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12. DICIEMBRE\NIT 900228989_CLINICA SANTA SOFIA DEL PACIFICO\"/>
    </mc:Choice>
  </mc:AlternateContent>
  <bookViews>
    <workbookView xWindow="0" yWindow="0" windowWidth="20490" windowHeight="8030" activeTab="2"/>
  </bookViews>
  <sheets>
    <sheet name="INFO IPS" sheetId="1" r:id="rId1"/>
    <sheet name="TD" sheetId="7" r:id="rId2"/>
    <sheet name="ESTADO DE CADA FACTURA" sheetId="4" r:id="rId3"/>
    <sheet name="FOR CSA 018" sheetId="2" r:id="rId4"/>
    <sheet name="FOR CSA 004" sheetId="3" r:id="rId5"/>
    <sheet name="Hoja4" sheetId="6" r:id="rId6"/>
    <sheet name="Hoja3" sheetId="5" r:id="rId7"/>
  </sheets>
  <externalReferences>
    <externalReference r:id="rId8"/>
  </externalReferences>
  <definedNames>
    <definedName name="_xlnm._FilterDatabase" localSheetId="2" hidden="1">'ESTADO DE CADA FACTURA'!$A$2:$BA$3314</definedName>
  </definedNames>
  <calcPr calcId="152511"/>
  <pivotCaches>
    <pivotCache cacheId="96"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4" i="2" l="1"/>
  <c r="AM826" i="4"/>
  <c r="AM825" i="4"/>
  <c r="AM824" i="4"/>
  <c r="AM823" i="4"/>
  <c r="AM822" i="4"/>
  <c r="AM821" i="4"/>
  <c r="AM820" i="4"/>
  <c r="AM819" i="4"/>
  <c r="AM818" i="4"/>
  <c r="AM817" i="4"/>
  <c r="AM816" i="4"/>
  <c r="AM815" i="4"/>
  <c r="AM814" i="4"/>
  <c r="AM813" i="4"/>
  <c r="AM812" i="4"/>
  <c r="AM811" i="4"/>
  <c r="AM810" i="4"/>
  <c r="AM809" i="4"/>
  <c r="AM808" i="4"/>
  <c r="AM807" i="4"/>
  <c r="AM806" i="4"/>
  <c r="AM805" i="4"/>
  <c r="AM804" i="4"/>
  <c r="AM803" i="4"/>
  <c r="AM802" i="4"/>
  <c r="AM801" i="4"/>
  <c r="AM800" i="4"/>
  <c r="AM799" i="4"/>
  <c r="AM798" i="4"/>
  <c r="AM797" i="4"/>
  <c r="AM796" i="4"/>
  <c r="AM795" i="4"/>
  <c r="AM794" i="4"/>
  <c r="AM793" i="4"/>
  <c r="AM792" i="4"/>
  <c r="AM791" i="4"/>
  <c r="AM790" i="4"/>
  <c r="AM789" i="4"/>
  <c r="AM788" i="4"/>
  <c r="AM787" i="4"/>
  <c r="AM786" i="4"/>
  <c r="AM785" i="4"/>
  <c r="AM784" i="4"/>
  <c r="AM783" i="4"/>
  <c r="AM782" i="4"/>
  <c r="AM781" i="4"/>
  <c r="AM780" i="4"/>
  <c r="AM779" i="4"/>
  <c r="AM778" i="4"/>
  <c r="AM777" i="4"/>
  <c r="AM776" i="4"/>
  <c r="AM775" i="4"/>
  <c r="AM774" i="4"/>
  <c r="AM773" i="4"/>
  <c r="AM772" i="4"/>
  <c r="AM771" i="4"/>
  <c r="AM770" i="4"/>
  <c r="AM769" i="4"/>
  <c r="AM768" i="4"/>
  <c r="AM767" i="4"/>
  <c r="AM766" i="4"/>
  <c r="AM765" i="4"/>
  <c r="AM764" i="4"/>
  <c r="AM763" i="4"/>
  <c r="AM762" i="4"/>
  <c r="AM761" i="4"/>
  <c r="AM760" i="4"/>
  <c r="AM759" i="4"/>
  <c r="AM758" i="4"/>
  <c r="AM757" i="4"/>
  <c r="AM756" i="4"/>
  <c r="AM755" i="4"/>
  <c r="AM754" i="4"/>
  <c r="AM753" i="4"/>
  <c r="AM752" i="4"/>
  <c r="AM751" i="4"/>
  <c r="AM750" i="4"/>
  <c r="AM749" i="4"/>
  <c r="AM748" i="4"/>
  <c r="AM747" i="4"/>
  <c r="AM746" i="4"/>
  <c r="AM745" i="4"/>
  <c r="AM744" i="4"/>
  <c r="AM743" i="4"/>
  <c r="AM742" i="4"/>
  <c r="AM741" i="4"/>
  <c r="AM740" i="4"/>
  <c r="AM739" i="4"/>
  <c r="AM738" i="4"/>
  <c r="AM737" i="4"/>
  <c r="AM736" i="4"/>
  <c r="AM735" i="4"/>
  <c r="AM734" i="4"/>
  <c r="AM733" i="4"/>
  <c r="AM732" i="4"/>
  <c r="AM731" i="4"/>
  <c r="AM730" i="4"/>
  <c r="AM729" i="4"/>
  <c r="AM728" i="4"/>
  <c r="AM727" i="4"/>
  <c r="AM726" i="4"/>
  <c r="AM725" i="4"/>
  <c r="AM724" i="4"/>
  <c r="AM723" i="4"/>
  <c r="AM722" i="4"/>
  <c r="AM721" i="4"/>
  <c r="AM720" i="4"/>
  <c r="AM719" i="4"/>
  <c r="AM718" i="4"/>
  <c r="AM717" i="4"/>
  <c r="AM716" i="4"/>
  <c r="AM715" i="4"/>
  <c r="AM714" i="4"/>
  <c r="AM713" i="4"/>
  <c r="AM712" i="4"/>
  <c r="AM711" i="4"/>
  <c r="AM710" i="4"/>
  <c r="AM709" i="4"/>
  <c r="AM708" i="4"/>
  <c r="AM707" i="4"/>
  <c r="AM706" i="4"/>
  <c r="AM705" i="4"/>
  <c r="AM704" i="4"/>
  <c r="AM703" i="4"/>
  <c r="AM702" i="4"/>
  <c r="AM701" i="4"/>
  <c r="AM700" i="4"/>
  <c r="AM699" i="4"/>
  <c r="AM698" i="4"/>
  <c r="AM697" i="4"/>
  <c r="AM696" i="4"/>
  <c r="AM695" i="4"/>
  <c r="AM694" i="4"/>
  <c r="AM693" i="4"/>
  <c r="AM692" i="4"/>
  <c r="AM691" i="4"/>
  <c r="AM690" i="4"/>
  <c r="AM689" i="4"/>
  <c r="AM688" i="4"/>
  <c r="AM687" i="4"/>
  <c r="AM686" i="4"/>
  <c r="AM685" i="4"/>
  <c r="AM684" i="4"/>
  <c r="AM683" i="4"/>
  <c r="AM682" i="4"/>
  <c r="AM681" i="4"/>
  <c r="AM680" i="4"/>
  <c r="AM679" i="4"/>
  <c r="AM678" i="4"/>
  <c r="AM677" i="4"/>
  <c r="AM676" i="4"/>
  <c r="AM675" i="4"/>
  <c r="AM674" i="4"/>
  <c r="AM673" i="4"/>
  <c r="AM672" i="4"/>
  <c r="AM671" i="4"/>
  <c r="AM670" i="4"/>
  <c r="AM669" i="4"/>
  <c r="AM668" i="4"/>
  <c r="AM667" i="4"/>
  <c r="AM666" i="4"/>
  <c r="AM665" i="4"/>
  <c r="AM664" i="4"/>
  <c r="AM663" i="4"/>
  <c r="AM662" i="4"/>
  <c r="AM661" i="4"/>
  <c r="AM660" i="4"/>
  <c r="AM659" i="4"/>
  <c r="AM658" i="4"/>
  <c r="AM657" i="4"/>
  <c r="AM656" i="4"/>
  <c r="AM655" i="4"/>
  <c r="AM654" i="4"/>
  <c r="AM653" i="4"/>
  <c r="AM652" i="4"/>
  <c r="AM651" i="4"/>
  <c r="AM650" i="4"/>
  <c r="AM649" i="4"/>
  <c r="AM648" i="4"/>
  <c r="AM647" i="4"/>
  <c r="AM646" i="4"/>
  <c r="AM645" i="4"/>
  <c r="AM644" i="4"/>
  <c r="AM643" i="4"/>
  <c r="AM642" i="4"/>
  <c r="AM641" i="4"/>
  <c r="AM640" i="4"/>
  <c r="AM639" i="4"/>
  <c r="AM638" i="4"/>
  <c r="AM637" i="4"/>
  <c r="AM636" i="4"/>
  <c r="AM635" i="4"/>
  <c r="AM634" i="4"/>
  <c r="AM633" i="4"/>
  <c r="AM632" i="4"/>
  <c r="AM631" i="4"/>
  <c r="AM630" i="4"/>
  <c r="AM629" i="4"/>
  <c r="AM628" i="4"/>
  <c r="AM627" i="4"/>
  <c r="AM626" i="4"/>
  <c r="AM625" i="4"/>
  <c r="AM624" i="4"/>
  <c r="AM623" i="4"/>
  <c r="AM622" i="4"/>
  <c r="AM621" i="4"/>
  <c r="AM620" i="4"/>
  <c r="AM619" i="4"/>
  <c r="AM618" i="4"/>
  <c r="AM617" i="4"/>
  <c r="AM616" i="4"/>
  <c r="AM615" i="4"/>
  <c r="AM614" i="4"/>
  <c r="AQ1" i="4"/>
  <c r="AW1" i="4"/>
  <c r="E2309" i="4"/>
  <c r="E1573" i="4"/>
  <c r="E599" i="4"/>
  <c r="E821" i="4"/>
  <c r="E820" i="4"/>
  <c r="E819" i="4"/>
  <c r="E818" i="4"/>
  <c r="E817" i="4"/>
  <c r="E816" i="4"/>
  <c r="E815" i="4"/>
  <c r="E814" i="4"/>
  <c r="E813" i="4"/>
  <c r="E812" i="4"/>
  <c r="E811" i="4"/>
  <c r="E810" i="4"/>
  <c r="E809" i="4"/>
  <c r="E808" i="4"/>
  <c r="E807" i="4"/>
  <c r="E806" i="4"/>
  <c r="E805" i="4"/>
  <c r="E804" i="4"/>
  <c r="E803" i="4"/>
  <c r="E802" i="4"/>
  <c r="E801" i="4"/>
  <c r="E800" i="4"/>
  <c r="E799" i="4"/>
  <c r="E798" i="4"/>
  <c r="E797" i="4"/>
  <c r="E796" i="4"/>
  <c r="E795" i="4"/>
  <c r="E794" i="4"/>
  <c r="E793" i="4"/>
  <c r="E792" i="4"/>
  <c r="E791" i="4"/>
  <c r="E790" i="4"/>
  <c r="E789" i="4"/>
  <c r="E788" i="4"/>
  <c r="E787" i="4"/>
  <c r="E786" i="4"/>
  <c r="E785" i="4"/>
  <c r="E784" i="4"/>
  <c r="E783" i="4"/>
  <c r="E598" i="4"/>
  <c r="E782" i="4"/>
  <c r="E781" i="4"/>
  <c r="E780" i="4"/>
  <c r="E779" i="4"/>
  <c r="E778" i="4"/>
  <c r="E777" i="4"/>
  <c r="E776" i="4"/>
  <c r="E775" i="4"/>
  <c r="E774" i="4"/>
  <c r="E773" i="4"/>
  <c r="E772" i="4"/>
  <c r="E771" i="4"/>
  <c r="E770" i="4"/>
  <c r="E769" i="4"/>
  <c r="E768" i="4"/>
  <c r="E767" i="4"/>
  <c r="E766" i="4"/>
  <c r="E765" i="4"/>
  <c r="E764" i="4"/>
  <c r="E763" i="4"/>
  <c r="E762" i="4"/>
  <c r="E761" i="4"/>
  <c r="E760" i="4"/>
  <c r="E759" i="4"/>
  <c r="E758" i="4"/>
  <c r="E597" i="4"/>
  <c r="E596" i="4"/>
  <c r="E595" i="4"/>
  <c r="E594" i="4"/>
  <c r="E593" i="4"/>
  <c r="E592" i="4"/>
  <c r="E591" i="4"/>
  <c r="E590" i="4"/>
  <c r="E589" i="4"/>
  <c r="E827" i="4"/>
  <c r="E828" i="4"/>
  <c r="E829" i="4"/>
  <c r="E1418" i="4"/>
  <c r="E830" i="4"/>
  <c r="E1415" i="4"/>
  <c r="E988" i="4"/>
  <c r="E1324" i="4"/>
  <c r="E1074" i="4"/>
  <c r="E1189" i="4"/>
  <c r="E1323" i="4"/>
  <c r="E1322" i="4"/>
  <c r="E1387" i="4"/>
  <c r="E1386" i="4"/>
  <c r="E1385" i="4"/>
  <c r="E1384" i="4"/>
  <c r="E1383" i="4"/>
  <c r="E1382" i="4"/>
  <c r="E1381" i="4"/>
  <c r="E1380" i="4"/>
  <c r="E1379" i="4"/>
  <c r="E1378" i="4"/>
  <c r="E1377" i="4"/>
  <c r="E1376" i="4"/>
  <c r="E1375" i="4"/>
  <c r="E1374" i="4"/>
  <c r="E1373" i="4"/>
  <c r="E1372" i="4"/>
  <c r="E1371" i="4"/>
  <c r="E1370" i="4"/>
  <c r="E1369" i="4"/>
  <c r="E1368" i="4"/>
  <c r="E1367" i="4"/>
  <c r="E1366" i="4"/>
  <c r="E1365" i="4"/>
  <c r="E1364" i="4"/>
  <c r="E1363" i="4"/>
  <c r="E1362" i="4"/>
  <c r="E1361" i="4"/>
  <c r="E1360" i="4"/>
  <c r="E1359" i="4"/>
  <c r="E1358" i="4"/>
  <c r="E1357" i="4"/>
  <c r="E1356" i="4"/>
  <c r="E1355" i="4"/>
  <c r="E1354" i="4"/>
  <c r="E1353" i="4"/>
  <c r="E1352" i="4"/>
  <c r="E1351" i="4"/>
  <c r="E1350" i="4"/>
  <c r="E1349" i="4"/>
  <c r="E1348" i="4"/>
  <c r="E1347" i="4"/>
  <c r="E1346" i="4"/>
  <c r="E1345" i="4"/>
  <c r="E1344" i="4"/>
  <c r="E1343" i="4"/>
  <c r="E1342" i="4"/>
  <c r="E1341" i="4"/>
  <c r="E1340" i="4"/>
  <c r="E1339" i="4"/>
  <c r="E1338" i="4"/>
  <c r="E1337" i="4"/>
  <c r="E1336" i="4"/>
  <c r="E1335" i="4"/>
  <c r="E1334" i="4"/>
  <c r="E1333" i="4"/>
  <c r="E1332" i="4"/>
  <c r="E1331" i="4"/>
  <c r="E1330" i="4"/>
  <c r="E1329" i="4"/>
  <c r="E1328" i="4"/>
  <c r="E1321" i="4"/>
  <c r="E963" i="4"/>
  <c r="E1145" i="4"/>
  <c r="E1144" i="4"/>
  <c r="E1395" i="4"/>
  <c r="E978" i="4"/>
  <c r="E1188" i="4"/>
  <c r="E1414" i="4"/>
  <c r="E1242" i="4"/>
  <c r="E1187" i="4"/>
  <c r="E1186" i="4"/>
  <c r="E1185" i="4"/>
  <c r="E1184" i="4"/>
  <c r="E1183" i="4"/>
  <c r="E1182" i="4"/>
  <c r="E1413" i="4"/>
  <c r="E1479" i="4"/>
  <c r="E1181" i="4"/>
  <c r="E1180" i="4"/>
  <c r="E1179" i="4"/>
  <c r="E1178" i="4"/>
  <c r="E1177" i="4"/>
  <c r="E1176" i="4"/>
  <c r="E1477" i="4"/>
  <c r="E1085" i="4"/>
  <c r="E1474" i="4"/>
  <c r="E1430" i="4"/>
  <c r="E1480" i="4"/>
  <c r="E1412" i="4"/>
  <c r="E1050" i="4"/>
  <c r="E1073" i="4"/>
  <c r="E1419" i="4"/>
  <c r="E1236" i="4"/>
  <c r="E1290" i="4"/>
  <c r="E1175" i="4"/>
  <c r="E1411" i="4"/>
  <c r="E1410" i="4"/>
  <c r="E1409" i="4"/>
  <c r="E1489" i="4"/>
  <c r="E1123" i="4"/>
  <c r="E1491" i="4"/>
  <c r="E1174" i="4"/>
  <c r="E1469" i="4"/>
  <c r="E966" i="4"/>
  <c r="E1408" i="4"/>
  <c r="E1320" i="4"/>
  <c r="E1173" i="4"/>
  <c r="E1235" i="4"/>
  <c r="E1234" i="4"/>
  <c r="E1416" i="4"/>
  <c r="E1510" i="4"/>
  <c r="E832" i="4"/>
  <c r="E1172" i="4"/>
  <c r="E1171" i="4"/>
  <c r="E1319" i="4"/>
  <c r="E1318" i="4"/>
  <c r="E1317" i="4"/>
  <c r="E833" i="4"/>
  <c r="E1501" i="4"/>
  <c r="E1509" i="4"/>
  <c r="E1508" i="4"/>
  <c r="E1507" i="4"/>
  <c r="E1506" i="4"/>
  <c r="E1505" i="4"/>
  <c r="E1504" i="4"/>
  <c r="E1503" i="4"/>
  <c r="E1502" i="4"/>
  <c r="E1500" i="4"/>
  <c r="E1499" i="4"/>
  <c r="E1512" i="4"/>
  <c r="E1511" i="4"/>
  <c r="E1233" i="4"/>
  <c r="E1232" i="4"/>
  <c r="E1231" i="4"/>
  <c r="E1230" i="4"/>
  <c r="E1229" i="4"/>
  <c r="E1228" i="4"/>
  <c r="E1227" i="4"/>
  <c r="E1226" i="4"/>
  <c r="E1170" i="4"/>
  <c r="E1429" i="4"/>
  <c r="E1428" i="4"/>
  <c r="E1427" i="4"/>
  <c r="E1426" i="4"/>
  <c r="E1169" i="4"/>
  <c r="E1168" i="4"/>
  <c r="E1167" i="4"/>
  <c r="E1166" i="4"/>
  <c r="E1225" i="4"/>
  <c r="E1224" i="4"/>
  <c r="E1292" i="4"/>
  <c r="E1391" i="4"/>
  <c r="E1291" i="4"/>
  <c r="E1316" i="4"/>
  <c r="E1315" i="4"/>
  <c r="E1314" i="4"/>
  <c r="E1313" i="4"/>
  <c r="E1312" i="4"/>
  <c r="E1311" i="4"/>
  <c r="E1310" i="4"/>
  <c r="E1309" i="4"/>
  <c r="E1308" i="4"/>
  <c r="E1307" i="4"/>
  <c r="E1306" i="4"/>
  <c r="E1305" i="4"/>
  <c r="E1304" i="4"/>
  <c r="E1407" i="4"/>
  <c r="E836" i="4"/>
  <c r="E1422" i="4"/>
  <c r="E1421" i="4"/>
  <c r="E1420" i="4"/>
  <c r="E1143" i="4"/>
  <c r="E1142" i="4"/>
  <c r="E1141" i="4"/>
  <c r="E1390" i="4"/>
  <c r="E1389" i="4"/>
  <c r="E1394" i="4"/>
  <c r="E1393" i="4"/>
  <c r="E1423" i="4"/>
  <c r="E1461" i="4"/>
  <c r="E1425" i="4"/>
  <c r="E1049" i="4"/>
  <c r="E1048" i="4"/>
  <c r="E1047" i="4"/>
  <c r="E1046" i="4"/>
  <c r="E1045" i="4"/>
  <c r="E1044" i="4"/>
  <c r="E1043" i="4"/>
  <c r="E1042" i="4"/>
  <c r="E1041" i="4"/>
  <c r="E1040" i="4"/>
  <c r="E1039" i="4"/>
  <c r="E1038" i="4"/>
  <c r="E1037" i="4"/>
  <c r="E1036" i="4"/>
  <c r="E835" i="4"/>
  <c r="E1035" i="4"/>
  <c r="E1399" i="4"/>
  <c r="E1303" i="4"/>
  <c r="E1223" i="4"/>
  <c r="E1431" i="4"/>
  <c r="E1302" i="4"/>
  <c r="E1222" i="4"/>
  <c r="E1221" i="4"/>
  <c r="E1220" i="4"/>
  <c r="E1219" i="4"/>
  <c r="E945" i="4"/>
  <c r="E1301" i="4"/>
  <c r="E1518" i="4"/>
  <c r="E1551" i="4"/>
  <c r="E1432" i="4"/>
  <c r="E1519" i="4"/>
  <c r="E1433" i="4"/>
  <c r="E942" i="4"/>
  <c r="E946" i="4"/>
  <c r="E1434" i="4"/>
  <c r="E1406" i="4"/>
  <c r="E1435" i="4"/>
  <c r="E1084" i="4"/>
  <c r="E944" i="4"/>
  <c r="E1436" i="4"/>
  <c r="E1218" i="4"/>
  <c r="E1437" i="4"/>
  <c r="E932" i="4"/>
  <c r="E1034" i="4"/>
  <c r="E938" i="4"/>
  <c r="E1439" i="4"/>
  <c r="E1440" i="4"/>
  <c r="E1300" i="4"/>
  <c r="E1083" i="4"/>
  <c r="E1217" i="4"/>
  <c r="E1289" i="4"/>
  <c r="E1216" i="4"/>
  <c r="E1299" i="4"/>
  <c r="E1033" i="4"/>
  <c r="E1441" i="4"/>
  <c r="E1298" i="4"/>
  <c r="E992" i="4"/>
  <c r="E1215" i="4"/>
  <c r="E1032" i="4"/>
  <c r="E1165" i="4"/>
  <c r="E1288" i="4"/>
  <c r="E1287" i="4"/>
  <c r="E1471" i="4"/>
  <c r="E943" i="4"/>
  <c r="E1214" i="4"/>
  <c r="E1286" i="4"/>
  <c r="E955" i="4"/>
  <c r="E1164" i="4"/>
  <c r="E959" i="4"/>
  <c r="E1031" i="4"/>
  <c r="E1163" i="4"/>
  <c r="E1523" i="4"/>
  <c r="E1213" i="4"/>
  <c r="E941" i="4"/>
  <c r="E1285" i="4"/>
  <c r="E989" i="4"/>
  <c r="E1162" i="4"/>
  <c r="E1533" i="4"/>
  <c r="E1515" i="4"/>
  <c r="E1492" i="4"/>
  <c r="E1140" i="4"/>
  <c r="E1212" i="4"/>
  <c r="E977" i="4"/>
  <c r="E1424" i="4"/>
  <c r="E973" i="4"/>
  <c r="E1284" i="4"/>
  <c r="E1161" i="4"/>
  <c r="E1297" i="4"/>
  <c r="E1283" i="4"/>
  <c r="E1521" i="4"/>
  <c r="E1444" i="4"/>
  <c r="E1282" i="4"/>
  <c r="E1445" i="4"/>
  <c r="E1281" i="4"/>
  <c r="E1160" i="4"/>
  <c r="E1514" i="4"/>
  <c r="E1280" i="4"/>
  <c r="E1241" i="4"/>
  <c r="E1122" i="4"/>
  <c r="E1279" i="4"/>
  <c r="E975" i="4"/>
  <c r="E1278" i="4"/>
  <c r="E1277" i="4"/>
  <c r="E979" i="4"/>
  <c r="E984" i="4"/>
  <c r="E1276" i="4"/>
  <c r="E1030" i="4"/>
  <c r="E1527" i="4"/>
  <c r="E1532" i="4"/>
  <c r="E1525" i="4"/>
  <c r="E1513" i="4"/>
  <c r="E971" i="4"/>
  <c r="E1528" i="4"/>
  <c r="E1275" i="4"/>
  <c r="E1274" i="4"/>
  <c r="E1273" i="4"/>
  <c r="E1446" i="4"/>
  <c r="E1159" i="4"/>
  <c r="E1082" i="4"/>
  <c r="E972" i="4"/>
  <c r="E1072" i="4"/>
  <c r="E1139" i="4"/>
  <c r="E1526" i="4"/>
  <c r="E1524" i="4"/>
  <c r="E936" i="4"/>
  <c r="E1296" i="4"/>
  <c r="E1112" i="4"/>
  <c r="E969" i="4"/>
  <c r="E923" i="4"/>
  <c r="E1138" i="4"/>
  <c r="E1111" i="4"/>
  <c r="E919" i="4"/>
  <c r="E1417" i="4"/>
  <c r="E1137" i="4"/>
  <c r="E1529" i="4"/>
  <c r="E927" i="4"/>
  <c r="E917" i="4"/>
  <c r="E1110" i="4"/>
  <c r="E1327" i="4"/>
  <c r="E1211" i="4"/>
  <c r="E1158" i="4"/>
  <c r="E1210" i="4"/>
  <c r="E1272" i="4"/>
  <c r="E1029" i="4"/>
  <c r="E1071" i="4"/>
  <c r="E1326" i="4"/>
  <c r="E911" i="4"/>
  <c r="E1028" i="4"/>
  <c r="E1209" i="4"/>
  <c r="E1447" i="4"/>
  <c r="E1136" i="4"/>
  <c r="E964" i="4"/>
  <c r="E928" i="4"/>
  <c r="E1027" i="4"/>
  <c r="E1271" i="4"/>
  <c r="E1157" i="4"/>
  <c r="E982" i="4"/>
  <c r="E1270" i="4"/>
  <c r="E1026" i="4"/>
  <c r="E1156" i="4"/>
  <c r="E990" i="4"/>
  <c r="E1208" i="4"/>
  <c r="E1121" i="4"/>
  <c r="E1155" i="4"/>
  <c r="E1135" i="4"/>
  <c r="E1269" i="4"/>
  <c r="E986" i="4"/>
  <c r="E1120" i="4"/>
  <c r="E1448" i="4"/>
  <c r="E1268" i="4"/>
  <c r="E1438" i="4"/>
  <c r="E1154" i="4"/>
  <c r="E1119" i="4"/>
  <c r="E1267" i="4"/>
  <c r="E1207" i="4"/>
  <c r="E974" i="4"/>
  <c r="E1295" i="4"/>
  <c r="E954" i="4"/>
  <c r="E933" i="4"/>
  <c r="E1517" i="4"/>
  <c r="E940" i="4"/>
  <c r="E1449" i="4"/>
  <c r="E1081" i="4"/>
  <c r="E1450" i="4"/>
  <c r="E915" i="4"/>
  <c r="E1451" i="4"/>
  <c r="E1134" i="4"/>
  <c r="E1118" i="4"/>
  <c r="E1266" i="4"/>
  <c r="E1080" i="4"/>
  <c r="E1109" i="4"/>
  <c r="E983" i="4"/>
  <c r="E1405" i="4"/>
  <c r="E1153" i="4"/>
  <c r="E926" i="4"/>
  <c r="E1530" i="4"/>
  <c r="E1452" i="4"/>
  <c r="E1108" i="4"/>
  <c r="E1325" i="4"/>
  <c r="E1133" i="4"/>
  <c r="E1265" i="4"/>
  <c r="E1152" i="4"/>
  <c r="E1240" i="4"/>
  <c r="E960" i="4"/>
  <c r="E1117" i="4"/>
  <c r="E1453" i="4"/>
  <c r="E1264" i="4"/>
  <c r="E968" i="4"/>
  <c r="E1531" i="4"/>
  <c r="E1263" i="4"/>
  <c r="E1262" i="4"/>
  <c r="E1454" i="4"/>
  <c r="E1132" i="4"/>
  <c r="E916" i="4"/>
  <c r="E1261" i="4"/>
  <c r="E976" i="4"/>
  <c r="E1260" i="4"/>
  <c r="E1404" i="4"/>
  <c r="E1206" i="4"/>
  <c r="E1070" i="4"/>
  <c r="E1455" i="4"/>
  <c r="E1025" i="4"/>
  <c r="E1107" i="4"/>
  <c r="E1259" i="4"/>
  <c r="E1258" i="4"/>
  <c r="E1294" i="4"/>
  <c r="E1205" i="4"/>
  <c r="E1024" i="4"/>
  <c r="E961" i="4"/>
  <c r="E1456" i="4"/>
  <c r="E947" i="4"/>
  <c r="E930" i="4"/>
  <c r="E1293" i="4"/>
  <c r="E1151" i="4"/>
  <c r="E1457" i="4"/>
  <c r="E1204" i="4"/>
  <c r="E1257" i="4"/>
  <c r="E1398" i="4"/>
  <c r="E920" i="4"/>
  <c r="E1116" i="4"/>
  <c r="E1106" i="4"/>
  <c r="E1131" i="4"/>
  <c r="E1115" i="4"/>
  <c r="E1069" i="4"/>
  <c r="E1442" i="4"/>
  <c r="E1068" i="4"/>
  <c r="E1105" i="4"/>
  <c r="E1443" i="4"/>
  <c r="E1203" i="4"/>
  <c r="E1023" i="4"/>
  <c r="E1256" i="4"/>
  <c r="E925" i="4"/>
  <c r="E912" i="4"/>
  <c r="E1535" i="4"/>
  <c r="E1104" i="4"/>
  <c r="E1520" i="4"/>
  <c r="E1202" i="4"/>
  <c r="E1255" i="4"/>
  <c r="E1536" i="4"/>
  <c r="E939" i="4"/>
  <c r="E1067" i="4"/>
  <c r="E914" i="4"/>
  <c r="E921" i="4"/>
  <c r="E1239" i="4"/>
  <c r="E1079" i="4"/>
  <c r="E1201" i="4"/>
  <c r="E1066" i="4"/>
  <c r="E1065" i="4"/>
  <c r="E970" i="4"/>
  <c r="E935" i="4"/>
  <c r="E1200" i="4"/>
  <c r="E913" i="4"/>
  <c r="E1022" i="4"/>
  <c r="E1130" i="4"/>
  <c r="E1021" i="4"/>
  <c r="E1020" i="4"/>
  <c r="E1254" i="4"/>
  <c r="E1019" i="4"/>
  <c r="E1534" i="4"/>
  <c r="E1459" i="4"/>
  <c r="E1103" i="4"/>
  <c r="E1403" i="4"/>
  <c r="E1460" i="4"/>
  <c r="E1150" i="4"/>
  <c r="E1253" i="4"/>
  <c r="E1199" i="4"/>
  <c r="E1482" i="4"/>
  <c r="E1078" i="4"/>
  <c r="E1252" i="4"/>
  <c r="E922" i="4"/>
  <c r="E1077" i="4"/>
  <c r="E1198" i="4"/>
  <c r="E1018" i="4"/>
  <c r="E1197" i="4"/>
  <c r="E1149" i="4"/>
  <c r="E991" i="4"/>
  <c r="E1102" i="4"/>
  <c r="E1251" i="4"/>
  <c r="E1129" i="4"/>
  <c r="E1537" i="4"/>
  <c r="E1250" i="4"/>
  <c r="E980" i="4"/>
  <c r="E1017" i="4"/>
  <c r="E929" i="4"/>
  <c r="E1402" i="4"/>
  <c r="E1490" i="4"/>
  <c r="E1064" i="4"/>
  <c r="E1016" i="4"/>
  <c r="E1463" i="4"/>
  <c r="E1015" i="4"/>
  <c r="E1114" i="4"/>
  <c r="E1464" i="4"/>
  <c r="E1014" i="4"/>
  <c r="E1063" i="4"/>
  <c r="E1101" i="4"/>
  <c r="E1196" i="4"/>
  <c r="E1392" i="4"/>
  <c r="E958" i="4"/>
  <c r="E1538" i="4"/>
  <c r="E1465" i="4"/>
  <c r="E1013" i="4"/>
  <c r="E1148" i="4"/>
  <c r="E1545" i="4"/>
  <c r="E1100" i="4"/>
  <c r="E1012" i="4"/>
  <c r="E1466" i="4"/>
  <c r="E1249" i="4"/>
  <c r="E1011" i="4"/>
  <c r="E1397" i="4"/>
  <c r="E1147" i="4"/>
  <c r="E1467" i="4"/>
  <c r="E907" i="4"/>
  <c r="E1010" i="4"/>
  <c r="E934" i="4"/>
  <c r="E1062" i="4"/>
  <c r="E1009" i="4"/>
  <c r="E1061" i="4"/>
  <c r="E1547" i="4"/>
  <c r="E1541" i="4"/>
  <c r="E1468" i="4"/>
  <c r="E1248" i="4"/>
  <c r="E1247" i="4"/>
  <c r="E1542" i="4"/>
  <c r="E965" i="4"/>
  <c r="E1195" i="4"/>
  <c r="E1128" i="4"/>
  <c r="E962" i="4"/>
  <c r="E1540" i="4"/>
  <c r="E1008" i="4"/>
  <c r="E1194" i="4"/>
  <c r="E987" i="4"/>
  <c r="E1516" i="4"/>
  <c r="E951" i="4"/>
  <c r="E1060" i="4"/>
  <c r="E1539" i="4"/>
  <c r="E1470" i="4"/>
  <c r="E952" i="4"/>
  <c r="E1099" i="4"/>
  <c r="E1543" i="4"/>
  <c r="E1462" i="4"/>
  <c r="E1007" i="4"/>
  <c r="E1472" i="4"/>
  <c r="E1098" i="4"/>
  <c r="E1546" i="4"/>
  <c r="E1246" i="4"/>
  <c r="E1006" i="4"/>
  <c r="E1245" i="4"/>
  <c r="E1548" i="4"/>
  <c r="E1549" i="4"/>
  <c r="E1473" i="4"/>
  <c r="E1550" i="4"/>
  <c r="E1005" i="4"/>
  <c r="E1004" i="4"/>
  <c r="E1097" i="4"/>
  <c r="E1127" i="4"/>
  <c r="E1059" i="4"/>
  <c r="E1003" i="4"/>
  <c r="E1193" i="4"/>
  <c r="E1002" i="4"/>
  <c r="E1076" i="4"/>
  <c r="E1192" i="4"/>
  <c r="E1001" i="4"/>
  <c r="E918" i="4"/>
  <c r="E1388" i="4"/>
  <c r="E953" i="4"/>
  <c r="E1000" i="4"/>
  <c r="E1058" i="4"/>
  <c r="E1475" i="4"/>
  <c r="E1096" i="4"/>
  <c r="E1095" i="4"/>
  <c r="E1478" i="4"/>
  <c r="E1553" i="4"/>
  <c r="E999" i="4"/>
  <c r="E1057" i="4"/>
  <c r="E1094" i="4"/>
  <c r="E1056" i="4"/>
  <c r="E1554" i="4"/>
  <c r="E1093" i="4"/>
  <c r="E1481" i="4"/>
  <c r="E1191" i="4"/>
  <c r="E1556" i="4"/>
  <c r="E1238" i="4"/>
  <c r="E1113" i="4"/>
  <c r="E1544" i="4"/>
  <c r="E1055" i="4"/>
  <c r="E981" i="4"/>
  <c r="E1555" i="4"/>
  <c r="E1458" i="4"/>
  <c r="E1092" i="4"/>
  <c r="E937" i="4"/>
  <c r="E1091" i="4"/>
  <c r="E1090" i="4"/>
  <c r="E967" i="4"/>
  <c r="E1126" i="4"/>
  <c r="E957" i="4"/>
  <c r="E1244" i="4"/>
  <c r="E1237" i="4"/>
  <c r="E1483" i="4"/>
  <c r="E998" i="4"/>
  <c r="E1557" i="4"/>
  <c r="E1484" i="4"/>
  <c r="E949" i="4"/>
  <c r="E1125" i="4"/>
  <c r="E1075" i="4"/>
  <c r="E997" i="4"/>
  <c r="E996" i="4"/>
  <c r="E995" i="4"/>
  <c r="E1486" i="4"/>
  <c r="E1146" i="4"/>
  <c r="E1054" i="4"/>
  <c r="E908" i="4"/>
  <c r="E994" i="4"/>
  <c r="E924" i="4"/>
  <c r="E1476" i="4"/>
  <c r="E1124" i="4"/>
  <c r="E1089" i="4"/>
  <c r="E1053" i="4"/>
  <c r="E1485" i="4"/>
  <c r="E1487" i="4"/>
  <c r="E1488" i="4"/>
  <c r="E1400" i="4"/>
  <c r="E1552" i="4"/>
  <c r="E1559" i="4"/>
  <c r="E1560" i="4"/>
  <c r="E1190" i="4"/>
  <c r="E1561" i="4"/>
  <c r="E1088" i="4"/>
  <c r="E906" i="4"/>
  <c r="E1493" i="4"/>
  <c r="E905" i="4"/>
  <c r="E931" i="4"/>
  <c r="E1494" i="4"/>
  <c r="E950" i="4"/>
  <c r="E985" i="4"/>
  <c r="E1396" i="4"/>
  <c r="E1495" i="4"/>
  <c r="E1496" i="4"/>
  <c r="E1052" i="4"/>
  <c r="E1497" i="4"/>
  <c r="E1498" i="4"/>
  <c r="E1401" i="4"/>
  <c r="E1051" i="4"/>
  <c r="E1562" i="4"/>
  <c r="E1558" i="4"/>
  <c r="E956" i="4"/>
  <c r="E1243" i="4"/>
  <c r="E1087" i="4"/>
  <c r="E831" i="4"/>
  <c r="E948" i="4"/>
  <c r="E909" i="4"/>
  <c r="E993" i="4"/>
  <c r="E1086" i="4"/>
  <c r="E910" i="4"/>
  <c r="E1522" i="4"/>
  <c r="E757" i="4"/>
  <c r="E756" i="4"/>
  <c r="E755" i="4"/>
  <c r="E754" i="4"/>
  <c r="E753" i="4"/>
  <c r="E752" i="4"/>
  <c r="E751" i="4"/>
  <c r="E750" i="4"/>
  <c r="E749" i="4"/>
  <c r="E748" i="4"/>
  <c r="E747" i="4"/>
  <c r="E746" i="4"/>
  <c r="E745" i="4"/>
  <c r="E744" i="4"/>
  <c r="E743" i="4"/>
  <c r="E742" i="4"/>
  <c r="E741" i="4"/>
  <c r="E740" i="4"/>
  <c r="E739" i="4"/>
  <c r="E738" i="4"/>
  <c r="E737" i="4"/>
  <c r="E736" i="4"/>
  <c r="E735" i="4"/>
  <c r="E734" i="4"/>
  <c r="E733" i="4"/>
  <c r="E732" i="4"/>
  <c r="E731" i="4"/>
  <c r="E614" i="4"/>
  <c r="E730" i="4"/>
  <c r="E729" i="4"/>
  <c r="E728" i="4"/>
  <c r="E727" i="4"/>
  <c r="E726" i="4"/>
  <c r="E725" i="4"/>
  <c r="E724" i="4"/>
  <c r="E723" i="4"/>
  <c r="E722" i="4"/>
  <c r="E721" i="4"/>
  <c r="E720" i="4"/>
  <c r="E719" i="4"/>
  <c r="E718" i="4"/>
  <c r="E717" i="4"/>
  <c r="E716" i="4"/>
  <c r="E715" i="4"/>
  <c r="E714" i="4"/>
  <c r="E713" i="4"/>
  <c r="E712" i="4"/>
  <c r="E711" i="4"/>
  <c r="E710" i="4"/>
  <c r="E709" i="4"/>
  <c r="E708" i="4"/>
  <c r="E707" i="4"/>
  <c r="E706" i="4"/>
  <c r="E705" i="4"/>
  <c r="E704" i="4"/>
  <c r="E703" i="4"/>
  <c r="E702" i="4"/>
  <c r="E701" i="4"/>
  <c r="E700" i="4"/>
  <c r="E699" i="4"/>
  <c r="E698" i="4"/>
  <c r="E697" i="4"/>
  <c r="E696" i="4"/>
  <c r="E695" i="4"/>
  <c r="E694" i="4"/>
  <c r="E693" i="4"/>
  <c r="E692" i="4"/>
  <c r="E691" i="4"/>
  <c r="E690" i="4"/>
  <c r="E689" i="4"/>
  <c r="E688" i="4"/>
  <c r="E687" i="4"/>
  <c r="E686" i="4"/>
  <c r="E685" i="4"/>
  <c r="E684" i="4"/>
  <c r="E683" i="4"/>
  <c r="E682" i="4"/>
  <c r="E681" i="4"/>
  <c r="E680" i="4"/>
  <c r="E679" i="4"/>
  <c r="E678" i="4"/>
  <c r="E677" i="4"/>
  <c r="E676" i="4"/>
  <c r="E675" i="4"/>
  <c r="E674" i="4"/>
  <c r="E673" i="4"/>
  <c r="E672" i="4"/>
  <c r="E671" i="4"/>
  <c r="E670" i="4"/>
  <c r="E669" i="4"/>
  <c r="E668" i="4"/>
  <c r="E667" i="4"/>
  <c r="E666" i="4"/>
  <c r="E665" i="4"/>
  <c r="E664" i="4"/>
  <c r="E663" i="4"/>
  <c r="E662" i="4"/>
  <c r="E661" i="4"/>
  <c r="E660" i="4"/>
  <c r="E659" i="4"/>
  <c r="E658" i="4"/>
  <c r="E657" i="4"/>
  <c r="E656" i="4"/>
  <c r="E655" i="4"/>
  <c r="E654" i="4"/>
  <c r="E653" i="4"/>
  <c r="E652" i="4"/>
  <c r="E651" i="4"/>
  <c r="E650" i="4"/>
  <c r="E649" i="4"/>
  <c r="E648" i="4"/>
  <c r="E647" i="4"/>
  <c r="E646" i="4"/>
  <c r="E645" i="4"/>
  <c r="E644" i="4"/>
  <c r="E643" i="4"/>
  <c r="E642" i="4"/>
  <c r="E641" i="4"/>
  <c r="E640" i="4"/>
  <c r="E639" i="4"/>
  <c r="E638" i="4"/>
  <c r="E637" i="4"/>
  <c r="E636" i="4"/>
  <c r="E635" i="4"/>
  <c r="E634" i="4"/>
  <c r="E633" i="4"/>
  <c r="E632" i="4"/>
  <c r="E631" i="4"/>
  <c r="E630" i="4"/>
  <c r="E629" i="4"/>
  <c r="E628" i="4"/>
  <c r="E627" i="4"/>
  <c r="E626" i="4"/>
  <c r="E625" i="4"/>
  <c r="E624" i="4"/>
  <c r="E623" i="4"/>
  <c r="E622" i="4"/>
  <c r="E621" i="4"/>
  <c r="E620" i="4"/>
  <c r="E619" i="4"/>
  <c r="E618" i="4"/>
  <c r="E617" i="4"/>
  <c r="E616" i="4"/>
  <c r="E570" i="4"/>
  <c r="E569" i="4"/>
  <c r="E588" i="4"/>
  <c r="E568" i="4"/>
  <c r="E587" i="4"/>
  <c r="E586" i="4"/>
  <c r="E585" i="4"/>
  <c r="E518" i="4"/>
  <c r="E584" i="4"/>
  <c r="E583" i="4"/>
  <c r="E567" i="4"/>
  <c r="E566" i="4"/>
  <c r="E582" i="4"/>
  <c r="E565" i="4"/>
  <c r="E564" i="4"/>
  <c r="E581" i="4"/>
  <c r="E580" i="4"/>
  <c r="E563" i="4"/>
  <c r="E579" i="4"/>
  <c r="E562" i="4"/>
  <c r="E578" i="4"/>
  <c r="E561" i="4"/>
  <c r="E577" i="4"/>
  <c r="E576" i="4"/>
  <c r="E575" i="4"/>
  <c r="E615" i="4"/>
  <c r="E560" i="4"/>
  <c r="E574" i="4"/>
  <c r="E573" i="4"/>
  <c r="E572" i="4"/>
  <c r="E571" i="4"/>
  <c r="E559" i="4"/>
  <c r="E558" i="4"/>
  <c r="E904" i="4"/>
  <c r="E903" i="4"/>
  <c r="E902" i="4"/>
  <c r="E901" i="4"/>
  <c r="E900" i="4"/>
  <c r="E899" i="4"/>
  <c r="E898" i="4"/>
  <c r="E557" i="4"/>
  <c r="E897" i="4"/>
  <c r="E896" i="4"/>
  <c r="E895" i="4"/>
  <c r="E894" i="4"/>
  <c r="E893" i="4"/>
  <c r="E892" i="4"/>
  <c r="E891" i="4"/>
  <c r="E890" i="4"/>
  <c r="E889" i="4"/>
  <c r="E888" i="4"/>
  <c r="E887" i="4"/>
  <c r="E886" i="4"/>
  <c r="E885" i="4"/>
  <c r="E884" i="4"/>
  <c r="E883" i="4"/>
  <c r="E882" i="4"/>
  <c r="E881" i="4"/>
  <c r="E880" i="4"/>
  <c r="E879" i="4"/>
  <c r="E878" i="4"/>
  <c r="E877" i="4"/>
  <c r="E876" i="4"/>
  <c r="E875" i="4"/>
  <c r="E874" i="4"/>
  <c r="E873" i="4"/>
  <c r="E872" i="4"/>
  <c r="E871" i="4"/>
  <c r="E870" i="4"/>
  <c r="E869" i="4"/>
  <c r="E868" i="4"/>
  <c r="E867" i="4"/>
  <c r="E866" i="4"/>
  <c r="E865" i="4"/>
  <c r="E864" i="4"/>
  <c r="E863" i="4"/>
  <c r="E862" i="4"/>
  <c r="E861" i="4"/>
  <c r="E860" i="4"/>
  <c r="E859" i="4"/>
  <c r="E858" i="4"/>
  <c r="E857" i="4"/>
  <c r="E856" i="4"/>
  <c r="E855" i="4"/>
  <c r="E854" i="4"/>
  <c r="E853" i="4"/>
  <c r="E852" i="4"/>
  <c r="E851" i="4"/>
  <c r="E850" i="4"/>
  <c r="E849" i="4"/>
  <c r="E848" i="4"/>
  <c r="E847" i="4"/>
  <c r="E834" i="4"/>
  <c r="E846" i="4"/>
  <c r="E845" i="4"/>
  <c r="E844" i="4"/>
  <c r="E826" i="4"/>
  <c r="E825" i="4"/>
  <c r="E824" i="4"/>
  <c r="E823" i="4"/>
  <c r="E822" i="4"/>
  <c r="E555" i="4"/>
  <c r="E554" i="4"/>
  <c r="E553" i="4"/>
  <c r="E843" i="4"/>
  <c r="E556" i="4"/>
  <c r="E842" i="4"/>
  <c r="E841" i="4"/>
  <c r="E840" i="4"/>
  <c r="E839" i="4"/>
  <c r="E838" i="4"/>
  <c r="E546" i="4"/>
  <c r="E551" i="4"/>
  <c r="E550" i="4"/>
  <c r="E549" i="4"/>
  <c r="E544" i="4"/>
  <c r="E552" i="4"/>
  <c r="E519" i="4"/>
  <c r="E543" i="4"/>
  <c r="E548" i="4"/>
  <c r="E547" i="4"/>
  <c r="E542" i="4"/>
  <c r="E541" i="4"/>
  <c r="E540" i="4"/>
  <c r="E539" i="4"/>
  <c r="E538" i="4"/>
  <c r="E537" i="4"/>
  <c r="E536" i="4"/>
  <c r="E535" i="4"/>
  <c r="E534" i="4"/>
  <c r="E529" i="4"/>
  <c r="E528" i="4"/>
  <c r="E527" i="4"/>
  <c r="E526" i="4"/>
  <c r="E525" i="4"/>
  <c r="E524" i="4"/>
  <c r="E520" i="4"/>
  <c r="E521" i="4"/>
  <c r="E545" i="4"/>
  <c r="E522" i="4"/>
  <c r="E533" i="4"/>
  <c r="E523" i="4"/>
  <c r="E532" i="4"/>
  <c r="E531" i="4"/>
  <c r="E530" i="4"/>
  <c r="E837" i="4"/>
  <c r="E2337" i="4"/>
  <c r="E517" i="4"/>
  <c r="E516" i="4"/>
  <c r="E515" i="4"/>
  <c r="E514" i="4"/>
  <c r="E2336" i="4"/>
  <c r="E2335" i="4"/>
  <c r="E2334" i="4"/>
  <c r="E2333" i="4"/>
  <c r="E2332" i="4"/>
  <c r="E2331" i="4"/>
  <c r="E2330" i="4"/>
  <c r="E2329" i="4"/>
  <c r="E2328" i="4"/>
  <c r="E2327" i="4"/>
  <c r="E2326" i="4"/>
  <c r="E2325" i="4"/>
  <c r="E2324" i="4"/>
  <c r="E2323" i="4"/>
  <c r="E2322" i="4"/>
  <c r="E2321" i="4"/>
  <c r="E2320" i="4"/>
  <c r="E2319" i="4"/>
  <c r="E2318" i="4"/>
  <c r="E2317" i="4"/>
  <c r="E2316" i="4"/>
  <c r="E2315" i="4"/>
  <c r="E2314" i="4"/>
  <c r="E2313" i="4"/>
  <c r="E2312" i="4"/>
  <c r="E2311" i="4"/>
  <c r="E2700" i="4"/>
  <c r="E2699" i="4"/>
  <c r="E2698" i="4"/>
  <c r="E2697" i="4"/>
  <c r="E2696" i="4"/>
  <c r="E2695" i="4"/>
  <c r="E2694" i="4"/>
  <c r="E2693" i="4"/>
  <c r="E613" i="4"/>
  <c r="E2692" i="4"/>
  <c r="E2691" i="4"/>
  <c r="E2690" i="4"/>
  <c r="E2689" i="4"/>
  <c r="E2688" i="4"/>
  <c r="E2687" i="4"/>
  <c r="E2686" i="4"/>
  <c r="E2685" i="4"/>
  <c r="E2684" i="4"/>
  <c r="E2683" i="4"/>
  <c r="E2682" i="4"/>
  <c r="E2681" i="4"/>
  <c r="E2680" i="4"/>
  <c r="E2679" i="4"/>
  <c r="E2678" i="4"/>
  <c r="E2677" i="4"/>
  <c r="E2676" i="4"/>
  <c r="E2675" i="4"/>
  <c r="E2674" i="4"/>
  <c r="E2673" i="4"/>
  <c r="E2672" i="4"/>
  <c r="E2671" i="4"/>
  <c r="E2670" i="4"/>
  <c r="E2669" i="4"/>
  <c r="E2668" i="4"/>
  <c r="E2667" i="4"/>
  <c r="E2666" i="4"/>
  <c r="E2665" i="4"/>
  <c r="E612" i="4"/>
  <c r="E2664" i="4"/>
  <c r="E2663" i="4"/>
  <c r="E2662" i="4"/>
  <c r="E2661" i="4"/>
  <c r="E2660" i="4"/>
  <c r="E2659" i="4"/>
  <c r="E2658" i="4"/>
  <c r="E2657" i="4"/>
  <c r="E2656" i="4"/>
  <c r="E2655" i="4"/>
  <c r="E2654" i="4"/>
  <c r="E2653" i="4"/>
  <c r="E2652" i="4"/>
  <c r="E2651" i="4"/>
  <c r="E2650" i="4"/>
  <c r="E2649" i="4"/>
  <c r="E611" i="4"/>
  <c r="E2648" i="4"/>
  <c r="E2647" i="4"/>
  <c r="E2646" i="4"/>
  <c r="E2645" i="4"/>
  <c r="E2644" i="4"/>
  <c r="E2643" i="4"/>
  <c r="E2642" i="4"/>
  <c r="E2641" i="4"/>
  <c r="E2640" i="4"/>
  <c r="E2639" i="4"/>
  <c r="E2638" i="4"/>
  <c r="E2637" i="4"/>
  <c r="E2636" i="4"/>
  <c r="E2635" i="4"/>
  <c r="E2634" i="4"/>
  <c r="E2633" i="4"/>
  <c r="E2632" i="4"/>
  <c r="E2631" i="4"/>
  <c r="E2630" i="4"/>
  <c r="E2629" i="4"/>
  <c r="E2628" i="4"/>
  <c r="E2627" i="4"/>
  <c r="E2626" i="4"/>
  <c r="E2625" i="4"/>
  <c r="E2624" i="4"/>
  <c r="E2623" i="4"/>
  <c r="E2622" i="4"/>
  <c r="E2621" i="4"/>
  <c r="E2620" i="4"/>
  <c r="E2619" i="4"/>
  <c r="E2618" i="4"/>
  <c r="E2617" i="4"/>
  <c r="E2616" i="4"/>
  <c r="E2615" i="4"/>
  <c r="E2614" i="4"/>
  <c r="E2613" i="4"/>
  <c r="E2612" i="4"/>
  <c r="E2611" i="4"/>
  <c r="E2610" i="4"/>
  <c r="E2609" i="4"/>
  <c r="E2608" i="4"/>
  <c r="E2607" i="4"/>
  <c r="E2606" i="4"/>
  <c r="E2605" i="4"/>
  <c r="E2604" i="4"/>
  <c r="E2603" i="4"/>
  <c r="E2602" i="4"/>
  <c r="E2601" i="4"/>
  <c r="E2600" i="4"/>
  <c r="E2599" i="4"/>
  <c r="E2598" i="4"/>
  <c r="E2597" i="4"/>
  <c r="E2596" i="4"/>
  <c r="E2595" i="4"/>
  <c r="E2594" i="4"/>
  <c r="E2593" i="4"/>
  <c r="E2592" i="4"/>
  <c r="E2591" i="4"/>
  <c r="E2590" i="4"/>
  <c r="E2589" i="4"/>
  <c r="E2588" i="4"/>
  <c r="E2587" i="4"/>
  <c r="E2586" i="4"/>
  <c r="E2585" i="4"/>
  <c r="E2584" i="4"/>
  <c r="E2583" i="4"/>
  <c r="E2582" i="4"/>
  <c r="E604" i="4"/>
  <c r="E2581" i="4"/>
  <c r="E2580" i="4"/>
  <c r="E2579" i="4"/>
  <c r="E2578" i="4"/>
  <c r="E603" i="4"/>
  <c r="E602" i="4"/>
  <c r="E600" i="4"/>
  <c r="E2577" i="4"/>
  <c r="E2576" i="4"/>
  <c r="E2575" i="4"/>
  <c r="E2574" i="4"/>
  <c r="E2573" i="4"/>
  <c r="E2572" i="4"/>
  <c r="E2571" i="4"/>
  <c r="E2570" i="4"/>
  <c r="E2569" i="4"/>
  <c r="E2568" i="4"/>
  <c r="E2567" i="4"/>
  <c r="E2566" i="4"/>
  <c r="E2565" i="4"/>
  <c r="E2564" i="4"/>
  <c r="E2563" i="4"/>
  <c r="E2562" i="4"/>
  <c r="E2561" i="4"/>
  <c r="E2560" i="4"/>
  <c r="E2559" i="4"/>
  <c r="E2558" i="4"/>
  <c r="E2557" i="4"/>
  <c r="E2556" i="4"/>
  <c r="E2555" i="4"/>
  <c r="E2554" i="4"/>
  <c r="E2553" i="4"/>
  <c r="E2552" i="4"/>
  <c r="E2551" i="4"/>
  <c r="E2550" i="4"/>
  <c r="E2549" i="4"/>
  <c r="E2548" i="4"/>
  <c r="E2547" i="4"/>
  <c r="E2546" i="4"/>
  <c r="E2545" i="4"/>
  <c r="E2544" i="4"/>
  <c r="E2543" i="4"/>
  <c r="E2542" i="4"/>
  <c r="E2541" i="4"/>
  <c r="E2540" i="4"/>
  <c r="E2539" i="4"/>
  <c r="E2538" i="4"/>
  <c r="E2537" i="4"/>
  <c r="E2536" i="4"/>
  <c r="E2535" i="4"/>
  <c r="E2534" i="4"/>
  <c r="E2533" i="4"/>
  <c r="E2532" i="4"/>
  <c r="E2531" i="4"/>
  <c r="E2530" i="4"/>
  <c r="E2529" i="4"/>
  <c r="E2528" i="4"/>
  <c r="E2527" i="4"/>
  <c r="E2526" i="4"/>
  <c r="E2525" i="4"/>
  <c r="E2524" i="4"/>
  <c r="E2523" i="4"/>
  <c r="E2522" i="4"/>
  <c r="E2521" i="4"/>
  <c r="E2520" i="4"/>
  <c r="E2519" i="4"/>
  <c r="E2518" i="4"/>
  <c r="E2517" i="4"/>
  <c r="E2516" i="4"/>
  <c r="E2515" i="4"/>
  <c r="E2514" i="4"/>
  <c r="E601" i="4"/>
  <c r="E2513" i="4"/>
  <c r="E2512" i="4"/>
  <c r="E2511" i="4"/>
  <c r="E2510" i="4"/>
  <c r="E2509" i="4"/>
  <c r="E2508" i="4"/>
  <c r="E2507" i="4"/>
  <c r="E2506" i="4"/>
  <c r="E2505" i="4"/>
  <c r="E610" i="4"/>
  <c r="E2504" i="4"/>
  <c r="E2503" i="4"/>
  <c r="E2502" i="4"/>
  <c r="E2501" i="4"/>
  <c r="E609" i="4"/>
  <c r="E2500" i="4"/>
  <c r="E2499" i="4"/>
  <c r="E2498" i="4"/>
  <c r="E2497" i="4"/>
  <c r="E2496" i="4"/>
  <c r="E608" i="4"/>
  <c r="E607" i="4"/>
  <c r="E606" i="4"/>
  <c r="E605" i="4"/>
  <c r="E2495" i="4"/>
  <c r="E2494" i="4"/>
  <c r="E2493" i="4"/>
  <c r="E2492" i="4"/>
  <c r="E2491" i="4"/>
  <c r="E2490" i="4"/>
  <c r="E2489" i="4"/>
  <c r="E2488" i="4"/>
  <c r="E2487" i="4"/>
  <c r="E2486" i="4"/>
  <c r="E2485" i="4"/>
  <c r="E2484" i="4"/>
  <c r="E2483" i="4"/>
  <c r="E2482" i="4"/>
  <c r="E2481" i="4"/>
  <c r="E2480" i="4"/>
  <c r="E2479" i="4"/>
  <c r="E2478" i="4"/>
  <c r="E2477" i="4"/>
  <c r="E2476" i="4"/>
  <c r="E2475" i="4"/>
  <c r="E2474" i="4"/>
  <c r="E2473" i="4"/>
  <c r="E2472" i="4"/>
  <c r="E2471" i="4"/>
  <c r="E2470" i="4"/>
  <c r="E2469" i="4"/>
  <c r="E2468" i="4"/>
  <c r="E2467" i="4"/>
  <c r="E2466" i="4"/>
  <c r="E2465" i="4"/>
  <c r="E2464" i="4"/>
  <c r="E2463" i="4"/>
  <c r="E2462" i="4"/>
  <c r="E2461" i="4"/>
  <c r="E2460" i="4"/>
  <c r="E2459" i="4"/>
  <c r="E2458" i="4"/>
  <c r="E2457" i="4"/>
  <c r="E2456" i="4"/>
  <c r="E2455" i="4"/>
  <c r="E2454" i="4"/>
  <c r="E2453" i="4"/>
  <c r="E2452" i="4"/>
  <c r="E2451" i="4"/>
  <c r="E2450" i="4"/>
  <c r="E2449" i="4"/>
  <c r="E2448" i="4"/>
  <c r="E2447" i="4"/>
  <c r="E2446" i="4"/>
  <c r="E2445" i="4"/>
  <c r="E2444" i="4"/>
  <c r="E2443" i="4"/>
  <c r="E2442" i="4"/>
  <c r="E2441" i="4"/>
  <c r="E2440" i="4"/>
  <c r="E2439" i="4"/>
  <c r="E2438" i="4"/>
  <c r="E2437" i="4"/>
  <c r="E2436" i="4"/>
  <c r="E2435" i="4"/>
  <c r="E2434" i="4"/>
  <c r="E2433" i="4"/>
  <c r="E2432" i="4"/>
  <c r="E2431" i="4"/>
  <c r="E2430" i="4"/>
  <c r="E2429" i="4"/>
  <c r="E2428" i="4"/>
  <c r="E2427" i="4"/>
  <c r="E2426" i="4"/>
  <c r="E2425" i="4"/>
  <c r="E2424" i="4"/>
  <c r="E2423" i="4"/>
  <c r="E2422" i="4"/>
  <c r="E2421" i="4"/>
  <c r="E2420" i="4"/>
  <c r="E2419" i="4"/>
  <c r="E2418" i="4"/>
  <c r="E2417" i="4"/>
  <c r="E2416" i="4"/>
  <c r="E2415" i="4"/>
  <c r="E2414" i="4"/>
  <c r="E2413" i="4"/>
  <c r="E2412" i="4"/>
  <c r="E2411" i="4"/>
  <c r="E2410" i="4"/>
  <c r="E2409" i="4"/>
  <c r="E2408" i="4"/>
  <c r="E2407" i="4"/>
  <c r="E2406" i="4"/>
  <c r="E2405" i="4"/>
  <c r="E2404" i="4"/>
  <c r="E2403" i="4"/>
  <c r="E2402" i="4"/>
  <c r="E2401" i="4"/>
  <c r="E2400" i="4"/>
  <c r="E2399" i="4"/>
  <c r="E2398" i="4"/>
  <c r="E2397" i="4"/>
  <c r="E2396" i="4"/>
  <c r="E2395" i="4"/>
  <c r="E2394" i="4"/>
  <c r="E2393" i="4"/>
  <c r="E2392" i="4"/>
  <c r="E2391" i="4"/>
  <c r="E2390" i="4"/>
  <c r="E2389" i="4"/>
  <c r="E2388" i="4"/>
  <c r="E2387" i="4"/>
  <c r="E2386" i="4"/>
  <c r="E2385" i="4"/>
  <c r="E2384" i="4"/>
  <c r="E2383" i="4"/>
  <c r="E2382" i="4"/>
  <c r="E2381" i="4"/>
  <c r="E2380" i="4"/>
  <c r="E2379" i="4"/>
  <c r="E2378" i="4"/>
  <c r="E2377" i="4"/>
  <c r="E2376" i="4"/>
  <c r="E2375" i="4"/>
  <c r="E2374" i="4"/>
  <c r="E2373" i="4"/>
  <c r="E2372" i="4"/>
  <c r="E2371" i="4"/>
  <c r="E2370" i="4"/>
  <c r="E2369" i="4"/>
  <c r="E2368" i="4"/>
  <c r="E2367" i="4"/>
  <c r="E2366" i="4"/>
  <c r="E2365" i="4"/>
  <c r="E2364" i="4"/>
  <c r="E2363" i="4"/>
  <c r="E2362" i="4"/>
  <c r="E2361" i="4"/>
  <c r="E2360" i="4"/>
  <c r="E2359" i="4"/>
  <c r="E2358" i="4"/>
  <c r="E2357" i="4"/>
  <c r="E2356" i="4"/>
  <c r="E2355" i="4"/>
  <c r="E2354" i="4"/>
  <c r="E2353" i="4"/>
  <c r="E2352" i="4"/>
  <c r="E2351" i="4"/>
  <c r="E2350" i="4"/>
  <c r="E2349" i="4"/>
  <c r="E2348" i="4"/>
  <c r="E2347" i="4"/>
  <c r="E2346" i="4"/>
  <c r="E2345" i="4"/>
  <c r="E2344" i="4"/>
  <c r="E2343" i="4"/>
  <c r="E2342" i="4"/>
  <c r="E2341" i="4"/>
  <c r="E2340" i="4"/>
  <c r="E2339" i="4"/>
  <c r="E2338" i="4"/>
  <c r="E1567" i="4"/>
  <c r="E3305" i="4"/>
  <c r="E3304" i="4"/>
  <c r="E3303" i="4"/>
  <c r="E3302" i="4"/>
  <c r="E3301" i="4"/>
  <c r="E3300" i="4"/>
  <c r="E3299" i="4"/>
  <c r="E3298" i="4"/>
  <c r="E3297" i="4"/>
  <c r="E3296" i="4"/>
  <c r="E3295" i="4"/>
  <c r="E3294" i="4"/>
  <c r="E3293" i="4"/>
  <c r="E3292" i="4"/>
  <c r="E3291" i="4"/>
  <c r="E3290" i="4"/>
  <c r="E3289" i="4"/>
  <c r="E3288" i="4"/>
  <c r="E3287" i="4"/>
  <c r="E3286" i="4"/>
  <c r="E3285" i="4"/>
  <c r="E3284" i="4"/>
  <c r="E3283" i="4"/>
  <c r="E3282" i="4"/>
  <c r="E3281" i="4"/>
  <c r="E3280" i="4"/>
  <c r="E3279" i="4"/>
  <c r="E3278" i="4"/>
  <c r="E3277" i="4"/>
  <c r="E3276" i="4"/>
  <c r="E3275" i="4"/>
  <c r="E3274" i="4"/>
  <c r="E3273" i="4"/>
  <c r="E3272" i="4"/>
  <c r="E3271" i="4"/>
  <c r="E3270" i="4"/>
  <c r="E3269" i="4"/>
  <c r="E3268" i="4"/>
  <c r="E3267" i="4"/>
  <c r="E3266" i="4"/>
  <c r="E3265" i="4"/>
  <c r="E3264" i="4"/>
  <c r="E3263" i="4"/>
  <c r="E3262" i="4"/>
  <c r="E3261" i="4"/>
  <c r="E3260" i="4"/>
  <c r="E3259" i="4"/>
  <c r="E3258" i="4"/>
  <c r="E3257" i="4"/>
  <c r="E3256" i="4"/>
  <c r="E3255" i="4"/>
  <c r="E3254" i="4"/>
  <c r="E3253" i="4"/>
  <c r="E3252" i="4"/>
  <c r="E3251" i="4"/>
  <c r="E3250" i="4"/>
  <c r="E3249" i="4"/>
  <c r="E3248" i="4"/>
  <c r="E3247" i="4"/>
  <c r="E3246" i="4"/>
  <c r="E3245" i="4"/>
  <c r="E3244" i="4"/>
  <c r="E3243" i="4"/>
  <c r="E3242" i="4"/>
  <c r="E3241" i="4"/>
  <c r="E3240" i="4"/>
  <c r="E3239" i="4"/>
  <c r="E3238" i="4"/>
  <c r="E3237" i="4"/>
  <c r="E3236" i="4"/>
  <c r="E3235" i="4"/>
  <c r="E3234" i="4"/>
  <c r="E3233" i="4"/>
  <c r="E3232" i="4"/>
  <c r="E3231" i="4"/>
  <c r="E3230" i="4"/>
  <c r="E3229" i="4"/>
  <c r="E3228" i="4"/>
  <c r="E3227" i="4"/>
  <c r="E3226" i="4"/>
  <c r="E3225" i="4"/>
  <c r="E3224" i="4"/>
  <c r="E3223" i="4"/>
  <c r="E3222" i="4"/>
  <c r="E3221" i="4"/>
  <c r="E3220" i="4"/>
  <c r="E3219" i="4"/>
  <c r="E3218" i="4"/>
  <c r="E3217" i="4"/>
  <c r="E3216" i="4"/>
  <c r="E3215" i="4"/>
  <c r="E3214" i="4"/>
  <c r="E3213" i="4"/>
  <c r="E3212" i="4"/>
  <c r="E3211" i="4"/>
  <c r="E3210" i="4"/>
  <c r="E3209" i="4"/>
  <c r="E3208" i="4"/>
  <c r="E3207" i="4"/>
  <c r="E3206" i="4"/>
  <c r="E3205" i="4"/>
  <c r="E3204" i="4"/>
  <c r="E3203" i="4"/>
  <c r="E3202" i="4"/>
  <c r="E3201" i="4"/>
  <c r="E3200" i="4"/>
  <c r="E3199" i="4"/>
  <c r="E3198" i="4"/>
  <c r="E3197" i="4"/>
  <c r="E3196" i="4"/>
  <c r="E3195" i="4"/>
  <c r="E3194" i="4"/>
  <c r="E3193" i="4"/>
  <c r="E3192" i="4"/>
  <c r="E3191" i="4"/>
  <c r="E3190" i="4"/>
  <c r="E3189" i="4"/>
  <c r="E3188" i="4"/>
  <c r="E3187" i="4"/>
  <c r="E3186" i="4"/>
  <c r="E3185" i="4"/>
  <c r="E3184" i="4"/>
  <c r="E3183" i="4"/>
  <c r="E3182" i="4"/>
  <c r="E3181" i="4"/>
  <c r="E3180" i="4"/>
  <c r="E3179" i="4"/>
  <c r="E3178" i="4"/>
  <c r="E3177" i="4"/>
  <c r="E3176" i="4"/>
  <c r="E3175" i="4"/>
  <c r="E3174" i="4"/>
  <c r="E3173" i="4"/>
  <c r="E3172" i="4"/>
  <c r="E3171" i="4"/>
  <c r="E3170" i="4"/>
  <c r="E3169" i="4"/>
  <c r="E3168" i="4"/>
  <c r="E3167" i="4"/>
  <c r="E3166" i="4"/>
  <c r="E3165" i="4"/>
  <c r="E3164" i="4"/>
  <c r="E3163" i="4"/>
  <c r="E3162" i="4"/>
  <c r="E3161" i="4"/>
  <c r="E3160" i="4"/>
  <c r="E3159" i="4"/>
  <c r="E3158" i="4"/>
  <c r="E3157" i="4"/>
  <c r="E3156" i="4"/>
  <c r="E3155" i="4"/>
  <c r="E3154" i="4"/>
  <c r="E3153" i="4"/>
  <c r="E3152" i="4"/>
  <c r="E3151" i="4"/>
  <c r="E3150" i="4"/>
  <c r="E3149" i="4"/>
  <c r="E3148" i="4"/>
  <c r="E3147" i="4"/>
  <c r="E3146" i="4"/>
  <c r="E3145" i="4"/>
  <c r="E3144" i="4"/>
  <c r="E3143" i="4"/>
  <c r="E3142" i="4"/>
  <c r="E3141" i="4"/>
  <c r="E3140" i="4"/>
  <c r="E3139" i="4"/>
  <c r="E3138" i="4"/>
  <c r="E3137" i="4"/>
  <c r="E3136" i="4"/>
  <c r="E3135" i="4"/>
  <c r="E3134" i="4"/>
  <c r="E3133" i="4"/>
  <c r="E3132" i="4"/>
  <c r="E3131" i="4"/>
  <c r="E3130" i="4"/>
  <c r="E3129" i="4"/>
  <c r="E3128" i="4"/>
  <c r="E3127" i="4"/>
  <c r="E3126" i="4"/>
  <c r="E3125" i="4"/>
  <c r="E3124" i="4"/>
  <c r="E3123" i="4"/>
  <c r="E3122" i="4"/>
  <c r="E3121" i="4"/>
  <c r="E3120" i="4"/>
  <c r="E3119" i="4"/>
  <c r="E3118" i="4"/>
  <c r="E3117" i="4"/>
  <c r="E3116" i="4"/>
  <c r="E3115" i="4"/>
  <c r="E3114" i="4"/>
  <c r="E3113" i="4"/>
  <c r="E3112" i="4"/>
  <c r="E3111" i="4"/>
  <c r="E3110" i="4"/>
  <c r="E3109" i="4"/>
  <c r="E3108" i="4"/>
  <c r="E3107" i="4"/>
  <c r="E3106" i="4"/>
  <c r="E3105" i="4"/>
  <c r="E3104" i="4"/>
  <c r="E3103" i="4"/>
  <c r="E3102" i="4"/>
  <c r="E3101" i="4"/>
  <c r="E3100" i="4"/>
  <c r="E3099" i="4"/>
  <c r="E3098" i="4"/>
  <c r="E3097" i="4"/>
  <c r="E3096" i="4"/>
  <c r="E3095" i="4"/>
  <c r="E3094" i="4"/>
  <c r="E3093" i="4"/>
  <c r="E3092" i="4"/>
  <c r="E3091" i="4"/>
  <c r="E3090" i="4"/>
  <c r="E3089" i="4"/>
  <c r="E3088" i="4"/>
  <c r="E3087" i="4"/>
  <c r="E3086" i="4"/>
  <c r="E3085" i="4"/>
  <c r="E3084" i="4"/>
  <c r="E3083" i="4"/>
  <c r="E3082" i="4"/>
  <c r="E3081" i="4"/>
  <c r="E3080" i="4"/>
  <c r="E3079" i="4"/>
  <c r="E3078" i="4"/>
  <c r="E3077" i="4"/>
  <c r="E3076" i="4"/>
  <c r="E3075" i="4"/>
  <c r="E3074" i="4"/>
  <c r="E3073" i="4"/>
  <c r="E3072" i="4"/>
  <c r="E3071" i="4"/>
  <c r="E3070" i="4"/>
  <c r="E3069" i="4"/>
  <c r="E3068" i="4"/>
  <c r="E3067" i="4"/>
  <c r="E3066" i="4"/>
  <c r="E3065" i="4"/>
  <c r="E3064" i="4"/>
  <c r="E3063" i="4"/>
  <c r="E3062" i="4"/>
  <c r="E3061" i="4"/>
  <c r="E3060" i="4"/>
  <c r="E3059" i="4"/>
  <c r="E3058" i="4"/>
  <c r="E3057" i="4"/>
  <c r="E3056" i="4"/>
  <c r="E3055" i="4"/>
  <c r="E3054" i="4"/>
  <c r="E3053" i="4"/>
  <c r="E3052" i="4"/>
  <c r="E3051" i="4"/>
  <c r="E3050" i="4"/>
  <c r="E3049" i="4"/>
  <c r="E3048" i="4"/>
  <c r="E3047" i="4"/>
  <c r="E3046" i="4"/>
  <c r="E3045" i="4"/>
  <c r="E3044" i="4"/>
  <c r="E3043" i="4"/>
  <c r="E3042" i="4"/>
  <c r="E3041" i="4"/>
  <c r="E3040" i="4"/>
  <c r="E3039" i="4"/>
  <c r="E3038" i="4"/>
  <c r="E3037" i="4"/>
  <c r="E3036" i="4"/>
  <c r="E3035" i="4"/>
  <c r="E3034" i="4"/>
  <c r="E3033" i="4"/>
  <c r="E3032" i="4"/>
  <c r="E3031" i="4"/>
  <c r="E3030" i="4"/>
  <c r="E3029" i="4"/>
  <c r="E3028" i="4"/>
  <c r="E3027" i="4"/>
  <c r="E3026" i="4"/>
  <c r="E3025" i="4"/>
  <c r="E3024" i="4"/>
  <c r="E3023" i="4"/>
  <c r="E3022" i="4"/>
  <c r="E3021" i="4"/>
  <c r="E3020" i="4"/>
  <c r="E3019" i="4"/>
  <c r="E3018" i="4"/>
  <c r="E3017" i="4"/>
  <c r="E3016" i="4"/>
  <c r="E3015" i="4"/>
  <c r="E3014" i="4"/>
  <c r="E3013" i="4"/>
  <c r="E3012" i="4"/>
  <c r="E3011" i="4"/>
  <c r="E3010" i="4"/>
  <c r="E3009" i="4"/>
  <c r="E3008" i="4"/>
  <c r="E3007" i="4"/>
  <c r="E3006" i="4"/>
  <c r="E3005" i="4"/>
  <c r="E3004" i="4"/>
  <c r="E3003" i="4"/>
  <c r="E3002" i="4"/>
  <c r="E3001" i="4"/>
  <c r="E3000" i="4"/>
  <c r="E2999" i="4"/>
  <c r="E2998" i="4"/>
  <c r="E2997" i="4"/>
  <c r="E2996" i="4"/>
  <c r="E2995" i="4"/>
  <c r="E2994" i="4"/>
  <c r="E2993" i="4"/>
  <c r="E2992" i="4"/>
  <c r="E2991" i="4"/>
  <c r="E2990" i="4"/>
  <c r="E2989" i="4"/>
  <c r="E2988" i="4"/>
  <c r="E2987" i="4"/>
  <c r="E2986" i="4"/>
  <c r="E2985" i="4"/>
  <c r="E2984" i="4"/>
  <c r="E2983" i="4"/>
  <c r="E2982" i="4"/>
  <c r="E2981" i="4"/>
  <c r="E2980" i="4"/>
  <c r="E2979" i="4"/>
  <c r="E2978" i="4"/>
  <c r="E2977" i="4"/>
  <c r="E2976" i="4"/>
  <c r="E2975" i="4"/>
  <c r="E2974" i="4"/>
  <c r="E2973" i="4"/>
  <c r="E2972" i="4"/>
  <c r="E2971" i="4"/>
  <c r="E2970" i="4"/>
  <c r="E2969" i="4"/>
  <c r="E2968" i="4"/>
  <c r="E2967" i="4"/>
  <c r="E2966" i="4"/>
  <c r="E2965" i="4"/>
  <c r="E2964" i="4"/>
  <c r="E2963" i="4"/>
  <c r="E2962" i="4"/>
  <c r="E2961" i="4"/>
  <c r="E2960" i="4"/>
  <c r="E2959" i="4"/>
  <c r="E2958" i="4"/>
  <c r="E2957" i="4"/>
  <c r="E2956" i="4"/>
  <c r="E2955" i="4"/>
  <c r="E2954" i="4"/>
  <c r="E2953" i="4"/>
  <c r="E2952" i="4"/>
  <c r="E2951" i="4"/>
  <c r="E2950" i="4"/>
  <c r="E2949" i="4"/>
  <c r="E2948" i="4"/>
  <c r="E2947" i="4"/>
  <c r="E2946" i="4"/>
  <c r="E2945" i="4"/>
  <c r="E2944" i="4"/>
  <c r="E2943" i="4"/>
  <c r="E2942" i="4"/>
  <c r="E2941" i="4"/>
  <c r="E2940" i="4"/>
  <c r="E2939" i="4"/>
  <c r="E2938" i="4"/>
  <c r="E2937" i="4"/>
  <c r="E2936" i="4"/>
  <c r="E2935" i="4"/>
  <c r="E2934" i="4"/>
  <c r="E2933" i="4"/>
  <c r="E2932" i="4"/>
  <c r="E2931" i="4"/>
  <c r="E2728" i="4"/>
  <c r="E2930" i="4"/>
  <c r="E2929" i="4"/>
  <c r="E2928" i="4"/>
  <c r="E2927" i="4"/>
  <c r="E2926" i="4"/>
  <c r="E2925" i="4"/>
  <c r="E2924" i="4"/>
  <c r="E2923" i="4"/>
  <c r="E2922" i="4"/>
  <c r="E2921" i="4"/>
  <c r="E2920" i="4"/>
  <c r="E2919" i="4"/>
  <c r="E2918" i="4"/>
  <c r="E2917" i="4"/>
  <c r="E2916" i="4"/>
  <c r="E2915" i="4"/>
  <c r="E2914" i="4"/>
  <c r="E2913" i="4"/>
  <c r="E2912" i="4"/>
  <c r="E2911" i="4"/>
  <c r="E2910" i="4"/>
  <c r="E2909" i="4"/>
  <c r="E2908" i="4"/>
  <c r="E2907" i="4"/>
  <c r="E2906" i="4"/>
  <c r="E2905" i="4"/>
  <c r="E2904" i="4"/>
  <c r="E2903" i="4"/>
  <c r="E2902" i="4"/>
  <c r="E2901" i="4"/>
  <c r="E2900" i="4"/>
  <c r="E2899" i="4"/>
  <c r="E2898" i="4"/>
  <c r="E2897" i="4"/>
  <c r="E2896" i="4"/>
  <c r="E2895" i="4"/>
  <c r="E2894" i="4"/>
  <c r="E2893" i="4"/>
  <c r="E2892" i="4"/>
  <c r="E2891" i="4"/>
  <c r="E2890" i="4"/>
  <c r="E2889" i="4"/>
  <c r="E2888" i="4"/>
  <c r="E2887" i="4"/>
  <c r="E2886" i="4"/>
  <c r="E2885" i="4"/>
  <c r="E2884" i="4"/>
  <c r="E2883" i="4"/>
  <c r="E2882" i="4"/>
  <c r="E2881" i="4"/>
  <c r="E2880" i="4"/>
  <c r="E2879" i="4"/>
  <c r="E2878" i="4"/>
  <c r="E2877" i="4"/>
  <c r="E2876" i="4"/>
  <c r="E2875" i="4"/>
  <c r="E2874" i="4"/>
  <c r="E2873" i="4"/>
  <c r="E2872" i="4"/>
  <c r="E2871" i="4"/>
  <c r="E2870" i="4"/>
  <c r="E2869" i="4"/>
  <c r="E2868" i="4"/>
  <c r="E2867" i="4"/>
  <c r="E2866" i="4"/>
  <c r="E2865" i="4"/>
  <c r="E2864" i="4"/>
  <c r="E2863" i="4"/>
  <c r="E2862" i="4"/>
  <c r="E2861" i="4"/>
  <c r="E2860" i="4"/>
  <c r="E2859" i="4"/>
  <c r="E2858" i="4"/>
  <c r="E2857" i="4"/>
  <c r="E2856" i="4"/>
  <c r="E2855" i="4"/>
  <c r="E2854" i="4"/>
  <c r="E2853" i="4"/>
  <c r="E2852" i="4"/>
  <c r="E2851" i="4"/>
  <c r="E2850" i="4"/>
  <c r="E2849" i="4"/>
  <c r="E2848" i="4"/>
  <c r="E2847" i="4"/>
  <c r="E2846" i="4"/>
  <c r="E2845" i="4"/>
  <c r="E2844" i="4"/>
  <c r="E2843" i="4"/>
  <c r="E2842" i="4"/>
  <c r="E2841" i="4"/>
  <c r="E2840" i="4"/>
  <c r="E2839" i="4"/>
  <c r="E2838" i="4"/>
  <c r="E2837" i="4"/>
  <c r="E2836" i="4"/>
  <c r="E2835" i="4"/>
  <c r="E2834" i="4"/>
  <c r="E2833" i="4"/>
  <c r="E2832" i="4"/>
  <c r="E2831" i="4"/>
  <c r="E2830" i="4"/>
  <c r="E2829" i="4"/>
  <c r="E2828" i="4"/>
  <c r="E2827" i="4"/>
  <c r="E2826" i="4"/>
  <c r="E2825" i="4"/>
  <c r="E2824" i="4"/>
  <c r="E2823" i="4"/>
  <c r="E2822" i="4"/>
  <c r="E2821" i="4"/>
  <c r="E2820" i="4"/>
  <c r="E2819" i="4"/>
  <c r="E2818" i="4"/>
  <c r="E2817" i="4"/>
  <c r="E2816" i="4"/>
  <c r="E2815" i="4"/>
  <c r="E2814" i="4"/>
  <c r="E2813" i="4"/>
  <c r="E2812" i="4"/>
  <c r="E2811" i="4"/>
  <c r="E2810" i="4"/>
  <c r="E2809" i="4"/>
  <c r="E2808" i="4"/>
  <c r="E2807" i="4"/>
  <c r="E2806" i="4"/>
  <c r="E2805" i="4"/>
  <c r="E2804" i="4"/>
  <c r="E2803" i="4"/>
  <c r="E2802" i="4"/>
  <c r="E2801" i="4"/>
  <c r="E2800" i="4"/>
  <c r="E2799" i="4"/>
  <c r="E2798" i="4"/>
  <c r="E2797" i="4"/>
  <c r="E2796" i="4"/>
  <c r="E2795" i="4"/>
  <c r="E2794" i="4"/>
  <c r="E2793" i="4"/>
  <c r="E2792" i="4"/>
  <c r="E2791" i="4"/>
  <c r="E2790" i="4"/>
  <c r="E2789" i="4"/>
  <c r="E2788" i="4"/>
  <c r="E2787" i="4"/>
  <c r="E2786" i="4"/>
  <c r="E2785" i="4"/>
  <c r="E2784" i="4"/>
  <c r="E2783" i="4"/>
  <c r="E2782" i="4"/>
  <c r="E2781" i="4"/>
  <c r="E2780" i="4"/>
  <c r="E2779" i="4"/>
  <c r="E2778" i="4"/>
  <c r="E2777" i="4"/>
  <c r="E2776" i="4"/>
  <c r="E2775" i="4"/>
  <c r="E2774" i="4"/>
  <c r="E2773" i="4"/>
  <c r="E2772" i="4"/>
  <c r="E2771" i="4"/>
  <c r="E2770" i="4"/>
  <c r="E2769" i="4"/>
  <c r="E2768" i="4"/>
  <c r="E2767" i="4"/>
  <c r="E2766" i="4"/>
  <c r="E2765" i="4"/>
  <c r="E2764" i="4"/>
  <c r="E2763" i="4"/>
  <c r="E2762" i="4"/>
  <c r="E2761" i="4"/>
  <c r="E2760" i="4"/>
  <c r="E2759" i="4"/>
  <c r="E2758" i="4"/>
  <c r="E2757" i="4"/>
  <c r="E2727" i="4"/>
  <c r="E2726" i="4"/>
  <c r="E2756" i="4"/>
  <c r="E2725" i="4"/>
  <c r="E2755" i="4"/>
  <c r="E2754" i="4"/>
  <c r="E2753" i="4"/>
  <c r="E2752" i="4"/>
  <c r="E2751" i="4"/>
  <c r="E2750" i="4"/>
  <c r="E2749" i="4"/>
  <c r="E2748" i="4"/>
  <c r="E2747" i="4"/>
  <c r="E2746" i="4"/>
  <c r="E2745" i="4"/>
  <c r="E2744" i="4"/>
  <c r="E2743" i="4"/>
  <c r="E2742" i="4"/>
  <c r="E2741" i="4"/>
  <c r="E2740" i="4"/>
  <c r="E2724" i="4"/>
  <c r="E2739" i="4"/>
  <c r="E2723" i="4"/>
  <c r="E2722" i="4"/>
  <c r="E2721" i="4"/>
  <c r="E2720" i="4"/>
  <c r="E2719" i="4"/>
  <c r="E2718" i="4"/>
  <c r="E2717" i="4"/>
  <c r="E2716" i="4"/>
  <c r="E2738" i="4"/>
  <c r="E2715" i="4"/>
  <c r="E2714" i="4"/>
  <c r="E2713" i="4"/>
  <c r="E2712" i="4"/>
  <c r="E2711" i="4"/>
  <c r="E2710" i="4"/>
  <c r="E2709" i="4"/>
  <c r="E2708" i="4"/>
  <c r="E2707" i="4"/>
  <c r="E2706" i="4"/>
  <c r="E2705" i="4"/>
  <c r="E2704" i="4"/>
  <c r="E2703" i="4"/>
  <c r="E2702" i="4"/>
  <c r="E2701" i="4"/>
  <c r="E2737" i="4"/>
  <c r="E3309" i="4"/>
  <c r="E3307" i="4"/>
  <c r="E3308" i="4"/>
  <c r="E2307" i="4"/>
  <c r="E1961" i="4"/>
  <c r="E1962" i="4"/>
  <c r="E2310" i="4"/>
  <c r="E2308" i="4"/>
  <c r="E1564" i="4"/>
  <c r="E1566" i="4"/>
  <c r="E1565" i="4"/>
  <c r="E1563" i="4"/>
  <c r="E1569" i="4"/>
  <c r="E1568" i="4"/>
  <c r="E1570" i="4"/>
  <c r="E1787" i="4"/>
  <c r="E1883" i="4"/>
  <c r="E1848" i="4"/>
  <c r="E1913" i="4"/>
  <c r="E2730" i="4"/>
  <c r="E1840" i="4"/>
  <c r="E1792" i="4"/>
  <c r="E1701" i="4"/>
  <c r="E1759" i="4"/>
  <c r="E1688" i="4"/>
  <c r="E1888" i="4"/>
  <c r="E1640" i="4"/>
  <c r="E1832" i="4"/>
  <c r="E1851" i="4"/>
  <c r="E1839" i="4"/>
  <c r="E1834" i="4"/>
  <c r="E1846" i="4"/>
  <c r="E1861" i="4"/>
  <c r="E1797" i="4"/>
  <c r="E1783" i="4"/>
  <c r="E1858" i="4"/>
  <c r="E1794" i="4"/>
  <c r="E1842" i="4"/>
  <c r="E1897" i="4"/>
  <c r="E1922" i="4"/>
  <c r="E1807" i="4"/>
  <c r="E1910" i="4"/>
  <c r="E1831" i="4"/>
  <c r="E1870" i="4"/>
  <c r="E1746" i="4"/>
  <c r="E1867" i="4"/>
  <c r="E1707" i="4"/>
  <c r="E1872" i="4"/>
  <c r="E1791" i="4"/>
  <c r="E1837" i="4"/>
  <c r="E1773" i="4"/>
  <c r="E1920" i="4"/>
  <c r="E1799" i="4"/>
  <c r="E1925" i="4"/>
  <c r="E1941" i="4"/>
  <c r="E1689" i="4"/>
  <c r="E1793" i="4"/>
  <c r="E1819" i="4"/>
  <c r="E1808" i="4"/>
  <c r="E1680" i="4"/>
  <c r="E1655" i="4"/>
  <c r="E1810" i="4"/>
  <c r="E1682" i="4"/>
  <c r="E1644" i="4"/>
  <c r="E1641" i="4"/>
  <c r="E1634" i="4"/>
  <c r="E1632" i="4"/>
  <c r="E1631" i="4"/>
  <c r="E1630" i="4"/>
  <c r="E1629" i="4"/>
  <c r="E1637" i="4"/>
  <c r="E1639" i="4"/>
  <c r="E1638" i="4"/>
  <c r="E1636" i="4"/>
  <c r="E2277" i="4"/>
  <c r="E2271" i="4"/>
  <c r="E1635" i="4"/>
  <c r="E2266" i="4"/>
  <c r="E2260" i="4"/>
  <c r="E2255" i="4"/>
  <c r="E1633" i="4"/>
  <c r="E2250" i="4"/>
  <c r="E2242" i="4"/>
  <c r="E2226" i="4"/>
  <c r="E2223" i="4"/>
  <c r="E2219" i="4"/>
  <c r="E2220" i="4"/>
  <c r="E2216" i="4"/>
  <c r="E2215" i="4"/>
  <c r="E1643" i="4"/>
  <c r="E1642" i="4"/>
  <c r="E1676" i="4"/>
  <c r="E2733" i="4"/>
  <c r="E2294" i="4"/>
  <c r="E1694" i="4"/>
  <c r="E1617" i="4"/>
  <c r="E2293" i="4"/>
  <c r="E1611" i="4"/>
  <c r="E1610" i="4"/>
  <c r="E2280" i="4"/>
  <c r="E2279" i="4"/>
  <c r="E2270" i="4"/>
  <c r="E2264" i="4"/>
  <c r="E2261" i="4"/>
  <c r="E2259" i="4"/>
  <c r="E2256" i="4"/>
  <c r="E2248" i="4"/>
  <c r="E2241" i="4"/>
  <c r="E2233" i="4"/>
  <c r="E1626" i="4"/>
  <c r="E2230" i="4"/>
  <c r="E2224" i="4"/>
  <c r="E2292" i="4"/>
  <c r="E2284" i="4"/>
  <c r="E2278" i="4"/>
  <c r="E1614" i="4"/>
  <c r="E2288" i="4"/>
  <c r="E2275" i="4"/>
  <c r="E1620" i="4"/>
  <c r="E2269" i="4"/>
  <c r="E2257" i="4"/>
  <c r="E2249" i="4"/>
  <c r="E2247" i="4"/>
  <c r="E2232" i="4"/>
  <c r="E2229" i="4"/>
  <c r="E2218" i="4"/>
  <c r="E2217" i="4"/>
  <c r="E1786" i="4"/>
  <c r="E1780" i="4"/>
  <c r="E1742" i="4"/>
  <c r="E1892" i="4"/>
  <c r="E1716" i="4"/>
  <c r="E1722" i="4"/>
  <c r="E1926" i="4"/>
  <c r="E1650" i="4"/>
  <c r="E1729" i="4"/>
  <c r="E1622" i="4"/>
  <c r="E2283" i="4"/>
  <c r="E2276" i="4"/>
  <c r="E2238" i="4"/>
  <c r="E2237" i="4"/>
  <c r="E2296" i="4"/>
  <c r="E2285" i="4"/>
  <c r="E1720" i="4"/>
  <c r="E1683" i="4"/>
  <c r="E2291" i="4"/>
  <c r="E2282" i="4"/>
  <c r="E1623" i="4"/>
  <c r="E2274" i="4"/>
  <c r="E2272" i="4"/>
  <c r="E2268" i="4"/>
  <c r="E2267" i="4"/>
  <c r="E2265" i="4"/>
  <c r="E2252" i="4"/>
  <c r="E2251" i="4"/>
  <c r="E2246" i="4"/>
  <c r="E2245" i="4"/>
  <c r="E2244" i="4"/>
  <c r="E2240" i="4"/>
  <c r="E2239" i="4"/>
  <c r="E2236" i="4"/>
  <c r="E2235" i="4"/>
  <c r="E2228" i="4"/>
  <c r="E2227" i="4"/>
  <c r="E2225" i="4"/>
  <c r="E2222" i="4"/>
  <c r="E2213" i="4"/>
  <c r="E2295" i="4"/>
  <c r="E2290" i="4"/>
  <c r="E2289" i="4"/>
  <c r="E2287" i="4"/>
  <c r="E2732" i="4"/>
  <c r="E2734" i="4"/>
  <c r="E1999" i="4"/>
  <c r="E2036" i="4"/>
  <c r="E1627" i="4"/>
  <c r="E2049" i="4"/>
  <c r="E1974" i="4"/>
  <c r="E1982" i="4"/>
  <c r="E1918" i="4"/>
  <c r="E1703" i="4"/>
  <c r="E1928" i="4"/>
  <c r="E1881" i="4"/>
  <c r="E1704" i="4"/>
  <c r="E1770" i="4"/>
  <c r="E1845" i="4"/>
  <c r="E2002" i="4"/>
  <c r="E1985" i="4"/>
  <c r="E2027" i="4"/>
  <c r="E2009" i="4"/>
  <c r="E2037" i="4"/>
  <c r="E2035" i="4"/>
  <c r="E1989" i="4"/>
  <c r="E2045" i="4"/>
  <c r="E2286" i="4"/>
  <c r="E1991" i="4"/>
  <c r="E1975" i="4"/>
  <c r="E2281" i="4"/>
  <c r="E2031" i="4"/>
  <c r="E2030" i="4"/>
  <c r="E2021" i="4"/>
  <c r="E2040" i="4"/>
  <c r="E2012" i="4"/>
  <c r="E2034" i="4"/>
  <c r="E1972" i="4"/>
  <c r="E2038" i="4"/>
  <c r="E1973" i="4"/>
  <c r="E1993" i="4"/>
  <c r="E2048" i="4"/>
  <c r="E2016" i="4"/>
  <c r="E2028" i="4"/>
  <c r="E2006" i="4"/>
  <c r="E1994" i="4"/>
  <c r="E2050" i="4"/>
  <c r="E1976" i="4"/>
  <c r="E2263" i="4"/>
  <c r="E1981" i="4"/>
  <c r="E2039" i="4"/>
  <c r="E2262" i="4"/>
  <c r="E1995" i="4"/>
  <c r="E1986" i="4"/>
  <c r="E2065" i="4"/>
  <c r="E1987" i="4"/>
  <c r="E2041" i="4"/>
  <c r="E1625" i="4"/>
  <c r="E2003" i="4"/>
  <c r="E2060" i="4"/>
  <c r="E2066" i="4"/>
  <c r="E1963" i="4"/>
  <c r="E2067" i="4"/>
  <c r="E2062" i="4"/>
  <c r="E2033" i="4"/>
  <c r="E1964" i="4"/>
  <c r="E1621" i="4"/>
  <c r="E2011" i="4"/>
  <c r="E2017" i="4"/>
  <c r="E2008" i="4"/>
  <c r="E1771" i="4"/>
  <c r="E1758" i="4"/>
  <c r="E1877" i="4"/>
  <c r="E1833" i="4"/>
  <c r="E1750" i="4"/>
  <c r="E1795" i="4"/>
  <c r="E1853" i="4"/>
  <c r="E1854" i="4"/>
  <c r="E1882" i="4"/>
  <c r="E1817" i="4"/>
  <c r="E1784" i="4"/>
  <c r="E1844" i="4"/>
  <c r="E1873" i="4"/>
  <c r="E2731" i="4"/>
  <c r="E1905" i="4"/>
  <c r="E1767" i="4"/>
  <c r="E1715" i="4"/>
  <c r="E1714" i="4"/>
  <c r="E1856" i="4"/>
  <c r="E1847" i="4"/>
  <c r="E1849" i="4"/>
  <c r="E1755" i="4"/>
  <c r="E1931" i="4"/>
  <c r="E1801" i="4"/>
  <c r="E1919" i="4"/>
  <c r="E1790" i="4"/>
  <c r="E1929" i="4"/>
  <c r="E1936" i="4"/>
  <c r="E1814" i="4"/>
  <c r="E1711" i="4"/>
  <c r="E1923" i="4"/>
  <c r="E1953" i="4"/>
  <c r="E1945" i="4"/>
  <c r="E1657" i="4"/>
  <c r="E1830" i="4"/>
  <c r="E1827" i="4"/>
  <c r="E1812" i="4"/>
  <c r="E1852" i="4"/>
  <c r="E1811" i="4"/>
  <c r="E1756" i="4"/>
  <c r="E1908" i="4"/>
  <c r="E1730" i="4"/>
  <c r="E1874" i="4"/>
  <c r="E1764" i="4"/>
  <c r="E1915" i="4"/>
  <c r="E1825" i="4"/>
  <c r="E1914" i="4"/>
  <c r="E1917" i="4"/>
  <c r="E1896" i="4"/>
  <c r="E1921" i="4"/>
  <c r="E1924" i="4"/>
  <c r="E1785" i="4"/>
  <c r="E1841" i="4"/>
  <c r="E1798" i="4"/>
  <c r="E1850" i="4"/>
  <c r="E1934" i="4"/>
  <c r="E1835" i="4"/>
  <c r="E1754" i="4"/>
  <c r="E1805" i="4"/>
  <c r="E1726" i="4"/>
  <c r="E1765" i="4"/>
  <c r="E1947" i="4"/>
  <c r="E1782" i="4"/>
  <c r="E1868" i="4"/>
  <c r="E1733" i="4"/>
  <c r="E1940" i="4"/>
  <c r="E1952" i="4"/>
  <c r="E1761" i="4"/>
  <c r="E1951" i="4"/>
  <c r="E1675" i="4"/>
  <c r="E1674" i="4"/>
  <c r="E1670" i="4"/>
  <c r="E1669" i="4"/>
  <c r="E1667" i="4"/>
  <c r="E1664" i="4"/>
  <c r="E1663" i="4"/>
  <c r="E1656" i="4"/>
  <c r="E1649" i="4"/>
  <c r="E2005" i="4"/>
  <c r="E1619" i="4"/>
  <c r="E1826" i="4"/>
  <c r="E1818" i="4"/>
  <c r="E1772" i="4"/>
  <c r="E1777" i="4"/>
  <c r="E1753" i="4"/>
  <c r="E1876" i="4"/>
  <c r="E1751" i="4"/>
  <c r="E1739" i="4"/>
  <c r="E1737" i="4"/>
  <c r="E1880" i="4"/>
  <c r="E1747" i="4"/>
  <c r="E1894" i="4"/>
  <c r="E1899" i="4"/>
  <c r="E1775" i="4"/>
  <c r="E1906" i="4"/>
  <c r="E1744" i="4"/>
  <c r="E1728" i="4"/>
  <c r="E1740" i="4"/>
  <c r="E1907" i="4"/>
  <c r="E1763" i="4"/>
  <c r="E1749" i="4"/>
  <c r="E1911" i="4"/>
  <c r="E1898" i="4"/>
  <c r="E1713" i="4"/>
  <c r="E1879" i="4"/>
  <c r="E1709" i="4"/>
  <c r="E1752" i="4"/>
  <c r="E1804" i="4"/>
  <c r="E1862" i="4"/>
  <c r="E1930" i="4"/>
  <c r="E1864" i="4"/>
  <c r="E1705" i="4"/>
  <c r="E1939" i="4"/>
  <c r="E1721" i="4"/>
  <c r="E1822" i="4"/>
  <c r="E1942" i="4"/>
  <c r="E1943" i="4"/>
  <c r="E1697" i="4"/>
  <c r="E1725" i="4"/>
  <c r="E1909" i="4"/>
  <c r="E1748" i="4"/>
  <c r="E1779" i="4"/>
  <c r="E1712" i="4"/>
  <c r="E1803" i="4"/>
  <c r="E1696" i="4"/>
  <c r="E1690" i="4"/>
  <c r="E1723" i="4"/>
  <c r="E1886" i="4"/>
  <c r="E1949" i="4"/>
  <c r="E1932" i="4"/>
  <c r="E1857" i="4"/>
  <c r="E1706" i="4"/>
  <c r="E1700" i="4"/>
  <c r="E1769" i="4"/>
  <c r="E1933" i="4"/>
  <c r="E1684" i="4"/>
  <c r="E1673" i="4"/>
  <c r="E1671" i="4"/>
  <c r="E1662" i="4"/>
  <c r="E1659" i="4"/>
  <c r="E1653" i="4"/>
  <c r="E1652" i="4"/>
  <c r="E1651" i="4"/>
  <c r="E1648" i="4"/>
  <c r="E2023" i="4"/>
  <c r="E2057" i="4"/>
  <c r="E1954" i="4"/>
  <c r="E1955" i="4"/>
  <c r="E1956" i="4"/>
  <c r="E1802" i="4"/>
  <c r="E1958" i="4"/>
  <c r="E1959" i="4"/>
  <c r="E1884" i="4"/>
  <c r="E2063" i="4"/>
  <c r="E1978" i="4"/>
  <c r="E1965" i="4"/>
  <c r="E2055" i="4"/>
  <c r="E2056" i="4"/>
  <c r="E2053" i="4"/>
  <c r="E2058" i="4"/>
  <c r="E1957" i="4"/>
  <c r="E2072" i="4"/>
  <c r="E1816" i="4"/>
  <c r="E1889" i="4"/>
  <c r="E2015" i="4"/>
  <c r="E2043" i="4"/>
  <c r="E1970" i="4"/>
  <c r="E2022" i="4"/>
  <c r="E2051" i="4"/>
  <c r="E2001" i="4"/>
  <c r="E2046" i="4"/>
  <c r="E2007" i="4"/>
  <c r="E2054" i="4"/>
  <c r="E2243" i="4"/>
  <c r="E2064" i="4"/>
  <c r="E1968" i="4"/>
  <c r="E2000" i="4"/>
  <c r="E1829" i="4"/>
  <c r="E1813" i="4"/>
  <c r="E1778" i="4"/>
  <c r="E1788" i="4"/>
  <c r="E1865" i="4"/>
  <c r="E1809" i="4"/>
  <c r="E1738" i="4"/>
  <c r="E1869" i="4"/>
  <c r="E1866" i="4"/>
  <c r="E1736" i="4"/>
  <c r="E1735" i="4"/>
  <c r="E1757" i="4"/>
  <c r="E1745" i="4"/>
  <c r="E1863" i="4"/>
  <c r="E1903" i="4"/>
  <c r="E1789" i="4"/>
  <c r="E1776" i="4"/>
  <c r="E1836" i="4"/>
  <c r="E1743" i="4"/>
  <c r="E1912" i="4"/>
  <c r="E1885" i="4"/>
  <c r="E1732" i="4"/>
  <c r="E1741" i="4"/>
  <c r="E1902" i="4"/>
  <c r="E1838" i="4"/>
  <c r="E1781" i="4"/>
  <c r="E1859" i="4"/>
  <c r="E1904" i="4"/>
  <c r="E1702" i="4"/>
  <c r="E1800" i="4"/>
  <c r="E1937" i="4"/>
  <c r="E1891" i="4"/>
  <c r="E1871" i="4"/>
  <c r="E1796" i="4"/>
  <c r="E1768" i="4"/>
  <c r="E1916" i="4"/>
  <c r="E1695" i="4"/>
  <c r="E1821" i="4"/>
  <c r="E1927" i="4"/>
  <c r="E1724" i="4"/>
  <c r="E1692" i="4"/>
  <c r="E1935" i="4"/>
  <c r="E1946" i="4"/>
  <c r="E1875" i="4"/>
  <c r="E1691" i="4"/>
  <c r="E1687" i="4"/>
  <c r="E1686" i="4"/>
  <c r="E1685" i="4"/>
  <c r="E1679" i="4"/>
  <c r="E1678" i="4"/>
  <c r="E1677" i="4"/>
  <c r="E1672" i="4"/>
  <c r="E1668" i="4"/>
  <c r="E1666" i="4"/>
  <c r="E1665" i="4"/>
  <c r="E1661" i="4"/>
  <c r="E1660" i="4"/>
  <c r="E1658" i="4"/>
  <c r="E1654" i="4"/>
  <c r="E1647" i="4"/>
  <c r="E1997" i="4"/>
  <c r="E2052" i="4"/>
  <c r="E2020" i="4"/>
  <c r="E2047" i="4"/>
  <c r="E2273" i="4"/>
  <c r="E1996" i="4"/>
  <c r="E2059" i="4"/>
  <c r="E2253" i="4"/>
  <c r="E1971" i="4"/>
  <c r="E1979" i="4"/>
  <c r="E1606" i="4"/>
  <c r="E1616" i="4"/>
  <c r="E1646" i="4"/>
  <c r="E1828" i="4"/>
  <c r="E1895" i="4"/>
  <c r="E1760" i="4"/>
  <c r="E1762" i="4"/>
  <c r="E1901" i="4"/>
  <c r="E1860" i="4"/>
  <c r="E1727" i="4"/>
  <c r="E1823" i="4"/>
  <c r="E1734" i="4"/>
  <c r="E1938" i="4"/>
  <c r="E1890" i="4"/>
  <c r="E1893" i="4"/>
  <c r="E1699" i="4"/>
  <c r="E1820" i="4"/>
  <c r="E1944" i="4"/>
  <c r="E1719" i="4"/>
  <c r="E1718" i="4"/>
  <c r="E1717" i="4"/>
  <c r="E1708" i="4"/>
  <c r="E1693" i="4"/>
  <c r="E1950" i="4"/>
  <c r="E1766" i="4"/>
  <c r="E1681" i="4"/>
  <c r="E1806" i="4"/>
  <c r="E1900" i="4"/>
  <c r="E1843" i="4"/>
  <c r="E1887" i="4"/>
  <c r="E1710" i="4"/>
  <c r="E1988" i="4"/>
  <c r="E2024" i="4"/>
  <c r="E2004" i="4"/>
  <c r="E2013" i="4"/>
  <c r="E2019" i="4"/>
  <c r="E2032" i="4"/>
  <c r="E1990" i="4"/>
  <c r="E1998" i="4"/>
  <c r="E2014" i="4"/>
  <c r="E1977" i="4"/>
  <c r="E2044" i="4"/>
  <c r="E2042" i="4"/>
  <c r="E1992" i="4"/>
  <c r="E1980" i="4"/>
  <c r="E1983" i="4"/>
  <c r="E2010" i="4"/>
  <c r="E1966" i="4"/>
  <c r="E1608" i="4"/>
  <c r="E1967" i="4"/>
  <c r="E2061" i="4"/>
  <c r="E1969" i="4"/>
  <c r="E2025" i="4"/>
  <c r="E1984" i="4"/>
  <c r="E1855" i="4"/>
  <c r="E1815" i="4"/>
  <c r="E1731" i="4"/>
  <c r="E1948" i="4"/>
  <c r="E2029" i="4"/>
  <c r="E2026" i="4"/>
  <c r="E2018" i="4"/>
  <c r="E3310" i="4"/>
  <c r="E2254" i="4"/>
  <c r="E2234" i="4"/>
  <c r="E2231" i="4"/>
  <c r="E1607" i="4"/>
  <c r="E2221" i="4"/>
  <c r="E2214" i="4"/>
  <c r="E2075" i="4"/>
  <c r="E2097" i="4"/>
  <c r="E2069" i="4"/>
  <c r="E2095" i="4"/>
  <c r="E1774" i="4"/>
  <c r="E2076" i="4"/>
  <c r="E2083" i="4"/>
  <c r="E2089" i="4"/>
  <c r="E2092" i="4"/>
  <c r="E2078" i="4"/>
  <c r="E2094" i="4"/>
  <c r="E2153" i="4"/>
  <c r="E2084" i="4"/>
  <c r="E2171" i="4"/>
  <c r="E2163" i="4"/>
  <c r="E2190" i="4"/>
  <c r="E2162" i="4"/>
  <c r="E2144" i="4"/>
  <c r="E2192" i="4"/>
  <c r="E2172" i="4"/>
  <c r="E2200" i="4"/>
  <c r="E2194" i="4"/>
  <c r="E2136" i="4"/>
  <c r="E2122" i="4"/>
  <c r="E2121" i="4"/>
  <c r="E2073" i="4"/>
  <c r="E2096" i="4"/>
  <c r="E2305" i="4"/>
  <c r="E2304" i="4"/>
  <c r="E2306" i="4"/>
  <c r="E2099" i="4"/>
  <c r="E2148" i="4"/>
  <c r="E2183" i="4"/>
  <c r="E2174" i="4"/>
  <c r="E2165" i="4"/>
  <c r="E2152" i="4"/>
  <c r="E2155" i="4"/>
  <c r="E2179" i="4"/>
  <c r="E2186" i="4"/>
  <c r="E2181" i="4"/>
  <c r="E2131" i="4"/>
  <c r="E2196" i="4"/>
  <c r="E2120" i="4"/>
  <c r="E2119" i="4"/>
  <c r="E2118" i="4"/>
  <c r="E2117" i="4"/>
  <c r="E2116" i="4"/>
  <c r="E2137" i="4"/>
  <c r="E2115" i="4"/>
  <c r="E2114" i="4"/>
  <c r="E2113" i="4"/>
  <c r="E2177" i="4"/>
  <c r="E2147" i="4"/>
  <c r="E2150" i="4"/>
  <c r="E2188" i="4"/>
  <c r="E2184" i="4"/>
  <c r="E2193" i="4"/>
  <c r="E2197" i="4"/>
  <c r="E2185" i="4"/>
  <c r="E2202" i="4"/>
  <c r="E2198" i="4"/>
  <c r="E2112" i="4"/>
  <c r="E2111" i="4"/>
  <c r="E2110" i="4"/>
  <c r="E2109" i="4"/>
  <c r="E2098" i="4"/>
  <c r="E2108" i="4"/>
  <c r="E2143" i="4"/>
  <c r="E2142" i="4"/>
  <c r="E2107" i="4"/>
  <c r="E2106" i="4"/>
  <c r="E2105" i="4"/>
  <c r="E2139" i="4"/>
  <c r="E2189" i="4"/>
  <c r="E2161" i="4"/>
  <c r="E2187" i="4"/>
  <c r="E2134" i="4"/>
  <c r="E2160" i="4"/>
  <c r="E2173" i="4"/>
  <c r="E2168" i="4"/>
  <c r="E2133" i="4"/>
  <c r="E2132" i="4"/>
  <c r="E2104" i="4"/>
  <c r="E2103" i="4"/>
  <c r="E2145" i="4"/>
  <c r="E2151" i="4"/>
  <c r="E2180" i="4"/>
  <c r="E2135" i="4"/>
  <c r="E1960" i="4"/>
  <c r="E2100" i="4"/>
  <c r="E1624" i="4"/>
  <c r="E1609" i="4"/>
  <c r="E2258" i="4"/>
  <c r="E1628" i="4"/>
  <c r="E2736" i="4"/>
  <c r="E2082" i="4"/>
  <c r="E2735" i="4"/>
  <c r="E2077" i="4"/>
  <c r="E1613" i="4"/>
  <c r="E1612" i="4"/>
  <c r="E1615" i="4"/>
  <c r="E1618" i="4"/>
  <c r="E2298" i="4"/>
  <c r="E2068" i="4"/>
  <c r="E1824" i="4"/>
  <c r="E2070" i="4"/>
  <c r="E1878" i="4"/>
  <c r="E3314" i="4"/>
  <c r="E2101" i="4"/>
  <c r="E3312" i="4"/>
  <c r="E3313" i="4"/>
  <c r="E2079" i="4"/>
  <c r="E2071" i="4"/>
  <c r="E2156" i="4"/>
  <c r="E2178" i="4"/>
  <c r="E2129" i="4"/>
  <c r="E2128" i="4"/>
  <c r="E2167" i="4"/>
  <c r="E2204" i="4"/>
  <c r="E2205" i="4"/>
  <c r="E2166" i="4"/>
  <c r="E2207" i="4"/>
  <c r="E2206" i="4"/>
  <c r="E2208" i="4"/>
  <c r="E2209" i="4"/>
  <c r="E2210" i="4"/>
  <c r="E2176" i="4"/>
  <c r="E2211" i="4"/>
  <c r="E2159" i="4"/>
  <c r="E2154" i="4"/>
  <c r="E2212" i="4"/>
  <c r="E2169" i="4"/>
  <c r="E2175" i="4"/>
  <c r="E2164" i="4"/>
  <c r="E2170" i="4"/>
  <c r="E2149" i="4"/>
  <c r="E2102" i="4"/>
  <c r="E2158" i="4"/>
  <c r="E2138" i="4"/>
  <c r="E2191" i="4"/>
  <c r="E2195" i="4"/>
  <c r="E2157" i="4"/>
  <c r="E2146" i="4"/>
  <c r="E2182" i="4"/>
  <c r="E2201" i="4"/>
  <c r="E2130" i="4"/>
  <c r="E2127" i="4"/>
  <c r="E2126" i="4"/>
  <c r="E2125" i="4"/>
  <c r="E2141" i="4"/>
  <c r="E1698" i="4"/>
  <c r="E2203" i="4"/>
  <c r="E2199" i="4"/>
  <c r="E2140" i="4"/>
  <c r="E2124" i="4"/>
  <c r="E2123" i="4"/>
  <c r="E1645" i="4"/>
  <c r="E2085" i="4"/>
  <c r="E2297" i="4"/>
  <c r="E2300" i="4"/>
  <c r="E2301" i="4"/>
  <c r="E2299" i="4"/>
  <c r="E2303" i="4"/>
  <c r="E3311" i="4"/>
  <c r="E2074" i="4"/>
  <c r="E2081" i="4"/>
  <c r="E2302" i="4"/>
  <c r="E2090" i="4"/>
  <c r="E2091" i="4"/>
  <c r="E2080" i="4"/>
  <c r="E2087" i="4"/>
  <c r="E2086" i="4"/>
  <c r="E2088" i="4"/>
  <c r="E2093" i="4"/>
  <c r="E1605" i="4"/>
  <c r="E1603" i="4"/>
  <c r="E1604" i="4"/>
  <c r="E1601" i="4"/>
  <c r="E1600" i="4"/>
  <c r="E1599" i="4"/>
  <c r="E1598" i="4"/>
  <c r="E1597" i="4"/>
  <c r="E1596" i="4"/>
  <c r="E1595" i="4"/>
  <c r="E1594" i="4"/>
  <c r="E1593" i="4"/>
  <c r="E1592" i="4"/>
  <c r="E1591" i="4"/>
  <c r="E1587" i="4"/>
  <c r="E1584" i="4"/>
  <c r="E1583" i="4"/>
  <c r="E1582" i="4"/>
  <c r="E1581" i="4"/>
  <c r="E1580" i="4"/>
  <c r="E1579" i="4"/>
  <c r="E1578" i="4"/>
  <c r="E1577" i="4"/>
  <c r="E1575" i="4"/>
  <c r="E1574" i="4"/>
  <c r="E2729" i="4"/>
  <c r="E1572" i="4"/>
  <c r="E1571" i="4"/>
  <c r="E1585" i="4"/>
  <c r="E1588" i="4"/>
  <c r="E1586" i="4"/>
  <c r="E1576" i="4"/>
  <c r="E1589" i="4"/>
  <c r="E1590" i="4"/>
  <c r="E1602" i="4"/>
  <c r="E3306" i="4"/>
  <c r="E513" i="4"/>
  <c r="E3" i="4"/>
  <c r="E512" i="4"/>
  <c r="E511" i="4"/>
  <c r="E510" i="4"/>
  <c r="E509" i="4"/>
  <c r="E508" i="4"/>
  <c r="E507" i="4"/>
  <c r="E506" i="4"/>
  <c r="E505" i="4"/>
  <c r="E504" i="4"/>
  <c r="E503" i="4"/>
  <c r="E502" i="4"/>
  <c r="E501" i="4"/>
  <c r="E500" i="4"/>
  <c r="E499" i="4"/>
  <c r="E498" i="4"/>
  <c r="E497" i="4"/>
  <c r="E496" i="4"/>
  <c r="E495" i="4"/>
  <c r="E494" i="4"/>
  <c r="E493" i="4"/>
  <c r="E492" i="4"/>
  <c r="E491" i="4"/>
  <c r="E490" i="4"/>
  <c r="E489" i="4"/>
  <c r="E488" i="4"/>
  <c r="E487" i="4"/>
  <c r="E486" i="4"/>
  <c r="E485" i="4"/>
  <c r="E484" i="4"/>
  <c r="E483" i="4"/>
  <c r="E482" i="4"/>
  <c r="E481" i="4"/>
  <c r="E480" i="4"/>
  <c r="E479" i="4"/>
  <c r="E478" i="4"/>
  <c r="E477" i="4"/>
  <c r="E476" i="4"/>
  <c r="E475" i="4"/>
  <c r="E474" i="4"/>
  <c r="E473" i="4"/>
  <c r="E472" i="4"/>
  <c r="E471" i="4"/>
  <c r="E470" i="4"/>
  <c r="E469" i="4"/>
  <c r="E468" i="4"/>
  <c r="E467" i="4"/>
  <c r="E466" i="4"/>
  <c r="E465" i="4"/>
  <c r="E464" i="4"/>
  <c r="E463" i="4"/>
  <c r="E462" i="4"/>
  <c r="E461" i="4"/>
  <c r="E460" i="4"/>
  <c r="E459" i="4"/>
  <c r="E458" i="4"/>
  <c r="E457" i="4"/>
  <c r="E456" i="4"/>
  <c r="E455" i="4"/>
  <c r="E454" i="4"/>
  <c r="E453" i="4"/>
  <c r="E452" i="4"/>
  <c r="E451" i="4"/>
  <c r="E450" i="4"/>
  <c r="E449" i="4"/>
  <c r="E448" i="4"/>
  <c r="E447" i="4"/>
  <c r="E446" i="4"/>
  <c r="E445" i="4"/>
  <c r="E444" i="4"/>
  <c r="E443" i="4"/>
  <c r="E442" i="4"/>
  <c r="E441" i="4"/>
  <c r="E440" i="4"/>
  <c r="E439" i="4"/>
  <c r="E438" i="4"/>
  <c r="E437" i="4"/>
  <c r="E436" i="4"/>
  <c r="E435" i="4"/>
  <c r="E434" i="4"/>
  <c r="E433" i="4"/>
  <c r="E432" i="4"/>
  <c r="E431" i="4"/>
  <c r="E430" i="4"/>
  <c r="E429" i="4"/>
  <c r="E428" i="4"/>
  <c r="E427" i="4"/>
  <c r="E426" i="4"/>
  <c r="E425" i="4"/>
  <c r="E424" i="4"/>
  <c r="E423" i="4"/>
  <c r="E422" i="4"/>
  <c r="E421" i="4"/>
  <c r="E420" i="4"/>
  <c r="E419" i="4"/>
  <c r="E418" i="4"/>
  <c r="E417" i="4"/>
  <c r="E416" i="4"/>
  <c r="E415" i="4"/>
  <c r="E414" i="4"/>
  <c r="E413" i="4"/>
  <c r="E412" i="4"/>
  <c r="E411" i="4"/>
  <c r="E410" i="4"/>
  <c r="E409" i="4"/>
  <c r="E408" i="4"/>
  <c r="E407" i="4"/>
  <c r="E406" i="4"/>
  <c r="E405" i="4"/>
  <c r="E404" i="4"/>
  <c r="E403" i="4"/>
  <c r="E402" i="4"/>
  <c r="E401" i="4"/>
  <c r="E400" i="4"/>
  <c r="E399" i="4"/>
  <c r="E398" i="4"/>
  <c r="E397" i="4"/>
  <c r="E396" i="4"/>
  <c r="E395" i="4"/>
  <c r="E394" i="4"/>
  <c r="E393" i="4"/>
  <c r="E392" i="4"/>
  <c r="E391" i="4"/>
  <c r="E390" i="4"/>
  <c r="E389" i="4"/>
  <c r="E388" i="4"/>
  <c r="E387" i="4"/>
  <c r="E386" i="4"/>
  <c r="E385" i="4"/>
  <c r="E384" i="4"/>
  <c r="E383" i="4"/>
  <c r="E382" i="4"/>
  <c r="E381" i="4"/>
  <c r="E380" i="4"/>
  <c r="E379" i="4"/>
  <c r="E378" i="4"/>
  <c r="E377" i="4"/>
  <c r="E376" i="4"/>
  <c r="E375" i="4"/>
  <c r="E374" i="4"/>
  <c r="E373" i="4"/>
  <c r="E372" i="4"/>
  <c r="E371" i="4"/>
  <c r="E370" i="4"/>
  <c r="E369" i="4"/>
  <c r="E368" i="4"/>
  <c r="E367" i="4"/>
  <c r="E366" i="4"/>
  <c r="E365" i="4"/>
  <c r="E364" i="4"/>
  <c r="E363" i="4"/>
  <c r="E362" i="4"/>
  <c r="E361" i="4"/>
  <c r="E360" i="4"/>
  <c r="E359" i="4"/>
  <c r="E358" i="4"/>
  <c r="E357" i="4"/>
  <c r="E356" i="4"/>
  <c r="E355" i="4"/>
  <c r="E354" i="4"/>
  <c r="E353" i="4"/>
  <c r="E352" i="4"/>
  <c r="E351" i="4"/>
  <c r="E350" i="4"/>
  <c r="E349" i="4"/>
  <c r="E348" i="4"/>
  <c r="E347" i="4"/>
  <c r="E346" i="4"/>
  <c r="E345" i="4"/>
  <c r="E344" i="4"/>
  <c r="E343" i="4"/>
  <c r="E342" i="4"/>
  <c r="E341" i="4"/>
  <c r="E340" i="4"/>
  <c r="E339" i="4"/>
  <c r="E338" i="4"/>
  <c r="E337" i="4"/>
  <c r="E336" i="4"/>
  <c r="E335" i="4"/>
  <c r="E334" i="4"/>
  <c r="E333" i="4"/>
  <c r="E332" i="4"/>
  <c r="E331" i="4"/>
  <c r="E330" i="4"/>
  <c r="E329" i="4"/>
  <c r="E328" i="4"/>
  <c r="E327" i="4"/>
  <c r="E326" i="4"/>
  <c r="E325" i="4"/>
  <c r="E324" i="4"/>
  <c r="E323" i="4"/>
  <c r="E322" i="4"/>
  <c r="E321" i="4"/>
  <c r="E320" i="4"/>
  <c r="E319" i="4"/>
  <c r="E318" i="4"/>
  <c r="E317" i="4"/>
  <c r="E316" i="4"/>
  <c r="E315" i="4"/>
  <c r="E314" i="4"/>
  <c r="E313" i="4"/>
  <c r="E312" i="4"/>
  <c r="E311" i="4"/>
  <c r="E310" i="4"/>
  <c r="E309" i="4"/>
  <c r="E308" i="4"/>
  <c r="E307" i="4"/>
  <c r="E306" i="4"/>
  <c r="E305" i="4"/>
  <c r="E304" i="4"/>
  <c r="E303" i="4"/>
  <c r="E302" i="4"/>
  <c r="E301" i="4"/>
  <c r="E300" i="4"/>
  <c r="E299" i="4"/>
  <c r="E298" i="4"/>
  <c r="E297" i="4"/>
  <c r="E296" i="4"/>
  <c r="E295" i="4"/>
  <c r="E294" i="4"/>
  <c r="E293" i="4"/>
  <c r="E292" i="4"/>
  <c r="E291" i="4"/>
  <c r="E290" i="4"/>
  <c r="E289" i="4"/>
  <c r="E288" i="4"/>
  <c r="E287" i="4"/>
  <c r="E286" i="4"/>
  <c r="E285" i="4"/>
  <c r="E284" i="4"/>
  <c r="E283" i="4"/>
  <c r="E282" i="4"/>
  <c r="E281" i="4"/>
  <c r="E280" i="4"/>
  <c r="E279" i="4"/>
  <c r="E278" i="4"/>
  <c r="E277" i="4"/>
  <c r="E276" i="4"/>
  <c r="E275" i="4"/>
  <c r="E274" i="4"/>
  <c r="E273" i="4"/>
  <c r="E272" i="4"/>
  <c r="E271" i="4"/>
  <c r="E270" i="4"/>
  <c r="E269" i="4"/>
  <c r="E268" i="4"/>
  <c r="E267" i="4"/>
  <c r="E266" i="4"/>
  <c r="E265" i="4"/>
  <c r="E264" i="4"/>
  <c r="E263" i="4"/>
  <c r="E262" i="4"/>
  <c r="E261" i="4"/>
  <c r="E260" i="4"/>
  <c r="E259" i="4"/>
  <c r="E258" i="4"/>
  <c r="E257" i="4"/>
  <c r="E256" i="4"/>
  <c r="E255" i="4"/>
  <c r="E254" i="4"/>
  <c r="E253" i="4"/>
  <c r="E252" i="4"/>
  <c r="E251" i="4"/>
  <c r="E250" i="4"/>
  <c r="E249" i="4"/>
  <c r="E248" i="4"/>
  <c r="E247" i="4"/>
  <c r="E246" i="4"/>
  <c r="E245" i="4"/>
  <c r="E244" i="4"/>
  <c r="E243" i="4"/>
  <c r="E242" i="4"/>
  <c r="E241" i="4"/>
  <c r="E240" i="4"/>
  <c r="E239" i="4"/>
  <c r="E238" i="4"/>
  <c r="E237" i="4"/>
  <c r="E236" i="4"/>
  <c r="E235" i="4"/>
  <c r="E234" i="4"/>
  <c r="E233" i="4"/>
  <c r="E232" i="4"/>
  <c r="E231" i="4"/>
  <c r="E230" i="4"/>
  <c r="E229" i="4"/>
  <c r="E228" i="4"/>
  <c r="E227" i="4"/>
  <c r="E226" i="4"/>
  <c r="E225" i="4"/>
  <c r="E224" i="4"/>
  <c r="E223" i="4"/>
  <c r="E222" i="4"/>
  <c r="E221" i="4"/>
  <c r="E220" i="4"/>
  <c r="E219" i="4"/>
  <c r="E218" i="4"/>
  <c r="E217" i="4"/>
  <c r="E216" i="4"/>
  <c r="E215" i="4"/>
  <c r="E214" i="4"/>
  <c r="E213" i="4"/>
  <c r="E212" i="4"/>
  <c r="E211" i="4"/>
  <c r="E210" i="4"/>
  <c r="E209" i="4"/>
  <c r="E208" i="4"/>
  <c r="E207" i="4"/>
  <c r="E206" i="4"/>
  <c r="E205" i="4"/>
  <c r="E204" i="4"/>
  <c r="E203" i="4"/>
  <c r="E202" i="4"/>
  <c r="E201" i="4"/>
  <c r="E200" i="4"/>
  <c r="E199" i="4"/>
  <c r="E198" i="4"/>
  <c r="E197" i="4"/>
  <c r="E196" i="4"/>
  <c r="E195" i="4"/>
  <c r="E194" i="4"/>
  <c r="E193" i="4"/>
  <c r="E192" i="4"/>
  <c r="E191" i="4"/>
  <c r="E190" i="4"/>
  <c r="E189" i="4"/>
  <c r="E188" i="4"/>
  <c r="E187" i="4"/>
  <c r="E186" i="4"/>
  <c r="E185" i="4"/>
  <c r="E184" i="4"/>
  <c r="E183" i="4"/>
  <c r="E182" i="4"/>
  <c r="E181" i="4"/>
  <c r="E180" i="4"/>
  <c r="E179" i="4"/>
  <c r="E178" i="4"/>
  <c r="E177" i="4"/>
  <c r="E176" i="4"/>
  <c r="E175" i="4"/>
  <c r="E174" i="4"/>
  <c r="E173" i="4"/>
  <c r="E172" i="4"/>
  <c r="E171" i="4"/>
  <c r="E170" i="4"/>
  <c r="E169" i="4"/>
  <c r="E168" i="4"/>
  <c r="E167" i="4"/>
  <c r="E166" i="4"/>
  <c r="E165" i="4"/>
  <c r="E164" i="4"/>
  <c r="E163" i="4"/>
  <c r="E162" i="4"/>
  <c r="E161" i="4"/>
  <c r="E160" i="4"/>
  <c r="E159" i="4"/>
  <c r="E158" i="4"/>
  <c r="E157" i="4"/>
  <c r="E156" i="4"/>
  <c r="E155" i="4"/>
  <c r="E154" i="4"/>
  <c r="E153" i="4"/>
  <c r="E152" i="4"/>
  <c r="E151" i="4"/>
  <c r="E150" i="4"/>
  <c r="E149" i="4"/>
  <c r="E148" i="4"/>
  <c r="E147" i="4"/>
  <c r="E146" i="4"/>
  <c r="E145" i="4"/>
  <c r="E144" i="4"/>
  <c r="E143" i="4"/>
  <c r="E142" i="4"/>
  <c r="E141" i="4"/>
  <c r="E140" i="4"/>
  <c r="E139" i="4"/>
  <c r="E138" i="4"/>
  <c r="E137" i="4"/>
  <c r="E136" i="4"/>
  <c r="E135" i="4"/>
  <c r="E134" i="4"/>
  <c r="E133" i="4"/>
  <c r="E132" i="4"/>
  <c r="E131" i="4"/>
  <c r="E130" i="4"/>
  <c r="E129" i="4"/>
  <c r="E128" i="4"/>
  <c r="E127" i="4"/>
  <c r="E126" i="4"/>
  <c r="E125" i="4"/>
  <c r="E124" i="4"/>
  <c r="E123" i="4"/>
  <c r="E122" i="4"/>
  <c r="E121" i="4"/>
  <c r="E120" i="4"/>
  <c r="E119" i="4"/>
  <c r="E118" i="4"/>
  <c r="E117" i="4"/>
  <c r="E116" i="4"/>
  <c r="E115" i="4"/>
  <c r="E114" i="4"/>
  <c r="E113" i="4"/>
  <c r="E112" i="4"/>
  <c r="E111" i="4"/>
  <c r="E110" i="4"/>
  <c r="E109" i="4"/>
  <c r="E108" i="4"/>
  <c r="E107" i="4"/>
  <c r="E106" i="4"/>
  <c r="E105" i="4"/>
  <c r="E104" i="4"/>
  <c r="E103" i="4"/>
  <c r="E102" i="4"/>
  <c r="E101" i="4"/>
  <c r="E100" i="4"/>
  <c r="E99" i="4"/>
  <c r="E98" i="4"/>
  <c r="E97" i="4"/>
  <c r="E96" i="4"/>
  <c r="E95" i="4"/>
  <c r="E94" i="4"/>
  <c r="E93" i="4"/>
  <c r="E92" i="4"/>
  <c r="E91" i="4"/>
  <c r="E90" i="4"/>
  <c r="E89" i="4"/>
  <c r="E88" i="4"/>
  <c r="E87" i="4"/>
  <c r="E86" i="4"/>
  <c r="E85" i="4"/>
  <c r="E84" i="4"/>
  <c r="E83" i="4"/>
  <c r="E82" i="4"/>
  <c r="E81" i="4"/>
  <c r="E80" i="4"/>
  <c r="E79" i="4"/>
  <c r="E78" i="4"/>
  <c r="E77" i="4"/>
  <c r="E76" i="4"/>
  <c r="E75" i="4"/>
  <c r="E74" i="4"/>
  <c r="E73" i="4"/>
  <c r="E72" i="4"/>
  <c r="E71" i="4"/>
  <c r="E70" i="4"/>
  <c r="E69" i="4"/>
  <c r="E68" i="4"/>
  <c r="E67" i="4"/>
  <c r="E66" i="4"/>
  <c r="E65" i="4"/>
  <c r="E64" i="4"/>
  <c r="E63" i="4"/>
  <c r="E62" i="4"/>
  <c r="E61" i="4"/>
  <c r="E60" i="4"/>
  <c r="E59" i="4"/>
  <c r="E58" i="4"/>
  <c r="E57" i="4"/>
  <c r="E56" i="4"/>
  <c r="E55" i="4"/>
  <c r="E54" i="4"/>
  <c r="E53" i="4"/>
  <c r="E52" i="4"/>
  <c r="E51" i="4"/>
  <c r="E50" i="4"/>
  <c r="E49" i="4"/>
  <c r="E48" i="4"/>
  <c r="E47" i="4"/>
  <c r="E46" i="4"/>
  <c r="E45" i="4"/>
  <c r="E44" i="4"/>
  <c r="E43" i="4"/>
  <c r="E42" i="4"/>
  <c r="E41" i="4"/>
  <c r="E40" i="4"/>
  <c r="E39" i="4"/>
  <c r="E38" i="4"/>
  <c r="E37" i="4"/>
  <c r="E36" i="4"/>
  <c r="E35" i="4"/>
  <c r="E34" i="4"/>
  <c r="E33" i="4"/>
  <c r="E32" i="4"/>
  <c r="E31" i="4"/>
  <c r="E30" i="4"/>
  <c r="E29" i="4"/>
  <c r="E28" i="4"/>
  <c r="E27" i="4"/>
  <c r="E26" i="4"/>
  <c r="E25" i="4"/>
  <c r="E24" i="4"/>
  <c r="E23" i="4"/>
  <c r="E22" i="4"/>
  <c r="E21" i="4"/>
  <c r="E20" i="4"/>
  <c r="E19" i="4"/>
  <c r="E18" i="4"/>
  <c r="E17" i="4"/>
  <c r="E16" i="4"/>
  <c r="E15" i="4"/>
  <c r="E14" i="4"/>
  <c r="E13" i="4"/>
  <c r="E12" i="4"/>
  <c r="E11" i="4"/>
  <c r="E10" i="4"/>
  <c r="E9" i="4"/>
  <c r="E8" i="4"/>
  <c r="E7" i="4"/>
  <c r="E6" i="4"/>
  <c r="E5" i="4"/>
  <c r="E4" i="4"/>
  <c r="AM1" i="4" l="1"/>
  <c r="D592" i="4"/>
  <c r="D2700" i="4"/>
  <c r="D2699" i="4"/>
  <c r="D2698" i="4"/>
  <c r="D2697" i="4"/>
  <c r="D2696" i="4"/>
  <c r="D2695" i="4"/>
  <c r="D819" i="4"/>
  <c r="D811" i="4"/>
  <c r="D805" i="4"/>
  <c r="D778" i="4"/>
  <c r="D780" i="4"/>
  <c r="D762" i="4"/>
  <c r="D2694" i="4"/>
  <c r="D2693" i="4"/>
  <c r="D613" i="4"/>
  <c r="D2692" i="4"/>
  <c r="D2691" i="4"/>
  <c r="D2690" i="4"/>
  <c r="D2689" i="4"/>
  <c r="D2688" i="4"/>
  <c r="D2336" i="4"/>
  <c r="D2687" i="4"/>
  <c r="D2686" i="4"/>
  <c r="D2685" i="4"/>
  <c r="D2684" i="4"/>
  <c r="D2683" i="4"/>
  <c r="D2335" i="4"/>
  <c r="D2682" i="4"/>
  <c r="D2681" i="4"/>
  <c r="D2680" i="4"/>
  <c r="D2679" i="4"/>
  <c r="D2678" i="4"/>
  <c r="D2677" i="4"/>
  <c r="D2676" i="4"/>
  <c r="D2675" i="4"/>
  <c r="D2674" i="4"/>
  <c r="D2673" i="4"/>
  <c r="D2672" i="4"/>
  <c r="D2671" i="4"/>
  <c r="D2670" i="4"/>
  <c r="D2669" i="4"/>
  <c r="D2668" i="4"/>
  <c r="D2667" i="4"/>
  <c r="D2666" i="4"/>
  <c r="D593" i="4"/>
  <c r="D2665" i="4"/>
  <c r="D612" i="4"/>
  <c r="D2334" i="4"/>
  <c r="D758" i="4"/>
  <c r="D2664" i="4"/>
  <c r="D2663" i="4"/>
  <c r="D2662" i="4"/>
  <c r="D2661" i="4"/>
  <c r="D2660" i="4"/>
  <c r="D2659" i="4"/>
  <c r="D2658" i="4"/>
  <c r="D2657" i="4"/>
  <c r="D2656" i="4"/>
  <c r="D2655" i="4"/>
  <c r="D2654" i="4"/>
  <c r="D2653" i="4"/>
  <c r="D2652" i="4"/>
  <c r="D2651" i="4"/>
  <c r="D820" i="4"/>
  <c r="D2650" i="4"/>
  <c r="D774" i="4"/>
  <c r="D2333" i="4"/>
  <c r="D792" i="4"/>
  <c r="D789" i="4"/>
  <c r="D766" i="4"/>
  <c r="D2332" i="4"/>
  <c r="D2649" i="4"/>
  <c r="D611" i="4"/>
  <c r="D2648" i="4"/>
  <c r="D2647" i="4"/>
  <c r="D2646" i="4"/>
  <c r="D2645" i="4"/>
  <c r="D2644" i="4"/>
  <c r="D2643" i="4"/>
  <c r="D2642" i="4"/>
  <c r="D2331" i="4"/>
  <c r="D2641" i="4"/>
  <c r="D2640" i="4"/>
  <c r="D2639" i="4"/>
  <c r="D2638" i="4"/>
  <c r="D2637" i="4"/>
  <c r="D2636" i="4"/>
  <c r="D2635" i="4"/>
  <c r="D803" i="4"/>
  <c r="D791" i="4"/>
  <c r="D2634" i="4"/>
  <c r="D1961" i="4"/>
  <c r="D2633" i="4"/>
  <c r="D2632" i="4"/>
  <c r="D2631" i="4"/>
  <c r="D2630" i="4"/>
  <c r="D768" i="4"/>
  <c r="D767" i="4"/>
  <c r="D2629" i="4"/>
  <c r="D2628" i="4"/>
  <c r="D2627" i="4"/>
  <c r="D763" i="4"/>
  <c r="D2626" i="4"/>
  <c r="D2625" i="4"/>
  <c r="D2624" i="4"/>
  <c r="D2623" i="4"/>
  <c r="D2622" i="4"/>
  <c r="D2621" i="4"/>
  <c r="D2620" i="4"/>
  <c r="D2619" i="4"/>
  <c r="D2618" i="4"/>
  <c r="D2617" i="4"/>
  <c r="D2616" i="4"/>
  <c r="D2615" i="4"/>
  <c r="D2614" i="4"/>
  <c r="D2613" i="4"/>
  <c r="D2612" i="4"/>
  <c r="D2611" i="4"/>
  <c r="D2610" i="4"/>
  <c r="D2609" i="4"/>
  <c r="D2330" i="4"/>
  <c r="D2608" i="4"/>
  <c r="D2607" i="4"/>
  <c r="D2606" i="4"/>
  <c r="D2605" i="4"/>
  <c r="D2604" i="4"/>
  <c r="D2603" i="4"/>
  <c r="D2602" i="4"/>
  <c r="D2601" i="4"/>
  <c r="D2600" i="4"/>
  <c r="D2599" i="4"/>
  <c r="D2598" i="4"/>
  <c r="D2597" i="4"/>
  <c r="D2596" i="4"/>
  <c r="D2595" i="4"/>
  <c r="D2594" i="4"/>
  <c r="D2593" i="4"/>
  <c r="D2592" i="4"/>
  <c r="D2591" i="4"/>
  <c r="D2590" i="4"/>
  <c r="D2589" i="4"/>
  <c r="D2588" i="4"/>
  <c r="D2587" i="4"/>
  <c r="D2586" i="4"/>
  <c r="D821" i="4"/>
  <c r="D807" i="4"/>
  <c r="D810" i="4"/>
  <c r="D2585" i="4"/>
  <c r="D786" i="4"/>
  <c r="D785" i="4"/>
  <c r="D2584" i="4"/>
  <c r="D773" i="4"/>
  <c r="D801" i="4"/>
  <c r="D595" i="4"/>
  <c r="D598" i="4"/>
  <c r="D793" i="4"/>
  <c r="D2583" i="4"/>
  <c r="D794" i="4"/>
  <c r="D2582" i="4"/>
  <c r="D604" i="4"/>
  <c r="D2581" i="4"/>
  <c r="D2580" i="4"/>
  <c r="D2579" i="4"/>
  <c r="D2578" i="4"/>
  <c r="D788" i="4"/>
  <c r="D591" i="4"/>
  <c r="D596" i="4"/>
  <c r="D814" i="4"/>
  <c r="D800" i="4"/>
  <c r="D603" i="4"/>
  <c r="D602" i="4"/>
  <c r="D600" i="4"/>
  <c r="D2577" i="4"/>
  <c r="D2576" i="4"/>
  <c r="D594" i="4"/>
  <c r="D590" i="4"/>
  <c r="D513" i="4"/>
  <c r="D2575" i="4"/>
  <c r="D2574" i="4"/>
  <c r="D2573" i="4"/>
  <c r="D2572" i="4"/>
  <c r="D2571" i="4"/>
  <c r="D2570" i="4"/>
  <c r="D2569" i="4"/>
  <c r="D2568" i="4"/>
  <c r="D760" i="4"/>
  <c r="D2567" i="4"/>
  <c r="D2566" i="4"/>
  <c r="D2565" i="4"/>
  <c r="D2564" i="4"/>
  <c r="D2563" i="4"/>
  <c r="D2562" i="4"/>
  <c r="D2561" i="4"/>
  <c r="D2560" i="4"/>
  <c r="D2559" i="4"/>
  <c r="D2558" i="4"/>
  <c r="D2557" i="4"/>
  <c r="D2556" i="4"/>
  <c r="D2555" i="4"/>
  <c r="D2554" i="4"/>
  <c r="D2553" i="4"/>
  <c r="D2552" i="4"/>
  <c r="D2551" i="4"/>
  <c r="D2550" i="4"/>
  <c r="D2549" i="4"/>
  <c r="D2548" i="4"/>
  <c r="D2547" i="4"/>
  <c r="D2546" i="4"/>
  <c r="D2545" i="4"/>
  <c r="D2544" i="4"/>
  <c r="D2543" i="4"/>
  <c r="D2329" i="4"/>
  <c r="D2542" i="4"/>
  <c r="D2541" i="4"/>
  <c r="D771" i="4"/>
  <c r="D2540" i="4"/>
  <c r="D2539" i="4"/>
  <c r="D2538" i="4"/>
  <c r="D764" i="4"/>
  <c r="D2537" i="4"/>
  <c r="D2536" i="4"/>
  <c r="D2535" i="4"/>
  <c r="D2534" i="4"/>
  <c r="D2533" i="4"/>
  <c r="D2532" i="4"/>
  <c r="D2531" i="4"/>
  <c r="D2530" i="4"/>
  <c r="D2529" i="4"/>
  <c r="D2528" i="4"/>
  <c r="D2328" i="4"/>
  <c r="D2527" i="4"/>
  <c r="D2526" i="4"/>
  <c r="D2525" i="4"/>
  <c r="D2524" i="4"/>
  <c r="D2523" i="4"/>
  <c r="D2522" i="4"/>
  <c r="D2521" i="4"/>
  <c r="D2520" i="4"/>
  <c r="D2519" i="4"/>
  <c r="D2518" i="4"/>
  <c r="D2327" i="4"/>
  <c r="D2326" i="4"/>
  <c r="D804" i="4"/>
  <c r="D816" i="4"/>
  <c r="D808" i="4"/>
  <c r="D815" i="4"/>
  <c r="D806" i="4"/>
  <c r="D787" i="4"/>
  <c r="D589" i="4"/>
  <c r="D1962" i="4"/>
  <c r="D818" i="4"/>
  <c r="D597" i="4"/>
  <c r="D795" i="4"/>
  <c r="D817" i="4"/>
  <c r="D796" i="4"/>
  <c r="D813" i="4"/>
  <c r="D812" i="4"/>
  <c r="D2517" i="4"/>
  <c r="D2516" i="4"/>
  <c r="D2515" i="4"/>
  <c r="D802" i="4"/>
  <c r="D2514" i="4"/>
  <c r="D799" i="4"/>
  <c r="D601" i="4"/>
  <c r="D797" i="4"/>
  <c r="D783" i="4"/>
  <c r="D784" i="4"/>
  <c r="D782" i="4"/>
  <c r="D2513" i="4"/>
  <c r="D781" i="4"/>
  <c r="D2512" i="4"/>
  <c r="D775" i="4"/>
  <c r="D2325" i="4"/>
  <c r="D2511" i="4"/>
  <c r="D2510" i="4"/>
  <c r="D2509" i="4"/>
  <c r="D2508" i="4"/>
  <c r="D779" i="4"/>
  <c r="D2507" i="4"/>
  <c r="D2506" i="4"/>
  <c r="D2505" i="4"/>
  <c r="D610" i="4"/>
  <c r="D772" i="4"/>
  <c r="D2504" i="4"/>
  <c r="D2503" i="4"/>
  <c r="D2502" i="4"/>
  <c r="D770" i="4"/>
  <c r="D2501" i="4"/>
  <c r="D609" i="4"/>
  <c r="D769" i="4"/>
  <c r="D2500" i="4"/>
  <c r="D2499" i="4"/>
  <c r="D2498" i="4"/>
  <c r="D2497" i="4"/>
  <c r="D765" i="4"/>
  <c r="D2496" i="4"/>
  <c r="D608" i="4"/>
  <c r="D607" i="4"/>
  <c r="D606" i="4"/>
  <c r="D605" i="4"/>
  <c r="D2495" i="4"/>
  <c r="D2494" i="4"/>
  <c r="D2493" i="4"/>
  <c r="D2492" i="4"/>
  <c r="D2491" i="4"/>
  <c r="D2490" i="4"/>
  <c r="D761" i="4"/>
  <c r="D2324" i="4"/>
  <c r="D2489" i="4"/>
  <c r="D2488" i="4"/>
  <c r="D2487" i="4"/>
  <c r="D2486" i="4"/>
  <c r="D759" i="4"/>
  <c r="D2485" i="4"/>
  <c r="D2323" i="4"/>
  <c r="D2484" i="4"/>
  <c r="D2483" i="4"/>
  <c r="D2482" i="4"/>
  <c r="D2481" i="4"/>
  <c r="D2480" i="4"/>
  <c r="D2479" i="4"/>
  <c r="D2478" i="4"/>
  <c r="D2477" i="4"/>
  <c r="D2476" i="4"/>
  <c r="D2475" i="4"/>
  <c r="D2474" i="4"/>
  <c r="D2473" i="4"/>
  <c r="D2472" i="4"/>
  <c r="D2471" i="4"/>
  <c r="D2322" i="4"/>
  <c r="D2470" i="4"/>
  <c r="D2469" i="4"/>
  <c r="D2468" i="4"/>
  <c r="D2467" i="4"/>
  <c r="D2321" i="4"/>
  <c r="D2466" i="4"/>
  <c r="D2465" i="4"/>
  <c r="D2320" i="4"/>
  <c r="D2464" i="4"/>
  <c r="D2463" i="4"/>
  <c r="D2462" i="4"/>
  <c r="D2461" i="4"/>
  <c r="D2460" i="4"/>
  <c r="D2459" i="4"/>
  <c r="D2458" i="4"/>
  <c r="D2457" i="4"/>
  <c r="D2456" i="4"/>
  <c r="D2455" i="4"/>
  <c r="D2454" i="4"/>
  <c r="D2453" i="4"/>
  <c r="D2452" i="4"/>
  <c r="D2451" i="4"/>
  <c r="D2450" i="4"/>
  <c r="D2449" i="4"/>
  <c r="D2448" i="4"/>
  <c r="D2447" i="4"/>
  <c r="D2446" i="4"/>
  <c r="D2445" i="4"/>
  <c r="D2444" i="4"/>
  <c r="D2443" i="4"/>
  <c r="D2442" i="4"/>
  <c r="D2441" i="4"/>
  <c r="D2440" i="4"/>
  <c r="D2439" i="4"/>
  <c r="D2438" i="4"/>
  <c r="D2437" i="4"/>
  <c r="D2436" i="4"/>
  <c r="D2435" i="4"/>
  <c r="D2434" i="4"/>
  <c r="D2433" i="4"/>
  <c r="D2432" i="4"/>
  <c r="D2431" i="4"/>
  <c r="D2430" i="4"/>
  <c r="D2319" i="4"/>
  <c r="D2429" i="4"/>
  <c r="D2428" i="4"/>
  <c r="D2427" i="4"/>
  <c r="D2426" i="4"/>
  <c r="D2425" i="4"/>
  <c r="D2424" i="4"/>
  <c r="D2423" i="4"/>
  <c r="D2422" i="4"/>
  <c r="D2421" i="4"/>
  <c r="D2420" i="4"/>
  <c r="D2419" i="4"/>
  <c r="D2418" i="4"/>
  <c r="D2417" i="4"/>
  <c r="D2416" i="4"/>
  <c r="D2415" i="4"/>
  <c r="D2414" i="4"/>
  <c r="D2413" i="4"/>
  <c r="D2412" i="4"/>
  <c r="D2411" i="4"/>
  <c r="D2410" i="4"/>
  <c r="D2409" i="4"/>
  <c r="D2408" i="4"/>
  <c r="D2407" i="4"/>
  <c r="D2406" i="4"/>
  <c r="D2405" i="4"/>
  <c r="D2404" i="4"/>
  <c r="D2403" i="4"/>
  <c r="D2402" i="4"/>
  <c r="D2401" i="4"/>
  <c r="D2400" i="4"/>
  <c r="D2399" i="4"/>
  <c r="D2398" i="4"/>
  <c r="D2397" i="4"/>
  <c r="D2396" i="4"/>
  <c r="D2395" i="4"/>
  <c r="D2394" i="4"/>
  <c r="D2393" i="4"/>
  <c r="D2392" i="4"/>
  <c r="D2391" i="4"/>
  <c r="D2390" i="4"/>
  <c r="D2318" i="4"/>
  <c r="D2389" i="4"/>
  <c r="D2388" i="4"/>
  <c r="D2387" i="4"/>
  <c r="D2386" i="4"/>
  <c r="D2317" i="4"/>
  <c r="D2385" i="4"/>
  <c r="D2384" i="4"/>
  <c r="D2383" i="4"/>
  <c r="D2382" i="4"/>
  <c r="D2381" i="4"/>
  <c r="D2380" i="4"/>
  <c r="D2379" i="4"/>
  <c r="D2378" i="4"/>
  <c r="D2377" i="4"/>
  <c r="D2376" i="4"/>
  <c r="D2375" i="4"/>
  <c r="D2374" i="4"/>
  <c r="D2373" i="4"/>
  <c r="D2316" i="4"/>
  <c r="D2372" i="4"/>
  <c r="D2371" i="4"/>
  <c r="D2370" i="4"/>
  <c r="D2369" i="4"/>
  <c r="D2368" i="4"/>
  <c r="D2367" i="4"/>
  <c r="D2366" i="4"/>
  <c r="D2365" i="4"/>
  <c r="D2364" i="4"/>
  <c r="D2363" i="4"/>
  <c r="D2362" i="4"/>
  <c r="D2361" i="4"/>
  <c r="D2360" i="4"/>
  <c r="D2359" i="4"/>
  <c r="D2358" i="4"/>
  <c r="D2357" i="4"/>
  <c r="D2310" i="4"/>
  <c r="D2356" i="4"/>
  <c r="D2355" i="4"/>
  <c r="D2354" i="4"/>
  <c r="D2353" i="4"/>
  <c r="D2352" i="4"/>
  <c r="D2351" i="4"/>
  <c r="D2350" i="4"/>
  <c r="D2349" i="4"/>
  <c r="D2348" i="4"/>
  <c r="D2315" i="4"/>
  <c r="D2347" i="4"/>
  <c r="D2346" i="4"/>
  <c r="D2345" i="4"/>
  <c r="D2344" i="4"/>
  <c r="D2343" i="4"/>
  <c r="D2342" i="4"/>
  <c r="D2341" i="4"/>
  <c r="D798" i="4"/>
  <c r="D809" i="4"/>
  <c r="D790" i="4"/>
  <c r="D2340" i="4"/>
  <c r="D2339" i="4"/>
  <c r="D777" i="4"/>
  <c r="D776" i="4"/>
  <c r="D2314" i="4"/>
  <c r="D568" i="4"/>
  <c r="D865" i="4"/>
  <c r="D896" i="4"/>
  <c r="D1787" i="4"/>
  <c r="D1883" i="4"/>
  <c r="D1848" i="4"/>
  <c r="D1913" i="4"/>
  <c r="D3305" i="4"/>
  <c r="D3304" i="4"/>
  <c r="D512" i="4"/>
  <c r="D3303" i="4"/>
  <c r="D3302" i="4"/>
  <c r="D2730" i="4"/>
  <c r="D3301" i="4"/>
  <c r="D3300" i="4"/>
  <c r="D3299" i="4"/>
  <c r="D3298" i="4"/>
  <c r="D3297" i="4"/>
  <c r="D3296" i="4"/>
  <c r="D757" i="4"/>
  <c r="D663" i="4"/>
  <c r="D632" i="4"/>
  <c r="D511" i="4"/>
  <c r="D1840" i="4"/>
  <c r="D1792" i="4"/>
  <c r="D1701" i="4"/>
  <c r="D1759" i="4"/>
  <c r="D1688" i="4"/>
  <c r="D1888" i="4"/>
  <c r="D510" i="4"/>
  <c r="D570" i="4"/>
  <c r="D509" i="4"/>
  <c r="D567" i="4"/>
  <c r="D565" i="4"/>
  <c r="D888" i="4"/>
  <c r="D902" i="4"/>
  <c r="D3295" i="4"/>
  <c r="D3294" i="4"/>
  <c r="D3293" i="4"/>
  <c r="D3292" i="4"/>
  <c r="D3291" i="4"/>
  <c r="D3290" i="4"/>
  <c r="D3289" i="4"/>
  <c r="D3288" i="4"/>
  <c r="D3287" i="4"/>
  <c r="D3286" i="4"/>
  <c r="D3285" i="4"/>
  <c r="D3284" i="4"/>
  <c r="D3283" i="4"/>
  <c r="D3282" i="4"/>
  <c r="D3281" i="4"/>
  <c r="D3280" i="4"/>
  <c r="D3279" i="4"/>
  <c r="D3278" i="4"/>
  <c r="D3277" i="4"/>
  <c r="D3276" i="4"/>
  <c r="D3275" i="4"/>
  <c r="D3274" i="4"/>
  <c r="D3273" i="4"/>
  <c r="D3272" i="4"/>
  <c r="D3271" i="4"/>
  <c r="D3270" i="4"/>
  <c r="D3269" i="4"/>
  <c r="D3268" i="4"/>
  <c r="D3267" i="4"/>
  <c r="D3266" i="4"/>
  <c r="D3265" i="4"/>
  <c r="D3264" i="4"/>
  <c r="D3263" i="4"/>
  <c r="D755" i="4"/>
  <c r="D709" i="4"/>
  <c r="D707" i="4"/>
  <c r="D687" i="4"/>
  <c r="D659" i="4"/>
  <c r="D3262" i="4"/>
  <c r="D3261" i="4"/>
  <c r="D3260" i="4"/>
  <c r="D3259" i="4"/>
  <c r="D3258" i="4"/>
  <c r="D3257" i="4"/>
  <c r="D3256" i="4"/>
  <c r="D3255" i="4"/>
  <c r="D1640" i="4"/>
  <c r="D3254" i="4"/>
  <c r="D3253" i="4"/>
  <c r="D3252" i="4"/>
  <c r="D3251" i="4"/>
  <c r="D3250" i="4"/>
  <c r="D3249" i="4"/>
  <c r="D3248" i="4"/>
  <c r="D3247" i="4"/>
  <c r="D3246" i="4"/>
  <c r="D3245" i="4"/>
  <c r="D3244" i="4"/>
  <c r="D3243" i="4"/>
  <c r="D3242" i="4"/>
  <c r="D3241" i="4"/>
  <c r="D3240" i="4"/>
  <c r="D3239" i="4"/>
  <c r="D3238" i="4"/>
  <c r="D3237" i="4"/>
  <c r="D3236" i="4"/>
  <c r="D3235" i="4"/>
  <c r="D3234" i="4"/>
  <c r="D3233" i="4"/>
  <c r="D3232" i="4"/>
  <c r="D740" i="4"/>
  <c r="D3231" i="4"/>
  <c r="D737" i="4"/>
  <c r="D3230" i="4"/>
  <c r="D691" i="4"/>
  <c r="D508" i="4"/>
  <c r="D660" i="4"/>
  <c r="D3229" i="4"/>
  <c r="D507" i="4"/>
  <c r="D3228" i="4"/>
  <c r="D616" i="4"/>
  <c r="D506" i="4"/>
  <c r="D1832" i="4"/>
  <c r="D1851" i="4"/>
  <c r="D1839" i="4"/>
  <c r="D1834" i="4"/>
  <c r="D1846" i="4"/>
  <c r="D1861" i="4"/>
  <c r="D1797" i="4"/>
  <c r="D1783" i="4"/>
  <c r="D1858" i="4"/>
  <c r="D1794" i="4"/>
  <c r="D1842" i="4"/>
  <c r="D1897" i="4"/>
  <c r="D1922" i="4"/>
  <c r="D1807" i="4"/>
  <c r="D1910" i="4"/>
  <c r="D1831" i="4"/>
  <c r="D1870" i="4"/>
  <c r="D1746" i="4"/>
  <c r="D1867" i="4"/>
  <c r="D1707" i="4"/>
  <c r="D1872" i="4"/>
  <c r="D1791" i="4"/>
  <c r="D1837" i="4"/>
  <c r="D1773" i="4"/>
  <c r="D1920" i="4"/>
  <c r="D1799" i="4"/>
  <c r="D1925" i="4"/>
  <c r="D1941" i="4"/>
  <c r="D1689" i="4"/>
  <c r="D1793" i="4"/>
  <c r="D1819" i="4"/>
  <c r="D1808" i="4"/>
  <c r="D1680" i="4"/>
  <c r="D1655" i="4"/>
  <c r="D569" i="4"/>
  <c r="D566" i="4"/>
  <c r="D564" i="4"/>
  <c r="D563" i="4"/>
  <c r="D562" i="4"/>
  <c r="D1810" i="4"/>
  <c r="D903" i="4"/>
  <c r="D901" i="4"/>
  <c r="D893" i="4"/>
  <c r="D898" i="4"/>
  <c r="D3227" i="4"/>
  <c r="D3226" i="4"/>
  <c r="D3225" i="4"/>
  <c r="D3224" i="4"/>
  <c r="D3223" i="4"/>
  <c r="D3222" i="4"/>
  <c r="D3221" i="4"/>
  <c r="D505" i="4"/>
  <c r="D3220" i="4"/>
  <c r="D3219" i="4"/>
  <c r="D3218" i="4"/>
  <c r="D3217" i="4"/>
  <c r="D3216" i="4"/>
  <c r="D3215" i="4"/>
  <c r="D3214" i="4"/>
  <c r="D3213" i="4"/>
  <c r="D3212" i="4"/>
  <c r="D3211" i="4"/>
  <c r="D3210" i="4"/>
  <c r="D3209" i="4"/>
  <c r="D3208" i="4"/>
  <c r="D3207" i="4"/>
  <c r="D3206" i="4"/>
  <c r="D3205" i="4"/>
  <c r="D3204" i="4"/>
  <c r="D3203" i="4"/>
  <c r="D3202" i="4"/>
  <c r="D3201" i="4"/>
  <c r="D3200" i="4"/>
  <c r="D3199" i="4"/>
  <c r="D3198" i="4"/>
  <c r="D3197" i="4"/>
  <c r="D3196" i="4"/>
  <c r="D3195" i="4"/>
  <c r="D3194" i="4"/>
  <c r="D3193" i="4"/>
  <c r="D3192" i="4"/>
  <c r="D3191" i="4"/>
  <c r="D3190" i="4"/>
  <c r="D3189" i="4"/>
  <c r="D3188" i="4"/>
  <c r="D3187" i="4"/>
  <c r="D3186" i="4"/>
  <c r="D3185" i="4"/>
  <c r="D3184" i="4"/>
  <c r="D3183" i="4"/>
  <c r="D3182" i="4"/>
  <c r="D3181" i="4"/>
  <c r="D3180" i="4"/>
  <c r="D3179" i="4"/>
  <c r="D3178" i="4"/>
  <c r="D3177" i="4"/>
  <c r="D3176" i="4"/>
  <c r="D3175" i="4"/>
  <c r="D3174" i="4"/>
  <c r="D3173" i="4"/>
  <c r="D3172" i="4"/>
  <c r="D3171" i="4"/>
  <c r="D3170" i="4"/>
  <c r="D3169" i="4"/>
  <c r="D3168" i="4"/>
  <c r="D3167" i="4"/>
  <c r="D3166" i="4"/>
  <c r="D3165" i="4"/>
  <c r="D3164" i="4"/>
  <c r="D3163" i="4"/>
  <c r="D3162" i="4"/>
  <c r="D3161" i="4"/>
  <c r="D3160" i="4"/>
  <c r="D3159" i="4"/>
  <c r="D1682" i="4"/>
  <c r="D3158" i="4"/>
  <c r="D3157" i="4"/>
  <c r="D3156" i="4"/>
  <c r="D3155" i="4"/>
  <c r="D3154" i="4"/>
  <c r="D3153" i="4"/>
  <c r="D3152" i="4"/>
  <c r="D3151" i="4"/>
  <c r="D3150" i="4"/>
  <c r="D3149" i="4"/>
  <c r="D3148" i="4"/>
  <c r="D3147" i="4"/>
  <c r="D3146" i="4"/>
  <c r="D3145" i="4"/>
  <c r="D3144" i="4"/>
  <c r="D753" i="4"/>
  <c r="D749" i="4"/>
  <c r="D748" i="4"/>
  <c r="D744" i="4"/>
  <c r="D736" i="4"/>
  <c r="D725" i="4"/>
  <c r="D728" i="4"/>
  <c r="D724" i="4"/>
  <c r="D694" i="4"/>
  <c r="D3143" i="4"/>
  <c r="D689" i="4"/>
  <c r="D3142" i="4"/>
  <c r="D684" i="4"/>
  <c r="D683" i="4"/>
  <c r="D3141" i="4"/>
  <c r="D668" i="4"/>
  <c r="D666" i="4"/>
  <c r="D664" i="4"/>
  <c r="D661" i="4"/>
  <c r="D3140" i="4"/>
  <c r="D653" i="4"/>
  <c r="D640" i="4"/>
  <c r="D3139" i="4"/>
  <c r="D628" i="4"/>
  <c r="D3138" i="4"/>
  <c r="D3137" i="4"/>
  <c r="D1644" i="4"/>
  <c r="D1641" i="4"/>
  <c r="D1634" i="4"/>
  <c r="D1632" i="4"/>
  <c r="D1631" i="4"/>
  <c r="D1630" i="4"/>
  <c r="D1629" i="4"/>
  <c r="D871" i="4"/>
  <c r="D873" i="4"/>
  <c r="D1637" i="4"/>
  <c r="D3136" i="4"/>
  <c r="D3135" i="4"/>
  <c r="D3134" i="4"/>
  <c r="D3133" i="4"/>
  <c r="D3132" i="4"/>
  <c r="D3131" i="4"/>
  <c r="D3130" i="4"/>
  <c r="D3129" i="4"/>
  <c r="D3128" i="4"/>
  <c r="D3127" i="4"/>
  <c r="D3126" i="4"/>
  <c r="D3125" i="4"/>
  <c r="D3124" i="4"/>
  <c r="D3123" i="4"/>
  <c r="D3122" i="4"/>
  <c r="D3121" i="4"/>
  <c r="D3120" i="4"/>
  <c r="D3119" i="4"/>
  <c r="D3118" i="4"/>
  <c r="D3117" i="4"/>
  <c r="D3116" i="4"/>
  <c r="D3115" i="4"/>
  <c r="D3114" i="4"/>
  <c r="D750" i="4"/>
  <c r="D685" i="4"/>
  <c r="D717" i="4"/>
  <c r="D714" i="4"/>
  <c r="D705" i="4"/>
  <c r="D3113" i="4"/>
  <c r="D695" i="4"/>
  <c r="D680" i="4"/>
  <c r="D671" i="4"/>
  <c r="D670" i="4"/>
  <c r="D652" i="4"/>
  <c r="D3112" i="4"/>
  <c r="D637" i="4"/>
  <c r="D682" i="4"/>
  <c r="D1567" i="4"/>
  <c r="D1433" i="4"/>
  <c r="D3111" i="4"/>
  <c r="D3110" i="4"/>
  <c r="D504" i="4"/>
  <c r="D1437" i="4"/>
  <c r="D1432" i="4"/>
  <c r="D1440" i="4"/>
  <c r="D1436" i="4"/>
  <c r="D1639" i="4"/>
  <c r="D1638" i="4"/>
  <c r="D1636" i="4"/>
  <c r="D2277" i="4"/>
  <c r="D2271" i="4"/>
  <c r="D1635" i="4"/>
  <c r="D2266" i="4"/>
  <c r="D2260" i="4"/>
  <c r="D2255" i="4"/>
  <c r="D1633" i="4"/>
  <c r="D2250" i="4"/>
  <c r="D2242" i="4"/>
  <c r="D2226" i="4"/>
  <c r="D2223" i="4"/>
  <c r="D2219" i="4"/>
  <c r="D2220" i="4"/>
  <c r="D2216" i="4"/>
  <c r="D2215" i="4"/>
  <c r="D503" i="4"/>
  <c r="D850" i="4"/>
  <c r="D861" i="4"/>
  <c r="D851" i="4"/>
  <c r="D855" i="4"/>
  <c r="D557" i="4"/>
  <c r="D904" i="4"/>
  <c r="D869" i="4"/>
  <c r="D867" i="4"/>
  <c r="D852" i="4"/>
  <c r="D868" i="4"/>
  <c r="D859" i="4"/>
  <c r="D1643" i="4"/>
  <c r="D1642" i="4"/>
  <c r="D3109" i="4"/>
  <c r="D636" i="4"/>
  <c r="D3108" i="4"/>
  <c r="D621" i="4"/>
  <c r="D627" i="4"/>
  <c r="D3107" i="4"/>
  <c r="D3106" i="4"/>
  <c r="D624" i="4"/>
  <c r="D3105" i="4"/>
  <c r="D3104" i="4"/>
  <c r="D3103" i="4"/>
  <c r="D3102" i="4"/>
  <c r="D620" i="4"/>
  <c r="D3101" i="4"/>
  <c r="D3100" i="4"/>
  <c r="D623" i="4"/>
  <c r="D3099" i="4"/>
  <c r="D622" i="4"/>
  <c r="D3098" i="4"/>
  <c r="D3097" i="4"/>
  <c r="D3096" i="4"/>
  <c r="D3095" i="4"/>
  <c r="D3094" i="4"/>
  <c r="D3093" i="4"/>
  <c r="D3092" i="4"/>
  <c r="D3091" i="4"/>
  <c r="D3090" i="4"/>
  <c r="D3089" i="4"/>
  <c r="D617" i="4"/>
  <c r="D618" i="4"/>
  <c r="D3088" i="4"/>
  <c r="D3087" i="4"/>
  <c r="D3086" i="4"/>
  <c r="D3085" i="4"/>
  <c r="D3084" i="4"/>
  <c r="D3083" i="4"/>
  <c r="D3082" i="4"/>
  <c r="D3081" i="4"/>
  <c r="D3080" i="4"/>
  <c r="D3079" i="4"/>
  <c r="D3078" i="4"/>
  <c r="D3077" i="4"/>
  <c r="D3076" i="4"/>
  <c r="D3075" i="4"/>
  <c r="D3074" i="4"/>
  <c r="D3073" i="4"/>
  <c r="D3072" i="4"/>
  <c r="D3071" i="4"/>
  <c r="D3070" i="4"/>
  <c r="D3069" i="4"/>
  <c r="D3068" i="4"/>
  <c r="D3067" i="4"/>
  <c r="D3066" i="4"/>
  <c r="D3065" i="4"/>
  <c r="D3064" i="4"/>
  <c r="D3063" i="4"/>
  <c r="D3062" i="4"/>
  <c r="D3061" i="4"/>
  <c r="D3060" i="4"/>
  <c r="D3059" i="4"/>
  <c r="D3058" i="4"/>
  <c r="D502" i="4"/>
  <c r="D3057" i="4"/>
  <c r="D3056" i="4"/>
  <c r="D3055" i="4"/>
  <c r="D3054" i="4"/>
  <c r="D3053" i="4"/>
  <c r="D3052" i="4"/>
  <c r="D3051" i="4"/>
  <c r="D3050" i="4"/>
  <c r="D3049" i="4"/>
  <c r="D3048" i="4"/>
  <c r="D3047" i="4"/>
  <c r="D3046" i="4"/>
  <c r="D3045" i="4"/>
  <c r="D3044" i="4"/>
  <c r="D3043" i="4"/>
  <c r="D3042" i="4"/>
  <c r="D3041" i="4"/>
  <c r="D3040" i="4"/>
  <c r="D3039" i="4"/>
  <c r="D3038" i="4"/>
  <c r="D3037" i="4"/>
  <c r="D3036" i="4"/>
  <c r="D1676" i="4"/>
  <c r="D3035" i="4"/>
  <c r="D3034" i="4"/>
  <c r="D3033" i="4"/>
  <c r="D3032" i="4"/>
  <c r="D3031" i="4"/>
  <c r="D3030" i="4"/>
  <c r="D2733" i="4"/>
  <c r="D3029" i="4"/>
  <c r="D3028" i="4"/>
  <c r="D754" i="4"/>
  <c r="D745" i="4"/>
  <c r="D746" i="4"/>
  <c r="D710" i="4"/>
  <c r="D741" i="4"/>
  <c r="D739" i="4"/>
  <c r="D733" i="4"/>
  <c r="D3027" i="4"/>
  <c r="D731" i="4"/>
  <c r="D715" i="4"/>
  <c r="D720" i="4"/>
  <c r="D721" i="4"/>
  <c r="D716" i="4"/>
  <c r="D713" i="4"/>
  <c r="D704" i="4"/>
  <c r="D703" i="4"/>
  <c r="D698" i="4"/>
  <c r="D696" i="4"/>
  <c r="D697" i="4"/>
  <c r="D692" i="4"/>
  <c r="D678" i="4"/>
  <c r="D3026" i="4"/>
  <c r="D677" i="4"/>
  <c r="D656" i="4"/>
  <c r="D3025" i="4"/>
  <c r="D501" i="4"/>
  <c r="D645" i="4"/>
  <c r="D3024" i="4"/>
  <c r="D500" i="4"/>
  <c r="D631" i="4"/>
  <c r="D679" i="4"/>
  <c r="D633" i="4"/>
  <c r="D3023" i="4"/>
  <c r="D3022" i="4"/>
  <c r="D615" i="4"/>
  <c r="D743" i="4"/>
  <c r="D3021" i="4"/>
  <c r="D3020" i="4"/>
  <c r="D499" i="4"/>
  <c r="D1470" i="4"/>
  <c r="D498" i="4"/>
  <c r="D2294" i="4"/>
  <c r="D990" i="4"/>
  <c r="D1694" i="4"/>
  <c r="D497" i="4"/>
  <c r="D1617" i="4"/>
  <c r="D2293" i="4"/>
  <c r="D1611" i="4"/>
  <c r="D1610" i="4"/>
  <c r="D2280" i="4"/>
  <c r="D2279" i="4"/>
  <c r="D2270" i="4"/>
  <c r="D2264" i="4"/>
  <c r="D2261" i="4"/>
  <c r="D2259" i="4"/>
  <c r="D2256" i="4"/>
  <c r="D2248" i="4"/>
  <c r="D2241" i="4"/>
  <c r="D2233" i="4"/>
  <c r="D1626" i="4"/>
  <c r="D2230" i="4"/>
  <c r="D2224" i="4"/>
  <c r="D939" i="4"/>
  <c r="D2292" i="4"/>
  <c r="D2284" i="4"/>
  <c r="D3019" i="4"/>
  <c r="D3018" i="4"/>
  <c r="D3017" i="4"/>
  <c r="D3016" i="4"/>
  <c r="D3015" i="4"/>
  <c r="D3014" i="4"/>
  <c r="D3013" i="4"/>
  <c r="D3012" i="4"/>
  <c r="D3011" i="4"/>
  <c r="D3010" i="4"/>
  <c r="D3009" i="4"/>
  <c r="D3008" i="4"/>
  <c r="D3007" i="4"/>
  <c r="D3006" i="4"/>
  <c r="D3005" i="4"/>
  <c r="D3004" i="4"/>
  <c r="D3003" i="4"/>
  <c r="D3002" i="4"/>
  <c r="D3001" i="4"/>
  <c r="D3000" i="4"/>
  <c r="D2999" i="4"/>
  <c r="D2998" i="4"/>
  <c r="D2997" i="4"/>
  <c r="D2996" i="4"/>
  <c r="D2995" i="4"/>
  <c r="D2994" i="4"/>
  <c r="D2993" i="4"/>
  <c r="D2992" i="4"/>
  <c r="D2991" i="4"/>
  <c r="D2990" i="4"/>
  <c r="D2989" i="4"/>
  <c r="D2988" i="4"/>
  <c r="D2987" i="4"/>
  <c r="D2986" i="4"/>
  <c r="D2985" i="4"/>
  <c r="D2984" i="4"/>
  <c r="D2983" i="4"/>
  <c r="D2982" i="4"/>
  <c r="D2981" i="4"/>
  <c r="D2980" i="4"/>
  <c r="D2979" i="4"/>
  <c r="D2978" i="4"/>
  <c r="D2977" i="4"/>
  <c r="D2976" i="4"/>
  <c r="D2975" i="4"/>
  <c r="D2974" i="4"/>
  <c r="D2973" i="4"/>
  <c r="D2972" i="4"/>
  <c r="D2971" i="4"/>
  <c r="D2970" i="4"/>
  <c r="D2969" i="4"/>
  <c r="D2968" i="4"/>
  <c r="D2278" i="4"/>
  <c r="D751" i="4"/>
  <c r="D752" i="4"/>
  <c r="D614" i="4"/>
  <c r="D719" i="4"/>
  <c r="D2967" i="4"/>
  <c r="D2966" i="4"/>
  <c r="D701" i="4"/>
  <c r="D702" i="4"/>
  <c r="D657" i="4"/>
  <c r="D658" i="4"/>
  <c r="D655" i="4"/>
  <c r="D496" i="4"/>
  <c r="D2965" i="4"/>
  <c r="D639" i="4"/>
  <c r="D2964" i="4"/>
  <c r="D1614" i="4"/>
  <c r="D2288" i="4"/>
  <c r="D2275" i="4"/>
  <c r="D1620" i="4"/>
  <c r="D2269" i="4"/>
  <c r="D2257" i="4"/>
  <c r="D2249" i="4"/>
  <c r="D2247" i="4"/>
  <c r="D2232" i="4"/>
  <c r="D2229" i="4"/>
  <c r="D2218" i="4"/>
  <c r="D2217" i="4"/>
  <c r="D2963" i="4"/>
  <c r="D1786" i="4"/>
  <c r="D1780" i="4"/>
  <c r="D1742" i="4"/>
  <c r="D1892" i="4"/>
  <c r="D2962" i="4"/>
  <c r="D2961" i="4"/>
  <c r="D1716" i="4"/>
  <c r="D1722" i="4"/>
  <c r="D1926" i="4"/>
  <c r="D2960" i="4"/>
  <c r="D2959" i="4"/>
  <c r="D2958" i="4"/>
  <c r="D1650" i="4"/>
  <c r="D1729" i="4"/>
  <c r="D1622" i="4"/>
  <c r="D2283" i="4"/>
  <c r="D2276" i="4"/>
  <c r="D2238" i="4"/>
  <c r="D2237" i="4"/>
  <c r="D2296" i="4"/>
  <c r="D1442" i="4"/>
  <c r="D2285" i="4"/>
  <c r="D992" i="4"/>
  <c r="D662" i="4"/>
  <c r="D2957" i="4"/>
  <c r="D2956" i="4"/>
  <c r="D2955" i="4"/>
  <c r="D2954" i="4"/>
  <c r="D2953" i="4"/>
  <c r="D2952" i="4"/>
  <c r="D2951" i="4"/>
  <c r="D2950" i="4"/>
  <c r="D2949" i="4"/>
  <c r="D2948" i="4"/>
  <c r="D2947" i="4"/>
  <c r="D2946" i="4"/>
  <c r="D2945" i="4"/>
  <c r="D2944" i="4"/>
  <c r="D2943" i="4"/>
  <c r="D2942" i="4"/>
  <c r="D2941" i="4"/>
  <c r="D2940" i="4"/>
  <c r="D2939" i="4"/>
  <c r="D2938" i="4"/>
  <c r="D495" i="4"/>
  <c r="D1720" i="4"/>
  <c r="D1683" i="4"/>
  <c r="D2291" i="4"/>
  <c r="D2282" i="4"/>
  <c r="D1623" i="4"/>
  <c r="D2274" i="4"/>
  <c r="D2272" i="4"/>
  <c r="D2268" i="4"/>
  <c r="D2267" i="4"/>
  <c r="D2265" i="4"/>
  <c r="D2252" i="4"/>
  <c r="D2251" i="4"/>
  <c r="D2246" i="4"/>
  <c r="D2245" i="4"/>
  <c r="D2244" i="4"/>
  <c r="D2240" i="4"/>
  <c r="D2239" i="4"/>
  <c r="D2236" i="4"/>
  <c r="D2235" i="4"/>
  <c r="D2228" i="4"/>
  <c r="D2227" i="4"/>
  <c r="D2225" i="4"/>
  <c r="D2222" i="4"/>
  <c r="D2213" i="4"/>
  <c r="D494" i="4"/>
  <c r="D493" i="4"/>
  <c r="D1458" i="4"/>
  <c r="D492" i="4"/>
  <c r="D491" i="4"/>
  <c r="D1481" i="4"/>
  <c r="D490" i="4"/>
  <c r="D1476" i="4"/>
  <c r="D1486" i="4"/>
  <c r="D1485" i="4"/>
  <c r="D1456" i="4"/>
  <c r="D1435" i="4"/>
  <c r="D1443" i="4"/>
  <c r="D958" i="4"/>
  <c r="D2295" i="4"/>
  <c r="D2290" i="4"/>
  <c r="D2289" i="4"/>
  <c r="D2287" i="4"/>
  <c r="D2937" i="4"/>
  <c r="D2936" i="4"/>
  <c r="D2935" i="4"/>
  <c r="D2934" i="4"/>
  <c r="D2933" i="4"/>
  <c r="D2932" i="4"/>
  <c r="D2931" i="4"/>
  <c r="D2728" i="4"/>
  <c r="D2930" i="4"/>
  <c r="D2929" i="4"/>
  <c r="D2928" i="4"/>
  <c r="D2927" i="4"/>
  <c r="D2926" i="4"/>
  <c r="D2925" i="4"/>
  <c r="D2924" i="4"/>
  <c r="D2923" i="4"/>
  <c r="D2922" i="4"/>
  <c r="D2921" i="4"/>
  <c r="D2920" i="4"/>
  <c r="D2919" i="4"/>
  <c r="D2918" i="4"/>
  <c r="D2917" i="4"/>
  <c r="D2916" i="4"/>
  <c r="D2915" i="4"/>
  <c r="D2914" i="4"/>
  <c r="D2913" i="4"/>
  <c r="D2912" i="4"/>
  <c r="D2911" i="4"/>
  <c r="D2910" i="4"/>
  <c r="D2909" i="4"/>
  <c r="D2908" i="4"/>
  <c r="D2907" i="4"/>
  <c r="D2906" i="4"/>
  <c r="D2905" i="4"/>
  <c r="D2904" i="4"/>
  <c r="D2903" i="4"/>
  <c r="D2902" i="4"/>
  <c r="D2901" i="4"/>
  <c r="D2900" i="4"/>
  <c r="D2899" i="4"/>
  <c r="D2898" i="4"/>
  <c r="D2897" i="4"/>
  <c r="D2896" i="4"/>
  <c r="D2895" i="4"/>
  <c r="D2894" i="4"/>
  <c r="D2893" i="4"/>
  <c r="D2892" i="4"/>
  <c r="D2891" i="4"/>
  <c r="D2890" i="4"/>
  <c r="D2889" i="4"/>
  <c r="D2888" i="4"/>
  <c r="D2887" i="4"/>
  <c r="D2886" i="4"/>
  <c r="D2885" i="4"/>
  <c r="D2884" i="4"/>
  <c r="D2883" i="4"/>
  <c r="D2882" i="4"/>
  <c r="D2881" i="4"/>
  <c r="D2880" i="4"/>
  <c r="D2879" i="4"/>
  <c r="D2878" i="4"/>
  <c r="D2877" i="4"/>
  <c r="D2876" i="4"/>
  <c r="D2875" i="4"/>
  <c r="D2874" i="4"/>
  <c r="D2873" i="4"/>
  <c r="D2872" i="4"/>
  <c r="D2871" i="4"/>
  <c r="D2870" i="4"/>
  <c r="D2869" i="4"/>
  <c r="D2868" i="4"/>
  <c r="D2867" i="4"/>
  <c r="D2866" i="4"/>
  <c r="D2865" i="4"/>
  <c r="D2864" i="4"/>
  <c r="D2863" i="4"/>
  <c r="D2862" i="4"/>
  <c r="D2732" i="4"/>
  <c r="D2861" i="4"/>
  <c r="D2860" i="4"/>
  <c r="D2859" i="4"/>
  <c r="D2858" i="4"/>
  <c r="D2857" i="4"/>
  <c r="D2856" i="4"/>
  <c r="D2855" i="4"/>
  <c r="D2854" i="4"/>
  <c r="D2853" i="4"/>
  <c r="D2852" i="4"/>
  <c r="D2851" i="4"/>
  <c r="D2850" i="4"/>
  <c r="D2849" i="4"/>
  <c r="D2848" i="4"/>
  <c r="D2847" i="4"/>
  <c r="D2846" i="4"/>
  <c r="D2845" i="4"/>
  <c r="D2844" i="4"/>
  <c r="D2843" i="4"/>
  <c r="D2842" i="4"/>
  <c r="D2841" i="4"/>
  <c r="D2840" i="4"/>
  <c r="D2839" i="4"/>
  <c r="D2838" i="4"/>
  <c r="D2837" i="4"/>
  <c r="D2836" i="4"/>
  <c r="D2835" i="4"/>
  <c r="D2834" i="4"/>
  <c r="D2833" i="4"/>
  <c r="D2832" i="4"/>
  <c r="D2831" i="4"/>
  <c r="D2830" i="4"/>
  <c r="D2829" i="4"/>
  <c r="D2828" i="4"/>
  <c r="D2827" i="4"/>
  <c r="D2826" i="4"/>
  <c r="D2825" i="4"/>
  <c r="D2824" i="4"/>
  <c r="D2823" i="4"/>
  <c r="D2822" i="4"/>
  <c r="D2821" i="4"/>
  <c r="D2820" i="4"/>
  <c r="D2819" i="4"/>
  <c r="D2818" i="4"/>
  <c r="D2817" i="4"/>
  <c r="D2816" i="4"/>
  <c r="D2815" i="4"/>
  <c r="D2814" i="4"/>
  <c r="D2813" i="4"/>
  <c r="D2812" i="4"/>
  <c r="D2811" i="4"/>
  <c r="D2810" i="4"/>
  <c r="D2734" i="4"/>
  <c r="D2809" i="4"/>
  <c r="D2808" i="4"/>
  <c r="D2807" i="4"/>
  <c r="D2806" i="4"/>
  <c r="D2805" i="4"/>
  <c r="D489" i="4"/>
  <c r="D488" i="4"/>
  <c r="D747" i="4"/>
  <c r="D732" i="4"/>
  <c r="D727" i="4"/>
  <c r="D718" i="4"/>
  <c r="D2804" i="4"/>
  <c r="D708" i="4"/>
  <c r="D711" i="4"/>
  <c r="D487" i="4"/>
  <c r="D712" i="4"/>
  <c r="D706" i="4"/>
  <c r="D699" i="4"/>
  <c r="D700" i="4"/>
  <c r="D486" i="4"/>
  <c r="D693" i="4"/>
  <c r="D686" i="4"/>
  <c r="D681" i="4"/>
  <c r="D485" i="4"/>
  <c r="D676" i="4"/>
  <c r="D675" i="4"/>
  <c r="D2803" i="4"/>
  <c r="D672" i="4"/>
  <c r="D673" i="4"/>
  <c r="D669" i="4"/>
  <c r="D665" i="4"/>
  <c r="D484" i="4"/>
  <c r="D483" i="4"/>
  <c r="D654" i="4"/>
  <c r="D649" i="4"/>
  <c r="D650" i="4"/>
  <c r="D648" i="4"/>
  <c r="D646" i="4"/>
  <c r="D643" i="4"/>
  <c r="D644" i="4"/>
  <c r="D641" i="4"/>
  <c r="D638" i="4"/>
  <c r="D635" i="4"/>
  <c r="D2802" i="4"/>
  <c r="D482" i="4"/>
  <c r="D629" i="4"/>
  <c r="D626" i="4"/>
  <c r="D2801" i="4"/>
  <c r="D667" i="4"/>
  <c r="D481" i="4"/>
  <c r="D1999" i="4"/>
  <c r="D2036" i="4"/>
  <c r="D1627" i="4"/>
  <c r="D2049" i="4"/>
  <c r="D480" i="4"/>
  <c r="D839" i="4"/>
  <c r="D1451" i="4"/>
  <c r="D1449" i="4"/>
  <c r="D991" i="4"/>
  <c r="D983" i="4"/>
  <c r="D1974" i="4"/>
  <c r="D1982" i="4"/>
  <c r="D2800" i="4"/>
  <c r="D2799" i="4"/>
  <c r="D2798" i="4"/>
  <c r="D2797" i="4"/>
  <c r="D1918" i="4"/>
  <c r="D1703" i="4"/>
  <c r="D1928" i="4"/>
  <c r="D1881" i="4"/>
  <c r="D2796" i="4"/>
  <c r="D2795" i="4"/>
  <c r="D2794" i="4"/>
  <c r="D2793" i="4"/>
  <c r="D1704" i="4"/>
  <c r="D2792" i="4"/>
  <c r="D2791" i="4"/>
  <c r="D2790" i="4"/>
  <c r="D2789" i="4"/>
  <c r="D2788" i="4"/>
  <c r="D734" i="4"/>
  <c r="D729" i="4"/>
  <c r="D674" i="4"/>
  <c r="D634" i="4"/>
  <c r="D1770" i="4"/>
  <c r="D1845" i="4"/>
  <c r="D2787" i="4"/>
  <c r="D2786" i="4"/>
  <c r="D2785" i="4"/>
  <c r="D2002" i="4"/>
  <c r="D1985" i="4"/>
  <c r="D2027" i="4"/>
  <c r="D2009" i="4"/>
  <c r="D2037" i="4"/>
  <c r="D2035" i="4"/>
  <c r="D1989" i="4"/>
  <c r="D2045" i="4"/>
  <c r="D2286" i="4"/>
  <c r="D1991" i="4"/>
  <c r="D1975" i="4"/>
  <c r="D2281" i="4"/>
  <c r="D2031" i="4"/>
  <c r="D2030" i="4"/>
  <c r="D2021" i="4"/>
  <c r="D2040" i="4"/>
  <c r="D2012" i="4"/>
  <c r="D2034" i="4"/>
  <c r="D1972" i="4"/>
  <c r="D2038" i="4"/>
  <c r="D1973" i="4"/>
  <c r="D1993" i="4"/>
  <c r="D2048" i="4"/>
  <c r="D2016" i="4"/>
  <c r="D2028" i="4"/>
  <c r="D2006" i="4"/>
  <c r="D1994" i="4"/>
  <c r="D2050" i="4"/>
  <c r="D1976" i="4"/>
  <c r="D2263" i="4"/>
  <c r="D1981" i="4"/>
  <c r="D2039" i="4"/>
  <c r="D2262" i="4"/>
  <c r="D1995" i="4"/>
  <c r="D1986" i="4"/>
  <c r="D2065" i="4"/>
  <c r="D1987" i="4"/>
  <c r="D2041" i="4"/>
  <c r="D1625" i="4"/>
  <c r="D2003" i="4"/>
  <c r="D2060" i="4"/>
  <c r="D2066" i="4"/>
  <c r="D1963" i="4"/>
  <c r="D2067" i="4"/>
  <c r="D2062" i="4"/>
  <c r="D2033" i="4"/>
  <c r="D1964" i="4"/>
  <c r="D1496" i="4"/>
  <c r="D479" i="4"/>
  <c r="D1495" i="4"/>
  <c r="D478" i="4"/>
  <c r="D840" i="4"/>
  <c r="D1475" i="4"/>
  <c r="D1513" i="4"/>
  <c r="D1621" i="4"/>
  <c r="D2011" i="4"/>
  <c r="D2017" i="4"/>
  <c r="D2008" i="4"/>
  <c r="D1424" i="4"/>
  <c r="D989" i="4"/>
  <c r="D1457" i="4"/>
  <c r="D2784" i="4"/>
  <c r="D2783" i="4"/>
  <c r="D1771" i="4"/>
  <c r="D1758" i="4"/>
  <c r="D1877" i="4"/>
  <c r="D2782" i="4"/>
  <c r="D1833" i="4"/>
  <c r="D1750" i="4"/>
  <c r="D2781" i="4"/>
  <c r="D2780" i="4"/>
  <c r="D1795" i="4"/>
  <c r="D1853" i="4"/>
  <c r="D1854" i="4"/>
  <c r="D1585" i="4"/>
  <c r="D2779" i="4"/>
  <c r="D1882" i="4"/>
  <c r="D2778" i="4"/>
  <c r="D1817" i="4"/>
  <c r="D1784" i="4"/>
  <c r="D1844" i="4"/>
  <c r="D1873" i="4"/>
  <c r="D2777" i="4"/>
  <c r="D2731" i="4"/>
  <c r="D2776" i="4"/>
  <c r="D2775" i="4"/>
  <c r="D2774" i="4"/>
  <c r="D2773" i="4"/>
  <c r="D1905" i="4"/>
  <c r="D1767" i="4"/>
  <c r="D2772" i="4"/>
  <c r="D2771" i="4"/>
  <c r="D1715" i="4"/>
  <c r="D1714" i="4"/>
  <c r="D1856" i="4"/>
  <c r="D1847" i="4"/>
  <c r="D2770" i="4"/>
  <c r="D1849" i="4"/>
  <c r="D2769" i="4"/>
  <c r="D2768" i="4"/>
  <c r="D1755" i="4"/>
  <c r="D1931" i="4"/>
  <c r="D1801" i="4"/>
  <c r="D1919" i="4"/>
  <c r="D2767" i="4"/>
  <c r="D2766" i="4"/>
  <c r="D1790" i="4"/>
  <c r="D1929" i="4"/>
  <c r="D2765" i="4"/>
  <c r="D2764" i="4"/>
  <c r="D2763" i="4"/>
  <c r="D1936" i="4"/>
  <c r="D1814" i="4"/>
  <c r="D2762" i="4"/>
  <c r="D1711" i="4"/>
  <c r="D515" i="4"/>
  <c r="D2761" i="4"/>
  <c r="D1923" i="4"/>
  <c r="D1953" i="4"/>
  <c r="D1945" i="4"/>
  <c r="D2760" i="4"/>
  <c r="D2759" i="4"/>
  <c r="D2758" i="4"/>
  <c r="D2757" i="4"/>
  <c r="D1657" i="4"/>
  <c r="D1830" i="4"/>
  <c r="D1827" i="4"/>
  <c r="D1812" i="4"/>
  <c r="D2727" i="4"/>
  <c r="D1852" i="4"/>
  <c r="D1811" i="4"/>
  <c r="D1756" i="4"/>
  <c r="D1908" i="4"/>
  <c r="D1730" i="4"/>
  <c r="D2726" i="4"/>
  <c r="D1874" i="4"/>
  <c r="D1764" i="4"/>
  <c r="D1915" i="4"/>
  <c r="D1825" i="4"/>
  <c r="D1914" i="4"/>
  <c r="D1917" i="4"/>
  <c r="D1896" i="4"/>
  <c r="D1921" i="4"/>
  <c r="D1924" i="4"/>
  <c r="D1785" i="4"/>
  <c r="D477" i="4"/>
  <c r="D1841" i="4"/>
  <c r="D1798" i="4"/>
  <c r="D1850" i="4"/>
  <c r="D1934" i="4"/>
  <c r="D1835" i="4"/>
  <c r="D1754" i="4"/>
  <c r="D1805" i="4"/>
  <c r="D1726" i="4"/>
  <c r="D1765" i="4"/>
  <c r="D1947" i="4"/>
  <c r="D1782" i="4"/>
  <c r="D1868" i="4"/>
  <c r="D1733" i="4"/>
  <c r="D1940" i="4"/>
  <c r="D1952" i="4"/>
  <c r="D1761" i="4"/>
  <c r="D1951" i="4"/>
  <c r="D476" i="4"/>
  <c r="D1675" i="4"/>
  <c r="D1674" i="4"/>
  <c r="D1670" i="4"/>
  <c r="D1669" i="4"/>
  <c r="D1667" i="4"/>
  <c r="D1664" i="4"/>
  <c r="D1663" i="4"/>
  <c r="D1656" i="4"/>
  <c r="D1649" i="4"/>
  <c r="D2005" i="4"/>
  <c r="D1619" i="4"/>
  <c r="D1826" i="4"/>
  <c r="D1818" i="4"/>
  <c r="D2756" i="4"/>
  <c r="D2725" i="4"/>
  <c r="D1772" i="4"/>
  <c r="D2755" i="4"/>
  <c r="D2754" i="4"/>
  <c r="D1777" i="4"/>
  <c r="D1753" i="4"/>
  <c r="D1876" i="4"/>
  <c r="D1751" i="4"/>
  <c r="D475" i="4"/>
  <c r="D1739" i="4"/>
  <c r="D1737" i="4"/>
  <c r="D1880" i="4"/>
  <c r="D1747" i="4"/>
  <c r="D1894" i="4"/>
  <c r="D2753" i="4"/>
  <c r="D1899" i="4"/>
  <c r="D1775" i="4"/>
  <c r="D1906" i="4"/>
  <c r="D1744" i="4"/>
  <c r="D1728" i="4"/>
  <c r="D1740" i="4"/>
  <c r="D474" i="4"/>
  <c r="D1907" i="4"/>
  <c r="D1763" i="4"/>
  <c r="D1749" i="4"/>
  <c r="D1911" i="4"/>
  <c r="D2752" i="4"/>
  <c r="D1898" i="4"/>
  <c r="D1713" i="4"/>
  <c r="D1879" i="4"/>
  <c r="D1709" i="4"/>
  <c r="D1752" i="4"/>
  <c r="D1804" i="4"/>
  <c r="D1862" i="4"/>
  <c r="D1930" i="4"/>
  <c r="D1864" i="4"/>
  <c r="D1705" i="4"/>
  <c r="D1939" i="4"/>
  <c r="D2751" i="4"/>
  <c r="D2750" i="4"/>
  <c r="D1721" i="4"/>
  <c r="D1822" i="4"/>
  <c r="D1942" i="4"/>
  <c r="D1943" i="4"/>
  <c r="D1697" i="4"/>
  <c r="D1725" i="4"/>
  <c r="D1909" i="4"/>
  <c r="D1748" i="4"/>
  <c r="D1779" i="4"/>
  <c r="D1712" i="4"/>
  <c r="D1803" i="4"/>
  <c r="D1696" i="4"/>
  <c r="D1690" i="4"/>
  <c r="D1723" i="4"/>
  <c r="D1886" i="4"/>
  <c r="D2749" i="4"/>
  <c r="D1949" i="4"/>
  <c r="D1932" i="4"/>
  <c r="D2748" i="4"/>
  <c r="D1857" i="4"/>
  <c r="D1706" i="4"/>
  <c r="D1700" i="4"/>
  <c r="D1769" i="4"/>
  <c r="D1933" i="4"/>
  <c r="D2747" i="4"/>
  <c r="D2746" i="4"/>
  <c r="D1684" i="4"/>
  <c r="D2745" i="4"/>
  <c r="D2744" i="4"/>
  <c r="D1673" i="4"/>
  <c r="D1671" i="4"/>
  <c r="D1662" i="4"/>
  <c r="D1659" i="4"/>
  <c r="D2743" i="4"/>
  <c r="D2742" i="4"/>
  <c r="D1653" i="4"/>
  <c r="D1652" i="4"/>
  <c r="D1651" i="4"/>
  <c r="D2741" i="4"/>
  <c r="D1648" i="4"/>
  <c r="D2023" i="4"/>
  <c r="D2057" i="4"/>
  <c r="D588" i="4"/>
  <c r="D473" i="4"/>
  <c r="D581" i="4"/>
  <c r="D1954" i="4"/>
  <c r="D1955" i="4"/>
  <c r="D1956" i="4"/>
  <c r="D582" i="4"/>
  <c r="D688" i="4"/>
  <c r="D2740" i="4"/>
  <c r="D690" i="4"/>
  <c r="D580" i="4"/>
  <c r="D472" i="4"/>
  <c r="D579" i="4"/>
  <c r="D578" i="4"/>
  <c r="D2724" i="4"/>
  <c r="D2739" i="4"/>
  <c r="D471" i="4"/>
  <c r="D1802" i="4"/>
  <c r="D577" i="4"/>
  <c r="D576" i="4"/>
  <c r="D1958" i="4"/>
  <c r="D558" i="4"/>
  <c r="D642" i="4"/>
  <c r="D1959" i="4"/>
  <c r="D1884" i="4"/>
  <c r="D470" i="4"/>
  <c r="D559" i="4"/>
  <c r="D2063" i="4"/>
  <c r="D469" i="4"/>
  <c r="D468" i="4"/>
  <c r="D467" i="4"/>
  <c r="D1050" i="4"/>
  <c r="D1074" i="4"/>
  <c r="D1588" i="4"/>
  <c r="D466" i="4"/>
  <c r="D838" i="4"/>
  <c r="D1108" i="4"/>
  <c r="D1978" i="4"/>
  <c r="D1965" i="4"/>
  <c r="D2055" i="4"/>
  <c r="D2056" i="4"/>
  <c r="D514" i="4"/>
  <c r="D2053" i="4"/>
  <c r="D2058" i="4"/>
  <c r="D555" i="4"/>
  <c r="D2723" i="4"/>
  <c r="D1957" i="4"/>
  <c r="D2722" i="4"/>
  <c r="D995" i="4"/>
  <c r="D998" i="4"/>
  <c r="D1003" i="4"/>
  <c r="D522" i="4"/>
  <c r="D892" i="4"/>
  <c r="D1026" i="4"/>
  <c r="D962" i="4"/>
  <c r="D996" i="4"/>
  <c r="D1105" i="4"/>
  <c r="D1086" i="4"/>
  <c r="D1094" i="4"/>
  <c r="D465" i="4"/>
  <c r="D1089" i="4"/>
  <c r="D1095" i="4"/>
  <c r="D1093" i="4"/>
  <c r="D1092" i="4"/>
  <c r="D2072" i="4"/>
  <c r="D464" i="4"/>
  <c r="D586" i="4"/>
  <c r="D463" i="4"/>
  <c r="D994" i="4"/>
  <c r="D845" i="4"/>
  <c r="D1816" i="4"/>
  <c r="D824" i="4"/>
  <c r="D2721" i="4"/>
  <c r="D2720" i="4"/>
  <c r="D553" i="4"/>
  <c r="D1012" i="4"/>
  <c r="D2719" i="4"/>
  <c r="D462" i="4"/>
  <c r="D1002" i="4"/>
  <c r="D993" i="4"/>
  <c r="D1000" i="4"/>
  <c r="D847" i="4"/>
  <c r="D1007" i="4"/>
  <c r="D461" i="4"/>
  <c r="D1889" i="4"/>
  <c r="D2015" i="4"/>
  <c r="D2043" i="4"/>
  <c r="D1970" i="4"/>
  <c r="D2022" i="4"/>
  <c r="D2051" i="4"/>
  <c r="D2001" i="4"/>
  <c r="D2046" i="4"/>
  <c r="D2007" i="4"/>
  <c r="D2054" i="4"/>
  <c r="D2243" i="4"/>
  <c r="D2064" i="4"/>
  <c r="D1968" i="4"/>
  <c r="D2000" i="4"/>
  <c r="D1829" i="4"/>
  <c r="D1813" i="4"/>
  <c r="D1778" i="4"/>
  <c r="D1788" i="4"/>
  <c r="D1865" i="4"/>
  <c r="D1809" i="4"/>
  <c r="D1738" i="4"/>
  <c r="D1869" i="4"/>
  <c r="D1866" i="4"/>
  <c r="D1736" i="4"/>
  <c r="D1735" i="4"/>
  <c r="D1757" i="4"/>
  <c r="D1745" i="4"/>
  <c r="D1863" i="4"/>
  <c r="D1903" i="4"/>
  <c r="D1789" i="4"/>
  <c r="D1776" i="4"/>
  <c r="D1836" i="4"/>
  <c r="D1743" i="4"/>
  <c r="D1912" i="4"/>
  <c r="D1885" i="4"/>
  <c r="D1732" i="4"/>
  <c r="D1741" i="4"/>
  <c r="D1902" i="4"/>
  <c r="D1838" i="4"/>
  <c r="D1781" i="4"/>
  <c r="D1859" i="4"/>
  <c r="D1904" i="4"/>
  <c r="D1702" i="4"/>
  <c r="D1800" i="4"/>
  <c r="D1937" i="4"/>
  <c r="D1891" i="4"/>
  <c r="D1871" i="4"/>
  <c r="D1796" i="4"/>
  <c r="D1768" i="4"/>
  <c r="D1916" i="4"/>
  <c r="D1695" i="4"/>
  <c r="D1821" i="4"/>
  <c r="D1927" i="4"/>
  <c r="D1724" i="4"/>
  <c r="D1692" i="4"/>
  <c r="D1935" i="4"/>
  <c r="D1946" i="4"/>
  <c r="D1875" i="4"/>
  <c r="D1691" i="4"/>
  <c r="D1687" i="4"/>
  <c r="D1686" i="4"/>
  <c r="D1685" i="4"/>
  <c r="D1679" i="4"/>
  <c r="D1678" i="4"/>
  <c r="D1677" i="4"/>
  <c r="D1672" i="4"/>
  <c r="D1668" i="4"/>
  <c r="D1666" i="4"/>
  <c r="D1665" i="4"/>
  <c r="D1661" i="4"/>
  <c r="D1660" i="4"/>
  <c r="D1658" i="4"/>
  <c r="D1654" i="4"/>
  <c r="D1647" i="4"/>
  <c r="D1997" i="4"/>
  <c r="D2052" i="4"/>
  <c r="D460" i="4"/>
  <c r="D2020" i="4"/>
  <c r="D2047" i="4"/>
  <c r="D2273" i="4"/>
  <c r="D1996" i="4"/>
  <c r="D2059" i="4"/>
  <c r="D2253" i="4"/>
  <c r="D1971" i="4"/>
  <c r="D1979" i="4"/>
  <c r="D1606" i="4"/>
  <c r="D459" i="4"/>
  <c r="D954" i="4"/>
  <c r="D848" i="4"/>
  <c r="D846" i="4"/>
  <c r="D1101" i="4"/>
  <c r="D1111" i="4"/>
  <c r="D842" i="4"/>
  <c r="D1616" i="4"/>
  <c r="D1646" i="4"/>
  <c r="D1828" i="4"/>
  <c r="D1895" i="4"/>
  <c r="D458" i="4"/>
  <c r="D1760" i="4"/>
  <c r="D1762" i="4"/>
  <c r="D1901" i="4"/>
  <c r="D1860" i="4"/>
  <c r="D2718" i="4"/>
  <c r="D1727" i="4"/>
  <c r="D1586" i="4"/>
  <c r="D457" i="4"/>
  <c r="D1823" i="4"/>
  <c r="D1734" i="4"/>
  <c r="D1938" i="4"/>
  <c r="D1890" i="4"/>
  <c r="D1893" i="4"/>
  <c r="D1699" i="4"/>
  <c r="D1820" i="4"/>
  <c r="D1944" i="4"/>
  <c r="D1719" i="4"/>
  <c r="D1718" i="4"/>
  <c r="D1717" i="4"/>
  <c r="D1708" i="4"/>
  <c r="D1693" i="4"/>
  <c r="D1950" i="4"/>
  <c r="D1766" i="4"/>
  <c r="D1681" i="4"/>
  <c r="D756" i="4"/>
  <c r="D584" i="4"/>
  <c r="D844" i="4"/>
  <c r="D742" i="4"/>
  <c r="D738" i="4"/>
  <c r="D585" i="4"/>
  <c r="D723" i="4"/>
  <c r="D583" i="4"/>
  <c r="D825" i="4"/>
  <c r="D1806" i="4"/>
  <c r="D823" i="4"/>
  <c r="D554" i="4"/>
  <c r="D822" i="4"/>
  <c r="D456" i="4"/>
  <c r="D2717" i="4"/>
  <c r="D455" i="4"/>
  <c r="D997" i="4"/>
  <c r="D849" i="4"/>
  <c r="D1900" i="4"/>
  <c r="D853" i="4"/>
  <c r="D1032" i="4"/>
  <c r="D1025" i="4"/>
  <c r="D860" i="4"/>
  <c r="D980" i="4"/>
  <c r="D960" i="4"/>
  <c r="D587" i="4"/>
  <c r="D454" i="4"/>
  <c r="D1843" i="4"/>
  <c r="D1887" i="4"/>
  <c r="D573" i="4"/>
  <c r="D1030" i="4"/>
  <c r="D1418" i="4"/>
  <c r="D1710" i="4"/>
  <c r="D453" i="4"/>
  <c r="D1988" i="4"/>
  <c r="D2024" i="4"/>
  <c r="D2004" i="4"/>
  <c r="D2013" i="4"/>
  <c r="D2019" i="4"/>
  <c r="D2032" i="4"/>
  <c r="D1990" i="4"/>
  <c r="D1998" i="4"/>
  <c r="D2014" i="4"/>
  <c r="D1977" i="4"/>
  <c r="D2044" i="4"/>
  <c r="D2042" i="4"/>
  <c r="D1992" i="4"/>
  <c r="D1980" i="4"/>
  <c r="D1983" i="4"/>
  <c r="D2010" i="4"/>
  <c r="D1966" i="4"/>
  <c r="D1608" i="4"/>
  <c r="D1967" i="4"/>
  <c r="D2061" i="4"/>
  <c r="D1969" i="4"/>
  <c r="D2025" i="4"/>
  <c r="D1984" i="4"/>
  <c r="D1097" i="4"/>
  <c r="D452" i="4"/>
  <c r="D451" i="4"/>
  <c r="D450" i="4"/>
  <c r="D449" i="4"/>
  <c r="D826" i="4"/>
  <c r="D730" i="4"/>
  <c r="D910" i="4"/>
  <c r="D722" i="4"/>
  <c r="D1052" i="4"/>
  <c r="D834" i="4"/>
  <c r="D1855" i="4"/>
  <c r="D1815" i="4"/>
  <c r="D448" i="4"/>
  <c r="D2337" i="4"/>
  <c r="D1731" i="4"/>
  <c r="D1948" i="4"/>
  <c r="D2029" i="4"/>
  <c r="D2026" i="4"/>
  <c r="D2018" i="4"/>
  <c r="D1099" i="4"/>
  <c r="D447" i="4"/>
  <c r="D446" i="4"/>
  <c r="D445" i="4"/>
  <c r="D444" i="4"/>
  <c r="D1091" i="4"/>
  <c r="D1098" i="4"/>
  <c r="D1110" i="4"/>
  <c r="D1100" i="4"/>
  <c r="D1009" i="4"/>
  <c r="D443" i="4"/>
  <c r="D1005" i="4"/>
  <c r="D1028" i="4"/>
  <c r="D1014" i="4"/>
  <c r="D442" i="4"/>
  <c r="D1063" i="4"/>
  <c r="D1023" i="4"/>
  <c r="D1057" i="4"/>
  <c r="D1024" i="4"/>
  <c r="D1106" i="4"/>
  <c r="D1088" i="4"/>
  <c r="D976" i="4"/>
  <c r="D1103" i="4"/>
  <c r="D1090" i="4"/>
  <c r="D987" i="4"/>
  <c r="D441" i="4"/>
  <c r="D440" i="4"/>
  <c r="D439" i="4"/>
  <c r="D438" i="4"/>
  <c r="D437" i="4"/>
  <c r="D436" i="4"/>
  <c r="D435" i="4"/>
  <c r="D434" i="4"/>
  <c r="D433" i="4"/>
  <c r="D432" i="4"/>
  <c r="D431" i="4"/>
  <c r="D1589" i="4"/>
  <c r="D1087" i="4"/>
  <c r="D1130" i="4"/>
  <c r="D1124" i="4"/>
  <c r="D1134" i="4"/>
  <c r="D953" i="4"/>
  <c r="D1076" i="4"/>
  <c r="D630" i="4"/>
  <c r="D1061" i="4"/>
  <c r="D1078" i="4"/>
  <c r="D1068" i="4"/>
  <c r="D1071" i="4"/>
  <c r="D1578" i="4"/>
  <c r="D1069" i="4"/>
  <c r="D1123" i="4"/>
  <c r="D625" i="4"/>
  <c r="D1065" i="4"/>
  <c r="D1072" i="4"/>
  <c r="D1580" i="4"/>
  <c r="D430" i="4"/>
  <c r="D1128" i="4"/>
  <c r="D1126" i="4"/>
  <c r="D1102" i="4"/>
  <c r="D1096" i="4"/>
  <c r="D1109" i="4"/>
  <c r="D1135" i="4"/>
  <c r="D1133" i="4"/>
  <c r="D1107" i="4"/>
  <c r="D1104" i="4"/>
  <c r="D1139" i="4"/>
  <c r="D1132" i="4"/>
  <c r="D1112" i="4"/>
  <c r="D1131" i="4"/>
  <c r="D1136" i="4"/>
  <c r="D1137" i="4"/>
  <c r="D1113" i="4"/>
  <c r="D875" i="4"/>
  <c r="D429" i="4"/>
  <c r="D1114" i="4"/>
  <c r="D1075" i="4"/>
  <c r="D1055" i="4"/>
  <c r="D1054" i="4"/>
  <c r="D1066" i="4"/>
  <c r="D1081" i="4"/>
  <c r="D1082" i="4"/>
  <c r="D1070" i="4"/>
  <c r="D1067" i="4"/>
  <c r="D1064" i="4"/>
  <c r="D1118" i="4"/>
  <c r="D1062" i="4"/>
  <c r="D1117" i="4"/>
  <c r="D1574" i="4"/>
  <c r="D1073" i="4"/>
  <c r="D428" i="4"/>
  <c r="D427" i="4"/>
  <c r="D1138" i="4"/>
  <c r="D426" i="4"/>
  <c r="D1590" i="4"/>
  <c r="D425" i="4"/>
  <c r="D424" i="4"/>
  <c r="D423" i="4"/>
  <c r="D1591" i="4"/>
  <c r="D422" i="4"/>
  <c r="D421" i="4"/>
  <c r="D420" i="4"/>
  <c r="D1085" i="4"/>
  <c r="D1077" i="4"/>
  <c r="D1080" i="4"/>
  <c r="D419" i="4"/>
  <c r="D1165" i="4"/>
  <c r="D1084" i="4"/>
  <c r="D1079" i="4"/>
  <c r="D1163" i="4"/>
  <c r="D1018" i="4"/>
  <c r="D418" i="4"/>
  <c r="D1149" i="4"/>
  <c r="D1120" i="4"/>
  <c r="D862" i="4"/>
  <c r="D1156" i="4"/>
  <c r="D1083" i="4"/>
  <c r="D1492" i="4"/>
  <c r="D1121" i="4"/>
  <c r="D1173" i="4"/>
  <c r="D1127" i="4"/>
  <c r="D1129" i="4"/>
  <c r="D1125" i="4"/>
  <c r="D1441" i="4"/>
  <c r="D882" i="4"/>
  <c r="D417" i="4"/>
  <c r="D416" i="4"/>
  <c r="D1174" i="4"/>
  <c r="D1235" i="4"/>
  <c r="D1234" i="4"/>
  <c r="D1146" i="4"/>
  <c r="D1151" i="4"/>
  <c r="D1153" i="4"/>
  <c r="D876" i="4"/>
  <c r="D1154" i="4"/>
  <c r="D1115" i="4"/>
  <c r="D1152" i="4"/>
  <c r="D1159" i="4"/>
  <c r="D1147" i="4"/>
  <c r="D1150" i="4"/>
  <c r="D1119" i="4"/>
  <c r="D1116" i="4"/>
  <c r="D1157" i="4"/>
  <c r="D1162" i="4"/>
  <c r="D933" i="4"/>
  <c r="D1160" i="4"/>
  <c r="D1164" i="4"/>
  <c r="D1148" i="4"/>
  <c r="D1122" i="4"/>
  <c r="D927" i="4"/>
  <c r="D3310" i="4"/>
  <c r="D1181" i="4"/>
  <c r="D1180" i="4"/>
  <c r="D1179" i="4"/>
  <c r="D1178" i="4"/>
  <c r="D1177" i="4"/>
  <c r="D1176" i="4"/>
  <c r="D1187" i="4"/>
  <c r="D1186" i="4"/>
  <c r="D1185" i="4"/>
  <c r="D1184" i="4"/>
  <c r="D1183" i="4"/>
  <c r="D1182" i="4"/>
  <c r="D1188" i="4"/>
  <c r="D415" i="4"/>
  <c r="D1419" i="4"/>
  <c r="D2254" i="4"/>
  <c r="D2234" i="4"/>
  <c r="D2231" i="4"/>
  <c r="D1607" i="4"/>
  <c r="D2221" i="4"/>
  <c r="D2214" i="4"/>
  <c r="D414" i="4"/>
  <c r="D988" i="4"/>
  <c r="D1498" i="4"/>
  <c r="D1487" i="4"/>
  <c r="D1466" i="4"/>
  <c r="D1468" i="4"/>
  <c r="D1493" i="4"/>
  <c r="D1453" i="4"/>
  <c r="D1463" i="4"/>
  <c r="D1459" i="4"/>
  <c r="D1454" i="4"/>
  <c r="D1467" i="4"/>
  <c r="D1448" i="4"/>
  <c r="D1446" i="4"/>
  <c r="D1465" i="4"/>
  <c r="D1473" i="4"/>
  <c r="D1447" i="4"/>
  <c r="D1439" i="4"/>
  <c r="D1515" i="4"/>
  <c r="D1434" i="4"/>
  <c r="D1452" i="4"/>
  <c r="D1140" i="4"/>
  <c r="D1422" i="4"/>
  <c r="D1421" i="4"/>
  <c r="D1420" i="4"/>
  <c r="D1143" i="4"/>
  <c r="D1142" i="4"/>
  <c r="D1141" i="4"/>
  <c r="D1145" i="4"/>
  <c r="D1144" i="4"/>
  <c r="D545" i="4"/>
  <c r="D413" i="4"/>
  <c r="D1172" i="4"/>
  <c r="D1169" i="4"/>
  <c r="D1168" i="4"/>
  <c r="D1171" i="4"/>
  <c r="D1189" i="4"/>
  <c r="D412" i="4"/>
  <c r="D1236" i="4"/>
  <c r="D411" i="4"/>
  <c r="D410" i="4"/>
  <c r="D409" i="4"/>
  <c r="D408" i="4"/>
  <c r="D407" i="4"/>
  <c r="D1175" i="4"/>
  <c r="D3306" i="4"/>
  <c r="D406" i="4"/>
  <c r="D864" i="4"/>
  <c r="D856" i="4"/>
  <c r="D1206" i="4"/>
  <c r="D1191" i="4"/>
  <c r="D405" i="4"/>
  <c r="D404" i="4"/>
  <c r="D1001" i="4"/>
  <c r="D1201" i="4"/>
  <c r="D2313" i="4"/>
  <c r="D1155" i="4"/>
  <c r="D1202" i="4"/>
  <c r="D1158" i="4"/>
  <c r="D1200" i="4"/>
  <c r="D1209" i="4"/>
  <c r="D1195" i="4"/>
  <c r="D1207" i="4"/>
  <c r="D1199" i="4"/>
  <c r="D1196" i="4"/>
  <c r="D1211" i="4"/>
  <c r="D1192" i="4"/>
  <c r="D1210" i="4"/>
  <c r="D1208" i="4"/>
  <c r="D1203" i="4"/>
  <c r="D1514" i="4"/>
  <c r="D1194" i="4"/>
  <c r="D1214" i="4"/>
  <c r="D1205" i="4"/>
  <c r="D1197" i="4"/>
  <c r="D1215" i="4"/>
  <c r="D403" i="4"/>
  <c r="D402" i="4"/>
  <c r="D1213" i="4"/>
  <c r="D1161" i="4"/>
  <c r="D1170" i="4"/>
  <c r="D1167" i="4"/>
  <c r="D1166" i="4"/>
  <c r="D1190" i="4"/>
  <c r="D401" i="4"/>
  <c r="D1225" i="4"/>
  <c r="D1224" i="4"/>
  <c r="D1233" i="4"/>
  <c r="D1232" i="4"/>
  <c r="D1231" i="4"/>
  <c r="D1230" i="4"/>
  <c r="D1229" i="4"/>
  <c r="D1228" i="4"/>
  <c r="D1227" i="4"/>
  <c r="D1226" i="4"/>
  <c r="D2716" i="4"/>
  <c r="D1564" i="4"/>
  <c r="D400" i="4"/>
  <c r="D399" i="4"/>
  <c r="D1323" i="4"/>
  <c r="D2075" i="4"/>
  <c r="D398" i="4"/>
  <c r="D978" i="4"/>
  <c r="D1324" i="4"/>
  <c r="D1204" i="4"/>
  <c r="D1242" i="4"/>
  <c r="D1216" i="4"/>
  <c r="D1217" i="4"/>
  <c r="D1193" i="4"/>
  <c r="D1220" i="4"/>
  <c r="D1212" i="4"/>
  <c r="D1218" i="4"/>
  <c r="D1219" i="4"/>
  <c r="D1223" i="4"/>
  <c r="D1222" i="4"/>
  <c r="D1198" i="4"/>
  <c r="D889" i="4"/>
  <c r="D1431" i="4"/>
  <c r="D1464" i="4"/>
  <c r="D2097" i="4"/>
  <c r="D1602" i="4"/>
  <c r="D1279" i="4"/>
  <c r="D1237" i="4"/>
  <c r="D1239" i="4"/>
  <c r="D2069" i="4"/>
  <c r="D397" i="4"/>
  <c r="D1445" i="4"/>
  <c r="D1497" i="4"/>
  <c r="D1484" i="4"/>
  <c r="D1472" i="4"/>
  <c r="D1455" i="4"/>
  <c r="D1444" i="4"/>
  <c r="D1460" i="4"/>
  <c r="D2738" i="4"/>
  <c r="D2715" i="4"/>
  <c r="D2095" i="4"/>
  <c r="D396" i="4"/>
  <c r="D2714" i="4"/>
  <c r="D2713" i="4"/>
  <c r="D2712" i="4"/>
  <c r="D395" i="4"/>
  <c r="D2711" i="4"/>
  <c r="D394" i="4"/>
  <c r="D393" i="4"/>
  <c r="D392" i="4"/>
  <c r="D391" i="4"/>
  <c r="D390" i="4"/>
  <c r="D389" i="4"/>
  <c r="D388" i="4"/>
  <c r="D535" i="4"/>
  <c r="D387" i="4"/>
  <c r="D538" i="4"/>
  <c r="D1290" i="4"/>
  <c r="D386" i="4"/>
  <c r="D385" i="4"/>
  <c r="D735" i="4"/>
  <c r="D726" i="4"/>
  <c r="D384" i="4"/>
  <c r="D1243" i="4"/>
  <c r="D651" i="4"/>
  <c r="D1774" i="4"/>
  <c r="D1269" i="4"/>
  <c r="D541" i="4"/>
  <c r="D1249" i="4"/>
  <c r="D542" i="4"/>
  <c r="D1270" i="4"/>
  <c r="D1264" i="4"/>
  <c r="D1246" i="4"/>
  <c r="D1286" i="4"/>
  <c r="D1260" i="4"/>
  <c r="D1257" i="4"/>
  <c r="D1255" i="4"/>
  <c r="D1282" i="4"/>
  <c r="D1248" i="4"/>
  <c r="D539" i="4"/>
  <c r="D1240" i="4"/>
  <c r="D540" i="4"/>
  <c r="D1247" i="4"/>
  <c r="D1244" i="4"/>
  <c r="D1277" i="4"/>
  <c r="D1278" i="4"/>
  <c r="D1272" i="4"/>
  <c r="D1281" i="4"/>
  <c r="D1276" i="4"/>
  <c r="D523" i="4"/>
  <c r="D1275" i="4"/>
  <c r="D1274" i="4"/>
  <c r="D1273" i="4"/>
  <c r="D1271" i="4"/>
  <c r="D1263" i="4"/>
  <c r="D1245" i="4"/>
  <c r="D1256" i="4"/>
  <c r="D1265" i="4"/>
  <c r="D534" i="4"/>
  <c r="D536" i="4"/>
  <c r="D1261" i="4"/>
  <c r="D1259" i="4"/>
  <c r="D1450" i="4"/>
  <c r="D1280" i="4"/>
  <c r="D1250" i="4"/>
  <c r="D1284" i="4"/>
  <c r="D1266" i="4"/>
  <c r="D1251" i="4"/>
  <c r="D1287" i="4"/>
  <c r="D1262" i="4"/>
  <c r="D1267" i="4"/>
  <c r="D928" i="4"/>
  <c r="D1268" i="4"/>
  <c r="D532" i="4"/>
  <c r="D1254" i="4"/>
  <c r="D1283" i="4"/>
  <c r="D1288" i="4"/>
  <c r="D1525" i="4"/>
  <c r="D533" i="4"/>
  <c r="D1285" i="4"/>
  <c r="D863" i="4"/>
  <c r="D1238" i="4"/>
  <c r="D1253" i="4"/>
  <c r="D531" i="4"/>
  <c r="D1289" i="4"/>
  <c r="D1241" i="4"/>
  <c r="D2710" i="4"/>
  <c r="D1500" i="4"/>
  <c r="D1501" i="4"/>
  <c r="D1550" i="4"/>
  <c r="D1536" i="4"/>
  <c r="D925" i="4"/>
  <c r="D2076" i="4"/>
  <c r="D383" i="4"/>
  <c r="D2709" i="4"/>
  <c r="D526" i="4"/>
  <c r="D527" i="4"/>
  <c r="D525" i="4"/>
  <c r="D524" i="4"/>
  <c r="D521" i="4"/>
  <c r="D520" i="4"/>
  <c r="D382" i="4"/>
  <c r="D381" i="4"/>
  <c r="D380" i="4"/>
  <c r="D379" i="4"/>
  <c r="D378" i="4"/>
  <c r="D377" i="4"/>
  <c r="D376" i="4"/>
  <c r="D375" i="4"/>
  <c r="D374" i="4"/>
  <c r="D373" i="4"/>
  <c r="D372" i="4"/>
  <c r="D371" i="4"/>
  <c r="D370" i="4"/>
  <c r="D1499" i="4"/>
  <c r="D537" i="4"/>
  <c r="D1541" i="4"/>
  <c r="D1527" i="4"/>
  <c r="D1535" i="4"/>
  <c r="D1521" i="4"/>
  <c r="D1523" i="4"/>
  <c r="D1528" i="4"/>
  <c r="D1545" i="4"/>
  <c r="D2083" i="4"/>
  <c r="D1531" i="4"/>
  <c r="D2089" i="4"/>
  <c r="D2092" i="4"/>
  <c r="D2708" i="4"/>
  <c r="D369" i="4"/>
  <c r="D368" i="4"/>
  <c r="D367" i="4"/>
  <c r="D2078" i="4"/>
  <c r="D517" i="4"/>
  <c r="D366" i="4"/>
  <c r="D1479" i="4"/>
  <c r="D530" i="4"/>
  <c r="D1518" i="4"/>
  <c r="D947" i="4"/>
  <c r="D365" i="4"/>
  <c r="D364" i="4"/>
  <c r="D363" i="4"/>
  <c r="D362" i="4"/>
  <c r="D361" i="4"/>
  <c r="D360" i="4"/>
  <c r="D359" i="4"/>
  <c r="D358" i="4"/>
  <c r="D357" i="4"/>
  <c r="D356" i="4"/>
  <c r="D355" i="4"/>
  <c r="D354" i="4"/>
  <c r="D353" i="4"/>
  <c r="D352" i="4"/>
  <c r="D351" i="4"/>
  <c r="D350" i="4"/>
  <c r="D349" i="4"/>
  <c r="D348" i="4"/>
  <c r="D347" i="4"/>
  <c r="D346" i="4"/>
  <c r="D345" i="4"/>
  <c r="D344" i="4"/>
  <c r="D343" i="4"/>
  <c r="D342" i="4"/>
  <c r="D1510" i="4"/>
  <c r="D1509" i="4"/>
  <c r="D1508" i="4"/>
  <c r="D1507" i="4"/>
  <c r="D1506" i="4"/>
  <c r="D1505" i="4"/>
  <c r="D1504" i="4"/>
  <c r="D1503" i="4"/>
  <c r="D1502" i="4"/>
  <c r="D341" i="4"/>
  <c r="D1390" i="4"/>
  <c r="D1389" i="4"/>
  <c r="D340" i="4"/>
  <c r="D552" i="4"/>
  <c r="D339" i="4"/>
  <c r="D529" i="4"/>
  <c r="D967" i="4"/>
  <c r="D1543" i="4"/>
  <c r="D1534" i="4"/>
  <c r="D877" i="4"/>
  <c r="D1576" i="4"/>
  <c r="D338" i="4"/>
  <c r="D337" i="4"/>
  <c r="D336" i="4"/>
  <c r="D335" i="4"/>
  <c r="D1292" i="4"/>
  <c r="D1391" i="4"/>
  <c r="D1291" i="4"/>
  <c r="D1316" i="4"/>
  <c r="D1315" i="4"/>
  <c r="D334" i="4"/>
  <c r="D333" i="4"/>
  <c r="D332" i="4"/>
  <c r="D331" i="4"/>
  <c r="D330" i="4"/>
  <c r="D329" i="4"/>
  <c r="D328" i="4"/>
  <c r="D327" i="4"/>
  <c r="D326" i="4"/>
  <c r="D325" i="4"/>
  <c r="D324" i="4"/>
  <c r="D323" i="4"/>
  <c r="D1322" i="4"/>
  <c r="D963" i="4"/>
  <c r="D322" i="4"/>
  <c r="D321" i="4"/>
  <c r="D320" i="4"/>
  <c r="D319" i="4"/>
  <c r="D647" i="4"/>
  <c r="D950" i="4"/>
  <c r="D1540" i="4"/>
  <c r="D1520" i="4"/>
  <c r="D920" i="4"/>
  <c r="D1482" i="4"/>
  <c r="D2094" i="4"/>
  <c r="D970" i="4"/>
  <c r="D1549" i="4"/>
  <c r="D619" i="4"/>
  <c r="D1258" i="4"/>
  <c r="D1519" i="4"/>
  <c r="D942" i="4"/>
  <c r="D1560" i="4"/>
  <c r="D1544" i="4"/>
  <c r="D318" i="4"/>
  <c r="D1462" i="4"/>
  <c r="D974" i="4"/>
  <c r="D317" i="4"/>
  <c r="D316" i="4"/>
  <c r="D315" i="4"/>
  <c r="D314" i="4"/>
  <c r="D1294" i="4"/>
  <c r="D313" i="4"/>
  <c r="D1559" i="4"/>
  <c r="D1327" i="4"/>
  <c r="D999" i="4"/>
  <c r="D1296" i="4"/>
  <c r="D1297" i="4"/>
  <c r="D1020" i="4"/>
  <c r="D945" i="4"/>
  <c r="D1554" i="4"/>
  <c r="D2153" i="4"/>
  <c r="D519" i="4"/>
  <c r="D551" i="4"/>
  <c r="D550" i="4"/>
  <c r="D312" i="4"/>
  <c r="D549" i="4"/>
  <c r="D548" i="4"/>
  <c r="D528" i="4"/>
  <c r="D547" i="4"/>
  <c r="D1537" i="4"/>
  <c r="D1547" i="4"/>
  <c r="D1539" i="4"/>
  <c r="D1526" i="4"/>
  <c r="D1530" i="4"/>
  <c r="D2084" i="4"/>
  <c r="D2707" i="4"/>
  <c r="D2171" i="4"/>
  <c r="D2163" i="4"/>
  <c r="D2190" i="4"/>
  <c r="D2162" i="4"/>
  <c r="D2144" i="4"/>
  <c r="D2192" i="4"/>
  <c r="D2172" i="4"/>
  <c r="D2200" i="4"/>
  <c r="D2194" i="4"/>
  <c r="D2136" i="4"/>
  <c r="D2122" i="4"/>
  <c r="D2706" i="4"/>
  <c r="D2705" i="4"/>
  <c r="D2704" i="4"/>
  <c r="D311" i="4"/>
  <c r="D310" i="4"/>
  <c r="D309" i="4"/>
  <c r="D2121" i="4"/>
  <c r="D2073" i="4"/>
  <c r="D308" i="4"/>
  <c r="D1558" i="4"/>
  <c r="D1542" i="4"/>
  <c r="D931" i="4"/>
  <c r="D1561" i="4"/>
  <c r="D1553" i="4"/>
  <c r="D1552" i="4"/>
  <c r="D956" i="4"/>
  <c r="D828" i="4"/>
  <c r="D1562" i="4"/>
  <c r="D1555" i="4"/>
  <c r="D940" i="4"/>
  <c r="D984" i="4"/>
  <c r="D2096" i="4"/>
  <c r="D923" i="4"/>
  <c r="D1583" i="4"/>
  <c r="D926" i="4"/>
  <c r="D1598" i="4"/>
  <c r="D543" i="4"/>
  <c r="D1556" i="4"/>
  <c r="D971" i="4"/>
  <c r="D930" i="4"/>
  <c r="D1325" i="4"/>
  <c r="D1524" i="4"/>
  <c r="D1546" i="4"/>
  <c r="D2305" i="4"/>
  <c r="D1529" i="4"/>
  <c r="D912" i="4"/>
  <c r="D2304" i="4"/>
  <c r="D2306" i="4"/>
  <c r="D1293" i="4"/>
  <c r="D969" i="4"/>
  <c r="D936" i="4"/>
  <c r="D935" i="4"/>
  <c r="D916" i="4"/>
  <c r="D1027" i="4"/>
  <c r="D957" i="4"/>
  <c r="D944" i="4"/>
  <c r="D941" i="4"/>
  <c r="D1579" i="4"/>
  <c r="D1004" i="4"/>
  <c r="D1582" i="4"/>
  <c r="D307" i="4"/>
  <c r="D306" i="4"/>
  <c r="D305" i="4"/>
  <c r="D304" i="4"/>
  <c r="D303" i="4"/>
  <c r="D1314" i="4"/>
  <c r="D1320" i="4"/>
  <c r="D1313" i="4"/>
  <c r="D1312" i="4"/>
  <c r="D1311" i="4"/>
  <c r="D1310" i="4"/>
  <c r="D1309" i="4"/>
  <c r="D1308" i="4"/>
  <c r="D1319" i="4"/>
  <c r="D302" i="4"/>
  <c r="D301" i="4"/>
  <c r="D544" i="4"/>
  <c r="D300" i="4"/>
  <c r="D299" i="4"/>
  <c r="D298" i="4"/>
  <c r="D297" i="4"/>
  <c r="D296" i="4"/>
  <c r="D295" i="4"/>
  <c r="D294" i="4"/>
  <c r="D293" i="4"/>
  <c r="D292" i="4"/>
  <c r="D291" i="4"/>
  <c r="D290" i="4"/>
  <c r="D289" i="4"/>
  <c r="D288" i="4"/>
  <c r="D287" i="4"/>
  <c r="D286" i="4"/>
  <c r="D285" i="4"/>
  <c r="D284" i="4"/>
  <c r="D283" i="4"/>
  <c r="D282" i="4"/>
  <c r="D281" i="4"/>
  <c r="D280" i="4"/>
  <c r="D279" i="4"/>
  <c r="D278" i="4"/>
  <c r="D277" i="4"/>
  <c r="D276" i="4"/>
  <c r="D275" i="4"/>
  <c r="D274" i="4"/>
  <c r="D273" i="4"/>
  <c r="D272" i="4"/>
  <c r="D271" i="4"/>
  <c r="D2099" i="4"/>
  <c r="D1387" i="4"/>
  <c r="D1386" i="4"/>
  <c r="D1385" i="4"/>
  <c r="D1384" i="4"/>
  <c r="D1383" i="4"/>
  <c r="D1382" i="4"/>
  <c r="D1381" i="4"/>
  <c r="D1380" i="4"/>
  <c r="D1379" i="4"/>
  <c r="D1378" i="4"/>
  <c r="D1377" i="4"/>
  <c r="D1376" i="4"/>
  <c r="D1375" i="4"/>
  <c r="D1374" i="4"/>
  <c r="D1373" i="4"/>
  <c r="D1372" i="4"/>
  <c r="D1371" i="4"/>
  <c r="D1370" i="4"/>
  <c r="D1369" i="4"/>
  <c r="D1368" i="4"/>
  <c r="D1367" i="4"/>
  <c r="D1366" i="4"/>
  <c r="D1365" i="4"/>
  <c r="D1364" i="4"/>
  <c r="D1363" i="4"/>
  <c r="D1362" i="4"/>
  <c r="D1361" i="4"/>
  <c r="D1360" i="4"/>
  <c r="D1359" i="4"/>
  <c r="D1358" i="4"/>
  <c r="D1357" i="4"/>
  <c r="D1356" i="4"/>
  <c r="D1355" i="4"/>
  <c r="D1354" i="4"/>
  <c r="D1353" i="4"/>
  <c r="D1352" i="4"/>
  <c r="D1351" i="4"/>
  <c r="D1350" i="4"/>
  <c r="D1349" i="4"/>
  <c r="D1348" i="4"/>
  <c r="D1347" i="4"/>
  <c r="D1346" i="4"/>
  <c r="D1345" i="4"/>
  <c r="D1344" i="4"/>
  <c r="D1343" i="4"/>
  <c r="D1342" i="4"/>
  <c r="D1341" i="4"/>
  <c r="D1340" i="4"/>
  <c r="D1339" i="4"/>
  <c r="D1338" i="4"/>
  <c r="D1337" i="4"/>
  <c r="D1336" i="4"/>
  <c r="D1335" i="4"/>
  <c r="D1334" i="4"/>
  <c r="D1333" i="4"/>
  <c r="D1332" i="4"/>
  <c r="D1331" i="4"/>
  <c r="D1330" i="4"/>
  <c r="D1329" i="4"/>
  <c r="D1328" i="4"/>
  <c r="D270" i="4"/>
  <c r="D269" i="4"/>
  <c r="D268" i="4"/>
  <c r="D267" i="4"/>
  <c r="D266" i="4"/>
  <c r="D265" i="4"/>
  <c r="D264" i="4"/>
  <c r="D263" i="4"/>
  <c r="D262" i="4"/>
  <c r="D261" i="4"/>
  <c r="D260" i="4"/>
  <c r="D259" i="4"/>
  <c r="D258" i="4"/>
  <c r="D257" i="4"/>
  <c r="D256" i="4"/>
  <c r="D255" i="4"/>
  <c r="D1572" i="4"/>
  <c r="D829" i="4"/>
  <c r="D1571" i="4"/>
  <c r="D1295" i="4"/>
  <c r="D887" i="4"/>
  <c r="D254" i="4"/>
  <c r="D1252" i="4"/>
  <c r="D1303" i="4"/>
  <c r="D1300" i="4"/>
  <c r="D1302" i="4"/>
  <c r="D1221" i="4"/>
  <c r="D934" i="4"/>
  <c r="D253" i="4"/>
  <c r="D252" i="4"/>
  <c r="D251" i="4"/>
  <c r="D250" i="4"/>
  <c r="D249" i="4"/>
  <c r="D248" i="4"/>
  <c r="D247" i="4"/>
  <c r="D246" i="4"/>
  <c r="D245" i="4"/>
  <c r="D244" i="4"/>
  <c r="D243" i="4"/>
  <c r="D242" i="4"/>
  <c r="D241" i="4"/>
  <c r="D240" i="4"/>
  <c r="D239" i="4"/>
  <c r="D1307" i="4"/>
  <c r="D2148" i="4"/>
  <c r="D2183" i="4"/>
  <c r="D2174" i="4"/>
  <c r="D909" i="4"/>
  <c r="D2165" i="4"/>
  <c r="D2152" i="4"/>
  <c r="D2155" i="4"/>
  <c r="D2179" i="4"/>
  <c r="D2186" i="4"/>
  <c r="D2181" i="4"/>
  <c r="D2131" i="4"/>
  <c r="D2196" i="4"/>
  <c r="D2120" i="4"/>
  <c r="D2119" i="4"/>
  <c r="D2118" i="4"/>
  <c r="D2117" i="4"/>
  <c r="D2116" i="4"/>
  <c r="D2703" i="4"/>
  <c r="D238" i="4"/>
  <c r="D237" i="4"/>
  <c r="D1321" i="4"/>
  <c r="D827" i="4"/>
  <c r="D986" i="4"/>
  <c r="D973" i="4"/>
  <c r="D2137" i="4"/>
  <c r="D2115" i="4"/>
  <c r="D2114" i="4"/>
  <c r="D236" i="4"/>
  <c r="D2113" i="4"/>
  <c r="D885" i="4"/>
  <c r="D2177" i="4"/>
  <c r="D2147" i="4"/>
  <c r="D2150" i="4"/>
  <c r="D2188" i="4"/>
  <c r="D2184" i="4"/>
  <c r="D2193" i="4"/>
  <c r="D2197" i="4"/>
  <c r="D2185" i="4"/>
  <c r="D2202" i="4"/>
  <c r="D2198" i="4"/>
  <c r="D2112" i="4"/>
  <c r="D2111" i="4"/>
  <c r="D2110" i="4"/>
  <c r="D2109" i="4"/>
  <c r="D235" i="4"/>
  <c r="D234" i="4"/>
  <c r="D233" i="4"/>
  <c r="D1395" i="4"/>
  <c r="D232" i="4"/>
  <c r="D231" i="4"/>
  <c r="D230" i="4"/>
  <c r="D2098" i="4"/>
  <c r="D229" i="4"/>
  <c r="D228" i="4"/>
  <c r="D2108" i="4"/>
  <c r="D227" i="4"/>
  <c r="D921" i="4"/>
  <c r="D1299" i="4"/>
  <c r="D1326" i="4"/>
  <c r="D922" i="4"/>
  <c r="D2143" i="4"/>
  <c r="D2142" i="4"/>
  <c r="D2107" i="4"/>
  <c r="D2106" i="4"/>
  <c r="D226" i="4"/>
  <c r="D2105" i="4"/>
  <c r="D1031" i="4"/>
  <c r="D2139" i="4"/>
  <c r="D2189" i="4"/>
  <c r="D2161" i="4"/>
  <c r="D2187" i="4"/>
  <c r="D2134" i="4"/>
  <c r="D2160" i="4"/>
  <c r="D2173" i="4"/>
  <c r="D2168" i="4"/>
  <c r="D2133" i="4"/>
  <c r="D2132" i="4"/>
  <c r="D2104" i="4"/>
  <c r="D2103" i="4"/>
  <c r="D1471" i="4"/>
  <c r="D1298" i="4"/>
  <c r="D837" i="4"/>
  <c r="D914" i="4"/>
  <c r="D1301" i="4"/>
  <c r="D943" i="4"/>
  <c r="D917" i="4"/>
  <c r="D225" i="4"/>
  <c r="D1048" i="4"/>
  <c r="D1039" i="4"/>
  <c r="D1047" i="4"/>
  <c r="D224" i="4"/>
  <c r="D2145" i="4"/>
  <c r="D2151" i="4"/>
  <c r="D2180" i="4"/>
  <c r="D2135" i="4"/>
  <c r="D1584" i="4"/>
  <c r="D907" i="4"/>
  <c r="D1017" i="4"/>
  <c r="D1056" i="4"/>
  <c r="D955" i="4"/>
  <c r="D223" i="4"/>
  <c r="D222" i="4"/>
  <c r="D221" i="4"/>
  <c r="D220" i="4"/>
  <c r="D219" i="4"/>
  <c r="D218" i="4"/>
  <c r="D217" i="4"/>
  <c r="D216" i="4"/>
  <c r="D215" i="4"/>
  <c r="D1318" i="4"/>
  <c r="D1306" i="4"/>
  <c r="D214" i="4"/>
  <c r="D213" i="4"/>
  <c r="D212" i="4"/>
  <c r="D211" i="4"/>
  <c r="D210" i="4"/>
  <c r="D209" i="4"/>
  <c r="D208" i="4"/>
  <c r="D207" i="4"/>
  <c r="D206" i="4"/>
  <c r="D1394" i="4"/>
  <c r="D1393" i="4"/>
  <c r="D205" i="4"/>
  <c r="D204" i="4"/>
  <c r="D203" i="4"/>
  <c r="D202" i="4"/>
  <c r="D201" i="4"/>
  <c r="D200" i="4"/>
  <c r="D199" i="4"/>
  <c r="D198" i="4"/>
  <c r="D197" i="4"/>
  <c r="D196" i="4"/>
  <c r="D195" i="4"/>
  <c r="D194" i="4"/>
  <c r="D193" i="4"/>
  <c r="D192" i="4"/>
  <c r="D191" i="4"/>
  <c r="D190" i="4"/>
  <c r="D189" i="4"/>
  <c r="D188" i="4"/>
  <c r="D187" i="4"/>
  <c r="D186" i="4"/>
  <c r="D1305" i="4"/>
  <c r="D1317" i="4"/>
  <c r="D1304" i="4"/>
  <c r="D1517" i="4"/>
  <c r="D964" i="4"/>
  <c r="D830" i="4"/>
  <c r="D961" i="4"/>
  <c r="D561" i="4"/>
  <c r="D857" i="4"/>
  <c r="D886" i="4"/>
  <c r="D185" i="4"/>
  <c r="D981" i="4"/>
  <c r="D1022" i="4"/>
  <c r="D883" i="4"/>
  <c r="D1960" i="4"/>
  <c r="D946" i="4"/>
  <c r="D938" i="4"/>
  <c r="D184" i="4"/>
  <c r="D183" i="4"/>
  <c r="D182" i="4"/>
  <c r="D181" i="4"/>
  <c r="D180" i="4"/>
  <c r="D179" i="4"/>
  <c r="D178" i="4"/>
  <c r="D177" i="4"/>
  <c r="D176" i="4"/>
  <c r="D175" i="4"/>
  <c r="D174" i="4"/>
  <c r="D173" i="4"/>
  <c r="D172" i="4"/>
  <c r="D171" i="4"/>
  <c r="D170" i="4"/>
  <c r="D169" i="4"/>
  <c r="D168" i="4"/>
  <c r="D167" i="4"/>
  <c r="D166" i="4"/>
  <c r="D165" i="4"/>
  <c r="D164" i="4"/>
  <c r="D163" i="4"/>
  <c r="D162" i="4"/>
  <c r="D161" i="4"/>
  <c r="D160" i="4"/>
  <c r="D159" i="4"/>
  <c r="D158" i="4"/>
  <c r="D157" i="4"/>
  <c r="D156" i="4"/>
  <c r="D155" i="4"/>
  <c r="D154" i="4"/>
  <c r="D153" i="4"/>
  <c r="D152" i="4"/>
  <c r="D151" i="4"/>
  <c r="D1429" i="4"/>
  <c r="D1428" i="4"/>
  <c r="D2100" i="4"/>
  <c r="D150" i="4"/>
  <c r="D149" i="4"/>
  <c r="D965" i="4"/>
  <c r="D148" i="4"/>
  <c r="D985" i="4"/>
  <c r="D1392" i="4"/>
  <c r="D831" i="4"/>
  <c r="D1438" i="4"/>
  <c r="D884" i="4"/>
  <c r="D959" i="4"/>
  <c r="D979" i="4"/>
  <c r="D977" i="4"/>
  <c r="D975" i="4"/>
  <c r="D1516" i="4"/>
  <c r="D1488" i="4"/>
  <c r="D1595" i="4"/>
  <c r="D147" i="4"/>
  <c r="D3309" i="4"/>
  <c r="D146" i="4"/>
  <c r="D145" i="4"/>
  <c r="D144" i="4"/>
  <c r="D143" i="4"/>
  <c r="D142" i="4"/>
  <c r="D141" i="4"/>
  <c r="D140" i="4"/>
  <c r="D139" i="4"/>
  <c r="D138" i="4"/>
  <c r="D137" i="4"/>
  <c r="D136" i="4"/>
  <c r="D135" i="4"/>
  <c r="D134" i="4"/>
  <c r="D133" i="4"/>
  <c r="D132" i="4"/>
  <c r="D131" i="4"/>
  <c r="D130" i="4"/>
  <c r="D129" i="4"/>
  <c r="D128" i="4"/>
  <c r="D127" i="4"/>
  <c r="D1427" i="4"/>
  <c r="D1426" i="4"/>
  <c r="D2702" i="4"/>
  <c r="D913" i="4"/>
  <c r="D968" i="4"/>
  <c r="D982" i="4"/>
  <c r="D126" i="4"/>
  <c r="D899" i="4"/>
  <c r="D1533" i="4"/>
  <c r="D1490" i="4"/>
  <c r="D895" i="4"/>
  <c r="D125" i="4"/>
  <c r="D908" i="4"/>
  <c r="D1008" i="4"/>
  <c r="D1557" i="4"/>
  <c r="D894" i="4"/>
  <c r="D1015" i="4"/>
  <c r="D878" i="4"/>
  <c r="D124" i="4"/>
  <c r="D1029" i="4"/>
  <c r="D854" i="4"/>
  <c r="D123" i="4"/>
  <c r="D122" i="4"/>
  <c r="D121" i="4"/>
  <c r="D120" i="4"/>
  <c r="D119" i="4"/>
  <c r="D118" i="4"/>
  <c r="D117" i="4"/>
  <c r="D116" i="4"/>
  <c r="D115" i="4"/>
  <c r="D114" i="4"/>
  <c r="D113" i="4"/>
  <c r="D112" i="4"/>
  <c r="D111" i="4"/>
  <c r="D110" i="4"/>
  <c r="D109" i="4"/>
  <c r="D1512" i="4"/>
  <c r="D1511" i="4"/>
  <c r="D1397" i="4"/>
  <c r="D108" i="4"/>
  <c r="D1624" i="4"/>
  <c r="D1609" i="4"/>
  <c r="D2258" i="4"/>
  <c r="D1628" i="4"/>
  <c r="D1043" i="4"/>
  <c r="D107" i="4"/>
  <c r="D106" i="4"/>
  <c r="D105" i="4"/>
  <c r="D104" i="4"/>
  <c r="D972" i="4"/>
  <c r="D103" i="4"/>
  <c r="D1551" i="4"/>
  <c r="D900" i="4"/>
  <c r="D1033" i="4"/>
  <c r="D1425" i="4"/>
  <c r="D1037" i="4"/>
  <c r="D1038" i="4"/>
  <c r="D1041" i="4"/>
  <c r="D1045" i="4"/>
  <c r="D1040" i="4"/>
  <c r="D1049" i="4"/>
  <c r="D1035" i="4"/>
  <c r="D1046" i="4"/>
  <c r="D1044" i="4"/>
  <c r="D1036" i="4"/>
  <c r="D843" i="4"/>
  <c r="D1388" i="4"/>
  <c r="D858" i="4"/>
  <c r="D1483" i="4"/>
  <c r="D518" i="4"/>
  <c r="D2729" i="4"/>
  <c r="D1494" i="4"/>
  <c r="D1548" i="4"/>
  <c r="D1538" i="4"/>
  <c r="D2736" i="4"/>
  <c r="D2082" i="4"/>
  <c r="D1575" i="4"/>
  <c r="D2735" i="4"/>
  <c r="D2077" i="4"/>
  <c r="D841" i="4"/>
  <c r="D1613" i="4"/>
  <c r="D1612" i="4"/>
  <c r="D1615" i="4"/>
  <c r="D1618" i="4"/>
  <c r="D560" i="4"/>
  <c r="D919" i="4"/>
  <c r="D1489" i="4"/>
  <c r="D1400" i="4"/>
  <c r="D1401" i="4"/>
  <c r="D1405" i="4"/>
  <c r="D102" i="4"/>
  <c r="D101" i="4"/>
  <c r="D100" i="4"/>
  <c r="D1051" i="4"/>
  <c r="D575" i="4"/>
  <c r="D1053" i="4"/>
  <c r="D1587" i="4"/>
  <c r="D870" i="4"/>
  <c r="D1402" i="4"/>
  <c r="D1596" i="4"/>
  <c r="D1597" i="4"/>
  <c r="D1403" i="4"/>
  <c r="D872" i="4"/>
  <c r="D881" i="4"/>
  <c r="D1601" i="4"/>
  <c r="D897" i="4"/>
  <c r="D99" i="4"/>
  <c r="D98" i="4"/>
  <c r="D97" i="4"/>
  <c r="D96" i="4"/>
  <c r="D95" i="4"/>
  <c r="D94" i="4"/>
  <c r="D93" i="4"/>
  <c r="D92" i="4"/>
  <c r="D91" i="4"/>
  <c r="D90" i="4"/>
  <c r="D89" i="4"/>
  <c r="D88" i="4"/>
  <c r="D87" i="4"/>
  <c r="D86" i="4"/>
  <c r="D85" i="4"/>
  <c r="D84" i="4"/>
  <c r="D83" i="4"/>
  <c r="D82" i="4"/>
  <c r="D81" i="4"/>
  <c r="D80" i="4"/>
  <c r="D79" i="4"/>
  <c r="D78" i="4"/>
  <c r="D77" i="4"/>
  <c r="D76" i="4"/>
  <c r="D1407" i="4"/>
  <c r="D574" i="4"/>
  <c r="D1594" i="4"/>
  <c r="D75" i="4"/>
  <c r="D1406" i="4"/>
  <c r="D932" i="4"/>
  <c r="D2298" i="4"/>
  <c r="D880" i="4"/>
  <c r="D74" i="4"/>
  <c r="D2312" i="4"/>
  <c r="D2701" i="4"/>
  <c r="D73" i="4"/>
  <c r="D1491" i="4"/>
  <c r="D966" i="4"/>
  <c r="D1423" i="4"/>
  <c r="D951" i="4"/>
  <c r="D1010" i="4"/>
  <c r="D1478" i="4"/>
  <c r="D949" i="4"/>
  <c r="D915" i="4"/>
  <c r="D1603" i="4"/>
  <c r="D1604" i="4"/>
  <c r="D3307" i="4"/>
  <c r="D3308" i="4"/>
  <c r="D72" i="4"/>
  <c r="D571" i="4"/>
  <c r="D572" i="4"/>
  <c r="D2068" i="4"/>
  <c r="D71" i="4"/>
  <c r="D1415" i="4"/>
  <c r="D70" i="4"/>
  <c r="D1414" i="4"/>
  <c r="D911" i="4"/>
  <c r="D1599" i="4"/>
  <c r="D1461" i="4"/>
  <c r="D69" i="4"/>
  <c r="D68" i="4"/>
  <c r="D67" i="4"/>
  <c r="D66" i="4"/>
  <c r="D1477" i="4"/>
  <c r="D65" i="4"/>
  <c r="D1824" i="4"/>
  <c r="D1404" i="4"/>
  <c r="D546" i="4"/>
  <c r="D64" i="4"/>
  <c r="D1060" i="4"/>
  <c r="D924" i="4"/>
  <c r="D918" i="4"/>
  <c r="D2070" i="4"/>
  <c r="D1878" i="4"/>
  <c r="D63" i="4"/>
  <c r="D62" i="4"/>
  <c r="D61" i="4"/>
  <c r="D3314" i="4"/>
  <c r="D1408" i="4"/>
  <c r="D1410" i="4"/>
  <c r="D1412" i="4"/>
  <c r="D1409" i="4"/>
  <c r="D60" i="4"/>
  <c r="D59" i="4"/>
  <c r="D58" i="4"/>
  <c r="D1413" i="4"/>
  <c r="D2101" i="4"/>
  <c r="D3312" i="4"/>
  <c r="D1480" i="4"/>
  <c r="D1474" i="4"/>
  <c r="D1469" i="4"/>
  <c r="D57" i="4"/>
  <c r="D1430" i="4"/>
  <c r="D3313" i="4"/>
  <c r="D1411" i="4"/>
  <c r="D56" i="4"/>
  <c r="D2079" i="4"/>
  <c r="D55" i="4"/>
  <c r="D1522" i="4"/>
  <c r="D952" i="4"/>
  <c r="D1396" i="4"/>
  <c r="D1006" i="4"/>
  <c r="D1016" i="4"/>
  <c r="D2071" i="4"/>
  <c r="D948" i="4"/>
  <c r="D906" i="4"/>
  <c r="D1013" i="4"/>
  <c r="D54" i="4"/>
  <c r="D2156" i="4"/>
  <c r="D2178" i="4"/>
  <c r="D2129" i="4"/>
  <c r="D2128" i="4"/>
  <c r="D53" i="4"/>
  <c r="D937" i="4"/>
  <c r="D1021" i="4"/>
  <c r="D1398" i="4"/>
  <c r="D874" i="4"/>
  <c r="D879" i="4"/>
  <c r="D2167" i="4"/>
  <c r="D2204" i="4"/>
  <c r="D2205" i="4"/>
  <c r="D1577" i="4"/>
  <c r="D2166" i="4"/>
  <c r="D2207" i="4"/>
  <c r="D2206" i="4"/>
  <c r="D2208" i="4"/>
  <c r="D2209" i="4"/>
  <c r="D2210" i="4"/>
  <c r="D2176" i="4"/>
  <c r="D2211" i="4"/>
  <c r="D1019" i="4"/>
  <c r="D1011" i="4"/>
  <c r="D866" i="4"/>
  <c r="D890" i="4"/>
  <c r="D52" i="4"/>
  <c r="D51" i="4"/>
  <c r="D599" i="4"/>
  <c r="D556" i="4"/>
  <c r="D929" i="4"/>
  <c r="D2307" i="4"/>
  <c r="D1059" i="4"/>
  <c r="D891" i="4"/>
  <c r="D2159" i="4"/>
  <c r="D2154" i="4"/>
  <c r="D2212" i="4"/>
  <c r="D2169" i="4"/>
  <c r="D2175" i="4"/>
  <c r="D2164" i="4"/>
  <c r="D2170" i="4"/>
  <c r="D2149" i="4"/>
  <c r="D2102" i="4"/>
  <c r="D2158" i="4"/>
  <c r="D2138" i="4"/>
  <c r="D2191" i="4"/>
  <c r="D2195" i="4"/>
  <c r="D2157" i="4"/>
  <c r="D2146" i="4"/>
  <c r="D2182" i="4"/>
  <c r="D2201" i="4"/>
  <c r="D2130" i="4"/>
  <c r="D2127" i="4"/>
  <c r="D2126" i="4"/>
  <c r="D2125" i="4"/>
  <c r="D2141" i="4"/>
  <c r="D50" i="4"/>
  <c r="D49" i="4"/>
  <c r="D48" i="4"/>
  <c r="D1698" i="4"/>
  <c r="D1399" i="4"/>
  <c r="D1605" i="4"/>
  <c r="D2203" i="4"/>
  <c r="D2199" i="4"/>
  <c r="D2140" i="4"/>
  <c r="D2124" i="4"/>
  <c r="D2123" i="4"/>
  <c r="D1645" i="4"/>
  <c r="D1416" i="4"/>
  <c r="D832" i="4"/>
  <c r="D836" i="4"/>
  <c r="D47" i="4"/>
  <c r="D46" i="4"/>
  <c r="D45" i="4"/>
  <c r="D44" i="4"/>
  <c r="D1417" i="4"/>
  <c r="D905" i="4"/>
  <c r="D1532" i="4"/>
  <c r="D43" i="4"/>
  <c r="D42" i="4"/>
  <c r="D835" i="4"/>
  <c r="D41" i="4"/>
  <c r="D40" i="4"/>
  <c r="D833" i="4"/>
  <c r="D39" i="4"/>
  <c r="D38" i="4"/>
  <c r="D37" i="4"/>
  <c r="D36" i="4"/>
  <c r="D35" i="4"/>
  <c r="D34" i="4"/>
  <c r="D33" i="4"/>
  <c r="D32" i="4"/>
  <c r="D516" i="4"/>
  <c r="D31" i="4"/>
  <c r="D2311" i="4"/>
  <c r="D30" i="4"/>
  <c r="D29" i="4"/>
  <c r="D28" i="4"/>
  <c r="D2085" i="4"/>
  <c r="D27" i="4"/>
  <c r="D26" i="4"/>
  <c r="D1058" i="4"/>
  <c r="D25" i="4"/>
  <c r="D24" i="4"/>
  <c r="D23" i="4"/>
  <c r="D22" i="4"/>
  <c r="D21" i="4"/>
  <c r="D20" i="4"/>
  <c r="D1034" i="4"/>
  <c r="D19" i="4"/>
  <c r="D18" i="4"/>
  <c r="D1566" i="4"/>
  <c r="D17" i="4"/>
  <c r="D16" i="4"/>
  <c r="D1042" i="4"/>
  <c r="D15" i="4"/>
  <c r="D2297" i="4"/>
  <c r="D14" i="4"/>
  <c r="D13" i="4"/>
  <c r="D12" i="4"/>
  <c r="D11" i="4"/>
  <c r="D10" i="4"/>
  <c r="D9" i="4"/>
  <c r="D8" i="4"/>
  <c r="D7" i="4"/>
  <c r="D2300" i="4"/>
  <c r="D2301" i="4"/>
  <c r="D2299" i="4"/>
  <c r="D2303" i="4"/>
  <c r="D6" i="4"/>
  <c r="D5" i="4"/>
  <c r="D1565" i="4"/>
  <c r="D2737" i="4"/>
  <c r="D3311" i="4"/>
  <c r="D2074" i="4"/>
  <c r="D2081" i="4"/>
  <c r="D2302" i="4"/>
  <c r="D1593" i="4"/>
  <c r="D2090" i="4"/>
  <c r="D3" i="4"/>
  <c r="D2309" i="4"/>
  <c r="D1592" i="4"/>
  <c r="D2091" i="4"/>
  <c r="D1573" i="4"/>
  <c r="D2080" i="4"/>
  <c r="D2087" i="4"/>
  <c r="D1563" i="4"/>
  <c r="D2086" i="4"/>
  <c r="D1569" i="4"/>
  <c r="D1568" i="4"/>
  <c r="D1581" i="4"/>
  <c r="D2088" i="4"/>
  <c r="D1570" i="4"/>
  <c r="D1600" i="4"/>
  <c r="D4" i="4"/>
  <c r="D2093" i="4"/>
  <c r="D2308" i="4"/>
  <c r="D2338" i="4"/>
  <c r="L2" i="4"/>
  <c r="AV1" i="4"/>
  <c r="AO1" i="4"/>
  <c r="AN1" i="4"/>
  <c r="AL1" i="4"/>
  <c r="AK1" i="4"/>
  <c r="AJ1" i="4"/>
  <c r="AI1" i="4"/>
  <c r="AH1" i="4"/>
  <c r="AB1" i="4"/>
  <c r="Y1" i="4"/>
  <c r="X1" i="4"/>
  <c r="W1" i="4"/>
  <c r="V1" i="4"/>
  <c r="M1" i="4"/>
  <c r="I1" i="4"/>
  <c r="H1" i="4"/>
  <c r="AP1" i="4" l="1"/>
  <c r="J1" i="4"/>
  <c r="C12" i="3"/>
  <c r="C11" i="3"/>
  <c r="C29" i="3"/>
  <c r="C28" i="3"/>
  <c r="C9" i="3"/>
  <c r="I30" i="2"/>
  <c r="H30" i="2"/>
  <c r="I28" i="2"/>
  <c r="H28" i="2"/>
  <c r="I25" i="2"/>
  <c r="H25" i="2"/>
  <c r="I3322" i="1"/>
  <c r="I8" i="1"/>
  <c r="H32" i="2" l="1"/>
  <c r="H33" i="2" s="1"/>
  <c r="I32" i="2"/>
  <c r="I33" i="2" s="1"/>
</calcChain>
</file>

<file path=xl/metadata.xml><?xml version="1.0" encoding="utf-8"?>
<metadata xmlns="http://schemas.openxmlformats.org/spreadsheetml/2006/main">
  <metadataTypes count="1">
    <metadataType name="XLRICHVALUE" minSupportedVersion="120000" copy="1" pasteAll="1" pasteValues="1" merge="1" splitFirst="1" rowColShift="1" clearFormats="1" clearComments="1" assign="1" coerce="1"/>
  </metadataTypes>
  <futureMetadata name="XLRICHVALUE" count="1">
    <bk>
      <extLst>
        <ext xmlns:xlrd="http://schemas.microsoft.com/office/spreadsheetml/2017/richdata" uri="{3e2802c4-a4d2-4d8b-9148-e3be6c30e623}">
          <xlrd:rvb i="0"/>
        </ext>
      </extLst>
    </bk>
  </futureMetadata>
  <valueMetadata count="1">
    <bk>
      <rc t="1" v="0"/>
    </bk>
  </valueMetadata>
</metadata>
</file>

<file path=xl/sharedStrings.xml><?xml version="1.0" encoding="utf-8"?>
<sst xmlns="http://schemas.openxmlformats.org/spreadsheetml/2006/main" count="60063" uniqueCount="4953">
  <si>
    <t>COMFENALCO VALLE</t>
  </si>
  <si>
    <t>---B189133</t>
  </si>
  <si>
    <t>B442344</t>
  </si>
  <si>
    <t>CSP15328</t>
  </si>
  <si>
    <t>CSP22609</t>
  </si>
  <si>
    <t>CSP58029</t>
  </si>
  <si>
    <t>CSP57757</t>
  </si>
  <si>
    <t>CSP65219</t>
  </si>
  <si>
    <t>CSP66456</t>
  </si>
  <si>
    <t>CSP66338</t>
  </si>
  <si>
    <t>CSP66341</t>
  </si>
  <si>
    <t>CSP68005</t>
  </si>
  <si>
    <t>CSP77821</t>
  </si>
  <si>
    <t>CSP79167</t>
  </si>
  <si>
    <t>CSP92142</t>
  </si>
  <si>
    <t>CSP94138</t>
  </si>
  <si>
    <t>CSP94061</t>
  </si>
  <si>
    <t>CSP95667</t>
  </si>
  <si>
    <t>CSP97286</t>
  </si>
  <si>
    <t>CSP94965</t>
  </si>
  <si>
    <t>CSP99171</t>
  </si>
  <si>
    <t>CSP97088</t>
  </si>
  <si>
    <t>CSP96818</t>
  </si>
  <si>
    <t>CSP95149</t>
  </si>
  <si>
    <t>CSP98505</t>
  </si>
  <si>
    <t>CSP99130</t>
  </si>
  <si>
    <t>CSP104005</t>
  </si>
  <si>
    <t>CSP109258</t>
  </si>
  <si>
    <t>CSP114021</t>
  </si>
  <si>
    <t>CSP114947</t>
  </si>
  <si>
    <t>CSP111532</t>
  </si>
  <si>
    <t>CSP113836</t>
  </si>
  <si>
    <t>CSP115857</t>
  </si>
  <si>
    <t>CSP116088</t>
  </si>
  <si>
    <t>CSP116081</t>
  </si>
  <si>
    <t>CSP118018</t>
  </si>
  <si>
    <t>CSP120621</t>
  </si>
  <si>
    <t>CSP120089</t>
  </si>
  <si>
    <t>CSP121172</t>
  </si>
  <si>
    <t>CSP120533</t>
  </si>
  <si>
    <t>CSP122198</t>
  </si>
  <si>
    <t>CSP121693</t>
  </si>
  <si>
    <t>CSP122035</t>
  </si>
  <si>
    <t>CSP119298</t>
  </si>
  <si>
    <t>CSP125583</t>
  </si>
  <si>
    <t>CSP124763</t>
  </si>
  <si>
    <t>CSP125869</t>
  </si>
  <si>
    <t>CSP125177</t>
  </si>
  <si>
    <t>CSP125956</t>
  </si>
  <si>
    <t>CSP126040</t>
  </si>
  <si>
    <t>CSP125757</t>
  </si>
  <si>
    <t>CSP125677</t>
  </si>
  <si>
    <t>CSP125687</t>
  </si>
  <si>
    <t>CSP125631</t>
  </si>
  <si>
    <t>CSP126236</t>
  </si>
  <si>
    <t>CSP126378</t>
  </si>
  <si>
    <t>CSP127180</t>
  </si>
  <si>
    <t>CSP127396</t>
  </si>
  <si>
    <t>CSP123707</t>
  </si>
  <si>
    <t>CSP127159</t>
  </si>
  <si>
    <t>CSP126561</t>
  </si>
  <si>
    <t>CSP126673</t>
  </si>
  <si>
    <t>CSP126815</t>
  </si>
  <si>
    <t>CSP126867</t>
  </si>
  <si>
    <t>CSP126907</t>
  </si>
  <si>
    <t>CSP126923</t>
  </si>
  <si>
    <t>CSP127194</t>
  </si>
  <si>
    <t>CSP127216</t>
  </si>
  <si>
    <t>CSP127300</t>
  </si>
  <si>
    <t>CSP127366</t>
  </si>
  <si>
    <t>CSP127367</t>
  </si>
  <si>
    <t>CSP127193</t>
  </si>
  <si>
    <t>CSP127819</t>
  </si>
  <si>
    <t>CSP127830</t>
  </si>
  <si>
    <t>CSP127971</t>
  </si>
  <si>
    <t>CSP127352</t>
  </si>
  <si>
    <t>CSP127566</t>
  </si>
  <si>
    <t>CSP127469</t>
  </si>
  <si>
    <t>CSP127964</t>
  </si>
  <si>
    <t>CSP128198</t>
  </si>
  <si>
    <t>CSP128425</t>
  </si>
  <si>
    <t>CSP128315</t>
  </si>
  <si>
    <t>CSP126524</t>
  </si>
  <si>
    <t>CSP126468</t>
  </si>
  <si>
    <t>CSP128431</t>
  </si>
  <si>
    <t>CSP128602</t>
  </si>
  <si>
    <t>CSP128674</t>
  </si>
  <si>
    <t>CSP128706</t>
  </si>
  <si>
    <t>CSP128463</t>
  </si>
  <si>
    <t>CSP128442</t>
  </si>
  <si>
    <t>CSP128457</t>
  </si>
  <si>
    <t>CSP129456</t>
  </si>
  <si>
    <t>CSP130651</t>
  </si>
  <si>
    <t>CSP130612</t>
  </si>
  <si>
    <t>CSP130648</t>
  </si>
  <si>
    <t>CSP130703</t>
  </si>
  <si>
    <t>CSP130851</t>
  </si>
  <si>
    <t>CSP129400</t>
  </si>
  <si>
    <t>CSP126535</t>
  </si>
  <si>
    <t>CSP129250</t>
  </si>
  <si>
    <t>CSP129823</t>
  </si>
  <si>
    <t>CSP129051</t>
  </si>
  <si>
    <t>CSP130096</t>
  </si>
  <si>
    <t>CSP130410</t>
  </si>
  <si>
    <t>CSP130767</t>
  </si>
  <si>
    <t>CSP130679</t>
  </si>
  <si>
    <t>CSP130685</t>
  </si>
  <si>
    <t>CSP130676</t>
  </si>
  <si>
    <t>CSP130879</t>
  </si>
  <si>
    <t>CSP130758</t>
  </si>
  <si>
    <t>CSP130769</t>
  </si>
  <si>
    <t>CSP130763</t>
  </si>
  <si>
    <t>CSP130670</t>
  </si>
  <si>
    <t>CSP130862</t>
  </si>
  <si>
    <t>CSP130683</t>
  </si>
  <si>
    <t>CSP130672</t>
  </si>
  <si>
    <t>CSP130756</t>
  </si>
  <si>
    <t>CSP130785</t>
  </si>
  <si>
    <t>CSP130870</t>
  </si>
  <si>
    <t>CSP130872</t>
  </si>
  <si>
    <t>CSP130869</t>
  </si>
  <si>
    <t>CSP130871</t>
  </si>
  <si>
    <t>CSP130776</t>
  </si>
  <si>
    <t>CSP130747</t>
  </si>
  <si>
    <t>CSP130749</t>
  </si>
  <si>
    <t>CSP130799</t>
  </si>
  <si>
    <t>CSP131037</t>
  </si>
  <si>
    <t>CSP130773</t>
  </si>
  <si>
    <t>CSP130731</t>
  </si>
  <si>
    <t>CSP130803</t>
  </si>
  <si>
    <t>CSP130786</t>
  </si>
  <si>
    <t>CSP130893</t>
  </si>
  <si>
    <t>CSP130163</t>
  </si>
  <si>
    <t>CSP130775</t>
  </si>
  <si>
    <t>CSP130782</t>
  </si>
  <si>
    <t>CSP131046</t>
  </si>
  <si>
    <t>CSP130790</t>
  </si>
  <si>
    <t>CSP130910</t>
  </si>
  <si>
    <t>CSP130781</t>
  </si>
  <si>
    <t>CSP130792</t>
  </si>
  <si>
    <t>CSP130929</t>
  </si>
  <si>
    <t>CSP130779</t>
  </si>
  <si>
    <t>CSP130919</t>
  </si>
  <si>
    <t>CSP130741</t>
  </si>
  <si>
    <t>CSP130901</t>
  </si>
  <si>
    <t>CSP130903</t>
  </si>
  <si>
    <t>CSP130935</t>
  </si>
  <si>
    <t>CSP130913</t>
  </si>
  <si>
    <t>CSP130771</t>
  </si>
  <si>
    <t>CSP126710</t>
  </si>
  <si>
    <t>CSP126712</t>
  </si>
  <si>
    <t>CSP131239</t>
  </si>
  <si>
    <t>CSP131243</t>
  </si>
  <si>
    <t>CSP130898</t>
  </si>
  <si>
    <t>CSP131110</t>
  </si>
  <si>
    <t>CSP130878</t>
  </si>
  <si>
    <t>CSP130877</t>
  </si>
  <si>
    <t>CSP130720</t>
  </si>
  <si>
    <t>CSP130874</t>
  </si>
  <si>
    <t>CSP130347</t>
  </si>
  <si>
    <t>CSP132099</t>
  </si>
  <si>
    <t>CSP131942</t>
  </si>
  <si>
    <t>CSP131933</t>
  </si>
  <si>
    <t>CSP131936</t>
  </si>
  <si>
    <t>CSP131920</t>
  </si>
  <si>
    <t>CSP131944</t>
  </si>
  <si>
    <t>CSP131937</t>
  </si>
  <si>
    <t>CSP131935</t>
  </si>
  <si>
    <t>CSP132251</t>
  </si>
  <si>
    <t>CSP131398</t>
  </si>
  <si>
    <t>CSP132122</t>
  </si>
  <si>
    <t>CSP131849</t>
  </si>
  <si>
    <t>CSP131844</t>
  </si>
  <si>
    <t>CSP132108</t>
  </si>
  <si>
    <t>CSP132059</t>
  </si>
  <si>
    <t>CSP132012</t>
  </si>
  <si>
    <t>CSP131713</t>
  </si>
  <si>
    <t>CSP131721</t>
  </si>
  <si>
    <t>CSP131708</t>
  </si>
  <si>
    <t>CSP131631</t>
  </si>
  <si>
    <t>CSP131642</t>
  </si>
  <si>
    <t>CSP131641</t>
  </si>
  <si>
    <t>CSP131758</t>
  </si>
  <si>
    <t>CSP132135</t>
  </si>
  <si>
    <t>CSP132379</t>
  </si>
  <si>
    <t>CSP132213</t>
  </si>
  <si>
    <t>CSP132353</t>
  </si>
  <si>
    <t>CSP132454</t>
  </si>
  <si>
    <t>CSP132455</t>
  </si>
  <si>
    <t>CSP132461</t>
  </si>
  <si>
    <t>CSP132284</t>
  </si>
  <si>
    <t>CSP132383</t>
  </si>
  <si>
    <t>CSP132302</t>
  </si>
  <si>
    <t>CSP132402</t>
  </si>
  <si>
    <t>CSP132305</t>
  </si>
  <si>
    <t>CSP131995</t>
  </si>
  <si>
    <t>CSP132026</t>
  </si>
  <si>
    <t>CSP132029</t>
  </si>
  <si>
    <t>CSP131315</t>
  </si>
  <si>
    <t>CSP131333</t>
  </si>
  <si>
    <t>CSP131183</t>
  </si>
  <si>
    <t>CSP131182</t>
  </si>
  <si>
    <t>CSP132382</t>
  </si>
  <si>
    <t>CSP132366</t>
  </si>
  <si>
    <t>CSP132548</t>
  </si>
  <si>
    <t>CSP132381</t>
  </si>
  <si>
    <t>CSP132138</t>
  </si>
  <si>
    <t>CSP132148</t>
  </si>
  <si>
    <t>CSP132785</t>
  </si>
  <si>
    <t>CSP132654</t>
  </si>
  <si>
    <t>CSP133053</t>
  </si>
  <si>
    <t>CSP133262</t>
  </si>
  <si>
    <t>CSP133312</t>
  </si>
  <si>
    <t>CSP133311</t>
  </si>
  <si>
    <t>CSP133261</t>
  </si>
  <si>
    <t>CSP133154</t>
  </si>
  <si>
    <t>CSP133175</t>
  </si>
  <si>
    <t>CSP133178</t>
  </si>
  <si>
    <t>CSP133186</t>
  </si>
  <si>
    <t>CSP133182</t>
  </si>
  <si>
    <t>CSP133621</t>
  </si>
  <si>
    <t>CSP133179</t>
  </si>
  <si>
    <t>CSP133224</t>
  </si>
  <si>
    <t>CSP133449</t>
  </si>
  <si>
    <t>CSP133228</t>
  </si>
  <si>
    <t>CSP133212</t>
  </si>
  <si>
    <t>CSP133191</t>
  </si>
  <si>
    <t>CSP133232</t>
  </si>
  <si>
    <t>CSP133856</t>
  </si>
  <si>
    <t>CSP133902</t>
  </si>
  <si>
    <t>CSP133903</t>
  </si>
  <si>
    <t>CSP132282</t>
  </si>
  <si>
    <t>CSP133699</t>
  </si>
  <si>
    <t>CSP133397</t>
  </si>
  <si>
    <t>CSP133685</t>
  </si>
  <si>
    <t>CSP133172</t>
  </si>
  <si>
    <t>CSP134893</t>
  </si>
  <si>
    <t>CSP134120</t>
  </si>
  <si>
    <t>CSP133176</t>
  </si>
  <si>
    <t>CSP133772</t>
  </si>
  <si>
    <t>CSP134706</t>
  </si>
  <si>
    <t>CSP133924</t>
  </si>
  <si>
    <t>CSP134367</t>
  </si>
  <si>
    <t>CSP133536</t>
  </si>
  <si>
    <t>CSP133910</t>
  </si>
  <si>
    <t>CSP134209</t>
  </si>
  <si>
    <t>CSP134606</t>
  </si>
  <si>
    <t>CSP134767</t>
  </si>
  <si>
    <t>CSP132779</t>
  </si>
  <si>
    <t>CSP132811</t>
  </si>
  <si>
    <t>CSP133022</t>
  </si>
  <si>
    <t>CSP133094</t>
  </si>
  <si>
    <t>CSP133222</t>
  </si>
  <si>
    <t>CSP133361</t>
  </si>
  <si>
    <t>CSP133403</t>
  </si>
  <si>
    <t>CSP133510</t>
  </si>
  <si>
    <t>CSP133573</t>
  </si>
  <si>
    <t>CSP133581</t>
  </si>
  <si>
    <t>CSP133688</t>
  </si>
  <si>
    <t>CSP133737</t>
  </si>
  <si>
    <t>CSP133780</t>
  </si>
  <si>
    <t>CSP133875</t>
  </si>
  <si>
    <t>CSP133891</t>
  </si>
  <si>
    <t>CSP133986</t>
  </si>
  <si>
    <t>CSP134098</t>
  </si>
  <si>
    <t>CSP134233</t>
  </si>
  <si>
    <t>CSP134249</t>
  </si>
  <si>
    <t>CSP134145</t>
  </si>
  <si>
    <t>CSP134022</t>
  </si>
  <si>
    <t>CSP133776</t>
  </si>
  <si>
    <t>CSP134137</t>
  </si>
  <si>
    <t>CSP134000</t>
  </si>
  <si>
    <t>CSP134138</t>
  </si>
  <si>
    <t>CSP134016</t>
  </si>
  <si>
    <t>CSP134023</t>
  </si>
  <si>
    <t>CSP134076</t>
  </si>
  <si>
    <t>CSP134710</t>
  </si>
  <si>
    <t>CSP134677</t>
  </si>
  <si>
    <t>CSP134140</t>
  </si>
  <si>
    <t>CSP134088</t>
  </si>
  <si>
    <t>CSP134053</t>
  </si>
  <si>
    <t>CSP135016</t>
  </si>
  <si>
    <t>CSP134081</t>
  </si>
  <si>
    <t>CSP133533</t>
  </si>
  <si>
    <t>CSP134245</t>
  </si>
  <si>
    <t>CSP134650</t>
  </si>
  <si>
    <t>CSP134177</t>
  </si>
  <si>
    <t>CSP132594</t>
  </si>
  <si>
    <t>CSP134174</t>
  </si>
  <si>
    <t>CSP133308</t>
  </si>
  <si>
    <t>CSP133310</t>
  </si>
  <si>
    <t>CSP134530</t>
  </si>
  <si>
    <t>CSP133296</t>
  </si>
  <si>
    <t>CSP134687</t>
  </si>
  <si>
    <t>CSP134681</t>
  </si>
  <si>
    <t>CSP133306</t>
  </si>
  <si>
    <t>CSP133298</t>
  </si>
  <si>
    <t>CSP134058</t>
  </si>
  <si>
    <t>CSP133205</t>
  </si>
  <si>
    <t>CSP133452</t>
  </si>
  <si>
    <t>CSP133217</t>
  </si>
  <si>
    <t>CSP134086</t>
  </si>
  <si>
    <t>CSP134019</t>
  </si>
  <si>
    <t>CSP133300</t>
  </si>
  <si>
    <t>CSP133304</t>
  </si>
  <si>
    <t>CSP133235</t>
  </si>
  <si>
    <t>CSP133565</t>
  </si>
  <si>
    <t>CSP134728</t>
  </si>
  <si>
    <t>CSP133874</t>
  </si>
  <si>
    <t>CSP133878</t>
  </si>
  <si>
    <t>CSP133882</t>
  </si>
  <si>
    <t>CSP133938</t>
  </si>
  <si>
    <t>CSP133940</t>
  </si>
  <si>
    <t>CSP134066</t>
  </si>
  <si>
    <t>CSP134112</t>
  </si>
  <si>
    <t>CSP134117</t>
  </si>
  <si>
    <t>CSP134157</t>
  </si>
  <si>
    <t>CSP134164</t>
  </si>
  <si>
    <t>CSP133718</t>
  </si>
  <si>
    <t>CSP134460</t>
  </si>
  <si>
    <t>CSP133847</t>
  </si>
  <si>
    <t>CSP133268</t>
  </si>
  <si>
    <t>CSP133828</t>
  </si>
  <si>
    <t>CSP133183</t>
  </si>
  <si>
    <t>CSP133888</t>
  </si>
  <si>
    <t>CSP133734</t>
  </si>
  <si>
    <t>CSP134202</t>
  </si>
  <si>
    <t>CSP134571</t>
  </si>
  <si>
    <t>CSP134165</t>
  </si>
  <si>
    <t>CSP134203</t>
  </si>
  <si>
    <t>CSP134111</t>
  </si>
  <si>
    <t>CSP133988</t>
  </si>
  <si>
    <t>CSP134690</t>
  </si>
  <si>
    <t>CSP134201</t>
  </si>
  <si>
    <t>CSP133266</t>
  </si>
  <si>
    <t>CSP133049</t>
  </si>
  <si>
    <t>CSP134044</t>
  </si>
  <si>
    <t>CSP132808</t>
  </si>
  <si>
    <t>CSP132850</t>
  </si>
  <si>
    <t>CSP133078</t>
  </si>
  <si>
    <t>CSP133084</t>
  </si>
  <si>
    <t>CSP133279</t>
  </si>
  <si>
    <t>CSP133401</t>
  </si>
  <si>
    <t>CSP133458</t>
  </si>
  <si>
    <t>CSP133521</t>
  </si>
  <si>
    <t>CSP134215</t>
  </si>
  <si>
    <t>CSP134226</t>
  </si>
  <si>
    <t>CSP134382</t>
  </si>
  <si>
    <t>CSP134481</t>
  </si>
  <si>
    <t>CSP134844</t>
  </si>
  <si>
    <t>CSP135061</t>
  </si>
  <si>
    <t>CSP135065</t>
  </si>
  <si>
    <t>CSP135305</t>
  </si>
  <si>
    <t>CSP135252</t>
  </si>
  <si>
    <t>CSP135223</t>
  </si>
  <si>
    <t>CSP135193</t>
  </si>
  <si>
    <t>CSP134657</t>
  </si>
  <si>
    <t>CSP135187</t>
  </si>
  <si>
    <t>CSP134973</t>
  </si>
  <si>
    <t>CSP133238</t>
  </si>
  <si>
    <t>CSP134861</t>
  </si>
  <si>
    <t>CSP135769</t>
  </si>
  <si>
    <t>CSP135466</t>
  </si>
  <si>
    <t>CSP135484</t>
  </si>
  <si>
    <t>CSP133773</t>
  </si>
  <si>
    <t>CSP135037</t>
  </si>
  <si>
    <t>CSP133292</t>
  </si>
  <si>
    <t>CSP136729</t>
  </si>
  <si>
    <t>CSP134708</t>
  </si>
  <si>
    <t>CSP134932</t>
  </si>
  <si>
    <t>CSP135238</t>
  </si>
  <si>
    <t>CSP135077</t>
  </si>
  <si>
    <t>CSP135138</t>
  </si>
  <si>
    <t>CSP135341</t>
  </si>
  <si>
    <t>CSP134536</t>
  </si>
  <si>
    <t>CSP134646</t>
  </si>
  <si>
    <t>CSP134662</t>
  </si>
  <si>
    <t>CSP134884</t>
  </si>
  <si>
    <t>CSP134928</t>
  </si>
  <si>
    <t>CSP135135</t>
  </si>
  <si>
    <t>CSP135139</t>
  </si>
  <si>
    <t>CSP135210</t>
  </si>
  <si>
    <t>CSP135422</t>
  </si>
  <si>
    <t>CSP135468</t>
  </si>
  <si>
    <t>CSP135565</t>
  </si>
  <si>
    <t>CSP135656</t>
  </si>
  <si>
    <t>CSP133058</t>
  </si>
  <si>
    <t>CSP134519</t>
  </si>
  <si>
    <t>CSP134885</t>
  </si>
  <si>
    <t>CSP134971</t>
  </si>
  <si>
    <t>CSP135213</t>
  </si>
  <si>
    <t>CSP135320</t>
  </si>
  <si>
    <t>CSP135410</t>
  </si>
  <si>
    <t>CSP136266</t>
  </si>
  <si>
    <t>CSP136281</t>
  </si>
  <si>
    <t>CSP133148</t>
  </si>
  <si>
    <t>CSP136520</t>
  </si>
  <si>
    <t>CSP136243</t>
  </si>
  <si>
    <t>CSP136302</t>
  </si>
  <si>
    <t>CSP135370</t>
  </si>
  <si>
    <t>CSP136306</t>
  </si>
  <si>
    <t>CSP136297</t>
  </si>
  <si>
    <t>CSP136292</t>
  </si>
  <si>
    <t>CSP136732</t>
  </si>
  <si>
    <t>CSP136706</t>
  </si>
  <si>
    <t>CSP136710</t>
  </si>
  <si>
    <t>CSP136728</t>
  </si>
  <si>
    <t>CSP133966</t>
  </si>
  <si>
    <t>CSP136117</t>
  </si>
  <si>
    <t>CSP135533</t>
  </si>
  <si>
    <t>CSP136791</t>
  </si>
  <si>
    <t>CSP136168</t>
  </si>
  <si>
    <t>CSP136352</t>
  </si>
  <si>
    <t>CSP136392</t>
  </si>
  <si>
    <t>CSP135742</t>
  </si>
  <si>
    <t>CSP135806</t>
  </si>
  <si>
    <t>CSP135895</t>
  </si>
  <si>
    <t>CSP136240</t>
  </si>
  <si>
    <t>CSP136366</t>
  </si>
  <si>
    <t>CSP136371</t>
  </si>
  <si>
    <t>CSP136789</t>
  </si>
  <si>
    <t>CSP135791</t>
  </si>
  <si>
    <t>CSP135933</t>
  </si>
  <si>
    <t>CSP136017</t>
  </si>
  <si>
    <t>CSP136027</t>
  </si>
  <si>
    <t>CSP136035</t>
  </si>
  <si>
    <t>CSP136058</t>
  </si>
  <si>
    <t>CSP136126</t>
  </si>
  <si>
    <t>CSP136150</t>
  </si>
  <si>
    <t>CSP136384</t>
  </si>
  <si>
    <t>CSP136400</t>
  </si>
  <si>
    <t>CSP136467</t>
  </si>
  <si>
    <t>CSP136504</t>
  </si>
  <si>
    <t>CSP136527</t>
  </si>
  <si>
    <t>CSP136630</t>
  </si>
  <si>
    <t>CSP136703</t>
  </si>
  <si>
    <t>CSP136709</t>
  </si>
  <si>
    <t>CSP136778</t>
  </si>
  <si>
    <t>CSP136836</t>
  </si>
  <si>
    <t>CSP135882</t>
  </si>
  <si>
    <t>CSP135932</t>
  </si>
  <si>
    <t>CSP135963</t>
  </si>
  <si>
    <t>CSP136022</t>
  </si>
  <si>
    <t>CSP136242</t>
  </si>
  <si>
    <t>CSP136360</t>
  </si>
  <si>
    <t>CSP136374</t>
  </si>
  <si>
    <t>CSP136390</t>
  </si>
  <si>
    <t>CSP136823</t>
  </si>
  <si>
    <t>CSP136952</t>
  </si>
  <si>
    <t>CSP136279</t>
  </si>
  <si>
    <t>CSP136041</t>
  </si>
  <si>
    <t>CSP133294</t>
  </si>
  <si>
    <t>CSP137117</t>
  </si>
  <si>
    <t>CSP133226</t>
  </si>
  <si>
    <t>CSP136807</t>
  </si>
  <si>
    <t>CSP133174</t>
  </si>
  <si>
    <t>CSP137113</t>
  </si>
  <si>
    <t>CSP136303</t>
  </si>
  <si>
    <t>CSP136731</t>
  </si>
  <si>
    <t>CSP136786</t>
  </si>
  <si>
    <t>CSP136586</t>
  </si>
  <si>
    <t>CSP136593</t>
  </si>
  <si>
    <t>CSP136501</t>
  </si>
  <si>
    <t>CSP137171</t>
  </si>
  <si>
    <t>CSP137216</t>
  </si>
  <si>
    <t>CSP136983</t>
  </si>
  <si>
    <t>CSP137489</t>
  </si>
  <si>
    <t>CSP136911</t>
  </si>
  <si>
    <t>CSP136959</t>
  </si>
  <si>
    <t>CSP137332</t>
  </si>
  <si>
    <t>CSP137335</t>
  </si>
  <si>
    <t>CSP137342</t>
  </si>
  <si>
    <t>CSP137487</t>
  </si>
  <si>
    <t>CSP137504</t>
  </si>
  <si>
    <t>CSP137576</t>
  </si>
  <si>
    <t>CSP137687</t>
  </si>
  <si>
    <t>CSP137707</t>
  </si>
  <si>
    <t>CSP137920</t>
  </si>
  <si>
    <t>CSP137929</t>
  </si>
  <si>
    <t>CSP137964</t>
  </si>
  <si>
    <t>CSP137968</t>
  </si>
  <si>
    <t>CSP138047</t>
  </si>
  <si>
    <t>CSP138184</t>
  </si>
  <si>
    <t>CSP137484</t>
  </si>
  <si>
    <t>CSP137455</t>
  </si>
  <si>
    <t>CSP137234</t>
  </si>
  <si>
    <t>CSP137291</t>
  </si>
  <si>
    <t>CSP136957</t>
  </si>
  <si>
    <t>CSP136980</t>
  </si>
  <si>
    <t>CSP136984</t>
  </si>
  <si>
    <t>CSP137062</t>
  </si>
  <si>
    <t>CSP137354</t>
  </si>
  <si>
    <t>CSP138034</t>
  </si>
  <si>
    <t>CSP138039</t>
  </si>
  <si>
    <t>CSP137082</t>
  </si>
  <si>
    <t>CSP136210</t>
  </si>
  <si>
    <t>CSP137345</t>
  </si>
  <si>
    <t>CSP137515</t>
  </si>
  <si>
    <t>CSP137302</t>
  </si>
  <si>
    <t>CSP138074</t>
  </si>
  <si>
    <t>CSP136908</t>
  </si>
  <si>
    <t>CSP138068</t>
  </si>
  <si>
    <t>CSP138152</t>
  </si>
  <si>
    <t>CSP138156</t>
  </si>
  <si>
    <t>CSP137012</t>
  </si>
  <si>
    <t>CSP136966</t>
  </si>
  <si>
    <t>CSP136967</t>
  </si>
  <si>
    <t>CSP137849</t>
  </si>
  <si>
    <t>CSP137688</t>
  </si>
  <si>
    <t>CSP137745</t>
  </si>
  <si>
    <t>CSP137769</t>
  </si>
  <si>
    <t>CSP137553</t>
  </si>
  <si>
    <t>CSP137559</t>
  </si>
  <si>
    <t>CSP137556</t>
  </si>
  <si>
    <t>CSP137648</t>
  </si>
  <si>
    <t>CSP137564</t>
  </si>
  <si>
    <t>CSP137728</t>
  </si>
  <si>
    <t>CSP137970</t>
  </si>
  <si>
    <t>CSP138161</t>
  </si>
  <si>
    <t>CSP138166</t>
  </si>
  <si>
    <t>CSP138179</t>
  </si>
  <si>
    <t>FECS247</t>
  </si>
  <si>
    <t>FECS258</t>
  </si>
  <si>
    <t>FECS540</t>
  </si>
  <si>
    <t>FECS523</t>
  </si>
  <si>
    <t>FECS567</t>
  </si>
  <si>
    <t>FECS578</t>
  </si>
  <si>
    <t>FECS446</t>
  </si>
  <si>
    <t>FECS470</t>
  </si>
  <si>
    <t>FECS189</t>
  </si>
  <si>
    <t>FECS397</t>
  </si>
  <si>
    <t>FECS437</t>
  </si>
  <si>
    <t>FECS417</t>
  </si>
  <si>
    <t>FECS481</t>
  </si>
  <si>
    <t>FECS402</t>
  </si>
  <si>
    <t>FECS472</t>
  </si>
  <si>
    <t>FECS378</t>
  </si>
  <si>
    <t>FECS459</t>
  </si>
  <si>
    <t>FECS334</t>
  </si>
  <si>
    <t>FECS497</t>
  </si>
  <si>
    <t>FECS2140</t>
  </si>
  <si>
    <t>FECS508</t>
  </si>
  <si>
    <t>FECS404</t>
  </si>
  <si>
    <t>FECS1398</t>
  </si>
  <si>
    <t>FECS2322</t>
  </si>
  <si>
    <t>FECS2098</t>
  </si>
  <si>
    <t>FECS2108</t>
  </si>
  <si>
    <t>FECS1577</t>
  </si>
  <si>
    <t>FECS512</t>
  </si>
  <si>
    <t>FECS515</t>
  </si>
  <si>
    <t>FECS516</t>
  </si>
  <si>
    <t>FECS864</t>
  </si>
  <si>
    <t>FECS684</t>
  </si>
  <si>
    <t>FECS949</t>
  </si>
  <si>
    <t>FECS1124</t>
  </si>
  <si>
    <t>FECS1089</t>
  </si>
  <si>
    <t>FECS1042</t>
  </si>
  <si>
    <t>FECS771</t>
  </si>
  <si>
    <t>FECS647</t>
  </si>
  <si>
    <t>FECS778</t>
  </si>
  <si>
    <t>FECS603</t>
  </si>
  <si>
    <t>FECS1030</t>
  </si>
  <si>
    <t>FECS1248</t>
  </si>
  <si>
    <t>FECS1892</t>
  </si>
  <si>
    <t>FECS1952</t>
  </si>
  <si>
    <t>FECS1921</t>
  </si>
  <si>
    <t>FECS685</t>
  </si>
  <si>
    <t>FECS1619</t>
  </si>
  <si>
    <t>FECS2291</t>
  </si>
  <si>
    <t>FECS1897</t>
  </si>
  <si>
    <t>FECS1119</t>
  </si>
  <si>
    <t>FECS702</t>
  </si>
  <si>
    <t>FECS1943</t>
  </si>
  <si>
    <t>FECS1573</t>
  </si>
  <si>
    <t>FECS1009</t>
  </si>
  <si>
    <t>FECS692</t>
  </si>
  <si>
    <t>FECS2295</t>
  </si>
  <si>
    <t>FECS2352</t>
  </si>
  <si>
    <t>FECS1169</t>
  </si>
  <si>
    <t>FECS1023</t>
  </si>
  <si>
    <t>FECS795</t>
  </si>
  <si>
    <t>FECS1028</t>
  </si>
  <si>
    <t>FECS1215</t>
  </si>
  <si>
    <t>FECS749</t>
  </si>
  <si>
    <t>FECS752</t>
  </si>
  <si>
    <t>FECS748</t>
  </si>
  <si>
    <t>FECS524</t>
  </si>
  <si>
    <t>FECS707</t>
  </si>
  <si>
    <t>FECS619</t>
  </si>
  <si>
    <t>FECS1359</t>
  </si>
  <si>
    <t>FECS1333</t>
  </si>
  <si>
    <t>FECS1572</t>
  </si>
  <si>
    <t>FECS1736</t>
  </si>
  <si>
    <t>FECS1631</t>
  </si>
  <si>
    <t>FECS1567</t>
  </si>
  <si>
    <t>FECS1308</t>
  </si>
  <si>
    <t>FECS1651</t>
  </si>
  <si>
    <t>FECS1562</t>
  </si>
  <si>
    <t>FECS1855</t>
  </si>
  <si>
    <t>FECS1614</t>
  </si>
  <si>
    <t>FECS1565</t>
  </si>
  <si>
    <t>FECS1717</t>
  </si>
  <si>
    <t>FECS1570</t>
  </si>
  <si>
    <t>FECS754</t>
  </si>
  <si>
    <t>FECS1880</t>
  </si>
  <si>
    <t>FECS954</t>
  </si>
  <si>
    <t>FECS1854</t>
  </si>
  <si>
    <t>FECS1451</t>
  </si>
  <si>
    <t>FECS1803</t>
  </si>
  <si>
    <t>FECS2010</t>
  </si>
  <si>
    <t>FECS717</t>
  </si>
  <si>
    <t>FECS868</t>
  </si>
  <si>
    <t>FECS1187</t>
  </si>
  <si>
    <t>FECS1200</t>
  </si>
  <si>
    <t>FECS1414</t>
  </si>
  <si>
    <t>FECS1747</t>
  </si>
  <si>
    <t>FECS1751</t>
  </si>
  <si>
    <t>FECS1753</t>
  </si>
  <si>
    <t>FECS1767</t>
  </si>
  <si>
    <t>FECS1813</t>
  </si>
  <si>
    <t>FECS2086</t>
  </si>
  <si>
    <t>FECS2326</t>
  </si>
  <si>
    <t>FECS1941</t>
  </si>
  <si>
    <t>FECS1349</t>
  </si>
  <si>
    <t>FECS1814</t>
  </si>
  <si>
    <t>FECS2200</t>
  </si>
  <si>
    <t>FECS2190</t>
  </si>
  <si>
    <t>FECS2180</t>
  </si>
  <si>
    <t>FECS1802</t>
  </si>
  <si>
    <t>FECS1016</t>
  </si>
  <si>
    <t>FECS2218</t>
  </si>
  <si>
    <t>FECS2212</t>
  </si>
  <si>
    <t>FECS1529</t>
  </si>
  <si>
    <t>FECS2154</t>
  </si>
  <si>
    <t>FECS2195</t>
  </si>
  <si>
    <t>FECS1682</t>
  </si>
  <si>
    <t>FECS2115</t>
  </si>
  <si>
    <t>FECS2175</t>
  </si>
  <si>
    <t>FECS2765</t>
  </si>
  <si>
    <t>FECS3041</t>
  </si>
  <si>
    <t>FECS2774</t>
  </si>
  <si>
    <t>FECS2788</t>
  </si>
  <si>
    <t>FECS2858</t>
  </si>
  <si>
    <t>FECS2879</t>
  </si>
  <si>
    <t>FECS2987</t>
  </si>
  <si>
    <t>FECS3005</t>
  </si>
  <si>
    <t>FECS3042</t>
  </si>
  <si>
    <t>FECS3464</t>
  </si>
  <si>
    <t>FECS2803</t>
  </si>
  <si>
    <t>FECS1514</t>
  </si>
  <si>
    <t>FECS1918</t>
  </si>
  <si>
    <t>FECS545</t>
  </si>
  <si>
    <t>FECS559</t>
  </si>
  <si>
    <t>FECS1223</t>
  </si>
  <si>
    <t>FECS1259</t>
  </si>
  <si>
    <t>FECS1277</t>
  </si>
  <si>
    <t>FECS1282</t>
  </si>
  <si>
    <t>FECS1283</t>
  </si>
  <si>
    <t>FECS1581</t>
  </si>
  <si>
    <t>FECS1583</t>
  </si>
  <si>
    <t>FECS1585</t>
  </si>
  <si>
    <t>FECS1586</t>
  </si>
  <si>
    <t>FECS1593</t>
  </si>
  <si>
    <t>FECS1595</t>
  </si>
  <si>
    <t>FECS2015</t>
  </si>
  <si>
    <t>FECS2028</t>
  </si>
  <si>
    <t>FECS2032</t>
  </si>
  <si>
    <t>FECS2033</t>
  </si>
  <si>
    <t>FECS2034</t>
  </si>
  <si>
    <t>FECS2338</t>
  </si>
  <si>
    <t>FECS2363</t>
  </si>
  <si>
    <t>FECS2374</t>
  </si>
  <si>
    <t>FECS2375</t>
  </si>
  <si>
    <t>FECS2411</t>
  </si>
  <si>
    <t>FECS2777</t>
  </si>
  <si>
    <t>FECS2782</t>
  </si>
  <si>
    <t>FECS2789</t>
  </si>
  <si>
    <t>FECS2793</t>
  </si>
  <si>
    <t>FECS2794</t>
  </si>
  <si>
    <t>FECS2799</t>
  </si>
  <si>
    <t>FECS2805</t>
  </si>
  <si>
    <t>FECS2806</t>
  </si>
  <si>
    <t>FECS2808</t>
  </si>
  <si>
    <t>FECS2817</t>
  </si>
  <si>
    <t>FECS2839</t>
  </si>
  <si>
    <t>FECS2842</t>
  </si>
  <si>
    <t>FECS2849</t>
  </si>
  <si>
    <t>FECS2850</t>
  </si>
  <si>
    <t>FECS2852</t>
  </si>
  <si>
    <t>FECS2855</t>
  </si>
  <si>
    <t>FECS2863</t>
  </si>
  <si>
    <t>FECS2866</t>
  </si>
  <si>
    <t>FECS2867</t>
  </si>
  <si>
    <t>FECS2868</t>
  </si>
  <si>
    <t>FECS2869</t>
  </si>
  <si>
    <t>FECS2871</t>
  </si>
  <si>
    <t>FECS2985</t>
  </si>
  <si>
    <t>FECS2990</t>
  </si>
  <si>
    <t>FECS2992</t>
  </si>
  <si>
    <t>FECS3001</t>
  </si>
  <si>
    <t>FECS3004</t>
  </si>
  <si>
    <t>FECS3008</t>
  </si>
  <si>
    <t>FECS3019</t>
  </si>
  <si>
    <t>FECS3047</t>
  </si>
  <si>
    <t>FECS3056</t>
  </si>
  <si>
    <t>FECS3093</t>
  </si>
  <si>
    <t>FECS3259</t>
  </si>
  <si>
    <t>FECS3343</t>
  </si>
  <si>
    <t>FECS3349</t>
  </si>
  <si>
    <t>FECS3364</t>
  </si>
  <si>
    <t>FECS3445</t>
  </si>
  <si>
    <t>FECS2036</t>
  </si>
  <si>
    <t>FECS2861</t>
  </si>
  <si>
    <t>FECS5</t>
  </si>
  <si>
    <t>FECS958</t>
  </si>
  <si>
    <t>FECS971</t>
  </si>
  <si>
    <t>FECS1154</t>
  </si>
  <si>
    <t>FECS1167</t>
  </si>
  <si>
    <t>FECS1189</t>
  </si>
  <si>
    <t>FECS1340</t>
  </si>
  <si>
    <t>FECS1350</t>
  </si>
  <si>
    <t>FECS1353</t>
  </si>
  <si>
    <t>FECS1393</t>
  </si>
  <si>
    <t>FECS1530</t>
  </si>
  <si>
    <t>FECS1618</t>
  </si>
  <si>
    <t>FECS1663</t>
  </si>
  <si>
    <t>FECS1679</t>
  </si>
  <si>
    <t>FECS1730</t>
  </si>
  <si>
    <t>FECS1761</t>
  </si>
  <si>
    <t>FECS1770</t>
  </si>
  <si>
    <t>FECS1940</t>
  </si>
  <si>
    <t>FECS2122</t>
  </si>
  <si>
    <t>FECS2189</t>
  </si>
  <si>
    <t>FECS2202</t>
  </si>
  <si>
    <t>FECS2364</t>
  </si>
  <si>
    <t>FECS3216</t>
  </si>
  <si>
    <t>FECS4995</t>
  </si>
  <si>
    <t>FECS1267</t>
  </si>
  <si>
    <t>FECS1582</t>
  </si>
  <si>
    <t>FECS1588</t>
  </si>
  <si>
    <t>FECS2996</t>
  </si>
  <si>
    <t>FECS3503</t>
  </si>
  <si>
    <t>FECS1731</t>
  </si>
  <si>
    <t>FECS3348</t>
  </si>
  <si>
    <t>FECS2837</t>
  </si>
  <si>
    <t>FECS1600</t>
  </si>
  <si>
    <t>FECS1705</t>
  </si>
  <si>
    <t>FECS2008</t>
  </si>
  <si>
    <t>FECS2053</t>
  </si>
  <si>
    <t>FECS2096</t>
  </si>
  <si>
    <t>FECS2337</t>
  </si>
  <si>
    <t>FECS2366</t>
  </si>
  <si>
    <t>FECS2406</t>
  </si>
  <si>
    <t>FECS2408</t>
  </si>
  <si>
    <t>FECS1281</t>
  </si>
  <si>
    <t>FECS3302</t>
  </si>
  <si>
    <t>FECS824</t>
  </si>
  <si>
    <t>FECS1049</t>
  </si>
  <si>
    <t>FECS4822</t>
  </si>
  <si>
    <t>FECS3400</t>
  </si>
  <si>
    <t>FECS4970</t>
  </si>
  <si>
    <t>FECS2963</t>
  </si>
  <si>
    <t>FECS3868</t>
  </si>
  <si>
    <t>FECS3593</t>
  </si>
  <si>
    <t>FECS4959</t>
  </si>
  <si>
    <t>FECS4135</t>
  </si>
  <si>
    <t>FECS3759</t>
  </si>
  <si>
    <t>FECS3717</t>
  </si>
  <si>
    <t>FECS1698</t>
  </si>
  <si>
    <t>FECS4960</t>
  </si>
  <si>
    <t>FECS2667</t>
  </si>
  <si>
    <t>FECS3722</t>
  </si>
  <si>
    <t>FECS3037</t>
  </si>
  <si>
    <t>FECS3769</t>
  </si>
  <si>
    <t>FECS3000</t>
  </si>
  <si>
    <t>FECS3839</t>
  </si>
  <si>
    <t>FECS4365</t>
  </si>
  <si>
    <t>FECS3084</t>
  </si>
  <si>
    <t>FECS2929</t>
  </si>
  <si>
    <t>FECS4012</t>
  </si>
  <si>
    <t>FECS4270</t>
  </si>
  <si>
    <t>FECS724</t>
  </si>
  <si>
    <t>FECS2938</t>
  </si>
  <si>
    <t>FECS2674</t>
  </si>
  <si>
    <t>FECS4947</t>
  </si>
  <si>
    <t>FECS3845</t>
  </si>
  <si>
    <t>FECS4240</t>
  </si>
  <si>
    <t>FECS3713</t>
  </si>
  <si>
    <t>FECS4541</t>
  </si>
  <si>
    <t>FECS2936</t>
  </si>
  <si>
    <t>FECS2923</t>
  </si>
  <si>
    <t>FECS2913</t>
  </si>
  <si>
    <t>FECS4408</t>
  </si>
  <si>
    <t>FECS872</t>
  </si>
  <si>
    <t>FECS4477</t>
  </si>
  <si>
    <t>FECS4289</t>
  </si>
  <si>
    <t>FECS2735</t>
  </si>
  <si>
    <t>FECS3605</t>
  </si>
  <si>
    <t>FECS3720</t>
  </si>
  <si>
    <t>FECS2924</t>
  </si>
  <si>
    <t>FECS3592</t>
  </si>
  <si>
    <t>FECS2554</t>
  </si>
  <si>
    <t>FECS2888</t>
  </si>
  <si>
    <t>FECS3308</t>
  </si>
  <si>
    <t>FECS3346</t>
  </si>
  <si>
    <t>FECS3372</t>
  </si>
  <si>
    <t>FECS4940</t>
  </si>
  <si>
    <t>FECS2428</t>
  </si>
  <si>
    <t>FECS4606</t>
  </si>
  <si>
    <t>FECS2553</t>
  </si>
  <si>
    <t>FECS2509</t>
  </si>
  <si>
    <t>FECS2621</t>
  </si>
  <si>
    <t>FECS2514</t>
  </si>
  <si>
    <t>FECS1955</t>
  </si>
  <si>
    <t>FECS1726</t>
  </si>
  <si>
    <t>FECS2290</t>
  </si>
  <si>
    <t>FECS2679</t>
  </si>
  <si>
    <t>FECS2506</t>
  </si>
  <si>
    <t>FECS2461</t>
  </si>
  <si>
    <t>FECS2423</t>
  </si>
  <si>
    <t>FECS3620</t>
  </si>
  <si>
    <t>FECS4070</t>
  </si>
  <si>
    <t>FECS3853</t>
  </si>
  <si>
    <t>FECS4795</t>
  </si>
  <si>
    <t>FECS3832</t>
  </si>
  <si>
    <t>FECS3723</t>
  </si>
  <si>
    <t>FECS3955</t>
  </si>
  <si>
    <t>FECS2941</t>
  </si>
  <si>
    <t>FECS4227</t>
  </si>
  <si>
    <t>FECS3768</t>
  </si>
  <si>
    <t>FECS2750</t>
  </si>
  <si>
    <t>FECS3861</t>
  </si>
  <si>
    <t>FECS2421</t>
  </si>
  <si>
    <t>FECS2246</t>
  </si>
  <si>
    <t>FECS4097</t>
  </si>
  <si>
    <t>FECS2397</t>
  </si>
  <si>
    <t>FECS3875</t>
  </si>
  <si>
    <t>CSP133168</t>
  </si>
  <si>
    <t>CSP133158</t>
  </si>
  <si>
    <t>CSP133139</t>
  </si>
  <si>
    <t>CSP133144</t>
  </si>
  <si>
    <t>CSP134368</t>
  </si>
  <si>
    <t>CSP136206</t>
  </si>
  <si>
    <t>CSP133293</t>
  </si>
  <si>
    <t>CSP137699</t>
  </si>
  <si>
    <t>CSP133143</t>
  </si>
  <si>
    <t>CSP133165</t>
  </si>
  <si>
    <t>CSP133767</t>
  </si>
  <si>
    <t>CSP133146</t>
  </si>
  <si>
    <t>CSP133157</t>
  </si>
  <si>
    <t>CSP133163</t>
  </si>
  <si>
    <t>CSP137867</t>
  </si>
  <si>
    <t>CSP133247</t>
  </si>
  <si>
    <t>FECS2921</t>
  </si>
  <si>
    <t>FECS3114</t>
  </si>
  <si>
    <t>FECS6214</t>
  </si>
  <si>
    <t>FECS5303</t>
  </si>
  <si>
    <t>FECS6222</t>
  </si>
  <si>
    <t>FECS5331</t>
  </si>
  <si>
    <t>FECS5315</t>
  </si>
  <si>
    <t>FECS6656</t>
  </si>
  <si>
    <t>FECS6638</t>
  </si>
  <si>
    <t>FECS5300</t>
  </si>
  <si>
    <t>FECS6653</t>
  </si>
  <si>
    <t>FECS6447</t>
  </si>
  <si>
    <t>FECS5688</t>
  </si>
  <si>
    <t>FECS6478</t>
  </si>
  <si>
    <t>FECS6650</t>
  </si>
  <si>
    <t>FECS5690</t>
  </si>
  <si>
    <t>FECS5664</t>
  </si>
  <si>
    <t>FECS1280</t>
  </si>
  <si>
    <t>FECS4081</t>
  </si>
  <si>
    <t>FECS2492</t>
  </si>
  <si>
    <t>FECS2801</t>
  </si>
  <si>
    <t>FECS5339</t>
  </si>
  <si>
    <t>FECS2555</t>
  </si>
  <si>
    <t>FECS2986</t>
  </si>
  <si>
    <t>FECS3202</t>
  </si>
  <si>
    <t>FECS3536</t>
  </si>
  <si>
    <t>FECS3578</t>
  </si>
  <si>
    <t>FECS3702</t>
  </si>
  <si>
    <t>FECS3757</t>
  </si>
  <si>
    <t>FECS3826</t>
  </si>
  <si>
    <t>FECS3973</t>
  </si>
  <si>
    <t>FECS5296</t>
  </si>
  <si>
    <t>FECS2550</t>
  </si>
  <si>
    <t>FECS1807</t>
  </si>
  <si>
    <t>FECS2493</t>
  </si>
  <si>
    <t>FECS3748</t>
  </si>
  <si>
    <t>FECS3753</t>
  </si>
  <si>
    <t>FECS3756</t>
  </si>
  <si>
    <t>FECS5977</t>
  </si>
  <si>
    <t>FECS5988</t>
  </si>
  <si>
    <t>FECS5995</t>
  </si>
  <si>
    <t>FECS5990</t>
  </si>
  <si>
    <t>FECS6655</t>
  </si>
  <si>
    <t>FECS6800</t>
  </si>
  <si>
    <t>FECS6074</t>
  </si>
  <si>
    <t>FECS6648</t>
  </si>
  <si>
    <t>FECS6925</t>
  </si>
  <si>
    <t>FECS2113</t>
  </si>
  <si>
    <t>FECS6616</t>
  </si>
  <si>
    <t>FECS5727</t>
  </si>
  <si>
    <t>FECS5555</t>
  </si>
  <si>
    <t>FECS2488</t>
  </si>
  <si>
    <t>FECS3696</t>
  </si>
  <si>
    <t>FECS2486</t>
  </si>
  <si>
    <t>FECS3013</t>
  </si>
  <si>
    <t>FECS3014</t>
  </si>
  <si>
    <t>FECS3016</t>
  </si>
  <si>
    <t>FECS3362</t>
  </si>
  <si>
    <t>FECS3365</t>
  </si>
  <si>
    <t>FECS4326</t>
  </si>
  <si>
    <t>FECS4556</t>
  </si>
  <si>
    <t>FECS5308</t>
  </si>
  <si>
    <t>FECS5313</t>
  </si>
  <si>
    <t>FECS4453</t>
  </si>
  <si>
    <t>FECS4132</t>
  </si>
  <si>
    <t>FECS5064</t>
  </si>
  <si>
    <t>FECS5263</t>
  </si>
  <si>
    <t>FECS5291</t>
  </si>
  <si>
    <t>FECS4139</t>
  </si>
  <si>
    <t>FECS4228</t>
  </si>
  <si>
    <t>FECS4286</t>
  </si>
  <si>
    <t>FECS4330</t>
  </si>
  <si>
    <t>FECS4444</t>
  </si>
  <si>
    <t>FECS4457</t>
  </si>
  <si>
    <t>FECS4462</t>
  </si>
  <si>
    <t>FECS4485</t>
  </si>
  <si>
    <t>FECS4630</t>
  </si>
  <si>
    <t>FECS4750</t>
  </si>
  <si>
    <t>FECS4799</t>
  </si>
  <si>
    <t>FECS4982</t>
  </si>
  <si>
    <t>FECS5070</t>
  </si>
  <si>
    <t>FECS5103</t>
  </si>
  <si>
    <t>FECS5318</t>
  </si>
  <si>
    <t>FECS5430</t>
  </si>
  <si>
    <t>FECS5440</t>
  </si>
  <si>
    <t>FECS5737</t>
  </si>
  <si>
    <t>FECS5947</t>
  </si>
  <si>
    <t>FECS7564</t>
  </si>
  <si>
    <t>FECS7328</t>
  </si>
  <si>
    <t>FECS7949</t>
  </si>
  <si>
    <t>FECS6996</t>
  </si>
  <si>
    <t>FECS6956</t>
  </si>
  <si>
    <t>FECS6786</t>
  </si>
  <si>
    <t>FECS7043</t>
  </si>
  <si>
    <t>FECS7540</t>
  </si>
  <si>
    <t>FECS6096</t>
  </si>
  <si>
    <t>FECS6100</t>
  </si>
  <si>
    <t>FECS6099</t>
  </si>
  <si>
    <t>FECS6790</t>
  </si>
  <si>
    <t>FECS7686</t>
  </si>
  <si>
    <t>FECS7638</t>
  </si>
  <si>
    <t>FECS7556</t>
  </si>
  <si>
    <t>FECS7712</t>
  </si>
  <si>
    <t>FECS6814</t>
  </si>
  <si>
    <t>FECS7012</t>
  </si>
  <si>
    <t>FECS7671</t>
  </si>
  <si>
    <t>FECS6971</t>
  </si>
  <si>
    <t>FECS7720</t>
  </si>
  <si>
    <t>FECS5689</t>
  </si>
  <si>
    <t>FECS7936</t>
  </si>
  <si>
    <t>FECS4559</t>
  </si>
  <si>
    <t>FECS4299</t>
  </si>
  <si>
    <t>FECS3819</t>
  </si>
  <si>
    <t>FECS3910</t>
  </si>
  <si>
    <t>FECS3930</t>
  </si>
  <si>
    <t>FECS3940</t>
  </si>
  <si>
    <t>FECS3954</t>
  </si>
  <si>
    <t>FECS4223</t>
  </si>
  <si>
    <t>FECS4693</t>
  </si>
  <si>
    <t>FECS5719</t>
  </si>
  <si>
    <t>FECS6224</t>
  </si>
  <si>
    <t>FECS6440</t>
  </si>
  <si>
    <t>FECS6970</t>
  </si>
  <si>
    <t>FECS5451</t>
  </si>
  <si>
    <t>FECS7346</t>
  </si>
  <si>
    <t>FECS7350</t>
  </si>
  <si>
    <t>FECS7305</t>
  </si>
  <si>
    <t>FECS7355</t>
  </si>
  <si>
    <t>FECS7352</t>
  </si>
  <si>
    <t>FECS4394</t>
  </si>
  <si>
    <t>FECS7057</t>
  </si>
  <si>
    <t>FECS7832</t>
  </si>
  <si>
    <t>FECS7348</t>
  </si>
  <si>
    <t>FECS7292</t>
  </si>
  <si>
    <t>FECS6921</t>
  </si>
  <si>
    <t>FECS7644</t>
  </si>
  <si>
    <t>FECS8076</t>
  </si>
  <si>
    <t>FECS4463</t>
  </si>
  <si>
    <t>FECS4046</t>
  </si>
  <si>
    <t>FECS9865</t>
  </si>
  <si>
    <t>FECS9213</t>
  </si>
  <si>
    <t>FECS8645</t>
  </si>
  <si>
    <t>FECS8467</t>
  </si>
  <si>
    <t>FECS9857</t>
  </si>
  <si>
    <t>FECS8471</t>
  </si>
  <si>
    <t>FECS8752</t>
  </si>
  <si>
    <t>FECS8581</t>
  </si>
  <si>
    <t>FECS8302</t>
  </si>
  <si>
    <t>FECS9221</t>
  </si>
  <si>
    <t>FECS8918</t>
  </si>
  <si>
    <t>FECS9369</t>
  </si>
  <si>
    <t>FECS8855</t>
  </si>
  <si>
    <t>FECS8714</t>
  </si>
  <si>
    <t>FECS8268</t>
  </si>
  <si>
    <t>FECS9477</t>
  </si>
  <si>
    <t>FECS8726</t>
  </si>
  <si>
    <t>FECS8846</t>
  </si>
  <si>
    <t>FECS8280</t>
  </si>
  <si>
    <t>FECS8353</t>
  </si>
  <si>
    <t>FECS8981</t>
  </si>
  <si>
    <t>FECS9086</t>
  </si>
  <si>
    <t>FECS8999</t>
  </si>
  <si>
    <t>FECS8267</t>
  </si>
  <si>
    <t>FECS8664</t>
  </si>
  <si>
    <t>FECS9174</t>
  </si>
  <si>
    <t>FECS8263</t>
  </si>
  <si>
    <t>FECS8334</t>
  </si>
  <si>
    <t>FECS9159</t>
  </si>
  <si>
    <t>FECS8897</t>
  </si>
  <si>
    <t>FECS9263</t>
  </si>
  <si>
    <t>FECS9217</t>
  </si>
  <si>
    <t>FECS9093</t>
  </si>
  <si>
    <t>FECS9006</t>
  </si>
  <si>
    <t>FECS9172</t>
  </si>
  <si>
    <t>FECS8700</t>
  </si>
  <si>
    <t>FECS8844</t>
  </si>
  <si>
    <t>FECS8527</t>
  </si>
  <si>
    <t>FECS9101</t>
  </si>
  <si>
    <t>FECS9195</t>
  </si>
  <si>
    <t>FECS9165</t>
  </si>
  <si>
    <t>FECS9196</t>
  </si>
  <si>
    <t>FECS9211</t>
  </si>
  <si>
    <t>FECS9026</t>
  </si>
  <si>
    <t>FECS8718</t>
  </si>
  <si>
    <t>FECS9719</t>
  </si>
  <si>
    <t>FECS8583</t>
  </si>
  <si>
    <t>FECS9171</t>
  </si>
  <si>
    <t>FECS9143</t>
  </si>
  <si>
    <t>FECS9440</t>
  </si>
  <si>
    <t>FECS8520</t>
  </si>
  <si>
    <t>FECS9083</t>
  </si>
  <si>
    <t>FECS9152</t>
  </si>
  <si>
    <t>FECS9208</t>
  </si>
  <si>
    <t>FECS9261</t>
  </si>
  <si>
    <t>FECS9167</t>
  </si>
  <si>
    <t>FECS8635</t>
  </si>
  <si>
    <t>FECS9087</t>
  </si>
  <si>
    <t>FECS8685</t>
  </si>
  <si>
    <t>FECS8582</t>
  </si>
  <si>
    <t>FECS8568</t>
  </si>
  <si>
    <t>FECS8814</t>
  </si>
  <si>
    <t>FECS9776</t>
  </si>
  <si>
    <t>FECS8620</t>
  </si>
  <si>
    <t>FECS9869</t>
  </si>
  <si>
    <t>FECS9870</t>
  </si>
  <si>
    <t>FECS8483</t>
  </si>
  <si>
    <t>FECS9222</t>
  </si>
  <si>
    <t>FECS9401</t>
  </si>
  <si>
    <t>FECS8242</t>
  </si>
  <si>
    <t>FECS8240</t>
  </si>
  <si>
    <t>FECS8591</t>
  </si>
  <si>
    <t>FECS8404</t>
  </si>
  <si>
    <t>FECS8793</t>
  </si>
  <si>
    <t>FECS8796</t>
  </si>
  <si>
    <t>FECS8767</t>
  </si>
  <si>
    <t>FECS9063</t>
  </si>
  <si>
    <t>FECS8764</t>
  </si>
  <si>
    <t>FECS9038</t>
  </si>
  <si>
    <t>FECS9042</t>
  </si>
  <si>
    <t>FECS9097</t>
  </si>
  <si>
    <t>FECS9100</t>
  </si>
  <si>
    <t>FECS9105</t>
  </si>
  <si>
    <t>FECS9223</t>
  </si>
  <si>
    <t>FECS9072</t>
  </si>
  <si>
    <t>FECS8339</t>
  </si>
  <si>
    <t>FECS9380</t>
  </si>
  <si>
    <t>FECS9822</t>
  </si>
  <si>
    <t>FECS9360</t>
  </si>
  <si>
    <t>FECS8705</t>
  </si>
  <si>
    <t>FECS8756</t>
  </si>
  <si>
    <t>FECS9215</t>
  </si>
  <si>
    <t>FECS9345</t>
  </si>
  <si>
    <t>FECS11122</t>
  </si>
  <si>
    <t>FECS10303</t>
  </si>
  <si>
    <t>FECS9224</t>
  </si>
  <si>
    <t>FECS10275</t>
  </si>
  <si>
    <t>FECS10299</t>
  </si>
  <si>
    <t>FECS10555</t>
  </si>
  <si>
    <t>FECS9099</t>
  </si>
  <si>
    <t>FECS11573</t>
  </si>
  <si>
    <t>FECS11475</t>
  </si>
  <si>
    <t>FECS9606</t>
  </si>
  <si>
    <t>FECS10301</t>
  </si>
  <si>
    <t>FECS12631</t>
  </si>
  <si>
    <t>FECS12912</t>
  </si>
  <si>
    <t>FECS13076</t>
  </si>
  <si>
    <t>FECS12752</t>
  </si>
  <si>
    <t>FECS12909</t>
  </si>
  <si>
    <t>FECS12741</t>
  </si>
  <si>
    <t>FECS12666</t>
  </si>
  <si>
    <t>FECS12737</t>
  </si>
  <si>
    <t>FECS12708</t>
  </si>
  <si>
    <t>FECS12755</t>
  </si>
  <si>
    <t>FECS12748</t>
  </si>
  <si>
    <t>FECS10407</t>
  </si>
  <si>
    <t>FECS12619</t>
  </si>
  <si>
    <t>FECS8541</t>
  </si>
  <si>
    <t>FECS8717</t>
  </si>
  <si>
    <t>FECS8711</t>
  </si>
  <si>
    <t>FECS8857</t>
  </si>
  <si>
    <t>FECS8677</t>
  </si>
  <si>
    <t>FECS9298</t>
  </si>
  <si>
    <t>FECS14342</t>
  </si>
  <si>
    <t>FECS13483</t>
  </si>
  <si>
    <t>FECS13386</t>
  </si>
  <si>
    <t>FECS11981</t>
  </si>
  <si>
    <t>FECS11993</t>
  </si>
  <si>
    <t>FECS11996</t>
  </si>
  <si>
    <t>FECS11998</t>
  </si>
  <si>
    <t>FECS12001</t>
  </si>
  <si>
    <t>FECS12018</t>
  </si>
  <si>
    <t>FECS12020</t>
  </si>
  <si>
    <t>FECS12021</t>
  </si>
  <si>
    <t>FECS13425</t>
  </si>
  <si>
    <t>FECS13150</t>
  </si>
  <si>
    <t>FECS13680</t>
  </si>
  <si>
    <t>FECS14198</t>
  </si>
  <si>
    <t>FECS16014</t>
  </si>
  <si>
    <t>FECS15618</t>
  </si>
  <si>
    <t>FECS15886</t>
  </si>
  <si>
    <t>FECS15960</t>
  </si>
  <si>
    <t>FECS14729</t>
  </si>
  <si>
    <t>FECS13358</t>
  </si>
  <si>
    <t>FECS15860</t>
  </si>
  <si>
    <t>FECS13335</t>
  </si>
  <si>
    <t>FECS13369</t>
  </si>
  <si>
    <t>FECS13364</t>
  </si>
  <si>
    <t>FECS13506</t>
  </si>
  <si>
    <t>FECS13487</t>
  </si>
  <si>
    <t>FECS13736</t>
  </si>
  <si>
    <t>FECS14292</t>
  </si>
  <si>
    <t>FECS13353</t>
  </si>
  <si>
    <t>FECS13499</t>
  </si>
  <si>
    <t>FECS13372</t>
  </si>
  <si>
    <t>FECS13456</t>
  </si>
  <si>
    <t>FECS13548</t>
  </si>
  <si>
    <t>FECS13368</t>
  </si>
  <si>
    <t>FECS13712</t>
  </si>
  <si>
    <t>FECS13357</t>
  </si>
  <si>
    <t>FECS13219</t>
  </si>
  <si>
    <t>FECS13468</t>
  </si>
  <si>
    <t>FECS15224</t>
  </si>
  <si>
    <t>FECS13222</t>
  </si>
  <si>
    <t>FECS16088</t>
  </si>
  <si>
    <t>FECS13367</t>
  </si>
  <si>
    <t>FECS14300</t>
  </si>
  <si>
    <t>FECS13415</t>
  </si>
  <si>
    <t>FECS13628</t>
  </si>
  <si>
    <t>FECS13540</t>
  </si>
  <si>
    <t>FECS14765</t>
  </si>
  <si>
    <t>FECS14231</t>
  </si>
  <si>
    <t>FECS13848</t>
  </si>
  <si>
    <t>FECS13835</t>
  </si>
  <si>
    <t>FECS15957</t>
  </si>
  <si>
    <t>FECS13820</t>
  </si>
  <si>
    <t>FECS15258</t>
  </si>
  <si>
    <t>FECS15841</t>
  </si>
  <si>
    <t>FECS14796</t>
  </si>
  <si>
    <t>FECS14255</t>
  </si>
  <si>
    <t>FECS14556</t>
  </si>
  <si>
    <t>FECS14398</t>
  </si>
  <si>
    <t>FECS13242</t>
  </si>
  <si>
    <t>FECS15423</t>
  </si>
  <si>
    <t>FECS15420</t>
  </si>
  <si>
    <t>FECS15567</t>
  </si>
  <si>
    <t>FECS15781</t>
  </si>
  <si>
    <t>FECS16025</t>
  </si>
  <si>
    <t>FECS15992</t>
  </si>
  <si>
    <t>FECS15470</t>
  </si>
  <si>
    <t>FECS15395</t>
  </si>
  <si>
    <t>FECS15424</t>
  </si>
  <si>
    <t>FECS15484</t>
  </si>
  <si>
    <t>FECS15518</t>
  </si>
  <si>
    <t>FECS15520</t>
  </si>
  <si>
    <t>FECS15987</t>
  </si>
  <si>
    <t>FECS12069</t>
  </si>
  <si>
    <t>FECS13157</t>
  </si>
  <si>
    <t>FECS13740</t>
  </si>
  <si>
    <t>FECS16050</t>
  </si>
  <si>
    <t>FECS12918</t>
  </si>
  <si>
    <t>FECS12792</t>
  </si>
  <si>
    <t>FECS16068</t>
  </si>
  <si>
    <t>FECS12926</t>
  </si>
  <si>
    <t>FECS13220</t>
  </si>
  <si>
    <t>FECS13429</t>
  </si>
  <si>
    <t>FECS13371</t>
  </si>
  <si>
    <t>FECS13365</t>
  </si>
  <si>
    <t>FECS13529</t>
  </si>
  <si>
    <t>FECS13207</t>
  </si>
  <si>
    <t>FECS13243</t>
  </si>
  <si>
    <t>FECS13667</t>
  </si>
  <si>
    <t>FECS13370</t>
  </si>
  <si>
    <t>FECS13209</t>
  </si>
  <si>
    <t>FECS13345</t>
  </si>
  <si>
    <t>FECS12838</t>
  </si>
  <si>
    <t>FECS14288</t>
  </si>
  <si>
    <t>FECS12656</t>
  </si>
  <si>
    <t>FECS12420</t>
  </si>
  <si>
    <t>FECS12521</t>
  </si>
  <si>
    <t>FECS13231</t>
  </si>
  <si>
    <t>FECS12678</t>
  </si>
  <si>
    <t>FECS14127</t>
  </si>
  <si>
    <t>FECS12493</t>
  </si>
  <si>
    <t>FECS12495</t>
  </si>
  <si>
    <t>FECS12972</t>
  </si>
  <si>
    <t>FECS15288</t>
  </si>
  <si>
    <t>FECS12486</t>
  </si>
  <si>
    <t>FECS12515</t>
  </si>
  <si>
    <t>FECS15713</t>
  </si>
  <si>
    <t>FECS15767</t>
  </si>
  <si>
    <t>FECS15774</t>
  </si>
  <si>
    <t>FECS15778</t>
  </si>
  <si>
    <t>FECS15802</t>
  </si>
  <si>
    <t>FECS16030</t>
  </si>
  <si>
    <t>FECS16036</t>
  </si>
  <si>
    <t>FECS15709</t>
  </si>
  <si>
    <t>FECS15714</t>
  </si>
  <si>
    <t>FECS15763</t>
  </si>
  <si>
    <t>FECS15777</t>
  </si>
  <si>
    <t>FECS15952</t>
  </si>
  <si>
    <t>FECS16028</t>
  </si>
  <si>
    <t>FECS15715</t>
  </si>
  <si>
    <t>FECS16405</t>
  </si>
  <si>
    <t>FECS16822</t>
  </si>
  <si>
    <t>FECS16336</t>
  </si>
  <si>
    <t>FECS16596</t>
  </si>
  <si>
    <t>FECS16552</t>
  </si>
  <si>
    <t>FECS16463</t>
  </si>
  <si>
    <t>FECS16537</t>
  </si>
  <si>
    <t>FECS16734</t>
  </si>
  <si>
    <t>FECS16981</t>
  </si>
  <si>
    <t>FECS16706</t>
  </si>
  <si>
    <t>FECS16525</t>
  </si>
  <si>
    <t>FECS16566</t>
  </si>
  <si>
    <t>FECS16309</t>
  </si>
  <si>
    <t>FECS16196</t>
  </si>
  <si>
    <t>FECS16733</t>
  </si>
  <si>
    <t>FECS16730</t>
  </si>
  <si>
    <t>FECS16062</t>
  </si>
  <si>
    <t>FECS16574</t>
  </si>
  <si>
    <t>FECS16492</t>
  </si>
  <si>
    <t>FECS16406</t>
  </si>
  <si>
    <t>FECS13695</t>
  </si>
  <si>
    <t>FECS14794</t>
  </si>
  <si>
    <t>FECS15228</t>
  </si>
  <si>
    <t>FECS13893</t>
  </si>
  <si>
    <t>FECS15853</t>
  </si>
  <si>
    <t>FECS16395</t>
  </si>
  <si>
    <t>FECS13348</t>
  </si>
  <si>
    <t>FECS17125</t>
  </si>
  <si>
    <t>FECS15230</t>
  </si>
  <si>
    <t>FECS16310</t>
  </si>
  <si>
    <t>FECS15706</t>
  </si>
  <si>
    <t>FECS17139</t>
  </si>
  <si>
    <t>FECS16254</t>
  </si>
  <si>
    <t>FECS17630</t>
  </si>
  <si>
    <t>FECS15194</t>
  </si>
  <si>
    <t>FECS15441</t>
  </si>
  <si>
    <t>FECS17127</t>
  </si>
  <si>
    <t>FECS16678</t>
  </si>
  <si>
    <t>FECS17111</t>
  </si>
  <si>
    <t>FECS17135</t>
  </si>
  <si>
    <t>FECS16494</t>
  </si>
  <si>
    <t>FECS17803</t>
  </si>
  <si>
    <t>FECS17391</t>
  </si>
  <si>
    <t>FECS16547</t>
  </si>
  <si>
    <t>FECS16544</t>
  </si>
  <si>
    <t>FECS18160</t>
  </si>
  <si>
    <t>FECS18161</t>
  </si>
  <si>
    <t>FECS17821</t>
  </si>
  <si>
    <t>FECS16984</t>
  </si>
  <si>
    <t>FECS17700</t>
  </si>
  <si>
    <t>FECS16573</t>
  </si>
  <si>
    <t>FECS19082</t>
  </si>
  <si>
    <t>FECS17053</t>
  </si>
  <si>
    <t>FECS17631</t>
  </si>
  <si>
    <t>FECS18100</t>
  </si>
  <si>
    <t>FECS17318</t>
  </si>
  <si>
    <t>FECS18976</t>
  </si>
  <si>
    <t>FECS16871</t>
  </si>
  <si>
    <t>FECS18697</t>
  </si>
  <si>
    <t>FECS18590</t>
  </si>
  <si>
    <t>FECS18742</t>
  </si>
  <si>
    <t>FECS19513</t>
  </si>
  <si>
    <t>FECS17205</t>
  </si>
  <si>
    <t>FECS18530</t>
  </si>
  <si>
    <t>FECS16794</t>
  </si>
  <si>
    <t>FECS19538</t>
  </si>
  <si>
    <t>FECS18470</t>
  </si>
  <si>
    <t>FECS18561</t>
  </si>
  <si>
    <t>FECS18372</t>
  </si>
  <si>
    <t>FECS17477</t>
  </si>
  <si>
    <t>FECS18533</t>
  </si>
  <si>
    <t>FECS19484</t>
  </si>
  <si>
    <t>FECS19504</t>
  </si>
  <si>
    <t>FECS18510</t>
  </si>
  <si>
    <t>FECS16909</t>
  </si>
  <si>
    <t>FECS17424</t>
  </si>
  <si>
    <t>FECS17023</t>
  </si>
  <si>
    <t>FECS16848</t>
  </si>
  <si>
    <t>FECS16511</t>
  </si>
  <si>
    <t>FECS18564</t>
  </si>
  <si>
    <t>FECS18567</t>
  </si>
  <si>
    <t>FECS19612</t>
  </si>
  <si>
    <t>FECS18344</t>
  </si>
  <si>
    <t>FECS16666</t>
  </si>
  <si>
    <t>FECS19412</t>
  </si>
  <si>
    <t>FECS19536</t>
  </si>
  <si>
    <t>FECS17874</t>
  </si>
  <si>
    <t>FECS16824</t>
  </si>
  <si>
    <t>FECS19620</t>
  </si>
  <si>
    <t>FECS19524</t>
  </si>
  <si>
    <t>FECS19515</t>
  </si>
  <si>
    <t>FECS17511</t>
  </si>
  <si>
    <t>FECS18362</t>
  </si>
  <si>
    <t>FECS19438</t>
  </si>
  <si>
    <t>FECS17800</t>
  </si>
  <si>
    <t>FECS19493</t>
  </si>
  <si>
    <t>FECS18551</t>
  </si>
  <si>
    <t>FECS19312</t>
  </si>
  <si>
    <t>FECS16881</t>
  </si>
  <si>
    <t>FECS18724</t>
  </si>
  <si>
    <t>FECS18576</t>
  </si>
  <si>
    <t>FECS18574</t>
  </si>
  <si>
    <t>FECS19023</t>
  </si>
  <si>
    <t>FECS18333</t>
  </si>
  <si>
    <t>FECS19465</t>
  </si>
  <si>
    <t>FECS18578</t>
  </si>
  <si>
    <t>FECS18360</t>
  </si>
  <si>
    <t>FECS19022</t>
  </si>
  <si>
    <t>FECS18568</t>
  </si>
  <si>
    <t>FECS18490</t>
  </si>
  <si>
    <t>FECS18538</t>
  </si>
  <si>
    <t>FECS19480</t>
  </si>
  <si>
    <t>FECS20662</t>
  </si>
  <si>
    <t>FECS20010</t>
  </si>
  <si>
    <t>FECS21451</t>
  </si>
  <si>
    <t>FECS20588</t>
  </si>
  <si>
    <t>FECS21664</t>
  </si>
  <si>
    <t>FECS21463</t>
  </si>
  <si>
    <t>FECS19839</t>
  </si>
  <si>
    <t>FECS21799</t>
  </si>
  <si>
    <t>FECS22448</t>
  </si>
  <si>
    <t>FECS19976</t>
  </si>
  <si>
    <t>FECS22160</t>
  </si>
  <si>
    <t>FECS20053</t>
  </si>
  <si>
    <t>FECS20891</t>
  </si>
  <si>
    <t>FECS21501</t>
  </si>
  <si>
    <t>FECS20212</t>
  </si>
  <si>
    <t>FECS21015</t>
  </si>
  <si>
    <t>FECS20542</t>
  </si>
  <si>
    <t>FECS19909</t>
  </si>
  <si>
    <t>FECS21794</t>
  </si>
  <si>
    <t>FECS20168</t>
  </si>
  <si>
    <t>FECS21660</t>
  </si>
  <si>
    <t>FECS19677</t>
  </si>
  <si>
    <t>FECS21003</t>
  </si>
  <si>
    <t>FECS21340</t>
  </si>
  <si>
    <t>FECS21663</t>
  </si>
  <si>
    <t>FECS21811</t>
  </si>
  <si>
    <t>FECS20135</t>
  </si>
  <si>
    <t>FECS21011</t>
  </si>
  <si>
    <t>FECS21506</t>
  </si>
  <si>
    <t>FECS20409</t>
  </si>
  <si>
    <t>FECS21628</t>
  </si>
  <si>
    <t>FECS22894</t>
  </si>
  <si>
    <t>FECS20821</t>
  </si>
  <si>
    <t>FECS19794</t>
  </si>
  <si>
    <t>FECS16937</t>
  </si>
  <si>
    <t>FECS22312</t>
  </si>
  <si>
    <t>FECS20398</t>
  </si>
  <si>
    <t>FECS23357</t>
  </si>
  <si>
    <t>FECS25011</t>
  </si>
  <si>
    <t>FECS25479</t>
  </si>
  <si>
    <t>FECS26025</t>
  </si>
  <si>
    <t>FECS26330</t>
  </si>
  <si>
    <t>FECS24835</t>
  </si>
  <si>
    <t>FECS24665</t>
  </si>
  <si>
    <t>FECS26319</t>
  </si>
  <si>
    <t>FECS26199</t>
  </si>
  <si>
    <t>FECS23956</t>
  </si>
  <si>
    <t>FECS20301</t>
  </si>
  <si>
    <t>FECS19703</t>
  </si>
  <si>
    <t>FECS20287</t>
  </si>
  <si>
    <t>FECS20050</t>
  </si>
  <si>
    <t>FECS20699</t>
  </si>
  <si>
    <t>FECS20288</t>
  </si>
  <si>
    <t>FECS11490</t>
  </si>
  <si>
    <t>FECS42654</t>
  </si>
  <si>
    <t>FECS27517</t>
  </si>
  <si>
    <t>FECS21712</t>
  </si>
  <si>
    <t>FECS25912</t>
  </si>
  <si>
    <t>FECS26189</t>
  </si>
  <si>
    <t>FECS25528</t>
  </si>
  <si>
    <t>FECS25044</t>
  </si>
  <si>
    <t>FECS24754</t>
  </si>
  <si>
    <t>FECS25384</t>
  </si>
  <si>
    <t>FECS25220</t>
  </si>
  <si>
    <t>FECS24719</t>
  </si>
  <si>
    <t>FECS24944</t>
  </si>
  <si>
    <t>FECS24757</t>
  </si>
  <si>
    <t>FECS25207</t>
  </si>
  <si>
    <t>FECS23457</t>
  </si>
  <si>
    <t>FECS23792</t>
  </si>
  <si>
    <t>FECS24881</t>
  </si>
  <si>
    <t>FECS24320</t>
  </si>
  <si>
    <t>FECS24191</t>
  </si>
  <si>
    <t>FECS25003</t>
  </si>
  <si>
    <t>FECS25483</t>
  </si>
  <si>
    <t>FECS25065</t>
  </si>
  <si>
    <t>FECS25484</t>
  </si>
  <si>
    <t>FECS25465</t>
  </si>
  <si>
    <t>FECS24426</t>
  </si>
  <si>
    <t>FECS25476</t>
  </si>
  <si>
    <t>FECS25349</t>
  </si>
  <si>
    <t>FECS26063</t>
  </si>
  <si>
    <t>FECS25956</t>
  </si>
  <si>
    <t>FECS23191</t>
  </si>
  <si>
    <t>FECS26579</t>
  </si>
  <si>
    <t>FECS26811</t>
  </si>
  <si>
    <t>FECS26780</t>
  </si>
  <si>
    <t>FECS26773</t>
  </si>
  <si>
    <t>FECS26778</t>
  </si>
  <si>
    <t>FECS22433</t>
  </si>
  <si>
    <t>FECS22069</t>
  </si>
  <si>
    <t>FECS25450</t>
  </si>
  <si>
    <t>FECS20867</t>
  </si>
  <si>
    <t>FECS22864</t>
  </si>
  <si>
    <t>FECS25782</t>
  </si>
  <si>
    <t>FECS26405</t>
  </si>
  <si>
    <t>FECS24103</t>
  </si>
  <si>
    <t>FECS23953</t>
  </si>
  <si>
    <t>FECS25876</t>
  </si>
  <si>
    <t>FECS26736</t>
  </si>
  <si>
    <t>FECS22634</t>
  </si>
  <si>
    <t>FECS25441</t>
  </si>
  <si>
    <t>FECS26802</t>
  </si>
  <si>
    <t>FECS20705</t>
  </si>
  <si>
    <t>FECS26742</t>
  </si>
  <si>
    <t>FECS25708</t>
  </si>
  <si>
    <t>FECS26752</t>
  </si>
  <si>
    <t>FECS25779</t>
  </si>
  <si>
    <t>FECS26805</t>
  </si>
  <si>
    <t>FECS21099</t>
  </si>
  <si>
    <t>FECS19932</t>
  </si>
  <si>
    <t>FECS25874</t>
  </si>
  <si>
    <t>FECS26259</t>
  </si>
  <si>
    <t>FECS23079</t>
  </si>
  <si>
    <t>FECS26588</t>
  </si>
  <si>
    <t>FECS26510</t>
  </si>
  <si>
    <t>FECS26047</t>
  </si>
  <si>
    <t>FECS26605</t>
  </si>
  <si>
    <t>FECS26379</t>
  </si>
  <si>
    <t>FECS26406</t>
  </si>
  <si>
    <t>FECS26412</t>
  </si>
  <si>
    <t>FECS26461</t>
  </si>
  <si>
    <t>FECS26681</t>
  </si>
  <si>
    <t>FECS26069</t>
  </si>
  <si>
    <t>FECS26798</t>
  </si>
  <si>
    <t>FECS26518</t>
  </si>
  <si>
    <t>FECS26097</t>
  </si>
  <si>
    <t>FECS26303</t>
  </si>
  <si>
    <t>FECS26308</t>
  </si>
  <si>
    <t>FECS26231</t>
  </si>
  <si>
    <t>FECS24398</t>
  </si>
  <si>
    <t>FECS26769</t>
  </si>
  <si>
    <t>FECS26091</t>
  </si>
  <si>
    <t>FECS25343</t>
  </si>
  <si>
    <t>FECS26260</t>
  </si>
  <si>
    <t>FECS26336</t>
  </si>
  <si>
    <t>FECS26519</t>
  </si>
  <si>
    <t>FECS26508</t>
  </si>
  <si>
    <t>FECS26219</t>
  </si>
  <si>
    <t>FECS26432</t>
  </si>
  <si>
    <t>FECS26226</t>
  </si>
  <si>
    <t>FECS26647</t>
  </si>
  <si>
    <t>FECS25394</t>
  </si>
  <si>
    <t>FECS26476</t>
  </si>
  <si>
    <t>FECS21231</t>
  </si>
  <si>
    <t>FECS21623</t>
  </si>
  <si>
    <t>FECS25023</t>
  </si>
  <si>
    <t>FECS22765</t>
  </si>
  <si>
    <t>FECS25856</t>
  </si>
  <si>
    <t>FECS21810</t>
  </si>
  <si>
    <t>FECS25836</t>
  </si>
  <si>
    <t>FECS26450</t>
  </si>
  <si>
    <t>FECS26159</t>
  </si>
  <si>
    <t>FECS25942</t>
  </si>
  <si>
    <t>FECS26559</t>
  </si>
  <si>
    <t>FECS26437</t>
  </si>
  <si>
    <t>FECS26607</t>
  </si>
  <si>
    <t>FECS26682</t>
  </si>
  <si>
    <t>FECS26683</t>
  </si>
  <si>
    <t>FECS23618</t>
  </si>
  <si>
    <t>FECS21750</t>
  </si>
  <si>
    <t>FECS27433</t>
  </si>
  <si>
    <t>FECS27791</t>
  </si>
  <si>
    <t>FECS27300</t>
  </si>
  <si>
    <t>FECS27790</t>
  </si>
  <si>
    <t>FECS27280</t>
  </si>
  <si>
    <t>FECS27787</t>
  </si>
  <si>
    <t>FECS27075</t>
  </si>
  <si>
    <t>FECS27379</t>
  </si>
  <si>
    <t>FECS27788</t>
  </si>
  <si>
    <t>FECS27803</t>
  </si>
  <si>
    <t>FECS27011</t>
  </si>
  <si>
    <t>FECS27156</t>
  </si>
  <si>
    <t>FECS27383</t>
  </si>
  <si>
    <t>FECS27789</t>
  </si>
  <si>
    <t>FECS26232</t>
  </si>
  <si>
    <t>FECS27202</t>
  </si>
  <si>
    <t>FECS27612</t>
  </si>
  <si>
    <t>FECS27297</t>
  </si>
  <si>
    <t>FECS26923</t>
  </si>
  <si>
    <t>FECS27613</t>
  </si>
  <si>
    <t>FECS27078</t>
  </si>
  <si>
    <t>FECS27915</t>
  </si>
  <si>
    <t>FECS27158</t>
  </si>
  <si>
    <t>FECS27864</t>
  </si>
  <si>
    <t>FECS27715</t>
  </si>
  <si>
    <t>FECS26175</t>
  </si>
  <si>
    <t>FECS26247</t>
  </si>
  <si>
    <t>FECS26935</t>
  </si>
  <si>
    <t>FECS27543</t>
  </si>
  <si>
    <t>FECS27913</t>
  </si>
  <si>
    <t>FECS27963</t>
  </si>
  <si>
    <t>FECS27178</t>
  </si>
  <si>
    <t>FECS26883</t>
  </si>
  <si>
    <t>FECS27273</t>
  </si>
  <si>
    <t>FECS27316</t>
  </si>
  <si>
    <t>FECS27898</t>
  </si>
  <si>
    <t>FECS26240</t>
  </si>
  <si>
    <t>FECS26951</t>
  </si>
  <si>
    <t>FECS27432</t>
  </si>
  <si>
    <t>FECS27842</t>
  </si>
  <si>
    <t>FECS27423</t>
  </si>
  <si>
    <t>FECS27206</t>
  </si>
  <si>
    <t>FECS27276</t>
  </si>
  <si>
    <t>FECS27337</t>
  </si>
  <si>
    <t>FECS27431</t>
  </si>
  <si>
    <t>FECS27499</t>
  </si>
  <si>
    <t>FECS27970</t>
  </si>
  <si>
    <t>FECS27786</t>
  </si>
  <si>
    <t>FECS27712</t>
  </si>
  <si>
    <t>FECS27841</t>
  </si>
  <si>
    <t>FECS26241</t>
  </si>
  <si>
    <t>FECS27171</t>
  </si>
  <si>
    <t>FECS27240</t>
  </si>
  <si>
    <t>FECS26962</t>
  </si>
  <si>
    <t>FECS27036</t>
  </si>
  <si>
    <t>FECS27065</t>
  </si>
  <si>
    <t>FECS27395</t>
  </si>
  <si>
    <t>FECS27062</t>
  </si>
  <si>
    <t>FECS27784</t>
  </si>
  <si>
    <t>FECS27418</t>
  </si>
  <si>
    <t>FECS27017</t>
  </si>
  <si>
    <t>FECS27104</t>
  </si>
  <si>
    <t>FECS27002</t>
  </si>
  <si>
    <t>FECS27673</t>
  </si>
  <si>
    <t>FECS27090</t>
  </si>
  <si>
    <t>FECS27254</t>
  </si>
  <si>
    <t>FECS27269</t>
  </si>
  <si>
    <t>FECS27878</t>
  </si>
  <si>
    <t>FECS27892</t>
  </si>
  <si>
    <t>FECS27785</t>
  </si>
  <si>
    <t>FECS26920</t>
  </si>
  <si>
    <t>FECS27367</t>
  </si>
  <si>
    <t>FECS26943</t>
  </si>
  <si>
    <t>FECS21738</t>
  </si>
  <si>
    <t>FECS27536</t>
  </si>
  <si>
    <t>FECS27015</t>
  </si>
  <si>
    <t>FECS23303</t>
  </si>
  <si>
    <t>FECS26132</t>
  </si>
  <si>
    <t>FECS21797</t>
  </si>
  <si>
    <t>FECS20902</t>
  </si>
  <si>
    <t>FECS23949</t>
  </si>
  <si>
    <t>FECS27835</t>
  </si>
  <si>
    <t>FECS26762</t>
  </si>
  <si>
    <t>FECS21773</t>
  </si>
  <si>
    <t>FECS26630</t>
  </si>
  <si>
    <t>FECS27926</t>
  </si>
  <si>
    <t>FECS27870</t>
  </si>
  <si>
    <t>FECS26013</t>
  </si>
  <si>
    <t>FECS27856</t>
  </si>
  <si>
    <t>FECS25746</t>
  </si>
  <si>
    <t>FECS22967</t>
  </si>
  <si>
    <t>FECS23287</t>
  </si>
  <si>
    <t>FECS27903</t>
  </si>
  <si>
    <t>FECS26410</t>
  </si>
  <si>
    <t>FECS20857</t>
  </si>
  <si>
    <t>FECS27973</t>
  </si>
  <si>
    <t>FECS27380</t>
  </si>
  <si>
    <t>FECS21452</t>
  </si>
  <si>
    <t>FECS20871</t>
  </si>
  <si>
    <t>FECS22977</t>
  </si>
  <si>
    <t>FECS21445</t>
  </si>
  <si>
    <t>FECS27967</t>
  </si>
  <si>
    <t>FECS23545</t>
  </si>
  <si>
    <t>FECS22486</t>
  </si>
  <si>
    <t>FECS23640</t>
  </si>
  <si>
    <t>FECS22050</t>
  </si>
  <si>
    <t>FECS24867</t>
  </si>
  <si>
    <t>FECS23169</t>
  </si>
  <si>
    <t>FECS23393</t>
  </si>
  <si>
    <t>FECS21857</t>
  </si>
  <si>
    <t>FECS23312</t>
  </si>
  <si>
    <t>FECS25457</t>
  </si>
  <si>
    <t>FECS26623</t>
  </si>
  <si>
    <t>FECS22282</t>
  </si>
  <si>
    <t>FECS26540</t>
  </si>
  <si>
    <t>FECS21121</t>
  </si>
  <si>
    <t>FECS21118</t>
  </si>
  <si>
    <t>FECS20743</t>
  </si>
  <si>
    <t>FECS22701</t>
  </si>
  <si>
    <t>FECS22352</t>
  </si>
  <si>
    <t>FECS21253</t>
  </si>
  <si>
    <t>FECS22702</t>
  </si>
  <si>
    <t>FECS20706</t>
  </si>
  <si>
    <t>FECS26044</t>
  </si>
  <si>
    <t>FECS21635</t>
  </si>
  <si>
    <t>FECS26235</t>
  </si>
  <si>
    <t>FECS17743</t>
  </si>
  <si>
    <t>FECS20724</t>
  </si>
  <si>
    <t>FECS18924</t>
  </si>
  <si>
    <t>FECS19109</t>
  </si>
  <si>
    <t>FECS20664</t>
  </si>
  <si>
    <t>FECS19982</t>
  </si>
  <si>
    <t>FECS26889</t>
  </si>
  <si>
    <t>FECS28273</t>
  </si>
  <si>
    <t>FECS28234</t>
  </si>
  <si>
    <t>FECS28990</t>
  </si>
  <si>
    <t>FECS30458</t>
  </si>
  <si>
    <t>FECS28347</t>
  </si>
  <si>
    <t>FECS28326</t>
  </si>
  <si>
    <t>FECS28707</t>
  </si>
  <si>
    <t>FECS27165</t>
  </si>
  <si>
    <t>FECS28297</t>
  </si>
  <si>
    <t>FECS27169</t>
  </si>
  <si>
    <t>FECS30469</t>
  </si>
  <si>
    <t>FECS30426</t>
  </si>
  <si>
    <t>FECS29309</t>
  </si>
  <si>
    <t>FECS28388</t>
  </si>
  <si>
    <t>FECS28220</t>
  </si>
  <si>
    <t>FECS28329</t>
  </si>
  <si>
    <t>FECS30421</t>
  </si>
  <si>
    <t>FECS30467</t>
  </si>
  <si>
    <t>FECS30474</t>
  </si>
  <si>
    <t>FECS27773</t>
  </si>
  <si>
    <t>FECS28279</t>
  </si>
  <si>
    <t>FECS28236</t>
  </si>
  <si>
    <t>FECS28317</t>
  </si>
  <si>
    <t>FECS27037</t>
  </si>
  <si>
    <t>FECS28518</t>
  </si>
  <si>
    <t>FECS29494</t>
  </si>
  <si>
    <t>FECS28007</t>
  </si>
  <si>
    <t>FECS28588</t>
  </si>
  <si>
    <t>FECS28721</t>
  </si>
  <si>
    <t>FECS30580</t>
  </si>
  <si>
    <t>FECS28725</t>
  </si>
  <si>
    <t>FECS28581</t>
  </si>
  <si>
    <t>FECS28728</t>
  </si>
  <si>
    <t>FECS30551</t>
  </si>
  <si>
    <t>FECS30555</t>
  </si>
  <si>
    <t>FECS28675</t>
  </si>
  <si>
    <t>FECS28155</t>
  </si>
  <si>
    <t>FECS28422</t>
  </si>
  <si>
    <t>FECS28727</t>
  </si>
  <si>
    <t>FECS30601</t>
  </si>
  <si>
    <t>FECS30598</t>
  </si>
  <si>
    <t>FECS28654</t>
  </si>
  <si>
    <t>FECS30559</t>
  </si>
  <si>
    <t>FECS30548</t>
  </si>
  <si>
    <t>FECS28590</t>
  </si>
  <si>
    <t>FECS27098</t>
  </si>
  <si>
    <t>FECS28554</t>
  </si>
  <si>
    <t>FECS28730</t>
  </si>
  <si>
    <t>FECS27155</t>
  </si>
  <si>
    <t>FECS29958</t>
  </si>
  <si>
    <t>FECS28343</t>
  </si>
  <si>
    <t>FECS29899</t>
  </si>
  <si>
    <t>FECS30563</t>
  </si>
  <si>
    <t>FECS28237</t>
  </si>
  <si>
    <t>FECS28410</t>
  </si>
  <si>
    <t>FECS28071</t>
  </si>
  <si>
    <t>FECS28674</t>
  </si>
  <si>
    <t>FECS28330</t>
  </si>
  <si>
    <t>FECS28736</t>
  </si>
  <si>
    <t>FECS28010</t>
  </si>
  <si>
    <t>FECS27182</t>
  </si>
  <si>
    <t>FECS28592</t>
  </si>
  <si>
    <t>FECS28583</t>
  </si>
  <si>
    <t>FECS28435</t>
  </si>
  <si>
    <t>FECS29949</t>
  </si>
  <si>
    <t>FECS28733</t>
  </si>
  <si>
    <t>FECS27176</t>
  </si>
  <si>
    <t>FECS28376</t>
  </si>
  <si>
    <t>FECS30649</t>
  </si>
  <si>
    <t>FECS30568</t>
  </si>
  <si>
    <t>FECS28651</t>
  </si>
  <si>
    <t>FECS28524</t>
  </si>
  <si>
    <t>FECS28649</t>
  </si>
  <si>
    <t>FECS28000</t>
  </si>
  <si>
    <t>FECS28729</t>
  </si>
  <si>
    <t>FECS28293</t>
  </si>
  <si>
    <t>FECS28063</t>
  </si>
  <si>
    <t>FECS28723</t>
  </si>
  <si>
    <t>FECS28051</t>
  </si>
  <si>
    <t>FECS28724</t>
  </si>
  <si>
    <t>FECS28564</t>
  </si>
  <si>
    <t>FECS30570</t>
  </si>
  <si>
    <t>FECS28599</t>
  </si>
  <si>
    <t>FECS28418</t>
  </si>
  <si>
    <t>FECS28652</t>
  </si>
  <si>
    <t>FECS26882</t>
  </si>
  <si>
    <t>FECS28235</t>
  </si>
  <si>
    <t>FECS28160</t>
  </si>
  <si>
    <t>FECS27930</t>
  </si>
  <si>
    <t>FECS28663</t>
  </si>
  <si>
    <t>FECS28580</t>
  </si>
  <si>
    <t>FECS28037</t>
  </si>
  <si>
    <t>FECS28421</t>
  </si>
  <si>
    <t>FECS30582</t>
  </si>
  <si>
    <t>FECS28648</t>
  </si>
  <si>
    <t>FECS30028</t>
  </si>
  <si>
    <t>FECS28261</t>
  </si>
  <si>
    <t>FECS27003</t>
  </si>
  <si>
    <t>FECS28653</t>
  </si>
  <si>
    <t>FECS28087</t>
  </si>
  <si>
    <t>FECS28432</t>
  </si>
  <si>
    <t>FECS28427</t>
  </si>
  <si>
    <t>FECS28650</t>
  </si>
  <si>
    <t>FECS26977</t>
  </si>
  <si>
    <t>FECS30696</t>
  </si>
  <si>
    <t>FECS30688</t>
  </si>
  <si>
    <t>FECS27014</t>
  </si>
  <si>
    <t>FECS28099</t>
  </si>
  <si>
    <t>FECS30571</t>
  </si>
  <si>
    <t>FECS28057</t>
  </si>
  <si>
    <t>FECS28349</t>
  </si>
  <si>
    <t>FECS29014</t>
  </si>
  <si>
    <t>FECS29099</t>
  </si>
  <si>
    <t>FECS28926</t>
  </si>
  <si>
    <t>FECS28877</t>
  </si>
  <si>
    <t>FECS28994</t>
  </si>
  <si>
    <t>FECS29035</t>
  </si>
  <si>
    <t>FECS29074</t>
  </si>
  <si>
    <t>FECS28759</t>
  </si>
  <si>
    <t>FECS29654</t>
  </si>
  <si>
    <t>FECS29317</t>
  </si>
  <si>
    <t>FECS29371</t>
  </si>
  <si>
    <t>FECS29652</t>
  </si>
  <si>
    <t>FECS29262</t>
  </si>
  <si>
    <t>FECS28875</t>
  </si>
  <si>
    <t>FECS28798</t>
  </si>
  <si>
    <t>FECS28934</t>
  </si>
  <si>
    <t>FECS28901</t>
  </si>
  <si>
    <t>FECS28949</t>
  </si>
  <si>
    <t>FECS28903</t>
  </si>
  <si>
    <t>FECS28976</t>
  </si>
  <si>
    <t>FECS28854</t>
  </si>
  <si>
    <t>FECS28823</t>
  </si>
  <si>
    <t>FECS28953</t>
  </si>
  <si>
    <t>FECS29144</t>
  </si>
  <si>
    <t>FECS28764</t>
  </si>
  <si>
    <t>FECS29091</t>
  </si>
  <si>
    <t>FECS29629</t>
  </si>
  <si>
    <t>FECS29322</t>
  </si>
  <si>
    <t>FECS29113</t>
  </si>
  <si>
    <t>FECS29154</t>
  </si>
  <si>
    <t>FECS28834</t>
  </si>
  <si>
    <t>FECS29068</t>
  </si>
  <si>
    <t>FECS29638</t>
  </si>
  <si>
    <t>FECS29025</t>
  </si>
  <si>
    <t>FECS29672</t>
  </si>
  <si>
    <t>FECS28879</t>
  </si>
  <si>
    <t>FECS29555</t>
  </si>
  <si>
    <t>FECS29669</t>
  </si>
  <si>
    <t>FECS29492</t>
  </si>
  <si>
    <t>FECS28929</t>
  </si>
  <si>
    <t>FECS29565</t>
  </si>
  <si>
    <t>FECS29462</t>
  </si>
  <si>
    <t>FECS29004</t>
  </si>
  <si>
    <t>FECS28881</t>
  </si>
  <si>
    <t>FECS29551</t>
  </si>
  <si>
    <t>FECS28935</t>
  </si>
  <si>
    <t>FECS29564</t>
  </si>
  <si>
    <t>FECS29036</t>
  </si>
  <si>
    <t>FECS28813</t>
  </si>
  <si>
    <t>FECS29703</t>
  </si>
  <si>
    <t>FECS29759</t>
  </si>
  <si>
    <t>FECS30322</t>
  </si>
  <si>
    <t>FECS30198</t>
  </si>
  <si>
    <t>FECS30077</t>
  </si>
  <si>
    <t>FECS30218</t>
  </si>
  <si>
    <t>FECS29751</t>
  </si>
  <si>
    <t>FECS29950</t>
  </si>
  <si>
    <t>FECS29789</t>
  </si>
  <si>
    <t>FECS30069</t>
  </si>
  <si>
    <t>FECS30538</t>
  </si>
  <si>
    <t>FECS29776</t>
  </si>
  <si>
    <t>FECS30259</t>
  </si>
  <si>
    <t>FECS29748</t>
  </si>
  <si>
    <t>FECS29953</t>
  </si>
  <si>
    <t>FECS30246</t>
  </si>
  <si>
    <t>FECS30314</t>
  </si>
  <si>
    <t>FECS30208</t>
  </si>
  <si>
    <t>FECS29799</t>
  </si>
  <si>
    <t>FECS29787</t>
  </si>
  <si>
    <t>FECS30166</t>
  </si>
  <si>
    <t>FECS30527</t>
  </si>
  <si>
    <t>FECS29902</t>
  </si>
  <si>
    <t>FECS29719</t>
  </si>
  <si>
    <t>FECS29755</t>
  </si>
  <si>
    <t>FECS29900</t>
  </si>
  <si>
    <t>FECS30149</t>
  </si>
  <si>
    <t>FECS30323</t>
  </si>
  <si>
    <t>FECS29823</t>
  </si>
  <si>
    <t>FECS30402</t>
  </si>
  <si>
    <t>FECS29955</t>
  </si>
  <si>
    <t>FECS29901</t>
  </si>
  <si>
    <t>FECS29742</t>
  </si>
  <si>
    <t>FECS29716</t>
  </si>
  <si>
    <t>FECS30251</t>
  </si>
  <si>
    <t>FECS30542</t>
  </si>
  <si>
    <t>FECS29904</t>
  </si>
  <si>
    <t>FECS29798</t>
  </si>
  <si>
    <t>FECS30532</t>
  </si>
  <si>
    <t>FECS30317</t>
  </si>
  <si>
    <t>FECS30296</t>
  </si>
  <si>
    <t>FECS30209</t>
  </si>
  <si>
    <t>FECS30316</t>
  </si>
  <si>
    <t>FECS30407</t>
  </si>
  <si>
    <t>FECS29788</t>
  </si>
  <si>
    <t>FECS27996</t>
  </si>
  <si>
    <t>FECS29907</t>
  </si>
  <si>
    <t>FECS30075</t>
  </si>
  <si>
    <t>FECS30320</t>
  </si>
  <si>
    <t>FECS29905</t>
  </si>
  <si>
    <t>FECS30148</t>
  </si>
  <si>
    <t>FECS29737</t>
  </si>
  <si>
    <t>FECS29726</t>
  </si>
  <si>
    <t>FECS29923</t>
  </si>
  <si>
    <t>FECS30080</t>
  </si>
  <si>
    <t>FECS30243</t>
  </si>
  <si>
    <t>FECS30123</t>
  </si>
  <si>
    <t>FECS29753</t>
  </si>
  <si>
    <t>FECS29896</t>
  </si>
  <si>
    <t>FECS30108</t>
  </si>
  <si>
    <t>FECS29758</t>
  </si>
  <si>
    <t>FECS29892</t>
  </si>
  <si>
    <t>FECS29893</t>
  </si>
  <si>
    <t>FECS30234</t>
  </si>
  <si>
    <t>FECS30536</t>
  </si>
  <si>
    <t>FECS30249</t>
  </si>
  <si>
    <t>FECS28245</t>
  </si>
  <si>
    <t>FECS28570</t>
  </si>
  <si>
    <t>FECS28341</t>
  </si>
  <si>
    <t>FECS30599</t>
  </si>
  <si>
    <t>FECS28238</t>
  </si>
  <si>
    <t>FECS28704</t>
  </si>
  <si>
    <t>FECS30465</t>
  </si>
  <si>
    <t>FECS28359</t>
  </si>
  <si>
    <t>FECS28708</t>
  </si>
  <si>
    <t>FECS27999</t>
  </si>
  <si>
    <t>FECS28715</t>
  </si>
  <si>
    <t>FECS30418</t>
  </si>
  <si>
    <t>FECS28579</t>
  </si>
  <si>
    <t>FECS27093</t>
  </si>
  <si>
    <t>FECS29037</t>
  </si>
  <si>
    <t>FECS30592</t>
  </si>
  <si>
    <t>FECS28645</t>
  </si>
  <si>
    <t>FECS30358</t>
  </si>
  <si>
    <t>FECS28167</t>
  </si>
  <si>
    <t>FECS28021</t>
  </si>
  <si>
    <t>FECS28411</t>
  </si>
  <si>
    <t>FECS28766</t>
  </si>
  <si>
    <t>FECS30545</t>
  </si>
  <si>
    <t>FECS28986</t>
  </si>
  <si>
    <t>FECS29088</t>
  </si>
  <si>
    <t>FECS29895</t>
  </si>
  <si>
    <t>FECS29199</t>
  </si>
  <si>
    <t>FECS30104</t>
  </si>
  <si>
    <t>FECS28931</t>
  </si>
  <si>
    <t>FECS28868</t>
  </si>
  <si>
    <t>FECS28930</t>
  </si>
  <si>
    <t>FECS30496</t>
  </si>
  <si>
    <t>FECS29906</t>
  </si>
  <si>
    <t>FECS27094</t>
  </si>
  <si>
    <t>FECS29645</t>
  </si>
  <si>
    <t>FECS30055</t>
  </si>
  <si>
    <t>FECS29641</t>
  </si>
  <si>
    <t>FECS30318</t>
  </si>
  <si>
    <t>FECS30562</t>
  </si>
  <si>
    <t>FECS27096</t>
  </si>
  <si>
    <t>FECS30428</t>
  </si>
  <si>
    <t>FECS29495</t>
  </si>
  <si>
    <t>FECS29767</t>
  </si>
  <si>
    <t>FECS28556</t>
  </si>
  <si>
    <t>FECS30074</t>
  </si>
  <si>
    <t>FECS29040</t>
  </si>
  <si>
    <t>FECS28640</t>
  </si>
  <si>
    <t>FECS28641</t>
  </si>
  <si>
    <t>FECS28324</t>
  </si>
  <si>
    <t>FECS30031</t>
  </si>
  <si>
    <t>FECS30144</t>
  </si>
  <si>
    <t>FECS29307</t>
  </si>
  <si>
    <t>FECS29903</t>
  </si>
  <si>
    <t>FECS30412</t>
  </si>
  <si>
    <t>FECS30127</t>
  </si>
  <si>
    <t>FECS30576</t>
  </si>
  <si>
    <t>FECS28997</t>
  </si>
  <si>
    <t>FECS29539</t>
  </si>
  <si>
    <t>FECS29908</t>
  </si>
  <si>
    <t>FECS28334</t>
  </si>
  <si>
    <t>FECS30076</t>
  </si>
  <si>
    <t>FECS30529</t>
  </si>
  <si>
    <t>FECS30585</t>
  </si>
  <si>
    <t>FECS28722</t>
  </si>
  <si>
    <t>FECS28647</t>
  </si>
  <si>
    <t>FECS30926</t>
  </si>
  <si>
    <t>FECS30722</t>
  </si>
  <si>
    <t>FECS30583</t>
  </si>
  <si>
    <t>FECS30915</t>
  </si>
  <si>
    <t>FECS30923</t>
  </si>
  <si>
    <t>FECS30913</t>
  </si>
  <si>
    <t>FECS30791</t>
  </si>
  <si>
    <t>FECS30925</t>
  </si>
  <si>
    <t>FECS30870</t>
  </si>
  <si>
    <t>FECS29920</t>
  </si>
  <si>
    <t>FECS30212</t>
  </si>
  <si>
    <t>FECS30871</t>
  </si>
  <si>
    <t>FECS30699</t>
  </si>
  <si>
    <t>FECS30182</t>
  </si>
  <si>
    <t>FECS29827</t>
  </si>
  <si>
    <t>FECS29919</t>
  </si>
  <si>
    <t>FECS29921</t>
  </si>
  <si>
    <t>FECS29648</t>
  </si>
  <si>
    <t>FECS30669</t>
  </si>
  <si>
    <t>FECS31045</t>
  </si>
  <si>
    <t>FECS30986</t>
  </si>
  <si>
    <t>FECS31042</t>
  </si>
  <si>
    <t>FECS30740</t>
  </si>
  <si>
    <t>FECS30916</t>
  </si>
  <si>
    <t>FECS30851</t>
  </si>
  <si>
    <t>FECS30771</t>
  </si>
  <si>
    <t>FECS30845</t>
  </si>
  <si>
    <t>FECS30858</t>
  </si>
  <si>
    <t>FECS30478</t>
  </si>
  <si>
    <t>FECS30817</t>
  </si>
  <si>
    <t>FECS29918</t>
  </si>
  <si>
    <t>FECS29825</t>
  </si>
  <si>
    <t>FECS30907</t>
  </si>
  <si>
    <t>FECS29828</t>
  </si>
  <si>
    <t>FECS32796</t>
  </si>
  <si>
    <t>FECS33560</t>
  </si>
  <si>
    <t>FECS32732</t>
  </si>
  <si>
    <t>FECS32733</t>
  </si>
  <si>
    <t>FECS31527</t>
  </si>
  <si>
    <t>FECS34203</t>
  </si>
  <si>
    <t>FECS31348</t>
  </si>
  <si>
    <t>FECS33685</t>
  </si>
  <si>
    <t>FECS31347</t>
  </si>
  <si>
    <t>FECS32277</t>
  </si>
  <si>
    <t>FECS34044</t>
  </si>
  <si>
    <t>FECS33407</t>
  </si>
  <si>
    <t>FECS33728</t>
  </si>
  <si>
    <t>FECS33666</t>
  </si>
  <si>
    <t>FECS32730</t>
  </si>
  <si>
    <t>FECS32566</t>
  </si>
  <si>
    <t>FECS32587</t>
  </si>
  <si>
    <t>FECS31447</t>
  </si>
  <si>
    <t>FECS31430</t>
  </si>
  <si>
    <t>FECS32881</t>
  </si>
  <si>
    <t>FECS32437</t>
  </si>
  <si>
    <t>FECS33825</t>
  </si>
  <si>
    <t>FECS33723</t>
  </si>
  <si>
    <t>FECS33391</t>
  </si>
  <si>
    <t>FECS33002</t>
  </si>
  <si>
    <t>FECS34073</t>
  </si>
  <si>
    <t>FECS32703</t>
  </si>
  <si>
    <t>FECS33150</t>
  </si>
  <si>
    <t>FECS33508</t>
  </si>
  <si>
    <t>FECS32709</t>
  </si>
  <si>
    <t>FECS32999</t>
  </si>
  <si>
    <t>FECS31294</t>
  </si>
  <si>
    <t>FECS32088</t>
  </si>
  <si>
    <t>FECS31340</t>
  </si>
  <si>
    <t>FECS33021</t>
  </si>
  <si>
    <t>FECS33704</t>
  </si>
  <si>
    <t>FECS33001</t>
  </si>
  <si>
    <t>FECS32681</t>
  </si>
  <si>
    <t>FECS31280</t>
  </si>
  <si>
    <t>FECS32685</t>
  </si>
  <si>
    <t>FECS33026</t>
  </si>
  <si>
    <t>FECS31787</t>
  </si>
  <si>
    <t>FECS32691</t>
  </si>
  <si>
    <t>FECS33265</t>
  </si>
  <si>
    <t>FECS31284</t>
  </si>
  <si>
    <t>FECS31909</t>
  </si>
  <si>
    <t>FECS33546</t>
  </si>
  <si>
    <t>FECS32927</t>
  </si>
  <si>
    <t>FECS34219</t>
  </si>
  <si>
    <t>FECS34222</t>
  </si>
  <si>
    <t>FECS34218</t>
  </si>
  <si>
    <t>FECS33768</t>
  </si>
  <si>
    <t>FECS32921</t>
  </si>
  <si>
    <t>FECS33579</t>
  </si>
  <si>
    <t>FECS31229</t>
  </si>
  <si>
    <t>FECS33601</t>
  </si>
  <si>
    <t>FECS31213</t>
  </si>
  <si>
    <t>FECS33234</t>
  </si>
  <si>
    <t>FECS32751</t>
  </si>
  <si>
    <t>FECS31453</t>
  </si>
  <si>
    <t>FECS31744</t>
  </si>
  <si>
    <t>FECS33295</t>
  </si>
  <si>
    <t>FECS33576</t>
  </si>
  <si>
    <t>FECS31236</t>
  </si>
  <si>
    <t>FECS31428</t>
  </si>
  <si>
    <t>FECS32022</t>
  </si>
  <si>
    <t>FECS32276</t>
  </si>
  <si>
    <t>FECS33581</t>
  </si>
  <si>
    <t>FECS34192</t>
  </si>
  <si>
    <t>FECS34122</t>
  </si>
  <si>
    <t>FECS33869</t>
  </si>
  <si>
    <t>FECS34047</t>
  </si>
  <si>
    <t>FECS34220</t>
  </si>
  <si>
    <t>FECS31707</t>
  </si>
  <si>
    <t>FECS33220</t>
  </si>
  <si>
    <t>FECS33578</t>
  </si>
  <si>
    <t>FECS34106</t>
  </si>
  <si>
    <t>FECS32428</t>
  </si>
  <si>
    <t>FECS31777</t>
  </si>
  <si>
    <t>FECS31830</t>
  </si>
  <si>
    <t>FECS32232</t>
  </si>
  <si>
    <t>FECS32609</t>
  </si>
  <si>
    <t>FECS31377</t>
  </si>
  <si>
    <t>FECS31407</t>
  </si>
  <si>
    <t>FECS32144</t>
  </si>
  <si>
    <t>FECS33377</t>
  </si>
  <si>
    <t>FECS33860</t>
  </si>
  <si>
    <t>FECS31303</t>
  </si>
  <si>
    <t>FECS33433</t>
  </si>
  <si>
    <t>FECS31459</t>
  </si>
  <si>
    <t>FECS34173</t>
  </si>
  <si>
    <t>FECS31742</t>
  </si>
  <si>
    <t>FECS33600</t>
  </si>
  <si>
    <t>FECS32610</t>
  </si>
  <si>
    <t>FECS32606</t>
  </si>
  <si>
    <t>FECS33946</t>
  </si>
  <si>
    <t>FECS34127</t>
  </si>
  <si>
    <t>FECS32454</t>
  </si>
  <si>
    <t>FECS31113</t>
  </si>
  <si>
    <t>FECS33294</t>
  </si>
  <si>
    <t>FECS33172</t>
  </si>
  <si>
    <t>FECS33053</t>
  </si>
  <si>
    <t>FECS33235</t>
  </si>
  <si>
    <t>FECS33950</t>
  </si>
  <si>
    <t>FECS31257</t>
  </si>
  <si>
    <t>FECS32926</t>
  </si>
  <si>
    <t>FECS33766</t>
  </si>
  <si>
    <t>FECS32300</t>
  </si>
  <si>
    <t>FECS32143</t>
  </si>
  <si>
    <t>FECS33770</t>
  </si>
  <si>
    <t>FECS33834</t>
  </si>
  <si>
    <t>FECS32670</t>
  </si>
  <si>
    <t>FECS33312</t>
  </si>
  <si>
    <t>FECS33598</t>
  </si>
  <si>
    <t>FECS32603</t>
  </si>
  <si>
    <t>FECS32149</t>
  </si>
  <si>
    <t>FECS33158</t>
  </si>
  <si>
    <t>FECS31255</t>
  </si>
  <si>
    <t>FECS31061</t>
  </si>
  <si>
    <t>FECS32455</t>
  </si>
  <si>
    <t>FECS32515</t>
  </si>
  <si>
    <t>FECS31508</t>
  </si>
  <si>
    <t>FECS32601</t>
  </si>
  <si>
    <t>FECS31747</t>
  </si>
  <si>
    <t>FECS33058</t>
  </si>
  <si>
    <t>FECS31402</t>
  </si>
  <si>
    <t>FECS32567</t>
  </si>
  <si>
    <t>FECS34259</t>
  </si>
  <si>
    <t>FECS32568</t>
  </si>
  <si>
    <t>FECS31678</t>
  </si>
  <si>
    <t>FECS31228</t>
  </si>
  <si>
    <t>FECS32683</t>
  </si>
  <si>
    <t>FECS33872</t>
  </si>
  <si>
    <t>FECS33940</t>
  </si>
  <si>
    <t>FECS31115</t>
  </si>
  <si>
    <t>FECS31067</t>
  </si>
  <si>
    <t>FECS33931</t>
  </si>
  <si>
    <t>FECS31070</t>
  </si>
  <si>
    <t>FECS34123</t>
  </si>
  <si>
    <t>FECS31705</t>
  </si>
  <si>
    <t>FECS31730</t>
  </si>
  <si>
    <t>FECS33772</t>
  </si>
  <si>
    <t>FECS33424</t>
  </si>
  <si>
    <t>FECS31673</t>
  </si>
  <si>
    <t>FECS31186</t>
  </si>
  <si>
    <t>FECS32456</t>
  </si>
  <si>
    <t>FECS34228</t>
  </si>
  <si>
    <t>FECS32424</t>
  </si>
  <si>
    <t>FECS34221</t>
  </si>
  <si>
    <t>FECS31520</t>
  </si>
  <si>
    <t>FECS31093</t>
  </si>
  <si>
    <t>FECS31811</t>
  </si>
  <si>
    <t>FECS33400</t>
  </si>
  <si>
    <t>FECS34163</t>
  </si>
  <si>
    <t>FECS33218</t>
  </si>
  <si>
    <t>FECS31842</t>
  </si>
  <si>
    <t>FECS31342</t>
  </si>
  <si>
    <t>FECS33779</t>
  </si>
  <si>
    <t>FECS33221</t>
  </si>
  <si>
    <t>FECS33525</t>
  </si>
  <si>
    <t>FECS33425</t>
  </si>
  <si>
    <t>FECS32289</t>
  </si>
  <si>
    <t>FECS33575</t>
  </si>
  <si>
    <t>FECS31374</t>
  </si>
  <si>
    <t>FECS31092</t>
  </si>
  <si>
    <t>FECS33428</t>
  </si>
  <si>
    <t>FECS32513</t>
  </si>
  <si>
    <t>FECS33379</t>
  </si>
  <si>
    <t>FECS32303</t>
  </si>
  <si>
    <t>FECS33300</t>
  </si>
  <si>
    <t>FECS32495</t>
  </si>
  <si>
    <t>FECS34124</t>
  </si>
  <si>
    <t>FECS33793</t>
  </si>
  <si>
    <t>FECS29819</t>
  </si>
  <si>
    <t>FECS33920</t>
  </si>
  <si>
    <t>FECS32421</t>
  </si>
  <si>
    <t>FECS31212</t>
  </si>
  <si>
    <t>FECS33914</t>
  </si>
  <si>
    <t>FECS31579</t>
  </si>
  <si>
    <t>FECS29254</t>
  </si>
  <si>
    <t>FECS33767</t>
  </si>
  <si>
    <t>FECS32722</t>
  </si>
  <si>
    <t>FECS33732</t>
  </si>
  <si>
    <t>FECS33809</t>
  </si>
  <si>
    <t>FECS33143</t>
  </si>
  <si>
    <t>FECS31421</t>
  </si>
  <si>
    <t>FECS32575</t>
  </si>
  <si>
    <t>FECS33722</t>
  </si>
  <si>
    <t>FECS33374</t>
  </si>
  <si>
    <t>FECS32869</t>
  </si>
  <si>
    <t>FECS33517</t>
  </si>
  <si>
    <t>FECS32894</t>
  </si>
  <si>
    <t>FECS31510</t>
  </si>
  <si>
    <t>FECS33895</t>
  </si>
  <si>
    <t>FECS32985</t>
  </si>
  <si>
    <t>FECS32708</t>
  </si>
  <si>
    <t>FECS33267</t>
  </si>
  <si>
    <t>FECS33876</t>
  </si>
  <si>
    <t>FECS34036</t>
  </si>
  <si>
    <t>FECS31669</t>
  </si>
  <si>
    <t>FECS31218</t>
  </si>
  <si>
    <t>FECS31674</t>
  </si>
  <si>
    <t>FECS34180</t>
  </si>
  <si>
    <t>FECS32473</t>
  </si>
  <si>
    <t>FECS33867</t>
  </si>
  <si>
    <t>FECS31220</t>
  </si>
  <si>
    <t>FECS33875</t>
  </si>
  <si>
    <t>FECS32514</t>
  </si>
  <si>
    <t>FECS31235</t>
  </si>
  <si>
    <t>FECS33301</t>
  </si>
  <si>
    <t>FECS32752</t>
  </si>
  <si>
    <t>FECS34097</t>
  </si>
  <si>
    <t>FECS31114</t>
  </si>
  <si>
    <t>FECS32419</t>
  </si>
  <si>
    <t>FECS31370</t>
  </si>
  <si>
    <t>FECS32726</t>
  </si>
  <si>
    <t>FECS32469</t>
  </si>
  <si>
    <t>FECS33574</t>
  </si>
  <si>
    <t>FECS32753</t>
  </si>
  <si>
    <t>FECS31457</t>
  </si>
  <si>
    <t>FECS33051</t>
  </si>
  <si>
    <t>FECS31200</t>
  </si>
  <si>
    <t>FECS31198</t>
  </si>
  <si>
    <t>FECS31194</t>
  </si>
  <si>
    <t>FECS34467</t>
  </si>
  <si>
    <t>FECS33256</t>
  </si>
  <si>
    <t>FECS34476</t>
  </si>
  <si>
    <t>FECS34447</t>
  </si>
  <si>
    <t>FECS34483</t>
  </si>
  <si>
    <t>FECS34451</t>
  </si>
  <si>
    <t>FECS34349</t>
  </si>
  <si>
    <t>FECS34496</t>
  </si>
  <si>
    <t>FECS34494</t>
  </si>
  <si>
    <t>FECS34334</t>
  </si>
  <si>
    <t>FECS34474</t>
  </si>
  <si>
    <t>FECS34448</t>
  </si>
  <si>
    <t>FECS32302</t>
  </si>
  <si>
    <t>FECS34443</t>
  </si>
  <si>
    <t>FECS34681</t>
  </si>
  <si>
    <t>FECS34129</t>
  </si>
  <si>
    <t>FECS34287</t>
  </si>
  <si>
    <t>FECS34456</t>
  </si>
  <si>
    <t>FECS34457</t>
  </si>
  <si>
    <t>FECS34207</t>
  </si>
  <si>
    <t>FECS34477</t>
  </si>
  <si>
    <t>FECS34263</t>
  </si>
  <si>
    <t>FECS34337</t>
  </si>
  <si>
    <t>FECS34463</t>
  </si>
  <si>
    <t>FECS34442</t>
  </si>
  <si>
    <t>FECS34506</t>
  </si>
  <si>
    <t>FECS34336</t>
  </si>
  <si>
    <t>FECS34495</t>
  </si>
  <si>
    <t>FECS34213</t>
  </si>
  <si>
    <t>FECS34444</t>
  </si>
  <si>
    <t>FECS34290</t>
  </si>
  <si>
    <t>FECS28889</t>
  </si>
  <si>
    <t>FECS34079</t>
  </si>
  <si>
    <t>FECS31175</t>
  </si>
  <si>
    <t>FECS34598</t>
  </si>
  <si>
    <t>FECS29115</t>
  </si>
  <si>
    <t>FECS29136</t>
  </si>
  <si>
    <t>FECS29116</t>
  </si>
  <si>
    <t>FECS33569</t>
  </si>
  <si>
    <t>FECS34359</t>
  </si>
  <si>
    <t>FECS29117</t>
  </si>
  <si>
    <t>FECS28914</t>
  </si>
  <si>
    <t>FECS29372</t>
  </si>
  <si>
    <t>FECS28906</t>
  </si>
  <si>
    <t>FECS33566</t>
  </si>
  <si>
    <t>FECS28907</t>
  </si>
  <si>
    <t>FECS29140</t>
  </si>
  <si>
    <t>FECS28923</t>
  </si>
  <si>
    <t>FECS28921</t>
  </si>
  <si>
    <t>FECS33565</t>
  </si>
  <si>
    <t>FECS28908</t>
  </si>
  <si>
    <t>FECS28917</t>
  </si>
  <si>
    <t>FECS28911</t>
  </si>
  <si>
    <t>FECS28893</t>
  </si>
  <si>
    <t>FECS28909</t>
  </si>
  <si>
    <t>FECS34588</t>
  </si>
  <si>
    <t>FECS34362</t>
  </si>
  <si>
    <t>FECS35087</t>
  </si>
  <si>
    <t>FECS35404</t>
  </si>
  <si>
    <t>FECS35134</t>
  </si>
  <si>
    <t>FECS35147</t>
  </si>
  <si>
    <t>FECS35361</t>
  </si>
  <si>
    <t>FECS35350</t>
  </si>
  <si>
    <t>FECS35003</t>
  </si>
  <si>
    <t>FECS34762</t>
  </si>
  <si>
    <t>FECS35852</t>
  </si>
  <si>
    <t>FECS34977</t>
  </si>
  <si>
    <t>FECS35352</t>
  </si>
  <si>
    <t>FECS35358</t>
  </si>
  <si>
    <t>FECS35417</t>
  </si>
  <si>
    <t>FECS34780</t>
  </si>
  <si>
    <t>FECS34797</t>
  </si>
  <si>
    <t>FECS35736</t>
  </si>
  <si>
    <t>FECS35073</t>
  </si>
  <si>
    <t>FECS35456</t>
  </si>
  <si>
    <t>FECS35368</t>
  </si>
  <si>
    <t>FECS35800</t>
  </si>
  <si>
    <t>FECS35592</t>
  </si>
  <si>
    <t>FECS35332</t>
  </si>
  <si>
    <t>FECS35321</t>
  </si>
  <si>
    <t>FECS35362</t>
  </si>
  <si>
    <t>FECS35558</t>
  </si>
  <si>
    <t>FECS35805</t>
  </si>
  <si>
    <t>FECS34979</t>
  </si>
  <si>
    <t>FECS35348</t>
  </si>
  <si>
    <t>FECS35809</t>
  </si>
  <si>
    <t>FECS35891</t>
  </si>
  <si>
    <t>FECS35552</t>
  </si>
  <si>
    <t>FECS35657</t>
  </si>
  <si>
    <t>FECS35415</t>
  </si>
  <si>
    <t>FECS35341</t>
  </si>
  <si>
    <t>FECS34920</t>
  </si>
  <si>
    <t>FECS34981</t>
  </si>
  <si>
    <t>FECS34825</t>
  </si>
  <si>
    <t>FECS34792</t>
  </si>
  <si>
    <t>FECS35390</t>
  </si>
  <si>
    <t>FECS35100</t>
  </si>
  <si>
    <t>FECS35428</t>
  </si>
  <si>
    <t>FECS34983</t>
  </si>
  <si>
    <t>FECS35748</t>
  </si>
  <si>
    <t>FECS35622</t>
  </si>
  <si>
    <t>FECS35237</t>
  </si>
  <si>
    <t>FECS35808</t>
  </si>
  <si>
    <t>FECS34849</t>
  </si>
  <si>
    <t>FECS35071</t>
  </si>
  <si>
    <t>FECS35101</t>
  </si>
  <si>
    <t>FECS35195</t>
  </si>
  <si>
    <t>FECS35210</t>
  </si>
  <si>
    <t>FECS35545</t>
  </si>
  <si>
    <t>FECS35397</t>
  </si>
  <si>
    <t>FECS35395</t>
  </si>
  <si>
    <t>FECS35462</t>
  </si>
  <si>
    <t>FECS35019</t>
  </si>
  <si>
    <t>FECS35329</t>
  </si>
  <si>
    <t>FECS35225</t>
  </si>
  <si>
    <t>FECS35422</t>
  </si>
  <si>
    <t>FECS35529</t>
  </si>
  <si>
    <t>FECS35226</t>
  </si>
  <si>
    <t>FECS35391</t>
  </si>
  <si>
    <t>FECS35393</t>
  </si>
  <si>
    <t>FECS34986</t>
  </si>
  <si>
    <t>FECS35093</t>
  </si>
  <si>
    <t>FECS35236</t>
  </si>
  <si>
    <t>FECS34969</t>
  </si>
  <si>
    <t>FECS35062</t>
  </si>
  <si>
    <t>FECS35713</t>
  </si>
  <si>
    <t>FECS35778</t>
  </si>
  <si>
    <t>FECS35359</t>
  </si>
  <si>
    <t>FECS34904</t>
  </si>
  <si>
    <t>FECS35633</t>
  </si>
  <si>
    <t>FECS35524</t>
  </si>
  <si>
    <t>FECS35528</t>
  </si>
  <si>
    <t>FECS35807</t>
  </si>
  <si>
    <t>FECS35799</t>
  </si>
  <si>
    <t>FECS35074</t>
  </si>
  <si>
    <t>FECS35320</t>
  </si>
  <si>
    <t>FECS35452</t>
  </si>
  <si>
    <t>FECS35810</t>
  </si>
  <si>
    <t>FECS35345</t>
  </si>
  <si>
    <t>FECS35214</t>
  </si>
  <si>
    <t>FECS35811</t>
  </si>
  <si>
    <t>FECS35221</t>
  </si>
  <si>
    <t>FECS35815</t>
  </si>
  <si>
    <t>FECS35531</t>
  </si>
  <si>
    <t>FECS35396</t>
  </si>
  <si>
    <t>FECS34789</t>
  </si>
  <si>
    <t>FECS35638</t>
  </si>
  <si>
    <t>FECS36132</t>
  </si>
  <si>
    <t>FECS35899</t>
  </si>
  <si>
    <t>FECS35894</t>
  </si>
  <si>
    <t>FECS35367</t>
  </si>
  <si>
    <t>FECS35682</t>
  </si>
  <si>
    <t>FECS36173</t>
  </si>
  <si>
    <t>FECS36264</t>
  </si>
  <si>
    <t>FECS36273</t>
  </si>
  <si>
    <t>FECS36645</t>
  </si>
  <si>
    <t>FECS36896</t>
  </si>
  <si>
    <t>FECS36403</t>
  </si>
  <si>
    <t>FECS37856</t>
  </si>
  <si>
    <t>FECS37865</t>
  </si>
  <si>
    <t>FECS36562</t>
  </si>
  <si>
    <t>FECS37334</t>
  </si>
  <si>
    <t>FECS36326</t>
  </si>
  <si>
    <t>FECS36340</t>
  </si>
  <si>
    <t>FECS36642</t>
  </si>
  <si>
    <t>FECS37547</t>
  </si>
  <si>
    <t>FECS36594</t>
  </si>
  <si>
    <t>FECS36560</t>
  </si>
  <si>
    <t>FECS36337</t>
  </si>
  <si>
    <t>FECS36557</t>
  </si>
  <si>
    <t>FECS36331</t>
  </si>
  <si>
    <t>FECS36604</t>
  </si>
  <si>
    <t>FECS37426</t>
  </si>
  <si>
    <t>FECS36634</t>
  </si>
  <si>
    <t>FECS36561</t>
  </si>
  <si>
    <t>FECS37386</t>
  </si>
  <si>
    <t>FECS37365</t>
  </si>
  <si>
    <t>FECS37545</t>
  </si>
  <si>
    <t>FECS36707</t>
  </si>
  <si>
    <t>FECS37553</t>
  </si>
  <si>
    <t>FECS37525</t>
  </si>
  <si>
    <t>FECS36454</t>
  </si>
  <si>
    <t>FECS37520</t>
  </si>
  <si>
    <t>FECS37888</t>
  </si>
  <si>
    <t>FECS37863</t>
  </si>
  <si>
    <t>FECS37730</t>
  </si>
  <si>
    <t>FECS38026</t>
  </si>
  <si>
    <t>FECS36391</t>
  </si>
  <si>
    <t>FECS36861</t>
  </si>
  <si>
    <t>FECS36380</t>
  </si>
  <si>
    <t>FECS37100</t>
  </si>
  <si>
    <t>FECS35364</t>
  </si>
  <si>
    <t>FECS36487</t>
  </si>
  <si>
    <t>FECS36576</t>
  </si>
  <si>
    <t>FECS38225</t>
  </si>
  <si>
    <t>FECS37728</t>
  </si>
  <si>
    <t>FECS36170</t>
  </si>
  <si>
    <t>FECS36920</t>
  </si>
  <si>
    <t>FECS35991</t>
  </si>
  <si>
    <t>FECS28912</t>
  </si>
  <si>
    <t>FECS36555</t>
  </si>
  <si>
    <t>FECS36983</t>
  </si>
  <si>
    <t>FECS37272</t>
  </si>
  <si>
    <t>FECS37569</t>
  </si>
  <si>
    <t>FECS37891</t>
  </si>
  <si>
    <t>FECS37078</t>
  </si>
  <si>
    <t>FECS38016</t>
  </si>
  <si>
    <t>FECS36541</t>
  </si>
  <si>
    <t>FECS37270</t>
  </si>
  <si>
    <t>FECS35561</t>
  </si>
  <si>
    <t>FECS36584</t>
  </si>
  <si>
    <t>FECS37264</t>
  </si>
  <si>
    <t>FECS37478</t>
  </si>
  <si>
    <t>FECS36610</t>
  </si>
  <si>
    <t>FECS36351</t>
  </si>
  <si>
    <t>FECS37110</t>
  </si>
  <si>
    <t>FECS36618</t>
  </si>
  <si>
    <t>FECS36254</t>
  </si>
  <si>
    <t>FECS37896</t>
  </si>
  <si>
    <t>FECS37140</t>
  </si>
  <si>
    <t>FECS37274</t>
  </si>
  <si>
    <t>FECS37366</t>
  </si>
  <si>
    <t>FECS37761</t>
  </si>
  <si>
    <t>FECS37085</t>
  </si>
  <si>
    <t>FECS37959</t>
  </si>
  <si>
    <t>FECS37920</t>
  </si>
  <si>
    <t>FECS37938</t>
  </si>
  <si>
    <t>FECS36322</t>
  </si>
  <si>
    <t>FECS36765</t>
  </si>
  <si>
    <t>FECS35933</t>
  </si>
  <si>
    <t>FECS36437</t>
  </si>
  <si>
    <t>FECS37260</t>
  </si>
  <si>
    <t>FECS37093</t>
  </si>
  <si>
    <t>FECS37936</t>
  </si>
  <si>
    <t>FECS36032</t>
  </si>
  <si>
    <t>FECS36674</t>
  </si>
  <si>
    <t>FECS36500</t>
  </si>
  <si>
    <t>FECS37097</t>
  </si>
  <si>
    <t>FECS36575</t>
  </si>
  <si>
    <t>FECS37052</t>
  </si>
  <si>
    <t>FECS36627</t>
  </si>
  <si>
    <t>FECS36320</t>
  </si>
  <si>
    <t>FECS37598</t>
  </si>
  <si>
    <t>FECS37397</t>
  </si>
  <si>
    <t>FECS37257</t>
  </si>
  <si>
    <t>FECS38125</t>
  </si>
  <si>
    <t>FECS37597</t>
  </si>
  <si>
    <t>FECS38183</t>
  </si>
  <si>
    <t>FECS36189</t>
  </si>
  <si>
    <t>FECS37313</t>
  </si>
  <si>
    <t>FECS36213</t>
  </si>
  <si>
    <t>FECS36084</t>
  </si>
  <si>
    <t>FECS36506</t>
  </si>
  <si>
    <t>FECS37603</t>
  </si>
  <si>
    <t>FECS37046</t>
  </si>
  <si>
    <t>FECS36775</t>
  </si>
  <si>
    <t>FECS37937</t>
  </si>
  <si>
    <t>FECS36461</t>
  </si>
  <si>
    <t>FECS37935</t>
  </si>
  <si>
    <t>FECS36187</t>
  </si>
  <si>
    <t>FECS38177</t>
  </si>
  <si>
    <t>FECS36197</t>
  </si>
  <si>
    <t>FECS36891</t>
  </si>
  <si>
    <t>FECS36615</t>
  </si>
  <si>
    <t>FECS37133</t>
  </si>
  <si>
    <t>FECS36750</t>
  </si>
  <si>
    <t>FECS37258</t>
  </si>
  <si>
    <t>FECS36489</t>
  </si>
  <si>
    <t>FECS37112</t>
  </si>
  <si>
    <t>FECS36616</t>
  </si>
  <si>
    <t>FECS37594</t>
  </si>
  <si>
    <t>FECS36764</t>
  </si>
  <si>
    <t>FECS36735</t>
  </si>
  <si>
    <t>FECS37205</t>
  </si>
  <si>
    <t>FECS38030</t>
  </si>
  <si>
    <t>FECS36198</t>
  </si>
  <si>
    <t>FECS36607</t>
  </si>
  <si>
    <t>FECS37131</t>
  </si>
  <si>
    <t>FECS36185</t>
  </si>
  <si>
    <t>FECS37259</t>
  </si>
  <si>
    <t>FECS37897</t>
  </si>
  <si>
    <t>FECS36766</t>
  </si>
  <si>
    <t>FECS36519</t>
  </si>
  <si>
    <t>FECS38169</t>
  </si>
  <si>
    <t>FECS36738</t>
  </si>
  <si>
    <t>FECS38048</t>
  </si>
  <si>
    <t>FECS36452</t>
  </si>
  <si>
    <t>FECS36564</t>
  </si>
  <si>
    <t>FECS36401</t>
  </si>
  <si>
    <t>FECS36565</t>
  </si>
  <si>
    <t>FECS37916</t>
  </si>
  <si>
    <t>FECS36670</t>
  </si>
  <si>
    <t>FECS37164</t>
  </si>
  <si>
    <t>FECS37161</t>
  </si>
  <si>
    <t>FECS37339</t>
  </si>
  <si>
    <t>FECS37020</t>
  </si>
  <si>
    <t>FECS37762</t>
  </si>
  <si>
    <t>FECS37281</t>
  </si>
  <si>
    <t>FECS36043</t>
  </si>
  <si>
    <t>FECS36092</t>
  </si>
  <si>
    <t>FECS36327</t>
  </si>
  <si>
    <t>FECS37230</t>
  </si>
  <si>
    <t>FECS36409</t>
  </si>
  <si>
    <t>FECS37890</t>
  </si>
  <si>
    <t>FECS36071</t>
  </si>
  <si>
    <t>FECS36699</t>
  </si>
  <si>
    <t>FECS37267</t>
  </si>
  <si>
    <t>FECS36497</t>
  </si>
  <si>
    <t>FECS36903</t>
  </si>
  <si>
    <t>FECS36879</t>
  </si>
  <si>
    <t>FECS36317</t>
  </si>
  <si>
    <t>FECS36120</t>
  </si>
  <si>
    <t>FECS37447</t>
  </si>
  <si>
    <t>FECS37449</t>
  </si>
  <si>
    <t>FECS37271</t>
  </si>
  <si>
    <t>FECS37919</t>
  </si>
  <si>
    <t>FECS37089</t>
  </si>
  <si>
    <t>FECS37604</t>
  </si>
  <si>
    <t>FECS36352</t>
  </si>
  <si>
    <t>FECS36191</t>
  </si>
  <si>
    <t>FECS37279</t>
  </si>
  <si>
    <t>FECS36860</t>
  </si>
  <si>
    <t>FECS36190</t>
  </si>
  <si>
    <t>FECS37404</t>
  </si>
  <si>
    <t>FECS37864</t>
  </si>
  <si>
    <t>FECS38475</t>
  </si>
  <si>
    <t>FECS38314</t>
  </si>
  <si>
    <t>FECS38619</t>
  </si>
  <si>
    <t>FECS38848</t>
  </si>
  <si>
    <t>FECS38985</t>
  </si>
  <si>
    <t>FECS38839</t>
  </si>
  <si>
    <t>FECS38375</t>
  </si>
  <si>
    <t>FECS38804</t>
  </si>
  <si>
    <t>FECS38778</t>
  </si>
  <si>
    <t>FECS38446</t>
  </si>
  <si>
    <t>FECS38409</t>
  </si>
  <si>
    <t>FECS38418</t>
  </si>
  <si>
    <t>FECS38483</t>
  </si>
  <si>
    <t>FECS38579</t>
  </si>
  <si>
    <t>FECS38567</t>
  </si>
  <si>
    <t>FECS38872</t>
  </si>
  <si>
    <t>FECS38879</t>
  </si>
  <si>
    <t>FECS38859</t>
  </si>
  <si>
    <t>FECS38283</t>
  </si>
  <si>
    <t>FECS38878</t>
  </si>
  <si>
    <t>FECS38742</t>
  </si>
  <si>
    <t>FECS38907</t>
  </si>
  <si>
    <t>FECS38790</t>
  </si>
  <si>
    <t>FECS38880</t>
  </si>
  <si>
    <t>FECS38460</t>
  </si>
  <si>
    <t>FECS38556</t>
  </si>
  <si>
    <t>FECS38465</t>
  </si>
  <si>
    <t>FECS38865</t>
  </si>
  <si>
    <t>FECS38436</t>
  </si>
  <si>
    <t>FECS38582</t>
  </si>
  <si>
    <t>FECS38194</t>
  </si>
  <si>
    <t>FECS38459</t>
  </si>
  <si>
    <t>FECS38877</t>
  </si>
  <si>
    <t>FECS38863</t>
  </si>
  <si>
    <t>FECS38587</t>
  </si>
  <si>
    <t>FECS38472</t>
  </si>
  <si>
    <t>FECS38967</t>
  </si>
  <si>
    <t>FECS38981</t>
  </si>
  <si>
    <t>FECS38685</t>
  </si>
  <si>
    <t>FECS38315</t>
  </si>
  <si>
    <t>FECS38716</t>
  </si>
  <si>
    <t>FECS38571</t>
  </si>
  <si>
    <t>FECS38937</t>
  </si>
  <si>
    <t>FECS38873</t>
  </si>
  <si>
    <t>FECS38514</t>
  </si>
  <si>
    <t>FECS38563</t>
  </si>
  <si>
    <t>FECS38963</t>
  </si>
  <si>
    <t>FECS38783</t>
  </si>
  <si>
    <t>FECS39206</t>
  </si>
  <si>
    <t>FECS39899</t>
  </si>
  <si>
    <t>FECS39182</t>
  </si>
  <si>
    <t>FECS39624</t>
  </si>
  <si>
    <t>FECS39409</t>
  </si>
  <si>
    <t>FECS40825</t>
  </si>
  <si>
    <t>FECS39292</t>
  </si>
  <si>
    <t>FECS39491</t>
  </si>
  <si>
    <t>FECS39283</t>
  </si>
  <si>
    <t>FECS40767</t>
  </si>
  <si>
    <t>FECS39052</t>
  </si>
  <si>
    <t>FECS40751</t>
  </si>
  <si>
    <t>FECS40051</t>
  </si>
  <si>
    <t>FECS39185</t>
  </si>
  <si>
    <t>FECS39171</t>
  </si>
  <si>
    <t>FECS39345</t>
  </si>
  <si>
    <t>FECS40764</t>
  </si>
  <si>
    <t>FECS40779</t>
  </si>
  <si>
    <t>FECS40213</t>
  </si>
  <si>
    <t>FECS40693</t>
  </si>
  <si>
    <t>FECS40783</t>
  </si>
  <si>
    <t>FECS40238</t>
  </si>
  <si>
    <t>FECS40347</t>
  </si>
  <si>
    <t>FECS40082</t>
  </si>
  <si>
    <t>FECS39793</t>
  </si>
  <si>
    <t>FECS40916</t>
  </si>
  <si>
    <t>FECS39210</t>
  </si>
  <si>
    <t>FECS39340</t>
  </si>
  <si>
    <t>FECS39500</t>
  </si>
  <si>
    <t>FECS40457</t>
  </si>
  <si>
    <t>FECS40929</t>
  </si>
  <si>
    <t>FECS39072</t>
  </si>
  <si>
    <t>FECS40000</t>
  </si>
  <si>
    <t>FECS39803</t>
  </si>
  <si>
    <t>FECS40217</t>
  </si>
  <si>
    <t>FECS40456</t>
  </si>
  <si>
    <t>FECS40937</t>
  </si>
  <si>
    <t>FECS40022</t>
  </si>
  <si>
    <t>FECS39269</t>
  </si>
  <si>
    <t>FECS40442</t>
  </si>
  <si>
    <t>FECS40930</t>
  </si>
  <si>
    <t>FECS40889</t>
  </si>
  <si>
    <t>FECS39279</t>
  </si>
  <si>
    <t>FECS37953</t>
  </si>
  <si>
    <t>FECS39897</t>
  </si>
  <si>
    <t>FECS39906</t>
  </si>
  <si>
    <t>FECS40019</t>
  </si>
  <si>
    <t>FECS39525</t>
  </si>
  <si>
    <t>FECS39888</t>
  </si>
  <si>
    <t>FECS39469</t>
  </si>
  <si>
    <t>FECS40971</t>
  </si>
  <si>
    <t>FECS40394</t>
  </si>
  <si>
    <t>FECS39759</t>
  </si>
  <si>
    <t>FECS39338</t>
  </si>
  <si>
    <t>FECS39638</t>
  </si>
  <si>
    <t>FECS40011</t>
  </si>
  <si>
    <t>FECS40905</t>
  </si>
  <si>
    <t>FECS39615</t>
  </si>
  <si>
    <t>FECS38994</t>
  </si>
  <si>
    <t>FECS39788</t>
  </si>
  <si>
    <t>FECS40454</t>
  </si>
  <si>
    <t>FECS39426</t>
  </si>
  <si>
    <t>FECS39310</t>
  </si>
  <si>
    <t>FECS39203</t>
  </si>
  <si>
    <t>FECS39315</t>
  </si>
  <si>
    <t>FECS41113</t>
  </si>
  <si>
    <t>FECS40801</t>
  </si>
  <si>
    <t>FECS40003</t>
  </si>
  <si>
    <t>FECS39313</t>
  </si>
  <si>
    <t>FECS39320</t>
  </si>
  <si>
    <t>FECS40002</t>
  </si>
  <si>
    <t>FECS40211</t>
  </si>
  <si>
    <t>FECS40932</t>
  </si>
  <si>
    <t>FECS41102</t>
  </si>
  <si>
    <t>FECS40806</t>
  </si>
  <si>
    <t>FECS39852</t>
  </si>
  <si>
    <t>FECS39240</t>
  </si>
  <si>
    <t>FECS39073</t>
  </si>
  <si>
    <t>FECS39493</t>
  </si>
  <si>
    <t>FECS40475</t>
  </si>
  <si>
    <t>FECS40915</t>
  </si>
  <si>
    <t>FECS39971</t>
  </si>
  <si>
    <t>FECS39756</t>
  </si>
  <si>
    <t>FECS39758</t>
  </si>
  <si>
    <t>FECS39020</t>
  </si>
  <si>
    <t>FECS39015</t>
  </si>
  <si>
    <t>FECS41082</t>
  </si>
  <si>
    <t>FECS40554</t>
  </si>
  <si>
    <t>FECS40964</t>
  </si>
  <si>
    <t>FECS40478</t>
  </si>
  <si>
    <t>FECS39978</t>
  </si>
  <si>
    <t>FECS39254</t>
  </si>
  <si>
    <t>FECS39039</t>
  </si>
  <si>
    <t>FECS39790</t>
  </si>
  <si>
    <t>FECS40476</t>
  </si>
  <si>
    <t>FECS40560</t>
  </si>
  <si>
    <t>FECS40797</t>
  </si>
  <si>
    <t>FECS40016</t>
  </si>
  <si>
    <t>FECS39022</t>
  </si>
  <si>
    <t>FECS40403</t>
  </si>
  <si>
    <t>FECS40477</t>
  </si>
  <si>
    <t>FECS40388</t>
  </si>
  <si>
    <t>FECS41097</t>
  </si>
  <si>
    <t>FECS39993</t>
  </si>
  <si>
    <t>FECS41106</t>
  </si>
  <si>
    <t>FECS40321</t>
  </si>
  <si>
    <t>FECS41023</t>
  </si>
  <si>
    <t>FECS40798</t>
  </si>
  <si>
    <t>FECS40390</t>
  </si>
  <si>
    <t>FECS39374</t>
  </si>
  <si>
    <t>FECS40381</t>
  </si>
  <si>
    <t>FECS40247</t>
  </si>
  <si>
    <t>FECS40688</t>
  </si>
  <si>
    <t>FECS40232</t>
  </si>
  <si>
    <t>FECS40722</t>
  </si>
  <si>
    <t>FECS40805</t>
  </si>
  <si>
    <t>FECS41049</t>
  </si>
  <si>
    <t>FECS39074</t>
  </si>
  <si>
    <t>FECS39523</t>
  </si>
  <si>
    <t>FECS40133</t>
  </si>
  <si>
    <t>FECS40164</t>
  </si>
  <si>
    <t>FECS40906</t>
  </si>
  <si>
    <t>FECS40976</t>
  </si>
  <si>
    <t>FECS39255</t>
  </si>
  <si>
    <t>FECS39893</t>
  </si>
  <si>
    <t>FECS41506</t>
  </si>
  <si>
    <t>FECS41580</t>
  </si>
  <si>
    <t>FECS41278</t>
  </si>
  <si>
    <t>FECS41087</t>
  </si>
  <si>
    <t>FECS39151</t>
  </si>
  <si>
    <t>FECS40820</t>
  </si>
  <si>
    <t>FECS39786</t>
  </si>
  <si>
    <t>FECS40907</t>
  </si>
  <si>
    <t>FECS40453</t>
  </si>
  <si>
    <t>FECS40028</t>
  </si>
  <si>
    <t>FECS40823</t>
  </si>
  <si>
    <t>FECS39028</t>
  </si>
  <si>
    <t>FECS39785</t>
  </si>
  <si>
    <t>FECS41332</t>
  </si>
  <si>
    <t>FECS39207</t>
  </si>
  <si>
    <t>FECS37947</t>
  </si>
  <si>
    <t>FECS40550</t>
  </si>
  <si>
    <t>FECS41004</t>
  </si>
  <si>
    <t>FECS39201</t>
  </si>
  <si>
    <t>FECS41078</t>
  </si>
  <si>
    <t>FECS39527</t>
  </si>
  <si>
    <t>FECS40810</t>
  </si>
  <si>
    <t>FECS39857</t>
  </si>
  <si>
    <t>FECS41111</t>
  </si>
  <si>
    <t>FECS41300</t>
  </si>
  <si>
    <t>FECS40406</t>
  </si>
  <si>
    <t>FECS39264</t>
  </si>
  <si>
    <t>FECS39503</t>
  </si>
  <si>
    <t>FECS41226</t>
  </si>
  <si>
    <t>FECS41519</t>
  </si>
  <si>
    <t>FECS39057</t>
  </si>
  <si>
    <t>FECS39989</t>
  </si>
  <si>
    <t>FECS41206</t>
  </si>
  <si>
    <t>FECS41201</t>
  </si>
  <si>
    <t>FECS41204</t>
  </si>
  <si>
    <t>FECS41198</t>
  </si>
  <si>
    <t>FECS41477</t>
  </si>
  <si>
    <t>FECS41195</t>
  </si>
  <si>
    <t>FECS41002</t>
  </si>
  <si>
    <t>FECS41254</t>
  </si>
  <si>
    <t>FECS41007</t>
  </si>
  <si>
    <t>FECS41133</t>
  </si>
  <si>
    <t>FECS41577</t>
  </si>
  <si>
    <t>FECS41009</t>
  </si>
  <si>
    <t>FECS41006</t>
  </si>
  <si>
    <t>FECS41420</t>
  </si>
  <si>
    <t>FECS41515</t>
  </si>
  <si>
    <t>FECS41334</t>
  </si>
  <si>
    <t>FECS41262</t>
  </si>
  <si>
    <t>FECS41473</t>
  </si>
  <si>
    <t>FECS41267</t>
  </si>
  <si>
    <t>FECS41331</t>
  </si>
  <si>
    <t>FECS41525</t>
  </si>
  <si>
    <t>FECS41513</t>
  </si>
  <si>
    <t>FECS40803</t>
  </si>
  <si>
    <t>FECS41585</t>
  </si>
  <si>
    <t>FECS41276</t>
  </si>
  <si>
    <t>FECS41591</t>
  </si>
  <si>
    <t>FECS41310</t>
  </si>
  <si>
    <t>FECS40975</t>
  </si>
  <si>
    <t>FECS41014</t>
  </si>
  <si>
    <t>FECS41222</t>
  </si>
  <si>
    <t>FECS41020</t>
  </si>
  <si>
    <t>FECS40999</t>
  </si>
  <si>
    <t>FECS41277</t>
  </si>
  <si>
    <t>FECS41573</t>
  </si>
  <si>
    <t>FECS39004</t>
  </si>
  <si>
    <t>FECS40031</t>
  </si>
  <si>
    <t>FECS39082</t>
  </si>
  <si>
    <t>FECS39005</t>
  </si>
  <si>
    <t>FECS40038</t>
  </si>
  <si>
    <t>FECS39613</t>
  </si>
  <si>
    <t>FECS41075</t>
  </si>
  <si>
    <t>FECS41958</t>
  </si>
  <si>
    <t>FECS41952</t>
  </si>
  <si>
    <t>FECS41972</t>
  </si>
  <si>
    <t>FECS42102</t>
  </si>
  <si>
    <t>FECS41736</t>
  </si>
  <si>
    <t>FECS42005</t>
  </si>
  <si>
    <t>FECS42085</t>
  </si>
  <si>
    <t>FECS41791</t>
  </si>
  <si>
    <t>FECS41716</t>
  </si>
  <si>
    <t>FECS42134</t>
  </si>
  <si>
    <t>FECS42320</t>
  </si>
  <si>
    <t>FECS42210</t>
  </si>
  <si>
    <t>FECS41755</t>
  </si>
  <si>
    <t>FECS42233</t>
  </si>
  <si>
    <t>FECS41857</t>
  </si>
  <si>
    <t>FECS42250</t>
  </si>
  <si>
    <t>FECS41656</t>
  </si>
  <si>
    <t>FECS42131</t>
  </si>
  <si>
    <t>FECS41669</t>
  </si>
  <si>
    <t>FECS41864</t>
  </si>
  <si>
    <t>FECS42033</t>
  </si>
  <si>
    <t>FECS42153</t>
  </si>
  <si>
    <t>FECS41910</t>
  </si>
  <si>
    <t>FECS42069</t>
  </si>
  <si>
    <t>FECS41759</t>
  </si>
  <si>
    <t>FECS42325</t>
  </si>
  <si>
    <t>FECS41916</t>
  </si>
  <si>
    <t>FECS42138</t>
  </si>
  <si>
    <t>FECS41911</t>
  </si>
  <si>
    <t>FECS42030</t>
  </si>
  <si>
    <t>FECS42229</t>
  </si>
  <si>
    <t>FECS41739</t>
  </si>
  <si>
    <t>FECS41848</t>
  </si>
  <si>
    <t>FECS41824</t>
  </si>
  <si>
    <t>FECS42142</t>
  </si>
  <si>
    <t>FECS41756</t>
  </si>
  <si>
    <t>FECS42211</t>
  </si>
  <si>
    <t>FECS42263</t>
  </si>
  <si>
    <t>FECS42212</t>
  </si>
  <si>
    <t>FECS41964</t>
  </si>
  <si>
    <t>FECS42188</t>
  </si>
  <si>
    <t>FECS42009</t>
  </si>
  <si>
    <t>FECS41843</t>
  </si>
  <si>
    <t>FECS41680</t>
  </si>
  <si>
    <t>FECS42105</t>
  </si>
  <si>
    <t>FECS41675</t>
  </si>
  <si>
    <t>FECS42032</t>
  </si>
  <si>
    <t>FECS42302</t>
  </si>
  <si>
    <t>FECS41909</t>
  </si>
  <si>
    <t>FECS41899</t>
  </si>
  <si>
    <t>FECS42128</t>
  </si>
  <si>
    <t>FECS41903</t>
  </si>
  <si>
    <t>FECS42021</t>
  </si>
  <si>
    <t>FECS42487</t>
  </si>
  <si>
    <t>FECS42345</t>
  </si>
  <si>
    <t>FECS42658</t>
  </si>
  <si>
    <t>FECS42550</t>
  </si>
  <si>
    <t>FECS41713</t>
  </si>
  <si>
    <t>FECS42552</t>
  </si>
  <si>
    <t>FECS41792</t>
  </si>
  <si>
    <t>FECS41867</t>
  </si>
  <si>
    <t>FECS42461</t>
  </si>
  <si>
    <t>FECS42483</t>
  </si>
  <si>
    <t>FECS42571</t>
  </si>
  <si>
    <t>FECS42700</t>
  </si>
  <si>
    <t>FECS41711</t>
  </si>
  <si>
    <t>FECS42705</t>
  </si>
  <si>
    <t>FECS42324</t>
  </si>
  <si>
    <t>FECS42569</t>
  </si>
  <si>
    <t>FECS42711</t>
  </si>
  <si>
    <t>FECS41788</t>
  </si>
  <si>
    <t>FECS42568</t>
  </si>
  <si>
    <t>FECS42436</t>
  </si>
  <si>
    <t>FECS42480</t>
  </si>
  <si>
    <t>FECS42673</t>
  </si>
  <si>
    <t>FECS43468</t>
  </si>
  <si>
    <t>FECS43119</t>
  </si>
  <si>
    <t>FECS42481</t>
  </si>
  <si>
    <t>FECS43777</t>
  </si>
  <si>
    <t>FECS43173</t>
  </si>
  <si>
    <t>FECS43314</t>
  </si>
  <si>
    <t>FECS43420</t>
  </si>
  <si>
    <t>FECS43298</t>
  </si>
  <si>
    <t>FECS43417</t>
  </si>
  <si>
    <t>FECS43767</t>
  </si>
  <si>
    <t>FECS42959</t>
  </si>
  <si>
    <t>FECS43376</t>
  </si>
  <si>
    <t>FECS43512</t>
  </si>
  <si>
    <t>FECS43120</t>
  </si>
  <si>
    <t>FECS42905</t>
  </si>
  <si>
    <t>FECS43295</t>
  </si>
  <si>
    <t>FECS43326</t>
  </si>
  <si>
    <t>FECS44524</t>
  </si>
  <si>
    <t>FECS43311</t>
  </si>
  <si>
    <t>FECS43406</t>
  </si>
  <si>
    <t>FECS43214</t>
  </si>
  <si>
    <t>FECS43347</t>
  </si>
  <si>
    <t>FECS43219</t>
  </si>
  <si>
    <t>FECS43491</t>
  </si>
  <si>
    <t>FECS43436</t>
  </si>
  <si>
    <t>FECS42816</t>
  </si>
  <si>
    <t>FECS43396</t>
  </si>
  <si>
    <t>FECS43265</t>
  </si>
  <si>
    <t>FECS43310</t>
  </si>
  <si>
    <t>FECS43634</t>
  </si>
  <si>
    <t>FECS42723</t>
  </si>
  <si>
    <t>FECS43455</t>
  </si>
  <si>
    <t>FECS43206</t>
  </si>
  <si>
    <t>FECS42936</t>
  </si>
  <si>
    <t>FECS43057</t>
  </si>
  <si>
    <t>FECS43822</t>
  </si>
  <si>
    <t>FECS42852</t>
  </si>
  <si>
    <t>FECS43181</t>
  </si>
  <si>
    <t>FECS44754</t>
  </si>
  <si>
    <t>FECS43743</t>
  </si>
  <si>
    <t>FECS43478</t>
  </si>
  <si>
    <t>FECS43108</t>
  </si>
  <si>
    <t>FECS42849</t>
  </si>
  <si>
    <t>FECS43066</t>
  </si>
  <si>
    <t>FECS42726</t>
  </si>
  <si>
    <t>FECS43499</t>
  </si>
  <si>
    <t>FECS42835</t>
  </si>
  <si>
    <t>FECS43474</t>
  </si>
  <si>
    <t>FECS43753</t>
  </si>
  <si>
    <t>FECS43105</t>
  </si>
  <si>
    <t>FECS43316</t>
  </si>
  <si>
    <t>FECS43106</t>
  </si>
  <si>
    <t>FECS43808</t>
  </si>
  <si>
    <t>FECS43467</t>
  </si>
  <si>
    <t>FECS42991</t>
  </si>
  <si>
    <t>FECS43064</t>
  </si>
  <si>
    <t>FECS43107</t>
  </si>
  <si>
    <t>FECS43480</t>
  </si>
  <si>
    <t>FECS43016</t>
  </si>
  <si>
    <t>FECS43819</t>
  </si>
  <si>
    <t>FECS43812</t>
  </si>
  <si>
    <t>FECS42821</t>
  </si>
  <si>
    <t>FECS42768</t>
  </si>
  <si>
    <t>FECS43456</t>
  </si>
  <si>
    <t>FECS43951</t>
  </si>
  <si>
    <t>FECS43451</t>
  </si>
  <si>
    <t>FECS43307</t>
  </si>
  <si>
    <t>FECS42913</t>
  </si>
  <si>
    <t>FECS42827</t>
  </si>
  <si>
    <t>FECS42308</t>
  </si>
  <si>
    <t>FECS42392</t>
  </si>
  <si>
    <t>FECS43440</t>
  </si>
  <si>
    <t>FECS43258</t>
  </si>
  <si>
    <t>FECS44328</t>
  </si>
  <si>
    <t>FECS44081</t>
  </si>
  <si>
    <t>FECS44273</t>
  </si>
  <si>
    <t>FECS44732</t>
  </si>
  <si>
    <t>FECS44703</t>
  </si>
  <si>
    <t>FECS44270</t>
  </si>
  <si>
    <t>FECS44363</t>
  </si>
  <si>
    <t>FECS43719</t>
  </si>
  <si>
    <t>FECS44423</t>
  </si>
  <si>
    <t>FECS44436</t>
  </si>
  <si>
    <t>FECS44458</t>
  </si>
  <si>
    <t>FECS44567</t>
  </si>
  <si>
    <t>FECS43718</t>
  </si>
  <si>
    <t>FECS44347</t>
  </si>
  <si>
    <t>FECS44126</t>
  </si>
  <si>
    <t>FECS44007</t>
  </si>
  <si>
    <t>FECS43841</t>
  </si>
  <si>
    <t>FECS43717</t>
  </si>
  <si>
    <t>FECS44790</t>
  </si>
  <si>
    <t>FECS44343</t>
  </si>
  <si>
    <t>FECS43941</t>
  </si>
  <si>
    <t>FECS43969</t>
  </si>
  <si>
    <t>FECS43884</t>
  </si>
  <si>
    <t>FECS44467</t>
  </si>
  <si>
    <t>FECS44548</t>
  </si>
  <si>
    <t>FECS44874</t>
  </si>
  <si>
    <t>FECS43674</t>
  </si>
  <si>
    <t>FECS44276</t>
  </si>
  <si>
    <t>FECS44063</t>
  </si>
  <si>
    <t>FECS43918</t>
  </si>
  <si>
    <t>FECS44429</t>
  </si>
  <si>
    <t>FECS44252</t>
  </si>
  <si>
    <t>FECS43934</t>
  </si>
  <si>
    <t>FECS44783</t>
  </si>
  <si>
    <t>FECS44369</t>
  </si>
  <si>
    <t>FECS44942</t>
  </si>
  <si>
    <t>FECS44407</t>
  </si>
  <si>
    <t>FECS44724</t>
  </si>
  <si>
    <t>FECS44466</t>
  </si>
  <si>
    <t>FECS44275</t>
  </si>
  <si>
    <t>FECS44449</t>
  </si>
  <si>
    <t>FECS44330</t>
  </si>
  <si>
    <t>FECS43678</t>
  </si>
  <si>
    <t>FECS44739</t>
  </si>
  <si>
    <t>FECS44943</t>
  </si>
  <si>
    <t>FECS44017</t>
  </si>
  <si>
    <t>FECS44582</t>
  </si>
  <si>
    <t>FECS44382</t>
  </si>
  <si>
    <t>FECS44380</t>
  </si>
  <si>
    <t>FECS44257</t>
  </si>
  <si>
    <t>FECS44384</t>
  </si>
  <si>
    <t>FECS43872</t>
  </si>
  <si>
    <t>FECS44077</t>
  </si>
  <si>
    <t>FECS44064</t>
  </si>
  <si>
    <t>FECS44391</t>
  </si>
  <si>
    <t>FECS44051</t>
  </si>
  <si>
    <t>FECS43877</t>
  </si>
  <si>
    <t>FECS44400</t>
  </si>
  <si>
    <t>FECS44791</t>
  </si>
  <si>
    <t>FECS44367</t>
  </si>
  <si>
    <t>FECS44866</t>
  </si>
  <si>
    <t>FECS43677</t>
  </si>
  <si>
    <t>FECS43879</t>
  </si>
  <si>
    <t>FECS44186</t>
  </si>
  <si>
    <t>FECS44580</t>
  </si>
  <si>
    <t>FECS43942</t>
  </si>
  <si>
    <t>FECS44770</t>
  </si>
  <si>
    <t>FECS44080</t>
  </si>
  <si>
    <t>FECS44568</t>
  </si>
  <si>
    <t>FECS44398</t>
  </si>
  <si>
    <t>FECS44525</t>
  </si>
  <si>
    <t>FECS44067</t>
  </si>
  <si>
    <t>FECS44079</t>
  </si>
  <si>
    <t>FECS43665</t>
  </si>
  <si>
    <t>FECS44385</t>
  </si>
  <si>
    <t>FECS44395</t>
  </si>
  <si>
    <t>FECS44066</t>
  </si>
  <si>
    <t>FECS44307</t>
  </si>
  <si>
    <t>FECS43937</t>
  </si>
  <si>
    <t>FECS43675</t>
  </si>
  <si>
    <t>FECS44312</t>
  </si>
  <si>
    <t>FECS44006</t>
  </si>
  <si>
    <t>FECS44399</t>
  </si>
  <si>
    <t>FECS44658</t>
  </si>
  <si>
    <t>FECS44136</t>
  </si>
  <si>
    <t>FECS43959</t>
  </si>
  <si>
    <t>FECS44408</t>
  </si>
  <si>
    <t>FECS43840</t>
  </si>
  <si>
    <t>FECS44355</t>
  </si>
  <si>
    <t>FECS44354</t>
  </si>
  <si>
    <t>FECS44421</t>
  </si>
  <si>
    <t>FECS44863</t>
  </si>
  <si>
    <t>FECS44638</t>
  </si>
  <si>
    <t>FECS43586</t>
  </si>
  <si>
    <t>FECS44396</t>
  </si>
  <si>
    <t>FECS44854</t>
  </si>
  <si>
    <t>FECS44341</t>
  </si>
  <si>
    <t>FECS44461</t>
  </si>
  <si>
    <t>FECS44054</t>
  </si>
  <si>
    <t>FECS44321</t>
  </si>
  <si>
    <t>FECS44320</t>
  </si>
  <si>
    <t>FECS44464</t>
  </si>
  <si>
    <t>FECS43676</t>
  </si>
  <si>
    <t>FECS44581</t>
  </si>
  <si>
    <t>FECS43947</t>
  </si>
  <si>
    <t>FECS43876</t>
  </si>
  <si>
    <t>FECS44660</t>
  </si>
  <si>
    <t>FECS44375</t>
  </si>
  <si>
    <t>FECS44740</t>
  </si>
  <si>
    <t>FECS43714</t>
  </si>
  <si>
    <t>FECS44005</t>
  </si>
  <si>
    <t>FECS44752</t>
  </si>
  <si>
    <t>FECS44317</t>
  </si>
  <si>
    <t>FECS43579</t>
  </si>
  <si>
    <t>FECS43957</t>
  </si>
  <si>
    <t>FECS43838</t>
  </si>
  <si>
    <t>FECS44651</t>
  </si>
  <si>
    <t>FECS43796</t>
  </si>
  <si>
    <t>FECS44026</t>
  </si>
  <si>
    <t>FECS44402</t>
  </si>
  <si>
    <t>FECS43948</t>
  </si>
  <si>
    <t>FECS44383</t>
  </si>
  <si>
    <t>FECS43716</t>
  </si>
  <si>
    <t>FECS43696</t>
  </si>
  <si>
    <t>FECS43589</t>
  </si>
  <si>
    <t>FECS43582</t>
  </si>
  <si>
    <t>FECS44192</t>
  </si>
  <si>
    <t>FECS43946</t>
  </si>
  <si>
    <t>FECS44119</t>
  </si>
  <si>
    <t>FECS44635</t>
  </si>
  <si>
    <t>FECS44588</t>
  </si>
  <si>
    <t>FECS44560</t>
  </si>
  <si>
    <t>FECS44431</t>
  </si>
  <si>
    <t>FECS44690</t>
  </si>
  <si>
    <t>FECS44676</t>
  </si>
  <si>
    <t>FECS44293</t>
  </si>
  <si>
    <t>FECS44034</t>
  </si>
  <si>
    <t>FECS44675</t>
  </si>
  <si>
    <t>FECS43911</t>
  </si>
  <si>
    <t>FECS44756</t>
  </si>
  <si>
    <t>FECS43917</t>
  </si>
  <si>
    <t>FECS44668</t>
  </si>
  <si>
    <t>FECS44044</t>
  </si>
  <si>
    <t>FECS44418</t>
  </si>
  <si>
    <t>FECS44631</t>
  </si>
  <si>
    <t>FECS44753</t>
  </si>
  <si>
    <t>FECS43978</t>
  </si>
  <si>
    <t>FECS44164</t>
  </si>
  <si>
    <t>FECS44165</t>
  </si>
  <si>
    <t>FECS44170</t>
  </si>
  <si>
    <t>FECS44844</t>
  </si>
  <si>
    <t>FECS44108</t>
  </si>
  <si>
    <t>FECS44083</t>
  </si>
  <si>
    <t>FECS43117</t>
  </si>
  <si>
    <t>FECS43118</t>
  </si>
  <si>
    <t>FECS43161</t>
  </si>
  <si>
    <t>FECS43169</t>
  </si>
  <si>
    <t>FECS43936</t>
  </si>
  <si>
    <t>FECS42861</t>
  </si>
  <si>
    <t>FECS43509</t>
  </si>
  <si>
    <t>FECS44422</t>
  </si>
  <si>
    <t>FECS43104</t>
  </si>
  <si>
    <t>FECS43063</t>
  </si>
  <si>
    <t>FECS43395</t>
  </si>
  <si>
    <t>FECS43199</t>
  </si>
  <si>
    <t>FECS43174</t>
  </si>
  <si>
    <t>FECS43397</t>
  </si>
  <si>
    <t>FECS43932</t>
  </si>
  <si>
    <t>FECS42745</t>
  </si>
  <si>
    <t>FECS43405</t>
  </si>
  <si>
    <t>FECS43135</t>
  </si>
  <si>
    <t>FECS43452</t>
  </si>
  <si>
    <t>FECS43139</t>
  </si>
  <si>
    <t>FECS43121</t>
  </si>
  <si>
    <t>FECS42888</t>
  </si>
  <si>
    <t>FECS43323</t>
  </si>
  <si>
    <t>FECS43213</t>
  </si>
  <si>
    <t>FECS43950</t>
  </si>
  <si>
    <t>FECS43299</t>
  </si>
  <si>
    <t>FECS43202</t>
  </si>
  <si>
    <t>FECS43805</t>
  </si>
  <si>
    <t>FECS42585</t>
  </si>
  <si>
    <t>FECS43101</t>
  </si>
  <si>
    <t>FECS43369</t>
  </si>
  <si>
    <t>FECS43730</t>
  </si>
  <si>
    <t>FECS43507</t>
  </si>
  <si>
    <t>FECS43100</t>
  </si>
  <si>
    <t>FECS43103</t>
  </si>
  <si>
    <t>FECS43263</t>
  </si>
  <si>
    <t>FECS43292</t>
  </si>
  <si>
    <t>FECS42460</t>
  </si>
  <si>
    <t>FECS43102</t>
  </si>
  <si>
    <t>FECS44419</t>
  </si>
  <si>
    <t>FECS44598</t>
  </si>
  <si>
    <t>FECS44432</t>
  </si>
  <si>
    <t>FECS44704</t>
  </si>
  <si>
    <t>FECS44309</t>
  </si>
  <si>
    <t>FECS44249</t>
  </si>
  <si>
    <t>FECS44072</t>
  </si>
  <si>
    <t>FECS44281</t>
  </si>
  <si>
    <t>FECS44075</t>
  </si>
  <si>
    <t>FECS43685</t>
  </si>
  <si>
    <t>FECS44641</t>
  </si>
  <si>
    <t>FECS44744</t>
  </si>
  <si>
    <t>FECS44332</t>
  </si>
  <si>
    <t>FECS44397</t>
  </si>
  <si>
    <t>FECS43515</t>
  </si>
  <si>
    <t>FECS44659</t>
  </si>
  <si>
    <t>FECS44585</t>
  </si>
  <si>
    <t>FECS44074</t>
  </si>
  <si>
    <t>FECS44327</t>
  </si>
  <si>
    <t>FECS43684</t>
  </si>
  <si>
    <t>FECS43673</t>
  </si>
  <si>
    <t>FECS44411</t>
  </si>
  <si>
    <t>FECS43878</t>
  </si>
  <si>
    <t>FECS44076</t>
  </si>
  <si>
    <t>FECS44331</t>
  </si>
  <si>
    <t>FECS44562</t>
  </si>
  <si>
    <t>FECS44201</t>
  </si>
  <si>
    <t>FECS44169</t>
  </si>
  <si>
    <t>FECS44381</t>
  </si>
  <si>
    <t>FECS43715</t>
  </si>
  <si>
    <t>FECS43604</t>
  </si>
  <si>
    <t>FECS43527</t>
  </si>
  <si>
    <t>FECS43839</t>
  </si>
  <si>
    <t>FECS43782</t>
  </si>
  <si>
    <t>FECS44414</t>
  </si>
  <si>
    <t>FECS44107</t>
  </si>
  <si>
    <t>FECS44484</t>
  </si>
  <si>
    <t>FECS44160</t>
  </si>
  <si>
    <t>FECS43992</t>
  </si>
  <si>
    <t>FECS43899</t>
  </si>
  <si>
    <t>FECS43864</t>
  </si>
  <si>
    <t>FECS44673</t>
  </si>
  <si>
    <t>FECS44685</t>
  </si>
  <si>
    <t>FECS44835</t>
  </si>
  <si>
    <t>FECS44696</t>
  </si>
  <si>
    <t>FECS44682</t>
  </si>
  <si>
    <t>FECS44139</t>
  </si>
  <si>
    <t>FECS44881</t>
  </si>
  <si>
    <t>FECS44237</t>
  </si>
  <si>
    <t>FECS44188</t>
  </si>
  <si>
    <t>FECS44202</t>
  </si>
  <si>
    <t>FECS44765</t>
  </si>
  <si>
    <t>FECS44242</t>
  </si>
  <si>
    <t>FECS44877</t>
  </si>
  <si>
    <t>FECS43398</t>
  </si>
  <si>
    <t>FECS44742</t>
  </si>
  <si>
    <t>FECS44904</t>
  </si>
  <si>
    <t>FECS44872</t>
  </si>
  <si>
    <t>FECS42338</t>
  </si>
  <si>
    <t>FECS44959</t>
  </si>
  <si>
    <t>FECS45265</t>
  </si>
  <si>
    <t>FECS45307</t>
  </si>
  <si>
    <t>FECS44957</t>
  </si>
  <si>
    <t>FECS45035</t>
  </si>
  <si>
    <t>FECS45012</t>
  </si>
  <si>
    <t>FECS45379</t>
  </si>
  <si>
    <t>FECS44986</t>
  </si>
  <si>
    <t>FECS45128</t>
  </si>
  <si>
    <t>FECS45300</t>
  </si>
  <si>
    <t>FECS44975</t>
  </si>
  <si>
    <t>FECS44953</t>
  </si>
  <si>
    <t>FECS45271</t>
  </si>
  <si>
    <t>FECS45065</t>
  </si>
  <si>
    <t>FECS45100</t>
  </si>
  <si>
    <t>FECS45303</t>
  </si>
  <si>
    <t>FECS45253</t>
  </si>
  <si>
    <t>FECS45387</t>
  </si>
  <si>
    <t>FECS45418</t>
  </si>
  <si>
    <t>FECS44993</t>
  </si>
  <si>
    <t>FECS44954</t>
  </si>
  <si>
    <t>FECS45181</t>
  </si>
  <si>
    <t>FECS44985</t>
  </si>
  <si>
    <t>FECS45346</t>
  </si>
  <si>
    <t>FECS45374</t>
  </si>
  <si>
    <t>FECS45347</t>
  </si>
  <si>
    <t>FECS44987</t>
  </si>
  <si>
    <t>FECS45133</t>
  </si>
  <si>
    <t>FECS45040</t>
  </si>
  <si>
    <t>FECS45294</t>
  </si>
  <si>
    <t>FECS45293</t>
  </si>
  <si>
    <t>FECS45202</t>
  </si>
  <si>
    <t>FECS45131</t>
  </si>
  <si>
    <t>FECS44778</t>
  </si>
  <si>
    <t>FECS45169</t>
  </si>
  <si>
    <t>FECS45298</t>
  </si>
  <si>
    <t>FECS44974</t>
  </si>
  <si>
    <t>FECS45150</t>
  </si>
  <si>
    <t>FECS45168</t>
  </si>
  <si>
    <t>FECS45353</t>
  </si>
  <si>
    <t>FECS45059</t>
  </si>
  <si>
    <t>FECS45111</t>
  </si>
  <si>
    <t>FECS45136</t>
  </si>
  <si>
    <t>FECS44972</t>
  </si>
  <si>
    <t>FECS45175</t>
  </si>
  <si>
    <t>FECS44952</t>
  </si>
  <si>
    <t>FECS45302</t>
  </si>
  <si>
    <t>FECS45344</t>
  </si>
  <si>
    <t>FECS45297</t>
  </si>
  <si>
    <t>FECS45162</t>
  </si>
  <si>
    <t>FECS45154</t>
  </si>
  <si>
    <t>FECS45201</t>
  </si>
  <si>
    <t>FECS45145</t>
  </si>
  <si>
    <t>FECS45414</t>
  </si>
  <si>
    <t>FECS45060</t>
  </si>
  <si>
    <t>FECS45153</t>
  </si>
  <si>
    <t>FECS44955</t>
  </si>
  <si>
    <t>FECS45349</t>
  </si>
  <si>
    <t>FECS45068</t>
  </si>
  <si>
    <t>FECS45376</t>
  </si>
  <si>
    <t>FECS45167</t>
  </si>
  <si>
    <t>FECS45037</t>
  </si>
  <si>
    <t>FECS45299</t>
  </si>
  <si>
    <t>FECS45384</t>
  </si>
  <si>
    <t>FECS45044</t>
  </si>
  <si>
    <t>FECS45048</t>
  </si>
  <si>
    <t>FECS45203</t>
  </si>
  <si>
    <t>FECS45392</t>
  </si>
  <si>
    <t>FECS45315</t>
  </si>
  <si>
    <t>FECS45305</t>
  </si>
  <si>
    <t>FECS45250</t>
  </si>
  <si>
    <t>FECS45296</t>
  </si>
  <si>
    <t>FECS45403</t>
  </si>
  <si>
    <t>FECS45269</t>
  </si>
  <si>
    <t>FECS45251</t>
  </si>
  <si>
    <t>FECS44956</t>
  </si>
  <si>
    <t>FECS45057</t>
  </si>
  <si>
    <t>FECS45134</t>
  </si>
  <si>
    <t>FECS45139</t>
  </si>
  <si>
    <t>FECS45295</t>
  </si>
  <si>
    <t>FECS45127</t>
  </si>
  <si>
    <t>FECS45565</t>
  </si>
  <si>
    <t>FECS45581</t>
  </si>
  <si>
    <t>FECS45467</t>
  </si>
  <si>
    <t>FECS45576</t>
  </si>
  <si>
    <t>FECS45575</t>
  </si>
  <si>
    <t>FECS45582</t>
  </si>
  <si>
    <t>FECS45577</t>
  </si>
  <si>
    <t>FECS45514</t>
  </si>
  <si>
    <t>FECS45489</t>
  </si>
  <si>
    <t>FECS45591</t>
  </si>
  <si>
    <t>FECS45520</t>
  </si>
  <si>
    <t>FECS45559</t>
  </si>
  <si>
    <t>FECS45529</t>
  </si>
  <si>
    <t>FECS45590</t>
  </si>
  <si>
    <t>FECS45552</t>
  </si>
  <si>
    <t>FECS45537</t>
  </si>
  <si>
    <t>FECS45546</t>
  </si>
  <si>
    <t>FECS45548</t>
  </si>
  <si>
    <t>FECS45584</t>
  </si>
  <si>
    <t>FECS45329</t>
  </si>
  <si>
    <t>FECS45554</t>
  </si>
  <si>
    <t>FECS45484</t>
  </si>
  <si>
    <t>FECS45550</t>
  </si>
  <si>
    <t>FECS45523</t>
  </si>
  <si>
    <t>FECS45580</t>
  </si>
  <si>
    <t>FECS45515</t>
  </si>
  <si>
    <t>FECS45568</t>
  </si>
  <si>
    <t>FECS45524</t>
  </si>
  <si>
    <t>FECS45356</t>
  </si>
  <si>
    <t>FECS45579</t>
  </si>
  <si>
    <t>FECS45492</t>
  </si>
  <si>
    <t>FECS45574</t>
  </si>
  <si>
    <t>FECS45486</t>
  </si>
  <si>
    <t>FECS45567</t>
  </si>
  <si>
    <t>FECS45644</t>
  </si>
  <si>
    <t>FECS45835</t>
  </si>
  <si>
    <t>FECS45500</t>
  </si>
  <si>
    <t>FECS45734</t>
  </si>
  <si>
    <t>FECS45715</t>
  </si>
  <si>
    <t>FECS45780</t>
  </si>
  <si>
    <t>FECS45838</t>
  </si>
  <si>
    <t>FECS45544</t>
  </si>
  <si>
    <t>FECS45755</t>
  </si>
  <si>
    <t>FECS45749</t>
  </si>
  <si>
    <t>FECS45731</t>
  </si>
  <si>
    <t>FECS45535</t>
  </si>
  <si>
    <t>FECS45612</t>
  </si>
  <si>
    <t>FECS45778</t>
  </si>
  <si>
    <t>FECS45733</t>
  </si>
  <si>
    <t>FECS45496</t>
  </si>
  <si>
    <t>FECS45491</t>
  </si>
  <si>
    <t>FECS45533</t>
  </si>
  <si>
    <t>FECS45636</t>
  </si>
  <si>
    <t>FECS45756</t>
  </si>
  <si>
    <t>FECS45696</t>
  </si>
  <si>
    <t>FECS45837</t>
  </si>
  <si>
    <t>FECS45605</t>
  </si>
  <si>
    <t>FECS45327</t>
  </si>
  <si>
    <t>FECS45735</t>
  </si>
  <si>
    <t>FECS45620</t>
  </si>
  <si>
    <t>FECS45804</t>
  </si>
  <si>
    <t>FECS45654</t>
  </si>
  <si>
    <t>FECS45650</t>
  </si>
  <si>
    <t>FECS45430</t>
  </si>
  <si>
    <t>FECS45823</t>
  </si>
  <si>
    <t>FECS45501</t>
  </si>
  <si>
    <t>FECS45675</t>
  </si>
  <si>
    <t>FECS45777</t>
  </si>
  <si>
    <t>FECS45494</t>
  </si>
  <si>
    <t>FECS45660</t>
  </si>
  <si>
    <t>FECS45759</t>
  </si>
  <si>
    <t>FECS45627</t>
  </si>
  <si>
    <t>NIT</t>
  </si>
  <si>
    <t>EMPRESA</t>
  </si>
  <si>
    <t>FACTURA</t>
  </si>
  <si>
    <t>FECHA DE REGISTRO</t>
  </si>
  <si>
    <t>ENVIO</t>
  </si>
  <si>
    <t>FECHA DE RADICACION</t>
  </si>
  <si>
    <t>VAOR FACTURA</t>
  </si>
  <si>
    <t>SALDO</t>
  </si>
  <si>
    <t>NIT: 900228989</t>
  </si>
  <si>
    <t>Cartera a corte del 30-11-2024</t>
  </si>
  <si>
    <t>FOR-CSA-018</t>
  </si>
  <si>
    <t>HOJA 1 DE 1</t>
  </si>
  <si>
    <t>RESUMEN DE CARTERA REVISADA POR LA EPS</t>
  </si>
  <si>
    <t>VERSION 2</t>
  </si>
  <si>
    <t>Santiago de Cali, diciembre 18 del 2024</t>
  </si>
  <si>
    <t>A continuacion me permito remitir nuestra respuesta al estado de cartera presentada</t>
  </si>
  <si>
    <t>Con Corte al dia: 30/11/2024</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</si>
  <si>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</si>
  <si>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</si>
  <si>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</si>
  <si>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</si>
  <si>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</si>
  <si>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</si>
  <si>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</si>
  <si>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</si>
  <si>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</si>
  <si>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</si>
  <si>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</si>
  <si>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</si>
  <si>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</si>
  <si>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</si>
  <si>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</si>
  <si>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</si>
  <si>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</si>
  <si>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</si>
  <si>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</si>
  <si>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</si>
  <si>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</si>
  <si>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</si>
  <si>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</si>
  <si>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</si>
  <si>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</si>
  <si>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</si>
  <si>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</si>
  <si>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</si>
  <si>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</si>
  <si>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</si>
  <si>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</si>
  <si>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</si>
  <si>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SANTA SOFIA DEL PACIFICO</t>
  </si>
  <si>
    <t>NIT:  900228989</t>
  </si>
  <si>
    <t>NIT IPS</t>
  </si>
  <si>
    <t>Nombre IPS</t>
  </si>
  <si>
    <t>FACT</t>
  </si>
  <si>
    <t>LLAVE</t>
  </si>
  <si>
    <t>IPS Fecha factura</t>
  </si>
  <si>
    <t>IPS Fecha radicado</t>
  </si>
  <si>
    <t>IPS Valor Factura</t>
  </si>
  <si>
    <t>IPS Saldo Factura</t>
  </si>
  <si>
    <t>Tipo de Contrato</t>
  </si>
  <si>
    <t>ESTADO CARTERA ANTERIOR</t>
  </si>
  <si>
    <t>POR PAGAR SAP</t>
  </si>
  <si>
    <t>DOC CONTA</t>
  </si>
  <si>
    <t>ESTADO COVID</t>
  </si>
  <si>
    <t>VALIDACION</t>
  </si>
  <si>
    <t>OBSERVACION</t>
  </si>
  <si>
    <t>ESTADO BOX</t>
  </si>
  <si>
    <t>FECHA FACT</t>
  </si>
  <si>
    <t>FECHA RAD</t>
  </si>
  <si>
    <t>FECHA DEV</t>
  </si>
  <si>
    <t>VALOR BRUTO</t>
  </si>
  <si>
    <t>GLOSA PDTE</t>
  </si>
  <si>
    <t>GLOSA ACEPTADA</t>
  </si>
  <si>
    <t>DEVOLUCION</t>
  </si>
  <si>
    <t>Devolucion Aceptada</t>
  </si>
  <si>
    <t>Observacion Devolucion</t>
  </si>
  <si>
    <t>Valor_Glosa y Devolución</t>
  </si>
  <si>
    <t>TIPIFICACION</t>
  </si>
  <si>
    <t>CONCEPTO GLOSA Y DEVOLUCION</t>
  </si>
  <si>
    <t>TIPIFICACION OBJECION</t>
  </si>
  <si>
    <t>TIPO DE SERVICIO</t>
  </si>
  <si>
    <t>AMBITO</t>
  </si>
  <si>
    <t>FACTURA CANCELADA</t>
  </si>
  <si>
    <t>FACTURA DEVUELTA</t>
  </si>
  <si>
    <t>FACTURA NO RADICADA</t>
  </si>
  <si>
    <t>VALOR ACEPTADO</t>
  </si>
  <si>
    <t>FACTURA EN PROGRAMACION DE PAGO</t>
  </si>
  <si>
    <t>FACTURACION COVID</t>
  </si>
  <si>
    <t>VALO CANCELADO SAP</t>
  </si>
  <si>
    <t>RETENCION</t>
  </si>
  <si>
    <t>DOC COMPENSACION SAP</t>
  </si>
  <si>
    <t>FECHA COMPENSACION SAP</t>
  </si>
  <si>
    <t>OBSE PAGO</t>
  </si>
  <si>
    <t>VALOR TRANFERENCIA</t>
  </si>
  <si>
    <t>CLINICA SANTA SOFIA DEL PACIFICO</t>
  </si>
  <si>
    <t>B189133</t>
  </si>
  <si>
    <t>fpr_Id</t>
  </si>
  <si>
    <t>IdLiquidacion</t>
  </si>
  <si>
    <t>FechaFactura</t>
  </si>
  <si>
    <t>FechaCargue</t>
  </si>
  <si>
    <t>FechaHoraRadicacion</t>
  </si>
  <si>
    <t>FechaLiquidacion</t>
  </si>
  <si>
    <t>FechaDevolucion</t>
  </si>
  <si>
    <t>NITPrestador</t>
  </si>
  <si>
    <t>NombrePrestador</t>
  </si>
  <si>
    <t>NumeroFactura</t>
  </si>
  <si>
    <t>NombreEstadoFactura</t>
  </si>
  <si>
    <t>ObservacionDevolucionAceptada</t>
  </si>
  <si>
    <t>ObservacionDevolucion</t>
  </si>
  <si>
    <t>ValorBruto</t>
  </si>
  <si>
    <t>ValorRadicado</t>
  </si>
  <si>
    <t>ValorNotaCredito</t>
  </si>
  <si>
    <t>ValorDeducible</t>
  </si>
  <si>
    <t>ValorReteFuente</t>
  </si>
  <si>
    <t>ValorPagarMasRete</t>
  </si>
  <si>
    <t>ValorPagarMenosRete</t>
  </si>
  <si>
    <t>GlosaAceptada</t>
  </si>
  <si>
    <t>GlosaPendiente</t>
  </si>
  <si>
    <t>ValorDevolucion</t>
  </si>
  <si>
    <t>OrdenLiquidacion</t>
  </si>
  <si>
    <t>usuarioLiquidacion</t>
  </si>
  <si>
    <t>Cuenta</t>
  </si>
  <si>
    <t>NULL</t>
  </si>
  <si>
    <t>CLINICA SANTA SOFIA DEL PACIFICO LTDA</t>
  </si>
  <si>
    <t>Finalizada</t>
  </si>
  <si>
    <t>Devuelta</t>
  </si>
  <si>
    <t>MIGRACION: AUT_DEVOLUCION DE FACTURA CON SOPORTES COMPLETOS: 1.NO SE EVIDENCIA AUTORIZACION PARA LOS SERVICIOS FACTURADOS 2.Glosa p por pertinencia medica: Parclínicos no interpretados en la H C: Ecografía renal- TAC de abdomen. $894.000 Interconsultas Medicina Especializada facturan 7 soportan 4: Cirujano (Septiembre 11- 12)- Nefrologo (Septiembre 13)- Ane Anestesiologo (Septiembre 13). Se objetan 3 no soportadas $191100| stancia: Facturan UCIN Septiembre 12- 13- 14. Consi $418800 Maiber Acevedo</t>
  </si>
  <si>
    <t>SE SOSTEINEE DEVOLUCION NO HAY AUORIZACION PARA EL SERVICIO FACTURADO SOLO HAY DE URGENICAS DEBEN DE GESTIONAR CON EL AREA ENCARGADA. EN LA RESPUETA DE DEVOLUCION INICIAL NO DAN RESPUESTA A TODA LA DEVOLUCION Y OBJECIONES EREALIZADAS REVISAR. ADEMAS DEBEN DE ANEXAR EN LA RESPUETA DE DEVOLUCION TODOS LOS SOPORTES CORRESPONDIENTES.  OBJ  AL MOMENTO DE VALIDAR LA INFORMACION NO SE EVIDENCIA AUTORIZACION (NA P DE 15 DIGITOS) PARA EL SERVICIO DE ESTANCIA HOSPITALARIA ( SERVICIOS INCLUIDOS DENTRO DE LA ESTANCIA), NO SE EVIDENCIA PARACLINICOS INTERPRETADOS EN HC OCT 31 (HEMOGRAMA-GASES-POT ASIO-SODIO-DIMERO)VALOR GLOSA $252.100 NOV 3 (CLORO- SODIO) $45.400 NOV 4 (CLORO-SODIO-POTASIO) $85.100. ECOGRAFIA DE TIROIDES NO PERTINENTE $133.300 CANULA NASAL SE FACTURAN 2 (PEDIATRICA Y ADULTO) SE ACEPTA 1  POR ESTANCIA. CANULA NASAL PEDIATRICA NO PERTINENTE. AUD PERTINENCIA DOC MAIBER ACEVEDO/ CLAUDIA DIAZ</t>
  </si>
  <si>
    <t>MIGRACION: PGP, SE REALIZA DEVOLUCION DE LA FACTURA, AL MOMENTO DE VALIDAR LA INFORMACION SE EVIDENCIA QUE LOS SERVICIOS FACTURADOS HACEN PARTE DEL PGP. PACIENTE LOAIZA PEREZ CESAR AUGUSTO CC 16502442 (PACIENTE HACE PARTE DE LA CAPITA DE SANTA SOFIA) POR FAVOR VALIDAR FECHAS DE PRESTACION.  CLAUDIA DIAZ</t>
  </si>
  <si>
    <t xml:space="preserve">Se Devuelve factura no hay autorizacion gestionar con el area encargda de autorizaciones SERVICIO  deben de gestionar con el area de autorizaciones. anexar todos los docomeuntos que correspondan a la factura con la autorizacion que le genere el area de autorizaciones. UNA VEZ SUBSANADA CAUSAL DE DEVOLUCION LA FACTURA QUEDA SUJETA A DE AUDITORIA INTEGRAL </t>
  </si>
  <si>
    <t>MIGRACION: PGP: SE REALIZA DEVOLUCION DE LA FACTURA, USUARIO HACE PARTEDEL PGP DE CLINICA SANTA SOFIA B/VENTURA.  NANCY</t>
  </si>
  <si>
    <t>MIGRACION: PGP: SE DEVUELVE FACTURA CON SOPORTES ORIGINALES,EL SERVICIO QUE ESTAN FACTURANDO ESTA INCLUIDO EN EL PGP DE SANTA BARBARA QUE INICIÓ A PARTIR DEL 01 ABRIL DEL 2021. NANCY</t>
  </si>
  <si>
    <t>MIGRACION: PGP: SE DEVUELVE FACTURA CON SOPORTES ORIGINALES,EL SERVICIO QUE ESTAN FACTURANDO ESTA INCLUIDO EN EL  NANCY</t>
  </si>
  <si>
    <t>MIGRACION: AUTORIZACION, SE REALIZA DEVOLUCION DE LA FACTURA, AL MOMENTO DE VALIDAR LA INFORMACION NO SE EVIDENCIA AUTORIZACION PAR A EL SERVICIO DE ESTANCIA (BIPERSONAL)- PARA AYUDAS DIAGNOST ICAS (LABORATORIOS) - NI TERAPIAS RESPIRATORIAS - IMAGEN RX POR FAVOR VALIDR CON EL AREA ENCARGADA PARA SOLICITAR AUTORI ZACION, AUTORIZACION SOPORTADA (222238524380549) ES PARA LA ATENCION INICIAL DE URGENCIAS. POR FAVOR VALIDAR CON EL AREA ENCARGADA AUTORIZACION PARA ES TANCIA Y DEMAS SERVICIOS. CLAUDIA DIAZ</t>
  </si>
  <si>
    <t xml:space="preserve">SE DEVUELVE RADICADO NO ANEXAN SOPORTES DE PDF DE LA FACTURA NI SOPORTES CORRESPONDIENTES. DEBEN DE GESTIONAR AUJTORIZACION PARA EL SERVICIO FACTURADO . CUANDO SE RESPONDE UNA DEVOLUCION DEBEN DE ANXAR TODOS LOS PDF COMPLETOS </t>
  </si>
  <si>
    <t>MIGRACION: AUTORIZACION:  NO CUENTA CON AUT DE HOSPITALIZACION - 2. PEN VALIDACION DE TARIFAS - 3. NO SE EVIDENCIA SOPORTADO EN HC  LA AYUDA DIAGNOSTICA 906915 SIFILIS SEROLOGIA FACTURAN 2 IN TERPRETAN 1 SE RECONOCE 1 $16,400 - 4. FACTURAN AYUDA DIAGNO 4. FACTURAN AYUDA DIAGNOSTICA 904902 TIROIDEA ESTIMULANTE NO CLAUDIA DIAZ</t>
  </si>
  <si>
    <t>Ana Milena Lozano Rivera</t>
  </si>
  <si>
    <t>AUT: SE SOSTIENE DEVOLUCION NO CUENTA CON AUTORIZACION POR EL SERVICIO FACTURADO . JENNIFER REBOLLEDO</t>
  </si>
  <si>
    <t>Para respuesta prestador</t>
  </si>
  <si>
    <t>Elizabeth Fernandez Chilito</t>
  </si>
  <si>
    <t>MIGRACION: AUTORIZACION: SE REALIZA DEVOLUCION DE LA FACTURA, AL VALIDAR LA INFORMACION NO SE EVIDENCIA AUTORIZACION (NAP DE 15 DIG ITOS) PARA LOS SERVICIOS FACTURADOS, POR FAVOR VALIDAR CON E L AREA ENCARGADA. CLAUDIA DIAZ</t>
  </si>
  <si>
    <t>MIGRACION: AUTORIZACION: SE REALIZA DEVOLUCION DE LA FACTURA, AL VALIDAR INFORMACION NO SE EVIDENCIA AUTORIZACION (NAP DE 15 DIGITO S PARA LOS SERVICIOS FACTURADOS) POR FAVOR VALIDAR CON EL AR EA ENCARGADA. CLAUDIA DIAZ</t>
  </si>
  <si>
    <t>MIGRACION: AUTORIZACION: SE REALIZA DEVOLUCION DE LA FACTURA, AL VALIDAR INFORMACION NO SE EVIDENCIA AUTORIZACION (NAP DE 15 DIGITO S) PARA LOS SERVICIOS FACTURADOS. POR FAVOR VALIDAR CON EL A REA ENCARGADA. CLAUDIA DIAZ</t>
  </si>
  <si>
    <t>SE SOSTIENE OBJECION NO SE EVIDENCIAN SOPORTES DE ACUERDO A LA RESOLUCION FAVOR ANEXAR  FACTURAS CON SOPORTES RESPECTIVOS PARA REALIZAR AUDITORIA INTEGRAL. JENNIFER REBOLLEDO</t>
  </si>
  <si>
    <t>MIGRACION: AUTORIZACION: SE REALIZA DEVOLUCION DE LA FACTURA, AL VALIDAINFORMACION NO SE EVIDENCIA AUTORIZACION (NAP DE 15 DIGITOS) PARA LOS SERVICIOS FACTURADOS (ESTANCIAS Y PROCEDIMIENTOS QU IRURGICOS) POR FAVOR VALIDAR CON EL AREA ENCARGADA. CLAUDIA</t>
  </si>
  <si>
    <t xml:space="preserve">SE DEVUELVE FACTURA NO ANEXAN SOPORTES DE PDF DE FACTURA NI DEMAS SOPORTES UANDO REALIZEN UNA RESPUESTA DE DEVOLUCION DEBEN DE ANEXAR EN EL RADICADO DE ESA RESPUESTA TODOS LOS SOPORTES CORRESPONDIENTES. DEBEN DE DAR RESPUESTA A LAS OBJECIONES REALIZADAS.AUT 231148523741867 PERTINEN CIA MEDICA:606 RECOLECTOR MUESTRA DE ORINA NO FACTURABLE $ 1 028 - GUANTES ESTERILES  6,5 -6,8 - 7,0 NO FACTURABLES 11,74 8  - TEGADERM 6,5 SIN SOPORTE SIN JUSTIFICACION. MEDICO VICTOR OLAYA   </t>
  </si>
  <si>
    <t>se devuelve radicado dan respuesta a la devolcuion inicail pero no anexan lossoportes completos de pdf que soprten la factura CSP126236 y pdf correspondientes a lo facturado.</t>
  </si>
  <si>
    <t>SE DEVUELV RADICADO NO ANEXAN SOPORTES COMPLETOS DE PDF NO ENVIAN FACTURA Y DEMAS SOLO DAN REPUESTA A LA DEVOLUCION INICIAL FAVOR REVISAR Y ANEXAR TODOS LOS DOCUMENTOS. AL DAR RESPUESTAS A LAS DEVOLUCIONES DEBEN DE ANEXAR TODO.</t>
  </si>
  <si>
    <t xml:space="preserve">AUT/SPTE INCOMPLETO: SE SOSTIENE DEVOLUCION NO CUENTA CON AUTORIZACION POR EL SERVICIO FACTURADO EL NAP QUE ANEXAN SE ENCUENTRA PRESENTADO Y PAGO EN LA FACTURA CSP126394 , NO ANEXAN RESPUESTA A DEVOLUCION , NO SE EVIDENCIAN SOPORTES DE ACUERDO A LA NORMATIVIDAD SOLO ANEXAN PDF DE AUTORIZACION FAVOR VALIDAR. JENNIFER REBOLLEDO </t>
  </si>
  <si>
    <t xml:space="preserve">AUT/SPTE INCOMPLETO: SE SOSTIENE DEVOLUCION NO CUENTA CON AUTORIZACION POR EL SERVICIO FACTURADO EL NAP QUE ANEXAN SE ENCUENTRA PRESENTADO Y PAGO EN LA FACTURA CSP126394, NO CUMPLE CON LOS REQUISITOS DE LA RES 3047 NO ANEXAN SOPORTES FAVOR VALIDAR . JENNIFER REBOLLEDO </t>
  </si>
  <si>
    <t>MIGRACION: AUTO. SE DEVUELVE LA FACTURA POR QUE LA AUTO.231318516380225Y A FUE PAGADA EN LA FACTURA CSP-126867  ANGELA CAMPAZ</t>
  </si>
  <si>
    <t>Para auditoria de pertinencia</t>
  </si>
  <si>
    <t>MIGRACION: AUTO. SE DEVUELVE LA FACTURA POR QUE LA AUTO.231298516372940YA FUE PAGADA EN ACSP-126265  ANGELA CAMPAZ</t>
  </si>
  <si>
    <t>AUT/SPTE INCOMPLETO: SE SOSTIENE DEVOLUCION NO CUENTA CON AUTORIZACION POR LOS SERVICIOS FACTURADOS EL NAP NO SE ENCUENTRA APTO PARA PAGO, NO SE EVIDENCIA DETALLE DE CARGOS FAVOR VALIDAR. JENNIFER REBOLLEDO</t>
  </si>
  <si>
    <t>AYT/SPTE INCOMPLETO: SE SOSTIENE DEVOLUCION AL VALIDAR EL NAP QUE ANEXAN NO COINCIDE CON LO SOPORTADO , NO SE EVIDENCIA DETALLE DE CARGOS FAVOR VALIDAR PARA DAR TRAMITE. JENNIFER REBOLLEDO</t>
  </si>
  <si>
    <t>MIGRACION: AUTO. SE DEVUELVE LA FACTURA POR QUE NO HAY AUTO PARA ESTESERVICIO POR QUE LA AUTO QUE ENVIARON 231388516519533 YA FUEN PAGAGADA EN LA FACTURA CSP-127031 QUE FUE EL SERVICIO DE EL DIA 23Y24/05/2023 DE LA APLICACION DE HIERRO</t>
  </si>
  <si>
    <t>Para cargar RIPS o soportes</t>
  </si>
  <si>
    <t>MIGRACION: AUT. SE DEVUELVE LA FACTURA POR QUE LA AUTO.231438516502558YA FUE PAGADA EN LA FACTURA CSP-127818  ANGELA CAMPAZ</t>
  </si>
  <si>
    <t>MIGRACION: AUTO. SE DEVUELVE LA FACTURA POR QUE LA AUTO.231468523574309ESTA PARA OTRO NIT. 900850834  ANGELA CAMPAZ</t>
  </si>
  <si>
    <t>Kevin Uriel Yalanda Bombo</t>
  </si>
  <si>
    <t>MIGRACION: AUTO. SEVEUELVE LA FACTURA POR QUE LA AUTO  231438516502558YA FUE CANCELA DEN AL FACTURA CSP-127818 POR FAVOR SOLICITAR OTRA AUTO. PARA ESTE SERVICIO ANGELA CAMPAZ</t>
  </si>
  <si>
    <t>MIGRACION: AUTO. SE DEVUELVE LA FACTURA POR QUE YA FUE PAGADA EN LA FACTURA CSP*127649 LA DOSIS DE APLICACION DE HIERRO PARENTERAL 231388516516499 ANGELA CAMPAZ</t>
  </si>
  <si>
    <t>AUT/SPTE INCOMPLETO: SE SOSTIENE DEVOLUCION  NO SE EVIDENCIA RESPUESTA A DEVOLUCION ANTERIOIR, NO SE EVIDENCIA SOPORTES DE ACUERDO A LA RESOLUCION 3047 NO ANEXAN FACTURA Y SOPORTES ADJUNTOS , NO ANEXAN NAP , EL NAP DEBE DE COINCIDIR CON LO FACTURADO . JENNIFER REBOLLEDO</t>
  </si>
  <si>
    <t>MIGRACION: SE REALIZA DEVOLUCION DE LA FACTURA, AL VALIDAR INFORMACIONSE EVIDENCIA QUE EL SERVICIO FACTURADO TIROIDES GLANDULA SAL IVARES CANT 2 NO COINCIDE CON LO AUTORIZADO 231333360341174 881301 ECOGRAFIA DE TEJIDOS BLANDOS. POR FAVOR VALIDAR</t>
  </si>
  <si>
    <t>MIGRACION: AUTO. SE DEVUELVE LA FACTURA POR QUE LA AUTO 231318516380225QUE ENVIARON PARA ESTA FACTURA YA FUE PAGADA EN LA FACTURA CSP-126394 ANGELA CAMPAZ</t>
  </si>
  <si>
    <t>MIGRACION: AUTO. SE DEVUELVE LA FACTURA POR QUE NO HAY AUTO PARA ESTESERVICIO POR QUE LA AUTO QUE ENVIARON 231388516516499 YA FUEN PAGAGADA EN LA FACTURA CSP-127649 QUE FUE EL SERVICIO DE EL DIA 31/05/2023 DE LA APLICACION DE HIERRO</t>
  </si>
  <si>
    <t>MIGRACION: AUTO.AUTO. SE DEVUELVE LA FACTURA POR QUE YA FUE PAGADA EN LLA FACT  CSP*126394  231218516380225  ANGELA CAMPAZ</t>
  </si>
  <si>
    <t>MIGRACION: AUTORIZACION: SE REALIZA DEVOLUCION DE LA FACTURA, AL VALIDAR LA INFORMACION NO SE EVIDENCIA AUTORIZACION PARA EL SERVIC IO FACTURADO. CLAUDIA DIAZ</t>
  </si>
  <si>
    <t>MIGRACION: AUTO. SE DEVUELVE LA FACTURA POR QUE LA AUTO.231378516565090YA FUE PAGADA EN LA FACTURA CSP- 126809  ANGELA CAMPAZ</t>
  </si>
  <si>
    <t>MIGRACION: AUTO. SE DEVUELVE LA FACT  POR QUE LA AUTO. 231438516332438YA FUE PAGADA EN LA FACTURA CSP-127027  ANGELA CAMPAZ</t>
  </si>
  <si>
    <t>MIGRACION: AUTO. SE DEVUELVE LA FACTURA POR QUE LA AUTO.231318516380225YA FUE PAGADA EN LA FACTURA CSP-126394  ANAGELA CAMPAZ</t>
  </si>
  <si>
    <t>MIGRACION: AUTO. SE DEVUELVE LA FACT POR QUE LA AUTO. 231388516519533YA FUE PAGADA EN LA FACTURA CSP-127031  ANGELA CAMPAZ</t>
  </si>
  <si>
    <t xml:space="preserve">SE DEVUEVLE RADICADO FAVOR ANEXAR TODOS LOS SOPORTES DE PDF QUE CORRESPONDAN A LA FACTURA RADICADA. </t>
  </si>
  <si>
    <t>AUTORIZACION Se devuevle factura La autorizacion esta PAGA EN LA FACTURA  CSP128945</t>
  </si>
  <si>
    <t>Procesos Servidor</t>
  </si>
  <si>
    <t>Jennifer Rebolledo Valderrama</t>
  </si>
  <si>
    <t>AUTORIZACION: AUTORIZACION 231438516332438 SE ENCUENTRA CANCELADA EN OTRTA FACTURA, POR FAVOR SOLICITAR NUEVA AUTORIZACION.</t>
  </si>
  <si>
    <t xml:space="preserve">AUTORIZACION: AUT:  Se devuelve factura con soportes originales, no se evidencia la autorización del servicio de urgencias, la Aut 231748516401510 que soportan en la factura está autorizada para una INYECCION O INFUSION DE OTRA SUSTANCIA TERAPEUTIZA O PROFILACTICA. solicitar autorización para dar tramite de pago,  al correo capautorizaciones@epsdelagente.com.co. </t>
  </si>
  <si>
    <t xml:space="preserve">AUTORIZACION: AUT:  Se devuelve factura con soportes originales, no se evidencia la autorización del servicios factruado, favor solicitar autorización para dar tramite de pago, al correo capautorizaciones@epsdelagente.com.co. </t>
  </si>
  <si>
    <t>AUTORIZACION se devuelve factura la Autorizacion que envian 231513360456406 esta ya cancelada en la factura CSP129695</t>
  </si>
  <si>
    <t>Maria Nancy Cadavid Cardenas</t>
  </si>
  <si>
    <t>Claudia Marcela Diaz Perez</t>
  </si>
  <si>
    <t>Para revision respuesta</t>
  </si>
  <si>
    <t>Se Devuelve factura no hay autorizacion para servicio  18 mayo 2023 al 27 mayo 2023 gestionar con el area encargda de autorizaciones obj adm $ 167129 mayor valor cobrado en codigo 869500 facturan $ 54480 x 3 tarifa convenio $ 22000 se objeta diferencia $ 97440 codigo 861102 facturann $ 596800 tarifa convenio $ 527111 se objeta $ 69689 UNA VEZ SUBSANADA CAUSAL DE DEVOLUCION LA FACTURA QUEDA SUJETA A DE AUDITORIA INTEGRAL</t>
  </si>
  <si>
    <t xml:space="preserve">AUTORIZACION: AUT:  Se devuelve factura con soportes originales, porque no se evidencia la autorización del servicio de urgencias, solicitar Autorización para Derechos de sala para curaciones y continuar con el tramite de pago.   </t>
  </si>
  <si>
    <t>SE REALIZA DEVOLUCION DE LA FACTURA, AL VALIDAR INFORMACION SE EVIDENCIA QUE LOS SERVICIOS FACTURADOS (DERECHOS DE SALA, INSUMOS Y SOLUCION SALINA) NO COINCIDE CON EL SERVICIO AUTORIZADO 231748516401510 (992990 INYECCIÓN O INFUSIÓN DE OTRA SUSTANCIA TERAPÉUTICA O PROFILÁCTICA),</t>
  </si>
  <si>
    <t xml:space="preserve">SE SOSTIENE DEVOLUCION DEBEN DE GESTIONAR AUTORIZACION CON EL AREA ENCARGADA LA QUE RESPONDEN  ES PROVISIONAL  Autorizacion se devuelve factura no hay Autorizacion para servicio facturado.Usuaria aparece suspendida desde diciembre 2022, la CAP NO  autoriza estancia  por este motivo. se reporta con auditora de La IPS para que se haga reporte del caso con secretaria de salud distrital. usuaria egreso el 10 de julio  y por tramites administrativos continua hospitalizada . Se realiza objecion medica $ 2.895.667. obejcion 020101, VICRIL PLUS 3-0,  no es facturable en  cirugia $ 61.892. 020101, SURGIPRO 3-0,  no es facturable en cirugia  $ 10.735.  obj 29117, Terapia respiratoria: no facturable en UCIN, CANTIDAD: 6.  valor untario: 23.840 $ 143.040. obj " 38825,  paciente con orden  de egreso el dia 10/07/2023, sin embargo, egresa  el dia  11/07/2023, describen ""AL PARECER POR PROBLEMASADMINISTRATIVOS"". Estancia no pertinente.$ 827.120. obj se glosa estancia del dia 9 de julio, paciente con orden de traslado a hospitalizacion el dia 8 de julio, sin embargo paciente continua en UCIN,  se glosa un dia de estancia, dia 9 de julio.  $ 827.120 obj  Ligadura de vasos del cuello, procedimiento no fue realizadoa en sala de cirugia se glosa el valor asignado a este servicio, se reconoce  sala de procedimiento $ 1.025.760 conciliar </t>
  </si>
  <si>
    <t>SE REALIZA DEVOLUCION DE LA FACTURA, AL VALIDAR INFORMACION SE EVIDENCIA QUE LOS SERVICIOS FACTURADOS (SALA DE OBSERVACION, INSUMOS Y SOLUCION PARA DILUIR MEDICAMENTO) NO COINCIDE CON EL SERVCIO ATORIZADO (992990 INYECCION O INFUCION DE OTRA SUSTANCIA TERAPEUTICA CANTI 4).</t>
  </si>
  <si>
    <t>SE REALIZA DEVOLUCION DE LA FACTURA, AL VALIDAR INFORMACION SE EVIDENCIA QUE NO CUENTA CON AUTORIZACION PARA EL SERVICIO FACTURA,POR FAVOR VALIDAR CON EL AREA ENCARGADA.</t>
  </si>
  <si>
    <t>Se realiza devolucion de la factura, al validar informacion se evidencian las siguientes inconsitencias: 1. autorizacion soportada 122300013240 no corresponde al paciente Rooney Sebastian Bonilla, por favor validar con el area encargada para continuar con el tramite de la factura.</t>
  </si>
  <si>
    <t xml:space="preserve">SE REALIZA DEVOLUCION DE LA FACTURA, AL VALIDAR INFORMACION SE EVIDENCIA QUE LOS SERVICIOS FACTURADOS (SALA OBSERVACION, INSUMOS Y CLORURO DE SODIO PARA DISOLVER EL MEDICAMENTO) NO COINCIDE CON EL SERVICIO AUTORIZADO ( 992990 INYECCION O INFUSION DE OTRAS SUSTANCIAS TERAPEUTICAS). </t>
  </si>
  <si>
    <t xml:space="preserve">AUTORIZACION se devuevle factura la autorizacion que envian esta ya cancelada en la Factura CSP132142 .  </t>
  </si>
  <si>
    <t xml:space="preserve">AUTORIZACION Se devuelve factura la autorizacion esta ya PAGA EN LA FACTURA  CSP130048. </t>
  </si>
  <si>
    <t>SE REALIZA DEVOLUCION DE LA FACTURA, AL VALIDAR INFORMACION SE EVIDENCIA QUE EL SERVICIO AUTORIZADO NO CORRESPONDE CON LOS SERVICIOS FACTURADOS. NO FACTURAN EL MEDICAMENTO.</t>
  </si>
  <si>
    <t>SE REALIZA DEVOLUCION DE LA FACTURA, AL VALIDAR LA INFORMACION SE EVIDENCIA QUE LA AUTORIZACION SOPORTADA NO CORRESPONDE, NO COINCIDE CON LOS SERVICIOS FACTURADOS.</t>
  </si>
  <si>
    <t>SE REALIZA DEVOLUCION DE LA FACTURA, AL VALIDAR INFORMACION NO SE EVIDENCIA AUTORIZACION PARA LOS SERVICIOS FACTURADOS, POR FAVOR VALIDAR CON EL AREA ENCARGADA.</t>
  </si>
  <si>
    <t>SE REALIZA DEVOLUCION DE LA FACTURA AL VALIDAR INFORMACION NO SE EVIDENCIA AUTORIZACION (NAP DE 15 DITGITOS) PARA LOS SERVICIOS FACTURADOS. POR FAVOR VALIDAR CON EL AREA ENCARGADA.</t>
  </si>
  <si>
    <t>SE REALIZA DEVOLUCION DE LA FACTURA, AL VALIDAR INFORMACION SE EVIDENCIA QUE LOS SERVICIOS FACTURADOS (SALA OBSERVACION , INSUMOS Y CLORURO DE SODIA PARA APLICACION DEL MEDICAMENTO) NO COINCE CON EL SERVICIO AUTORIZADO (232119999542111  992990 INYECCIÓN O INFUSIÓN DE OTRA SUSTANCIA TERAPÉUTICA O PROFILÁCTICA).   NO FACTURAN EL MEDICAMENTO PARA EL COBRO DE LA SALA Y DEMAS SERVICIOS FACTURADOS.</t>
  </si>
  <si>
    <t>Se realiza devolución de la factura, al validar información no se evidencia autorización para el servicio facturado (Curación simple con inmovilización) , por favor validar con el área encargada. * La autorización soportada 122300015161 ( 992990 INYECCIÓN O INFUSIÓN DE OTRA SUSTANCIA TERAPÉUTICA O PROFILÁCTICA) no correspondo a el servicio facturado.</t>
  </si>
  <si>
    <t>SE REALIZA DEVOLUCION DE LA FACTURA, AL VALIDAR INFORMACION SE EVIDENCIA QUE LOS SERVICIOS FACTURADOS NO CUENTAN CON AUTORIZACION. LA AUTORIZACION SOPORTADA 122300016050 : SERVICIO AUTORIZADO NO COINCIDE CON SERVICIOS FACTURADOS.</t>
  </si>
  <si>
    <t>SE REALIZA DEVOLUCION DE LA FACTURA, AL VALIDAR INFORMACION NO SE EVIDENCIA AUTORIZACION (NAP DE 15 DIGITOS) PARA LOS SERVICIOS FACTURADOS. POR FAVOR VALIDAR CON EL AREA ENCARGADAA.</t>
  </si>
  <si>
    <t>Autorizacion se devuelve factura el codigo Autorizado 890382 no corresponde al codigo 890282 facturado .revisar la aut 122300006991 gestionar con el area encargada.</t>
  </si>
  <si>
    <t>AUTORIZACION se devuelve factura codigo Autorizado 890382 no corresponde al codigo facturado 890282 gestionar con el area encargada la autorizacion 122300021306</t>
  </si>
  <si>
    <t>AUTORIZACION Se devuelve factura el codigo autorizado 890382 no corresponde al codigo 890282 facturado revisar la aut 122300019562 gestionar con el area encargada.</t>
  </si>
  <si>
    <t>AUTORIZACION se devuelve factura codigo autorizado 890394 no corresponde al codigo facturado 890384 gestionar con el area encargada la aut  122300014139</t>
  </si>
  <si>
    <t>AUTORIZACION se devuelve factura el codigo autorizado 890374 no corresponde al codigo 890274  facturado revisar la aut 122300015834 gestionar con el area encargada</t>
  </si>
  <si>
    <t xml:space="preserve">AUTORIZACION se devuelve factura al codigo 890382 autorizado  no correponde al codigo facturado 890282 reivsar y facturar el codigo que autorizan en la  231783360511861   </t>
  </si>
  <si>
    <t>AUTORIZACION se devuelve factura codigo Autorizado 890380 no corresponde al codigo facturado 890280 gestionar con el area encargada la Autorizacion 122300012349</t>
  </si>
  <si>
    <t>AUTORIZACION Se devuelve factura codigo autorizado 890335 no corresponde a lo facturado codigo 890235 gestionar y validar con el area encargada la autorizacion 122300008082</t>
  </si>
  <si>
    <t>AUTORIZACION se devuelve factura el codigo autorizado 890326 no corresponde al codigo 890226 autorizado. verificar aut 122300021731 gestionar con el area encargada.</t>
  </si>
  <si>
    <t>Se Devuelve factura no hay autorizacion para servicio 21 junio 2023 al 30 junio 2023 gestionar con el area encargda de autorizaciones obj Adm $ 117268 incluido en pruebas cruzadas RH $ 24400 HEMOSLCSIFICACION GLOBULAR $ 13600 HEMOCLASIFICAICION SERICA $ 36480 RASTREO ANTICUERPOS $ 41760 INCLUIdo en toma laboratorio RECOLECTOR MUESTRA DE ORINA $ 1028 UNA VEZ SUBSANADA CAUSAL DE DEVOLUCION LA FACTURA QUEDA SUJETA A DE AUDITORIA INTEGRAL</t>
  </si>
  <si>
    <t>Se Devuelve factura no hay autorizacion gestionar con el area encargda de autorizaciones SERVICIO 25 junio 2023 al 11 julio 2023 Se realiza Auditoria Administrativa objecion $ 68441 PTE AUDITORIA MEDICA Se objeta CODIGO   903813 NO ESTA EN LISTA CONVENIO DE TARIFAS CONTRATADAS  Facturan  $ 11760 Se objeta CODIGO  903883 x 7  NO ESTA EN LISTA CONVENIO DE TARIFAS CONTRATADAS  Facturan  $ 47600 NO FACTURABLE incluido en toma de laboratorio RECOLECTOR MUESTRA DE ORINA facturan $ 9081 TOTAL OBEJCION ADM $ 68441</t>
  </si>
  <si>
    <t xml:space="preserve">Se devuelve factura no hay autorizacion para el servicio facturado gestionar radicar en la plataforma la solicitud para la generacion de la aut final.    Se realiza objecion por mayor valor cobrado en codigo CODIGO  890601 FACTURAN   $  59120 TARIFA CONVENIO $  55000 SE OBJETA DIFERENCIA $ 16480 </t>
  </si>
  <si>
    <t>Luis Ernesto Guerrero Galeano</t>
  </si>
  <si>
    <t xml:space="preserve">SE REALIZA DEVOLUCION NO DAN DAR RESPUESTA A LAS OBJECIONE REALIZADAS.  OBJECION ADMINISTRATIVA $ 2695920 se valida en convenio tarifa contratadas. no esta contratado en tarifa convenios codigos 879430 TOMOGRAFIA COMPUTADA DE VIA URINARIA Facturan $ 576.000 $ 576.000 CODIGO 592103 URETELITOTOMIA no esta contratado en tarifa convenios facturan $ 2.119.920 $ 2.119.920  AUT 122300027046      REVISAR Y ANEXAR SOPORTES   OBJECION MEDICA $ 3.069.140 BUPINEST PESADO 0.75%X4ml , no facurable $ 36.466 RECOLECTOR MUESTRA DE ORINA PX50, CSP133186 $ 514 URETEROLITOTOMIA O EXTRACCION DE CUERPO EXTRAÑO EN URETER VIA ENDOSCOPICa, sin soporte de nota quirurgica $ 2.119.920 881332 020103 ECO DE VIAS URINARIAS, sin soporte sin interpretacion, historia clinica incompleta, no pertiente, ya se habia realizado urotac, el cual se solicito por falta de disponibilidad de la ecografia. $ 145.680 "Paciente ingres el dia 13/julio ingresa por dolor abdominal de moderada a fuerte intensidad en fosa iliaca izquierda 8/10 eva, solicitan valoracion por urología y eco de vias urinarias, el dia 15 de julio, ante la falta de disponibilidad de ecografias solicitan urotac reportado el dia 16, con el cual valora urología eld ia 17 de julio y define conducta quirurgica, se evidencia falta deoportunidad para realizar apoyo diagnostico solicitado al ingreso, vital para valoración especializada y definir conducta, se glosa estancia del 14 hasta el 16 de julio. 3 dias untario 255.520 " $ 766.560      </t>
  </si>
  <si>
    <t>AUTORIZACION se devuelve factura el codigo Autorizado 890226 no corresponde al codigo 890326 facturado. veriifcar la aut 122300020675 gesrionar con el area encargada.</t>
  </si>
  <si>
    <t xml:space="preserve">Se Devuelve factura no hay autorizacion gestionar con el area encargda de autorizaciones SERVICIO 28 MAYO 2023 AL 4 JUNIO 2023 OBJ ADM $ 133890 NO FACTURABLE RH Incluido en las pruebas cruzadas  codigo facturan $ 24400 NO FACTURABLE HEMOCLASIFICACION PRUEBA GLOBULAR Incluido en las pruebas cruzadas  codigo facturan  $ 13600 NO FACTURABLE HEMOCLASIFICACION PRUEBA SERICA  Incluido en las pruebas cruzadas  codigo facturan  $ 36480 NO FACTURABLE Incluido en las pruebas cruzadas rastreo anticuerpos $ 41760 INCLUIDO EN TOMA DE LABORATORIO Recolector corprologico $ 444 Recolector muestra de orina $ 514   lidocaina incluido en cx. no facturable $ 16692 TOTAL OBENCION ADM $ 133890 UNA VEZ SUBSANADA CAUSAL DE DEVOLUCION LA FACTURA QUEDA SUJETA A DE AUDITORIA INTEGRAL </t>
  </si>
  <si>
    <t xml:space="preserve">SE REALIZA DEVOLUCION DE LA FACTURA, AL VALIDAR INFORMACION SE EVIDENCIA QUE EL PACIENTE RC 1111818583  RENTERIA ZAMORA EYPRIL JOHANA PERTENECE AL REGIMEN SUBSIDIADO Y LO FACTURAN EN FACTURA DE REGIMEN CONTRIBUTIVO COMO COTIZANTE (POR FAVOR VALIDAR EL SOPORTE DE LA FACTURA DONDE INDICA TIPO DE AFILIADO). POR FAVOR VALIDAR INFORMACION Y CORREGIR PARA CONTINUAR TRAMITE DE LA FACTURA </t>
  </si>
  <si>
    <t>AUTORIZACION se devuelve factura la autorizacion 231663360270860 esta generada para otro prestador CLINICA NUEVA DE CALI debe estar generada para clinica santa sofia del pacifico. gestionar con el area encargada</t>
  </si>
  <si>
    <t>Se Devuelve factura no hay autorizacion gestionar con el area encargda de autorizaciones SERVICIO 9 junio al 6 julio 2024 OBJ Adm $ 475069 no facturable incluido pruebas cruzadas RH $ 97600 hemoclasificacion prueba globular $ 54400  hemoclasificacion prueba serica $ 145900 rastreo anticuerpos $ 167040  no factuble incluido en toma laboratorio RECOLECTOR MUESTRA DE ORINA $ 9081 RECOLECTOR MUESTRA DE ORINA $ 1027 TOTAL OBJECION ADM $ 475069 UNA VEZ SUBSANADA CAUSAL DE DEVOLUCION LA FACTURA QUEDA SUJETA A DE AUDITORIA INTEGRAL</t>
  </si>
  <si>
    <t>SE REALIZA DEVOLUCION DE LA FACTURA, AL VALIDAR INFORMACION SE EVIDENCIA QUE LA PACIENTE CC 1111792397 KELLY FAISURY MONTAÑO BALLESTEROS PERTENECE AL REGIMEN SUBSIDIADO DESDE 01/08/2023, Y LO FACTURAN COMO REGIMEN CONTRIBUTIVO, POR FAVOR VALIDAR INFORMACION Y CORREGIR REGIMEN DE FACTURA RADICADO PARA CONTINUAR CON EL TRAMITE.</t>
  </si>
  <si>
    <t>AUTORIZACION Se devuelve factura el codigo autorizado 890335 no corresponde al codigo facturado 890235 verificar la aut 122300021239 y gesionar con el area encargada</t>
  </si>
  <si>
    <t>AUTORIZACION se devuelve factura codigo autorizado 890435 no corresponde al codigo facturado 890235 revisar y gestionar con el area encargada la Autorizacion 122300020635</t>
  </si>
  <si>
    <t>AUTORIZACION se devuelve factura el codigo autorizado 890380 no corresponde al codigo facturado 890280 verificar aut 122300002121 y gestionar con el area encargada.</t>
  </si>
  <si>
    <t>AUTORIZACION Se devuelve factura codigo Autorizado 890382 no corresponde a lo facturado codigo 890282  validar y gestionar con el area encargada la autorizacion 122300003508</t>
  </si>
  <si>
    <t>AUTORIZACION se devuelve factura el codigo autorizado 890342  no corresponde al codigo 890242 facturado verificar la aut 122300018301 y gestionar con el area encargada.</t>
  </si>
  <si>
    <t>AUTORIZACION se devuelve factura codigo Autorizado 890380 no corresponde a lo facturado codigo 890280 validar con el area encargada la Autorizacion . 122300002895</t>
  </si>
  <si>
    <t>AUTORIZACION se devuevle factura el codigo autorizado 890268 no corresponde al codigo Facturado 890368 verificar y gestionar con el area encargada la autorizacion 231783360513318</t>
  </si>
  <si>
    <t>AUTORIZACION se devuelve factura el codigo Autorizado 890335 no corresponde al codigo facturado 890235 verificar la Aut 122300017774  gestionar con el area encargada.</t>
  </si>
  <si>
    <t>AUTORIZACION Se devuelve factura el codigo Autorizado 890335 no corresponde al codigo Facturado verificar la aut 122300026190 y gesionar con el area encargada,.</t>
  </si>
  <si>
    <t xml:space="preserve">Se realiza devolucion de la factura, al validar informacion se evidencia lo siguiente: 1. PACIENTE CC 1111794996 MOSQUERA RIASCOS GLADIS SUSANA QUIEN INGRESA AL SERVICIO DE URGENCIAS EL DIA 09/08/2023a las 17:16 pm  Y EGRESA EL DIA  10/08/2023 a las 7:41 AM de acuerdo a HC SOPORTADA EN LA FACTURA CSP133684 Y AUTORIZACION 122300028798 2. IPS PRESENTA FACTURA CSP133685 CON LOS MISMOS DATOS DEL PACIENTE Y CON LA MISMA AUTORIZACION SOPORTADA. NO SE RECONOCE SERVICIOS FACTURADOS. 3. SE DEVUELVE FACTURA, CLARAMENTE SE EVIDENCIA QUE LOS SERVICIOS FACTURADOS Y SOPORTADOS SON LOS MISMOS SOPORTADOS EN LA FACTURA CSP133684 Y DE ACUERDO A LA VALIDACION REALIZADA NO HAN PASADO 24 HORAS PARA FACTURAR NUEVAMENTE UNA CONSULTA DE URGENCIAS. </t>
  </si>
  <si>
    <t xml:space="preserve">AUTORIZACION se devuelve factura el codigo Autorizado 890374 no corresponde al codigo Facturado 890274 validar la aut 122300026251 y gestionar con el area encargada </t>
  </si>
  <si>
    <t>SPTE.INCOMPLETO:  SE SOSTIENE DEVOLUCIÓN DE FACTURA CON TODOS SUS SOPORTES , CONFORME A AUDITORÍA REALIZADA, SE IDENTIFICA HISTORÍA CLÍNICA INCOMPLETA, NO ADJUNTAN NOTAS DE ENFERMERÍA. FAVOR ADJUNTAR TODA LA INFORMACIÓN Y PRESENTAR NUEVAMENTE..</t>
  </si>
  <si>
    <t>AUTORIZCION Se devuelve factura el codigo Autorizado 890374 no corresponde al codigo facturado 890274 validar y gestionar la Atu 3122300020618 con el area encargada.</t>
  </si>
  <si>
    <t xml:space="preserve">Se devuelve factura no hay autorizacion para el servicio facturado gestionar radicar en la plataforma la solicitud para la generacion de la aut final.   objecion AUDITORIA ADMINISTRATIVA $  530.414 PTE ADUITORIA MEDICA Se realiza objecion por mayor valor cobrado  CODIGO  890480 FACTURAN   $ 59120  TARIFA CONVENIO $  55000 SE OBJETA DIFERENCIA $ 4120 CODIGO  793716 FACTURAN   $ 2586560  TARIFA CONVENIO $ 2069347 SE OBJETA DIFERENCIA $  517213 NO FACTURABLE incluido en toma de laboratorio RECOLECTOR MUESTRA DE ORINA facturan $ 9081 TOTAL OBEJCION ADM $ 530414   </t>
  </si>
  <si>
    <t>AUTORIZACION se devuelve factura no hay autorizacion para el servicio facturado. gestionar con el area encargada .  Objecion Mayor valor cobrado  en codigo 890426 facturan $ 59120 convneio $ 55000 objecion $ 4120 validar.</t>
  </si>
  <si>
    <t xml:space="preserve">AUTORIZACION se devuelve factura gestionar la autorizacion para servicio facturado la que envian 231743360512325 esta rechazada se valida informan que el prestador puede radicar en plataforma la solicitud  y generar la aut final. </t>
  </si>
  <si>
    <t xml:space="preserve">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122300009285 SE ENCUENTRA EN ASIGNADA A LA FACTURA FECS4607. FAVOR SOLICITAR AUTORIZACIÓN , VALIDAR Y PRESENTAR NUEVAMENTE. UNA VEZ SUBSANADA LA DEVOLUCIÓN , LA FACTURA QUEDA SUJETA A AUDITORÍA INTEGRAL </t>
  </si>
  <si>
    <t>AUTORIZACION se devuelve factura no hay aurtorizacion para el servicio facturado codigo 890282 fecha agosto 12 2023 gestionar con el area encargada. se valida con documento usuario notiene aut para ese servicio de esa fecha.</t>
  </si>
  <si>
    <t xml:space="preserve">SPTE.INCOMPLETO:  SE SOSTIENE DEVOLUCIÓN DE FACTURA CON TODOS SUS SOPORTES , CONFORME A AUDITORÍA REALIZADA, SE IDENTIFICA HISTORÍA CLÍNICA INCOMPLETA, NO ADJUNTAN NOTAS DE ENFERMERÍA. FAVOR ADJUNTAR TODA LA INFORMACIÓN Y PRESENTAR NUEVAMENTE. </t>
  </si>
  <si>
    <t xml:space="preserve">AUTORIZACION se devuelve factura el codigo autorizado 890335 no corresponde al codigo facutrado 890235 verificar Aut 1144197558 con el area encargada gestionar  </t>
  </si>
  <si>
    <t>AUTORIZACION Se devuelve factura el codigo autorizado 890335 no corresponde al codigo Facturado 890235 validar y gestionar con el area encargada la autorizacion 122300022710</t>
  </si>
  <si>
    <t xml:space="preserve">Se devuelve factura no hay autorizacion para el servicio facturado gestionar radicar en la plataforma la solicitud para la generacion de la aut final.             Se realiza objecion  Mayor valor cobrado en codigo 19170 bilirrubina total facturan $ 13920 Tarifa convenio $ 10800 se objeta la diferencia $  3120     UNA VEZ SUBSANADA CAUSAL DE DEVOLUCION LA FACTURA QUEDA SUJETA A DE AUDITORIA INTEGRAL </t>
  </si>
  <si>
    <t>AUTORIZACION se devuelve factura el codigo Autorizado 890382 no corresponde al codigo facturado 890282  validar aut 231733360566336 gestionar con el area encargda</t>
  </si>
  <si>
    <t>Maiber Rullely Acevedo Vasquez</t>
  </si>
  <si>
    <t>se devuelve factura favor anexar todos los pdf que soportan la factura no anexan  detallado y demas. cuando den respueta de devolucion deben de anexar nuevamente todos los pdf correspondientes. aut 122300032939 objecion no facturable incluido en toma la laboratorio RECOLECTOR MUESTRA DE ORINA $ 514</t>
  </si>
  <si>
    <t xml:space="preserve">autorizacion se devuelve factura se devuelve factura solo hay autorizacion para hospotializacion y procedimietno lavado peritoneal gestionar la aut de los demas procedimietnos facutrados Codigo 540013-446101. Fech ingreso 17 mayo 2023 al 25 mayo 2023 .  Se realiza objecion   TARIFA Mayor vlaor cobrado en codigo 869500 facturan $ 48800 tafia convenio $ 22000 facturan 7 se objeta diferenica $ 187600  codigo 869500 cantida 7 facturan $ 54480 tc $ 22000 dif $ 32480 cod proced 541701 lavado peritonel facturna $ 1688080 tc $ 1350445 dif $ 33763,5.  OBJECION FACTURACION no facturable incluido en pruebas cruzadas FACTOR RH Factuiran $ 24400 HEMOCLASIFICACION PRUEBA GLOBULAR $ 13600 HEMOCLASIFICACION PRUEBA SERICA $ 36480  TOTAL OBJECION $ 819795 Sin ob med.  </t>
  </si>
  <si>
    <t>AUTORIZACION se devuelve factura codigo autorizado 890326 no corresponde al codigo facturado 890226 revisar aut 231663360485411 gestionar con el area encargada.</t>
  </si>
  <si>
    <t>SPTE.INCOMPLETO:  SE SOSTIENE DEVOLUCIÓN DE FACTURA CON TODOS SUS SOPORTES , CONFORME A AUDITORÍA REALIZADA, SE IDENTIFICA HISTORÍA CLÍNICA INCOMPLETA, NO ADJUNTAN NOTAS DE ENFERMERÍA. FAVOR ADJUNTAR TODA LA INFORMACIÓN Y PRESENTAR NUEVAMENTE.</t>
  </si>
  <si>
    <t>AUTORIZACION se devuelve factura codigo autorizado 890335 no corresponde al codigo Facturado 890328 gestionar con el area encargada revisar la Autorizacion 231713360302819</t>
  </si>
  <si>
    <t>AUTORIZACION se devuelve factura el codigo Autorizado 890242 no corresponde al codigo facturado 890342 verificar la aut 122300034709 gestionar con el area encargada.</t>
  </si>
  <si>
    <t>AUTORIZACION se devuelve  factura el codigo autorizado 890382 no corresponde al codigo 890282 facturado. verificar la aut 122300003492 gestionar con el area encargada</t>
  </si>
  <si>
    <t>AUTORIZACION se devuelve factura el cosigo Autorizado 890342 no corresponde al codigo facturado 890242 gestionar y validar con el area encargada la autorizacion 122300018421</t>
  </si>
  <si>
    <t>AUTORIZACION se devuelve factura el codigo autorizado890382 no corresponde al codigo facturado 890282 gestionar y validar con el area encargada la Autorizacion 231313360460969</t>
  </si>
  <si>
    <t>Autorizacion se devuelve factura codigo autorizado 890374 no corresponde al codigo 890274 facturado. verificar la aut 122300036098 gestionar con el area encargada.</t>
  </si>
  <si>
    <t>AUTORIZACION se devuelve factura el codigo autorizado 890382 no corresponde a lo factrurado revisar Aut 122300001065 y gestionar con el area encargada.</t>
  </si>
  <si>
    <t xml:space="preserve">AUTORIZACION se devuelve factura al codigo autorizado  890335 no correponde al codigo facturado  890235 reivsar y facturar el codigo que autorizan en la  231733360503608   </t>
  </si>
  <si>
    <t xml:space="preserve">AUTORIZACION se devuelve factura al codigo autorizado  890394 no corresponde al codigo facturado  890294 revisar y facturar el codigo que autorizan en la   122300017804 </t>
  </si>
  <si>
    <t xml:space="preserve">se devuelve factura las la Aut 122300037339 esta ya cancelada en la factura FECS8861 - la Aut 231388523616171  esta ya cancelada en la factura EI4522390 </t>
  </si>
  <si>
    <t>AUTORIZACION se devuelve factura codigo autorizado 890350 no corresponde al codigo facturado 890250 gestionar y revisar con el area encargada la autorizacion 122300028247</t>
  </si>
  <si>
    <t xml:space="preserve">AUTORIZACION se devuelve factura al codigo autorizado 890394  no corresponde al codigo facturado  890294 revisar y facturar el codigo que autorizan en la  122300015007 </t>
  </si>
  <si>
    <t xml:space="preserve">AUTORIZACION se devuelve factura al codigo autorizado  890380 no correSponde al codigo facturado  890280 revisar y facturar el codigo que autorizan en la  122300021550   </t>
  </si>
  <si>
    <t>AUTORIZACION se devuelve factura codigo Autorizado 890342 lo corresponde al codigo facturado 890242 gestionary validar con el area encargada la autorizacion 122300039177</t>
  </si>
  <si>
    <t xml:space="preserve">AUTORIZACION se devuelve factura el codigo Autorizado 890335 no corresponde al codigo facturado 890235 revisar y gestionar con el area encargada la autorizacion </t>
  </si>
  <si>
    <t xml:space="preserve">AUTORIZACION se devuelve factura al codigo autorizado 890326 no correponde al codigo facturado  890226 reivsar y facturar el codigo que autorizan en la    122300018433 </t>
  </si>
  <si>
    <t xml:space="preserve">AUTORIZACION se devuelve factura al codigo autorizado  890374 no correponde al codigo facturado 890274  reivsar y facturar el codigo que autorizan en la  231643360291425   </t>
  </si>
  <si>
    <t xml:space="preserve">AUTORIZACION se devuelve factura al codigo autorizado  890335 no correponde al codigo facturado 890235 reivsar y facturar el codigo que autorizan en la   122300004801  </t>
  </si>
  <si>
    <t xml:space="preserve">AUTORIZACION se devuelve factura al codigo autorizado  890382 no correponde al codigo facturado 890282   reivsar y facturar el codigo que autorizan en la   231453360346941  </t>
  </si>
  <si>
    <t>AUTORIZACION se devuelve factura solo hay autorizacion para hospitalizacion  6 al 12 agosto 2023 gestionar con el area encargada aut para proecedimietno 761201 . se realiza objecion por TARIFA mayor valor cobrado en codigos 901209 facturan $ 60640 tarifa convenio $ 41760 se objeta diferencia $ 18880 890601 Facturan $ 58400 convenio $ 46720 se objeta diferencia $ 11680 890480 facturan $ 59120 convenio $ 55000 se objeta la diferencia $ 4120 TOTAL OBJECION $ 34680</t>
  </si>
  <si>
    <t>AUTORIZACION se devuelve factura el codigo autorizado 890380 no corresponde al codigo facturado verificar y gestionar con el area encargada la autorizacion 122300039884</t>
  </si>
  <si>
    <t>AUTORIZACION se devuelve factura el codigo Autorizado 890350 no corresponde al codigo Facturado revisar y gestionar con el area encargada la Autorizacion 122300036962</t>
  </si>
  <si>
    <t xml:space="preserve">AUTORIZACION se devuelve factura al codigo autorizado 890335 no correponde al codigo facturado  890235 Revisar y facturar el codigo que autorizan en la  122300036606    </t>
  </si>
  <si>
    <t xml:space="preserve">AUTORIZACION se devuelve factura al codigo autorizado  890328 no correponde al codigo facturado 890228 reivsar y facturar el codigo que autorizan en la  122300015005   </t>
  </si>
  <si>
    <t xml:space="preserve">AUTORIZACION se devuelve factura al codigo autorizado  890366 no corresponde al codigo facturado 890266 reivsar y facturar el codigo que autorizan en la    122300026336 </t>
  </si>
  <si>
    <t xml:space="preserve">AUTORIZACION se devuelve factura al codigo autorizado 890350 no correponde al codigo facturado 890250 reivsar y facturar el codigo que autorizan en la   122300007529  </t>
  </si>
  <si>
    <t>SPTE.INCOMPLETO:  SE SOSTIENE DEVOLUCIÓN DE FACTURA CON TODOS SUS SOPORTES , CONFORME A AUDITORÍA REALIZADA, SE IDENTIFICA HISTORÍA CLÍNICA INCOMPLETA, NO ADJUNTAN NOTAS DE ENFERMERÍA. FAVOR ADJUNTAR TODA LA INFORMACIÓN Y PRESENTAR NUEVAMENTE. LUIS  ERNESTO GUERRERO GALEANO</t>
  </si>
  <si>
    <t xml:space="preserve">AUTORIZACION se devuelve factura al codigo autorizado 890280 no correponde al codigo facturado 890235 reivsar y facturar el codigo que autorizan en la  231498516536614   </t>
  </si>
  <si>
    <t xml:space="preserve">AUTORIZACION se devuelve factura al codigo autorizado 890282  no correponde al codigo facturado   890273 reivsar y facturar el codigo que autorizan en la   122300016405  </t>
  </si>
  <si>
    <t xml:space="preserve">AUTORIZACION se devuelve factura al codigo autorizado 890372 no correponde al codigo facturado  890273 reivsar y facturar el codigo que autorizan en la   122300012815  </t>
  </si>
  <si>
    <t xml:space="preserve">AUTORIZACION se devuelve factura al codigo autorizado 890335 no correponde al codigo facturado  890235 reivsar y facturar el codigo que autorizan en la    122300035615 </t>
  </si>
  <si>
    <t xml:space="preserve">AUTORIZACION se devuelve factura al codigo autorizado 890380 no correponde al codigo facturado 890280 reivsar y facturar el codigo que autorizan en la   122300045472  </t>
  </si>
  <si>
    <t xml:space="preserve">AUTORIZACION se devuelve factura al codigo autorizado  890373 no corresponde al codigo facturado  890273 revisar y facturar el codigo que autorizan en la    122300024325 </t>
  </si>
  <si>
    <t xml:space="preserve">AUTORIZACION se devuelve factura al codigo autorizado 890382  no correponde al codigo facturado 890282 reivsar y facturar el codigo que autorizan en la  231368516560375   </t>
  </si>
  <si>
    <t xml:space="preserve">AUTORIZACION se devuelve factura al codigo autorizado 890380 no correponde al codigo facturado 890280 reivsar y facturar el codigo que autorizan en la    232119999541464 </t>
  </si>
  <si>
    <t xml:space="preserve">AUTORIZACION se devuelve factura al codigo autorizado   890394 no corresponde al codigo facturado  890294 revisar y facturar el codigo que autorizan en la  122300041175   </t>
  </si>
  <si>
    <t>Autorizacion se devuelve factura no hay sino Autorizacion 122300024222 para Codigos 219302-219501-282101 gestionar la Autorizacion para el codigo 277201 se valida y no cuenta nap para ese codigo. reseccion parcial uvula.  se realiza objecion  NO FACTURABLE no esta en lista tarifa convenida codigo 898201 Estudio tinciones rutina #3 $ 379.440 TARIFA Mayor Valor cobrado en Codigo 219501  facturan $ 2.119.920 tarifa convenio $ 2.069.347 se objeta diferencia $ 50.573 TARIFA Mayor Valor cobrado en Codigo 219302 facturan $ 1.646.080 tarifa convenio $ 1.075.753 se objeta diferencia $ 570.327</t>
  </si>
  <si>
    <t xml:space="preserve">AUTORIZACION se devuelve factura al codigo autorizado 890335  no corresponde al codigo facturado 890235 revisar y facturar el codigo que autorizan en la  122300040529   </t>
  </si>
  <si>
    <t xml:space="preserve">AUTORIZACION se devuelve factura al codigo autorizado 890335  no corresponde al codigo facturado  890235 revisar y facturar el codigo que autorizan en la   122300007916  </t>
  </si>
  <si>
    <t>AUTORIZACION se devuelve factura al codigo autorizado 890380 no correponde al codigo facturado 890280 reivsar y facturar el codigo que autorizan en la 122300006846</t>
  </si>
  <si>
    <t xml:space="preserve">AUTORIZACION se devuelve factura al codigo autorizado  890335 no corresponde al codigo facturado 890235 revisar y facturar el codigo que autorizan en la  122300032321   </t>
  </si>
  <si>
    <t>AUTORIZACION se devuelve factura el codigo autorizado 890382 no corresponde al codigo facturado 890282 revisar y facturar el codigo que autorizan en la 122300036099</t>
  </si>
  <si>
    <t xml:space="preserve">AUTORIZACION se devuelve factura al codigo autorizado  890380 no corresponde al codigo facturado  890280 revisar y facturar el codigo que autorizan en la  122300008039   </t>
  </si>
  <si>
    <t>AUTORIZACION se devuevle factura el codigo autorizado 890382 no corresponde al codigo facturado 890282 revisar y facturar el codigo autorizado en la 122300026754</t>
  </si>
  <si>
    <t xml:space="preserve">AUTORIZACION se devuelve factura al codigo autorizado 890373  no corresponde al codigo facturado 890273  revisar y facturar el codigo que autorizan en la  122300027717   </t>
  </si>
  <si>
    <t>AUTORIZACION se devuelve factura el codigo autorizado 890382 no corresponde al codigo facturado 890282 revisar y facturar el codigo autorizado en la 231673360396993</t>
  </si>
  <si>
    <t xml:space="preserve">AUTORIZACION se devuelve factura al codigo autorizado 890368  no corresponde al codigo facturado  890268 revisar y facturar el codigo que autorizan en la  122300046589   </t>
  </si>
  <si>
    <t xml:space="preserve">AUTORIZACION se devuelve factura al codigo autorizado  890368  no corresponde al codigo facturado  890268 revisar y facturar el codigo que autorizan en la  122300036827   </t>
  </si>
  <si>
    <t xml:space="preserve">AUTORIZACION se devuelve factura al codigo autorizado  890382 no corresponde al codigo facturado 890282  revisar y facturar el codigo que autorizan en la 122300002138    </t>
  </si>
  <si>
    <t xml:space="preserve">AUTORIZACION se devuelve factura al codigo autorizado   890236 no corresponde al codigo facturado  890336 revisar y facturar el codigo que autorizan en la 122300036833     </t>
  </si>
  <si>
    <t xml:space="preserve">AUTORIZACION se devuelve factura al codigo autorizado  890380 no corresponde al codigo facturado 890280 revisar y facturar el codigo que autorizan en la    122300050723 </t>
  </si>
  <si>
    <t xml:space="preserve">Se devuelve factura el codigo Autorizado 873412 no corresponde a los codigos  facturado 873312-873411-873412 .deben de facturar el que autorizan revisar porque estan facturan 2 codigos sin autorizacion </t>
  </si>
  <si>
    <t xml:space="preserve">AUTORIZACION se devuelve factura al codigo autorizado   890380 no corresponde al codigo facturado  890280 revisar y facturar el codigo que autorizan en la   231293360502574  </t>
  </si>
  <si>
    <t>AUTORIZACION se devuelve factura el codigo autorizado 890242 no corresponde al codigo facturado 890342 revisar y facturar el codigo que autorizan en la 231613360264741</t>
  </si>
  <si>
    <t xml:space="preserve">Autorizacion se devuelve factura Codigo Facturado 890450 no corresponde al codigo Autorizado 890350 verifiacr y gestionar la Aut al que corresponde. se realiza objecion por Tarifa MAYRO VALOR COBRADO  en codigo 890450 que facturan por valor $ 59120 y tarifa convenio $ 56297 y el codigo que Autorizan el valor convenio $ 58.549 </t>
  </si>
  <si>
    <t>AUTORIZACION se devuelve factura el codigo autorizado890328 no corresponde al codigo Facturado 890228 revisar y facturar el codigo autorizado en la aut 122300045158</t>
  </si>
  <si>
    <t xml:space="preserve">AUTORIZACION se devuelve factura al codigo autorizado 890382  no corresponde al codigo facturado 890282  revisar y facturar el codigo que autorizan en la   122300060050  </t>
  </si>
  <si>
    <t xml:space="preserve">AUTORIZACION se devuelve factura al codigo autorizado  890226 no corresponde al codigo facturado  890235 revisar y facturar el codigo que autorizan en la    122300031581 </t>
  </si>
  <si>
    <t>AUTORIZACION se devuelve factura el codigo autorizado 890382 no corresponde al codigo facturado 890235 revisar y facturar el codigo que autorizan en el nap 122300024130</t>
  </si>
  <si>
    <t xml:space="preserve">AUTORIZACION se devuelve factura al codigo autorizado 890335  no corresponde al codigo facturado  890235 revisar y facturar el codigo que autorizan en la  122300043771   </t>
  </si>
  <si>
    <t>AUTORIZACION se devuelve factura el codigo Autorizado 890382 control no corresponde al codigo facturado 890282 revisar y Facturar el codigo que autorizan con el nap 231773360261386</t>
  </si>
  <si>
    <t xml:space="preserve">AUTORIZACION se devuelve factura al codigo autorizado 890382  no corresponde al codigo facturado  890282 revisar y facturar el codigo que autorizan en la   122300035253  </t>
  </si>
  <si>
    <t xml:space="preserve">AUTORIZACION se devuelve factura al codigo autorizado   890374 no corresponde al codigo facturado 890274 revisar y facturar el codigo que autorizan en la 122300042941    </t>
  </si>
  <si>
    <t xml:space="preserve">AUTORIZACION se devuelve factura al codigo autorizado 890274  no corresponde al codigo facturado  890374 revisar y facturar el codigo que autorizan en la   122300044482  </t>
  </si>
  <si>
    <t xml:space="preserve">AUTORIZACION se devuelve factura al codigo autorizado  890328 no corresponde al codigo facturado 890228 revisar y facturar el codigo que autorizan en la   122300030443  </t>
  </si>
  <si>
    <t xml:space="preserve">AUTORIZACION se devuelve factura al codigo autorizado  890326 no corresponde al codigo facturado 890226  revisar y facturar el codigo que autorizan en la  122300052764   </t>
  </si>
  <si>
    <t xml:space="preserve">AUTORIZACION se devuelve factura al codigo autorizado  890335 no corresponde al codigo facturado  890235 revisar y facturar el codigo que autorizan en la  122300034587   </t>
  </si>
  <si>
    <t xml:space="preserve">AUTORIZACION se devuelve factura al codigo autorizado  890335 no corresponde al codigo facturado  890235 revisar y facturar el codigo que autorizan en la   122300033526  </t>
  </si>
  <si>
    <t>DIEGO FERNANDO COLLAZOS SILVA</t>
  </si>
  <si>
    <t xml:space="preserve">AUTORIZACION se devuelve factura al codigo autorizado 890235  no corresponde al codigo facturado  890335  revisar y facturar el codigo que autorizan en la   122300046411  </t>
  </si>
  <si>
    <t xml:space="preserve">AUTORIZACION se devuelve factura al codigo autorizado  890383 no corresponde al codigo facturado  890283 revisar y facturar el codigo que autorizan en la  122300039793   </t>
  </si>
  <si>
    <t>AUTORIZACION se devuelve factura el codigo autorizado 890326 no corresponde al codigo facturado 890226 revisar y facturar el codigo autorizado en la 122300049935</t>
  </si>
  <si>
    <t xml:space="preserve">Se devuelve factura , separar lo NO PBS deben de enviar factura no pos  por separarado, ENSURE- GLUCERNA deben de realizar mipres para servicio se valida no hay , deben de montar web service , deben de gestionar mipres y Autorizacion.  TOTAL NO PBS $ 300.716 Se realiza objecion  por Codigos no esta en lista tarifa convenidas Codigo 903803 albumina Facturan $ 10480 codigo 906606 Antigeno 19-9 Fact $ 158960 - Codigo 906225 Hepatitis C #2 $ 251.200 - codigo 903867 transaminasa oxalacetica #3 $ 80.640 - codigo 903883 Glucosa # 10 facturan $ 68000 - codigo 906841 Procalcitonina #2 facturan $ 291.200 - Codigo 871181 fluoroscopia Facturan $ 49520  Se objeta NO FACTURABLE incluido en toma laboratorio RECOLECTOR MUESTRA DE ORINA px50 Facturan $ 1.028 NO FACTURABLE incluido en Exemen  JERINGA PARA GASES ARTERIALES #2 $ 21.166 NO FACTURABLE incluido en UCI TERAPIA RESPIRATORIA HIGIENE BRONQUIAL Facturan #1 31 agosto uci $ 23.840 </t>
  </si>
  <si>
    <t>AUTORIZACION se devuelve factura el codigo autorizado 890326 control no corresponde al codigo facturado 890226 revisar y facturar el codigo que autorizan.122300052178</t>
  </si>
  <si>
    <t xml:space="preserve">AUTORIZACION se devuelve factura al codigo autorizado  890350  no corresponde al codigo facturado  890250 revisar y facturar el codigo que autorizan en la  122300050279   </t>
  </si>
  <si>
    <t>Se devuelve factura el codigo Autorizado 890380 no corresponde al codigo facturado 890280.deben de facturar el que autorizan revisar</t>
  </si>
  <si>
    <t xml:space="preserve">Se devuelve factura el codigo Autorizado 890380 no corresponde al codigo facturado 890280 .deben de facturar el que autorizan revisar </t>
  </si>
  <si>
    <t xml:space="preserve">Se devuelve factura el codigo Autorizado 890382 no corresponde al codigo facturado 890282.deben de facturar el que autorizan revisar </t>
  </si>
  <si>
    <t xml:space="preserve">Se devuelve factura el codigo Autorizado 890350 no corresponde al codigo facturado 890250 .deben de facturar el que autorizan revisar </t>
  </si>
  <si>
    <t>Se devuelve factura el codigo Autorizado 890373 no corresponde al codigo facturado 890273.deben de facturar el que autorizan revisar</t>
  </si>
  <si>
    <t xml:space="preserve">Se devuelve factura el codigo Autorizado 890382no corresponde al codigo facturado 890282.deben de facturar el que autorizan revisar </t>
  </si>
  <si>
    <t xml:space="preserve">Se devuelve factura el Codigo Autorizado 895004 no corresponde al codigo facturado 896101 deben de facturar el que autorizan.  </t>
  </si>
  <si>
    <t xml:space="preserve">Se devuelve factura el codigo Autorizado 890366 no corresponde al codigo facturado 890226 .deben de facturar el que autorizan revisar </t>
  </si>
  <si>
    <t>Se devuelve factura el codigo Autorizado 890282 no corresponde al codigo facturado 890382.deben de facturar el que autorizan revisar revisar tarifa facturan $ 66900 tarifa convenio $ 55000 diferencia $ 11900</t>
  </si>
  <si>
    <t>Se devuelve factura el codigo Autorizado 890268 no corresponde al codigo facturado 890368 .deben de facturar el que autorizan revisar</t>
  </si>
  <si>
    <t xml:space="preserve">Se devuelve factura el Codigo Autorizado 890282 no corresponde al codigo facturado 890382 deben de facturar el que autorizan. </t>
  </si>
  <si>
    <t>Se devuelve factura el codigo Autorizado 890374 no corresponde al codigo facturado 890274.deben de facturar el que autorizan revisar</t>
  </si>
  <si>
    <t xml:space="preserve">Se devuelve factura el codigo Autorizado 890282 no corresponde al codigo facturado 890382 .deben de facturar el que autorizan revisar </t>
  </si>
  <si>
    <t>Se devuelve factura la Autorizacion que envian 231653360629054 esta generada para otro prestador Soluciones medicas y de diag ZOMAC debe estar generada para CLINICA SANTA SOFIA DEL PACIFICO</t>
  </si>
  <si>
    <t xml:space="preserve">Se devuelve factura el codigo Autorizado 890236 no corresponde al codigo facturado 890480.deben de facturar el que autorizan revisar </t>
  </si>
  <si>
    <t xml:space="preserve">Se devuelve factura la autorizacion esta ya cancelada en la factura CSP132605  </t>
  </si>
  <si>
    <t>Se devuelve factura el codigo que autorizan 890380 no corresponde al codigo facturado 890280 deben de facturar el que autorizan. revisar</t>
  </si>
  <si>
    <t xml:space="preserve">Se devuelve factura el codigo Autorizado 862701 no corresponde al codigo facturado 890280.deben de facturar el que autorizan revisar </t>
  </si>
  <si>
    <t>Se devuelve factura el codigo Autorizado 890394 no corresponde al codigo facturado 890294.deben de facturar el que autorizan revisar</t>
  </si>
  <si>
    <t>Se devuelve factura el codigo Autorizado 890282 no corresponde al codigo facturado 890382.deben de facturar el que autorizan revisar</t>
  </si>
  <si>
    <t>Se devuelve factura gestionar la autorizacion con el area encargada la aut anulada se escala sin respuesta.</t>
  </si>
  <si>
    <t>SE SOSTIENE DEVOLUCUION EN AL RESPUSTA DEVOLUCION INICIAL NO DIERON RESPUESTA COMPLETA A TODAS LAS OBJECIONES REALIZADAS Se devuelv factura  Historia clinica incompleta para poder realizar la Auditoria medica deben de anexar todos los soportes. se realiza objecion Administrativa $ 2.124.960 Se realiza objecion TOTAL $ $ 2.124.960 NO FACTURABLE HEMOCLASIFICACION PRUEBA GLOBULAR Incluido en las pruebas cruzadas facturan $ 13600 $ 13.600 NO FACTURABLE HEMOCLASIFICACION PRUEBA SERICA Incluido en las pruebas cruzadas facturan $ 72960 $ 72.960 NO FACTURABLE FACTOR RH Incluido en las pruebas cruzadas facturan $ 48800 #2 $ 48.800 NO ESTA EN LISTA CONVENIO TARIFAS CONTRATADAS CODIGO 19879 VIH Facturan $ 88800 $ 88.800 NO ESTA EN LISTA CONVENIO TARIFAS CONTRATADAS CODIGO 19886 Sifilis Facturan $ 16400 $ 16.400 NO ESTA EN LISTA CONVENIO TARIFAS CONTRATADAS CODIGO 19933 Transaminasa oxalacetica Facturan $ 26880 $ 26.880 terapia respiratoria no facturable en uci facturan #42 $ 1.001.280 $ 1.001.280 NO ESTA EN LISTA CONVENIO TARIFAS CONTRATADAS CODIGO 19145 DENGUE Facturann $ 223920 $ 223.920 NO ESTA EN LISTA CONVENIO TARIFAS CONTRATADAS CODIGO 19446 folatos facturan $ 83840 $ 83.840 no facturable GASES ARTERIALES en uci facturan $ 230,080 # 4 $ 230.080 NO ESTA EN LISTA CONVENIO TARIFAS CONTRATADAS CODIGO GLUCOMETRIA 903883 Facturan # 4 $ 27200 $ 27.200 NO ESTA EN LISTA CONVENIO TARIFAS CONTRATADAS CODIGO 906841 Procalcitonina Facturan # 2 $ 291200 $ 291.200 Se realiza objecion medica $ 1.469.270 GASES ARTERIALES, NO FACTURABLES, INCLUIDOS EN UCIN. 19806 Proteína C reactiva PCR, prueba cuantitativa de alta precisión, no pertinente, pcr ultrasensible. No ofrece información adicional en el contexto inflamatorio, como si lo tiene en riesgo cardiovascular. Por lo tanto, se reconoce 19809 Proteína C reactiva PCR, prueba semicuantitativa, se glosa la diferencia. 19879 020102 Sida anticuerpos VIH 2. , NO SE OBSERVA INTERPRETACION MEDICA Terapia respiratoria, no es facturable en este caso, toda vez que está incluida en la estancia en UCIN (sala especial). INHALOCAMARA ADULTO, SE RECONOCE UNA. SE GLOSAN 3</t>
  </si>
  <si>
    <t>Se devuelve factura el codigo Autorizado 890335 no corresponde al codigo facturado 890235.deben de facturar el que autorizan revisar</t>
  </si>
  <si>
    <t>Se devuelve factura el codigo Autorizado 890238 no corresponde al codigo facturado 890338.deben de facturar el que autorizan revisar</t>
  </si>
  <si>
    <t xml:space="preserve">Se devuelve factura el codigo Autorizado 890250 no corresponde al codigo facturado 890350 .deben de facturar el que autorizan revisar </t>
  </si>
  <si>
    <t xml:space="preserve">Se devuelve factura el codigo Autorizado 890250 no corresponde al codigo facturado 890350.deben de facturar el que autorizan revisar </t>
  </si>
  <si>
    <t>Se devuelve factura el codigo Autorizado 890274 no corresponde al codigo facturado 890374.deben de facturar el que autorizan revisar</t>
  </si>
  <si>
    <t>Se devuelve factura el codigo Facturado 890235 no corresponde al codigo que autorizan 890335 deben de facturar el codigo autorizado. validar.</t>
  </si>
  <si>
    <t>Se devuelve factura el codigo Autorizado 890480 no corresponde al codigo facturado 890380.deben de facturar el que autorizan revisar</t>
  </si>
  <si>
    <t>Se devuelve factura el codigo Autorizado 890366 no corresponde al codigo facturado 890266.deben de facturar el que autorizan revisar</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</si>
  <si>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122300070336 SE ENCUENTRA EN ASIGNADA A LA FACTURA FECS1564</t>
  </si>
  <si>
    <t>Se devuelve factura el codigo Autorizado 890235 no corresponde al codigo facturado 890335.deben de facturar el que autorizan revisar</t>
  </si>
  <si>
    <t>SE DEVUELVE FACTURA NO HAY AUTORIZAICON PARA EL SERVICIO FACTURADO .GESTIONAR CON EL AREA ENCCARGDA DE AUTORIZACIONES</t>
  </si>
  <si>
    <t>Andrea Carolina Arango Cadavid</t>
  </si>
  <si>
    <t>DEISY CARVAJAL DUQUE</t>
  </si>
  <si>
    <t>MIGRACION: FACTURACION. se devuelve factura con soportes completosla autorizacion 220328523616249 fue pagada factura. CSP 000000093846 . yufrey hernandez truque</t>
  </si>
  <si>
    <t xml:space="preserve">Se devuelve factura el codigo Autorizado 890380 no corresponde al codigo facturado 890280.deben de facturar el que autorizan revisar </t>
  </si>
  <si>
    <t>AUT: SE SOSTIENE DEVOLUCIÓN DE FACTURA, LA AUTORIZACIÓN # 122300096566 ESTÁ GENERADA PARA OTRO PRESTADOR NIT 800155000 - HOSPITAL SAN AGUSTIN EMPRESA SOCIAL DEL ESTADO, POR FAVOR COMUNICARSE CON EL ÁREA ENCARGADA.</t>
  </si>
  <si>
    <t xml:space="preserve">Se devuelve factura el codigo Autorizado 890394 no corresponde al codigo facturado 890294.deben de facturar el que autorizan revisar Revisar tarifa facturan $ 66900 y tarifa convenio $ 55000 diferencia de $ 11900 </t>
  </si>
  <si>
    <t>Se devuelve factura el codigo Autorizado 890380 no corresponde al codigo facturado 890280 deben de facturan el codigo que autorizan. se realiza objecion por TARIFA mayor valor cobrado en codigo 890380 facturan $ 66.900 tarifa convenio $ 55.000 revisar.</t>
  </si>
  <si>
    <t xml:space="preserve">Se devuelve factura el Codigo Autorizado 881431 no corresponde al codigo facturado 898201 deben de facturar el que autorizan. </t>
  </si>
  <si>
    <t>AUT: SE REALIZA DEVOLUCIÓN DE FACTURA, LA AUTORIZACIÓN # 122300094495 ESTÁ GENERADA PARA OTRO PRESTADOR NIT 800155000 - HOSPITAL SAN AGUSTIN EMPRESA SOCIAL DEL ESTADO, POR FAVOR COMUNICARSE CON EL ÁREA ENCARGADA. LUIS ERNESTO GUERRERO GALEANO</t>
  </si>
  <si>
    <t>SE DEVUELVE FACTURA ALIMENTOS NO POS NEPRO SEGUN FEHCA DE PRESTACION 15 NOV 2023 AL 29 NOV 2023 DEBEN DE ANEXAR MIPRES ,AUTORIZAICON Y REPORTAR A LA WEB SERVICE.. SE VALIDA NO CUENTA CON NINGUN REPORTE.</t>
  </si>
  <si>
    <t xml:space="preserve">Se devuelve factura el Codigo Autorizado 890380   no corresponde al codigo facturado  890280  deben de facturar el que autorizan. </t>
  </si>
  <si>
    <t xml:space="preserve">Se devuelve factura el Codigo Autorizado 890380 no corresponde al codigo facturado  890280   deben de facturar el que autorizan. </t>
  </si>
  <si>
    <t>Se devuelve factura el Codigo Autorizado 890380 no corresponde al codigo facturado 890280 deben de facturar el que autorizan. revisar tarfia facturado codigo 890380 tarifa convenio $ 55000</t>
  </si>
  <si>
    <t xml:space="preserve">Se devuelve factura el Codigo Autorizado 890380   no corresponde al codigo facturado  890280    deben de facturar el que autorizan. </t>
  </si>
  <si>
    <t xml:space="preserve">Se devuelve factura el Codigo Autorizado 890382 no corresponde al codigo facturado 890282 deben de facturar el que autorizan. REVISAR tarifa codigo 890382 tarifa convenio $ 55000   </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</si>
  <si>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122300181117, se encuentra paga en la factura FECS13037</t>
  </si>
  <si>
    <t>Jose Avilio Manquillo Gallo</t>
  </si>
  <si>
    <t xml:space="preserve">Se devuelve factura el Codigo Autorizado 890350 no corresponde al codigo facturado   890250  deben de facturar el que autorizan. </t>
  </si>
  <si>
    <t xml:space="preserve">Se devuelve factura no hay autorizacion para el servicio facturado gestionar radicar en la plataforma la solicitud para la generacion de la aut final periodo 26 oct al 2 nov 2023    SE REALIZA AUDITORIA ADMINSTRATIVA objecion $ 10920 pte Auditoria medica Se objeta CODIGO   903883 NO ESTA EN LISTA CONVENIO DE TARIFAS CONTRATADAS  Facturan $ 6800 Se realiza objecion por mayor valor cobrado en  CODIGO 890482  FACTURAN   $ 59120 TARIFA CONVENIO $ 55000  SE OBJETA DIFERENCIA $ 4120    </t>
  </si>
  <si>
    <t xml:space="preserve">Se devuelve factura el Codigo Autorizado 890328 no corresponde al codigo facturado 890228 deben de facturar el que autorizan. </t>
  </si>
  <si>
    <t>SE  DEVUELVE FACTURA LA AUTORIZACION ESTA GENERADA PARA OTRO PRESTADOR DEBE ESTAR GENENRADA PARA CL SANTA SOFIA. GESTIONAR CON EL AREA DE AUTORIZACIONES</t>
  </si>
  <si>
    <t xml:space="preserve">SE DEVUELVE  NO ANEXAN SOPORTES DE PDF DE LO FACTURADO. SOLO DAN RESPUESTA A LA DEVOLUCION AUT 12200157509 PERO ESTA GENERADA PARA OTRO PRESTADOR PROFAMILIA TEQUENDAMA GESTIONAR CON ELA REA ENCARGDAD DE AUTORIZACIONES. DEVOLCUION MEDICA FACTURA CIRUGIA AMBULATORIA POMEROY, NO ADJUNTAN SOPORTE DE NOTA OPERATORIA NO POSIBILIDA DE AUDITORIA INTEGRAL  SE REALIZA OBJECION MEDICA $ 4863499   606-106 SE OBJETA 2161LAP0010361, NO SE EVIDENCIA SU USO EN LA DESCRIPCION DE LA TECNICA  QUIRURGICA POR LO CUAL NO ES POSIBLE COMPROBAR SU USO EN EL PROCEDIMIENTO FACTURADO, NO SE RECONOCE, NO SOPORTADO ADICIONALMENTE NO FACTURABLE $ 1.277.071 606-106 SE OBJETA 2161LAP0010358, CANTIDAD 2, NO SE EVIDENCIA SU USO EN LA DESCRIPCION DE LA TECNICA  QUIRURGICA POR LO CUAL NO ES POSIBLE COMPROBAR SU USO EN EL PROCEDIMIENTO FACTURADO, NO SE RECONOCE, NO SOPORTADO, ADICIONALMENTE NO FACTURABLE $ 2.390.952 606-106 SE OBJETA 2161LAP0010360, CANTIDAD 2, NO SE EVIDENCIA SU USO EN LA DESCRIPCION DE LA TECNICA  QUIRURGICA POR LO CUAL NO ES POSIBLE COMPROBAR SU USO EN EL PROCEDIMIENTO FACTURADO, NO SE RECONOCE, NO SOPORTADO, ADICIONALMENTE NO FACTURABLE $ 1.195.476 objecion Admininstrativa $ 4983631  mayor valor cobrado en codigo 662202 facturan $ 1008100 convenio $ 897346 diferencia $ 110754  no facturable ETILEFRINA $ 4950   INCLUIDO EN CX NO FACTURTABLE  PINZA ENDO CLINCH $ 1277071   PINZA ENDO DISSETH $ 2390952   PINZA ENDO SHERARS $ 1195476   PROPOFOL INCLUIDO EN CX NO FACTURABLE ANESTESICO $ 4428   </t>
  </si>
  <si>
    <t xml:space="preserve">Se devuelve factura el Codigo Autorizado 890382 no corresponde al codigo facturado    890282 deben de facturar el que autorizan. </t>
  </si>
  <si>
    <t xml:space="preserve">Se devuelve factura el Codigo Autorizado  890282 no corresponde al codigo facturado   890382  deben de facturar el que autorizan. </t>
  </si>
  <si>
    <t xml:space="preserve">Se devuelve factura el Codigo Autorizado 890382 no corresponde al codigo facturado  890282    deben de facturar el que autorizan. </t>
  </si>
  <si>
    <t xml:space="preserve">Se devuelve factura no hay autorizacion para el servicio facturado gestionar radicar en la plataforma la solicitud para la generacion de la aut final.        SE OBJETAN CODIGOS NO ESTAN EN LISTA TARIFA CONVENIO NI ENVIAN COTIZACION CODIGOS 906305 $ 117120 COD 903841 $ 16560 COD 903831 $ 36320 COD 906828 $ 36320 COD 906030 $ 79840 INCLUIDO EN TOMA LABORATORIO NO FACTURABLE RECOLECTOR MUESTRA ORINA $ 444 INCLUIDO EN TOMA LABORATORIO NO FACTURABLE RECOLECTOR MUESTRA ORINA $ 514 TOTAL OBJ ADM $ 287118 </t>
  </si>
  <si>
    <t xml:space="preserve">Se Devuelve factura revisar codigos autorizados 662101- 977100 facturan codigo 652101 no autorizado .. revisar tarifas convenidas contara lo facturado. se realiza objecion i no facturable incluido en Cx Circuito anestesia $ 38409 no facturable incluido en toma laboarotoriao recolector muestra oricna $ 1028 </t>
  </si>
  <si>
    <t>SE DEVUELVE FACTURA LA AUTORIZACION ESTA GENERADA PARA OTRO PRESTADOR GESTIONAR CON EL AREA DE AUTORIZACIONES DEBE ESTAR GENERADA PARA SANTA SOFIA DEL PACIFICO</t>
  </si>
  <si>
    <t>Devuelta Aceptada</t>
  </si>
  <si>
    <t>se Devuelve factura Revision Auditoria medica dr Diego refiere Devolver  FACTURA CARGOS MAYORITARIAMENTE ASOCIADOS A PROCEDIMIENTOS DE LOS CUALES NO ADJUNTAN NOTAS QUIRURGICAS // NO POSIBILIDAD DE AUDITORIA se realiza objecion Adm $ 144.052 CANULA MAYO Incluido en Cx $ 4278 Mascara Anestesia incluida CX $ 20964 lidocaina incl cx $ 3786 propofol incluido materia cx $ 4428 durgipro incluido en material sutura $ 110596</t>
  </si>
  <si>
    <t xml:space="preserve">Se devuelve factura la Autorizacion 122300191856 esta ya cancelada e la factura FECS10276 </t>
  </si>
  <si>
    <t xml:space="preserve">Se devuelve factura el Codigo Autorizado  890380 no corresponde al codigo facturado  890280   deben de facturar el que autorizan. </t>
  </si>
  <si>
    <t xml:space="preserve">Se devuelve factura el Codigo Autorizado 890335 no corresponde al codigo facturado 890235 deben de facturar el que autorizan.Revisar tarifa codigo 890335 $ 55.000 </t>
  </si>
  <si>
    <t xml:space="preserve">SE DEVUELVE FACTURA REVISAR CON EL AREA DE AUTORIZACIONES LA AUT 122300217870 ESTA GENERADA PARA OTRO PRESTADOR NEO SALUD. </t>
  </si>
  <si>
    <t>AUT: SE REALIZA DEVOLUCIÓN DE FACTURA CON SOPORTES COMPLETOS, FACTURA NO CUENTA CON AUTORIZACIÓN PARA LOS SERVICIOS FACTURADOS, FAVOR COMUNICARSE CON EL ÁREA ENCARGADA, SOLICITARLA A LA capautorizaciones@epsdelagente.com.co</t>
  </si>
  <si>
    <t>SE DEVUELVE FACTURA REVISAR CODIGOS AUTORIZADOS 901236 - 906129 - 906242 Y FACTURAN CODIGOS 906129 X2 Y 901236 VALIDAR Y GESTIONAR AUT DE LOS CODIGOS AUTORIZADOS CONTRA LO FACTURADO. REVISAR TARIFAS CONVENIDAS MAYOR VALOR COBRADO CONVENIDO PARA CODIGOS 901236 $ 67760 COD 906129 $ 94320  Y COD 906242  $ 85360</t>
  </si>
  <si>
    <t>Se Devuelve factura  gestionar con el area de autorizaciones validar la autorizacion que generan para codigos 903815-903816-903818-903868 esta generada para otro prestadro debe estar generada para santa sofia .</t>
  </si>
  <si>
    <t xml:space="preserve">SE DEVUELVE FACTURA REVISAR LA AUT 122300205438 ESTA GENERADA PARA OTRO PRESTADOR NEO SALUD SAS  GESTIONAR CON AUTORIZACIONES GENERAR AUT PARA CODIGOS 903801-903803 PTE POR AUTORIZAR.,. </t>
  </si>
  <si>
    <t xml:space="preserve">Se devuelve factura el Codigo Autorizado 890250  no corresponde al codigo facturado 890350 deben de facturar el que autorizan. </t>
  </si>
  <si>
    <t xml:space="preserve">Se devuelve factura el Codigo Autorizado 890382  no corresponde al codigo facturado   890282  deben de facturar el que autorizan. </t>
  </si>
  <si>
    <t>Se devuelve factura la autorizacion 122300145256 esta generada para codigo 890373 otorrino consulta y facturan codigo 890382 los soportes de la atencion firma medicoa neurocirujano. validar. deben de facturar el codigo que autorizan.de lo contrario gestionar la autorizacion correspondiente.</t>
  </si>
  <si>
    <t>Se Devuelve factura la Autorizacion 122300059596 ya esta pagada en la Factura CSP138153</t>
  </si>
  <si>
    <t xml:space="preserve">Se devuelve factura el Codigo Autorizado 890382  no corresponde al codigo facturado  890282    deben de facturar el que autorizan.  MAYOR VALOR COBRADO FACTURTAN $ 66900 TC $ 55000 DIF $ 11900 </t>
  </si>
  <si>
    <t>SE DEVUELVE FACTURA LA AUTORIZACION SE ENCUENTRA EN ESTADO ANULADA. GESTIONAR CON EL AREA ENCARGADA DE AUTORIZACIONES PARA PODER DAR TRAMITE DE PAGO.</t>
  </si>
  <si>
    <t>SE DEVUELVE FACTURA EL CODIGO AUTORIZADO 873420 NO CORRESPONDE AL CODIGO FACTURADO 881301 VALIDAR Y FACTURAR EL QUE ESTA AUTORIZADO DE LO CONTRARIO GESTIONAR AUTORIZAICON PARA EL SERVICIO FACTURADO.</t>
  </si>
  <si>
    <t xml:space="preserve">se devuelve factura recuerden que para dar respuesta a devolcuiones deben de anexar todos los pdf nuevamente que corresponden a la factura adicional a la respuesta a la devolucion . dolo anexaron la factura y carta anexar todo completo y dar respuesta tambien a las objeciones realizadas por parte administrativa y medica. aut 122300206767 objecion medica 110 SE HOMOLOGAN SERVICIOS FACTURADO A 37508  VALOR $8320720, DEFINIDO COM O TARIFA INTEGRAL  POR ARTICULO 39 DE DECRETO 2423 DE 1996,  AL TRATASE DE PAQUETE INTEGRAL NO DA LUGAR A COBROS ADICIONALES A LOS INCLUIDOS EN EL PAQUETE, SE RECONOCE AL VALOR DEL PAQUETE INTEGRAL, ADICIONALMENTE NO SE RECONOCE LAS LISIS DE ADHERENCIAS AL SER PARTE DE LA TECNICA QUIRURGICA Y VIA DE ACCESO DE PROCEDIMIENTO PRINCIPAL  $ 1.355.076 OBJ ADM $ 5218250 INCLUIDO EN CX FILTRO ANTIBACTERIAL  $ 35.539  GUANTE ESTERILES 6.5  $ 2.250  GUANTE ESTERILES 7.0  $ 9.693  GUANTE ESTERILES 8.0  $ 8.868  HOJA DE BISTURI # 11  $ 1.165  HOJA DE BISTURI # 15  $ 1.268  PINZA ENDO CLINCH  $ 2.554.142  PINZA ENDO DISSEET  $ 1.195.476  PINZA ENDO SHEARS  $ 1.195.476  POLISORB  $ 8.760  SURGIPRO 3  $ 10.735  TUBO ENDOTRAQUEAL  $ 8.862  "LIDOCAINA INYECTABLE "  $ 5.183  LIDOCAINA  $ 16.692  PROPOFOL  $ 4.428  SET DE JUEGOS DE TUBERIAS  $ 159.199  INCLUIDO EN TOMA LABORATORIO RECOLECTOR MUESTRA DE ORINA PX50  $ 514     </t>
  </si>
  <si>
    <t xml:space="preserve">Se devuelve factura el Codigo Autorizado 890380  no corresponde al codigo facturado    890280  deben de facturar el que autorizan.  MAYOR VALOR COBRADO FACTURTAN $ 66900 TC $ 55000 DIF $ 11900  </t>
  </si>
  <si>
    <t xml:space="preserve">SE DEVUELVE FACTURA  LA AUT 122300204177 UTILIZADA FACTURADA FECS14765 SE REALIZA OBJECION  se realiza objecion Medica NO ADJUNTO NOTA QX favor anexar para poder realizar auditoria .$ 2.726.700  601 SE  OBJETA 129A02, CANTIDAD 3, POR LOS DIAS 6-7-8- DE FEBRERO DE 2024, DESDE SU INGRESO REMITIDA PARA MANEJO QUIRURGICO, VALORO ORTOPEDIA Y TRAUMA 05-02-2024 CON ORDEN DE REALIZAR PROCEDIMIENTO QUIRURGICO, LOS DIAS MENCIONADOS A LA ESPERA DE PROCEDIMIENTO QUIRURGICO Y MATERIALES DE OSTEOSINTESIS FINALMENTE EJECUTADO EL DIA 09-02-2024. NO SE RECONOCE ESTANCIA POR INOPORTUNIDAD EN PROCEDIMIENTO QUIRURGICO.  $ 1.270.800 601 SE  OBJETA 129A02, CANTIDAD 2 , POR LOS DIAS 17-18-19- DE FEBRERO DE 2024, PACIENTE CON CONCEPTO DE EGRESO EL DIA 16-02-2024, VALORADA POR ENDOCRINOLOGIA. PROPONE EGRESO CON TRATAMIENTO AMBULATORIO HIPOGLICEMIANTES ORALES Y ESQUEMA BASAL DE INSULINA. CON ESTANCIA INACTIVA LOS DIAS MENCIONADOS  $ 953.100 606 SE OBJETA 817204, PROCEDIMIENTO NO FACTURABLE INHERENTE A 793501, HACE PARTE DE LA TECNICA QUIRURGICA, NO SE REPORTAN LESIONES LIGAMENTARIAS PREVIAS $ 502.800 OBJECION ADM $ 923784 INCLUIDO EN PRUEBAS CRUZADAS Factor Rh $ 26080  $ 26.080  INCLUIDO EN PRUEBAS CRUZADAS Hemoclasificacion  globular  $ 14.560  INCLUIDO EN PRUEBAS CRUZADAS Hemoclasificacion  serica  $ 38.800  INCLUIDO EN PRUEBAS CRUZADAS Rastreo de anticuerpos   $ 44.400  INCLUIDO CX GUANTE ESTERILES 7.0 GUANTE ESTERILES 7.5  GUANTE ESTERILES 8.0 GUANTE ESTERILES 8.5 C HOJA DE BISTURI 10 HOJA DE BISTURI # 11  HOJA DE BISTURI # 15  HOJA DE BISTURI # 20  LIDOCAINA SEDA NEGRA 2-0  $ 74.338  NO FACTURABLE HUMIDIFICADOR DE OXIGENO  $ 14.430  INCLUIDO EN MATERIAL CX  POLIPROPILENE 3-0 POLIPROPILENE 5-0 P POLISORB  $ 166.098  NO FACTUABLE SEDA NEGRA 0 SEDA NEGRA 1 9 SEDA NEGRA 2-0  $ 103.080  INCLUIDO CX TUBO ENDOTRAQUEAL # 7.5  TUBO ENDOTRAQUEAL # 8.0 VICRIL PLUS 2-0  $ 441.998   </t>
  </si>
  <si>
    <t xml:space="preserve">Se devuelve factura el Codigo Autorizado 890335  no corresponde al codigo facturado   890235  deben de facturar el que autorizan. </t>
  </si>
  <si>
    <t xml:space="preserve">SE DEVUELVE FACTURA LA AUTORIZAICON NO PERMITE DAR TRAMITE DE PAGO VALIDAR CON EL AREA DE AUTORIZACIONES. GESTIONAR LA AUTORIZACION PARA LOS DOS SERVICIOS FACTURADOS.  NO Facturable incluido en Cx CIRCUITO ANESTESIA $ 38409 ETILEFRINA NO FACTURABLE $ 25638 GUANTE ESTERIL INCLUIIDO CX $ 20169 HOJA DE BISTURI $ 1033 POLISORB $ 8760 SEDA NEGRA $ 15134 SURGIPRO $ 10735 TUBO ENDOTRAQUEAL $ 8862 BUPINEST $ 36466 PROPOFOL $ 8856 SUCCINYCHOLINE $ 50203 TOTAL OBJ ADM $ 224265 </t>
  </si>
  <si>
    <t>Se Devuelve factura la Autorizacion 122300192643 esta en estado ANULADA. gestionar con el area encargada de autorizaciones.</t>
  </si>
  <si>
    <t xml:space="preserve">Se devuelve factura el Codigo Autorizado 890282no corresponde al codigo facturado    890382   deben de facturar el que autorizan. </t>
  </si>
  <si>
    <t xml:space="preserve">Se devuelve factura el Codigo AutorizadoV890382   no corresponde al codigo facturado    890282  deben de facturar el que autorizan. </t>
  </si>
  <si>
    <t xml:space="preserve">Se devuelve factura el Codigo Autorizado 890382 no corresponde al codigo facturado 890282 deben de facturar el que autorizan. </t>
  </si>
  <si>
    <t xml:space="preserve">se devuelve factura revisar el detalle facturado  codigos 881131 tiroides glandulas salivares y el codigo 881141  no corresponden a los codigos que estan autorizando cod aut  881301 eco tejidos testicular y codigo 881510 eco testicular.. revisar </t>
  </si>
  <si>
    <t>se devuelve factura revisar codigo autorizado 902214- 901321 no corresponde a codigo Facturado . facturan codigo  901217 y el que aut  901321 el otro codgio 902214 esta bien revisar</t>
  </si>
  <si>
    <t xml:space="preserve">Se Devuelve factura revisar y gestionar con el area encargada de autorizaciones. la autorizacion 122300218570 esta anulada esta para los codigos  901101-901236-902210 </t>
  </si>
  <si>
    <t xml:space="preserve">SE DEVUELVE FACTURA LA AUTORIZACION 122300188573 ESTA GENERADA PARA OTRO PRESTADOR CHRISTUS SINERGIA CLINICA PALMA REAL DEBE ESTAR GENERADA PARA SANTA SOFIA .GESTIONAR CON EL AREA ENCARGADA DE AUTORIZACION SE OBJETAN CODIGOS NO ESTAN EN LISTA TARIFA CONVENIO NI ENVIAN COTIZACION CODIGOS 906625 $ 60640 cod 903883 $ 8000 INCLUIDO EN TOMA LABORATORIO NO FACTURABLE RECOLECTOR MUESTRA ORINA $ 514 TOTAL OBJ ADM $ 69154 </t>
  </si>
  <si>
    <t xml:space="preserve">Se devuelve factura el Codigo Autorizado  890236 no corresponde al codigo facturado    890336  deben de facturar el que autorizan. </t>
  </si>
  <si>
    <t>Se Devuelve factura la autorizacion que envian esta anulada se valida autorizacion para  fecha servicio 122300268163 y esta ya cancelada en la factura FECS17021</t>
  </si>
  <si>
    <t xml:space="preserve">Se devuelve factura el Codigo Autorizado 890382 no corresponde al codigo facturado 890282 deben de facturar el que autorizan. Revisar tarifa convenida Codigo 890382 $ 55.000 </t>
  </si>
  <si>
    <t xml:space="preserve">Se devuelve factura el Codigo Autorizado 890274 no corresponde al codigo facturado 890374 deben de facturar el que autorizan. </t>
  </si>
  <si>
    <t xml:space="preserve">Se devuelve factura el Codigo Autorizado 890380 no corresponde al codigo facturado 890280 deben de facturar el que autorizan. </t>
  </si>
  <si>
    <t xml:space="preserve">Se devuelve factura el Codigo Autorizado  890366 no corresponde al codigo facturado    890266  deben de facturar el que autorizan. </t>
  </si>
  <si>
    <t>Se Devuelve factura validar bien los codigos autorizados contra los codigos facturados.  no hay autorizacion para codigo 911018   autorizacion 122300237570 esta para codigo 898001- 911016 autorizacion 122300237569 esta para codigos 901237-902210-902215-903841-906127-906129-906131-906241</t>
  </si>
  <si>
    <t xml:space="preserve">Se devuelve factura el Codigo Autorizado 890335 no corresponde al codigo facturado 890235 deben de facturar el que autorizan. revisar la tarifa convenida para codigo 890335 $ 55.000 </t>
  </si>
  <si>
    <t xml:space="preserve">Se devuelve factura el Codigo Autorizado 890380 no corresponde al codigo facturado  890280    deben de facturar el que autorizan. </t>
  </si>
  <si>
    <t>SE DEVUEVLE FACTURA CODIGOS FACTURADO 904902 NO CORRESPONDE A LOS CODIGOS AUTORIZADOS 904909 Y 907106 REVISAR</t>
  </si>
  <si>
    <t>AUT: SE REALIZA DEVOLUCIÓN DE FACTURA CON SOPORTES COMPLETOS, EL NÚMERO DE AUT 122300128941 EXISTE EN OTRA FACTURA EN BOXALUD FECS5594, ESTADO: FINALIZADA, NO SE EVIDENCIA LOS TRES (3) CORREOS PARA LA SOLICITUD DE LA AUTORIZACIÓN, FAVOR COMUNICARSE CON EL ÁREA ENCARGADA, VALIDAR Y SOLICITAR NUEVA AUTORIZACIÓN A LA capautorizaciones@epsdelagente.com.co</t>
  </si>
  <si>
    <t xml:space="preserve">Se devuelve factura el Codigo Autorizado 890235 no corresponde al codigo facturado 890282deben de facturar el que autorizan. </t>
  </si>
  <si>
    <t xml:space="preserve">Se Devuelve factura la Autorizacion 122300240779 esta anulada gestionar con el area encargada de autorizaciones. </t>
  </si>
  <si>
    <t>Se Devuelve factura gestionar y validar la Autorizacion esta ANULADA. validar con el area encargada.  se realiza objecio LIDOCAINA NO FACTURABLE UNCLUIDO EN CX. $ 16.692</t>
  </si>
  <si>
    <t xml:space="preserve">Se Devuelve factura la autorizacion 122300219468 esta utilizada y facturada en la factura FECS18924 revisar </t>
  </si>
  <si>
    <t>SE SOSTIENE LA DEVOLUCION POR QUR LA AUTORIZACIÓN 122300260811 ESTÁ GENERADA PARA OTRO PACIENTE CC 1111816888 - BELALCAZAR MONDRAGON LLERALDIN el prestador debió revisar el estado de la auto en el aplicativo boxalud</t>
  </si>
  <si>
    <t xml:space="preserve">Se Devuelve factura la autorizacion 122300119208 esta ya cancelada en la factura FECS16181 </t>
  </si>
  <si>
    <t xml:space="preserve">Se devuelve factura el Codigo Autorizado 890268 no corresponde al codigo facturado 890368 deben de facturar el que autorizan. </t>
  </si>
  <si>
    <t xml:space="preserve">Se devuelve factura el Codigo Autorizado 890242 no corresponde al codigo facturado    890342  deben de facturar el que autorizan. </t>
  </si>
  <si>
    <t>AUT: SE REALIZA DEVOLUCIÓN DE FACTURA, LA AUTORIZACIÓN # 122300105605 ESTÁ GENERADA PARA OTRO PRESTADOR NIT 800155000 - HOSPITAL SAN AGUSTIN EMPRESA SOCIAL DEL ESTADO, POR FAVOR COMUNICARSE CON EL ÁREA ENCARGADA. LUIS ERNESTO GUERRERO GALEANO</t>
  </si>
  <si>
    <t xml:space="preserve">Se devuelve factura aut final 122300267857 EN LA RESPUESTA DE DEOVLCUION NO DAN RESPUETA A TODAS LAS OBECIONES RESLIAZADAS REVISAR.   OBJ ADM $5332576 NO FACTURABLE HEMOCLASIFICACION PRUEBA GLOBULAR Incluido en las pruebas cruzadas  facturan   $ 14560    $ 14.560  NO FACTURABLE HEMOCLASIFICACION PRUEBA SERICA  Incluido en las pruebas cruzadas  facturan $   38800    $ 38.800  NO FACTURABLE RH  Incluido en las pruebas cruzadas  facturan   $26080    $ 26.080  NO FACTURABLE RASTREO DE ANTICUERPOS IRREGULARES  Incluido en las pruebas cruzadas  facturan   $44400    $ 44.400  NO FACTURABLE INCLUIDO EN CX CIRCUITO ANESTESIA    $ 38.409  NO FACTURABLE INCLUIDO EN CX  ETILEFRINA    $ 17.092  NO FACTURABLE INCLUIDO EN CX  MASCARA DE ANESTESIA    $ 15.300  NO FACTURABLE INCLUIDO EN CX PINZA ENDO  CLINCH    $ 2.554.142  NO FACTURABLE INCLUIDO EN CX PINZA ENDO  DISSET    $ 1.195.476  NO FACTURABLE INCLUIDO EN CX PINZA ENDO  SHEARA    $ 1.195.476  NO FACTURABLE INCLUIDO EN TOMA LABORATORIO RECOLECTOR MUESTRA ORINA    $ 514  NO FACTURABLE INCLUIDO EN CX TUBO ENDOTRAQUEAL    $ 6.825  NO FACTURABLE INCLUIDO EN CX  LIDOCAINA    $ 5.183  NO FACTURABLE INCLUIDO EN CX  LIDOCAINA    $ 16.692  NO FACTURABLE INCLUIDO EN CX  PROPOFOL    $ 4.428  NO FACTURABLE INCLUIDO EN CX  SET JUEGOS DE TUBERIAS    $ 159.199  OBJECION MEDICA $ 2.227.360 108 SE OBJETA 911017, NO FACTURABLE INCLUIDA EN PRUEBA CRUZADA MAYOR  $ 14.560 108 SE OBJETA 911019,  NO FACTURABLE INCLUIDA EN PRUEBA CRUZADA MAYOR  $ 38.800 108 SE OBJETA 911003,  NO FACTURABLE INCLUIDA EN PRUEBA CRUZADA MAYOR  $ 44.400 608 SE OBJETA 906913, NO PERTINENTE EN CUADRO AGUDO DE APENDICITIS O SOSPECHA DE APENDICITAS, LA PCR DE ALTA PRECISION UNICAMENTE TIENE UTILIDAD COMO MARCADOR INFLAMATORIA PARA ENFERMEDADA CARDIOVASCULAR  $ 111.520 623 SE OBJETA 545101, NO PERTINENTE NI JUSTIFICADO, SE CONSIDERA PROCEDIMIENTO NO JUSTIFICADO, PACIENTE DE 15 AÑOS SIN ANTECEDENTES DE CIRUGIA ABDOMINO PELVICA PREVIA QUE GENERE SINDROME ADHERENCIAL QUE MOTIVO A FACTURAR EL PROCEDIMIENTO COMO ADICIONAL, ADICIONALMENTE EL PROCEDIMIENTO SE REALIZO CON PREVIA TOMA DE TOMOGRAFIA DE ABDOMEN LA CUAL NO REPORTO SINDROME ADHERENCIAL NI LIQUIDO LIBRE. EL PROCEDIMIENTO SE CONSIDERA NO JUSTIFICADO, ADICIONALMENTE ES INHERENTE A LA APENDICECTOMIA   $ 1.686.880 623 SE OBJETA 541702, NO PERTINENTE NI JUSTIFICADO, SE CONSIDERA PROCEDIMIENTO NO JUSTIFICADO,  EL PROCEDIMIENTO SE REALIZO CON PREVIA TOMA DE TOMOGRAFIA DE ABDOMEN LA CUAL NO REPORTO LIQUIDO LIBRE EN CAVIDAD ABDOMIANL. EL PROCEDIMIENTO SE CONSIDERA NO JUSTIFICADO, ADICIONALMENTE ES INHERENTE A LA APENDICECTOMIA  $ 331.200  </t>
  </si>
  <si>
    <t xml:space="preserve">SE DEVUELVE FACTURA SE VALIDA LA REPSUESTA DE DEVOLCUION INICIAL REFIEREN QUE LA AUT QUE CORRESPONDE A ESTE SERVICIO AUT 122300219273 ESTADO ANULADA DEBEN DE GESTIONAR CON EL A AREA ENCARGADA DE AUTORIZACIONES LA GENERAN LA OTRA AUT 122300227590  PARA OTRO PRESTADOR SOLUCIONES MEDICAS Y DE DIAGNOSTICO ZOMAC SAS </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</si>
  <si>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122300266043 SE ENCUENTRA EN ESTADO ANULADA  </t>
  </si>
  <si>
    <t>se devuelve factura la autorizacion 122300254195 esta estado anulada. se valida en sistema la generan para otro prestador autorizacion 122300305833 par a FUNDACION CLINICA INFANTIL CLUB NOEL gestionar con el area encargada de autorizaciones.</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</si>
  <si>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122300114175 existe en otra factura en Boxalud FECS1919.  </t>
  </si>
  <si>
    <t>se devuelve factura en respuesta a la devolucion inicial reportan la autorizacion 122300211310 se encuentra estado anulada validar con el area encargada de autorizaciones generan Aut 122300322528 pero esta generada para otro prestador SOLUCIONES MEDICAS Y DE DIAGNOSTICO ZOMAC SAS</t>
  </si>
  <si>
    <t xml:space="preserve">Se devuelve factura el Codigo Autorizado 890328 no corresponde al codigo facturado 890228 deben de facturar el que autorizan.  </t>
  </si>
  <si>
    <t>AUT: SE REALIZA DEVOLUCIÓN DE FACTURA CON SOPORTES COMPLETOS, FACTURA NO CUENTA CON AUTORIZACIÓN PARA LOS SERVICIOS FACTURADOS, FAVOR COMUNICARSE CON EL ÁREA  ENCARGADA, SOLICITARLA A LA CAP, CORREO ELECTRÓNICO: autorizacionescap@epsdelagente.com.co; LA AUTORIZACIÓN 122300270745 ESTÁ GENERADA PARA OTRO PACIENTE CC 1007795834 - GÓMEZ CORTÉS LUZ MARY</t>
  </si>
  <si>
    <t>SE DEVUELVE RADICADO ENVIAN FACTURA COMO NO POS SERVICIO  NEPRO ES POS PARA FECHA ATENCION 2024/03/15 AL 2024/04/05 EL CUAL DEBEN DE FACTURAR EN LA FACTURA HOSPITALIARA DE LO CONTRATIO DEBEN DE PEDIR AUTORZACION.</t>
  </si>
  <si>
    <t>AUT: SE REALIZA DEVOLUCIÓN DE FACTURA CON SOPORTES COMPLETOS, FACTURA NO CUENTA CON AUTORIZACIÓN PARA LOS SERVICIOS FACTURADOS, FAVOR COMUNICARSE CON EL ÁREA  ENCARGADA, SOLICITARLA A LA CAP, CORREO ELECTRÓNICO: autorizacionescap@epsdelagente.com.co; LA AUTORIZACIÓN 122300276684 ESTÁ GENERADA PARA OTRO PRESTADOR NIT 890303461 - E.S.E. HOSPITAL UNIVERSITARIO DEL VALLE EVARISTO GARCIA EMPRESA SOCIAL DEL ESTADO</t>
  </si>
  <si>
    <t>se devuevle factura la autorizacion 122300218559 esta ya cancelada en la factura FECS 19082</t>
  </si>
  <si>
    <t xml:space="preserve">AUT: SEsostiene devolucion  DE la FACTURA CON SOPORTES COMPLETOS, FACTURA NO CUENTA CON AUTORIZACIÓN PARA LOS SERVICIOS FACTURADOS, FAVOR COMUNICARSE CON EL ÁREA  ENCARGADA, SOLICITARLA A LA CAP, CORREO ELECTRÓNICO: autorizacionescap@epsdelagente.com.co; La Autorización 122300204762 existe en otra factura en Boxalud FECS20824. </t>
  </si>
  <si>
    <t>se devuelve factura la autorizacion 122300253814 esta anulada gestionar con el area encargada de aurtorizaciones</t>
  </si>
  <si>
    <t xml:space="preserve">Se devuelve factura el Codigo Autorizado 890273 no corresponde al codigo facturado 890335 deben de facturar el que autorizan. </t>
  </si>
  <si>
    <t xml:space="preserve">Se devuelve factura el Codigo Autorizado 890382  no corresponde al codigo facturado 890282 deben de facturar el que autorizan. </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</si>
  <si>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122300166313 existe en otra factura en Boxalud FECS13374.  </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</si>
  <si>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 122300182070 SE ENCUENTRA EN ESTADO ANULADA. FAVOR VALIDAR Y PRESENTAR NUEVAMENTE </t>
  </si>
  <si>
    <t>se devuevle factura devolcuion medico SE DEUELVE FACTURA SOPORTES DE NOTA QX ILEGIBLE, NO PRESENTAN HISTORIA CLINICA. para poder realizar auditoria de la cuenta  no hay autorizacion para servicio hospitalario revisar con el area encargda solo hay de urgencias 122300060020</t>
  </si>
  <si>
    <t>AUT: SE REALIZA DEVOLUCIÓN DE FACTURA CON SOPORTES COMPLETOS, FACTURA NO CUENTA CON AUTORIZACIÓN PARA LOS SERVICIOS FACTURADOS, FAVOR COMUNICARSE CON EL ÁREA  ENCARGADA, SOLICITARLA A LA CAP, CORREO ELECTRÓNICO: autorizacionescap@epsdelagente.com.co;  LA AUTORIZACIÓN # 122300164884 SE ENCUENTRA EN ESTADO ANULADA. FAVOR VALIDAR Y PRESENTAR NUEVAMENTE</t>
  </si>
  <si>
    <t xml:space="preserve">Se devuelve factura el Codigo Autorizado 890374 no corresponde al codigo facturado 890274 deben de facturar el que autorizan. </t>
  </si>
  <si>
    <t>Se sostiene devolucion no cuenta con autorizacion por los servicios prestados. jennifer rebolledo</t>
  </si>
  <si>
    <t xml:space="preserve">SE DEVUELVE FACTURA LA aut 122300220162 utilizada facturada en la Factura FECS14288 </t>
  </si>
  <si>
    <t xml:space="preserve">Se devuelve factura el Codigo Autorizado 890374  no corresponde al codigo facturado 890274    deben de facturar el que autorizan. </t>
  </si>
  <si>
    <t xml:space="preserve">Se Devuelve factura la autorizacion 122300209857 ya esta cancelada en la factura FECS14420 </t>
  </si>
  <si>
    <t>AUT: SE REALIZA DEVOLUCIÓN DE FACTURA CON TODOS SUS SOPORTES, LA AUTORIZACIÓN 122300114175 ESTÁ GENERADA PARA LA FACTURA  # FECS20010 DEL DIA 04/04/2024 , POR FAVOR COMUNICARSE CON EL ÁREA ENCARGADA.</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</si>
  <si>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122300201560 existe en otra factura en Boxalud FECS18878.  </t>
  </si>
  <si>
    <t xml:space="preserve">SE DEVUELVE FACTURA REVISAR LA AUT 122300269654 UTILIZADA FACTURADA FECS19962  </t>
  </si>
  <si>
    <t xml:space="preserve">Se devuelve factura no hay autorizacion para el servicio facturado gestionar radicar en la plataforma la solicitud para la generacion de la aut final.        </t>
  </si>
  <si>
    <t>AUT: SE REALIZA DEVOLUCIÓN DE FACTURA, LA AUTORIZACIÓN # 122300098927 ESTÁ GENERADA PARA OTRO PRESTADOR NIT 800155000 - HOSPITAL SAN AGUSTIN EMPRESA SOCIAL DEL ESTADO, POR FAVOR COMUNICARSE CON EL ÁREA ENCARGADA. LUIS ERNESTO GUERRERO GALEANO</t>
  </si>
  <si>
    <t xml:space="preserve">Se devuelve factura no hay autorizacion para el servicio facturado gestionar radicar en la plataforma la solicitud para la generacion de la aut final.    las que envian correos son Provisionales deben de gestionar con autorizaciones  Se objeta CODIGO NO ESTA EN LISTA CONVENIO TARIFAS CONTRATADAS CODIGO 903867 transaminaza oxala $ 28720   NO ENVIAN COTIZACION       incluido en estancia no facturable CIRCUITO CPAP NASAL $ 1.156.680 CIRCUITO NEO PUF $ 139.373  GORRO CPAP TALLA 29 $ 604279 INTERFASE CONEXION CPAP  $ 516936 MASCARA GORRO CPAP $ 205202       SE REALIZA OBJECION MEDICA $ 3.283.200       601 SE OBJETA 110A01, CANTIDAD 2, LOS DIAS 26-27 DE ABRIL DE 2024, PACIENTE SIN CRITERIOS DE ESTANCIA EN UNIDAD DE CUIADO INTENSIVO.          </t>
  </si>
  <si>
    <t>AUT: SE REALIZA DEVOLUCIÓN DE FACTURA CON SOPORTES COMPLETOS, FACTURA NO CUENTA CON AUTORIZACIÓN PARA LOS SERVICIOS FACTURADOS, FAVOR COMUNICARSE CON EL ÁREA  ENCARGADA, SOLICITARLA A LA CAP, CORREO ELECTRÓNICO: autorizacionescap@epsdelagente.com.co</t>
  </si>
  <si>
    <t xml:space="preserve">Se devuelve factura el Codigo Autorizado 890380 no corresponde al codigo facturado 890280  deben de facturar el que autorizan. </t>
  </si>
  <si>
    <t xml:space="preserve">AUT: SE REALIZA DEVOLUCIÓN DE FACTURA CON SOPORTES COMPLETOS, se realiza DEVOLUCION de la factura de SERVICIO DE HOSPITALIZACION, no se evidencia autorización final para los servicios de facturados. FAVOR COMUNICARSE CON EL ÁREA  ENCARGADA, SOLICITARLA A LA CAP, CORREO ELECTRÓNICO: autorizacionescap@epsdelagente.com.co. UNA VEZ SUBSANADA LA DEVOLUCIÓN , LA FACTURA QUEDA SUJETA A AUDITORÍA INTEGRAL.//AUT: SE REALIZA DEVOLUCIÓN DE FACTURA CON SOPORTES COMPLETOS, EL NÚMERO DE AUT # 122300312296 SE ENCUENTRA EN ESTADO ANULADA Y ES DE TIPO PROVISIONAL </t>
  </si>
  <si>
    <t xml:space="preserve">AUT: SE REALIZA DEVOLUCIÓN DE FACTURA CON SOPORTES COMPLETOS, FACTURA NO CUENTA CON AUTORIZACIÓN PARA LOS SERVICIOS FACTURADOS, FAVOR COMUNICARSE CON EL ÁREA  ENCARGADA, SOLICITARLA A LA CAP, CORREO ELECTRÓNICO: autorizacionescap@epsdelagente.com.co//AUTORIZACION No 122300216313  PAGA EN LA FACTURA CON NUMERO : FECS22834  </t>
  </si>
  <si>
    <t xml:space="preserve">se devuelve factura la aut 122300269226 esta utilizada facturada en la factura FECS22087 </t>
  </si>
  <si>
    <t xml:space="preserve">Se devuelve factura el Codigo Autorizado 890226 no corresponde al codigo facturado 890326 deben de facturar el que autorizan. </t>
  </si>
  <si>
    <t>SE DEVUELVE FACTURA SE VALIDA AUTORIZACION ILEGIBLE SE VALIDA CEDULA NO REGISTRA AUT PARA EL SERVICIO FACTURADO VALIDAR CON EL AREA ENCARGADA.</t>
  </si>
  <si>
    <t>se devuelve factura no esta reportado en la base web service SERVICIOS NO POS para poder realizar la vlidacion  PARA PODER REALIZAR EL RECOBRO DEL NO PBS</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</si>
  <si>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122300313811 SE ENCUENTRA EN ESTADO ANULADA Y ES DE TIPO PROVISIONAL , FAVOR COMUNICARSE CON EL ÁREA ENCARGADA, SOLICITAR NUEVA AUT A LA CAP, CORREO ELECTRÓNICO: autorizacionescap@epsdelagente.com.co</t>
  </si>
  <si>
    <t xml:space="preserve">se realiza objecion administrativa $ 2.765.377 incluido en estancia  BOLSA RECOLECTORA ORINA $ 4878 CIRCUITO CPAP NASAL $ 1.156.680  CIRCUITO NEO PUF $ 139373 GAFAS PROTECTOR OCULAR $ 99043 GORRO CPAP TALLA 25 $ 604279 INTERFASE CONEXION CPAP $ 516936 MASCARA GORRO CPAP $ 244188 SE REALIZA OBJECION MEDICA $ 178.480 OBJ MEDICA 108 SE OBJETA 903839, NO FACTURABLE INCLUIDO EN ESTANCIA EN CUIADO INTENSIVO  $ 122.720 608 SE OBJETA 906913, NO PERTINENTE,UNICAMENTE UTIL COMO MARCADOR INFLAMATORIOEN ENFERMEDAD CRONICA,  $ 55.760 </t>
  </si>
  <si>
    <t>Gladys Cenet Vivas Guevara</t>
  </si>
  <si>
    <t>SE DEVUELVE FACTURTA LA AUTORIZACION DEBEN DE GESTIONARLA CON EL AREA ENCARGADA DE AUTORIZACIONES SALE AUT 122300322710  PROVISIONAL</t>
  </si>
  <si>
    <t>se devuelve factura no hay autorizacion para el servicio facturado gestionar con el area encargda de autorizacioens para periodo 2 junio 2024 al 3 junio 2024 lidocaina no facturable includio en cx $ 1893</t>
  </si>
  <si>
    <t>SE DEVUELVE RADICADO ENVIAN FACTURA COMO NO POS. EL CUAL ESTE SERVICIO PULMOCARE 8onz SUSPENSIÓN YA ES POS. DEBEN DE FACTURAR EN LA FACTURA DE LA HSPITALIZACION DE LO CONTRARIO DEBEN DE PEDIR AUTORIZACION AL AREA ENCARGADA. SERCIIO DE MAYO 13 2024 AL 6 JUNIO 2024</t>
  </si>
  <si>
    <t xml:space="preserve">Se devuelve factura el Codigo Autorizado 890380 no corresponde al codigo facturado 890280   deben de facturar el que autorizan. </t>
  </si>
  <si>
    <t xml:space="preserve">SE DEVUELVE RADICADO RECUERDEN QUE CUANDO HAGAN UNA RESPUESTA A DEVOLCUION DEVEN DE ANEXAR TODOS LOS SOPORTES CORREPONDIENTES OTRA VEZ AL SISTE,MA. DAN RESPUETA ASOLO AUTORIZACION  Y CARTA DE RESPUESTA . AUT 122300361558 REVISAR Y MONTAR TODOS LOS PDF. </t>
  </si>
  <si>
    <t xml:space="preserve">Se devuelve factura el Codigo Autorizado 890373 no corresponde al codigo facturado 890273 deben de facturar el que autorizan. </t>
  </si>
  <si>
    <t>Se Devuelve factura la Autorizacion 122300328961  deben de gestionar con el area encargada sale provisional deben de generar aut para periodo 20 ABRIL  2024 al 31 MAYOL 2024 VALIDAR CON EL AREA ENCARGADA DE AUTORIZACIONES LE REALIZAN PROVISIONALE SQUE NO SE PUEDEN DAR TRAMITE DE PAGO. GESTIONAR AUTORIZACION CON EL AREA ENCARGADA OBJECION HUMIDIFICADOR NO FACUTRABLE $ 14430</t>
  </si>
  <si>
    <t xml:space="preserve">Se devuelve factura el Codigo Autorizado 895001-02 no corresponde al codigo facturado 895001 deben de facturar el que autorizan. revisar tarifa tarifa convenio $ 224.000 factuan $ 613.300  </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</si>
  <si>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122300343630 SE ENCUENTRA EN ESTADO ANULADA Y ES DE TIPO PROVISIONAL , FAVOR COMUNICARSE CON EL ÁREA ENCARGADA, SOLICITAR NUEVA AUT A LA CAP, CORREO ELECTRÓNICO: autorizacionescap@epsdelagente.com.co</t>
  </si>
  <si>
    <t xml:space="preserve">SE DEVUELVE FACTURA REVISAR LA AUT 122300661308 UTILIZADA FACTURADA FECS27712 </t>
  </si>
  <si>
    <t>AUT: SE REALIZA DEVOLUCIÓN DE FACTURA CON SOPORTES COMPLETOS, FACTURA NO CUENTA CON AUTORIZACIÓN PARA LOS SERVICIOS FACTURADOS, FAVOR COMUNICARSE CON EL ÁREA  ENCARGADA, SOLICITARLA A LA CAP, CORREO ELECTRÓNICO: autorizacionescap@epsdelagente.com.co// AUT: LA AUTORIZACION # 122300214688 SE ENCUENTRA PAGA EN LA FACTURA: FECS12723. FAVOR SOLICITAR AUTORIZACIÓN Y PRESENTAR NUEVAMENTE</t>
  </si>
  <si>
    <t xml:space="preserve">SE DEVUELVE FACTURA la aut 122300338256 esta ya cancelada en la factura FECS26412 </t>
  </si>
  <si>
    <t xml:space="preserve">Se devuelve factura el Codigo Autorizado 890338 no corresponde al codigo facturado 890238     deben de facturar el que autorizan. </t>
  </si>
  <si>
    <t xml:space="preserve">se devuelve factura la autorizacion 122300360151 esta utilizada facturada en la factura FECS 28063  objecion medica OBJECION MEDICA $ 518.880  601 SE OBJETA 107M01, EL DIA 29 SDE MAYO  SIN CRITERIOS PARA ESTANCIA EN UCIN, CIFRAS TENSIONALES EN METAS, CIN REQUERIMIENTO DE VASODILATADOR, TA CONTROLADO CON ANTIHIPERTENSIVOS ORALES, SE RECONOCE ESTANCIA EN BIPERSONAL </t>
  </si>
  <si>
    <t xml:space="preserve">Se devuelve factura el Codigo Autorizado890373  no corresponde al codigo facturado 890273 deben de facturar el que autorizan. </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</si>
  <si>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122300351154 SE ENCUENTRA EN ESTADO ANULADA Y ES DE TIPO PROVISIONAL , FAVOR COMUNICARSE CON EL ÁREA ENCARGADA, SOLICITAR NUEVA AUT A LA CAP, CORREO ELECTRÓNICO: autorizacionescap@epsdelagente.com.co</t>
  </si>
  <si>
    <t>AUT: SE REALIZA DEVOLUCIÓN DE FACTURA CON SOPORTES COMPLETOS, FACTURA NO CUENTA CON AUTORIZACIÓN PARA LOS SERVICIOS FACTURADOS, FAVOR COMUNICARSE CON EL ÁREA  ENCARGADA, SOLICITARLA A LA CAP, CORREO ELECTRÓNICO: autorizacionescap@epsdelagente.com.co//AUT: LA AUTORIZACION # 122300264578 SE ENCUENTRA PAGA EN LA FACTURA FECS19950. FAVOR SOLICITAR NUEVA AUTORIZACIÓN Y PRESENTAR NUEVAMENTE</t>
  </si>
  <si>
    <t xml:space="preserve">Se devuelve factura el Codigo Autorizado 890380  no corresponde al codigo facturado 890280   deben de facturar el que autorizan. </t>
  </si>
  <si>
    <t xml:space="preserve">Se devuelve factura el Codigo Autorizado  890350 no corresponde al codigo facturado  890250   deben de facturar el que autorizan.  MAYOR VALOR COBRADO FACTURTAN $ 66900 TC $ 55000 DIF $ 11900 </t>
  </si>
  <si>
    <t xml:space="preserve">Se devuelve factura el Codigo Autorizado 890368 no corresponde al codigo facturado 890268 deben de facturar el que autorizan. </t>
  </si>
  <si>
    <t>se devuelve facturta no hay autorizacion para el servicio facturado gestionar con el area encargada de autorizaciones. objecion no facturable BOLSA RECOLECTORA DE ORINA $ 1626 INHALOCAMARA INCLUIDO ESTANCIA $ 39600 TUBO SUCCION  NO FACTURABLE $ 19440</t>
  </si>
  <si>
    <t>se devuelve factura la autorizacion 122300361536 esta ya cancelada en la factura FECS27967</t>
  </si>
  <si>
    <t>SE DEVUELVE FACTURA LA AUTORIZACION 122300362440 ESTA ANULADA SIN REEMPLAZO GESTIONAR CON EL AREA ENCARGADA DE AUTORIZACIONES LES GENERAN LA OTRA . DAR RESPUESTA A ESTA DEVOLUCION CON LA AUTORIZACION GESTIONADO DE LO CONTRARIO EL SISTEMA NO PERMITE DAR TRAMITE DE PAGO.</t>
  </si>
  <si>
    <t xml:space="preserve">Se Devuelve factura no hay autorizacion gestionar con el area encargda de autorizaciones SERVICIO  mayo 13 2024 a  junio 6 2024 Obj Adm $ 84341 no factutable incluido en estancia inhalocamara $ 39600 mascara de no reinhalacion incluido estancia $ 39727 niples plastico cotacion hospitlaira conector no facturable $ 2000  incluido en toma laboartorio recolecctor muestra orina $ 2570 recolector coprologico $ 444 total obj Adm $ 84341 obj medica 608 SE OBJETA 879301, TOMADO EL DIA 25-05-2024, COMENTAN EN HISTORIA CLINICA DISPONIBILIDAD DE TOMOGRAFIA DE TORAX EN INSTITUCION, REFIEREN IMAGEN DE MEJOR CAPACIDAD DIAGNOSTICA PARA ACLARAR DIAGNOSTICO, NO OBSTANTE LA AYUDA DIAGNOSTICA YA HABIA SIDO TOMADA EL DIA 14-05-2024. DE ACUERDO A NOTAS DE MEDICO TRATANTE PACIENTE CON MAL PRONOSTICO CON LIMITACION DE ESFUERZO TERAPEUTICO, NO SE ENCUENTRA PERTINENCIA PARA LA AYUDA DIAGNOSTICA  $ 575.360 </t>
  </si>
  <si>
    <t>SE DEVUELVE FACTURA LA AUTORIZACION 122300365641 ESTA ANULADA GESTIONAR CON EL AREA DE AUTORIZACIONES QUE LE GENEREN OTRA DE LO CONTRATRIO NO SE PUEDE DAR TRAMITE DE PAGO. OBJE INCLUIDO EN TOMA LABOAROTIRO RECOLECTOR MUESTR DE ORINA NO FACTURABLE $ 514</t>
  </si>
  <si>
    <t xml:space="preserve">se devuelve factura la AUT 122300363457 UTILIZADA FACTURTADA en al factura FECS30598 objecion no facturable incluido en pruebas cruzadas RH $ 26080 HEMOCLASIFICAICON GLOBULAR $ 14560 HEMOCLASIFICACION SERICA $ 38800 </t>
  </si>
  <si>
    <t>se devuelve factura la aut 122300273185 esta anulada no tiene reemplazo gestionar con el area encargada de autorizaciones  inhalocamara no facturable inlcuido estancia $ 39600</t>
  </si>
  <si>
    <t xml:space="preserve">Se devuelve factura el Codigo Autorizado 890268  no corresponde al codigo facturado 890368  deben de facturar el que autorizan. </t>
  </si>
  <si>
    <t xml:space="preserve">Se devuelve factura el Codigo Autorizado 890368  no corresponde al codigo facturado  890268   deben de facturar el que autorizan. </t>
  </si>
  <si>
    <t>SE DEVUELVE FACTURA LA AUTORIZACION 122300365964 ESTA ANULADA GESTIONAR CON EL AREA ENCARGADA DE AUTORIZACIONES QUE LE GENEREN LA OTRA AUTORIZACION . LA RESPUESTA A ESTA DEVOLCUION DEBEN DE ENVIARLA YA CON LA AUTORIZACION DE LO CONTRARIO EL SISTEMA NO PERMITE DAR TRAMITE DE PAGO.</t>
  </si>
  <si>
    <t>SE DEVUELVE FACTURA LA AUTORIZACION 122300372247 ANULADA DEBEN DE GESTIONAR LA OTAR CON EL AREA ENCARGADA DE AUTORIZACIONES. DAR RESPUESTA A ESTA DEVLUCION CON LA AUTORIZACION GENERADA POR EL AREA ENCARGADA.</t>
  </si>
  <si>
    <t>se devuelve factura la autorizacion 122300382412 esta anulada sin reemplazao gestionar con el area encargada de autorizaciones circuito anestesia  no facturable $ 61118</t>
  </si>
  <si>
    <t xml:space="preserve">SE DEVUELVE FACTURA LA AUTORIZACION 122300369168 ESTA ANULADA GESTIONAR CON EL AREA ENCARGADA DE AUTORIZACIONES QUIE LE GENEREN OTRA . ENVIAR RESPUESTA A ESTA DEVOLUCION SI TIENEN LA AUT PARA PODER DAR TRAMITE DE PAGO. SE RELAIZA OBJECION  $ 18164 LIDOCAINA INCLUIDO EN CX NO FACTURABLE $ 16692 INCLUIDO EN TOMA LABORATORIO RECOLECTOR MUESTRA ORINA $ 1028 RECOLECTOR COPROLOGICO $ 444 </t>
  </si>
  <si>
    <t xml:space="preserve">SE DEVUELVE FACTURA LA AUTORIZACION 122300368382 ESTA ANUILADA DEBEN DE GESTIONAR CON EL AREA ENCARGADA DE AUTORIZACIONES </t>
  </si>
  <si>
    <t xml:space="preserve">Se devuelve factura el Codigo Autorizado 890229 no corresponde al codigo facturado 890329 deben de facturar el que autorizan. </t>
  </si>
  <si>
    <t xml:space="preserve">AUT: SE REALIZA DEVOLUCIÓN DE FACTURA, LA AUTORIZACIÓN 122300006588 ESTÁ GENERADA PARA OTRO PRESTADOR NIT 890312380 - HOSPITAL SAN AGUSTIN EMPRESA SOCIAL DEL ESTADO, POR FAVOR COMUNICARSE CON EL ÁREA ENCARGADA. LUIS ERNESTO GUERRERO GALEANO    </t>
  </si>
  <si>
    <t xml:space="preserve">Se Devuelve factura no hay autorizacion gestionar con el area encargda de autorizaciones SERVICIO  julio 7 2024 al 19 julio 2024 objecion adm  NO FACTURABLE erilefrina $ 8546  no fccturable incluido D.Sala PUINZA ENDO CLINCH $ 2554142 PINZA ENDO DISSET $ 1195476 PINZA ENDO SHEARS $ 1195476  INCLUIDO EN TOMA LABORATORIO RECOLECTOR MUESTRA ORINA $ 1028 OBJECION MEDICA 608 SE OBJETA 906913, NO JUSTIFICADA NI PERTINENTE EN CUADRO CLINICO DE PACIENTE, UNICAMENTE TIENE UTILIDAD COMO MARCARDO INFLAMATORIO EN PATOLOGIA CRONICA.  $ 55.760 123 SE OBJETA 545101, NO FACTURABLE, SE CONSIDERA VIA DE ACCESO PARA APENDICECTOMIA, ADEMAS DE HACER PARTE INTEGRAL DE LA TECNICA QUIRURGICO DEL PROCEDIMIENTO MENCIONADO   $ 1.802.080 601 SE OBJETA 130A02, CANTIDAD 4, LOS DIAS 15-16-17-18 DE JULIO DE 2024, PACIENTE A CARGO DE CIRUGIA PEDIATRICA, EL DIA 15 INDICAN QUE NO TIENEN DISPONIBILIDAD DE ESPECIALIDAD E INTERCONSULTAN PARA MANEJO POR PEDIATRIA QUIEN CONSIDERA SIN CRITERIOS DE MANEJO POR SU ESPECIALIDAD POR LO CUAL INDICA REMISION DE PACIENTE, NUEVAMENTE VALORA CIRUGIA PEDIATRICA EL DIA 19 DE JULIO QUIEN INDICA EGRESO HOSPITALARIO, EN VISTA DE LO ANTERIOR SE CONSIDERA FALLA EN CALIDAD DE ATENCION POR LO CUAL NO SE RECONOCEN LOS DIAS MENCIONADOS   $ 1.456.320 </t>
  </si>
  <si>
    <t>AUT: SE REALIZA DEVOLUCIÓN DE FACTURA, LA AUTORIZACIÓN # 122300008021 ESTÁ GENERADA PARA OTRO PRESTADOR NIT 800155000 - HOSPITAL SAN AGUSTIN EMPRESA SOCIAL DEL ESTADO, POR FAVOR COMUNICARSE CON EL ÁREA ENCARGADA. LUIS ERNESTO GUERRERO GALEANO</t>
  </si>
  <si>
    <t xml:space="preserve">Se devuelve factura el Codigo Autorizado 890335  no corresponde al codigo facturado  890235   deben de facturar el que autorizan.   MAYOR VALOR COBRADO FACTURTAN $ 66900 TC $ 55000 DIF $ 11900 </t>
  </si>
  <si>
    <t>SE DEVUELVE FACTURA LA AUTORIZACION 122300366176 ESTA ANULADA DEBEN DE GESTIONAR DIRECTAMENTE CON EL AREA ENCARGDA DE AUTORIZACIONES QUE LES GNEERN LA AUT.  OBJECION GUANTES ESTERIL INLCUIDO EN CX $ 12816 $ 6462</t>
  </si>
  <si>
    <t>AUT: SE REALIZA DEVOLUCIÓN DE FACTURA, LA AUTORIZACIÓN # 122300008099 ESTÁ GENERADA PARA OTRO PRESTADOR NIT 800155000 - HOSPITAL SAN AGUSTIN EMPRESA SOCIAL DEL ESTADO, POR FAVOR COMUNICARSE CON EL ÁREA ENCARGADA. LUIS ERNESTO GUERRERO GALEANO</t>
  </si>
  <si>
    <t xml:space="preserve">Se Devuelve factura no hay autorizacion para servicio FACTURADO gestionar con el area encargda de autorizaciones EN AUDITORIA MEDICA SE REALIZA DEVOLUCION DE LA FACTURA ACCIDENTE DE TRANSITO. NO SE ENCUENTRA SOPORTE DE FACTURA PRIMER PAGADOR , SE DEVUELVE </t>
  </si>
  <si>
    <t xml:space="preserve">SE DEVUEVLE FACTURA EN LA RESPUESTA DE DEVOLUCION INICIAL DEBEN DE ANEXAR TODOS LOS SOPORTES SOLO ENVIAN AUTORIZACION </t>
  </si>
  <si>
    <t>se devuelve factura la autorizacion 122300615460 anulada sin reemplazo gestionar con el area encargada de autorizaciones</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</si>
  <si>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Autorización 122300343373 existe en otra factura en Boxalud FECS31669, Estado: Finalizada</t>
  </si>
  <si>
    <t>Se devuelve factura el Codigo Autorizado 890382 no corresponde al codigo facturado 890282    deben de facturar el que autorizan.  MAYOR VALOR COBRADO FACTURTAN $ 66900 TC $ 55000 DIF $ 11900</t>
  </si>
  <si>
    <t>SE DEVUELV FACTURA la autorziaicon 122300372315 es provisional deben de gestionar la autortizacion final con el area encargdad de autorizaciones</t>
  </si>
  <si>
    <t xml:space="preserve">Se Devuelve factura no hay autorizacion gestionar con el area encargda de autorizaciones LA QUE HAY 122300340402 ESTA ANULADA  </t>
  </si>
  <si>
    <t xml:space="preserve">Se devuelve factura el Codigo Autorizado 890335  no corresponde al codigo facturado 890235  deben de facturar el que autorizan. </t>
  </si>
  <si>
    <t xml:space="preserve">Se Devuelve factura no hay autorizacion gestionar con el area encargda de autorizaciones SERVICIO 11 feb 2024 al 16 feb 2024 obj adm  $ 2.429.094 NO FACTURABLE INCLUIDO EN ESTANCIA BOLSA RECOLECTORA ORINA       $ 3.960  NO FACTURABLE INCLUIDO EN ESTANCIA CIRCUITO PARA NEOPUFF       $ 139.373  NO FACTURABLE INCLUIDO EN ESTANCIA CIRCUITO PARA VENTILACION       $ 756.840  NO FACTURABLE INCLUIDO EN ESTANCIA FILTRO BACTERIANO       $ 118.228  NO FACTURABLE INCLUIDO EN ESTANCIA  GORRO CPAP        $ 604.279  NO FACTURABLE INCLUIDO EN ESTANCIA INTERFAZ DE CONEXIÓN PARA CPAP       $ 357.026  NO FACTURABLE INCLUIDO EN ESTANCIA MASCARA PARA GORRO CPAP       $ 244.188  NO FACTURABLE INCLUIDO EN ESTANCIA MASCARA PARA GORRO CPAP       $ 205.200  UNA VEZ SUBSANADA CAUSAL DE DEVOLUCION LA FACTURA QUEDA SUJETA A DE AUDITORIA INTEGRAL </t>
  </si>
  <si>
    <t xml:space="preserve">Se devuelve factura no hay autorizacion para el servicio facturado gestionar radicar en la plataforma la solicitud para la generacion de la aut final.  Se realiza objecion Administrativa pte auditoria medica Se realiza objecion por mayor valor cobrado en codigo CODIGO 890435  FACTURAN   $ 59120  TARIFA CONVENIO $  55000 SE OBJETA DIFERENCIA $ 4120 CODIGO  545001 FACTURAN   $ 1688080 TARIFA CONVENIO $  1350445 SE OBJETA DIFERENCIA $ 337635 NO FACTURABLE incluido en toma de laboratorio RECOLECTOR MUESTRA DE ORINA facturan $ 514 Se objeta NO ESTA EN LISTA CONVENIO TARIFAS CONTRATADAS CODIGO 898201 $ 126480 total objecion aDministrativa $ 468749  </t>
  </si>
  <si>
    <t>SE DEVUELVE FACTURA NO HAY AUTORIZACION PARA EL SERVICIO FACTURADO . GESTIONAR CON EL AREA ENCARGADA DE AUTORIZACIONES.SALE AUT PROVISIONAL</t>
  </si>
  <si>
    <t xml:space="preserve">Se devuelve factura el Codigo Autorizado 890350 no corresponde al codigo facturado 890250 deben de facturar el que autorizan. </t>
  </si>
  <si>
    <t>AUT: SE REALIZA DEVOLUCIÓN DE FACTURA CON SOPORTES COMPLETOS, EL NÚMERO DE AUT # 122300642359 SE ENCUENTRA EN ASIGNADA A LA FACTURA FECS37267. POR FAVOR VALIDAR Y PRESENTAR NUEVAMENTE</t>
  </si>
  <si>
    <t xml:space="preserve">SE DEVUELVE FACTURA LA AUTORIZACION DEBEN DE REVISAR Y GESTIONAR OCN EL AREA ENCARGADA ESTA PROVISIONAL. AUT 122300642368 OBJECION ADM $ 33620 HUMIDIFICADOR NO FACTURABLE $ 14430 INCLUIDO EN TOMA LABORATORIO RECOLECTOR MUESTRA DE ORINA $ 18162 RECOLECTOR MUESTRA ORINA $ 1028 OBJECION MEDICA  $ 3052480 601 SE OBJETA 906913 CANTIDAD 3, NO PERTINENTE EN CUADRO CLINICO DE PACIENTE,UNICAMENTE COMO MARCADOR INFLAMATORIO EN ENFERMEDAD CRONICA. CANTIDAD 3 $ 167280 108 SE OBJETA 911019, CANTIDAD 2, NO FACTURABLES, INCLUIDAS EN PRUEBAS DE COMPATIBILIDAD CRUZADA MAYOR $ 29120 SE OBJETA 911021, CANTIDAD 2, NO FACTURABLES, INCLUIDAS EN PRUEBAS DE COMPATIBILIDAD CRUZADA MAYOR Y FACTURADAS ADICIONALMENTE  $ 77600 SE OBJETA 903839, CANTIDAD 3, NO FACTURABLES, SE ENCUENTRAN INCLUIDAS EN ESTANCIA EN UNIDAD DE CUIDADO INTERMEDIO Y SE FACTURAN ADICIONALMENTE  $ 184080 SE OBJETA 107M01, CANTIDAD 5, LOS DIAS 31-1-2-3-4 DE AGOSTO DE 2024.  SE CONSIDERA ESTANCIA EN UNIDAD DE CUIDADO INTERMEDIO NO PERTINENTE NI JUSTIFICADA, SE CONSIDERALOS DIAS MENCIONADOS SIN JUSTIFICACION PARA SU PERMANENCIA EN UNIDAD DE CUIDADO INTERMEDIO, NO ENCEFALOPATICO, POTASIO EN RANGOS DE SEGURIDAD. HASTA EL DIA 5 SE REALIZA HEMODIALISIS, SI SE TRATABA DE URGENCIA DIALITICA SE DEBIO DIALIZAR DESDE DESDE SUINGRESO Y NO ESPERAR HASTA EL DIA 5. $ 2594400 </t>
  </si>
  <si>
    <t xml:space="preserve">SE DEVUELVE FACTURA NO HAY AUTORIZACION PARA EL SERVICIO FACTURADO GESTIONAR CON EL AREA ENCARGADA DE AUTORIZACIONES. LA QUE HAY ESTA PROVISIONAL. </t>
  </si>
  <si>
    <t xml:space="preserve">Se devuelve factura el Codigo Autorizado 890280 no corresponde al codigo facturado 890380 deben de facturar el que autorizan. </t>
  </si>
  <si>
    <t xml:space="preserve">AUT: SE REALIZA DEVOLUCIÓN DE FACTURA CON SOPORTES COMPLETOS, EL NÚMERO DE AUT # 122300642532 SE ENCUENTRA EN ASIGNADA A LA FACTURA FECS37366. POR FAVOR VALIDAR Y PRESENTAR NUEVAMENTE </t>
  </si>
  <si>
    <t xml:space="preserve">Se devuelve factura el Codigo Autorizado 890335 no corresponde al codigo facturado 890235    deben de facturar el que autorizan. </t>
  </si>
  <si>
    <t xml:space="preserve">Se devuelve factura no hay autorizacion para el servicio facturado gestionar radicar en la plataforma la solicitud para la generacion de la aut final.    Se realiza  objeciones CODIGO  740001 FACTURAN   $  1478000 TARIFA CONVENIO $  1182413 SE OBJETA DIFERENCIA $ 235581 Se objeta NO ESTA EN LISTA CONVENIO TARIFAS CONTRATADAS CODIGO 906249 $ 88800 Se objeta NO ESTA EN LISTA CONVENIO TARIFAS CONTRATADAS CODIGO 904902 $ 76400 Se objeta NO ESTA EN LISTA CONVENIO TARIFAS CONTRATADAS CODIGO 898201 $ 126480 TOTAL OBEJIONES $ 521261 </t>
  </si>
  <si>
    <t xml:space="preserve">se devuelve factura la Aut 122300656310 ya cancelada en la factura FECS38951 </t>
  </si>
  <si>
    <t xml:space="preserve">Se devuelve factura el Codigo Autorizado 890282  no corresponde al codigo facturado  890382   deben de facturar el que autorizan. </t>
  </si>
  <si>
    <t xml:space="preserve">Se devuelve factura el Codigo Autorizado  890235 no corresponde al codigo facturado   890335  deben de facturar el que autorizan. </t>
  </si>
  <si>
    <t xml:space="preserve">Se devuelve factura el Codigo Autorizado  890335 no corresponde al codigo facturado 890235    deben de facturar el que autorizan. </t>
  </si>
  <si>
    <t xml:space="preserve">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122300240748 SE ENCUENTRA EN ASIGNADA A LA FACTURA FECS17191. </t>
  </si>
  <si>
    <t>AUT: SE SOSTIENE DEVOLUCIÓN DE FACTURA, LA AUTORIZACIÓN # 122300107553 ESTÁ GENERADA PARA OTRO PRESTADOR NIT 800155000 - HOSPITAL SAN AGUSTIN EMPRESA SOCIAL DEL ESTADO, POR FAVOR COMUNICARSE CON EL ÁREA ENCARGADA.</t>
  </si>
  <si>
    <t xml:space="preserve">Se devuelve factura el Codigo Autorizado 873331- 873412 -873420 no corresponde al codigo facturado 873333-873420-873411-873412 deben de facturar el que autorizan. </t>
  </si>
  <si>
    <t>se devuelve factura la autorizacion gestionarla con el area encargada de autorizaciones aut 122300671863 provisional se realiza objecion no facturabel lidocaina incluido en cx $ 1893</t>
  </si>
  <si>
    <t xml:space="preserve">Se devuelve factura el Codigo Autorizado 881202  no corresponde al codigo facturado    890328 deben de facturar el que autorizan.  </t>
  </si>
  <si>
    <t xml:space="preserve">Se devuelve factura el Codigo Autorizado 890226 no corresponde al codigo facturado   890326  deben de facturar el que autorizan. </t>
  </si>
  <si>
    <t>se devuelve factura la autorizacion gestionarla con el area encargdad de autorizaciones se encuentra provisional aut 122300673108</t>
  </si>
  <si>
    <t xml:space="preserve">se devuelve factura la autorizacion 122300655503 esta provisional deben de gestionar con el area encargada de autorizaciones. para poder dar tramite de pago .objecion meidca 608 SE OBJETA 906913, CANTIDAD 3, NO ES UTIL EN CONTEXTO AGUDO DE PACIENTE, UNICMAENTE COMO MARCADOR DEINFLAMACION EN PATOLOGIA CRONICA. CANTIDAD 3 $ 55.760 </t>
  </si>
  <si>
    <t xml:space="preserve">se devuelve factura no hay autorizacion final del evento validar con el area encargada de autorizaciones . aut provisional. objecion medica  102 SE OBJETA 890480,NO FACTURABLE INCLUIDA EN PRUEBA CRUZADA MAYOR.   </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</si>
  <si>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122300674115 SE ENCUENTRA  ASIGNADO A LA FACTURA FECS41267</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</si>
  <si>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122300679202 SE ENCUENTRA EN ASIGNADA A LA FACTURA FECS41909</t>
  </si>
  <si>
    <t xml:space="preserve">Se devuelve factura el Codigo Autorizado 890282  no corresponde al codigo facturado 890382    deben de facturar el que autorizan. </t>
  </si>
  <si>
    <t xml:space="preserve">Se devuelve factura el Codigo Autorizado  890335 no corresponde al codigo facturado  890235   deben de facturar el que autorizan. </t>
  </si>
  <si>
    <t>se devuelve factura envian  factura como no pos y el sericio es de 11 sept 2024 al 8 octubre 2024 el cual el ENSURE y la GLUCERNA ys con pos. deben de facutar con el serciio hsopitlaario. de lo contratiro deben de pedir autorizacion.</t>
  </si>
  <si>
    <t xml:space="preserve">Se devuelve factura el Codigo Autorizado 890374 no corresponde al codigo facturado   890274  deben de facturar el que autorizan. </t>
  </si>
  <si>
    <t xml:space="preserve">Se devuelve factura el Codigo Autorizado  890328 no corresponde al codigo facturado    890228  deben de facturar el que autorizan. </t>
  </si>
  <si>
    <t xml:space="preserve">Se devuelve factura el Codigo Autorizado  890374 no corresponde al codigo facturado 890274    deben de facturar el que autorizan. </t>
  </si>
  <si>
    <t>autorizacion se devuelve factura con soportes completos al validar los datos de la factura no cuenta con la autorizacion final  del cierre del evento, radicar los soportes al area encargada capautorizaciones@epsdelagente.com.co , para darle tramite ala factura , sujeta a pertienencia</t>
  </si>
  <si>
    <t xml:space="preserve">Se devuelve factura el Codigo Autorizado 890335 no corresponde al codigo facturado   890235  deben de facturar el que autorizan. </t>
  </si>
  <si>
    <t xml:space="preserve">Se devuelve factura el Codigo Autorizado  890226 no corresponde al codigo facturado    890228  deben de facturar el que autorizan. </t>
  </si>
  <si>
    <t xml:space="preserve">Se devuelve factura el Codigo Autorizado 890382 no corresponde al codigo facturado    890282  deben de facturar el que autorizan. </t>
  </si>
  <si>
    <t xml:space="preserve">Se devuelve factura el Codigo Autorizado  890382 no corresponde al codigo facturado  890282   deben de facturar el que autorizan. </t>
  </si>
  <si>
    <t xml:space="preserve">Se devuelve factura el Codigo Autorizado 890228 no corresponde al codigo facturado  890226   deben de facturar el que autorizan. </t>
  </si>
  <si>
    <t xml:space="preserve">Se devuelve factura el Codigo Autorizado  890335 no corresponde al codigo facturado  890235    deben de facturar el que autorizan. </t>
  </si>
  <si>
    <t xml:space="preserve">Se devuelve factura el Codigo Autorizado  890382 no corresponde al codigo facturado   890282  deben de facturar el que autorizan. </t>
  </si>
  <si>
    <t xml:space="preserve">Se devuelve factura el Codigo Autorizado  890382 no corresponde al codigo facturado    890282  deben de facturar el que autorizan. </t>
  </si>
  <si>
    <t xml:space="preserve">Se devuelve factura el Codigo Autorizado 890382 no corresponde al codigo facturado 890282    deben de facturar el que autorizan. </t>
  </si>
  <si>
    <t xml:space="preserve">se devuelve factura la autorizacion deben de validarla con ela rea encargada de aut. esta anulada se valida no la reemplazaron  se escala sin respuesta .. </t>
  </si>
  <si>
    <t xml:space="preserve">Se devuelve factura el Codigo Autorizado 890382  no corresponde al codigo facturado  890282   deben de facturar el que autorizan. </t>
  </si>
  <si>
    <t xml:space="preserve">Se devuelve factura el Codigo Autorizado  890450 no corresponde al codigo facturado 890350     deben de facturar el que autorizan. </t>
  </si>
  <si>
    <t xml:space="preserve">Se devuelve factura el Codigo Autorizado  890342  no corresponde al codigo facturado 890242 deben de facturar el que autorizan. </t>
  </si>
  <si>
    <t xml:space="preserve">Se devuelve factura el Codigo Autorizado  890342 no corresponde al codigo facturado   890242  deben de facturar el que autorizan. </t>
  </si>
  <si>
    <t xml:space="preserve">Se devuelve factura el Codigo Autorizado  890368 no corresponde al codigo facturado   890268  deben de facturar el que autorizan. </t>
  </si>
  <si>
    <t xml:space="preserve">Se devuelve factura el Codigo Autorizado 890342  no corresponde al codigo facturado 890242    deben de facturar el que autorizan. </t>
  </si>
  <si>
    <t xml:space="preserve">Se devuelve factura el Codigo Autorizado 890380   no corresponde al codigo facturado 890280     deben de facturar el que autorizan. </t>
  </si>
  <si>
    <t>SE DEVUELVE NO ANEXAN PDF DE FACTURA FECS5296 SOLO ENVIAN SOPORTES DE AUTORIZACIION , CERTIFICAION SERVICIO,FRTSLLR  ANEXAR LA FACTURA</t>
  </si>
  <si>
    <t xml:space="preserve">Se devuelve factura el Codigo Autorizado 890382  no corresponde al codigo facturado    890282  deben de facturar el que autorizan. </t>
  </si>
  <si>
    <t xml:space="preserve">Se devuelve factura el Codigo Autorizado  890282 no corresponde al codigo facturado    890382  deben de facturar el que autorizan. </t>
  </si>
  <si>
    <t>AUT: SE REALIZA DEVOLUCIÓN DE FACTURA CON SOPORTES COMPLETOS, FACTURA NO CUENTA CON AUTORIZACIÓN PARA LOS SERVICIOS FACTURADOS, FAVOR COMUNICARSE CON EL ÁREA  ENCARGADA, SOLICITARLA A LA capautorizaciones@epsdelagente.com.co. LUIS ERNESTO GUERRERO GALEANO</t>
  </si>
  <si>
    <t>Se devuelve factura no hay autorizacion para el servicio facturado gestionar radicar en la plataforma la solicitud para la generacion de la aut final.      Se objeta CODIGO 903883 GLUCOMETRIA NO ESTA EN LISTA CONVENIO DE TARIFAS CONTRATADAS  Facturan $ 6800</t>
  </si>
  <si>
    <t>se devuelve factura deben de gestionar con el area encargada de autorizaciones le realizen nuevamente autorizacion para el servcicio facturado la Aut que hay 122300140722 esta anulada y no se puede dar tramite de pago sin aut. en la respuesta de devolucion anterior refieren que es esa pero es importante que la gestionen con autorizaciones y les generan la otra de lo contratiro no se pude dar tramite de pago . se realiza objecion  no facturable incluido enpruebas cruzadas RH $ 24400 HEMOCLASIFICACION GLOBULAR $ 13600 HEMOCLASIFICACION  SERICA $ 36480 RASTREO ANTICUERPOS $ 41760  INCLUIDO EN TOMA LABORATORIO RECOLECTOR MUESTRA DE ORINA NO FACTURABLE $ 1028</t>
  </si>
  <si>
    <t xml:space="preserve">Se devuelve factura el Codigo Autorizado 890280 no corresponde al codigo facturado   890380  deben de facturar el que autorizan. </t>
  </si>
  <si>
    <t xml:space="preserve">Se devuelve factura el Codigo Autorizado 890380 no corresponde al codigo facturado   890280  deben de facturar el que autorizan. </t>
  </si>
  <si>
    <t>AUT: SE REALIZA DEVOLUCIÓN DE FACTURA, LA AUTORIZACIÓN # 122300101567 ESTÁ GENERADA PARA OTRO PRESTADOR NIT 800155000 - HOSPITAL SAN AGUSTIN EMPRESA SOCIAL DEL ESTADO, POR FAVOR COMUNICARSE CON EL ÁREA ENCARGADA. LUIS ERNESTO GUERRERO GALEANO</t>
  </si>
  <si>
    <t>AUT: SE REALIZA DEVOLUCIÓN DE FACTURA, LA AUTORIZACIÓN # 122300110522 ESTÁ GENERADA PARA OTRO PRESTADOR NIT 800155000 - HOSPITAL SAN AGUSTIN EMPRESA SOCIAL DEL ESTADO, POR FAVOR COMUNICARSE CON EL ÁREA ENCARGADA. LUIS ERNESTO GUERRERO GALEANO</t>
  </si>
  <si>
    <t>AUT: SE REALIZA DEVOLUCIÓN DE FACTURA, LA AUTORIZACIÓN # 122300110605 ESTÁ GENERADA PARA OTRO PRESTADOR NIT 800155000 - HOSPITAL SAN AGUSTIN EMPRESA SOCIAL DEL ESTADO, POR FAVOR COMUNICARSE CON EL ÁREA ENCARGADA. LUIS ERNESTO GUERRERO GALEANO</t>
  </si>
  <si>
    <t xml:space="preserve">AUT: SE REALIZA DEVOLUCIÓN DE FACTURA, LA AUTORIZACIÓN # 122300121992 ESTÁ GENERADA PARA OTRO PRESTADOR NIT 800155000 - HOSPITAL SAN AGUSTIN EMPRESA SOCIAL DEL ESTADO, POR FAVOR COMUNICARSE CON EL ÁREA ENCARGADA. LUIS ERNESTO GUERRERO GALEANO </t>
  </si>
  <si>
    <t>Se devuelve factura el codigo Autorizado 890294 no corresponde al codigo facturado 890394.deben de facturar el que autorizan revisar revisar tafia facturan $ 66900 tarifa covenio $ 55000 difernica de $ 11900</t>
  </si>
  <si>
    <t>AUT: SE REALIZA DEVOLUCIÓN DE FACTURA, LA AUTORIZACIÓN 122300013234 ESTÁ GENERADA PARA OTRO PRESTADOR NIT 800155000- HOSPITAL SAN AGUSTIN EMPRESA SOCIAL DEL ESTADO, FAVOR COMUNICARSE CON EL ÁREA ENCARGADA, SOLICITARLA A LA capautorizaciones@epsdelagente.com.co. LUIS ERNESTO GUERRERO GALEANO</t>
  </si>
  <si>
    <t>AUT: SE REALIZA DEVOLUCIÓN DE FACTURA, LA AUTORIZACIÓN 122300013683 ESTÁ GENERADA PARA OTRO PRESTADOR NIT 800155000- HOSPITAL SAN AGUSTIN EMPRESA SOCIAL DEL ESTADO, FAVOR COMUNICARSE CON EL ÁREA ENCARGADA, SOLICITARLA A LA capautorizaciones@epsdelagente.com.co. LUIS ERNESTO GUERRERO GALEANO</t>
  </si>
  <si>
    <t xml:space="preserve">Se devuelve factura el codigo Autorizado 890335  no corresponde al codigo facturado 890235.deben de facturar el que autorizan revisar </t>
  </si>
  <si>
    <t xml:space="preserve">Se devuelve factura el Codigo Autorizado 890382  no corresponde al codigo facturado 890282     deben de facturar el que autorizan. </t>
  </si>
  <si>
    <t xml:space="preserve">Se devuelve factura el Codigo Autorizado 873412 no corresponde al codigo facturado    873412-873411  deben de facturar el que autorizan.  </t>
  </si>
  <si>
    <t xml:space="preserve">se devuelve factura revisar con el area de aurtorizaciones la aut 122300102208 esta generada para otro prestador . se realiza objecion NO ESTA EN LISTA CONVENIO TARIFAS CONTRATADAS CODIGO 904902 $ 76400 Mayor valor cobrado en codigo 890483 Facturan $ 63120 tarifa convenida $ 55000 se objeta diferencia $ 8120 </t>
  </si>
  <si>
    <t xml:space="preserve">Se devuelve factura el Codigo Autorizado 873412 no corresponde al codigo facturado  873412-873411    deben de facturar el que autorizan. </t>
  </si>
  <si>
    <t xml:space="preserve">Se devuelve factura el Codigo Autorizado 873412 no corresponde al codigo facturado   873412-873411  deben de facturar el que autorizan. </t>
  </si>
  <si>
    <t xml:space="preserve">se devuelve factura no hay autorizacion para servicio facturado de dic 17 - 19 dic 2023 gestionar con elarea encargdad de autorizaciones </t>
  </si>
  <si>
    <t>Se devuelve factura el codigo Autorizado 890382 no corresponde al codigo facturado890282 .deben de facturar el que autorizan revisar</t>
  </si>
  <si>
    <t>AUT: SE REALIZA DEVOLUCIÓN DE FACTURA, LA AUTORIZACIÓN 122300159608 ESTÁ GENERADA PARA OTRO PRESTADOR NIT 835000972 - HOSPITAL LUIS ABLANQUE DE LA PLATA EMPRESA SOCIAL DEL ESTADO, FAVOR COMUNICARSE CON EL ÁREA ENCARGADA, SOLICITARLA A LA capautorizaciones@epsdelagente.com.co. LUIS ERNESTO GUERRERO GALEANO</t>
  </si>
  <si>
    <t xml:space="preserve">Se devuelve factura el Codigo Autorizado 890329 no corresponde al codigo facturado 890229 deben de facturar el que autorizan. </t>
  </si>
  <si>
    <t xml:space="preserve">AUT: SE REALIZA DEVOLUCIÓN DE FACTURA, LA AUTORIZACIÓN 122300163837 ESTÁ GENERADA PARA OTRO PRESTADOR NIT 890306950 - E.S.E. HOSPITAL PILOTO JAMUNDI EMPRESA SOCIAL DEL ESTADO, FAVOR COMUNICARSE CON EL ÁREA ENCARGADA, SOLICITARLA A LA capautorizaciones@epsdelagente.com.co </t>
  </si>
  <si>
    <t xml:space="preserve">Se devuelve factura no hay autorizacion para el servicio facturado gestionar radicar en la plataforma la solicitud para la generacion de la aut final.  SE REALIZA OBJ ADMINISTRATIVA mayor valor cobrado codigo 19170 bilirruibna total fact $ 13920 convneio $ 10800 dif $ 3120 NO ESTA EN LISTA CONVENIO TARIFAS CONTRATADAS CODIGO 19933 transa oxala $ 53760  codigo 903883 glucometria $ 6800  terpaia respiratoria no facturable unci dias dic 28-29 se objetan #6 $ 143040 midazolam incluido mat cx agente aenestesioc $ 27860 total obj adm $ 234580 PTE AUD MED </t>
  </si>
  <si>
    <t xml:space="preserve">Se devuelve factura no hay autorizacion para el servicio facturado gestionar radicar en la plataforma la solicitud para la generacion de la aut final.        LA AUTORIZACION QUE ENVIAN ESTA GENERADA PARA OTRO PRESTADORHOSPITAL SAN AGUSTIN EMPRESA SOCIAL DEL ESTADO OBJECION NO FACTURABLE INCLUIDO EN TOMA LABORATORIO NO FACTURABLE RECOLECTOR MUESTRA ORINA $ 514 </t>
  </si>
  <si>
    <t xml:space="preserve">AUT: SE REALIZA DEVOLUCIÓN DE FACTURA, LA AUTORIZACIÓN 122300095875 ESTÁ GENERADA PARA OTRO PRESTADOR NIT 800155000 - HOSPITAL SAN AGUSTIN EMPRESA SOCIAL DEL ESTADO, POR FAVOR COMUNICARSE CON EL ÁREA ENCARGADA. LUIS ERNESTO GUERRERO GALEANO     </t>
  </si>
  <si>
    <t xml:space="preserve">Se devuelve factura el Codigo Autorizado 890382 no corresponde al codigo facturado 890282 deben de facturar el que autorizan. REVISAR tarifa convenida codigo 890382 $ 55.000 </t>
  </si>
  <si>
    <t>SE DEVUELVE FACTURA La autorización 122300066339, se encuentra facturada en la fecha: 20/01/2024 en factura FECS2363. TARIIFA CONVENIO PARA CODIGO 890380 $ 55000</t>
  </si>
  <si>
    <t xml:space="preserve">AUT: SE REALIZA DEVOLUCIÓN DE FACTURA, LA AUTORIZACIÓN 122300067089 ESTÁ GENERADA PARA OTRO PRESTADOR NIT 800155000 - HOSPITAL SAN AGUSTIN EMPRESA SOCIAL DEL ESTADO, FAVOR COMUNICARSE CON EL ÁREA ENCARGADA, SOLICITARLA A LA capautorizaciones@epsdelagente.com.co </t>
  </si>
  <si>
    <t xml:space="preserve">AUT: SE REALIZA DEVOLUCIÓN DE FACTURA CON SOPORTES COMPLETOS, FACTURA NO CUENTA CON AUTORIZACIÓN PARA LOS SERVICIOS FACTURADOS, FAVOR COMUNICARSE CON EL ÁREA ENCARGADA, SOLICITARLA A LA capautorizaciones@epsdelagente.com.co </t>
  </si>
  <si>
    <t xml:space="preserve">AUT: SE REALIZA DEVOLUCIÓN DE FACTURA, LA AUTORIZACIÓN 122300152236 ESTÁ GENERADA PARA OTRO PRESTADOR NIT 901023779 - IPS MANANTIAL DE VIDA S.A.S., FAVOR COMUNICARSE CON EL ÁREA ENCARGADA, SOLICITARLA A LA capautorizaciones@epsdelagente.com.co </t>
  </si>
  <si>
    <t xml:space="preserve">AUT: SE REALIZA DEVOLUCIÓN DE FACTURA, LA AUTORIZACIÓN 122300091324 ESTÁ GENERADA PARA OTRO PRESTADOR NIT 800155000 - HOSPITAL SAN AGUSTIN EMPRESA SOCIAL DEL ESTADO, FAVOR COMUNICARSE CON EL ÁREA ENCARGADA, SOLICITARLA A LA capautorizaciones@epsdelagente.com.co </t>
  </si>
  <si>
    <t xml:space="preserve">AUT: SE REALIZA DEVOLUCIÓN DE FACTURA, LA AUTORIZACIÓN 122300091346 ESTÁ GENERADA PARA OTRO PRESTADOR NIT 800155000 - HOSPITAL SAN AGUSTIN EMPRESA SOCIAL DEL ESTADO, FAVOR COMUNICARSE CON EL ÁREA ENCARGADA, SOLICITARLA A LA capautorizaciones@epsdelagente.com.co </t>
  </si>
  <si>
    <t>AUT: SE REALIZA DEVOLUCIÓN DE FACTURA, LA AUTORIZACIÓN 122300006120 ESTÁ GENERADA PARA OTRO PRESTADOR NIT 800155000 - HOSPITAL SAN AGUSTIN EMPRESA SOCIAL DEL ESTADO, FAVOR COMUNICARSE CON EL ÁREA ENCARGADA, SOLICITARLA A LA capautorizaciones@epsdelagente.com.co LUIS ERENESTO</t>
  </si>
  <si>
    <t xml:space="preserve">AUT: SE REALIZA DEVOLUCIÓN DE FACTURA, LA AUTORIZACIÓN 122300102918 ESTÁ GENERADA PARA OTRO PRESTADOR NIT 800155000 - HOSPITAL SAN AGUSTIN EMPRESA SOCIAL DEL ESTADO, FAVOR COMUNICARSE CON EL ÁREA ENCARGADA, SOLICITARLA A LA capautorizaciones@epsdelagente.com.co </t>
  </si>
  <si>
    <t xml:space="preserve">se devuelve factura recuerden que cuando dan respueta a una devolucion deben de anexar todos los soportes de pdf que radicaron inicialmente RADICARON FACTURA SIN ANEXOS, UNICAMENTE TRAMITE DEAUTORIZACION  gestionar con el area encargada de autorizaciones se realiza objecion administrativa NO ESTA EN LISTA CONVENIO TARIFAS CONTRATADAS CODIGO 903813 cloruro $ 11760 cod 903883 gluco $ 13600 - mayor valor cobrado en codigo 890601 x5 acturan $ 59120 convneio $ 46720 dif $ 62000 - terpaia respiratoria no factura uci # 42 $ 1001280 no facturavle recolector muestraa orina incluida en toma laboaratorioa $ 1028 total objecion adm $ 1089668  $ 1.089.668   no hay autorizacion para el servicio facturado gestionar radicar en la plataforma la solicitud para la generacion de la aut final.  solo hay de urgencias. </t>
  </si>
  <si>
    <t xml:space="preserve">Se devuelve factura no hay autorizacion para el servicio facturado gestionar radicar en la plataforma la solicitud para la generacion de la aut final.  se realiza obejcion NO ESTA EN LISTA CONVENIO TARIFAS CONTRATADAS CODIGO ni envian cotizacion  Codigo 906828 $ 34000 Cod 906831 $ 34000  mayro valor cobrado en Codigo 890601 facturan $ 59120 x5 convenio $ 55000 diferencia $ 20600 cod 890483 fact $ 59120 convneio $ 55000 dif $ 4120 no facturable incluido toma laboratorio Recolector muestra orina $ 1542 total obj Adm $ 94262 </t>
  </si>
  <si>
    <t xml:space="preserve">Se devuelve factura la autorizacion 122300067860 esta vencida 2023-09-22 al 2023-21 dic y el servicio lo presentan el 9 enero 2024 . </t>
  </si>
  <si>
    <t>AUT: SE REALIZA DEVOLUCIÓN DE FACTURA, LA AUTORIZACIÓN # 122300109713 ESTÁ GENERADA PARA OTRO PRESTADOR NIT 800155000 - HOSPITAL SAN AGUSTIN EMPRESA SOCIAL DEL ESTADO, POR FAVOR COMUNICARSE CON EL ÁREA ENCARGADA. LUIS ERNESTO GUERRERO GALEANO</t>
  </si>
  <si>
    <t xml:space="preserve">Se devuelve factura el Codigo Autorizado 890342 no corresponde al codigo facturado   890242   deben de facturar el que autorizan. </t>
  </si>
  <si>
    <t xml:space="preserve">Se devuelve factura el Codigo Autorizado 890335  no corresponde al codigo facturado 8902011    deben de facturar el que autorizan. </t>
  </si>
  <si>
    <t>Factura cancelada</t>
  </si>
  <si>
    <t>Factura devuelta</t>
  </si>
  <si>
    <t>Valor aceptado por la IPS</t>
  </si>
  <si>
    <t>ESTADO DOS</t>
  </si>
  <si>
    <t>PAGADA POR LA ADRES</t>
  </si>
  <si>
    <t>Factura pendiente en programacion de pago</t>
  </si>
  <si>
    <t>Glosa por contestar IPS</t>
  </si>
  <si>
    <t>Factura en proceso interno</t>
  </si>
  <si>
    <t>Factura pendiente en programacion da pago - Glosa por contestar IPS</t>
  </si>
  <si>
    <t>Factura cancelada parcialmente - Glosa por contestar IPS</t>
  </si>
  <si>
    <t>Factura pendiente en programacion da pago</t>
  </si>
  <si>
    <t>Factura cancelada parcialmente - Glosa por contestar ips</t>
  </si>
  <si>
    <t>Factura no radicada</t>
  </si>
  <si>
    <t>Facturacion covid</t>
  </si>
  <si>
    <t>RADICADO A LA ADRES</t>
  </si>
  <si>
    <t>CUOTA N°3 ACTA ACEPTAC PACIENT ATENDID EN CLINI N</t>
  </si>
  <si>
    <t>AUTORIZACION</t>
  </si>
  <si>
    <t>Exámenes de laboratorio, imágenes y otras ayudas diagnósticas ambulatorias</t>
  </si>
  <si>
    <t>Ambulatorio</t>
  </si>
  <si>
    <t>(en blanco)</t>
  </si>
  <si>
    <t>CUOTA N°5 ACTA ACEPTAC PACIENT ATENDID EN CLINI N</t>
  </si>
  <si>
    <t>AUT_DEVOLUCION DE FACTURA CON SOPORTES COMPLETOS: 1.NO SE EV IDENCIA AUTORIZACION PARA LOS SERVICIOS FACTURADOS 2.Glosa por pertinencia medica: Parclínicos no interpretados en la H C: Ecografía renal- TAC de abdomen. $894.000               Interconsultas Medicina Especializada facturan 7 soportan 4: Cirujano (Septiembre 11- 12)- Nefrologo (Septiembre 13)- AnAnestesiologo (Septiembre 13). Se objetan 3 no soportadas $191100</t>
  </si>
  <si>
    <t>SOPORTE</t>
  </si>
  <si>
    <t>Servicios de internación y/o cirugía (Hospitalaria o Ambulatoria)</t>
  </si>
  <si>
    <t>Hospitalario</t>
  </si>
  <si>
    <t xml:space="preserve">PGP, SE REALIZA DEVOLUCION DE LA FACTURA, AL MOMENTO DE VALI DAR LA INFORMACION SE EVIDENCIA QUE LOS SERVICIOS FACTURADOHACEN PARTE DEL PGP. PACIENTE LOAIZA PEREZ CESAR AUGUSTO CC 16502442 (PACIENTE HACE PARTE DE LA CAPITA DE SANTA SOFIA)  POR FAVOR VALIDAR FECHAS DE PRESTACION.                                                                                 CLAUDIA DIAZ                                                                                                                                                                                                                                                                                                                                                            </t>
  </si>
  <si>
    <t>PGP</t>
  </si>
  <si>
    <t xml:space="preserve">AUTORIZACION SE REALIZA DEVOLUCION DE LA FACTURA AL MOMENT O DE VALIDAR LA INFORMACION NO SE EVIDENCIA AUTORIZACION PAA EL SERVICIO DE ESTANCIA (BIPERSONAL)- PARA AYUDAS DIAGNOST ICAS (LABORATORIOS) - NI TERAPIAS RESPIRATORIAS - IMAGEN RXPOR FAVOR VALIDR CON EL AREA ENCARGADA PARA SOLICITAR AUTORI ZACION AUTORIZACION SOPORTADA (222238524380549) ES PARA LAATENCION INICIAL DE URGENCIAS. POR FAVOR VALIDAR CON EL AREA ENCARGADA AUTORIZACION PARA ES                             TANCIA Y DEMAS SERVICIOS. CLAUDIA DIAZ                                                                                                                                                                                                          </t>
  </si>
  <si>
    <t xml:space="preserve">PGP: SE DEVUELVE FACTURA CON SOPORTES ORIGINALES EL SERVICIO QUE ESTAN FACTURANDO ESTA INCLUIDO EN EL PGP DE           LA CLINICA SANTA SOFIA. NANCY                                                                                                                                                                                                                                                                                                                                                                                                                                                                                                                                                                                                                                                                                                                                                                                                                                                                                                                                                                                                                                                                                                                                                                                                                                                                                                                                                                                                       </t>
  </si>
  <si>
    <t>Servicios de internación o procedimientos quirurgicos</t>
  </si>
  <si>
    <t xml:space="preserve">PGP: SE DEVUELVE FACTURA CON SOPORTES ORIGINALES EL SERVICIO QUE ESTAN FACTURANDO ESTA INCLUIDO EN EL                  PGP DE LA CLINICA SANTA SANTA SOFIA. NANCY                                                                                                                                                                                                                                                                                                                                                                                                                                                                                                                                                                                                                                                                                                                                                                                                                                                                                                                                                                                                                                                                                                                                                                                                                                                                                                                                                                                          </t>
  </si>
  <si>
    <t xml:space="preserve">PGP: SE REALIZA DEVOLUCION DE LA FACTURA USUARIO HACE PARTE DEL PGP DE CLINICA SANTA SOFIA B/VENTURA.                  NANCY                                                                                                                                                                                                                                                                                                                                                                                                                                                                                                                                                                                                                                                                                                                                                                                                                                                                                                                                                                                                                                                                                                                                                                                                                                                                                                                                                                                                                               </t>
  </si>
  <si>
    <t xml:space="preserve">AUTORIZACION:  NO CUENTA CON AUT DE HOSPITALIZACION - 2. PEN  VALIDACION DE TARIFAS - 3. NO SE EVIDENCIA SOPORTADO EN HC LA AYUDA DIAGNOSTICA 906915 SIFILIS SEROLOGIA FACTURAN 2 IN TERPRETAN 1 SE RECONOCE 1 $16400 - 4. FACTURAN AYUDA DIAGN4. FACTURAN AYUDA DIAGNOSTICA 904902 TIROIDEA ESTIMULANTE NO CLAUDIA DIAZ                                                                                                                                                                                                                                                                                                                                                                                                                                                                                                                                                                                                                                                                                                                                                                                                                                                                                                                                                                                                                                                                                                                                                                                                                                   </t>
  </si>
  <si>
    <t>PAGO DIRECTO REGIMEN SUBSIDIADO SEPTIEMBRE 2024</t>
  </si>
  <si>
    <t>GLOSA</t>
  </si>
  <si>
    <t>SE RATIFICA GLOSA POR TARIFA: SE REALIZA OBJECCION MAYOR VALOR COBRADO EN CUPS: 890601-CUIDADO (MANEJO) INTRAHOSPITALARIO POR MEDICINA GENERAL, TARIFA PACTADA $ 46720, VALOR COBRADO $59120, VALOR DIFERENCIA $ 12400. VALOR GLOSA $ 12.400</t>
  </si>
  <si>
    <t>TARIFA</t>
  </si>
  <si>
    <t>Atención inicial de urgencias</t>
  </si>
  <si>
    <t>Urgencias</t>
  </si>
  <si>
    <t>PAGO DIRECTO RC 1ER PROC. OCTUBRE</t>
  </si>
  <si>
    <t xml:space="preserve">AUTORIZACION: SE REALIZA DEVOLUCION DE LA FACTURA, AL VALIDA INFORMACION NO SE EVIDENCIA AUTORIZACION (NAP DE 15 DIGITOSPARA LOS SERVICIOS FACTURADOS (ESTANCIAS Y PROCEDIMIENTOS QU IRURGICOS) POR FAVOR VALIDAR CON EL AREA ENCARGADA. CLAUDIA                                                                                                                                                                                                                                                                                                                                                                                                                                                                                                                                                            </t>
  </si>
  <si>
    <t>SE RATIFICA GLOSA POR TARIFA: SE REALIZA OBJECCION MAYOR VALOR COBRADO EN CUPS: 890601-CONSULTA DE URGENCIAS POR MEDICINA GENERAL, TARIFA PACTADA $ 46720, VALOR COBRADO $59120, VALOR DIFERENCIA $ 12400. VALOR GLOSA $ 12.400</t>
  </si>
  <si>
    <t xml:space="preserve">AUTORIZACION: SE REALIZA DEVOLUCION DE LA FACTURA AL VALIDA R INFORMACION NO SE EVIDENCIA AUTORIZACION (NAP DE 15 DIGITS PARA LOS SERVICIOS FACTURADOS) POR FAVOR VALIDAR CON EL AR EA ENCARGADA. CLAUDIA DIAZ                                                                                                                                                                                                                                                                                                                                                                                                                                                                                                                                                                                                                                                                                                                                                                                                                                                                                                                                                                                                                                                                                                                                                                                                                                                                                                                                             </t>
  </si>
  <si>
    <t xml:space="preserve">AUTORIZACION: SE REALIZA DEVOLUCION DE LA FACTURA AL VALIDA R INFORMACION NO SE EVIDENCIA AUTORIZACION (NAP DE 15 DIGITS) PARA LOS SERVICIOS FACTURADOS. POR FAVOR VALIDAR CON EL A REA ENCARGADA. CLAUDIA DIAZ                                                                                                                                                                                                                                                                                                                                                                                                                                                                                                                                                                                                                                                                                                                                                                                                                                                                                                                                                                                                                                                                                                                                                                                                                                                                                                                                            </t>
  </si>
  <si>
    <t xml:space="preserve">AUTORIZACION: SE REALIZA DEVOLUCION DE LA FACTURA AL VALIDA R LA INFORMACION NO SE EVIDENCIA AUTORIZACION (NAP DE 15 DIITOS) PARA LOS SERVICIOS FACTURADOS POR FAVOR VALIDAR CON E L AREA ENCARGADA. CLAUDIA DIAZ                                                                                                                                                                                                                                                                                                                                                                                                                                                                                                                                                                                         </t>
  </si>
  <si>
    <t>SE RATIFICA INCLUDIO EN CX NO FACTURABLE $ 122600 SUCCINYLCHOLINE $ 50203 VICRIL $ 20896 BUPINEST $ 36466 SURGIPRO $ 15035</t>
  </si>
  <si>
    <t>FACTURACION</t>
  </si>
  <si>
    <t xml:space="preserve">AUTO. SE DEVUELVE LA FACTURA POR QUE LA AUTO.231318516380225 Y A FUE PAGADA EN LA FACTURA CSP-126867                    ANGELA CAMPAZ                                                                                                                                                                                                                                                                                                                                                                                                                                                                                                                                                                                                                                                                                                                                                                                                                                                                                                                                                                                                                                                                                                                                                                                                                                                                                                                                                                                                                       </t>
  </si>
  <si>
    <t xml:space="preserve">AUTO. SE DEVUELVE LA FACTURA POR QUE LA AUTO.231298516372940 YA FUE PAGADA EN ACSP-126265                               ANGELA CAMPAZ                                                                                                                                                                                                                                                                                                                                                                                                                                                                                                                                                                                                                                                                                                                                                                                                                                                                                                                                                                                                                                                                                                                                                                                                                                                                                                                                                                                                                       </t>
  </si>
  <si>
    <t xml:space="preserve">AUTO. SE DEVUELVE LA FACTURA POR QUE YA FUE PAGADA EN LA FAC TURA CSP*126265 LA DOSIS DE APLICACION DE HIERRO PARENTERAL231298516372940 ANGELA CAMPAZ                                                                                                                                                                                                                                                                                                                                                                                                                                                                                                                                                                                                                                                                                                                                                                                                                                                                                                                                                                                                                                                                                                                                                                                                                                                                                                                                                                                                       </t>
  </si>
  <si>
    <t xml:space="preserve">AUT. SE DEVUELVE LA FACTURA POR QUE LA AUTO.231438516502558 YA FUE PAGADA EN LA FACTURA CSP-127818                      ANGELA CAMPAZ                                                                                                                                                                                                                                                                                                                                                                                                                                                                                                                                                                                                                                                                                                                                                                                                                                                                                                                                                                                                                                                                                                                                                                                                                                                                                                                                                                                                                       </t>
  </si>
  <si>
    <t xml:space="preserve">AUTO. SE DEVUELVE LA FACTURA POR QUE LA AUTO.231468523574309 ESTA PARA OTRO NIT. 900850834                              ANGELA CAMPAZ                                                                                                                                                                                                                                                                                                                                                                                                                                                                                                                                                                                                                                                                                                                                                                                                                                                                                                                                                                                                                                                                                                                                                                                                                                                                                                                                                                                                                       </t>
  </si>
  <si>
    <t xml:space="preserve">AUTO. SEVEUELVE LA FACTURA POR QUE LA AUTO  231438516502558 YA FUE CANCELA DEN AL FACTURA CSP-127818 POR FAVOR SOLICITAROTRA AUTO. PARA ESTE SERVICIO ANGELA CAMPAZ                                                                                                                                                                                                                                                                                                                                                                                                                                                                                                                                                                                                                                                                                                                                                                                                                                                                                                                                                                                                                                                                                                                                                                                                                                                                                                                                                                                         </t>
  </si>
  <si>
    <t xml:space="preserve">AUTO. SE DEVUELVE LA FACTURA POR QUE YA FUE PAGADA EN LA FAC TURA CSP*127649 LA DOSIS DE APLICACION DE HIERRO PARENTERAL231388516516499 ANGELA CAMPAZ                                                                                                                                                                                                                                                                                                                                                                                                                                                                                                                                                                                                                                                                                                                                                                                                                                                                                                                                                                                                                                                                                                                                                                                                                                                                                                                                                                                                       </t>
  </si>
  <si>
    <t xml:space="preserve">AUTO. SE DEVUELVE LA FACTURA POR QUE NO HAY AUTO PARA ESTE SERVICIO POR QUE LA AUTO QUE ENVIARON 231388516519533        YA FUEN PAGAGADA EN LA FACTURA CSP-127031 QUE FUE EL SERVICIO DE EL DIA 23Y24/05/2023 DE LA APLICACION DE HIERRO                                                                                                                                                                                                                                                                                                                                                                                                                                                                                                        </t>
  </si>
  <si>
    <t xml:space="preserve">AUTO. SE DEVUELVE LA FACTURA POR QUE LA AUTO 231318516380225 QUE ENVIARON PARA ESTA FACTURA YA FUE PAGADA EN LA FACTURA CSP-126394 ANGELA CAMPAZ                                                                                                                                                                                                                                                                                                                                                                                                                                                                                                                                                                                                </t>
  </si>
  <si>
    <t xml:space="preserve">AUTO. SE DEVUELVE LA FACTURA POR QUE NO HAY AUTO PARA ESTE SERVICIO POR QUE LA AUTO QUE ENVIARON 231388516516499        YA FUEN PAGAGADA EN LA FACTURA CSP-127649 QUE FUE EL SERVICIO DE EL DIA 31/05/2023 DE LA APLICACION DE HIERRO                                                                                                                                                                                                                                                                                                                                                                                                                                                                                                           </t>
  </si>
  <si>
    <t xml:space="preserve">AUTO. SE DEVUELVE LA FACTURA POR QUE YA FUE PAGADA EN LA FAC LA FACT  CSP*126394 231318516380225                        ANGELA CAMPAZ                                                                                                                                                                                                                                                                                                                                                                                                                                                                                                                                                                                                                                                                                                                                                                                                                                                                                                                                                                                                                                                                                                                                                                                                                                                                                                                                                                                                                       </t>
  </si>
  <si>
    <t>SE SOSTIENE GLOSA POR TARIFAS: SE APLICA GLOSA AL SERVICIO FACTURADO 881202 ECOCARDIOGRAMA TRANSTORÁCICO VALOR FACTURADO 285.000 VALOR TARIFAPACTADA A 256.000 SE RECONOCE A TARIFA PACTADA Y SE GLOSA LA DIFERENCIA 29.000. SE VALIDA CON EL AREA DE CONTRATACIONES DONDE INDICAN QUE LA IPS ENVIO ESTE VALOR CON EL CUPS 881202, EN LA NOTA TECNICA DE LA IPS, EL CUAL SE ENCUENTRA EN CONVENIO POR $ 256.000.</t>
  </si>
  <si>
    <t xml:space="preserve">SE REALIZA DEVOLUCION DE LA FACTURA AL VALIDAR INFORMACION SE EVIDENCIA QUE EL SERVICIO FACTURADO TIROIDES GLANDULA SALIVARES CANT 2 NO COINCIDE CON LO AUTORIZADO 231333360341174 881301 ECOGRAFIA DE TEJIDOS BLANDOS. POR FAVOR VALIDAR                                                                                                                                                                                                                                                                                                                                                                                                                                                                                                                                                                                                                                                                                                                                                                                                                                                                                                                                                                                                                                                                                                                                                                                                                                                                                                                  </t>
  </si>
  <si>
    <t>SE SOSTIENE GLOSA POR FACTURACION: SE APLICA GLOSA POR COPAGO AL SERVICIO 879111 TOMOGRAFIA COMPUTADA AUTORIZACION SOPORTADA 231473360363468 INDICA COBRO DE COPAGO DE 59.600 Y SOLO DESCUENTAN 4.100 SE GLOSA LA DIFERENCIA 55.500.</t>
  </si>
  <si>
    <t xml:space="preserve">AUTORIZACION: SE REALIZA DEVOLUCION DE LA FACTURA AL VALIDA R LA INFORMACION NO SE EVIDENCIA AUTORIZACION PARA EL SERVIIO FACTURADO. CLAUDIA DIAZ                                                                                                                                                                                                                                                                                                                                                                                                                                                                                                                                                                                                                                                                                                                                                                                                                                                                                                                                                                                                                                                                                                                                                                                                                                                                                                                                                                                                          </t>
  </si>
  <si>
    <t xml:space="preserve">AUTO. SE DEVUELVE LA FACTURA POR QUE LA AUTO.231378516565090 YA FUE PAGADA EN LA FACTURA CSP- 126809                    ANGELA CAMPAZ                                                                                                                                                                                                                                                                                                                                                                                                                                                                                                                                                                                                                                                                                                                                                                                                                                                                                                                                                                                                                                                                                                                                                                                                                                                                                                                                                                                                                       </t>
  </si>
  <si>
    <t xml:space="preserve">.FACTURACION: SE APLICA GLOSA A LAS AYUDAS DIAGNOSTICAS FACUR ADAS: 906317 HEPATITIS B ANTIGENO  906249 SIDA ANTICUERPO904902 TIROIDEA ESTIMULANTE 911019 HEMOCLASIFICACION PRUEBA  SERICA AL VALIDAR INFORMACION NO SE EVIDENCIA TARIFA     PACTADA PARA ESTOS SERVICIOS. CLAUDIA DIAZ                                                                                                                                                                                                                                                                                                                                                                                                                                                                                                                  .Se genera código de autorización 202306060000023L para el u usuario CC 1007784263 para el servicio prestado entrelas  fechas FI: 2023-05-18- FF: 2023-05-20 Le informamos que la radicación #1562 ha sido aprobada con é                                                                                                                                                                                                                                                                                                                                                                                                                                                                                                                      </t>
  </si>
  <si>
    <t xml:space="preserve">.PERTINENCIA:PACIENTE CON ESTANCIA EN INTERMEDIOS UCIN CON CR ITERIO DE INTERMEDIO FACTURAN TARIFA DE CUIDADOS INTENSIVOSE RECONOCE CANT 3 A TARIFA INTERMEDIOS - HEMOCLASIFICACION GLOBULAR/SERICA NO FACTURABLE INCLUIDAS EN PRUEBA CRUZADA - TERAPIA RESPIRATORIA NO FACTURABLE EN UCI/UCIN BUPINEST NO F ACTURABLE INCLUIDO EN DERECHO DE SALA - PREMILENE SEDA NEGR VICRIL SUTURAS NO FACTURABLES TOTAL GLOSA PERTINENTE 2.373. 196 - FACTURACION: SE APLICA GLOSA A LOS SERVCICIOS 903883 LUCOSA SEMIAUTOMATIZADA CANT 5 -898201 ESTUDIO CON TINCIONES NO SE EVIDENCIA TARIFA PACTADA - SE APLICA GLOSA POR MAYOR ALOR COBRADO EN SERVICIOS: 869500 CURACION SIMPLE - MATERIAL ES DE CURACIONO VALOR GLOSA ADMINISTRATIVA $573.920 DIAZ   PAC: 1111797433 ROBERT ALFONSO BOLIVAR PE                                                                                                                                                                                                                                                                                                                                                                                                                                                                                                                                                                                                                                                                                                                                                                   </t>
  </si>
  <si>
    <t>PERTINENCIA MEDICA</t>
  </si>
  <si>
    <t xml:space="preserve">.FACTURACION: SE APLICA GLOSA A LOS SERVICIOS: 906249 -906915 911019 SERVICIOS NO CUENTAN CON TARIFAS PACTADAS NO SE RECOCEN - SE APLICA GLOSA POR TARIFAS A LOS SERVICIOS: 890483 VALORACION POR PEDIATRIA DEL RECINE NACIDO FACTURAN A        63.120 Y LA TARIFA ESTA PACTADA A 55.000 SE GLOSA LA DIFEREN CIA 8.200 - 890450 INTERCONSULTA MEDICA ESPECIALIZADA FACTUN A 59.120 Y LA TARIFA ESTA PACTADA A 55.000 SE GLOSA LA DIF ERENCIA 4.120.                                             CLAUDIA DIAZ                                                                                                                                                                                                                                                                                                .Se genera código de autorización 202306060000032L para el u usuario CC 1111762650 para el servicio prestado entrelas  fechas FI: 2023-05-13- FF: 2023-05-14 Le informamos que la radicación #1468 ha sido aprobada con é                      Se genera código de autorización 202306060000032L para el u usuario CC 1111762650 para el servicio prestado entrelas   fechas FI: 2023-05-13- FF: 2023-05-14 Le informamos que la radicación #1468 ha sido aprobada con                        EXITO                                                                                                                                                                                                                                           </t>
  </si>
  <si>
    <t>PAGO DIRECTO REGIMEN SUBSIDIADO JULIO 2023</t>
  </si>
  <si>
    <t xml:space="preserve">AUTO. SE DEVUELVE LA FACT  POR QUE LA AUTO. 231438516332438 YA FUE PAGADA EN LA FACTURA CSP-127027                      ANGELA CAMPAZ                                                                                                                                                                                                                                                                                                                                                                                                                                                                                                                                                                                                                                                                                                                                                                                                                                                                                                                                                                                                                                                                                                                                                                                                                                                                                                                                                                                                                       </t>
  </si>
  <si>
    <t xml:space="preserve">AUTO. SE DEVUELVE LA FACTURA POR QUE LA AUTO.231318516380225 YA FUE PAGADA EN LA FACTURA CSP-126394                     ANAGELA CAMPAZ                                                                                                                                                                                                                                                                                                                                                                                                                                                                                                                                                                                                                                                                                                                                                                                                                                                                                                                                                                                                                                                                                                                                                                                                                                                                                                                                                                                                                      </t>
  </si>
  <si>
    <t xml:space="preserve">AUTO. SE DEVUELVE LA FACT POR QUE LA AUTO. 231388516519533 YA FUE PAGADA EN LA FACTURA CSP-127031                       ANGELA CAMPAZ                                                                                                                                                                                                                                                                                                                                                                                                                                                                                                                                                                                                                                                                                                                                                                                                                                                                                                                                                                                                                                                                                                                                                                                                                                                                                                                                                                                                                                                                                   </t>
  </si>
  <si>
    <t xml:space="preserve"> SE SOSTIENE GLOSA POR TARIFAS: SE APLICA GLOSA AL SERVICIO 881202 FACTUAN A 285.000 TARIFA PACTADA A 256.000 SE GLOSA LA DIFERENCIA 29.000CLAUDIA DIAZ SE VALIDA CON EL AREA DE CONTRATACIONES DONDE INDICAN QUE LA IPS ENVIO ESTE VALOR CON EL CUPS 881202, EN LA NOTA TECNICA DE LA IPS, EL CUAL SE ENCUENTRA EN CONVENIO POR $ 256.000.</t>
  </si>
  <si>
    <t xml:space="preserve">SE SOSTIENE GLOSA POR TARIFA: SE APLICA GLOSA AL SERVICIO 881202 FACTURAN A 285.000 TARIFA PACTADA A 256.000 SE GLOSA LA DIFERENCIA 29.000. SE VALIDA CON EL AREA DE CONTRATACIONES DONDE INDICAN QUE LA IPS ENVIO ESTE VALOR CON EL CUPS 881202, EN LA NOTA TECNICA DE LA IPS, EL CUAL SE ENCUENTRA EN CONVENIO POR $ 256.000.    </t>
  </si>
  <si>
    <t xml:space="preserve">.TARIFAS: SE APLICA GLOSA AL SERVICIO 881202 TARIFA PACTADA A 256.000 FACTURAN A 285.000 SE GLOSA LA DIFERENCIA 29.000 -20: SE APLICA GLOSA  AL COBRO DE COPAGO AUT INDICA 29.400 SO LO DESCUENTAN 4100 SE GLOSA LA DIFERENCIA 25.300 CLAUDIA DI                                                                                                                                                                                                                                                                                                                                                                                                                                                                                                PAC: 29257415 LUZ MARIA ARROYO CASTRO                                                                                                                                                                                                                                                                                                                                                                                                                                                                                                                                                                                                                                                                                                                                                                       </t>
  </si>
  <si>
    <t>PAGO DIRECTO RC 2DO PROC. DICIEMBRE</t>
  </si>
  <si>
    <t>Cuota No. 7 Acta Aceptac pacient Atendid en CV</t>
  </si>
  <si>
    <t>TARIFA mayor valor cobrado en codigo  750101 facturan $ 596.800 convenio $ 527.1111 se objeta $ 269.689 se objeta codigo 906249 no se encuentra tarifa pactada facturan #2 $ 177600  TOTAL OBJECION $ 447.289</t>
  </si>
  <si>
    <t>NO FACTURABLE INCLUDIO EN CX LIDOCAINA $ 1893</t>
  </si>
  <si>
    <t>PAGO DIRECTO REGIMEN SUBSIDIADO OCTUBRE 2024</t>
  </si>
  <si>
    <t xml:space="preserve">SE RATIFICA GLOSA NO FACTURABEL INCLUIDO EN CX $ 96612 ETILEFRINA $ 8546 POLISORB # 18266 SURGIPRO $ 10735 TUBO ENDOTRAQUEAL $ 8862 SUCCINLCHOLINE $ 50203 </t>
  </si>
  <si>
    <t>PAGO DIRECTO REGIMEN SUBSIDIADO SEPTIEMBRE 2023</t>
  </si>
  <si>
    <t>TARIFA: SE APLICA GLOSA AL PROCEDIMIENTO 471102 APENDICEPTOMIA VIA ABIERTA FACTURAN A $1.344.640, TARIFA PACTADA PARA EL SERVICIO FACTURADO $1.075.753, SE RECONOCE A TARIFA PACTADA Y SE GLOSA LA DIFERENCIA.</t>
  </si>
  <si>
    <t>Servicios hospitalarios</t>
  </si>
  <si>
    <t xml:space="preserve">se ratifica glosa no  facturable humidificador oxigeno $ 14430 lidocaina incluida en cx $ 1893 </t>
  </si>
  <si>
    <t>TARIFA: SE APLICA GLOSA AL SERVICIO 740001 - CESAREA SEGMENTARIA TRANSPERITONEAL FACTURAN POR VALOR DE $1.478.000 Y LA TARIFA PACTADA ES $1.182.413 : SE RECONOCE A TARIFA PACTADA Y SE GLOSA LA DIFERENCIA $295.587</t>
  </si>
  <si>
    <t>NO FACTURABLE INCLUDIO EN CX LIDOCAINA $ 3786</t>
  </si>
  <si>
    <t>PAGO DIRECTO RC 1PRIR PROC. NOVIEMBRE</t>
  </si>
  <si>
    <t>SE RATFICA GLOSA HUMIDIFICADOR NO FACTURABLE $ 14430 LIDOCAINA INCLUIIDO CX $ 1893</t>
  </si>
  <si>
    <t>SE RATIFICA GLOSA INCLUIDO EN TOMA LABORATORIO RECOLECTOR MUESTRA DE ORINA $ 514 NO FACTURABLE ETILEFRINA $ 8546 HUMIDIFICADOR OXIGENO $ 14430 INCLUIDO CX SURGIPRO $ 10735</t>
  </si>
  <si>
    <t>SE RATIFICA GLOSA INCLUIDO EN CX SURGIPRO $ 10735 TUBO ENDOTRAQUEAL $ 8862 VICRIL $ 30946 LIDOCAINA $ 1893 PLACA ELECTRO PEDIATRICA $ 125115 PLACA TERCIO CANA $ 323413 SUCCINYLCHOLINE $ 50203</t>
  </si>
  <si>
    <t xml:space="preserve"> no facturable LIDOCAINA Incluida en Cx Facturan $ 1893</t>
  </si>
  <si>
    <t>no facturable incluido en toma laboratorio RECOLECTOR MUESTRA DE ORINA  $ 9081 RECOLECTOR MUESTRA DE ORINA $ 514</t>
  </si>
  <si>
    <t>SE SOSTIENE GLOSA TARIFA mayor valor cobrado en codigo 19170 facturan$ 13920 convenio $ 10800 se objeta diferencia $ 3120 no facturable gafas fototerapia naranja facturan ·3 $ 359.643 total objecion $ 362.763</t>
  </si>
  <si>
    <t>SE RATIFICA GLOSA INCLUIDO EN TOMA LABORATORIO RECOLECTOR MUESTRA DE ORINA $ 514 NO FACTURABLE ETILEFRINA $ 8546 INCLUIDO CX : GUANTES ESTERIL $ 11525 MASCARA ANESTESI A$ 18336 BUPINEST $ 36466 LIDOCAINA $ 16692</t>
  </si>
  <si>
    <t>SE RATIFICA NO FACTURABLE INCLUIDO EN MAT CX GUANTES ESTERIL $ 27919 HOJA BISTURI $ 1085 PROPOFOL $ 8856 PROLIPROPILENO $ 24070 TUBO ENDOTRAQUEAL $ 6825 VICRIL $ 30946 GUANTE ESTERIL $ 1253 LIDOCAINA $ 183</t>
  </si>
  <si>
    <t>Servicios de internación y/o cirugía (Hospitalaria o Ambulatoria) | Servicios hospitalarios</t>
  </si>
  <si>
    <t>Servicios ambulatorios</t>
  </si>
  <si>
    <t>SE RATIFICA GLOSA INCLUIDO EN TOMA LABORATORIO RECOLECTOR MUESTRA DE ORINA $ 514</t>
  </si>
  <si>
    <t xml:space="preserve">TARIFA MAYOR VALOR CAOBRADO EN CODIGO 908885 FACTURAN $ 216000  CONVENIO $ 204800 SE OBJETA LA DIFERENCIA. $ 11200 MILENA </t>
  </si>
  <si>
    <t xml:space="preserve">Terapia respiratoria: higiene bronquial no facturable en UCIN, CANT 3. </t>
  </si>
  <si>
    <t>SE RATIFICA GLOSA NO FACTURABLE HUMIDIFICADOR OXIGENO $ 28860 INCLUIDO ESTANCIA INHAOLOCAMARA $ 39600 INCLUIDO CX MASCARA DE NO REINHALACION $ 39727</t>
  </si>
  <si>
    <t xml:space="preserve">OBJECION ADMINISTRATIVA lidocaina no facturable es ta incluida en materiales de cirugia facturan No 2 $ 3.786      OBJECION MEDICA $ 185.597      185597  906915, Sifilis serologia presuntiva, facturan 2, no se observa pertinencia de uno      $ 16.400  904902, TSH NEONATAL, sin soporte, sin interpretacion medica      $ 81.360 020110 CATGUT CROMADO, no facturable, cat. 2, valor unitario:  27.995      $ 55.990 EQUIPO CYSTOFLO ADULTO, facturan dos, pertinente uno , no justificado.       $ 31.333 RECOLECTOR MUESTRA DE ORINA, no facturable, inclido en valor de laboratorio      $ 514 </t>
  </si>
  <si>
    <t>SE SOSTIENE GLOSA Factor Rh anti D o factor D, no facturable, incluida en prueba cruzada</t>
  </si>
  <si>
    <t xml:space="preserve">TARIFA Mayor valor cobrado en codigos 903801 facturan $ 17360 tarifa convenio $ 12313 se objeta diferencia $ 5047 ,codigo 906422 facturan $ 81360 #2 covnenio $ 57770 objeta $ 47180 cod 906406 facturan $ 157120 convenio $ 111576 objeta $ 45544 cod 906304 facturann $ 63760 convenio $ 45204 objeta $ 18556 cod 903809 facturan $ 13920 convenio $ 10800 objeta $ 3120 cod 906317 facturan $ 111680 convenio $ 79275 obejta $ 32405 cod 906225 facturan $ 125600 convenio $ 89143 objeta $ 36457 cod 906828 facturan $ 34000 # 2 convenio $ 28771  objeta $ 5229 cod 906249 facturan $ 88800 convneio $ 62889 objeta $ 25911 cod 903703 facturan $ 136080 convenio $ 96648 objeta $ 39432 cod 890450 factuan $ 59120 #2 convenio $ 55000 obejta $ 4120 TOTAL OBJECION MAYOR VALOR $ 263.001 Milena </t>
  </si>
  <si>
    <t xml:space="preserve">TARIFA MAYOR VALOR COBRADO EN CODIGOS 540101 FACTURAN $ 1688080 CONVENIO $ 1182413 SE OBJETA DIFERENCIA $ 505667 CODIGO 541504 FACTRAN $ 2760800 CONVENIO $ 2209489 SE OBJETA LA DIFERENCIA $ 551311 CODIGO 541701 FACTURAN $ 1688080 CONVENIO $ 1350445 SE OBJETA LA DIFERENCIA $ 337635 TOTAL $ 1.394.613 MILENA </t>
  </si>
  <si>
    <t>PAGO DIRECTO REGIMEN SUBSIDIADO OCTUBRE 2023</t>
  </si>
  <si>
    <t>SE SOSTIENE GLOSA SE APLICA GLOSA AL SERVICIO SALA DE OBSEVACION, NO FACTURABLE: Los derechos de sala de observación en el servicio de urgencias, se reconoce únicamente cuando el paciente reciba atención por un periodo superior a las primeras dos (2) horas. NO SE EVIDENCIA ORDEN DEL MEDICO SOLICITANDO PACIENTE EN OBSERVACION.</t>
  </si>
  <si>
    <t>Los derechos de sala de observación en el servicio de urgencias se reconoce únicamente cuando el paciente reciba atención por un periodo superior a las primeras dos (2) horas. Al validar HC se evidencia que el paciente no supera las 2 horas de la atencion de urgencias por lo tanto este servicio no es facturable.</t>
  </si>
  <si>
    <t>SE SOSTIENE GLOSA POR FACTURACION AL SERVICIOS (SALA DE OBSERVACION URGENCIAS) Los derechos de sala de observación en el servicio de urgencias se reconoce únicamente cuando el paciente reciba atención por un periodo superior a las primeras dos (2) horas., Favor anexar hc donde se informa que el paciente se encuentra en sala de observacion.</t>
  </si>
  <si>
    <t>Los derechos de sala de observación en el servicio de urgencias se reconoce únicamente cuando el paciente reciba atención por un periodo superior a las primeras dos (2) horas. Al validar hc se evidencia que el paciente no permanece por mas de las 2 horas legales para reconocer la sala.</t>
  </si>
  <si>
    <t>Los derechos de sala de observación en el servicio de urgencias se reconoce únicamente cuando el paciente reciba atención por un periodo superior a las primeras dos (2) horas. Al validar informacion en hc se evidencia que el paciente  no supera las 2 horas en la consulta de urgencia, por tanto no se reconoce.</t>
  </si>
  <si>
    <t>SE SOSTIENE GLOSA se aplica glosa al servicio 869500 020188 Curacion simple con inmovilizacion; no facturables. Describen paciente con Quemadura Grado I en mano izq. y pie izq. sin cambios inflamatorios, por lo cual no son pertinentes estos cobros.</t>
  </si>
  <si>
    <t>SE SOSTIENE GLOSA Se aplica glosa al servicio: DERECHO DE SALA OBSERVACION, al validar informacion no se evidencia orden medica para dejar al paciente en observacion. Los derechos de sala de observación en el servicio de urgencias se reconoce únicamente cuando el paciente reciba atención por un periodo superior a las primeras dos (2) horas. Paciente quien no supera mas de 2 horas en el servicio de urgencia.</t>
  </si>
  <si>
    <t>SE SOSTIENE GLOSA POR se aplica glosa al servicio DERECHO DE SALA DE OBSERVACION, Los derechos de sala de observación en el servicio de urgencias, se reconoce únicamente cuando el paciente reciba atención por un periodo superior a las primeras dos (2) horas. De acuerdo a HC adjunta paciente no supera las 2 horas en el servicio de urgencias.</t>
  </si>
  <si>
    <t>SE SOSTIENE GLOSA POR SE APLICA GLOSA AL SERVICIO: DERECHO DE SALA OBSERVACION, AL VALIDAR INFORMACION NO SE EVIDENCIA ORDEN MEDICA INDICANDO QUE LA PACIENTE SE DEJA EN OBSERVACION, LOS DERECHOS DE SALA DE OBSERVACION DE URGENCIAS SE RECONOCEN UNICAMENTE CUANDO EL PACIENTE RECIBA ATENCION POR UN PERIODO SUPERIOR A LAS PRIMERAS DOS (2) HORAS EN EL QUE EL MEDICO LO VALORA. EN ESTE CASO PACIENTE NO SUPÉRA MAS DE 2 HORAS EN LA CONSULTA DE URGENCIAS.</t>
  </si>
  <si>
    <t>SE SOSTIENE GLOSA SE APLICA GLOSA AL SERVICIO: SALA DE OBSERVACION, NO SE EVIDENCIA ORDEN MEDICA QUE INDIQUE QUE EL PACIENTE DEBE PERMANECER EN OBSERVACION, Los derechos de sala de observación en el servicio de urgencias se reconoce únicamente cuando el paciente reciba atención por un periodo superior a las primeras dos (2) horas. NO FACTURABLE</t>
  </si>
  <si>
    <t>SE SOSTIENE GLOSA 19224 Cloruro, hemograma dia 2023-06-15 no intepretado $ 25.680 19792, potasio "PDTE ELECTROLITOS, 19749 Nitrogeno ureico 2023-06-15, sin interpretacion medica $ 12.400 19806 PCR sin interpretacion medica 1, $ 52.240 9185 Implantacion de cateter subclavio femoral yugular o peritoneal por puncion, no facturable, realizada por cirugia general. $ 278.400 21201, 21601 Portatiles sin fluoroscopia e intensificador, 39140 Interconsulta medica especializada, no facturable, incluida en tarifa UCI $ 59.120</t>
  </si>
  <si>
    <t>TARIFA MAYOR VALOR COBRADO EN CODIGO 903809 FACTURAN $ 13920 CONVENIO $ 10800 SE OBJETA LA DIFERENCIA $ 3120 MILENA</t>
  </si>
  <si>
    <t>se ratifica  objecion medica $ 1.982.255 Material de osteosintesis, sin soprte de factura de compra. PLACA RADIO DISTAL AV MEDIANA 3H, TORNILLO BLOQUEADO 2.7MM, TORNILLO BLOQUEADO 2.7MM CANT. 4, TORNILLO CORTICAL 2.7MM AV X 16MM, SE GLOSA EL 50%, FAVOR SOPORTAR. $ 1.819.799 020109 LIDOCAINA 2%x10ml SOLUCION, no facturable en cirugia $ 1.893 020109 SUCCINYLCHOLINE 1000MG/10ML (10%) , no facturable en cirugia $ 50.203 020109 REMIFENTANILO 2mg SOLUCION INYECTABLE, no facturable en cirugia $ 51.240 Interconsulta medica especializada, no facturable, paciente definen manejo quirúrgico $ 59.120 objecion medca dr victor Olaya</t>
  </si>
  <si>
    <t>se aplica glosa al servicio 890601 al validar informacion se evidencia que  la tarifa pactada es de $46.720 pesos y facturan a mayor valor $58.400. * se reconoce a tarifa pactada y se objeta la diferencia.</t>
  </si>
  <si>
    <t>SE SOSTIENE GLOSA DE LOS SERVICIOS 911017 Hemoclasificacion prueba globular $13.600 - 911019 Hemoclasificacion prueba serica $36.480; al validar informacion se evidencia que estas dos pruebas van incluidas en la 911021 Prueba de compatibilidad cruzada por lo tanto no son facturables.</t>
  </si>
  <si>
    <t>SERVICIO NO FACTURABLE, AL VALIDAR INFORMACION PACIENTE QUIEN INGRESA ESTABLE HEMODINAMICAMENTE Y NO SUPERA LAS 2 HORAS EN CONSULTA DE URGENCIAS.</t>
  </si>
  <si>
    <t xml:space="preserve">SE SOSTIENE GLOSA FACTURACION SE OBJETAN CICUITO ENESTESIA $ 38409 MASCARA ANESTESIA $ 18336 </t>
  </si>
  <si>
    <t>TARIFA Mayor valor cobrado en codigo 530001  HERNIORRAFIA INGUINAL UNILATERAL VÍA ABIERTA Factura $ 1344640 convenio $ 1075753 se objeta la dferencia $ 268.887  Milena</t>
  </si>
  <si>
    <t>se sostiene la glosa. Usuario que consulta y no permanece mas de 2 horas en el servicio de urgencias.</t>
  </si>
  <si>
    <t>Se aplica glosa al servicio 890601 cuidado de manejo intrahospitalario por medicina general, al validar informacion se evidencia que la tarifa pactada para este servicio es de $46.720 pesos y lo facturan por mayor valor $58.400 pesos. * Se reconoce a tarifa pactada y se glosa la diferencia.</t>
  </si>
  <si>
    <t>Se realiza objecion paraclinico no soportado en historia clinica  Cuadro hematico o hemograma hematocri $25.680, Hepatitis B antigeno de superficie $111.680 , Protrombina tiempo PT $37.440 , Sida anticuerpos VIH 2 $88.800 , Sifilis serologia presuntiva (cardio $16.400 , Tromboplastina tiempo parcial (PTT) $36.480.</t>
  </si>
  <si>
    <t>Se ratifica  objecion paraclinicos no interpretados en historia clinica BetaHCG cuantitativa $56.640 ,Cuadro hematico o hemograma hematocri $25.680 ,Hepatitis B antigeno de superficie $111.680 , Protrombina tiempo PT $37.440 , Sida anticuerpos VIH 2. $88.800 , Sifilis serologia presuntiva (cardiol $16.400 , Tromboplastina tiempo parcial (PTT) $36.480. ecografia no soportada ni interpretada $127.120.</t>
  </si>
  <si>
    <t>TARIFA mayor valor cobrado en Codigos 906317 Facturan $ 111.680 convenio $ 79.275 objecion $ 32.405 cod 904902 Fact $ 76400 convenio $ 57757 obj $ 18643 cod 911017 fact $ 13600 conv $ 7274 obj $ 4326 cod 911019 fact $ 36480 conv $ 25891 obj $ 10589  cod 735301 parto fact $ 931.100 conv $ 591761 obj $ 339.339   FACTURACION se objeta Lidocaina no facturable incluida en parto. facturan #2 $ 3786  TOTAL OBJETADO $ 409.088 MILENA</t>
  </si>
  <si>
    <t>2136E001310748 020104 JERINGA PARA GASES ARTERIALES,  NO FACTURABLES, INCLUIDO EN EL LABORATORIO.</t>
  </si>
  <si>
    <t xml:space="preserve">Se realiza objecion medica $ 590.960 JERINGA PARA GASES ARTERIALES 2ML, no factrable, 2  unitario:  10.583   $ 21.166 4 RECOLECTOR MUESTRA DE ORINA PX50, no factrable  $ 514  19313 901230 020102 Cultivo para mycobacterium, facturan dos, pertienente uno, sin embargo ninguno esta soportado.     Valor unitario:  74.240  $ 148.480 Mycobacterium pruebas de sensibilidad, sin soporte sin interpretacion  $ 204.800 Mycobacterium tuberculosis PRUEBAS DE SENSIBILIDAD SIN SOPORTE SIN INTERPRETACION  216.000  </t>
  </si>
  <si>
    <t xml:space="preserve">OBJECION ADMINISTRATIVA TARIFA mayor valor cobrado en codigo 740001 facturan $ 1.478.000 convenio $ 1.182.413 se objeta diferencia $ 295.587  Recolector muestra orina 24 hrs no faacturable incluido en toma de laboartorio $ 9.081  OBJECION MEDICA $ 437.678   904902 020102 Tiroidea estimulante (en neonato), sin sopotte sin interpretacion   $ 76.400  RECOLECTOR MUESTRA DE ORINA, no facturable   $ 514  BUPINEST PESADO 0.75%X4ml 2, no facturable,              unit    36.466    $ 72.932  SURGIGUT 1 GS-21 90CM CG-925 CX36, valor unitario       14.489     $ 57.956  AGUJA SPINOCAN # 27 X 3, no facturable           unitario    24.819                     $ 49.638  ETILEFRINA HCL 10mg/ml, no facturable   $ 17.092  POLIPROPILENE BLUE 3-0 2SH-1 MST 90 2 32.847    v. unit: 32847      $ 65.694  SURGIGUT 2-0 GS-21 1/2 90CM CG923 cant  4   v. utario:  13.915   $ 55.660  VICRIL PLUS 1-CT1 X 90CM REF: no facturable,             cant 2   v. unit:   20.896   $ 41.792  </t>
  </si>
  <si>
    <t xml:space="preserve">TARIFA mayor valor cobrado en codigo 890480 facturan $ 59120 convenio $ 55000 obejcion $ 4120 Mayor valor cobrado en codigo 799703 facturna $ 2419040 convenio $ 1935217 se bojeta la diferencia $ 48823 total objecion mayro valor cobrado $ 487.943 OBJECION MEDICA  sin soporte de factura de compr del material de OTS  $ 1.259.501  </t>
  </si>
  <si>
    <t>SE SOSTIENE GLOSA FACTURACION: SE APLICA GLOSA AL SERVICIO SALA DE OBSERVACION, AL VALIDAR INFORMACION NO SE EVIDENCIA TARIFA PACTADA PARA ESTE SERVICIO. NO SE RECONOCE. SE VALIDA CON EL AREA DE CONTRATACIONES DONDE INDICAN QUE LA IPS ENVIO ESTE VALOR CON EL CUPS 881202, EN LA NOTA TECNICA DE LA IPS, EL CUAL SE ENCUENTRA EN CONVENIO POR $ 256.000.</t>
  </si>
  <si>
    <t xml:space="preserve">TARIFA: SE APLICA GLOSA POR TARIFA AL SERVICIO 890601 VALORACION INICIAL INTRAHOSPITALARIA AL VALIDAR INFORMACION SE EVICENCIA QUE LA TARIFA PACTADA PARA ESTE SERVICIO ES DE $ 46.720 PESOS Y LO FACTURAN A $58.400 PESOS. SE RECONOCE SERVICIO A TARIFA PACTADA Y SE GLOSA LA DIFERENCIA $11.680 PESOS </t>
  </si>
  <si>
    <t>TARIFA: SE APLICA GLOSA AL SERVICIO 890601 CONSULTA INTRAHOSPITALARIA POR MEDICO GENERAL, AL VALIDAR INFORMACION SE EVIDENCIA QUE LA TARIFA PACTADA PARA ESTE SERVICIO ES DE $46.720 PESOS Y LO FACTURAN A $ 58.400 PESOS  SE RECONOCE EL SERVICIO A TARIFA PACTADA Y SE GLOSA LA DIFERENCIA.</t>
  </si>
  <si>
    <t xml:space="preserve"> no facturable LIDOCAINA Incluida en Cx Facturan $ 3786 # 2 </t>
  </si>
  <si>
    <t>Mayor valor cobrado en codigo 750101 Facturan $ 596800 tarifa convneio $ 527111 se objeta diferencia $ 69.689 NO FACTURABLE no esta en lista de convenio tarifas codigos 906249 VIH facturan $ 111360 Codigo 5DSA01 sala observ facturan $ 111360  TOTAL OBJECION $ 269849</t>
  </si>
  <si>
    <t>IPS ACEPTA GLOSA</t>
  </si>
  <si>
    <t>Se ratifica objecion recibo de pago compartido no recudado en servicio paciente al momento de la prestacion se encontraba como beneficiario rango 1 $193.636</t>
  </si>
  <si>
    <t>SE SOSTEINE GOLSA POR TARIFA mayor valor cobrado en codigo 881202 facturan $ 285000 tarifa convenio $ 256000 se objeta la diferencia $ 29000. SE VALIDA CON EL AREA DE CONTRATACIONES DONDE INDICAN QUE LA IPS ENVIO ESTE VALOR CON EL CUPS 881202, EN LA NOTA TECNICA DE LA IPS, EL CUAL SE ENCUENTRA EN CONVENIO POR $ 256.000.</t>
  </si>
  <si>
    <t>NO FACTURABLE LIDOCAINA INCLUIDO EN CX $ 3786</t>
  </si>
  <si>
    <t>NO FACUTRABLE incluido en Cx LIDOCAINA Facturan #2 $ 3786 huidificador oxigeno no facturable $ 14430</t>
  </si>
  <si>
    <t>SE RATIFICA GLOSA INCLUIDO EN CX NO FACTURABLE SUCCINYLCHOLINE $ 50203</t>
  </si>
  <si>
    <t>IPS ACEPTA</t>
  </si>
  <si>
    <t>SE SOSTIENE GLOSA POR SE OBJETA Codigo no esta en lista tarifa convenida Codigo 906611 antigeno ca facturan $ 160240 NO FACTURABLE Recolector muesta orina Px50 incluido en toma laboratorio Faturan $ 514 TOTAL OBJECION $ 160754. SE VALIDA CON EL AREA DE CONTRATACIONES QUIEN INDICA QUE LO QUE ESTA POR FUERA DE LA NOTA TECNICA, SE DEBE FACTURAR BAJO COTIZACION.</t>
  </si>
  <si>
    <t>se ratifica  objecion por TARIFA mayor valor cobrado en codigo 471102 facturan $ 1344640 tarifa convenio $ 1075753 se objeta la diferencia $ 268887 NO FACTURABLE RECOLECTOR MUESTRA DE ORIAN ESTA IONCLUIDO EN TOMA DE LABORATORIO FACTURAN $ 514 TOTAL OBJECION $ 269401</t>
  </si>
  <si>
    <t xml:space="preserve">se ratifica glosa por  objecion administrativa $ 354841 tarifa mayor valor cobrado en codigo 541701 facturan $ 1688080 tarifa convenio $ 1350445 objecion $ 337635 . No facturable Recolectore muestra de orina incluido en toma de laboratorio $ 514 no facutrabel incluido en procedimiento lidocaina $ 16692 TOTAL OBJECION ADM. $ 354841 Se realiza objecion medica ac de abdomen sin interpretacion medica: 709.280 Proteina C reactiva PCR prueba cuantitativa, 19806 Proteína C reactiva PCR, prueba cuantitativa de alta precisión, no pertinente, pcr ultrasensible. No ofrece informacion adicional en el contexto inflamatorio, como si lo tiene en riesgo cardiovascular. 73600 protrombina tiempo PT 13/08/2023 no pertinente 37.440 Tromboplastina tiempo parcial (PTT) 13 de agosto no pertinente 36.480 TOTAL OBEJCION MEDICA $ 856.800 IPS NO ACEPTA 26/08/2024 9:25:07 a. m. 0  </t>
  </si>
  <si>
    <t>Se realiza objecion paraclinicos no soportados ni interpretados en h.c SIFILIS facturan 2 soportan e interpretan 1 $16.400 , TSH $76.400.</t>
  </si>
  <si>
    <t>obejcion adm  se realiza objecion administrativa  TARIFA mayor valor cobrado en codigo 270102 facturan $ 1344640 tarifa convneio $ 1075753 se objeta la diferenica $ 268887  FACTURACION no facturable recolector toma muestra estaincluido en toma de laboartorio facutran No 2 $ 1028  = $ 269915</t>
  </si>
  <si>
    <t>SE SOSTIENE GLOSA Se objeta codigo no esta en tarifa convenio 38935 sala observacion facturan $ 111360 codigo 903883 glucometria facturan #5 $ 34000</t>
  </si>
  <si>
    <t>SE SOSTIENE GLOSA POR FACTURACION TARIFA mayor valor cobrado en codigo 881202 facturan $ 637840 tarifa convenio $ 256000 se obj diferencia $ 381840. SE VALIDA CON EL AREA DE CONTRATACIONES DONDE INDICAN QUE LA IPS ENVIO ESTE VALOR CON EL CUPS 881202, EN LA NOTA TECNICA DE LA IPS, EL CUAL SE ENCUENTRA EN CONVENIO POR $ 256.000.</t>
  </si>
  <si>
    <t xml:space="preserve">SE SOSTIENE GLOSA POR OBEJCION NO FACTURABLE Hace parte del equipo por lo tanto hace parte de la estancia. GORRO CPAP TALL 29-39 Facturan ·1 $ 604.279 MASCARA PARA GORRO CPAP · 1 $ 205.202 INTERFASE CONEXION CPAP · 1 % 516.936  </t>
  </si>
  <si>
    <t>IPSA CEPTA GLOSA</t>
  </si>
  <si>
    <t xml:space="preserve">Mayor valor cobrado en codigo 534001 facturan $ 1344640 tarifa convenio $ 832737 se objeta la diferencia $ 511903 se objeta codigo no esta lista tarifa convenio codigo 20109 estudio tinciones facturan #2 $ 252960 NO FACTURABLE incluido en CX BUPINEST Facturan $ 36466  LIDOCAINA facturan $ 1893 NO FACTURABLE incluido en toma de laboratorio  RECOLECTOR MUESTRA DE ORINA 24 HRAS $ 9051 NO FACTURABLE incluido en materiales de Cirugia  GUANTE ESTERIL CX50 $ 2250 GUANTE ESTERIL 7.0 $ 3231 GUANTE ESTERIL  7.5 # $ 2657 GUANTE ESTERIL 8.0 # 3 $ 6651 HOJA BISTURI  # 2 $ 1268 HOJA BISTURI   #1 $ 1015 VICRIL PLUS # 2 $ 41792 TOTAL OBJECION $ 871167 </t>
  </si>
  <si>
    <t xml:space="preserve">Se reliza objecion interconsulta no facturable paciente llevado a procedimiento $59.120 , </t>
  </si>
  <si>
    <t>PAGO DIRECTO REGIMEN SUBSIDIADO NOVIEMBRE 2024</t>
  </si>
  <si>
    <t xml:space="preserve">SE RATIFICA GLOSA INCLUIDO EN CX LIDOCAINA $ 16692  </t>
  </si>
  <si>
    <t>SE SOSTIENE GLOSA no facturable incluido en pruebas cruzadas 911019-HEMOCLASIFICACIÓN SISTEMA ABO INVERSA [HEMOCLASIFICACIÓN SE facturan $ 36480</t>
  </si>
  <si>
    <t>SE SOSTIENE GLOSA POR FACTURACION no facutrable recolector muestra de orina esta oncluido en la otma laboratorio facturan #1 $ 514 codigo 906249 vih no se encuentra en lista tarifa convenio facturan #1 $ 88800 validar contratacion .TOTAL OBJECION $ 89314 SE VALIDA CON EL AREA DE CONTRATACIONES QUIEN INDICA QUE LO QUE ESTA POR FUERA DE LA NOTA TECNICA, SE DEBE FACTURAR BAJO COTIZACION.</t>
  </si>
  <si>
    <t>se ratifica glosa por  obejcion medica PROCALCITOINA SIN INTERPRETACION: 145.600 Cambio de cateter urinario no facturanl.e incluido en estancia. 32.160 NIPLES PLASTICOS CONECTOR no factrables. 2.000 Potasio sin interpretacion 36.800 SODIO NO INTERPRETADO UNO, 136: 30.320 CLORO NO INTERPRETADO R: 96: 11760 TOTAL OBJECION MEIDCA $ 258640</t>
  </si>
  <si>
    <t>SE LEVANTA GLOSA PARCIAL</t>
  </si>
  <si>
    <t>se realiza objecion Adm codigos facutados no estan en lista de tarifas convenidas Codigo 906249 VIH factuan $ 88800  Codigo 898201 cantidad 2 Estudio tinciones $ 252960  obejcion por TARIFA Mayor vlaor cobrado codigo 740001 cesara facturan $ 1478000 tarifa convenio $ 1182413 se objeta la diferenica $ 295587  Obejcion no facturablae incluido en materiales cirugia GUANTES ESTERIL Facturan 2 $ 4500  NO FACTURABLE incluido en toma de laboarotiro RECOLECTRO MUESTRA ORINA 24 HRS $ 9081 Y RECOLECTOR MUESTRA ORINA PX20 $ 514  TOTAL OBJECION ADM $ 651442 OBEJCION MEDICA  Atencion diaria intrahospitalaria, no facutrable, paciente pop de cesarea.   248.640 3/07/2023  Sifilis serologia presuntivafacturan 3, pertinente una 32800 ETILEFRINA HCL 10mg/ml SOLUCION no facturable en cx, 8.546 TOTAL OBJECION MEDICA $ 289986</t>
  </si>
  <si>
    <t>Se realiza objecion Adm Codigos no estan en lista tarifa convenio Codigo 898201 estudio tinciones factuan 1 $ 126,480 Objecion TARIFA mayor valor cobrado en codigo 869500 materiales curacion facturan 3 $ 48,880 tarifa convnfiod $ 22,000 se objta la diferencia $ 80,640 codigo 869500 curacion simple facutran 3 $ 54,480 tarifa convenio $ 22000 se objeta la diferencia $ 97440 codigo 547001 facturan $ 1,688,080 tarifa convneio $ 1,350,444 se objeta diferencia $ 337635 TOTAL OBJECION ADM $ 642,195 objecion medica LIBERACION DE ADHERENCIAS NO FATURABLE, VIA DE ENTRADA: 364.320 // LAPAROSCOPIA NO FACTURABLE: 364320 TOTAL OBEJCION MEDICA $ 728640</t>
  </si>
  <si>
    <t>SE SOSTIENE GLOSA Se realiza objecion por mayor valor cobrado en codigo 19170 bilirrubina total facturan $ 13920 tarifa convenio $ 10800 se objeta la difernecia $ 3120 Se objetan servicios no Facturables no convenidos NO ESTA EN LISTA CONVENIO TARIFAS CONTRATADAS CODIGO 19933 transaminasas oxalacetica Facturan $ 26880 NO ESTA EN LISTA CONVENIO TARIFAS CONTRATADAS CODIGO 903883 Glucometrias #2 $ 13600 NO ESTA EN LISTA CONVENIO TARIFAS CONTRATADAS CODIGO 21111 Estudio huesos largos $ 235680 TOTAL OBJECIONES $ 279.280 SE VALIDA CON EL AREA DE CONTRATACIONES DONDE INDICAN QUE LA IPS ENVIO ESTE VALOR CON EL CUPS 881202, EN LA NOTA TECNICA DE LA IPS, EL CUAL SE ENCUENTRA EN CONVENIO POR $ 256.000.</t>
  </si>
  <si>
    <t>PAGO DIRECTO REGIMEN SUBSIDIADO DICIEBRE 2023</t>
  </si>
  <si>
    <t>SE RATIFICA GLOSA NO FACTURABLE INCLUIDO TOMA LABOAROTORIO RECOLECTOR MUESTRA DE ORINA $ 1028</t>
  </si>
  <si>
    <t>SE RATIFICA GLOSA POR TARIFA: SE REALIZA OBJECCION MAYOR VALOR COBRADO EN CUPS: 890601-CUIDADO (MANEJO) INTRAHOSPITALARIO POR MEDICINA GENERAL, TARIFA PACTADA $ 46720, VALOR COBRADO $58400, VALOR DIFERENCIA $ 11680. VALOR GLOSA $ 11680</t>
  </si>
  <si>
    <t>SE RAIFICA GLOSA POR TARIFA: SE REALIZA OBJECCION MAYOR VALOR COBRADO EN CUPS: 890601-CUIDADO (MANEJO) INTRAHOSPITALARIO POR MEDICINA GENERAL, TARIFA PACTADA $ 46720, VALOR COBRADO $ 58400 VALOR DIFERENCIA $ 46720. VALOR GLOSA $ 11680</t>
  </si>
  <si>
    <t>SE RATIFICA GLOSA TARIFA: SE REALIZA OBJECCION MAYOR VALOR COBRADO EN CUPS: 890601-CUIDADO (MANEJO) INTRAHOSPITALARIO POR MEDICINA GENERAL, TARIFA PACTADA $ 46720, VALOR COBRADO $58400, VALOR DIFERENCIA $ 11680. VALOR GLOSA $ 11680</t>
  </si>
  <si>
    <t>SE RATIFICA PARA  TARIFA: SE REALIZA OBJECCION MAYOR VALOR COBRADO EN CUPS: 890601-CUIDADO (MANEJO) INTRAHOSPITALARIO POR MEDICINA GENERAL, TARIFA PACTADA $ 46720, VALOR COBRADO $58400, VALOR DIFERENCIA $ 11680. VALOR GLOSA $ 11680</t>
  </si>
  <si>
    <t>SE RATIFICA GLOSA POR TARIFA: SE REALIZA OBJECCION MAYOR VALOR COBRADO EN CUPS: 890601-CUIDADO (MANEJO) INTRAHOSPITALARIO POR MEDICINA GENERAL, TARIFA PACTADA $ 46720, VALOR COBRADO $58400, VALOR DIFERENCIA $ 11680.</t>
  </si>
  <si>
    <t>SE RATIFICA GLOSATARIFA: SE REALIZA OBJECCION MAYOR VALOR COBRADO EN CUPS: 890601-CUIDADO (MANEJO) INTRAHOSPITALARIO POR MEDICINA GENERAL, TARIFA PACTADA $ 46720, VALOR COBRADO $58400, VALOR DIFERENCIA $ 11680. VALOR GLOSA $ 11.680</t>
  </si>
  <si>
    <t>SE RATIFICA OBJECCION INLCUIDO EN TOMA LABORATORIO RECOLECTOR MUESTRA DE ORINA $ 514 NO FACTURABLE INCLUIDO EN TOMA DE GASES JEINGA PARA GASES ARTERIALES $ 21166</t>
  </si>
  <si>
    <t>SE OBJETA 1 CANULA NASAL SE PAGA 1 POR ESTANICA $ 8000 NO FACTURABLE HUMIDIFICADOR OXIGENO $ 14430 INHALOCAMARA INCLUIDA ESTANCIA $ 39600 OBJECION $ 62030</t>
  </si>
  <si>
    <t xml:space="preserve">PERTINENCIA: SE REALIZA GLOSA POR PERTINENCIA A CUPS 020101-JERINGA10MLC/A21X11/2ALFATRADINGCX100, FACTURAN CANT 3 X VLR 550=$ 1650, PERTINENCIA 1 X $ 550, SE GLOSA CANT 2 VLR $550= $ 1.100// SE REALIZA GLOSA POR MCV A CUPS 890483-INTERCONSULTA POR ESPECIALISTA EN PEDIATRÍA, FACTURAN $ 59120 EL EL VLR PACTADO, SEGÚN NOTA TÉCNICA ES $ 55000, SE GLOSA VLR DIFERENCIA $ 4120    </t>
  </si>
  <si>
    <t>TARIFA: SE REALIZA GLOSA POR MVC A CUPS 890483-INTERCONSULTA POR ESPECIALISTA EN PEDIATRÍA, FACTURAN $ 59120 Y EL VLR PACTADO ES $ 55000, SE GLOSA VLR DIFERENCIA $ 4120. SE REALIZA GLOSAS POR TARIFA NO PACTADA EN NOTA TÉCNICA A CUPS: 906208-Dengue ANTICUERPOS Ig M POR VLR DE $ 223920. SE REALIZA GLOSAS POR TARIFA NO PACTADA EN NOTA TÉCNICA A CUPS: 906305-Arbovirus ANTÍGENO SEMIAUTOMATIZADO O AUTOMATIZADO POR VLR DE $ 109840-TOTAL GOSAS $337.880</t>
  </si>
  <si>
    <t>TARIFA: SE REALIZA GLOSAS A LOS 6 CUPS 905727-DROGAS DE ABUSO, CÓDIGOS NO PACTADOS Y/O NO EXISTEN EN TARIFARIO O NOTA TÉCNICA POR VALOR DE $ 58.480*6=$ 350.880; SE REALIZA GLOSA A CUPS 903703-VITAMINA B12 [CIANOCOBALAMINA], CÓDIGO NO PACTADO Y/O NO EXISTE EN NOTATÉCNICA POR VALOR DE $ 136.080; SE REALIZA GLOSA A CUPS 906249-Virus de Inmunodeficiencia Humana 1 Y 2 ANTICUERPOS, CÓDIGO NO PACTADO Y/O NO EXISTE EN NOTATÉCNICA POR VALOR DE $ 88800 ; SE REALIZA GLOSA A CUPS 906625-GONADOTROPINA CORIÓNICA SUBUNIDAD BETA SEMIAUTOMATIZADO O AUTOMATIZADO, CÓDIGO NO PACTADO Y/O NO EXISTE EN NOTATÉCNICA POR VALOR DE $ 56640; SE REALIZA GLOSA A CUPS 904902-HORMONA ESTIMULANTE DEL TIROIDES, CÓDIGO NO PACTADO Y/O NO EXISTE EN NOTATÉCNICA POR VALOR DE $ 81360;TOTAL GLOSAS $ 713.760</t>
  </si>
  <si>
    <t>PAGO DIRECTO REGIMEN SUBSIDIADO NOVIEMBRE 2023</t>
  </si>
  <si>
    <t>SE SOSTIENE GLOSA TARIFA mayor valor cobrado en codigo 881202 facturan $ 285000 tarifa convenio $ 256000 se objeta la diferenica $ 29000 SE VALIDA CON EL AREA DE CONTRATACIONES DONDE INDICAN QUE LA IPS ENVIO ESTE VALOR CON EL CUPS 881202, EN LA NOTA TECNICA DE LA IPS, EL CUAL SE ENCUENTRA EN CONVENIO POR $ 256.000.</t>
  </si>
  <si>
    <t xml:space="preserve">SE SOSTIENE GLOSA TARIFA mayor valor cobrado en codigo 881202 facturan $ 285000 tarifa convenio $ 256000 se objeta la diferencia $ 29000. SE VALIDA CON EL AREA DE CONTRATACIONES DONDE INDICAN QUE LA IPS ENVIO ESTE VALOR CON EL CUPS 881202, EN LA NOTA TECNICA DE LA IPS, EL CUAL SE ENCUENTRA EN CONVENIO POR $ 256.000. </t>
  </si>
  <si>
    <t>SE RATIFICA se realiza objecion administrativa TARIFA mayor valor cobrado en codigo 793303 facturan $ 1688020 tarifa convenio $ 350445 se objeta diferencia $ 382575 OBJECION MEDICA $ 379412 Material de osteosíntesis, mayor valor facturado, se glosa la diferencia con base a la factura de compra. De conformidad al manual SOAT, Decreto 256/1996, no es procedente para las IPS cobrar un valor adicional al precio comercial del material de osteosíntesis, toda vez que el almacenamiento, desinfección, preparación, se encuentran incluidas en el suministro del material de osteosíntesis: son esenciales para la prestación del servicio que el paciente requiere. Así pues el decreto 256/1996, NO contempla el cobro adicional de un porcentaje sobre el valor de la factura que el proveedor de material de osteosíntesis, se glosa la diferencia.</t>
  </si>
  <si>
    <t>se ratifica glosa incluido en toma laboaratorio recolectro muestra de orina $ 1028</t>
  </si>
  <si>
    <t>no facturable lidocaina incluida en cirugia  facturan $ 1893</t>
  </si>
  <si>
    <t>SE RATIFICA GLOSA INCLUIDO EN TOMA LABORATORIO RECOLECTOR MUESTRA DE ORINA $ 19190</t>
  </si>
  <si>
    <t xml:space="preserve">FACTURACION no facturable incluido en cx LIDOCAINA facturan # 4 $ 7572 CONVENIO codigo no conveniodo 906248 factuan $ 88800  </t>
  </si>
  <si>
    <t xml:space="preserve">FACTURACION objecion administrativa total obj $ no facturable incluida en Pruebas cruzadas, se objeta factor RH $ 24400 Hemocladificion prueba globular $ 13600 No Facturable incluido en UCI se objeta Gases arteriles $ 287600 ( cantida 5 ) Se objeta Terapia Respiratoria $ 381440 ( cantidad 16 ) NO FACTURABLE incluido en toma de laboratorio RECOLECTOR MUESTRA DE ORINA $ 514 NO FACTURABLE jeringa gases Arteriales $ 10583 NARIZ CAMELLO INCLUIDA MAT CX $ 32593 MASCARA DE ANESTESIA INLC MAT CX $ 20964 NO ESTA LISTA TARIFAS CONVENIDAS CODIGO 903883 $ 20400 SODIO DIA 21 DE AGOSTO NO INTERPRETADO $ 36800 SODIO DIA 21 DE AGOSTO NO INTERPRETADO: CLORO DIA 21 DE AGOSTO NO INTERPRETADO $ 42.080 </t>
  </si>
  <si>
    <t>INCLUIDO EN TOMA LABORATORIO RECOLECTOR MUESTRA DE ORINA $ 1028</t>
  </si>
  <si>
    <t>FACTURACION  se objeta TERAPIA RESPIRATORIA no facturable incluiido UCI se objetan cantida · 27 $ 643680 solo se reconoce cantidad 9 en piso.</t>
  </si>
  <si>
    <t>MAYOR VLAOR COBRADO EN CODIGO 890435 FACTURAN $ 59120 TARIFA CONVENIO $ 55000 SE OBJETA LA diferencia $ 4120</t>
  </si>
  <si>
    <t xml:space="preserve">Se realiza objecion TOTAL OBJECIONES $ 167093 NO ESTA EN LISTA CONVENIO TARIFAS CONTRATADAS CODIGO 1906249 VIH  Facturan $ 88800 NO ESTA EN LISTA CONVENIO TARIFAS CONTRATADAS CODIGO 904902 Tiroidea $ 76400 NO FACTURABLE incluido en Cirugia LIDOCAINA facturan $ 1893 </t>
  </si>
  <si>
    <t xml:space="preserve">Se realiza objecion  TOTAL OBJECION $ 356400 NO ESTA EN LISTA CONVENIO TARIFAS CONTRATADAS CODIGO 906249 VIH facturan $ 177600 NO ESTA EN LISTA CONVENIO TARIFAS CONTRATADAS CODIGO 906039 $ 102400 NO ESTA EN LISTA CONVENIO TARIFAS CONTRATADAS CODIGO 904902 $ 76400 </t>
  </si>
  <si>
    <t xml:space="preserve">Se objeta MAYOR VALOR COBRADO en codigo TOTAL OBJECIONES $ 4068 CODIGO  890602 FACTURAN   $  62160 TARIFA CONVENIO $  59120 SE OBJETA DIFERENCIA  $ 3040 NO FACTURABLE incluido en toma de laboratorio RECOLECTOR MUESTRA DE ORINA facturan $ 1028  </t>
  </si>
  <si>
    <t>se realiza objecion MAYOR VLAOR COBRADO en codigo 530001 facturan $ 1344640 tarifa convenio $ 1075753 se objeta la diferencia $ 268887</t>
  </si>
  <si>
    <t xml:space="preserve">Se realiza objecion TOTAL OBJECIONES $ 863263 MAYOR VALOR cobrado en CODIGO  684003 FACTURAN   $  2419040 TARIFA CONVENIO $  1935217 SE OBJETA DIFERENCIA  $ 483823 NO ESTA EN LISTA CONVENIO TARIFAS CONTRATADAS CODIGO 898201 estuido tinciones # 3  Facturan $ 379440  </t>
  </si>
  <si>
    <t>TARIFA mayor valor cobrado en codigo 881202 facturan $ 285000 tarifa convenio $ 256000 se objeta la diferencia $ 29000</t>
  </si>
  <si>
    <t>TARIFA Mayor valor cobrado en codigo 881202 facturan $ 285.000 tarifa convenio $ 256.000 se objeta la diferencia $ 29000</t>
  </si>
  <si>
    <t>Consultas ambulatorias</t>
  </si>
  <si>
    <t xml:space="preserve">SE SOSTIENE GLOSA POR Se objeta NO FACTURABLE TIJERA ULTRA SONICA hace parte de intrumentacion para realizar preocedimeitno . facturan $ 1.050.000 </t>
  </si>
  <si>
    <t>SE SOSTIENE GLOSA no facturable incluido en materiales de Cx TOTAL OBJECION $ 4.907.655 PINZA ENDO CLICH REF 174317 Facturan #2 $ 2.554.142 PINZA DISSET 5 MM Facturan $ 1.195.476 SET JUEGOS DE TUBERIA CON FILTRO Facturan $ 86.567 TIJERA ULTRA SONICA Facturan $ 1.050.000 SURGIPOR facturan $ 21.470</t>
  </si>
  <si>
    <t xml:space="preserve">Se objeta mayor valor cobrado en codigos TOTAL OBJECIONES $ 8048 CODIGO  890483 FACTURAN   $ 59120 TARIFA CONVENIO $  55000 SE OBJETA DIFERENCIA  $ 4120 FACTURACION no facturable incluido en toma de laboratorio  BOLSA RECOLECTORA DE  ORINA #3 $ 2970 RECOLECTOR COPROLOGICO $ 444 RECOLECTOR  MUESTRA DE ORINA $ 514 </t>
  </si>
  <si>
    <t>Mayor valor cobrado en codigo 890483 facturan $ 59120 tarifa convenio $ 55000 se objeta la diferencia $ 4120 Se objeta NO FACTURABLE incluido en toma de laboratorios RECOLECTOR COPROLOGICO facturan  #2 $ 888 RECOLECTOR MUESTRA DE ORINA facturan # 3 $ 1542 TOTAL OBJECIONES $ 6550</t>
  </si>
  <si>
    <t xml:space="preserve">Se realiza objecion MAYOR VALOR COBRADO en Codigos TOTALOBJECIONES $ 63330 NO ESTA EN LISTA CONVENIO TARIFAS CONTRATADAS CODIGO 906625 NO FACTURABLES Facturan $ 56640 CODIGO  890483 FACTURAN   $  59120 TARIFA CONVENIO $  55000 SE OBJETA DIFERENCIA   $ 2570 NO FACTURABLE incluido en toma de laboratorio  RECOLECTOR MUESTRA ORINA $ 2570  </t>
  </si>
  <si>
    <t>Se realiza objecion por MAYRO VALOR COBRADO $ 23260 Codigo 890601 facturan $ 58400 Tarifa convenio $ 46720 se objeta diferencia #2 $ 23260 Se realiza objecion TARIFA NO CONVENIDA Codigo no esta en lista convenio 906329 sincityal facturan $ 62160 Se realiza objecion por SERVICIO NO FACTURABLE incluido en toma de laboratorio RECOLECTOR MUESTRA DE ORINA PX50 Facturan $ 2056 TOTAL OBJECIONES $ 87476</t>
  </si>
  <si>
    <t>Se ratifica objecion TOTAL OBJECIONES $ 460.787 MAYOR VALOR cobrado en CODIGO 740001 FACTURAN $ 1478000 TARIFA CONVENIO $ 1182413 SE OBJETA DIFERENCIA $ 295587 NO ESTA EN LISTA CONVENIO TARIFAS CONTRATADAS CODIGO 906249 Facturan $ 88800 NO ESTA EN LISTA CONVENIO TARIFAS CONTRATADAS CODIGO 904902 Facturan $ 76400</t>
  </si>
  <si>
    <t xml:space="preserve">Se realiza objecion NO FACTURABLE total objeciones $ 479554 NO ESTA EN LISTA CONVENIO TARIFAS CONTRATADAS CODIGO 903866 aminotransf  Facturan $ 174480 NO ESTA EN LISTA CONVENIO TARIFAS CONTRATADAS CODIGO906208 arbovirus Facturan $223920 NO ESTA EN LISTA CONVENIO TARIFAS CONTRATADAS CODIGO 903867 transaminasas oxalacetica Facturan $ 80640 #3 NO FACTURABLE incluido en toma de laboratorio RECOLECTOR MUESTRA DE ORINA facturan $ 514     </t>
  </si>
  <si>
    <t>SE LEVANTA GLOSA POR PARTE DE LA EPS</t>
  </si>
  <si>
    <t>Se realiza objecion TOTAL OBJECIONES $ 968.548 NO FACTURABLE incluido en toma de laboratorio RECOLECTOR MUESTRA DE ORINA facturan $ 1028 NO ESTA EN LISTA CONVENIO TARIFAS CONTRATADAS CODIGO 906602 Facturan $ 86960 NO ESTA EN LISTA CONVENIO TARIFAS CONTRATADAS CODIGO 906605 Facturan $ 158960 NO ESTA EN LISTA CONVENIO TARIFAS CONTRATADAS CODIGO 906841 Facturan $ 145600 NO ESTA EN LISTA CONVENIO TARIFAS CONTRATADAS CODIGO 879430 Facturan $ 576000</t>
  </si>
  <si>
    <t xml:space="preserve">no facturable incluido en toma laboratorio RECOLECTOR MUESTRA ORINA $ 514 </t>
  </si>
  <si>
    <t xml:space="preserve">Se glosa estancia en uci, paciente sin soportes vitales, que ameriten estancia en uci, paciente en manejo con  fluidoterapia endovenosa, la cual se puede administrar en UCIN, así como la vigilancia por riesgo de sangrado, se glosa la diferencia. Cant:   4 ,  710.560, total, $ 2.842.240 " </t>
  </si>
  <si>
    <t>Mayor valor cobrado en codigo 881202 facturan $ 285000 tarifa convenio $ 256000 se objeta la diferencia $ 29000</t>
  </si>
  <si>
    <t>Mayor valor cobrado en Codigo 864106 Facturan $ 899840 tarifa convenio $ 832737 se objeta la diferencia $ 67103</t>
  </si>
  <si>
    <t xml:space="preserve">MAYOR VALOR COBRADO EN CODIGOS  750101  Legrado facturan $ 596800 Tarifa covenio $ 527111 se objeta diferencia $ 69689 890450 facturan $ 59120 Tarifa convenio $ 55000 se obj diferencia $ 4120 NO FACTURABLE circuito Anestesia incluido en CX $ 38409 Se objeta codigo no esta en lista de tarifa covnenida Codg 906249 VIH $ 88800 TOTAL OBJECIONES $ 201018   </t>
  </si>
  <si>
    <t>incluido en toma laboartorio no factruable recolector muestra de orina $ 1542</t>
  </si>
  <si>
    <t>SE RATIFICA GLOSA NO FACTURABEL BUPINEST $ 36466 INLCUIDO MATERIAL SUTURA SURGIPRO $ 30070 INCLUIDO CX MASCARA ANESTESIA $ 18336</t>
  </si>
  <si>
    <t>lidocaina no facturable incluido en CX $ 3786</t>
  </si>
  <si>
    <t xml:space="preserve">se ratifica   objecion $ $ 764.721 y medica $ 81360 TOTAL OBJECIONES 846081 servicio no facturable incluido en toma de laboratorio RECOLECTOR MUESTRA ORINA 24 HRS Facturan $ 9081 $ 9.081 servicio no facturable incluido en toma de laboratorio RECOLECTOR MUESTRA ORINA PX50 $ 1028 # 2 $ 1.028 servicio no facturable incluido Incluido en Cx LIDOCAINA 10 ml $ 1893 $ 1.893 servicio no facturable incluido Incluido en Cx LIDOCAINA jalea $ 16692 $ 16.692 Codigo 906249 VIH no esta en lista tarifa convenida facturan $88,800 $ 88.800 Codigo 903867 TRANSAMINASA OXALACETICA no esta en lista tarifa convenida facturan #3 $ 80.640 Codigo 903883 GLUCOMETRIA no esta en lista tarifa convenida facturan $ 6800 $ 6.800 Codigo 898201 no esta en lista tarifa convenida facturan # 2 $ 252960 $ 252.960 Codigo 740001 mayor valor cobrado Cesarea Facturan $ 1478000 tarifa convenio $ 1182413 se objeta diferencia $ 295587 $ 295.587 CODIGO 890483 FACTURAN $ 63120 TARIFA CONVENIO $55000 SE OBJETA DIFERENCIA $ 8.120 CODIGO 903809 BILIIRUBINA TOTAL FACTURAN $ 15300 TARIFA CONVENIO $ 15000 SE OBJETA DIFERENCIA $ 3.120 Se realiza objecion Medica $ 81360 $ 81.360 Tiroidea estimulante TSH, sin soporte, sin interpretacion medica </t>
  </si>
  <si>
    <t>se ratifica objeciones $ 460787 Mayor vlaor cobrado en codigo CODIGO 740001 FACTURAN $ 1478000 TARIFA CONVENIO $ 1182413 SE OBJETA DIFERENCIA $295587 NO ESTA EN LISTA CONVENIO TARIFAS CONTRATADAS CODIGO 906249 Facturan $ 88800 NO ESTA EN LISTA CONVENIO TARIFAS CONTRATADAS CODIGO 904902 Facturan $ 76400</t>
  </si>
  <si>
    <t>Se realiza objecion TOTAL OBJECIONES $ 90640 NO ESTA EN LISTA CONVENIO 903827 TARIFAS CONTRATADAS CODIGO Facturan $ 9600 NO ESTA EN LISTA CONVENIO 903813 TARIFAS CONTRATADAS CODIGO Facturan $ 47040 NO ESTA EN LISTA CONVENIO 903883 TARIFAS CONTRATADAS CODIGO Facturan $ 34000</t>
  </si>
  <si>
    <t>SE SOSTIENE GLOSA POR NO FACTURABLE Codigo no esta en lista de tarifa convenio cod 906249 VIH $ 88800. SE VALIDA CON EL AREA DE CONTRATACIONES QUIEN INDICA QUE LO QUE ESTA POR FUERA DE LA NOTA TECNICA, SE DEBE FACTURAR BAJO COTIZACION.</t>
  </si>
  <si>
    <t xml:space="preserve">TOTAL OBJECIONES $ 112953 NO ESTA EN LISTA CONVENIO TARIFAS CONTRATADAS CODIGO 906249 VIH Facturan $ 88800 NO ESTA EN LISTA CONVENIO TARIFAS CONTRATADAS CODIGO 903883 GLUCOMETRIA Facturan $ 13600 NO FACTURABLE incluido en toma de laboratorio  RECOLECTOR MUESTRA DE ORINA 24HRS facturan $9081  RECOLECTOR COPROLOGICO Facturan $444 RECOLECTOR MUESTRA DE ORINA PX50  facturan $ 1028 </t>
  </si>
  <si>
    <t xml:space="preserve">Se realiza objecion TOTAL OBJECIONES $ 241874 NO ESTA EN LISTA CONVENIO TARIFAS CONTRATADAS CODIGO 906625 Beta HCG Facturan $ 56640 NO ESTA EN LISTA CONVENIO TARIFAS CONTRATADAS CODIGO 906305 Arbovirus Facturan $109840 NO ESTA EN LISTA CONVENIO TARIFAS CONTRATADAS CODIGO 906030 Leptospira Facturan $ 74880 NO FACTURABLE incluido en toma de laboratorio RECOLECTOR MUESTRA DE ORINA facturan $ 514  </t>
  </si>
  <si>
    <t xml:space="preserve">SE SOSTIENE LA GLOSA se realiza objecion por mayor valor cobrado en tarifa convenida en codigo CODIGO 881202 FACTURAN $ 285000 TARIFA CONVENIO $ 256000 SE OBJETA DIFERENCIA $ 29000. SE VALIDA CON EL AREA DE CONTRATACIONES DONDE INDICAN QUE LA IPS ENVIO ESTE VALOR CON EL CUPS 881202, EN LA NOTA TECNICA DE LA IPS, EL CUAL SE ENCUENTRA EN CONVENIO POR $ 256.000. </t>
  </si>
  <si>
    <t>Se realiza objecion por TARIFA mayor valor cobrado en codigo 881202 facturan $ 285.000 tarifa convenio $ 256.000 se objeta la diferencia $ 29.000</t>
  </si>
  <si>
    <t xml:space="preserve">Se objeta mayor valor cobrado en codigo 881202 facturan $ 285000 tarifa convenio $ 256000 se objeta la diferencia $ 29000 </t>
  </si>
  <si>
    <t xml:space="preserve">SE SOSTIENE GLOSA POR se realiza objecion por mayor valor cobrado en tarifa convenida en codigo CODIGO 881202 FACTURAN $ 285000 TARIFA CONVENIO $ 256000 SE OBJETA DIFERENCIA $ 29000. SE VALIDA CON EL AREA DE CONTRATACIONES DONDE INDICAN QUE LA IPS ENVIO ESTE VALOR CON EL CUPS 881202, EN LA NOTA TECNICA DE LA IPS, EL CUAL SE ENCUENTRA EN CONVENIO POR $ 256.000. </t>
  </si>
  <si>
    <t>Se sostiene glosa, se revisa nota técnica contratada entre la EPS y la Institución prestadora de servicios y se indica que la actividad CUPS 881202 ECOCARDIOGRAMA TRANSTORÁCICO donde se factura por valor de $ 285.000 y se valida la tarifa convenio según nota técnica entre las partes la cual esta pactada  en $ 256.000 y se objeta diferencia $ 29000. Validación realizada nuevamente en el área de contrataciones donde se evidencia que el costo reconocido por la EPS es de $256.000</t>
  </si>
  <si>
    <t>Se realiza objecion TARIFA Mayor valor cobrado en codigo 881202 facturan $ 285.000 tarifa convenio $ 256.000 se objeta diferencia $ 29.000</t>
  </si>
  <si>
    <t xml:space="preserve">Se realiza objecion Servicios no facturables incluido en cx ETILEFRINA $ 8546 POLYGLACTIM $ 16178 No facturable Surgipro incluido materiales de sutura $ 10735 TOTAL OBJECIONES $ 35459 </t>
  </si>
  <si>
    <t xml:space="preserve">SE OBJETA DERECHOS DE SALA PROCEDIMIENTOS 231301- 767701. DERECHOS DE SALA NO FACTURABLE, REGION OPERATORIA UNICA </t>
  </si>
  <si>
    <t>SE RATIFICA GLOSA INCLUIDO EN CX SURGIPRO $ 42940</t>
  </si>
  <si>
    <t>MAYOR VALOR COBRADO EN CODIGO CX 684003 facutran $ 2419040 Tarifa convenio $ 1935217 se objeta la diferencia $ 483823 se objeta codigo no esta en lista tarifa convenida cod 898201 estudio tincion facturan $ 379440 se objeta servicio NO FACTURABLE INCLUIDO EN CX cat gut $ 22094  Etilefrina $ 8546 Guante Esteril 6.0 $ 344402 Guante esteril 7.0 $ 12924 Guante Esteril 7.5 $ 7971 Guante esteril 8.0 $ 15856 Lidocaina 10 ml $ 1893 Lidocaina jalea $ 16692 Mascara anestesia $ 11495 Polisobb polyglactin $ 80890 Surgipro $ 32205 Bupinest $ 72932 Rollo Abdominal $ 62864 SurgiGut 0 $ 51360 Surgigut 1 $ 43467 se objeta RECOLECTOR TOMA MUESTRA ORINA no facturable incluido en toma de laboratorio $ 514 TOTAL OBJECIONES $ 1.349.368</t>
  </si>
  <si>
    <t>INGRESO X RECONOCIMIENTO PRUEBAS COVID-PROCESAMIEN</t>
  </si>
  <si>
    <t>Atención de urgencias</t>
  </si>
  <si>
    <t>SE RATIFICA TARIFA: SE REALIZA OBJECCION MAYOR VALOR COBRADO EN CUPS: 890601-CUIDADO (MANEJO) INTRAHOSPITALARIO POR MEDICINA GENERAL, TARIFA PACTADA $ 46720, VALOR COBRADO $58400, VALOR DIFERENCIA $ 11680. VALOR GLOSA $ 11680</t>
  </si>
  <si>
    <t xml:space="preserve">Se realiza objecion por mayor valor cobrado en codigo CODIGO  623002 FACTURAN   $  1688080 TARIFA CONVENIO $  1350445 SE OBJETA DIFERENCIA  $ 337635 </t>
  </si>
  <si>
    <t xml:space="preserve">Se realiza objecion NO ESTA EN LISTA CONVENIO TARIFAS CONTRATADAS CODIGO 906249 vih   Facturan  $ 88800 </t>
  </si>
  <si>
    <t xml:space="preserve"> SE SOSTIENE GLOSA POR Se realiza objeciones $ 195320 NO ESTA EN LISTA CONVENIO TARIFAS CONTRATADAS CODIGO 906249 VIH Facturan $ 88800 NO ESTA EN LISTA CONVENIO TARIFAS CONTRATADAS CODIGO 906039 Sifilis Facturan $102400. SE VALIDA CON EL AREA DE CONTRATACIONES QUIEN INDICA QUE LO QUE ESTA POR FUERA DE LA NOTA TECNICA, SE DEBE FACTURAR BAJO COTIZACION.</t>
  </si>
  <si>
    <t xml:space="preserve">Se realiza objecion por mayor valor cobrado en codigo CODIGO  890406  FACTURAN   $  2.419.040 TARIFA CONVENIO $  2.069.347 SE OBJETA DIFERENCIA  $ 349.693 Se realiza objecion NO ESTA EN LISTA CONVENIO TARIFAS CONTRATADAS CODIGO 898201 estudio tincion  Facturan # 2 $ 252.960 SE REALIZA OBJECION NO FACTURABLE incluido Cx  MASCARA ANESTESIA $ 11495 SUCCINYLCHOLINE $ 50.203 SEDA NEGRA $ 9.360 TUBO ENDOTRAQUEAL $ 8862 SE REALIZA OBJECION NO FACTURABLE incluido en CX  VICRIL $ 47.924 TOTAL OBJECIONES $ 730.497    </t>
  </si>
  <si>
    <t xml:space="preserve">Se realiza objecion NO ESTA EN LISTA CONVENIO TARIFAS CONTRATADAS CODIGO 89820HO1 Facturan $252960 </t>
  </si>
  <si>
    <t xml:space="preserve">Se realiza objecion por mayor valor cobrado en codigo CODIGO  530001 FACTURAN   $  1344640 TARIFA CONVENIO $  1075753 SE OBJETA DIFERENCIA  $ 268887 Se realiza objecion NO FACTURABLE incluido en Cx SUCCINYLCHOLINE $ 50203 TUBO ENDOTRAQUEAL $ 8862 TOTAL OBJECIONES $ 327.952 </t>
  </si>
  <si>
    <t xml:space="preserve">Se realiza objecion por mayor valor cobrado en codigo CODIGO  867002  ( 15140 ) FACTURAN   $  1344640 TARIFA CONVENIO $  1075753 SE OBJETA DIFERENCIA  $ 268887 Se realiza objecion no facturable NO ESTA EN LISTA CONVENIO TARIFAS CONTRATADAS CODIGO 898201 est. tinciones  Facturan $ 126480 NO FACTURABLE incluido en toma de laboratorio RECOLECTOR MUESTRA DE ORINA facturan $ 1028 TOTAL OBEJCIONES $ 396.395  </t>
  </si>
  <si>
    <t>se ratifica glosa incluido en cx succinylcholine $ 50203</t>
  </si>
  <si>
    <t xml:space="preserve">Se realiza objecion por mayor valor cobrado en codigo CODIGO  740001 FACTURAN   $  1478000 TARIFA CONVENIO $  1182413 SE OBJETA DIFERENCIA  $ 295587 </t>
  </si>
  <si>
    <t xml:space="preserve">Se realiza objecion  NO ESTA EN LISTA CONVENIO TARIFAS CONTRATADAS CODIGO 906329 SINCITIAL Facturan $ 62160 </t>
  </si>
  <si>
    <t>SE SOSTIENE GLOSA POR NO ESTA EN LISTA CONVENIO TARIFAS CONTRATADAS CODIGO 906828 inmunoglobu Igm Facturan # 2 $ 68000. SE VALIDA CON EL AREA DE CONTRATACIONES QUIEN INDICA QUE LO QUE ESTA POR FUERA DE LA NOTA TECNICA, SE DEBE FACTURAR BAJO COTIZACION.</t>
  </si>
  <si>
    <t xml:space="preserve">Se realiza objecion por mayor valor cobrado en codigo CODIGO   740001 FACTURAN   $  1.478.000 TARIFA CONVENIO $  1.182.413 SE OBJETA DIFERENCIA  $ 295.587 </t>
  </si>
  <si>
    <t xml:space="preserve">Se objeta mayor valor cobrado en codigo 890226 facturan $ 66900 tarifa convenio $ 55000 se objeta la diferencia $ 11900 </t>
  </si>
  <si>
    <t>NO FACTURABEL NCLUDIO EN TOMA LABORATORIO RECOLECTOR MUESTRA DE ORINA $ 514</t>
  </si>
  <si>
    <t>Se realiza objecion no FACTURABLE gafas para fototerapia incluida en estancia Facturan $ 119981</t>
  </si>
  <si>
    <t xml:space="preserve">Se realiza objecion FACTURACION  NO ESTA EN LISTA CONVENIO TARIFAS CONTRATADAS CODIGO 19145 Arbovirus  NO FACTURABLES Facturan $ 223.920 NO FACTURABLE incluido en toma de laboratorio RECOLECTOR MUESTRA DE ORINA facturan $ 514 TOTAL OBJECIONES $ 224434  </t>
  </si>
  <si>
    <t xml:space="preserve">Se ratifica objeción. RECARGAC LINEAL AZUL 80 - 3.8, no se reconocen según el parágrafo 5 del artículo 55 y parágrafo 6 del artículo 55 del manual SOAT. 625.486 (sutura de cualquier tipo ( catguts, absorbibles sintéticas, no absorbibles, tales como: sedas, nylon, poliester, polipropileno, acero inoxidable, etc.). </t>
  </si>
  <si>
    <t>SOAT</t>
  </si>
  <si>
    <t xml:space="preserve">Se objeta mayor valor cobrado en codigo 890382 facturan $ 66900 tarifa convenio $ 55000 se objeta la diferencia $ 11900 </t>
  </si>
  <si>
    <t xml:space="preserve">Se realiza objecion por mayor valor cobrado en codigo 25109 ECOCARDIOGRAMA MODO M BIDIMENSIONAL facturan $ 637840 tarifa convenio $ 256000 se objeta la diferencia $ 381840 Se objeta Servicios no Facturables  incluidos en pruebas cruzadas FACTOR RH $ 24400 HEMOCLASIFICACION PRUEBA GLOBULAR $ 13600 HEMOCLASIFICACION PRUEBA SERICA $ 36480 Servicio incluido en uci TERAPIA RESPIRATORIA $ 119200 # 5 Servicio incluido en toma de laboratorio RECOLECTOR MUESTRA DE ORINA $ 514 TOTAL OBJECION $ 576034 </t>
  </si>
  <si>
    <t xml:space="preserve">Se realiza objecion por Tarifa mayor valor cobrado en  CODIGO 881202   FACTURAN   $ 285.000 TARIFA CONVENIO $ 256.000 SE OBJETA DIFERENCIA  $ 29000 </t>
  </si>
  <si>
    <t>Consultas ambulatorias | Exámenes de laboratorio, imágenes y otras ayudas diagnósticas ambulatorias</t>
  </si>
  <si>
    <t xml:space="preserve">Se realiza objecion por mayor valor cobrado en codigo CODIGO  219501 FACTURAN   $  2119920 TARIFA CONVENIO $  2069347 SE OBJETA DIFERENCIA  $ 50573 se realiza objecion NO FACTURABLE incluido en  CX LIDOCAINA $ 1893 SUCCINYLCHOLINE $ 50203 MASCARA ANESTESIA $ 20964 VICRIL $ 30946 NARIZ CAMELLO $ 32593 TUBO ENDOTRAQUEAL $ 8862  TOTAL OBJECIONES $ 196034 </t>
  </si>
  <si>
    <t xml:space="preserve">SE SOSTIENE GLOSA CODIGOS NO ESTAN EN LISTA TARIFA CONVENIO NI ENVIAN COTIZACION CODIGO 906249 $ 88800 </t>
  </si>
  <si>
    <t>SE SOSTIENE GLOSA POR Se realiza objecion $ 226.632 NO ESTA EN LISTA CONVENIO TARIFAS CONTRATADAS CODIGO 898201 estudio tincion rutina Facturan $ 126480. SE VALIDA CON EL AREA DE CONTRATACIONES QUIEN INDICA QUE LO QUE ESTA POR FUERA DE LA NOTA TECNICA, SE DEBE FACTURAR BAJO COTIZACION.</t>
  </si>
  <si>
    <t xml:space="preserve">Se realiza objecion por mayor valor cobrado en codigo CODIGO  750101 FACTURAN   $  596800 TARIFA CONVENIO $  527111 SE OBJETA DIFERENCIA  $ 69689 Se realiza objecion   NO ESTA EN LISTA CONVENIO TARIFAS CONTRATADAS CODIGO 906249 vih Consulta trabajo social  Facturan  $ 88800  TOTAL OBJECIONES $ 158489  </t>
  </si>
  <si>
    <t xml:space="preserve">Se realiza objecion NO ESTA EN LISTA CONVENIO TARIFAS CONTRATADAS CODIGO 898201 Facturan $ 126.480 </t>
  </si>
  <si>
    <t>SE SOSTIENE GLOSA</t>
  </si>
  <si>
    <t>no facturable incluida estancia INHALOCAMARA $ 39600</t>
  </si>
  <si>
    <t>SE SOSTIENE GLOSA POR Se realiza objecion NO ESTA EN LISTA CONVENIO TARIFAS CONTRATADAS CODIGO 906828 - 906831 Igm $ 68000 facturan #2 FACTURACION no es facturable incluido en toma de laboratorio RECOLECTOR MUESTRA DE ORINA PX50 $ 514. SE VALIDA CON EL AREA DE CONTRATACIONES QUIEN INDICA QUE LO QUE ESTA POR FUERA DE LA NOTA TECNICA, SE DEBE FACTURAR BAJO COTIZACION.</t>
  </si>
  <si>
    <t>SE SOSTIENE GLOSA Se realiza objecion por mayor valor cobrado en codigo CODIGO 881202 FACTURAN $ 637840 TARIFA CONVENIO $ 256000 SE OBJETA DIFERENCIA $ 381840. SE VALIDA CON EL AREA DE CONTRATACIONES DONDE SE INDICA QUE LA IPS ENVIO ESTE VALOR CON EL CUPS 881202, EN LA NOTA TECNICA DE LA IPS, EL CUAL SE ENCUENTRA EN CONVENIO POR $ 256.000.</t>
  </si>
  <si>
    <t xml:space="preserve">GLOSAR MAYOR VALOR COBRADO FAC 66900  TC 55000 DIF 11900 </t>
  </si>
  <si>
    <t xml:space="preserve"> MAYOR VALOR COBRADO FACTURTAN $ 66900 TC $ 55000 DIF $ 11900 </t>
  </si>
  <si>
    <t xml:space="preserve">Se realiza objecion por mayor valor cobrado en codigo CODIGO  881202 FACTURAN   $  285000 TARIFA CONVENIO $  256000 SE OBJETA DIFERENCIA $ 29000 </t>
  </si>
  <si>
    <t xml:space="preserve">Se realiza objecion por mayor valor cobrado en codigo  CODIGO 881202   FACTURAN   $ 285000 TARIFA CONVENIO $ 256000 SE OBJETA DIFERENCIA $ 29000 </t>
  </si>
  <si>
    <t>se ratifica glosa no facturable etilefrina $ 8546 no facturabel incluido en MATERIAL DE SUTURA SURGIPRO $ 10735 VICRIL $ 20896</t>
  </si>
  <si>
    <t xml:space="preserve">Se realiza objecion por mayor valor cobrado en codigo CODIGO  890450 FACTURAN   $  59120 TARIFA CONVENIO $  55000 SE OBJETA DIFERENCIA $ 4120 CODIGO  750101 FACTURAN   $  596800 TARIFA CONVENIO $  527111 SE OBJETA DIFERENCIA $ 69689 NO FACTURABLE incluido en toma de laboratorio RECOLECTOR MUESTRA DE ORINA facturan $ 514 NO ESTA EN LISTA CONVENIO TARIFAS CONTRATADAS CODIGO 906249 VIH fACTUAN $ 88800 TOTAL OBJECIONES $ 163123  </t>
  </si>
  <si>
    <t xml:space="preserve">Se realiza objecion por mayor valor cobrado en codigo CODIGO  890450 FACTURAN   $  59120 TARIFA CONVENIO $  55000 SE OBJETA DIFERENCIA $ 4120 CODIGO  750101 FACTURAN   $  596800 TARIFA CONVENIO $  527111 SE OBJETA DIFERENCIA $ 69689 NO FACTURABLE incluido en Cx MASCARA ANESTESIA $ 11495 NO ESTA EN LISTA CONVENIO TARIFAS CONTRATADAS CODIGO 906249 VIH Facturann $ 88800 TOTAL OBJECIONES $ 174104   </t>
  </si>
  <si>
    <t>se ratifica obj Adm $ 26882 no facturable ETILEFRINA $ 8546 MASCARA ANESTESIA $ 18336 incluido en CX.</t>
  </si>
  <si>
    <t>NO FACTURABLE INCLUIDO EN CX LIDOCAINA $ 3786</t>
  </si>
  <si>
    <t xml:space="preserve">Se realiza objecion por mayor valor cobrado en codigo CODIGO  890483 FACTURAN   $  59120 TARIFA CONVENIO $  55000 SE OBJETA DIFERENCIA $ 4120 CODIGO  735301 FACTURAN   $  1180720 TARIFA CONVENIO $  1075753 SE OBJETA DIFERENCIA $ 104967 NO ESTA EN LISTA CONVENIO TARIFAS CONTRATADAS CODIGO 906249 VIH $ 88800 NO ESTA EN LISTA CONVENIO TARIFAS CONTRATADAS CODIGO 906039 $ 102400 NO ESTA EN LISTA CONVENIO TARIFAS CONTRATADAS CODIGO 904902 $ 81360 TOTAL OBJECIONES $ 381647  </t>
  </si>
  <si>
    <t>SE SOSTIENE GLOSA Se realiza objecion NO ESTA EN LISTA CONVENIO TARIFAS CONTRATADAS CODIGO 906249 VIH $ 88800 903867 transa oxala $ 26880 906841 $ 145600 no facturable incluido en toma laboratorio RECOLECTOR MUESTRA DE ORINA $ 514 total objeciones $ 161794</t>
  </si>
  <si>
    <t xml:space="preserve">Se realiza objecion por mayor valor cobrado en codigo CODIGO  735301 FACTURAN   $  1180720 TARIFA CONVENIO $  1075753 SE OBJETA DIFERENCIA $ 104967 Se objeta CODIGO 906249 VIH NO ESTA EN LISTA CONVENIO DE TARIFAS CONTRATADAS  Facturan $ 88800 TOTAL OBJECIONES $ 193767 </t>
  </si>
  <si>
    <t xml:space="preserve">Se realiza objecion por mayor valor cobrado en codigo CODIGO  890450 FACTURAN   $  59120 TARIFA CONVENIO $  55000 SE OBJETA DIFERENCIA $ 4120 No facturable Incluido en toma laboratorio RECOLECTRO MUESTRA ORINA $ 1028 NO ESTA EN LISTA CONVENIO TARIFAS CONTRATADAS CODIGO 906249 vih Facturan $ 88800 TOTAL OBEJCIONES $ 93948  </t>
  </si>
  <si>
    <t>Se realiza objeción por mayor valor cobrado en código  1- CODIGO 890602 FACTURAN $ 62160 TARIFA CONVENIO $ 59120 SE OBJETA DIFERENCIA $ 3040  2-Se objeta CÓDIGO 904902 NO ESTA EN LISTA CONVENIO TARIFAS CONTRATADAS  $ 76400  3-Se objeta CÓDIGO 903867 NO ESTA EN LISTA CONVENIO TARIFAS CONTRATADAS $ 26880 4- TOTAL OBJECIONES $ 106.320  se realizo objeción por $103.280 SE sostiene objeción.</t>
  </si>
  <si>
    <t xml:space="preserve">Se realiza objecion por mayor valor cobrado en codigo CODIGO  684003 FACTURAN   $  2419040 TARIFA CONVENIO $  1935217 SE OBJETA DIFERENCIA $ 483823 Se objeta NO ESTA EN LISTA CONVENIO TARIFAS CONTRATADAS CODIGO 898201 $ 126480 N0 FACTURABLE BUPINEST incluido en CX $ 36466 total objeciones $ 646763 </t>
  </si>
  <si>
    <t>Se realiza objecion  NO ESTA EN LISTA CONVENIO TARIFAS CONTRATADAS CODIGO 903867 $ 26880 NO ESTA EN LISTA CONVENIO TARIFAS CONTRATADAS CODIGO 901304 $ 55040 no facturable RECOLECTOR MUESTRA DE ORINA incluido en toma laboratorio facturan $ 514 TOTAL OBJECIONES $ 82434</t>
  </si>
  <si>
    <t xml:space="preserve">Se realiza objecion AUDITORIA ADMINISTRATIVA $ 25360 PTE ADUITORIA MEDICA Se objeta CODIGO  903813  NO ESTA EN LISTA CONVENIO DE TARIFAS CONTRATADAS  Facturan $ 11760 Se objeta CODIGO  903883 x 2 NO ESTA EN LISTA CONVENIO DE TARIFAS CONTRATADAS  Facturan $ 13600 total objecion administrativa $ 25360  </t>
  </si>
  <si>
    <t xml:space="preserve">Se realiza objecion por mayor valor cobrado en codigo CODIGO  890483 FACTURAN   $  63120 TARIFA CONVENIO $  55000 SE OBJETA DIFERENCIA $ 8120 Se objeta CODIGO 90649 VIH NO ESTA EN LISTA CONVENIO DE TARIFAS CONTRATADAS  Facturan $ 88800 TOTAL OBJECIONES $ 96920  </t>
  </si>
  <si>
    <t>Se objeta NO ESTA EN LISTA CONVENIO TARIFAS CONTRATADAS CODIGO  906249 VIH $ 88800 906915 SIFILIS $ 32800 CANTIDAD 2 904902 TIROIDEA $ 76400 TOTAL OBJECIONES $ 138000</t>
  </si>
  <si>
    <t xml:space="preserve">Se realiza objecion por mayor valor cobrado en codigo CODIGO 890483   FACTURAN   $ 63120  TARIFA CONVENIO $  55000 SE OBJETA DIFERENCIA $ 8120 CODIGO 890450   FACTURAN   $  59120 TARIFA CONVENIO $  55000 SE OBJETA DIFERENCIA $ 4120 CODIGO  740001  FACTURAN   $ 1478000   TARIFA CONVENIO $ 1182413  SE OBJETA DIFERENCIA $ 235581 Se objeta NO ESTA EN LISTA CONVENIO TARIFAS CONTRATADAS CODIGO 906249 $ 88800 TOTAL OBJECIONES $ 336621 </t>
  </si>
  <si>
    <t>PAGO DIRECTO REGIMEN SUBSIDIADO MARZO 2024</t>
  </si>
  <si>
    <t xml:space="preserve">Se realiza objecion por mayor valor cobrado en codigo CODIGO  906317 FACTURAN   $  111680 TARIFA CONVENIO $  75200 SE OBJETA DIFERENCIA $ 36480  CODIGO  904902 FACTURAN   $  81360 TARIFA CONVENIO $  54788 SE OBJETA DIFERENCIA $ 26572 Se objeta NO ESTA EN LISTA CONVENIO TARIFAS CONTRATADAS CODIGO 906249 VIH facturan $ 88.800 NO facturtable LIDOCAINA incluido en CX $ 3786 TOTAL OBJECIONES $ 155638  </t>
  </si>
  <si>
    <t xml:space="preserve">Se realiza objecion AUDITORIA ADMINISTRATIVA $ 27640 PTE ADUITORIA MEDICA objecion por mayor valor cobrado CODIGO 890466 FACTURAN $ 59120 TARIFA CONVENIO $ 55000 SE OBJETA DIFERENCIA $ 4120 Se objeta CODIGO 903813 x2 NO ESTA EN LISTA CONVENIO DE TARIFAS CONTRATADAS Facturan $ 23520 TOTAL OBEJCION ADMINISTRATIVA $ 27.640 </t>
  </si>
  <si>
    <t xml:space="preserve">Se objeta CODIGO 903867 x2 NO ESTA EN LISTA CONVENIO DE TARIFAS CONTRATADAS  Facturan $ 53760 NO FACTURABLE incluido en toma de laboratorio RECOLECTOR MUESTRA DE ORINA facturan $ 9081 NO FACTURABLE incluido en toma de laboratorio RECOLECTOR MUESTRA DE ORINA facturan $ 514 TOTAL OBJECIONES $ 63355   </t>
  </si>
  <si>
    <t xml:space="preserve">Se realiza objecion por mayor valor cobrado en codigo CODIGO  890483 FACTURAN   $  63120 TARIFA CONVENIO $  55000 SE OBJETA DIFERENCIA $ 8120 CODIGO  740001 FACTURAN   $  1478000 TARIFA CONVENIO $  1182413 SE OBJETA DIFERENCIA $ 235581 Se objeta NO ESTA EN LISTA CONVENIO TARIFAS CONTRATADAS CODIGO 906249 VIH $ 88800 Se objeta NO ESTA EN LISTA CONVENIO TARIFAS CONTRATADAS CODIGO 904902 TIROIDEA $ 81360 TOTAL OBJECIONES $ 413861  </t>
  </si>
  <si>
    <t xml:space="preserve">Se realiza objecion por mayor valor cobrado en codigo CODIGO  664001 FACTURAN   $  1344640 TARIFA CONVENIO $  1075753 SE OBJETA DIFERENCIA $ 268881 Se objeta CODIGO 906249 vih NO ESTA EN LISTA CONVENIO DE TARIFAS CONTRATADAS $ 88800 Se objeta CODIGO 898201 NO ESTA EN LISTA CONVENIO DE TARIFAS CONTRATADAS $ 126480 no facturable incluido cx LIDOCAINA $ 1893 total objeciones $ 486054 </t>
  </si>
  <si>
    <t xml:space="preserve">Se objeta CODIGO 906249 NO ESTA EN LISTA CONVENIO DE TARIFAS CONTRATADAS  Facturan  $ 88800 Se objeta CODIGO 906039  NO ESTA EN LISTA CONVENIO DE TARIFAS CONTRATADAS  Facturan $ 102400 Se objeta CODIGO 904902  NO ESTA EN LISTA CONVENIO DE TARIFAS CONTRATADAS  Facturan  $ 81360 NO FACTURABLE manilla identificacion $ 880 TOTAL OBJECIONES $ 273440 </t>
  </si>
  <si>
    <t xml:space="preserve">Se realiza objecion por mayor valor cobrado en codigo CODIGO  890450 FACTURAN   $  59120 TARIFA CONVENIO $  55000 SE OBJETA DIFERENCIA $ 4120 CODIGO  911107 FACTURAN   $  501100 TARIFA CONVENIO $  400880 SE OBJETA DIFERENCIA $ 200440 NO FACTURABLE HEMOCLASIFICACION PRUEBA GLOBULAR Incluido en las pruebas cruzadas  facturan   # 2 $ 27200 NO FACTURABLE prueba serica Incluido en las pruebas cruzadas  facturan #2 $ 72960 NO FACTURABLE factor rh Incluido en las pruebas cruzadas  facturan #2 $ 48800 TOTAL OBJECIONES $ 353520 </t>
  </si>
  <si>
    <t xml:space="preserve">Se realiza objecion AUDITORIA ADMINISTRATIVA $ 218.314 PTE ADUITORIA MEDICA objecion por mayor valor cobrado CODIGO  903809 FACTURAN   $  13920 TARIFA CONVENIO $ 10800  SE OBJETA DIFERENCIA $ 3120 CODIGO 881302 FACTURAN   $ 240320  TARIFA CONVENIO $  145680 SE OBJETA DIFERENCIA $ 94640 CODIGO 890435  FACTURAN   $  59120 TARIFA CONVENIO $ 55000 SE OBJETA DIFERENCIA $  4120 NO FACTURABLE incluido en toma de laboratorio RECOLECTOR MUESTRA DE ORINA facturan $ 514 Se objeta CODIGO  903813 X 3 NO ESTA EN LISTA CONVENIO DE TARIFAS CONTRATADAS  Facturan $ 35280 Se objeta CODIGO 903867 X3   NO ESTA EN LISTA CONVENIO DE TARIFAS CONTRATADAS  Facturan $ 80640 TOTAL OBEJCIONES ADM $ 218.314    </t>
  </si>
  <si>
    <t xml:space="preserve">Se realiza objecion por mayor valor cobrado en codigo $ 163.394  REVISION AUDITORIA ADMINISTRATIVA PTE AUDITOARI MEDICA CODIGO  869500 FACTURAN   $ 48880 TARIFA CONVENIO $ 22000  SE OBJETA DIFERENCIA $ 26880 NO FACTURABLE incluido en toma de laboratorio RECOLECTOR MUESTRA DE ORINA facturan $514 NO ESTA EN LISTA CONVENIO TARIFAS CONTRATADAS CODIGO 903883 X 20  $ 136000 TOTAL OBJECION ADM $ 163394   </t>
  </si>
  <si>
    <t>SE SOSTIENE GLOSA POR por mayor valor cobrado en codigo CODIGO 881202 FACTURAN $ 637840 TARIFA CONVENIO $256000 SE OBJETA DIFERENCIA $ 381840 Se objeta NO ESTA EN LISTA CONVENIO TARIFAS CONTRATADAS CODIGO 906841 procalcitonica $ 145600. SE VALIDA CON EL AREA DE CONTRATACIONES DONDE INDICAN QUE LA IPS ENVIO ESTE VALOR CON EL CUPS 881202, EN LA NOTA TECNICA DE LA IPS, EL CUAL SE ENCUENTRA EN CONVENIO POR $ 256.000. SE VALIDA CON EL AREA DE CONTRATACIONES QUIEN INDICA QUE LO QUE ESTA POR FUERA DE LA NOTA TECNICA, SE DEBE FACTURAR BAJO COTIZACION.</t>
  </si>
  <si>
    <t xml:space="preserve">Se realiza objecion por mayor valor cobrado en codigo se realiza Revision y objecion $ 723.822 Administrativa pte auditoria medica Se realiza objecion por mayor valor cobrado en codigo CODIGO 903809 x2  FACTURAN   $   13920 TARIFA CONVENIO $ 10800  SE OBJETA DIFERENCIA $ 6240 CODIGO 911003  FACTURAN   $  41760 TARIFA CONVENIO $  11440 SE OBJETA DIFERENCIA $ 30320 CODIGO 911107 X2  FACTURAN   $ 501100  TARIFA CONVENIO $  400880 SE OBJETA DIFERENCIA $ 200440 NO FACTURABLE incluido en toma de laboratorio RECOLECTOR MUESTRA DE ORINA facturan X3 $ 1542 NO FACTURABLE HEMOCLASIFICACION PRUEBA GLOBULAR Incluido en las pruebas cruzadas  facturan   $ 13600 NO FACTURABLE HEMOCLASIFICACION PRUEBA SERICA Incluido en las pruebas cruzadas  facturan   $ 36480 NO FACTURABLE RH  Incluido en las pruebas cruzadas  facturan   $ 24400 Se objeta CODIGO 906208 NO ESTA EN LISTA CONVENIO DE TARIFAS CONTRATADAS  Facturan $ 223920 Se objeta CODIGO 903824 NO ESTA EN LISTA CONVENIO DE TARIFAS CONTRATADAS  Facturan $ 23840 Se objeta CODIGO 903867 X3  NO ESTA EN LISTA CONVENIO DE TARIFAS CONTRATADAS  Facturan $ 80640 Se objeta CODIGO 903883 X11  NO ESTA EN LISTA CONVENIO DE TARIFAS CONTRATADAS  Facturan $ 74800 Se objeta CODIGO 906321  NO ESTA EN LISTA CONVENIO DE TARIFAS CONTRATADAS  Facturan $ 32000 TOTAL OBJECION ADMINISTRATIVA $ 723822    </t>
  </si>
  <si>
    <t xml:space="preserve">Se realiza objecion AUDITORIA ADMINISTRATIVA $ 608.051 PTE ADUITORIA MEDICA Se realiza objecion por mayor valor cobrado en codigo CODIGO 793201   FACTURAN   $  2419040 TARIFA CONVENIO $ 1935217  SE OBJETA DIFERENCIA $ 483823 Se objeta CODIGO 903813  NO ESTA EN LISTA CONVENIO DE TARIFAS CONTRATADAS  Facturan $ 11760 Se objeta CODIGO 903883 X5   NO ESTA EN LISTA CONVENIO DE TARIFAS CONTRATADAS  Facturan $ 34000 NO FACTURABLE INMOVILIZADOR HOMBRO $ 23837 INCLUIDO EN CX SUCCINCHIOLINE $ 50203 INCLUIDO MATERIAL CX AGENTE ANESTESICO NO FACTURABLE PROPOFOL $ 4428 TOTAL OBJECIONES ADM $ 608051  </t>
  </si>
  <si>
    <t>SE SOSTIENE GLOSA e realiza objecion AUDITORIA ADMINISTRATIVA $ 691472 PTE ADUITORIA MEDICA Se objeta CODIGO 906305 NO ESTA EN LISTA CONVENIO DE TARIFAS CONTRATADAS Facturan $ 109840 Se objeta CODIGO 903813 X2 NO ESTA EN LISTA CONVENIO DE TARIFAS CONTRATADAS Facturan $ 23520 Se objeta CODIGO 906225 NO ESTA EN LISTA CONVENIO DE TARIFAS CONTRATADAS Facturan $ 125600 Se objeta CODIGO 906828 NO ESTA EN LISTA CONVENIO DE TARIFAS CONTRATADAS Facturan $ 34000 Se objeta CODIGO 906831 NO ESTA EN LISTA CONVENIO DE TARIFAS CONTRATADAS Facturan $ 34000 Se objeta CODIGO 906030 X2 NO ESTA EN LISTA CONVENIO DE TARIFAS CONTRATADAS Facturan $ 74880 Se objeta CODIGO 906249 NO ESTA EN LISTA CONVENIO DE TARIFAS CONTRATADAS Facturan $ 88800 Se objeta CODIGO 903867 X2 NO ESTA EN LISTA CONVENIO DE TARIFAS CONTRATADAS Facturan $ 53760 Se objeta CODIGO 906841 NO ESTA EN LISTA CONVENIO DE TARIFAS CONTRATADAS Facturan $ 145600 NO FACTURABLE incluido en toma de laboratorio RECOLECTOR MUESTRA DE ORINA facturan $ 1028 NO FACTURABLE RECOLECTOR COPROLOGICO incluido en toma de laboratorio FACTUTAN $ 444 TOTAL OBEJCION ADM $ 691472. TARIFA PACTADA SOAT -20%</t>
  </si>
  <si>
    <t>Se realiza auditoria administrativa pte auditoria medica Se objeta CODIGO   NO ESTA EN LISTA CONVENIO DE TARIFAS CONTRATADAS   CODIGO 906249 x2  Facturan $ 177600 CODIGO 908832 Facturan $ 431520 CODIGO 903867 Facturan $ 26880 CODIGO 903883 x2  Facturan $ 13600 total obejcion Adm $ 649600</t>
  </si>
  <si>
    <t xml:space="preserve">Se realiza objecion  ADMINISTRATIVA $ 1114967 por mayor valor cobrado en codigo pte auditoria medica CODIGO 890466  FACTURAN   $ 59120 x2  TARIFA CONVENIO $ 55000 SE OBJETA DIFERENCIA $ 8240 CODIGO 869500 x12  FACTURAN   $ 48880 TARIFA CONVENIO $  22000 SE OBJETA DIFERENCIA $  26880 CODIGO 869500 x10  FACTURAN   $ 54480 TARIFA CONVENIO $  22000 SE OBJETA DIFERENCIA $ 324800 CODIGO  820400 FACTURAN   $  1344640 TARIFA CONVENIO $ 1075753   SE OBJETA DIFERENCIA $ 268887 Se objeta CODIGO   903813 NO ESTA EN LISTA CONVENIO DE TARIFAS CONTRATADAS  Facturan  $ 11760 Se objeta CODIGO   906249 NO ESTA EN LISTA CONVENIO DE TARIFAS CONTRATADAS  Facturan  $ 88800 Se objeta CODIGO   906039 NO ESTA EN LISTA CONVENIO DE TARIFAS CONTRATADAS  Facturan $ 102400 Se objeta CODIGO 904902  NO ESTA EN LISTA CONVENIO DE TARIFAS CONTRATADAS  Facturan  $ 81360 Se objeta CODIGO  903883 x 22  NO ESTA EN LISTA CONVENIO DE TARIFAS CONTRATADAS  Facturan  $ 149600 Se objeta CODIGO   890306 NO ESTA EN LISTA CONVENIO DE TARIFAS CONTRATADAS  Facturan  $ 26880 Se objeta CODIGO  890208  NO ESTA EN LISTA CONVENIO DE TARIFAS CONTRATADAS  Facturan  $ 25360 TOTAL OBEJCIONES $ 1114967   </t>
  </si>
  <si>
    <t>SE SOSTIENE GLOSA Se realiza objecion por mayor valor cobrado AUDITORIA ADMINISTRATIVA $ 830.196 PTE AUDITORIA MEDICA CODIGO 911003 X2 FACTURAN $ 41760 TARIFA CONVENIO $ 11440 SE OBJETA DIFERENCIA $ 60640 CODIGO 911107 X3 FACTURAN $ 501100 TARIFA CONVENIO $ 400880 SE OBJETA DIFERENCIA $ 300660 CODIGO 750101 FACTURAN $ 596800 TARIFA CONVENIO $ 527111 SE OBJETA DIFERENCIA $ 69689 NO FACTURABLE incluido en toma de laboratorio RECOLECTOR MUESTRA DE ORINA facturan $ 514 LIDOCAINA NO FACTUABLE INCLUIDO EN CX $ 1893 NO FACTURABLE HEMOCLASIFICACION PRUEBA GLOBULAR X2 Incluido en las pruebas cruzadas facturan $ 27200 NO FACTURABLE RH X2 Incluido en las pruebas cruzadas facturan $ 48800 NO FACTURABLE HEMOCLASIFICACION PRUEBA SERICA X2 ncluido en las pruebas cruzadas facturan $ 72960 Se objeta CODIGO 906625 NO ESTA EN LISTA CONVENIO DE TARIFAS CONTRATADAS Facturan $ 56640 Se objeta CODIGO 906249 NO ESTA EN LISTA CONVENIO DE TARIFAS CONTRATADAS Facturan $ 88800 Se objeta CODIGO 906039 NO ESTA EN LISTA CONVENIO DE TARIFAS CONTRATADAS Facturan $ 102400 TOTAL OBJECION ADM $ 830196</t>
  </si>
  <si>
    <t>Se realiza objecion por mayor valor cobrado en codigo se realiza objecion Administrativa  $ 3251740 pte auditoria medica CODIGO 903866  FACTURAN   $ 174480 TARIFA CONVENIO $ 26880 SE OBJETA DIFERENCIA $ 147600 CODIGO  903809 FACTURAN   $ 13920 TARIFA CONVENIO $ 10800  SE OBJETA DIFERENCIA $ 3120 CODIGO  890435 FACTURAN   $ 59120  TARIFA CONVENIO $ 55000  SE OBJETA DIFERENCIA $  4120 CODIGO 869500  FACTURAN  x3 $ 48880  TARIFA CONVENIO $ 22000  SE OBJETA DIFERENCIA $ 80640 CODIGO  869500 FACTURAN  x3  $ 54480 TARIFA CONVENIO $ 22000 SE OBJETA DIFERENCIA $  97440 CODIGO 545001 FACTURAN   $ 1688080  TARIFA CONVENIO $ 1350445  SE OBJETA DIFERENCIA $  337635 Se objeta CODIGO 906625 NO ESTA EN LISTA CONVENIO DE TARIFAS CONTRATADAS  Factura $ 56640 Se objeta CODIGO 903827 NO ESTA EN LISTA CONVENIO DE TARIFAS CONTRATADAS  Factura $ 9600 Se objeta CODIGO 903867 NO ESTA EN LISTA CONVENIO DE TARIFAS CONTRATADAS  Factura $ 26880 Se objeta CODIGO 903883 NO ESTA EN LISTA CONVENIO DE TARIFAS CONTRATADAS  Factura $ 34000 Se objeta CODIGO 898201 NO ESTA EN LISTA CONVENIO DE TARIFAS CONTRATADAS  Factura $ 126480 NO FACTURABLE incluido en toma de laboratorio RECOLECTOR MUESTRA DE ORINA facturan $ 514 NO FACTURABLE hacen parte del instrumental de quirófano, necesario para la realización del procedimiento facturado, por lo tanto, el valor de este dispositivo esta incluido en el cobro por derechos de sala de cirugia. TIJERA ULTRA SONICA $ 1.050.000 PINZA ENDO CLINCH $ 1.277.071  TOTAL OBJECION ADM $ 3.251.740</t>
  </si>
  <si>
    <t xml:space="preserve">Se realiza objeción por mayor valor cobrado en 1)- CODIGO 750101 FACTURAN $ 59.6800 TARIFA CONVENIO $ 52.7111 SE OBJETA DIFERENCIA $ 63.683 = NO FACTURABLE INCLUIDO MATERIAL DE CX Lidocaína $ 1.893 Guante estéril 7.5 $ 5.314 Guante estéril 8.0 $ 4.434 Se objeta NO ESTA EN LISTA CONVENIO TARIFAS CONTRATADAS CODIGO 906249 VIH $ 88.800 Se objeta NO ESTA EN LISTA CONVENIO TARIFAS CONTRATADAS CODIGO 903867 transa oxala $ 26.880 TOTAL OBJECIONES $ 131.004 IPS acepta $ 75.324 se sostiene glosa $ 55.680  </t>
  </si>
  <si>
    <t>PAGO DIRECTO REGIMEN SUBSIDIADO FEBRERO 2024</t>
  </si>
  <si>
    <t>Se valida objeción insumos no facturables  Incluidos en derechos de materiales:   1-  ETILEFRINA $ 8546  2-MASCARA ANESTESIA $ 15300  3-SEDA NEGRA $ 18720  4-VICRIL $ 61892  5-TUBO ENDOTRAQUEAL $ 8098  6-SUCCINYLCHOLINE $ 50203  7-SERVICIO NO AUTORIZADO CODGO 274101 facturan $ 82880  valor total de la glosa $ 245.633, IPS ACEPTA $139.355 por lo cual se sostiene $ 106.278</t>
  </si>
  <si>
    <t xml:space="preserve">Se realiza Auditoria Administrativa $ 259.314 PTE AUD MEDICA Se objeta CODIGO   903801 NO ESTA EN LISTA CONVENIO DE TARIFAS CONTRATADAS  Facturan $ 17360 Se objeta CODIGO   903813 X3 NO ESTA EN LISTA CONVENIO DE TARIFAS CONTRATADAS  Facturan $ 35280 Se objeta CODIGO  903867 X2  NO ESTA EN LISTA CONVENIO DE TARIFAS CONTRATADAS  Facturan $ 53760 Se objeta CODIGO 903883   NO ESTA EN LISTA CONVENIO DE TARIFAS CONTRATADAS  Facturan $ 6800 Se objeta CODIGO   906841 NO ESTA EN LISTA CONVENIO DE TARIFAS CONTRATADAS  Facturan  $ 145600 NO FACTURABLE incluido en toma de laboratorio RECOLECTOR MUESTRA DE ORINA facturan $ 514 TOTAL OBEJCION ADM $ 259314  </t>
  </si>
  <si>
    <t>SE SOSTIENE GLOSA Se realiza objecion por mayor valor cobrado en codigo CODIGO 911003 FACTURAN $ 41760 TARIFA CONVENIO $ 11440 SE OBJETA DIFERENCIA $ 30320 CODIGO 911107 FACTURAN X3 $ 501100 TARIFA CONVENIO $ 400880 SE OBJETA DIFERENCIA $ 300660 NO ESTA EN LISTA CONVENIO TARIFAS CONTRATADAS CODIGO GLUCOMETRIA 903883 Facturan $ 6800 NO FACTURABLE HEMOCLASIFICACION PRUEBA GLOBULAR Incluido en las pruebas cruzadas facturan $ 13600 NO FACTURABLE HEMOCLASIFICACION PRUEBA SERICA Incluido en las pruebas cruzadas facturan $ 36480 NO FACTURABLE RH Incluido en las pruebas cruzadas facturan $ 24400 NO FACTURABLE incluido en toma de laboratorio RECOLECTOR MUESTRA DE ORINA facturan $ 514 TOTAL OBJECIONES $ 412774. TARIFA PACTADA SOAT - 20%</t>
  </si>
  <si>
    <t>SE SOSTIENE GLOSA POR Se objeta CODIGO 906225 NO ESTA EN LISTA CONVENIO DE TARIFAS CONTRATADAS Facturan $ 125600 Se objeta CODIGO 906249 X2 NO ESTA EN LISTA CONVENIO DE TARIFAS CONTRATADAS Facturan $ 177600 Se objeta CODIGO 908832 NO ESTA EN LISTA CONVENIO DE TARIFAS CONTRATADAS Facturan $ 431520 Se objeta CODIGO 903883 NO ESTA EN LISTA CONVENIO DE TARIFAS CONTRATADAS Facturan $ 6800. SE VALIDA CON EL AREA DE CONTRATACIONES QUIEN INDICA QUE LO QUE ESTA POR FUERA DE LA NOTA TECNICA, SE DEBE FACTURAR BAJO COTIZACION.</t>
  </si>
  <si>
    <t xml:space="preserve">Se realiza objecion por mayor valor cobrado en codigo CODIGO  740001 FACTURAN   $  1478000 TARIFA CONVENIO $  1182413 SE OBJETA DIFERENCIA $ 235581 Se objeta NO ESTA EN LISTA CONVENIO TARIFAS CONTRATADAS CODIGO 906249 VIH $ 88800 COD 898201 # 2 $ 252960 NO FACTURABLE incluido D.sala  BUPINEST 4 36466 ETILEFRINA $ 8546 GUANTE ESTERIL 7.0 $ 12924  GUANTE ESTERIL 6.5 $ 4500 GUANTE ESTERIL 7.5 $ 2657 GUANTE ESTERIL 8.0 $ 1651  HOJA BISTURI $ 1033 MASCARA ANESTESIA $ 15300  VICRIL $ 20896  Se objeta SURGIPRO incluido en material sutura $ 21470 NO FACTURABLE incluido en toma de laboratorio RECOLECTOR MUESTRA DE ORINA facturan $ 1028 TOTAL OBJECIONES $ 103812  </t>
  </si>
  <si>
    <t>SE SOSTIENE GLOSA Se realiza objecion ADMINISTRATIVA por mayor valor cobrado en codigo PTE AUDITORIA MEDICA CODIGO 903809 FACTURAN $ 13920 X4 TARIFA CONVENIO $ 10800 SE OBJETA DIFERENCIA $ 12480 CODIGO 890450 FACTURAN $ 59120 TARIFA CONVENIO $ 55000 SE OBJETA DIFERENCIA $ 4120 CODIGO 911003 FACTURAN $ 41760 TARIFA CONVENIO $ 11440 SE OBJETA DIFERENCIA $ 30320 CODIGO 911107 X2 FACTURAN $ 501100 TARIFA CONVENIO $ 400880 SE OBJETA DIFERENCIA $ 200440 CODIGO 740001 FACTURAN $ 1478000 TARIFA CONVENIO $ 1182412 SE OBJETA DIFERENCIA $ 295588 Se objeta CODIGO 903801 X2 NO ESTA EN LISTA CONVENIO TARIFAS CONTRATADAS $ 34720 Se objeta CODIGO 904902 NO ESTA EN LISTA CONVENIO TARIFAS CONTRATADAS $ 76400 Se objeta CODIGO 903867 X4 NO ESTA EN LISTA CONVENIO TARIFAS CONTRATADAS $ 134400 NO FACTURABLE HEMOCLASIFICACION PRUEBA GLOBULAR X2 Incluido en las pruebas cruzadas facturan $ 27200 NO FACTURABLE HEMOCLASIFICACION PRUEBA SERICA X2 Incluido en las pruebas cruzadas facturan $ 72960 NO FACTURABLE FACTOR RH X2 Incluido en las pruebas cruzadas facturan $ 48800 NO FACTURABLE incluido en Estancia GAFA FOTOTERAPIA $ 119981 GORRO CPAP $ 604279 MASCARA GORRO CPAP $ 244188 NO FACTURABLE incluido en materiales de cx TUBO ENDOTRAQUEAL $ 3427 LIDOCAINA $ 1893 GUANTE ESTERIL x4 $ 15856 bolsa Recolectora de orina x3 $ 2970 TOTAL OBEJCION ADM $ 1930022. TARIFA PACTADA SOAT - 20%</t>
  </si>
  <si>
    <t xml:space="preserve">Se realiza objecion por mayor valor cobrado en codigo CODIGO  684003 FACTURAN   $  2419040 TARIFA CONVENIO $  1935217 SE OBJETA DIFERENCIA $ 483823 Se objeta NO ESTA EN LISTA CONVENIO TARIFAS CONTRATADAS CODIGO  898201 $ 126480 TOTAL OBJECIONES $ 610303 </t>
  </si>
  <si>
    <t>se sostiene glosa por mayor valor cobrado en 1- CODIGO 890483 FACTURAN $ 63120 TARIFA CONVENIO $ 55.000 SE OBJETA DIFERENCIA $8120 2- 2-CODIGO 906249 $ 88800 Se objeta NO pactado en tarifas 3- CODIGO 904902 $ 76400 Se objeta NO pactado en tarifas 4- CODIGO 903867 $ 26880 Se objeta NO FACTURABLE incluido en toma de laboratorio RECOLECTOR MUESTRA DE ORINA facturan $ 18162 5- NO FACTURABLE incluido en toma de laboratorio RECOLECTOR MUESTRA DE ORINA facturan px50 $ 514 SE REALIZA OBJECION 6- NO FACTURABLE incluido en cX lidocaina iny $ 3786 7- Lidocaina jalea $ 16692 TOTAL OBJECIONES $ 239.354 IPS Acepta $ 47.270 por lo anterior se sostiene objeción</t>
  </si>
  <si>
    <t xml:space="preserve">SE SOSTIENE GLOSA POR CODIGO 898201 X2 NO ESTA EN LISTA CONVENIO DE TARIFAS CONTRATADAS Factura $ 252960. SE VALIDA CON EL AREA DE CONTRATACIONES QUIEN INDICA QUE LO QUE ESTA POR FUERA DE LA NOTA TECNICA, SE DEBE FACTURAR BAJO COTIZACION. </t>
  </si>
  <si>
    <t xml:space="preserve">SE REALIZA AUDITORIA ADMINISTRATIVA PTE AUDITORIA MEDICA SE REALIZA OBEJCIONES $ 350.537 Se objeta CODIGO  903883 X33  NO ESTA EN LISTA CONVENIO DE TARIFAS CONTRATADAS  Facturan $ 224400 GASES ARTERIALES NO FACTURABLE UCI $ 115040 JERINGA GASES ARTERIALES NO FACTURABLE INCLUIDO EN EXAMEN $ 10583 RECOLECTOR MUESTRA DE ORINA NO FACTURABLE INCLUIDO EN EXAMEN $ 514 TOTAL OBJECIONES $ 350537 </t>
  </si>
  <si>
    <t xml:space="preserve">Se realiza objecion revision Auditoria administrativa $ 6450719 pte Auditoria medica  Se objeta CODIGO   898201 NO ESTA EN LISTA CONVENIO DE TARIFAS CONTRATADAS  Facturan  $ 126480 no es facturable, hacen parte del instrumental de quirófano, necesario para la realización del procedimiento facturado, por lo tanto, el valor de este dispositivo esta incluido en el cobro por derechos de sala de cirugia. : PINZA ENDO CLINCH X2 $ 2554142 PINZA ENDO DISSET x3 $ 3589428  NO FACTURABLE SURGIPRO incluido en materia sutura $ 21470 NO FACTURABLE incluido en Cx $ SET JUEGO DE TUBERIAS $ 159199 TOTAL OBEJCION ADM $ 6450719  </t>
  </si>
  <si>
    <t>SE SOSTEIEN GLOSA Se realiza objecion AUDITORIA ADMINISTRATIVA $ PTE ADUITORIA MEDICA objecion por mayor valor cobrado CODIGO BILIIRRUBINA detallado no colocan codigo convenido se valido nombre FACTURAN $ 13920TARIFA CONVENIO $ 10800 SE OBJETA DIFERENCIA $ 3120 NO FACTURABLE UCI GASES ARTERIALES $ 115040 NO ESTA EN LISTA CONVENIO TARIFAS CONTRATADAS CODIGO GLUCOMETRIA 903883 Facturan # 1 $ 6800 BOLSA RECOLECTORA ORINA NO FACTURABLE INCL ESTANCIA $ 1980 NO FACTURABLE INCLUIDO ESTANCIA: CIRCUITO CPAP NASAL $ 1156680 GORRO CPAP TALLA 25 $ 604279 GORRO CPAP TALLA 29 $ 604279 INTERFASE CONEX CPAP $ 516936 MASCARA GORRO CPAP $ 205202 TOTAL OBJECION ADM $ 3.214.316. TARIFA PACTADA SOAT - 20%</t>
  </si>
  <si>
    <t xml:space="preserve">Se realiza objecion por mayor valor cobrado en codigo CODIGO  890450 FACTURAN   $  59120 TARIFA CONVENIO $  55000 SE OBJETA DIFERENCIA $ 4120 CODIGO  750101 FACTURAN   $  596800 TARIFA CONVENIO $  527111 SE OBJETA DIFERENCIA $ 69689 NO ESTA EN LISTA CONVENIO TARIFAS CONTRATADAS CODIGO 906249 VIH  Facturan $ 88800 TOTAL OBJECIONES $ 162609  </t>
  </si>
  <si>
    <t>SE RATIFICA GLOSA INCLUIDO EN TOMA LABORATORIO RECOLECTOR MUESTRA DE ORINA $ 6163</t>
  </si>
  <si>
    <t xml:space="preserve">NO ESTA EN LISTA CONVENIO TARIFAS CONTRATADAS CODIGO 906249 VIH Facturan $ 88800 </t>
  </si>
  <si>
    <t xml:space="preserve">SE SOSTIENE GLOSA POR NO ESTA EN LISTA CONVENIO TARIFAS CONTRATADAS CODIGO 906249 facturan $ 88800 NO ESTA EN LISTA CONVENIO TARIFAS CONTRATADAS CODIGO 904902 facturan $ 76400 TOTAL OBEJCIONES $ 165200. SE VALIDA CON EL AREA DE CONTRATACIONES QUIEN INDICA QUE LO QUE ESTA POR FUERA DE LA NOTA TECNICA, SE DEBE FACTURAR BAJO COTIZACION. </t>
  </si>
  <si>
    <t xml:space="preserve">Se realiza objecion AUDITORIA ADMINISTRATIVA $ 187093 objecion por mayor valor cobrado  CODIGO  890480 FACTURAN   $  59120 TARIFA CONVENIO $55000   SE OBJETA DIFERENCIA $ 4120  CODIGO 793716  FACTURAN   $  2252320 TARIFA CONVENIO $ 2069347 SE OBJETA DIFERENCIA $ 182973  </t>
  </si>
  <si>
    <t>Se realiza objecion  NO ESTA EN LISTA CONVENIO TARIFAS CONTRATADAS CODIGO 906249 VIH facturan # 3 $ 266400</t>
  </si>
  <si>
    <t xml:space="preserve">Se realiza objecion AUDITORIA ADMINISTRATIVA $ 103.154 PTE ADUITORIA MEDICA objecion  mayor valor cobrado CODIGO 869500  FACTURAN   $48880  TARIFA CONVENIO $  22000 SE OBJETA DIFERENCIA $ 26880 NO FACTURABLE incluido en toma de laboratorio RECOLECTOR MUESTRA DE ORINA facturan $ 514 Se objeta CODIGO   903813 NO ESTA EN LISTA CONVENIO DE TARIFAS CONTRATADAS  Facturan $ 11760 Se objeta CODIGO 902104   NO ESTA EN LISTA CONVENIO DE TARIFAS CONTRATADAS  Facturan $ 16400 Se objeta CODIGO  903883 X7  NO ESTA EN LISTA CONVENIO DE TARIFAS CONTRATADAS  Facturan $ 47600 TOTAL OBEJCION ADM $ 103.154      </t>
  </si>
  <si>
    <t>SE SOSTIENE GLOSA POR Se realiza objecion por mayor valor cobrado en codigo CODIGO 890483 FACTURAN $ 63120 TARIFA CONVENIO $ 55000 SE OBJETA DIFERENCIA $ 8120 CODIGO 740001 FACTURAN $ 1478000 TARIFA CONVENIO $ 1182413 Se objeta CODIGO 906249 NO ESTA EN LISTA CONVENIO DE TARIFAS CONTRATADAS Facturan $ 8800 Se objeta CODIGO 906915 X3 NO ESTA EN LISTA CONVENIO DE TARIFAS CONTRATADAS Facturan $ 49200 Se objeta CODIGO 904902 NO ESTA EN LISTA CONVENIO DE TARIFAS CONTRATADAS Facturan $ 76400 Se objeta CODIGO 898201 X2 NO ESTA EN LISTA CONVENIO DE TARIFAS CONTRATADAS Facturan $ 76400 .</t>
  </si>
  <si>
    <t xml:space="preserve">Se realiza objecion  NO ESTA EN LISTA CONVENIO TARIFAS CONTRATADAS CODIGO 906249 VIH facturan $ 88800 NO ESTA EN LISTA CONVENIO TARIFAS CONTRATADAS CODIGO 904902 Facturan $ 81360 SE REALIZA OBJECION NO FACTURABLE incluido cx lidocaina $ 3786 TOTAL OBEJCIONES $ 113946 </t>
  </si>
  <si>
    <t xml:space="preserve">Se realiza objecion por mayor valor cobrado AUDITORIA ADMINISTRATIVA $ 491.509 pte auditoria medica CODIGO 545001  FACTURAN   $  1688080 TARIFA CONVENIO $ 1350445  SE OBJETA DIFERENCIA $ 337635 NO FACTURABLE incluido en toma de laboratorio RECOLECTOR MUESTRA DE ORINA facturan $ 514 Se objeta CODIGO  903867 NO ESTA EN LISTA CONVENIO DE TARIFAS CONTRATADAS  Facturan $ 26880 Se objeta CODIGO  898201  NO ESTA EN LISTA CONVENIO DE TARIFAS CONTRATADAS  Facturan  $ 126480 total objeciones $ 491509     </t>
  </si>
  <si>
    <t xml:space="preserve">Se realiza objecion AUDITORIA ADMINISTRATIVA $ 72960  PTE ADUITORIA MEDICA objecion por mayor valor cobrado CODIGO  869500 FACTURAN   $  48880 TARIFA CONVENIO $ 22000  SE OBJETA DIFERENCIA $ 26880 CODIGO 869500   FACTURAN   $ 54480  TARIFA CONVENIO $ 22000 SE OBJETA DIFERENCIA $ 32480 Se objeta CODIGO  903883 X2  NO ESTA EN LISTA CONVENIO DE TARIFAS CONTRATADAS  Facturan $ 13600 TOTAL OBJECION ADMINISTRATIVA $ 72960    </t>
  </si>
  <si>
    <t xml:space="preserve">SE REALIZA OBJECION revision Aduitoria Administrativa $ 85874 PTE AUDITORIA MEDICA Se objeta CODIGO 903801   NO ESTA EN LISTA CONVENIO DE TARIFAS CONTRATADAS  Facturan  $ 17360 Se objeta CODIGO   906828 NO ESTA EN LISTA CONVENIO DE TARIFAS CONTRATADAS  Facturan  $ 34000 Se objeta CODIGO 906831  NO ESTA EN LISTA CONVENIO DE TARIFAS CONTRATADAS  Facturan  $ 34000 NO FACTURABLE incluido en toma de laboratorio RECOLECTOR MUESTRA DE ORINA facturan $ 514 TOTAL OBEJCION ADM $ 85874  </t>
  </si>
  <si>
    <t xml:space="preserve">Se realiza objecion por mayor valor cobrado en codigo CODIGO  890450 FACTURAN   $  59120 TARIFA CONVENIO $  55000 SE OBJETA DIFERENCIA $ 4120 CODIGO  950101 FACTURAN   $  596800 TARIFA CONVENIO $  527111 SE OBJETA DIFERENCIA $ 69689 NO ESTA EN LISTA CONVENIO TARIFAS CONTRATADAS CODIGO 906249 VIH Facturan $ 88800 TOTAL OBJECIONES $ 162609    </t>
  </si>
  <si>
    <t xml:space="preserve">Se realiza objecion por mayor valor cobrado en codigo CODIGO 890480  FACTURAN   $ 59120  TARIFA CONVENIO $ 55000 SE OBJETA DIFERENCIA $ 4120 CODIGO  935304 FACTURAN   $108880  TARIFA CONVENIO $ 86640 SE OBJETA DIFERENCIA $ 22240 CODIGO  793802 FACTURAN   $  1344640 TARIFA CONVENIO $ 1182413   SE OBJETA DIFERENCIA $  162227 SE REALIZA OBJECION NO FACTURABLE incluido en Cx LIDOCAINA $ 1893 TOTAL OBJECIONES $ 130480 </t>
  </si>
  <si>
    <t xml:space="preserve">Se realiiza objecion paraclinico no soportado  ni interpretado Estudio con tinciones de rutina cant: 2$252.960 , paraclinicos no interpretados en h.c hemograma $25.680 , pt $37.440, ptt $36.480 . </t>
  </si>
  <si>
    <t xml:space="preserve">Se realiza objecion AUDITORIA ADMINISTRATIVA $ 26880  PTE ADUITORIA MEDICA Se objeta CODIGO  transaminasa axalacetica en detalle no colocan codigo se valida con nombre  NO ESTA EN LISTA CONVENIO DE TARIFAS CONTRATADAS  Facturan $ 26880 </t>
  </si>
  <si>
    <t>Se realiza objecion NO ESTA EN LISTA CONVENIO TARIFAS CONTRATADAS CODIGO 906831 $ 34000 COD 906828 $ 34000  MAYOR VALOR COBRADO EN CODIGO 890483 FACTURAN $ 59120 TARIFA CONVENIO $ 55000 SE OBJETA DIFERENCIA $ 4120 TOTAL OBJECIONES $ 72120</t>
  </si>
  <si>
    <t>Se glosa por mayor valor cobrado en servicio (3740 )869500 código no pactado en portafolio, se reconoce el código (39202) pactado FACTURAN # 8 por valor $ 54.480*8 = $435.840, ---2)-código 869500 cantidad 8 por valor de $ 22.000 *8= $ 391.040 total facturado $826.880. Se reconoce tarifa de pactada $22.000 *16 curaciones total $ 352.000 se objeta la diferencia total de $474.880. IPS ya aceptó en respuesta de glosa 12/02/2024 $262.714 queda pendiente valor por aceptación de $212.166 valor glosado que se sostiene.</t>
  </si>
  <si>
    <t xml:space="preserve">Se realiza objecion por mayor valor cobrado en codigo CODIGO  890483 FACTURAN   $ 63120 TARIFA CONVENIO $55000  SE OBJETA DIFERENCIA $ 8120 CODIGO 740001 FACTURAN   $  1478000 TARIFA CONVENIO $1182413  SE OBJETA DIFERENCIA $ 295587 Se objeta CODIGO 906249  NO ESTA EN LISTA CONVENIO DE TARIFAS CONTRATADAS facturan $ 88800 Se objeta CODIGO 906915 NO ESTA EN LISTA CONVENIO DE TARIFAS CONTRATADAS facturan $ 32800 Se objeta CODIGO 904902 NO ESTA EN LISTA CONVENIO DE TARIFAS CONTRATADAS facturan $ 76200 Se objeta CODIGO 898201 NO ESTA EN LISTA CONVENIO DE TARIFAS CONTRATADAS facturan  facturan #2 $252960 TOTAL OBJECIONES $ 754467 </t>
  </si>
  <si>
    <t>SE SOSTIENE GLOSA Se objeta CODIGO 906625 NO ESTA EN LISTA CONVENIO DE TARIFAS CONTRATADAS Facturan $ 56640 BETA HCG Se objeta CODIGO 903867 NO ESTA EN LISTA CONVENIO DE TARIFAS CONTRATADAS Facturan $ 26880 Se objeta CODIGO 879430 NO ESTA EN LISTA CONVENIO DE TARIFAS CONTRATADAS Facturan $ 576000 NO FACTURABLE incluido en toma de laboratorio RECOLECTOR MUESTRA DE ORINA facturan $ 1542 NO FACTURABLE incluido en toma de laboratorio RECOLECTOR COPROLOGICO $ 1332 TOTAL OBEJCIONES $ 662394. SE VALIDA CON EL AREA DE CONTRATACIONES DONDE INDICAN QUE LA IPS ENVIO ESTE VALOR CON EL CUPS 881202, EN LA NOTA TECNICA DE LA IPS, EL CUAL SE ENCUENTRA EN CONVENIO POR $ 256.000.</t>
  </si>
  <si>
    <t xml:space="preserve">Se realiza objecion AUDITORIA ADMINISTRATIVA $ PTE ADUITORIA MEDICA objecion por mayor valor cobrado CODIGO  911003 FACTURAN   $ 41760  TARIFA CONVENIO $  11440 SE OBJETA DIFERENCIA $ 30320 CODIGO  911107 x 2 FACTURAN   $  501100 TARIFA CONVENIO $ 400880  SE OBJETA DIFERENCIA $ 100220 NO FACTURABLE incluido en toma de laboratorio RECOLECTOR MUESTRA DE ORINA 24hrs facturan $ 9081 NO FACTURABLE incluido en toma de laboratorio RECOLECTOR MUESTRA DE ORINA px50 facturan $514 Se objeta CODIGO 911021 x2   NO ESTA EN LISTA CONVENIO DE TARIFAS CONTRATADAS  Facturan $87840 Se objeta CODIGO   903823 NO ESTA EN LISTA CONVENIO DE TARIFAS CONTRATADAS  Facturan $ 23840 Se objeta CODIGO   906225 NO ESTA EN LISTA CONVENIO DE TARIFAS CONTRATADAS  Facturan $ 125600 Se objeta CODIGO 906030 x2  NO ESTA EN LISTA CONVENIO DE TARIFAS CONTRATADAS  Facturan $ 74880 Se objeta CODIGO 906249  NO ESTA EN LISTA CONVENIO DE TARIFAS CONTRATADAS  Facturan $ 88800 NO FACTURABLE HEMOCLASIFICACION PRUEBA GLOBULAR Incluido en las pruebas cruzadas  facturan   $ 13600 NO FACTURABLE HEMOCLASIFICACION PRUEBA GLOBULAR Incluido en las pruebas serica facturan   $ 36480 NO FACTURABLE RH Incluido en las pruebas serica facturan   $ 24400 total obejcion administrtiva $ 591175       </t>
  </si>
  <si>
    <t xml:space="preserve">Se realiza objecion AUDITORIA ADMINISTRATIVA $ 1.226.269 PTE AUDITORIA MEDICA Se realiza objecion por mayor valor cobrado  CODIGO  890435 FACTURAN   $ 59120   TARIFA CONVENIO $ 55000  SE OBJETA DIFERENCIA $ 4120 CODIGO 869500 x11  FACTURAN   $  48880 TARIFA CONVENIO $ 22000 SE OBJETA DIFERENCIA $ 295680 CODIGO  869500 x11 FACTURAN   $  54480 TARIFA CONVENIO $ 22000  SE OBJETA DIFERENCIA $ 357280 CODIGO 545001  FACTURAN   $ 1688080 TARIFA CONVENIO $ 1350445 SE OBJETA DIFERENCIA $ 337635 NO FACTURABLE incluido en toma de laboratorio RECOLECTOR MUESTRA DE ORINA facturan $ 514 Se objeta CODIGO  903803   NO ESTA EN LISTA CONVENIO DE TARIFAS CONTRATADAS  Facturan $ 10480 Se objeta CODIGO  903813 x8   NO ESTA EN LISTA CONVENIO DE TARIFAS CONTRATADAS  Facturan  $ 94080 Se objeta CODIGO   898201 NO ESTA EN LISTA CONVENIO DE TARIFAS CONTRATADAS  Facturan  $ 126480 TOTAL OBEJCION ADM $ 1.226.269   </t>
  </si>
  <si>
    <t>Srealiza objecion NO FACTURABLE incluido en toma de laboratorio RECOLECTOR COPROLOGICO $ 444 y RECOLECTOR MUESTRA ORINA $ 514</t>
  </si>
  <si>
    <t xml:space="preserve">Se realiza objecion por mayor valor cobrado en codigo CODIGO  890282 FACTURAN   $  66900 TARIFA CONVENIO $  55000 SE OBJETA DIFERENCIA  $ 11900 </t>
  </si>
  <si>
    <t xml:space="preserve">Se realiza objecion por mayor valor cobrado en codigo CODIGO    890382 FACTURAN   $   66900 TARIFA CONVENIO $ 55000 SE OBJETA DIFERENCIA $ 11900 </t>
  </si>
  <si>
    <t xml:space="preserve">Se realiza objecion por mayor valor cobrado en codigo  CODIGO  881202 FACTURAN   $  285000 TARIFA CONVENIO $  256000 SE OBJETA DIFERENCIA $ 29000 </t>
  </si>
  <si>
    <t>NO FACTURABEL INCLUIDO ESTANCIA bolsa recolectorea orina $ 990 inhalocamara $ 39600 no facturable humidificador de oxigeno $ 14430  incluido en toma laboratorio recolectro muestra de orina $ 514</t>
  </si>
  <si>
    <t xml:space="preserve">Se realiza objecion por mayor valor cobrado en codigo CODIGO  881202 FACTURAN   $  285000 TARIFA CONVENIO $  256000 SE OBJETA DIFERENCIA $ 29000 Se objeta CODIGO 903883 NO ESTA EN LISTA CONVENIO DE TARIFAS CONTRATADAS  Facturan $ 6800 TOTAL OBEJCIONES $ 35800  </t>
  </si>
  <si>
    <t xml:space="preserve">Se realiza objecion por mayor valor cobrado en codigo CODIGO  890406 FACTURAN   $  26880 x2 TARIFA CONVENIO $  26000 SE OBJETA DIFERENCIA $ 1760 NO FACTURABLE incluido en toma de laboratorio RECOLECTOR MUESTRA DE ORINA facturan $ 990 NO FACTURABLE incluido en toma de laboratorio RECOLECTOR CORPOLOGICO facturan $ 444 TOTAL OBEJCIONES $ 3194   </t>
  </si>
  <si>
    <t>NO FACTURABLE INCLUIDO EN PRUEBAS CRUZADAS RH $ 24400 HEMOCLASIFICACION GLOBULAR $ 13600  HEMOCLASIFICACION  SERICA $ 36480 RASTREO ANTICUERPOS $ 41760  NO FACTURABLE HUMIDIFICADOR DE OXIGENO $ 14430   INCLUIDO EN TOMA DE LABORARIO RECOLECTOR MUESTRA ORINA $ 9081  RECOLECTOR MUESTRA ORINA $ 1028</t>
  </si>
  <si>
    <t xml:space="preserve">Se realiza objecion por mayor valor cobrado en codigo se realiza objecion Administrativa pte auditoria medica CODIGO 890435 FACTURAN   $ 59120 TARIFA CONVENIO $ 55000 SE OBJETA DIFERENCIA $ 4120 CODIGO 461301 FACTURAN   $1688080  TARIFA CONVENIO $  1350445SE OBJETA DIFERENCIA $ 337635 Se objeta CODIGO 906602  NO ESTA EN LISTA CONVENIO DE TARIFAS CONTRATADAS  Facturan $ 86960 Se objeta CODIGO 906606  NO ESTA EN LISTA CONVENIO DE TARIFAS CONTRATADAS  Facturan 4 15860 Se objeta CODIGO 903867  NO ESTA EN LISTA CONVENIO DE TARIFAS CONTRATADAS  Facturan $ 26880 Se objeta CODIGO  903883 x 16 glucometria  NO ESTA EN LISTA CONVENIO DE TARIFAS CONTRATADAS  Facturan $ 108800 terapia respiratorias no facturables uci nov 2-3-4  # 7 $ 166880 no facturable circuito anestesia $ 38409 incluido CX Lidocaina no facturable incl cx $ 16692 total objecion $ 928644 </t>
  </si>
  <si>
    <t>SE SOSTIENE GLOSA Se realiza objecion por mayor valor cobrado en codigo OBJECION $ 1212252 auditoria adminstrativa pte auditoria medica CODIGO 903809 FACTURAN $ 13920 TARIFA CONVENIO $ 10800 SE OBJETA DIFERENCIA $ 3120 CODIGO 901218 FACTURAN $ 196080 TARIFA CONVENIO $ 68640 SE OBJETA DIFERENCIA $ 127440 CODIGO 890435 FACTURAN $ 59120 TARIFA CONVENIO $ 55000 SE OBJETA DIFERENCIA $ 4120 NO FACTURABLE incluido en toma de laboratorio RECOLECTOR MUESTRA DE ORINA x4 facturan $ 2056 Se objeta CODIGO 906417 NO ESTA EN LISTA CONVENIO DE TARIFAS CONTRATADAS Facturan $ 79200 Se objeta CODIGO 906406 NO ESTA EN LISTA CONVENIO DE TARIFAS CONTRATADAS Facturan $ 157120 Se objeta CODIGO 901215 NO ESTA EN LISTA CONVENIO DE TARIFAS CONTRATADAS Facturan $ 85680 Se objeta CODIGO 906249 NO ESTA EN LISTA CONVENIO DE TARIFAS CONTRATADAS Facturan $ 88800 Se objeta CODIGO 903867 NO ESTA EN LISTA CONVENIO DE TARIFAS CONTRATADAS Facturan $ 26880 Se objeta CODIGO 881202 NO ESTA EN LISTA CONVENIO DE TARIFAS CONTRATADAS Facturan $ 637840 TOTAL OBJECION $ 1212252.Tarifa pactada soat -20%</t>
  </si>
  <si>
    <t>PAGO DIRECTO REGIMEN SUBSIDIADO ENERO 2024</t>
  </si>
  <si>
    <t xml:space="preserve">objecion  mayor valor cobrado en codigo 881202 FACTURAN   $  285000 TARIFA CONVENIO $  256000 dif $ 29000 </t>
  </si>
  <si>
    <t xml:space="preserve">objecion  mayor valor cobrado en codigo 881202  FACTURAN   $  285000 TARIFA CONVENIO $  256000 dif $ 29000 </t>
  </si>
  <si>
    <t xml:space="preserve">objecion  mayor valor cobrado en codigo 881202 FACTURAN   $  285000 TARIFA CONVENIO $  256000 dif $ 29000  </t>
  </si>
  <si>
    <t xml:space="preserve">objecion  mayor valor cobrado en codigo 881202   FACTURAN   $  285000 TARIFA CONVENIO $  256000 dif $ 29000  </t>
  </si>
  <si>
    <t xml:space="preserve">objecion  mayor valor cobrado en codigo 881202 FACTURAN   $  285000 TARIFA CONVENIO $  256000 diferencia $ 29000 </t>
  </si>
  <si>
    <t>NO FACTURABLES INCLUIDO EN MATERIAL CX Y CX  AGUJA ESPINOCNA $ 49638 MASCARA ANESTESIA $ 23834 NARIZ CAMELLO  FILTRO $ 32593 TUBO ENDOTRAQUEAL $ 8862 VICRIL $ 30946 MAYOR VALOR COBRADO EN CODIGO 219501 FACTURAN $ 2119920 TARIFA CONVENIO $ 2069347 TOTAL OBJ $ 196446</t>
  </si>
  <si>
    <t xml:space="preserve">objecion  mayor valor cobrado en codigo TOTAL OBJECION $ 162609 COD 890450 FACTURAN   $ 59120  TARIFA CONVENIO $  55000 dif $ 4120 COD 750101 FACTURAN   $ 596800  TARIFA CONVENIO $  527111 dif $ 69689 NO ESTA EN LISTA CONVENIO TARIFAS CONTRATADAS CODIGO 906249 VIH $ 88800   </t>
  </si>
  <si>
    <t xml:space="preserve">objecion  mayor valor cobrado en codigo TOTAL OBJECION $ 162917 CODIGO 750101 FACTURAN   $ 596800   TARIFA CONVENIO $ 527111  dif $  69689 NO ESTA EN LISTA CONVENIO TARIFAS CONTRATADAS CODIGO 906249 VIH $ 88800SE REALIZA OBJECION NO FACTURABLE incluido en Derechos de sala de Cirugia PROPOFOL   Facturan $ 4428   </t>
  </si>
  <si>
    <t xml:space="preserve">objecion  mayor valor cobrado en codigo 881305 FACTURAN   $  190880 TARIFA CONVENIO $  120320 se objeta la diferencia $ 70560 </t>
  </si>
  <si>
    <t>Se devuelve radican factura fecs 6786 y anexan soportes de  pdf de la factura fecs6789 revisar y anexar bien los soportes a la que corresponde a este radicadao que es la fecs6789</t>
  </si>
  <si>
    <t>NO FACTURABLE incluido en toma de laboratorio RECOLECTOR MUESTRA DE ORINA facturan $ 1028 NO ESTA EN LISTA CONVENIO DE TARIFAS CONTRATADAS CODIGO 93867 $ 26880  TOTAL OBJ $ 27908</t>
  </si>
  <si>
    <t xml:space="preserve">SE SOSTIENE GLOSA objecion mayor valor cobrado en codigo 890482 FACT $ 59120 CONVENIO $ 55000 SE OBJ DIFERENCIA $ 4120 NO FACTURABLE JERNGA PARA GASES ARTERIALES INCLUIDOS EN EXAMEN FACTURAN $ 10583 TOTAL OBJECION ADM $ 14703. SE VALIDA CON EL AREA DE CONTRATACIONES QUIEN INDICA QUE LO QUE ESTA POR FUERA DE LA NOTA TECNICA, SE DEBE FACTURAR BAJO COTIZACION. </t>
  </si>
  <si>
    <t>NO FACTURABLE incluido en toma de laboratorio RECOLECTOR MUESTRA DE ORINA facturan $ 1028 NO ESTA EN LISTA CONVENIO TARIFAS CONTRATADAS CODIGO  906305 $ 109840 TOTAL OBJ $ 110868</t>
  </si>
  <si>
    <t xml:space="preserve">NO FACTURABLE incluido en toma de laboratorio RECOLECTOR MUESTRA DE ORINA facturan $ 514 NO ESTA EN LISTA CONVENIO TARIFAS CONTRATADAS CODIGO 906305 $ 109840 NO ESTA EN LISTA CONVENIO TARIFAS CONTRATADAS CODIGO 903867 $ 26880 </t>
  </si>
  <si>
    <t xml:space="preserve">objecion  mayor valor cobrado en codigo TOTAL OBJ $ 183959   CODIGO 890483 FACTURAN   $  63120 TARIFA CONVENIO $  55000 DIF $ 8120 SE REALIZA OBJECION NO FACTURABLE incluido en Cx LIDOCAINA $ 5679 NO ESTA EN LISTA CONVENIO TARIFAS CONTRATADAS CODIGO 906249 $ 88800 NO ESTA EN LISTA CONVENIO TARIFAS CONTRATADAS CODIGO 904902 $ 81360 </t>
  </si>
  <si>
    <t xml:space="preserve">NO ESTA EN LISTA CONVENIO TARIFAS CONTRATADAS CODIGO 906305 $ 109840 NO ESTA EN LISTA CONVENIO TARIFAS CONTRATADAS CODIGO 906831 $ 34000 NO ESTA EN LISTA CONVENIO TARIFAS CONTRATADAS CODIGO 906828 $ 34000 NO ESTA EN LISTA CONVENIO TARIFAS CONTRATADAS CODIGO 906029 $ 74880 NO FACTURABLE incluido en toma de laboratorio RECOLECTOR MUESTRA DE ORINA facturan $ 1542 TOTAL OBJECION ADM $ 254262 </t>
  </si>
  <si>
    <t xml:space="preserve">NO FACTURABLE incluido en toma de laboratorio RECOLECTOR MUESTRA DE ORINA facturan $ 514 NO FACTURABLE incluido en toma de laboratorio RECOLECTOR COPROLOGICO facturan $ 444 NO ESTA EN LISTA CONVENIO DE TARIFAS CONTRATADAS CODIGO 906208 $ 447840 TOTAL OBJ $ 888.158  </t>
  </si>
  <si>
    <t xml:space="preserve">Se realiza objecion administrativa total $ 260395 NO ESTA EN LISTA CONVENIO TARIFAS CONTRATADAS CODIGO 90145 facturan $ 223.920 NO ESTA EN LISTA CONVENIO TARIFAS CONTRATADAS CODIGO 19933 transa oxala Facturan $ 26880 NO FACTURABLE incluido en toma de laboratorio RECOLECTOR MUESTRA DE ORINA facturan $ 9081 NO FACTURABLE incluido en toma de laboratorio RECOLECTOR MUESTRA DE ORINA  px50 facturan $ 514  </t>
  </si>
  <si>
    <t xml:space="preserve">objecion por mayor valor cobrado  TOTAL OBEJCION $ 249682 CODIGO  903809  FACTURAN   $ 13920  TARIFA CONVENIO $ 10800  SE OBJETA DIFERENCIA $  3120 Se objeta CODIGO   903883 NO ESTA EN LISTA CONVENIO DE TARIFAS CONTRATADAS  Facturan  $ 6800 NO FACTURABLE GAFA FOTOTERAPIA VERDE incluida en estancia.$ 239762  </t>
  </si>
  <si>
    <t>SE REALIZA OBJECION NO FACTURABLE incluido en Cx LIDOCAINA $ 1893 NO ESTA EN LISTA CONVENIO DE TARIFAS CONTRATADAS  CODIGO 906249 $ 88800 TOTAL OBJ $ 90693</t>
  </si>
  <si>
    <t>NO ESTA EN LISTA CONVENIO TARIFAS CONTRATADAS CODIGO 906249  $ 88800 NO ESTA EN LISTA CONVENIO TARIFAS CONTRATADAS CODIGO 904902 $ 81360 NO  FACTURABLE MANILLA IDENTIFICACION $ 1074</t>
  </si>
  <si>
    <t>Se objeta NO ESTA EN LISTA CONVENIO TARIFAS CONTRATADAS CODIGO 906249 $ 88800 CODIGO 904902 $ 81360 TOTAL OBJ $ 170160</t>
  </si>
  <si>
    <t xml:space="preserve">SE SOSTIENE GLOSA objecion mayor valor cobrado en codigo 890483 FACT $ 63120 CONVENIO $ 55000 DIF $ 8120 740001 FACT $ 1478000 CONVENIO $ 1182413 DIF $ 295587 NO ESTA EN LISTA CONVENIO TARIFAS CONTRATADAS CODIGO 906249 $ 88800 NO ESTA EN LISTA CONVENIO TARIFAS CONTRATADAS CODIGO 903867 $ 26880 SE REALIZA OBJECION NO FACTURABLE incluido en Derechos de sala. Guantes esteril $ 7731 SE REALIZA OBJECION NO FACTURABLE incluido en Cx LIDOCAINA $ 16692 NO FACTURABLE incluido en toma de laboratorio RECOLECTOR MUESTRA DE ORINA facturan $ 9081 NO FACTURABLE incluido en toma de laboratorio RECOLECTOR MUESTRA DE ORINA facturan $ 514 TOTAL OBEJCION ADM $ 453405. SE VALIDA CON EL AREA DE CONTRATACIONES QUIEN INDICA QUE LO QUE ESTA POR FUERA DE LA NOTA TECNICA, SE DEBE FACTURAR BAJO COTIZACION. </t>
  </si>
  <si>
    <t>SE SOSTIENE GLOSA POR objecion mayor valor cobrado en codigo total obejcion $ 522068 codigo 879161 FACTURAN $ 568240 TARIFA CONVENIO $ 481920 dif $ 86320 NO FACTURABLE incluido en toma de laboratorio RECOLECTOR MUESTRA DE ORINA facturan $ 1028 NO ESTA EN LISTA CONVENIO TARIFAS CONTRATADAS CODIGO 906208 $ 329520 cod 906249 $ 88800 cod 906915 $ 16400. SE ESTA GLOSANDO SEGUN EL CONVENIO SOAT - 20%.</t>
  </si>
  <si>
    <t>Se realiza objecion AUDITORIA ADM $ 72640 NO ESTA EN LISTA CONVENIO TARIFAS CONTRATADAS CODIGO 903883 $ 20400 NO ESTA EN LISTA CONVENIO TARIFAS CONTRATADAS CODIGO 19806 PCR $ 52240</t>
  </si>
  <si>
    <t xml:space="preserve">objecion  mayor valor cobrado en codigo 685102   FACT   $   2419040 CONVENIO $  1935217 DIF $ 483823 </t>
  </si>
  <si>
    <t xml:space="preserve">Se realiza objecion AUDITORIA ADM NO ESTA EN LISTA CONVENIO TARIFAS CONTRATADAS CODIGO 90224 $ 16400 NO ESTA EN LISTA CONVENIO TARIFAS CONTRATADAS CODIGO 903703 $ 136080 NO FACTURABLE incluido en toma de laboratorio RECOLECTOR COPROLOGICO $ 444 NO FACTURABLE HEMOCLASIFICACION PRUEBA GLOBULAR Incluido en las pruebas cruzadas  facturan   $13600 NO FACTURABLE HEMOCLASIFICACION PRUEBA SERICA Incluido en las pruebas cruzadas  facturan   $ 36480 NO FACTURABLE FACTOR RH Incluido en las pruebas cruzadas  facturan   $ 24400 TOTAL OBJ $ 227404    </t>
  </si>
  <si>
    <t xml:space="preserve">objecion  mayor valor cobrado en codigo TOTAL OBJECION $ 411088 FACT  $  59120 TARIFA CONVENIO $  55000 Se objeta dif $ 4120 NO ESTA EN LISTA CONVENIO TARIFAS CONTRATADAS CODIGO 906625 $ 56640 cod 906249 $ 88800 cod 904902 $ 81360 cod 903867 $ 26880 cod 903883 $ 6800 cod 906841 $ 145600  no facturable incluido en toma laboartorio RECOLECTOR COPROLOGICO $ 888  </t>
  </si>
  <si>
    <t>NO FACTURABLE INCLUIDA EN LAS PRUEBAS CRUZADAS PRUEBA GLOBULAR Facturan $ 13600  PRUEBA SERICA Facturan $ 36480</t>
  </si>
  <si>
    <t>MAYOR VALOR COBRADO EN  CODIGO 750101 FACTURAN $ 596800 CONVENIO $ 527111 DIFERENCIA $ 69689</t>
  </si>
  <si>
    <t xml:space="preserve">MAYOR VALOR COBRADO EN CODIGO 750101 FACTURAN $ 596800 CONVENIO $ 527111 DIFERENCIA $ 69689 NO ESTA EN LISTA DE TARIFAS CONVENIO COD 906249 FACTURAN $ 88800 NO ENVIAN COTIZACION  </t>
  </si>
  <si>
    <t>SE SOSTIENE GLOSA POR objecion mayor valor cobrado en codigo COD 890482 FACT $ 59120 CONVENIO $ 55000 DIF $ 4120 COD 306001 FACT $ 1202400 CONVENIO $ 1182413 DIF $ 19987 COD 305102 FACT $ 1393280 CONVENIO $ 1182413 DIF $ 210867 NO FACTURABLE INCLUIDO EN CX GUANTES ESTERIL $ 9693 HOJA BISTURI $ 1033 TUBO ENDOTRAQUEAL $ 6825 PROPOFOL $ 8856 MECHA NASAL $ 8614 PISACAINA ANESTESICO INCLUIDO CX $ 3698 SUCCINYLCHOLINE INCLUDIO CX $ 50203 TOTAL OBJ ADM $ 323896</t>
  </si>
  <si>
    <t xml:space="preserve">Se realiza objecion por mayor valor cobrado en codigo 890480   FACT   $  59120 CONVENIO $  55000 DIF $ 4120 793305   FACT   $  2252320 CONVENIO $ 1801831  DIF $ 450489 TOTAL OBJ ADM $ 454609  </t>
  </si>
  <si>
    <t xml:space="preserve">SE REALIZA OBJ ADMINISTRATIVA  mayor valor cobrado codigo 814703 Fact $ 2586560 convenio $ 2069347 dif $ 517213 </t>
  </si>
  <si>
    <t>Servicios de internación o procedimientos quirurgicosIntervenciones colectivas</t>
  </si>
  <si>
    <t>Mayor valor cobrado en codigos 890601 facturan $ 58400 convenio $ 46720 diferencia $ 11680 890483 facturan $ 59120 convenio $ 55000 diferencia $ 4120 no facturable incluido en toma de laboratorio RECOLECTOR COPROLOGICO $ 444  RECOLECTOR MUESTRA ORINA $ 1028 TOTAL OBJECION ADM $ 17272</t>
  </si>
  <si>
    <t>Mayor valor cobrado en codigo 890482 facturan $ 59120 convenio $ 55000 diferencia $ 4120 no facturable incluido en toma laboratorio RECOLECTOR MUESTRA ORINA $ 514 total obj Adm $ 4634</t>
  </si>
  <si>
    <t>Se objeta CODIGO NO ESTA EN LISTA CONVENIO TARIFAS CONTRATADAS CODIGO glucometria Facturan $ 13600 NO ENVIAN COTIZACION</t>
  </si>
  <si>
    <t>MAYOR VALOR COBRADO EN CODIGO 869500 FACTURAN $ 48880 CONVENIO $ 22000 DIF $ 26880 MAYOR VALOR COBRADO EN CODIGO 869500 FACTURAN $ 54480 CONVENIO $ 22000 DIF 4 32480</t>
  </si>
  <si>
    <t xml:space="preserve">Mayor valor cobrado en  Codigo  TOTAL OBJ ADM $ 63480 890435 FACTURAN $ 59120 CONVENIO $ 55000 DIFERENCIA $ 4120 869500 FACTURAN $ 48880 CONVENIO $ 22000 DIFERENCIA $ 26880 869500 FACTURAN $ 54480 CONVENIO $ 2000 DIFERENCIA $ 32480 </t>
  </si>
  <si>
    <t>se sostiene glosa por mayor valor cobrado en codigo 890450 FACT $ 59120 CONVENIO $ 55000 DIF $ 4120 NO ANEXAN COTIZACION NO ESTA EN LISTA CONVENIO TARIFAS CONTRATADAS CODIGO 904902 $ 81360 INCLUIDO EN TOMA LABORATORIO RECOLECTOR MUESTRA ORINA $ 1542 TOTAL OBJ ADM $ 87022</t>
  </si>
  <si>
    <t>MAYOR VALOR COBRADO EN CODIGO 871121 RX TORAX FACTURAN $ 74240 CONVENIO $ 30804 DIFERENCIA $ 43436 CODIGO 939403 FACTURAN #4 $ 23840 CONVNEIO $ 20000 SE OBJETA DIFERENCIA $ 3840X4 $ 15360 TOTAL OBJECION MAYOR VALOR $ 58796</t>
  </si>
  <si>
    <t>SE SOSTIENE GLOSA POR NO ESTA EN LISTA CONVENIO TARIFAS CONTRATADAS CODIGO 906329 Facturan $ 62160 NO ENVIAN COTIZACION CODIGO 906321 Facturan $ 32000 objecion mayor valor cobrado en codigo 890483 FACTURAN $ 59120 CONVENIO $ 55000 DIFERENCIA $ 4120 TOTAL OBJ ADM $ 98280</t>
  </si>
  <si>
    <t xml:space="preserve">Se objeta CODIGO NO ESTA EN LISTA CONVENIO TARIFAS CONTRATADAS CODIGO 906828 Facturan $ 34000 NO ENVIAN COTIZACION   CODIGO 906831 Facturan $ 34000  CODIGO 906029 Facturan $ 74880  CODIGO 906249 Facturan $ 88800  CODIGO 904902 Facturan $ 81360   NO FACTURABLE incluido en toma de laboratorio RECOLECTOR MUESTRA DE ORINA facturan $ 1028    </t>
  </si>
  <si>
    <t>SE SOSTIENE GLOSA POR  CODIGO NO ESTA EN LISTA CONVENIO TARIFAS CONTRATADAS CODIGO 906030 X2 Facturan $ 74880 CODIGO 903867 Facturan $ 26880 NO ENVIAN COTIZACION TOTAL OBJ ADM $ 101760</t>
  </si>
  <si>
    <t xml:space="preserve">SE SOSTIENE GLOSA POR NO ESTA EN LISTA CONVENIO TARIFAS CONTRATADAS CODIGO 906305 Facturan $ 109840 NO ENVIAN COTIZACION objecion mayor valor cobrado en codigo 890483 FACTURAN $ 59120 CONVNEIO $ 55000 DIF $ 4120 INCLUIDA EN ESTANCIA BOLSA RECOLECTORA ORINA PEDIATRICA $ 2970 INCLUIDA EN TOMA DE LABORATORIO RECOLECTOR MUESTRA ORINA $ 514 TOTAL OBJ ADM $ 117444  </t>
  </si>
  <si>
    <t>NO FACTURABLE INLCUIDO EN TOMA DE LABORATORIO RECOLECTOR MUESTRA DE ORINA $ 514 NO ESTA EN LISTA DE TARIFAS CONVENIO NI ENVIAN COTIZACION CODIGO 906305 FACTURAN $ 109840 TOTAL OBJECION ADM $ 110354</t>
  </si>
  <si>
    <t>SE SOSTIENE GLOSA SE OBJETA NO ESTA EN LISTA CONVENIO TARIFAS CONTRATADAS CODIGO NO ANEXAN COTIZACION CODIGO 903703 $ 136080 NO FACTURABLE incluido en toma de laboratorio RECOLECTOR MUESTRA DE ORINA facturan $ 1028 TOTAL OBJ ADM $ 137108</t>
  </si>
  <si>
    <t>Se realiza objecion mayor valor cobrado en codigo 890483 FACTURAN $ 63120 TARIFA CONVENIO $ 55000 Dif $ 8120 740001 FACTURAN $ 1478000 TARIFA CONVENIO $ 1182413 Dif $ 295587 NO ESTA EN LISTA CONVENIO TARIFAS CONTRATADAS CODIGO ni envian cotizacion 906249 $ 88800 mascara anestesia incluido en cx $ 23834 y circuito anestesia $ 68409 total obj Adm $ 454750</t>
  </si>
  <si>
    <t xml:space="preserve">SE OBJETAN CODIGOS QUE NO ESTAN EN LISTA TARIFAS CONVENIOS  NO ENVIAN COTIZACION CODIGO 906249 $ 88800 CODIGO 904902 $ 76400 </t>
  </si>
  <si>
    <t xml:space="preserve">SE SOSTIENE GLOSA  NO ESTA EN LISTA CONVENIO DE TARIFAS CONTRATADAS NO ENVIAN COTIZACION CODIGO 906249 $ 88800 COD 904902 $ 76400 </t>
  </si>
  <si>
    <t>Se objeta CODIGO NO ESTA EN LISTA CONVENIO TARIFAS CONTRATADAS CODIGO 906249 Facturan $ 88800 NO ENVIAN COTIZACION  CODIGO 904902 Facturan $ 81360</t>
  </si>
  <si>
    <t>SE SOSTIENE GLOSA POR Se objeta CODIGO NO ESTA EN LISTA CONVENIO TARIFAS CONTRATADAS CODIGO 906249 Facturan $88800 CODIGO 904902 Facturan $ 81360 NO ENVIAN COTIZACION objecion mayor valor cobrado en codigo 890483 FACTURAN $ 63120 CONVENIO $ 55000 DIF $ 8120 TOTAL OBJ ADM $ 178280</t>
  </si>
  <si>
    <t>PAGO DIRECTO REGIMEN SUBSIDIADO ABRIL 2024</t>
  </si>
  <si>
    <t>SE SOSTIENE GLOSA POR Se realiza objecion NO ESTA EN LISTA CONVENIO TARIFAS CONTRATADAS CODIGO NI ENVIAN COTIZACION Codigo 906305 $ 109840 cod 906831 $ 34000 Cod 906828 $ 34000 NO FACTURABLE incluido en toma de laboratorio RECOLECTOR MUESTRA DE ORINA facturan $ 1542 NO FACTURABLE incluido en toma de laboratorio RECOLECTOR COPROLOGICO $ 444 TOTAL OBJ ADM $ 179826</t>
  </si>
  <si>
    <t>SE SOSTIENE GLOSA POR MVF en procedimiento Qx (740001 - CESAREA SEGMENTARIA TRANSPERITONEAL) TP $1.182.413 Vf $1.478.000 Diferencia $295.587 ; 020109 RECOLECTOR MUESTRA DE ORINA PX50 no facturable $514; Se OBJETAN CODIGOS NO ESTAN EN LISTA CONVENIO TARIFAS CONTRATADAS 906249 $88.800 No se evidencia cotización; 906317 $111.680 No se evidencia cotización; subtotal de laboratorios $200.480</t>
  </si>
  <si>
    <t xml:space="preserve">Se objeta CODIGO NO ESTA EN LISTA CONVENIO TARIFAS CONTRATADAS CODIGO 906030   Facturan  #2 $ 74,880 ;   CUPS 906029 Facturan #2   $74.880  NO ENVIAN COTIZACION    Milena Lozano/JAM </t>
  </si>
  <si>
    <t xml:space="preserve">Se objeta CODIGO NO ESTA EN LISTA CONVENIO TARIFAS CONTRATADAS CODIGO 906249 Facturan $ 88800 NO ENVIAN COTIZACION CODIGO 904902 Facturan $ 81360  NO FACTURABLE INCLUIDO EN CX LIDOCAINA $ 3786 objecion  mayor valor cobrado en codigo 890483 FACT $ 63120 CONVNEIO $ 55000 DIF $ 8120     </t>
  </si>
  <si>
    <t>se sostiene glosa por Se objeta codigos no esta en lista tarifa convenio ni envian cotizacion Codigo 906249 $ 88800 Cod 904902 $ 76400 Cod 903867 $ 26880 mayor valor cobrado en codigo 890483 fact $ 63120 convenio $ 55000 dif $ 8120 no facturable incluido Condon $ 18000 no facturable incluido en toma laboratorio Recolector muestra orina $ 18162 recolector muestra orina $ 514 lidocaina incluido en CX $ 1893 total objecion Adm $ 238769</t>
  </si>
  <si>
    <t xml:space="preserve">SE SOSTIENE GLOSA SE OBJETA NO ANEXAN COTIZACION NO ESTA EN LISTA CONVENIO TARIFAS CONTRATADAS CODIGO 906249 $ 88800 COD 904902 $ 81360 COD 903867 $ 26880 COD 898201 X2 $ 59172 objecion mayor valor cobrado en codigo 890483 FACT $ 63120 CONVENIO $ 55000 DIF $ 8120 COD 740001 FACT $ 1478000 CONVNEIO $ 1182413 DIF $ 295587 NO FACTURABLE incluido en toma de laboratorio RECOLECTOR MUESTRA DE ORINA facturan $1542 LIDOCAINA INCLUIDA EN CX $ 16692 TOTAL OBJ ADM $ 578153  </t>
  </si>
  <si>
    <t xml:space="preserve">Se objeta NO ESTA EN LISTA CONVENIO TARIFAS CONTRATADAS CODIGO 903874 $ 10480 NO ESTA EN LISTA CONVENIO TARIFAS CONTRATADAS CODIGO 903867 $ 26880 NO ESTA EN LISTA CONVENIO TARIFAS CONTRATADAS CODIGO 903883 X5 $ 34000 TERAPIA RESPIRATORIA  NO FACTURABLE EN UCI X 7 $ 166880 TOTAL OBJ ADM $ 256402 </t>
  </si>
  <si>
    <t>SE SOSTIENE GLOSA POR objecion mayor valor cobrado en codigo 890450 FACTURAN $ 59120 CONVENIO $ 55000 dif $ 4120 890483 FACTURAN $ 59120 CONVENIO $ 55000 dif $ 4120 750101 FACTURAN $ 596800 CONVENIO $ 527111 dif $ 69689 se objeta NO ESTA EN LISTA CONVENIO TARIFAS CONTRATADAS CODIGo ni envian cotizacion codigo 906249 $ 88800 cod 904902 $ 76400 Cod 903867 $ 26880 total obj Adm $ 270009</t>
  </si>
  <si>
    <t xml:space="preserve">SE SOSTIENE GLOSA POR CODIGO NO ESTA EN LISTA CONVENIO TARIFAS CONTRATADAS CODIGO 906249 Facturan $ 88800 CODIGO 906039 Facturan $ 102400 CODIGO 904902 Facturan $ 76400 NO ENVIAN COTIZACION TOTAL OBJ ADM $ 267600  </t>
  </si>
  <si>
    <t xml:space="preserve">Se objeta CODIGO NO ESTA EN LISTA CONVENIO TARIFAS CONTRATADAS CODIGO 906249  Facturan $ 88800 NO ENVIAN COTIZACION CODIGO 904902 Facturan $81360  CODIGO  906129 Facturan $ 94320 objecion  mayor valor cobrado en codigo 890483 FACT $ 63120 CONVENIO $ 55000 DIF $ 8120 CODIGO 890450 FACT $ 59120 CONVENIO $ 55000 DIF $ 4120 TOTAL OBJ ADM $ 276720        </t>
  </si>
  <si>
    <t xml:space="preserve">Se objeta CODIGO NO ESTA EN LISTA CONVENIO TARIFAS CONTRATADAS CODIGO 906249   Facturan $ 88800 NO ENVIAN COTIZACION CODIGO 906039 Facturan $ 102400  CODIGO 904902 Facturan $ 81360 objecion  mayor valor cobrado en codigo 890483 FACT $ 63120 CONVENIO $ 55000 DIFERENCIA $ 8120 LIDOCAINA NO FACTURABLE INCLUIDA EN CX. $ 1893 TOTAL OBJ ADM $ 282573       </t>
  </si>
  <si>
    <t xml:space="preserve">objecion  mayor valor cobrado en codigo 869500 FACT $ 48880 CONVENIO $ 22000 DIF $ 80640  codigo 862801  FACT $ 755120 CONVENIO $ 653817  DIF $ 101303 TOTAL OBJ ADM $ 291490       </t>
  </si>
  <si>
    <t>NO FACTURABLE INCLUIDO EN TOMA DE LABORATORIO RECOLECTOR MUESTRA ORINA FACTURAN $ 514 NO ESTA EN LISTA TARIFA CONVENIDAS NI ENVIAN COTIZACION DE CODIGOS FACTURADOS COD 906305 $ 109840 COD 906828 $ 34000 COD 906831 $ 34000 COD 906249 $ 88800 TOTAL OBJ ADM $ 267154</t>
  </si>
  <si>
    <t>Se objeta CODIGO NO ESTA EN LISTA CONVENIO TARIFAS CONTRATADAS CODIGO 906249 Facturan $ 88800 NO ENVIAN COTIZACION CODIGO 906039 Facturan $ 102400 CODIGO 904902 Facturan $ 76400 objecion mayor valor cobrado en codigo 890483 FACTURAN $ 63120 CONVENIO $ 55000 DIF $ 8120 NO FACTURABLE INCLUIDO EN TOMA LABORATORIO RECOLECTOR MUESTRA ORINA $ 1028 INCLUIDO EN CX SURGIGUT $ 27830</t>
  </si>
  <si>
    <t xml:space="preserve">Se objeta CODIGO NO ESTA EN LISTA CONVENIO TARIFAS CONTRATADAS CODIGO 906317 Facturan $ 111680 NO ENVIAN COTIZACION  CODIGO 906249 Facturan $ 88800  CODIGO 906915 Facturan $ 32800 CODIGO 904902 Facturan $ 81360  objecion  mayor valor cobrado en codigo 890483 FACT $ 63120 CONVENIO $ 55000 DIF $ 8120      </t>
  </si>
  <si>
    <t>SE SOSTIENE GLOSA Se obejtan codigos que no estan en lista tarifa convenio ni envian cotizacion codigo 906249 $ 88800 cod 906039 $ 102400 Cod 904902 $ 76400 Cod 898201 $ 59172 mayor valor cobrado en codigo 890483 fact $ 63120 convenio $ 55000 Dif $ 8120 Cod 740001 facturan $ 1478000 convenio $ 1182413 dif $ 295587 incluido en toma laboratorio no facturable recolector muestra orina $ 514 total objecion Adm $ 630993, FAVOR ANEXAR RESPUESTA DE LA GLOSA.</t>
  </si>
  <si>
    <t xml:space="preserve">Se objeta CODIGO NO ESTA EN LISTA CONVENIO TARIFAS CONTRATADAS CODIGO 906317 Facturan $ 111680 NO ENVIAN COTIZACION CODIGO 906249 Facturan $ 88800 CODIGO 906915 Facturan $ 32800 CODIGO 904902 Facturan $ 76400  objecion  mayor valor cobrado en codigo 890483 FACT 63120 CONVENIO $ 55000 DIF $ 8120 NO FACTURABLE CONDO $ 180000 LIDOCAINA INCL EN CX $ 1893 PISACAINA $ 3698     </t>
  </si>
  <si>
    <t xml:space="preserve">Se objeta CODIGO NO ESTA EN LISTA CONVENIO TARIFAS CONTRATADAS CODIGO 906317 Facturan $ 111680 NO ENVIAN COTIZACION   CODIGO 906249 Facturan $ 88800 Facturan 904902  $ 81360  objecion  mayor valor cobrado en codigo 890483 facturan $ 63120 TOTAL OBJ ADM $ 344960      </t>
  </si>
  <si>
    <t xml:space="preserve">Se realiza objecion por mayor valor cobrado en codigo 890480   FACT   $  59120 CONVENIO $ 55000 DIF $ 4120 793303   FACT   $  1688080 CONVENIO $ 1350445 DIF $ 337635 SE REALIZA OBJECION NO FACTURABLE incluido en Cx LIDOCAINA $ 1893 SE REALIZA OBJECION NO FACTURABLE incluido en Derechos de sala de Cirugia PROPOFOL   Facturan $ 4428 INCLUIDO EN CX MASCARA ANESTESIA  $ 18336 TUBO ENDOTRAQUEAL INCLUIDO EN CX $ 8862 TOTAL OBJECION ADM $ 375274     </t>
  </si>
  <si>
    <t>Se objeta codigo no esta en lista de tarifa convenio ni envian cotizacion COD 906625 $ 56640 no facturable incluido en toma de laboartorio Recolector muestr aorina $ 514 mayor valor cobrado en codigo 547403 facturan $ 1688080 convneio $ 1350445 diferencia $ 337635 total objecin adm $ 394789</t>
  </si>
  <si>
    <t xml:space="preserve">Se realiza objecion por mayor valor cobrado en codigo  869500  FACT   $  48880 X6 CONVENIO $ 22000  DIF $ 161280 NO FACTURABLE incluido en toma de laboratorio RECOLECTOR MUESTRA DE ORINA facturan $ 514 codigo 902104 NO ESTA EN LISTA CONVENIO DE TARIFAS CONTRATADAS  Factura $ 16400 codigo 903867 NO ESTA EN LISTA CONVENIO DE TARIFAS CONTRATADAS  Factura $ 26880 codigo 903883 x7 NO ESTA EN LISTA CONVENIO DE TARIFAS CONTRATADAS  Factura $ $ 47600 total obj Adm $ 252674  </t>
  </si>
  <si>
    <t>SE SOSTIENE GLOSA POR Se objeta NO ESTA EN LISTA CONVENIO TARIFAS CONTRATADAS CODIGO NO ANEXAN COTIZACION COD 906208 X3 $ 329520 COD 906030 X2 $ 74880 INCLUIDO EN TOMA LABORATORIO RECOLEPTOR MUESTRA DE ORINA $ 514 TOTAL OBJ ADM $ 404914</t>
  </si>
  <si>
    <t xml:space="preserve">Se realiza objecion por mayor valor cobrado en codigo  882318  FACT   $  390720 CONVENIO $ 157440 DIF $ 233280 NO ESTA EN LISTA CONVENIO TARIFAS CONTRATADAS CODIGO 903883 X6 $ 40800 TOTAL OBJ ADM $ 274080 </t>
  </si>
  <si>
    <t xml:space="preserve">objecion  mayor valor cobrado en codigo TOTAL OBJ ADM $ 425849 869500 Fact  $ 48880 convenio  $ 22000 dif  $ 26880 X6 $ 161280 869500 Fact  $ 54480 convenio  $ 22000 dif  $ 32480 X6 $ 194880 861104 Fact  $ 596800 convenio  $ 527111 dif  $ 69689            </t>
  </si>
  <si>
    <t xml:space="preserve">Se objeta CODIGO NO ESTA EN LISTA CONVENIO TARIFAS CONTRATADAS CODIGO 906317 Facturan $ 111680 NO ENVIAN COTIZACION  CODIGO 906249 Facturan $ 88800  CODIGO 906915 Facturan $ 32800  CODIGO 904902 Facturan $ 81360  objecion  mayor valor cobrado en codigo 890483 FACT $ 63120 CONVENIO $ 55000 DIF $ 8120       </t>
  </si>
  <si>
    <t>SE SOSTIENE GLOSA POR mayor valor cobrado en codigo 890480 FACT 59120 CONVENIO $ 55000 DIF $ 4120 COD 793405 FACT $ 2252320 CONVENIO $ 1801331 DIF $ 450989 TOTAL OBJ ADM $ 455109</t>
  </si>
  <si>
    <t>SE SOSTIENE GLOSA POR objecion mayor valor cobrado en codigo 890483 FACT $ 63120 CONVENIO $ 55000 DIF $ 8120 COD 740001 FACT $ 1478000 CONVNEIO $ 1182413 DIF $ 295587 SE OBJETA NO ESTA EN LISTA CONVENIO TARIFAS CONTRATADAS CODIGO NO ANEXAN COTIZACION CODIGO 906249 $ 88800 COD 904902 $ 81360 TOTAL OBJ ADM $ 473867</t>
  </si>
  <si>
    <t>se sostiene glosa MVF en CUPS 740001 - CESAREA SEGMENTARIA TRANSPERITONEAL; Tarifa Pactada $1.182.413, VF $1.478.000, Se objeta Diferencia Vr. de $295.587; Se OBJETAN CODIGOS NO ESTAN EN LISTA CONVENIO TARIFAS CONTRATADAS; 906317 Hepatitis B antígeno de superficie $111.680 No se evidencia cotización; 906249 Sida anticuerpos VIH 1. $88.800 No se evidencia cotización.</t>
  </si>
  <si>
    <t>Se objeta codigo no convenido en tarifas no anexan cotizacion CODIGOS 906208 $ 223920 COD 906831 $ 34000 COD 903828 $ 34000 COD 906831 $ 34000 COD 906030 $ 37440 COD 906029 $ 37440  COD 906249 $ 88800  COD 903883 $ 6800 NO facturable incluido en toma de laboratorio RECOLECTOR MUESTA ORINA $ 514 VALOR OBJ ADM $ 496914</t>
  </si>
  <si>
    <t xml:space="preserve">Se realiza objecion por mayor valor cobrado en codigo 890480   FACT   $   59120 CONVENIO $  55000 DIF $ 4120 793307   FACT   $   2252320 CONVENIO $  1801831 DIF $ 450489 INCLUIDO EN MATERIAL CX ANESTESICO PROPOFOL $ 8856 INCLUIDO EN CX SUCCINYLCHOLE $ 50203 TOTAL OBJ ADM $ 513668  </t>
  </si>
  <si>
    <t xml:space="preserve">objeción  mayor valor cobrado en código       código Fact  valor  convenio       valor        dif objeción 890483 Fact  $ 63.120  convenio  $ 55.000  dif  $ 8.120  740001 Fact  $ 1.478.000  convenio  $ 1.182.413  dif  $ 295.587  Se objeta CODIGO NO ESTA EN LISTA CONVENIO TARIFAS CONTRATADAS CODIGO 906317   Facturan $ 111,680  NO ENVIAN COTIZACION Se objeta CODIGO NO ESTA EN LISTA CONVENIO TARIFAS CONTRATADAS CODIGO 906039   Facturan $ 102.400  NO ENVIAN COTIZACION  </t>
  </si>
  <si>
    <t>SE SOSTIENE GLOSA POR mayor valor cobrado en codigo 890402 $59120 convenio $55000 dif $ 4120 codigo 740001 fact $ 1478000 convenio $ 1182412 dif $ 295588 no estan en lista tarifa convenio ni envian cotizacion codigo 906249 $ 88800 cod 904902 $ 76400 cod 898201 $ 59172 no facturable incluida en toma laboratorio mascara anestesia $ 15300 recolector muestra orina $ 1028 total objecion Adm $ 540408</t>
  </si>
  <si>
    <t xml:space="preserve">Se realiza objecion AUDITORIA ADM NO ESTA EN LISTA CONVENIO TARIFAS CONTRATADAS CODIGO 906305 $ 109840 NO ESTA EN LISTA CONVENIO TARIFAS CONTRATADAS CODIGO 906831 $ 34000 NO ESTA EN LISTA CONVENIO TARIFAS CONTRATADAS CODIGO 903828 $ 34000 NO ESTA EN LISTA CONVENIO TARIFAS CONTRATADAS CODIGO 903867 X9 $ 241920 NO ESTA EN LISTA CONVENIO TARIFAS CONTRATADAS CODIGO 903883 $ 6800 NO FACTURABLE incluido en toma de laboratorio RECOLECTOR MUESTRA DE ORINA facturan $ 514 TOTAL OBJECON ADM $ 427074 </t>
  </si>
  <si>
    <t xml:space="preserve">objecion  mayor valor cobrado en codigo       Se objetan codigos no estan en lsita convenio de tarifas convenio COD 906317 $ 111680  906249 $ 88800 904902 $ 81360 903867 $ 26880 glueometria $ 54400 mayor valor cobrado en codigos 890483 facturan $ 63120 convenio $ 55000 diferencia $ 8120 codigo 740001 facturan $ 1478000 convenio $ 1182413 diferencia $ 295587 no facturable incluido en toma laboratorio Recolector muestra orina $ 1542 </t>
  </si>
  <si>
    <t>objecion  mayor valor cobrado en codigo 890480   FACT   $  59120 CONVENIO $  55000 DIF $ 4120 793718   FACT   $  2586560 CONVENIO $  2069347 DIF $ 517213 TOTAL OBJECION ADM $ 521333</t>
  </si>
  <si>
    <t>SE SOSTIENE GLOSA NO ESTA EN LISTA CONVENIO TARIFAS CONTRATADAS CODIGO NO ANEXAN COTIZACION CODIGO 903866 X2 $ 348960 COD 906206 X2 $ 447840 COD 906030 X4 $ 149760 COD 903867 X2 $ 53760 INCLUIDO EN TOMA LABORATORIO RECOLECTOR MUESTRA ORINA $ 514 TOTAL OBJ ADM $ 1.000.834</t>
  </si>
  <si>
    <t>no facturable incluida en estancia INHALOCAMARA $ 39600</t>
  </si>
  <si>
    <t xml:space="preserve">objecion  mayor valor cobrado en codigo 881202  FACT   $  637840 CONVENIO $  256000 DIF $ 381840 399501   FACT   $  868000 CONVENIO $  406000 DIF $ 2310000 X 5  911003   FACT   $  41760 CONVENIO $  11440 DIF $ 30320 911107   FACT   $  501100 CONVENIO $  400880 X2 DIF $ 100220 NO FACTURABLE incluido en toma de laboratorio RECOLECTOR MUESTRA DE ORINA facturan $ 514 NO FACTURABLE HEMOCLASIFICACION PRUEBA GLOBULAR Incluido en las pruebas cruzadas  facturan   $ 13600NO FACTURABLE HEMOCLASIFICACION PRUEBA SERICA Incluido en las pruebas cruzadas  facturan   $ 36480 NO FACTURABLE FACTOR RH Incluido en las pruebas cruzadas  facturan   $ 24400 SE OBJETA CODIGO 903869  NO ESTA EN LISTA CONVENIO DE TARIFAS CONTRATADAS  Facturan $ 13600 SE OBJERA CODIGO GLUCOMETRIA  NO ESTA EN LISTA CONVENIO DE TARIFAS CONTRATADAS  Facturan $ 61200  SE OBJETA CODIGO 871181  NO ESTA EN LISTA CONVENIO DE TARIFAS CONTRATADAS  Facturan $ 49520 TOTAL OBEJCION ADM $ 3.021.694 </t>
  </si>
  <si>
    <t xml:space="preserve">se realiza objecion administrativa    Mayor valor cobrado en codigo 834940  fact $ 1344640 tc $  1075753 diferencia $ 268887 COD 869500 X3 FACT $48880 TC $ 22000 DIF $ 80640 COD 869500 X3 FACT $ 54480 TC $ 22000 DIF $ 97440 COD 861102 FACT $ 114720 TC $ 527111 DIF $ 412391 TOTAL OBJ ADM $ 859358 </t>
  </si>
  <si>
    <t xml:space="preserve">SE OBJETA DIFERENCIAS DE VALOR FACTURADO DE MATERIAL DE OSTEOSINTESIS DEBEN DE FACTURAR AL VALOR DE FACTURA DE COMPRA NO TIENEN DERECHO POR SER PRESTADOR MANEJO DE TARIFARIO SOAT.                                   FACTURAN    VALOR COMPR               objecion PLACA RADIO DISTAL 2.130.894   $ 1.902.584                   $ 228.310  TORNILLO BLOQUEADO 2.7MM X2 267.542 X2  $ 152.673   $ 36.642  TORNILLO BLOQUEADO 2.7MM X 3 267.542 X3  $ 238.877   $ 57.330  TORNILLO CORTICAL 2.7MM X2 170.994 X2  $ 238.877   $ 85.995  objecion de material osteosintesis $ 408277 Se realiza OBJ ADM  Mayor valor cobrado en codigo 890480 fact $ 59120 tc $ 55000 diferencia $ 4120   </t>
  </si>
  <si>
    <t>Mayor valor cobrado en codigo 882318 facturan $ 390720 convenio $ 157440 se objeta diferencia $ 233280</t>
  </si>
  <si>
    <t xml:space="preserve">Se realiza objecion por mayor valor cobrado en codigo 903809   FACT   $   13920 CONVENIO $  10800 DIF $ 3120 881202   FACT   $   637840 CONVENIO $  256000 DIF $ 381840 39130   FACT   $   62160 CONVENIO $  59120 DIF $ 3040 39140   FACT   $   59120 CONVENIO $  55000 DIF $ 4120 NO ESTA EN LISTA CONVENIO TARIFAS CONTRATADAS CODIGO 19933 TRANSA OXALA $ 26880 NO ESTA EN LISTA CONVENIO TARIFAS CONTRATADAS CODIGO  903883 GLUCOMETRIA X 2 $ 13600 NO FACTURABLE EN UCI GASES ARTERIALES $ 57520 TERAPIA RESPIRATORIA X11 NO FACTURABLE EN UCI $ 262240  INCLUIDO EN ESTANCIA NO FACTURABLE MASCARA GORRO CPAP $ 205202 SISTEMA INFANTE CPAP $ 1156680 TOTAL OBJE AMD $2114242     </t>
  </si>
  <si>
    <t xml:space="preserve">Se devuelve factura no hay autorizacion para el servicio facturado gestionar radicar en la plataforma la solicitud para la generacion de la aut final. 						 </t>
  </si>
  <si>
    <t xml:space="preserve">Mayor valor cobrado TOTAL OBJ ADM $ 101040 codigo 890483 facturan $ 63120 convenio $ 55000 diferencia $ 8120 Codigo 890450 Facturan $ 59120 convenio $ 55000 dif $ 4120 NO ESTA EN LISTA TARIFA CONVENIDA CODIGO 906249 $ 88800 NO ANEXAN COTIZACION  </t>
  </si>
  <si>
    <t>SE SOSTIENE GL.OSA SE OBJETA NO ANEXAN COTIZACION NO ESTA EN LISTA CONVENIO TARIFAS CONTRATADAS CODIGO 906625 $ 56640 COD 903867 X2 $ 53760 objecion mayor valor cobrado en codigo 890435 FACT $ 59120 CONVENIO $ 55000 DIF $ 4120 NO FACTURABLE incluido en toma de laboratorio RECOLECTOR MUESTRA DE ORINA facturan $514 TOTAL OBJ ADM $ 115034</t>
  </si>
  <si>
    <t xml:space="preserve">Se objeta CODIGO NO ESTA EN LISTA CONVENIO TARIFAS CONTRATADAS CODIGO 906828 Facturan $ 34000 NO ENVIAN COTIZACION CODIGO 906831 Facturan $ 34000 CODIGO 906030 Facturan $ 74880 CODIGO 903867 Facturan $ 26880  NO FACTURABLE incluido en toma de laboratorio RECOLECTOR MUESTRA DE ORINA  24 HRS facturan $ 9081  RECOLECTOR MUESTRA DE ORINA PX50 $ 514 objecion  mayor valor cobrado en codigo 890483 FACTURAN $ 59120 CONVNEIO $ 55000 DIF $ 4120      </t>
  </si>
  <si>
    <t>SE SOSTIENE GLOSA NO ESTA EN LISTA CONVENIO TARIFAS CONTRATADAS CODIGO NI ENVIAN COTIZACION 906305 $ 109840 COD 906030 $ 37440 COD 906029 $ 34000 COD 906828 $ 34000 CODIGO 903831 $ 34000 objecion mayor valor cobrado en codigo 890601 FACTURAN $ 58400 CONVENIO $ 46720 DIF $ 11680 COD 890483 FACT $ 59120 CONVENIO $ 55000 DIF $ 4120 INCLUIDO EN TOMA LABORATORIO RECOLECTOR MUESTRA ORINA $ 1028 TOTAL OBJ ADM $ 269548</t>
  </si>
  <si>
    <t xml:space="preserve">no facturable TERAPIA RESPIRATORIA uci  dias nov 2-3-4-5 se objetan # 13 $ 309920 </t>
  </si>
  <si>
    <t xml:space="preserve">objecion  mayor valor cobrado en codigo 890480   FACT   $   59120 CONVENIO $  55000 DIF $ 4120 780701   FACT   $   2419040 CONVENIO $  1935217 DIF $ 483823 TOTAL OBJECION $ 487943  </t>
  </si>
  <si>
    <t xml:space="preserve">objecion  mayor valor cobrado en codigo TTOAL OBJECION ADM $ 284990 COD 911021 FACT   $ 43920 X2 CONVENIO $  29552 DIF $ 28736 COD 911003 X3 FACT   $ 41760 CONVENIO $  11440 DIF $ 30320 COD 911107 X2 FACT   $ 501100  CONVENIO $  400880 DIF $ 100220 NO FACTURABLE incluido en toma de laboratorio RECOLECTOR MUESTRA DE ORINA facturan $ 514 NO ESTA EN LISTA CONVENIO TARIFAS CONTRATADAS CODIGO 903813 X2 $ 23520 NO ESTA EN LISTA CONVENIO TARIFAS CONTRATADAS CODIGO 903883 X4 $ 27200 NO FACTURABLE FACTOR RH Incluido en las pruebas cruzadas  facturan   $ 24400 NO FACTURABLE HEMOCLASIFICACION PRUEBA GLOBULAR Incluido en las pruebas cruzadas  facturan   $ 13600 NO FACTURABLE HEMOCLASIFICACION PRUEBA GLOBULAR Incluido en las pruebas cruzadas  facturan   $ 36480  </t>
  </si>
  <si>
    <t>PAGO DIRECTO REGIMEN SUBSIDIADO MAYO 2024</t>
  </si>
  <si>
    <t xml:space="preserve">Se objeta CODIGO NO ESTA EN LISTA CONVENIO TARIFAS CONTRATADAS CODIGO 906317 Facturan $ 111680 NO ENVIAN COTIZACION CODIGO 906249 Facturan $ 88800 CODIGO 906039 Facturan $ 102400 CODIGO 906915 Facturan $ 32800 CODIGO 904902 Facturan $ 81360 objecion  mayor valor cobrado en codigo 890483 FACT $ 59120 CONVENIO $ 55000 DIF $ 4120       </t>
  </si>
  <si>
    <t>SE SOSTIENE GLOSAPOR  NO ESTA EN LISTA CONVENIO TARIFAS CONTRATADAS CODIGO NO ANEXAN COTIZACION Codigo 906249 facturan $ 88800</t>
  </si>
  <si>
    <t xml:space="preserve">objecion  mayor valor cobrado en codigo total objecion Administrativa $ 213664 911003  FACTURAN   $  41760 TARIFA CONVENIO $  11440 diferencia $ 30320 030214  FACTURAN   $  2537760 TARIFA CONVENIO $  2444016 Diferencia $ 93744 no facturable GUANTE ESTERIL #4  incluido en Material de cx $ 15120 NO FACTURABLE FACTOR RH Incluido en las pruebas cruzadas  facturan   $ 24400 NO FACTURABLE HEMOCLASIFICACION PRUEBA SERICA Incluido en las pruebas cruzadas  facturan   $ 36480 NO FACTURABLE HEMOCLASIFICACION PRUEBA GLOBULAR Incluido en las pruebas cruzadas  facturan   $ 13600     </t>
  </si>
  <si>
    <t xml:space="preserve">objecion  mayor valor cobrado en codigo 890450 facturan $ 59120 convenio $ 55000 dif $ 4120 codigo 911003 facturan $ 41760 convenio $ 11440 dif $ 30320 codigo 911107 facturan $ 501100 convenio $ 400880 x2 dif $ 200440  Se objeta CODIGO NO ESTA EN LISTA CONVENIO TARIFAS CONTRATADAS CODIGO  906625 Facturan $ 56640  -  CODIGO  906249 Facturan $ 88800 NO ENVIAN COTIZACION  no facturadas incluidas en pruebas cruzadas RH $ 24400 PRUEBA GLOBULAR $ 13600 PRUEBA SERICA $ 36480 TOTAL OBJ ADM $ 454800     </t>
  </si>
  <si>
    <t>SE SOSTIENE GLOSA POR OBJECCION : NO ESTA EN LISTA CONVENIO DE TARIFAS CONTRATADAS NO ANEXAN COTIZACION CODIGO 906249 $ 88800 COD 904902 4 81360 NO FACTURABLE incluido en toma de laboratorio RECOLECTOR MUESTRA DE ORINA facturan $ 1028 TOTAL OBJ ADM $ 171188</t>
  </si>
  <si>
    <t xml:space="preserve">MAYOR VALOR COBRADO EN CODIGO 864101 FACTURAN $ 755120 CONVNEIO $ 653817 DIFERENCIA $ 101303 SE OBJETA NO ESTA EN LISTA TARIFA CONVENIO CODIGO 898201 FACTURAN $ 126480 NO ENVIAN COTIZACION </t>
  </si>
  <si>
    <t>SURGIPRO NO FACTURABLE INCLUDIO EN CX $ 10735</t>
  </si>
  <si>
    <t xml:space="preserve">SE OBJETAN CODIGOS NO ESTAN EN LISTA TARIFA CONVENIO NI ENVIAN COTIZACION CODIGO 898201 $ 169000 NO Facturable incluido en Cx  MASCARA ANESTESIA $ 12583 SURGIPRO $ 21470 TUBO ENDOTRAQUEAL $ 155644 TOTAL OBJ ADM $ 358697 </t>
  </si>
  <si>
    <t xml:space="preserve">MAYOR VALOR COBRADO EN CODIGO 852401 FACTURAN $ 806480 CONVENIO $ 653817 DIFERENCIA $ 152663 NO ESTA EN LISTA TARIFA CONVENIO CODIGO 898201 FACTUAN $ 270400 NO FACTURABLE INCLUIDO EN CX SURGIPRO $ 10735  NO FACTURABLE INCLUIDO EN CX  LIDOCAINA $ 3786 </t>
  </si>
  <si>
    <t xml:space="preserve">MAYOR VALOR COBRADO EN CODIGO  681105 FACTURAN $ 592500 CONVNEIO $ 404862 DIFERENCIA $ 187638 NO ESTA EN LISTA CONVENIO TARIFA CODIGO 898101 FACTURAN $ 292800 NO ANEXAN COTIZACION NO FACTURABLE LIDOCAINA INCLUIDO EN CX $ 1893 </t>
  </si>
  <si>
    <t>Mayor valor cobrado en codigo 534001 facturan $ 1389400 convenio $ 832737 diferencia $ 556663 no facturable SURGIPRO incluido en Cx $ 21470 no facturable incluido en Material de sutura VICRIL $ 41792 TOTAL OBJ ADM $ 619925</t>
  </si>
  <si>
    <t xml:space="preserve">Mayor valor cobrado en codigo 640000 facturan $ 1389400 convenio $ 832737 diferencia $ 556663 no facturable incluido en CX CIRCUITO ANESTESIA $ 38409  MASCARA ANESTESIA $ 20984 LIDOCAINA $ 16692 TOTAL OBJ ADM $ 632748 </t>
  </si>
  <si>
    <t>objecion  mayor valor cobrado en codigo TOTAL OBJECION $ 633040 903895 Fact  $ 19.800  convenio  $ 14.880  dif  $ 4.920  902210 Fact  $ 34.300  convenio  $ 25.680  dif  $ 8.620  903841 Fact  $ 20.700  convenio  $ 15.440  dif  $ 5.260  903856 Fact  $ 16.500  convenio  $ 12.400  dif  $ 4.100  907106 Fact  $ 21.900  convenio  $ 16.400  dif  $ 5.500  903859 Fact  $ 48.900  convenio  $ 36.800  dif  $ 12.100  906913 Fact  $ 69.700  convenio  $ 52.240  dif  $ 17.460  902045 Fact  $ 49.900  convenio  $ 37.440  dif  $ 12.460  903864 Fact  $ 40.500  convenio  $ 30.320  dif  $ 10.180  902049 Fact  $ 48.500  convenio  $ 36.480  dif  $ 12.020  873431 Fact  $ 69.700  convenio  $ 52.240  dif  $ 17.460  873204 Fact  $ 90.400  convenio  $ 67.760  dif  $ 22.640  890480 Fact  $ 79.100  convenio  $ 55.000  dif  $ 24.100  890701 Fact  $ 81.400  convenio  $ 60.960  dif  $ 20.440  10A004 Fact  $ 340.800  convenio  $ 255.520  dif  $ 85.280  797100 Fact  $ 1.008.100  convenio  $ 653.817  dif  $ 354.283  SE OBJETA CODIGO NO ESTA EN LISTA TARIFA CONVENIDA 903813 $ 15700 NO FACTURABLE INCLUIDO EN TOMA DE LABORATORIO RECOLECTOR MUESTRA ORINA $ 514</t>
  </si>
  <si>
    <t xml:space="preserve">Mayor valor cobrado en codigo 640000 facturan $ 1389400 convenio $ 832737 diferencia $ 556663 no Facturable incluido en Cirugia MASCARA ANESTESIA ADULTO #3 $ 23834 MASCARA LARINGEA # 20 $ 87094 MASCARA LARINGEA # 25 $ 81963 TUBO ENDOTRAQUEAL #4.0 $ 8862 TUBO ENDOTRAQUEAL # 5.0 $ 8862 TUBO ENDOTRAQUEAL # 5.5 $ 8098 TOTAL OBJ ADM $ 775376 </t>
  </si>
  <si>
    <t xml:space="preserve">objecion  mayor valor cobrado en codigo TOTAL OBJ ADM $ 835410 879111 Fact  $ 690.900  convenio  $ 517.840  dif  $ 173.060  902049 Fact  $ 48.500  convenio  $ 36.480  dif  $ 12.020  902045 Fact  $ 49.900  convenio  $ 37.440  dif  $ 12.460  902210 Fact  $ 34.300  convenio  $ 25.680  dif  $ 8.620  903895 Fact  $ 19.800  convenio  $ 14.880  dif  $ 4.920  879131 Fact  $ 758.200  convenio  $ 568.240  dif  $ 194.880  890482 Fact  $ 79.100  convenio  $ 55.000  dif  $ 24.100  890701 Fact  $ 81.400  convenio  $ 60.960  dif  $ 20.440  10A004 Fact  34800 X2  convenio  $ 255.520  dif  $ 170.560  219501 Fact  $ 2.119.920  convenio  $ 2.069.347  dif  $ 50.573  SE OBJETA INCLUIDO EN CX CIRCUITO ANESTESIA $ 38409 MASCARA ANESTESIA $ 25166 TUBO ENDOTRQUEAL $ 6825 LIDOCAINA $ 3786 MECHA NASAL $ 17228 SUCCINCHOLINE  $ 50203 POLISORB INCUIDOA MTERIAL CX. $ 22160       </t>
  </si>
  <si>
    <t>objecion  mayor valor cobrado en codigo       CODIGO 243303 FACTURAN $ 1851400 CONVENI O $ 1075753 DIFERENCIA $ 875647 Se objeta codigo no esta en lista tarifa convneio 898201 fact $ 169000 no facturalbe iinlcuido en cx punta electro Fina $ 36516 no facturalbe iinlcuido en cx  Surgipro $ 40318</t>
  </si>
  <si>
    <t xml:space="preserve">se objetea codigo no esta en lista tarifa convneio COD 898201 $ 169000 objecion  mayor valor cobrado en codigo 243303 facturan $ 1951400 convenio $ 1075753 diferencia $ 875647 no facturable incluido en CX VICRIL $ 23223 LIDOCAINA $ 1893 PUNTA ELECTRO FINA $ 36516 DURGIPRO $ 40318      </t>
  </si>
  <si>
    <t>SE SOSTIENE GLOSA POR  NO FACTURABLE INSUMO incluido en Cx MASCARA ANESTESIA $ 11495 CIRCUITO DE ANESTESIA $ 38409 TOTAL OBJECION ADM $ 49904</t>
  </si>
  <si>
    <t>Se OBJETAN CODIGOS NO ESTAN EN LISTA CONVENIO TARIFAS CONTRATADAS   906305  Arbovirus (FA EEV Dengue) prueba pres $109.840  NO ENVIAN COTIZACION 906828  Inmunoglobulina IgA IgG IgM (semicuan $34.000  No se evidencia cotización 906831  Inmunoglobulina IgA IgG IgM (semicuan $34.000  No se evidencia cotización 906030  Leptospira identificacion serologica  $37.440  No se evidencia cotización subtotal de laboratorios $215.280.   RECOLECTOR MUESTRA DE ORINA no facturable : incluido en toma de laboratorio</t>
  </si>
  <si>
    <t>mayor valor cobrado en codigo 890226 facturan $ 66900 tarifa convenio $ 55000 se objeta diferencia $ 11900</t>
  </si>
  <si>
    <t>SE SOSTIENE GLOSA MAYOR VALOR COBRADO EN CODIGO 890382 FACTURAN $ 66900 TAIFA COVNENIO $ 55000 DIFERENCIA $ 11900</t>
  </si>
  <si>
    <t>SE SOSTIENE GLOSA MAYOR VALOR COBRADO EN CODIGO 890250 FACTURAN $ 66900 TARIFA CONVENIO $ 55000 DIFERENCIA $ 11900</t>
  </si>
  <si>
    <t>mayor valor cobrado en codigo 881202 facturan $ 285000 convenio $ 256000 diferencia $ 29000</t>
  </si>
  <si>
    <t>mayor valor cobrafo en codigo 881202 facturan $ 285000 convenio $ 256000 se objeta diferencia $ 29000</t>
  </si>
  <si>
    <t>Mayor valor cobrado en codigo 881202 facturan $ 285000 convenio $ 256000 dif $ 29000</t>
  </si>
  <si>
    <t>Se sostiene glosa  mayor valor cobrafo en codigo 881202 facturan $ 285000 convenio $ 256000 se objeta diferencia $ 29000</t>
  </si>
  <si>
    <t>Se sostiene glosa mayor valor cobrafo en codigo 881202 facturan $ 285000 convenio $ 256000 se objeta diferencia $ 29000</t>
  </si>
  <si>
    <t>SE REALIZA OBJECION ADM SERVICIOS NO ESTAN EN LISTA TARIFAS CONVENIDAS NI ENVIAN COTIZACION  CODIGO 906831 $ 34000 COD 906828 $ 34000 COD 906029 X2 $ 74880 COD 903867 X2 $ 53760 TOTAL OBJ ADM $ 196640</t>
  </si>
  <si>
    <t>SE SOSTIENE GLOSA POR mayor valor cobrafo en codigo 881202 facturan $ 285000 convenio $ 256000 se objeta diferencia $ 29000</t>
  </si>
  <si>
    <t>mayor valor cobrafo en codigo 881202 facturan $ 285000 convenio $ 256000 se objeta diferencia $ 29000 Cuota moderadora mal descontada se objeta $ 400 debieron descontar $ 4500 y descuentan $ 4100</t>
  </si>
  <si>
    <t>COPAGO/CUOTA MODERADORA</t>
  </si>
  <si>
    <t xml:space="preserve">se sostiene por CODIGO NO ESTAN EN LISTA TARIFA CONVENIO NI ENVIAN COTIZACION CODIGOS 898201 fACTURAN $ 135200 </t>
  </si>
  <si>
    <t xml:space="preserve">SE SOSTIENE GLOSA POR  mayor valor cobrado en codigo 530001 FACTURAN $ 1357360 CONVENIO $ 1075753 DIF $ 281607 </t>
  </si>
  <si>
    <t xml:space="preserve">se objeta codigo no esta en lista tarifa convenio ni envian cotizacion COD 903867 FACTURAN $ 57440 </t>
  </si>
  <si>
    <t xml:space="preserve">SE OBJETAN CODIGOS NO ESTAN EN LISTA TARIFA CONVENIO NI ENVIAN COTIZACION CODIGO 906625 $ 60640 INCLUIDO EN TOMA LABORATORIO NO FACTURABLE RECOLECTOR MUESTRA ORINA $ 514 TOTAL OBJ ADM $ 61154 </t>
  </si>
  <si>
    <t xml:space="preserve">SE OBJETAN CODIGOS NO ESTAN EN LISTA TARIFA CONVENIO NI ENVIAN COTIZACION CODIGO 903867 $ 71800 INCLUIDO EN TOMA LABORATORIO NO FACTURABLE RECOLECTOR MUESTRA ORINA $ 514 TOTAL OBJ ADM $ 71286 </t>
  </si>
  <si>
    <t xml:space="preserve">se sostiene glosa por  CODIGOS NO ESTAN EN LISTA TARIFA CONVENIO NO ENVIAN COTIZACION COD 906249 $ 94880 COD 890208 $ 27040 </t>
  </si>
  <si>
    <t xml:space="preserve">SE OBJETAN CODIGOS NO ESTAN EN LISTA TARIFA CONVENIO NI ENVIAN COTIZACION CODIGOS 903883 $ 8000 COD 881602 $ 132160 TOTAL OBJ ADM $ 140160  </t>
  </si>
  <si>
    <t xml:space="preserve">se sostiene glosa CODIGOS NO ESTAN EN LISTA TARIFA CONVENIO NI ENVIAN COTIZACION CODIGOS 898201 $ 135200 </t>
  </si>
  <si>
    <t xml:space="preserve">SE OBJETAN CODIGOS NO ESTAN EN LISTA TARIFA CONVENIO NI ENVIAN COTIZACION CODIGOS 906305 $ 117120 cod 906828 $ 36320 cod 906831 $ 36320  INCLUIDO EN TOMA LABORATORIO NO FACTURABLE RECOLECTOR MUESTRA ORINA $ 1028 TOTAL OBJ ADM $ 190788 </t>
  </si>
  <si>
    <t xml:space="preserve">SE OBJETAN CODIGOS NO ESTAN EN LISTA TARIFA CONVENIO NI ENVIAN COTIZACION CODIGOS 906305 $ 117120 COD 906831 $ 36320 COD 906828 $ 36320 INCLUIDO EN TOMA LABORATORIO NO FACTURABLE RECOLECTOR MUESTRA ORINA $ 1542 TOTAL OBJ ADM $ 191302 </t>
  </si>
  <si>
    <t>SE OBJETAN CODIGOS NO ESTAN EN LISTA TARIFA CONVENIO NI ENVIAN COTIZACION CODIGOS 906827 $ 55760 COD 906829 X2 $ 72640 COD 906249 $ 94880 TOTAL OBJ ADM $ 223280</t>
  </si>
  <si>
    <t>SE REALIZA OBJECION ADMINISTRATIVA NO FACTURABLE  INCLUIDO EN TOMA LABORATORIO RECOLECTOR MUESTRA DE ORINA $ 2570 CODIGO NO ESTA EN LISTA TARIFA CONVENIO 90383 X2 $ 16000 MAYOR VALOR COBRADO EN CODIGO 906913 FACTURAN $ 55760 CONVENIO $ 52240 SE OBJ DIFERENCIA $ 3520 TOTAL OBJ ADM $ 22090</t>
  </si>
  <si>
    <t xml:space="preserve">SE OBJETAN CODIGOS NO ESTAN EN LISTA TARIFA CONVENIO NI ENVIAN COTIZACION CODIGOS 904902 $ 86960 COD 906249 $ 94880 COD 906317 $ 119360 LIDOCAINA INCLUIDO EN CX NO FACTURABLE $ 1893 TOTAL OBJ ADM $ 303093 </t>
  </si>
  <si>
    <t xml:space="preserve">objecion  mayor valor cobrado en codigo 793301 FACTURAN $ 1688080 CONVENIO $ 1350445      </t>
  </si>
  <si>
    <t xml:space="preserve">SE OBJETAN CODIGOS NO ESTAN EN LISTA TARIFA CONVENIO NI ENVIAN COTIZACION CODIGOS 906305 $ 117120 COD 906828 $ 72640 COD 906831 $ 72640 COD 906030 $ 79840  INCLUIDO EN TOMA LABORATORIO NO FACTURABLE RECOLECTOR MUESTRA ORINA $ 514 Y RECOLECTOR COPROLOGICO $ 1332 NO FACTURABLE BOLSA RECOLECTORA DE ORINA $ 990 TOTAL OBJ ADM $ 345076 </t>
  </si>
  <si>
    <t xml:space="preserve">SE OBJETAN CODIGOS NO ESTAN EN LISTA TARIFA CONVENIO NI ENVIAN COTIZACION CODIGOS 906317 $ 119300 COD 906249 $ 94880 COD 904902 $ 81680 COD 904902 $ 86960  NO Facturable incluido en Cx  LIDOCAINA $ 1893  NO FACTURABLE CONDON $ 18000 MANILLA IDENTIFICACION $ 880 TOTAL OBJ ADM $ 403593  </t>
  </si>
  <si>
    <t>SE REALIZA OBJECION CODIGO NO ESTA EN LISTA TARIFAS CONVENIO NI ENVIAN COTIZACION COD 903883 $ 8000 NO FACTURABLE INCLUIDO EN TOMA DE LABORATORIO RECOLECTOR MUESTRA ORINA $ 514 TOTAL OBJE ADM $ 8514</t>
  </si>
  <si>
    <t xml:space="preserve">SE OBJETAN CODIGOS NO ESTAN EN LISTA TARIFA CONVENIO NI ENVIAN COTIZACION CODIGO 898201 $ 135200 NO Facturable incluido en Cx  CIRCUITO ANESTESIA $ 38409 ETILEFRINA $ 4950 objecion  mayor valor cobrado en codigo 540001 FACT $ 1688080 CONVENIO $ 1350445 DIF $ 337635 INCLUIDO EN TOMA LABORATORIO NO FACTURABLE RECOLECTOR MUESTRA ORINA $ 1028 TOTAL OBJ ADM $ 517222         </t>
  </si>
  <si>
    <t>SE OBJETAN CODIGOS NO ESTAN EN LISTA TARIFA CONVENIO NI ENVIAN COTIZACION CODIGOS 906317 $ 119360 COD 906248 $ 94880 objecion  mayor valor cobrado en codigo 740001 FACT $ 1478000 CONVENIO $ 1182413 DIF $ 295587 NO Facturable incluido en Cx  CIRCUITO ANESTESIA $ 38409 ETILEFRINA $ 34184 TOTAL OBJ ADM $ 582420</t>
  </si>
  <si>
    <t xml:space="preserve">SE OBJETAN CODIGOS NO ESTAN EN LISTA TARIFA CONVENIO NI ENVIAN COTIZACION CODIGOS 906317 $ 119360 CODD 906249 $ 94880 COD 904902 $ 81680  NO Facturable incluido en Cx  GUANTES ESTERIL $ 12924 LIDOCAINA $ 1893 objecion  mayor valor cobrado en codigo 740001 FACT $ 1478000 CONVENIO $ 1182413 DIF $ 295587 TOTAL OBJ ADM $ 606324       </t>
  </si>
  <si>
    <t xml:space="preserve">SE OBJETAN CODIGOS NO ESTAN EN LISTA TARIFA CONVENIO NI ENVIAN COTIZACION CODIGOS 906317 $ 119360 COD 906249 $ 94880 COD 904902 $ 86960 objecion  mayor valor cobrado en codigo 740001 FACT $ 1478000 CONVENIO $ 1182413 DIF $ 295587      NO Facturable incluido en Cx ETILEFRINA $ 8546 PISACAINA $ 1849 TOTAL OBJ ADM $ 607182 </t>
  </si>
  <si>
    <t xml:space="preserve">SE OBJETAN CODIGOS NO ESTAN EN LISTA TARIFA CONVENIO NI ENVIAN COTIZACION CODIGOS 906317 $ 119360 COD 906249 $ 94880 COD 904902 $ 86960  objecion  mayor valor cobrado en codigo 740001 FACT $ 1478000 CONVENIO $ 1182413 DIF $ 295587      NO Facturable incluido en Cx  CIRCUITO ANESTESIA $ 38409 MASCARA ANESTESIA $ 11495 LIDOCAINA $ 16692 INCLUIDO EN TOMA LABORATORIO NO FACTURABLE RECOLECTOR MUESTRA ORINA $ 514 TOTAL OBJ ADM $ 663897   </t>
  </si>
  <si>
    <t xml:space="preserve">SE OBJETAN CODIGOS NO ESTAN EN LISTA TARIFA CONVENIO NI ENVIAN COTIZACION CODIGOS 906317 $ 149200 COD 906249 $ 118600 COD 906039 $ 136500 COD 898201 $ 338000 objecion  mayor valor cobrado en codigo 740001 FACT $ 1972500 CONVENIO $ 1182413 DIF $ 790087        NO Facturable incluido en Cx  GUANTES ESTERIL $ 29629 HOJA BISTURI $ 1033 SURGIPRO $ 21470 BUPINESS $ 36406 SURGIGUT $ 28978 GURGIPRO $ 23194  MANILLA IDENTIFICACION  NO FACTUIRABLE $ 1074 TOTAL OBJ ADM $ 1674171 </t>
  </si>
  <si>
    <t xml:space="preserve">123 SE OBJETA 545001, NO FACTURABLE, HACE PARTEINTEGRAL DE TECNICA QUIRURGICA DE DEMAS PROCEDIMIENTOS RECONOCIDOS, ADICIONALMENTE SE CONSIDERA VIA DE ACCESO $ 1688080 </t>
  </si>
  <si>
    <t xml:space="preserve">Se devuelve factura no hay autorizacion para el servicio facturado gestionar radicar en la plataforma la solicitud para la generacion de la aut final. 						 SE OBJETAN CODIGOS NO ESTAN EN LISTA TARIFA CONVENIO NI ENVIAN COTIZACION CODIGOS 906305 $ 117120 COD 903841 $ 16560 COD 903831 $ 36320 COD 906828 $ 36320 COD 906030 $ 79840 INCLUIDO EN TOMA LABORATORIO NO FACTURABLE RECOLECTOR MUESTRA ORINA $ 444 INCLUIDO EN TOMA LABORATORIO NO FACTURABLE RECOLECTOR MUESTRA ORINA $ 514 TOTAL OBJ ADM $ 287118 </t>
  </si>
  <si>
    <t xml:space="preserve">SE RATIFICA OBJECION. SE OBJETA 012501, 012401. SE OBJETAN TOTAL DE QUIRURGICOS, EN LOS SOPORTES DE FACTURA NO SE ADJUNTA DESCRIPCION QUIRURGICA LO CUAL NO PERMITE VERIFICACION Y AUDITORIA DE SERVICIOS PRESTADOS, UNA VEZ ADJUNTO EL SOPORTE QUEDA SUJETO A NUEVA AUDITORIA </t>
  </si>
  <si>
    <t xml:space="preserve">SE REALIZA OBJECION SERVICIOS NO FACTURABLES INCLUIDOS EN CX TOTAL OBJ ADM $ 131060 AGUJA SPINOCAN $ 24819 CANULA MAYO $ 4278 TUBO ENDOTRAQUEAL $ 8862 LIDCOCAINA $ 1893 MECHA NASAL $ 25842 PROPOFOL $ 4428 CUSSINYLCHOLINE $ 50203  INCLUIDO EN MATERIAL SUTURA SURGIPRO $ 10735      </t>
  </si>
  <si>
    <t xml:space="preserve">OBJ ADM $ 5180567 NO FCTURABLE ETILEFRINA $ 8546 INCLUIDO EN TOMA LABORATORIO RECOLECTOR MUESTRA DE ORINA $ 514 INCLUIDO EN CX MASCARA DE ANESTESIA  $ 11.495  MONOCRYL 3-0  $ 36.750  PINZA ENDO CLINCH  $ 2.554.142  PINZA ENDO DISSEET  $ 1.195.476  PINZA ENDO SHEARS  $ 1.195.476  TUBO ENDOTRAQUEA  $ 8.862  LIDOCAINA  $ 5.679  PROPOFOL  $ 4.428  SET DE JUEGOS DE TUBERIAS  $ 159.199  </t>
  </si>
  <si>
    <t xml:space="preserve">OBJ MEDICA $ 1723923 110 SE HOMOLOGAN SERVICIOS FACTURADO A 37508  VALOR $8320720, DEFINIDO COM O TARIFA INTEGRAL  POR ARTICULO 39 DE DECRETO 2423 DE 1996,  AL TRATASE DE PAQUETE INTEGRAL NO DA LUGAR A COBROS ADICIONALES A LOS INCLUIDOS EN EL PAQUETE, SE RECONOCE AL VALOR DEL PAQUETE INTEGRAL Y  CARGO POR HEMOGRAMA 27440 NO INCLUIDO, SE OBJETA LA DIFERENCIA POR ESTAR INCLUIDO EN EL PAQUETE Y FACTURADOS ADICIONALMENTE </t>
  </si>
  <si>
    <t>mayor valor cobrafo en codigo 871030 facturan $ 89600 convenio $ 83840 se objeta diferencia $ 5760</t>
  </si>
  <si>
    <t>TARIFA:SE REALIZA GLOSA MAYOR VALOR COBRADO EN CUPS: 890701-CONSULTA DE URGENCIAS POR MEDICINA GENERAL</t>
  </si>
  <si>
    <t>SE4 SOSTIENE GLOSA POR MAYOR VALOR COBRADO EN CODIGO 890242 FACTURAN $ 66900 CONVENIO $ 55000 DIFERENCIA $ 11900</t>
  </si>
  <si>
    <t>SE SOSTIENE GLOSA mayor valor cobrafo en codigo 881202 facturan $ 285000 convenio $ 256000 se objeta diferencia $ 29000</t>
  </si>
  <si>
    <t>mayor valor cobrafo en codigo 881202 facturan $ 285000 convenio $ 256000 se objeta diferencia $ 29000 Cuota moderadora mal descontada se objeta $ 1800 debieron descontar $ 18200 y descuentan $ 16400</t>
  </si>
  <si>
    <t>MAYOR VALOR COBRADO EN COD 890382 FACTURAN 66900  CONVENIO 55000 SE OBJETA DIFERENCIA 11900</t>
  </si>
  <si>
    <t>PAGO DIRECTO REGIMEN SUBSIDIADO JUNIO 2024</t>
  </si>
  <si>
    <t xml:space="preserve">MAYOR VALOR COBRADO EN COD 890250 FACTURAN  66900 CONVENIO 55000 SE OBJETA DIFERENCIA 11900 </t>
  </si>
  <si>
    <t xml:space="preserve">se objeta codigo no esta en lista tarifa convenio ni envian cotizacion COD 906625 $ 60640 Mayor valor cobrado en codigo 712003  facturan $ 596800 convenio $ 5271111diferencia $ 69689 </t>
  </si>
  <si>
    <t xml:space="preserve">NO Facturable incluido en Cx  CIRCUITO ANESTESIA $ 38409 MASCARA ANESTESIA $ 12583 TUBO ENDOTRAQUEAL $ 8862 VICRIL $ 61892 LIDOCAINA $ 3786 MECHA NASAL $ 25842 SUCCINYLCHOLINE $ 50203 objecion  mayor valor cobrado en codigo 219501 FACTURANN $ 2119920 CONENIO $ 2069347 DIF $ 50573 TOTAL OBJ ADM $ 252150        </t>
  </si>
  <si>
    <t>se sostiene glosa por Mayor valor cobrado en codigo 573201 facturan $ 1118300 convenio $ 832737 diferencia $ 285563. facturacion año 2023</t>
  </si>
  <si>
    <t xml:space="preserve">SE SOSTIENE GLOSA POR SE OBJETAN CODIGOS NO ESTAN EN LISTA TARIFA CONVENIO NI ENVIAN COTIZACION CODIGOS 906249 $ 118600 COD 906625 $ 75800 COD 906039 $ 136500 </t>
  </si>
  <si>
    <t>Mayor valor cobrado en codigo 640000 facturan $ 1389400 convenio $ 832737 diferencia $ 556663 SURGIGUT NO FACTURABLE INCLUIDO EN CX $ 17489 TOTAL OBJ ADM $ 574152</t>
  </si>
  <si>
    <t xml:space="preserve">SE SOSTIENE GLOSA POR SE OBJETAN CODIGOS NO ESTAN EN LISTA TARIFA CONVENIO NI ENVIAN COTIZACION CODIGO 906625 $ 60640 </t>
  </si>
  <si>
    <t>SE OBJETA CODIGO NO ESTA EN LISTA TARIFAS CONVENIOS NI ENVIAN COTIZACION 903883 X16 $ 128000</t>
  </si>
  <si>
    <t xml:space="preserve">SE OBJETAN CODIGOS NO ESTAN EN LISTA TARIFA CONVENIO NI ENVIAN COTIZACION CODIGOS 906329 $ 66240 COD 906324 $ 42560 COD 906301 $ 46400 COD 906321 $ 24000 INCLUIDO EN TOMA LABORATORIO NO FACTURABLE RECOLECTOR MUESTRA ORINA $ 514 TOTAL OBJ ADM $ 179714 </t>
  </si>
  <si>
    <t xml:space="preserve">SE SOSTIENE GLOSA  POR QUE  NO ESTAN EN LISTA TARIFA CONVENIO NI ENVIAN COTIZACION CODIGOS 906305 $ 117120 COD 906828 $ 36320 COD 906831 $ 36320  </t>
  </si>
  <si>
    <t xml:space="preserve">SE OBJETAN CODIGOS NO ESTAN EN LISTA TARIFA CONVENIO NI ENVIAN COTIZACION CODIGOS 906305 $ 117120 COD 906828 $ 36320 COD 906831 $ 36320 COD 890208 $ 27040 INCLUIDO EN TOMA LABORATORIO NO FACTURABLE RECOLECTOR MUESTRA ORINA $ 1028 TOTAL OBJ ADM $ 217828 </t>
  </si>
  <si>
    <t xml:space="preserve">objecion  mayor valor cobrado en codigo  834930 FACT $ 1344640 CONVENIO $ 1075753 DIF $ 268887     </t>
  </si>
  <si>
    <t xml:space="preserve">SE OBJETAN CODIGOS NO ESTAN EN LISTA TARIFA CONVENIO NI ENVIAN COTIZACION CODIGO 906317 $ 119360 COD 906249 $ 94880 COD 904902 $ 81680 NO Facturable incluido en Cx PISACAINA ANESTESICO $ 1849 NO FACTURABLE CONDON $ 18000 TOTAL OBJ ADM $ 315769  </t>
  </si>
  <si>
    <t xml:space="preserve">SE OBJETAN CODIGOS NO ESTAN EN LISTA TARIFA CONVENIO NI ENVIAN COTIZACION CODIGO 898201 $ 405600 objecion  mayor valor cobrado en codigo 684003 FACT $ 2419040 CONVENIO $ 1935217 DIF $ 483823 NO Facturable incluido en Cx CIRCUITO ANESTESIA $ 38409 ETILEFRINA $ 8546 MASCARA ANESTESIA $ 11495 TOTAL OBJ ADM $ 417095 </t>
  </si>
  <si>
    <t xml:space="preserve">SE OBJETAN CODIGOS NO ESTAN EN LISTA TARIFA CONVENIO NI ENVIAN COTIZACION CODIGOS 906249 $ 94880 COD 904902 $ 86960 COD 903867 $ 57440 objecion  mayor valor cobrado en codigo 740001 FACT $ 1478000 CONVENIO $ 1182413 DIF $ 295587      INCLUIDO EN TOMA LABORATORIO NO FACTURABLE RECOLECTOR MUESTRA ORINA $ 9081 Y $ 514 TOTAL OBJ ADM $ 544462 </t>
  </si>
  <si>
    <t xml:space="preserve">SE OBJETAN CODIGOS NO ESTAN EN LISTA TARIFA CONVENIO NI ENVIAN COTIZACION CODIGOS 906317 $ 119360 cod 906249 $ 94880 cod 904902 $ 86960 objecion  mayor valor cobrado en codigo 740001 fact $ 14780000 convenio $ 1182413 dif $ 295587     NO Facturable incluido en Cx  circuito anestesia $ 38409 etilefrina $ 4950 mascara de anestesia $ 12583 TOTAL OBJ ADM $ 652729 </t>
  </si>
  <si>
    <t>Se realiza objecion Administrativa no facturable incluido en toma laboratorio RECOLECTOR MUESTRA DE ORINA $ 1028 lidocaina no facturabel incluida en Cx $ 16692 total objecion adm $ 17720</t>
  </si>
  <si>
    <t xml:space="preserve">SE SOSTIENE GLOSA POR CODIGO NO ESTAN ENLISTA DE TARIFAS CONVENIO NI ENVIAN COTIZACION CODIGO 903883 X2 $ 20000 CODIGO 881202 $ 851400 </t>
  </si>
  <si>
    <t xml:space="preserve">objecion  mayor valor cobrado en codigo TOTAL OBJ ADM $ 598253 CODIGOS 906317 Fact  $ 149.200  convenio  $ 125.120  dif  $ 24.080  902045 Fact  $ 49.900  convenio  $ 41.920  dif  $ 7.980  906249 Fact  $ 118.600  convenio  $ 99.520  dif  $ 19.080  906915 Fact  $ 21.900  convenio  $ 18.400  dif  $ 7.000  10A002 Fact  $ 455.100  convenio  $ 382.400  dif  $ 72.700  10A004 Fact  $ 340.800  convenio  $ 286.320  dif  $ 54.480  902210 Fact  $ 34.300  convenio  $ 28.800  dif  $ 5.500  904902 Fact  $ 108.700  convenio  $ 91.200  dif  $ 17.500  906129 Fact  $ 126.100  convenio  $ 105.760  dif  $ 20.340  881431 Fact  $ 108.700  convenio  $ 91.200  dif  $ 17.500  890402 Fact  $ 79.100  convenio  $ 66.240  dif  $ 12.860  890701 Fact  $ 81.400  convenio  $ 68.320  dif  $ 13.080  911015 Fact  $ 32.600  convenio  $ 27.360  dif  $ 5.240  911017 Fact  $ 18.200  convenio  $ 15.280  dif  $ 2.920  39006 Fact  $ 431.100  convenio  $ 361.920  dif  $ 69.180  39106 Fact  $ 254.600  convenio  $ 213.920  dif  $ 40.680  39119 Fact  $ 113.000  convenio  $ 94.960  dif  $ 18.040  39210 Fact  $ 764.300  convenio  $ 641.680  dif  $ 122.620  39303 Fact  $ 409.500  convenio  $ 343.920  dif  $ 65.580  LIDOCAINA NO FACTURABLE INCLUIDO EN CX  $ 1.893        </t>
  </si>
  <si>
    <t xml:space="preserve">objecion  mayor valor cobrado en codigo total obj Adm $ 1603048 903866 Fact  $ 233.000  convenio  $ 195.520  dif  $ 37.480  906207 Fact  $ 146.400  convenio  $ 123.040  dif  $ 46.720  906208 Fact  $ 298.900  convenio  $ 250.960  dif  $ 47.940  906625 Fact  $ 75.800  convenio  $ 63.440  dif  $ 12.360  903809 Fact  $ 14.400  convenio  $ 12.160  dif  $ 2.240  903813 Fact  $ 15.700  convenio  $ 13.200  dif  $ 2.500  903895 Fact  $ 19.800  convenio  $ 16.640  dif  $ 3.160  902210 Fact  $ 34.300  convenio  $ 28.800  dif  $ 11.000  902214 Fact  $ 17.700  convenio  $ 14.880  dif  $ 2.820  906029 Fact  $ 49.900  convenio  $ 41.920  dif  $ 15.960  903856 Fact  $ 16.500  convenio  $ 13.840  dif  $ 2.660  907106 Fact  $ 21.900  convenio  $ 18.400  dif  $ 3.500  903859 Fact  $ 48.900  convenio  $ 41.280  dif  $ 7.620  906913 Fact  $ 69.700  convenio  $ 58.560  dif  $ 44.560  902045 Fact  $ 49.900  convenio  $ 41.920  dif  $ 7.980  903864 Fact  $ 40.500  convenio  $ 34.000  dif  $ 6.500  903867 Fact  $ 35.900  convenio  $ 30.160  dif  $ 5.740  902049 Fact  $ 48.500  convenio  $ 40.880  dif  $ 7.620  901236 Fact  $ 90.400  convenio  $ 75.920  dif  $ 14.480  879420 Fact  $ 946.500  convenio  $ 794.880  dif  $ 303.240  890602 Fact  $ 82.800  convenio  $ 69.680  dif  $ 131.200  890435 Fact  $ 79.100  convenio  $ 66.240  dif  $ 38.580  890701 Fact  $ 81.400  convenio  $ 68.320  dif  $ 13.080  10a002 Fact  $ 455.100  convenio  $ 382.400  dif  $ 581.600  10a004 Fact  $ 340.800  convenio  $ 286.320  dif  $ 54.480  no facturable incluido en toma de laboratorio recolector muestra de orina  $ 1.028  se objeta codigo no esta en lista tarifa convenio ni envian cotizacion COD 903883   $ 20.000  se objeta codigo no esta en lista tarifa convenio ni envian cotizacion COD 906841  $ 177.000            </t>
  </si>
  <si>
    <t xml:space="preserve">SE OBJETA 30105, UNIDAD DE SANGRE POBRE EN LEUCOTITOS, NO SE EVIDENCIA CRITERIO PARA LA APLICACIÓN DE UNIDAD DE SANGRE POBRE EN LEUCOCITOS SE OBJETAN 2	 </t>
  </si>
  <si>
    <t>mayor valor cobrado en codigo 901101 facturan $ 21900 convneio $ 16400 dif $ 5500</t>
  </si>
  <si>
    <t>SE SOSTIENE GLOSA TARIFA:SE REALIZA GLOSA MAYOR VALOR COBRADO EN CUPS:890701, VALOR TARIFA PACTADA: $60960, VALOR COBRADO: $81400, VALOR GLOSA: $20440 TARIFA:SE REALIZA GLOSA MAYOR VALOR COBRADO EN CUPS:890402, VALOR TARIFA PACTADA: $59120, VALOR COBRADO: $79100, VALOR GLOSA: $19980 TARIFA:SE REALIZA GLOSA MAYOR VALOR COBRADO EN CUPS:897011, VALOR TARIFA PACTADA: $27840, VALOR COBRADO: $37100, VALOR GLOSA: $9260</t>
  </si>
  <si>
    <t>MAYOR VALOR COBRADO EN COD 870108 FACTURAN 72320 CONVENIO 67760 SE OBJETA DIFERENCIA  4560</t>
  </si>
  <si>
    <t>mayor valor cobrafo en codigo 871121 facturan 74440 convenio $ 74240 se objeta diferencia $ 5200</t>
  </si>
  <si>
    <t>MAYOR VALOR COBRADO EN COD 871040 FACTURAN 111440 CONVENIO 104560  SE OBJETA DIFERENCIA 6880</t>
  </si>
  <si>
    <t>SE SOSTIENE GLOSA POR SE  CODIGOS NO ESTAN EN LISTA TARIFA CONVENIO NI ENVIAN COTIZACION CODIGOS 906317 $ 119360 COD 906225 $ 134080 COD 903867 $ 28720 TOTAL OBJ ADM $ 282160</t>
  </si>
  <si>
    <t xml:space="preserve">Se sostiene glosa  se objeta codigo no esta en lista tarifa convenio ni envian cotizacion COD 903867 $ 57440 </t>
  </si>
  <si>
    <t xml:space="preserve">SE OBJETAN CODIGOS NO ESTAN EN LISTA TARIFA CONVENIO NI ENVIAN COTIZACION CODIGO 903883 $ 72000 </t>
  </si>
  <si>
    <t xml:space="preserve">SE SOSTIENE GLOSA  codigo no esta en lista tarifa convenio ni envian cotizacion COD 906828 $ 36320 COD 906831 $ 36320 </t>
  </si>
  <si>
    <t>se sostiene glosa por codigo no esta en lista tarifa convenio ni envian cotizacion COD 906831 $ 36320 COD 906828 $ 36320</t>
  </si>
  <si>
    <t>SE OBJETAN CODIGOS NO ESTAN EN LISTA TARIFA CONVENIO NI ENVIAN COTIZACION CODIGOS 906828 $ 36320 COD 906831 $ 36320 COD 906029 $ 39920 COD 906030 $ 39920 COD 906305 $ 117120 INCLUIDO EN TOMA LABORATORIO NO FACTURABLE RECOLECTOR MUESTRA ORINA $ 514 TOTAL OBJ ADM $ 229680</t>
  </si>
  <si>
    <t xml:space="preserve">se objeta codigo no esta en lista tarifa convenio ni envian cotizacion COD 906305 $ 117120 </t>
  </si>
  <si>
    <t>SE OBJETAN CODIGOS NO ESTAN EN LISTA TARIFA CONVENIO NI ENVIAN COTIZACION CODIGO 906317 $ 119360 NO Facturable incluido en Cx  LIDOCAINA $ 5183 TOTAL OBJ ADM $ 124543</t>
  </si>
  <si>
    <t xml:space="preserve">SE OBJETAN CODIGOS NO ESTAN EN LISTA TARIFA CONVENIO NI ENVIAN COTIZACION CODIGOS 906317 $ 119360 COD 903867 $ 57440 INCLUIDO EN TOMA LABORATORIO NO FACTURABLE RECOLECTOR MUESTRA ORINA $ 1028 NO Facturable incluido en Cx  LIDOCAINA $ 1893 LIDOCAINA $ 5183 NO FACTURABLE CONDON $ 18000 TOTAL OBJ ADM $ 202904 </t>
  </si>
  <si>
    <t>SE OBJETAN CODIGOS NO ESTAN EN LISTA TARIFA CONVENIO NI ENVIAN COTIZACION CODIGOS 906317 $ 119360 COD 906249 $ 94880 COD 903883 $ 8000 TOTAL OBJ ADM $ 222240</t>
  </si>
  <si>
    <t xml:space="preserve">SE OBJETAN CODIGOS NO ESTAN EN LISTA TARIFA CONVENIO NI ENVIAN COTIZACION CODIGOS 906305 $ 117120 cod 906828 $ 36320 cod 906831 $ 36320 cod 906030 $ 39920  INCLUIDO EN TOMA LABORATORIO NO FACTURABLE RECOLECTOR MUESTRA ORINA $ 1542 recolector coprologico $ 444 no facturable bolsa recolectora de orina $ 990 TOTAL OBJ ADM $ 232656 </t>
  </si>
  <si>
    <t xml:space="preserve">SE OBJETAN CODIGOS NO ESTAN EN LISTA TARIFA CONVENIO NI ENVIAN COTIZACION CODIGOS 906305 $ 117120 COD 906831 $ 36320 COD 906828 $ 36320 COD 903867 $ 57440 INCLUIDO EN TOMA LABORATORIO NO FACTURABLE RECOLECTOR MUESTRA ORINA $ 514 TOTAL OBJ ADM $ 247714 </t>
  </si>
  <si>
    <t>SE SOSTIENE GLOSA POR  CODIGOS NO ESTAN EN LISTA TARIFA CONVENIO NI ENVIAN COTIZACION CODIGOS 906317 $ 119360 COD 906249 $ 94880 COD 904902 $ 86960 TOTAL OBJ ADM $ 301200</t>
  </si>
  <si>
    <t xml:space="preserve">SE OBJETAN CODIGOS NO ESTAN EN LISTA TARIFA CONVENIO NI ENVIAN COTIZACION CODIGOS 906317 $ 119360 COD 906249 $ 94880 COD 904902 $ 81680 COD 903867 $ 28720 INCLUIDO EN TOMA LABORATORIO NO FACTURABLE RECOLECTOR MUESTRA ORINA $ 9081 INCLUIDO EN TOMA LABORATORIO NO FACTURABLE RECOLECTOR MUESTRA ORINA $ 514 TOTAL OBJ ADM $ 334235 </t>
  </si>
  <si>
    <t xml:space="preserve">SE OBJETAN CODIGOS NO ESTAN EN LISTA TARIFA CONVENIO NI ENVIAN COTIZACION CODIGOS 906317 $ 119360 cod 906249 $94880 cod 904902 $ 86960 cod 903867 $ 28720 NO Facturable incluido en Cx lidocaina $ 10366 INCLUIDO EN TOMA LABORATORIO NO FACTURABLE RECOLECTOR MUESTRA ORINA $9081 y $ 514 TOTAL OBJ ADM $ 349881 </t>
  </si>
  <si>
    <t xml:space="preserve">SE OBJETAN CODIGOS NO ESTAN EN LISTA TARIFA CONVENIO NI ENVIAN COTIZACION CODIGOS 906305 $ 351360 COD 906029 $ 76840 COD 903867 $ 28720 INCLUIDO EN TOMA LABORATORIO NO FACTURABLE RECOLECTOR MUESTRA ORINA $ 1028 TOTAL OBJ ADM $ 457948 </t>
  </si>
  <si>
    <t>Se ratifica objecion mayor valor cobrado en codigo SE OBJETAN CODIGOS NO ESTAN EN LISTA TARIFA CONVENIO NI ENVIAN COTIZACION CODIGO 898101 $ 42044 NO Facturable incluido en Cx guante Esteil $ 2657 lidocaina $ 1893</t>
  </si>
  <si>
    <t xml:space="preserve">SE OBJETAN CODIGOS NO ESTAN EN LISTA TARIFA CONVENIO NI ENVIAN COTIZACION CODIGOS 906317 $ 119360 COD 906249 $ 94880 objecion  mayor valor cobrado en codigo 740001 FACT $ 1578000 CONVENIO $ 1182413 DIF $ 395587       NO Facturable incluido en Cx CIRCUITO ANESTESIA $ 38409 ETILEFRINA $ 8546 MASCARA ANESTESIA $ 23834 TOTAL OBJ ADM $ 680616 </t>
  </si>
  <si>
    <t xml:space="preserve">SE OBJETAN CODIGOS NO ESTAN EN LISTA TARIFA CONVENIO NI ENVIAN COTIZACION CODIGOS 906317 $ 119360 cod 906249 $ 94880 cod 904902 $ 81680 objecion  mayor valor cobrado en codigo 740001 fact $ 1578000 convenio $ 1182413 dif $ 395587      NO Facturable incluido en Cx circuito anestesia $ 38409 mascara anestesia $ 11495 TOTAL OBJ ADM $ 741411 </t>
  </si>
  <si>
    <t>EPS ACEPTA RESPUESTA</t>
  </si>
  <si>
    <t>SE SOSTIENE GLOSA Mayor valor cobrado en COD 895001 facturan $ 523760 convenio $ 224000 se objeta Diferencia $ 299760</t>
  </si>
  <si>
    <t>FAVOR REVISAR RESPUESTA, EN LA PLATAFORMA INDICAN QUE LA IPS ACEPTA LA GLOSA, PERO EN VALORES LO JUSTIFICAN</t>
  </si>
  <si>
    <t>NO FACTURABLE INCLUIDO EN CX MASCARA DE ANESTESIA $ 23834 Y MASCARA ANESTESIA  $ 15300</t>
  </si>
  <si>
    <t xml:space="preserve">se objeta codigo no esta en lista tarifa convenio ni envian cotizacion COD 906305 $ 117120  cod 906831 $ 36320 cod 906828 $ 36320 cod 906029 $ 159680  no facturable incluido en toma laboratorio  RECOLECTOR MUESTRA ORINA $ 514 TOTAL OBJ ADM $ 317266  </t>
  </si>
  <si>
    <t xml:space="preserve">SE OBJETA 19806 (2), PCR DE ALTA PRECISION NO PERTINENTE, UNICAMENTE ES UTIL COMO MARCARDOR DE INFLAMACION EN ENFERMEDAD CARDIOVASCULAR, DE ACUERDO A LA CLINICA DEL PACIENTE NO TIENE UTILIDAD SE RECONOCE  19809 Y SE GLOSA LA DIFERENCIA 	 </t>
  </si>
  <si>
    <t xml:space="preserve">SE OBJETAN CODIGOS NO ESTAN EN LISTA TARIFA CONVENIO NI ENVIAN COTIZACION CODIGOS 906317 $ 119360 COD 906249 $ 94880 COD 903867 $ 57440 COD 898201 $ 270400 objecion  mayor valor cobrado en codigo 740001 FACT $ 14780000 CONVENIO $ 1182413 DIF $ 295587      NO Facturable incluido en Cx ETILEFRINA $ 8546 GUANTES ESTERIL $ 4500 INCLUIDO EN TOMA LABORATORIO NO FACTURABLE RECOLECTOR MUESTRA ORINA $ 18162 Y $ 1028 TOTAL OBJ ADM $ 859903 </t>
  </si>
  <si>
    <t xml:space="preserve">SE RATIFICA OBJECION, LA RESPUESTA DE LA IPS NO SUBSANA LA OBJECION,. SE OBJETAN CODIGOS NO ESTAN EN LISTA DE TARIFAS CONVENIO NI ENVIAN COTIZACION CODIGO 906317 $ 119360 COD 906225 $ 134080 COD 906712 $ 280960 COD 906249 $ 189760 COD 908832 $ 460880 NO FACTURABLE INCLUIDO EN TOMA LABORATORIO RECOLECTOR MUESTRA ORINA $ 3084 Y RECOLECTOR COPROLOGICO $ 444 TOTAL OBJ ADM $ 1188568 </t>
  </si>
  <si>
    <t>SE OBJETAN CODIGOS NO ESTAN EN LISTA TARIFA CONVENIO NI ENVIAN COTIZACION CODIGO 903883 $ 27200</t>
  </si>
  <si>
    <t xml:space="preserve">SE SOSTIENE GLOSA POR codigo no esta en lista tarifa convenio ni envian cotizacion  cod 906249 $ 88800 </t>
  </si>
  <si>
    <t>se sostiene glosa por servicios que NO ESTA EN LISTA TARIFA CONVENIDA NI ENVIAN COTIZACION CODIGOS 906317 $ 119360 COD 906249 $ 94880 TOTAL OBJ ADM $ 324169</t>
  </si>
  <si>
    <t xml:space="preserve">SE OBJETAN CODIGOS NO ESTAN EN LISTA TARIFA CONVENIO NI ENVIAN COTIZACION CODIGOS 906223 $ 119360 COD 906317 $ 119360 COD 906225 $ 134080 COD 903867 X4 $ 114880 TOTAL OBJ ADM $ 487680 </t>
  </si>
  <si>
    <t xml:space="preserve">SE RATIFICA  OBJ ADM $ 719236 SE OBJETAN CODIGOS NO ESTAN EN LISTA TARIFA CONVENIO NI ENVIAN COTIZACION CODIGOS 906317 $ 119360 COD 906249 $ 94880 COD 903867 $ 57440 objecion mayor valor cobrado en codigo 740001 FACT $ 1578000 CONVENIO $ 1182413 DIF $ 395587 NO Facturable incluido en Cx CIRCUITO ANESTESIA $ 38409 ETILEFRINA $ 8546 GUANTE ESTERL $ 4500 INCLUIDO EN TOMA LABORATORIO NO FACTURABLE RECOLECTOR MUESTRA ORINA $ 514 </t>
  </si>
  <si>
    <t xml:space="preserve">SE OBJETAN CODIGOS NO ESTAN EN LISTA TARIFA CONVENIO NI ENVIAN COTIZACION CODIGOS 906207 $ 351360 COD 906317 $ 119360 COD 906029 $ 79840 COD 906249 $ 94880 COD 903867 $ 28720 COD $ 903883 $ 24000 objecion  mayor valor cobrado en codigo 903866 FACT $ 186400 CONVENIO $ 26880 DIF $ 159520 TOTAL OBJ ADM $ 857680 </t>
  </si>
  <si>
    <t xml:space="preserve">SE OBJETA 890435, NO FACTURABLE DERIVA EN PROCEIMIDENOT QUIRURGICO	 </t>
  </si>
  <si>
    <t>SE RATIFICA SE OBJETAN TOTALIDAD DE QUIRURGICOS (541701, 18601, 471102), EN LOS SOPORTES ADJUNTOS A LA FACTURA NO SE EVIDENCIA NOTA QUIRURGICA, UNA VEZ APORTADO EL SOPORTE LOS PROCEDIMIENTOS QUEDAN SUJETOS A NUEVA AUDITORIA $ 2.309.880 608 SE OBJETA 879420, AYUDA DIAGNOSTICA NO PERTINENTE, EN EL CONTEXTO CLINICO DE EL PACIENTE LA IMAGEN EN MENCION NO TUVO UTILIDAD ALGUNA, SE EVIDENCIA VALORACION POR CIRUGIA GENERAL, QUIEN INDICA LAPAROTOMIA EXPLORATORIA, AL MOMENTO DE TOMAR CONDUCTA QUIRURGICA LA LECTURA DE LA IMAGEN ESTABA PENDIENTE POR LO CUAL NO FUE DE UTILIDAD PARA CONFIRMAR O DESCARTAR DOAGNOSTICO, ADICIONALMENTE EN PRIMERA INSTANCIA SE DEBIO REALIZA ECOGRAFIA ABDOMIANL $ 757.200 608 SE OBJETA 31102, AYUDA DAIGNOSTICA NO PERTINENTE, PACIENTE CON EPISODIO DE FIEBRE, ASOCIADO A LECUCOCITOSIS, BLUMBERG POSITIVO Y DOLOR ABDOMINAL MIGRATORIO, SEMIOLOGICAMENTE CON ALTA PROBABILIDA DE APENDICITIS AGUDA QUE FUE EL DIAGNOSTICO FINAL, PARA EL CONTEXTO CLINICO DE LA PACIENTE LA AYUDA NO ES PERTINENTE $ 135.520 608 SE OBJETA 906913, 2 DE 3 FACTURADAS, UNICAMENTE SE ENCONTRO INTERPETACION DE 1 EN LA HISTORIA CLINICA, NO SE RECONOCEN 2 NO INTERPETADAS $ 111.520 608 SE OBJETA 902210, 2 DE 3 FACTURADAS, UNICAMENTE SE ENCONTRO INTERPETACION DE 1 EN LA HISTORIA CLINICA, NO SE RECONOCEN 2 NO INTERPETADAS $ 54.880</t>
  </si>
  <si>
    <t xml:space="preserve">SE SOSTIENE GLOSA POR  codigo no esta en lista tarifa convenio ni envian cotizacion COD 898201 $ 135200 </t>
  </si>
  <si>
    <t xml:space="preserve">SE OBJETAN CODIGOS NO ESTAN EN LISTA TARIFA CONVENIO NI ENVIAN COTIZACION CODIGO 906249 $ 94880 objecion  mayor valor cobrado en codigo 750101 fact $ 796300 convenio $ 7963.00 dif $ 269189      INCLUIDO EN TOMA LABORATORIO NO FACTURABLE RECOLECTOR MUESTRA ORINA $514 NO Facturable incluido en Cx lidocaina $ 1893 TOTAL OBJ ADM $ 271596 </t>
  </si>
  <si>
    <t xml:space="preserve">SE SOSTIENE GLOSAPOR  Mayor valor cobrado en codigo 839907 facturan $ 1111520 convenio $ 832737 diferencia $ 278783 se objeta codigo no esta en lista tarifa convenio ni envian cotizacion COD 898201 $ 135200 </t>
  </si>
  <si>
    <t>Mayor valor cobrado en codigo 530001 facturan $ 1435680 convenio $ 1075753 diferencia $ 367051 INCLUIDO EN CX guante esteril $ 7124 hoja bisturi $ 2016 polisorb $ 8760 surgipro $ 10735 premilene $ 11715 bupinest $ 36466 total obj adm $ 443867</t>
  </si>
  <si>
    <t xml:space="preserve">Se realiza objecion Adm $ 117739  no facturable incluido en CX MASCARA ANESTESIA $ 23834  MASCARA ANESTESIA $ 11495 NIPLES PLASTICO $ 2000  SEDA NEGRA $ 15000 TUBO ENDOTRAQUEAL $ 4700  LIDOCAINA $ 1893 MECHA NASAL $ 8614 SUCCINYLCHOLINE $ 50203 </t>
  </si>
  <si>
    <t xml:space="preserve">se objeta codigo no esta en lista tarifa convenio ni envian cotizacion COD 898201 $ 270400 NO FACTURABLE INCLUIDO CX cirtuito anestesia $ 53276 Mascara anestesia $ 23834 tubo endotraqueal $ 8862  suxxinylcholine $ 50203 seda negra incluido materiales $ 9502  TOTAL OBJ ADM $ 416077 </t>
  </si>
  <si>
    <t>objecion  mayor valor cobrado en codigo 881601 FACTURAN $ 138560 CONVENIO $ 123760 DIFERENCIA $ 14800</t>
  </si>
  <si>
    <t>SE RATIFICA OBJECION .Se realiza objecion NO FACTURABLE INCLUIDO EN CX $ 171638 CANULA MAYO $ 4278 CANULA NASAL $ 8000 ETILEFRINA $ 8548 MASCARA ANESTESIA $ 15300 TUBO ENDOTRAQUEAL $ 8862 VICRIL $ 30946 LIDOCAINA $ 5183 SUCCINYLCHOLINE $ 50203 SURGIPRO $ 40318</t>
  </si>
  <si>
    <t>CUOTA MODERADORA NO DESCONTADA EN LA FACTURA SERVICIO AÑO 2024 $ 4500</t>
  </si>
  <si>
    <t xml:space="preserve">SE SOSTIENE GLOSA POR  codigo no esta en lista tarifa convenio ni envian cotizacion COD 906625 $ 60640 </t>
  </si>
  <si>
    <t xml:space="preserve">SE OBJETA DIFERENCIA FACTURAN CODIGO 129A02 NO ESTA EN LISTA CONVENIOS CONTRATADOS SE PAGA A CODIGO 10A002 ( 38132 )$ 341200  FACTURAN $ 364080 DIFERENCIA $ 22880 X3  $ 68640 SE OBJETA DIFERENCIA FACTURAN CODIGO 129A02 NO ESTA EN LISTA CONVENIOS CONTRATADOS SE PAGA A CODIGO 10A004 ( 38134 ) $ 255520  FACTURAN $ 272640 DIFERENCIA $ 17120 X1  $ 17120 NO FACTURABLE INCLUIDO EN CX LIDOCAINA $ 1893 SURGIPRO $ 10735 TOTAL OBJ ADM $ 98388  </t>
  </si>
  <si>
    <t xml:space="preserve">se sostiene glosa por  codigo no esta en lista tarifa convenio ni envian cotizacion COD 906249 $ 94880 COD 903867 $ 28720 </t>
  </si>
  <si>
    <t>se sostiene glosa por codigo no esta en lista tarifa convenio ni envian cotizacion COD 903883 $ 8000 COD 898201 $ 135200</t>
  </si>
  <si>
    <t xml:space="preserve">se objeta codigo no esta en lista tarifa convenio ni envian cotizacion COD 898201 $ 135200 NO Facturable incluido en Cx guante esteril $ 9693 total obj adm $ 144893  </t>
  </si>
  <si>
    <t xml:space="preserve">se sostiene glosa por codigo no esta en lista tarifa convenio ni envian cotizacion COD 906305 $ 117120 COD 906831 $ 36320 COD 906828 $ 36320 </t>
  </si>
  <si>
    <t>SE SOSTIENE GLOSA POR  codigo no esta en lista tarifa convenio ni envian cotizacion COD 906317 $ 119360 COD 906249 $ 94880 COD 904902 $ 81680 TOTLA OBJ ADM $ 295920</t>
  </si>
  <si>
    <t>SE SOSTIENE GLOSA POR  codigo no esta en lista tarifa convenio ni envian cotizacion COD 906317 $ 119360 COD 906249 $ 94880 COD 904902 4 81680 COD 903883 $ 8000 TOTAL OBJ ADM $ 303920</t>
  </si>
  <si>
    <t xml:space="preserve">se objeta codigo no esta en lista tarifa convenio ni envian cotizacion COD 906317 $ 119360 COD 906249 $ 94880 COD 904902 $ 81680  no facturable incluido en toma de laboratorio recolector muestra de orina $ 514 NO FACTURABLE CONDON $ 18000 LIDOCAINA INCLUIDO EN CX $ 5679 TOTAL OBJ ADM $ 320113   </t>
  </si>
  <si>
    <t xml:space="preserve">NO FACTURABLE Incluido en Material Cx GUANTES ESTERIL $ 3231 SEDA NEGRA $ 14381 TUBO ENDOTRAQUEAL $ 8862 NO FACTURABLE INCLUIDO EN TOMA LABORATORIO RECOLECTOR MUESTRA ORINA   $ 514 TOTAL OBJ ADM $ 162188 </t>
  </si>
  <si>
    <t xml:space="preserve">SE RATIFICA OBJECION .SE OBJETA 39130, CANTIDAD 4, ASOCIADOS A ESTANCIA INJUSTIFICADA </t>
  </si>
  <si>
    <t xml:space="preserve">NO ESTA EN LISTA CONVENIO TARIFAS CONTRATADAS no envian cotizacion CODIGO GLUCOMETRIA 903883 $ 8000 NO ESTA EN LISTA CONVENIO TARIFAS CONTRATADAS no envian cotizacion CODIGO 898201 bx $ 135200 no facturable en uci TERAPIA RESPIRATORIAO HIGIENE BRONQUIAL Facturan #7 $ 178080 incluido en material CX GUANTE ESTERIL $ 32040 POLISORB $ 17520  INCLUDIO EN TOMA LABORATORIO RECOLECTOR COPROLOGICO $ 444 RECOLECTOR MUESTRA ORINA $ 1028 TOTAL OBJ ADM $ 229112  </t>
  </si>
  <si>
    <t xml:space="preserve">se objeta codigo  no esta en lista tarifa convenio ni envian cotizacion COD 898201 BX $ 135200 NO FACTURABLE incluido en toma de laboratorio RECOLECTOR MUESTRA DE ORINA facturan $514 TOTAL OBJ ADM $ 135714   </t>
  </si>
  <si>
    <t xml:space="preserve">se realiza objecion medica $ 708.720 123 HERNIORRAFIA UMNBILICAL NO FACTURABLE, SE CONSIDERA VIAS DE ACCESO DE LA COLECISTECTOMIA, ES EL LUGAR DE INTRODUCCION DEL TROCAR, ADICIONALMENTE MATERIALES Y DERECHOS DE SALA NO FACTURABLES REGION OPERATORIA UNICA, UNICA VIA DE ACCESO. </t>
  </si>
  <si>
    <t>Terapia Higiene Bronquial  NO facturable en uci facturan $ 786720 ( #33 ) no facturable incluido en preubas Cruzadas PRUEBA SERICA $ 72960 RASTREO ANTICUERPOS IREEGULARES $ 125280 incluido en Cx LIDOCAINA $ 16692 se objeta codigo no esta en lista tarifa convenio ni envian cotizacion COD 903867 transamin oxala $ 26880 COD 903883 gucometria $ 74800 total objecion adm $ 1103332</t>
  </si>
  <si>
    <t xml:space="preserve">SE SOSTIENE GLOSA POR  codigo no esta en lista tarifa convenio ni envian cotizacion COD 906831 $ 36320 COD 906828 $ 36320 COD 903867 $ 57440 </t>
  </si>
  <si>
    <t xml:space="preserve">Se sostiene glosa por codigo no esta en lista tarifa convenio ni envian cotizacion COD 906828 $ 36320COD906831 $ 36320 COD 906030 $ 79840 COD 903867 $ 28720 </t>
  </si>
  <si>
    <t xml:space="preserve">se objeta codigo no esta en lista tarifa convenio ni envian cotizacion COD 906305 $ 117120 COD 903831 4 36320 COD 906828 4 36320 COD 903867 $ 86160 no facturable incluido en toma de laboratorio recolector muestra de orina $ 9595 TOTAL OBJ ADM $ 285515  </t>
  </si>
  <si>
    <t xml:space="preserve">se sostiene glosa por  codigo no esta en lista tarifa convenio ni envian cotizacion COD 906317 $ 119360 COD 906249 $ 94880 COD 904902 $ 81680 </t>
  </si>
  <si>
    <t>PAGO DIRECTO REGIMEN SUBSIDIADO JULIO 2024</t>
  </si>
  <si>
    <t>SE SOSTIENE GLOSA POR no esta en lista tarifa convenio ni envian cotizacion COD 906317 $ 119360 COD 906249 $ 94880 COD 904902 $ 81680 NO FACTURABLE CONDON $ 3290</t>
  </si>
  <si>
    <t xml:space="preserve">SE SOSTIENE GLOSA POR codigo no esta en lista tarifa convenio ni envian cotizacion COD 906317 $ 119360 COD 906249 $ 94880 COD 904902 $ 86960 </t>
  </si>
  <si>
    <t xml:space="preserve">se objeta codigo no esta en lista tarifa convenio ni envian cotizacion COD 906625 $ 60640 COD 906249 $ 94880 COS 898201 $ 135200  NO FACTURABLE INCLUIDO EN CX ETILEFRINA $ 8546 LIDOCAINA $ 1893  CONDON NO FACTURABLE $ 18000 no facturable incluido en toma de laboratorio recolector muestra de orina $ 1028   TOTAL OBJ ADM $ 320187  </t>
  </si>
  <si>
    <t>Se sostiene glosa  por codigo no esta en lista tarifa convenio ni envian cotizacion COD 906317 $ 119360 COD 906249 $ 94880 COD 904902 $ 86960 COD 903867 $ 28720.</t>
  </si>
  <si>
    <t xml:space="preserve">se sostiene glosa por  codigo no esta en lista tarifa convenio ni envian cotizacion COD 906305 $ 351360 COD 903883 $ 32000 </t>
  </si>
  <si>
    <t>SE SOSTIENE GLOSA POR  codigo no esta en lista tarifa convenio ni envian cotizacion COD 906305 4 329520 COD 903867 $ 53760 COD 903883 $ 13600 TOTAL OBJ ADM $ 396880</t>
  </si>
  <si>
    <t xml:space="preserve">SE SOSTIENE GLOSA se objeta codigo no esta en lista tarifa convenio ni envian cotizacion COD 906305 $ 234240 COD 906828 $ 72640 COD 906831 $ 72640 COD 906030 $ 79840 </t>
  </si>
  <si>
    <t xml:space="preserve">SE OBJETA PROCEDIMIENTO 13581, SE REVISA DETALLE DE CARGOS EN EL CUAL SE FACTURAN DERECHOS DE SALA, MATERIALES Y HONORARIOS MEDICOS EN CANTIDAD DE 2, APARENTMENTE SE ESTA REALIZANDO FACTURACION POR 2 PROCEDIMIENTsO CODIGO 13581 "Osteosintesis de luxo fractura o fractura cuello pie" INCLUYE REPARACION DE ARTICULACION DE CUELLO DE PIE (TOBILLO), de acuerdo a imagenes prequirurgicas "Fractura lineal, no desplaza del maleolo peroneo y fractura incompleta, no desplazada del tercio distal del peroné" no pertinente facturacion adicional.  </t>
  </si>
  <si>
    <t xml:space="preserve">NO FACTURABLE incluido en toma de laboratorio RECOLECTOR MUESTRA DE ORINA facturan $514 </t>
  </si>
  <si>
    <t xml:space="preserve">SE RATIFICA OBJECION SE OBJETA 132T0664495, CANTIDAD 2, ALTEPLASE, PACIENTE SIN UNA CLINICA CLARA DE ECV, AL INGRESO REGISTRA QUE LLEGA POR MEDIOS PROPIOS, UNICO SINTOMA PARECIA DE MIEMBRO SUPERIOR, NO SE TIENE CLARA EVIDENCIA IMAGENOLOGICA DE ECV SUSCEPTIBLE DE TROMBOLISIS, POSTERIOR A REALIZAR TROMBOLISIS PACIENTE SIN MEJORIA ALGUNA, POR EL CONTRARIO CON PARESIA DE MIEMBRO SUPERIOR E INFERIOR ADEMAS DE CON CONVERSION HEMORRAGICA LO CUAL PODRIA ESTAR RELACIONADO A ADMINISTRACION DE TROMBOLISIS SIN INDICACION </t>
  </si>
  <si>
    <t xml:space="preserve">se objeta codigo no esta en lista tarifa convenio ni envian cotizacion COD 903867 TRANSAMINASA OXALA $ 114880 no facturable incluido en toma de laboratorio recolector muestra de orina $ 990 TOTAL OBJ ADM $ 115870  </t>
  </si>
  <si>
    <t xml:space="preserve">se sostiene glosa por codigo no esta en lista tarifa convenio ni envian cotizacion COD 906249 $ 94880 COD 906317 $ 119360 </t>
  </si>
  <si>
    <t xml:space="preserve">se objeta codigo no esta en lista tarifa convenio ni envian cotizacion COD 906305 $ 117120 COD 906831 $ 36320 COD 906828 $ 36320  COD 906029 $ 39920 COD 906030 $ 39920 COD 903867 $ 28720  no facturable incluido en toma de laboratorio recolector muestra de orina $ 1028 TOTAL OBJ ADM $ 299348  </t>
  </si>
  <si>
    <t>Se realiza objeción  interconsulta no facturable paciente llevado a procedimiento. $63.280</t>
  </si>
  <si>
    <t xml:space="preserve">objecion  mayor valor cobrado en codigo 895001 FACTURAN $ 523760 CONVENIO $ 224000 SE OBJETA DIFERENCIA $ 299760      </t>
  </si>
  <si>
    <t xml:space="preserve">se objeta codigo no esta en lista tarifa convenio ni envian cotizacion COD 903867 $ 28720 no facturable incluido en toma de laboratorio recolector muestra de orina $ 514 TOTAL OBJ ADM $ 29234  </t>
  </si>
  <si>
    <t xml:space="preserve">se sostiene glosa por codigo no esta en lista tarifa convenio ni envian cotizacion COD 906321 $ 24000 COD 906301 $ 46400 </t>
  </si>
  <si>
    <t xml:space="preserve">se objeta codigo no esta en lista tarifa convenio ni envian cotizacion COD 902224 $ 10400 NO FACTURABLE INCLUIDO ESTANCIA GAFA FOTOTERAPIA NARANJA $ 119881 TOTAL OBJ ADM $ 130281  </t>
  </si>
  <si>
    <t xml:space="preserve">se objeta codigo no esta en lista tarifa convenio ni envian cotizacion COD 906249 $ 94880 COD 904902 $ 81680 COD 903867 $ 28720  no facturable incluido en toma de laboratorio recolector muestra de orina $ 1028 NO FACTURABLE CONDON $ 18000 SE REALIZA OBJECION NO FACTURABLE incluido en Cx LIDOCAINA $ TOTAL OBJ ADM $ 226201    </t>
  </si>
  <si>
    <t xml:space="preserve">se objeta codigo no esta en lista tarifa convenio ni envian cotizacion COD 906317 $ 119360 COD 906249 $ 94880 COD 904902 $ 81680 COD 903867 $ 57440  no facturable incluido en toma de laboratorio recolector muestra de orina $ 9595 NO FACTURABLE CONDON $ 18000  SE REALIZA OBJECION NO FACTURABLE incluido en Cx LIDOCAINA $ 12259 TOTAL OBJ ADM $ 393214     </t>
  </si>
  <si>
    <t>Se ratifica  objecion paraclinico no interpretado en historia clinica uroanalisis $17.520 , recolector de orina no facturable $514.</t>
  </si>
  <si>
    <t xml:space="preserve">SE RTATIFICA OB JECION se objeta codigo no esta en lista tarifa convenio ni envian cotizacion COD 903867 #3 $ 80640 </t>
  </si>
  <si>
    <t>se sostiene glosa no facturable GAFAS PARA FOTOTERAPIA VERDE $ 110881</t>
  </si>
  <si>
    <t xml:space="preserve">se sostiene glosa por se objeta codigo no esta en lista tarifa convenio ni envian cotizacion COD 906305 $ 117120 COD 906831 $ 36320 COD 903828 $ 36320 COD 903867 $ 28720 </t>
  </si>
  <si>
    <t>IPS ACEPTA GLOSA PARCIAL POR VALOR DE $ 36800, SE LEVANTA VALOR NO ACEPTADO</t>
  </si>
  <si>
    <t xml:space="preserve">SE RATIFICA NO FACTURABLE INCLUDIO EN TOMA LABORATORIO RECOLECTRO MUESTRA DE ORINA $ 514 se objeta codigo no esta en lista tarifa convenio ni envian cotizacion COD 906828 4 36320 CODIGO 989201 $ 135200 </t>
  </si>
  <si>
    <t xml:space="preserve">SE RATIFICA OBJECION.SE OBJETAN S41301, PROCEDIMIENTO 541701, EJECUTADO 25-03-2024, NO FACTURABLE REGION OPERATORIA UNICA, UNICA VIA </t>
  </si>
  <si>
    <t>Se objetan codigos no estan en lista tarifas convenidas ni envian cotizacion Codigos COD 906030 $ 39920 COD 906329 $ 66240  Incluido en toma de laboratorio RECOLECTOR COPROLOGICO $ 444 total obj $ 106604</t>
  </si>
  <si>
    <t xml:space="preserve">SE OBJETA 786701, NO FACTURABLE, VIA DE ACCESO DE PROCEDIMIENTO PRINCIPAL , ARTICULO 69 DEC 2423 DE 1996  </t>
  </si>
  <si>
    <t xml:space="preserve">se sostiene glosa por  Codigos no estan en lista tarifas convenio ni evian cotizacion COD 906317 $ 119360 COD 906249 $ 94880 COD 903867 $ 28720 </t>
  </si>
  <si>
    <t>Se objetan codigos no estan en lista de tarifas convenio ni envian cotizacion COD 906317 $ 119360 COD 906249 $ 94880 COD 904902 $ 81680  No facturable incluido en toma de laboratorio RECOLECTOR MUESTRA DE ORINA $ 514 lidocaina incluido en cx $ 1893 Total obj Adm $ 298327</t>
  </si>
  <si>
    <t xml:space="preserve">SE OBJETA DERECHOS DE SALA PROCEDIMIENTOS, 767901-767203-225001-168405-044211, NO FACTURABLES, SE EVIDENCIA REGION OPERATORIA UNICA, ARTICULO 49 PARAGRAFO 1RO. SE RECONOCEN DERECHOS DE SALA G20 DEMAS PROCEDIMIENTOS NO FACTURABLES  </t>
  </si>
  <si>
    <t xml:space="preserve">SE OBJETA 129A02, CANTIDAD 8, POR LOS DIAS 24-25-26-27-28-29-30-31 DE MARZO DE 2024, PACIENTE INGRESO POR DOLOR ABDOMINAL, EN IPS DE REMISIION TOMA DE ECO SIN HALLAZGOS QUE EXPLIQUE CUADRO CLINICO, POSTERIORMENTE SOLICITNA VALORACION POR GINECOLOGIA QUIEN INDICA QUE EL CUADRO ALTAMENTE SECUNDARIO A ESTREÑIMIENTO CRONICO Y CIERRA INTERCONSULTA, POR PARTE DE CIRUGIA SOLICITAN IMAGEN POR RESONANCIA MAGNETICA LA CUAL PRESENTO INOPORTUNIDAD EN REALIZACION, SE CONSIDERA LA IMAGEN ADEMAS NO PERTINENTE, MANEJADO EL ESTREÑIMIENTO EL CUADRO CLINICO RESOLVIO Y LA PACIENTE QUEDO A LA ESPERA DE LA RESONANCIA LA CUAL AL SER NO PERTINENTE NI JUSTIFICADA TAMPOCO ARROJO RESULTADOS QUE SUPONIERAN CAMBIO EN EL MAANEJO DE LA PACIENTE. DE ACUERDO A LO DESCRITO LA ESTANCIA ES INJUSTIFICADA  </t>
  </si>
  <si>
    <t>se realiza objecion codigo no esta en lista de tarifas convenios Codigo 906249 $ 94880 no facturable incluido en CX MASCARA ANESTESIA $ 23834   no facturable incluido en toma de laboratorio RECOLECTOR MUESTRA DE ORINA $ 514 total objecion $ 119228</t>
  </si>
  <si>
    <t xml:space="preserve">SE OBJETA 890480, NO FACTURABLE DERIVO EN PROCEDIMIENTO QUIRURGICO  </t>
  </si>
  <si>
    <t xml:space="preserve">Se sostiene glosa no esta en lista tarifa convenidas y no envian cotizacion de codigos 906317 $ 119360 cod 906249 $ 94880 bupinest $ 36466   </t>
  </si>
  <si>
    <t>se sostiene glosa Se objeta codigo no esta en lista tarifa convenio ni envian cotizacion Codigo 898201 $ 405600</t>
  </si>
  <si>
    <t xml:space="preserve">SE OBJETA 158C0110922, MEDICAMENTO NO PERTINENTE, SE TOMA DECISION DE INICIO DE TRATAMIENTO AB CON UROANALISIS CONTAMINADO, ADICIONALMENTE PACIENTE SIN SINTOMAS IRRITATIVOS URINARIOS NO TENIA INDICACION DE TERAPIA AB  </t>
  </si>
  <si>
    <t>IPS ACEPTA OBJECION</t>
  </si>
  <si>
    <t xml:space="preserve">SE OBJETA 16205, HACE PARTE DE TECNICA QUIRURGICA DE DEMAS PROCEDIMIENTOS RECONOCIDOS, SE REVISAN IMÁGENES PREQUIRURGICAS SIN PRESENTAR NINGUNA LESION QUE AMERITA LA FACTURACION COMO PROCEDIMIENTO ADICIONAL, TAC DE CARA "Estudio dentro de parámetros normales "  </t>
  </si>
  <si>
    <t xml:space="preserve">se sostiene glosa por  CODIGOS no estan en lista tarifas convenidas ni envian cotizacion COD 906305 $ 117120 COD 906828 $ 36320 COD 906831 $ 36320 COD 906841 $ 141600 </t>
  </si>
  <si>
    <t>se sostiene glosa por  codigos no estan en lista tarifa convenidas ni envian cotizacion codigo 906249 $ 94880 cod 906317 $ 119360 cod 906039 $ 109200 cod 904902 $ 86960 cod 903867 $ 57440</t>
  </si>
  <si>
    <t xml:space="preserve">se sostiene glosa por codigos no estan en lista tarifa convenidas ni envian cotizacion CODIGO 906317 $ 119360 COD 906249 $ 94880 COD 906039 $ 109200 </t>
  </si>
  <si>
    <t xml:space="preserve">SE OBJETA 911017-911019, CANTIDAD 2 DE CADA UNA, NO FACTURABLES INCLUIDAS EN PRUEBA CRUZADA MAYOR  </t>
  </si>
  <si>
    <t xml:space="preserve">SE OBJETA 935302, PACIENTE CON TRATAMIENTO QUIRURICO NO AMERITA MANEJO ADICIONAL EL MANEJO QUIRURGICO ES EL MANEJO DEFINITIVO, NO SE RECONOCE  </t>
  </si>
  <si>
    <t>PAGO DIRECTO REGIMEN SUBSIDIADO AGOSTO 2024</t>
  </si>
  <si>
    <t>SE REALIZA OBJECION ADMINITRATIVA SE OBJETA CODIGO NO ESTA LISTA TARIFA CONVENIOS NI ENVIAN COTIZACION COD TRANSAMINASA OXALA $ 143600 INLCUIDO EN TOMA LABORATORIO RECOLECTOR MUESTRA DE ORINA $ 9081 Y EL OTRO POR $ 514 TOTAL OBJECION ADM $ 153195</t>
  </si>
  <si>
    <t>SE RATIFICA  OBJECION MEDICA 608 SE OBJETA 906913 CANTIDAD 6, NO PERTINENTE EN CUADRO CLINICO DE PACIENTE, TIENE UTILIDAD COMO PREDICTOR INFLAMATORIO EN ENFERMEDAD CRONICA, NO PARA SEGUIMIENTO DE CUADRO AGUDO $ 334.560 608 SE OBJETA 881302 NO PERTINENTE NI JUSTIFICADO EN LA HISTORIA CLINICA, DE ACUERDO A INGRESO PACIENTE CON IMPRESIÓN DIAGNOSTICAS DE COLICO RENAL, EL ESTUDIO INDICADO DEBIO SER ECOGRAFIA RENAL Y DE VIAS URINARIAS NO ECOGRAFIA DE ABDOMEN TOTAL- $ 256.800</t>
  </si>
  <si>
    <t>SE RATIFICA OBJECCION  administrativa INCLUIDO EN TOMA LABORATORIO RECOLECTOR MUESTRA DE ORINA $ 1028 se realiza objecion medica $ 401.600 608 SE OBJETA 906913 CANTIDAD 3, NO JUSTIFICADO NI PERTINENTE EN CUADRO CLINICO DE PACIENTE. $ 167.280 608 SE OBJETA 904902-904921, NO SE ENCUENTRA INTERPRETADA EN HISTORIA CLINICA, NO APORTA A MANEJO DE PACIENTE $ 154.880 608 SE OBJETA 871121, NO SE ENCUENTRA INTERPRETADA NI JUSTIFICADA EN HISTORIA CLINICA, NO APORTA A MANEJO DE PACIENTE $ 79.440</t>
  </si>
  <si>
    <t xml:space="preserve">OBJECION MEDICA 608 SE OBJETA 906207, EXAMEN DIAGNOSTICO NO PERTIENETE, POR TIEMPO  DE EVOLUCION DE CUADRO FEBRIL DE 1 SEMANA PERSISTENTE, NO ORIENTA ETIOLOGIA DEL MISMO HACIA DENGUE  $ 117.120 608 SE OBJETA 906305, EXAMEN DIAGNOSTICO NO PERTIENETE, POR TIEMPO  DE EVOLUCION DE CUADRO FEBRIL DE 1 SEMANA PERSISTENTE, NO ORIENTA ETIOLOGIA DEL MISMO HACIA DENGUE  $ 117.120 608 SE OBJETA 906913, NO PERTINENTE PCR DE ALTA PRECISION, UNICA UTILIDAD COMO MARCARDO INFLAMATORIO CRONICO EN PACIENTE DE RIESGO CARDIOVASCULAR.CANTIDAD 3  $ 167.280 </t>
  </si>
  <si>
    <t>Se ratifica objecion Administrativa incluido en toma de laboratorio recolector coprologico $ 444 se realiza objecion medica $ 518.880 601 SE OBJETA 107M01, CANTIDAD 1 POR EL DIA 01-04-2024, EL MENCIONADO DIA PACIENTE SIN CRITETRIOS DE ESTANCIA EN UNIDAD DE CUIDADO INTERMEDIO, SE RECONOCE ESTANCIA EN BIPERSONAL Y SE GLOSA LA DIFERENCIA 518880</t>
  </si>
  <si>
    <t xml:space="preserve">objecion Medica $ 33.918.240        101 SE OBJETA 110A01, CANTIDAD 1, POR EL DIA 12-02-2024, SE ENCUENTRA FACTURADO 2 VECES ESTANCIA POR EL DIA MENCIONADO EN LA HISTORIA CLINICA, 1 DE LOS DIAS NO FACTURABLE  $ 1.641.600 608 SE OBJETA 906913, CANTIDAD 6, PCR DE ALTA PRECISION NO JUSTIFICADA, NO TIENE UTILIDAD EN EL CUADRO CLINICO DE EL PACIENTE. UNICAMENTE UTIL COMO PREDICTOR INFLAMATORIO EN PACIENTES DE RIESGO CARDIOVASCULAR  $ 334.560 108 SE OBJETA 903839,  CANTIDAD 14, AYUDA DIAGNOSTICA NO FACTURABLE, INCLUIDA EN ESTANCIA EN UNIDAD DE CUIDADO INTENSIVO  $ 859.040 123 SE OBJETA 3502, PROCEDIMIENTO NO FACTURABLE INCLUIDO EN ESTANCIA EN UNIDAD DE CUIDADO INTENSIVO.  $ 2.761.440 108 SE OBJETA 110A01, CANTIDAD 1 POR EL DIA 02-02-2024, DE ACUERDO A NOTA REGISTRADA EL MENCIONADO DIA A LAS 15:21 PACIENTE EN INTERMEDIOS, SE RECONOCE INTERMEDIOS Y SE GLOSA LA DIFERENCIA   $ 758.640 608 SE OBJETA 110A01, CANTIDAD 7 , POR LOS DIAS 18-19-20-21-22-23-24-25 DE FEBRERO DE 2024, EN LOS DIAS MENCIONADOS NO SE EVIDENCIAN CRITERIOS DE PERAMENNCIA EN UNIDAD DE CUIDADOS INTENSIVOS, SIN VASOACTIVOS, CON APORTE DE OXIGENO POR TIENDA DE TRAQUEOSTOMIA SIN CRITERIOS PARA PERMANECER EN CUIDADO INTENSIVO, ADICIONALMENTE EN TODAS LAS EVOLUCIONES DEL SERVICIO SE MENCIONA ESTANCIA EN UNIDAD DE CUIDADO INTERMEDIO Y SE FACTURO COMO INTENSIVO EL DIA 23 DE FEBRERO CON ORDEN DE TRASLADO A PIS, SE RECONOCE EN SU LUGAR SE  Y SE GLOSA LA DIFERENCIA.   $ 5.310.480 341 SE OBJETA 40101, CANTIDAD 19, HEMODIALIASIS NO SOPORTADA, UNA VEZ ADJUNTO SOPORTE QUEDA SUJETO A NUEVA AUDITORIA  $ 17.606.160 102 SE OBJETA 39140, NO FACTURABLE INCLUIDA EN TARIFA DE HEMODIALISIS  $ 63.280 102 SE OBJETA 939403, CANTIDAD 102, INCLUIDAS EN ESTANCIA EN UCI   $ 2.594.880 102 SE OBJETA 39222, NO FACTURABLE INCLUIDO EN 40101, CANTIDAD 19, ARTICULO 61 PARAGRAFO 1RO DECRETO 2423 DE 1996 "PARÁGRAFO 1: El valor de cada Conjunto es la suma máxima que se pagará, cuando se efectue la prestación del servicio en la forma integral como está definida, en los anexos que son parte integrante del Manual"  $ 1.988.160 </t>
  </si>
  <si>
    <t>NO PBS</t>
  </si>
  <si>
    <t xml:space="preserve">se realiza objecion medica $ 55.760 608 SE OBJETA 906913, CANTIDAD 1, NO JUSTICADO ENCUADRO CLINICO DEPACIENTE, PCR DE ALTA PRECISION UNICAMENTE UTIL COMO MARCADOR DE INFLAMACION CRONICA.  $ 55.760 </t>
  </si>
  <si>
    <t>Diferencias datos autorizados</t>
  </si>
  <si>
    <t>SE REALIZA OBJECION NO FACTURABLE INCLUIDO EN CX PROPOFOL $ 4428 NO ESTA EN LISTA DE TARIFA CONVENIO NI ENVIAN COTIZACION CODIGO 903867 TRANSA OXALA $ 28720 CODIGO 906249 VIH $ 94880 COD 898101 BX $ 302720 TOTAL OBJECION ADM $ 430748</t>
  </si>
  <si>
    <t>SE OBJETA CODIGO NO ESTA EN LISTA TARIFA CONVENIO NO ENVIAN COTIZACION CODIGO 906249 $ 94880</t>
  </si>
  <si>
    <t>SE RATIFICA 108 SE OBJETA 911015-911017-911019, PRUEBAS NO FACTURABLES, INCLUIDAS EN PRUEBA CRUZADA MAYOR $ 105.760 123 SE OBJETA 6103,NO FACTURABLE, SE TRATA DE VIAS DE ACCESO PARA PROCEDIMIENTOS RECONOCIDOS $ 708.720 341 SE OBJETA 7141, DRENAJE DE ABSCESO NO SOPORTADO, PACIENTE CON HEMATOMA RETROPERITONEAL,SE REALIZO CONTROL DE SANGRADO PARA EXPLORAR POSIBLE LESION LA CUAL NO FUE EVIDENCIADA, POSTERIORMENTE EL PACIENTE REALIZA PARA CARDIORESPIRATORIA Y POSTERIORMENTE FALLECE $ 1.030.720 608 SE OBJETA 911021, EN HISTORIA DE URGENCIA INDICAN TRANSFUSION DE SANGRE SIN CRUZAR, CANTIDAD 2 $ 94.080</t>
  </si>
  <si>
    <t xml:space="preserve">Se objeta CODIGO NO ESTA EN LISTA CONVENIO TARIFAS CONTRATADAS CODIGO 906249  Facturan $ 94880  NO ENVIAN COTIZACION LIDOCAINA INCLUIDO CX $ 1893 CONDON NO FACTURABLE $ 18000   </t>
  </si>
  <si>
    <t xml:space="preserve">se objeta codigo no esta en lista tarifa convenio ni envian cotizacion COD 906249 $ 94880 INCLUIDO EN TOMA LABORATORIO NO FACTURABLE RECOLECTOR MUESTRA ORINA $ 1028  </t>
  </si>
  <si>
    <t>Se ratifica glosa por codigo no esta en lista tarifa convenio ni envian cotizacion COD 906249 $ 94880</t>
  </si>
  <si>
    <t xml:space="preserve">Se objeta CODIGO 906249 NO ESTA EN LISTA CONVENIO TARIFAS CONTRATADAS CODIGO  Facturan $  94880 NO ENVIAN COTIZACION  NO FACTURABLE CONDON $ 18000 LIDOCAINA INCLUIDA CX $ 1893  </t>
  </si>
  <si>
    <t xml:space="preserve">SE OBJETAN CODIGOS NO ESTAN EN LISTA TARIFA CONVENIO NI ENVIAN COTIZACION CODIGOS 906249 $ 94880 COD 903867 $ 28720 </t>
  </si>
  <si>
    <t xml:space="preserve"> OBJECION ADMINISTRATIVA INCLUIDO EN TOMA DE LABORATORIO RECOLECTOR MUESTRA DE ORINA $ 1028SE REALIZA OBJECION MEDICA 608 SE OBJETA 881332, NO PERTINENTE PACIENTE CONOCIDA EN INSTITUCION CON HIDRONEFROSIS SECUNDARIA A UROLITIASIS, NO SE RECONOCE AYUDA DIAGNOSTICA, SE DEBIO REALIZAR UROTAC COMO PRIMERA MEDIDA Y ORIENTAR CUADRO HACIA COLICO RENAL      155520 $ 155.520 </t>
  </si>
  <si>
    <t>Se ratifica objeción. OBJECION MEDICA 601 SE OBJETA 107M01 CANTIDAD 2, POR LOS DIAS 26-27 DE ABRIL DE 2024. SE RECONOCE ESTANCIA EN CUIDADOS INTERMEDIOS LOS DIAS 24 Y 25, POSTERIORMENTE LA PACIENTE NO TIENE NINGUN CRITERIO PARA ESTANCIA EN CUIDADOS INTERMEDIOS POR LO CUAL SE RECONOCE ESTANCIA EN HABITACION BIPERSONAL LOS DIAS ABRIL 26- 27. El paciente se encuentra hemodinamicamente estable, sin ningún tipo de soporte, con respiración ambiente, por lo cual se considera pudo manejarse en piso. Se objeta la diferencia UCI- Bipersonal Abril 26- 27 $ 1.037.760</t>
  </si>
  <si>
    <t>SE RATIFICA objecion adm codigo no esta lista tarifa convenio ni anexan cotizacion cod 903887 $ 86160 incluido en toma laboaratorio recolestor muestra orina $ 18162 y recolector muestra orina $ 514 obejcion medica $ 1.277.520 601 SE OBJETA 110A01, CANTIDAD 1 POR EL DIA 24 DE FEBRERO,PACIENTE CON DIAGNOSTICO DE DENGUE EN RESOLUCION, CON AUMENTO PROGRESIVO DE PLAQUETAS, EL 23 CON TROMBOCITOPENIA MODERADA SIN SIGNOS DE ALARMA,LA ESTANCIA EN UCI DEL DIA 24 NO ES JUSTIFICADA EL 24 PLQ DE 105000, SE RECONOCE ESTANCIA EN PISO</t>
  </si>
  <si>
    <t>SE RATIFICA GLOSA  INCLUIDA EN TOMA LABORATORIO RECOLECTOR MUESTRA DE ORINA $ 514 LIDOCAINA INCLUIDO CX $ 1893</t>
  </si>
  <si>
    <t>SE RATIFICA INCLUIDO EN TOMA LABORATORIO RECOLECTOR MUESTRA DE ORINA $ 1028 INCLUIDA PREUBAS CRUZADAS RH $ 26080 HEMOCLASIFCIACION SERIVA $ 38800 RASTREO ANTICUERPOS $ 44400 ETILEFRINA NO FACTURABLE $ 8546</t>
  </si>
  <si>
    <t>no facturable incluido cx tubo endotraqueal $ 8862  lidocaina $ 1893 no facturable Filtro antibacterial $ 35539</t>
  </si>
  <si>
    <t>objecion administrativa $ 128180 se objeta codigo 906329 sincityal  no esta en lista tarifa convenio ni envian cotizacion  $ 66240 se objeta codigo 903867  no esta en lista tarifa convenio ni envian cotizacion  $ 57440 niples plastico conector no facturable incluido en dotacion hospitalaria $ 2000 incluido en toma de laboratorio RECOLECTOR COPROLOGICO $ 444 RECOLECTOR MUESTRA ORINA $ 2056</t>
  </si>
  <si>
    <t xml:space="preserve">OBJECION ADM INCLUIDO EN TOMA LABORATORIO RECOLECTOR MUESTRA DE ORINA $ 1028 SE REALIZA OBJECION MEDICA $ 636.000 108 SE OBJETA 903839, NO FACTURABLE INCLUIDO EN ESTANCIA      $ 61.360 608 SE OBJETA 906913, NO PERTINENTE NI JUSTIFICADA UNICAMENTE UTIL COMO MARCADOR INFLAMATORIO EN ENFERMEDAD CRONICA     $ 55.760 601 SE OBJETA 107M01, POR EL DIA  19-05-2024, SIN IDICACION PARA INTERNACION EN CUIDADO INTEMRDIO EN SU LUGAR SE RECONOCE ESTANCIA ENBIPERSONAL Y SE GLOSA LA DIFERENCIA      $ 518.880  </t>
  </si>
  <si>
    <t>ESTANCIA</t>
  </si>
  <si>
    <t>SE RATIFICA OBJECION MEDICA $ 63.280 102 SE OBJETA 890480,NO FACTURABLE INCLUIDA EN PRUEBA CRUZADA MAYOR.</t>
  </si>
  <si>
    <t xml:space="preserve">objecion medica $ 382.080 1108 SE OBJETA 911015 CANTIDAD 4, NO FACTURABLES INCLUIDAS EN PRUEBA CRUZADA MAYOR  $ 104.320 108 SE OBJETA 911017 CANTIDAD 3, NO FACTURABLES INCLUIDAS EN PRUEBA CRUZADA MAYOR  $ 43.680 108 SE OBJETA 911019 CANTIDAD 3, NO FACTURABLES INCLUIDAS EN PRUEBA CRUZADA MAYOR  $ 116.400 123 "SE OBJETA 11242, NO APLICA BILATERALIDAD ARTICULO 70 DECRETO 2423 DE 1996 ""a) Intervenciones que se practiquen en los órganos o elementos anatómicos que a continuación se enumeran: ojo, oído, glándula salival, maxilar superior o inferior, malar, seno paranasal, plejo nervioso (cervical, braquial y lumbar), mama, glándula suprarrenal, riñón, uréter, testículo, epidídimo, ovario y trompa de falopio ( excepto ligadura)."" SE RECONOCE PROCEDIMIENTO UNICO" $ 117.680 </t>
  </si>
  <si>
    <t xml:space="preserve">OBJECION MEDICA $ 55760 SE OBJETA 906913,NO JUSTIFICADA NI PERTINENTE ES CONTEXTOCLINICO DE LA PACIENTE.Proteina C reactiva PCR prueba cuan </t>
  </si>
  <si>
    <t xml:space="preserve">se realiza objecion adm $ 198128  no esta en lista de tarifa convenio ni anexan cotizacion codigo 903867 transaminasa oxala $ 28720 Incluido en preubas cruzadas RH $ 26080 hemoclasificaicon globular $ 14560 hemoclasificacion serica $ 38800  rastreo anticuerpos $ 44400  incluido en toma laboratorio Recolector muestra orina $ 514  inlcuido en Cx tubo endotraqueal $ 8862 lidocaina incluido en cx $ 16692 y propofol incluido en cx. $ 19500 objecion medica $ 9.256.240    108 SE OBJETA 19482, NO FACTURABLE INCLUIDO EN ESTANCIA EN UNIDAD DE CUIADO INTENSIVO  $ 61.360 108 SE OBJETA 911017-911019, PRUEBA NO FACTURABLE INCLUIDA EN PRUEBA CRUZADA MAYOR  $ 61.600 601 SE OBJETA 110A01, CANTIDAD 4, LOS DIAS 4-5-6-7 DE MAYO DE 2024, LOS DIAS MENCIONADOS LA PACIENTE NO TUVO CRITERIOS PARA PERMANECER EN CUIADO INTENSIVO, SIN SOPORTE VASOACTIVO, SIN VENTILACION MECANICA INVASIVAS CON DESTETE DE VASOPRESOR Y CIFRAS TENCIONALES EN METAS DE SDE EL 03-05-2024. SE OBJETA LA ESTNACIA MENCIONADA, EN SU LUGAR SE RECONOCE ESTANCIA EN HOSPITALIZACION Y SE OBJETALA DIFERENCIA   $ 5.110.080 608 SE OBJETA 906913, NO PERTINENTE NI JUSTIFICADO, AYUDA DIAGNOSTICA UTIL COMO MARCADOR DE INFLAMACION EN ENFERMEDAD CRONICA, CANTIDAD 2   $ 79.840 341 SE OBJETA 15161, PROCEDIMIENTO NO SOPORTADO, LO SOPORTADO EN LA NOTA OPERATORIA CORRESPONDE A 15160, SE OBJETA EN FUNCION DE SOPORTE, UNA VEZ SOPORTADO ES SUJETO DE NUEVA AUDITORIA  $ 1.030.720 601 SE OBJETA 129A02 CANTIDAD 4, POR LOS DIAS 13-14-16-17 DE MAYO DE 2024, PACIENTE QUIEN TENIA DEFINIDO MANEJO QUIRURGICO DE ULCERA POR PRESION, EL DIA 12 SOLICITAN VALORACION POR ANESTESIOLOGIA SIENDO VALROADO HASTA EL DIA 15, POSTERIORMENTE LOS DIAS 16 Y17 SE ENCONTRO A LA ESPERA DE PROCEDIMIENTO. SE OBJETAN LOS DIAS MENCIONADOS POR INOPORTUNIDAD DE PROCEDIMIENTO EL CUAL PROLONGA LA ESTANCIA DEL PACIENTE   $ 1.456.320 601 SE OBJETA 129A02,CANTIDAD 4, POR LOS DIAS 20-21-22-23DE MAYO DE 2024, ESTANCIA INACTIVA A LA ESPERA DE HOME CARE.  $ 1.456.320 </t>
  </si>
  <si>
    <t>se ratifica  objecion medica $ 3.159.970 601 SE OBJETA 107M01, CANTIDAD 2. POR LOS DIAS 19-20 DE MAYO DE 2024. PACIENTE SIN CRITERIOS DE ESTANCIA EN UNIDAD DE CUIDADO INTERMEDIO, SE HOMOLOGA ESTANCIA EN BIPERSONAL Y SE OBJETA LA DIFERENCIA $ 1.037.760 608 SE OBJETA 158C0110922, CANTIDAD 10, SE REALIZO TRATAMIENTO CON DIAGNOSTIVO DE IVU CON BASE A UROANALISIS CONTAMINADO EN PACIENTE SIN MENCION DE SINTOMAS IRRITATIVOS URINARIOS. $ 47.250 601 SE OBJETA 129A02, CANTIDAD 5 POR LOS DIAS, 21-22-23-24-25 DE MAYO DE 2024. PACIENTE CON INOPORTUNIDAD DE PERFIL HORMONAL SOLICITADO DESDE EL 19 DE MAYO, DURANTE ESTANCIA EN PISO DESDE EL DIA 21 SIN PRESENTAR ALTERACIONES ALGUNAS, MENCIONAN CUMPLIMIENTO DE ORDENES MEDICAS, SIN EMBARGO UNICO TRATAMIENTO CON CEFTRIAXONA PARA APARENTE IVU DIAGNOSTICADA EN AUSENCIA DE SINTOMAS IRRITATIVOS URINARIOS CON UROANALISIS CONTAMINADO SEGUN PROPIO TRATANTE, FINALMENTE EL PERFIL HORMONAL NUNCA FUE INTERPRETADO $ 1.820.400 608 SE OBJETA 904103, NO INTERPRETADA NO APORTA A MANEJO DE PACIENTE. $ 74.960 608 SE OBJETA 904806, NO INTERPRETADA NO APORTA A MANEJO DE PACIENTE. $ 78.320 608 SE OBJETA 904104, NO INTERPRETADA NO APORTA A MANEJO DE PACIENTE. $ 101.280</t>
  </si>
  <si>
    <t xml:space="preserve">OBJECION MEDICA $ 7.800.400 102 SE OBJETA 110A01, CANTIADA 1, EL DIA 20-02-2024. SE EVIEDENCIA ESTANCIA DEL DIA MENCIONADO FACTURADA POR DUPLICADO. SE RECONOCE 1 DIA Y SE OBJETA EL OTRO   $ 1.641.600 108 SE OBJETA 19482, CANTIDAD 4 DE LOS DIAS 20-21-22-23 DE FEBRERO DE 2024, NO FACTURABLES INCLUIDOS EN ESTANCIA DE CUIDADO INTENSIVO   $ 245.440 108 SE OBJETA 19510, CANTIDAD ,NO FACTURABLE INCLUIDO EN PRUEBA CRUZADA MAYOR   $ 58.240 108 SE OBJETA 19511 CANTIDAD 5, NO FACTURABLES INCLUIDAS EN PRUEBA CRUZADA MAYOR   $ 194.000 601 SE OBJETA 130A02, CANTIADAD 1 POR EL DIA 16-02-2024, AL INGRESO SE REGISTRA SOLICITUD DE TOMOGRAFIA DE ABDOMENT CONTRASTADOSOLICTUD EL 15 DE FEBRERO, SE INTERPRETA Y TOMA CONDUCTA HASTA EL DIA 17-02-2024, POR LO QUE SE OBJETA EL MENCIONADO DIA   $ 272.640 123 SE OBJETA 457201, EJECUTADO EL DIA 19-02-2024, PROCEDIMIENTO NO FACTURABLE SE ENCUENTRA INCLUIDO EN 456001 Y SE FACTURA ADICIONALMENTE   $ 2.947.360 123 SE OBJETA 541102, REALIZADA EL DIA 19-02-2024 NO FACTURABLE VIA DE ACCESO PARA PROCEDIMIENTOS QUIRURGICOS EJECUTADOS EL MISMO DIA   $ 319.520 123 SE OBJETA 541102, REALIZADA EL DIA 22-02-2024 NO FACTURABLE VIA DE ACCESO PARA PROCEDIMIENTOS QUIRURGICOS EJECUTADOS EL MISMO DIA   $ 319.520 123 "SE OBJETA 456001, EJECUTADA EL DIA 22-02-2024, SE EVIDENCIA QUE EL PROCEDIMIENTO NO FUE REALIZADO, DE ACUERDO CON NOTA DE PROCEDIMIENTO, DE LA CUAL RELACIONO EL HALLAZGO MENCIONADO ""SE PROCEDE CON MANIOBRA DE MANIOBRA DE CATTELL BRAASCH LIBERANDO EL COLON ASCENDENTE Y EL ANGULO HEPATICO DEL COLON CON EL FIN DE PROCEDER CON ANASTOMOSIS ILEO-COLICA, SIN EMBRAGO SE OBSERVA SANGRADO FACIL EN CAPA DE LOS TEJIDOS (PACIENTE CON TROMBOCITOPENIA SEVERA PLAQUETAS 36.000) POR LO QUE SE DECIDE DIFERIR PROCEIMIENTO POR EL ALTO RIESGO DE SANGRADO DE LA ANASTOMOSIS"". "  $ 1.802.080 </t>
  </si>
  <si>
    <t>NO FACTURABLE ETILEFRINA $ 8546</t>
  </si>
  <si>
    <t>SE OBJETA CODIGO NO ESTA E LISTA TARIFA CONVENIO NI ENVIAN COTIZACION CODIGO 903867 TRANSAMINASA OXALA $ 57440 INCLUIDO EN TOMA LABORATORIO RECOLECTOR MUESTRA DE ORINA $ 18162  Y $ 514</t>
  </si>
  <si>
    <t>SE RATIFICA GLOSA NO FACTURABLE INCLUIDO EN PRUEBAS CRUZADAS RH $ 26080 HEMOCLASIFICACION SERICA $ 38800 HEMOCLASIFICACION GLOBULAR $ 14560 RASTREO ANTICUERPOS $ 44400 INCLUIDO EN MATERIAL CX SEDA NEGRA $ 15134 SEDA NEGRA $ 36210 TUBO ENDOTRAQUEAL $ 8862 LIDOCAINA $ 3786</t>
  </si>
  <si>
    <t xml:space="preserve">se realiza objecion medica $ 1.639.400 608 SE OBJETA 906913, AYUDA DIAGNOSTICA NO PERTINENTE, UNICMANETE TIENE UTILIDAD COMO MARCADOR INFLAMATORIO EN ENFERMEDAD CRONICA $ 111.520 601 SE OBJETA 129A01, EL DIA 04-04-2024, SE EVIDENCIA INOPORTUNIDAD DE VALORACION POR ORTOPEDIA Y TRAUMA, SOLICITADA DESDE SU INGRESO $ 364.080 601 SE OBJETA 129A01, CANTIDAD 2, POR LOS DIAS 14-15 DE ABRIL DE 2024, DE ACUERDO CON NOTAS DE MEDICINA INTERNA PACIENTE CON PLAN DE LLEVAR A 7 DIAS DE TRATAMIENTO ANTIBIOTICO CON CIPROFLOXACINO PARA REALIZAR NUEVO LAVADO QUIRURGICO Y TOMA DE CULTIVOS, EL DIA 7 DE TRATAMIENTO FUE EL 13 DE ABRIL POR LO CUAL SE DEBIO LLEVAR A TRATAMIENTO EL 14 DE ABRIL. ELPROCEDIMIENTO FINLAMENTE SE REALIZO EL DIA 16 DE ABRIL DE 2024, NO SE RECONOCEN LOS DIAS MENCIONADOS POR INOPORTUNIDAD EN EL PROCEDIMIENTO $ 728.160 341 SE OBJETA 15102, REALIZADO EL DIA 06-04-2024, NO SOPORTADO,UNA VEZ SOPORTADO QUEDA SUJETO A NUEVA AUDITORIA $ 160.080 341 SE OBJETA 15103, REALIZADO EL DIA 21-04-2024, NO SOPORTADO,UNA VEZ SOPORTADO QUEDA SUJETO A NUEVA AUDITORIA $ 275.560 </t>
  </si>
  <si>
    <t xml:space="preserve">objecion medica $ 1.644.320 608 SE OBJETA 879131, DE ACUERDO A EXAMEN FISICO DE INGRESO PACIENTE SIN INDICACION PARA TOMOGRAFIA DE SENOS PARANASALES,NO SE MENCIONA TRAUMA FACIAL ALGUNO QUE AMERITE LA TOMA DEL MISMO   $ 606.560 601 SE OBJETA 107M01, CANTIDAD 3 POR LOS DIAS 22-23-24 DE MAYO DE 2024, PACIENTE CON OBSERVACION NEUROLOGICA, SIN PRESENTAR CAMBIOS TAC INICIAL CON LESIONES DESCRITAS QUE MEJORARON EN TOMOGRAFIA DE CONTROL, DURANTE LOS DIAS MENCIONADOS PACIENTE NO PRESENTO DETERIORONEUROLOGICO, DE ACUERDO CON PROTOCOLOS SE ACEPTAN PRIMERAS 48 HORAS DE OBSERVACION NEUROLOGICA COMO CRITERIO DE UCIN. LOS DIAS MENCIONADOS NO TIENE INDICACION DE CUIDADO INTERMEDIO SE ACEPTAN COMO BIPERSONAL  $ 1.037.760 </t>
  </si>
  <si>
    <t>SE REALIZA OBJECION ADMINISTRATIVA  NO FACTURABLE INCLUIDO ESTANCIA BOLSA RECOLECTORA DE ORINA $ 1626 CIRUITO PARA CPAP NASAL $ 1156680 CIRCUITO VENTILADOR PEDIATRICO $ 836400 FILTRO ANTIBACTERIAL $ 71078  INCLUIDO EN EXAMEN DE GASES JERIGA PARA GASES ARTERIALES $ 34026</t>
  </si>
  <si>
    <t xml:space="preserve">SE REALIZA OBJECION ADM Se objeta CODIGO NO ESTA EN LISTA CONVENIO TARIFAS CONTRATADAS CODIGO  906329 SINCITYAL  Facturan $ 66240 NO ENVIAN COTIZACION   </t>
  </si>
  <si>
    <t xml:space="preserve">se objeta codigo no esta en lista tarifa convenio ni envian cotizacion COD 906329 $ 66240 </t>
  </si>
  <si>
    <t xml:space="preserve">OBJECION MEDICA $ 1.037.760 601 SE OBJETA 107M01 CANTIDAD 2,LOS DIAS 10-11 DE ABRIL DE 2024, SIN CRITERIOS DE ESTANCIA EN UNIDAD DE CUIDADO INTEMEDIO, SE RECONOCE ESTANCIA EN BIPERSONAL  $ 1.037.760 </t>
  </si>
  <si>
    <t>OBJECION ADM $ 123515 INCLUIDO MATERIAL CX POLISORB $ 36532 SEDA NEGRA $ 45402 SURGIPRO $ 32205  TUBO ENDOTRAQUEAL $ 8862 INCLUIDO TOMA LABORATORIO RECOLECTOR MUESTRA DE ORINA $ 514</t>
  </si>
  <si>
    <t>NO FACTURABLES HUMDIFICADOR DE OXIGENO $ 14430 INCLUIDO ESTANCIA CIRCUITO CPAP $ 1156680</t>
  </si>
  <si>
    <t xml:space="preserve">OBEJCION ADM $ 29234 NO ESTA EN LISTA CONVENIO TARIFAS CONTRATADAS no envian cotizacion CODIGO 903867 TRANSAMINASA OXALA Facturan $ 28720 INCLUIDO EN TOMA LABORATORIO RECOLECTOR MUESTRA ORINA $ 514 </t>
  </si>
  <si>
    <t>Se ratifica glosa incluido en ESTANCIA FILTRO ANTIBACTERIAL $ 71078 HUMIDIFICADOR OXIGENO $ 14430 INHALOCAMARA $ 39600 SEDA NEGRA $ 9360 TUBO SUCCION $ 19440 TUBO ENDOTRAQUEAL $ 6825 INCLUIDO EN TOMA LABORATORIO RECOLECTOR MUESTRA DE ORINA $ 514</t>
  </si>
  <si>
    <t>NO FACTURABLE INCLUIDO ESTANCIA INHALOCAMARA $ 39600 INCLUIDO EN TOMA LABOARTORIO RECOLECTOR COPROLOGICO $ 444</t>
  </si>
  <si>
    <t xml:space="preserve">se realiza objecion administrativa se objeta codigo no esta en lista tarifa convenio ni envian cotizacion COD 906329 sincityal $ 66240 codigo 903867 transa oxala $ 28720 NO FACTURABLE HEMOCLASIFICACION PRUEBA GLOBULAR Incluido en las pruebas cruzadas  facturan   $ 14560  NO FACTURABLE HEMOCLASIFICACION PRUEBA serica Incluido en las pruebas cruzadas  facturan   $ 38800 NO FACTURABLE RH Incluido en las pruebas cruzadas  facturan   $ 2680 NO FACTURABLE RASTREO ANTICUERPOS Incluido en las pruebas cruzadas  facturan   $44400         </t>
  </si>
  <si>
    <t xml:space="preserve">OBEJCION ADM  NO FACTURABLE HEMOCLASIFICACION PRUEBA GLOBULAR Incluido en las pruebas cruzadas  facturan   $ 14560  RH Incluido en las pruebas cruzadas  facturan   $26080  HEMOCLASIFICACION PRUEBA SERICA Incluido en las pruebas cruzadas  facturan   $ 38800 RATREO Incluido en las pruebas cruzadas  facturan   $ 44400 INCLUIDO EN TOMA LABORATORIO RECOLECTOR MUESTRA ORINA $ 1028      </t>
  </si>
  <si>
    <t>NO ESTA EN LISTA TARIFA CONVENIO NI ENVIAN COTIZACION CODIGO 903867 TRANSAMINASA OXALA $ 28720 NO FACTURABLE INCLUIDO EN TOMA LABORATORIO RECOLECTOR MUESTRA DE ORINA $ 514</t>
  </si>
  <si>
    <t xml:space="preserve">OBEJCION ADMINISTRATIVA  $ 162276 NO OBJ MEDICA  se objeta codigo 903867 TRANSAMINASA OXALA no esta en lista tarifa convenio ni envian cotizacion $ 143600 INCLUIDO EN TOMA LABORATORIO NO FACTURABLE RECOLECTOR MUESTRA ORINA $ 18162 INCLUIDO EN TOMA LABORATORIO NO FACTURABLE RECOLECTOR MUESTRA ORINA $ 514   </t>
  </si>
  <si>
    <t xml:space="preserve">OBEJCION MEDICA 608 SE OBJETA 911017-911019-911015, PRUEBAS NO FACTURABLES, INCLUIDAS EN PRUEBA CRUZADA MAYOR  $ 79.440 </t>
  </si>
  <si>
    <t xml:space="preserve">OBJECION ADM $ 86604 Se objeta CODIGO NO ESTA EN LISTA CONVENIO TARIFAS CONTRATADAS CODIGO 903867 TRANSAMINASA OXALA Facturan $ 86160  NO ENVIAN COTIZACION   RECOLECTOR COPROLOGICO INCLUIDO EN TOMA LABORATORIO $ 444 </t>
  </si>
  <si>
    <t xml:space="preserve">OBJECION ADM $28720 se objeta codigo TRANSAMINASA OXALA 903867  no esta en lista tarifa convenio ni envian cotizacion $ 28720 </t>
  </si>
  <si>
    <t xml:space="preserve">Se objeta CODIGO NO ESTA EN LISTA CONVENIO TARIFAS CONTRATADAS CODIGO   903867 TRANSAMINASA OXALA Facturan $ 28720 NO ENVIAN COTIZACION   no facturable incluido en toma de laboratorio recolector muestra de orina $ 514  </t>
  </si>
  <si>
    <t xml:space="preserve">Se realiza objecion medica  108 SE OBJETA 903839, CANTIDAD 5, INCLUIDOS EN ESTANCIA EN UNIDAD DE CUIDADO INTENSIVO/ INTERMEDIO Y FACTURADOS ADICIONALMENTE  $ 306.800 </t>
  </si>
  <si>
    <t xml:space="preserve">Se objeta CODIGO 903867 TRANSAMINASA OXALA NO ESTA EN LISTA CONVENIO TARIFAS CONTRATADAS CODIGO  Facturan $ 86160 NO ENVIAN COTIZACION   INCLUIDO EN TOMA LABORATORIO NO FACTURABLE RECOLECTOR MUESTRA ORINA $ 9081 INCLUIDO EN TOMA LABORATORIO NO FACTURABLE RECOLECTOR MUESTRA ORINA $ 514  </t>
  </si>
  <si>
    <t>NO FACTURABLE INCLUIDO EN MATERIAL DE CX POLISORB $ 26280 INLCUIDO EN TOMA LABORATORIO RECOLECTOR MUESTRA ORINA $ 514</t>
  </si>
  <si>
    <t xml:space="preserve">se objeta codigo no esta en lista tarifa convenio ni envian cotizacion COD 903867 TRANSAMINASA OXALA $ 28720 NO FACTURABLE incluido en toma de laboratorio RECOLECTOR MUESTRA DE ORINA facturan $ 1028 NO FACTURABLE incluido en toma de laboratorio RECOLECTOR MUESTRA DE ORINA facturan $9081     </t>
  </si>
  <si>
    <t>SE OBJETA CODIGO NO ESTA EN LISTA DE TRAIFA CONVENIO NI ENVIAN COTIZACION CODIGO 906329 SINCYTIAL $ 66240 NO FACTURABLE INCLUIDO EN TOMA LABORATORIO RECOLECTOR MUESTRA DE ORINA $ 514</t>
  </si>
  <si>
    <t xml:space="preserve">SE OBJETA CODIGO NO ESTA EN LISTA DE TARIFA CONVENIO NI ENVIAN COTIZACION CODIGOO 906329 SINCITYAL $ 66240 INCLUIDO EN TOMA LABORATORIO RECOLECTOR COPROLOGICO $ 444 NO FACTURABLE BOLSA RECOLECTORA ORINA INCLUIDA EN ESTANCIA $ 1626 </t>
  </si>
  <si>
    <t>OBJECION ADM NO FACTURABLE INCLUIDO EN TOMA LABORATORIO RECOLECTOR COPROLOGICO $ 444 RECOLECTOR MUESTRA ORICNA $ 1028</t>
  </si>
  <si>
    <t xml:space="preserve">objecion medica 123 SE OBJETA 540010, PROCEDIMIENTO SE CONSIDERA NO FACTURABLE, NO CORRESPONDE A DRENAJE DE ABSCESO, CORRESPONDE A DRENAJE DE HEMATOMA EL CUAL SE CONSIDERA PARTE INTEGRAL DEL CIERRE DE EVISCERACON   $ 100.800 </t>
  </si>
  <si>
    <t xml:space="preserve">se objeta codigo no esta en lista tarifa convenio ni envian cotizacion COD 903867 $ 28720 incluido en toma laboratorio RECOLECTOR COPROLOGICO $ 888 RECOLECTOR MUESTRA DE ORINA $ 514 </t>
  </si>
  <si>
    <t>SE REALIZA OBJECION ADM $ 1028 INCLUIDO EN TOMA DE LABORAROTIO NO FACTURABLE RECOLECTOR MUESTRA DE ORINA $ 1028</t>
  </si>
  <si>
    <t>SE RATIFICA GLOSA INCLUIDO EN TOMA LABORATORIO RECOLECTOR MUESTRA DE ORINA $ 1028</t>
  </si>
  <si>
    <t xml:space="preserve">SE OBJETAN CODIGOS NO ESTAN EN LISTA TARIFA CONVENIO NI ENVIAN COTIZACION CODIGOS 906249 $ 94880 COD 903867 $ 28720 NO FACTURABLE incluido en toma de laboratorio RECOLECTOR MUESTRA DE ORINA facturan $ 9081 Y $ 514  </t>
  </si>
  <si>
    <t xml:space="preserve">601 "SE OBJETA 110A01, EL DIA 25-03-2024, ESTANCIA EN UNIDAD DE CUIADO INTENSIVO NO PERTINENTE NI JUSTIFICADA, DE ACUERDO A CRITERIO DE MEDICO INTENSIVISTA DE IPS REGISTRADO EN NOTA DE EVOLUCION UCI DEL DIA 24-03-2024 EL CUAL RELACIONO A CONTINUACION ""PACIENTE CON RESPIRACION ESPONTANEA CON BUEN PATRON SIN SOPORTES. NO SIRS ACTIVO, NO REPORTES DE PICOS FEBRILES, DIRUESIS EN METAS. EN ORDEN DE LO ANTERIOR SE CONTINUA MANEJO MEDICO INTEGRAL, CONTINUA TRATAMIENTO ATB, GASTROPROTECCION, SEGUIMIENTO POR NEUROCIROGIA Y CX MAXILOFACIAL. PRONOSTICO RESERVADO Y SUJETO A EVOLUCION CLINICA, FAMILIARES AMPLIAMENTE INFORMADOS. POR EVOLUCION SE DECIDE DAR TRASLADO A HOSPITALIZACION PARA CONTINUAR MANEJO MEDICO."" SE RECONOCE ESTANCIA EN HOSPITALIZACION Y SEOBJETALA DIFERENCIA EN CONCORDANCIA CON CRITERIO DE MEDICO DE IPS." $ 1687920 </t>
  </si>
  <si>
    <t>mayor valor cobrado en codigo 873210 facturan $ 55760 tarifa convenio $ 51260 diferencia $ 3520</t>
  </si>
  <si>
    <t>se ratifica glosa por Mayor valor cobrado en codigo 881630 facturan $ 138560 convenio $ 129920 diferencia $ 8640</t>
  </si>
  <si>
    <t>mayor valor cobrado en codigo 890380  facturan $ 57200 tarifa convenio $ 55000 diferencia $ 2200</t>
  </si>
  <si>
    <t>NO FACTURABLE CATGUT CROMADO $ 10677 NO FACTURABLE RECOLECTOR MUESTRA DE ORINA INCLUIDO EN TOMA LABORATORIO $ 514</t>
  </si>
  <si>
    <t>NO FACTURABLE BOLSA  RECOLECTOR  DE ORINA $ 1626  INCLUIDO EN TOMA LABORATORIO RECOLECTOR MUESTRA DE ORINA $ 1028</t>
  </si>
  <si>
    <t>NO FACTURABLE INCLUIDO EN TOMA LABORATORIO RECOLECTOR MUESTRA DE ORINA $ 514</t>
  </si>
  <si>
    <t>incluido en toma laboratorio Recolectro muestra orina $ 514</t>
  </si>
  <si>
    <t>SE RATIFICA GLOSA: INCLUIDO EN TOMA LABORATORIO RECOLECTOR MUESTRA DE ORINA $ 514 INCLUIDO EN PRUEBAS CRUZADAS RH $ 26080 HEMOCLASIFICACION SERICA $ 38800 HEMOCLASIFICACION GLOBULAR $ 14560 RASTREO ANTICUERPOS $ 44400 SE OBJETA CODIGO NO ESTA EN LISTA TARIFA CONVENIO NI ENVIAN COTIZACION COD 903867 TRANSA OXALA $ 28720</t>
  </si>
  <si>
    <t>NO FACTURABLE INCLUIDO EN TOMA LABORATORIO RECOLECTOR MUESTRA ORINA $ 514</t>
  </si>
  <si>
    <t xml:space="preserve">FAVOR SE SOLICITA GENERAR NOTA CREDITO Y REPORTAR EL .ZIP CON XML Y REPRESENTACION GRAFICA DE LA MISMA, AL CORREO DE FACTURACION ELECTRONICA (facturacionelectronica@epsdelagente.com.co), Y EN EL APLICATIVO BOXALUD DEJAR COMO VALOR ACEPTADO POR LA IPS. </t>
  </si>
  <si>
    <t>se ratifica glosa  codigo 906249 no esta lista tarifa convenio ni envian cotizacion $ 94880 incluido en pruebas cruzadas no facturable RH $ 26080 HEMOCLADIFICACION GLOBULAR $ 14560 HEMOCLADIFICACION SERICA $ 38800 RASTREO ANTICUERPOS $ 44400 INCLUIDO EN MATERIAL CX NO FACTURABLE FILTRO ANTIBACTERIAL $ 35539 TUBO ENDOTRAQUEAL $ 8862 ETIEFRINA $ 8546 MASCARA ANESTESIA $ 20964 LIDOCAINA $ 16692 PROPOFOL $ 4428</t>
  </si>
  <si>
    <t>se ratifica glosa por codigo sincityal no esta en lista de tarifa convneio ni envian cotizacion $ 66240 humidificador no facturable $ 14430</t>
  </si>
  <si>
    <t>SE RATIFICA objecion medica $ 2.997.840 608 SE OBJETA 906913, NO JUSTIFICADA EN CUADRO AGUDO DE APENDICITIS, UTILIDAD COMO MARCARDOR INFLAMATORIO EN ENFERMEDAD CRONICA $ 55.760 608 SE OBJETA 879420, NO JUSTIFICADA, SE DEBIO REALIZAR ECOGRAFIA COMO PRIMERA MEDIDA POR LO CUAL NO SE RECONOCE $ 757.200 123 SE OBJETA 540013, NO FACTURABLE HACE PARTEINTEGRAL DE LA TECNICA QUIRURGICA DE LA APENDICECTOMIA Y LIBERACION DE PLASTRON DEBIDAMENTE RECONOCIDOS. $ 319.520 123 SE OBJETA 541701, LAVO PERITONEAL NO FACTURABLE, HACE PARTE INTEGRAL DE LA TECNICA QUIRURGICA DE APENDICECTOMIA, CORRESPONDE A LA TECNICA ASCEPTICA. $ 1.802.080 102 SE OBJETA 890435, NO FACTURABLE DERIVA EN PROCEDIMIENTO QUIRURGICO. $ 63.280 sin obj Adm</t>
  </si>
  <si>
    <t>SE RATIFICA OBJECCION  MEDICA $ 167.280 SE OBJETA 906913, CANTIDAD 3, AYUDA DIAGNOSTICA NO PERTINENTE NI JUSTIFICADA, UNICAMENTETIENE UTILIDAD COMO MARCADORINFLAMATORIO EN PATOLOGIA CRONICA, NO UTIL EN CONTEXTO AGUDO DEPACIENTE</t>
  </si>
  <si>
    <t>AUT: SE REALIZA DEVOLUCIÓN DE FACTURA CON SOPORTES COMPLETOS, FACTURA NO CUENTA CON AUTORIZACIÓN PARA LOS SERVICIOS FACTURADOS, FAVOR COMUNICARSE CON EL ÁREA ENCARGADA, SOLICITARLA A LA CAP, CORREO ELECTRÓNICO: autorizacionescap@epsdelagente.com.co</t>
  </si>
  <si>
    <t>SE RATIFICA GLOSA : NO FACTURABLE INCLUIDO EN MATERIAL CX LIDOCAINA $ 1893 PROPOFOL $ 4428</t>
  </si>
  <si>
    <t>INCLUIDO EN TOMA DE LABORATORIO RECOLECTOR COPROLOGICO $ 888</t>
  </si>
  <si>
    <t>NO FACTURABLE RECOLECTOR COPROLOGICO INLCUIDO EN TOMA LABORATORIO $ 444</t>
  </si>
  <si>
    <t xml:space="preserve">OBJECION MEDICA $ 55.760 108 SE OBJETA 906913, CANTIDAD 1, NO PERTINENTE EN CUADRO AGUDO,UNICAMENTE UTIL COMO PREDICTOR DE INFLAMACION EN ENFERMEDAD CRONICA.   </t>
  </si>
  <si>
    <t xml:space="preserve">objecion medica $ 111520 SE OBJETA 906913, CANTIDAD 2, NO ES UTIL COMO MARCADOR INFLAMATORIO EN EN UN CONTEXTO AGUDO,UNICAMENTE VALIDO COMO MARCADOR DE INFLAMCION CRONICA      </t>
  </si>
  <si>
    <t xml:space="preserve">OBJECION MEDICA $ 2.012.720 601 SE OBJETA 107M01, CANTIDAD  3 POR LOS DIAS 4-5-6 DE JUNIO DE  2024, PACIENTE INGRESA A UNIDAD DE CUIDADO INTERMEDIO CON DIAGNOSTICO DE DENGUE CON SIGNOS DE ALARMA DADOS POR TROMBOCITOPENIA SEVERA, SE EVIDENCIA SEGUIMIENTO DE TROMBOCITOPENIA SEVERA CON CONTROL DE HEMOGRAMA HASTA EL DIA 3 DE JUNIO DE 2024 PLAQUETAS PARA ESE DIA DE 42000, LOS DIAS 4-5 DE JUNIO NO SE HACE SEGUIMIENTO, EL SEGUIMIENTO SE HACE HASTA EL DIA 6 DE JUNIO  EVIDENCIANDO PLAQUETAS DE 106000, ESE MISMO DIA SE DEFINE EGRESO DE UCIN, NO SE RECONOCEN LOS DIAS MENCIONADOS PACIENTE CON PLAQUETAS EN ASCENSO PROBABLEMENTE CON TROMBOCITOPENIA MODERADA SIN CRITERIOS DE UCI, NO SE EVIDENCIA EL REQUERIMIENTO NI LA NECESIDAD DE CUIDADOS INTERMEDIOS CUANDO EL PACIENTE NO SE LE REALIZO HEMOGRAMA DURANTE 2 DIAS,   $ 1.556.640 608 SE OBJETA 906841, CANTIDAD 2, SE RECONOCE PROCALCITONINA TOMADA INICIALMENTE, LAS TOMADAS LOS DIAS 14-16 DE JUNIO NO PERTINENTES, CON HEMOCULTIVOS QUE CONFIRMARON ETIOLOGIA BACTERIANA  $ 283.200 108 SE O BJETA 19482, NO FACTURABLE, INCLUIDO EN ESTANCIA DE CUIDADO INTENSIVO  $ 61.360 608 SE OBJETA 19482, NO JUSTIFICADO, UNICAMENTE TIENE UTILIDAD COMO MARCADOR INFLAMATORIO EN ENFERMEDAD CRONICA, NO PERTINENTE EN CONTEXTO CLINICO DEL PACIENTE, CANTIDAD 2    $ 111.520 OBJECION ADMINISTRATIVA $ 1028 NO FACTURABLE INCLUIDO EN TOMA LABORATORIO RECOLECTOR MUESTRA ORINA  </t>
  </si>
  <si>
    <t xml:space="preserve">OBJECION MEDICA $ 2.772.160 108 SE OBJETA 903839, NO FACTURABLE, INCLUIDO EN ESTANCIA EN CUIDADOS INTERMEDIOS $ 61.360 608 SE OBJETA 906913, AYUDA DIAGNOSTICA NO PERTINENTE, TIENE UTILIDAD COMO MARCADOR DE INFLAMACION EN ENFERMEDAD CRONICA, NO INDICADO EN CLINICA DE PACIENTE $ 55.760 601 SE OBJETA 107M01, CANTIDAD 5 POR LOS DIAS 23-24-25-26-27 DE MAYO DE 2024, PACIENTE SIN CRITERIOS DE ESTANCIA EN UNIDAD DE CUIDADO INTERMEDIO, MENCIONAN EN EVOLUCION CRITERIO DE ESTANCIA POR URGENCIAS DIALITICA, SIN EMBARGO CUANDO TRASLADAN A PISO DE HOSPITALIZACION CON CREATININA CON VALORES SIMILILARES A LOS DE SU INGRESO, ADICIONAL A LO ANTERIOR PACIENTE NO ENCEFALOPATICO, CON ELECTROLITOS LIGERAMENTE ALTERADOS NO EN CRITERIO DE VIGILANCIA EN UCIN, SE CONSIDERA POR LO ANTERIOR RECONOCER LA ESTANCIA DE LOS DIAS MENCIONADOS EN SALA DEHOSPITALIZACION Y SE GLOSA LA DIFERENCIA, ADICIONALMENTE INOPORUNIDAD DESDE EL DIA 23 EN RESULTADOS DE PARACLINICOS DE PERFIL INMUNOLOGICO. $ 2.594.400 608 SE OBJETA 19165, NO PERTINENTE, PACIENTE CON METODO DE PLANIFICACION POMEROY $ 60.640 OBJECION ADMINISTRATIVA NO FACTURABLE INCLUIDO EN TOMA LABORATORIO RECOLECTOR MUESTRA ORINA $ 18162 Y RECOLECTOR MUESTRA ORINA $ 514 </t>
  </si>
  <si>
    <t>SE RATIFICA GLOSA NO FACTURABLE INCLUIDO EN CX MASCARA SE ANESTESIA $ 23834</t>
  </si>
  <si>
    <t>SE RATIFICA GLOSA POR FACTURACION  INCLUIDO EN TOMA LABORATORIO RECOLECTOR MUESTRA DE ORINA $ 514</t>
  </si>
  <si>
    <t>obejcion Administrativa $ 86043 incluido en material de Cx CANULA DE MAYO $ 4278 ETILEFRINA $ 8546 POLISORB $ 17520 TUBO ENDOTRAQUEAL $ 6825 SURGIPRO $ 23194 SURGIGUT $ 25680</t>
  </si>
  <si>
    <t xml:space="preserve">OBJECION MEDICA  123 SE OBJETA 37208, NO FACTURABLE, ESTA INCLUIDA EN SALA DE YESOS Y SE FACTURA ADICIONALMENTE , NO SE EVIDENCIA CAMBIO SE EVIDENCIA INMOVILIZACION  $ 76.400 </t>
  </si>
  <si>
    <t>no facturable incluido en cx LIDOCAINA $ 1893</t>
  </si>
  <si>
    <t>NO FACTURABLE INCLUIDO EN TOMA LABORATORIO RECOLECTOR MUESTRA DE ORINA $ 1542</t>
  </si>
  <si>
    <t>SE RATIFICA GLOSA :NO FACTURABLE LIDOCAINA INCLUIDO EN CX $ 3786 NO FACTURABLE CODIGO 906249 NO ESTA EN LISTA TARIFA CONVENIO NI ENVIAN COTIZACION $ 94880</t>
  </si>
  <si>
    <t>SE RATIFICA GLOSA :NO FACTURABLE LIDOCAINA INCLUDIO EN CX $ 3786 NO FACTURABLE CODIGO NO ESTA EN LISTA DE TARIFA CONVENIO NI ENVIAN COTIZACION COD 906249 $ 94880</t>
  </si>
  <si>
    <t xml:space="preserve">SE REALIZA OBJECION MAYOR VALOR COBRADO . FACTURTAN MATERIAL OSTEOSINTESIS AL VALOR FACTURA DE COMPRA +% PERO DEBEN DE FACTUTAR AL VALOR FACTURA COMPRA PUES  NO TIENEN DERECHO ICNLREMENTO POR SER PRESTADOR SOAT. SE REALIZA OBJECION DIFERENCIA  PLACA RADIO FACTURAN $ 2237438 FACTURA COMPRA $ 1997713 DIFERENCIA $ 239725 TORNILLO BLOQUEADO 16 MM $ FACT $ 561840 FACT COMRA $ 501642 DIF $ 60198 TORNILLO BLOQUEADO 18 MM $ FACT $ 561840 FACT COMRA $ 501642 DIF $ 60198 TORNILLO CORTICAL FACT $ 359088 FACT COMPRA $ 320614 DIF $ 38474  </t>
  </si>
  <si>
    <t>SE RATIFICA GLOSA NO FACTURABLE INCLUIDO EN CX CIRCUITO ANESTESIA $ 53276 FILTRO ANTIBACTERIAL $ 35539 MASCARA ANESTESIA $ 23834 POLIPROPILENE $ 23549 LIDOCAINA $ 1893</t>
  </si>
  <si>
    <t>SE RATIFICA GLOSA POR  INHALOCAMARA $ 39600, NO FACTURABLE.</t>
  </si>
  <si>
    <t>se objeta recolector muestra de orina incluido en toma laboratorio $ 514</t>
  </si>
  <si>
    <t>se ratifica no facturable incluido en dotacion hospitalaria niples plastico $ 2000 inhalocamara incluido estancia no facturable $ 39600</t>
  </si>
  <si>
    <t>se ratifica incluido en dotacion hospitalaria niples plastico $ 2000 tubo succion inlcuido cx $ 19440</t>
  </si>
  <si>
    <t>se ratifica incluido en toma laboratorio recolector muestra de orina $ 514 recolector coprologico $ 444</t>
  </si>
  <si>
    <t>No facturabale incluido en toma laboratorio RECOLECTOR MUESTRA ORINA $ 9081 RECOLECTOR MUESTRA ORINA $ 514</t>
  </si>
  <si>
    <t>se ratifica glosa No facturable incluido en dotacion hospoiotalaria NIPLES PLASTICO $ 2000 No facturable incluido en ESTANCIA $ 39600</t>
  </si>
  <si>
    <t>No facturabale incluido en toma laboratorio  RECOLECTOR COPROLOGICO $ 444</t>
  </si>
  <si>
    <t>se ratifica glosa No facturabale incluido en toma laboratorio RECOLECTOR MUESTRA ORINA $ 514 no factuiable Bolsa recolectora de orina $ 3252</t>
  </si>
  <si>
    <t>se ratifica No facturabale incluido en cx guante esteril $ 4500 mascara anestesia $ 11495 circuito anestesia $ 61118</t>
  </si>
  <si>
    <t>se ratifica no facturable lidocaina incluido en cx $ 1893 no facturable HUMIDIFICADOR OXIGENO INCLUIDA ESTANCIA $ 14430</t>
  </si>
  <si>
    <t>se ratifica no facturable lidocaina incluido en cx $ 3786</t>
  </si>
  <si>
    <t xml:space="preserve">No facturabale incluido en toma laboratorio RECOLECTOR MUESTRA ORINA $ 514 No facturabale incluido en toma laboratorio RECOLECTOR MUESTRA ORINA $ 9081 </t>
  </si>
  <si>
    <t xml:space="preserve">No facturabale incluido en toma laboratorio RECOLECTOR MUESTRA ORINA $ 9081 No facturabale incluido en toma laboratorio RECOLECTOR MUESTRA ORINA $ 1028 no facturable lidocaina incluido en cx $ 3786    </t>
  </si>
  <si>
    <t>se ratifica no facturable INHALOCAMARA INCLUIDA ESTANCIA $39600</t>
  </si>
  <si>
    <t>se ratifica no facturable lidocaina incluido en cx $ 1893</t>
  </si>
  <si>
    <t xml:space="preserve">No facturabale incluido en toma laboratorio RECOLECTOR MUESTRA ORINA $ 18162 No facturabale incluido en toma laboratorio RECOLECTOR MUESTRA ORINA $ 2056 </t>
  </si>
  <si>
    <t xml:space="preserve">No facturabale incluido en toma laboratorio RECOLECTOR MUESTRA ORINA $ 514 </t>
  </si>
  <si>
    <t>SE RATIFICA NO FACTURABLE INCLUIDO EN CX MASCARA ANESTESIA $ 23834 TUBO ENDOTRAQUEAL $ 8862 LIDOCAINA $ 1893 PROPOFOL $ 4428</t>
  </si>
  <si>
    <t>SE RATIFICA GLOSA NO FACTURABLE INCLUIDO EN PRUEBAS CRUZADAS HEMOCLASIFICAICION GLOBULAR $ 14560 HEMOCLASIFICAICION SERICA $ 38800 RASTREO ANTICUERPOS $ 44400 RH $ 26080</t>
  </si>
  <si>
    <t>NO FACTURABLE INCLUIDO EN PRUEBAS CRUZADAS HEMOCLASIFICAICION GLOBULAR $ 14560 NO FACTURABLE INCLUIDO EN PRUEBAS CRUZADAS HEMOCLASIFICAICION SERICA $ 38800 RH $ 26080 RASTREO ANTICUERPOS $ 44400 INCLUIDO ESTANCIA BOLSA RECOLECTORA DE ORINA $ 1626 TUBO SUCCION INLCUIDO EN CX $ 19440 INCLUIDO EN TOMA LABOAROTIROA RECOLECTOR MUESTRA ORIN A$ 514</t>
  </si>
  <si>
    <t>SE RATIFICA objecion Administrativa se objeta codigo no esta en lista tarifa convenio ni envian cotizacion COD 906249 $ 94880 cod 904902 $ 81680 cod 903867 $ 57440 etilefrina no facturable $ 8546 mascara de anestesia incluido cx $ 23834 NO FACTURABLE INCLUIDO EN CX LIDOCAINA $ 1893 incluido en toma laboratorio RECOLECTOR MUESTRA ORINA 24 HRS $ 9081 RECOLECTOR MUESTRA ORINA PX50 $ 1893 TOTAL OBJECION aDMINISTRATIVA $ 277868</t>
  </si>
  <si>
    <t>obj Administrativa inlcuido en toma laboratorio no facturable RECOLECTOR MUESTRA DE ORINA $ 1028</t>
  </si>
  <si>
    <t>SE OBJETA RECOLECTOR DE COPROLOGICO INCLUIDO EN TOMA DE LABORATORIO NO FACTURABLE $ 444</t>
  </si>
  <si>
    <t>objecion administrativa  no facturable incluido en toma de laboratorio RECOLECTOR MUESTRA DE ORINA $ 514</t>
  </si>
  <si>
    <t>SE RATIFICA OBJECCION 906913, UNICAMENTE TIENE UTILIDAD COMO MARCADOR INFLAMATORIO EN ENFERMEDAD CRONICA, NO PERTINENTE NI JUSTIFICADO EN CLINICA DE PACIENTE</t>
  </si>
  <si>
    <t>se ratifica NO FACTURABLE INCLUIDO EN CX HOJA BISTURI $ 1033 SURGIPRO $ 10735 SURGIPRO $ 11597</t>
  </si>
  <si>
    <t xml:space="preserve">no facturable HUMIDIFICADOR  OXIGENO INCLUIDA ESTANCIA $ 14430 No facturabale incluido en toma laboratorio RECOLECTOR MUESTRA ORINA $ 514 no facturable lidocaina incluido en cx $ 1893 </t>
  </si>
  <si>
    <t>se ratifica glosa insumo no  facturable incluido estancia GAFAS PARA PROTECTOR OCULAR FOTOTERAPIA $ 99043</t>
  </si>
  <si>
    <t>SE RATICA NO FACTURABLE GAFA PROTECTOR OCULAR $ 99043</t>
  </si>
  <si>
    <t>no facturable MASCARA DE NO REINHALACION ADULTO $ 39727 NO FACTURABLE ICNLUIDO EN TOMA LABOARATORIO RECOLECTOR MUESTRA DE ORINA $ 514</t>
  </si>
  <si>
    <t>se ratifica no facturable ETILEFRINA $ 8546 MASCARA ANESTESIA INCLUIDO CX $ 11495 SEVOFLURANO NO FACTURABLE , GASES ANESTESICO INCLUIDO $ 341356 SURGIPOR INLCUIDO CX NO FACTURABLE $ 32205 TUBO ENOTRAQUEAL INCLUIDO CX $ 6358 TUBO ENOTRAQUEAL INCLUIDO CX $ 8862 LIDOCAINA INCLUIDO CX $ 3786 TOTAL OBJECION ADMINISTRATIVA $ 412608</t>
  </si>
  <si>
    <t xml:space="preserve">SE OBJETA 890466, CANTIDAD 1, VALORACION POR MEDICINA INTERNA NO PERTINENTE, DE ACEURDO A NOTA MEDICA DEL MISMO MEDICO TRATANTE, SIN INDICACION DE VALORACION POR ESPECIALIDAD </t>
  </si>
  <si>
    <t xml:space="preserve">SE OBJETA 110A01 CANTIDAD 4, LOS DIAS 19-20-21-22 DE JULIO DE 2024, LOS DIAS MENCIONADOS EL PACIENTE NO CUENTA CON CRITERIOS DE ESTACNIA EN UCI, EN REVISION DE HISTORIA CLINICA, ADICIONALMENTE, SE EVIDENCIA QUE INDICAN TRASLADO A UCIN, POSTERIORMENTE MENCIONAN NOTAS DE ESTANCIA EN UCIN Y UCI, SE REALIZA GLOSA POR CONSIDERARSE SIN CRITERIOS PARA UCI Y ADICIONALMENTE NO SE TIENE CERTEZA EN QUE LUGAR DIO LUGAR LA INTERNACION DEL PACIENTE DEBIDO A LAS CONTRADICCIONES PRESENTADAS EN LA HISTORIA CLINICA </t>
  </si>
  <si>
    <t>no facturable ETILEFRINA $ 8546 NO FACTURABLE INCLUIDO EN D.SALA PINZA ENDO CLINCH $ 2554142  PINZA ENDO DISSET $ 1195476  PINZA ENDO SHEARS $ 1195476  NO FACTURABLE INCLUIDO EN TOMA LABORATORIO RECOLECTOR COPROLOGICO $ 444 RECOLECTRO MUESTRA DE ORINA $ 1028 LIDOCAINA INCLUIDO EN CX $ 16692 TOTAL OBJECION ADM $ 4971804</t>
  </si>
  <si>
    <t>SE RATIFICA NO FACTURABLE INCLUDIO EN CX CIRCUITO ANESTESIA $ 38409 SURGIPRO $ 21470 $ 30070 BUPIROP $ 5274 LIDOCAINA $ 1893</t>
  </si>
  <si>
    <t>se objeta no facturable incluido en cx circuito anestesia $ 38409 mascara de anestesia $ 20964 inlcuido en toma laboaratorio recolector muestra de orian $ 514</t>
  </si>
  <si>
    <t>Se ratifica   includio estancia canula nasal $ 8000 incluido cx circuito anestesia $ 53276 filtrto anbibactERIAL $ 35539 mascara anestesia $ 23834 poliporpilene $ 23549 lidocaina $ 1893</t>
  </si>
  <si>
    <t>se ratifica No facturabale incluido en toma laboratorio RECOLECTOR MUESTRA ORINA $ 514</t>
  </si>
  <si>
    <t>se ratifica NO FACTURABLE INCLUIDO EN CX TUBO SUCCION $ 19440 CIRCUITO VENTILACION $ 756840</t>
  </si>
  <si>
    <t>se ratifica No facturabale incluido en toma laboratorio RECOLECTOR MUESTRA ORINA $1028</t>
  </si>
  <si>
    <t xml:space="preserve">NO FACTURABLE INCLUIDO EN PRUEBAS CRUZADAS HEMOCLASIFICAICION GLOBULAR $ 14560 NO FACTURABLE INCLUIDO EN PRUEBAS CRUZADAS HEMOCLASIFICAICION SERICA $ 38800 NO FACTURABLE INCLUIDO EN PRUEBAS CRUZADAS RH $ 26080 NO FACTURABLE INCLUIDO EN PRUEBAS CRUZADAS RASTREO ANTICUERPOS $ 44400 INCLUIDO EN TOMA LABORATORIO RECOLECTOR MUESTRA DE ORIAN $ 514  </t>
  </si>
  <si>
    <t xml:space="preserve">SE OBJETA 906913, CANTIDAD 5, NO JUSTIFICADA NI PERTINENTE, UNICAMENTE TIENE UTILIDAD COMO MARCADOR INFLAMATORIO EN ENFERMEDAD CRONICA, NO PERTINENTE EN CUADRO CLINICO DE PACIENTE </t>
  </si>
  <si>
    <t xml:space="preserve">INCLUIDO EN PRUEBAS CRUZADAS  RH $ 52160 HEMOCLASIFICAION GLOBUALR $ 29120  HEMOCLASIFICAION  SERICA $ 77600 RATREO ANTICEUERPOS $ 88800 INCLUIDO EN TOMA LABORATORIO RECOLECTOR MUESTRA DE ORINA $ 3084 INCLUIDO ESTANCIA HUMIDIFIACDOR DE OXIGENO $ 14430 INHALOCAMARA $ 79200 NIPLES PLASTICO $ 2000 </t>
  </si>
  <si>
    <t>OBJ ADM  NO FACTURABLE INCLUIDO EN CX  GRAPADORA LIENAL $ 181026  GRAPADORA LINEAL CORTANTE $ 1643718 GUANTE ESTERIL $ 34118 POLISORB $ 89954  RECARGA PATHER LINEAL $ 625486 SEDA NEGRA $ 64568 SEDA NEGRA $ 18720 SURGIPRO $ 10735 TUBO ENDOTRAQUEAL $ 8862 LIDOCAINA $ 7572 LIDOCAINA $ 16692 NO FACTURABLE INCLUIDO EN TOMA LABORATORIO $ 514</t>
  </si>
  <si>
    <t>SE RATIFICA NO FACTURABLE INCLUIDO EN CX ETILEFRINA $ 8546 FILTRO ANTIBACTERIAL $ 35539 GUANTE ESTERIL $ 6651 HOJA BISTURI $ 1033 MASCARA LARINGEA $ 87094 PLACA ELECTROBISTURI $ 68757 SURGIPRO $ 21470 TUBO ENDOTRAQUEAL $ 8862 LIDOCAINA $ 1893</t>
  </si>
  <si>
    <t>No facturabale incluido en toma laboratorio RECOLECTOR MUESTRA ORINA $1028</t>
  </si>
  <si>
    <t>SE RATIFICA GLOSA INCLUIDO EN CX MASCARA ANESTESIA $ 11495</t>
  </si>
  <si>
    <t xml:space="preserve">SE OBJETA 260201, PROCEDIMIENTO NO FACTURABLE, CORRESPONDE A LA VIA DE ACCESO PARA EJECUTAR PROCEDIMIENTO RECONOCIDOS, ADEMAS DE SER PARTE INTEGRAL DE LA TECNICA QUIRURGICA DE LOS MISMOS </t>
  </si>
  <si>
    <t>SE RATIFICA GLOSA PO MAYOR VALOR COBRADO EN CODIGO FACTURAN $ 57200 TCONVENIO $ 55000 DIFERENCIA $ 2200</t>
  </si>
  <si>
    <t>SE RATIFICA MASCARA ANESTESIA NO FACTUTABLE INCLUIDA $ 23834</t>
  </si>
  <si>
    <t>SE RATIFICA GLOSA NO FACTRUABLE ETILEFRINA $ 8546 INCLUIDA CX MASCARA ANEESTESIA $ 20964</t>
  </si>
  <si>
    <t>se ratifica glosa inlcuido en estancia inhalocamara pediatrica $ 39600</t>
  </si>
  <si>
    <t>no facturable incluido en cx Lidocaina $ 1893</t>
  </si>
  <si>
    <t>SE RATIDA INCLUIDO EN TOMA LABORATORIO RECOLECTOR MUESTRA DE ORINA $ 514 NBO FACTRABLE HUMIDIFICADOR OXIGENO $ 14430 INCLUIDO ESTANCIA INHALOCAMARA $ 39600</t>
  </si>
  <si>
    <t>se ratifica glosa INCLUIDO EN TOMA LABORATORIO RECOLECTOR MUESTRA DE ORINA $ 514 no facturable HUMIDIFICADOR OXIGENO $ 14430 BOLSA RECOLECTORA ORIAN INCLUIDO ESTANICA $ 1626</t>
  </si>
  <si>
    <t>no facturable incluido en cx mecha ginecologica $ 6161</t>
  </si>
  <si>
    <t>SE RATIFICA GLOSA  INCLUIDO EN CX MASCARA ANESTESIA $ 23834 INCLUIDO EN TOMA LABORATORIO RECOLECTOR MUESTRA DE ORINA $ 18162 INCLUIDO EN TOMA LABORATORIO RECOLECTOR MUESTRA DE ORINA $ 514</t>
  </si>
  <si>
    <t>no facturable humidificador $ 14430</t>
  </si>
  <si>
    <t>SE RATIFICA INCLUIDO EN TOMA LABORATORIO RECOLECTOR MUESTRA DE ORINA $ 1028 INCLUIDO ESTANICA INHALOCAMARA $ 39600</t>
  </si>
  <si>
    <t>SE RATIFCA GLOSA INCLUIDO EN TOMA LABORATORIO RECOLECTOR MUESTRA DE ORINA $ 1028 NO FACTURABLE HUMIDIFICADOR OXIGENO $ 14430</t>
  </si>
  <si>
    <t>no facturaabel incluido en pruebas cruzadas  RH $ 26080 HEMOCLASIFICAION GLOBULAR $ 14560 HEMOCLASIFICACION SERICA $ 38800 RASTREO ANTICUERPOS $ 44400</t>
  </si>
  <si>
    <t>SE RATIFICA GLOSA 608 SE OBJETA 39140,NO FACTURABLE DERIVA EN PROCEDIMEINTO QUIRURGICO</t>
  </si>
  <si>
    <t>SE RATIFICA 608 SE OBJETA 906913, CANTIDAD 1. NO JUSTIFICADO, UNICAMENTE TIENE UTILIDAD COMO MARCADOR DE INFLAMACION EN PATOLOGIA CRONICA, NO EN CUADRO AGUDO DE PACIENTE.$ 55760</t>
  </si>
  <si>
    <t>SE RATIFICA OBJECCION  MAYOR VALOR COBRADO EN MATERIAL OSTEOSINTESIS FACTURAN A PRECIO COMPRA MAS UN % NO TIENEN DERECHO PUES IPS MANEJO TARIFARIO SOAT. SE DEBE FACTURAR A PRECIO DE FACTURA COMPRA SE OBJETA DIFERENCIA</t>
  </si>
  <si>
    <t>SE RATIFICA  OBJECCION  890480, NO FACTURABLE, INTERCONSULTA DERIVA EN PROCEDIMIENTO QUIRURGICO $ 63280</t>
  </si>
  <si>
    <t>SE RATIFICA 608 SE OBJETA 906913, CANTIDAD 1, NO PERTINENTE NI JUSTIFICADA, UNICAMENTE ES UTIL COMO MARCADOR DE INFLAMACION EN PATOLOGIA CRONICA.$ 55760</t>
  </si>
  <si>
    <t>SE RATIFICA mayro valor cobrado en material de osteosintesis no debn de facturar a tarifa factura compra + % por ser saot deben de facturar a factura precio compra. se objeta diferenica tormillo canulado 36 mm facturan $ 439272 factura compra $ 392207 diferencia $ 47065 tormillo canulado 44 mm facturan $ 878544 factura compra $ 784414 diferencia $ 94130 guia roscada facturan $ 267588 factura compra $ 200772 diferencia $ 66816 arandela facturnan $ 52296 factura compra $ 46692 diferencia $ 5604 etilefrina no facturable $ 8546</t>
  </si>
  <si>
    <t>Se ratifica 108 SE OBJETA 903839, GASES ARTERIALES INCLUIDOS EN ESTANCIA DE CUIDADO INTENSIVO Y FACTURADAS ADICIONALMENTE. $ 61360- 608 SE OBJETA 906913, NO PERTINENTE NI JUSTIFICADO, UNICAMENTE TIENE VALIDEZ COMO MARCADOR DE INFLAMACION EN PATOLOGIA CRONICA.$ 55760</t>
  </si>
  <si>
    <t>SE RATIFICA SE OBJETA MAOR VALOR COBRADO EN TARIFA MATERIAL OSTEOSINTESIS ESTAN FACTURANDO TARIFA FACTURA DE COMPRA MAS % POR SER SOAT NO TIENE DERECHO A COBRO DE MAS SE PAGA A FACTURA DE COMPRA SEGUN FACTURA MATERIAL OSTEOSINTESIS CLAVO INTRAMEDULAR FACTURAN $ 2384972 FACTURA COMPRA $ 2129439 OBJECION $ 255533 TORNILLO BLOQUEO TIBIA FACTURAN $ 184879 FACTURA COMPRA $ 165071 OBJECION $ 19808 TORNILLO BLOQUE FEMUR FACTURAN $ 197766 FACTURA COMPRA $ 176577 OBJECION $ 21189</t>
  </si>
  <si>
    <t xml:space="preserve">601 SE OBJETA 106M01, CANTIDAD 7, PACIENTE SIN CRITERIO DE INGRESO A UNIDAD DE CUIDADO INTERMEDIO, SOLICITAN INGRESO POR APARENTMENTE TENER SIGNOS DE DIFICULTAD RESPIRATORIA, NO OBSTANTE POSTERIOR A SU INGRESO INDICAN PACIENTE SIN SIGNOS DE DIFICULTAD RESPIRATORIA, SIN SOPORTE DE OXIGENO TOLERANDO OXIGENO AMBIENTE, NO SE ENCUENTRA JUSTIFICACION PARA ESTANCIA EN UNIDAD DE CUIDADO INTERMEDIO, SE RECONOCE ESTANCIA EN HOSPITALIZACION Y SE OBJETA LA DIFERENCIA.$ 3632160 -608 SE OBJETA 881202, REPORTA DE RX DE TORAX: "Silueta cardiaca de forma, tamaño y situación normal.", SOLICITAN ECOCARDIOGRAMA PARA ACLARAR HALLAGO EN RX DE TORAX SIN EMBARGO AL VALIDAR RX DE TORAX CON LECTURA DE MEDICO RADIOLOGO NO SE MENCIONA DILATACION ALGUNA POR LO CUAL SE CONSIDERA LA AYUDA DIAGNOSTICA NO JUSTIFICADA $ 681120 </t>
  </si>
  <si>
    <t>SE RAITIFA GLOSA POR 601 SE OBJETA 109A01 CANTIDAD 2, LOS DIAS 12-13 DE AGOSTO DE 2024, PACIENTE CON ESTANCIA EN UNIDAD DE CUIDADO INTERMEDIO HASTA EL DIA 11 DE AGOSTO, EN LAS NOTAS DE INTENSIVISTAS Y PERSONAL DE UCI SE INDICA CONTINUA ESTANCIA EN UNIDAD DE CUIDADO INTERMEDIO, ADICIONALMENTE CON CUADRO CLINICO HACIA LA MEJORIA, SE CONSIDERA QUE LA ESTANCIA LOS 2 DIAS MENCIONADOS CORRESPONDE A UCIN, NO TIENE CRITERIOS DE UCI, ADICIONALMENTE NO SE EVIDENCIA ORDEN DE TRASLADO A UCI NI SE IDENTIFICA CONDICION CLINICA QUE LA JUSTIFIQUE. $ 758640</t>
  </si>
  <si>
    <t xml:space="preserve">601 SE OBJETA 110A01, CANTIDAD 4, LOS DIAS 9-10-11-12 DE AGOSTO DE 2024, PACIENTE SIN CRITERIOS DE ESTANCIA EN UNIDAD DE CUIDADO INTENSIVO, ADICIONALMENTE LAS NOTAS SON SOPORTADAS EN LA HISTORIA CLINICA COMO NOTAS DE UCIN, LA ORDENES MEDICAS ADICIONALMENTE INDICAN CRITERIOS DE UCIN, SE RECONOCE COMO UCIN LOS DIAS MENCIONADOS Y SE OBJETA LA DIFERENCIA $ 3257920 </t>
  </si>
  <si>
    <t>SE RATIFICA 608 SE OBJETA 906907, NO JUSTIFICADO NI PERTINENTE, AYUDA DIAGNOSTICA, INDICADA COMO MARCADOR INFLAMATORIO ENPATOLOGIA CRONICA, SIN INDICACION EN CUADRO AGUDO DE NEUROINFECCION. CANTIDAD 2 $ 111520</t>
  </si>
  <si>
    <t>SE RATIFICA GLOSA POR TARIFA: SE REALIZA OBJECCION MAYOR VALOR COBRADO EN CUPS: 906207-Dengue ANTICUERPOS Ig G, TARIFA PACTADA $ 95680, VALOR COBRADO $117120, VALOR DIFERENCIA $ 21440. VALOR GLOSA $ 21440 TARIFA: SE REALIZA OBJECCION MAYOR VALOR COBRADO EN CUPS: 906207-Dengue ANTICUERPOS Ig G, TARIFA PACTADA $ 100560, VALOR COBRADO $117120, VALOR DIFERENCIA $ 16560. VALOR GLOSA $ 38000</t>
  </si>
  <si>
    <t>SE RATIFA OBJECCION MAYOR VALOR COBRADO EN CUPS: 903866-TRANSAMINASA GLUTÁMICO-PIRÚVICA [ALANINO AMINO TRANSFERASA], TARIFA PACTADA $ 30160, VALOR COBRADO $186400, VALOR DIFERENCIA $ 156240. VALOR GLOSA $ 156240</t>
  </si>
  <si>
    <t>SE RATIFICA GLOSA POR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$117120, VALOR DIFERENCIA $ 16560. VALOR GLOSA $ 16560 VALOR TOTAL GLOSA $ 38000</t>
  </si>
  <si>
    <t>SE RATIFICA GLOSA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$117120, VALOR DIFERENCIA $ 16560. VALOR GLOSA $ 16560 VALOR TOTAL GLOSA $ 38000</t>
  </si>
  <si>
    <t>SE RATIFICA GLOSA POR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$ 160.000</t>
  </si>
  <si>
    <t>SE RAIFICA GLOSA POR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$ 160.000</t>
  </si>
  <si>
    <t>SE RAIFICA GLOSA POR TARIFA: SE REALIZA OBJECCION MAYOR VALOR COBRADO EN CUPS: 903866-TRANSAMINASA GLUTÁMICO-PIRÚVICA [ALANINO AMINO TRANSFERASA], TARIFA PACTADA $ 30160, VALOR COBRADO $186400, VALOR DIFERENCIA $ 156240. VALOR GLOSA $ 156240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$117120, VALOR DIFERENCIA $ 16560. VALOR GLOSA $ 16560 VALOR TOTAL GLOSA $ 194240</t>
  </si>
  <si>
    <t>SE RATIFICA GLOSA POR TARIFA: SE REALIZA OBJECCION MAYOR VALOR COBRADO EN CUPS: 903866-TRANSAMINASA GLUTÁMICO-PIRÚVICA [ALANINO AMINO TRANSFERASA], TARIFA PACTADA $ 30160, VALOR COBRADO $186400, VALOR DIFERENCIA $ 156240. VALOR GLOSA $ 156240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$ 316240</t>
  </si>
  <si>
    <t>SE RATIFA GLOSA POR TARIFA: SE REALIZA OBJECCION MAYOR VALOR COBRADO EN CUPS: 890601-CUIDADO (MANEJO) INTRAHOSPITALARIO POR MEDICINA GENERAL, TARIFA PACTADA $ 52320, VALOR COBRADO $63280, VALOR DIFERENCIA $ 11680. VALOR GLOSA $ 10960</t>
  </si>
  <si>
    <t>no facturable incluido toma laboratorio recolector muestra de orina $ 1028</t>
  </si>
  <si>
    <t>NO FACTURABLE INCLUIDO EN TOMA LABORATORIO RECOLECTOR MUESTRA ORINA $ 9595</t>
  </si>
  <si>
    <t>SE RATIFICA GLOSA  NO FACTURABLE HUMIDIFICADOR OXIGENO $ 14430</t>
  </si>
  <si>
    <t>NO FACTURABLE INCLUIDO EN CX MASCARA ANESTESIA $ 23834 NO FACTURABLE ETILEFRINA $ 8546</t>
  </si>
  <si>
    <t>NO FACTURABLE INCLUIDO ESTANCIA INHALOCAMARA $ 79200</t>
  </si>
  <si>
    <t>no facturable incluido estancia GAFA PROTECTOR OCULAR $ 99043</t>
  </si>
  <si>
    <t>NO FACTURABLE INCLUIDO EN TOMA LABORATORIO RECOLECTOR COPROLOGICO $ 444 RECOLECTOR MUESTRA ORINA $ 1028</t>
  </si>
  <si>
    <t xml:space="preserve">601 SE OBJETA 106M01, CANTUIDAD 3 LOS DIAS, 16-17-18 DE AGOSTO DE 2024, DE ACUERDO CON NOTAS DE EVOLUCION UCIN, SE CONSIDERA QUE EL APCIENTE NO CUENTA CON CRITERIOS PARA ESTANCIA EN LA SALA MENCIONADA, MENCIONAN SOPORTE DE OXIGENO CON CANULA NASAL, NO SIGNOS DE DIFICULTAD RESPIRATORIA, SIGNOS VITALES EN RANGOS DE NORMALIDAD. SE RECONOCE SALA DE HOSPITALIZACION Y SE OBJETA LA DIFERENCIA. </t>
  </si>
  <si>
    <t xml:space="preserve">608 SE OBJETA 906913, CANTIDAD 2, NO PERTINENTES EN CUADRO CLINICO DE PACIENTE , UNICAMENTE UTILES COMO MARCADOR DE INFLAMACION CRONICA. $ 111520 -301 SE OBJETA 110A01, EL DIA 16-08-2024, EL MENCIONADO DIA NO SE ENCUENTRA SOPORTE DE ESTANCIA EN UNIDAD DE CUIDADO INTENSIVO, NO SE EVIDENCIA SU TRASLADO, NO HAY NOTAS DE LA ESTANCIA, SE INDICA SU TRASLADOSIN EMBARHO NO HAY NINGUN TIPO DE EVOLUCION DE UCI EL DIA MENCIONADO, UNA VEZ SEA SOPORTADO QUEDA SUJETO A NUEVA AUDITORIA. $ 1641600 </t>
  </si>
  <si>
    <t xml:space="preserve">SE OBJETA 129A02, CANTIDAD 4. LOS DIAS 18-19-20-21, DURANTE DIAS MENCIONADOS SE EVIDENCIA INOPORTUNIDAD EN TOMA DE ECO DE VASOS DE CUELLO POSTERIOR. LA IMAGEN SE SOLICITADA DESDE EL DIA 17-08-2024 E INTERPRETADA HASTA EL DIA 22-08-2024, CON LA INTERPRETACION DE LA IMAGEN SE DECIDE DAR EGRESO AL PACIENTE PROLONGNADO DE MANERA INJUSTIFICADA LA ESTANCIA HOSPITALARIA $ 1456320 -608 SE OBJETA 21701, TOMOGRAFIA DE CRANEO, SE CONSIDERA NO JUSTIFICADA, NO SE ENCUENTRA PERTINENCIA PARA IMAGEN MENCIONADO AUNADO A LO ANTERIOR NO SE ENCUENTRA INTERPRETADA POR MEDICO TRATANTE POR LO QUE SE CONSIDERA QUE NO APORTA EN EL MANEJO DE EL PACIENTE $ 552720 </t>
  </si>
  <si>
    <t xml:space="preserve">341 SE OBJETA 540013, PROCEDIMIENTO NO SOPORTADO EN NOTA QUIRURGICA, ADICIONALMENTE SI SE REALIZO CORRESPONDE A TECNICA INTEGRAL DE MANEJO DE ENTERORRAFIA Y LISIS DE ADHERENCIAS YA RECONOCIDAS, UNA VEZ SOPORTADO ES SUJETO DE NUEVA AUDITORIA.$ 388800 - 123 SE OBJETA 541701, PROCEDIMIEENTO HACE PARTE INTEGRAL DE TECNICA ASCEPTICA DE ENTERORRAFIA Y LISIS DE ADHERENCIAS, Y SE FACTURA ADICIONALMENTE, EN LOS HALLAZGOS NO SE EVIDENCIA NINGUNA LESION QUE AMERITE SU FACTURACION DE MANERA ADICIONAL $ 1802080 </t>
  </si>
  <si>
    <t>SE RATIFICA POR TARIFA: SE REALIZA OBJECCION MAYOR VALOR COBRADO EN CUPS: 906207-Dengue ANTICUERPOS Ig G, TARIFA PACTADA $ 95680, VALOR COBRADO $117120, VALOR DIFERENCIA $ 21440. VALOR GLOSA $ 21440 TARIFA: SE REALIZA OBJECCION MAYOR VALOR COBRADO EN CUPS: 906208-Dengue ANTICUERPOS Ig G, TARIFA PACTADA $ 100560, VALOR COBRADO $117120, VALOR DIFERENCIA $ 16560. VALOR GLOSA $ 16560 VALOR TOTAL GLOSA $ 38000</t>
  </si>
  <si>
    <t>SE RATIFICA POR TARIFA: SE REALIZA OBJECCION MAYOR VALOR COBRADO EN CUPS: 903866-TRANSAMINASA GLUTÁMICO-PIRÚVICA [ALANINO AMINO TRANSFERASA], TARIFA PACTADA $ 30160, VALOR COBRADO $186400, VALOR DIFERENCIA $ 156240. VALOR GLOSA $ 156240</t>
  </si>
  <si>
    <t>SE RAIFICA POR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$ 160.000</t>
  </si>
  <si>
    <t>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$ 160.000</t>
  </si>
  <si>
    <t>SE RATIFICA POR TARIFA: SE REALIZA OBJECCION MAYOR VALOR COBRADO EN CUPS: 903866-TRANSAMINASA GLUTÁMICO-PIRÚVICA [ALANINO AMINO TRANSFERASA], TARIFA PACTADA $ 30160, VALOR COBRADO $186400, VALOR DIFERENCIA $ 156240. VALOR GLOSA $ 156240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$ 316240</t>
  </si>
  <si>
    <t xml:space="preserve">341 SE OBJETA 740001, NO SE EVIDENCIA SOPORTADA EN LA NOTA QUIRURGICA, SE EVIDENCIA SOPORTADO 11242. UNA VEZ SOPORTADO ES SUJETO DE NUEVA AUDITORIA </t>
  </si>
  <si>
    <t>no facturable incluido en toma laboratorio RECOLECTOR MUESTRA ORINA $ 514</t>
  </si>
  <si>
    <t>se ratifica NO FACTURABLE INCLUIDO EN TOMA LABORATORIO RECOLECTOR MUESTRA DE ORINA $ 514</t>
  </si>
  <si>
    <t>SE RATIFICA GLOSA  INCLUIDO ESTANCIA INHALOCAMARA $ 39600</t>
  </si>
  <si>
    <t>no facturable incluido estancia INHALOCAMARA $ 79200</t>
  </si>
  <si>
    <t>no facturable incluido en CX guante esteril $ 7928  polisorb $ 17520  tubo endotraqueal $ 8862</t>
  </si>
  <si>
    <t>SE RATIFICA NO FACTURABLE INCLUIDO EN PRUEBAS CRUZADAS RH $ 26080 RASTREO ANTICUERPO $ 44400 HEMOCLASIFICACION GLOBULAR $ 94560 HEMOCLASIFICACION SERICA $ 38800</t>
  </si>
  <si>
    <t>NO FACTURABLE INCLUIDO EN CX  PINZA ENDOCLNCH $ 1277071 TUBO ENDOTRAQUEAL $ 8862 LIGA CLIP $ 51360  PINZA ENDO DISSET $ 1195476 MASCARA ANESTESIA $ 20964 PINZA ENDO SHEARS $ 2390952</t>
  </si>
  <si>
    <t>SE RATIFCA GLOSA OBJECCION 601 881202, SE CONSIDERA LA AYUDA DIAGNOSTICA NO PERTINENTE, NO JUSTIFICADA, PACIENTE EN HISTORIA CLINICA SE REPORTA ESTUDIO DE 24-06-2024, DURANTE ESTANCIA SIN SIGNOS O SINTOMAS QUE INDICARAN PROGRESION DE FALLA CARDIACA, SE CONSIDERA QUE CON LA AYUDA DIAGNOSTICA DISOPONIBLE Y TOMADA 2 MESES POSTERIOR A LA SOLICITADA INTRAHOSPITALARIAMENTE SE PUDO REALIZAR LA VALORACION PREQX. $ 681120</t>
  </si>
  <si>
    <t>SE RATIFICA GLOSA POR NO FACTURABLE INCLUIDO EN CX MASCARA ANESTESIA $ 23834 LIDOCAINA $ 1893 SURGIPRO $ 71647</t>
  </si>
  <si>
    <t>SE RATIFICA GLOSA INCLUIDO EN TOMA LABORATORIO RECOLECTOR MUESTRA DE ORINA $ 9081 INCLUIDO EN TOMA LABORATORIO RECOLECTOR MUESTRA DE ORINA $ 1028 INCLUIDO EN TOMA LABORATORIO RECOLECTOR COPROLOGICO $ 444</t>
  </si>
  <si>
    <t>INCLUIDO ESTANCIA GAFA PARA PROTECTOR OCULAR $ 99043 NO FACTURABLE</t>
  </si>
  <si>
    <t>no facturable conector dotacion hospitalaria NIPLES PLASTICO $ 2000 no facturable incluido en toma laboratorio RECOLECTOR MUESTRA DE ORINA $ 514</t>
  </si>
  <si>
    <t>includio en cx lidocaina no facturable $ 3786</t>
  </si>
  <si>
    <t>NO FACTURABLE INCLUIDO EN TOMA LABORATORIO RECOLECTOR MUESTRA DE ORINA $ 1028</t>
  </si>
  <si>
    <t>NO FACTURABLE INCLUIDO EN CX LIDOCAINA $ 3786 INCLUIDO EN TOMA LABORATORIO RECOLECTOR MUESTRA DE ORINA $ 514</t>
  </si>
  <si>
    <t>no facturable incluido en toma laboratorio RECOLECTOR MUESTRA DE ORINA $ 514</t>
  </si>
  <si>
    <t>no facturable humidificador oxigeno $ 14430  incluido estanica inhalocamara $ 39600</t>
  </si>
  <si>
    <t>no facturable includio en toma laboartorio RECOLECTOR COPROLOGICO $ 444</t>
  </si>
  <si>
    <t>INCLUIDO EN CX NO FACTURABLE LIDOCAINA $ 1893</t>
  </si>
  <si>
    <t>NO FACTURABLE HUMIDIFICADOR  $ 14430</t>
  </si>
  <si>
    <t>NO FACTURABLE HUMIDIFICADOR $ 14430  INHALOCAMARA INCLUIDO ESTANICA $ 39600 JERIGNA PARA GASES ARTERIALES INCLUIDO EN TOMA LABOARTORIO $ 26787</t>
  </si>
  <si>
    <t xml:space="preserve">obejcion medica  601 SE OBJETA 107M01, EL DIA 15 DE SEPTIEMBRE DE  2024, NO TIENE CRITERIOS PARA ESTANCIA EN UCIN, SE RECONOCE COMO ESTANCIA EN HOSPITALIZACION Y SE GLOSA LA DIFERENCIA  $ 518.880,00 108 SE OBJETA 903839, SE FACTURAN GASES ARTERIALES EL DIA 10 -09-2024, EL M ISMO DIA SE FACTURA ESTANCIA EN UCI, LOS GASES QUEDAN INCLUIDOS EN ESTANCIA EN UCI Y SE FACTURAN ADICIONALMENTE $ 61.360,00 </t>
  </si>
  <si>
    <t xml:space="preserve">OBJECION MEDICA $ 758640 601 SE OBJETA 110A01, CANTIDAD1 , EL DIA 8 DE SEPTIEMBRE DE 2024,EL DIA 7 DE SEPTIEMBRE  PLAQUETAS 50000 TROMBOCITPENIA MODERADA SE REOCNOCE PARA EL DIA 08 ESTANCIA EN UCIN. $ 758.640 </t>
  </si>
  <si>
    <t xml:space="preserve">objecion medica  $ 1225578 607 SE OBJETA 158M0263161, MEDICAMENTO NO PERTINENTE, INGRESA A VALORACION DE URGENCIAS TOMAN PARACLINICOS DE INGRESO, EN LOS MISMOS SE EVIDENCIA UROANALISIS CONTAMINADO, SIN PIURIA, SIN NITRITOS CON BACTERIAS ESCASAS, CON  BASE A ESTE RESULTADO INDICAN TRATAMIENTO EMPIRICO POS SUPUESTA SEPSIS DE ORIGEN URINARIO. LA DECISION DE INICIO DE TERAPIA AB SE TOMA CON BASE A UN ESTUDIO MAL INTERPRETADO. $ 1.225.578 </t>
  </si>
  <si>
    <t xml:space="preserve">objecion medica  608 SE OBJETA 908885, NO PERTINENTE, BACILOSCOPIAS SERIADAS, SE REALIZA PRUEBA DE SUSCEPTIBILIDAD CON ESTUDIOSNEGATIVOSPARA TB, RESULTADO DE AYUDA DIAGNOSTICA MYCOBACTERIUM NO DETECTADO $ 228.000 </t>
  </si>
  <si>
    <t xml:space="preserve">OBJECION MEDICA 608 SE OBJETA 906913, CANTIDAD 1,NO JUSTIFICADO NI PERTINENTE,UNICAMENTE TIENE UTILIDAD COMO MARCADOR DE INFLAMACION, CRONICA, SIN UTILIDAD EN CONTEXTO AGUDO DE PACIENTE $ 55.760 </t>
  </si>
  <si>
    <t>INCLUIDO EN TOMA LABORATORIO RECOLECTOR MUESTRA DE ORINA $ 514</t>
  </si>
  <si>
    <t>INCLUIDO TOMA LABORATORIO RECOLECTOR COPROLOGICO $ 888 RECOLECTOR MUESTRA ORINA $ 514</t>
  </si>
  <si>
    <t>NO FACTURABLE BOLSA RECOLECTORA DE ORINA $ 1626  INCLUIDO EN TOMA LABORATORIO RECOLECTOR MUESTRA DE ORINA $ 514</t>
  </si>
  <si>
    <t>no facturable incluido en toma laboratorio  RECOLECTOR COPROLOGICO $ 444 RECOLECTOR MUESTRA ORINA 24 HRS $ 18162 RECOLECTOR MUESTRA ORINA $ 1028 TOTAL OBJ $ 19634</t>
  </si>
  <si>
    <t>no facturable ETILEFRINA $ 8546</t>
  </si>
  <si>
    <t>NO FACTURABEL INCLUIDO EN TOMA LABORATORIO RECOLECTOR COPROLOGICO $ 444</t>
  </si>
  <si>
    <t>no facturable HUMIDIFICADOR $ 14430 includio en toma laboratorio RECOLECTRO MUESTRA DE ORINA $ 514 LIDOCAINA INCLUIDA EN CX $ 1893</t>
  </si>
  <si>
    <t>se ratifica  objecion medica 109A01 101 SE OBJETA 109A01, EN DETALLE DE CARGOS ADJUNTO A LA FACTURA SE EVIDENCIA FACTURADO 2 VECES EL DIA 17-09-2024, SE RECONOCE UN DIA Y SE OBJETA EL OTRO $ 1.641.600 109A01 601 SE OBJETA 109A01, CANTIDAD 1, EL DIA 18-09-2024, PACIENTE SIN CRITERIOS DE PERMANENCIA EN UNIDAD DECUIDADO INTERMEDIO, SE CONSIDERA SU ESTNACIA CORRESPONDE A UCIN $ 1.641.600</t>
  </si>
  <si>
    <t xml:space="preserve">OBEJCION MEDICA  $ 2288628 607 SE OBJETA 20157002-1, DE ACUERDO A ORDEN MEDICA  SE RECONOCEN 3 AMPOLLAS POR 10 DIAS, TOTAL TRATAMIENTO 30 DOSIS PORLOS 10 DIAS, SE EVIDENCIAN FACTURADOS 31, 1 AMPOLLA SIN JUSTIFICACION  $ 466.948 608 SE OBJETA 906913, CANTIDAD 3, NO ES UTIL EN CONTEXTO AGUDO DE PACIENTE, UNICMAENTE COMO MARCADOR DEINFLAMACION EN PATOLOGIA CRONICA. CANTIDAD 3 $ 55.760 601 SE OBJETA 106M01, CANTIDAD 2, LOS DIAS 9-10 DE SEPTIEMBRE DE 2024, PACIENTE CON TRAUMA CRANEOENCEFALICO SEVERO SECUNDARIO A TRAUMA POR OBJETO CONTUNDENTE INGRESA EL 06-09-2024 POR EVENTO DESCRITO SE REALIZO CRANIECTOMIA, EVOLUCIONA FAVORABLEMENTE ELMISMO DIA SE EXTUBA, SE REALIZA TOMOGRAFIA DE CRANEO SIN ALTERACIONES (SOLO CAMBIOS POSTQUIRURGICOS) EL DIA 7-8 PERMANECE CON GLASGOW 15/15 Y NOTABLE MEJORIA, SIN ALTERACIONES NEUROLOGICAS. SE RECONOCE ESTANCIA EN INTENSIVOS DEL DIA 6 Y LA OBSERVACION NEUROLOGICA DE LOS DIAS 7 Y 8. LOS DIAS 9-10 DE SEPTIEMBRE NO SE ENCUENTRA NINGUNA INDICACION PARA LAPERMANENCIA EN UCIN, SE RECONOCE COMO ESTANCIA EN HOSPITALIZACION  $ 1.765.920 </t>
  </si>
  <si>
    <t>MAYOR VALOR COBRADO EN CODIGO 882317 FACTURAN # 2 $ 167920 TARIFA CONVENIO $ 157440 DIFERENCIA $ 10480 X2 OBJECION $ 20960</t>
  </si>
  <si>
    <t>INCLUDIO EN CX lidocaina $ 1893</t>
  </si>
  <si>
    <t>humidificador no facturable $ 14430</t>
  </si>
  <si>
    <t xml:space="preserve">objecion medica $ 698879 123 SE OBJETA 13200, EL PROCEDIMIENTO NO ES FACTURABLE HACE PARTE INTEGRAL DE OSTEOSINTESIS, Y SE FACTURA ADICIONALMENTE, EN RX PREQUIRURGICA NO SE EVIDENCIA CONMINUCION NI FRAGMENTOS LIBRES POR LO CUAL SE INDICA QUE ES PARTE INTEGRAL DEL PROCEDEIMITNO MENCIONADO $ 319.520 206 SE OBJETA 0706065304, MAYOR VALOR COBRADO SE RECONOCE A VALOR DE FACTURA DE COMPRA DE MATERIAL DE OSTEOSINTESIS $ 239.726 206 SE OBJETA 0706064988, MAYOR VALOR COBRADO SE RECONOCE A VALOR DE FACTURA DE COMPRA DE MATERIAL DE OSTEOSINTESIS $ 120.396 206 SE OBJETA 0706065183 , MAYOR VALOR COBRADO SE RECONOCE A VALOR DE FACTURA DE COMPRA DE MATERIAL DE OSTEOSINTESIS $ 19.237 </t>
  </si>
  <si>
    <t>objecion medica $ 5697520 123 SE OBJETA 801600, PROCEDIMIENTO NO FACTURABLE HACE PARTE INTEGRAL DE LA TECNICA QUIRURGICA DE REUCCION DE FRACTURA Y SE FACTURA ADICIONALMENTE, ADEMAS CORRESPONDE A LA VIA DE ACCESO, SE APLICA GLOSA A FACTURACION DE DERECHOS DE SALA Y MATERIALES LOS CUALES NO SON FACTURABLES POR TRATASE DEUNA MISMA REGION OPERATORIA DE ACUERDO CON ARTICULO 49 Y 55 DEL DECRETO 2423 DE 1996 $ 937.360 123 SE OBJETA 772704, PROCEDIMIENTO NO FACTURABLE HACE PARTE INTEGRAL DE LA TECNICA QUIRURGICA DE REUCCION DE FRACTURA Y SE FACTURA ADICIONALMENTE, ADEMAS CORRESPONDE A LA VIA DE ACCESO. $ 2.761.440 105 SE APLICA GLOSA A FACTURACION DE DERECHOS DE SALA Y MATERIALES FACTURADOS POR PROCEDIMEINTOS 817204-793713-770701 LOS CUALES NO SON FACTURABLES POR TRATASE DEUNA MISMA REGION OPERATORIA DE ACUERDO CON ARTICULO 49 Y 55 DEL DECRETO 2423 DE 1996 $ 1.998.720 /// IPS acepta objecion porfavor emitir nota credito</t>
  </si>
  <si>
    <t>incluido en CX LIDOCAINA $ 3786</t>
  </si>
  <si>
    <t>NO FACTURABLE ETILEFRINA $ 8546 NO FACTURABLE INCLUIDO CX LIDOCAINA $ 1893</t>
  </si>
  <si>
    <t>no facturable incluido en estancia INHALOCAMARA $ 39800 INCLUIDO EN TOMA LABORATORIO RECOLECTOR COPROLOGICO $ 444 RECOLECTOR MUESTRA DE ORINA $ 9081 Y RECOLECTOR MUESTRA DE ORINA $ 514</t>
  </si>
  <si>
    <t>NO FACTURABLE ETILEFRINA $ 8546 HUDIFICADOR DE OXIGENO $ 1443 INCLUIDO EN CX LIDOCAINA $ 1893</t>
  </si>
  <si>
    <t xml:space="preserve">OBJECION MEDICA $ 1101176 608 SE OBJETA 906913, CANTIDAD 3, NO ES UTIL EN CONTEXTO AGUDO DE PACIENTE, UNICMAENTE COMO MARCADOR DEINFLAMACION EN PATOLOGIA CRONICA. CANTIDAD 3 $ 167.280 607 SE OBJETA 20157002-1, DE ACUERDO A ORDEN MEDICA UNA AMPOLLA CADA 8 HORAS POR 14 DIAS, TOTAL 42, SE FACTURAN 44, SE OBJETAN 2 NO JUSTIFICADAS DE ACUERDO A ORDEN MEDICA $ 933.896 </t>
  </si>
  <si>
    <t>NO FACTURABLE INCLUIDO EN TOMA LABORATORIO RECOLECTOR COPROLOGICO $ 444 RECOLECTOR  MUESTRA DE ORINA $ 1028</t>
  </si>
  <si>
    <t>includio en estancia INHALOCAMARA $ 39600</t>
  </si>
  <si>
    <t>no facturable incluido en toma laboratorio RECOLECTOR COPROLOGICO $ 1332 RECOLECTOR MUESTRA DE ORINA $ 514</t>
  </si>
  <si>
    <t>SE RATIFICA OBJECION MEDICA $ 315040 608 SE OBJETA 906913, CANTIDAD 2, AYUDA DIAGNOSTICA NO JUSTIFICADA, TIENE UTILIDAD COMO MARCADOR DE INFLAMACIONEN PATOLOGIA CRONICA, NO TIENEUTILIDAD EN CONTEXTO AGUDO DE PACIENTE. $ 167.280 608 SE OBJETA 903101, AYUDA DIAGNOSTICA NO INTERPRETADA NO APORTA EN MANEJO DE PACIENTE $ 55.760 608 SE OBJETA 903862, AYUDA DIAGNOSTICA NO INTERPRETADA NO APORTA EN MANEJO DE PACIENTE $ 12.560 108 SE OBJETA 911017-911019-911015, SE INCLUYEN EN PRUEBA CRUZADA MAYOR Y SE FACTURAN ADICIONALMENTE. $ 79.440</t>
  </si>
  <si>
    <t>no facturable incluido en toma laboartorio Recolector muestra orina $ 514</t>
  </si>
  <si>
    <t>NO FACTURABLE BOLSA RECOLECTORIA DE ORINA $ 6504</t>
  </si>
  <si>
    <t>NO FACTUABLE HUMIDIFICADOR $ 14430 TUBO ENDOTRAQUELA $ 8862</t>
  </si>
  <si>
    <t>INCLUIDO TOMA LABORATORIO RECOLECTOR MUESTRA DE ORINA $ 514</t>
  </si>
  <si>
    <t>no facturable incluido en cx LIDOCAINA $ 1893 LIDOCAINA  $ 5183</t>
  </si>
  <si>
    <t>NO FACTURABLE HUMIDIFICADOR OXIGENO $14430 INCLUIDO ESTANCIA INHALOCAMARA $ 39600  INCLUIDO EN PROCEDIMIETO TUBO SUCCION $ 19440</t>
  </si>
  <si>
    <t>INGRESO XRECON.PRUEBAS COVID-PROCESAMIENTO</t>
  </si>
  <si>
    <t xml:space="preserve">FACTURACION. se devuelve factura con soportes completos la autorizacion 220328523616249 fue pagada factura.             CSP 000000093846	. yufrey hernandez truque                                                                                                                                                                                                                                                                                                                                                                                                                                                                                                                                                                              </t>
  </si>
  <si>
    <t>INGRESO X RECONOC. PRUEBAS COVID 8 JULIO 2024</t>
  </si>
  <si>
    <t>Se realiza objecion paraclinicos no soportados ni interpretados en historia clinica Inmunoglobulina IgA IgG IgM (semicuan $36.320Inmunoglobulina IgA IgG IgM (semicuan, $36.320 , insumo no facturable RECOLECTOR MUESTRA DE ORINA PX50 $514.</t>
  </si>
  <si>
    <t>Se ratifica objecion paraclinicos no soportados ni interpretados Inmunoglobulina IgA IgG IgM (semicuan $36.320 , Inmunoglobulina IgA IgG IgM (semicuan $36.320 ,insumo no facturable RECOLECTOR MUESTRA DE ORINA PX50 $514.</t>
  </si>
  <si>
    <t>INCLUIDO EN CX NO FACTURABLE GUANTES ESTERILES $ 36309  HOJA BISTURI $ 1334  MAQUINA PRESTOBARBA $ 3812 MASCARA ANESTESIA $ 22234 POLISORB $ 81172 LIDOCAINA $ 23374 SURGIGUT $ 75388</t>
  </si>
  <si>
    <t xml:space="preserve">Se realiza objeción insumos no facturables RECOLECTOR COPROLOGICO CX100  $ 513, RECOLECTOR MUESTRA DE ORINA PX50  $ 1.174     </t>
  </si>
  <si>
    <t xml:space="preserve">Se realiza objecion medicamento ENTEROGERMINA 2000millonesx5ml facturan 5 no soportadas </t>
  </si>
  <si>
    <t xml:space="preserve">tarifa tarifa : se realiza objecion al validar los datos dela factura cups 903866 TRANSAMINASA GLUTÁMICO-PIRÚVICA [ALANINO AMINO TRANSFERASA] valor pactado $30160 diferencia $144320 </t>
  </si>
  <si>
    <t xml:space="preserve">tarifa : se realiza objecion al validar los datos dela factura cups 906208 Dengue ANTICUERPOS Ig M valor pactado $100560 se objeta la diferencia$ 123360 </t>
  </si>
  <si>
    <t xml:space="preserve">tarifa tarifa : se realiza objecion al validar los datos dela factura cups 906208 Dengue ANTICUERPOS Ig M valor pactado $100560 se objeta la diferencia$ 123360 </t>
  </si>
  <si>
    <t xml:space="preserve">tarifa : se realiza objecion al validar los datos dela factura cups 906208 Dengue ANTICUERPOS Ig M valor pactado $100560 se objeta la diferencia$ 123360   </t>
  </si>
  <si>
    <t xml:space="preserve">tarifa : se realiza objecion al validar los datos dela factura cups 903866 TRANSAMINASA GLUTÁMICO-PIRÚVICA [ALANINO AMINO TRANSFERASA] valor pactado $30160 diferencia $144320 </t>
  </si>
  <si>
    <t>se ratifica  objecion paraclinicos no soportados ni interpretados Inmunoglobulina IgA IgG IgM (semicuan $34.000, Inmunoglobulina IgA IgG IgM (semicuan $34.000, insumo no facturable RECOLECTOR MUESTRA DE ORINA PX50 $587.</t>
  </si>
  <si>
    <t>Se realiza objecion no se evidencia soporte de imagenes diagnosticas ecografia de abdomen total.</t>
  </si>
  <si>
    <t>NO FACTURABLE INCLUIDO EN CX CIRCUITO ANESTESIA $ 54746  INCLUIDO EN TOMA LABORATORIO RECOLECTOR MUESTRA DE ORINA $ 587</t>
  </si>
  <si>
    <t>no facturable incluido en toma laboratorio recolector muestra de orina $ 587</t>
  </si>
  <si>
    <t>incluido en pruebas cruzadas RH $ 48800 HEMOCLASIFICACION SERICA $ 72960  RASTREO ANTICUERPOS $ 83520  INCLUIDO EN TOMA LABORATORIAO RECOLECTRO MUESTRA DE ORINA $ 513</t>
  </si>
  <si>
    <t>NO FACTURABLE INCLUIDO EN TOMA LABORATORIO RECOLECTOR MUESTRA DE ORINA $ 587 INCLUIDO EN CX SURGIPRO $ 36680  SEDA NEGRA INCLUIDO EN CX $ 15025</t>
  </si>
  <si>
    <t>INCLUIDO EN CX NO FACTURABLE GUANTES ESTERIL $ 2793</t>
  </si>
  <si>
    <t>no facturable incluido en pruebas cruzadas RH $ 24400 HEMOCLASIFICACION GLOBULAR $ 13600 HEMOCLASIFICACION SERICA $ 36480 RASTREO ANTICUERPOS $ 41760 INCLUIDO EN TOMA LABORATORIO RECOLECTOR MUESTRA DE ORINA $ 587</t>
  </si>
  <si>
    <t xml:space="preserve">Se realiza objecion imagen diagnostica DOPPLER DE VASOS VENOSOS DE MIEMBROS facturan 2 soportan e interpretan 1 </t>
  </si>
  <si>
    <t xml:space="preserve">Se realiza objecion paraclinico no soportado  ni interpretado Tiroidea estimulante TSH  $ 81.360, Sifilis serologia presuntiva (cardiol facturan 2 soportan 1  $ 16.400.    </t>
  </si>
  <si>
    <t>se ratifica objecion no se evidencia soporte de administracion del medio de contraste ULTRAVIST 300mg SOLUCIO cant:3 $ 200.838</t>
  </si>
  <si>
    <t xml:space="preserve">Se realiza objecion  no se evidencia nota donde indiquen utilizacion de los siguientes materiales: VENDA ALGODON 4 X 5 1 UNIDAD $ 5.501 , VENDA ALGODON 5 X 5 1 UNIDAD  $ 15.254 , VENDA DE YESO # 5 X 5 GYPSONA 1  $ 56.268 , VENDA DE YESO # 6 X 5 GYPSONA 1  $ 32.684 , VENDA ELASTICA 4X5 COLOR PIEL  $ 8.780,  VENDA ELASTICA 5X5 COLOR PIE  $ 21.320.           </t>
  </si>
  <si>
    <t xml:space="preserve">Se realiza objecion insumo no facturable incluido en estacia MASCARA PARA GORRO CPAP INFANTE  $ 366.287,INTERFASE CONEXION CPAP 70MM,  $ 612.853, GORRO CPAP TALLA 29-36 BC-309 CX5 1  $ 669.863, GAFAS PARA PROTECTOR OCULAR DE  $ 198.086.        </t>
  </si>
  <si>
    <t>SE OBJETA 906913, CANTIADAD 1, ESTUDIONO JUSTIFICADO NO PERTINENTE,UNICAMENTE UTIL COMO MARCADOR INFLAMATORIO EN PATOLOGIA CRONICA, SIN UTILIDAD EN CUADRO CLINICO DE PACIENTE. CANTIDAD 3</t>
  </si>
  <si>
    <t xml:space="preserve">se realiza objecion no se evidencia factura de compra o listado de precios de los materiales de osteosintesis PLACA RECTA 1.5MM X 12H UNIDAD  $ 406.823,TORNILLO MX OPTIMUS 1.5 X 4MM  $ 130.977 ,TORNILLO MX OPTIMUS 1.5 X 6MM  $ 654.885.      </t>
  </si>
  <si>
    <t xml:space="preserve">SE OBJETA 906913, AYUDA DIAGNOSTICA NO PERTINENTE EN CONTEXTO AGUDO, UNICAMENTE TIENE UTILIDAD COMO MARCADOR INFLAMATORIO EN PATOLOGIA CRONICA. CANTIDAD 3 </t>
  </si>
  <si>
    <t>Se realiza objecion BOLSA RECOLECTORA DE ORINA no facturable cant:2 $3.252</t>
  </si>
  <si>
    <t xml:space="preserve">Se realiza objecion paraclinico no pertinente a cobro Plaquetas recuento cant:3 evaluacion de plaquetas realizada en hemograma . $ 33.600, Se realiza objecion pruebas no facturables incluidas dentro de las Prueba de compatibilidad cruzada mayo  Factor Rh anti D o factor D cant.2  $ 52.160, Hemoclasificacion prueba globular cant:4  $ 58.240 , Hemoclasificacion prueba serica cant:6  $ 232.800, Rastreo de anticuerpos irregulares cant:6  $ 266.400.            </t>
  </si>
  <si>
    <t xml:space="preserve">Se realiza objecion  Electrocardiografia dinamica de 24  no soportada ni interpretada en historia clinica </t>
  </si>
  <si>
    <t>Se ratifica objeción no se evidencia nota donde soporte utilización del insumo TUBO DE TORAX # 32 DESECHABLE</t>
  </si>
  <si>
    <t xml:space="preserve">Se realiza objecion ayuda diagnostica no soportada Cerebral (ecografia transfontanelar)  $ 134.080   </t>
  </si>
  <si>
    <t>SE OBJETA 107M01, CANTIDAD 3, LOS DIAS 9-10-11 DE OCTUBRE DE 2024, PACIENTE CON AGITACION PSICOMOTRIZ, TAC DE CRANEO CON IMAGEN DE ECV SUB AGUDO EN PROBABLE RELACION CON EVENTO PREVIO DE PACIENT, SE CONSIDERA POR CLINICA TIENE CRITERIOS DE ESTANCIA EN HOSPITALIZACION LOS DIAS MENCIONADOS, SE RECONOCE LA SALA MENCIONADA Y SEOBJETA LA DIFERENCIA</t>
  </si>
  <si>
    <t xml:space="preserve">Se realiza objecion no se evidencia nota donde soporte utilizacion ni descripcion de procedimiento Derechos de sala de yesos  $ 76.400, 1 Hombro MMSS o tobillo cups 37207 no se evidencia nota donde soporte procedimiento  $ 62.160,  no se evidencia nota donde soporten la utilizacion del material VENDA ALGODON 5 X 5 1 UNIDAD no se evidencia nota donde soporten la utilizacion del material  $ 23.592, VENDA DE YESO # 5 X 5 GYPSONA 1  $ 70.392 , RANDELA TORNILLOS 3.5MM TITANIO  $ 26.148, no se evidencia factura de compra o listado de sevicios por los materiales de osteosintesis  PLACA BLOQ DE PERONE X 4H DERECHA  $ 1.376.488, TORNILLO BLOQUEADO BP DE 3.5MM  $ 597.636, TORNILLO BLOQUEADO BP DE 3.5MM X  $ 298.818 ,TORNILLO CANULADO 4MM 1/2 ROSCA X  $ 878.544, TORNILLO CORTICAL BP DE 3.5MM X  $ 58.104.                  ,   </t>
  </si>
  <si>
    <t xml:space="preserve">tarifa : se realiza objecion al validar los datos dela factura cups 906208 Dengue ANTICUERPOS Ig M valor pactado $100560 se objeta la diferencia$ 138560 </t>
  </si>
  <si>
    <t xml:space="preserve">tarifa : se realiza objecion al validar los datos dela factura cups 903866 TRANSAMINASA GLUTÁMICO-PIRÚVICA [ALANINO AMINO TRANSFERASA] valor pactado $30160 diferencia $144320  </t>
  </si>
  <si>
    <t>Se realiza objecion al validar no es pertinente cobro de ucin de acuerdo a tomografia resultado dentro de los limites normales no se aprecian sangrados paciente sin criterio por lo tanto se reconoce piso , $827. 120 se reconoce 1 dia de piso $341.200  s objeta la diferencia $485.920 , 2-habitacion bipersonal no facturable paciente quien egresa el 15. $341.200</t>
  </si>
  <si>
    <t>Se realiza objecion pruebas  no facturables encuentran incluidas dentro de Prueba de compatibilidad cruzada mayor Factor Rh anti D o factor D $24.400 , Hemoclasificacion prueba globular $13.600 Hemoclasificacion prueba serica $36.480, Rastreo de anticuerpos irregulares $41.760.</t>
  </si>
  <si>
    <t>no facturable incluido en toma laboratorio recolector muestra de orina $13335</t>
  </si>
  <si>
    <t>no facturable BOLSA RECOLECTORA ORINA $ 1499 INCLUIDO EN TOMA LABORATORIO RECOLECTOR COPROLOGICO $ 513</t>
  </si>
  <si>
    <t>NO FACTURABLE INCLUIDO EN TOMA LABORATORIO RECOLECTOR MUESTRA DE ORINA $ 1174</t>
  </si>
  <si>
    <t xml:space="preserve">Se realiza objecion insumo no facturable MAQUINA PRESTOBARBA SCHICK ULTRA </t>
  </si>
  <si>
    <t xml:space="preserve">Se realiza objecion no se evidencia soporte de administracion del medicamento TRAVAD ORAL 6+16g/133ml SOLUCION  $ 39.622.  </t>
  </si>
  <si>
    <t xml:space="preserve">Se realiza objecion medicamento PRESEQUIL facturan 21 no soportadas  $ 412.965   </t>
  </si>
  <si>
    <t>Se realiza objecion interconsulta no facturable deriva procedimiento.</t>
  </si>
  <si>
    <t>se ratiffica  objecion no se evidencia factura de compra por materiales PLACA RADIO DISTAL AV SMALL 5H DER $ 2.237.439, TORNILLO BLOQUEADO 2.7MM AV X $ 280.920, TORNILLO BLOQUEADO 2.7MM AV X $ 842.760, TORNILLO CORTICAL 2.7MM AV X 14MM $ 179.544 , TORNILLO CORTICAL 2.7MM AV X 16MM $ 179.544</t>
  </si>
  <si>
    <t>no facturable incluido en cx MASCARA DE ANESTESIA $ 22234  VICRIL INCLUIDO EN MATERIAL DE CX $ 137680 NO FACTURABLE HUMIDIFICADOR DE OXIGENO $ 14252  LECHE NAN PRO $ 163896  MAQUINA PRESTOBARBA $ 3812</t>
  </si>
  <si>
    <t>NO FACTURABLE INCLUIDO EN CX CIRCUITO ANESTESIA $ 54746  MASCARA DE ANESTESIA $ 22234</t>
  </si>
  <si>
    <t>se ratifica  objecion no se evidencia factura de compra o listado de precios por los siguientes materiales CLAVO INTRAMEDULAR TIBIA III 9 X 340 v/f $ 2.384.972 v/factura de compra $ 2.129.439 dif$ 255.533- TORNILLO BLOQUEADO TIBIA I 4.5 X v/f$ 184.880 v/factura de compra $ 165.071 dif $ 19.809,-TORNILLO DE BLOQUEO FEMUR II 5 X 40 v/f $ 197.766 v/factura de compra $ 176.577  dif $ 21.189 total glosa por mayor valor cobrado con un incrmento del 12 % en factura de compra insumos $ 296.531.</t>
  </si>
  <si>
    <t>SE OBJETA 906913, CANTIADAD 1, ESTUDIONO JUSTIFICADO NO PERTINENTE,UNICAMENTE UTIL COMO MARCADOR INFLAMATORIO EN PATOLOGIA CRONICA, SIN UTILIDAD EN CUADRO CLINICO DE PACIENTE.</t>
  </si>
  <si>
    <t xml:space="preserve">Estudio con tinciones de rutina cant: 2 no soportada ni interpretada.  </t>
  </si>
  <si>
    <t>Se ratifica objecion paraclinicos no interpretado en historia clinica UROCULTIVO $67.760 , imagenes diagnosticas no soportadas Abdomen total incluye: higado pancrea $240.320,Vias urinarias (riñones vejiga y pros $145.680 , insumo no facturable RECOLECTOR MUESTRA DE ORINA PX50 $1.174</t>
  </si>
  <si>
    <t>no facturable incluido en cx mascara anestesia $ 22234</t>
  </si>
  <si>
    <t>no facturable incluido en toma laboratorio recolector muestra de orina $ 1174</t>
  </si>
  <si>
    <t xml:space="preserve">Se realiza objecion insumo no facturable BOLSA RECOLECTORA DE ORINA  $ 2.998, RECOLECTOR COPROLOGICO CX100  $ 513     </t>
  </si>
  <si>
    <t xml:space="preserve">SE OBJETA 906417-906440-906406-906908-906906-901230-901007-908885, PRUEBAS NO PERTINENTES, NO INTERPRETADAS EN H ISTORIA CLINICA, ADICIONALMENTE PRUEBAS PARA TB NO PERTINENTES, BASILOSCOPIAS SERIADAS NEGATIVAS </t>
  </si>
  <si>
    <t>SE OBJETA 906913, CANTIADAD 1, ESTUDIONO JUSTIFICADO NO PERTINENTE,UNICAMENTE UTIL COMO MARCADOR INFLAMATORIO EN PATOLOGIA CRONICA, SIN UTILIDAD EN CUADRO CLINICO DE PACIENTE</t>
  </si>
  <si>
    <t xml:space="preserve">Unidad de sangre pobre en leucocito facturan 4 soportan 1  $ 1.202.400  Aplicacion de globulos rojos o sangre facturan 4 soportan 1  $ 248.640     </t>
  </si>
  <si>
    <t xml:space="preserve">Se realiza objecion insumo no facturable  RECOLECTOR MUESTRA DE ORINA PX5  $ 2.935   </t>
  </si>
  <si>
    <t>Se ratifica objecion paraclinicos no interpretados en historia clinica cuadro hematico $25.680,Protrombina tiempo PT $37.440 , Sida anticuerpos VIH 1. $88.800 , Sifilis serologia presuntiva (cardiol $16.400 ,Tromboplastina tiempo parcial (PTT) $36.480 .</t>
  </si>
  <si>
    <t>NO FACTURABLE TUBO ENDOTRAQUEAL INCLUIDO EN CX $ 8523</t>
  </si>
  <si>
    <t xml:space="preserve">Se realiza objecion cups 397204 - EXPLORACION DE VENAS EN CUERO CABELLUDO Y CARA inherente a la blefaroplastia por lo tanto no es pertinente a cobro. </t>
  </si>
  <si>
    <t>Se realiza objeción  paraclinicos no soportado ni interpretados en historia clinica : Inmunoglobulina IgA IgG IgM (semicuan $34.000 , Inmunoglobulina IgA IgG IgM (semicuan $34.0000 , insumos no facturables BOLSA RECOLECTORA DE ORINA cant:2 $2.998 ,RECOLECTOR MUESTRA DE ORINA PX50 $587 .</t>
  </si>
  <si>
    <t xml:space="preserve">SE OBJETA 906913, CANTIDAD 7, AYUDA DIAGNOSTUICA NO PERTINENTE NI JUSTIFICADA, UNICAMENTE TIENE UTILIDAD COMO MARCADOR DE INFLAMACION EN PATOLOGIA CRONICA NO TIENE UTILIDAD EN CONTEXTO AGUDO DEL PACIENTE </t>
  </si>
  <si>
    <t>Se realiza objecion interconsulta por ortepedista no facturable se deriva procedimiento. $59.120.</t>
  </si>
  <si>
    <t>Se realiza objecion paraclinicos no interpretados en historia clinica  hemograma facturan 3 interpretan 1 se objetan 2 $51.360 , pcr facturan 2 interpretan 1 $52.240, , insumo no facturable RECOLECTOR MUESTRA DE ORINA PX50 $1.174.</t>
  </si>
  <si>
    <t>Se realiza objecion paraclinicos no interpretados en historia clinica Cuadro hematico o hemograma hematocri 25.680,Hepatitis B antigeno de superficie $111.680, Protrombina tiempo PT $37.440 ,Sida anticuerpos VIH 2 $88.800, Sifilis serologia presuntiva (cardio $32.800 ,Toxoplasma anticuerpo M $94.320 ,Tromboplastina tiempo parcial (PTT) $36.480, Tiroidea estimulante TSH sin soporte ni interpretacion $81.360.</t>
  </si>
  <si>
    <t xml:space="preserve">Se realiza objecion pruebas no facturables incluidas dentro de las Prueba de compatibilidad cruzada mayo  Factor Rh anti D o factor D cant:2  $ 48.800, Hemoclasificacion prueba globular clasificacion   $ 27.200, Hemoclasificacion prueba serica cant.2  $ 72.960 , Rastreo de anticuerpos irregulares  $ 41.760.        </t>
  </si>
  <si>
    <t>Se ratifica objecion medicamento no soportado NOVOLIN R 100UI/10ML Recombinante $ 30.107</t>
  </si>
  <si>
    <t>SE OBJETA 109A01, CANTIDAD 2, LOS DIAS 6-7 DE  OCTUBRE DE 2024, PACIENTE QUIEN SE ENCUENTRA EN TRATAMIENTO POR NEUMONIA, INICIALMENTE MANEJADO EN URGENCIAS POR RIESGO DE FALLO VENTILATORIO Y DISNEA PROGRESIVA EL DIA 3 ES TRASLADADO A UCIN POR RIESGO DE FALLA VENTILATORIA, EL DIA 6-7 FACTURAN HABITACION COMO UCI, SIN EMBARGO NO TIENE CRITERIOS, PACIENTE EN MEJORES CONDICIONES QUE AL INGRESO A UCIN SIN SOPORTES QUE JUSTIFIQUEN SU ESTANCIA, ADICIONALMENTE LAS NOTAS DE ESTANCIA NO SON CLARAS LAS NOTAS PUESTO QUE MENCIONAN EN ALGUNAS UCIN Y EN OTRAS UCI EN LOS DIAS MENCIONADOS, SE RECONOCE COMO UCIN.</t>
  </si>
  <si>
    <t>se ratifica objeccion objecion paraclinicos no interpretados en historia clinica Cuadro hematico o hemograma hematocri $25.680,Protrombina tiempo PT $37.440, Tromboplastina tiempo parcial (PTT) $36.480.</t>
  </si>
  <si>
    <t>fpr_id</t>
  </si>
  <si>
    <t>Nit</t>
  </si>
  <si>
    <t>FechaRespuestaEps</t>
  </si>
  <si>
    <t>ObservacionEps</t>
  </si>
  <si>
    <t>ValorPendienteGlosa</t>
  </si>
  <si>
    <t>2023-07-24 17:19:30.823</t>
  </si>
  <si>
    <t xml:space="preserve">TARIFA: SE APLICA GLOSA AL SERVICIO 869500 020186 Materiales de curacion por complicaci  CANT. 3 Y LO FACTRUAN A $48.880, EL SERVICIO ESTA PACTADO A $22.000, SE RECONOCE A TARIFA PACTADA Y SE GLOSA LA DIFERENCIA $80.640 </t>
  </si>
  <si>
    <t>2023-08-17 14:41:01.533</t>
  </si>
  <si>
    <t>TARIFA Mayor valor cobrado en codigo 890483 I</t>
  </si>
  <si>
    <t>C facturan $ 59120 convenio $ 55000 se objeta $ 4120 milena</t>
  </si>
  <si>
    <t>2023-08-15 07:16:49.750</t>
  </si>
  <si>
    <t>Tarifa mayro valor cobrado en Codigo 890435 Facturan $ 59120 convenio $ 55000 se objeta la diferencia $ 4120 milena</t>
  </si>
  <si>
    <t>2024-05-15 14:52:24.243</t>
  </si>
  <si>
    <t xml:space="preserve">IPS ACEPTA. </t>
  </si>
  <si>
    <t>2024-04-22 11:49:47.867</t>
  </si>
  <si>
    <t xml:space="preserve"> IPS ACEPTA EL VALOR TOTAL DE LA GLOSA POR $ 88.231 EN APLICATIVO BOXALUD. </t>
  </si>
  <si>
    <t>AJUSTE ACTA ADMINISTRTIVA  $3.487.269 15022022</t>
  </si>
  <si>
    <t>ACTA PARA APLICAR A CSP94138</t>
  </si>
  <si>
    <t>COVID-19 CANASTA PREST.SERV.Y TECN.ATEN ART20 DECR</t>
  </si>
  <si>
    <t>llave2</t>
  </si>
  <si>
    <t>Factura cancelada parcialmente - Glosa por contestar IPS - Saldo en programacion de pago</t>
  </si>
  <si>
    <t>ESTADO EPS 23-12-2024</t>
  </si>
  <si>
    <t>Factura cancelada parcialmente - Saldo en programacion de pago</t>
  </si>
  <si>
    <t>Total general</t>
  </si>
  <si>
    <t>CANT</t>
  </si>
  <si>
    <t xml:space="preserve"> IPS Saldo Factura</t>
  </si>
  <si>
    <t xml:space="preserve"> FACTURA CANCELADA</t>
  </si>
  <si>
    <t xml:space="preserve"> FACTURA DEVUELTA</t>
  </si>
  <si>
    <t xml:space="preserve"> FACTURA NO RADICADA</t>
  </si>
  <si>
    <t xml:space="preserve"> VALOR ACEPTADO</t>
  </si>
  <si>
    <t xml:space="preserve"> GLOSA PDTE2</t>
  </si>
  <si>
    <t xml:space="preserve"> FACTURA EN PROGRAMACION DE PAGO</t>
  </si>
  <si>
    <t xml:space="preserve"> FACTURA EN PROCESO INTERNO</t>
  </si>
  <si>
    <t xml:space="preserve"> FACTURACION COVID</t>
  </si>
  <si>
    <t>09:00 am a 4:00 pm</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</si>
</sst>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_-;\-* #,##0_-;_-* &quot;-&quot;??_-;_-@_-"/>
    <numFmt numFmtId="165" formatCode="dd/mm/yyyy;@"/>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quot;$&quot;\ * #,##0_-;\-&quot;$&quot;\ * #,##0_-;_-&quot;$&quot;\ * &quot;-&quot;??_-;_-@_-"/>
  </numFmts>
  <fonts count="12">
    <font>
      <sz val="11"/>
      <color theme="1"/>
      <name val="Aptos Narrow"/>
      <family val="2"/>
      <scheme val="minor"/>
    </font>
    <font>
      <sz val="11"/>
      <color theme="1"/>
      <name val="Aptos Narrow"/>
      <family val="2"/>
      <scheme val="minor"/>
    </font>
    <font>
      <b/>
      <sz val="11"/>
      <color theme="1"/>
      <name val="Aptos Narrow"/>
      <family val="2"/>
      <scheme val="minor"/>
    </font>
    <font>
      <b/>
      <sz val="10"/>
      <name val="Aptos Narrow"/>
      <family val="2"/>
      <scheme val="minor"/>
    </font>
    <font>
      <sz val="11"/>
      <name val="Aptos Narrow"/>
      <family val="2"/>
      <scheme val="minor"/>
    </font>
    <font>
      <sz val="10"/>
      <name val="Arial"/>
      <family val="2"/>
    </font>
    <font>
      <sz val="10"/>
      <color indexed="8"/>
      <name val="Arial"/>
      <family val="2"/>
    </font>
    <font>
      <b/>
      <sz val="10"/>
      <color indexed="8"/>
      <name val="Arial"/>
      <family val="2"/>
    </font>
    <font>
      <b/>
      <sz val="9"/>
      <name val="Arial"/>
      <family val="2"/>
    </font>
    <font>
      <sz val="12"/>
      <color rgb="FF000000"/>
      <name val="Arial"/>
      <family val="2"/>
    </font>
    <font>
      <sz val="8"/>
      <color theme="1"/>
      <name val="Tahoma"/>
      <family val="2"/>
    </font>
    <font>
      <b/>
      <sz val="8"/>
      <color theme="1"/>
      <name val="Tahoma"/>
      <family val="2"/>
    </font>
  </fonts>
  <fills count="11">
    <fill>
      <patternFill patternType="none"/>
    </fill>
    <fill>
      <patternFill patternType="gray125"/>
    </fill>
    <fill>
      <patternFill patternType="solid">
        <fgColor theme="3" tint="0.749992370372631"/>
        <bgColor indexed="64"/>
      </patternFill>
    </fill>
    <fill>
      <patternFill patternType="solid">
        <fgColor theme="2" tint="-0.249977111117893"/>
        <bgColor indexed="64"/>
      </patternFill>
    </fill>
    <fill>
      <patternFill patternType="solid">
        <fgColor rgb="FFFFFF00"/>
        <bgColor indexed="64"/>
      </patternFill>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right style="medium">
        <color indexed="64"/>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5" fillId="0" borderId="0"/>
    <xf numFmtId="167" fontId="1" fillId="0" borderId="0" applyFont="0" applyFill="0" applyBorder="0" applyAlignment="0" applyProtection="0"/>
    <xf numFmtId="43" fontId="1" fillId="0" borderId="0" applyFont="0" applyFill="0" applyBorder="0" applyAlignment="0" applyProtection="0"/>
  </cellStyleXfs>
  <cellXfs count="127">
    <xf numFmtId="0" fontId="0" fillId="0" borderId="0" xfId="0"/>
    <xf numFmtId="0" fontId="0" fillId="0" borderId="1" xfId="0" applyBorder="1"/>
    <xf numFmtId="165" fontId="0" fillId="0" borderId="1" xfId="0" applyNumberFormat="1" applyBorder="1"/>
    <xf numFmtId="164" fontId="0" fillId="0" borderId="1" xfId="1" applyNumberFormat="1" applyFont="1" applyBorder="1"/>
    <xf numFmtId="0" fontId="0" fillId="0" borderId="7" xfId="0" applyBorder="1"/>
    <xf numFmtId="164" fontId="0" fillId="0" borderId="9" xfId="1" applyNumberFormat="1" applyFont="1" applyBorder="1"/>
    <xf numFmtId="0" fontId="0" fillId="0" borderId="12" xfId="0" applyBorder="1"/>
    <xf numFmtId="0" fontId="0" fillId="0" borderId="13" xfId="0" applyBorder="1"/>
    <xf numFmtId="165" fontId="0" fillId="0" borderId="13" xfId="0" applyNumberFormat="1" applyBorder="1"/>
    <xf numFmtId="164" fontId="0" fillId="0" borderId="13" xfId="1" applyNumberFormat="1" applyFont="1" applyBorder="1"/>
    <xf numFmtId="164" fontId="0" fillId="0" borderId="14" xfId="1" applyNumberFormat="1" applyFont="1" applyBorder="1"/>
    <xf numFmtId="0" fontId="4" fillId="2" borderId="5" xfId="0" applyFont="1" applyFill="1" applyBorder="1"/>
    <xf numFmtId="0" fontId="4" fillId="2" borderId="6" xfId="0" applyFont="1" applyFill="1" applyBorder="1"/>
    <xf numFmtId="0" fontId="4" fillId="2" borderId="0" xfId="0" applyFont="1" applyFill="1"/>
    <xf numFmtId="0" fontId="4" fillId="2" borderId="8" xfId="0" applyFont="1" applyFill="1" applyBorder="1"/>
    <xf numFmtId="164" fontId="2" fillId="3" borderId="9" xfId="1" applyNumberFormat="1" applyFont="1" applyFill="1" applyBorder="1"/>
    <xf numFmtId="164" fontId="3" fillId="2" borderId="10" xfId="1" applyNumberFormat="1" applyFont="1" applyFill="1" applyBorder="1" applyAlignment="1">
      <alignment horizontal="center" vertical="center" wrapText="1"/>
    </xf>
    <xf numFmtId="0" fontId="3" fillId="2" borderId="2" xfId="0" applyFont="1" applyFill="1" applyBorder="1" applyAlignment="1">
      <alignment horizontal="center" vertical="center" wrapText="1"/>
    </xf>
    <xf numFmtId="165" fontId="3" fillId="2" borderId="2" xfId="0" applyNumberFormat="1" applyFont="1" applyFill="1" applyBorder="1" applyAlignment="1">
      <alignment horizontal="center" vertical="center" wrapText="1"/>
    </xf>
    <xf numFmtId="164" fontId="3" fillId="2" borderId="2" xfId="1" applyNumberFormat="1" applyFont="1" applyFill="1" applyBorder="1" applyAlignment="1">
      <alignment horizontal="center" vertical="center" wrapText="1"/>
    </xf>
    <xf numFmtId="164" fontId="3" fillId="2" borderId="11" xfId="1" applyNumberFormat="1" applyFont="1" applyFill="1" applyBorder="1" applyAlignment="1">
      <alignment horizontal="center" vertical="center" wrapText="1"/>
    </xf>
    <xf numFmtId="164" fontId="0" fillId="0" borderId="0" xfId="0" applyNumberFormat="1"/>
    <xf numFmtId="165" fontId="0" fillId="4" borderId="1" xfId="0" applyNumberFormat="1" applyFill="1" applyBorder="1"/>
    <xf numFmtId="0" fontId="6" fillId="0" borderId="0" xfId="3" applyFont="1"/>
    <xf numFmtId="0" fontId="6" fillId="0" borderId="15" xfId="3" applyFont="1" applyBorder="1" applyAlignment="1">
      <alignment horizontal="centerContinuous"/>
    </xf>
    <xf numFmtId="0" fontId="6" fillId="0" borderId="6" xfId="3" applyFont="1" applyBorder="1" applyAlignment="1">
      <alignment horizontal="centerContinuous"/>
    </xf>
    <xf numFmtId="0" fontId="6" fillId="0" borderId="17" xfId="3" applyFont="1" applyBorder="1" applyAlignment="1">
      <alignment horizontal="centerContinuous"/>
    </xf>
    <xf numFmtId="0" fontId="6" fillId="0" borderId="8" xfId="3" applyFont="1" applyBorder="1" applyAlignment="1">
      <alignment horizontal="centerContinuous"/>
    </xf>
    <xf numFmtId="0" fontId="7" fillId="0" borderId="15" xfId="3" applyFont="1" applyBorder="1" applyAlignment="1">
      <alignment horizontal="centerContinuous" vertical="center"/>
    </xf>
    <xf numFmtId="0" fontId="7" fillId="0" borderId="5" xfId="3" applyFont="1" applyBorder="1" applyAlignment="1">
      <alignment horizontal="centerContinuous" vertical="center"/>
    </xf>
    <xf numFmtId="0" fontId="7" fillId="0" borderId="6" xfId="3" applyFont="1" applyBorder="1" applyAlignment="1">
      <alignment horizontal="centerContinuous" vertical="center"/>
    </xf>
    <xf numFmtId="0" fontId="7" fillId="0" borderId="16" xfId="3" applyFont="1" applyBorder="1" applyAlignment="1">
      <alignment horizontal="centerContinuous" vertical="center"/>
    </xf>
    <xf numFmtId="0" fontId="7" fillId="0" borderId="17" xfId="3" applyFont="1" applyBorder="1" applyAlignment="1">
      <alignment horizontal="centerContinuous" vertical="center"/>
    </xf>
    <xf numFmtId="0" fontId="7" fillId="0" borderId="0" xfId="3" applyFont="1" applyAlignment="1">
      <alignment horizontal="centerContinuous" vertical="center"/>
    </xf>
    <xf numFmtId="0" fontId="7" fillId="0" borderId="22" xfId="3" applyFont="1" applyBorder="1" applyAlignment="1">
      <alignment horizontal="centerContinuous" vertical="center"/>
    </xf>
    <xf numFmtId="0" fontId="6" fillId="0" borderId="18" xfId="3" applyFont="1" applyBorder="1" applyAlignment="1">
      <alignment horizontal="centerContinuous"/>
    </xf>
    <xf numFmtId="0" fontId="6" fillId="0" borderId="20" xfId="3" applyFont="1" applyBorder="1" applyAlignment="1">
      <alignment horizontal="centerContinuous"/>
    </xf>
    <xf numFmtId="0" fontId="7" fillId="0" borderId="18" xfId="3" applyFont="1" applyBorder="1" applyAlignment="1">
      <alignment horizontal="centerContinuous" vertical="center"/>
    </xf>
    <xf numFmtId="0" fontId="7" fillId="0" borderId="19" xfId="3" applyFont="1" applyBorder="1" applyAlignment="1">
      <alignment horizontal="centerContinuous" vertical="center"/>
    </xf>
    <xf numFmtId="0" fontId="7" fillId="0" borderId="20" xfId="3" applyFont="1" applyBorder="1" applyAlignment="1">
      <alignment horizontal="centerContinuous" vertical="center"/>
    </xf>
    <xf numFmtId="0" fontId="7" fillId="0" borderId="21" xfId="3" applyFont="1" applyBorder="1" applyAlignment="1">
      <alignment horizontal="centerContinuous" vertical="center"/>
    </xf>
    <xf numFmtId="0" fontId="6" fillId="0" borderId="17" xfId="3" applyFont="1" applyBorder="1"/>
    <xf numFmtId="0" fontId="6" fillId="0" borderId="8" xfId="3" applyFont="1" applyBorder="1"/>
    <xf numFmtId="0" fontId="7" fillId="0" borderId="0" xfId="3" applyFont="1"/>
    <xf numFmtId="14" fontId="6" fillId="0" borderId="0" xfId="3" applyNumberFormat="1" applyFont="1"/>
    <xf numFmtId="166" fontId="6" fillId="0" borderId="0" xfId="3" applyNumberFormat="1" applyFont="1"/>
    <xf numFmtId="14" fontId="6" fillId="0" borderId="0" xfId="3" applyNumberFormat="1" applyFont="1" applyAlignment="1">
      <alignment horizontal="left"/>
    </xf>
    <xf numFmtId="1" fontId="7" fillId="0" borderId="0" xfId="4" applyNumberFormat="1" applyFont="1" applyAlignment="1">
      <alignment horizontal="right"/>
    </xf>
    <xf numFmtId="168" fontId="7" fillId="0" borderId="0" xfId="3" applyNumberFormat="1" applyFont="1" applyAlignment="1">
      <alignment horizontal="right"/>
    </xf>
    <xf numFmtId="1" fontId="7" fillId="0" borderId="0" xfId="3" applyNumberFormat="1" applyFont="1" applyAlignment="1">
      <alignment horizontal="center"/>
    </xf>
    <xf numFmtId="169" fontId="7" fillId="0" borderId="0" xfId="3" applyNumberFormat="1" applyFont="1" applyAlignment="1">
      <alignment horizontal="right"/>
    </xf>
    <xf numFmtId="1" fontId="6" fillId="0" borderId="0" xfId="3" applyNumberFormat="1" applyFont="1" applyAlignment="1">
      <alignment horizontal="center"/>
    </xf>
    <xf numFmtId="169" fontId="6" fillId="0" borderId="0" xfId="3" applyNumberFormat="1" applyFont="1" applyAlignment="1">
      <alignment horizontal="right"/>
    </xf>
    <xf numFmtId="1" fontId="6" fillId="0" borderId="19" xfId="3" applyNumberFormat="1" applyFont="1" applyBorder="1" applyAlignment="1">
      <alignment horizontal="center"/>
    </xf>
    <xf numFmtId="169" fontId="6" fillId="0" borderId="19" xfId="3" applyNumberFormat="1" applyFont="1" applyBorder="1" applyAlignment="1">
      <alignment horizontal="right"/>
    </xf>
    <xf numFmtId="0" fontId="6" fillId="0" borderId="0" xfId="3" applyFont="1" applyAlignment="1">
      <alignment horizontal="center"/>
    </xf>
    <xf numFmtId="1" fontId="7" fillId="0" borderId="23" xfId="3" applyNumberFormat="1" applyFont="1" applyBorder="1" applyAlignment="1">
      <alignment horizontal="center"/>
    </xf>
    <xf numFmtId="169" fontId="7" fillId="0" borderId="23" xfId="3" applyNumberFormat="1" applyFont="1" applyBorder="1" applyAlignment="1">
      <alignment horizontal="right"/>
    </xf>
    <xf numFmtId="169" fontId="6" fillId="0" borderId="0" xfId="3" applyNumberFormat="1" applyFont="1"/>
    <xf numFmtId="169" fontId="7" fillId="0" borderId="19" xfId="3" applyNumberFormat="1" applyFont="1" applyBorder="1"/>
    <xf numFmtId="169" fontId="6" fillId="0" borderId="19" xfId="3" applyNumberFormat="1" applyFont="1" applyBorder="1"/>
    <xf numFmtId="169" fontId="7" fillId="0" borderId="0" xfId="3" applyNumberFormat="1" applyFont="1"/>
    <xf numFmtId="0" fontId="6" fillId="0" borderId="18" xfId="3" applyFont="1" applyBorder="1"/>
    <xf numFmtId="0" fontId="6" fillId="0" borderId="19" xfId="3" applyFont="1" applyBorder="1"/>
    <xf numFmtId="0" fontId="6" fillId="0" borderId="20" xfId="3" applyFont="1" applyBorder="1"/>
    <xf numFmtId="3" fontId="9" fillId="0" borderId="0" xfId="0" applyNumberFormat="1" applyFont="1"/>
    <xf numFmtId="44" fontId="6" fillId="0" borderId="0" xfId="2" applyFont="1"/>
    <xf numFmtId="3" fontId="6" fillId="0" borderId="0" xfId="3" applyNumberFormat="1" applyFont="1"/>
    <xf numFmtId="0" fontId="6" fillId="5" borderId="0" xfId="3" applyFont="1" applyFill="1"/>
    <xf numFmtId="0" fontId="7" fillId="0" borderId="0" xfId="3" applyFont="1" applyAlignment="1">
      <alignment horizontal="center"/>
    </xf>
    <xf numFmtId="170" fontId="7" fillId="0" borderId="0" xfId="5" applyNumberFormat="1" applyFont="1" applyAlignment="1">
      <alignment horizontal="right"/>
    </xf>
    <xf numFmtId="1" fontId="6" fillId="0" borderId="0" xfId="4" applyNumberFormat="1" applyFont="1" applyAlignment="1">
      <alignment horizontal="right"/>
    </xf>
    <xf numFmtId="170" fontId="6" fillId="0" borderId="0" xfId="5" applyNumberFormat="1" applyFont="1" applyAlignment="1">
      <alignment horizontal="right"/>
    </xf>
    <xf numFmtId="164" fontId="6" fillId="0" borderId="23" xfId="5" applyNumberFormat="1" applyFont="1" applyBorder="1" applyAlignment="1">
      <alignment horizontal="center"/>
    </xf>
    <xf numFmtId="170" fontId="6" fillId="0" borderId="23" xfId="5" applyNumberFormat="1" applyFont="1" applyBorder="1" applyAlignment="1">
      <alignment horizontal="right"/>
    </xf>
    <xf numFmtId="0" fontId="10" fillId="0" borderId="0" xfId="0" applyNumberFormat="1" applyFont="1" applyAlignment="1"/>
    <xf numFmtId="0" fontId="10" fillId="0" borderId="0" xfId="0" applyFont="1" applyAlignment="1"/>
    <xf numFmtId="14" fontId="10" fillId="0" borderId="0" xfId="0" applyNumberFormat="1" applyFont="1" applyAlignment="1"/>
    <xf numFmtId="171" fontId="10" fillId="0" borderId="0" xfId="2" applyNumberFormat="1" applyFont="1" applyAlignment="1"/>
    <xf numFmtId="171" fontId="10" fillId="0" borderId="0" xfId="0" applyNumberFormat="1" applyFont="1" applyAlignment="1"/>
    <xf numFmtId="0" fontId="11" fillId="0" borderId="1" xfId="0" applyNumberFormat="1" applyFont="1" applyBorder="1" applyAlignment="1">
      <alignment horizontal="center" vertical="center" wrapText="1"/>
    </xf>
    <xf numFmtId="0" fontId="11" fillId="0" borderId="1" xfId="0" applyFont="1" applyBorder="1" applyAlignment="1">
      <alignment horizontal="center" vertical="center" wrapText="1"/>
    </xf>
    <xf numFmtId="14" fontId="11" fillId="0" borderId="1" xfId="0" applyNumberFormat="1" applyFont="1" applyBorder="1" applyAlignment="1">
      <alignment horizontal="center" vertical="center" wrapText="1"/>
    </xf>
    <xf numFmtId="171" fontId="11" fillId="0" borderId="1" xfId="2" applyNumberFormat="1" applyFont="1" applyBorder="1" applyAlignment="1">
      <alignment horizontal="center" vertical="center" wrapText="1"/>
    </xf>
    <xf numFmtId="0" fontId="11" fillId="6" borderId="1" xfId="0" applyFont="1" applyFill="1" applyBorder="1" applyAlignment="1">
      <alignment horizontal="center" vertical="center" wrapText="1"/>
    </xf>
    <xf numFmtId="0" fontId="11" fillId="7" borderId="1" xfId="0" applyFont="1" applyFill="1" applyBorder="1" applyAlignment="1">
      <alignment horizontal="center" vertical="center" wrapText="1"/>
    </xf>
    <xf numFmtId="171" fontId="11" fillId="7" borderId="1" xfId="2" applyNumberFormat="1" applyFont="1" applyFill="1" applyBorder="1" applyAlignment="1">
      <alignment horizontal="center" vertical="center" wrapText="1"/>
    </xf>
    <xf numFmtId="0" fontId="11" fillId="7" borderId="1" xfId="0" applyNumberFormat="1" applyFont="1" applyFill="1" applyBorder="1" applyAlignment="1">
      <alignment horizontal="center" vertical="center" wrapText="1"/>
    </xf>
    <xf numFmtId="2" fontId="11" fillId="7" borderId="1" xfId="0" applyNumberFormat="1" applyFont="1" applyFill="1" applyBorder="1" applyAlignment="1">
      <alignment horizontal="center" vertical="center" wrapText="1"/>
    </xf>
    <xf numFmtId="0" fontId="11" fillId="4" borderId="1" xfId="0" applyFont="1" applyFill="1" applyBorder="1" applyAlignment="1">
      <alignment horizontal="center" vertical="center" wrapText="1"/>
    </xf>
    <xf numFmtId="0" fontId="11" fillId="8" borderId="1" xfId="0" applyNumberFormat="1" applyFont="1" applyFill="1" applyBorder="1" applyAlignment="1">
      <alignment horizontal="center" vertical="center" wrapText="1"/>
    </xf>
    <xf numFmtId="171" fontId="11" fillId="9" borderId="1" xfId="2" applyNumberFormat="1" applyFont="1" applyFill="1" applyBorder="1" applyAlignment="1">
      <alignment horizontal="center" vertical="center" wrapText="1"/>
    </xf>
    <xf numFmtId="0" fontId="11" fillId="10" borderId="1" xfId="0" applyFont="1" applyFill="1" applyBorder="1" applyAlignment="1">
      <alignment horizontal="center" vertical="center" wrapText="1"/>
    </xf>
    <xf numFmtId="0" fontId="10" fillId="0" borderId="0" xfId="0" applyFont="1"/>
    <xf numFmtId="0" fontId="10" fillId="0" borderId="1" xfId="0" applyFont="1" applyBorder="1"/>
    <xf numFmtId="14" fontId="0" fillId="0" borderId="0" xfId="0" applyNumberFormat="1"/>
    <xf numFmtId="14" fontId="10" fillId="0" borderId="1" xfId="0" applyNumberFormat="1" applyFont="1" applyBorder="1"/>
    <xf numFmtId="14" fontId="10" fillId="0" borderId="0" xfId="0" applyNumberFormat="1" applyFont="1"/>
    <xf numFmtId="171" fontId="10" fillId="0" borderId="1" xfId="2" applyNumberFormat="1" applyFont="1" applyBorder="1"/>
    <xf numFmtId="14" fontId="11" fillId="4" borderId="1" xfId="0" applyNumberFormat="1" applyFont="1" applyFill="1" applyBorder="1" applyAlignment="1">
      <alignment horizontal="center" vertical="center" wrapText="1"/>
    </xf>
    <xf numFmtId="171" fontId="10" fillId="0" borderId="0" xfId="2" applyNumberFormat="1" applyFont="1"/>
    <xf numFmtId="0" fontId="10" fillId="0" borderId="1" xfId="2" applyNumberFormat="1" applyFont="1" applyBorder="1"/>
    <xf numFmtId="14" fontId="10" fillId="0" borderId="1" xfId="2" applyNumberFormat="1" applyFont="1" applyBorder="1"/>
    <xf numFmtId="171" fontId="11" fillId="8" borderId="1" xfId="2" applyNumberFormat="1" applyFont="1" applyFill="1" applyBorder="1" applyAlignment="1">
      <alignment horizontal="center" vertical="center" wrapText="1"/>
    </xf>
    <xf numFmtId="171" fontId="10" fillId="0" borderId="1" xfId="0" applyNumberFormat="1" applyFont="1" applyBorder="1"/>
    <xf numFmtId="0" fontId="10" fillId="0" borderId="0" xfId="0" applyNumberFormat="1" applyFont="1"/>
    <xf numFmtId="0" fontId="10" fillId="0" borderId="0" xfId="0" pivotButton="1" applyFont="1"/>
    <xf numFmtId="171" fontId="10" fillId="0" borderId="0" xfId="0" applyNumberFormat="1" applyFont="1"/>
    <xf numFmtId="0" fontId="0" fillId="0" borderId="3" xfId="0" applyBorder="1" applyAlignment="1">
      <alignment horizontal="center"/>
    </xf>
    <xf numFmtId="0" fontId="0" fillId="0" borderId="4" xfId="0" applyBorder="1" applyAlignment="1">
      <alignment horizontal="center"/>
    </xf>
    <xf numFmtId="0" fontId="0" fillId="0" borderId="7" xfId="0" applyBorder="1" applyAlignment="1">
      <alignment horizontal="center"/>
    </xf>
    <xf numFmtId="0" fontId="0" fillId="0" borderId="1" xfId="0" applyBorder="1" applyAlignment="1">
      <alignment horizontal="center"/>
    </xf>
    <xf numFmtId="0" fontId="2" fillId="3" borderId="1" xfId="0" applyFont="1" applyFill="1" applyBorder="1" applyAlignment="1">
      <alignment horizontal="center"/>
    </xf>
    <xf numFmtId="0" fontId="2" fillId="0" borderId="1" xfId="0" applyFont="1" applyBorder="1" applyAlignment="1">
      <alignment horizontal="center"/>
    </xf>
    <xf numFmtId="0" fontId="7" fillId="0" borderId="15" xfId="3" applyFont="1" applyBorder="1" applyAlignment="1">
      <alignment horizontal="center" vertical="center"/>
    </xf>
    <xf numFmtId="0" fontId="7" fillId="0" borderId="5" xfId="3" applyFont="1" applyBorder="1" applyAlignment="1">
      <alignment horizontal="center" vertical="center"/>
    </xf>
    <xf numFmtId="0" fontId="7" fillId="0" borderId="6" xfId="3" applyFont="1" applyBorder="1" applyAlignment="1">
      <alignment horizontal="center" vertical="center"/>
    </xf>
    <xf numFmtId="0" fontId="7" fillId="0" borderId="18" xfId="3" applyFont="1" applyBorder="1" applyAlignment="1">
      <alignment horizontal="center" vertical="center"/>
    </xf>
    <xf numFmtId="0" fontId="7" fillId="0" borderId="19" xfId="3" applyFont="1" applyBorder="1" applyAlignment="1">
      <alignment horizontal="center" vertical="center"/>
    </xf>
    <xf numFmtId="0" fontId="7" fillId="0" borderId="20" xfId="3" applyFont="1" applyBorder="1" applyAlignment="1">
      <alignment horizontal="center" vertical="center"/>
    </xf>
    <xf numFmtId="0" fontId="7" fillId="0" borderId="16" xfId="3" applyFont="1" applyBorder="1" applyAlignment="1">
      <alignment horizontal="center" vertical="center"/>
    </xf>
    <xf numFmtId="0" fontId="7" fillId="0" borderId="21" xfId="3" applyFont="1" applyBorder="1" applyAlignment="1">
      <alignment horizontal="center" vertical="center"/>
    </xf>
    <xf numFmtId="0" fontId="8" fillId="0" borderId="0" xfId="3" applyFont="1" applyAlignment="1">
      <alignment horizontal="center" vertical="center" wrapText="1"/>
    </xf>
    <xf numFmtId="0" fontId="7" fillId="0" borderId="17" xfId="3" applyFont="1" applyBorder="1" applyAlignment="1">
      <alignment horizontal="center" vertical="center" wrapText="1"/>
    </xf>
    <xf numFmtId="0" fontId="7" fillId="0" borderId="0" xfId="3" applyFont="1" applyAlignment="1">
      <alignment horizontal="center" vertical="center" wrapText="1"/>
    </xf>
    <xf numFmtId="0" fontId="7" fillId="0" borderId="8" xfId="3" applyFont="1" applyBorder="1" applyAlignment="1">
      <alignment horizontal="center" vertical="center" wrapText="1"/>
    </xf>
    <xf numFmtId="14" fontId="6" fillId="0" borderId="8" xfId="3" applyNumberFormat="1" applyFont="1" applyBorder="1"/>
  </cellXfs>
  <cellStyles count="6">
    <cellStyle name="Millares" xfId="1" builtinId="3"/>
    <cellStyle name="Millares 2 2" xfId="5"/>
    <cellStyle name="Millares 3" xfId="4"/>
    <cellStyle name="Moneda" xfId="2" builtinId="4"/>
    <cellStyle name="Normal" xfId="0" builtinId="0"/>
    <cellStyle name="Normal 2 2" xfId="3"/>
  </cellStyles>
  <dxfs count="13">
    <dxf>
      <numFmt numFmtId="171" formatCode="_-&quot;$&quot;\ * #,##0_-;\-&quot;$&quot;\ * #,##0_-;_-&quot;$&quot;\ * &quot;-&quot;??_-;_-@_-"/>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eetMetadata" Target="metadata.xml"/><Relationship Id="rId18" Type="http://schemas.microsoft.com/office/2022/10/relationships/richValueRel" Target="richData/richValueRel.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17" Type="http://schemas.microsoft.com/office/2017/06/relationships/rdRichValue" Target="richData/rdrichvalue.xml"/><Relationship Id="rId2" Type="http://schemas.openxmlformats.org/officeDocument/2006/relationships/worksheet" Target="worksheets/sheet2.xml"/><Relationship Id="rId16" Type="http://schemas.microsoft.com/office/2017/06/relationships/rdRichValueStructure" Target="richData/rdrichvaluestructure.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microsoft.com/office/2017/06/relationships/rdRichValueTypes" Target="richData/rdRichValueTypes.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31750</xdr:colOff>
      <xdr:row>1</xdr:row>
      <xdr:rowOff>88900</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7530BC8A-26FB-411A-8C8D-67BE5F1EA83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1600" y="165100"/>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57150</xdr:colOff>
      <xdr:row>1</xdr:row>
      <xdr:rowOff>107950</xdr:rowOff>
    </xdr:from>
    <xdr:ext cx="1619250" cy="707381"/>
    <xdr:pic>
      <xdr:nvPicPr>
        <xdr:cNvPr id="2" name="Imagen 2" descr="Nombre de la empresa&#10;&#10;Descripción generada automáticamente con confianza baja">
          <a:extLst>
            <a:ext uri="{FF2B5EF4-FFF2-40B4-BE49-F238E27FC236}">
              <a16:creationId xmlns="" xmlns:a16="http://schemas.microsoft.com/office/drawing/2014/main" id="{B8A56043-1E73-48D9-AE0B-085A5C70B2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8300" y="336550"/>
          <a:ext cx="1619250" cy="70738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saranag\Downloads\ESTADO%20DE%20CARTERA%20CARLOS%20ANDRES%20PINILL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IPS"/>
      <sheetName val="TD"/>
      <sheetName val="ESTADO DE CADA FACTURA"/>
      <sheetName val="FOR-CSA-018"/>
      <sheetName val="CIRCULAR 030"/>
    </sheetNames>
    <sheetDataSet>
      <sheetData sheetId="0" refreshError="1"/>
      <sheetData sheetId="1" refreshError="1"/>
      <sheetData sheetId="2" refreshError="1"/>
      <sheetData sheetId="3" refreshError="1">
        <row r="12">
          <cell r="C12" t="str">
            <v>Señores : carlos andres ortiz pinilla</v>
          </cell>
        </row>
        <row r="37">
          <cell r="C37" t="str">
            <v>Nombre</v>
          </cell>
        </row>
        <row r="38">
          <cell r="C38" t="str">
            <v>Cargo</v>
          </cell>
        </row>
      </sheetData>
      <sheetData sheetId="4"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49.64918414352" createdVersion="5" refreshedVersion="5" minRefreshableVersion="3" recordCount="3312">
  <cacheSource type="worksheet">
    <worksheetSource ref="A2:BA3314" sheet="ESTADO DE CADA FACTURA"/>
  </cacheSource>
  <cacheFields count="53">
    <cacheField name="NIT IPS" numFmtId="0">
      <sharedItems containsSemiMixedTypes="0" containsString="0" containsNumber="1" containsInteger="1" minValue="900228989" maxValue="900228989"/>
    </cacheField>
    <cacheField name="Nombre IPS" numFmtId="0">
      <sharedItems/>
    </cacheField>
    <cacheField name="FACT" numFmtId="0">
      <sharedItems/>
    </cacheField>
    <cacheField name="LLAVE" numFmtId="0">
      <sharedItems/>
    </cacheField>
    <cacheField name="llave2" numFmtId="0">
      <sharedItems/>
    </cacheField>
    <cacheField name="IPS Fecha factura" numFmtId="14">
      <sharedItems containsSemiMixedTypes="0" containsNonDate="0" containsDate="1" containsString="0" minDate="2013-12-23T00:00:00" maxDate="2024-11-16T00:00:00"/>
    </cacheField>
    <cacheField name="IPS Fecha radicado" numFmtId="14">
      <sharedItems containsSemiMixedTypes="0" containsNonDate="0" containsDate="1" containsString="0" minDate="2014-01-10T00:00:00" maxDate="2024-11-16T00:00:00"/>
    </cacheField>
    <cacheField name="IPS Valor Factura" numFmtId="171">
      <sharedItems containsSemiMixedTypes="0" containsString="0" containsNumber="1" containsInteger="1" minValue="14160" maxValue="426937220"/>
    </cacheField>
    <cacheField name="IPS Saldo Factura" numFmtId="171">
      <sharedItems containsSemiMixedTypes="0" containsString="0" containsNumber="1" containsInteger="1" minValue="77" maxValue="122785624"/>
    </cacheField>
    <cacheField name="Tipo de Contrato" numFmtId="0">
      <sharedItems containsNonDate="0" containsString="0" containsBlank="1"/>
    </cacheField>
    <cacheField name="ESTADO CARTERA ANTERIOR" numFmtId="0">
      <sharedItems/>
    </cacheField>
    <cacheField name="ESTADO EPS 23-12-2024" numFmtId="0">
      <sharedItems count="12">
        <s v="Factura cancelada"/>
        <s v="Factura cancelada parcialmente - Glosa por contestar IPS"/>
        <s v="Factura cancelada parcialmente - Glosa por contestar IPS - Saldo en programacion de pago"/>
        <s v="Factura cancelada parcialmente - Saldo en programacion de pago"/>
        <s v="Factura devuelta"/>
        <s v="Factura en proceso interno"/>
        <s v="Factura no radicada"/>
        <s v="Factura pendiente en programacion da pago"/>
        <s v="Factura pendiente en programacion da pago - Glosa por contestar IPS"/>
        <s v="Facturacion covid"/>
        <s v="Glosa por contestar IPS"/>
        <s v="Valor aceptado por la IPS"/>
      </sharedItems>
    </cacheField>
    <cacheField name="POR PAGAR SAP" numFmtId="171">
      <sharedItems containsSemiMixedTypes="0" containsString="0" containsNumber="1" containsInteger="1" minValue="0" maxValue="46062714"/>
    </cacheField>
    <cacheField name="DOC CONTA" numFmtId="0">
      <sharedItems containsString="0" containsBlank="1" containsNumber="1" containsInteger="1" minValue="136677142" maxValue="1222549268"/>
    </cacheField>
    <cacheField name="ESTADO COVID" numFmtId="0">
      <sharedItems containsBlank="1"/>
    </cacheField>
    <cacheField name="VALIDACION" numFmtId="0">
      <sharedItems containsBlank="1"/>
    </cacheField>
    <cacheField name="OBSERVACION" numFmtId="0">
      <sharedItems containsNonDate="0" containsString="0" containsBlank="1"/>
    </cacheField>
    <cacheField name="ESTADO BOX" numFmtId="0">
      <sharedItems containsBlank="1"/>
    </cacheField>
    <cacheField name="FECHA FACT" numFmtId="14">
      <sharedItems containsNonDate="0" containsDate="1" containsString="0" containsBlank="1" minDate="2013-12-23T00:00:00" maxDate="2024-11-16T00:00:00"/>
    </cacheField>
    <cacheField name="FECHA RAD" numFmtId="14">
      <sharedItems containsNonDate="0" containsDate="1" containsString="0" containsBlank="1" minDate="2014-01-10T00:00:00" maxDate="2024-11-16T00:00:00"/>
    </cacheField>
    <cacheField name="FECHA DEV" numFmtId="14">
      <sharedItems containsNonDate="0" containsDate="1" containsString="0" containsBlank="1" minDate="2022-04-22T00:00:00" maxDate="2024-12-01T00:00:00"/>
    </cacheField>
    <cacheField name="VALOR BRUTO" numFmtId="171">
      <sharedItems containsSemiMixedTypes="0" containsString="0" containsNumber="1" minValue="0" maxValue="122785624"/>
    </cacheField>
    <cacheField name="GLOSA PDTE" numFmtId="171">
      <sharedItems containsSemiMixedTypes="0" containsString="0" containsNumber="1" containsInteger="1" minValue="0" maxValue="34087773"/>
    </cacheField>
    <cacheField name="GLOSA ACEPTADA" numFmtId="171">
      <sharedItems containsSemiMixedTypes="0" containsString="0" containsNumber="1" containsInteger="1" minValue="0" maxValue="12752890"/>
    </cacheField>
    <cacheField name="DEVOLUCION" numFmtId="171">
      <sharedItems containsSemiMixedTypes="0" containsString="0" containsNumber="1" containsInteger="1" minValue="0" maxValue="31020705"/>
    </cacheField>
    <cacheField name="Devolucion Aceptada" numFmtId="0">
      <sharedItems containsString="0" containsBlank="1" containsNumber="1" containsInteger="1" minValue="0" maxValue="0"/>
    </cacheField>
    <cacheField name="Observacion Devolucion" numFmtId="0">
      <sharedItems containsBlank="1" longText="1"/>
    </cacheField>
    <cacheField name="Valor_Glosa y Devolución" numFmtId="171">
      <sharedItems containsSemiMixedTypes="0" containsString="0" containsNumber="1" containsInteger="1" minValue="0" maxValue="3408777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ontainsMixedTypes="1" containsNumber="1" containsInteger="1" minValue="0" maxValue="0"/>
    </cacheField>
    <cacheField name="AMBITO" numFmtId="0">
      <sharedItems containsBlank="1" containsMixedTypes="1" containsNumber="1" containsInteger="1" minValue="0" maxValue="0"/>
    </cacheField>
    <cacheField name="FACTURA CANCELADA" numFmtId="171">
      <sharedItems containsSemiMixedTypes="0" containsString="0" containsNumber="1" containsInteger="1" minValue="0" maxValue="61861807"/>
    </cacheField>
    <cacheField name="FACTURA DEVUELTA" numFmtId="171">
      <sharedItems containsSemiMixedTypes="0" containsString="0" containsNumber="1" containsInteger="1" minValue="0" maxValue="31020705"/>
    </cacheField>
    <cacheField name="FACTURA NO RADICADA" numFmtId="171">
      <sharedItems containsSemiMixedTypes="0" containsString="0" containsNumber="1" containsInteger="1" minValue="0" maxValue="400091"/>
    </cacheField>
    <cacheField name="VALOR ACEPTADO" numFmtId="171">
      <sharedItems containsSemiMixedTypes="0" containsString="0" containsNumber="1" containsInteger="1" minValue="0" maxValue="20932712"/>
    </cacheField>
    <cacheField name="GLOSA PDTE2" numFmtId="171">
      <sharedItems containsSemiMixedTypes="0" containsString="0" containsNumber="1" containsInteger="1" minValue="0" maxValue="34087773"/>
    </cacheField>
    <cacheField name="FACTURA EN PROGRAMACION DE PAGO" numFmtId="171">
      <sharedItems containsSemiMixedTypes="0" containsString="0" containsNumber="1" containsInteger="1" minValue="0" maxValue="88697851"/>
    </cacheField>
    <cacheField name="FACTURA EN PROCESO INTERNO" numFmtId="171">
      <sharedItems containsSemiMixedTypes="0" containsString="0" containsNumber="1" containsInteger="1" minValue="0" maxValue="1441329"/>
    </cacheField>
    <cacheField name="FACTURACION COVID" numFmtId="171">
      <sharedItems containsSemiMixedTypes="0" containsString="0" containsNumber="1" containsInteger="1" minValue="0" maxValue="80832"/>
    </cacheField>
    <cacheField name="VALO CANCELADO SAP" numFmtId="171">
      <sharedItems containsSemiMixedTypes="0" containsString="0" containsNumber="1" containsInteger="1" minValue="0" maxValue="18680032"/>
    </cacheField>
    <cacheField name="RETENCION" numFmtId="171">
      <sharedItems containsSemiMixedTypes="0" containsString="0" containsNumber="1" containsInteger="1" minValue="0" maxValue="359889"/>
    </cacheField>
    <cacheField name="DOC COMPENSACION SAP" numFmtId="0">
      <sharedItems containsString="0" containsBlank="1" containsNumber="1" containsInteger="1" minValue="2201490733" maxValue="4800066519"/>
    </cacheField>
    <cacheField name="FECHA COMPENSACION SAP" numFmtId="0">
      <sharedItems containsNonDate="0" containsDate="1" containsString="0" containsBlank="1" minDate="2021-11-30T00:00:00" maxDate="2024-12-19T00:00:00"/>
    </cacheField>
    <cacheField name="OBSE PAGO" numFmtId="0">
      <sharedItems containsBlank="1"/>
    </cacheField>
    <cacheField name="VALOR TRANFERENCIA" numFmtId="171">
      <sharedItems containsSemiMixedTypes="0" containsString="0" containsNumber="1" containsInteger="1" minValue="0" maxValue="454639036"/>
    </cacheField>
    <cacheField name="VALO CANCELADO SAP2" numFmtId="171">
      <sharedItems containsSemiMixedTypes="0" containsString="0" containsNumber="1" containsInteger="1" minValue="0" maxValue="54707373"/>
    </cacheField>
    <cacheField name="RETENCION2" numFmtId="171">
      <sharedItems containsSemiMixedTypes="0" containsString="0" containsNumber="1" containsInteger="1" minValue="0" maxValue="593720"/>
    </cacheField>
    <cacheField name="DOC COMPENSACION SAP2" numFmtId="0">
      <sharedItems containsString="0" containsBlank="1" containsNumber="1" containsInteger="1" minValue="2201166812" maxValue="4800066519"/>
    </cacheField>
    <cacheField name="FECHA COMPENSACION SAP2" numFmtId="14">
      <sharedItems containsNonDate="0" containsDate="1" containsString="0" containsBlank="1" minDate="2022-01-12T00:00:00" maxDate="2024-12-19T00:00:00"/>
    </cacheField>
    <cacheField name="OBSE PAGO2" numFmtId="171">
      <sharedItems containsBlank="1"/>
    </cacheField>
    <cacheField name="VALOR TRANFERENCIA2" numFmtId="171">
      <sharedItems containsSemiMixedTypes="0" containsString="0" containsNumber="1" minValue="0" maxValue="45463903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312">
  <r>
    <n v="900228989"/>
    <s v="CLINICA SANTA SOFIA DEL PACIFICO"/>
    <s v="FECS1529"/>
    <s v="900228989_FECS1529"/>
    <s v="FECS1529_2201490733"/>
    <d v="2023-11-04T00:00:00"/>
    <d v="2023-11-14T00:00:00"/>
    <n v="13456049"/>
    <n v="122310"/>
    <m/>
    <s v="Valor aceptado por la IPS"/>
    <x v="0"/>
    <n v="0"/>
    <m/>
    <m/>
    <m/>
    <m/>
    <s v="Finalizada"/>
    <d v="2023-11-04T00:00:00"/>
    <d v="2023-11-14T00:00:00"/>
    <m/>
    <n v="13456049"/>
    <n v="0"/>
    <n v="64000"/>
    <n v="0"/>
    <m/>
    <m/>
    <n v="0"/>
    <m/>
    <m/>
    <m/>
    <m/>
    <m/>
    <n v="122310"/>
    <n v="0"/>
    <n v="0"/>
    <n v="0"/>
    <n v="0"/>
    <n v="0"/>
    <n v="0"/>
    <n v="0"/>
    <n v="11936069"/>
    <n v="0"/>
    <n v="2201500410"/>
    <d v="2024-04-12T00:00:00"/>
    <s v="(en blanco)"/>
    <n v="242221600"/>
    <n v="122310"/>
    <n v="0"/>
    <n v="2201490733"/>
    <d v="2024-03-11T00:00:00"/>
    <s v="(en blanco)"/>
    <n v="101220508"/>
  </r>
  <r>
    <n v="900228989"/>
    <s v="CLINICA SANTA SOFIA DEL PACIFICO"/>
    <s v="FECS2195"/>
    <s v="900228989_FECS2195"/>
    <s v="FECS2195_2201490733"/>
    <d v="2023-11-09T00:00:00"/>
    <d v="2023-11-15T00:00:00"/>
    <n v="10777072"/>
    <n v="478549"/>
    <m/>
    <s v="Valor aceptado por la IPS"/>
    <x v="0"/>
    <n v="0"/>
    <m/>
    <m/>
    <m/>
    <m/>
    <s v="Finalizada"/>
    <d v="2023-11-09T00:00:00"/>
    <d v="2023-11-15T00:00:00"/>
    <m/>
    <n v="10777072"/>
    <n v="0"/>
    <n v="444549"/>
    <n v="0"/>
    <m/>
    <m/>
    <n v="0"/>
    <m/>
    <m/>
    <m/>
    <m/>
    <m/>
    <n v="478549"/>
    <n v="0"/>
    <n v="0"/>
    <n v="0"/>
    <n v="0"/>
    <n v="0"/>
    <n v="0"/>
    <n v="0"/>
    <n v="9707172"/>
    <n v="0"/>
    <n v="2201500410"/>
    <d v="2024-04-12T00:00:00"/>
    <s v="(en blanco)"/>
    <n v="242221600"/>
    <n v="116445"/>
    <n v="0"/>
    <n v="2201490733"/>
    <d v="2024-03-11T00:00:00"/>
    <s v="(en blanco)"/>
    <n v="101220508"/>
  </r>
  <r>
    <n v="900228989"/>
    <s v="CLINICA SANTA SOFIA DEL PACIFICO"/>
    <s v="CSP94138"/>
    <s v="900228989_CSP94138"/>
    <s v="CSP94138_4800053067"/>
    <d v="2022-02-01T00:00:00"/>
    <d v="2022-02-16T00:00:00"/>
    <n v="354545565"/>
    <n v="61861807"/>
    <m/>
    <s v="Factura cancelada"/>
    <x v="0"/>
    <n v="0"/>
    <m/>
    <m/>
    <m/>
    <m/>
    <m/>
    <m/>
    <m/>
    <m/>
    <n v="0"/>
    <n v="0"/>
    <n v="0"/>
    <n v="0"/>
    <m/>
    <m/>
    <n v="0"/>
    <m/>
    <m/>
    <m/>
    <m/>
    <m/>
    <n v="61861807"/>
    <n v="0"/>
    <n v="0"/>
    <n v="0"/>
    <n v="0"/>
    <n v="0"/>
    <n v="0"/>
    <n v="0"/>
    <n v="8550906"/>
    <n v="0"/>
    <n v="4800053050"/>
    <d v="2022-02-18T00:00:00"/>
    <s v="ACTA PARA APLICAR A CSP94138"/>
    <n v="8550906"/>
    <n v="54707373"/>
    <n v="0"/>
    <n v="4800053067"/>
    <d v="2022-02-21T00:00:00"/>
    <s v="COVID-19 CANASTA PREST.SERV.Y TECN.ATEN ART20 DECR"/>
    <n v="54707373"/>
  </r>
  <r>
    <n v="900228989"/>
    <s v="CLINICA SANTA SOFIA DEL PACIFICO"/>
    <s v="FECS19513"/>
    <s v="900228989_FECS19513"/>
    <s v="FECS19513_2201520130"/>
    <d v="2024-03-30T00:00:00"/>
    <d v="2024-04-10T00:00:00"/>
    <n v="3515770"/>
    <n v="4765"/>
    <m/>
    <s v="Factura pendiente en programacion de pago"/>
    <x v="0"/>
    <n v="0"/>
    <m/>
    <m/>
    <m/>
    <m/>
    <s v="Finalizada"/>
    <d v="2024-03-30T00:00:00"/>
    <d v="2024-04-10T00:00:00"/>
    <m/>
    <n v="3515770"/>
    <n v="0"/>
    <n v="19927"/>
    <n v="0"/>
    <m/>
    <m/>
    <n v="0"/>
    <m/>
    <m/>
    <m/>
    <m/>
    <m/>
    <n v="4765"/>
    <n v="0"/>
    <n v="0"/>
    <n v="0"/>
    <n v="0"/>
    <n v="0"/>
    <n v="0"/>
    <n v="0"/>
    <n v="3421256"/>
    <n v="0"/>
    <n v="2201548780"/>
    <d v="2024-09-20T00:00:00"/>
    <s v="(en blanco)"/>
    <n v="347998886"/>
    <n v="4765"/>
    <n v="0"/>
    <n v="2201520130"/>
    <d v="2024-06-17T00:00:00"/>
    <s v="(en blanco)"/>
    <n v="303071433"/>
  </r>
  <r>
    <n v="900228989"/>
    <s v="CLINICA SANTA SOFIA DEL PACIFICO"/>
    <s v="CSP133298"/>
    <s v="900228989_CSP133298"/>
    <s v="CSP133298_2201561992"/>
    <d v="2023-08-05T00:00:00"/>
    <d v="2023-09-05T00:00:00"/>
    <n v="3364459"/>
    <n v="67083"/>
    <m/>
    <s v="Factura cancelada"/>
    <x v="0"/>
    <n v="0"/>
    <m/>
    <m/>
    <m/>
    <m/>
    <s v="Finalizada"/>
    <d v="2023-08-05T00:00:00"/>
    <d v="2023-09-05T00:00:00"/>
    <m/>
    <n v="3364459"/>
    <n v="0"/>
    <n v="3235"/>
    <n v="0"/>
    <m/>
    <m/>
    <n v="0"/>
    <m/>
    <m/>
    <m/>
    <m/>
    <m/>
    <n v="67083"/>
    <n v="0"/>
    <n v="0"/>
    <n v="0"/>
    <n v="0"/>
    <n v="0"/>
    <n v="0"/>
    <n v="0"/>
    <n v="3290505"/>
    <n v="0"/>
    <n v="4800061572"/>
    <d v="2023-10-25T00:00:00"/>
    <s v="PAGO DIRECTO REGIMEN SUBSIDIADO OCTUBRE 2023"/>
    <n v="85001823"/>
    <n v="3565"/>
    <n v="0"/>
    <n v="2201561992"/>
    <d v="2024-10-30T00:00:00"/>
    <s v="(en blanco)"/>
    <n v="1508997"/>
  </r>
  <r>
    <n v="900228989"/>
    <s v="CLINICA SANTA SOFIA DEL PACIFICO"/>
    <s v="FECS6655"/>
    <s v="900228989_FECS6655"/>
    <s v="FECS6655_2201561992"/>
    <d v="2023-12-12T00:00:00"/>
    <d v="2023-12-15T00:00:00"/>
    <n v="2836977"/>
    <n v="54088"/>
    <m/>
    <s v="Factura pendiente en programacion de pago"/>
    <x v="0"/>
    <n v="0"/>
    <m/>
    <m/>
    <m/>
    <m/>
    <s v="Finalizada"/>
    <d v="2023-12-12T00:00:00"/>
    <d v="2023-12-15T00:00:00"/>
    <m/>
    <n v="2836977"/>
    <n v="0"/>
    <n v="990"/>
    <n v="0"/>
    <m/>
    <m/>
    <n v="0"/>
    <m/>
    <m/>
    <m/>
    <m/>
    <m/>
    <n v="54088"/>
    <n v="0"/>
    <n v="0"/>
    <n v="0"/>
    <n v="0"/>
    <n v="0"/>
    <n v="0"/>
    <n v="0"/>
    <n v="2647673"/>
    <n v="2686"/>
    <n v="4800063312"/>
    <d v="2024-04-16T00:00:00"/>
    <s v="PAGO DIRECTO REGIMEN SUBSIDIADO MARZO 2024"/>
    <n v="107844960"/>
    <n v="131594"/>
    <n v="2686"/>
    <n v="2201561992"/>
    <d v="2024-10-30T00:00:00"/>
    <s v="(en blanco)"/>
    <n v="1508997"/>
  </r>
  <r>
    <n v="900228989"/>
    <s v="CLINICA SANTA SOFIA DEL PACIFICO"/>
    <s v="CSP130903"/>
    <s v="900228989_CSP130903"/>
    <s v="CSP130903_2201449878"/>
    <d v="2023-07-08T00:00:00"/>
    <d v="2023-07-21T00:00:00"/>
    <n v="2997398"/>
    <n v="2534149"/>
    <m/>
    <s v="Factura cancelada"/>
    <x v="0"/>
    <n v="0"/>
    <m/>
    <m/>
    <m/>
    <m/>
    <s v="Finalizada"/>
    <d v="2023-07-08T00:00:00"/>
    <d v="2023-07-21T00:00:00"/>
    <m/>
    <n v="2997398"/>
    <n v="0"/>
    <n v="0"/>
    <n v="0"/>
    <m/>
    <m/>
    <n v="0"/>
    <m/>
    <m/>
    <m/>
    <m/>
    <m/>
    <n v="2534149"/>
    <n v="0"/>
    <n v="0"/>
    <n v="0"/>
    <n v="0"/>
    <n v="0"/>
    <n v="0"/>
    <n v="0"/>
    <n v="2632867"/>
    <n v="0"/>
    <n v="4800061409"/>
    <d v="2023-09-30T00:00:00"/>
    <s v="Cuota No. 7 Acta Aceptac pacient Atendid en CV"/>
    <n v="64285714"/>
    <n v="133187"/>
    <n v="0"/>
    <n v="2201449878"/>
    <d v="2023-10-31T00:00:00"/>
    <s v="(en blanco)"/>
    <n v="200049980"/>
  </r>
  <r>
    <n v="900228989"/>
    <s v="CLINICA SANTA SOFIA DEL PACIFICO"/>
    <s v="FECS18576"/>
    <s v="900228989_FECS18576"/>
    <s v="FECS18576_2201520130"/>
    <d v="2024-03-22T00:00:00"/>
    <d v="2024-04-15T00:00:00"/>
    <n v="2680260"/>
    <n v="61014"/>
    <m/>
    <s v="Factura cancelada"/>
    <x v="0"/>
    <n v="0"/>
    <m/>
    <m/>
    <m/>
    <m/>
    <s v="Finalizada"/>
    <d v="2024-03-22T00:00:00"/>
    <d v="2024-04-15T00:00:00"/>
    <m/>
    <n v="2680260"/>
    <n v="0"/>
    <n v="5226"/>
    <n v="0"/>
    <m/>
    <m/>
    <n v="0"/>
    <m/>
    <m/>
    <m/>
    <m/>
    <m/>
    <n v="61014"/>
    <n v="0"/>
    <n v="0"/>
    <n v="0"/>
    <n v="0"/>
    <n v="0"/>
    <n v="0"/>
    <n v="0"/>
    <n v="2285740"/>
    <n v="0"/>
    <n v="2201548780"/>
    <d v="2024-09-20T00:00:00"/>
    <s v="(en blanco)"/>
    <n v="347998886"/>
    <n v="61014"/>
    <n v="0"/>
    <n v="2201520130"/>
    <d v="2024-06-17T00:00:00"/>
    <s v="(en blanco)"/>
    <n v="303071433"/>
  </r>
  <r>
    <n v="900228989"/>
    <s v="CLINICA SANTA SOFIA DEL PACIFICO"/>
    <s v="FECS2963"/>
    <s v="900228989_FECS2963"/>
    <s v="FECS2963_2201490733"/>
    <d v="2023-11-14T00:00:00"/>
    <d v="2023-12-06T00:00:00"/>
    <n v="2460061"/>
    <n v="66480"/>
    <m/>
    <s v="Valor aceptado por la IPS"/>
    <x v="0"/>
    <n v="0"/>
    <m/>
    <m/>
    <m/>
    <m/>
    <s v="Finalizada"/>
    <d v="2023-11-14T00:00:00"/>
    <d v="2023-12-06T00:00:00"/>
    <m/>
    <n v="2460061"/>
    <n v="0"/>
    <n v="268881"/>
    <n v="0"/>
    <m/>
    <m/>
    <n v="0"/>
    <m/>
    <m/>
    <m/>
    <m/>
    <m/>
    <n v="66480"/>
    <n v="0"/>
    <n v="0"/>
    <n v="0"/>
    <n v="0"/>
    <n v="0"/>
    <n v="0"/>
    <n v="0"/>
    <n v="2082206"/>
    <n v="0"/>
    <n v="2201500410"/>
    <d v="2024-04-12T00:00:00"/>
    <s v="(en blanco)"/>
    <n v="242221600"/>
    <n v="66480"/>
    <n v="0"/>
    <n v="2201490733"/>
    <d v="2024-03-11T00:00:00"/>
    <s v="(en blanco)"/>
    <n v="101220508"/>
  </r>
  <r>
    <n v="900228989"/>
    <s v="CLINICA SANTA SOFIA DEL PACIFICO"/>
    <s v="FECS17800"/>
    <s v="900228989_FECS17800"/>
    <s v="FECS17800_2201520130"/>
    <d v="2024-03-14T00:00:00"/>
    <d v="2024-04-10T00:00:00"/>
    <n v="2126769"/>
    <n v="6358"/>
    <m/>
    <s v="Factura pendiente en programacion de pago"/>
    <x v="0"/>
    <n v="0"/>
    <m/>
    <m/>
    <m/>
    <m/>
    <s v="Finalizada"/>
    <d v="2024-03-31T00:00:00"/>
    <d v="2024-04-10T00:00:00"/>
    <m/>
    <n v="2126769"/>
    <n v="0"/>
    <n v="62184"/>
    <n v="0"/>
    <m/>
    <m/>
    <n v="0"/>
    <m/>
    <m/>
    <m/>
    <m/>
    <m/>
    <n v="6358"/>
    <n v="0"/>
    <n v="0"/>
    <n v="0"/>
    <n v="0"/>
    <n v="0"/>
    <n v="0"/>
    <n v="0"/>
    <n v="1781119"/>
    <n v="0"/>
    <n v="2201548780"/>
    <d v="2024-09-20T00:00:00"/>
    <s v="(en blanco)"/>
    <n v="347998886"/>
    <n v="6358"/>
    <n v="0"/>
    <n v="2201520130"/>
    <d v="2024-06-17T00:00:00"/>
    <s v="(en blanco)"/>
    <n v="303071433"/>
  </r>
  <r>
    <n v="900228989"/>
    <s v="CLINICA SANTA SOFIA DEL PACIFICO"/>
    <s v="CSP66456"/>
    <s v="900228989_CSP66456"/>
    <s v="CSP66456_2201230541"/>
    <d v="2021-06-30T00:00:00"/>
    <d v="2021-07-21T00:00:00"/>
    <n v="1648021"/>
    <n v="173249"/>
    <m/>
    <s v="Factura cancelada"/>
    <x v="0"/>
    <n v="0"/>
    <m/>
    <m/>
    <m/>
    <m/>
    <s v="Finalizada"/>
    <d v="2021-06-30T00:00:00"/>
    <d v="2021-07-12T00:00:00"/>
    <m/>
    <n v="1648021"/>
    <n v="0"/>
    <n v="0"/>
    <n v="0"/>
    <m/>
    <m/>
    <n v="0"/>
    <m/>
    <m/>
    <m/>
    <m/>
    <m/>
    <n v="173249"/>
    <n v="0"/>
    <n v="0"/>
    <n v="0"/>
    <n v="0"/>
    <n v="0"/>
    <n v="0"/>
    <n v="0"/>
    <n v="1615061"/>
    <n v="0"/>
    <n v="4800053453"/>
    <d v="2022-02-28T00:00:00"/>
    <s v="INGRESO XRECON.PRUEBAS COVID-PROCESAMIENTO"/>
    <n v="2229374"/>
    <n v="1445277"/>
    <n v="0"/>
    <n v="2201230541"/>
    <d v="2022-05-24T00:00:00"/>
    <s v="(en blanco)"/>
    <n v="14069705"/>
  </r>
  <r>
    <n v="900228989"/>
    <s v="CLINICA SANTA SOFIA DEL PACIFICO"/>
    <s v="FECS3400"/>
    <s v="900228989_FECS3400"/>
    <s v="FECS3400_2201490733"/>
    <d v="2023-11-16T00:00:00"/>
    <d v="2023-12-06T00:00:00"/>
    <n v="2135793"/>
    <n v="18336"/>
    <m/>
    <s v="Valor aceptado por la IPS"/>
    <x v="0"/>
    <n v="0"/>
    <m/>
    <m/>
    <m/>
    <m/>
    <s v="Finalizada"/>
    <d v="2023-11-16T00:00:00"/>
    <d v="2023-12-06T00:00:00"/>
    <m/>
    <n v="2135793"/>
    <n v="0"/>
    <n v="413811"/>
    <n v="0"/>
    <m/>
    <m/>
    <n v="0"/>
    <m/>
    <m/>
    <m/>
    <m/>
    <m/>
    <n v="18336"/>
    <n v="0"/>
    <n v="0"/>
    <n v="0"/>
    <n v="0"/>
    <n v="0"/>
    <n v="0"/>
    <n v="0"/>
    <n v="1437893"/>
    <n v="0"/>
    <n v="2201500410"/>
    <d v="2024-04-12T00:00:00"/>
    <s v="(en blanco)"/>
    <n v="242221600"/>
    <n v="18336"/>
    <n v="0"/>
    <n v="2201490733"/>
    <d v="2024-03-11T00:00:00"/>
    <s v="(en blanco)"/>
    <n v="101220508"/>
  </r>
  <r>
    <n v="900228989"/>
    <s v="CLINICA SANTA SOFIA DEL PACIFICO"/>
    <s v="FECS3845"/>
    <s v="900228989_FECS3845"/>
    <s v="FECS3845_2201481157"/>
    <d v="2023-11-20T00:00:00"/>
    <d v="2023-12-12T00:00:00"/>
    <n v="11971815"/>
    <n v="213501"/>
    <m/>
    <s v="Factura cancelada"/>
    <x v="0"/>
    <n v="0"/>
    <m/>
    <m/>
    <m/>
    <m/>
    <s v="Finalizada"/>
    <d v="2023-11-20T00:00:00"/>
    <d v="2023-12-12T00:00:00"/>
    <m/>
    <n v="11971815"/>
    <n v="0"/>
    <n v="0"/>
    <n v="0"/>
    <m/>
    <m/>
    <n v="0"/>
    <m/>
    <m/>
    <m/>
    <m/>
    <m/>
    <n v="213501"/>
    <n v="0"/>
    <n v="0"/>
    <n v="0"/>
    <n v="0"/>
    <n v="0"/>
    <n v="0"/>
    <n v="0"/>
    <n v="1270825"/>
    <n v="213501"/>
    <n v="2201528989"/>
    <d v="2024-07-08T00:00:00"/>
    <s v="(en blanco)"/>
    <n v="202035925"/>
    <n v="10461554"/>
    <n v="213501"/>
    <n v="2201481157"/>
    <d v="2024-02-12T00:00:00"/>
    <s v="(en blanco)"/>
    <n v="380619517"/>
  </r>
  <r>
    <n v="900228989"/>
    <s v="CLINICA SANTA SOFIA DEL PACIFICO"/>
    <s v="CSP137553"/>
    <s v="900228989_CSP137553"/>
    <s v="CSP137553_2201481157"/>
    <d v="2023-10-01T00:00:00"/>
    <d v="2023-10-12T00:00:00"/>
    <n v="951317"/>
    <n v="98195"/>
    <m/>
    <s v="Factura cancelada"/>
    <x v="0"/>
    <n v="0"/>
    <m/>
    <m/>
    <m/>
    <m/>
    <s v="Finalizada"/>
    <d v="2023-10-01T00:00:00"/>
    <d v="2023-10-12T00:00:00"/>
    <m/>
    <n v="951317"/>
    <n v="0"/>
    <n v="0"/>
    <n v="0"/>
    <m/>
    <m/>
    <n v="0"/>
    <m/>
    <m/>
    <m/>
    <m/>
    <m/>
    <n v="98195"/>
    <n v="0"/>
    <n v="0"/>
    <n v="0"/>
    <n v="0"/>
    <n v="0"/>
    <n v="0"/>
    <n v="0"/>
    <n v="932291"/>
    <n v="0"/>
    <n v="4800062470"/>
    <d v="2024-01-30T00:00:00"/>
    <s v="INGRESO X RECONOCIMIENTO PRUEBAS COVID-PROCESAMIEN"/>
    <n v="2909952"/>
    <n v="853122"/>
    <n v="0"/>
    <n v="2201481157"/>
    <d v="2024-02-12T00:00:00"/>
    <s v="(en blanco)"/>
    <n v="380619517"/>
  </r>
  <r>
    <n v="900228989"/>
    <s v="CLINICA SANTA SOFIA DEL PACIFICO"/>
    <s v="FECS29737"/>
    <s v="900228989_FECS29737"/>
    <s v="FECS29737_2201554167"/>
    <d v="2024-06-21T00:00:00"/>
    <d v="2024-07-12T00:00:00"/>
    <n v="1018291"/>
    <n v="931592"/>
    <m/>
    <s v="Factura pendiente en programacion de pago"/>
    <x v="0"/>
    <n v="0"/>
    <m/>
    <m/>
    <m/>
    <m/>
    <s v="Finalizada"/>
    <d v="2024-06-21T00:00:00"/>
    <d v="2024-07-12T00:00:00"/>
    <m/>
    <n v="1018291"/>
    <n v="0"/>
    <n v="0"/>
    <n v="0"/>
    <m/>
    <m/>
    <n v="0"/>
    <m/>
    <m/>
    <m/>
    <m/>
    <m/>
    <n v="931592"/>
    <n v="0"/>
    <n v="0"/>
    <n v="0"/>
    <n v="0"/>
    <n v="0"/>
    <n v="0"/>
    <n v="0"/>
    <n v="912960"/>
    <n v="0"/>
    <n v="4800066519"/>
    <d v="2024-12-18T00:00:00"/>
    <s v="PAGO DIRECTO RC 2DO PROC. DICIEMBRE"/>
    <n v="250678539"/>
    <n v="84965"/>
    <n v="0"/>
    <n v="2201554167"/>
    <d v="2024-09-27T00:00:00"/>
    <s v="(en blanco)"/>
    <n v="279238"/>
  </r>
  <r>
    <n v="900228989"/>
    <s v="CLINICA SANTA SOFIA DEL PACIFICO"/>
    <s v="FECS26769"/>
    <s v="900228989_FECS26769"/>
    <s v="FECS26769_2201554167"/>
    <d v="2024-05-31T00:00:00"/>
    <d v="2024-06-11T00:00:00"/>
    <n v="561603"/>
    <n v="513787"/>
    <m/>
    <s v="Factura pendiente en programacion de pago"/>
    <x v="0"/>
    <n v="0"/>
    <m/>
    <m/>
    <m/>
    <m/>
    <s v="Finalizada"/>
    <d v="2024-05-31T00:00:00"/>
    <d v="2024-06-11T00:00:00"/>
    <m/>
    <n v="561603"/>
    <n v="0"/>
    <n v="0"/>
    <n v="0"/>
    <m/>
    <m/>
    <n v="0"/>
    <m/>
    <m/>
    <m/>
    <m/>
    <m/>
    <n v="513787"/>
    <n v="0"/>
    <n v="0"/>
    <n v="0"/>
    <n v="0"/>
    <n v="0"/>
    <n v="0"/>
    <n v="0"/>
    <n v="503511"/>
    <n v="0"/>
    <n v="4800066519"/>
    <d v="2024-12-18T00:00:00"/>
    <s v="PAGO DIRECTO RC 2DO PROC. DICIEMBRE"/>
    <n v="250678539"/>
    <n v="46860"/>
    <n v="0"/>
    <n v="2201554167"/>
    <d v="2024-09-27T00:00:00"/>
    <s v="(en blanco)"/>
    <n v="279238"/>
  </r>
  <r>
    <n v="900228989"/>
    <s v="CLINICA SANTA SOFIA DEL PACIFICO"/>
    <s v="CSP134710"/>
    <s v="900228989_CSP134710"/>
    <s v="CSP134710_2201452480"/>
    <d v="2023-08-22T00:00:00"/>
    <d v="2023-09-01T00:00:00"/>
    <n v="3717762"/>
    <n v="375975"/>
    <m/>
    <s v="Factura cancelada"/>
    <x v="0"/>
    <n v="0"/>
    <m/>
    <m/>
    <m/>
    <m/>
    <s v="Finalizada"/>
    <d v="2023-08-22T00:00:00"/>
    <d v="2023-09-01T00:00:00"/>
    <m/>
    <n v="3717762"/>
    <n v="0"/>
    <n v="9595"/>
    <n v="0"/>
    <m/>
    <m/>
    <n v="0"/>
    <m/>
    <m/>
    <m/>
    <m/>
    <m/>
    <n v="375975"/>
    <n v="0"/>
    <n v="0"/>
    <n v="0"/>
    <n v="0"/>
    <n v="0"/>
    <n v="0"/>
    <n v="0"/>
    <n v="374640"/>
    <n v="0"/>
    <n v="2201490733"/>
    <d v="2024-03-11T00:00:00"/>
    <s v="(en blanco)"/>
    <n v="101220508"/>
    <n v="3266855"/>
    <n v="0"/>
    <n v="2201452480"/>
    <d v="2023-11-14T00:00:00"/>
    <s v="(en blanco)"/>
    <n v="122382718"/>
  </r>
  <r>
    <n v="900228989"/>
    <s v="CLINICA SANTA SOFIA DEL PACIFICO"/>
    <s v="FECS26235"/>
    <s v="900228989_FECS26235"/>
    <s v="FECS26235_2201554167"/>
    <d v="2024-05-28T00:00:00"/>
    <d v="2024-07-02T00:00:00"/>
    <n v="372741"/>
    <n v="341005"/>
    <m/>
    <s v="Factura pendiente en programacion de pago"/>
    <x v="0"/>
    <n v="0"/>
    <m/>
    <m/>
    <m/>
    <m/>
    <s v="Finalizada"/>
    <d v="2024-05-28T00:00:00"/>
    <d v="2024-07-02T00:00:00"/>
    <m/>
    <n v="372741"/>
    <n v="0"/>
    <n v="0"/>
    <n v="0"/>
    <m/>
    <m/>
    <n v="0"/>
    <m/>
    <m/>
    <m/>
    <m/>
    <m/>
    <n v="341005"/>
    <n v="0"/>
    <n v="0"/>
    <n v="0"/>
    <n v="0"/>
    <n v="0"/>
    <n v="0"/>
    <n v="0"/>
    <n v="334185"/>
    <n v="0"/>
    <n v="4800066519"/>
    <d v="2024-12-18T00:00:00"/>
    <s v="PAGO DIRECTO RC 2DO PROC. DICIEMBRE"/>
    <n v="250678539"/>
    <n v="31101"/>
    <n v="0"/>
    <n v="2201554167"/>
    <d v="2024-09-27T00:00:00"/>
    <s v="(en blanco)"/>
    <n v="279238"/>
  </r>
  <r>
    <n v="900228989"/>
    <s v="CLINICA SANTA SOFIA DEL PACIFICO"/>
    <s v="FECS20662"/>
    <s v="900228989_FECS20662"/>
    <s v="FECS20662_2201520830"/>
    <d v="2024-04-10T00:00:00"/>
    <d v="2024-05-15T00:00:00"/>
    <n v="358082"/>
    <n v="610"/>
    <m/>
    <s v="Factura cancelada"/>
    <x v="0"/>
    <n v="0"/>
    <m/>
    <m/>
    <m/>
    <m/>
    <s v="Finalizada"/>
    <d v="2024-04-10T00:00:00"/>
    <d v="2024-05-15T00:00:00"/>
    <m/>
    <n v="358082"/>
    <n v="0"/>
    <n v="0"/>
    <n v="0"/>
    <m/>
    <m/>
    <n v="0"/>
    <m/>
    <m/>
    <m/>
    <m/>
    <m/>
    <n v="610"/>
    <n v="0"/>
    <n v="0"/>
    <n v="0"/>
    <n v="0"/>
    <n v="0"/>
    <n v="0"/>
    <n v="0"/>
    <n v="321042"/>
    <n v="610"/>
    <n v="4800065645"/>
    <d v="2024-10-18T00:00:00"/>
    <s v="PAGO DIRECTO RC 1ER PROC. OCTUBRE"/>
    <n v="454639036"/>
    <n v="29878"/>
    <n v="610"/>
    <n v="2201520830"/>
    <d v="2024-06-24T00:00:00"/>
    <s v="(en blanco)"/>
    <n v="29878"/>
  </r>
  <r>
    <n v="900228989"/>
    <s v="CLINICA SANTA SOFIA DEL PACIFICO"/>
    <s v="FECS17318"/>
    <s v="900228989_FECS17318"/>
    <s v="FECS17318_2201540042"/>
    <d v="2024-03-09T00:00:00"/>
    <d v="2024-04-04T00:00:00"/>
    <n v="2048908"/>
    <n v="283474"/>
    <m/>
    <s v="Factura cancelada"/>
    <x v="0"/>
    <n v="0"/>
    <m/>
    <m/>
    <m/>
    <m/>
    <s v="Finalizada"/>
    <d v="2024-03-09T00:00:00"/>
    <d v="2024-04-04T00:00:00"/>
    <m/>
    <n v="2048908"/>
    <n v="0"/>
    <n v="0"/>
    <n v="0"/>
    <m/>
    <m/>
    <n v="0"/>
    <m/>
    <m/>
    <m/>
    <m/>
    <m/>
    <n v="283474"/>
    <n v="0"/>
    <n v="0"/>
    <n v="0"/>
    <n v="0"/>
    <n v="0"/>
    <n v="0"/>
    <n v="0"/>
    <n v="242496"/>
    <n v="0"/>
    <n v="4800064657"/>
    <d v="2024-07-31T00:00:00"/>
    <s v="INGRESO X RECONOC. PRUEBAS COVID 8 JULIO 2024"/>
    <n v="312658"/>
    <n v="1765434"/>
    <n v="0"/>
    <n v="2201540042"/>
    <d v="2024-08-26T00:00:00"/>
    <s v="(en blanco)"/>
    <n v="137909239"/>
  </r>
  <r>
    <n v="900228989"/>
    <s v="CLINICA SANTA SOFIA DEL PACIFICO"/>
    <s v="FECS19082"/>
    <s v="900228989_FECS19082"/>
    <s v="FECS19082_2201520130"/>
    <d v="2024-03-26T00:00:00"/>
    <d v="2024-04-03T00:00:00"/>
    <n v="335840"/>
    <n v="148880"/>
    <m/>
    <s v="Factura cancelada"/>
    <x v="0"/>
    <n v="0"/>
    <m/>
    <m/>
    <m/>
    <m/>
    <s v="Finalizada"/>
    <d v="2024-03-26T00:00:00"/>
    <d v="2024-04-03T00:00:00"/>
    <m/>
    <n v="335840"/>
    <n v="0"/>
    <n v="114560"/>
    <n v="0"/>
    <m/>
    <m/>
    <n v="0"/>
    <m/>
    <m/>
    <m/>
    <m/>
    <m/>
    <n v="148880"/>
    <n v="0"/>
    <n v="0"/>
    <n v="0"/>
    <n v="0"/>
    <n v="0"/>
    <n v="0"/>
    <n v="0"/>
    <n v="168450"/>
    <n v="0"/>
    <n v="2201548780"/>
    <d v="2024-09-20T00:00:00"/>
    <s v="(en blanco)"/>
    <n v="347998886"/>
    <n v="44800"/>
    <n v="0"/>
    <n v="2201520130"/>
    <d v="2024-06-17T00:00:00"/>
    <s v="(en blanco)"/>
    <n v="303071433"/>
  </r>
  <r>
    <n v="900228989"/>
    <s v="CLINICA SANTA SOFIA DEL PACIFICO"/>
    <s v="CSP95667"/>
    <s v="900228989_CSP95667"/>
    <s v="CSP95667_2201366608"/>
    <d v="2022-02-18T00:00:00"/>
    <d v="2022-04-16T00:00:00"/>
    <n v="451224"/>
    <n v="287610"/>
    <m/>
    <s v="Factura cancelada"/>
    <x v="0"/>
    <n v="0"/>
    <m/>
    <m/>
    <m/>
    <m/>
    <s v="Finalizada"/>
    <d v="2022-02-18T00:00:00"/>
    <d v="2022-04-16T00:00:00"/>
    <m/>
    <n v="451224"/>
    <n v="0"/>
    <n v="0"/>
    <n v="0"/>
    <m/>
    <m/>
    <n v="0"/>
    <m/>
    <m/>
    <m/>
    <m/>
    <m/>
    <n v="287610"/>
    <n v="0"/>
    <n v="0"/>
    <n v="0"/>
    <n v="0"/>
    <n v="0"/>
    <n v="0"/>
    <n v="0"/>
    <n v="163614"/>
    <n v="0"/>
    <n v="4800060738"/>
    <d v="2023-07-31T00:00:00"/>
    <s v="CUOTA N°5 ACTA ACEPTAC PACIENT ATENDID EN CLINI N"/>
    <n v="64285714"/>
    <n v="278586"/>
    <n v="0"/>
    <n v="2201366608"/>
    <d v="2023-03-24T00:00:00"/>
    <s v="(en blanco)"/>
    <n v="3479722"/>
  </r>
  <r>
    <n v="900228989"/>
    <s v="CLINICA SANTA SOFIA DEL PACIFICO"/>
    <s v="CSP97088"/>
    <s v="900228989_CSP97088"/>
    <s v="CSP97088_2201366608"/>
    <d v="2022-03-06T00:00:00"/>
    <d v="2022-04-20T00:00:00"/>
    <n v="247442"/>
    <n v="84972"/>
    <m/>
    <s v="Factura cancelada"/>
    <x v="0"/>
    <n v="0"/>
    <m/>
    <m/>
    <m/>
    <m/>
    <s v="Finalizada"/>
    <d v="2022-03-06T00:00:00"/>
    <d v="2022-04-20T00:00:00"/>
    <m/>
    <n v="247442"/>
    <n v="0"/>
    <n v="0"/>
    <n v="0"/>
    <m/>
    <m/>
    <n v="0"/>
    <m/>
    <m/>
    <m/>
    <m/>
    <m/>
    <n v="84972"/>
    <n v="0"/>
    <n v="0"/>
    <n v="0"/>
    <n v="0"/>
    <n v="0"/>
    <n v="0"/>
    <n v="0"/>
    <n v="162470"/>
    <n v="0"/>
    <n v="4800060738"/>
    <d v="2023-07-31T00:00:00"/>
    <s v="CUOTA N°5 ACTA ACEPTAC PACIENT ATENDID EN CLINI N"/>
    <n v="64285714"/>
    <n v="80023"/>
    <n v="0"/>
    <n v="2201366608"/>
    <d v="2023-03-24T00:00:00"/>
    <s v="(en blanco)"/>
    <n v="3479722"/>
  </r>
  <r>
    <n v="900228989"/>
    <s v="CLINICA SANTA SOFIA DEL PACIFICO"/>
    <s v="CSP134706"/>
    <s v="900228989_CSP134706"/>
    <s v="CSP134706_2201452480"/>
    <d v="2023-08-22T00:00:00"/>
    <d v="2023-09-01T00:00:00"/>
    <n v="1202418"/>
    <n v="161871"/>
    <m/>
    <s v="Factura cancelada"/>
    <x v="0"/>
    <n v="0"/>
    <m/>
    <m/>
    <m/>
    <m/>
    <s v="Finalizada"/>
    <d v="2023-08-22T00:00:00"/>
    <d v="2023-09-01T00:00:00"/>
    <m/>
    <n v="1202418"/>
    <n v="0"/>
    <n v="208143"/>
    <n v="0"/>
    <m/>
    <m/>
    <n v="0"/>
    <m/>
    <m/>
    <m/>
    <m/>
    <m/>
    <n v="161871"/>
    <n v="0"/>
    <n v="0"/>
    <n v="0"/>
    <n v="0"/>
    <n v="0"/>
    <n v="0"/>
    <n v="0"/>
    <n v="161538"/>
    <n v="0"/>
    <n v="2201490733"/>
    <d v="2024-03-11T00:00:00"/>
    <s v="(en blanco)"/>
    <n v="101220508"/>
    <n v="816082"/>
    <n v="0"/>
    <n v="2201452480"/>
    <d v="2023-11-14T00:00:00"/>
    <s v="(en blanco)"/>
    <n v="122382718"/>
  </r>
  <r>
    <n v="900228989"/>
    <s v="CLINICA SANTA SOFIA DEL PACIFICO"/>
    <s v="CSP133148"/>
    <s v="900228989_CSP133148"/>
    <s v="CSP133148_2201463626"/>
    <d v="2023-08-04T00:00:00"/>
    <d v="2023-10-02T00:00:00"/>
    <n v="1052790"/>
    <n v="139039"/>
    <m/>
    <s v="Factura cancelada"/>
    <x v="0"/>
    <n v="0"/>
    <m/>
    <m/>
    <m/>
    <m/>
    <s v="Finalizada"/>
    <d v="2023-08-04T00:00:00"/>
    <d v="2023-10-02T00:00:00"/>
    <m/>
    <n v="1052790"/>
    <n v="0"/>
    <n v="77509"/>
    <n v="0"/>
    <m/>
    <m/>
    <n v="0"/>
    <m/>
    <m/>
    <m/>
    <m/>
    <m/>
    <n v="139039"/>
    <n v="0"/>
    <n v="0"/>
    <n v="0"/>
    <n v="0"/>
    <n v="0"/>
    <n v="0"/>
    <n v="0"/>
    <n v="138704"/>
    <n v="0"/>
    <n v="2201490733"/>
    <d v="2024-03-11T00:00:00"/>
    <s v="(en blanco)"/>
    <n v="101220508"/>
    <n v="819845"/>
    <n v="0"/>
    <n v="2201463626"/>
    <d v="2023-12-22T00:00:00"/>
    <s v="(en blanco)"/>
    <n v="200003802"/>
  </r>
  <r>
    <n v="900228989"/>
    <s v="CLINICA SANTA SOFIA DEL PACIFICO"/>
    <s v="CSP134016"/>
    <s v="900228989_CSP134016"/>
    <s v="CSP134016_2201449878"/>
    <d v="2023-08-14T00:00:00"/>
    <d v="2023-09-01T00:00:00"/>
    <n v="4940559"/>
    <n v="111280"/>
    <m/>
    <s v="Factura cancelada"/>
    <x v="0"/>
    <n v="0"/>
    <m/>
    <m/>
    <m/>
    <m/>
    <s v="Finalizada"/>
    <d v="2023-08-14T00:00:00"/>
    <d v="2023-09-01T00:00:00"/>
    <m/>
    <n v="4940559"/>
    <n v="0"/>
    <n v="68000"/>
    <n v="0"/>
    <m/>
    <m/>
    <n v="0"/>
    <m/>
    <m/>
    <m/>
    <m/>
    <m/>
    <n v="111280"/>
    <n v="0"/>
    <n v="0"/>
    <n v="0"/>
    <n v="0"/>
    <n v="0"/>
    <n v="0"/>
    <n v="0"/>
    <n v="111280"/>
    <n v="0"/>
    <n v="2201490733"/>
    <d v="2024-03-11T00:00:00"/>
    <s v="(en blanco)"/>
    <n v="101220508"/>
    <n v="4361553"/>
    <n v="0"/>
    <n v="2201449878"/>
    <d v="2023-10-31T00:00:00"/>
    <s v="(en blanco)"/>
    <n v="200049980"/>
  </r>
  <r>
    <n v="900228989"/>
    <s v="CLINICA SANTA SOFIA DEL PACIFICO"/>
    <s v="CSP134138"/>
    <s v="900228989_CSP134138"/>
    <s v="CSP134138_2201449878"/>
    <d v="2023-08-16T00:00:00"/>
    <d v="2023-09-01T00:00:00"/>
    <n v="5492962"/>
    <n v="96921"/>
    <m/>
    <s v="Factura cancelada"/>
    <x v="0"/>
    <n v="0"/>
    <m/>
    <m/>
    <m/>
    <m/>
    <s v="Finalizada"/>
    <d v="2023-08-16T00:00:00"/>
    <d v="2023-09-01T00:00:00"/>
    <m/>
    <n v="5492962"/>
    <n v="0"/>
    <n v="8120"/>
    <n v="0"/>
    <m/>
    <m/>
    <n v="0"/>
    <m/>
    <m/>
    <m/>
    <m/>
    <m/>
    <n v="96921"/>
    <n v="0"/>
    <n v="0"/>
    <n v="0"/>
    <n v="0"/>
    <n v="0"/>
    <n v="0"/>
    <n v="0"/>
    <n v="96920"/>
    <n v="0"/>
    <n v="2201509757"/>
    <d v="2024-05-14T00:00:00"/>
    <s v="(en blanco)"/>
    <n v="300001349"/>
    <n v="4972185"/>
    <n v="0"/>
    <n v="2201449878"/>
    <d v="2023-10-31T00:00:00"/>
    <s v="(en blanco)"/>
    <n v="200049980"/>
  </r>
  <r>
    <n v="900228989"/>
    <s v="CLINICA SANTA SOFIA DEL PACIFICO"/>
    <s v="FECS2674"/>
    <s v="900228989_FECS2674"/>
    <s v="FECS2674_2201481157"/>
    <d v="2023-11-12T00:00:00"/>
    <d v="2023-12-12T00:00:00"/>
    <n v="4822932"/>
    <n v="166487"/>
    <m/>
    <s v="Factura cancelada"/>
    <x v="0"/>
    <n v="0"/>
    <m/>
    <m/>
    <m/>
    <m/>
    <s v="Finalizada"/>
    <d v="2023-11-12T00:00:00"/>
    <d v="2023-12-12T00:00:00"/>
    <m/>
    <n v="4822932"/>
    <n v="0"/>
    <n v="5291"/>
    <n v="0"/>
    <m/>
    <m/>
    <n v="0"/>
    <m/>
    <m/>
    <m/>
    <m/>
    <m/>
    <n v="166487"/>
    <n v="0"/>
    <n v="0"/>
    <n v="0"/>
    <n v="0"/>
    <n v="0"/>
    <n v="0"/>
    <n v="0"/>
    <n v="71565"/>
    <n v="94922"/>
    <n v="2201490733"/>
    <d v="2024-03-11T00:00:00"/>
    <s v="(en blanco)"/>
    <n v="101220508"/>
    <n v="4651154"/>
    <n v="94922"/>
    <n v="2201481157"/>
    <d v="2024-02-12T00:00:00"/>
    <s v="(en blanco)"/>
    <n v="380619517"/>
  </r>
  <r>
    <n v="900228989"/>
    <s v="CLINICA SANTA SOFIA DEL PACIFICO"/>
    <s v="CSP132654"/>
    <s v="900228989_CSP132654"/>
    <s v="CSP132654_2201463626"/>
    <d v="2023-07-31T00:00:00"/>
    <d v="2023-08-08T00:00:00"/>
    <n v="1126214"/>
    <n v="69769"/>
    <m/>
    <s v="Factura cancelada"/>
    <x v="0"/>
    <n v="0"/>
    <m/>
    <m/>
    <m/>
    <m/>
    <s v="Finalizada"/>
    <d v="2023-07-31T00:00:00"/>
    <d v="2023-08-08T00:00:00"/>
    <m/>
    <n v="1126214"/>
    <n v="0"/>
    <n v="29509"/>
    <n v="0"/>
    <m/>
    <m/>
    <n v="0"/>
    <m/>
    <m/>
    <m/>
    <m/>
    <m/>
    <n v="69769"/>
    <n v="0"/>
    <n v="0"/>
    <n v="0"/>
    <n v="0"/>
    <n v="0"/>
    <n v="0"/>
    <n v="0"/>
    <n v="69358"/>
    <n v="0"/>
    <n v="2201490733"/>
    <d v="2024-03-11T00:00:00"/>
    <s v="(en blanco)"/>
    <n v="101220508"/>
    <n v="1006800"/>
    <n v="0"/>
    <n v="2201463626"/>
    <d v="2023-12-22T00:00:00"/>
    <s v="(en blanco)"/>
    <n v="200003802"/>
  </r>
  <r>
    <n v="900228989"/>
    <s v="CLINICA SANTA SOFIA DEL PACIFICO"/>
    <s v="CSP58029"/>
    <s v="900228989_CSP58029"/>
    <s v="CSP58029_2201166812"/>
    <d v="2021-04-28T00:00:00"/>
    <d v="2021-05-06T00:00:00"/>
    <n v="144414"/>
    <n v="35228"/>
    <m/>
    <s v="Factura cancelada"/>
    <x v="0"/>
    <n v="0"/>
    <m/>
    <m/>
    <m/>
    <m/>
    <s v="Finalizada"/>
    <d v="2021-04-28T00:00:00"/>
    <d v="2021-05-06T00:00:00"/>
    <m/>
    <n v="144414"/>
    <n v="0"/>
    <n v="0"/>
    <n v="0"/>
    <m/>
    <m/>
    <n v="0"/>
    <m/>
    <m/>
    <m/>
    <m/>
    <m/>
    <n v="35228"/>
    <n v="0"/>
    <n v="0"/>
    <n v="0"/>
    <n v="0"/>
    <n v="0"/>
    <n v="0"/>
    <n v="0"/>
    <n v="32340"/>
    <n v="0"/>
    <n v="4800051791"/>
    <d v="2021-11-30T00:00:00"/>
    <s v="INGRESO X RECONOCIMIENTO PRUEBAS COVID-PROCESAMIEN"/>
    <n v="32340"/>
    <n v="109186"/>
    <n v="0"/>
    <n v="2201166812"/>
    <d v="2022-01-12T00:00:00"/>
    <s v="(en blanco)"/>
    <n v="2248612"/>
  </r>
  <r>
    <n v="900228989"/>
    <s v="CLINICA SANTA SOFIA DEL PACIFICO"/>
    <s v="CSP134022"/>
    <s v="900228989_CSP134022"/>
    <s v="CSP134022_2201449878"/>
    <d v="2023-08-14T00:00:00"/>
    <d v="2023-09-01T00:00:00"/>
    <n v="1088320"/>
    <n v="11680"/>
    <m/>
    <s v="Factura cancelada"/>
    <x v="0"/>
    <n v="0"/>
    <m/>
    <m/>
    <m/>
    <m/>
    <s v="Finalizada"/>
    <d v="2023-08-14T00:00:00"/>
    <d v="2023-09-01T00:00:00"/>
    <m/>
    <n v="1088320"/>
    <n v="0"/>
    <n v="0"/>
    <n v="0"/>
    <m/>
    <m/>
    <n v="0"/>
    <m/>
    <m/>
    <m/>
    <m/>
    <m/>
    <n v="11680"/>
    <n v="0"/>
    <n v="0"/>
    <n v="0"/>
    <n v="0"/>
    <n v="0"/>
    <n v="0"/>
    <n v="0"/>
    <n v="11680"/>
    <n v="0"/>
    <n v="2201490733"/>
    <d v="2024-03-11T00:00:00"/>
    <s v="(en blanco)"/>
    <n v="101220508"/>
    <n v="818703"/>
    <n v="0"/>
    <n v="2201449878"/>
    <d v="2023-10-31T00:00:00"/>
    <s v="(en blanco)"/>
    <n v="200049980"/>
  </r>
  <r>
    <n v="900228989"/>
    <s v="CLINICA SANTA SOFIA DEL PACIFICO"/>
    <s v="FECS11573"/>
    <s v="900228989_FECS11573"/>
    <s v="FECS11573_2201528989"/>
    <d v="2024-02-01T00:00:00"/>
    <d v="2024-02-12T00:00:00"/>
    <n v="148509"/>
    <n v="14945"/>
    <m/>
    <s v="Factura cancelada"/>
    <x v="0"/>
    <n v="0"/>
    <m/>
    <m/>
    <m/>
    <m/>
    <s v="Finalizada"/>
    <d v="2024-02-01T00:00:00"/>
    <d v="2024-04-01T00:00:00"/>
    <m/>
    <n v="148509"/>
    <n v="0"/>
    <n v="0"/>
    <n v="0"/>
    <m/>
    <m/>
    <n v="0"/>
    <m/>
    <m/>
    <m/>
    <m/>
    <m/>
    <n v="14945"/>
    <n v="0"/>
    <n v="0"/>
    <n v="0"/>
    <n v="0"/>
    <n v="0"/>
    <n v="0"/>
    <n v="0"/>
    <n v="11253"/>
    <n v="14945"/>
    <n v="2201529834"/>
    <d v="2024-07-17T00:00:00"/>
    <s v="(en blanco)"/>
    <n v="11253"/>
    <n v="120920"/>
    <n v="14945"/>
    <n v="2201528989"/>
    <d v="2024-07-08T00:00:00"/>
    <s v="(en blanco)"/>
    <n v="202035925"/>
  </r>
  <r>
    <n v="900228989"/>
    <s v="CLINICA SANTA SOFIA DEL PACIFICO"/>
    <s v="CSP133224"/>
    <s v="900228989_CSP133224"/>
    <s v="CSP133224_2201463626"/>
    <d v="2023-08-04T00:00:00"/>
    <d v="2023-08-14T00:00:00"/>
    <n v="2651387"/>
    <n v="15069"/>
    <m/>
    <s v="Factura cancelada"/>
    <x v="0"/>
    <n v="0"/>
    <m/>
    <m/>
    <m/>
    <m/>
    <s v="Finalizada"/>
    <d v="2023-08-04T00:00:00"/>
    <d v="2023-08-14T00:00:00"/>
    <m/>
    <n v="2651387"/>
    <n v="0"/>
    <n v="0"/>
    <n v="0"/>
    <m/>
    <m/>
    <n v="0"/>
    <m/>
    <m/>
    <m/>
    <m/>
    <m/>
    <n v="15069"/>
    <n v="0"/>
    <n v="0"/>
    <n v="0"/>
    <n v="0"/>
    <n v="0"/>
    <n v="0"/>
    <n v="0"/>
    <n v="8120"/>
    <n v="0"/>
    <n v="2201490733"/>
    <d v="2024-03-11T00:00:00"/>
    <s v="(en blanco)"/>
    <n v="101220508"/>
    <n v="2295797"/>
    <n v="0"/>
    <n v="2201463626"/>
    <d v="2023-12-22T00:00:00"/>
    <s v="(en blanco)"/>
    <n v="200003802"/>
  </r>
  <r>
    <n v="900228989"/>
    <s v="CLINICA SANTA SOFIA DEL PACIFICO"/>
    <s v="CSP133179"/>
    <s v="900228989_CSP133179"/>
    <s v="CSP133179_2201463626"/>
    <d v="2023-08-04T00:00:00"/>
    <d v="2023-08-14T00:00:00"/>
    <n v="2313724"/>
    <n v="14214"/>
    <m/>
    <s v="Factura cancelada"/>
    <x v="0"/>
    <n v="0"/>
    <m/>
    <m/>
    <m/>
    <m/>
    <s v="Finalizada"/>
    <d v="2023-08-04T00:00:00"/>
    <d v="2023-08-14T00:00:00"/>
    <m/>
    <n v="2313724"/>
    <n v="0"/>
    <n v="4666"/>
    <n v="0"/>
    <m/>
    <m/>
    <n v="0"/>
    <m/>
    <m/>
    <m/>
    <m/>
    <m/>
    <n v="14214"/>
    <n v="0"/>
    <n v="0"/>
    <n v="0"/>
    <n v="0"/>
    <n v="0"/>
    <n v="0"/>
    <n v="0"/>
    <n v="8120"/>
    <n v="0"/>
    <n v="2201490733"/>
    <d v="2024-03-11T00:00:00"/>
    <s v="(en blanco)"/>
    <n v="101220508"/>
    <n v="1996238"/>
    <n v="0"/>
    <n v="2201463626"/>
    <d v="2023-12-22T00:00:00"/>
    <s v="(en blanco)"/>
    <n v="200003802"/>
  </r>
  <r>
    <n v="900228989"/>
    <s v="CLINICA SANTA SOFIA DEL PACIFICO"/>
    <s v="CSP129400"/>
    <s v="900228989_CSP129400"/>
    <s v="CSP129400_2201453009"/>
    <d v="2023-06-21T00:00:00"/>
    <d v="2023-08-01T00:00:00"/>
    <n v="860798"/>
    <n v="4943"/>
    <m/>
    <s v="Factura cancelada"/>
    <x v="0"/>
    <n v="0"/>
    <m/>
    <m/>
    <m/>
    <m/>
    <s v="Finalizada"/>
    <d v="2023-06-21T00:00:00"/>
    <d v="2023-08-01T00:00:00"/>
    <m/>
    <n v="860798"/>
    <n v="0"/>
    <n v="0"/>
    <n v="0"/>
    <m/>
    <m/>
    <n v="0"/>
    <m/>
    <m/>
    <m/>
    <m/>
    <m/>
    <n v="4943"/>
    <n v="0"/>
    <n v="0"/>
    <n v="0"/>
    <n v="0"/>
    <n v="0"/>
    <n v="0"/>
    <n v="0"/>
    <n v="4943"/>
    <n v="0"/>
    <n v="2201490733"/>
    <d v="2024-03-11T00:00:00"/>
    <s v="(en blanco)"/>
    <n v="101220508"/>
    <n v="742405"/>
    <n v="0"/>
    <n v="2201453009"/>
    <d v="2023-11-17T00:00:00"/>
    <s v="(en blanco)"/>
    <n v="148106591"/>
  </r>
  <r>
    <n v="900228989"/>
    <s v="CLINICA SANTA SOFIA DEL PACIFICO"/>
    <s v="FECS25836"/>
    <s v="900228989_FECS25836"/>
    <s v="FECS25836_4800066039"/>
    <d v="2024-05-24T00:00:00"/>
    <d v="2024-06-06T00:00:00"/>
    <n v="263920"/>
    <n v="105"/>
    <m/>
    <s v="Factura pendiente en programacion da pago"/>
    <x v="0"/>
    <n v="0"/>
    <m/>
    <m/>
    <m/>
    <m/>
    <s v="Finalizada"/>
    <d v="2024-05-24T00:00:00"/>
    <d v="2024-06-06T00:00:00"/>
    <m/>
    <n v="263920"/>
    <n v="0"/>
    <n v="0"/>
    <n v="0"/>
    <m/>
    <m/>
    <n v="0"/>
    <m/>
    <m/>
    <m/>
    <m/>
    <m/>
    <n v="105"/>
    <n v="0"/>
    <n v="0"/>
    <n v="0"/>
    <n v="0"/>
    <n v="0"/>
    <n v="0"/>
    <n v="0"/>
    <n v="0"/>
    <n v="0"/>
    <m/>
    <m/>
    <m/>
    <n v="0"/>
    <n v="258642"/>
    <n v="5278"/>
    <n v="4800066039"/>
    <d v="2024-11-15T00:00:00"/>
    <s v="PAGO DIRECTO REGIMEN SUBSIDIADO OCTUBRE 2024"/>
    <n v="210471921"/>
  </r>
  <r>
    <n v="900228989"/>
    <s v="CLINICA SANTA SOFIA DEL PACIFICO"/>
    <s v="FECS12493"/>
    <s v="900228989_FECS12493"/>
    <s v="FECS12493_4800066039"/>
    <d v="2024-02-08T00:00:00"/>
    <d v="2024-03-11T00:00:00"/>
    <n v="313656"/>
    <n v="125"/>
    <m/>
    <s v="Factura pendiente en programacion da pago"/>
    <x v="0"/>
    <n v="0"/>
    <m/>
    <m/>
    <m/>
    <m/>
    <s v="Finalizada"/>
    <d v="2024-02-08T00:00:00"/>
    <d v="2024-08-01T00:00:00"/>
    <m/>
    <n v="313656"/>
    <n v="0"/>
    <n v="0"/>
    <n v="0"/>
    <m/>
    <m/>
    <n v="0"/>
    <m/>
    <m/>
    <m/>
    <m/>
    <m/>
    <n v="125"/>
    <n v="0"/>
    <n v="0"/>
    <n v="0"/>
    <n v="0"/>
    <n v="0"/>
    <n v="0"/>
    <n v="0"/>
    <n v="0"/>
    <n v="0"/>
    <m/>
    <m/>
    <m/>
    <n v="0"/>
    <n v="307383"/>
    <n v="6273"/>
    <n v="4800066039"/>
    <d v="2024-11-15T00:00:00"/>
    <s v="PAGO DIRECTO REGIMEN SUBSIDIADO OCTUBRE 2024"/>
    <n v="210471921"/>
  </r>
  <r>
    <n v="900228989"/>
    <s v="CLINICA SANTA SOFIA DEL PACIFICO"/>
    <s v="FECS25384"/>
    <s v="900228989_FECS25384"/>
    <s v="FECS25384_4800066039"/>
    <d v="2024-05-21T00:00:00"/>
    <d v="2024-06-11T00:00:00"/>
    <n v="461260"/>
    <n v="184"/>
    <m/>
    <s v="Factura pendiente en programacion da pago"/>
    <x v="0"/>
    <n v="0"/>
    <m/>
    <m/>
    <m/>
    <m/>
    <s v="Finalizada"/>
    <d v="2024-05-21T00:00:00"/>
    <d v="2024-06-11T00:00:00"/>
    <m/>
    <n v="461260"/>
    <n v="0"/>
    <n v="0"/>
    <n v="0"/>
    <m/>
    <m/>
    <n v="0"/>
    <m/>
    <m/>
    <m/>
    <m/>
    <m/>
    <n v="184"/>
    <n v="0"/>
    <n v="0"/>
    <n v="0"/>
    <n v="0"/>
    <n v="0"/>
    <n v="0"/>
    <n v="0"/>
    <n v="0"/>
    <n v="0"/>
    <m/>
    <m/>
    <m/>
    <n v="0"/>
    <n v="452035"/>
    <n v="9225"/>
    <n v="4800066039"/>
    <d v="2024-11-15T00:00:00"/>
    <s v="PAGO DIRECTO REGIMEN SUBSIDIADO OCTUBRE 2024"/>
    <n v="210471921"/>
  </r>
  <r>
    <n v="900228989"/>
    <s v="CLINICA SANTA SOFIA DEL PACIFICO"/>
    <s v="CSP133988"/>
    <s v="900228989_CSP133988"/>
    <s v="CSP133988_4800066039"/>
    <d v="2023-08-14T00:00:00"/>
    <d v="2023-09-05T00:00:00"/>
    <n v="538355"/>
    <n v="215"/>
    <m/>
    <s v="Factura pendiente en programacion da pago"/>
    <x v="0"/>
    <n v="0"/>
    <m/>
    <m/>
    <m/>
    <m/>
    <s v="Finalizada"/>
    <d v="2023-08-14T00:00:00"/>
    <d v="2024-09-02T00:00:00"/>
    <m/>
    <n v="538355"/>
    <n v="0"/>
    <n v="0"/>
    <n v="0"/>
    <m/>
    <m/>
    <n v="0"/>
    <m/>
    <m/>
    <m/>
    <m/>
    <m/>
    <n v="215"/>
    <n v="0"/>
    <n v="0"/>
    <n v="0"/>
    <n v="0"/>
    <n v="0"/>
    <n v="0"/>
    <n v="0"/>
    <n v="0"/>
    <n v="0"/>
    <m/>
    <m/>
    <m/>
    <n v="0"/>
    <n v="527588"/>
    <n v="10767"/>
    <n v="4800066039"/>
    <d v="2024-11-15T00:00:00"/>
    <s v="PAGO DIRECTO REGIMEN SUBSIDIADO OCTUBRE 2024"/>
    <n v="210471921"/>
  </r>
  <r>
    <n v="900228989"/>
    <s v="CLINICA SANTA SOFIA DEL PACIFICO"/>
    <s v="FECS35221"/>
    <s v="900228989_FECS35221"/>
    <s v="FECS35221_4800066039"/>
    <d v="2024-08-05T00:00:00"/>
    <d v="2024-08-13T00:00:00"/>
    <n v="1148971"/>
    <n v="459"/>
    <m/>
    <s v="Factura pendiente en programacion da pago"/>
    <x v="0"/>
    <n v="0"/>
    <m/>
    <m/>
    <m/>
    <m/>
    <s v="Finalizada"/>
    <d v="2024-08-05T00:00:00"/>
    <d v="2024-08-13T00:00:00"/>
    <m/>
    <n v="1148971"/>
    <n v="0"/>
    <n v="0"/>
    <n v="0"/>
    <m/>
    <m/>
    <n v="0"/>
    <m/>
    <m/>
    <m/>
    <m/>
    <m/>
    <n v="459"/>
    <n v="0"/>
    <n v="0"/>
    <n v="0"/>
    <n v="0"/>
    <n v="0"/>
    <n v="0"/>
    <n v="0"/>
    <n v="0"/>
    <n v="0"/>
    <m/>
    <m/>
    <m/>
    <n v="0"/>
    <n v="1125992"/>
    <n v="22979"/>
    <n v="4800066039"/>
    <d v="2024-11-15T00:00:00"/>
    <s v="PAGO DIRECTO REGIMEN SUBSIDIADO OCTUBRE 2024"/>
    <n v="210471921"/>
  </r>
  <r>
    <n v="900228989"/>
    <s v="CLINICA SANTA SOFIA DEL PACIFICO"/>
    <s v="FECS35815"/>
    <s v="900228989_FECS35815"/>
    <s v="FECS35815_4800066039"/>
    <d v="2024-08-11T00:00:00"/>
    <d v="2024-08-13T00:00:00"/>
    <n v="1351112"/>
    <n v="540"/>
    <m/>
    <s v="Factura pendiente en programacion da pago"/>
    <x v="0"/>
    <n v="0"/>
    <m/>
    <m/>
    <m/>
    <m/>
    <s v="Finalizada"/>
    <d v="2024-08-11T00:00:00"/>
    <d v="2024-08-13T00:00:00"/>
    <m/>
    <n v="1351112"/>
    <n v="0"/>
    <n v="0"/>
    <n v="0"/>
    <m/>
    <m/>
    <n v="0"/>
    <m/>
    <m/>
    <m/>
    <m/>
    <m/>
    <n v="540"/>
    <n v="0"/>
    <n v="0"/>
    <n v="0"/>
    <n v="0"/>
    <n v="0"/>
    <n v="0"/>
    <n v="0"/>
    <n v="0"/>
    <n v="0"/>
    <m/>
    <m/>
    <m/>
    <n v="0"/>
    <n v="1324090"/>
    <n v="27022"/>
    <n v="4800066039"/>
    <d v="2024-11-15T00:00:00"/>
    <s v="PAGO DIRECTO REGIMEN SUBSIDIADO OCTUBRE 2024"/>
    <n v="210471921"/>
  </r>
  <r>
    <n v="900228989"/>
    <s v="CLINICA SANTA SOFIA DEL PACIFICO"/>
    <s v="CSP134530"/>
    <s v="900228989_CSP134530"/>
    <s v="CSP134530_4800066039"/>
    <d v="2023-08-20T00:00:00"/>
    <d v="2023-09-05T00:00:00"/>
    <n v="2488905"/>
    <n v="995"/>
    <m/>
    <s v="Factura pendiente en programacion da pago"/>
    <x v="0"/>
    <n v="0"/>
    <m/>
    <m/>
    <m/>
    <m/>
    <s v="Finalizada"/>
    <d v="2023-08-20T00:00:00"/>
    <d v="2024-10-04T00:00:00"/>
    <m/>
    <n v="2488905"/>
    <n v="0"/>
    <n v="0"/>
    <n v="0"/>
    <m/>
    <m/>
    <n v="0"/>
    <m/>
    <m/>
    <m/>
    <m/>
    <m/>
    <n v="995"/>
    <n v="0"/>
    <n v="0"/>
    <n v="0"/>
    <n v="0"/>
    <n v="0"/>
    <n v="0"/>
    <n v="0"/>
    <n v="0"/>
    <n v="0"/>
    <m/>
    <m/>
    <m/>
    <n v="0"/>
    <n v="2439127"/>
    <n v="49778"/>
    <n v="4800066039"/>
    <d v="2024-11-15T00:00:00"/>
    <s v="PAGO DIRECTO REGIMEN SUBSIDIADO OCTUBRE 2024"/>
    <n v="210471921"/>
  </r>
  <r>
    <n v="900228989"/>
    <s v="CLINICA SANTA SOFIA DEL PACIFICO"/>
    <s v="CSP133296"/>
    <s v="900228989_CSP133296"/>
    <s v="CSP133296_4800066039"/>
    <d v="2023-08-05T00:00:00"/>
    <d v="2023-09-05T00:00:00"/>
    <n v="2548213"/>
    <n v="1019"/>
    <m/>
    <s v="Factura pendiente en programacion da pago"/>
    <x v="0"/>
    <n v="0"/>
    <m/>
    <m/>
    <m/>
    <m/>
    <s v="Finalizada"/>
    <d v="2023-08-05T00:00:00"/>
    <d v="2024-10-04T00:00:00"/>
    <m/>
    <n v="2548213"/>
    <n v="0"/>
    <n v="0"/>
    <n v="0"/>
    <m/>
    <m/>
    <n v="0"/>
    <m/>
    <m/>
    <m/>
    <m/>
    <m/>
    <n v="1019"/>
    <n v="0"/>
    <n v="0"/>
    <n v="0"/>
    <n v="0"/>
    <n v="0"/>
    <n v="0"/>
    <n v="0"/>
    <n v="0"/>
    <n v="0"/>
    <m/>
    <m/>
    <m/>
    <n v="0"/>
    <n v="2497249"/>
    <n v="50964"/>
    <n v="4800066039"/>
    <d v="2024-11-15T00:00:00"/>
    <s v="PAGO DIRECTO REGIMEN SUBSIDIADO OCTUBRE 2024"/>
    <n v="210471921"/>
  </r>
  <r>
    <n v="900228989"/>
    <s v="CLINICA SANTA SOFIA DEL PACIFICO"/>
    <s v="FECS34362"/>
    <s v="900228989_FECS34362"/>
    <s v="FECS34362_4800066039"/>
    <d v="2024-07-30T00:00:00"/>
    <d v="2024-08-09T00:00:00"/>
    <n v="2108058"/>
    <n v="843"/>
    <m/>
    <s v="Factura pendiente en programacion da pago"/>
    <x v="0"/>
    <n v="0"/>
    <m/>
    <m/>
    <m/>
    <m/>
    <s v="Finalizada"/>
    <d v="2024-07-30T00:00:00"/>
    <d v="2024-08-09T00:00:00"/>
    <m/>
    <n v="2108058"/>
    <n v="0"/>
    <n v="0"/>
    <n v="0"/>
    <m/>
    <m/>
    <n v="0"/>
    <m/>
    <m/>
    <m/>
    <m/>
    <m/>
    <n v="843"/>
    <n v="0"/>
    <n v="0"/>
    <n v="0"/>
    <n v="0"/>
    <n v="0"/>
    <n v="0"/>
    <n v="0"/>
    <n v="0"/>
    <n v="0"/>
    <m/>
    <m/>
    <m/>
    <n v="0"/>
    <n v="2065897"/>
    <n v="42161"/>
    <n v="4800066039"/>
    <d v="2024-11-15T00:00:00"/>
    <s v="PAGO DIRECTO REGIMEN SUBSIDIADO OCTUBRE 2024"/>
    <n v="210471921"/>
  </r>
  <r>
    <n v="900228989"/>
    <s v="CLINICA SANTA SOFIA DEL PACIFICO"/>
    <s v="CSP133310"/>
    <s v="900228989_CSP133310"/>
    <s v="CSP133310_4800066039"/>
    <d v="2023-08-05T00:00:00"/>
    <d v="2023-09-05T00:00:00"/>
    <n v="2395499"/>
    <n v="958"/>
    <m/>
    <s v="Factura pendiente en programacion da pago"/>
    <x v="0"/>
    <n v="0"/>
    <m/>
    <m/>
    <m/>
    <m/>
    <s v="Finalizada"/>
    <d v="2023-08-05T00:00:00"/>
    <d v="2024-10-08T00:00:00"/>
    <m/>
    <n v="2395499"/>
    <n v="0"/>
    <n v="0"/>
    <n v="0"/>
    <m/>
    <m/>
    <n v="0"/>
    <m/>
    <m/>
    <m/>
    <m/>
    <m/>
    <n v="958"/>
    <n v="0"/>
    <n v="0"/>
    <n v="0"/>
    <n v="0"/>
    <n v="0"/>
    <n v="0"/>
    <n v="0"/>
    <n v="0"/>
    <n v="0"/>
    <m/>
    <m/>
    <m/>
    <n v="0"/>
    <n v="2347589"/>
    <n v="47910"/>
    <n v="4800066039"/>
    <d v="2024-11-15T00:00:00"/>
    <s v="PAGO DIRECTO REGIMEN SUBSIDIADO OCTUBRE 2024"/>
    <n v="210471921"/>
  </r>
  <r>
    <n v="900228989"/>
    <s v="CLINICA SANTA SOFIA DEL PACIFICO"/>
    <s v="FECS25394"/>
    <s v="900228989_FECS25394"/>
    <s v="FECS25394_4800066039"/>
    <d v="2024-05-21T00:00:00"/>
    <d v="2024-06-06T00:00:00"/>
    <n v="1050207"/>
    <n v="420"/>
    <m/>
    <s v="Factura pendiente en programacion da pago"/>
    <x v="0"/>
    <n v="0"/>
    <m/>
    <m/>
    <m/>
    <m/>
    <s v="Finalizada"/>
    <d v="2024-05-21T00:00:00"/>
    <d v="2024-10-01T00:00:00"/>
    <m/>
    <n v="1050207"/>
    <n v="0"/>
    <n v="0"/>
    <n v="0"/>
    <m/>
    <m/>
    <n v="0"/>
    <m/>
    <m/>
    <m/>
    <m/>
    <m/>
    <n v="420"/>
    <n v="0"/>
    <n v="0"/>
    <n v="0"/>
    <n v="0"/>
    <n v="0"/>
    <n v="0"/>
    <n v="0"/>
    <n v="0"/>
    <n v="0"/>
    <m/>
    <m/>
    <m/>
    <n v="0"/>
    <n v="1029203"/>
    <n v="21004"/>
    <n v="4800066039"/>
    <d v="2024-11-15T00:00:00"/>
    <s v="PAGO DIRECTO REGIMEN SUBSIDIADO OCTUBRE 2024"/>
    <n v="210471921"/>
  </r>
  <r>
    <n v="900228989"/>
    <s v="CLINICA SANTA SOFIA DEL PACIFICO"/>
    <s v="FECS35396"/>
    <s v="900228989_FECS35396"/>
    <s v="FECS35396_4800066039"/>
    <d v="2024-08-07T00:00:00"/>
    <d v="2024-08-13T00:00:00"/>
    <n v="3710435"/>
    <n v="1484"/>
    <m/>
    <s v="Factura pendiente en programacion da pago"/>
    <x v="0"/>
    <n v="0"/>
    <m/>
    <m/>
    <m/>
    <m/>
    <s v="Finalizada"/>
    <d v="2024-08-07T00:00:00"/>
    <d v="2024-08-13T00:00:00"/>
    <m/>
    <n v="3710435"/>
    <n v="0"/>
    <n v="0"/>
    <n v="0"/>
    <m/>
    <m/>
    <n v="0"/>
    <m/>
    <m/>
    <m/>
    <m/>
    <m/>
    <n v="1484"/>
    <n v="0"/>
    <n v="0"/>
    <n v="0"/>
    <n v="0"/>
    <n v="0"/>
    <n v="0"/>
    <n v="0"/>
    <n v="0"/>
    <n v="0"/>
    <m/>
    <m/>
    <m/>
    <n v="0"/>
    <n v="3636226"/>
    <n v="74209"/>
    <n v="4800066039"/>
    <d v="2024-11-15T00:00:00"/>
    <s v="PAGO DIRECTO REGIMEN SUBSIDIADO OCTUBRE 2024"/>
    <n v="210471921"/>
  </r>
  <r>
    <n v="900228989"/>
    <s v="CLINICA SANTA SOFIA DEL PACIFICO"/>
    <s v="CSP133308"/>
    <s v="900228989_CSP133308"/>
    <s v="CSP133308_4800066039"/>
    <d v="2023-08-05T00:00:00"/>
    <d v="2023-09-05T00:00:00"/>
    <n v="2280081"/>
    <n v="912"/>
    <m/>
    <s v="Factura pendiente en programacion da pago"/>
    <x v="0"/>
    <n v="0"/>
    <m/>
    <m/>
    <m/>
    <m/>
    <s v="Finalizada"/>
    <d v="2023-08-05T00:00:00"/>
    <d v="2024-10-08T00:00:00"/>
    <m/>
    <n v="2280081"/>
    <n v="0"/>
    <n v="0"/>
    <n v="0"/>
    <m/>
    <m/>
    <n v="0"/>
    <m/>
    <m/>
    <m/>
    <m/>
    <m/>
    <n v="912"/>
    <n v="0"/>
    <n v="0"/>
    <n v="0"/>
    <n v="0"/>
    <n v="0"/>
    <n v="0"/>
    <n v="0"/>
    <n v="0"/>
    <n v="0"/>
    <m/>
    <m/>
    <m/>
    <n v="0"/>
    <n v="2234479"/>
    <n v="45602"/>
    <n v="4800066039"/>
    <d v="2024-11-15T00:00:00"/>
    <s v="PAGO DIRECTO REGIMEN SUBSIDIADO OCTUBRE 2024"/>
    <n v="210471921"/>
  </r>
  <r>
    <n v="900228989"/>
    <s v="CLINICA SANTA SOFIA DEL PACIFICO"/>
    <s v="FECS29014"/>
    <s v="900228989_FECS29014"/>
    <s v="FECS29014_4800066039"/>
    <d v="2024-06-18T00:00:00"/>
    <d v="2024-07-12T00:00:00"/>
    <n v="2847578"/>
    <n v="1139"/>
    <m/>
    <s v="Factura pendiente en programacion da pago"/>
    <x v="0"/>
    <n v="0"/>
    <m/>
    <m/>
    <m/>
    <m/>
    <s v="Finalizada"/>
    <d v="2024-06-18T00:00:00"/>
    <d v="2024-07-12T00:00:00"/>
    <m/>
    <n v="2847578"/>
    <n v="0"/>
    <n v="0"/>
    <n v="0"/>
    <m/>
    <m/>
    <n v="0"/>
    <m/>
    <m/>
    <m/>
    <m/>
    <m/>
    <n v="1139"/>
    <n v="0"/>
    <n v="0"/>
    <n v="0"/>
    <n v="0"/>
    <n v="0"/>
    <n v="0"/>
    <n v="0"/>
    <n v="0"/>
    <n v="0"/>
    <m/>
    <m/>
    <m/>
    <n v="0"/>
    <n v="2790626"/>
    <n v="56952"/>
    <n v="4800066039"/>
    <d v="2024-11-15T00:00:00"/>
    <s v="PAGO DIRECTO REGIMEN SUBSIDIADO OCTUBRE 2024"/>
    <n v="210471921"/>
  </r>
  <r>
    <n v="900228989"/>
    <s v="CLINICA SANTA SOFIA DEL PACIFICO"/>
    <s v="FECS28893"/>
    <s v="900228989_FECS28893"/>
    <s v="FECS28893_4800066039"/>
    <d v="2024-06-17T00:00:00"/>
    <d v="2024-08-09T00:00:00"/>
    <n v="747505"/>
    <n v="299"/>
    <m/>
    <s v="Factura pendiente en programacion da pago"/>
    <x v="0"/>
    <n v="0"/>
    <m/>
    <m/>
    <m/>
    <m/>
    <s v="Finalizada"/>
    <d v="2024-06-17T00:00:00"/>
    <d v="2024-08-09T00:00:00"/>
    <m/>
    <n v="747505"/>
    <n v="0"/>
    <n v="0"/>
    <n v="0"/>
    <m/>
    <m/>
    <n v="0"/>
    <m/>
    <m/>
    <m/>
    <m/>
    <m/>
    <n v="299"/>
    <n v="0"/>
    <n v="0"/>
    <n v="0"/>
    <n v="0"/>
    <n v="0"/>
    <n v="0"/>
    <n v="0"/>
    <n v="0"/>
    <n v="0"/>
    <m/>
    <m/>
    <m/>
    <n v="0"/>
    <n v="732555"/>
    <n v="14950"/>
    <n v="4800066039"/>
    <d v="2024-11-15T00:00:00"/>
    <s v="PAGO DIRECTO REGIMEN SUBSIDIADO OCTUBRE 2024"/>
    <n v="210471921"/>
  </r>
  <r>
    <n v="900228989"/>
    <s v="CLINICA SANTA SOFIA DEL PACIFICO"/>
    <s v="FECS28704"/>
    <s v="900228989_FECS28704"/>
    <s v="FECS28704_4800066039"/>
    <d v="2024-06-16T00:00:00"/>
    <d v="2024-07-11T00:00:00"/>
    <n v="2539951"/>
    <n v="1016"/>
    <m/>
    <s v="Factura pendiente en programacion da pago"/>
    <x v="0"/>
    <n v="0"/>
    <m/>
    <m/>
    <m/>
    <m/>
    <s v="Finalizada"/>
    <d v="2024-06-16T00:00:00"/>
    <d v="2024-09-02T00:00:00"/>
    <m/>
    <n v="2539951"/>
    <n v="0"/>
    <n v="0"/>
    <n v="0"/>
    <m/>
    <m/>
    <n v="0"/>
    <m/>
    <m/>
    <m/>
    <m/>
    <m/>
    <n v="1016"/>
    <n v="0"/>
    <n v="0"/>
    <n v="0"/>
    <n v="0"/>
    <n v="0"/>
    <n v="0"/>
    <n v="0"/>
    <n v="0"/>
    <n v="0"/>
    <m/>
    <m/>
    <m/>
    <n v="0"/>
    <n v="2489152"/>
    <n v="50799"/>
    <n v="4800066039"/>
    <d v="2024-11-15T00:00:00"/>
    <s v="PAGO DIRECTO REGIMEN SUBSIDIADO OCTUBRE 2024"/>
    <n v="210471921"/>
  </r>
  <r>
    <n v="900228989"/>
    <s v="CLINICA SANTA SOFIA DEL PACIFICO"/>
    <s v="FECS34444"/>
    <s v="900228989_FECS34444"/>
    <s v="FECS34444_4800066039"/>
    <d v="2024-07-30T00:00:00"/>
    <d v="2024-08-01T00:00:00"/>
    <n v="2332236"/>
    <n v="933"/>
    <m/>
    <s v="Factura pendiente en programacion da pago"/>
    <x v="0"/>
    <n v="0"/>
    <m/>
    <m/>
    <m/>
    <m/>
    <s v="Finalizada"/>
    <d v="2024-07-30T00:00:00"/>
    <d v="2024-08-01T00:00:00"/>
    <m/>
    <n v="2332236"/>
    <n v="0"/>
    <n v="0"/>
    <n v="0"/>
    <m/>
    <m/>
    <n v="0"/>
    <m/>
    <m/>
    <m/>
    <m/>
    <m/>
    <n v="933"/>
    <n v="0"/>
    <n v="0"/>
    <n v="0"/>
    <n v="0"/>
    <n v="0"/>
    <n v="0"/>
    <n v="0"/>
    <n v="0"/>
    <n v="0"/>
    <m/>
    <m/>
    <m/>
    <n v="0"/>
    <n v="2285591"/>
    <n v="46645"/>
    <n v="4800066039"/>
    <d v="2024-11-15T00:00:00"/>
    <s v="PAGO DIRECTO REGIMEN SUBSIDIADO OCTUBRE 2024"/>
    <n v="210471921"/>
  </r>
  <r>
    <n v="900228989"/>
    <s v="CLINICA SANTA SOFIA DEL PACIFICO"/>
    <s v="FECS32753"/>
    <s v="900228989_FECS32753"/>
    <s v="FECS32753_4800066039"/>
    <d v="2024-07-17T00:00:00"/>
    <d v="2024-08-01T00:00:00"/>
    <n v="847387"/>
    <n v="339"/>
    <m/>
    <s v="Factura pendiente en programacion da pago"/>
    <x v="0"/>
    <n v="0"/>
    <m/>
    <m/>
    <m/>
    <m/>
    <s v="Finalizada"/>
    <d v="2024-07-17T00:00:00"/>
    <d v="2024-08-01T00:00:00"/>
    <m/>
    <n v="847387"/>
    <n v="0"/>
    <n v="0"/>
    <n v="0"/>
    <m/>
    <m/>
    <n v="0"/>
    <m/>
    <m/>
    <m/>
    <m/>
    <m/>
    <n v="339"/>
    <n v="0"/>
    <n v="0"/>
    <n v="0"/>
    <n v="0"/>
    <n v="0"/>
    <n v="0"/>
    <n v="0"/>
    <n v="0"/>
    <n v="0"/>
    <m/>
    <m/>
    <m/>
    <n v="0"/>
    <n v="830439"/>
    <n v="16948"/>
    <n v="4800066039"/>
    <d v="2024-11-15T00:00:00"/>
    <s v="PAGO DIRECTO REGIMEN SUBSIDIADO OCTUBRE 2024"/>
    <n v="210471921"/>
  </r>
  <r>
    <n v="900228989"/>
    <s v="CLINICA SANTA SOFIA DEL PACIFICO"/>
    <s v="CSP134690"/>
    <s v="900228989_CSP134690"/>
    <s v="CSP134690_4800066039"/>
    <d v="2023-08-22T00:00:00"/>
    <d v="2023-09-05T00:00:00"/>
    <n v="2728676"/>
    <n v="1092"/>
    <m/>
    <s v="Factura pendiente en programacion da pago"/>
    <x v="0"/>
    <n v="0"/>
    <m/>
    <m/>
    <m/>
    <m/>
    <s v="Finalizada"/>
    <d v="2023-08-22T00:00:00"/>
    <d v="2024-09-02T00:00:00"/>
    <m/>
    <n v="2728676"/>
    <n v="0"/>
    <n v="0"/>
    <n v="0"/>
    <m/>
    <m/>
    <n v="0"/>
    <m/>
    <m/>
    <m/>
    <m/>
    <m/>
    <n v="1092"/>
    <n v="0"/>
    <n v="0"/>
    <n v="0"/>
    <n v="0"/>
    <n v="0"/>
    <n v="0"/>
    <n v="0"/>
    <n v="0"/>
    <n v="0"/>
    <m/>
    <m/>
    <m/>
    <n v="0"/>
    <n v="2674102"/>
    <n v="54574"/>
    <n v="4800066039"/>
    <d v="2024-11-15T00:00:00"/>
    <s v="PAGO DIRECTO REGIMEN SUBSIDIADO OCTUBRE 2024"/>
    <n v="210471921"/>
  </r>
  <r>
    <n v="900228989"/>
    <s v="CLINICA SANTA SOFIA DEL PACIFICO"/>
    <s v="FECS28766"/>
    <s v="900228989_FECS28766"/>
    <s v="FECS28766_4800066039"/>
    <d v="2024-06-17T00:00:00"/>
    <d v="2024-07-12T00:00:00"/>
    <n v="346841"/>
    <n v="139"/>
    <m/>
    <s v="Factura pendiente en programacion da pago"/>
    <x v="0"/>
    <n v="0"/>
    <m/>
    <m/>
    <m/>
    <m/>
    <s v="Finalizada"/>
    <d v="2024-06-17T00:00:00"/>
    <d v="2024-07-12T00:00:00"/>
    <m/>
    <n v="346841"/>
    <n v="0"/>
    <n v="0"/>
    <n v="0"/>
    <m/>
    <m/>
    <n v="0"/>
    <m/>
    <m/>
    <m/>
    <m/>
    <m/>
    <n v="139"/>
    <n v="0"/>
    <n v="0"/>
    <n v="0"/>
    <n v="0"/>
    <n v="0"/>
    <n v="0"/>
    <n v="0"/>
    <n v="0"/>
    <n v="0"/>
    <m/>
    <m/>
    <m/>
    <n v="0"/>
    <n v="339904"/>
    <n v="6937"/>
    <n v="4800066039"/>
    <d v="2024-11-15T00:00:00"/>
    <s v="PAGO DIRECTO REGIMEN SUBSIDIADO OCTUBRE 2024"/>
    <n v="210471921"/>
  </r>
  <r>
    <n v="900228989"/>
    <s v="CLINICA SANTA SOFIA DEL PACIFICO"/>
    <s v="FECS35524"/>
    <s v="900228989_FECS35524"/>
    <s v="FECS35524_4800066039"/>
    <d v="2024-08-08T00:00:00"/>
    <d v="2024-08-13T00:00:00"/>
    <n v="290882"/>
    <n v="117"/>
    <m/>
    <s v="Factura pendiente en programacion da pago"/>
    <x v="0"/>
    <n v="0"/>
    <m/>
    <m/>
    <m/>
    <m/>
    <s v="Finalizada"/>
    <d v="2024-08-08T00:00:00"/>
    <d v="2024-08-13T00:00:00"/>
    <m/>
    <n v="290882"/>
    <n v="0"/>
    <n v="0"/>
    <n v="0"/>
    <m/>
    <m/>
    <n v="0"/>
    <m/>
    <m/>
    <m/>
    <m/>
    <m/>
    <n v="117"/>
    <n v="0"/>
    <n v="0"/>
    <n v="0"/>
    <n v="0"/>
    <n v="0"/>
    <n v="0"/>
    <n v="0"/>
    <n v="0"/>
    <n v="0"/>
    <m/>
    <m/>
    <m/>
    <n v="0"/>
    <n v="285064"/>
    <n v="5818"/>
    <n v="4800066039"/>
    <d v="2024-11-15T00:00:00"/>
    <s v="PAGO DIRECTO REGIMEN SUBSIDIADO OCTUBRE 2024"/>
    <n v="210471921"/>
  </r>
  <r>
    <n v="900228989"/>
    <s v="CLINICA SANTA SOFIA DEL PACIFICO"/>
    <s v="FECS29825"/>
    <s v="900228989_FECS29825"/>
    <s v="FECS29825_4800066039"/>
    <d v="2024-06-22T00:00:00"/>
    <d v="2024-07-11T00:00:00"/>
    <n v="263179"/>
    <n v="106"/>
    <m/>
    <s v="Factura pendiente en programacion da pago"/>
    <x v="0"/>
    <n v="0"/>
    <m/>
    <m/>
    <m/>
    <m/>
    <s v="Finalizada"/>
    <d v="2024-06-22T00:00:00"/>
    <d v="2024-07-11T00:00:00"/>
    <m/>
    <n v="263179"/>
    <n v="0"/>
    <n v="0"/>
    <n v="0"/>
    <m/>
    <m/>
    <n v="0"/>
    <m/>
    <m/>
    <m/>
    <m/>
    <m/>
    <n v="106"/>
    <n v="0"/>
    <n v="0"/>
    <n v="0"/>
    <n v="0"/>
    <n v="0"/>
    <n v="0"/>
    <n v="0"/>
    <n v="0"/>
    <n v="0"/>
    <m/>
    <m/>
    <m/>
    <n v="0"/>
    <n v="257915"/>
    <n v="5264"/>
    <n v="4800066039"/>
    <d v="2024-11-15T00:00:00"/>
    <s v="PAGO DIRECTO REGIMEN SUBSIDIADO OCTUBRE 2024"/>
    <n v="210471921"/>
  </r>
  <r>
    <n v="900228989"/>
    <s v="CLINICA SANTA SOFIA DEL PACIFICO"/>
    <s v="CSP134203"/>
    <s v="900228989_CSP134203"/>
    <s v="CSP134203_4800066039"/>
    <d v="2023-08-17T00:00:00"/>
    <d v="2023-09-05T00:00:00"/>
    <n v="195484"/>
    <n v="79"/>
    <m/>
    <s v="Factura pendiente en programacion da pago"/>
    <x v="0"/>
    <n v="0"/>
    <m/>
    <m/>
    <m/>
    <m/>
    <s v="Finalizada"/>
    <d v="2023-08-17T00:00:00"/>
    <d v="2024-09-02T00:00:00"/>
    <m/>
    <n v="195484"/>
    <n v="0"/>
    <n v="0"/>
    <n v="0"/>
    <m/>
    <m/>
    <n v="0"/>
    <m/>
    <m/>
    <m/>
    <m/>
    <m/>
    <n v="79"/>
    <n v="0"/>
    <n v="0"/>
    <n v="0"/>
    <n v="0"/>
    <n v="0"/>
    <n v="0"/>
    <n v="0"/>
    <n v="0"/>
    <n v="0"/>
    <m/>
    <m/>
    <m/>
    <n v="0"/>
    <n v="191574"/>
    <n v="3910"/>
    <n v="4800066039"/>
    <d v="2024-11-15T00:00:00"/>
    <s v="PAGO DIRECTO REGIMEN SUBSIDIADO OCTUBRE 2024"/>
    <n v="210471921"/>
  </r>
  <r>
    <n v="900228989"/>
    <s v="CLINICA SANTA SOFIA DEL PACIFICO"/>
    <s v="FECS38716"/>
    <s v="900228989_FECS38716"/>
    <s v="FECS38716_4800066039"/>
    <d v="2024-09-04T00:00:00"/>
    <d v="2024-09-09T00:00:00"/>
    <n v="263920"/>
    <n v="105"/>
    <m/>
    <s v="Factura pendiente en programacion de pago"/>
    <x v="0"/>
    <n v="0"/>
    <m/>
    <m/>
    <m/>
    <m/>
    <s v="Finalizada"/>
    <d v="2024-09-04T00:00:00"/>
    <d v="2024-09-09T00:00:00"/>
    <m/>
    <n v="263920"/>
    <n v="0"/>
    <n v="0"/>
    <n v="0"/>
    <m/>
    <m/>
    <n v="0"/>
    <m/>
    <m/>
    <m/>
    <m/>
    <m/>
    <n v="105"/>
    <n v="0"/>
    <n v="0"/>
    <n v="0"/>
    <n v="0"/>
    <n v="0"/>
    <n v="0"/>
    <n v="0"/>
    <n v="0"/>
    <n v="0"/>
    <m/>
    <m/>
    <m/>
    <n v="0"/>
    <n v="258642"/>
    <n v="5278"/>
    <n v="4800066039"/>
    <d v="2024-11-15T00:00:00"/>
    <s v="PAGO DIRECTO REGIMEN SUBSIDIADO OCTUBRE 2024"/>
    <n v="210471921"/>
  </r>
  <r>
    <n v="900228989"/>
    <s v="CLINICA SANTA SOFIA DEL PACIFICO"/>
    <s v="FECS38571"/>
    <s v="900228989_FECS38571"/>
    <s v="FECS38571_4800066039"/>
    <d v="2024-09-03T00:00:00"/>
    <d v="2024-09-09T00:00:00"/>
    <n v="280796"/>
    <n v="112"/>
    <m/>
    <s v="Factura pendiente en programacion de pago"/>
    <x v="0"/>
    <n v="0"/>
    <m/>
    <m/>
    <m/>
    <m/>
    <s v="Finalizada"/>
    <d v="2024-09-03T00:00:00"/>
    <d v="2024-09-09T00:00:00"/>
    <m/>
    <n v="280796"/>
    <n v="0"/>
    <n v="0"/>
    <n v="0"/>
    <m/>
    <m/>
    <n v="0"/>
    <m/>
    <m/>
    <m/>
    <m/>
    <m/>
    <n v="112"/>
    <n v="0"/>
    <n v="0"/>
    <n v="0"/>
    <n v="0"/>
    <n v="0"/>
    <n v="0"/>
    <n v="0"/>
    <n v="0"/>
    <n v="0"/>
    <m/>
    <m/>
    <m/>
    <n v="0"/>
    <n v="275180"/>
    <n v="5616"/>
    <n v="4800066039"/>
    <d v="2024-11-15T00:00:00"/>
    <s v="PAGO DIRECTO REGIMEN SUBSIDIADO OCTUBRE 2024"/>
    <n v="210471921"/>
  </r>
  <r>
    <n v="900228989"/>
    <s v="CLINICA SANTA SOFIA DEL PACIFICO"/>
    <s v="FECS38937"/>
    <s v="900228989_FECS38937"/>
    <s v="FECS38937_4800066039"/>
    <d v="2024-09-06T00:00:00"/>
    <d v="2024-09-09T00:00:00"/>
    <n v="283436"/>
    <n v="114"/>
    <m/>
    <s v="Factura pendiente en programacion de pago"/>
    <x v="0"/>
    <n v="0"/>
    <m/>
    <m/>
    <m/>
    <m/>
    <s v="Finalizada"/>
    <d v="2024-09-06T00:00:00"/>
    <d v="2024-09-09T00:00:00"/>
    <m/>
    <n v="283436"/>
    <n v="0"/>
    <n v="0"/>
    <n v="0"/>
    <m/>
    <m/>
    <n v="0"/>
    <m/>
    <m/>
    <m/>
    <m/>
    <m/>
    <n v="114"/>
    <n v="0"/>
    <n v="0"/>
    <n v="0"/>
    <n v="0"/>
    <n v="0"/>
    <n v="0"/>
    <n v="0"/>
    <n v="0"/>
    <n v="0"/>
    <m/>
    <m/>
    <m/>
    <n v="0"/>
    <n v="277767"/>
    <n v="5669"/>
    <n v="4800066039"/>
    <d v="2024-11-15T00:00:00"/>
    <s v="PAGO DIRECTO REGIMEN SUBSIDIADO OCTUBRE 2024"/>
    <n v="210471921"/>
  </r>
  <r>
    <n v="900228989"/>
    <s v="CLINICA SANTA SOFIA DEL PACIFICO"/>
    <s v="FECS38873"/>
    <s v="900228989_FECS38873"/>
    <s v="FECS38873_4800066039"/>
    <d v="2024-09-05T00:00:00"/>
    <d v="2024-09-09T00:00:00"/>
    <n v="309074"/>
    <n v="123"/>
    <m/>
    <s v="Factura pendiente en programacion de pago"/>
    <x v="0"/>
    <n v="0"/>
    <m/>
    <m/>
    <m/>
    <m/>
    <s v="Finalizada"/>
    <d v="2024-09-05T00:00:00"/>
    <d v="2024-09-09T00:00:00"/>
    <m/>
    <n v="309074"/>
    <n v="0"/>
    <n v="0"/>
    <n v="0"/>
    <m/>
    <m/>
    <n v="0"/>
    <m/>
    <m/>
    <m/>
    <m/>
    <m/>
    <n v="123"/>
    <n v="0"/>
    <n v="0"/>
    <n v="0"/>
    <n v="0"/>
    <n v="0"/>
    <n v="0"/>
    <n v="0"/>
    <n v="0"/>
    <n v="0"/>
    <m/>
    <m/>
    <m/>
    <n v="0"/>
    <n v="302893"/>
    <n v="6181"/>
    <n v="4800066039"/>
    <d v="2024-11-15T00:00:00"/>
    <s v="PAGO DIRECTO REGIMEN SUBSIDIADO OCTUBRE 2024"/>
    <n v="210471921"/>
  </r>
  <r>
    <n v="900228989"/>
    <s v="CLINICA SANTA SOFIA DEL PACIFICO"/>
    <s v="FECS37267"/>
    <s v="900228989_FECS37267"/>
    <s v="FECS37267_4800066039"/>
    <d v="2024-08-25T00:00:00"/>
    <d v="2024-09-03T00:00:00"/>
    <n v="449406"/>
    <n v="180"/>
    <m/>
    <s v="Factura pendiente en programacion de pago"/>
    <x v="0"/>
    <n v="0"/>
    <m/>
    <m/>
    <m/>
    <m/>
    <s v="Finalizada"/>
    <d v="2024-08-25T00:00:00"/>
    <d v="2024-09-03T00:00:00"/>
    <m/>
    <n v="449406"/>
    <n v="0"/>
    <n v="0"/>
    <n v="0"/>
    <m/>
    <m/>
    <n v="0"/>
    <m/>
    <m/>
    <m/>
    <m/>
    <m/>
    <n v="180"/>
    <n v="0"/>
    <n v="0"/>
    <n v="0"/>
    <n v="0"/>
    <n v="0"/>
    <n v="0"/>
    <n v="0"/>
    <n v="0"/>
    <n v="0"/>
    <m/>
    <m/>
    <m/>
    <n v="0"/>
    <n v="440418"/>
    <n v="8988"/>
    <n v="4800066039"/>
    <d v="2024-11-15T00:00:00"/>
    <s v="PAGO DIRECTO REGIMEN SUBSIDIADO OCTUBRE 2024"/>
    <n v="210471921"/>
  </r>
  <r>
    <n v="900228989"/>
    <s v="CLINICA SANTA SOFIA DEL PACIFICO"/>
    <s v="FECS38514"/>
    <s v="900228989_FECS38514"/>
    <s v="FECS38514_4800066039"/>
    <d v="2024-09-03T00:00:00"/>
    <d v="2024-09-09T00:00:00"/>
    <n v="713893"/>
    <n v="286"/>
    <m/>
    <s v="Factura pendiente en programacion de pago"/>
    <x v="0"/>
    <n v="0"/>
    <m/>
    <m/>
    <m/>
    <m/>
    <s v="Finalizada"/>
    <d v="2024-09-03T00:00:00"/>
    <d v="2024-09-09T00:00:00"/>
    <m/>
    <n v="713893"/>
    <n v="0"/>
    <n v="0"/>
    <n v="0"/>
    <m/>
    <m/>
    <n v="0"/>
    <m/>
    <m/>
    <m/>
    <m/>
    <m/>
    <n v="286"/>
    <n v="0"/>
    <n v="0"/>
    <n v="0"/>
    <n v="0"/>
    <n v="0"/>
    <n v="0"/>
    <n v="0"/>
    <n v="0"/>
    <n v="0"/>
    <m/>
    <m/>
    <m/>
    <n v="0"/>
    <n v="699615"/>
    <n v="14278"/>
    <n v="4800066039"/>
    <d v="2024-11-15T00:00:00"/>
    <s v="PAGO DIRECTO REGIMEN SUBSIDIADO OCTUBRE 2024"/>
    <n v="210471921"/>
  </r>
  <r>
    <n v="900228989"/>
    <s v="CLINICA SANTA SOFIA DEL PACIFICO"/>
    <s v="FECS36317"/>
    <s v="900228989_FECS36317"/>
    <s v="FECS36317_4800066039"/>
    <d v="2024-08-15T00:00:00"/>
    <d v="2024-09-03T00:00:00"/>
    <n v="719628"/>
    <n v="288"/>
    <m/>
    <s v="Factura pendiente en programacion de pago"/>
    <x v="0"/>
    <n v="0"/>
    <m/>
    <m/>
    <m/>
    <m/>
    <s v="Finalizada"/>
    <d v="2024-08-15T00:00:00"/>
    <d v="2024-09-03T00:00:00"/>
    <m/>
    <n v="719628"/>
    <n v="0"/>
    <n v="0"/>
    <n v="0"/>
    <m/>
    <m/>
    <n v="0"/>
    <m/>
    <m/>
    <m/>
    <m/>
    <m/>
    <n v="288"/>
    <n v="0"/>
    <n v="0"/>
    <n v="0"/>
    <n v="0"/>
    <n v="0"/>
    <n v="0"/>
    <n v="0"/>
    <n v="0"/>
    <n v="0"/>
    <m/>
    <m/>
    <m/>
    <n v="0"/>
    <n v="705235"/>
    <n v="14393"/>
    <n v="4800066039"/>
    <d v="2024-11-15T00:00:00"/>
    <s v="PAGO DIRECTO REGIMEN SUBSIDIADO OCTUBRE 2024"/>
    <n v="210471921"/>
  </r>
  <r>
    <n v="900228989"/>
    <s v="CLINICA SANTA SOFIA DEL PACIFICO"/>
    <s v="FECS37449"/>
    <s v="900228989_FECS37449"/>
    <s v="FECS37449_4800066039"/>
    <d v="2024-08-27T00:00:00"/>
    <d v="2024-09-03T00:00:00"/>
    <n v="968883"/>
    <n v="388"/>
    <m/>
    <s v="Factura pendiente en programacion de pago"/>
    <x v="0"/>
    <n v="0"/>
    <m/>
    <m/>
    <m/>
    <m/>
    <s v="Finalizada"/>
    <d v="2024-08-27T00:00:00"/>
    <d v="2024-09-03T00:00:00"/>
    <m/>
    <n v="968883"/>
    <n v="0"/>
    <n v="0"/>
    <n v="0"/>
    <m/>
    <m/>
    <n v="0"/>
    <m/>
    <m/>
    <m/>
    <m/>
    <m/>
    <n v="388"/>
    <n v="0"/>
    <n v="0"/>
    <n v="0"/>
    <n v="0"/>
    <n v="0"/>
    <n v="0"/>
    <n v="0"/>
    <n v="0"/>
    <n v="0"/>
    <m/>
    <m/>
    <m/>
    <n v="0"/>
    <n v="949505"/>
    <n v="19378"/>
    <n v="4800066039"/>
    <d v="2024-11-15T00:00:00"/>
    <s v="PAGO DIRECTO REGIMEN SUBSIDIADO OCTUBRE 2024"/>
    <n v="210471921"/>
  </r>
  <r>
    <n v="900228989"/>
    <s v="CLINICA SANTA SOFIA DEL PACIFICO"/>
    <s v="FECS38981"/>
    <s v="900228989_FECS38981"/>
    <s v="FECS38981_4800066039"/>
    <d v="2024-09-06T00:00:00"/>
    <d v="2024-09-09T00:00:00"/>
    <n v="1120257"/>
    <n v="448"/>
    <m/>
    <s v="Factura pendiente en programacion de pago"/>
    <x v="0"/>
    <n v="0"/>
    <m/>
    <m/>
    <m/>
    <m/>
    <s v="Finalizada"/>
    <d v="2024-09-06T00:00:00"/>
    <d v="2024-09-09T00:00:00"/>
    <m/>
    <n v="1120257"/>
    <n v="0"/>
    <n v="0"/>
    <n v="0"/>
    <m/>
    <m/>
    <n v="0"/>
    <m/>
    <m/>
    <m/>
    <m/>
    <m/>
    <n v="448"/>
    <n v="0"/>
    <n v="0"/>
    <n v="0"/>
    <n v="0"/>
    <n v="0"/>
    <n v="0"/>
    <n v="0"/>
    <n v="0"/>
    <n v="0"/>
    <m/>
    <m/>
    <m/>
    <n v="0"/>
    <n v="1097852"/>
    <n v="22405"/>
    <n v="4800066039"/>
    <d v="2024-11-15T00:00:00"/>
    <s v="PAGO DIRECTO REGIMEN SUBSIDIADO OCTUBRE 2024"/>
    <n v="210471921"/>
  </r>
  <r>
    <n v="900228989"/>
    <s v="CLINICA SANTA SOFIA DEL PACIFICO"/>
    <s v="FECS37271"/>
    <s v="900228989_FECS37271"/>
    <s v="FECS37271_4800066039"/>
    <d v="2024-08-25T00:00:00"/>
    <d v="2024-09-03T00:00:00"/>
    <n v="1169567"/>
    <n v="467"/>
    <m/>
    <s v="Factura pendiente en programacion de pago"/>
    <x v="0"/>
    <n v="0"/>
    <m/>
    <m/>
    <m/>
    <m/>
    <s v="Finalizada"/>
    <d v="2024-08-25T00:00:00"/>
    <d v="2024-09-03T00:00:00"/>
    <m/>
    <n v="1169567"/>
    <n v="0"/>
    <n v="0"/>
    <n v="0"/>
    <m/>
    <m/>
    <n v="0"/>
    <m/>
    <m/>
    <m/>
    <m/>
    <m/>
    <n v="467"/>
    <n v="0"/>
    <n v="0"/>
    <n v="0"/>
    <n v="0"/>
    <n v="0"/>
    <n v="0"/>
    <n v="0"/>
    <n v="0"/>
    <n v="0"/>
    <m/>
    <m/>
    <m/>
    <n v="0"/>
    <n v="1146176"/>
    <n v="23391"/>
    <n v="4800066039"/>
    <d v="2024-11-15T00:00:00"/>
    <s v="PAGO DIRECTO REGIMEN SUBSIDIADO OCTUBRE 2024"/>
    <n v="210471921"/>
  </r>
  <r>
    <n v="900228989"/>
    <s v="CLINICA SANTA SOFIA DEL PACIFICO"/>
    <s v="FECS37919"/>
    <s v="900228989_FECS37919"/>
    <s v="FECS37919_4800066039"/>
    <d v="2024-08-29T00:00:00"/>
    <d v="2024-09-03T00:00:00"/>
    <n v="1716885"/>
    <n v="687"/>
    <m/>
    <s v="Factura pendiente en programacion de pago"/>
    <x v="0"/>
    <n v="0"/>
    <m/>
    <m/>
    <m/>
    <m/>
    <s v="Finalizada"/>
    <d v="2024-08-29T00:00:00"/>
    <d v="2024-09-03T00:00:00"/>
    <m/>
    <n v="1716885"/>
    <n v="0"/>
    <n v="0"/>
    <n v="0"/>
    <m/>
    <m/>
    <n v="0"/>
    <m/>
    <m/>
    <m/>
    <m/>
    <m/>
    <n v="687"/>
    <n v="0"/>
    <n v="0"/>
    <n v="0"/>
    <n v="0"/>
    <n v="0"/>
    <n v="0"/>
    <n v="0"/>
    <n v="0"/>
    <n v="0"/>
    <m/>
    <m/>
    <m/>
    <n v="0"/>
    <n v="1682547"/>
    <n v="34338"/>
    <n v="4800066039"/>
    <d v="2024-11-15T00:00:00"/>
    <s v="PAGO DIRECTO REGIMEN SUBSIDIADO OCTUBRE 2024"/>
    <n v="210471921"/>
  </r>
  <r>
    <n v="900228989"/>
    <s v="CLINICA SANTA SOFIA DEL PACIFICO"/>
    <s v="FECS41573"/>
    <s v="900228989_FECS41573"/>
    <s v="FECS41573_4800066039"/>
    <d v="2024-09-30T00:00:00"/>
    <d v="2024-10-07T00:00:00"/>
    <n v="1784592"/>
    <n v="714"/>
    <m/>
    <s v="Factura pendiente en programacion de pago"/>
    <x v="0"/>
    <n v="0"/>
    <m/>
    <m/>
    <m/>
    <m/>
    <s v="Finalizada"/>
    <d v="2024-09-30T00:00:00"/>
    <d v="2024-10-07T00:00:00"/>
    <m/>
    <n v="1784592"/>
    <n v="0"/>
    <n v="0"/>
    <n v="0"/>
    <m/>
    <m/>
    <n v="0"/>
    <m/>
    <m/>
    <m/>
    <m/>
    <m/>
    <n v="714"/>
    <n v="0"/>
    <n v="0"/>
    <n v="0"/>
    <n v="0"/>
    <n v="0"/>
    <n v="0"/>
    <n v="0"/>
    <n v="0"/>
    <n v="0"/>
    <m/>
    <m/>
    <m/>
    <n v="0"/>
    <n v="1748900"/>
    <n v="35692"/>
    <n v="4800066039"/>
    <d v="2024-11-15T00:00:00"/>
    <s v="PAGO DIRECTO REGIMEN SUBSIDIADO OCTUBRE 2024"/>
    <n v="210471921"/>
  </r>
  <r>
    <n v="900228989"/>
    <s v="CLINICA SANTA SOFIA DEL PACIFICO"/>
    <s v="FECS38563"/>
    <s v="900228989_FECS38563"/>
    <s v="FECS38563_4800066039"/>
    <d v="2024-09-03T00:00:00"/>
    <d v="2024-09-09T00:00:00"/>
    <n v="1820453"/>
    <n v="728"/>
    <m/>
    <s v="Factura pendiente en programacion de pago"/>
    <x v="0"/>
    <n v="0"/>
    <m/>
    <m/>
    <m/>
    <m/>
    <s v="Finalizada"/>
    <d v="2024-09-03T00:00:00"/>
    <d v="2024-09-09T00:00:00"/>
    <m/>
    <n v="1820453"/>
    <n v="0"/>
    <n v="0"/>
    <n v="0"/>
    <m/>
    <m/>
    <n v="0"/>
    <m/>
    <m/>
    <m/>
    <m/>
    <m/>
    <n v="728"/>
    <n v="0"/>
    <n v="0"/>
    <n v="0"/>
    <n v="0"/>
    <n v="0"/>
    <n v="0"/>
    <n v="0"/>
    <n v="0"/>
    <n v="0"/>
    <m/>
    <m/>
    <m/>
    <n v="0"/>
    <n v="1784044"/>
    <n v="36409"/>
    <n v="4800066039"/>
    <d v="2024-11-15T00:00:00"/>
    <s v="PAGO DIRECTO REGIMEN SUBSIDIADO OCTUBRE 2024"/>
    <n v="210471921"/>
  </r>
  <r>
    <n v="900228989"/>
    <s v="CLINICA SANTA SOFIA DEL PACIFICO"/>
    <s v="FECS36738"/>
    <s v="900228989_FECS36738"/>
    <s v="FECS36738_4800066039"/>
    <d v="2024-08-20T00:00:00"/>
    <d v="2024-09-03T00:00:00"/>
    <n v="2026927"/>
    <n v="811"/>
    <m/>
    <s v="Factura pendiente en programacion de pago"/>
    <x v="0"/>
    <n v="0"/>
    <m/>
    <m/>
    <m/>
    <m/>
    <s v="Finalizada"/>
    <d v="2024-08-20T00:00:00"/>
    <d v="2024-09-03T00:00:00"/>
    <m/>
    <n v="2026927"/>
    <n v="0"/>
    <n v="0"/>
    <n v="0"/>
    <m/>
    <m/>
    <n v="0"/>
    <m/>
    <m/>
    <m/>
    <m/>
    <m/>
    <n v="811"/>
    <n v="0"/>
    <n v="0"/>
    <n v="0"/>
    <n v="0"/>
    <n v="0"/>
    <n v="0"/>
    <n v="0"/>
    <n v="0"/>
    <n v="0"/>
    <m/>
    <m/>
    <m/>
    <n v="0"/>
    <n v="1986388"/>
    <n v="40539"/>
    <n v="4800066039"/>
    <d v="2024-11-15T00:00:00"/>
    <s v="PAGO DIRECTO REGIMEN SUBSIDIADO OCTUBRE 2024"/>
    <n v="210471921"/>
  </r>
  <r>
    <n v="900228989"/>
    <s v="CLINICA SANTA SOFIA DEL PACIFICO"/>
    <s v="FECS38048"/>
    <s v="900228989_FECS38048"/>
    <s v="FECS38048_4800066039"/>
    <d v="2024-08-30T00:00:00"/>
    <d v="2024-09-03T00:00:00"/>
    <n v="2101230"/>
    <n v="841"/>
    <m/>
    <s v="Factura pendiente en programacion de pago"/>
    <x v="0"/>
    <n v="0"/>
    <m/>
    <m/>
    <m/>
    <m/>
    <s v="Finalizada"/>
    <d v="2024-08-30T00:00:00"/>
    <d v="2024-09-03T00:00:00"/>
    <m/>
    <n v="2101230"/>
    <n v="0"/>
    <n v="0"/>
    <n v="0"/>
    <m/>
    <m/>
    <n v="0"/>
    <m/>
    <m/>
    <m/>
    <m/>
    <m/>
    <n v="841"/>
    <n v="0"/>
    <n v="0"/>
    <n v="0"/>
    <n v="0"/>
    <n v="0"/>
    <n v="0"/>
    <n v="0"/>
    <n v="0"/>
    <n v="0"/>
    <m/>
    <m/>
    <m/>
    <n v="0"/>
    <n v="2059205"/>
    <n v="42025"/>
    <n v="4800066039"/>
    <d v="2024-11-15T00:00:00"/>
    <s v="PAGO DIRECTO REGIMEN SUBSIDIADO OCTUBRE 2024"/>
    <n v="210471921"/>
  </r>
  <r>
    <n v="900228989"/>
    <s v="CLINICA SANTA SOFIA DEL PACIFICO"/>
    <s v="FECS38963"/>
    <s v="900228989_FECS38963"/>
    <s v="FECS38963_4800066039"/>
    <d v="2024-09-06T00:00:00"/>
    <d v="2024-09-09T00:00:00"/>
    <n v="2580284"/>
    <n v="1032"/>
    <m/>
    <s v="Factura pendiente en programacion de pago"/>
    <x v="0"/>
    <n v="0"/>
    <m/>
    <m/>
    <m/>
    <m/>
    <s v="Finalizada"/>
    <d v="2024-09-06T00:00:00"/>
    <d v="2024-09-09T00:00:00"/>
    <m/>
    <n v="2580284"/>
    <n v="0"/>
    <n v="0"/>
    <n v="0"/>
    <m/>
    <m/>
    <n v="0"/>
    <m/>
    <m/>
    <m/>
    <m/>
    <m/>
    <n v="1032"/>
    <n v="0"/>
    <n v="0"/>
    <n v="0"/>
    <n v="0"/>
    <n v="0"/>
    <n v="0"/>
    <n v="0"/>
    <n v="0"/>
    <n v="0"/>
    <m/>
    <m/>
    <m/>
    <n v="0"/>
    <n v="2528678"/>
    <n v="51606"/>
    <n v="4800066039"/>
    <d v="2024-11-15T00:00:00"/>
    <s v="PAGO DIRECTO REGIMEN SUBSIDIADO OCTUBRE 2024"/>
    <n v="210471921"/>
  </r>
  <r>
    <n v="900228989"/>
    <s v="CLINICA SANTA SOFIA DEL PACIFICO"/>
    <s v="CSP129456"/>
    <s v="900228989_CSP129456"/>
    <s v="CSP129456_4800066519"/>
    <d v="2023-06-22T00:00:00"/>
    <d v="2023-07-21T00:00:00"/>
    <n v="50000"/>
    <n v="45900"/>
    <m/>
    <s v="Factura pendiente en programacion de pago"/>
    <x v="0"/>
    <n v="0"/>
    <m/>
    <m/>
    <m/>
    <m/>
    <s v="Finalizada"/>
    <d v="2023-06-22T00:00:00"/>
    <d v="2024-11-08T00:00:00"/>
    <m/>
    <n v="50000"/>
    <n v="0"/>
    <n v="0"/>
    <n v="0"/>
    <m/>
    <m/>
    <n v="0"/>
    <m/>
    <m/>
    <m/>
    <m/>
    <m/>
    <n v="45900"/>
    <n v="0"/>
    <n v="0"/>
    <n v="0"/>
    <n v="0"/>
    <n v="0"/>
    <n v="0"/>
    <n v="0"/>
    <n v="0"/>
    <n v="0"/>
    <m/>
    <m/>
    <m/>
    <n v="0"/>
    <n v="45900"/>
    <n v="0"/>
    <n v="4800066519"/>
    <d v="2024-12-18T00:00:00"/>
    <s v="PAGO DIRECTO RC 2DO PROC. DICIEMBRE"/>
    <n v="250678539"/>
  </r>
  <r>
    <n v="900228989"/>
    <s v="CLINICA SANTA SOFIA DEL PACIFICO"/>
    <s v="FECS26647"/>
    <s v="900228989_FECS26647"/>
    <s v="FECS26647_4800066519"/>
    <d v="2024-05-30T00:00:00"/>
    <d v="2024-06-06T00:00:00"/>
    <n v="57200"/>
    <n v="52700"/>
    <m/>
    <s v="Factura pendiente en programacion de pago"/>
    <x v="0"/>
    <n v="0"/>
    <m/>
    <m/>
    <m/>
    <m/>
    <s v="Finalizada"/>
    <d v="2024-05-30T00:00:00"/>
    <d v="2024-06-06T00:00:00"/>
    <m/>
    <n v="57200"/>
    <n v="0"/>
    <n v="0"/>
    <n v="0"/>
    <m/>
    <m/>
    <n v="0"/>
    <m/>
    <m/>
    <m/>
    <m/>
    <m/>
    <n v="52700"/>
    <n v="0"/>
    <n v="0"/>
    <n v="0"/>
    <n v="0"/>
    <n v="0"/>
    <n v="0"/>
    <n v="0"/>
    <n v="0"/>
    <n v="0"/>
    <m/>
    <m/>
    <m/>
    <n v="0"/>
    <n v="52700"/>
    <n v="0"/>
    <n v="4800066519"/>
    <d v="2024-12-18T00:00:00"/>
    <s v="PAGO DIRECTO RC 2DO PROC. DICIEMBRE"/>
    <n v="250678539"/>
  </r>
  <r>
    <n v="900228989"/>
    <s v="CLINICA SANTA SOFIA DEL PACIFICO"/>
    <s v="FECS27791"/>
    <s v="900228989_FECS27791"/>
    <s v="FECS27791_4800066519"/>
    <d v="2024-06-08T00:00:00"/>
    <d v="2024-06-12T00:00:00"/>
    <n v="67063"/>
    <n v="67063"/>
    <m/>
    <s v="Factura pendiente en programacion de pago"/>
    <x v="0"/>
    <n v="0"/>
    <m/>
    <m/>
    <m/>
    <m/>
    <s v="Finalizada"/>
    <d v="2024-06-08T00:00:00"/>
    <d v="2024-06-12T00:00:00"/>
    <m/>
    <n v="67063"/>
    <n v="0"/>
    <n v="0"/>
    <n v="0"/>
    <m/>
    <m/>
    <n v="0"/>
    <m/>
    <m/>
    <m/>
    <m/>
    <m/>
    <n v="67063"/>
    <n v="0"/>
    <n v="0"/>
    <n v="0"/>
    <n v="0"/>
    <n v="0"/>
    <n v="0"/>
    <n v="0"/>
    <n v="0"/>
    <n v="0"/>
    <m/>
    <m/>
    <m/>
    <n v="0"/>
    <n v="67063"/>
    <n v="0"/>
    <n v="4800066519"/>
    <d v="2024-12-18T00:00:00"/>
    <s v="PAGO DIRECTO RC 2DO PROC. DICIEMBRE"/>
    <n v="250678539"/>
  </r>
  <r>
    <n v="900228989"/>
    <s v="CLINICA SANTA SOFIA DEL PACIFICO"/>
    <s v="FECS28721"/>
    <s v="900228989_FECS28721"/>
    <s v="FECS28721_4800066519"/>
    <d v="2024-06-16T00:00:00"/>
    <d v="2024-07-11T00:00:00"/>
    <n v="67401"/>
    <n v="67401"/>
    <m/>
    <s v="Factura pendiente en programacion de pago"/>
    <x v="0"/>
    <n v="0"/>
    <m/>
    <m/>
    <m/>
    <m/>
    <s v="Finalizada"/>
    <d v="2024-06-16T00:00:00"/>
    <d v="2024-07-11T00:00:00"/>
    <m/>
    <n v="67401"/>
    <n v="0"/>
    <n v="0"/>
    <n v="0"/>
    <m/>
    <m/>
    <n v="0"/>
    <m/>
    <m/>
    <m/>
    <m/>
    <m/>
    <n v="67401"/>
    <n v="0"/>
    <n v="0"/>
    <n v="0"/>
    <n v="0"/>
    <n v="0"/>
    <n v="0"/>
    <n v="0"/>
    <n v="0"/>
    <n v="0"/>
    <m/>
    <m/>
    <m/>
    <n v="0"/>
    <n v="67401"/>
    <n v="0"/>
    <n v="4800066519"/>
    <d v="2024-12-18T00:00:00"/>
    <s v="PAGO DIRECTO RC 2DO PROC. DICIEMBRE"/>
    <n v="250678539"/>
  </r>
  <r>
    <n v="900228989"/>
    <s v="CLINICA SANTA SOFIA DEL PACIFICO"/>
    <s v="FECS28926"/>
    <s v="900228989_FECS28926"/>
    <s v="FECS28926_4800066519"/>
    <d v="2024-06-17T00:00:00"/>
    <d v="2024-07-12T00:00:00"/>
    <n v="68731"/>
    <n v="68731"/>
    <m/>
    <s v="Factura pendiente en programacion de pago"/>
    <x v="0"/>
    <n v="0"/>
    <m/>
    <m/>
    <m/>
    <m/>
    <s v="Finalizada"/>
    <d v="2024-06-18T00:00:00"/>
    <d v="2024-07-12T00:00:00"/>
    <m/>
    <n v="68731"/>
    <n v="0"/>
    <n v="0"/>
    <n v="0"/>
    <m/>
    <m/>
    <n v="0"/>
    <m/>
    <m/>
    <m/>
    <m/>
    <m/>
    <n v="68731"/>
    <n v="0"/>
    <n v="0"/>
    <n v="0"/>
    <n v="0"/>
    <n v="0"/>
    <n v="0"/>
    <n v="0"/>
    <n v="0"/>
    <n v="0"/>
    <m/>
    <m/>
    <m/>
    <n v="0"/>
    <n v="68731"/>
    <n v="0"/>
    <n v="4800066519"/>
    <d v="2024-12-18T00:00:00"/>
    <s v="PAGO DIRECTO RC 2DO PROC. DICIEMBRE"/>
    <n v="250678539"/>
  </r>
  <r>
    <n v="900228989"/>
    <s v="CLINICA SANTA SOFIA DEL PACIFICO"/>
    <s v="FECS28889"/>
    <s v="900228989_FECS28889"/>
    <s v="FECS28889_4800066519"/>
    <d v="2024-06-17T00:00:00"/>
    <d v="2024-08-01T00:00:00"/>
    <n v="71590"/>
    <n v="71590"/>
    <m/>
    <s v="Factura pendiente en programacion de pago"/>
    <x v="0"/>
    <n v="0"/>
    <m/>
    <m/>
    <m/>
    <m/>
    <s v="Finalizada"/>
    <d v="2024-06-17T00:00:00"/>
    <d v="2024-08-09T00:00:00"/>
    <m/>
    <n v="71590"/>
    <n v="0"/>
    <n v="0"/>
    <n v="0"/>
    <m/>
    <m/>
    <n v="0"/>
    <m/>
    <m/>
    <m/>
    <m/>
    <m/>
    <n v="71590"/>
    <n v="0"/>
    <n v="0"/>
    <n v="0"/>
    <n v="0"/>
    <n v="0"/>
    <n v="0"/>
    <n v="0"/>
    <n v="0"/>
    <n v="0"/>
    <m/>
    <m/>
    <m/>
    <n v="0"/>
    <n v="71590"/>
    <n v="0"/>
    <n v="4800066519"/>
    <d v="2024-12-18T00:00:00"/>
    <s v="PAGO DIRECTO RC 2DO PROC. DICIEMBRE"/>
    <n v="250678539"/>
  </r>
  <r>
    <n v="900228989"/>
    <s v="CLINICA SANTA SOFIA DEL PACIFICO"/>
    <s v="FECS28725"/>
    <s v="900228989_FECS28725"/>
    <s v="FECS28725_4800066519"/>
    <d v="2024-06-16T00:00:00"/>
    <d v="2024-07-11T00:00:00"/>
    <n v="71886"/>
    <n v="71886"/>
    <m/>
    <s v="Factura pendiente en programacion de pago"/>
    <x v="0"/>
    <n v="0"/>
    <m/>
    <m/>
    <m/>
    <m/>
    <s v="Finalizada"/>
    <d v="2024-06-16T00:00:00"/>
    <d v="2024-07-11T00:00:00"/>
    <m/>
    <n v="71886"/>
    <n v="0"/>
    <n v="0"/>
    <n v="0"/>
    <m/>
    <m/>
    <n v="0"/>
    <m/>
    <m/>
    <m/>
    <m/>
    <m/>
    <n v="71886"/>
    <n v="0"/>
    <n v="0"/>
    <n v="0"/>
    <n v="0"/>
    <n v="0"/>
    <n v="0"/>
    <n v="0"/>
    <n v="0"/>
    <n v="0"/>
    <m/>
    <m/>
    <m/>
    <n v="0"/>
    <n v="71886"/>
    <n v="0"/>
    <n v="4800066519"/>
    <d v="2024-12-18T00:00:00"/>
    <s v="PAGO DIRECTO RC 2DO PROC. DICIEMBRE"/>
    <n v="250678539"/>
  </r>
  <r>
    <n v="900228989"/>
    <s v="CLINICA SANTA SOFIA DEL PACIFICO"/>
    <s v="FECS28581"/>
    <s v="900228989_FECS28581"/>
    <s v="FECS28581_4800066519"/>
    <d v="2024-06-14T00:00:00"/>
    <d v="2024-07-11T00:00:00"/>
    <n v="79474"/>
    <n v="79474"/>
    <m/>
    <s v="Factura pendiente en programacion de pago"/>
    <x v="0"/>
    <n v="0"/>
    <m/>
    <m/>
    <m/>
    <m/>
    <s v="Finalizada"/>
    <d v="2024-06-14T00:00:00"/>
    <d v="2024-07-11T00:00:00"/>
    <m/>
    <n v="79474"/>
    <n v="0"/>
    <n v="0"/>
    <n v="0"/>
    <m/>
    <m/>
    <n v="0"/>
    <m/>
    <m/>
    <m/>
    <m/>
    <m/>
    <n v="79474"/>
    <n v="0"/>
    <n v="0"/>
    <n v="0"/>
    <n v="0"/>
    <n v="0"/>
    <n v="0"/>
    <n v="0"/>
    <n v="0"/>
    <n v="0"/>
    <m/>
    <m/>
    <m/>
    <n v="0"/>
    <n v="79474"/>
    <n v="0"/>
    <n v="4800066519"/>
    <d v="2024-12-18T00:00:00"/>
    <s v="PAGO DIRECTO RC 2DO PROC. DICIEMBRE"/>
    <n v="250678539"/>
  </r>
  <r>
    <n v="900228989"/>
    <s v="CLINICA SANTA SOFIA DEL PACIFICO"/>
    <s v="FECS28728"/>
    <s v="900228989_FECS28728"/>
    <s v="FECS28728_4800066519"/>
    <d v="2024-06-16T00:00:00"/>
    <d v="2024-07-11T00:00:00"/>
    <n v="82700"/>
    <n v="82700"/>
    <m/>
    <s v="Factura pendiente en programacion de pago"/>
    <x v="0"/>
    <n v="0"/>
    <m/>
    <m/>
    <m/>
    <m/>
    <s v="Finalizada"/>
    <d v="2024-06-16T00:00:00"/>
    <d v="2024-07-11T00:00:00"/>
    <m/>
    <n v="82700"/>
    <n v="0"/>
    <n v="0"/>
    <n v="0"/>
    <m/>
    <m/>
    <n v="0"/>
    <m/>
    <m/>
    <m/>
    <m/>
    <m/>
    <n v="82700"/>
    <n v="0"/>
    <n v="0"/>
    <n v="0"/>
    <n v="0"/>
    <n v="0"/>
    <n v="0"/>
    <n v="0"/>
    <n v="0"/>
    <n v="0"/>
    <m/>
    <m/>
    <m/>
    <n v="0"/>
    <n v="82700"/>
    <n v="0"/>
    <n v="4800066519"/>
    <d v="2024-12-18T00:00:00"/>
    <s v="PAGO DIRECTO RC 2DO PROC. DICIEMBRE"/>
    <n v="250678539"/>
  </r>
  <r>
    <n v="900228989"/>
    <s v="CLINICA SANTA SOFIA DEL PACIFICO"/>
    <s v="FECS27300"/>
    <s v="900228989_FECS27300"/>
    <s v="FECS27300_4800066519"/>
    <d v="2024-06-04T00:00:00"/>
    <d v="2024-06-12T00:00:00"/>
    <n v="87389"/>
    <n v="87389"/>
    <m/>
    <s v="Factura pendiente en programacion de pago"/>
    <x v="0"/>
    <n v="0"/>
    <m/>
    <m/>
    <m/>
    <m/>
    <s v="Finalizada"/>
    <d v="2024-06-04T00:00:00"/>
    <d v="2024-06-12T00:00:00"/>
    <m/>
    <n v="87389"/>
    <n v="0"/>
    <n v="0"/>
    <n v="0"/>
    <m/>
    <m/>
    <n v="0"/>
    <m/>
    <m/>
    <m/>
    <m/>
    <m/>
    <n v="87389"/>
    <n v="0"/>
    <n v="0"/>
    <n v="0"/>
    <n v="0"/>
    <n v="0"/>
    <n v="0"/>
    <n v="0"/>
    <n v="0"/>
    <n v="0"/>
    <m/>
    <m/>
    <m/>
    <n v="0"/>
    <n v="87389"/>
    <n v="0"/>
    <n v="4800066519"/>
    <d v="2024-12-18T00:00:00"/>
    <s v="PAGO DIRECTO RC 2DO PROC. DICIEMBRE"/>
    <n v="250678539"/>
  </r>
  <r>
    <n v="900228989"/>
    <s v="CLINICA SANTA SOFIA DEL PACIFICO"/>
    <s v="FECS40906"/>
    <s v="900228989_FECS40906"/>
    <s v="FECS40906_4800066452"/>
    <d v="2024-09-25T00:00:00"/>
    <d v="2024-10-07T00:00:00"/>
    <n v="90511"/>
    <n v="90511"/>
    <m/>
    <s v="Factura pendiente en programacion de pago"/>
    <x v="0"/>
    <n v="0"/>
    <m/>
    <m/>
    <m/>
    <m/>
    <s v="Finalizada"/>
    <d v="2024-09-25T00:00:00"/>
    <d v="2024-10-07T00:00:00"/>
    <m/>
    <n v="90511"/>
    <n v="0"/>
    <n v="0"/>
    <n v="0"/>
    <m/>
    <m/>
    <n v="0"/>
    <m/>
    <m/>
    <m/>
    <m/>
    <m/>
    <n v="90511"/>
    <n v="0"/>
    <n v="0"/>
    <n v="0"/>
    <n v="0"/>
    <n v="0"/>
    <n v="0"/>
    <n v="0"/>
    <n v="0"/>
    <n v="0"/>
    <m/>
    <m/>
    <m/>
    <n v="0"/>
    <n v="90511"/>
    <n v="0"/>
    <n v="4800066452"/>
    <d v="2024-12-13T00:00:00"/>
    <s v="PAGO DIRECTO REGIMEN SUBSIDIADO NOVIEMBRE 2024"/>
    <n v="145476213"/>
  </r>
  <r>
    <n v="900228989"/>
    <s v="CLINICA SANTA SOFIA DEL PACIFICO"/>
    <s v="FECS28877"/>
    <s v="900228989_FECS28877"/>
    <s v="FECS28877_4800066519"/>
    <d v="2024-06-17T00:00:00"/>
    <d v="2024-07-12T00:00:00"/>
    <n v="99643"/>
    <n v="99643"/>
    <m/>
    <s v="Factura pendiente en programacion de pago"/>
    <x v="0"/>
    <n v="0"/>
    <m/>
    <m/>
    <m/>
    <m/>
    <s v="Finalizada"/>
    <d v="2024-06-17T00:00:00"/>
    <d v="2024-07-12T00:00:00"/>
    <m/>
    <n v="99643"/>
    <n v="0"/>
    <n v="0"/>
    <n v="0"/>
    <m/>
    <m/>
    <n v="0"/>
    <m/>
    <m/>
    <m/>
    <m/>
    <m/>
    <n v="99643"/>
    <n v="0"/>
    <n v="0"/>
    <n v="0"/>
    <n v="0"/>
    <n v="0"/>
    <n v="0"/>
    <n v="0"/>
    <n v="0"/>
    <n v="0"/>
    <m/>
    <m/>
    <m/>
    <n v="0"/>
    <n v="99643"/>
    <n v="0"/>
    <n v="4800066519"/>
    <d v="2024-12-18T00:00:00"/>
    <s v="PAGO DIRECTO RC 2DO PROC. DICIEMBRE"/>
    <n v="250678539"/>
  </r>
  <r>
    <n v="900228989"/>
    <s v="CLINICA SANTA SOFIA DEL PACIFICO"/>
    <s v="FECS29759"/>
    <s v="900228989_FECS29759"/>
    <s v="FECS29759_4800066519"/>
    <d v="2024-06-21T00:00:00"/>
    <d v="2024-07-12T00:00:00"/>
    <n v="104237"/>
    <n v="104237"/>
    <m/>
    <s v="Factura pendiente en programacion de pago"/>
    <x v="0"/>
    <n v="0"/>
    <m/>
    <m/>
    <m/>
    <m/>
    <s v="Finalizada"/>
    <d v="2024-06-21T00:00:00"/>
    <d v="2024-07-12T00:00:00"/>
    <m/>
    <n v="104237"/>
    <n v="0"/>
    <n v="0"/>
    <n v="0"/>
    <m/>
    <m/>
    <n v="0"/>
    <m/>
    <m/>
    <m/>
    <m/>
    <m/>
    <n v="104237"/>
    <n v="0"/>
    <n v="0"/>
    <n v="0"/>
    <n v="0"/>
    <n v="0"/>
    <n v="0"/>
    <n v="0"/>
    <n v="0"/>
    <n v="0"/>
    <m/>
    <m/>
    <m/>
    <n v="0"/>
    <n v="104237"/>
    <n v="0"/>
    <n v="4800066519"/>
    <d v="2024-12-18T00:00:00"/>
    <s v="PAGO DIRECTO RC 2DO PROC. DICIEMBRE"/>
    <n v="250678539"/>
  </r>
  <r>
    <n v="900228989"/>
    <s v="CLINICA SANTA SOFIA DEL PACIFICO"/>
    <s v="FECS27790"/>
    <s v="900228989_FECS27790"/>
    <s v="FECS27790_4800066519"/>
    <d v="2024-06-08T00:00:00"/>
    <d v="2024-06-12T00:00:00"/>
    <n v="120434"/>
    <n v="120434"/>
    <m/>
    <s v="Factura pendiente en programacion de pago"/>
    <x v="0"/>
    <n v="0"/>
    <m/>
    <m/>
    <m/>
    <m/>
    <s v="Finalizada"/>
    <d v="2024-06-08T00:00:00"/>
    <d v="2024-06-12T00:00:00"/>
    <m/>
    <n v="120434"/>
    <n v="0"/>
    <n v="0"/>
    <n v="0"/>
    <m/>
    <m/>
    <n v="0"/>
    <m/>
    <m/>
    <m/>
    <m/>
    <m/>
    <n v="120434"/>
    <n v="0"/>
    <n v="0"/>
    <n v="0"/>
    <n v="0"/>
    <n v="0"/>
    <n v="0"/>
    <n v="0"/>
    <n v="0"/>
    <n v="0"/>
    <m/>
    <m/>
    <m/>
    <n v="0"/>
    <n v="120434"/>
    <n v="0"/>
    <n v="4800066519"/>
    <d v="2024-12-18T00:00:00"/>
    <s v="PAGO DIRECTO RC 2DO PROC. DICIEMBRE"/>
    <n v="250678539"/>
  </r>
  <r>
    <n v="900228989"/>
    <s v="CLINICA SANTA SOFIA DEL PACIFICO"/>
    <s v="FECS28675"/>
    <s v="900228989_FECS28675"/>
    <s v="FECS28675_4800066519"/>
    <d v="2024-06-15T00:00:00"/>
    <d v="2024-07-11T00:00:00"/>
    <n v="125739"/>
    <n v="125739"/>
    <m/>
    <s v="Factura pendiente en programacion de pago"/>
    <x v="0"/>
    <n v="0"/>
    <m/>
    <m/>
    <m/>
    <m/>
    <s v="Finalizada"/>
    <d v="2024-06-15T00:00:00"/>
    <d v="2024-07-11T00:00:00"/>
    <m/>
    <n v="125739"/>
    <n v="0"/>
    <n v="0"/>
    <n v="0"/>
    <m/>
    <m/>
    <n v="0"/>
    <m/>
    <m/>
    <m/>
    <m/>
    <m/>
    <n v="125739"/>
    <n v="0"/>
    <n v="0"/>
    <n v="0"/>
    <n v="0"/>
    <n v="0"/>
    <n v="0"/>
    <n v="0"/>
    <n v="0"/>
    <n v="0"/>
    <m/>
    <m/>
    <m/>
    <n v="0"/>
    <n v="125739"/>
    <n v="0"/>
    <n v="4800066519"/>
    <d v="2024-12-18T00:00:00"/>
    <s v="PAGO DIRECTO RC 2DO PROC. DICIEMBRE"/>
    <n v="250678539"/>
  </r>
  <r>
    <n v="900228989"/>
    <s v="CLINICA SANTA SOFIA DEL PACIFICO"/>
    <s v="FECS27280"/>
    <s v="900228989_FECS27280"/>
    <s v="FECS27280_4800066519"/>
    <d v="2024-06-04T00:00:00"/>
    <d v="2024-06-12T00:00:00"/>
    <n v="125924"/>
    <n v="125924"/>
    <m/>
    <s v="Factura pendiente en programacion de pago"/>
    <x v="0"/>
    <n v="0"/>
    <m/>
    <m/>
    <m/>
    <m/>
    <s v="Finalizada"/>
    <d v="2024-06-04T00:00:00"/>
    <d v="2024-06-12T00:00:00"/>
    <m/>
    <n v="125924"/>
    <n v="0"/>
    <n v="0"/>
    <n v="0"/>
    <m/>
    <m/>
    <n v="0"/>
    <m/>
    <m/>
    <m/>
    <m/>
    <m/>
    <n v="125924"/>
    <n v="0"/>
    <n v="0"/>
    <n v="0"/>
    <n v="0"/>
    <n v="0"/>
    <n v="0"/>
    <n v="0"/>
    <n v="0"/>
    <n v="0"/>
    <m/>
    <m/>
    <m/>
    <n v="0"/>
    <n v="125924"/>
    <n v="0"/>
    <n v="4800066519"/>
    <d v="2024-12-18T00:00:00"/>
    <s v="PAGO DIRECTO RC 2DO PROC. DICIEMBRE"/>
    <n v="250678539"/>
  </r>
  <r>
    <n v="900228989"/>
    <s v="CLINICA SANTA SOFIA DEL PACIFICO"/>
    <s v="FECS27787"/>
    <s v="900228989_FECS27787"/>
    <s v="FECS27787_4800066519"/>
    <d v="2024-06-08T00:00:00"/>
    <d v="2024-06-12T00:00:00"/>
    <n v="127575"/>
    <n v="127575"/>
    <m/>
    <s v="Factura pendiente en programacion de pago"/>
    <x v="0"/>
    <n v="0"/>
    <m/>
    <m/>
    <m/>
    <m/>
    <s v="Finalizada"/>
    <d v="2024-06-08T00:00:00"/>
    <d v="2024-06-12T00:00:00"/>
    <m/>
    <n v="127575"/>
    <n v="0"/>
    <n v="0"/>
    <n v="0"/>
    <m/>
    <m/>
    <n v="0"/>
    <m/>
    <m/>
    <m/>
    <m/>
    <m/>
    <n v="127575"/>
    <n v="0"/>
    <n v="0"/>
    <n v="0"/>
    <n v="0"/>
    <n v="0"/>
    <n v="0"/>
    <n v="0"/>
    <n v="0"/>
    <n v="0"/>
    <m/>
    <m/>
    <m/>
    <n v="0"/>
    <n v="127575"/>
    <n v="0"/>
    <n v="4800066519"/>
    <d v="2024-12-18T00:00:00"/>
    <s v="PAGO DIRECTO RC 2DO PROC. DICIEMBRE"/>
    <n v="250678539"/>
  </r>
  <r>
    <n v="900228989"/>
    <s v="CLINICA SANTA SOFIA DEL PACIFICO"/>
    <s v="FECS28155"/>
    <s v="900228989_FECS28155"/>
    <s v="FECS28155_4800066519"/>
    <d v="2024-06-12T00:00:00"/>
    <d v="2024-07-11T00:00:00"/>
    <n v="128400"/>
    <n v="128400"/>
    <m/>
    <s v="Factura pendiente en programacion de pago"/>
    <x v="0"/>
    <n v="0"/>
    <m/>
    <m/>
    <m/>
    <m/>
    <s v="Finalizada"/>
    <d v="2024-06-12T00:00:00"/>
    <d v="2024-07-11T00:00:00"/>
    <m/>
    <n v="128400"/>
    <n v="0"/>
    <n v="0"/>
    <n v="0"/>
    <m/>
    <m/>
    <n v="0"/>
    <m/>
    <m/>
    <m/>
    <m/>
    <m/>
    <n v="128400"/>
    <n v="0"/>
    <n v="0"/>
    <n v="0"/>
    <n v="0"/>
    <n v="0"/>
    <n v="0"/>
    <n v="0"/>
    <n v="0"/>
    <n v="0"/>
    <m/>
    <m/>
    <m/>
    <n v="0"/>
    <n v="128400"/>
    <n v="0"/>
    <n v="4800066519"/>
    <d v="2024-12-18T00:00:00"/>
    <s v="PAGO DIRECTO RC 2DO PROC. DICIEMBRE"/>
    <n v="250678539"/>
  </r>
  <r>
    <n v="900228989"/>
    <s v="CLINICA SANTA SOFIA DEL PACIFICO"/>
    <s v="FECS28994"/>
    <s v="900228989_FECS28994"/>
    <s v="FECS28994_4800066519"/>
    <d v="2024-06-18T00:00:00"/>
    <d v="2024-07-12T00:00:00"/>
    <n v="128400"/>
    <n v="128400"/>
    <m/>
    <s v="Factura pendiente en programacion de pago"/>
    <x v="0"/>
    <n v="0"/>
    <m/>
    <m/>
    <m/>
    <m/>
    <s v="Finalizada"/>
    <d v="2024-06-18T00:00:00"/>
    <d v="2024-07-12T00:00:00"/>
    <m/>
    <n v="128400"/>
    <n v="0"/>
    <n v="0"/>
    <n v="0"/>
    <m/>
    <m/>
    <n v="0"/>
    <m/>
    <m/>
    <m/>
    <m/>
    <m/>
    <n v="128400"/>
    <n v="0"/>
    <n v="0"/>
    <n v="0"/>
    <n v="0"/>
    <n v="0"/>
    <n v="0"/>
    <n v="0"/>
    <n v="0"/>
    <n v="0"/>
    <m/>
    <m/>
    <m/>
    <n v="0"/>
    <n v="128400"/>
    <n v="0"/>
    <n v="4800066519"/>
    <d v="2024-12-18T00:00:00"/>
    <s v="PAGO DIRECTO RC 2DO PROC. DICIEMBRE"/>
    <n v="250678539"/>
  </r>
  <r>
    <n v="900228989"/>
    <s v="CLINICA SANTA SOFIA DEL PACIFICO"/>
    <s v="FECS29035"/>
    <s v="900228989_FECS29035"/>
    <s v="FECS29035_4800066519"/>
    <d v="2024-06-18T00:00:00"/>
    <d v="2024-07-12T00:00:00"/>
    <n v="128400"/>
    <n v="128400"/>
    <m/>
    <s v="Factura pendiente en programacion de pago"/>
    <x v="0"/>
    <n v="0"/>
    <m/>
    <m/>
    <m/>
    <m/>
    <s v="Finalizada"/>
    <d v="2024-06-18T00:00:00"/>
    <d v="2024-07-12T00:00:00"/>
    <m/>
    <n v="128400"/>
    <n v="0"/>
    <n v="0"/>
    <n v="0"/>
    <m/>
    <m/>
    <n v="0"/>
    <m/>
    <m/>
    <m/>
    <m/>
    <m/>
    <n v="128400"/>
    <n v="0"/>
    <n v="0"/>
    <n v="0"/>
    <n v="0"/>
    <n v="0"/>
    <n v="0"/>
    <n v="0"/>
    <n v="0"/>
    <n v="0"/>
    <m/>
    <m/>
    <m/>
    <n v="0"/>
    <n v="128400"/>
    <n v="0"/>
    <n v="4800066519"/>
    <d v="2024-12-18T00:00:00"/>
    <s v="PAGO DIRECTO RC 2DO PROC. DICIEMBRE"/>
    <n v="250678539"/>
  </r>
  <r>
    <n v="900228989"/>
    <s v="CLINICA SANTA SOFIA DEL PACIFICO"/>
    <s v="FECS27075"/>
    <s v="900228989_FECS27075"/>
    <s v="FECS27075_4800066519"/>
    <d v="2024-06-02T00:00:00"/>
    <d v="2024-06-12T00:00:00"/>
    <n v="128477"/>
    <n v="128477"/>
    <m/>
    <s v="Factura pendiente en programacion de pago"/>
    <x v="0"/>
    <n v="0"/>
    <m/>
    <m/>
    <m/>
    <m/>
    <s v="Finalizada"/>
    <d v="2024-06-02T00:00:00"/>
    <d v="2024-06-12T00:00:00"/>
    <m/>
    <n v="128477"/>
    <n v="0"/>
    <n v="0"/>
    <n v="0"/>
    <m/>
    <m/>
    <n v="0"/>
    <m/>
    <m/>
    <m/>
    <m/>
    <m/>
    <n v="128477"/>
    <n v="0"/>
    <n v="0"/>
    <n v="0"/>
    <n v="0"/>
    <n v="0"/>
    <n v="0"/>
    <n v="0"/>
    <n v="0"/>
    <n v="0"/>
    <m/>
    <m/>
    <m/>
    <n v="0"/>
    <n v="128477"/>
    <n v="0"/>
    <n v="4800066519"/>
    <d v="2024-12-18T00:00:00"/>
    <s v="PAGO DIRECTO RC 2DO PROC. DICIEMBRE"/>
    <n v="250678539"/>
  </r>
  <r>
    <n v="900228989"/>
    <s v="CLINICA SANTA SOFIA DEL PACIFICO"/>
    <s v="FECS27379"/>
    <s v="900228989_FECS27379"/>
    <s v="FECS27379_4800066519"/>
    <d v="2024-06-05T00:00:00"/>
    <d v="2024-06-12T00:00:00"/>
    <n v="129606"/>
    <n v="129606"/>
    <m/>
    <s v="Factura pendiente en programacion de pago"/>
    <x v="0"/>
    <n v="0"/>
    <m/>
    <m/>
    <m/>
    <m/>
    <s v="Finalizada"/>
    <d v="2024-06-05T00:00:00"/>
    <d v="2024-06-12T00:00:00"/>
    <m/>
    <n v="129606"/>
    <n v="0"/>
    <n v="0"/>
    <n v="0"/>
    <m/>
    <m/>
    <n v="0"/>
    <m/>
    <m/>
    <m/>
    <m/>
    <m/>
    <n v="129606"/>
    <n v="0"/>
    <n v="0"/>
    <n v="0"/>
    <n v="0"/>
    <n v="0"/>
    <n v="0"/>
    <n v="0"/>
    <n v="0"/>
    <n v="0"/>
    <m/>
    <m/>
    <m/>
    <n v="0"/>
    <n v="129606"/>
    <n v="0"/>
    <n v="4800066519"/>
    <d v="2024-12-18T00:00:00"/>
    <s v="PAGO DIRECTO RC 2DO PROC. DICIEMBRE"/>
    <n v="250678539"/>
  </r>
  <r>
    <n v="900228989"/>
    <s v="CLINICA SANTA SOFIA DEL PACIFICO"/>
    <s v="FECS29074"/>
    <s v="900228989_FECS29074"/>
    <s v="FECS29074_4800066519"/>
    <d v="2024-06-18T00:00:00"/>
    <d v="2024-07-12T00:00:00"/>
    <n v="130681"/>
    <n v="130681"/>
    <m/>
    <s v="Factura pendiente en programacion de pago"/>
    <x v="0"/>
    <n v="0"/>
    <m/>
    <m/>
    <m/>
    <m/>
    <s v="Finalizada"/>
    <d v="2024-06-18T00:00:00"/>
    <d v="2024-07-12T00:00:00"/>
    <m/>
    <n v="130681"/>
    <n v="0"/>
    <n v="0"/>
    <n v="0"/>
    <m/>
    <m/>
    <n v="0"/>
    <m/>
    <m/>
    <m/>
    <m/>
    <m/>
    <n v="130681"/>
    <n v="0"/>
    <n v="0"/>
    <n v="0"/>
    <n v="0"/>
    <n v="0"/>
    <n v="0"/>
    <n v="0"/>
    <n v="0"/>
    <n v="0"/>
    <m/>
    <m/>
    <m/>
    <n v="0"/>
    <n v="130681"/>
    <n v="0"/>
    <n v="4800066519"/>
    <d v="2024-12-18T00:00:00"/>
    <s v="PAGO DIRECTO RC 2DO PROC. DICIEMBRE"/>
    <n v="250678539"/>
  </r>
  <r>
    <n v="900228989"/>
    <s v="CLINICA SANTA SOFIA DEL PACIFICO"/>
    <s v="FECS27788"/>
    <s v="900228989_FECS27788"/>
    <s v="FECS27788_4800066519"/>
    <d v="2024-06-08T00:00:00"/>
    <d v="2024-06-12T00:00:00"/>
    <n v="131528"/>
    <n v="131528"/>
    <m/>
    <s v="Factura pendiente en programacion de pago"/>
    <x v="0"/>
    <n v="0"/>
    <m/>
    <m/>
    <m/>
    <m/>
    <s v="Finalizada"/>
    <d v="2024-06-08T00:00:00"/>
    <d v="2024-06-12T00:00:00"/>
    <m/>
    <n v="131528"/>
    <n v="0"/>
    <n v="0"/>
    <n v="0"/>
    <m/>
    <m/>
    <n v="0"/>
    <m/>
    <m/>
    <m/>
    <m/>
    <m/>
    <n v="131528"/>
    <n v="0"/>
    <n v="0"/>
    <n v="0"/>
    <n v="0"/>
    <n v="0"/>
    <n v="0"/>
    <n v="0"/>
    <n v="0"/>
    <n v="0"/>
    <m/>
    <m/>
    <m/>
    <n v="0"/>
    <n v="131528"/>
    <n v="0"/>
    <n v="4800066519"/>
    <d v="2024-12-18T00:00:00"/>
    <s v="PAGO DIRECTO RC 2DO PROC. DICIEMBRE"/>
    <n v="250678539"/>
  </r>
  <r>
    <n v="900228989"/>
    <s v="CLINICA SANTA SOFIA DEL PACIFICO"/>
    <s v="FECS28759"/>
    <s v="900228989_FECS28759"/>
    <s v="FECS28759_4800066519"/>
    <d v="2024-06-17T00:00:00"/>
    <d v="2024-07-12T00:00:00"/>
    <n v="131721"/>
    <n v="131721"/>
    <m/>
    <s v="Factura pendiente en programacion de pago"/>
    <x v="0"/>
    <n v="0"/>
    <m/>
    <m/>
    <m/>
    <m/>
    <s v="Finalizada"/>
    <d v="2024-06-17T00:00:00"/>
    <d v="2024-07-12T00:00:00"/>
    <m/>
    <n v="131721"/>
    <n v="0"/>
    <n v="0"/>
    <n v="0"/>
    <m/>
    <m/>
    <n v="0"/>
    <m/>
    <m/>
    <m/>
    <m/>
    <m/>
    <n v="131721"/>
    <n v="0"/>
    <n v="0"/>
    <n v="0"/>
    <n v="0"/>
    <n v="0"/>
    <n v="0"/>
    <n v="0"/>
    <n v="0"/>
    <n v="0"/>
    <m/>
    <m/>
    <m/>
    <n v="0"/>
    <n v="131721"/>
    <n v="0"/>
    <n v="4800066519"/>
    <d v="2024-12-18T00:00:00"/>
    <s v="PAGO DIRECTO RC 2DO PROC. DICIEMBRE"/>
    <n v="250678539"/>
  </r>
  <r>
    <n v="900228989"/>
    <s v="CLINICA SANTA SOFIA DEL PACIFICO"/>
    <s v="FECS29654"/>
    <s v="900228989_FECS29654"/>
    <s v="FECS29654_4800066519"/>
    <d v="2024-06-21T00:00:00"/>
    <d v="2024-07-12T00:00:00"/>
    <n v="131959"/>
    <n v="131959"/>
    <m/>
    <s v="Factura pendiente en programacion de pago"/>
    <x v="0"/>
    <n v="0"/>
    <m/>
    <m/>
    <m/>
    <m/>
    <s v="Finalizada"/>
    <d v="2024-06-21T00:00:00"/>
    <d v="2024-07-12T00:00:00"/>
    <m/>
    <n v="131959"/>
    <n v="0"/>
    <n v="0"/>
    <n v="0"/>
    <m/>
    <m/>
    <n v="0"/>
    <m/>
    <m/>
    <m/>
    <m/>
    <m/>
    <n v="131959"/>
    <n v="0"/>
    <n v="0"/>
    <n v="0"/>
    <n v="0"/>
    <n v="0"/>
    <n v="0"/>
    <n v="0"/>
    <n v="0"/>
    <n v="0"/>
    <m/>
    <m/>
    <m/>
    <n v="0"/>
    <n v="131959"/>
    <n v="0"/>
    <n v="4800066519"/>
    <d v="2024-12-18T00:00:00"/>
    <s v="PAGO DIRECTO RC 2DO PROC. DICIEMBRE"/>
    <n v="250678539"/>
  </r>
  <r>
    <n v="900228989"/>
    <s v="CLINICA SANTA SOFIA DEL PACIFICO"/>
    <s v="FECS28422"/>
    <s v="900228989_FECS28422"/>
    <s v="FECS28422_4800066519"/>
    <d v="2024-06-14T00:00:00"/>
    <d v="2024-07-11T00:00:00"/>
    <n v="132954"/>
    <n v="132954"/>
    <m/>
    <s v="Factura pendiente en programacion de pago"/>
    <x v="0"/>
    <n v="0"/>
    <m/>
    <m/>
    <m/>
    <m/>
    <s v="Finalizada"/>
    <d v="2024-06-14T00:00:00"/>
    <d v="2024-07-11T00:00:00"/>
    <m/>
    <n v="132954"/>
    <n v="0"/>
    <n v="0"/>
    <n v="0"/>
    <m/>
    <m/>
    <n v="0"/>
    <m/>
    <m/>
    <m/>
    <m/>
    <m/>
    <n v="132954"/>
    <n v="0"/>
    <n v="0"/>
    <n v="0"/>
    <n v="0"/>
    <n v="0"/>
    <n v="0"/>
    <n v="0"/>
    <n v="0"/>
    <n v="0"/>
    <m/>
    <m/>
    <m/>
    <n v="0"/>
    <n v="132954"/>
    <n v="0"/>
    <n v="4800066519"/>
    <d v="2024-12-18T00:00:00"/>
    <s v="PAGO DIRECTO RC 2DO PROC. DICIEMBRE"/>
    <n v="250678539"/>
  </r>
  <r>
    <n v="900228989"/>
    <s v="CLINICA SANTA SOFIA DEL PACIFICO"/>
    <s v="FECS27803"/>
    <s v="900228989_FECS27803"/>
    <s v="FECS27803_4800066519"/>
    <d v="2024-06-08T00:00:00"/>
    <d v="2024-06-12T00:00:00"/>
    <n v="133588"/>
    <n v="133588"/>
    <m/>
    <s v="Factura pendiente en programacion de pago"/>
    <x v="0"/>
    <n v="0"/>
    <m/>
    <m/>
    <m/>
    <m/>
    <s v="Finalizada"/>
    <d v="2024-06-08T00:00:00"/>
    <d v="2024-06-12T00:00:00"/>
    <m/>
    <n v="133588"/>
    <n v="0"/>
    <n v="0"/>
    <n v="0"/>
    <m/>
    <m/>
    <n v="0"/>
    <m/>
    <m/>
    <m/>
    <m/>
    <m/>
    <n v="133588"/>
    <n v="0"/>
    <n v="0"/>
    <n v="0"/>
    <n v="0"/>
    <n v="0"/>
    <n v="0"/>
    <n v="0"/>
    <n v="0"/>
    <n v="0"/>
    <m/>
    <m/>
    <m/>
    <n v="0"/>
    <n v="133588"/>
    <n v="0"/>
    <n v="4800066519"/>
    <d v="2024-12-18T00:00:00"/>
    <s v="PAGO DIRECTO RC 2DO PROC. DICIEMBRE"/>
    <n v="250678539"/>
  </r>
  <r>
    <n v="900228989"/>
    <s v="CLINICA SANTA SOFIA DEL PACIFICO"/>
    <s v="FECS28727"/>
    <s v="900228989_FECS28727"/>
    <s v="FECS28727_4800066519"/>
    <d v="2024-06-16T00:00:00"/>
    <d v="2024-07-11T00:00:00"/>
    <n v="136224"/>
    <n v="136224"/>
    <m/>
    <s v="Factura pendiente en programacion de pago"/>
    <x v="0"/>
    <n v="0"/>
    <m/>
    <m/>
    <m/>
    <m/>
    <s v="Finalizada"/>
    <d v="2024-06-16T00:00:00"/>
    <d v="2024-07-11T00:00:00"/>
    <m/>
    <n v="136224"/>
    <n v="0"/>
    <n v="0"/>
    <n v="0"/>
    <m/>
    <m/>
    <n v="0"/>
    <m/>
    <m/>
    <m/>
    <m/>
    <m/>
    <n v="136224"/>
    <n v="0"/>
    <n v="0"/>
    <n v="0"/>
    <n v="0"/>
    <n v="0"/>
    <n v="0"/>
    <n v="0"/>
    <n v="0"/>
    <n v="0"/>
    <m/>
    <m/>
    <m/>
    <n v="0"/>
    <n v="136224"/>
    <n v="0"/>
    <n v="4800066519"/>
    <d v="2024-12-18T00:00:00"/>
    <s v="PAGO DIRECTO RC 2DO PROC. DICIEMBRE"/>
    <n v="250678539"/>
  </r>
  <r>
    <n v="900228989"/>
    <s v="CLINICA SANTA SOFIA DEL PACIFICO"/>
    <s v="FECS29317"/>
    <s v="900228989_FECS29317"/>
    <s v="FECS29317_4800066519"/>
    <d v="2024-06-19T00:00:00"/>
    <d v="2024-07-12T00:00:00"/>
    <n v="146140"/>
    <n v="146140"/>
    <m/>
    <s v="Factura pendiente en programacion de pago"/>
    <x v="0"/>
    <n v="0"/>
    <m/>
    <m/>
    <m/>
    <m/>
    <s v="Finalizada"/>
    <d v="2024-06-19T00:00:00"/>
    <d v="2024-07-12T00:00:00"/>
    <m/>
    <n v="146140"/>
    <n v="0"/>
    <n v="0"/>
    <n v="0"/>
    <m/>
    <m/>
    <n v="0"/>
    <m/>
    <m/>
    <m/>
    <m/>
    <m/>
    <n v="146140"/>
    <n v="0"/>
    <n v="0"/>
    <n v="0"/>
    <n v="0"/>
    <n v="0"/>
    <n v="0"/>
    <n v="0"/>
    <n v="0"/>
    <n v="0"/>
    <m/>
    <m/>
    <m/>
    <n v="0"/>
    <n v="146140"/>
    <n v="0"/>
    <n v="4800066519"/>
    <d v="2024-12-18T00:00:00"/>
    <s v="PAGO DIRECTO RC 2DO PROC. DICIEMBRE"/>
    <n v="250678539"/>
  </r>
  <r>
    <n v="900228989"/>
    <s v="CLINICA SANTA SOFIA DEL PACIFICO"/>
    <s v="FECS29371"/>
    <s v="900228989_FECS29371"/>
    <s v="FECS29371_4800066519"/>
    <d v="2024-06-20T00:00:00"/>
    <d v="2024-07-12T00:00:00"/>
    <n v="151104"/>
    <n v="151104"/>
    <m/>
    <s v="Factura pendiente en programacion de pago"/>
    <x v="0"/>
    <n v="0"/>
    <m/>
    <m/>
    <m/>
    <m/>
    <s v="Finalizada"/>
    <d v="2024-06-20T00:00:00"/>
    <d v="2024-07-12T00:00:00"/>
    <m/>
    <n v="151104"/>
    <n v="0"/>
    <n v="0"/>
    <n v="0"/>
    <m/>
    <m/>
    <n v="0"/>
    <m/>
    <m/>
    <m/>
    <m/>
    <m/>
    <n v="151104"/>
    <n v="0"/>
    <n v="0"/>
    <n v="0"/>
    <n v="0"/>
    <n v="0"/>
    <n v="0"/>
    <n v="0"/>
    <n v="0"/>
    <n v="0"/>
    <m/>
    <m/>
    <m/>
    <n v="0"/>
    <n v="151104"/>
    <n v="0"/>
    <n v="4800066519"/>
    <d v="2024-12-18T00:00:00"/>
    <s v="PAGO DIRECTO RC 2DO PROC. DICIEMBRE"/>
    <n v="250678539"/>
  </r>
  <r>
    <n v="900228989"/>
    <s v="CLINICA SANTA SOFIA DEL PACIFICO"/>
    <s v="FECS28912"/>
    <s v="900228989_FECS28912"/>
    <s v="FECS28912_4800066519"/>
    <d v="2024-06-17T00:00:00"/>
    <d v="2024-09-03T00:00:00"/>
    <n v="151398"/>
    <n v="151398"/>
    <m/>
    <s v="Factura pendiente en programacion de pago"/>
    <x v="0"/>
    <n v="0"/>
    <m/>
    <m/>
    <m/>
    <m/>
    <s v="Finalizada"/>
    <d v="2024-06-17T00:00:00"/>
    <d v="2024-09-03T00:00:00"/>
    <m/>
    <n v="151398"/>
    <n v="0"/>
    <n v="0"/>
    <n v="0"/>
    <m/>
    <m/>
    <n v="0"/>
    <m/>
    <m/>
    <m/>
    <m/>
    <m/>
    <n v="151398"/>
    <n v="0"/>
    <n v="0"/>
    <n v="0"/>
    <n v="0"/>
    <n v="0"/>
    <n v="0"/>
    <n v="0"/>
    <n v="0"/>
    <n v="0"/>
    <m/>
    <m/>
    <m/>
    <n v="0"/>
    <n v="151398"/>
    <n v="0"/>
    <n v="4800066519"/>
    <d v="2024-12-18T00:00:00"/>
    <s v="PAGO DIRECTO RC 2DO PROC. DICIEMBRE"/>
    <n v="250678539"/>
  </r>
  <r>
    <n v="900228989"/>
    <s v="CLINICA SANTA SOFIA DEL PACIFICO"/>
    <s v="FECS27011"/>
    <s v="900228989_FECS27011"/>
    <s v="FECS27011_4800066519"/>
    <d v="2024-06-02T00:00:00"/>
    <d v="2024-06-12T00:00:00"/>
    <n v="157760"/>
    <n v="157760"/>
    <m/>
    <s v="Factura pendiente en programacion de pago"/>
    <x v="0"/>
    <n v="0"/>
    <m/>
    <m/>
    <m/>
    <m/>
    <s v="Finalizada"/>
    <d v="2024-06-02T00:00:00"/>
    <d v="2024-06-12T00:00:00"/>
    <m/>
    <n v="157760"/>
    <n v="0"/>
    <n v="0"/>
    <n v="0"/>
    <m/>
    <m/>
    <n v="0"/>
    <m/>
    <m/>
    <m/>
    <m/>
    <m/>
    <n v="157760"/>
    <n v="0"/>
    <n v="0"/>
    <n v="0"/>
    <n v="0"/>
    <n v="0"/>
    <n v="0"/>
    <n v="0"/>
    <n v="0"/>
    <n v="0"/>
    <m/>
    <m/>
    <m/>
    <n v="0"/>
    <n v="157760"/>
    <n v="0"/>
    <n v="4800066519"/>
    <d v="2024-12-18T00:00:00"/>
    <s v="PAGO DIRECTO RC 2DO PROC. DICIEMBRE"/>
    <n v="250678539"/>
  </r>
  <r>
    <n v="900228989"/>
    <s v="CLINICA SANTA SOFIA DEL PACIFICO"/>
    <s v="FECS27156"/>
    <s v="900228989_FECS27156"/>
    <s v="FECS27156_4800066519"/>
    <d v="2024-06-03T00:00:00"/>
    <d v="2024-06-12T00:00:00"/>
    <n v="158080"/>
    <n v="158080"/>
    <m/>
    <s v="Factura pendiente en programacion de pago"/>
    <x v="0"/>
    <n v="0"/>
    <m/>
    <m/>
    <m/>
    <m/>
    <s v="Finalizada"/>
    <d v="2024-06-03T00:00:00"/>
    <d v="2024-06-12T00:00:00"/>
    <m/>
    <n v="158080"/>
    <n v="0"/>
    <n v="0"/>
    <n v="0"/>
    <m/>
    <m/>
    <n v="0"/>
    <m/>
    <m/>
    <m/>
    <m/>
    <m/>
    <n v="158080"/>
    <n v="0"/>
    <n v="0"/>
    <n v="0"/>
    <n v="0"/>
    <n v="0"/>
    <n v="0"/>
    <n v="0"/>
    <n v="0"/>
    <n v="0"/>
    <m/>
    <m/>
    <m/>
    <n v="0"/>
    <n v="158080"/>
    <n v="0"/>
    <n v="4800066519"/>
    <d v="2024-12-18T00:00:00"/>
    <s v="PAGO DIRECTO RC 2DO PROC. DICIEMBRE"/>
    <n v="250678539"/>
  </r>
  <r>
    <n v="900228989"/>
    <s v="CLINICA SANTA SOFIA DEL PACIFICO"/>
    <s v="FECS27383"/>
    <s v="900228989_FECS27383"/>
    <s v="FECS27383_4800066519"/>
    <d v="2024-06-05T00:00:00"/>
    <d v="2024-06-12T00:00:00"/>
    <n v="158080"/>
    <n v="158080"/>
    <m/>
    <s v="Factura pendiente en programacion de pago"/>
    <x v="0"/>
    <n v="0"/>
    <m/>
    <m/>
    <m/>
    <m/>
    <s v="Finalizada"/>
    <d v="2024-06-05T00:00:00"/>
    <d v="2024-06-12T00:00:00"/>
    <m/>
    <n v="158080"/>
    <n v="0"/>
    <n v="0"/>
    <n v="0"/>
    <m/>
    <m/>
    <n v="0"/>
    <m/>
    <m/>
    <m/>
    <m/>
    <m/>
    <n v="158080"/>
    <n v="0"/>
    <n v="0"/>
    <n v="0"/>
    <n v="0"/>
    <n v="0"/>
    <n v="0"/>
    <n v="0"/>
    <n v="0"/>
    <n v="0"/>
    <m/>
    <m/>
    <m/>
    <n v="0"/>
    <n v="158080"/>
    <n v="0"/>
    <n v="4800066519"/>
    <d v="2024-12-18T00:00:00"/>
    <s v="PAGO DIRECTO RC 2DO PROC. DICIEMBRE"/>
    <n v="250678539"/>
  </r>
  <r>
    <n v="900228989"/>
    <s v="CLINICA SANTA SOFIA DEL PACIFICO"/>
    <s v="FECS40976"/>
    <s v="900228989_FECS40976"/>
    <s v="FECS40976_4800066452"/>
    <d v="2024-09-26T00:00:00"/>
    <d v="2024-10-07T00:00:00"/>
    <n v="158080"/>
    <n v="158080"/>
    <m/>
    <s v="Factura pendiente en programacion de pago"/>
    <x v="0"/>
    <n v="0"/>
    <m/>
    <m/>
    <m/>
    <m/>
    <s v="Finalizada"/>
    <d v="2024-09-26T00:00:00"/>
    <d v="2024-10-07T00:00:00"/>
    <m/>
    <n v="158080"/>
    <n v="0"/>
    <n v="0"/>
    <n v="0"/>
    <m/>
    <m/>
    <n v="0"/>
    <m/>
    <m/>
    <m/>
    <m/>
    <m/>
    <n v="158080"/>
    <n v="0"/>
    <n v="0"/>
    <n v="0"/>
    <n v="0"/>
    <n v="0"/>
    <n v="0"/>
    <n v="0"/>
    <n v="0"/>
    <n v="0"/>
    <m/>
    <m/>
    <m/>
    <n v="0"/>
    <n v="158080"/>
    <n v="0"/>
    <n v="4800066452"/>
    <d v="2024-12-13T00:00:00"/>
    <s v="PAGO DIRECTO REGIMEN SUBSIDIADO NOVIEMBRE 2024"/>
    <n v="145476213"/>
  </r>
  <r>
    <n v="900228989"/>
    <s v="CLINICA SANTA SOFIA DEL PACIFICO"/>
    <s v="FECS26588"/>
    <s v="900228989_FECS26588"/>
    <s v="FECS26588_4800066519"/>
    <d v="2024-05-30T00:00:00"/>
    <d v="2024-06-11T00:00:00"/>
    <n v="161401"/>
    <n v="161401"/>
    <m/>
    <s v="Factura pendiente en programacion de pago"/>
    <x v="0"/>
    <n v="0"/>
    <m/>
    <m/>
    <m/>
    <m/>
    <s v="Finalizada"/>
    <d v="2024-05-30T00:00:00"/>
    <d v="2024-06-11T00:00:00"/>
    <m/>
    <n v="161401"/>
    <n v="0"/>
    <n v="0"/>
    <n v="0"/>
    <m/>
    <m/>
    <n v="0"/>
    <m/>
    <m/>
    <m/>
    <m/>
    <m/>
    <n v="161401"/>
    <n v="0"/>
    <n v="0"/>
    <n v="0"/>
    <n v="0"/>
    <n v="0"/>
    <n v="0"/>
    <n v="0"/>
    <n v="0"/>
    <n v="0"/>
    <m/>
    <m/>
    <m/>
    <n v="0"/>
    <n v="161401"/>
    <n v="0"/>
    <n v="4800066519"/>
    <d v="2024-12-18T00:00:00"/>
    <s v="PAGO DIRECTO RC 2DO PROC. DICIEMBRE"/>
    <n v="250678539"/>
  </r>
  <r>
    <n v="900228989"/>
    <s v="CLINICA SANTA SOFIA DEL PACIFICO"/>
    <s v="FECS40930"/>
    <s v="900228989_FECS40930"/>
    <s v="FECS40930_4800066452"/>
    <d v="2024-09-26T00:00:00"/>
    <d v="2024-10-03T00:00:00"/>
    <n v="172982"/>
    <n v="172982"/>
    <m/>
    <s v="Factura pendiente en programacion de pago"/>
    <x v="0"/>
    <n v="0"/>
    <m/>
    <m/>
    <m/>
    <m/>
    <s v="Finalizada"/>
    <d v="2024-09-26T00:00:00"/>
    <d v="2024-10-03T00:00:00"/>
    <m/>
    <n v="172982"/>
    <n v="0"/>
    <n v="0"/>
    <n v="0"/>
    <m/>
    <m/>
    <n v="0"/>
    <m/>
    <m/>
    <m/>
    <m/>
    <m/>
    <n v="172982"/>
    <n v="0"/>
    <n v="0"/>
    <n v="0"/>
    <n v="0"/>
    <n v="0"/>
    <n v="0"/>
    <n v="0"/>
    <n v="0"/>
    <n v="0"/>
    <m/>
    <m/>
    <m/>
    <n v="0"/>
    <n v="172982"/>
    <n v="0"/>
    <n v="4800066452"/>
    <d v="2024-12-13T00:00:00"/>
    <s v="PAGO DIRECTO REGIMEN SUBSIDIADO NOVIEMBRE 2024"/>
    <n v="145476213"/>
  </r>
  <r>
    <n v="900228989"/>
    <s v="CLINICA SANTA SOFIA DEL PACIFICO"/>
    <s v="FECS31200"/>
    <s v="900228989_FECS31200"/>
    <s v="FECS31200_4800066452"/>
    <d v="2024-07-02T00:00:00"/>
    <d v="2024-08-01T00:00:00"/>
    <n v="173676"/>
    <n v="173676"/>
    <m/>
    <s v="Factura pendiente en programacion de pago"/>
    <x v="0"/>
    <n v="0"/>
    <m/>
    <m/>
    <m/>
    <m/>
    <s v="Finalizada"/>
    <d v="2024-07-02T00:00:00"/>
    <d v="2024-08-01T00:00:00"/>
    <m/>
    <n v="173676"/>
    <n v="0"/>
    <n v="0"/>
    <n v="0"/>
    <m/>
    <m/>
    <n v="0"/>
    <m/>
    <m/>
    <m/>
    <m/>
    <m/>
    <n v="173676"/>
    <n v="0"/>
    <n v="0"/>
    <n v="0"/>
    <n v="0"/>
    <n v="0"/>
    <n v="0"/>
    <n v="0"/>
    <n v="0"/>
    <n v="0"/>
    <m/>
    <m/>
    <m/>
    <n v="0"/>
    <n v="173676"/>
    <n v="0"/>
    <n v="4800066452"/>
    <d v="2024-12-13T00:00:00"/>
    <s v="PAGO DIRECTO REGIMEN SUBSIDIADO NOVIEMBRE 2024"/>
    <n v="145476213"/>
  </r>
  <r>
    <n v="900228989"/>
    <s v="CLINICA SANTA SOFIA DEL PACIFICO"/>
    <s v="FECS28654"/>
    <s v="900228989_FECS28654"/>
    <s v="FECS28654_4800066519"/>
    <d v="2024-06-15T00:00:00"/>
    <d v="2024-07-11T00:00:00"/>
    <n v="173715"/>
    <n v="173715"/>
    <m/>
    <s v="Factura pendiente en programacion de pago"/>
    <x v="0"/>
    <n v="0"/>
    <m/>
    <m/>
    <m/>
    <m/>
    <s v="Finalizada"/>
    <d v="2024-06-15T00:00:00"/>
    <d v="2024-07-11T00:00:00"/>
    <m/>
    <n v="173715"/>
    <n v="0"/>
    <n v="0"/>
    <n v="0"/>
    <m/>
    <m/>
    <n v="0"/>
    <m/>
    <m/>
    <m/>
    <m/>
    <m/>
    <n v="173715"/>
    <n v="0"/>
    <n v="0"/>
    <n v="0"/>
    <n v="0"/>
    <n v="0"/>
    <n v="0"/>
    <n v="0"/>
    <n v="0"/>
    <n v="0"/>
    <m/>
    <m/>
    <m/>
    <n v="0"/>
    <n v="173715"/>
    <n v="0"/>
    <n v="4800066519"/>
    <d v="2024-12-18T00:00:00"/>
    <s v="PAGO DIRECTO RC 2DO PROC. DICIEMBRE"/>
    <n v="250678539"/>
  </r>
  <r>
    <n v="900228989"/>
    <s v="CLINICA SANTA SOFIA DEL PACIFICO"/>
    <s v="FECS27789"/>
    <s v="900228989_FECS27789"/>
    <s v="FECS27789_4800066519"/>
    <d v="2024-06-08T00:00:00"/>
    <d v="2024-06-12T00:00:00"/>
    <n v="174860"/>
    <n v="174860"/>
    <m/>
    <s v="Factura pendiente en programacion de pago"/>
    <x v="0"/>
    <n v="0"/>
    <m/>
    <m/>
    <m/>
    <m/>
    <s v="Finalizada"/>
    <d v="2024-06-08T00:00:00"/>
    <d v="2024-06-12T00:00:00"/>
    <m/>
    <n v="174860"/>
    <n v="0"/>
    <n v="0"/>
    <n v="0"/>
    <m/>
    <m/>
    <n v="0"/>
    <m/>
    <m/>
    <m/>
    <m/>
    <m/>
    <n v="174860"/>
    <n v="0"/>
    <n v="0"/>
    <n v="0"/>
    <n v="0"/>
    <n v="0"/>
    <n v="0"/>
    <n v="0"/>
    <n v="0"/>
    <n v="0"/>
    <m/>
    <m/>
    <m/>
    <n v="0"/>
    <n v="174860"/>
    <n v="0"/>
    <n v="4800066519"/>
    <d v="2024-12-18T00:00:00"/>
    <s v="PAGO DIRECTO RC 2DO PROC. DICIEMBRE"/>
    <n v="250678539"/>
  </r>
  <r>
    <n v="900228989"/>
    <s v="CLINICA SANTA SOFIA DEL PACIFICO"/>
    <s v="FECS26232"/>
    <s v="900228989_FECS26232"/>
    <s v="FECS26232_4800066519"/>
    <d v="2024-05-28T00:00:00"/>
    <d v="2024-06-12T00:00:00"/>
    <n v="183517"/>
    <n v="183517"/>
    <m/>
    <s v="Factura pendiente en programacion de pago"/>
    <x v="0"/>
    <n v="0"/>
    <m/>
    <m/>
    <m/>
    <m/>
    <s v="Finalizada"/>
    <d v="2024-05-28T00:00:00"/>
    <d v="2024-06-12T00:00:00"/>
    <m/>
    <n v="183517"/>
    <n v="0"/>
    <n v="0"/>
    <n v="0"/>
    <m/>
    <m/>
    <n v="0"/>
    <m/>
    <m/>
    <m/>
    <m/>
    <m/>
    <n v="183517"/>
    <n v="0"/>
    <n v="0"/>
    <n v="0"/>
    <n v="0"/>
    <n v="0"/>
    <n v="0"/>
    <n v="0"/>
    <n v="0"/>
    <n v="0"/>
    <m/>
    <m/>
    <m/>
    <n v="0"/>
    <n v="183517"/>
    <n v="0"/>
    <n v="4800066519"/>
    <d v="2024-12-18T00:00:00"/>
    <s v="PAGO DIRECTO RC 2DO PROC. DICIEMBRE"/>
    <n v="250678539"/>
  </r>
  <r>
    <n v="900228989"/>
    <s v="CLINICA SANTA SOFIA DEL PACIFICO"/>
    <s v="FECS27202"/>
    <s v="900228989_FECS27202"/>
    <s v="FECS27202_4800066519"/>
    <d v="2024-06-04T00:00:00"/>
    <d v="2024-06-12T00:00:00"/>
    <n v="189920"/>
    <n v="189920"/>
    <m/>
    <s v="Factura pendiente en programacion de pago"/>
    <x v="0"/>
    <n v="0"/>
    <m/>
    <m/>
    <m/>
    <m/>
    <s v="Finalizada"/>
    <d v="2024-06-04T00:00:00"/>
    <d v="2024-06-12T00:00:00"/>
    <m/>
    <n v="189920"/>
    <n v="0"/>
    <n v="0"/>
    <n v="0"/>
    <m/>
    <m/>
    <n v="0"/>
    <m/>
    <m/>
    <m/>
    <m/>
    <m/>
    <n v="189920"/>
    <n v="0"/>
    <n v="0"/>
    <n v="0"/>
    <n v="0"/>
    <n v="0"/>
    <n v="0"/>
    <n v="0"/>
    <n v="0"/>
    <n v="0"/>
    <m/>
    <m/>
    <m/>
    <n v="0"/>
    <n v="186122"/>
    <n v="0"/>
    <n v="4800066519"/>
    <d v="2024-12-18T00:00:00"/>
    <s v="PAGO DIRECTO RC 2DO PROC. DICIEMBRE"/>
    <n v="250678539"/>
  </r>
  <r>
    <n v="900228989"/>
    <s v="CLINICA SANTA SOFIA DEL PACIFICO"/>
    <s v="FECS42302"/>
    <s v="900228989_FECS42302"/>
    <s v="FECS42302_4800066452"/>
    <d v="2024-10-06T00:00:00"/>
    <d v="2024-10-07T00:00:00"/>
    <n v="229374"/>
    <n v="229374"/>
    <m/>
    <s v="Factura pendiente en programacion de pago"/>
    <x v="0"/>
    <n v="0"/>
    <m/>
    <m/>
    <m/>
    <m/>
    <s v="Finalizada"/>
    <d v="2024-10-06T00:00:00"/>
    <d v="2024-10-07T00:00:00"/>
    <m/>
    <n v="229374"/>
    <n v="0"/>
    <n v="0"/>
    <n v="0"/>
    <m/>
    <m/>
    <n v="0"/>
    <m/>
    <m/>
    <m/>
    <m/>
    <m/>
    <n v="229374"/>
    <n v="0"/>
    <n v="0"/>
    <n v="0"/>
    <n v="0"/>
    <n v="0"/>
    <n v="0"/>
    <n v="0"/>
    <n v="0"/>
    <n v="0"/>
    <m/>
    <m/>
    <m/>
    <n v="0"/>
    <n v="224787"/>
    <n v="4587"/>
    <n v="4800066452"/>
    <d v="2024-12-13T00:00:00"/>
    <s v="PAGO DIRECTO REGIMEN SUBSIDIADO NOVIEMBRE 2024"/>
    <n v="145476213"/>
  </r>
  <r>
    <n v="900228989"/>
    <s v="CLINICA SANTA SOFIA DEL PACIFICO"/>
    <s v="FECS41580"/>
    <s v="900228989_FECS41580"/>
    <s v="FECS41580_4800066452"/>
    <d v="2024-09-30T00:00:00"/>
    <d v="2024-10-07T00:00:00"/>
    <n v="255074"/>
    <n v="255074"/>
    <m/>
    <s v="Factura pendiente en programacion de pago"/>
    <x v="0"/>
    <n v="0"/>
    <m/>
    <m/>
    <m/>
    <m/>
    <s v="Finalizada"/>
    <d v="2024-09-30T00:00:00"/>
    <d v="2024-10-07T00:00:00"/>
    <m/>
    <n v="255074"/>
    <n v="0"/>
    <n v="0"/>
    <n v="0"/>
    <m/>
    <m/>
    <n v="0"/>
    <m/>
    <m/>
    <m/>
    <m/>
    <m/>
    <n v="255074"/>
    <n v="0"/>
    <n v="0"/>
    <n v="0"/>
    <n v="0"/>
    <n v="0"/>
    <n v="0"/>
    <n v="0"/>
    <n v="0"/>
    <n v="0"/>
    <m/>
    <m/>
    <m/>
    <n v="0"/>
    <n v="249973"/>
    <n v="5101"/>
    <n v="4800066452"/>
    <d v="2024-12-13T00:00:00"/>
    <s v="PAGO DIRECTO REGIMEN SUBSIDIADO NOVIEMBRE 2024"/>
    <n v="145476213"/>
  </r>
  <r>
    <n v="900228989"/>
    <s v="CLINICA SANTA SOFIA DEL PACIFICO"/>
    <s v="FECS28071"/>
    <s v="900228989_FECS28071"/>
    <s v="FECS28071_4800066519"/>
    <d v="2024-06-11T00:00:00"/>
    <d v="2024-07-11T00:00:00"/>
    <n v="297624"/>
    <n v="297624"/>
    <m/>
    <s v="Factura pendiente en programacion de pago"/>
    <x v="0"/>
    <n v="0"/>
    <m/>
    <m/>
    <m/>
    <m/>
    <s v="Finalizada"/>
    <d v="2024-06-11T00:00:00"/>
    <d v="2024-07-11T00:00:00"/>
    <m/>
    <n v="297624"/>
    <n v="0"/>
    <n v="0"/>
    <n v="0"/>
    <m/>
    <m/>
    <n v="0"/>
    <m/>
    <m/>
    <m/>
    <m/>
    <m/>
    <n v="297624"/>
    <n v="0"/>
    <n v="0"/>
    <n v="0"/>
    <n v="0"/>
    <n v="0"/>
    <n v="0"/>
    <n v="0"/>
    <n v="0"/>
    <n v="0"/>
    <m/>
    <m/>
    <m/>
    <n v="0"/>
    <n v="291672"/>
    <n v="0"/>
    <n v="4800066519"/>
    <d v="2024-12-18T00:00:00"/>
    <s v="PAGO DIRECTO RC 2DO PROC. DICIEMBRE"/>
    <n v="250678539"/>
  </r>
  <r>
    <n v="900228989"/>
    <s v="CLINICA SANTA SOFIA DEL PACIFICO"/>
    <s v="FECS27612"/>
    <s v="900228989_FECS27612"/>
    <s v="FECS27612_4800066519"/>
    <d v="2024-06-07T00:00:00"/>
    <d v="2024-06-12T00:00:00"/>
    <n v="227018"/>
    <n v="227018"/>
    <m/>
    <s v="Factura pendiente en programacion de pago"/>
    <x v="0"/>
    <n v="0"/>
    <m/>
    <m/>
    <m/>
    <m/>
    <s v="Finalizada"/>
    <d v="2024-06-07T00:00:00"/>
    <d v="2024-06-12T00:00:00"/>
    <m/>
    <n v="227018"/>
    <n v="0"/>
    <n v="0"/>
    <n v="0"/>
    <m/>
    <m/>
    <n v="0"/>
    <m/>
    <m/>
    <m/>
    <m/>
    <m/>
    <n v="227018"/>
    <n v="0"/>
    <n v="0"/>
    <n v="0"/>
    <n v="0"/>
    <n v="0"/>
    <n v="0"/>
    <n v="0"/>
    <n v="0"/>
    <n v="0"/>
    <m/>
    <m/>
    <m/>
    <n v="0"/>
    <n v="222478"/>
    <n v="0"/>
    <n v="4800066519"/>
    <d v="2024-12-18T00:00:00"/>
    <s v="PAGO DIRECTO RC 2DO PROC. DICIEMBRE"/>
    <n v="250678539"/>
  </r>
  <r>
    <n v="900228989"/>
    <s v="CLINICA SANTA SOFIA DEL PACIFICO"/>
    <s v="FECS27078"/>
    <s v="900228989_FECS27078"/>
    <s v="FECS27078_4800066519"/>
    <d v="2024-06-02T00:00:00"/>
    <d v="2024-06-12T00:00:00"/>
    <n v="291573"/>
    <n v="291573"/>
    <m/>
    <s v="Factura pendiente en programacion de pago"/>
    <x v="0"/>
    <n v="0"/>
    <m/>
    <m/>
    <m/>
    <m/>
    <s v="Finalizada"/>
    <d v="2024-06-02T00:00:00"/>
    <d v="2024-06-12T00:00:00"/>
    <m/>
    <n v="291573"/>
    <n v="0"/>
    <n v="0"/>
    <n v="0"/>
    <m/>
    <m/>
    <n v="0"/>
    <m/>
    <m/>
    <m/>
    <m/>
    <m/>
    <n v="291573"/>
    <n v="0"/>
    <n v="0"/>
    <n v="0"/>
    <n v="0"/>
    <n v="0"/>
    <n v="0"/>
    <n v="0"/>
    <n v="0"/>
    <n v="0"/>
    <m/>
    <m/>
    <m/>
    <n v="0"/>
    <n v="285742"/>
    <n v="0"/>
    <n v="4800066519"/>
    <d v="2024-12-18T00:00:00"/>
    <s v="PAGO DIRECTO RC 2DO PROC. DICIEMBRE"/>
    <n v="250678539"/>
  </r>
  <r>
    <n v="900228989"/>
    <s v="CLINICA SANTA SOFIA DEL PACIFICO"/>
    <s v="FECS26605"/>
    <s v="900228989_FECS26605"/>
    <s v="FECS26605_4800066519"/>
    <d v="2024-05-30T00:00:00"/>
    <d v="2024-06-11T00:00:00"/>
    <n v="263920"/>
    <n v="263920"/>
    <m/>
    <s v="Factura pendiente en programacion de pago"/>
    <x v="0"/>
    <n v="0"/>
    <m/>
    <m/>
    <m/>
    <m/>
    <s v="Finalizada"/>
    <d v="2024-05-30T00:00:00"/>
    <d v="2024-06-11T00:00:00"/>
    <m/>
    <n v="263920"/>
    <n v="0"/>
    <n v="0"/>
    <n v="0"/>
    <m/>
    <m/>
    <n v="0"/>
    <m/>
    <m/>
    <m/>
    <m/>
    <m/>
    <n v="263920"/>
    <n v="0"/>
    <n v="0"/>
    <n v="0"/>
    <n v="0"/>
    <n v="0"/>
    <n v="0"/>
    <n v="0"/>
    <n v="0"/>
    <n v="0"/>
    <m/>
    <m/>
    <m/>
    <n v="0"/>
    <n v="258642"/>
    <n v="0"/>
    <n v="4800066519"/>
    <d v="2024-12-18T00:00:00"/>
    <s v="PAGO DIRECTO RC 2DO PROC. DICIEMBRE"/>
    <n v="250678539"/>
  </r>
  <r>
    <n v="900228989"/>
    <s v="CLINICA SANTA SOFIA DEL PACIFICO"/>
    <s v="FECS35638"/>
    <s v="900228989_FECS35638"/>
    <s v="FECS35638_4800066452"/>
    <d v="2024-08-09T00:00:00"/>
    <d v="2024-08-13T00:00:00"/>
    <n v="263920"/>
    <n v="263920"/>
    <m/>
    <s v="Factura pendiente en programacion de pago"/>
    <x v="0"/>
    <n v="0"/>
    <m/>
    <m/>
    <m/>
    <m/>
    <s v="Finalizada"/>
    <d v="2024-08-09T00:00:00"/>
    <d v="2024-08-13T00:00:00"/>
    <m/>
    <n v="263920"/>
    <n v="0"/>
    <n v="0"/>
    <n v="0"/>
    <m/>
    <m/>
    <n v="0"/>
    <m/>
    <m/>
    <m/>
    <m/>
    <m/>
    <n v="263920"/>
    <n v="0"/>
    <n v="0"/>
    <n v="0"/>
    <n v="0"/>
    <n v="0"/>
    <n v="0"/>
    <n v="0"/>
    <n v="0"/>
    <n v="0"/>
    <m/>
    <m/>
    <m/>
    <n v="0"/>
    <n v="258642"/>
    <n v="5278"/>
    <n v="4800066452"/>
    <d v="2024-12-13T00:00:00"/>
    <s v="PAGO DIRECTO REGIMEN SUBSIDIADO NOVIEMBRE 2024"/>
    <n v="145476213"/>
  </r>
  <r>
    <n v="900228989"/>
    <s v="CLINICA SANTA SOFIA DEL PACIFICO"/>
    <s v="FECS27715"/>
    <s v="900228989_FECS27715"/>
    <s v="FECS27715_4800066519"/>
    <d v="2024-06-07T00:00:00"/>
    <d v="2024-06-12T00:00:00"/>
    <n v="321423"/>
    <n v="321423"/>
    <m/>
    <s v="Factura pendiente en programacion de pago"/>
    <x v="0"/>
    <n v="0"/>
    <m/>
    <m/>
    <m/>
    <m/>
    <s v="Finalizada"/>
    <d v="2024-06-07T00:00:00"/>
    <d v="2024-06-12T00:00:00"/>
    <m/>
    <n v="321423"/>
    <n v="0"/>
    <n v="0"/>
    <n v="0"/>
    <m/>
    <m/>
    <n v="0"/>
    <m/>
    <m/>
    <m/>
    <m/>
    <m/>
    <n v="321423"/>
    <n v="0"/>
    <n v="0"/>
    <n v="0"/>
    <n v="0"/>
    <n v="0"/>
    <n v="0"/>
    <n v="0"/>
    <n v="0"/>
    <n v="0"/>
    <m/>
    <m/>
    <m/>
    <n v="0"/>
    <n v="314995"/>
    <n v="0"/>
    <n v="4800066519"/>
    <d v="2024-12-18T00:00:00"/>
    <s v="PAGO DIRECTO RC 2DO PROC. DICIEMBRE"/>
    <n v="250678539"/>
  </r>
  <r>
    <n v="900228989"/>
    <s v="CLINICA SANTA SOFIA DEL PACIFICO"/>
    <s v="FECS28674"/>
    <s v="900228989_FECS28674"/>
    <s v="FECS28674_4800066519"/>
    <d v="2024-06-15T00:00:00"/>
    <d v="2024-07-11T00:00:00"/>
    <n v="316122"/>
    <n v="316122"/>
    <m/>
    <s v="Factura pendiente en programacion de pago"/>
    <x v="0"/>
    <n v="0"/>
    <m/>
    <m/>
    <m/>
    <m/>
    <s v="Finalizada"/>
    <d v="2024-06-15T00:00:00"/>
    <d v="2024-07-11T00:00:00"/>
    <m/>
    <n v="316122"/>
    <n v="0"/>
    <n v="0"/>
    <n v="0"/>
    <m/>
    <m/>
    <n v="0"/>
    <m/>
    <m/>
    <m/>
    <m/>
    <m/>
    <n v="316122"/>
    <n v="0"/>
    <n v="0"/>
    <n v="0"/>
    <n v="0"/>
    <n v="0"/>
    <n v="0"/>
    <n v="0"/>
    <n v="0"/>
    <n v="0"/>
    <m/>
    <m/>
    <m/>
    <n v="0"/>
    <n v="309800"/>
    <n v="0"/>
    <n v="4800066519"/>
    <d v="2024-12-18T00:00:00"/>
    <s v="PAGO DIRECTO RC 2DO PROC. DICIEMBRE"/>
    <n v="250678539"/>
  </r>
  <r>
    <n v="900228989"/>
    <s v="CLINICA SANTA SOFIA DEL PACIFICO"/>
    <s v="FECS28435"/>
    <s v="900228989_FECS28435"/>
    <s v="FECS28435_4800066519"/>
    <d v="2024-06-14T00:00:00"/>
    <d v="2024-07-11T00:00:00"/>
    <n v="349824"/>
    <n v="349824"/>
    <m/>
    <s v="Factura pendiente en programacion de pago"/>
    <x v="0"/>
    <n v="0"/>
    <m/>
    <m/>
    <m/>
    <m/>
    <s v="Finalizada"/>
    <d v="2024-06-14T00:00:00"/>
    <d v="2024-07-11T00:00:00"/>
    <m/>
    <n v="349824"/>
    <n v="0"/>
    <n v="0"/>
    <n v="0"/>
    <m/>
    <m/>
    <n v="0"/>
    <m/>
    <m/>
    <m/>
    <m/>
    <m/>
    <n v="349824"/>
    <n v="0"/>
    <n v="0"/>
    <n v="0"/>
    <n v="0"/>
    <n v="0"/>
    <n v="0"/>
    <n v="0"/>
    <n v="0"/>
    <n v="0"/>
    <m/>
    <m/>
    <m/>
    <n v="0"/>
    <n v="342828"/>
    <n v="0"/>
    <n v="4800066519"/>
    <d v="2024-12-18T00:00:00"/>
    <s v="PAGO DIRECTO RC 2DO PROC. DICIEMBRE"/>
    <n v="250678539"/>
  </r>
  <r>
    <n v="900228989"/>
    <s v="CLINICA SANTA SOFIA DEL PACIFICO"/>
    <s v="CSP129250"/>
    <s v="900228989_CSP129250"/>
    <s v="CSP129250_4800066519"/>
    <d v="2023-06-20T00:00:00"/>
    <d v="2023-07-21T00:00:00"/>
    <n v="398973"/>
    <n v="398973"/>
    <m/>
    <s v="Factura pendiente en programacion de pago"/>
    <x v="0"/>
    <n v="0"/>
    <m/>
    <m/>
    <m/>
    <m/>
    <s v="Finalizada"/>
    <d v="2023-06-20T00:00:00"/>
    <d v="2024-11-07T00:00:00"/>
    <m/>
    <n v="398973"/>
    <n v="0"/>
    <n v="0"/>
    <n v="0"/>
    <m/>
    <m/>
    <n v="0"/>
    <m/>
    <m/>
    <m/>
    <m/>
    <m/>
    <n v="398973"/>
    <n v="0"/>
    <n v="0"/>
    <n v="0"/>
    <n v="0"/>
    <n v="0"/>
    <n v="0"/>
    <n v="0"/>
    <n v="0"/>
    <n v="0"/>
    <m/>
    <m/>
    <m/>
    <n v="0"/>
    <n v="390994"/>
    <n v="0"/>
    <n v="4800066519"/>
    <d v="2024-12-18T00:00:00"/>
    <s v="PAGO DIRECTO RC 2DO PROC. DICIEMBRE"/>
    <n v="250678539"/>
  </r>
  <r>
    <n v="900228989"/>
    <s v="CLINICA SANTA SOFIA DEL PACIFICO"/>
    <s v="FECS26798"/>
    <s v="900228989_FECS26798"/>
    <s v="FECS26798_4800066519"/>
    <d v="2024-05-31T00:00:00"/>
    <d v="2024-06-11T00:00:00"/>
    <n v="342619"/>
    <n v="342619"/>
    <m/>
    <s v="Factura pendiente en programacion de pago"/>
    <x v="0"/>
    <n v="0"/>
    <m/>
    <m/>
    <m/>
    <m/>
    <s v="Finalizada"/>
    <d v="2024-05-31T00:00:00"/>
    <d v="2024-06-11T00:00:00"/>
    <m/>
    <n v="342619"/>
    <n v="0"/>
    <n v="0"/>
    <n v="0"/>
    <m/>
    <m/>
    <n v="0"/>
    <m/>
    <m/>
    <m/>
    <m/>
    <m/>
    <n v="342619"/>
    <n v="0"/>
    <n v="0"/>
    <n v="0"/>
    <n v="0"/>
    <n v="0"/>
    <n v="0"/>
    <n v="0"/>
    <n v="0"/>
    <n v="0"/>
    <m/>
    <m/>
    <m/>
    <n v="0"/>
    <n v="335767"/>
    <n v="0"/>
    <n v="4800066519"/>
    <d v="2024-12-18T00:00:00"/>
    <s v="PAGO DIRECTO RC 2DO PROC. DICIEMBRE"/>
    <n v="250678539"/>
  </r>
  <r>
    <n v="900228989"/>
    <s v="CLINICA SANTA SOFIA DEL PACIFICO"/>
    <s v="FECS28554"/>
    <s v="900228989_FECS28554"/>
    <s v="FECS28554_4800066519"/>
    <d v="2024-06-14T00:00:00"/>
    <d v="2024-07-11T00:00:00"/>
    <n v="216211"/>
    <n v="216211"/>
    <m/>
    <s v="Factura pendiente en programacion de pago"/>
    <x v="0"/>
    <n v="0"/>
    <m/>
    <m/>
    <m/>
    <m/>
    <s v="Finalizada"/>
    <d v="2024-06-14T00:00:00"/>
    <d v="2024-07-11T00:00:00"/>
    <m/>
    <n v="216211"/>
    <n v="0"/>
    <n v="0"/>
    <n v="0"/>
    <m/>
    <m/>
    <n v="0"/>
    <m/>
    <m/>
    <m/>
    <m/>
    <m/>
    <n v="216211"/>
    <n v="0"/>
    <n v="0"/>
    <n v="0"/>
    <n v="0"/>
    <n v="0"/>
    <n v="0"/>
    <n v="0"/>
    <n v="0"/>
    <n v="0"/>
    <m/>
    <m/>
    <m/>
    <n v="0"/>
    <n v="211887"/>
    <n v="0"/>
    <n v="4800066519"/>
    <d v="2024-12-18T00:00:00"/>
    <s v="PAGO DIRECTO RC 2DO PROC. DICIEMBRE"/>
    <n v="250678539"/>
  </r>
  <r>
    <n v="900228989"/>
    <s v="CLINICA SANTA SOFIA DEL PACIFICO"/>
    <s v="FECS41899"/>
    <s v="900228989_FECS41899"/>
    <s v="FECS41899_4800066452"/>
    <d v="2024-10-03T00:00:00"/>
    <d v="2024-10-07T00:00:00"/>
    <n v="332466"/>
    <n v="332466"/>
    <m/>
    <s v="Factura pendiente en programacion de pago"/>
    <x v="0"/>
    <n v="0"/>
    <m/>
    <m/>
    <m/>
    <m/>
    <s v="Finalizada"/>
    <d v="2024-10-03T00:00:00"/>
    <d v="2024-10-07T00:00:00"/>
    <m/>
    <n v="332466"/>
    <n v="0"/>
    <n v="0"/>
    <n v="0"/>
    <m/>
    <m/>
    <n v="0"/>
    <m/>
    <m/>
    <m/>
    <m/>
    <m/>
    <n v="332466"/>
    <n v="0"/>
    <n v="0"/>
    <n v="0"/>
    <n v="0"/>
    <n v="0"/>
    <n v="0"/>
    <n v="0"/>
    <n v="0"/>
    <n v="0"/>
    <m/>
    <m/>
    <m/>
    <n v="0"/>
    <n v="325817"/>
    <n v="6649"/>
    <n v="4800066452"/>
    <d v="2024-12-13T00:00:00"/>
    <s v="PAGO DIRECTO REGIMEN SUBSIDIADO NOVIEMBRE 2024"/>
    <n v="145476213"/>
  </r>
  <r>
    <n v="900228989"/>
    <s v="CLINICA SANTA SOFIA DEL PACIFICO"/>
    <s v="FECS26883"/>
    <s v="900228989_FECS26883"/>
    <s v="FECS26883_4800066519"/>
    <d v="2024-06-01T00:00:00"/>
    <d v="2024-06-12T00:00:00"/>
    <n v="438921"/>
    <n v="438921"/>
    <m/>
    <s v="Factura pendiente en programacion de pago"/>
    <x v="0"/>
    <n v="0"/>
    <m/>
    <m/>
    <m/>
    <m/>
    <s v="Finalizada"/>
    <d v="2024-06-01T00:00:00"/>
    <d v="2024-06-12T00:00:00"/>
    <m/>
    <n v="438921"/>
    <n v="0"/>
    <n v="0"/>
    <n v="0"/>
    <m/>
    <m/>
    <n v="0"/>
    <m/>
    <m/>
    <m/>
    <m/>
    <m/>
    <n v="438921"/>
    <n v="0"/>
    <n v="0"/>
    <n v="0"/>
    <n v="0"/>
    <n v="0"/>
    <n v="0"/>
    <n v="0"/>
    <n v="0"/>
    <n v="0"/>
    <m/>
    <m/>
    <m/>
    <n v="0"/>
    <n v="430143"/>
    <n v="0"/>
    <n v="4800066519"/>
    <d v="2024-12-18T00:00:00"/>
    <s v="PAGO DIRECTO RC 2DO PROC. DICIEMBRE"/>
    <n v="250678539"/>
  </r>
  <r>
    <n v="900228989"/>
    <s v="CLINICA SANTA SOFIA DEL PACIFICO"/>
    <s v="FECS29921"/>
    <s v="900228989_FECS29921"/>
    <s v="FECS29921_4800066519"/>
    <d v="2024-06-23T00:00:00"/>
    <d v="2024-07-12T00:00:00"/>
    <n v="357317"/>
    <n v="357317"/>
    <m/>
    <s v="Factura pendiente en programacion de pago"/>
    <x v="0"/>
    <n v="0"/>
    <m/>
    <m/>
    <m/>
    <m/>
    <s v="Finalizada"/>
    <d v="2024-06-23T00:00:00"/>
    <d v="2024-07-12T00:00:00"/>
    <m/>
    <n v="357317"/>
    <n v="0"/>
    <n v="0"/>
    <n v="0"/>
    <m/>
    <m/>
    <n v="0"/>
    <m/>
    <m/>
    <m/>
    <m/>
    <m/>
    <n v="357317"/>
    <n v="0"/>
    <n v="0"/>
    <n v="0"/>
    <n v="0"/>
    <n v="0"/>
    <n v="0"/>
    <n v="0"/>
    <n v="0"/>
    <n v="0"/>
    <m/>
    <m/>
    <m/>
    <n v="0"/>
    <n v="350171"/>
    <n v="0"/>
    <n v="4800066519"/>
    <d v="2024-12-18T00:00:00"/>
    <s v="PAGO DIRECTO RC 2DO PROC. DICIEMBRE"/>
    <n v="250678539"/>
  </r>
  <r>
    <n v="900228989"/>
    <s v="CLINICA SANTA SOFIA DEL PACIFICO"/>
    <s v="FECS29920"/>
    <s v="900228989_FECS29920"/>
    <s v="FECS29920_4800066519"/>
    <d v="2024-06-23T00:00:00"/>
    <d v="2024-07-12T00:00:00"/>
    <n v="236911"/>
    <n v="236911"/>
    <m/>
    <s v="Factura pendiente en programacion de pago"/>
    <x v="0"/>
    <n v="0"/>
    <m/>
    <m/>
    <m/>
    <m/>
    <s v="Finalizada"/>
    <d v="2024-06-23T00:00:00"/>
    <d v="2024-07-12T00:00:00"/>
    <m/>
    <n v="236911"/>
    <n v="0"/>
    <n v="0"/>
    <n v="0"/>
    <m/>
    <m/>
    <n v="0"/>
    <m/>
    <m/>
    <m/>
    <m/>
    <m/>
    <n v="236911"/>
    <n v="0"/>
    <n v="0"/>
    <n v="0"/>
    <n v="0"/>
    <n v="0"/>
    <n v="0"/>
    <n v="0"/>
    <n v="0"/>
    <n v="0"/>
    <m/>
    <m/>
    <m/>
    <n v="0"/>
    <n v="232173"/>
    <n v="0"/>
    <n v="4800066519"/>
    <d v="2024-12-18T00:00:00"/>
    <s v="PAGO DIRECTO RC 2DO PROC. DICIEMBRE"/>
    <n v="250678539"/>
  </r>
  <r>
    <n v="900228989"/>
    <s v="CLINICA SANTA SOFIA DEL PACIFICO"/>
    <s v="FECS28524"/>
    <s v="900228989_FECS28524"/>
    <s v="FECS28524_4800066519"/>
    <d v="2024-06-14T00:00:00"/>
    <d v="2024-07-11T00:00:00"/>
    <n v="443520"/>
    <n v="443520"/>
    <m/>
    <s v="Factura pendiente en programacion de pago"/>
    <x v="0"/>
    <n v="0"/>
    <m/>
    <m/>
    <m/>
    <m/>
    <s v="Finalizada"/>
    <d v="2024-06-14T00:00:00"/>
    <d v="2024-07-11T00:00:00"/>
    <m/>
    <n v="443520"/>
    <n v="0"/>
    <n v="0"/>
    <n v="0"/>
    <m/>
    <m/>
    <n v="0"/>
    <m/>
    <m/>
    <m/>
    <m/>
    <m/>
    <n v="443520"/>
    <n v="0"/>
    <n v="0"/>
    <n v="0"/>
    <n v="0"/>
    <n v="0"/>
    <n v="0"/>
    <n v="0"/>
    <n v="0"/>
    <n v="0"/>
    <m/>
    <m/>
    <m/>
    <n v="0"/>
    <n v="434650"/>
    <n v="0"/>
    <n v="4800066519"/>
    <d v="2024-12-18T00:00:00"/>
    <s v="PAGO DIRECTO RC 2DO PROC. DICIEMBRE"/>
    <n v="250678539"/>
  </r>
  <r>
    <n v="900228989"/>
    <s v="CLINICA SANTA SOFIA DEL PACIFICO"/>
    <s v="FECS28730"/>
    <s v="900228989_FECS28730"/>
    <s v="FECS28730_4800066519"/>
    <d v="2024-06-16T00:00:00"/>
    <d v="2024-07-11T00:00:00"/>
    <n v="224010"/>
    <n v="224010"/>
    <m/>
    <s v="Factura pendiente en programacion de pago"/>
    <x v="0"/>
    <n v="0"/>
    <m/>
    <m/>
    <m/>
    <m/>
    <s v="Finalizada"/>
    <d v="2024-06-16T00:00:00"/>
    <d v="2024-07-11T00:00:00"/>
    <m/>
    <n v="224010"/>
    <n v="0"/>
    <n v="0"/>
    <n v="0"/>
    <m/>
    <m/>
    <n v="0"/>
    <m/>
    <m/>
    <m/>
    <m/>
    <m/>
    <n v="224010"/>
    <n v="0"/>
    <n v="0"/>
    <n v="0"/>
    <n v="0"/>
    <n v="0"/>
    <n v="0"/>
    <n v="0"/>
    <n v="0"/>
    <n v="0"/>
    <m/>
    <m/>
    <m/>
    <n v="0"/>
    <n v="219530"/>
    <n v="0"/>
    <n v="4800066519"/>
    <d v="2024-12-18T00:00:00"/>
    <s v="PAGO DIRECTO RC 2DO PROC. DICIEMBRE"/>
    <n v="250678539"/>
  </r>
  <r>
    <n v="900228989"/>
    <s v="CLINICA SANTA SOFIA DEL PACIFICO"/>
    <s v="FECS40823"/>
    <s v="900228989_FECS40823"/>
    <s v="FECS40823_4800066452"/>
    <d v="2024-09-25T00:00:00"/>
    <d v="2024-10-07T00:00:00"/>
    <n v="428119"/>
    <n v="428119"/>
    <m/>
    <s v="Factura pendiente en programacion de pago"/>
    <x v="0"/>
    <n v="0"/>
    <m/>
    <m/>
    <m/>
    <m/>
    <s v="Finalizada"/>
    <d v="2024-09-25T00:00:00"/>
    <d v="2024-10-07T00:00:00"/>
    <m/>
    <n v="428119"/>
    <n v="0"/>
    <n v="0"/>
    <n v="0"/>
    <m/>
    <m/>
    <n v="0"/>
    <m/>
    <m/>
    <m/>
    <m/>
    <m/>
    <n v="428119"/>
    <n v="0"/>
    <n v="0"/>
    <n v="0"/>
    <n v="0"/>
    <n v="0"/>
    <n v="0"/>
    <n v="0"/>
    <n v="0"/>
    <n v="0"/>
    <m/>
    <m/>
    <m/>
    <n v="0"/>
    <n v="419557"/>
    <n v="8562"/>
    <n v="4800066452"/>
    <d v="2024-12-13T00:00:00"/>
    <s v="PAGO DIRECTO REGIMEN SUBSIDIADO NOVIEMBRE 2024"/>
    <n v="145476213"/>
  </r>
  <r>
    <n v="900228989"/>
    <s v="CLINICA SANTA SOFIA DEL PACIFICO"/>
    <s v="FECS26379"/>
    <s v="900228989_FECS26379"/>
    <s v="FECS26379_4800066519"/>
    <d v="2024-05-29T00:00:00"/>
    <d v="2024-06-11T00:00:00"/>
    <n v="272662"/>
    <n v="272662"/>
    <m/>
    <s v="Factura pendiente en programacion de pago"/>
    <x v="0"/>
    <n v="0"/>
    <m/>
    <m/>
    <m/>
    <m/>
    <s v="Finalizada"/>
    <d v="2024-05-29T00:00:00"/>
    <d v="2024-06-11T00:00:00"/>
    <m/>
    <n v="272662"/>
    <n v="0"/>
    <n v="0"/>
    <n v="0"/>
    <m/>
    <m/>
    <n v="0"/>
    <m/>
    <m/>
    <m/>
    <m/>
    <m/>
    <n v="272662"/>
    <n v="0"/>
    <n v="0"/>
    <n v="0"/>
    <n v="0"/>
    <n v="0"/>
    <n v="0"/>
    <n v="0"/>
    <n v="0"/>
    <n v="0"/>
    <m/>
    <m/>
    <m/>
    <n v="0"/>
    <n v="267209"/>
    <n v="0"/>
    <n v="4800066519"/>
    <d v="2024-12-18T00:00:00"/>
    <s v="PAGO DIRECTO RC 2DO PROC. DICIEMBRE"/>
    <n v="250678539"/>
  </r>
  <r>
    <n v="900228989"/>
    <s v="CLINICA SANTA SOFIA DEL PACIFICO"/>
    <s v="FECS28723"/>
    <s v="900228989_FECS28723"/>
    <s v="FECS28723_4800066519"/>
    <d v="2024-06-16T00:00:00"/>
    <d v="2024-07-11T00:00:00"/>
    <n v="540873"/>
    <n v="540873"/>
    <m/>
    <s v="Factura pendiente en programacion de pago"/>
    <x v="0"/>
    <n v="0"/>
    <m/>
    <m/>
    <m/>
    <m/>
    <s v="Finalizada"/>
    <d v="2024-06-16T00:00:00"/>
    <d v="2024-07-11T00:00:00"/>
    <m/>
    <n v="540873"/>
    <n v="0"/>
    <n v="0"/>
    <n v="0"/>
    <m/>
    <m/>
    <n v="0"/>
    <m/>
    <m/>
    <m/>
    <m/>
    <m/>
    <n v="540873"/>
    <n v="0"/>
    <n v="0"/>
    <n v="0"/>
    <n v="0"/>
    <n v="0"/>
    <n v="0"/>
    <n v="0"/>
    <n v="0"/>
    <n v="0"/>
    <m/>
    <m/>
    <m/>
    <n v="0"/>
    <n v="530056"/>
    <n v="0"/>
    <n v="4800066519"/>
    <d v="2024-12-18T00:00:00"/>
    <s v="PAGO DIRECTO RC 2DO PROC. DICIEMBRE"/>
    <n v="250678539"/>
  </r>
  <r>
    <n v="900228989"/>
    <s v="CLINICA SANTA SOFIA DEL PACIFICO"/>
    <s v="FECS26063"/>
    <s v="900228989_FECS26063"/>
    <s v="FECS26063_4800066519"/>
    <d v="2024-05-27T00:00:00"/>
    <d v="2024-06-11T00:00:00"/>
    <n v="389816"/>
    <n v="389816"/>
    <m/>
    <s v="Factura pendiente en programacion de pago"/>
    <x v="0"/>
    <n v="0"/>
    <m/>
    <m/>
    <m/>
    <m/>
    <s v="Finalizada"/>
    <d v="2024-05-27T00:00:00"/>
    <d v="2024-06-11T00:00:00"/>
    <m/>
    <n v="389816"/>
    <n v="0"/>
    <n v="0"/>
    <n v="0"/>
    <m/>
    <m/>
    <n v="0"/>
    <m/>
    <m/>
    <m/>
    <m/>
    <m/>
    <n v="389816"/>
    <n v="0"/>
    <n v="0"/>
    <n v="0"/>
    <n v="0"/>
    <n v="0"/>
    <n v="0"/>
    <n v="0"/>
    <n v="0"/>
    <n v="0"/>
    <m/>
    <m/>
    <m/>
    <n v="0"/>
    <n v="382020"/>
    <n v="0"/>
    <n v="4800066519"/>
    <d v="2024-12-18T00:00:00"/>
    <s v="PAGO DIRECTO RC 2DO PROC. DICIEMBRE"/>
    <n v="250678539"/>
  </r>
  <r>
    <n v="900228989"/>
    <s v="CLINICA SANTA SOFIA DEL PACIFICO"/>
    <s v="FECS29776"/>
    <s v="900228989_FECS29776"/>
    <s v="FECS29776_4800066519"/>
    <d v="2024-06-21T00:00:00"/>
    <d v="2024-07-12T00:00:00"/>
    <n v="270261"/>
    <n v="270261"/>
    <m/>
    <s v="Factura pendiente en programacion de pago"/>
    <x v="0"/>
    <n v="0"/>
    <m/>
    <m/>
    <m/>
    <m/>
    <s v="Finalizada"/>
    <d v="2024-06-21T00:00:00"/>
    <d v="2024-07-12T00:00:00"/>
    <m/>
    <n v="270261"/>
    <n v="0"/>
    <n v="0"/>
    <n v="0"/>
    <m/>
    <m/>
    <n v="0"/>
    <m/>
    <m/>
    <m/>
    <m/>
    <m/>
    <n v="270261"/>
    <n v="0"/>
    <n v="0"/>
    <n v="0"/>
    <n v="0"/>
    <n v="0"/>
    <n v="0"/>
    <n v="0"/>
    <n v="0"/>
    <n v="0"/>
    <m/>
    <m/>
    <m/>
    <n v="0"/>
    <n v="264856"/>
    <n v="0"/>
    <n v="4800066519"/>
    <d v="2024-12-18T00:00:00"/>
    <s v="PAGO DIRECTO RC 2DO PROC. DICIEMBRE"/>
    <n v="250678539"/>
  </r>
  <r>
    <n v="900228989"/>
    <s v="CLINICA SANTA SOFIA DEL PACIFICO"/>
    <s v="FECS28736"/>
    <s v="900228989_FECS28736"/>
    <s v="FECS28736_4800066519"/>
    <d v="2024-06-17T00:00:00"/>
    <d v="2024-07-11T00:00:00"/>
    <n v="331163"/>
    <n v="331163"/>
    <m/>
    <s v="Factura pendiente en programacion de pago"/>
    <x v="0"/>
    <n v="0"/>
    <m/>
    <m/>
    <m/>
    <m/>
    <s v="Finalizada"/>
    <d v="2024-06-17T00:00:00"/>
    <d v="2024-07-11T00:00:00"/>
    <m/>
    <n v="331163"/>
    <n v="0"/>
    <n v="0"/>
    <n v="0"/>
    <m/>
    <m/>
    <n v="0"/>
    <m/>
    <m/>
    <m/>
    <m/>
    <m/>
    <n v="331163"/>
    <n v="0"/>
    <n v="0"/>
    <n v="0"/>
    <n v="0"/>
    <n v="0"/>
    <n v="0"/>
    <n v="0"/>
    <n v="0"/>
    <n v="0"/>
    <m/>
    <m/>
    <m/>
    <n v="0"/>
    <n v="324540"/>
    <n v="0"/>
    <n v="4800066519"/>
    <d v="2024-12-18T00:00:00"/>
    <s v="PAGO DIRECTO RC 2DO PROC. DICIEMBRE"/>
    <n v="250678539"/>
  </r>
  <r>
    <n v="900228989"/>
    <s v="CLINICA SANTA SOFIA DEL PACIFICO"/>
    <s v="FECS28724"/>
    <s v="900228989_FECS28724"/>
    <s v="FECS28724_4800066519"/>
    <d v="2024-06-16T00:00:00"/>
    <d v="2024-07-11T00:00:00"/>
    <n v="564072"/>
    <n v="564072"/>
    <m/>
    <s v="Factura pendiente en programacion de pago"/>
    <x v="0"/>
    <n v="0"/>
    <m/>
    <m/>
    <m/>
    <m/>
    <s v="Finalizada"/>
    <d v="2024-06-16T00:00:00"/>
    <d v="2024-07-11T00:00:00"/>
    <m/>
    <n v="564072"/>
    <n v="0"/>
    <n v="0"/>
    <n v="0"/>
    <m/>
    <m/>
    <n v="0"/>
    <m/>
    <m/>
    <m/>
    <m/>
    <m/>
    <n v="564072"/>
    <n v="0"/>
    <n v="0"/>
    <n v="0"/>
    <n v="0"/>
    <n v="0"/>
    <n v="0"/>
    <n v="0"/>
    <n v="0"/>
    <n v="0"/>
    <m/>
    <m/>
    <m/>
    <n v="0"/>
    <n v="552791"/>
    <n v="0"/>
    <n v="4800066519"/>
    <d v="2024-12-18T00:00:00"/>
    <s v="PAGO DIRECTO RC 2DO PROC. DICIEMBRE"/>
    <n v="250678539"/>
  </r>
  <r>
    <n v="900228989"/>
    <s v="CLINICA SANTA SOFIA DEL PACIFICO"/>
    <s v="FECS29742"/>
    <s v="900228989_FECS29742"/>
    <s v="FECS29742_4800066519"/>
    <d v="2024-06-21T00:00:00"/>
    <d v="2024-07-12T00:00:00"/>
    <n v="600623"/>
    <n v="600623"/>
    <m/>
    <s v="Factura pendiente en programacion de pago"/>
    <x v="0"/>
    <n v="0"/>
    <m/>
    <m/>
    <m/>
    <m/>
    <s v="Finalizada"/>
    <d v="2024-06-21T00:00:00"/>
    <d v="2024-07-12T00:00:00"/>
    <m/>
    <n v="600623"/>
    <n v="0"/>
    <n v="0"/>
    <n v="0"/>
    <m/>
    <m/>
    <n v="0"/>
    <m/>
    <m/>
    <m/>
    <m/>
    <m/>
    <n v="600623"/>
    <n v="0"/>
    <n v="0"/>
    <n v="0"/>
    <n v="0"/>
    <n v="0"/>
    <n v="0"/>
    <n v="0"/>
    <n v="0"/>
    <n v="0"/>
    <m/>
    <m/>
    <m/>
    <n v="0"/>
    <n v="588611"/>
    <n v="0"/>
    <n v="4800066519"/>
    <d v="2024-12-18T00:00:00"/>
    <s v="PAGO DIRECTO RC 2DO PROC. DICIEMBRE"/>
    <n v="250678539"/>
  </r>
  <r>
    <n v="900228989"/>
    <s v="CLINICA SANTA SOFIA DEL PACIFICO"/>
    <s v="FECS29716"/>
    <s v="900228989_FECS29716"/>
    <s v="FECS29716_4800066519"/>
    <d v="2024-06-21T00:00:00"/>
    <d v="2024-07-12T00:00:00"/>
    <n v="632573"/>
    <n v="632573"/>
    <m/>
    <s v="Factura pendiente en programacion de pago"/>
    <x v="0"/>
    <n v="0"/>
    <m/>
    <m/>
    <m/>
    <m/>
    <s v="Finalizada"/>
    <d v="2024-06-21T00:00:00"/>
    <d v="2024-07-12T00:00:00"/>
    <m/>
    <n v="632573"/>
    <n v="0"/>
    <n v="0"/>
    <n v="0"/>
    <m/>
    <m/>
    <n v="0"/>
    <m/>
    <m/>
    <m/>
    <m/>
    <m/>
    <n v="632573"/>
    <n v="0"/>
    <n v="0"/>
    <n v="0"/>
    <n v="0"/>
    <n v="0"/>
    <n v="0"/>
    <n v="0"/>
    <n v="0"/>
    <n v="0"/>
    <m/>
    <m/>
    <m/>
    <n v="0"/>
    <n v="619922"/>
    <n v="0"/>
    <n v="4800066519"/>
    <d v="2024-12-18T00:00:00"/>
    <s v="PAGO DIRECTO RC 2DO PROC. DICIEMBRE"/>
    <n v="250678539"/>
  </r>
  <r>
    <n v="900228989"/>
    <s v="CLINICA SANTA SOFIA DEL PACIFICO"/>
    <s v="FECS29116"/>
    <s v="900228989_FECS29116"/>
    <s v="FECS29116_4800066519"/>
    <d v="2024-06-19T00:00:00"/>
    <d v="2024-08-01T00:00:00"/>
    <n v="589871"/>
    <n v="589871"/>
    <m/>
    <s v="Factura pendiente en programacion de pago"/>
    <x v="0"/>
    <n v="0"/>
    <m/>
    <m/>
    <m/>
    <m/>
    <s v="Finalizada"/>
    <d v="2024-06-19T00:00:00"/>
    <d v="2024-08-09T00:00:00"/>
    <m/>
    <n v="589871"/>
    <n v="0"/>
    <n v="0"/>
    <n v="0"/>
    <m/>
    <m/>
    <n v="0"/>
    <m/>
    <m/>
    <m/>
    <m/>
    <m/>
    <n v="589871"/>
    <n v="0"/>
    <n v="0"/>
    <n v="0"/>
    <n v="0"/>
    <n v="0"/>
    <n v="0"/>
    <n v="0"/>
    <n v="0"/>
    <n v="0"/>
    <m/>
    <m/>
    <m/>
    <n v="0"/>
    <n v="578074"/>
    <n v="0"/>
    <n v="4800066519"/>
    <d v="2024-12-18T00:00:00"/>
    <s v="PAGO DIRECTO RC 2DO PROC. DICIEMBRE"/>
    <n v="250678539"/>
  </r>
  <r>
    <n v="900228989"/>
    <s v="CLINICA SANTA SOFIA DEL PACIFICO"/>
    <s v="FECS26406"/>
    <s v="900228989_FECS26406"/>
    <s v="FECS26406_4800066519"/>
    <d v="2024-05-29T00:00:00"/>
    <d v="2024-06-11T00:00:00"/>
    <n v="281660"/>
    <n v="281660"/>
    <m/>
    <s v="Factura pendiente en programacion de pago"/>
    <x v="0"/>
    <n v="0"/>
    <m/>
    <m/>
    <m/>
    <m/>
    <s v="Finalizada"/>
    <d v="2024-05-29T00:00:00"/>
    <d v="2024-06-11T00:00:00"/>
    <m/>
    <n v="281660"/>
    <n v="0"/>
    <n v="0"/>
    <n v="0"/>
    <m/>
    <m/>
    <n v="0"/>
    <m/>
    <m/>
    <m/>
    <m/>
    <m/>
    <n v="281660"/>
    <n v="0"/>
    <n v="0"/>
    <n v="0"/>
    <n v="0"/>
    <n v="0"/>
    <n v="0"/>
    <n v="0"/>
    <n v="0"/>
    <n v="0"/>
    <m/>
    <m/>
    <m/>
    <n v="0"/>
    <n v="276027"/>
    <n v="0"/>
    <n v="4800066519"/>
    <d v="2024-12-18T00:00:00"/>
    <s v="PAGO DIRECTO RC 2DO PROC. DICIEMBRE"/>
    <n v="250678539"/>
  </r>
  <r>
    <n v="900228989"/>
    <s v="CLINICA SANTA SOFIA DEL PACIFICO"/>
    <s v="FECS26412"/>
    <s v="900228989_FECS26412"/>
    <s v="FECS26412_4800066519"/>
    <d v="2024-05-29T00:00:00"/>
    <d v="2024-06-11T00:00:00"/>
    <n v="281660"/>
    <n v="281660"/>
    <m/>
    <s v="Factura pendiente en programacion de pago"/>
    <x v="0"/>
    <n v="0"/>
    <m/>
    <m/>
    <m/>
    <m/>
    <s v="Finalizada"/>
    <d v="2024-05-29T00:00:00"/>
    <d v="2024-06-11T00:00:00"/>
    <m/>
    <n v="281660"/>
    <n v="0"/>
    <n v="0"/>
    <n v="0"/>
    <m/>
    <m/>
    <n v="0"/>
    <m/>
    <m/>
    <m/>
    <m/>
    <m/>
    <n v="281660"/>
    <n v="0"/>
    <n v="0"/>
    <n v="0"/>
    <n v="0"/>
    <n v="0"/>
    <n v="0"/>
    <n v="0"/>
    <n v="0"/>
    <n v="0"/>
    <m/>
    <m/>
    <m/>
    <n v="0"/>
    <n v="276027"/>
    <n v="0"/>
    <n v="4800066519"/>
    <d v="2024-12-18T00:00:00"/>
    <s v="PAGO DIRECTO RC 2DO PROC. DICIEMBRE"/>
    <n v="250678539"/>
  </r>
  <r>
    <n v="900228989"/>
    <s v="CLINICA SANTA SOFIA DEL PACIFICO"/>
    <s v="FECS26461"/>
    <s v="900228989_FECS26461"/>
    <s v="FECS26461_4800066519"/>
    <d v="2024-05-29T00:00:00"/>
    <d v="2024-06-11T00:00:00"/>
    <n v="281660"/>
    <n v="281660"/>
    <m/>
    <s v="Factura pendiente en programacion de pago"/>
    <x v="0"/>
    <n v="0"/>
    <m/>
    <m/>
    <m/>
    <m/>
    <s v="Finalizada"/>
    <d v="2024-05-29T00:00:00"/>
    <d v="2024-06-11T00:00:00"/>
    <m/>
    <n v="281660"/>
    <n v="0"/>
    <n v="0"/>
    <n v="0"/>
    <m/>
    <m/>
    <n v="0"/>
    <m/>
    <m/>
    <m/>
    <m/>
    <m/>
    <n v="281660"/>
    <n v="0"/>
    <n v="0"/>
    <n v="0"/>
    <n v="0"/>
    <n v="0"/>
    <n v="0"/>
    <n v="0"/>
    <n v="0"/>
    <n v="0"/>
    <m/>
    <m/>
    <m/>
    <n v="0"/>
    <n v="276027"/>
    <n v="0"/>
    <n v="4800066519"/>
    <d v="2024-12-18T00:00:00"/>
    <s v="PAGO DIRECTO RC 2DO PROC. DICIEMBRE"/>
    <n v="250678539"/>
  </r>
  <r>
    <n v="900228989"/>
    <s v="CLINICA SANTA SOFIA DEL PACIFICO"/>
    <s v="FECS31198"/>
    <s v="900228989_FECS31198"/>
    <s v="FECS31198_4800066452"/>
    <d v="2024-07-02T00:00:00"/>
    <d v="2024-08-01T00:00:00"/>
    <n v="281660"/>
    <n v="281660"/>
    <m/>
    <s v="Factura pendiente en programacion de pago"/>
    <x v="0"/>
    <n v="0"/>
    <m/>
    <m/>
    <m/>
    <m/>
    <s v="Finalizada"/>
    <d v="2024-07-02T00:00:00"/>
    <d v="2024-08-01T00:00:00"/>
    <m/>
    <n v="281660"/>
    <n v="0"/>
    <n v="0"/>
    <n v="0"/>
    <m/>
    <m/>
    <n v="0"/>
    <m/>
    <m/>
    <m/>
    <m/>
    <m/>
    <n v="281660"/>
    <n v="0"/>
    <n v="0"/>
    <n v="0"/>
    <n v="0"/>
    <n v="0"/>
    <n v="0"/>
    <n v="0"/>
    <n v="0"/>
    <n v="0"/>
    <m/>
    <m/>
    <m/>
    <n v="0"/>
    <n v="276027"/>
    <n v="5633"/>
    <n v="4800066452"/>
    <d v="2024-12-13T00:00:00"/>
    <s v="PAGO DIRECTO REGIMEN SUBSIDIADO NOVIEMBRE 2024"/>
    <n v="145476213"/>
  </r>
  <r>
    <n v="900228989"/>
    <s v="CLINICA SANTA SOFIA DEL PACIFICO"/>
    <s v="FECS28376"/>
    <s v="900228989_FECS28376"/>
    <s v="FECS28376_4800066519"/>
    <d v="2024-06-13T00:00:00"/>
    <d v="2024-07-11T00:00:00"/>
    <n v="371813"/>
    <n v="371813"/>
    <m/>
    <s v="Factura pendiente en programacion de pago"/>
    <x v="0"/>
    <n v="0"/>
    <m/>
    <m/>
    <m/>
    <m/>
    <s v="Finalizada"/>
    <d v="2024-06-13T00:00:00"/>
    <d v="2024-07-11T00:00:00"/>
    <m/>
    <n v="371813"/>
    <n v="0"/>
    <n v="0"/>
    <n v="0"/>
    <m/>
    <m/>
    <n v="0"/>
    <m/>
    <m/>
    <m/>
    <m/>
    <m/>
    <n v="371813"/>
    <n v="0"/>
    <n v="0"/>
    <n v="0"/>
    <n v="0"/>
    <n v="0"/>
    <n v="0"/>
    <n v="0"/>
    <n v="0"/>
    <n v="0"/>
    <m/>
    <m/>
    <m/>
    <n v="0"/>
    <n v="364377"/>
    <n v="0"/>
    <n v="4800066519"/>
    <d v="2024-12-18T00:00:00"/>
    <s v="PAGO DIRECTO RC 2DO PROC. DICIEMBRE"/>
    <n v="250678539"/>
  </r>
  <r>
    <n v="900228989"/>
    <s v="CLINICA SANTA SOFIA DEL PACIFICO"/>
    <s v="FECS29136"/>
    <s v="900228989_FECS29136"/>
    <s v="FECS29136_4800066519"/>
    <d v="2024-06-19T00:00:00"/>
    <d v="2024-08-01T00:00:00"/>
    <n v="526618"/>
    <n v="526618"/>
    <m/>
    <s v="Factura pendiente en programacion de pago"/>
    <x v="0"/>
    <n v="0"/>
    <m/>
    <m/>
    <m/>
    <m/>
    <s v="Finalizada"/>
    <d v="2024-06-19T00:00:00"/>
    <d v="2024-08-09T00:00:00"/>
    <m/>
    <n v="526618"/>
    <n v="0"/>
    <n v="0"/>
    <n v="0"/>
    <m/>
    <m/>
    <n v="0"/>
    <m/>
    <m/>
    <m/>
    <m/>
    <m/>
    <n v="526618"/>
    <n v="0"/>
    <n v="0"/>
    <n v="0"/>
    <n v="0"/>
    <n v="0"/>
    <n v="0"/>
    <n v="0"/>
    <n v="0"/>
    <n v="0"/>
    <m/>
    <m/>
    <m/>
    <n v="0"/>
    <n v="516086"/>
    <n v="0"/>
    <n v="4800066519"/>
    <d v="2024-12-18T00:00:00"/>
    <s v="PAGO DIRECTO RC 2DO PROC. DICIEMBRE"/>
    <n v="250678539"/>
  </r>
  <r>
    <n v="900228989"/>
    <s v="CLINICA SANTA SOFIA DEL PACIFICO"/>
    <s v="FECS28410"/>
    <s v="900228989_FECS28410"/>
    <s v="FECS28410_4800066519"/>
    <d v="2024-06-13T00:00:00"/>
    <d v="2024-07-11T00:00:00"/>
    <n v="294310"/>
    <n v="294310"/>
    <m/>
    <s v="Factura pendiente en programacion de pago"/>
    <x v="0"/>
    <n v="0"/>
    <m/>
    <m/>
    <m/>
    <m/>
    <s v="Finalizada"/>
    <d v="2024-06-13T00:00:00"/>
    <d v="2024-07-11T00:00:00"/>
    <m/>
    <n v="294310"/>
    <n v="0"/>
    <n v="0"/>
    <n v="0"/>
    <m/>
    <m/>
    <n v="0"/>
    <m/>
    <m/>
    <m/>
    <m/>
    <m/>
    <n v="294310"/>
    <n v="0"/>
    <n v="0"/>
    <n v="0"/>
    <n v="0"/>
    <n v="0"/>
    <n v="0"/>
    <n v="0"/>
    <n v="0"/>
    <n v="0"/>
    <m/>
    <m/>
    <m/>
    <n v="0"/>
    <n v="288424"/>
    <n v="0"/>
    <n v="4800066519"/>
    <d v="2024-12-18T00:00:00"/>
    <s v="PAGO DIRECTO RC 2DO PROC. DICIEMBRE"/>
    <n v="250678539"/>
  </r>
  <r>
    <n v="900228989"/>
    <s v="CLINICA SANTA SOFIA DEL PACIFICO"/>
    <s v="FECS27915"/>
    <s v="900228989_FECS27915"/>
    <s v="FECS27915_4800066519"/>
    <d v="2024-06-10T00:00:00"/>
    <d v="2024-06-12T00:00:00"/>
    <n v="299710"/>
    <n v="299710"/>
    <m/>
    <s v="Factura pendiente en programacion de pago"/>
    <x v="0"/>
    <n v="0"/>
    <m/>
    <m/>
    <m/>
    <m/>
    <s v="Finalizada"/>
    <d v="2024-06-10T00:00:00"/>
    <d v="2024-06-12T00:00:00"/>
    <m/>
    <n v="299710"/>
    <n v="0"/>
    <n v="0"/>
    <n v="0"/>
    <m/>
    <m/>
    <n v="0"/>
    <m/>
    <m/>
    <m/>
    <m/>
    <m/>
    <n v="299710"/>
    <n v="0"/>
    <n v="0"/>
    <n v="0"/>
    <n v="0"/>
    <n v="0"/>
    <n v="0"/>
    <n v="0"/>
    <n v="0"/>
    <n v="0"/>
    <m/>
    <m/>
    <m/>
    <n v="0"/>
    <n v="293716"/>
    <n v="0"/>
    <n v="4800066519"/>
    <d v="2024-12-18T00:00:00"/>
    <s v="PAGO DIRECTO RC 2DO PROC. DICIEMBRE"/>
    <n v="250678539"/>
  </r>
  <r>
    <n v="900228989"/>
    <s v="CLINICA SANTA SOFIA DEL PACIFICO"/>
    <s v="FECS28583"/>
    <s v="900228989_FECS28583"/>
    <s v="FECS28583_4800066519"/>
    <d v="2024-06-14T00:00:00"/>
    <d v="2024-07-11T00:00:00"/>
    <n v="342711"/>
    <n v="342711"/>
    <m/>
    <s v="Factura pendiente en programacion de pago"/>
    <x v="0"/>
    <n v="0"/>
    <m/>
    <m/>
    <m/>
    <m/>
    <s v="Finalizada"/>
    <d v="2024-06-14T00:00:00"/>
    <d v="2024-07-11T00:00:00"/>
    <m/>
    <n v="342711"/>
    <n v="0"/>
    <n v="0"/>
    <n v="0"/>
    <m/>
    <m/>
    <n v="0"/>
    <m/>
    <m/>
    <m/>
    <m/>
    <m/>
    <n v="342711"/>
    <n v="0"/>
    <n v="0"/>
    <n v="0"/>
    <n v="0"/>
    <n v="0"/>
    <n v="0"/>
    <n v="0"/>
    <n v="0"/>
    <n v="0"/>
    <m/>
    <m/>
    <m/>
    <n v="0"/>
    <n v="335857"/>
    <n v="0"/>
    <n v="4800066519"/>
    <d v="2024-12-18T00:00:00"/>
    <s v="PAGO DIRECTO RC 2DO PROC. DICIEMBRE"/>
    <n v="250678539"/>
  </r>
  <r>
    <n v="900228989"/>
    <s v="CLINICA SANTA SOFIA DEL PACIFICO"/>
    <s v="FECS28823"/>
    <s v="900228989_FECS28823"/>
    <s v="FECS28823_4800066519"/>
    <d v="2024-06-17T00:00:00"/>
    <d v="2024-07-12T00:00:00"/>
    <n v="343861"/>
    <n v="343861"/>
    <m/>
    <s v="Factura pendiente en programacion de pago"/>
    <x v="0"/>
    <n v="0"/>
    <m/>
    <m/>
    <m/>
    <m/>
    <s v="Finalizada"/>
    <d v="2024-06-17T00:00:00"/>
    <d v="2024-07-12T00:00:00"/>
    <m/>
    <n v="343861"/>
    <n v="0"/>
    <n v="0"/>
    <n v="0"/>
    <m/>
    <m/>
    <n v="0"/>
    <m/>
    <m/>
    <m/>
    <m/>
    <m/>
    <n v="343861"/>
    <n v="0"/>
    <n v="0"/>
    <n v="0"/>
    <n v="0"/>
    <n v="0"/>
    <n v="0"/>
    <n v="0"/>
    <n v="0"/>
    <n v="0"/>
    <m/>
    <m/>
    <m/>
    <n v="0"/>
    <n v="336984"/>
    <n v="0"/>
    <n v="4800066519"/>
    <d v="2024-12-18T00:00:00"/>
    <s v="PAGO DIRECTO RC 2DO PROC. DICIEMBRE"/>
    <n v="250678539"/>
  </r>
  <r>
    <n v="900228989"/>
    <s v="CLINICA SANTA SOFIA DEL PACIFICO"/>
    <s v="FECS26091"/>
    <s v="900228989_FECS26091"/>
    <s v="FECS26091_4800066519"/>
    <d v="2024-05-27T00:00:00"/>
    <d v="2024-06-11T00:00:00"/>
    <n v="645770"/>
    <n v="645770"/>
    <m/>
    <s v="Factura pendiente en programacion de pago"/>
    <x v="0"/>
    <n v="0"/>
    <m/>
    <m/>
    <m/>
    <m/>
    <s v="Finalizada"/>
    <d v="2024-05-27T00:00:00"/>
    <d v="2024-06-11T00:00:00"/>
    <m/>
    <n v="645770"/>
    <n v="0"/>
    <n v="0"/>
    <n v="0"/>
    <m/>
    <m/>
    <n v="0"/>
    <m/>
    <m/>
    <m/>
    <m/>
    <m/>
    <n v="645770"/>
    <n v="0"/>
    <n v="0"/>
    <n v="0"/>
    <n v="0"/>
    <n v="0"/>
    <n v="0"/>
    <n v="0"/>
    <n v="0"/>
    <n v="0"/>
    <m/>
    <m/>
    <m/>
    <n v="0"/>
    <n v="632855"/>
    <n v="0"/>
    <n v="4800066519"/>
    <d v="2024-12-18T00:00:00"/>
    <s v="PAGO DIRECTO RC 2DO PROC. DICIEMBRE"/>
    <n v="250678539"/>
  </r>
  <r>
    <n v="900228989"/>
    <s v="CLINICA SANTA SOFIA DEL PACIFICO"/>
    <s v="FECS27930"/>
    <s v="900228989_FECS27930"/>
    <s v="FECS27930_4800066519"/>
    <d v="2024-06-10T00:00:00"/>
    <d v="2024-07-11T00:00:00"/>
    <n v="678521"/>
    <n v="678521"/>
    <m/>
    <s v="Factura pendiente en programacion de pago"/>
    <x v="0"/>
    <n v="0"/>
    <m/>
    <m/>
    <m/>
    <m/>
    <s v="Finalizada"/>
    <d v="2024-06-10T00:00:00"/>
    <d v="2024-07-11T00:00:00"/>
    <m/>
    <n v="678521"/>
    <n v="0"/>
    <n v="0"/>
    <n v="0"/>
    <m/>
    <m/>
    <n v="0"/>
    <m/>
    <m/>
    <m/>
    <m/>
    <m/>
    <n v="678521"/>
    <n v="0"/>
    <n v="0"/>
    <n v="0"/>
    <n v="0"/>
    <n v="0"/>
    <n v="0"/>
    <n v="0"/>
    <n v="0"/>
    <n v="0"/>
    <m/>
    <m/>
    <m/>
    <n v="0"/>
    <n v="664951"/>
    <n v="0"/>
    <n v="4800066519"/>
    <d v="2024-12-18T00:00:00"/>
    <s v="PAGO DIRECTO RC 2DO PROC. DICIEMBRE"/>
    <n v="250678539"/>
  </r>
  <r>
    <n v="900228989"/>
    <s v="CLINICA SANTA SOFIA DEL PACIFICO"/>
    <s v="FECS34290"/>
    <s v="900228989_FECS34290"/>
    <s v="FECS34290_4800066452"/>
    <d v="2024-07-29T00:00:00"/>
    <d v="2024-08-01T00:00:00"/>
    <n v="324560"/>
    <n v="324560"/>
    <m/>
    <s v="Factura pendiente en programacion de pago"/>
    <x v="0"/>
    <n v="0"/>
    <m/>
    <m/>
    <m/>
    <m/>
    <s v="Finalizada"/>
    <d v="2024-07-29T00:00:00"/>
    <d v="2024-08-01T00:00:00"/>
    <m/>
    <n v="324560"/>
    <n v="0"/>
    <n v="0"/>
    <n v="0"/>
    <m/>
    <m/>
    <n v="0"/>
    <m/>
    <m/>
    <m/>
    <m/>
    <m/>
    <n v="324560"/>
    <n v="0"/>
    <n v="0"/>
    <n v="0"/>
    <n v="0"/>
    <n v="0"/>
    <n v="0"/>
    <n v="0"/>
    <n v="0"/>
    <n v="0"/>
    <m/>
    <m/>
    <m/>
    <n v="0"/>
    <n v="318069"/>
    <n v="6491"/>
    <n v="4800066452"/>
    <d v="2024-12-13T00:00:00"/>
    <s v="PAGO DIRECTO REGIMEN SUBSIDIADO NOVIEMBRE 2024"/>
    <n v="145476213"/>
  </r>
  <r>
    <n v="900228989"/>
    <s v="CLINICA SANTA SOFIA DEL PACIFICO"/>
    <s v="FECS29462"/>
    <s v="900228989_FECS29462"/>
    <s v="FECS29462_4800066519"/>
    <d v="2024-06-20T00:00:00"/>
    <d v="2024-07-12T00:00:00"/>
    <n v="788274"/>
    <n v="788274"/>
    <m/>
    <s v="Factura pendiente en programacion de pago"/>
    <x v="0"/>
    <n v="0"/>
    <m/>
    <m/>
    <m/>
    <m/>
    <s v="Finalizada"/>
    <d v="2024-06-20T00:00:00"/>
    <d v="2024-07-12T00:00:00"/>
    <m/>
    <n v="788274"/>
    <n v="0"/>
    <n v="0"/>
    <n v="0"/>
    <m/>
    <m/>
    <n v="0"/>
    <m/>
    <m/>
    <m/>
    <m/>
    <m/>
    <n v="788274"/>
    <n v="0"/>
    <n v="0"/>
    <n v="0"/>
    <n v="0"/>
    <n v="0"/>
    <n v="0"/>
    <n v="0"/>
    <n v="0"/>
    <n v="0"/>
    <m/>
    <m/>
    <m/>
    <n v="0"/>
    <n v="772509"/>
    <n v="0"/>
    <n v="4800066519"/>
    <d v="2024-12-18T00:00:00"/>
    <s v="PAGO DIRECTO RC 2DO PROC. DICIEMBRE"/>
    <n v="250678539"/>
  </r>
  <r>
    <n v="900228989"/>
    <s v="CLINICA SANTA SOFIA DEL PACIFICO"/>
    <s v="FECS26330"/>
    <s v="900228989_FECS26330"/>
    <s v="FECS26330_4800066519"/>
    <d v="2024-05-28T00:00:00"/>
    <d v="2024-06-11T00:00:00"/>
    <n v="377061"/>
    <n v="377061"/>
    <m/>
    <s v="Factura pendiente en programacion de pago"/>
    <x v="0"/>
    <n v="0"/>
    <m/>
    <m/>
    <m/>
    <m/>
    <s v="Finalizada"/>
    <d v="2024-05-28T00:00:00"/>
    <d v="2024-06-11T00:00:00"/>
    <m/>
    <n v="377061"/>
    <n v="0"/>
    <n v="0"/>
    <n v="0"/>
    <m/>
    <m/>
    <n v="0"/>
    <m/>
    <m/>
    <m/>
    <m/>
    <m/>
    <n v="377061"/>
    <n v="0"/>
    <n v="0"/>
    <n v="0"/>
    <n v="0"/>
    <n v="0"/>
    <n v="0"/>
    <n v="0"/>
    <n v="0"/>
    <n v="0"/>
    <m/>
    <m/>
    <m/>
    <n v="0"/>
    <n v="369520"/>
    <n v="0"/>
    <n v="4800066519"/>
    <d v="2024-12-18T00:00:00"/>
    <s v="PAGO DIRECTO RC 2DO PROC. DICIEMBRE"/>
    <n v="250678539"/>
  </r>
  <r>
    <n v="900228989"/>
    <s v="CLINICA SANTA SOFIA DEL PACIFICO"/>
    <s v="FECS27842"/>
    <s v="900228989_FECS27842"/>
    <s v="FECS27842_4800066519"/>
    <d v="2024-06-08T00:00:00"/>
    <d v="2024-06-12T00:00:00"/>
    <n v="703820"/>
    <n v="703820"/>
    <m/>
    <s v="Factura pendiente en programacion de pago"/>
    <x v="0"/>
    <n v="0"/>
    <m/>
    <m/>
    <m/>
    <m/>
    <s v="Finalizada"/>
    <d v="2024-06-08T00:00:00"/>
    <d v="2024-06-12T00:00:00"/>
    <m/>
    <n v="703820"/>
    <n v="0"/>
    <n v="0"/>
    <n v="0"/>
    <m/>
    <m/>
    <n v="0"/>
    <m/>
    <m/>
    <m/>
    <m/>
    <m/>
    <n v="703820"/>
    <n v="0"/>
    <n v="0"/>
    <n v="0"/>
    <n v="0"/>
    <n v="0"/>
    <n v="0"/>
    <n v="0"/>
    <n v="0"/>
    <n v="0"/>
    <m/>
    <m/>
    <m/>
    <n v="0"/>
    <n v="689744"/>
    <n v="0"/>
    <n v="4800066519"/>
    <d v="2024-12-18T00:00:00"/>
    <s v="PAGO DIRECTO RC 2DO PROC. DICIEMBRE"/>
    <n v="250678539"/>
  </r>
  <r>
    <n v="900228989"/>
    <s v="CLINICA SANTA SOFIA DEL PACIFICO"/>
    <s v="FECS28901"/>
    <s v="900228989_FECS28901"/>
    <s v="FECS28901_4800066519"/>
    <d v="2024-06-17T00:00:00"/>
    <d v="2024-07-12T00:00:00"/>
    <n v="255157"/>
    <n v="255157"/>
    <m/>
    <s v="Factura pendiente en programacion de pago"/>
    <x v="0"/>
    <n v="0"/>
    <m/>
    <m/>
    <m/>
    <m/>
    <s v="Finalizada"/>
    <d v="2024-06-17T00:00:00"/>
    <d v="2024-07-12T00:00:00"/>
    <m/>
    <n v="255157"/>
    <n v="0"/>
    <n v="0"/>
    <n v="0"/>
    <m/>
    <m/>
    <n v="0"/>
    <m/>
    <m/>
    <m/>
    <m/>
    <m/>
    <n v="255157"/>
    <n v="0"/>
    <n v="0"/>
    <n v="0"/>
    <n v="0"/>
    <n v="0"/>
    <n v="0"/>
    <n v="0"/>
    <n v="0"/>
    <n v="0"/>
    <m/>
    <m/>
    <m/>
    <n v="0"/>
    <n v="250054"/>
    <n v="0"/>
    <n v="4800066519"/>
    <d v="2024-12-18T00:00:00"/>
    <s v="PAGO DIRECTO RC 2DO PROC. DICIEMBRE"/>
    <n v="250678539"/>
  </r>
  <r>
    <n v="900228989"/>
    <s v="CLINICA SANTA SOFIA DEL PACIFICO"/>
    <s v="FECS26308"/>
    <s v="900228989_FECS26308"/>
    <s v="FECS26308_4800066519"/>
    <d v="2024-05-28T00:00:00"/>
    <d v="2024-06-11T00:00:00"/>
    <n v="410461"/>
    <n v="410461"/>
    <m/>
    <s v="Factura pendiente en programacion de pago"/>
    <x v="0"/>
    <n v="0"/>
    <m/>
    <m/>
    <m/>
    <m/>
    <s v="Finalizada"/>
    <d v="2024-05-28T00:00:00"/>
    <d v="2024-06-11T00:00:00"/>
    <m/>
    <n v="410461"/>
    <n v="0"/>
    <n v="0"/>
    <n v="0"/>
    <m/>
    <m/>
    <n v="0"/>
    <m/>
    <m/>
    <m/>
    <m/>
    <m/>
    <n v="410461"/>
    <n v="0"/>
    <n v="0"/>
    <n v="0"/>
    <n v="0"/>
    <n v="0"/>
    <n v="0"/>
    <n v="0"/>
    <n v="0"/>
    <n v="0"/>
    <m/>
    <m/>
    <m/>
    <n v="0"/>
    <n v="402252"/>
    <n v="0"/>
    <n v="4800066519"/>
    <d v="2024-12-18T00:00:00"/>
    <s v="PAGO DIRECTO RC 2DO PROC. DICIEMBRE"/>
    <n v="250678539"/>
  </r>
  <r>
    <n v="900228989"/>
    <s v="CLINICA SANTA SOFIA DEL PACIFICO"/>
    <s v="FECS26241"/>
    <s v="900228989_FECS26241"/>
    <s v="FECS26241_4800066519"/>
    <d v="2024-05-28T00:00:00"/>
    <d v="2024-06-12T00:00:00"/>
    <n v="821022"/>
    <n v="821022"/>
    <m/>
    <s v="Factura pendiente en programacion de pago"/>
    <x v="0"/>
    <n v="0"/>
    <m/>
    <m/>
    <m/>
    <m/>
    <s v="Finalizada"/>
    <d v="2024-05-28T00:00:00"/>
    <d v="2024-06-12T00:00:00"/>
    <m/>
    <n v="821022"/>
    <n v="0"/>
    <n v="0"/>
    <n v="0"/>
    <m/>
    <m/>
    <n v="0"/>
    <m/>
    <m/>
    <m/>
    <m/>
    <m/>
    <n v="821022"/>
    <n v="0"/>
    <n v="0"/>
    <n v="0"/>
    <n v="0"/>
    <n v="0"/>
    <n v="0"/>
    <n v="0"/>
    <n v="0"/>
    <n v="0"/>
    <m/>
    <m/>
    <m/>
    <n v="0"/>
    <n v="804602"/>
    <n v="0"/>
    <n v="4800066519"/>
    <d v="2024-12-18T00:00:00"/>
    <s v="PAGO DIRECTO RC 2DO PROC. DICIEMBRE"/>
    <n v="250678539"/>
  </r>
  <r>
    <n v="900228989"/>
    <s v="CLINICA SANTA SOFIA DEL PACIFICO"/>
    <s v="FECS27171"/>
    <s v="900228989_FECS27171"/>
    <s v="FECS27171_4800066519"/>
    <d v="2024-06-03T00:00:00"/>
    <d v="2024-06-12T00:00:00"/>
    <n v="860171"/>
    <n v="860171"/>
    <m/>
    <s v="Factura pendiente en programacion de pago"/>
    <x v="0"/>
    <n v="0"/>
    <m/>
    <m/>
    <m/>
    <m/>
    <s v="Finalizada"/>
    <d v="2024-06-03T00:00:00"/>
    <d v="2024-06-12T00:00:00"/>
    <m/>
    <n v="860171"/>
    <n v="0"/>
    <n v="0"/>
    <n v="0"/>
    <m/>
    <m/>
    <n v="0"/>
    <m/>
    <m/>
    <m/>
    <m/>
    <m/>
    <n v="860171"/>
    <n v="0"/>
    <n v="0"/>
    <n v="0"/>
    <n v="0"/>
    <n v="0"/>
    <n v="0"/>
    <n v="0"/>
    <n v="0"/>
    <n v="0"/>
    <m/>
    <m/>
    <m/>
    <n v="0"/>
    <n v="842968"/>
    <n v="0"/>
    <n v="4800066519"/>
    <d v="2024-12-18T00:00:00"/>
    <s v="PAGO DIRECTO RC 2DO PROC. DICIEMBRE"/>
    <n v="250678539"/>
  </r>
  <r>
    <n v="900228989"/>
    <s v="CLINICA SANTA SOFIA DEL PACIFICO"/>
    <s v="FECS27003"/>
    <s v="900228989_FECS27003"/>
    <s v="FECS27003_4800066519"/>
    <d v="2024-06-02T00:00:00"/>
    <d v="2024-07-11T00:00:00"/>
    <n v="860621"/>
    <n v="860621"/>
    <m/>
    <s v="Factura pendiente en programacion de pago"/>
    <x v="0"/>
    <n v="0"/>
    <m/>
    <m/>
    <m/>
    <m/>
    <s v="Finalizada"/>
    <d v="2024-06-02T00:00:00"/>
    <d v="2024-07-11T00:00:00"/>
    <m/>
    <n v="860621"/>
    <n v="0"/>
    <n v="0"/>
    <n v="0"/>
    <m/>
    <m/>
    <n v="0"/>
    <m/>
    <m/>
    <m/>
    <m/>
    <m/>
    <n v="860621"/>
    <n v="0"/>
    <n v="0"/>
    <n v="0"/>
    <n v="0"/>
    <n v="0"/>
    <n v="0"/>
    <n v="0"/>
    <n v="0"/>
    <n v="0"/>
    <m/>
    <m/>
    <m/>
    <n v="0"/>
    <n v="843409"/>
    <n v="0"/>
    <n v="4800066519"/>
    <d v="2024-12-18T00:00:00"/>
    <s v="PAGO DIRECTO RC 2DO PROC. DICIEMBRE"/>
    <n v="250678539"/>
  </r>
  <r>
    <n v="900228989"/>
    <s v="CLINICA SANTA SOFIA DEL PACIFICO"/>
    <s v="FECS27036"/>
    <s v="900228989_FECS27036"/>
    <s v="FECS27036_4800066519"/>
    <d v="2024-06-02T00:00:00"/>
    <d v="2024-06-12T00:00:00"/>
    <n v="947573"/>
    <n v="947573"/>
    <m/>
    <s v="Factura pendiente en programacion de pago"/>
    <x v="0"/>
    <n v="0"/>
    <m/>
    <m/>
    <m/>
    <m/>
    <s v="Finalizada"/>
    <d v="2024-06-02T00:00:00"/>
    <d v="2024-06-12T00:00:00"/>
    <m/>
    <n v="947573"/>
    <n v="0"/>
    <n v="0"/>
    <n v="0"/>
    <m/>
    <m/>
    <n v="0"/>
    <m/>
    <m/>
    <m/>
    <m/>
    <m/>
    <n v="947573"/>
    <n v="0"/>
    <n v="0"/>
    <n v="0"/>
    <n v="0"/>
    <n v="0"/>
    <n v="0"/>
    <n v="0"/>
    <n v="0"/>
    <n v="0"/>
    <m/>
    <m/>
    <m/>
    <n v="0"/>
    <n v="928622"/>
    <n v="0"/>
    <n v="4800066519"/>
    <d v="2024-12-18T00:00:00"/>
    <s v="PAGO DIRECTO RC 2DO PROC. DICIEMBRE"/>
    <n v="250678539"/>
  </r>
  <r>
    <n v="900228989"/>
    <s v="CLINICA SANTA SOFIA DEL PACIFICO"/>
    <s v="FECS28653"/>
    <s v="900228989_FECS28653"/>
    <s v="FECS28653_4800066519"/>
    <d v="2024-06-15T00:00:00"/>
    <d v="2024-07-11T00:00:00"/>
    <n v="914822"/>
    <n v="914822"/>
    <m/>
    <s v="Factura pendiente en programacion de pago"/>
    <x v="0"/>
    <n v="0"/>
    <m/>
    <m/>
    <m/>
    <m/>
    <s v="Finalizada"/>
    <d v="2024-06-15T00:00:00"/>
    <d v="2024-07-11T00:00:00"/>
    <m/>
    <n v="914822"/>
    <n v="0"/>
    <n v="0"/>
    <n v="0"/>
    <m/>
    <m/>
    <n v="0"/>
    <m/>
    <m/>
    <m/>
    <m/>
    <m/>
    <n v="914822"/>
    <n v="0"/>
    <n v="0"/>
    <n v="0"/>
    <n v="0"/>
    <n v="0"/>
    <n v="0"/>
    <n v="0"/>
    <n v="0"/>
    <n v="0"/>
    <m/>
    <m/>
    <m/>
    <n v="0"/>
    <n v="896526"/>
    <n v="0"/>
    <n v="4800066519"/>
    <d v="2024-12-18T00:00:00"/>
    <s v="PAGO DIRECTO RC 2DO PROC. DICIEMBRE"/>
    <n v="250678539"/>
  </r>
  <r>
    <n v="900228989"/>
    <s v="CLINICA SANTA SOFIA DEL PACIFICO"/>
    <s v="FECS28160"/>
    <s v="900228989_FECS28160"/>
    <s v="FECS28160_4800066519"/>
    <d v="2024-06-12T00:00:00"/>
    <d v="2024-07-11T00:00:00"/>
    <n v="670216"/>
    <n v="670216"/>
    <m/>
    <s v="Factura pendiente en programacion de pago"/>
    <x v="0"/>
    <n v="0"/>
    <m/>
    <m/>
    <m/>
    <m/>
    <s v="Finalizada"/>
    <d v="2024-06-12T00:00:00"/>
    <d v="2024-07-11T00:00:00"/>
    <m/>
    <n v="670216"/>
    <n v="0"/>
    <n v="0"/>
    <n v="0"/>
    <m/>
    <m/>
    <n v="0"/>
    <m/>
    <m/>
    <m/>
    <m/>
    <m/>
    <n v="670216"/>
    <n v="0"/>
    <n v="0"/>
    <n v="0"/>
    <n v="0"/>
    <n v="0"/>
    <n v="0"/>
    <n v="0"/>
    <n v="0"/>
    <n v="0"/>
    <m/>
    <m/>
    <m/>
    <n v="0"/>
    <n v="656812"/>
    <n v="0"/>
    <n v="4800066519"/>
    <d v="2024-12-18T00:00:00"/>
    <s v="PAGO DIRECTO RC 2DO PROC. DICIEMBRE"/>
    <n v="250678539"/>
  </r>
  <r>
    <n v="900228989"/>
    <s v="CLINICA SANTA SOFIA DEL PACIFICO"/>
    <s v="FECS27432"/>
    <s v="900228989_FECS27432"/>
    <s v="FECS27432_4800066519"/>
    <d v="2024-06-06T00:00:00"/>
    <d v="2024-06-12T00:00:00"/>
    <n v="672466"/>
    <n v="672466"/>
    <m/>
    <s v="Factura pendiente en programacion de pago"/>
    <x v="0"/>
    <n v="0"/>
    <m/>
    <m/>
    <m/>
    <m/>
    <s v="Finalizada"/>
    <d v="2024-06-06T00:00:00"/>
    <d v="2024-06-12T00:00:00"/>
    <m/>
    <n v="672466"/>
    <n v="0"/>
    <n v="0"/>
    <n v="0"/>
    <m/>
    <m/>
    <n v="0"/>
    <m/>
    <m/>
    <m/>
    <m/>
    <m/>
    <n v="672466"/>
    <n v="0"/>
    <n v="0"/>
    <n v="0"/>
    <n v="0"/>
    <n v="0"/>
    <n v="0"/>
    <n v="0"/>
    <n v="0"/>
    <n v="0"/>
    <m/>
    <m/>
    <m/>
    <n v="0"/>
    <n v="659017"/>
    <n v="0"/>
    <n v="4800066519"/>
    <d v="2024-12-18T00:00:00"/>
    <s v="PAGO DIRECTO RC 2DO PROC. DICIEMBRE"/>
    <n v="250678539"/>
  </r>
  <r>
    <n v="900228989"/>
    <s v="CLINICA SANTA SOFIA DEL PACIFICO"/>
    <s v="FECS28914"/>
    <s v="900228989_FECS28914"/>
    <s v="FECS28914_4800066519"/>
    <d v="2024-06-17T00:00:00"/>
    <d v="2024-08-01T00:00:00"/>
    <n v="752317"/>
    <n v="752317"/>
    <m/>
    <s v="Factura pendiente en programacion de pago"/>
    <x v="0"/>
    <n v="0"/>
    <m/>
    <m/>
    <m/>
    <m/>
    <s v="Finalizada"/>
    <d v="2024-06-17T00:00:00"/>
    <d v="2024-08-09T00:00:00"/>
    <m/>
    <n v="752317"/>
    <n v="0"/>
    <n v="0"/>
    <n v="0"/>
    <m/>
    <m/>
    <n v="0"/>
    <m/>
    <m/>
    <m/>
    <m/>
    <m/>
    <n v="752317"/>
    <n v="0"/>
    <n v="0"/>
    <n v="0"/>
    <n v="0"/>
    <n v="0"/>
    <n v="0"/>
    <n v="0"/>
    <n v="0"/>
    <n v="0"/>
    <m/>
    <m/>
    <m/>
    <n v="0"/>
    <n v="737271"/>
    <n v="0"/>
    <n v="4800066519"/>
    <d v="2024-12-18T00:00:00"/>
    <s v="PAGO DIRECTO RC 2DO PROC. DICIEMBRE"/>
    <n v="250678539"/>
  </r>
  <r>
    <n v="900228989"/>
    <s v="CLINICA SANTA SOFIA DEL PACIFICO"/>
    <s v="FECS27276"/>
    <s v="900228989_FECS27276"/>
    <s v="FECS27276_4800066519"/>
    <d v="2024-06-04T00:00:00"/>
    <d v="2024-06-12T00:00:00"/>
    <n v="710916"/>
    <n v="710916"/>
    <m/>
    <s v="Factura pendiente en programacion de pago"/>
    <x v="0"/>
    <n v="0"/>
    <m/>
    <m/>
    <m/>
    <m/>
    <s v="Finalizada"/>
    <d v="2024-06-04T00:00:00"/>
    <d v="2024-06-12T00:00:00"/>
    <m/>
    <n v="710916"/>
    <n v="0"/>
    <n v="0"/>
    <n v="0"/>
    <m/>
    <m/>
    <n v="0"/>
    <m/>
    <m/>
    <m/>
    <m/>
    <m/>
    <n v="710916"/>
    <n v="0"/>
    <n v="0"/>
    <n v="0"/>
    <n v="0"/>
    <n v="0"/>
    <n v="0"/>
    <n v="0"/>
    <n v="0"/>
    <n v="0"/>
    <m/>
    <m/>
    <m/>
    <n v="0"/>
    <n v="696698"/>
    <n v="0"/>
    <n v="4800066519"/>
    <d v="2024-12-18T00:00:00"/>
    <s v="PAGO DIRECTO RC 2DO PROC. DICIEMBRE"/>
    <n v="250678539"/>
  </r>
  <r>
    <n v="900228989"/>
    <s v="CLINICA SANTA SOFIA DEL PACIFICO"/>
    <s v="FECS28663"/>
    <s v="900228989_FECS28663"/>
    <s v="FECS28663_4800066519"/>
    <d v="2024-06-15T00:00:00"/>
    <d v="2024-07-11T00:00:00"/>
    <n v="718216"/>
    <n v="718216"/>
    <m/>
    <s v="Factura pendiente en programacion de pago"/>
    <x v="0"/>
    <n v="0"/>
    <m/>
    <m/>
    <m/>
    <m/>
    <s v="Finalizada"/>
    <d v="2024-06-15T00:00:00"/>
    <d v="2024-07-11T00:00:00"/>
    <m/>
    <n v="718216"/>
    <n v="0"/>
    <n v="0"/>
    <n v="0"/>
    <m/>
    <m/>
    <n v="0"/>
    <m/>
    <m/>
    <m/>
    <m/>
    <m/>
    <n v="718216"/>
    <n v="0"/>
    <n v="0"/>
    <n v="0"/>
    <n v="0"/>
    <n v="0"/>
    <n v="0"/>
    <n v="0"/>
    <n v="0"/>
    <n v="0"/>
    <m/>
    <m/>
    <m/>
    <n v="0"/>
    <n v="703852"/>
    <n v="0"/>
    <n v="4800066519"/>
    <d v="2024-12-18T00:00:00"/>
    <s v="PAGO DIRECTO RC 2DO PROC. DICIEMBRE"/>
    <n v="250678539"/>
  </r>
  <r>
    <n v="900228989"/>
    <s v="CLINICA SANTA SOFIA DEL PACIFICO"/>
    <s v="FECS27712"/>
    <s v="900228989_FECS27712"/>
    <s v="FECS27712_4800066519"/>
    <d v="2024-06-07T00:00:00"/>
    <d v="2024-06-12T00:00:00"/>
    <n v="763417"/>
    <n v="763417"/>
    <m/>
    <s v="Factura pendiente en programacion de pago"/>
    <x v="0"/>
    <n v="0"/>
    <m/>
    <m/>
    <m/>
    <m/>
    <s v="Finalizada"/>
    <d v="2024-06-07T00:00:00"/>
    <d v="2024-06-12T00:00:00"/>
    <m/>
    <n v="763417"/>
    <n v="0"/>
    <n v="0"/>
    <n v="0"/>
    <m/>
    <m/>
    <n v="0"/>
    <m/>
    <m/>
    <m/>
    <m/>
    <m/>
    <n v="763417"/>
    <n v="0"/>
    <n v="0"/>
    <n v="0"/>
    <n v="0"/>
    <n v="0"/>
    <n v="0"/>
    <n v="0"/>
    <n v="0"/>
    <n v="0"/>
    <m/>
    <m/>
    <m/>
    <n v="0"/>
    <n v="748149"/>
    <n v="0"/>
    <n v="4800066519"/>
    <d v="2024-12-18T00:00:00"/>
    <s v="PAGO DIRECTO RC 2DO PROC. DICIEMBRE"/>
    <n v="250678539"/>
  </r>
  <r>
    <n v="900228989"/>
    <s v="CLINICA SANTA SOFIA DEL PACIFICO"/>
    <s v="FECS39785"/>
    <s v="900228989_FECS39785"/>
    <s v="FECS39785_4800066452"/>
    <d v="2024-09-14T00:00:00"/>
    <d v="2024-10-07T00:00:00"/>
    <n v="497361"/>
    <n v="497361"/>
    <m/>
    <s v="Factura pendiente en programacion de pago"/>
    <x v="0"/>
    <n v="0"/>
    <m/>
    <m/>
    <m/>
    <m/>
    <s v="Finalizada"/>
    <d v="2024-09-14T00:00:00"/>
    <d v="2024-10-07T00:00:00"/>
    <m/>
    <n v="497361"/>
    <n v="0"/>
    <n v="0"/>
    <n v="0"/>
    <m/>
    <m/>
    <n v="0"/>
    <m/>
    <m/>
    <m/>
    <m/>
    <m/>
    <n v="497361"/>
    <n v="0"/>
    <n v="0"/>
    <n v="0"/>
    <n v="0"/>
    <n v="0"/>
    <n v="0"/>
    <n v="0"/>
    <n v="0"/>
    <n v="0"/>
    <m/>
    <m/>
    <m/>
    <n v="0"/>
    <n v="487414"/>
    <n v="9947"/>
    <n v="4800066452"/>
    <d v="2024-12-13T00:00:00"/>
    <s v="PAGO DIRECTO REGIMEN SUBSIDIADO NOVIEMBRE 2024"/>
    <n v="145476213"/>
  </r>
  <r>
    <n v="900228989"/>
    <s v="CLINICA SANTA SOFIA DEL PACIFICO"/>
    <s v="FECS30028"/>
    <s v="900228989_FECS30028"/>
    <s v="FECS30028_4800066519"/>
    <d v="2024-06-24T00:00:00"/>
    <d v="2024-07-11T00:00:00"/>
    <n v="841968"/>
    <n v="841968"/>
    <m/>
    <s v="Factura pendiente en programacion de pago"/>
    <x v="0"/>
    <n v="0"/>
    <m/>
    <m/>
    <m/>
    <m/>
    <s v="Finalizada"/>
    <d v="2024-06-24T00:00:00"/>
    <d v="2024-07-11T00:00:00"/>
    <m/>
    <n v="841968"/>
    <n v="0"/>
    <n v="0"/>
    <n v="0"/>
    <m/>
    <m/>
    <n v="0"/>
    <m/>
    <m/>
    <m/>
    <m/>
    <m/>
    <n v="841968"/>
    <n v="0"/>
    <n v="0"/>
    <n v="0"/>
    <n v="0"/>
    <n v="0"/>
    <n v="0"/>
    <n v="0"/>
    <n v="0"/>
    <n v="0"/>
    <m/>
    <m/>
    <m/>
    <n v="0"/>
    <n v="825129"/>
    <n v="0"/>
    <n v="4800066519"/>
    <d v="2024-12-18T00:00:00"/>
    <s v="PAGO DIRECTO RC 2DO PROC. DICIEMBRE"/>
    <n v="250678539"/>
  </r>
  <r>
    <n v="900228989"/>
    <s v="CLINICA SANTA SOFIA DEL PACIFICO"/>
    <s v="FECS27182"/>
    <s v="900228989_FECS27182"/>
    <s v="FECS27182_4800066519"/>
    <d v="2024-06-04T00:00:00"/>
    <d v="2024-07-11T00:00:00"/>
    <n v="334757"/>
    <n v="334757"/>
    <m/>
    <s v="Factura pendiente en programacion de pago"/>
    <x v="0"/>
    <n v="0"/>
    <m/>
    <m/>
    <m/>
    <m/>
    <s v="Finalizada"/>
    <d v="2024-06-04T00:00:00"/>
    <d v="2024-07-11T00:00:00"/>
    <m/>
    <n v="334757"/>
    <n v="0"/>
    <n v="0"/>
    <n v="0"/>
    <m/>
    <m/>
    <n v="0"/>
    <m/>
    <m/>
    <m/>
    <m/>
    <m/>
    <n v="334757"/>
    <n v="0"/>
    <n v="0"/>
    <n v="0"/>
    <n v="0"/>
    <n v="0"/>
    <n v="0"/>
    <n v="0"/>
    <n v="0"/>
    <n v="0"/>
    <m/>
    <m/>
    <m/>
    <n v="0"/>
    <n v="328062"/>
    <n v="0"/>
    <n v="4800066519"/>
    <d v="2024-12-18T00:00:00"/>
    <s v="PAGO DIRECTO RC 2DO PROC. DICIEMBRE"/>
    <n v="250678539"/>
  </r>
  <r>
    <n v="900228989"/>
    <s v="CLINICA SANTA SOFIA DEL PACIFICO"/>
    <s v="FECS28418"/>
    <s v="900228989_FECS28418"/>
    <s v="FECS28418_4800066519"/>
    <d v="2024-06-13T00:00:00"/>
    <d v="2024-07-11T00:00:00"/>
    <n v="633013"/>
    <n v="633013"/>
    <m/>
    <s v="Factura pendiente en programacion de pago"/>
    <x v="0"/>
    <n v="0"/>
    <m/>
    <m/>
    <m/>
    <m/>
    <s v="Finalizada"/>
    <d v="2024-06-13T00:00:00"/>
    <d v="2024-07-11T00:00:00"/>
    <m/>
    <n v="633013"/>
    <n v="0"/>
    <n v="0"/>
    <n v="0"/>
    <m/>
    <m/>
    <n v="0"/>
    <m/>
    <m/>
    <m/>
    <m/>
    <m/>
    <n v="633013"/>
    <n v="0"/>
    <n v="0"/>
    <n v="0"/>
    <n v="0"/>
    <n v="0"/>
    <n v="0"/>
    <n v="0"/>
    <n v="0"/>
    <n v="0"/>
    <m/>
    <m/>
    <m/>
    <n v="0"/>
    <n v="620353"/>
    <n v="0"/>
    <n v="4800066519"/>
    <d v="2024-12-18T00:00:00"/>
    <s v="PAGO DIRECTO RC 2DO PROC. DICIEMBRE"/>
    <n v="250678539"/>
  </r>
  <r>
    <n v="900228989"/>
    <s v="CLINICA SANTA SOFIA DEL PACIFICO"/>
    <s v="FECS29753"/>
    <s v="900228989_FECS29753"/>
    <s v="FECS29753_4800066519"/>
    <d v="2024-06-21T00:00:00"/>
    <d v="2024-07-12T00:00:00"/>
    <n v="1030271"/>
    <n v="1030271"/>
    <m/>
    <s v="Factura pendiente en programacion de pago"/>
    <x v="0"/>
    <n v="0"/>
    <m/>
    <m/>
    <m/>
    <m/>
    <s v="Finalizada"/>
    <d v="2024-06-21T00:00:00"/>
    <d v="2024-07-12T00:00:00"/>
    <m/>
    <n v="1030271"/>
    <n v="0"/>
    <n v="0"/>
    <n v="0"/>
    <m/>
    <m/>
    <n v="0"/>
    <m/>
    <m/>
    <m/>
    <m/>
    <m/>
    <n v="1030271"/>
    <n v="0"/>
    <n v="0"/>
    <n v="0"/>
    <n v="0"/>
    <n v="0"/>
    <n v="0"/>
    <n v="0"/>
    <n v="0"/>
    <n v="0"/>
    <m/>
    <m/>
    <m/>
    <n v="0"/>
    <n v="1009666"/>
    <n v="0"/>
    <n v="4800066519"/>
    <d v="2024-12-18T00:00:00"/>
    <s v="PAGO DIRECTO RC 2DO PROC. DICIEMBRE"/>
    <n v="250678539"/>
  </r>
  <r>
    <n v="900228989"/>
    <s v="CLINICA SANTA SOFIA DEL PACIFICO"/>
    <s v="FECS28432"/>
    <s v="900228989_FECS28432"/>
    <s v="FECS28432_4800066519"/>
    <d v="2024-06-14T00:00:00"/>
    <d v="2024-07-11T00:00:00"/>
    <n v="1033070"/>
    <n v="1033070"/>
    <m/>
    <s v="Factura pendiente en programacion de pago"/>
    <x v="0"/>
    <n v="0"/>
    <m/>
    <m/>
    <m/>
    <m/>
    <s v="Finalizada"/>
    <d v="2024-06-14T00:00:00"/>
    <d v="2024-07-11T00:00:00"/>
    <m/>
    <n v="1033070"/>
    <n v="0"/>
    <n v="0"/>
    <n v="0"/>
    <m/>
    <m/>
    <n v="0"/>
    <m/>
    <m/>
    <m/>
    <m/>
    <m/>
    <n v="1033070"/>
    <n v="0"/>
    <n v="0"/>
    <n v="0"/>
    <n v="0"/>
    <n v="0"/>
    <n v="0"/>
    <n v="0"/>
    <n v="0"/>
    <n v="0"/>
    <m/>
    <m/>
    <m/>
    <n v="0"/>
    <n v="1012409"/>
    <n v="0"/>
    <n v="4800066519"/>
    <d v="2024-12-18T00:00:00"/>
    <s v="PAGO DIRECTO RC 2DO PROC. DICIEMBRE"/>
    <n v="250678539"/>
  </r>
  <r>
    <n v="900228989"/>
    <s v="CLINICA SANTA SOFIA DEL PACIFICO"/>
    <s v="FECS28063"/>
    <s v="900228989_FECS28063"/>
    <s v="FECS28063_4800066519"/>
    <d v="2024-06-11T00:00:00"/>
    <d v="2024-07-11T00:00:00"/>
    <n v="532160"/>
    <n v="532160"/>
    <m/>
    <s v="Factura pendiente en programacion de pago"/>
    <x v="0"/>
    <n v="0"/>
    <m/>
    <m/>
    <m/>
    <m/>
    <s v="Finalizada"/>
    <d v="2024-06-11T00:00:00"/>
    <d v="2024-07-11T00:00:00"/>
    <m/>
    <n v="532160"/>
    <n v="0"/>
    <n v="0"/>
    <n v="0"/>
    <m/>
    <m/>
    <n v="0"/>
    <m/>
    <m/>
    <m/>
    <m/>
    <m/>
    <n v="532160"/>
    <n v="0"/>
    <n v="0"/>
    <n v="0"/>
    <n v="0"/>
    <n v="0"/>
    <n v="0"/>
    <n v="0"/>
    <n v="0"/>
    <n v="0"/>
    <m/>
    <m/>
    <m/>
    <n v="0"/>
    <n v="521517"/>
    <n v="0"/>
    <n v="4800066519"/>
    <d v="2024-12-18T00:00:00"/>
    <s v="PAGO DIRECTO RC 2DO PROC. DICIEMBRE"/>
    <n v="250678539"/>
  </r>
  <r>
    <n v="900228989"/>
    <s v="CLINICA SANTA SOFIA DEL PACIFICO"/>
    <s v="FECS28650"/>
    <s v="900228989_FECS28650"/>
    <s v="FECS28650_4800066519"/>
    <d v="2024-06-15T00:00:00"/>
    <d v="2024-07-11T00:00:00"/>
    <n v="1041219"/>
    <n v="1041219"/>
    <m/>
    <s v="Factura pendiente en programacion de pago"/>
    <x v="0"/>
    <n v="0"/>
    <m/>
    <m/>
    <m/>
    <m/>
    <s v="Finalizada"/>
    <d v="2024-06-15T00:00:00"/>
    <d v="2024-07-11T00:00:00"/>
    <m/>
    <n v="1041219"/>
    <n v="0"/>
    <n v="0"/>
    <n v="0"/>
    <m/>
    <m/>
    <n v="0"/>
    <m/>
    <m/>
    <m/>
    <m/>
    <m/>
    <n v="1041219"/>
    <n v="0"/>
    <n v="0"/>
    <n v="0"/>
    <n v="0"/>
    <n v="0"/>
    <n v="0"/>
    <n v="0"/>
    <n v="0"/>
    <n v="0"/>
    <m/>
    <m/>
    <m/>
    <n v="0"/>
    <n v="1020395"/>
    <n v="0"/>
    <n v="4800066519"/>
    <d v="2024-12-18T00:00:00"/>
    <s v="PAGO DIRECTO RC 2DO PROC. DICIEMBRE"/>
    <n v="250678539"/>
  </r>
  <r>
    <n v="900228989"/>
    <s v="CLINICA SANTA SOFIA DEL PACIFICO"/>
    <s v="FECS29144"/>
    <s v="900228989_FECS29144"/>
    <s v="FECS29144_4800066519"/>
    <d v="2024-06-19T00:00:00"/>
    <d v="2024-07-12T00:00:00"/>
    <n v="387907"/>
    <n v="387907"/>
    <m/>
    <s v="Factura pendiente en programacion de pago"/>
    <x v="0"/>
    <n v="0"/>
    <m/>
    <m/>
    <m/>
    <m/>
    <s v="Finalizada"/>
    <d v="2024-06-19T00:00:00"/>
    <d v="2024-07-12T00:00:00"/>
    <m/>
    <n v="387907"/>
    <n v="0"/>
    <n v="0"/>
    <n v="0"/>
    <m/>
    <m/>
    <n v="0"/>
    <m/>
    <m/>
    <m/>
    <m/>
    <m/>
    <n v="387907"/>
    <n v="0"/>
    <n v="0"/>
    <n v="0"/>
    <n v="0"/>
    <n v="0"/>
    <n v="0"/>
    <n v="0"/>
    <n v="0"/>
    <n v="0"/>
    <m/>
    <m/>
    <m/>
    <n v="0"/>
    <n v="380149"/>
    <n v="0"/>
    <n v="4800066519"/>
    <d v="2024-12-18T00:00:00"/>
    <s v="PAGO DIRECTO RC 2DO PROC. DICIEMBRE"/>
    <n v="250678539"/>
  </r>
  <r>
    <n v="900228989"/>
    <s v="CLINICA SANTA SOFIA DEL PACIFICO"/>
    <s v="FECS29900"/>
    <s v="900228989_FECS29900"/>
    <s v="FECS29900_4800066519"/>
    <d v="2024-06-23T00:00:00"/>
    <d v="2024-07-12T00:00:00"/>
    <n v="452008"/>
    <n v="452008"/>
    <m/>
    <s v="Factura pendiente en programacion de pago"/>
    <x v="0"/>
    <n v="0"/>
    <m/>
    <m/>
    <m/>
    <m/>
    <s v="Finalizada"/>
    <d v="2024-06-23T00:00:00"/>
    <d v="2024-07-12T00:00:00"/>
    <m/>
    <n v="452008"/>
    <n v="0"/>
    <n v="0"/>
    <n v="0"/>
    <m/>
    <m/>
    <n v="0"/>
    <m/>
    <m/>
    <m/>
    <m/>
    <m/>
    <n v="452008"/>
    <n v="0"/>
    <n v="0"/>
    <n v="0"/>
    <n v="0"/>
    <n v="0"/>
    <n v="0"/>
    <n v="0"/>
    <n v="0"/>
    <n v="0"/>
    <m/>
    <m/>
    <m/>
    <n v="0"/>
    <n v="442968"/>
    <n v="0"/>
    <n v="4800066519"/>
    <d v="2024-12-18T00:00:00"/>
    <s v="PAGO DIRECTO RC 2DO PROC. DICIEMBRE"/>
    <n v="250678539"/>
  </r>
  <r>
    <n v="900228989"/>
    <s v="CLINICA SANTA SOFIA DEL PACIFICO"/>
    <s v="FECS28881"/>
    <s v="900228989_FECS28881"/>
    <s v="FECS28881_4800066519"/>
    <d v="2024-06-17T00:00:00"/>
    <d v="2024-07-12T00:00:00"/>
    <n v="810564"/>
    <n v="810564"/>
    <m/>
    <s v="Factura pendiente en programacion de pago"/>
    <x v="0"/>
    <n v="0"/>
    <m/>
    <m/>
    <m/>
    <m/>
    <s v="Finalizada"/>
    <d v="2024-06-17T00:00:00"/>
    <d v="2024-07-12T00:00:00"/>
    <m/>
    <n v="810564"/>
    <n v="0"/>
    <n v="0"/>
    <n v="0"/>
    <m/>
    <m/>
    <n v="0"/>
    <m/>
    <m/>
    <m/>
    <m/>
    <m/>
    <n v="810564"/>
    <n v="0"/>
    <n v="0"/>
    <n v="0"/>
    <n v="0"/>
    <n v="0"/>
    <n v="0"/>
    <n v="0"/>
    <n v="0"/>
    <n v="0"/>
    <m/>
    <m/>
    <m/>
    <n v="0"/>
    <n v="794353"/>
    <n v="0"/>
    <n v="4800066519"/>
    <d v="2024-12-18T00:00:00"/>
    <s v="PAGO DIRECTO RC 2DO PROC. DICIEMBRE"/>
    <n v="250678539"/>
  </r>
  <r>
    <n v="900228989"/>
    <s v="CLINICA SANTA SOFIA DEL PACIFICO"/>
    <s v="FECS27841"/>
    <s v="900228989_FECS27841"/>
    <s v="FECS27841_4800066519"/>
    <d v="2024-06-08T00:00:00"/>
    <d v="2024-06-12T00:00:00"/>
    <n v="812464"/>
    <n v="812464"/>
    <m/>
    <s v="Factura pendiente en programacion de pago"/>
    <x v="0"/>
    <n v="0"/>
    <m/>
    <m/>
    <m/>
    <m/>
    <s v="Finalizada"/>
    <d v="2024-06-08T00:00:00"/>
    <d v="2024-06-12T00:00:00"/>
    <m/>
    <n v="812464"/>
    <n v="0"/>
    <n v="0"/>
    <n v="0"/>
    <m/>
    <m/>
    <n v="0"/>
    <m/>
    <m/>
    <m/>
    <m/>
    <m/>
    <n v="812464"/>
    <n v="0"/>
    <n v="0"/>
    <n v="0"/>
    <n v="0"/>
    <n v="0"/>
    <n v="0"/>
    <n v="0"/>
    <n v="0"/>
    <n v="0"/>
    <m/>
    <m/>
    <m/>
    <n v="0"/>
    <n v="796215"/>
    <n v="0"/>
    <n v="4800066519"/>
    <d v="2024-12-18T00:00:00"/>
    <s v="PAGO DIRECTO RC 2DO PROC. DICIEMBRE"/>
    <n v="250678539"/>
  </r>
  <r>
    <n v="900228989"/>
    <s v="CLINICA SANTA SOFIA DEL PACIFICO"/>
    <s v="FECS29892"/>
    <s v="900228989_FECS29892"/>
    <s v="FECS29892_4800066519"/>
    <d v="2024-06-22T00:00:00"/>
    <d v="2024-07-12T00:00:00"/>
    <n v="1064318"/>
    <n v="1064318"/>
    <m/>
    <s v="Factura pendiente en programacion de pago"/>
    <x v="0"/>
    <n v="0"/>
    <m/>
    <m/>
    <m/>
    <m/>
    <s v="Finalizada"/>
    <d v="2024-06-22T00:00:00"/>
    <d v="2024-07-12T00:00:00"/>
    <m/>
    <n v="1064318"/>
    <n v="0"/>
    <n v="0"/>
    <n v="0"/>
    <m/>
    <m/>
    <n v="0"/>
    <m/>
    <m/>
    <m/>
    <m/>
    <m/>
    <n v="1064318"/>
    <n v="0"/>
    <n v="0"/>
    <n v="0"/>
    <n v="0"/>
    <n v="0"/>
    <n v="0"/>
    <n v="0"/>
    <n v="0"/>
    <n v="0"/>
    <m/>
    <m/>
    <m/>
    <n v="0"/>
    <n v="1043032"/>
    <n v="0"/>
    <n v="4800066519"/>
    <d v="2024-12-18T00:00:00"/>
    <s v="PAGO DIRECTO RC 2DO PROC. DICIEMBRE"/>
    <n v="250678539"/>
  </r>
  <r>
    <n v="900228989"/>
    <s v="CLINICA SANTA SOFIA DEL PACIFICO"/>
    <s v="FECS41909"/>
    <s v="900228989_FECS41909"/>
    <s v="FECS41909_4800066452"/>
    <d v="2024-10-03T00:00:00"/>
    <d v="2024-10-07T00:00:00"/>
    <n v="296955"/>
    <n v="296955"/>
    <m/>
    <s v="Factura pendiente en programacion de pago"/>
    <x v="0"/>
    <n v="0"/>
    <m/>
    <m/>
    <m/>
    <m/>
    <s v="Finalizada"/>
    <d v="2024-10-03T00:00:00"/>
    <d v="2024-10-07T00:00:00"/>
    <m/>
    <n v="296955"/>
    <n v="0"/>
    <n v="0"/>
    <n v="0"/>
    <m/>
    <m/>
    <n v="0"/>
    <m/>
    <m/>
    <m/>
    <m/>
    <m/>
    <n v="296955"/>
    <n v="0"/>
    <n v="0"/>
    <n v="0"/>
    <n v="0"/>
    <n v="0"/>
    <n v="0"/>
    <n v="0"/>
    <n v="0"/>
    <n v="0"/>
    <m/>
    <m/>
    <m/>
    <n v="0"/>
    <n v="291016"/>
    <n v="5939"/>
    <n v="4800066452"/>
    <d v="2024-12-13T00:00:00"/>
    <s v="PAGO DIRECTO REGIMEN SUBSIDIADO NOVIEMBRE 2024"/>
    <n v="145476213"/>
  </r>
  <r>
    <n v="900228989"/>
    <s v="CLINICA SANTA SOFIA DEL PACIFICO"/>
    <s v="FECS26508"/>
    <s v="900228989_FECS26508"/>
    <s v="FECS26508_4800066519"/>
    <d v="2024-05-30T00:00:00"/>
    <d v="2024-06-11T00:00:00"/>
    <n v="843314"/>
    <n v="843314"/>
    <m/>
    <s v="Factura pendiente en programacion de pago"/>
    <x v="0"/>
    <n v="0"/>
    <m/>
    <m/>
    <m/>
    <m/>
    <s v="Finalizada"/>
    <d v="2024-05-30T00:00:00"/>
    <d v="2024-06-11T00:00:00"/>
    <m/>
    <n v="843314"/>
    <n v="0"/>
    <n v="0"/>
    <n v="0"/>
    <m/>
    <m/>
    <n v="0"/>
    <m/>
    <m/>
    <m/>
    <m/>
    <m/>
    <n v="843314"/>
    <n v="0"/>
    <n v="0"/>
    <n v="0"/>
    <n v="0"/>
    <n v="0"/>
    <n v="0"/>
    <n v="0"/>
    <n v="0"/>
    <n v="0"/>
    <m/>
    <m/>
    <m/>
    <n v="0"/>
    <n v="826448"/>
    <n v="0"/>
    <n v="4800066519"/>
    <d v="2024-12-18T00:00:00"/>
    <s v="PAGO DIRECTO RC 2DO PROC. DICIEMBRE"/>
    <n v="250678539"/>
  </r>
  <r>
    <n v="900228989"/>
    <s v="CLINICA SANTA SOFIA DEL PACIFICO"/>
    <s v="FECS28875"/>
    <s v="900228989_FECS28875"/>
    <s v="FECS28875_4800066519"/>
    <d v="2024-06-17T00:00:00"/>
    <d v="2024-07-12T00:00:00"/>
    <n v="248304"/>
    <n v="248304"/>
    <m/>
    <s v="Factura pendiente en programacion de pago"/>
    <x v="0"/>
    <n v="0"/>
    <m/>
    <m/>
    <m/>
    <m/>
    <s v="Finalizada"/>
    <d v="2024-06-17T00:00:00"/>
    <d v="2024-07-12T00:00:00"/>
    <m/>
    <n v="248304"/>
    <n v="0"/>
    <n v="0"/>
    <n v="0"/>
    <m/>
    <m/>
    <n v="0"/>
    <m/>
    <m/>
    <m/>
    <m/>
    <m/>
    <n v="248304"/>
    <n v="0"/>
    <n v="0"/>
    <n v="0"/>
    <n v="0"/>
    <n v="0"/>
    <n v="0"/>
    <n v="0"/>
    <n v="0"/>
    <n v="0"/>
    <m/>
    <m/>
    <m/>
    <n v="0"/>
    <n v="243338"/>
    <n v="0"/>
    <n v="4800066519"/>
    <d v="2024-12-18T00:00:00"/>
    <s v="PAGO DIRECTO RC 2DO PROC. DICIEMBRE"/>
    <n v="250678539"/>
  </r>
  <r>
    <n v="900228989"/>
    <s v="CLINICA SANTA SOFIA DEL PACIFICO"/>
    <s v="FECS26519"/>
    <s v="900228989_FECS26519"/>
    <s v="FECS26519_4800066519"/>
    <d v="2024-05-30T00:00:00"/>
    <d v="2024-06-11T00:00:00"/>
    <n v="820413"/>
    <n v="820413"/>
    <m/>
    <s v="Factura pendiente en programacion de pago"/>
    <x v="0"/>
    <n v="0"/>
    <m/>
    <m/>
    <m/>
    <m/>
    <s v="Finalizada"/>
    <d v="2024-05-30T00:00:00"/>
    <d v="2024-06-11T00:00:00"/>
    <m/>
    <n v="820413"/>
    <n v="0"/>
    <n v="0"/>
    <n v="0"/>
    <m/>
    <m/>
    <n v="0"/>
    <m/>
    <m/>
    <m/>
    <m/>
    <m/>
    <n v="820413"/>
    <n v="0"/>
    <n v="0"/>
    <n v="0"/>
    <n v="0"/>
    <n v="0"/>
    <n v="0"/>
    <n v="0"/>
    <n v="0"/>
    <n v="0"/>
    <m/>
    <m/>
    <m/>
    <n v="0"/>
    <n v="804005"/>
    <n v="0"/>
    <n v="4800066519"/>
    <d v="2024-12-18T00:00:00"/>
    <s v="PAGO DIRECTO RC 2DO PROC. DICIEMBRE"/>
    <n v="250678539"/>
  </r>
  <r>
    <n v="900228989"/>
    <s v="CLINICA SANTA SOFIA DEL PACIFICO"/>
    <s v="FECS28652"/>
    <s v="900228989_FECS28652"/>
    <s v="FECS28652_4800066519"/>
    <d v="2024-06-15T00:00:00"/>
    <d v="2024-07-11T00:00:00"/>
    <n v="633510"/>
    <n v="633510"/>
    <m/>
    <s v="Factura pendiente en programacion de pago"/>
    <x v="0"/>
    <n v="0"/>
    <m/>
    <m/>
    <m/>
    <m/>
    <s v="Finalizada"/>
    <d v="2024-06-15T00:00:00"/>
    <d v="2024-07-11T00:00:00"/>
    <m/>
    <n v="633510"/>
    <n v="0"/>
    <n v="0"/>
    <n v="0"/>
    <m/>
    <m/>
    <n v="0"/>
    <m/>
    <m/>
    <m/>
    <m/>
    <m/>
    <n v="633510"/>
    <n v="0"/>
    <n v="0"/>
    <n v="0"/>
    <n v="0"/>
    <n v="0"/>
    <n v="0"/>
    <n v="0"/>
    <n v="0"/>
    <n v="0"/>
    <m/>
    <m/>
    <m/>
    <n v="0"/>
    <n v="620840"/>
    <n v="0"/>
    <n v="4800066519"/>
    <d v="2024-12-18T00:00:00"/>
    <s v="PAGO DIRECTO RC 2DO PROC. DICIEMBRE"/>
    <n v="250678539"/>
  </r>
  <r>
    <n v="900228989"/>
    <s v="CLINICA SANTA SOFIA DEL PACIFICO"/>
    <s v="FECS29492"/>
    <s v="900228989_FECS29492"/>
    <s v="FECS29492_4800066519"/>
    <d v="2024-06-20T00:00:00"/>
    <d v="2024-07-12T00:00:00"/>
    <n v="723611"/>
    <n v="723611"/>
    <m/>
    <s v="Factura pendiente en programacion de pago"/>
    <x v="0"/>
    <n v="0"/>
    <m/>
    <m/>
    <m/>
    <m/>
    <s v="Finalizada"/>
    <d v="2024-06-20T00:00:00"/>
    <d v="2024-07-12T00:00:00"/>
    <m/>
    <n v="723611"/>
    <n v="0"/>
    <n v="0"/>
    <n v="0"/>
    <m/>
    <m/>
    <n v="0"/>
    <m/>
    <m/>
    <m/>
    <m/>
    <m/>
    <n v="723611"/>
    <n v="0"/>
    <n v="0"/>
    <n v="0"/>
    <n v="0"/>
    <n v="0"/>
    <n v="0"/>
    <n v="0"/>
    <n v="0"/>
    <n v="0"/>
    <m/>
    <m/>
    <m/>
    <n v="0"/>
    <n v="709139"/>
    <n v="0"/>
    <n v="4800066519"/>
    <d v="2024-12-18T00:00:00"/>
    <s v="PAGO DIRECTO RC 2DO PROC. DICIEMBRE"/>
    <n v="250678539"/>
  </r>
  <r>
    <n v="900228989"/>
    <s v="CLINICA SANTA SOFIA DEL PACIFICO"/>
    <s v="FECS28854"/>
    <s v="900228989_FECS28854"/>
    <s v="FECS28854_4800066519"/>
    <d v="2024-06-17T00:00:00"/>
    <d v="2024-07-12T00:00:00"/>
    <n v="338305"/>
    <n v="338305"/>
    <m/>
    <s v="Factura pendiente en programacion de pago"/>
    <x v="0"/>
    <n v="0"/>
    <m/>
    <m/>
    <m/>
    <m/>
    <s v="Finalizada"/>
    <d v="2024-06-17T00:00:00"/>
    <d v="2024-07-12T00:00:00"/>
    <m/>
    <n v="338305"/>
    <n v="0"/>
    <n v="0"/>
    <n v="0"/>
    <m/>
    <m/>
    <n v="0"/>
    <m/>
    <m/>
    <m/>
    <m/>
    <m/>
    <n v="338305"/>
    <n v="0"/>
    <n v="0"/>
    <n v="0"/>
    <n v="0"/>
    <n v="0"/>
    <n v="0"/>
    <n v="0"/>
    <n v="0"/>
    <n v="0"/>
    <m/>
    <m/>
    <m/>
    <n v="0"/>
    <n v="331539"/>
    <n v="0"/>
    <n v="4800066519"/>
    <d v="2024-12-18T00:00:00"/>
    <s v="PAGO DIRECTO RC 2DO PROC. DICIEMBRE"/>
    <n v="250678539"/>
  </r>
  <r>
    <n v="900228989"/>
    <s v="CLINICA SANTA SOFIA DEL PACIFICO"/>
    <s v="FECS26510"/>
    <s v="900228989_FECS26510"/>
    <s v="FECS26510_4800066519"/>
    <d v="2024-05-30T00:00:00"/>
    <d v="2024-06-11T00:00:00"/>
    <n v="210053"/>
    <n v="210053"/>
    <m/>
    <s v="Factura pendiente en programacion de pago"/>
    <x v="0"/>
    <n v="0"/>
    <m/>
    <m/>
    <m/>
    <m/>
    <s v="Finalizada"/>
    <d v="2024-05-30T00:00:00"/>
    <d v="2024-06-11T00:00:00"/>
    <m/>
    <n v="210053"/>
    <n v="0"/>
    <n v="0"/>
    <n v="0"/>
    <m/>
    <m/>
    <n v="0"/>
    <m/>
    <m/>
    <m/>
    <m/>
    <m/>
    <n v="210053"/>
    <n v="0"/>
    <n v="0"/>
    <n v="0"/>
    <n v="0"/>
    <n v="0"/>
    <n v="0"/>
    <n v="0"/>
    <n v="0"/>
    <n v="0"/>
    <m/>
    <m/>
    <m/>
    <n v="0"/>
    <n v="205852"/>
    <n v="0"/>
    <n v="4800066519"/>
    <d v="2024-12-18T00:00:00"/>
    <s v="PAGO DIRECTO RC 2DO PROC. DICIEMBRE"/>
    <n v="250678539"/>
  </r>
  <r>
    <n v="900228989"/>
    <s v="CLINICA SANTA SOFIA DEL PACIFICO"/>
    <s v="FECS29904"/>
    <s v="900228989_FECS29904"/>
    <s v="FECS29904_4800066519"/>
    <d v="2024-06-23T00:00:00"/>
    <d v="2024-07-12T00:00:00"/>
    <n v="705560"/>
    <n v="705560"/>
    <m/>
    <s v="Factura pendiente en programacion de pago"/>
    <x v="0"/>
    <n v="0"/>
    <m/>
    <m/>
    <m/>
    <m/>
    <s v="Finalizada"/>
    <d v="2024-06-23T00:00:00"/>
    <d v="2024-07-12T00:00:00"/>
    <m/>
    <n v="705560"/>
    <n v="0"/>
    <n v="0"/>
    <n v="0"/>
    <m/>
    <m/>
    <n v="0"/>
    <m/>
    <m/>
    <m/>
    <m/>
    <m/>
    <n v="705560"/>
    <n v="0"/>
    <n v="0"/>
    <n v="0"/>
    <n v="0"/>
    <n v="0"/>
    <n v="0"/>
    <n v="0"/>
    <n v="0"/>
    <n v="0"/>
    <m/>
    <m/>
    <m/>
    <n v="0"/>
    <n v="691449"/>
    <n v="0"/>
    <n v="4800066519"/>
    <d v="2024-12-18T00:00:00"/>
    <s v="PAGO DIRECTO RC 2DO PROC. DICIEMBRE"/>
    <n v="250678539"/>
  </r>
  <r>
    <n v="900228989"/>
    <s v="CLINICA SANTA SOFIA DEL PACIFICO"/>
    <s v="FECS26247"/>
    <s v="900228989_FECS26247"/>
    <s v="FECS26247_4800066519"/>
    <d v="2024-05-28T00:00:00"/>
    <d v="2024-06-12T00:00:00"/>
    <n v="353855"/>
    <n v="353855"/>
    <m/>
    <s v="Factura pendiente en programacion de pago"/>
    <x v="0"/>
    <n v="0"/>
    <m/>
    <m/>
    <m/>
    <m/>
    <s v="Finalizada"/>
    <d v="2024-05-28T00:00:00"/>
    <d v="2024-06-12T00:00:00"/>
    <m/>
    <n v="353855"/>
    <n v="0"/>
    <n v="0"/>
    <n v="0"/>
    <m/>
    <m/>
    <n v="0"/>
    <m/>
    <m/>
    <m/>
    <m/>
    <m/>
    <n v="353855"/>
    <n v="0"/>
    <n v="0"/>
    <n v="0"/>
    <n v="0"/>
    <n v="0"/>
    <n v="0"/>
    <n v="0"/>
    <n v="0"/>
    <n v="0"/>
    <m/>
    <m/>
    <m/>
    <n v="0"/>
    <n v="346778"/>
    <n v="0"/>
    <n v="4800066519"/>
    <d v="2024-12-18T00:00:00"/>
    <s v="PAGO DIRECTO RC 2DO PROC. DICIEMBRE"/>
    <n v="250678539"/>
  </r>
  <r>
    <n v="900228989"/>
    <s v="CLINICA SANTA SOFIA DEL PACIFICO"/>
    <s v="FECS27098"/>
    <s v="900228989_FECS27098"/>
    <s v="FECS27098_4800066519"/>
    <d v="2024-06-03T00:00:00"/>
    <d v="2024-07-11T00:00:00"/>
    <n v="215103"/>
    <n v="215103"/>
    <m/>
    <s v="Factura pendiente en programacion de pago"/>
    <x v="0"/>
    <n v="0"/>
    <m/>
    <m/>
    <m/>
    <m/>
    <s v="Finalizada"/>
    <d v="2024-06-03T00:00:00"/>
    <d v="2024-07-11T00:00:00"/>
    <m/>
    <n v="215103"/>
    <n v="0"/>
    <n v="0"/>
    <n v="0"/>
    <m/>
    <m/>
    <n v="0"/>
    <m/>
    <m/>
    <m/>
    <m/>
    <m/>
    <n v="215103"/>
    <n v="0"/>
    <n v="0"/>
    <n v="0"/>
    <n v="0"/>
    <n v="0"/>
    <n v="0"/>
    <n v="0"/>
    <n v="0"/>
    <n v="0"/>
    <m/>
    <m/>
    <m/>
    <n v="0"/>
    <n v="210801"/>
    <n v="0"/>
    <n v="4800066519"/>
    <d v="2024-12-18T00:00:00"/>
    <s v="PAGO DIRECTO RC 2DO PROC. DICIEMBRE"/>
    <n v="250678539"/>
  </r>
  <r>
    <n v="900228989"/>
    <s v="CLINICA SANTA SOFIA DEL PACIFICO"/>
    <s v="FECS28647"/>
    <s v="900228989_FECS28647"/>
    <s v="FECS28647_4800066519"/>
    <d v="2024-06-15T00:00:00"/>
    <d v="2024-07-12T00:00:00"/>
    <n v="869912"/>
    <n v="869912"/>
    <m/>
    <s v="Factura pendiente en programacion de pago"/>
    <x v="0"/>
    <n v="0"/>
    <m/>
    <m/>
    <m/>
    <m/>
    <s v="Finalizada"/>
    <d v="2024-06-15T00:00:00"/>
    <d v="2024-07-12T00:00:00"/>
    <m/>
    <n v="869912"/>
    <n v="0"/>
    <n v="0"/>
    <n v="0"/>
    <m/>
    <m/>
    <n v="0"/>
    <m/>
    <m/>
    <m/>
    <m/>
    <m/>
    <n v="869912"/>
    <n v="0"/>
    <n v="0"/>
    <n v="0"/>
    <n v="0"/>
    <n v="0"/>
    <n v="0"/>
    <n v="0"/>
    <n v="0"/>
    <n v="0"/>
    <m/>
    <m/>
    <m/>
    <n v="0"/>
    <n v="852514"/>
    <n v="0"/>
    <n v="4800066519"/>
    <d v="2024-12-18T00:00:00"/>
    <s v="PAGO DIRECTO RC 2DO PROC. DICIEMBRE"/>
    <n v="250678539"/>
  </r>
  <r>
    <n v="900228989"/>
    <s v="CLINICA SANTA SOFIA DEL PACIFICO"/>
    <s v="FECS29893"/>
    <s v="900228989_FECS29893"/>
    <s v="FECS29893_4800066519"/>
    <d v="2024-06-22T00:00:00"/>
    <d v="2024-07-12T00:00:00"/>
    <n v="1163066"/>
    <n v="1163066"/>
    <m/>
    <s v="Factura pendiente en programacion de pago"/>
    <x v="0"/>
    <n v="0"/>
    <m/>
    <m/>
    <m/>
    <m/>
    <s v="Finalizada"/>
    <d v="2024-06-22T00:00:00"/>
    <d v="2024-07-12T00:00:00"/>
    <m/>
    <n v="1163066"/>
    <n v="0"/>
    <n v="0"/>
    <n v="0"/>
    <m/>
    <m/>
    <n v="0"/>
    <m/>
    <m/>
    <m/>
    <m/>
    <m/>
    <n v="1163066"/>
    <n v="0"/>
    <n v="0"/>
    <n v="0"/>
    <n v="0"/>
    <n v="0"/>
    <n v="0"/>
    <n v="0"/>
    <n v="0"/>
    <n v="0"/>
    <m/>
    <m/>
    <m/>
    <n v="0"/>
    <n v="1139805"/>
    <n v="0"/>
    <n v="4800066519"/>
    <d v="2024-12-18T00:00:00"/>
    <s v="PAGO DIRECTO RC 2DO PROC. DICIEMBRE"/>
    <n v="250678539"/>
  </r>
  <r>
    <n v="900228989"/>
    <s v="CLINICA SANTA SOFIA DEL PACIFICO"/>
    <s v="FECS27014"/>
    <s v="900228989_FECS27014"/>
    <s v="FECS27014_4800066519"/>
    <d v="2024-06-02T00:00:00"/>
    <d v="2024-07-11T00:00:00"/>
    <n v="1617721"/>
    <n v="1617721"/>
    <m/>
    <s v="Factura pendiente en programacion de pago"/>
    <x v="0"/>
    <n v="0"/>
    <m/>
    <m/>
    <m/>
    <m/>
    <s v="Finalizada"/>
    <d v="2024-06-02T00:00:00"/>
    <d v="2024-07-11T00:00:00"/>
    <m/>
    <n v="1617721"/>
    <n v="0"/>
    <n v="0"/>
    <n v="0"/>
    <m/>
    <m/>
    <n v="0"/>
    <m/>
    <m/>
    <m/>
    <m/>
    <m/>
    <n v="1617721"/>
    <n v="0"/>
    <n v="0"/>
    <n v="0"/>
    <n v="0"/>
    <n v="0"/>
    <n v="0"/>
    <n v="0"/>
    <n v="0"/>
    <n v="0"/>
    <m/>
    <m/>
    <m/>
    <n v="0"/>
    <n v="1585367"/>
    <n v="0"/>
    <n v="4800066519"/>
    <d v="2024-12-18T00:00:00"/>
    <s v="PAGO DIRECTO RC 2DO PROC. DICIEMBRE"/>
    <n v="250678539"/>
  </r>
  <r>
    <n v="900228989"/>
    <s v="CLINICA SANTA SOFIA DEL PACIFICO"/>
    <s v="FECS39786"/>
    <s v="900228989_FECS39786"/>
    <s v="FECS39786_4800066452"/>
    <d v="2024-09-14T00:00:00"/>
    <d v="2024-10-07T00:00:00"/>
    <n v="313954"/>
    <n v="313954"/>
    <m/>
    <s v="Factura pendiente en programacion de pago"/>
    <x v="0"/>
    <n v="0"/>
    <m/>
    <m/>
    <m/>
    <m/>
    <s v="Finalizada"/>
    <d v="2024-09-14T00:00:00"/>
    <d v="2024-10-07T00:00:00"/>
    <m/>
    <n v="313954"/>
    <n v="0"/>
    <n v="0"/>
    <n v="0"/>
    <m/>
    <m/>
    <n v="0"/>
    <m/>
    <m/>
    <m/>
    <m/>
    <m/>
    <n v="313954"/>
    <n v="0"/>
    <n v="0"/>
    <n v="0"/>
    <n v="0"/>
    <n v="0"/>
    <n v="0"/>
    <n v="0"/>
    <n v="0"/>
    <n v="0"/>
    <m/>
    <m/>
    <m/>
    <n v="0"/>
    <n v="307675"/>
    <n v="6279"/>
    <n v="4800066452"/>
    <d v="2024-12-13T00:00:00"/>
    <s v="PAGO DIRECTO REGIMEN SUBSIDIADO NOVIEMBRE 2024"/>
    <n v="145476213"/>
  </r>
  <r>
    <n v="900228989"/>
    <s v="CLINICA SANTA SOFIA DEL PACIFICO"/>
    <s v="FECS8568"/>
    <s v="900228989_FECS8568"/>
    <s v="FECS8568_4800066519"/>
    <d v="2024-01-03T00:00:00"/>
    <d v="2024-02-01T00:00:00"/>
    <n v="1667721"/>
    <n v="1667721"/>
    <m/>
    <s v="Factura pendiente en programacion de pago"/>
    <x v="0"/>
    <n v="0"/>
    <m/>
    <m/>
    <m/>
    <m/>
    <s v="Finalizada"/>
    <d v="2024-01-03T00:00:00"/>
    <d v="2024-11-01T00:00:00"/>
    <m/>
    <n v="1667721"/>
    <n v="0"/>
    <n v="0"/>
    <n v="0"/>
    <m/>
    <m/>
    <n v="0"/>
    <m/>
    <m/>
    <m/>
    <m/>
    <m/>
    <n v="1667721"/>
    <n v="0"/>
    <n v="0"/>
    <n v="0"/>
    <n v="0"/>
    <n v="0"/>
    <n v="0"/>
    <n v="0"/>
    <n v="0"/>
    <n v="0"/>
    <m/>
    <m/>
    <m/>
    <n v="0"/>
    <n v="1634367"/>
    <n v="0"/>
    <n v="4800066519"/>
    <d v="2024-12-18T00:00:00"/>
    <s v="PAGO DIRECTO RC 2DO PROC. DICIEMBRE"/>
    <n v="250678539"/>
  </r>
  <r>
    <n v="900228989"/>
    <s v="CLINICA SANTA SOFIA DEL PACIFICO"/>
    <s v="FECS28037"/>
    <s v="900228989_FECS28037"/>
    <s v="FECS28037_4800066519"/>
    <d v="2024-06-11T00:00:00"/>
    <d v="2024-07-11T00:00:00"/>
    <n v="795460"/>
    <n v="795460"/>
    <m/>
    <s v="Factura pendiente en programacion de pago"/>
    <x v="0"/>
    <n v="0"/>
    <m/>
    <m/>
    <m/>
    <m/>
    <s v="Finalizada"/>
    <d v="2024-06-11T00:00:00"/>
    <d v="2024-07-11T00:00:00"/>
    <m/>
    <n v="795460"/>
    <n v="0"/>
    <n v="0"/>
    <n v="0"/>
    <m/>
    <m/>
    <n v="0"/>
    <m/>
    <m/>
    <m/>
    <m/>
    <m/>
    <n v="795460"/>
    <n v="0"/>
    <n v="0"/>
    <n v="0"/>
    <n v="0"/>
    <n v="0"/>
    <n v="0"/>
    <n v="0"/>
    <n v="0"/>
    <n v="0"/>
    <m/>
    <m/>
    <m/>
    <n v="0"/>
    <n v="779551"/>
    <n v="0"/>
    <n v="4800066519"/>
    <d v="2024-12-18T00:00:00"/>
    <s v="PAGO DIRECTO RC 2DO PROC. DICIEMBRE"/>
    <n v="250678539"/>
  </r>
  <r>
    <n v="900228989"/>
    <s v="CLINICA SANTA SOFIA DEL PACIFICO"/>
    <s v="FECS27431"/>
    <s v="900228989_FECS27431"/>
    <s v="FECS27431_4800066519"/>
    <d v="2024-06-06T00:00:00"/>
    <d v="2024-06-12T00:00:00"/>
    <n v="720509"/>
    <n v="720509"/>
    <m/>
    <s v="Factura pendiente en programacion de pago"/>
    <x v="0"/>
    <n v="0"/>
    <m/>
    <m/>
    <m/>
    <m/>
    <s v="Finalizada"/>
    <d v="2024-06-06T00:00:00"/>
    <d v="2024-06-12T00:00:00"/>
    <m/>
    <n v="720509"/>
    <n v="0"/>
    <n v="0"/>
    <n v="0"/>
    <m/>
    <m/>
    <n v="0"/>
    <m/>
    <m/>
    <m/>
    <m/>
    <m/>
    <n v="720509"/>
    <n v="0"/>
    <n v="0"/>
    <n v="0"/>
    <n v="0"/>
    <n v="0"/>
    <n v="0"/>
    <n v="0"/>
    <n v="0"/>
    <n v="0"/>
    <m/>
    <m/>
    <m/>
    <n v="0"/>
    <n v="706099"/>
    <n v="0"/>
    <n v="4800066519"/>
    <d v="2024-12-18T00:00:00"/>
    <s v="PAGO DIRECTO RC 2DO PROC. DICIEMBRE"/>
    <n v="250678539"/>
  </r>
  <r>
    <n v="900228989"/>
    <s v="CLINICA SANTA SOFIA DEL PACIFICO"/>
    <s v="FECS26977"/>
    <s v="900228989_FECS26977"/>
    <s v="FECS26977_4800066519"/>
    <d v="2024-06-01T00:00:00"/>
    <d v="2024-07-11T00:00:00"/>
    <n v="1201265"/>
    <n v="1201265"/>
    <m/>
    <s v="Factura pendiente en programacion de pago"/>
    <x v="0"/>
    <n v="0"/>
    <m/>
    <m/>
    <m/>
    <m/>
    <s v="Finalizada"/>
    <d v="2024-06-01T00:00:00"/>
    <d v="2024-07-11T00:00:00"/>
    <m/>
    <n v="1201265"/>
    <n v="0"/>
    <n v="0"/>
    <n v="0"/>
    <m/>
    <m/>
    <n v="0"/>
    <m/>
    <m/>
    <m/>
    <m/>
    <m/>
    <n v="1201265"/>
    <n v="0"/>
    <n v="0"/>
    <n v="0"/>
    <n v="0"/>
    <n v="0"/>
    <n v="0"/>
    <n v="0"/>
    <n v="0"/>
    <n v="0"/>
    <m/>
    <m/>
    <m/>
    <n v="0"/>
    <n v="1177240"/>
    <n v="0"/>
    <n v="4800066519"/>
    <d v="2024-12-18T00:00:00"/>
    <s v="PAGO DIRECTO RC 2DO PROC. DICIEMBRE"/>
    <n v="250678539"/>
  </r>
  <r>
    <n v="900228989"/>
    <s v="CLINICA SANTA SOFIA DEL PACIFICO"/>
    <s v="FECS27784"/>
    <s v="900228989_FECS27784"/>
    <s v="FECS27784_4800066519"/>
    <d v="2024-06-08T00:00:00"/>
    <d v="2024-06-12T00:00:00"/>
    <n v="1849923"/>
    <n v="1849923"/>
    <m/>
    <s v="Factura pendiente en programacion de pago"/>
    <x v="0"/>
    <n v="0"/>
    <m/>
    <m/>
    <m/>
    <m/>
    <s v="Finalizada"/>
    <d v="2024-06-08T00:00:00"/>
    <d v="2024-06-12T00:00:00"/>
    <m/>
    <n v="1849923"/>
    <n v="0"/>
    <n v="0"/>
    <n v="0"/>
    <m/>
    <m/>
    <n v="0"/>
    <m/>
    <m/>
    <m/>
    <m/>
    <m/>
    <n v="1849923"/>
    <n v="0"/>
    <n v="0"/>
    <n v="0"/>
    <n v="0"/>
    <n v="0"/>
    <n v="0"/>
    <n v="0"/>
    <n v="0"/>
    <n v="0"/>
    <m/>
    <m/>
    <m/>
    <n v="0"/>
    <n v="1812925"/>
    <n v="0"/>
    <n v="4800066519"/>
    <d v="2024-12-18T00:00:00"/>
    <s v="PAGO DIRECTO RC 2DO PROC. DICIEMBRE"/>
    <n v="250678539"/>
  </r>
  <r>
    <n v="900228989"/>
    <s v="CLINICA SANTA SOFIA DEL PACIFICO"/>
    <s v="FECS28010"/>
    <s v="900228989_FECS28010"/>
    <s v="FECS28010_4800066519"/>
    <d v="2024-06-11T00:00:00"/>
    <d v="2024-07-11T00:00:00"/>
    <n v="333504"/>
    <n v="333504"/>
    <m/>
    <s v="Factura pendiente en programacion de pago"/>
    <x v="0"/>
    <n v="0"/>
    <m/>
    <m/>
    <m/>
    <m/>
    <s v="Finalizada"/>
    <d v="2024-06-11T00:00:00"/>
    <d v="2024-07-11T00:00:00"/>
    <m/>
    <n v="333504"/>
    <n v="0"/>
    <n v="0"/>
    <n v="0"/>
    <m/>
    <m/>
    <n v="0"/>
    <m/>
    <m/>
    <m/>
    <m/>
    <m/>
    <n v="333504"/>
    <n v="0"/>
    <n v="0"/>
    <n v="0"/>
    <n v="0"/>
    <n v="0"/>
    <n v="0"/>
    <n v="0"/>
    <n v="0"/>
    <n v="0"/>
    <m/>
    <m/>
    <m/>
    <n v="0"/>
    <n v="326834"/>
    <n v="0"/>
    <n v="4800066519"/>
    <d v="2024-12-18T00:00:00"/>
    <s v="PAGO DIRECTO RC 2DO PROC. DICIEMBRE"/>
    <n v="250678539"/>
  </r>
  <r>
    <n v="900228989"/>
    <s v="CLINICA SANTA SOFIA DEL PACIFICO"/>
    <s v="FECS29372"/>
    <s v="900228989_FECS29372"/>
    <s v="FECS29372_4800066519"/>
    <d v="2024-06-20T00:00:00"/>
    <d v="2024-08-01T00:00:00"/>
    <n v="810109"/>
    <n v="810109"/>
    <m/>
    <s v="Factura pendiente en programacion de pago"/>
    <x v="0"/>
    <n v="0"/>
    <m/>
    <m/>
    <m/>
    <m/>
    <s v="Finalizada"/>
    <d v="2024-06-20T00:00:00"/>
    <d v="2024-08-09T00:00:00"/>
    <m/>
    <n v="810109"/>
    <n v="0"/>
    <n v="0"/>
    <n v="0"/>
    <m/>
    <m/>
    <n v="0"/>
    <m/>
    <m/>
    <m/>
    <m/>
    <m/>
    <n v="810109"/>
    <n v="0"/>
    <n v="0"/>
    <n v="0"/>
    <n v="0"/>
    <n v="0"/>
    <n v="0"/>
    <n v="0"/>
    <n v="0"/>
    <n v="0"/>
    <m/>
    <m/>
    <m/>
    <n v="0"/>
    <n v="793907"/>
    <n v="0"/>
    <n v="4800066519"/>
    <d v="2024-12-18T00:00:00"/>
    <s v="PAGO DIRECTO RC 2DO PROC. DICIEMBRE"/>
    <n v="250678539"/>
  </r>
  <r>
    <n v="900228989"/>
    <s v="CLINICA SANTA SOFIA DEL PACIFICO"/>
    <s v="FECS27898"/>
    <s v="900228989_FECS27898"/>
    <s v="FECS27898_4800066519"/>
    <d v="2024-06-10T00:00:00"/>
    <d v="2024-06-12T00:00:00"/>
    <n v="540656"/>
    <n v="540656"/>
    <m/>
    <s v="Factura pendiente en programacion de pago"/>
    <x v="0"/>
    <n v="0"/>
    <m/>
    <m/>
    <m/>
    <m/>
    <s v="Finalizada"/>
    <d v="2024-06-10T00:00:00"/>
    <d v="2024-06-12T00:00:00"/>
    <m/>
    <n v="540656"/>
    <n v="0"/>
    <n v="0"/>
    <n v="0"/>
    <m/>
    <m/>
    <n v="0"/>
    <m/>
    <m/>
    <m/>
    <m/>
    <m/>
    <n v="540656"/>
    <n v="0"/>
    <n v="0"/>
    <n v="0"/>
    <n v="0"/>
    <n v="0"/>
    <n v="0"/>
    <n v="0"/>
    <n v="0"/>
    <n v="0"/>
    <m/>
    <m/>
    <m/>
    <n v="0"/>
    <n v="529843"/>
    <n v="0"/>
    <n v="4800066519"/>
    <d v="2024-12-18T00:00:00"/>
    <s v="PAGO DIRECTO RC 2DO PROC. DICIEMBRE"/>
    <n v="250678539"/>
  </r>
  <r>
    <n v="900228989"/>
    <s v="CLINICA SANTA SOFIA DEL PACIFICO"/>
    <s v="FECS28903"/>
    <s v="900228989_FECS28903"/>
    <s v="FECS28903_4800066519"/>
    <d v="2024-06-17T00:00:00"/>
    <d v="2024-07-12T00:00:00"/>
    <n v="276853"/>
    <n v="276853"/>
    <m/>
    <s v="Factura pendiente en programacion de pago"/>
    <x v="0"/>
    <n v="0"/>
    <m/>
    <m/>
    <m/>
    <m/>
    <s v="Finalizada"/>
    <d v="2024-06-17T00:00:00"/>
    <d v="2024-07-12T00:00:00"/>
    <m/>
    <n v="276853"/>
    <n v="0"/>
    <n v="0"/>
    <n v="0"/>
    <m/>
    <m/>
    <n v="0"/>
    <m/>
    <m/>
    <m/>
    <m/>
    <m/>
    <n v="276853"/>
    <n v="0"/>
    <n v="0"/>
    <n v="0"/>
    <n v="0"/>
    <n v="0"/>
    <n v="0"/>
    <n v="0"/>
    <n v="0"/>
    <n v="0"/>
    <m/>
    <m/>
    <m/>
    <n v="0"/>
    <n v="271316"/>
    <n v="0"/>
    <n v="4800066519"/>
    <d v="2024-12-18T00:00:00"/>
    <s v="PAGO DIRECTO RC 2DO PROC. DICIEMBRE"/>
    <n v="250678539"/>
  </r>
  <r>
    <n v="900228989"/>
    <s v="CLINICA SANTA SOFIA DEL PACIFICO"/>
    <s v="FECS39857"/>
    <s v="900228989_FECS39857"/>
    <s v="FECS39857_4800066452"/>
    <d v="2024-09-14T00:00:00"/>
    <d v="2024-10-07T00:00:00"/>
    <n v="1022211"/>
    <n v="1022211"/>
    <m/>
    <s v="Factura pendiente en programacion de pago"/>
    <x v="0"/>
    <n v="0"/>
    <m/>
    <m/>
    <m/>
    <m/>
    <s v="Finalizada"/>
    <d v="2024-09-14T00:00:00"/>
    <d v="2024-10-07T00:00:00"/>
    <m/>
    <n v="1022211"/>
    <n v="0"/>
    <n v="0"/>
    <n v="0"/>
    <m/>
    <m/>
    <n v="0"/>
    <m/>
    <m/>
    <m/>
    <m/>
    <m/>
    <n v="1022211"/>
    <n v="0"/>
    <n v="0"/>
    <n v="0"/>
    <n v="0"/>
    <n v="0"/>
    <n v="0"/>
    <n v="0"/>
    <n v="0"/>
    <n v="0"/>
    <m/>
    <m/>
    <m/>
    <n v="0"/>
    <n v="1001767"/>
    <n v="20444"/>
    <n v="4800066452"/>
    <d v="2024-12-13T00:00:00"/>
    <s v="PAGO DIRECTO REGIMEN SUBSIDIADO NOVIEMBRE 2024"/>
    <n v="145476213"/>
  </r>
  <r>
    <n v="900228989"/>
    <s v="CLINICA SANTA SOFIA DEL PACIFICO"/>
    <s v="FECS29907"/>
    <s v="900228989_FECS29907"/>
    <s v="FECS29907_4800066519"/>
    <d v="2024-06-23T00:00:00"/>
    <d v="2024-07-12T00:00:00"/>
    <n v="837709"/>
    <n v="837709"/>
    <m/>
    <s v="Factura pendiente en programacion de pago"/>
    <x v="0"/>
    <n v="0"/>
    <m/>
    <m/>
    <m/>
    <m/>
    <s v="Finalizada"/>
    <d v="2024-06-23T00:00:00"/>
    <d v="2024-07-12T00:00:00"/>
    <m/>
    <n v="837709"/>
    <n v="0"/>
    <n v="0"/>
    <n v="0"/>
    <m/>
    <m/>
    <n v="0"/>
    <m/>
    <m/>
    <m/>
    <m/>
    <m/>
    <n v="837709"/>
    <n v="0"/>
    <n v="0"/>
    <n v="0"/>
    <n v="0"/>
    <n v="0"/>
    <n v="0"/>
    <n v="0"/>
    <n v="0"/>
    <n v="0"/>
    <m/>
    <m/>
    <m/>
    <n v="0"/>
    <n v="820955"/>
    <n v="0"/>
    <n v="4800066519"/>
    <d v="2024-12-18T00:00:00"/>
    <s v="PAGO DIRECTO RC 2DO PROC. DICIEMBRE"/>
    <n v="250678539"/>
  </r>
  <r>
    <n v="900228989"/>
    <s v="CLINICA SANTA SOFIA DEL PACIFICO"/>
    <s v="FECS28834"/>
    <s v="900228989_FECS28834"/>
    <s v="FECS28834_4800066519"/>
    <d v="2024-06-17T00:00:00"/>
    <d v="2024-07-12T00:00:00"/>
    <n v="466555"/>
    <n v="466555"/>
    <m/>
    <s v="Factura pendiente en programacion de pago"/>
    <x v="0"/>
    <n v="0"/>
    <m/>
    <m/>
    <m/>
    <m/>
    <s v="Finalizada"/>
    <d v="2024-06-17T00:00:00"/>
    <d v="2024-07-12T00:00:00"/>
    <m/>
    <n v="466555"/>
    <n v="0"/>
    <n v="0"/>
    <n v="0"/>
    <m/>
    <m/>
    <n v="0"/>
    <m/>
    <m/>
    <m/>
    <m/>
    <m/>
    <n v="466555"/>
    <n v="0"/>
    <n v="0"/>
    <n v="0"/>
    <n v="0"/>
    <n v="0"/>
    <n v="0"/>
    <n v="0"/>
    <n v="0"/>
    <n v="0"/>
    <m/>
    <m/>
    <m/>
    <n v="0"/>
    <n v="457224"/>
    <n v="0"/>
    <n v="4800066519"/>
    <d v="2024-12-18T00:00:00"/>
    <s v="PAGO DIRECTO RC 2DO PROC. DICIEMBRE"/>
    <n v="250678539"/>
  </r>
  <r>
    <n v="900228989"/>
    <s v="CLINICA SANTA SOFIA DEL PACIFICO"/>
    <s v="FECS28906"/>
    <s v="900228989_FECS28906"/>
    <s v="FECS28906_4800066519"/>
    <d v="2024-06-17T00:00:00"/>
    <d v="2024-08-01T00:00:00"/>
    <n v="1033661"/>
    <n v="1033661"/>
    <m/>
    <s v="Factura pendiente en programacion de pago"/>
    <x v="0"/>
    <n v="0"/>
    <m/>
    <m/>
    <m/>
    <m/>
    <s v="Finalizada"/>
    <d v="2024-06-17T00:00:00"/>
    <d v="2024-08-09T00:00:00"/>
    <m/>
    <n v="1033661"/>
    <n v="0"/>
    <n v="0"/>
    <n v="0"/>
    <m/>
    <m/>
    <n v="0"/>
    <m/>
    <m/>
    <m/>
    <m/>
    <m/>
    <n v="1033661"/>
    <n v="0"/>
    <n v="0"/>
    <n v="0"/>
    <n v="0"/>
    <n v="0"/>
    <n v="0"/>
    <n v="0"/>
    <n v="0"/>
    <n v="0"/>
    <m/>
    <m/>
    <m/>
    <n v="0"/>
    <n v="1012988"/>
    <n v="0"/>
    <n v="4800066519"/>
    <d v="2024-12-18T00:00:00"/>
    <s v="PAGO DIRECTO RC 2DO PROC. DICIEMBRE"/>
    <n v="250678539"/>
  </r>
  <r>
    <n v="900228989"/>
    <s v="CLINICA SANTA SOFIA DEL PACIFICO"/>
    <s v="FECS42568"/>
    <s v="900228989_FECS42568"/>
    <s v="FECS42568_4800066452"/>
    <d v="2024-10-08T00:00:00"/>
    <d v="2024-10-10T00:00:00"/>
    <n v="686907"/>
    <n v="686907"/>
    <m/>
    <s v="Factura pendiente en programacion de pago"/>
    <x v="0"/>
    <n v="0"/>
    <m/>
    <m/>
    <m/>
    <m/>
    <s v="Finalizada"/>
    <d v="2024-10-08T00:00:00"/>
    <d v="2024-10-10T00:00:00"/>
    <m/>
    <n v="686907"/>
    <n v="0"/>
    <n v="0"/>
    <n v="0"/>
    <m/>
    <m/>
    <n v="0"/>
    <m/>
    <m/>
    <m/>
    <m/>
    <m/>
    <n v="686907"/>
    <n v="0"/>
    <n v="0"/>
    <n v="0"/>
    <n v="0"/>
    <n v="0"/>
    <n v="0"/>
    <n v="0"/>
    <n v="0"/>
    <n v="0"/>
    <m/>
    <m/>
    <m/>
    <n v="0"/>
    <n v="673169"/>
    <n v="13738"/>
    <n v="4800066452"/>
    <d v="2024-12-13T00:00:00"/>
    <s v="PAGO DIRECTO REGIMEN SUBSIDIADO NOVIEMBRE 2024"/>
    <n v="145476213"/>
  </r>
  <r>
    <n v="900228989"/>
    <s v="CLINICA SANTA SOFIA DEL PACIFICO"/>
    <s v="FECS27062"/>
    <s v="900228989_FECS27062"/>
    <s v="FECS27062_4800066519"/>
    <d v="2024-06-02T00:00:00"/>
    <d v="2024-06-12T00:00:00"/>
    <n v="1236162"/>
    <n v="1236162"/>
    <m/>
    <s v="Factura pendiente en programacion de pago"/>
    <x v="0"/>
    <n v="0"/>
    <m/>
    <m/>
    <m/>
    <m/>
    <s v="Finalizada"/>
    <d v="2024-06-02T00:00:00"/>
    <d v="2024-06-12T00:00:00"/>
    <m/>
    <n v="1236162"/>
    <n v="0"/>
    <n v="0"/>
    <n v="0"/>
    <m/>
    <m/>
    <n v="0"/>
    <m/>
    <m/>
    <m/>
    <m/>
    <m/>
    <n v="1236162"/>
    <n v="0"/>
    <n v="0"/>
    <n v="0"/>
    <n v="0"/>
    <n v="0"/>
    <n v="0"/>
    <n v="0"/>
    <n v="0"/>
    <n v="0"/>
    <m/>
    <m/>
    <m/>
    <n v="0"/>
    <n v="1211439"/>
    <n v="0"/>
    <n v="4800066519"/>
    <d v="2024-12-18T00:00:00"/>
    <s v="PAGO DIRECTO RC 2DO PROC. DICIEMBRE"/>
    <n v="250678539"/>
  </r>
  <r>
    <n v="900228989"/>
    <s v="CLINICA SANTA SOFIA DEL PACIFICO"/>
    <s v="FECS27499"/>
    <s v="900228989_FECS27499"/>
    <s v="FECS27499_4800066519"/>
    <d v="2024-06-06T00:00:00"/>
    <d v="2024-06-12T00:00:00"/>
    <n v="724107"/>
    <n v="724107"/>
    <m/>
    <s v="Factura pendiente en programacion de pago"/>
    <x v="0"/>
    <n v="0"/>
    <m/>
    <m/>
    <m/>
    <m/>
    <s v="Finalizada"/>
    <d v="2024-06-06T00:00:00"/>
    <d v="2024-06-12T00:00:00"/>
    <m/>
    <n v="724107"/>
    <n v="0"/>
    <n v="0"/>
    <n v="0"/>
    <m/>
    <m/>
    <n v="0"/>
    <m/>
    <m/>
    <m/>
    <m/>
    <m/>
    <n v="724107"/>
    <n v="0"/>
    <n v="0"/>
    <n v="0"/>
    <n v="0"/>
    <n v="0"/>
    <n v="0"/>
    <n v="0"/>
    <n v="0"/>
    <n v="0"/>
    <m/>
    <m/>
    <m/>
    <n v="0"/>
    <n v="709625"/>
    <n v="0"/>
    <n v="4800066519"/>
    <d v="2024-12-18T00:00:00"/>
    <s v="PAGO DIRECTO RC 2DO PROC. DICIEMBRE"/>
    <n v="250678539"/>
  </r>
  <r>
    <n v="900228989"/>
    <s v="CLINICA SANTA SOFIA DEL PACIFICO"/>
    <s v="FECS29787"/>
    <s v="900228989_FECS29787"/>
    <s v="FECS29787_4800066519"/>
    <d v="2024-06-21T00:00:00"/>
    <d v="2024-07-12T00:00:00"/>
    <n v="420204"/>
    <n v="420204"/>
    <m/>
    <s v="Factura pendiente en programacion de pago"/>
    <x v="0"/>
    <n v="0"/>
    <m/>
    <m/>
    <m/>
    <m/>
    <s v="Finalizada"/>
    <d v="2024-06-21T00:00:00"/>
    <d v="2024-07-12T00:00:00"/>
    <m/>
    <n v="420204"/>
    <n v="0"/>
    <n v="0"/>
    <n v="0"/>
    <m/>
    <m/>
    <n v="0"/>
    <m/>
    <m/>
    <m/>
    <m/>
    <m/>
    <n v="420204"/>
    <n v="0"/>
    <n v="0"/>
    <n v="0"/>
    <n v="0"/>
    <n v="0"/>
    <n v="0"/>
    <n v="0"/>
    <n v="0"/>
    <n v="0"/>
    <m/>
    <m/>
    <m/>
    <n v="0"/>
    <n v="411800"/>
    <n v="0"/>
    <n v="4800066519"/>
    <d v="2024-12-18T00:00:00"/>
    <s v="PAGO DIRECTO RC 2DO PROC. DICIEMBRE"/>
    <n v="250678539"/>
  </r>
  <r>
    <n v="900228989"/>
    <s v="CLINICA SANTA SOFIA DEL PACIFICO"/>
    <s v="FECS40453"/>
    <s v="900228989_FECS40453"/>
    <s v="FECS40453_4800066452"/>
    <d v="2024-09-22T00:00:00"/>
    <d v="2024-10-07T00:00:00"/>
    <n v="328103"/>
    <n v="328103"/>
    <m/>
    <s v="Factura pendiente en programacion de pago"/>
    <x v="0"/>
    <n v="0"/>
    <m/>
    <m/>
    <m/>
    <m/>
    <s v="Finalizada"/>
    <d v="2024-09-22T00:00:00"/>
    <d v="2024-10-07T00:00:00"/>
    <m/>
    <n v="328103"/>
    <n v="0"/>
    <n v="0"/>
    <n v="0"/>
    <m/>
    <m/>
    <n v="0"/>
    <m/>
    <m/>
    <m/>
    <m/>
    <m/>
    <n v="328103"/>
    <n v="0"/>
    <n v="0"/>
    <n v="0"/>
    <n v="0"/>
    <n v="0"/>
    <n v="0"/>
    <n v="0"/>
    <n v="0"/>
    <n v="0"/>
    <m/>
    <m/>
    <m/>
    <n v="0"/>
    <n v="321541"/>
    <n v="6562"/>
    <n v="4800066452"/>
    <d v="2024-12-13T00:00:00"/>
    <s v="PAGO DIRECTO REGIMEN SUBSIDIADO NOVIEMBRE 2024"/>
    <n v="145476213"/>
  </r>
  <r>
    <n v="900228989"/>
    <s v="CLINICA SANTA SOFIA DEL PACIFICO"/>
    <s v="FECS42128"/>
    <s v="900228989_FECS42128"/>
    <s v="FECS42128_4800066452"/>
    <d v="2024-10-04T00:00:00"/>
    <d v="2024-10-07T00:00:00"/>
    <n v="886058"/>
    <n v="886058"/>
    <m/>
    <s v="Factura pendiente en programacion de pago"/>
    <x v="0"/>
    <n v="0"/>
    <m/>
    <m/>
    <m/>
    <m/>
    <s v="Finalizada"/>
    <d v="2024-10-04T00:00:00"/>
    <d v="2024-10-07T00:00:00"/>
    <m/>
    <n v="886058"/>
    <n v="0"/>
    <n v="0"/>
    <n v="0"/>
    <m/>
    <m/>
    <n v="0"/>
    <m/>
    <m/>
    <m/>
    <m/>
    <m/>
    <n v="886058"/>
    <n v="0"/>
    <n v="0"/>
    <n v="0"/>
    <n v="0"/>
    <n v="0"/>
    <n v="0"/>
    <n v="0"/>
    <n v="0"/>
    <n v="0"/>
    <m/>
    <m/>
    <m/>
    <n v="0"/>
    <n v="868337"/>
    <n v="17721"/>
    <n v="4800066452"/>
    <d v="2024-12-13T00:00:00"/>
    <s v="PAGO DIRECTO REGIMEN SUBSIDIADO NOVIEMBRE 2024"/>
    <n v="145476213"/>
  </r>
  <r>
    <n v="900228989"/>
    <s v="CLINICA SANTA SOFIA DEL PACIFICO"/>
    <s v="FECS41506"/>
    <s v="900228989_FECS41506"/>
    <s v="FECS41506_4800066452"/>
    <d v="2024-09-30T00:00:00"/>
    <d v="2024-10-07T00:00:00"/>
    <n v="237102"/>
    <n v="237102"/>
    <m/>
    <s v="Factura pendiente en programacion de pago"/>
    <x v="0"/>
    <n v="0"/>
    <m/>
    <m/>
    <m/>
    <m/>
    <s v="Finalizada"/>
    <d v="2024-09-30T00:00:00"/>
    <d v="2024-10-07T00:00:00"/>
    <m/>
    <n v="237102"/>
    <n v="0"/>
    <n v="0"/>
    <n v="0"/>
    <m/>
    <m/>
    <n v="0"/>
    <m/>
    <m/>
    <m/>
    <m/>
    <m/>
    <n v="237102"/>
    <n v="0"/>
    <n v="0"/>
    <n v="0"/>
    <n v="0"/>
    <n v="0"/>
    <n v="0"/>
    <n v="0"/>
    <n v="0"/>
    <n v="0"/>
    <m/>
    <m/>
    <m/>
    <n v="0"/>
    <n v="232360"/>
    <n v="4742"/>
    <n v="4800066452"/>
    <d v="2024-12-13T00:00:00"/>
    <s v="PAGO DIRECTO REGIMEN SUBSIDIADO NOVIEMBRE 2024"/>
    <n v="145476213"/>
  </r>
  <r>
    <n v="900228989"/>
    <s v="CLINICA SANTA SOFIA DEL PACIFICO"/>
    <s v="FECS39527"/>
    <s v="900228989_FECS39527"/>
    <s v="FECS39527_4800066452"/>
    <d v="2024-09-12T00:00:00"/>
    <d v="2024-10-07T00:00:00"/>
    <n v="711756"/>
    <n v="711756"/>
    <m/>
    <s v="Factura pendiente en programacion de pago"/>
    <x v="0"/>
    <n v="0"/>
    <m/>
    <m/>
    <m/>
    <m/>
    <s v="Finalizada"/>
    <d v="2024-09-12T00:00:00"/>
    <d v="2024-10-07T00:00:00"/>
    <m/>
    <n v="711756"/>
    <n v="0"/>
    <n v="0"/>
    <n v="0"/>
    <m/>
    <m/>
    <n v="0"/>
    <m/>
    <m/>
    <m/>
    <m/>
    <m/>
    <n v="711756"/>
    <n v="0"/>
    <n v="0"/>
    <n v="0"/>
    <n v="0"/>
    <n v="0"/>
    <n v="0"/>
    <n v="0"/>
    <n v="0"/>
    <n v="0"/>
    <m/>
    <m/>
    <m/>
    <n v="0"/>
    <n v="697521"/>
    <n v="14235"/>
    <n v="4800066452"/>
    <d v="2024-12-13T00:00:00"/>
    <s v="PAGO DIRECTO REGIMEN SUBSIDIADO NOVIEMBRE 2024"/>
    <n v="145476213"/>
  </r>
  <r>
    <n v="900228989"/>
    <s v="CLINICA SANTA SOFIA DEL PACIFICO"/>
    <s v="FECS30080"/>
    <s v="900228989_FECS30080"/>
    <s v="FECS30080_4800066519"/>
    <d v="2024-06-24T00:00:00"/>
    <d v="2024-07-12T00:00:00"/>
    <n v="1000608"/>
    <n v="1000608"/>
    <m/>
    <s v="Factura pendiente en programacion de pago"/>
    <x v="0"/>
    <n v="0"/>
    <m/>
    <m/>
    <m/>
    <m/>
    <s v="Finalizada"/>
    <d v="2024-06-24T00:00:00"/>
    <d v="2024-07-12T00:00:00"/>
    <m/>
    <n v="1000608"/>
    <n v="0"/>
    <n v="0"/>
    <n v="0"/>
    <m/>
    <m/>
    <n v="0"/>
    <m/>
    <m/>
    <m/>
    <m/>
    <m/>
    <n v="1000608"/>
    <n v="0"/>
    <n v="0"/>
    <n v="0"/>
    <n v="0"/>
    <n v="0"/>
    <n v="0"/>
    <n v="0"/>
    <n v="0"/>
    <n v="0"/>
    <m/>
    <m/>
    <m/>
    <n v="0"/>
    <n v="980596"/>
    <n v="0"/>
    <n v="4800066519"/>
    <d v="2024-12-18T00:00:00"/>
    <s v="PAGO DIRECTO RC 2DO PROC. DICIEMBRE"/>
    <n v="250678539"/>
  </r>
  <r>
    <n v="900228989"/>
    <s v="CLINICA SANTA SOFIA DEL PACIFICO"/>
    <s v="FECS26935"/>
    <s v="900228989_FECS26935"/>
    <s v="FECS26935_4800066519"/>
    <d v="2024-06-01T00:00:00"/>
    <d v="2024-06-12T00:00:00"/>
    <n v="377653"/>
    <n v="377653"/>
    <m/>
    <s v="Factura pendiente en programacion de pago"/>
    <x v="0"/>
    <n v="0"/>
    <m/>
    <m/>
    <m/>
    <m/>
    <s v="Finalizada"/>
    <d v="2024-06-01T00:00:00"/>
    <d v="2024-06-12T00:00:00"/>
    <m/>
    <n v="377653"/>
    <n v="0"/>
    <n v="0"/>
    <n v="0"/>
    <m/>
    <m/>
    <n v="0"/>
    <m/>
    <m/>
    <m/>
    <m/>
    <m/>
    <n v="377653"/>
    <n v="0"/>
    <n v="0"/>
    <n v="0"/>
    <n v="0"/>
    <n v="0"/>
    <n v="0"/>
    <n v="0"/>
    <n v="0"/>
    <n v="0"/>
    <m/>
    <m/>
    <m/>
    <n v="0"/>
    <n v="370100"/>
    <n v="0"/>
    <n v="4800066519"/>
    <d v="2024-12-18T00:00:00"/>
    <s v="PAGO DIRECTO RC 2DO PROC. DICIEMBRE"/>
    <n v="250678539"/>
  </r>
  <r>
    <n v="900228989"/>
    <s v="CLINICA SANTA SOFIA DEL PACIFICO"/>
    <s v="FECS41111"/>
    <s v="900228989_FECS41111"/>
    <s v="FECS41111_4800066452"/>
    <d v="2024-09-27T00:00:00"/>
    <d v="2024-10-07T00:00:00"/>
    <n v="1206759"/>
    <n v="1206759"/>
    <m/>
    <s v="Factura pendiente en programacion de pago"/>
    <x v="0"/>
    <n v="0"/>
    <m/>
    <m/>
    <m/>
    <m/>
    <s v="Finalizada"/>
    <d v="2024-09-27T00:00:00"/>
    <d v="2024-10-07T00:00:00"/>
    <m/>
    <n v="1206759"/>
    <n v="0"/>
    <n v="0"/>
    <n v="0"/>
    <m/>
    <m/>
    <n v="0"/>
    <m/>
    <m/>
    <m/>
    <m/>
    <m/>
    <n v="1206759"/>
    <n v="0"/>
    <n v="0"/>
    <n v="0"/>
    <n v="0"/>
    <n v="0"/>
    <n v="0"/>
    <n v="0"/>
    <n v="0"/>
    <n v="0"/>
    <m/>
    <m/>
    <m/>
    <n v="0"/>
    <n v="1182624"/>
    <n v="24135"/>
    <n v="4800066452"/>
    <d v="2024-12-13T00:00:00"/>
    <s v="PAGO DIRECTO REGIMEN SUBSIDIADO NOVIEMBRE 2024"/>
    <n v="145476213"/>
  </r>
  <r>
    <n v="900228989"/>
    <s v="CLINICA SANTA SOFIA DEL PACIFICO"/>
    <s v="FECS29322"/>
    <s v="900228989_FECS29322"/>
    <s v="FECS29322_4800066519"/>
    <d v="2024-06-19T00:00:00"/>
    <d v="2024-07-12T00:00:00"/>
    <n v="415953"/>
    <n v="415953"/>
    <m/>
    <s v="Factura pendiente en programacion de pago"/>
    <x v="0"/>
    <n v="0"/>
    <m/>
    <m/>
    <m/>
    <m/>
    <s v="Finalizada"/>
    <d v="2024-06-19T00:00:00"/>
    <d v="2024-07-12T00:00:00"/>
    <m/>
    <n v="415953"/>
    <n v="0"/>
    <n v="0"/>
    <n v="0"/>
    <m/>
    <m/>
    <n v="0"/>
    <m/>
    <m/>
    <m/>
    <m/>
    <m/>
    <n v="415953"/>
    <n v="0"/>
    <n v="0"/>
    <n v="0"/>
    <n v="0"/>
    <n v="0"/>
    <n v="0"/>
    <n v="0"/>
    <n v="0"/>
    <n v="0"/>
    <m/>
    <m/>
    <m/>
    <n v="0"/>
    <n v="407634"/>
    <n v="0"/>
    <n v="4800066519"/>
    <d v="2024-12-18T00:00:00"/>
    <s v="PAGO DIRECTO RC 2DO PROC. DICIEMBRE"/>
    <n v="250678539"/>
  </r>
  <r>
    <n v="900228989"/>
    <s v="CLINICA SANTA SOFIA DEL PACIFICO"/>
    <s v="FECS39151"/>
    <s v="900228989_FECS39151"/>
    <s v="FECS39151_4800066452"/>
    <d v="2024-09-09T00:00:00"/>
    <d v="2024-10-07T00:00:00"/>
    <n v="278402"/>
    <n v="278402"/>
    <m/>
    <s v="Factura pendiente en programacion de pago"/>
    <x v="0"/>
    <n v="0"/>
    <m/>
    <m/>
    <m/>
    <m/>
    <s v="Finalizada"/>
    <d v="2024-09-09T00:00:00"/>
    <d v="2024-10-07T00:00:00"/>
    <m/>
    <n v="278402"/>
    <n v="0"/>
    <n v="0"/>
    <n v="0"/>
    <m/>
    <m/>
    <n v="0"/>
    <m/>
    <m/>
    <m/>
    <m/>
    <m/>
    <n v="278402"/>
    <n v="0"/>
    <n v="0"/>
    <n v="0"/>
    <n v="0"/>
    <n v="0"/>
    <n v="0"/>
    <n v="0"/>
    <n v="0"/>
    <n v="0"/>
    <m/>
    <m/>
    <m/>
    <n v="0"/>
    <n v="272834"/>
    <n v="5568"/>
    <n v="4800066452"/>
    <d v="2024-12-13T00:00:00"/>
    <s v="PAGO DIRECTO REGIMEN SUBSIDIADO NOVIEMBRE 2024"/>
    <n v="145476213"/>
  </r>
  <r>
    <n v="900228989"/>
    <s v="CLINICA SANTA SOFIA DEL PACIFICO"/>
    <s v="FECS27178"/>
    <s v="900228989_FECS27178"/>
    <s v="FECS27178_4800066519"/>
    <d v="2024-06-04T00:00:00"/>
    <d v="2024-06-12T00:00:00"/>
    <n v="419653"/>
    <n v="419653"/>
    <m/>
    <s v="Factura pendiente en programacion de pago"/>
    <x v="0"/>
    <n v="0"/>
    <m/>
    <m/>
    <m/>
    <m/>
    <s v="Finalizada"/>
    <d v="2024-06-04T00:00:00"/>
    <d v="2024-06-12T00:00:00"/>
    <m/>
    <n v="419653"/>
    <n v="0"/>
    <n v="0"/>
    <n v="0"/>
    <m/>
    <m/>
    <n v="0"/>
    <m/>
    <m/>
    <m/>
    <m/>
    <m/>
    <n v="419653"/>
    <n v="0"/>
    <n v="0"/>
    <n v="0"/>
    <n v="0"/>
    <n v="0"/>
    <n v="0"/>
    <n v="0"/>
    <n v="0"/>
    <n v="0"/>
    <m/>
    <m/>
    <m/>
    <n v="0"/>
    <n v="411260"/>
    <n v="0"/>
    <n v="4800066519"/>
    <d v="2024-12-18T00:00:00"/>
    <s v="PAGO DIRECTO RC 2DO PROC. DICIEMBRE"/>
    <n v="250678539"/>
  </r>
  <r>
    <n v="900228989"/>
    <s v="CLINICA SANTA SOFIA DEL PACIFICO"/>
    <s v="FECS29719"/>
    <s v="900228989_FECS29719"/>
    <s v="FECS29719_4800066519"/>
    <d v="2024-06-21T00:00:00"/>
    <d v="2024-07-12T00:00:00"/>
    <n v="436753"/>
    <n v="436753"/>
    <m/>
    <s v="Factura pendiente en programacion de pago"/>
    <x v="0"/>
    <n v="0"/>
    <m/>
    <m/>
    <m/>
    <m/>
    <s v="Finalizada"/>
    <d v="2024-06-21T00:00:00"/>
    <d v="2024-07-12T00:00:00"/>
    <m/>
    <n v="436753"/>
    <n v="0"/>
    <n v="0"/>
    <n v="0"/>
    <m/>
    <m/>
    <n v="0"/>
    <m/>
    <m/>
    <m/>
    <m/>
    <m/>
    <n v="436753"/>
    <n v="0"/>
    <n v="0"/>
    <n v="0"/>
    <n v="0"/>
    <n v="0"/>
    <n v="0"/>
    <n v="0"/>
    <n v="0"/>
    <n v="0"/>
    <m/>
    <m/>
    <m/>
    <n v="0"/>
    <n v="428018"/>
    <n v="0"/>
    <n v="4800066519"/>
    <d v="2024-12-18T00:00:00"/>
    <s v="PAGO DIRECTO RC 2DO PROC. DICIEMBRE"/>
    <n v="250678539"/>
  </r>
  <r>
    <n v="900228989"/>
    <s v="CLINICA SANTA SOFIA DEL PACIFICO"/>
    <s v="FECS28297"/>
    <s v="900228989_FECS28297"/>
    <s v="FECS28297_4800066519"/>
    <d v="2024-06-13T00:00:00"/>
    <d v="2024-07-11T00:00:00"/>
    <n v="2191015"/>
    <n v="2191015"/>
    <m/>
    <s v="Factura pendiente en programacion de pago"/>
    <x v="0"/>
    <n v="0"/>
    <m/>
    <m/>
    <m/>
    <m/>
    <s v="Finalizada"/>
    <d v="2024-06-13T00:00:00"/>
    <d v="2024-07-11T00:00:00"/>
    <m/>
    <n v="2191015"/>
    <n v="0"/>
    <n v="0"/>
    <n v="0"/>
    <m/>
    <m/>
    <n v="0"/>
    <m/>
    <m/>
    <m/>
    <m/>
    <m/>
    <n v="2191015"/>
    <n v="0"/>
    <n v="0"/>
    <n v="0"/>
    <n v="0"/>
    <n v="0"/>
    <n v="0"/>
    <n v="0"/>
    <n v="0"/>
    <n v="0"/>
    <m/>
    <m/>
    <m/>
    <n v="0"/>
    <n v="2147195"/>
    <n v="0"/>
    <n v="4800066519"/>
    <d v="2024-12-18T00:00:00"/>
    <s v="PAGO DIRECTO RC 2DO PROC. DICIEMBRE"/>
    <n v="250678539"/>
  </r>
  <r>
    <n v="900228989"/>
    <s v="CLINICA SANTA SOFIA DEL PACIFICO"/>
    <s v="FECS28330"/>
    <s v="900228989_FECS28330"/>
    <s v="FECS28330_4800066519"/>
    <d v="2024-06-13T00:00:00"/>
    <d v="2024-07-11T00:00:00"/>
    <n v="322902"/>
    <n v="322902"/>
    <m/>
    <s v="Factura pendiente en programacion de pago"/>
    <x v="0"/>
    <n v="0"/>
    <m/>
    <m/>
    <m/>
    <m/>
    <s v="Finalizada"/>
    <d v="2024-06-13T00:00:00"/>
    <d v="2024-07-11T00:00:00"/>
    <m/>
    <n v="322902"/>
    <n v="0"/>
    <n v="0"/>
    <n v="0"/>
    <m/>
    <m/>
    <n v="0"/>
    <m/>
    <m/>
    <m/>
    <m/>
    <m/>
    <n v="322902"/>
    <n v="0"/>
    <n v="0"/>
    <n v="0"/>
    <n v="0"/>
    <n v="0"/>
    <n v="0"/>
    <n v="0"/>
    <n v="0"/>
    <n v="0"/>
    <m/>
    <m/>
    <m/>
    <n v="0"/>
    <n v="316444"/>
    <n v="0"/>
    <n v="4800066519"/>
    <d v="2024-12-18T00:00:00"/>
    <s v="PAGO DIRECTO RC 2DO PROC. DICIEMBRE"/>
    <n v="250678539"/>
  </r>
  <r>
    <n v="900228989"/>
    <s v="CLINICA SANTA SOFIA DEL PACIFICO"/>
    <s v="FECS28293"/>
    <s v="900228989_FECS28293"/>
    <s v="FECS28293_4800066519"/>
    <d v="2024-06-13T00:00:00"/>
    <d v="2024-07-11T00:00:00"/>
    <n v="516353"/>
    <n v="516353"/>
    <m/>
    <s v="Factura pendiente en programacion de pago"/>
    <x v="0"/>
    <n v="0"/>
    <m/>
    <m/>
    <m/>
    <m/>
    <s v="Finalizada"/>
    <d v="2024-06-13T00:00:00"/>
    <d v="2024-07-11T00:00:00"/>
    <m/>
    <n v="516353"/>
    <n v="0"/>
    <n v="0"/>
    <n v="0"/>
    <m/>
    <m/>
    <n v="0"/>
    <m/>
    <m/>
    <m/>
    <m/>
    <m/>
    <n v="516353"/>
    <n v="0"/>
    <n v="0"/>
    <n v="0"/>
    <n v="0"/>
    <n v="0"/>
    <n v="0"/>
    <n v="0"/>
    <n v="0"/>
    <n v="0"/>
    <m/>
    <m/>
    <m/>
    <n v="0"/>
    <n v="506026"/>
    <n v="0"/>
    <n v="4800066519"/>
    <d v="2024-12-18T00:00:00"/>
    <s v="PAGO DIRECTO RC 2DO PROC. DICIEMBRE"/>
    <n v="250678539"/>
  </r>
  <r>
    <n v="900228989"/>
    <s v="CLINICA SANTA SOFIA DEL PACIFICO"/>
    <s v="FECS28953"/>
    <s v="900228989_FECS28953"/>
    <s v="FECS28953_4800066519"/>
    <d v="2024-06-18T00:00:00"/>
    <d v="2024-07-12T00:00:00"/>
    <n v="373202"/>
    <n v="373202"/>
    <m/>
    <s v="Factura pendiente en programacion de pago"/>
    <x v="0"/>
    <n v="0"/>
    <m/>
    <m/>
    <m/>
    <m/>
    <s v="Finalizada"/>
    <d v="2024-06-18T00:00:00"/>
    <d v="2024-07-12T00:00:00"/>
    <m/>
    <n v="373202"/>
    <n v="0"/>
    <n v="0"/>
    <n v="0"/>
    <m/>
    <m/>
    <n v="0"/>
    <m/>
    <m/>
    <m/>
    <m/>
    <m/>
    <n v="373202"/>
    <n v="0"/>
    <n v="0"/>
    <n v="0"/>
    <n v="0"/>
    <n v="0"/>
    <n v="0"/>
    <n v="0"/>
    <n v="0"/>
    <n v="0"/>
    <m/>
    <m/>
    <m/>
    <n v="0"/>
    <n v="365738"/>
    <n v="0"/>
    <n v="4800066519"/>
    <d v="2024-12-18T00:00:00"/>
    <s v="PAGO DIRECTO RC 2DO PROC. DICIEMBRE"/>
    <n v="250678539"/>
  </r>
  <r>
    <n v="900228989"/>
    <s v="CLINICA SANTA SOFIA DEL PACIFICO"/>
    <s v="FECS26742"/>
    <s v="900228989_FECS26742"/>
    <s v="FECS26742_4800066519"/>
    <d v="2024-05-31T00:00:00"/>
    <d v="2024-06-06T00:00:00"/>
    <n v="4559418"/>
    <n v="4558974"/>
    <m/>
    <s v="Factura pendiente en programacion de pago"/>
    <x v="0"/>
    <n v="0"/>
    <m/>
    <m/>
    <m/>
    <m/>
    <s v="Finalizada"/>
    <d v="2024-05-31T00:00:00"/>
    <d v="2024-06-06T00:00:00"/>
    <m/>
    <n v="4559418"/>
    <n v="0"/>
    <n v="444"/>
    <n v="0"/>
    <m/>
    <m/>
    <n v="0"/>
    <m/>
    <m/>
    <m/>
    <m/>
    <m/>
    <n v="4558974"/>
    <n v="0"/>
    <n v="0"/>
    <n v="0"/>
    <n v="0"/>
    <n v="0"/>
    <n v="0"/>
    <n v="0"/>
    <n v="0"/>
    <n v="0"/>
    <m/>
    <m/>
    <m/>
    <n v="0"/>
    <n v="4467795"/>
    <n v="0"/>
    <n v="4800066519"/>
    <d v="2024-12-18T00:00:00"/>
    <s v="PAGO DIRECTO RC 2DO PROC. DICIEMBRE"/>
    <n v="250678539"/>
  </r>
  <r>
    <n v="900228989"/>
    <s v="CLINICA SANTA SOFIA DEL PACIFICO"/>
    <s v="FECS40550"/>
    <s v="900228989_FECS40550"/>
    <s v="FECS40550_4800066452"/>
    <d v="2024-09-24T00:00:00"/>
    <d v="2024-10-07T00:00:00"/>
    <n v="574003"/>
    <n v="574003"/>
    <m/>
    <s v="Factura pendiente en programacion de pago"/>
    <x v="0"/>
    <n v="0"/>
    <m/>
    <m/>
    <m/>
    <m/>
    <s v="Finalizada"/>
    <d v="2024-09-24T00:00:00"/>
    <d v="2024-10-07T00:00:00"/>
    <m/>
    <n v="574003"/>
    <n v="0"/>
    <n v="0"/>
    <n v="0"/>
    <m/>
    <m/>
    <n v="0"/>
    <m/>
    <m/>
    <m/>
    <m/>
    <m/>
    <n v="574003"/>
    <n v="0"/>
    <n v="0"/>
    <n v="0"/>
    <n v="0"/>
    <n v="0"/>
    <n v="0"/>
    <n v="0"/>
    <n v="0"/>
    <n v="0"/>
    <m/>
    <m/>
    <m/>
    <n v="0"/>
    <n v="562523"/>
    <n v="11480"/>
    <n v="4800066452"/>
    <d v="2024-12-13T00:00:00"/>
    <s v="PAGO DIRECTO REGIMEN SUBSIDIADO NOVIEMBRE 2024"/>
    <n v="145476213"/>
  </r>
  <r>
    <n v="900228989"/>
    <s v="CLINICA SANTA SOFIA DEL PACIFICO"/>
    <s v="FECS39255"/>
    <s v="900228989_FECS39255"/>
    <s v="FECS39255_4800066452"/>
    <d v="2024-09-10T00:00:00"/>
    <d v="2024-10-07T00:00:00"/>
    <n v="204301"/>
    <n v="204301"/>
    <m/>
    <s v="Factura pendiente en programacion de pago"/>
    <x v="0"/>
    <n v="0"/>
    <m/>
    <m/>
    <m/>
    <m/>
    <s v="Finalizada"/>
    <d v="2024-09-10T00:00:00"/>
    <d v="2024-10-07T00:00:00"/>
    <m/>
    <n v="204301"/>
    <n v="0"/>
    <n v="0"/>
    <n v="0"/>
    <m/>
    <m/>
    <n v="0"/>
    <m/>
    <m/>
    <m/>
    <m/>
    <m/>
    <n v="204301"/>
    <n v="0"/>
    <n v="0"/>
    <n v="0"/>
    <n v="0"/>
    <n v="0"/>
    <n v="0"/>
    <n v="0"/>
    <n v="0"/>
    <n v="0"/>
    <m/>
    <m/>
    <m/>
    <n v="0"/>
    <n v="200215"/>
    <n v="4086"/>
    <n v="4800066452"/>
    <d v="2024-12-13T00:00:00"/>
    <s v="PAGO DIRECTO REGIMEN SUBSIDIADO NOVIEMBRE 2024"/>
    <n v="145476213"/>
  </r>
  <r>
    <n v="900228989"/>
    <s v="CLINICA SANTA SOFIA DEL PACIFICO"/>
    <s v="FECS27065"/>
    <s v="900228989_FECS27065"/>
    <s v="FECS27065_4800066519"/>
    <d v="2024-06-02T00:00:00"/>
    <d v="2024-06-12T00:00:00"/>
    <n v="1106054"/>
    <n v="1106054"/>
    <m/>
    <s v="Factura pendiente en programacion de pago"/>
    <x v="0"/>
    <n v="0"/>
    <m/>
    <m/>
    <m/>
    <m/>
    <s v="Finalizada"/>
    <d v="2024-06-02T00:00:00"/>
    <d v="2024-06-12T00:00:00"/>
    <m/>
    <n v="1106054"/>
    <n v="0"/>
    <n v="0"/>
    <n v="0"/>
    <m/>
    <m/>
    <n v="0"/>
    <m/>
    <m/>
    <m/>
    <m/>
    <m/>
    <n v="1106054"/>
    <n v="0"/>
    <n v="0"/>
    <n v="0"/>
    <n v="0"/>
    <n v="0"/>
    <n v="0"/>
    <n v="0"/>
    <n v="0"/>
    <n v="0"/>
    <m/>
    <m/>
    <m/>
    <n v="0"/>
    <n v="1083933"/>
    <n v="0"/>
    <n v="4800066519"/>
    <d v="2024-12-18T00:00:00"/>
    <s v="PAGO DIRECTO RC 2DO PROC. DICIEMBRE"/>
    <n v="250678539"/>
  </r>
  <r>
    <n v="900228989"/>
    <s v="CLINICA SANTA SOFIA DEL PACIFICO"/>
    <s v="FECS40805"/>
    <s v="900228989_FECS40805"/>
    <s v="FECS40805_4800066452"/>
    <d v="2024-09-25T00:00:00"/>
    <d v="2024-10-03T00:00:00"/>
    <n v="2809860"/>
    <n v="2809860"/>
    <m/>
    <s v="Factura pendiente en programacion de pago"/>
    <x v="0"/>
    <n v="0"/>
    <m/>
    <m/>
    <m/>
    <m/>
    <s v="Finalizada"/>
    <d v="2024-09-25T00:00:00"/>
    <d v="2024-10-03T00:00:00"/>
    <m/>
    <n v="2809860"/>
    <n v="0"/>
    <n v="0"/>
    <n v="0"/>
    <m/>
    <m/>
    <n v="0"/>
    <m/>
    <m/>
    <m/>
    <m/>
    <m/>
    <n v="2809860"/>
    <n v="0"/>
    <n v="0"/>
    <n v="0"/>
    <n v="0"/>
    <n v="0"/>
    <n v="0"/>
    <n v="0"/>
    <n v="0"/>
    <n v="0"/>
    <m/>
    <m/>
    <m/>
    <n v="0"/>
    <n v="2753663"/>
    <n v="56197"/>
    <n v="4800066452"/>
    <d v="2024-12-13T00:00:00"/>
    <s v="PAGO DIRECTO REGIMEN SUBSIDIADO NOVIEMBRE 2024"/>
    <n v="145476213"/>
  </r>
  <r>
    <n v="900228989"/>
    <s v="CLINICA SANTA SOFIA DEL PACIFICO"/>
    <s v="FECS29551"/>
    <s v="900228989_FECS29551"/>
    <s v="FECS29551_4800066519"/>
    <d v="2024-06-20T00:00:00"/>
    <d v="2024-07-12T00:00:00"/>
    <n v="868303"/>
    <n v="868303"/>
    <m/>
    <s v="Factura pendiente en programacion de pago"/>
    <x v="0"/>
    <n v="0"/>
    <m/>
    <m/>
    <m/>
    <m/>
    <s v="Finalizada"/>
    <d v="2024-06-20T00:00:00"/>
    <d v="2024-07-12T00:00:00"/>
    <m/>
    <n v="868303"/>
    <n v="0"/>
    <n v="0"/>
    <n v="0"/>
    <m/>
    <m/>
    <n v="0"/>
    <m/>
    <m/>
    <m/>
    <m/>
    <m/>
    <n v="868303"/>
    <n v="0"/>
    <n v="0"/>
    <n v="0"/>
    <n v="0"/>
    <n v="0"/>
    <n v="0"/>
    <n v="0"/>
    <n v="0"/>
    <n v="0"/>
    <m/>
    <m/>
    <m/>
    <n v="0"/>
    <n v="850937"/>
    <n v="0"/>
    <n v="4800066519"/>
    <d v="2024-12-18T00:00:00"/>
    <s v="PAGO DIRECTO RC 2DO PROC. DICIEMBRE"/>
    <n v="250678539"/>
  </r>
  <r>
    <n v="900228989"/>
    <s v="CLINICA SANTA SOFIA DEL PACIFICO"/>
    <s v="FECS29036"/>
    <s v="900228989_FECS29036"/>
    <s v="FECS29036_4800066519"/>
    <d v="2024-06-18T00:00:00"/>
    <d v="2024-07-12T00:00:00"/>
    <n v="1202254"/>
    <n v="1202254"/>
    <m/>
    <s v="Factura pendiente en programacion de pago"/>
    <x v="0"/>
    <n v="0"/>
    <m/>
    <m/>
    <m/>
    <m/>
    <s v="Finalizada"/>
    <d v="2024-06-18T00:00:00"/>
    <d v="2024-07-12T00:00:00"/>
    <m/>
    <n v="1202254"/>
    <n v="0"/>
    <n v="0"/>
    <n v="0"/>
    <m/>
    <m/>
    <n v="0"/>
    <m/>
    <m/>
    <m/>
    <m/>
    <m/>
    <n v="1202254"/>
    <n v="0"/>
    <n v="0"/>
    <n v="0"/>
    <n v="0"/>
    <n v="0"/>
    <n v="0"/>
    <n v="0"/>
    <n v="0"/>
    <n v="0"/>
    <m/>
    <m/>
    <m/>
    <n v="0"/>
    <n v="1178209"/>
    <n v="0"/>
    <n v="4800066519"/>
    <d v="2024-12-18T00:00:00"/>
    <s v="PAGO DIRECTO RC 2DO PROC. DICIEMBRE"/>
    <n v="250678539"/>
  </r>
  <r>
    <n v="900228989"/>
    <s v="CLINICA SANTA SOFIA DEL PACIFICO"/>
    <s v="FECS27418"/>
    <s v="900228989_FECS27418"/>
    <s v="FECS27418_4800066519"/>
    <d v="2024-06-05T00:00:00"/>
    <d v="2024-06-12T00:00:00"/>
    <n v="2130257"/>
    <n v="2130257"/>
    <m/>
    <s v="Factura pendiente en programacion de pago"/>
    <x v="0"/>
    <n v="0"/>
    <m/>
    <m/>
    <m/>
    <m/>
    <s v="Finalizada"/>
    <d v="2024-06-05T00:00:00"/>
    <d v="2024-06-12T00:00:00"/>
    <m/>
    <n v="2130257"/>
    <n v="0"/>
    <n v="0"/>
    <n v="0"/>
    <m/>
    <m/>
    <n v="0"/>
    <m/>
    <m/>
    <m/>
    <m/>
    <m/>
    <n v="2130257"/>
    <n v="0"/>
    <n v="0"/>
    <n v="0"/>
    <n v="0"/>
    <n v="0"/>
    <n v="0"/>
    <n v="0"/>
    <n v="0"/>
    <n v="0"/>
    <m/>
    <m/>
    <m/>
    <n v="0"/>
    <n v="2087652"/>
    <n v="0"/>
    <n v="4800066519"/>
    <d v="2024-12-18T00:00:00"/>
    <s v="PAGO DIRECTO RC 2DO PROC. DICIEMBRE"/>
    <n v="250678539"/>
  </r>
  <r>
    <n v="900228989"/>
    <s v="CLINICA SANTA SOFIA DEL PACIFICO"/>
    <s v="FECS29748"/>
    <s v="900228989_FECS29748"/>
    <s v="FECS29748_4800066519"/>
    <d v="2024-06-21T00:00:00"/>
    <d v="2024-07-12T00:00:00"/>
    <n v="316001"/>
    <n v="316001"/>
    <m/>
    <s v="Factura pendiente en programacion de pago"/>
    <x v="0"/>
    <n v="0"/>
    <m/>
    <m/>
    <m/>
    <m/>
    <s v="Finalizada"/>
    <d v="2024-06-21T00:00:00"/>
    <d v="2024-07-12T00:00:00"/>
    <m/>
    <n v="316001"/>
    <n v="0"/>
    <n v="0"/>
    <n v="0"/>
    <m/>
    <m/>
    <n v="0"/>
    <m/>
    <m/>
    <m/>
    <m/>
    <m/>
    <n v="316001"/>
    <n v="0"/>
    <n v="0"/>
    <n v="0"/>
    <n v="0"/>
    <n v="0"/>
    <n v="0"/>
    <n v="0"/>
    <n v="0"/>
    <n v="0"/>
    <m/>
    <m/>
    <m/>
    <n v="0"/>
    <n v="309681"/>
    <n v="0"/>
    <n v="4800066519"/>
    <d v="2024-12-18T00:00:00"/>
    <s v="PAGO DIRECTO RC 2DO PROC. DICIEMBRE"/>
    <n v="250678539"/>
  </r>
  <r>
    <n v="900228989"/>
    <s v="CLINICA SANTA SOFIA DEL PACIFICO"/>
    <s v="FECS26319"/>
    <s v="900228989_FECS26319"/>
    <s v="FECS26319_4800066519"/>
    <d v="2024-05-28T00:00:00"/>
    <d v="2024-06-11T00:00:00"/>
    <n v="430251"/>
    <n v="430251"/>
    <m/>
    <s v="Factura pendiente en programacion de pago"/>
    <x v="0"/>
    <n v="0"/>
    <m/>
    <m/>
    <m/>
    <m/>
    <s v="Finalizada"/>
    <d v="2024-05-28T00:00:00"/>
    <d v="2024-06-11T00:00:00"/>
    <m/>
    <n v="430251"/>
    <n v="0"/>
    <n v="0"/>
    <n v="0"/>
    <m/>
    <m/>
    <n v="0"/>
    <m/>
    <m/>
    <m/>
    <m/>
    <m/>
    <n v="430251"/>
    <n v="0"/>
    <n v="0"/>
    <n v="0"/>
    <n v="0"/>
    <n v="0"/>
    <n v="0"/>
    <n v="0"/>
    <n v="0"/>
    <n v="0"/>
    <m/>
    <m/>
    <m/>
    <n v="0"/>
    <n v="421646"/>
    <n v="0"/>
    <n v="4800066519"/>
    <d v="2024-12-18T00:00:00"/>
    <s v="PAGO DIRECTO RC 2DO PROC. DICIEMBRE"/>
    <n v="250678539"/>
  </r>
  <r>
    <n v="900228989"/>
    <s v="CLINICA SANTA SOFIA DEL PACIFICO"/>
    <s v="FECS27856"/>
    <s v="900228989_FECS27856"/>
    <s v="FECS27856_4800066519"/>
    <d v="2024-06-09T00:00:00"/>
    <d v="2024-06-12T00:00:00"/>
    <n v="3845869"/>
    <n v="3845355"/>
    <m/>
    <s v="Factura pendiente en programacion de pago"/>
    <x v="0"/>
    <n v="0"/>
    <m/>
    <m/>
    <m/>
    <m/>
    <s v="Finalizada"/>
    <d v="2024-06-09T00:00:00"/>
    <d v="2024-06-12T00:00:00"/>
    <m/>
    <n v="3845869"/>
    <n v="0"/>
    <n v="514"/>
    <n v="0"/>
    <m/>
    <m/>
    <n v="0"/>
    <m/>
    <m/>
    <m/>
    <m/>
    <m/>
    <n v="3845355"/>
    <n v="0"/>
    <n v="0"/>
    <n v="0"/>
    <n v="0"/>
    <n v="0"/>
    <n v="0"/>
    <n v="0"/>
    <n v="0"/>
    <n v="0"/>
    <m/>
    <m/>
    <m/>
    <n v="0"/>
    <n v="3768448"/>
    <n v="0"/>
    <n v="4800066519"/>
    <d v="2024-12-18T00:00:00"/>
    <s v="PAGO DIRECTO RC 2DO PROC. DICIEMBRE"/>
    <n v="250678539"/>
  </r>
  <r>
    <n v="900228989"/>
    <s v="CLINICA SANTA SOFIA DEL PACIFICO"/>
    <s v="FECS30075"/>
    <s v="900228989_FECS30075"/>
    <s v="FECS30075_4800066519"/>
    <d v="2024-06-24T00:00:00"/>
    <d v="2024-07-12T00:00:00"/>
    <n v="842351"/>
    <n v="842351"/>
    <m/>
    <s v="Factura pendiente en programacion de pago"/>
    <x v="0"/>
    <n v="0"/>
    <m/>
    <m/>
    <m/>
    <m/>
    <s v="Finalizada"/>
    <d v="2024-06-24T00:00:00"/>
    <d v="2024-07-12T00:00:00"/>
    <m/>
    <n v="842351"/>
    <n v="0"/>
    <n v="0"/>
    <n v="0"/>
    <m/>
    <m/>
    <n v="0"/>
    <m/>
    <m/>
    <m/>
    <m/>
    <m/>
    <n v="842351"/>
    <n v="0"/>
    <n v="0"/>
    <n v="0"/>
    <n v="0"/>
    <n v="0"/>
    <n v="0"/>
    <n v="0"/>
    <n v="0"/>
    <n v="0"/>
    <m/>
    <m/>
    <m/>
    <n v="0"/>
    <n v="825504"/>
    <n v="0"/>
    <n v="4800066519"/>
    <d v="2024-12-18T00:00:00"/>
    <s v="PAGO DIRECTO RC 2DO PROC. DICIEMBRE"/>
    <n v="250678539"/>
  </r>
  <r>
    <n v="900228989"/>
    <s v="CLINICA SANTA SOFIA DEL PACIFICO"/>
    <s v="FECS28057"/>
    <s v="900228989_FECS28057"/>
    <s v="FECS28057_4800066519"/>
    <d v="2024-06-11T00:00:00"/>
    <d v="2024-07-11T00:00:00"/>
    <n v="2471202"/>
    <n v="2471202"/>
    <m/>
    <s v="Factura pendiente en programacion de pago"/>
    <x v="0"/>
    <n v="0"/>
    <m/>
    <m/>
    <m/>
    <m/>
    <s v="Finalizada"/>
    <d v="2024-06-11T00:00:00"/>
    <d v="2024-07-11T00:00:00"/>
    <m/>
    <n v="2471202"/>
    <n v="0"/>
    <n v="0"/>
    <n v="0"/>
    <m/>
    <m/>
    <n v="0"/>
    <m/>
    <m/>
    <m/>
    <m/>
    <m/>
    <n v="2471202"/>
    <n v="0"/>
    <n v="0"/>
    <n v="0"/>
    <n v="0"/>
    <n v="0"/>
    <n v="0"/>
    <n v="0"/>
    <n v="0"/>
    <n v="0"/>
    <m/>
    <m/>
    <m/>
    <n v="0"/>
    <n v="2421778"/>
    <n v="0"/>
    <n v="4800066519"/>
    <d v="2024-12-18T00:00:00"/>
    <s v="PAGO DIRECTO RC 2DO PROC. DICIEMBRE"/>
    <n v="250678539"/>
  </r>
  <r>
    <n v="900228989"/>
    <s v="CLINICA SANTA SOFIA DEL PACIFICO"/>
    <s v="FECS39893"/>
    <s v="900228989_FECS39893"/>
    <s v="FECS39893_4800066452"/>
    <d v="2024-09-15T00:00:00"/>
    <d v="2024-10-07T00:00:00"/>
    <n v="221650"/>
    <n v="221650"/>
    <m/>
    <s v="Factura pendiente en programacion de pago"/>
    <x v="0"/>
    <n v="0"/>
    <m/>
    <m/>
    <m/>
    <m/>
    <s v="Finalizada"/>
    <d v="2024-09-15T00:00:00"/>
    <d v="2024-10-07T00:00:00"/>
    <m/>
    <n v="221650"/>
    <n v="0"/>
    <n v="0"/>
    <n v="0"/>
    <m/>
    <m/>
    <n v="0"/>
    <m/>
    <m/>
    <m/>
    <m/>
    <m/>
    <n v="221650"/>
    <n v="0"/>
    <n v="0"/>
    <n v="0"/>
    <n v="0"/>
    <n v="0"/>
    <n v="0"/>
    <n v="0"/>
    <n v="0"/>
    <n v="0"/>
    <m/>
    <m/>
    <m/>
    <n v="0"/>
    <n v="217217"/>
    <n v="4433"/>
    <n v="4800066452"/>
    <d v="2024-12-13T00:00:00"/>
    <s v="PAGO DIRECTO REGIMEN SUBSIDIADO NOVIEMBRE 2024"/>
    <n v="145476213"/>
  </r>
  <r>
    <n v="900228989"/>
    <s v="CLINICA SANTA SOFIA DEL PACIFICO"/>
    <s v="FECS26069"/>
    <s v="900228989_FECS26069"/>
    <s v="FECS26069_4800066519"/>
    <d v="2024-05-27T00:00:00"/>
    <d v="2024-06-11T00:00:00"/>
    <n v="308000"/>
    <n v="308000"/>
    <m/>
    <s v="Factura pendiente en programacion de pago"/>
    <x v="0"/>
    <n v="0"/>
    <m/>
    <m/>
    <m/>
    <m/>
    <s v="Finalizada"/>
    <d v="2024-05-27T00:00:00"/>
    <d v="2024-06-11T00:00:00"/>
    <m/>
    <n v="308000"/>
    <n v="0"/>
    <n v="0"/>
    <n v="0"/>
    <m/>
    <m/>
    <n v="0"/>
    <m/>
    <m/>
    <m/>
    <m/>
    <m/>
    <n v="308000"/>
    <n v="0"/>
    <n v="0"/>
    <n v="0"/>
    <n v="0"/>
    <n v="0"/>
    <n v="0"/>
    <n v="0"/>
    <n v="0"/>
    <n v="0"/>
    <m/>
    <m/>
    <m/>
    <n v="0"/>
    <n v="301840"/>
    <n v="0"/>
    <n v="4800066519"/>
    <d v="2024-12-18T00:00:00"/>
    <s v="PAGO DIRECTO RC 2DO PROC. DICIEMBRE"/>
    <n v="250678539"/>
  </r>
  <r>
    <n v="900228989"/>
    <s v="CLINICA SANTA SOFIA DEL PACIFICO"/>
    <s v="FECS27864"/>
    <s v="900228989_FECS27864"/>
    <s v="FECS27864_4800066519"/>
    <d v="2024-06-09T00:00:00"/>
    <d v="2024-06-12T00:00:00"/>
    <n v="308000"/>
    <n v="308000"/>
    <m/>
    <s v="Factura pendiente en programacion de pago"/>
    <x v="0"/>
    <n v="0"/>
    <m/>
    <m/>
    <m/>
    <m/>
    <s v="Finalizada"/>
    <d v="2024-06-09T00:00:00"/>
    <d v="2024-06-12T00:00:00"/>
    <m/>
    <n v="308000"/>
    <n v="0"/>
    <n v="0"/>
    <n v="0"/>
    <m/>
    <m/>
    <n v="0"/>
    <m/>
    <m/>
    <m/>
    <m/>
    <m/>
    <n v="308000"/>
    <n v="0"/>
    <n v="0"/>
    <n v="0"/>
    <n v="0"/>
    <n v="0"/>
    <n v="0"/>
    <n v="0"/>
    <n v="0"/>
    <n v="0"/>
    <m/>
    <m/>
    <m/>
    <n v="0"/>
    <n v="301840"/>
    <n v="0"/>
    <n v="4800066519"/>
    <d v="2024-12-18T00:00:00"/>
    <s v="PAGO DIRECTO RC 2DO PROC. DICIEMBRE"/>
    <n v="250678539"/>
  </r>
  <r>
    <n v="900228989"/>
    <s v="CLINICA SANTA SOFIA DEL PACIFICO"/>
    <s v="FECS27176"/>
    <s v="900228989_FECS27176"/>
    <s v="FECS27176_4800066519"/>
    <d v="2024-06-03T00:00:00"/>
    <d v="2024-07-11T00:00:00"/>
    <n v="362600"/>
    <n v="362600"/>
    <m/>
    <s v="Factura pendiente en programacion de pago"/>
    <x v="0"/>
    <n v="0"/>
    <m/>
    <m/>
    <m/>
    <m/>
    <s v="Finalizada"/>
    <d v="2024-06-03T00:00:00"/>
    <d v="2024-07-11T00:00:00"/>
    <m/>
    <n v="362600"/>
    <n v="0"/>
    <n v="0"/>
    <n v="0"/>
    <m/>
    <m/>
    <n v="0"/>
    <m/>
    <m/>
    <m/>
    <m/>
    <m/>
    <n v="362600"/>
    <n v="0"/>
    <n v="0"/>
    <n v="0"/>
    <n v="0"/>
    <n v="0"/>
    <n v="0"/>
    <n v="0"/>
    <n v="0"/>
    <n v="0"/>
    <m/>
    <m/>
    <m/>
    <n v="0"/>
    <n v="355348"/>
    <n v="0"/>
    <n v="4800066519"/>
    <d v="2024-12-18T00:00:00"/>
    <s v="PAGO DIRECTO RC 2DO PROC. DICIEMBRE"/>
    <n v="250678539"/>
  </r>
  <r>
    <n v="900228989"/>
    <s v="CLINICA SANTA SOFIA DEL PACIFICO"/>
    <s v="FECS26231"/>
    <s v="900228989_FECS26231"/>
    <s v="FECS26231_4800066519"/>
    <d v="2024-05-28T00:00:00"/>
    <d v="2024-06-11T00:00:00"/>
    <n v="468400"/>
    <n v="468400"/>
    <m/>
    <s v="Factura pendiente en programacion de pago"/>
    <x v="0"/>
    <n v="0"/>
    <m/>
    <m/>
    <m/>
    <m/>
    <s v="Finalizada"/>
    <d v="2024-05-28T00:00:00"/>
    <d v="2024-06-11T00:00:00"/>
    <m/>
    <n v="468400"/>
    <n v="0"/>
    <n v="0"/>
    <n v="0"/>
    <m/>
    <m/>
    <n v="0"/>
    <m/>
    <m/>
    <m/>
    <m/>
    <m/>
    <n v="468400"/>
    <n v="0"/>
    <n v="0"/>
    <n v="0"/>
    <n v="0"/>
    <n v="0"/>
    <n v="0"/>
    <n v="0"/>
    <n v="0"/>
    <n v="0"/>
    <m/>
    <m/>
    <m/>
    <n v="0"/>
    <n v="459032"/>
    <n v="0"/>
    <n v="4800066519"/>
    <d v="2024-12-18T00:00:00"/>
    <s v="PAGO DIRECTO RC 2DO PROC. DICIEMBRE"/>
    <n v="250678539"/>
  </r>
  <r>
    <n v="900228989"/>
    <s v="CLINICA SANTA SOFIA DEL PACIFICO"/>
    <s v="CSP131182"/>
    <s v="900228989_CSP131182"/>
    <s v="CSP131182_4800066519"/>
    <d v="2023-07-11T00:00:00"/>
    <d v="2023-08-03T00:00:00"/>
    <n v="559050"/>
    <n v="559050"/>
    <m/>
    <s v="Factura pendiente en programacion de pago"/>
    <x v="0"/>
    <n v="0"/>
    <m/>
    <m/>
    <m/>
    <m/>
    <s v="Finalizada"/>
    <d v="2023-07-11T00:00:00"/>
    <d v="2024-11-07T00:00:00"/>
    <m/>
    <n v="559050"/>
    <n v="0"/>
    <n v="0"/>
    <n v="0"/>
    <m/>
    <m/>
    <n v="0"/>
    <m/>
    <m/>
    <m/>
    <m/>
    <m/>
    <n v="559050"/>
    <n v="0"/>
    <n v="0"/>
    <n v="0"/>
    <n v="0"/>
    <n v="0"/>
    <n v="0"/>
    <n v="0"/>
    <n v="0"/>
    <n v="0"/>
    <m/>
    <m/>
    <m/>
    <n v="0"/>
    <n v="547869"/>
    <n v="0"/>
    <n v="4800066519"/>
    <d v="2024-12-18T00:00:00"/>
    <s v="PAGO DIRECTO RC 2DO PROC. DICIEMBRE"/>
    <n v="250678539"/>
  </r>
  <r>
    <n v="900228989"/>
    <s v="CLINICA SANTA SOFIA DEL PACIFICO"/>
    <s v="FECS29555"/>
    <s v="900228989_FECS29555"/>
    <s v="FECS29555_4800066519"/>
    <d v="2024-06-20T00:00:00"/>
    <d v="2024-07-12T00:00:00"/>
    <n v="714750"/>
    <n v="714750"/>
    <m/>
    <s v="Factura pendiente en programacion de pago"/>
    <x v="0"/>
    <n v="0"/>
    <m/>
    <m/>
    <m/>
    <m/>
    <s v="Finalizada"/>
    <d v="2024-06-20T00:00:00"/>
    <d v="2024-07-12T00:00:00"/>
    <m/>
    <n v="714750"/>
    <n v="0"/>
    <n v="0"/>
    <n v="0"/>
    <m/>
    <m/>
    <n v="0"/>
    <m/>
    <m/>
    <m/>
    <m/>
    <m/>
    <n v="714750"/>
    <n v="0"/>
    <n v="0"/>
    <n v="0"/>
    <n v="0"/>
    <n v="0"/>
    <n v="0"/>
    <n v="0"/>
    <n v="0"/>
    <n v="0"/>
    <m/>
    <m/>
    <m/>
    <n v="0"/>
    <n v="700455"/>
    <n v="0"/>
    <n v="4800066519"/>
    <d v="2024-12-18T00:00:00"/>
    <s v="PAGO DIRECTO RC 2DO PROC. DICIEMBRE"/>
    <n v="250678539"/>
  </r>
  <r>
    <n v="900228989"/>
    <s v="CLINICA SANTA SOFIA DEL PACIFICO"/>
    <s v="FECS28349"/>
    <s v="900228989_FECS28349"/>
    <s v="FECS28349_4800066519"/>
    <d v="2024-06-13T00:00:00"/>
    <d v="2024-07-11T00:00:00"/>
    <n v="2661598"/>
    <n v="2661598"/>
    <m/>
    <s v="Factura pendiente en programacion de pago"/>
    <x v="0"/>
    <n v="0"/>
    <m/>
    <m/>
    <m/>
    <m/>
    <s v="Finalizada"/>
    <d v="2024-06-13T00:00:00"/>
    <d v="2024-07-11T00:00:00"/>
    <m/>
    <n v="2661598"/>
    <n v="0"/>
    <n v="0"/>
    <n v="0"/>
    <m/>
    <m/>
    <n v="0"/>
    <m/>
    <m/>
    <m/>
    <m/>
    <m/>
    <n v="2661598"/>
    <n v="0"/>
    <n v="0"/>
    <n v="0"/>
    <n v="0"/>
    <n v="0"/>
    <n v="0"/>
    <n v="0"/>
    <n v="0"/>
    <n v="0"/>
    <m/>
    <m/>
    <m/>
    <n v="0"/>
    <n v="2608366"/>
    <n v="0"/>
    <n v="4800066519"/>
    <d v="2024-12-18T00:00:00"/>
    <s v="PAGO DIRECTO RC 2DO PROC. DICIEMBRE"/>
    <n v="250678539"/>
  </r>
  <r>
    <n v="900228989"/>
    <s v="CLINICA SANTA SOFIA DEL PACIFICO"/>
    <s v="FECS28813"/>
    <s v="900228989_FECS28813"/>
    <s v="FECS28813_4800066519"/>
    <d v="2024-06-17T00:00:00"/>
    <d v="2024-07-12T00:00:00"/>
    <n v="1936498"/>
    <n v="1936498"/>
    <m/>
    <s v="Factura pendiente en programacion de pago"/>
    <x v="0"/>
    <n v="0"/>
    <m/>
    <m/>
    <m/>
    <m/>
    <s v="Finalizada"/>
    <d v="2024-06-17T00:00:00"/>
    <d v="2024-07-12T00:00:00"/>
    <m/>
    <n v="1936498"/>
    <n v="0"/>
    <n v="0"/>
    <n v="0"/>
    <m/>
    <m/>
    <n v="0"/>
    <m/>
    <m/>
    <m/>
    <m/>
    <m/>
    <n v="1936498"/>
    <n v="0"/>
    <n v="0"/>
    <n v="0"/>
    <n v="0"/>
    <n v="0"/>
    <n v="0"/>
    <n v="0"/>
    <n v="0"/>
    <n v="0"/>
    <m/>
    <m/>
    <m/>
    <n v="0"/>
    <n v="1897768"/>
    <n v="0"/>
    <n v="4800066519"/>
    <d v="2024-12-18T00:00:00"/>
    <s v="PAGO DIRECTO RC 2DO PROC. DICIEMBRE"/>
    <n v="250678539"/>
  </r>
  <r>
    <n v="900228989"/>
    <s v="CLINICA SANTA SOFIA DEL PACIFICO"/>
    <s v="FECS26226"/>
    <s v="900228989_FECS26226"/>
    <s v="FECS26226_4800066519"/>
    <d v="2024-05-28T00:00:00"/>
    <d v="2024-06-11T00:00:00"/>
    <n v="880499"/>
    <n v="880499"/>
    <m/>
    <s v="Factura pendiente en programacion de pago"/>
    <x v="0"/>
    <n v="0"/>
    <m/>
    <m/>
    <m/>
    <m/>
    <s v="Finalizada"/>
    <d v="2024-05-28T00:00:00"/>
    <d v="2024-06-11T00:00:00"/>
    <m/>
    <n v="880499"/>
    <n v="0"/>
    <n v="0"/>
    <n v="0"/>
    <m/>
    <m/>
    <n v="0"/>
    <m/>
    <m/>
    <m/>
    <m/>
    <m/>
    <n v="880499"/>
    <n v="0"/>
    <n v="0"/>
    <n v="0"/>
    <n v="0"/>
    <n v="0"/>
    <n v="0"/>
    <n v="0"/>
    <n v="0"/>
    <n v="0"/>
    <m/>
    <m/>
    <m/>
    <n v="0"/>
    <n v="862889"/>
    <n v="0"/>
    <n v="4800066519"/>
    <d v="2024-12-18T00:00:00"/>
    <s v="PAGO DIRECTO RC 2DO PROC. DICIEMBRE"/>
    <n v="250678539"/>
  </r>
  <r>
    <n v="900228989"/>
    <s v="CLINICA SANTA SOFIA DEL PACIFICO"/>
    <s v="FECS27017"/>
    <s v="900228989_FECS27017"/>
    <s v="FECS27017_4800066519"/>
    <d v="2024-06-02T00:00:00"/>
    <d v="2024-06-12T00:00:00"/>
    <n v="2271597"/>
    <n v="2271597"/>
    <m/>
    <s v="Factura pendiente en programacion de pago"/>
    <x v="0"/>
    <n v="0"/>
    <m/>
    <m/>
    <m/>
    <m/>
    <s v="Finalizada"/>
    <d v="2024-06-02T00:00:00"/>
    <d v="2024-06-12T00:00:00"/>
    <m/>
    <n v="2271597"/>
    <n v="0"/>
    <n v="0"/>
    <n v="0"/>
    <m/>
    <m/>
    <n v="0"/>
    <m/>
    <m/>
    <m/>
    <m/>
    <m/>
    <n v="2271597"/>
    <n v="0"/>
    <n v="0"/>
    <n v="0"/>
    <n v="0"/>
    <n v="0"/>
    <n v="0"/>
    <n v="0"/>
    <n v="0"/>
    <n v="0"/>
    <m/>
    <m/>
    <m/>
    <n v="0"/>
    <n v="2226165"/>
    <n v="0"/>
    <n v="4800066519"/>
    <d v="2024-12-18T00:00:00"/>
    <s v="PAGO DIRECTO RC 2DO PROC. DICIEMBRE"/>
    <n v="250678539"/>
  </r>
  <r>
    <n v="900228989"/>
    <s v="CLINICA SANTA SOFIA DEL PACIFICO"/>
    <s v="FECS29703"/>
    <s v="900228989_FECS29703"/>
    <s v="FECS29703_4800066519"/>
    <d v="2024-06-21T00:00:00"/>
    <d v="2024-07-12T00:00:00"/>
    <n v="2705145"/>
    <n v="2705145"/>
    <m/>
    <s v="Factura pendiente en programacion de pago"/>
    <x v="0"/>
    <n v="0"/>
    <m/>
    <m/>
    <m/>
    <m/>
    <s v="Finalizada"/>
    <d v="2024-06-21T00:00:00"/>
    <d v="2024-07-12T00:00:00"/>
    <m/>
    <n v="2705145"/>
    <n v="0"/>
    <n v="0"/>
    <n v="0"/>
    <m/>
    <m/>
    <n v="0"/>
    <m/>
    <m/>
    <m/>
    <m/>
    <m/>
    <n v="2705145"/>
    <n v="0"/>
    <n v="0"/>
    <n v="0"/>
    <n v="0"/>
    <n v="0"/>
    <n v="0"/>
    <n v="0"/>
    <n v="0"/>
    <n v="0"/>
    <m/>
    <m/>
    <m/>
    <n v="0"/>
    <n v="2651042"/>
    <n v="0"/>
    <n v="4800066519"/>
    <d v="2024-12-18T00:00:00"/>
    <s v="PAGO DIRECTO RC 2DO PROC. DICIEMBRE"/>
    <n v="250678539"/>
  </r>
  <r>
    <n v="900228989"/>
    <s v="CLINICA SANTA SOFIA DEL PACIFICO"/>
    <s v="FECS39207"/>
    <s v="900228989_FECS39207"/>
    <s v="FECS39207_4800066452"/>
    <d v="2024-09-09T00:00:00"/>
    <d v="2024-10-07T00:00:00"/>
    <n v="526449"/>
    <n v="526449"/>
    <m/>
    <s v="Factura pendiente en programacion de pago"/>
    <x v="0"/>
    <n v="0"/>
    <m/>
    <m/>
    <m/>
    <m/>
    <s v="Finalizada"/>
    <d v="2024-09-09T00:00:00"/>
    <d v="2024-10-07T00:00:00"/>
    <m/>
    <n v="526449"/>
    <n v="0"/>
    <n v="0"/>
    <n v="0"/>
    <m/>
    <m/>
    <n v="0"/>
    <m/>
    <m/>
    <m/>
    <m/>
    <m/>
    <n v="526449"/>
    <n v="0"/>
    <n v="0"/>
    <n v="0"/>
    <n v="0"/>
    <n v="0"/>
    <n v="0"/>
    <n v="0"/>
    <n v="0"/>
    <n v="0"/>
    <m/>
    <m/>
    <m/>
    <n v="0"/>
    <n v="515920"/>
    <n v="10529"/>
    <n v="4800066452"/>
    <d v="2024-12-13T00:00:00"/>
    <s v="PAGO DIRECTO REGIMEN SUBSIDIADO NOVIEMBRE 2024"/>
    <n v="145476213"/>
  </r>
  <r>
    <n v="900228989"/>
    <s v="CLINICA SANTA SOFIA DEL PACIFICO"/>
    <s v="FECS41519"/>
    <s v="900228989_FECS41519"/>
    <s v="FECS41519_4800066452"/>
    <d v="2024-09-30T00:00:00"/>
    <d v="2024-10-07T00:00:00"/>
    <n v="3128594"/>
    <n v="3128594"/>
    <m/>
    <s v="Factura pendiente en programacion de pago"/>
    <x v="0"/>
    <n v="0"/>
    <m/>
    <m/>
    <m/>
    <m/>
    <s v="Finalizada"/>
    <d v="2024-09-30T00:00:00"/>
    <d v="2024-10-07T00:00:00"/>
    <m/>
    <n v="3128594"/>
    <n v="0"/>
    <n v="0"/>
    <n v="0"/>
    <m/>
    <m/>
    <n v="0"/>
    <m/>
    <m/>
    <m/>
    <m/>
    <m/>
    <n v="3128594"/>
    <n v="0"/>
    <n v="0"/>
    <n v="0"/>
    <n v="0"/>
    <n v="0"/>
    <n v="0"/>
    <n v="0"/>
    <n v="0"/>
    <n v="0"/>
    <m/>
    <m/>
    <m/>
    <n v="0"/>
    <n v="3066022"/>
    <n v="62572"/>
    <n v="4800066452"/>
    <d v="2024-12-13T00:00:00"/>
    <s v="PAGO DIRECTO REGIMEN SUBSIDIADO NOVIEMBRE 2024"/>
    <n v="145476213"/>
  </r>
  <r>
    <n v="900228989"/>
    <s v="CLINICA SANTA SOFIA DEL PACIFICO"/>
    <s v="FECS29896"/>
    <s v="900228989_FECS29896"/>
    <s v="FECS29896_4800066519"/>
    <d v="2024-06-23T00:00:00"/>
    <d v="2024-07-12T00:00:00"/>
    <n v="1037598"/>
    <n v="1037598"/>
    <m/>
    <s v="Factura pendiente en programacion de pago"/>
    <x v="0"/>
    <n v="0"/>
    <m/>
    <m/>
    <m/>
    <m/>
    <s v="Finalizada"/>
    <d v="2024-06-23T00:00:00"/>
    <d v="2024-07-12T00:00:00"/>
    <m/>
    <n v="1037598"/>
    <n v="0"/>
    <n v="0"/>
    <n v="0"/>
    <m/>
    <m/>
    <n v="0"/>
    <m/>
    <m/>
    <m/>
    <m/>
    <m/>
    <n v="1037598"/>
    <n v="0"/>
    <n v="0"/>
    <n v="0"/>
    <n v="0"/>
    <n v="0"/>
    <n v="0"/>
    <n v="0"/>
    <n v="0"/>
    <n v="0"/>
    <m/>
    <m/>
    <m/>
    <n v="0"/>
    <n v="1016846"/>
    <n v="0"/>
    <n v="4800066519"/>
    <d v="2024-12-18T00:00:00"/>
    <s v="PAGO DIRECTO RC 2DO PROC. DICIEMBRE"/>
    <n v="250678539"/>
  </r>
  <r>
    <n v="900228989"/>
    <s v="CLINICA SANTA SOFIA DEL PACIFICO"/>
    <s v="FECS39264"/>
    <s v="900228989_FECS39264"/>
    <s v="FECS39264_4800066452"/>
    <d v="2024-09-10T00:00:00"/>
    <d v="2024-10-07T00:00:00"/>
    <n v="2140045"/>
    <n v="2140045"/>
    <m/>
    <s v="Factura pendiente en programacion de pago"/>
    <x v="0"/>
    <n v="0"/>
    <m/>
    <m/>
    <m/>
    <m/>
    <s v="Finalizada"/>
    <d v="2024-09-10T00:00:00"/>
    <d v="2024-10-07T00:00:00"/>
    <m/>
    <n v="2140045"/>
    <n v="0"/>
    <n v="0"/>
    <n v="0"/>
    <m/>
    <m/>
    <n v="0"/>
    <m/>
    <m/>
    <m/>
    <m/>
    <m/>
    <n v="2140045"/>
    <n v="0"/>
    <n v="0"/>
    <n v="0"/>
    <n v="0"/>
    <n v="0"/>
    <n v="0"/>
    <n v="0"/>
    <n v="0"/>
    <n v="0"/>
    <m/>
    <m/>
    <m/>
    <n v="0"/>
    <n v="2097244"/>
    <n v="42801"/>
    <n v="4800066452"/>
    <d v="2024-12-13T00:00:00"/>
    <s v="PAGO DIRECTO REGIMEN SUBSIDIADO NOVIEMBRE 2024"/>
    <n v="145476213"/>
  </r>
  <r>
    <n v="900228989"/>
    <s v="CLINICA SANTA SOFIA DEL PACIFICO"/>
    <s v="FECS28764"/>
    <s v="900228989_FECS28764"/>
    <s v="FECS28764_4800066519"/>
    <d v="2024-06-17T00:00:00"/>
    <d v="2024-07-12T00:00:00"/>
    <n v="387949"/>
    <n v="387949"/>
    <m/>
    <s v="Factura pendiente en programacion de pago"/>
    <x v="0"/>
    <n v="0"/>
    <m/>
    <m/>
    <m/>
    <m/>
    <s v="Finalizada"/>
    <d v="2024-06-17T00:00:00"/>
    <d v="2024-07-12T00:00:00"/>
    <m/>
    <n v="387949"/>
    <n v="0"/>
    <n v="0"/>
    <n v="0"/>
    <m/>
    <m/>
    <n v="0"/>
    <m/>
    <m/>
    <m/>
    <m/>
    <m/>
    <n v="387949"/>
    <n v="0"/>
    <n v="0"/>
    <n v="0"/>
    <n v="0"/>
    <n v="0"/>
    <n v="0"/>
    <n v="0"/>
    <n v="0"/>
    <n v="0"/>
    <m/>
    <m/>
    <m/>
    <n v="0"/>
    <n v="380190"/>
    <n v="0"/>
    <n v="4800066519"/>
    <d v="2024-12-18T00:00:00"/>
    <s v="PAGO DIRECTO RC 2DO PROC. DICIEMBRE"/>
    <n v="250678539"/>
  </r>
  <r>
    <n v="900228989"/>
    <s v="CLINICA SANTA SOFIA DEL PACIFICO"/>
    <s v="FECS27337"/>
    <s v="900228989_FECS27337"/>
    <s v="FECS27337_4800066519"/>
    <d v="2024-06-04T00:00:00"/>
    <d v="2024-06-12T00:00:00"/>
    <n v="714598"/>
    <n v="714598"/>
    <m/>
    <s v="Factura pendiente en programacion de pago"/>
    <x v="0"/>
    <n v="0"/>
    <m/>
    <m/>
    <m/>
    <m/>
    <s v="Finalizada"/>
    <d v="2024-06-04T00:00:00"/>
    <d v="2024-06-12T00:00:00"/>
    <m/>
    <n v="714598"/>
    <n v="0"/>
    <n v="0"/>
    <n v="0"/>
    <m/>
    <m/>
    <n v="0"/>
    <m/>
    <m/>
    <m/>
    <m/>
    <m/>
    <n v="714598"/>
    <n v="0"/>
    <n v="0"/>
    <n v="0"/>
    <n v="0"/>
    <n v="0"/>
    <n v="0"/>
    <n v="0"/>
    <n v="0"/>
    <n v="0"/>
    <m/>
    <m/>
    <m/>
    <n v="0"/>
    <n v="700306"/>
    <n v="0"/>
    <n v="4800066519"/>
    <d v="2024-12-18T00:00:00"/>
    <s v="PAGO DIRECTO RC 2DO PROC. DICIEMBRE"/>
    <n v="250678539"/>
  </r>
  <r>
    <n v="900228989"/>
    <s v="CLINICA SANTA SOFIA DEL PACIFICO"/>
    <s v="FECS40907"/>
    <s v="900228989_FECS40907"/>
    <s v="FECS40907_4800066452"/>
    <d v="2024-09-25T00:00:00"/>
    <d v="2024-10-07T00:00:00"/>
    <n v="319849"/>
    <n v="319849"/>
    <m/>
    <s v="Factura pendiente en programacion de pago"/>
    <x v="0"/>
    <n v="0"/>
    <m/>
    <m/>
    <m/>
    <m/>
    <s v="Finalizada"/>
    <d v="2024-09-25T00:00:00"/>
    <d v="2024-10-07T00:00:00"/>
    <m/>
    <n v="319849"/>
    <n v="0"/>
    <n v="0"/>
    <n v="0"/>
    <m/>
    <m/>
    <n v="0"/>
    <m/>
    <m/>
    <m/>
    <m/>
    <m/>
    <n v="319849"/>
    <n v="0"/>
    <n v="0"/>
    <n v="0"/>
    <n v="0"/>
    <n v="0"/>
    <n v="0"/>
    <n v="0"/>
    <n v="0"/>
    <n v="0"/>
    <m/>
    <m/>
    <m/>
    <n v="0"/>
    <n v="313452"/>
    <n v="6397"/>
    <n v="4800066452"/>
    <d v="2024-12-13T00:00:00"/>
    <s v="PAGO DIRECTO REGIMEN SUBSIDIADO NOVIEMBRE 2024"/>
    <n v="145476213"/>
  </r>
  <r>
    <n v="900228989"/>
    <s v="CLINICA SANTA SOFIA DEL PACIFICO"/>
    <s v="FECS26240"/>
    <s v="900228989_FECS26240"/>
    <s v="FECS26240_4800066519"/>
    <d v="2024-05-28T00:00:00"/>
    <d v="2024-06-12T00:00:00"/>
    <n v="549848"/>
    <n v="549848"/>
    <m/>
    <s v="Factura pendiente en programacion de pago"/>
    <x v="0"/>
    <n v="0"/>
    <m/>
    <m/>
    <m/>
    <m/>
    <s v="Finalizada"/>
    <d v="2024-05-28T00:00:00"/>
    <d v="2024-06-12T00:00:00"/>
    <m/>
    <n v="549848"/>
    <n v="0"/>
    <n v="0"/>
    <n v="0"/>
    <m/>
    <m/>
    <n v="0"/>
    <m/>
    <m/>
    <m/>
    <m/>
    <m/>
    <n v="549848"/>
    <n v="0"/>
    <n v="0"/>
    <n v="0"/>
    <n v="0"/>
    <n v="0"/>
    <n v="0"/>
    <n v="0"/>
    <n v="0"/>
    <n v="0"/>
    <m/>
    <m/>
    <m/>
    <n v="0"/>
    <n v="538851"/>
    <n v="0"/>
    <n v="4800066519"/>
    <d v="2024-12-18T00:00:00"/>
    <s v="PAGO DIRECTO RC 2DO PROC. DICIEMBRE"/>
    <n v="250678539"/>
  </r>
  <r>
    <n v="900228989"/>
    <s v="CLINICA SANTA SOFIA DEL PACIFICO"/>
    <s v="FECS39503"/>
    <s v="900228989_FECS39503"/>
    <s v="FECS39503_4800066452"/>
    <d v="2024-09-11T00:00:00"/>
    <d v="2024-10-07T00:00:00"/>
    <n v="2596390"/>
    <n v="2596390"/>
    <m/>
    <s v="Factura pendiente en programacion de pago"/>
    <x v="0"/>
    <n v="0"/>
    <m/>
    <m/>
    <m/>
    <m/>
    <s v="Finalizada"/>
    <d v="2024-09-11T00:00:00"/>
    <d v="2024-10-07T00:00:00"/>
    <m/>
    <n v="2596390"/>
    <n v="0"/>
    <n v="0"/>
    <n v="0"/>
    <m/>
    <m/>
    <n v="0"/>
    <m/>
    <m/>
    <m/>
    <m/>
    <m/>
    <n v="2596390"/>
    <n v="0"/>
    <n v="0"/>
    <n v="0"/>
    <n v="0"/>
    <n v="0"/>
    <n v="0"/>
    <n v="0"/>
    <n v="0"/>
    <n v="0"/>
    <m/>
    <m/>
    <m/>
    <n v="0"/>
    <n v="2544462"/>
    <n v="51928"/>
    <n v="4800066452"/>
    <d v="2024-12-13T00:00:00"/>
    <s v="PAGO DIRECTO REGIMEN SUBSIDIADO NOVIEMBRE 2024"/>
    <n v="145476213"/>
  </r>
  <r>
    <n v="900228989"/>
    <s v="CLINICA SANTA SOFIA DEL PACIFICO"/>
    <s v="FECS41903"/>
    <s v="900228989_FECS41903"/>
    <s v="FECS41903_4800066452"/>
    <d v="2024-10-03T00:00:00"/>
    <d v="2024-10-07T00:00:00"/>
    <n v="993446"/>
    <n v="993446"/>
    <m/>
    <s v="Factura pendiente en programacion de pago"/>
    <x v="0"/>
    <n v="0"/>
    <m/>
    <m/>
    <m/>
    <m/>
    <s v="Finalizada"/>
    <d v="2024-10-03T00:00:00"/>
    <d v="2024-10-07T00:00:00"/>
    <m/>
    <n v="993446"/>
    <n v="0"/>
    <n v="0"/>
    <n v="0"/>
    <m/>
    <m/>
    <n v="0"/>
    <m/>
    <m/>
    <m/>
    <m/>
    <m/>
    <n v="993446"/>
    <n v="0"/>
    <n v="0"/>
    <n v="0"/>
    <n v="0"/>
    <n v="0"/>
    <n v="0"/>
    <n v="0"/>
    <n v="0"/>
    <n v="0"/>
    <m/>
    <m/>
    <m/>
    <n v="0"/>
    <n v="973577"/>
    <n v="19869"/>
    <n v="4800066452"/>
    <d v="2024-12-13T00:00:00"/>
    <s v="PAGO DIRECTO REGIMEN SUBSIDIADO NOVIEMBRE 2024"/>
    <n v="145476213"/>
  </r>
  <r>
    <n v="900228989"/>
    <s v="CLINICA SANTA SOFIA DEL PACIFICO"/>
    <s v="FECS29113"/>
    <s v="900228989_FECS29113"/>
    <s v="FECS29113_4800066519"/>
    <d v="2024-06-19T00:00:00"/>
    <d v="2024-07-12T00:00:00"/>
    <n v="419298"/>
    <n v="419298"/>
    <m/>
    <s v="Factura pendiente en programacion de pago"/>
    <x v="0"/>
    <n v="0"/>
    <m/>
    <m/>
    <m/>
    <m/>
    <s v="Finalizada"/>
    <d v="2024-06-19T00:00:00"/>
    <d v="2024-07-12T00:00:00"/>
    <m/>
    <n v="419298"/>
    <n v="0"/>
    <n v="0"/>
    <n v="0"/>
    <m/>
    <m/>
    <n v="0"/>
    <m/>
    <m/>
    <m/>
    <m/>
    <m/>
    <n v="419298"/>
    <n v="0"/>
    <n v="0"/>
    <n v="0"/>
    <n v="0"/>
    <n v="0"/>
    <n v="0"/>
    <n v="0"/>
    <n v="0"/>
    <n v="0"/>
    <m/>
    <m/>
    <m/>
    <n v="0"/>
    <n v="410912"/>
    <n v="0"/>
    <n v="4800066519"/>
    <d v="2024-12-18T00:00:00"/>
    <s v="PAGO DIRECTO RC 2DO PROC. DICIEMBRE"/>
    <n v="250678539"/>
  </r>
  <r>
    <n v="900228989"/>
    <s v="CLINICA SANTA SOFIA DEL PACIFICO"/>
    <s v="FECS41078"/>
    <s v="900228989_FECS41078"/>
    <s v="FECS41078_4800066452"/>
    <d v="2024-09-26T00:00:00"/>
    <d v="2024-10-07T00:00:00"/>
    <n v="682096"/>
    <n v="682096"/>
    <m/>
    <s v="Factura pendiente en programacion de pago"/>
    <x v="0"/>
    <n v="0"/>
    <m/>
    <m/>
    <m/>
    <m/>
    <s v="Finalizada"/>
    <d v="2024-09-26T00:00:00"/>
    <d v="2024-10-07T00:00:00"/>
    <m/>
    <n v="682096"/>
    <n v="0"/>
    <n v="0"/>
    <n v="0"/>
    <m/>
    <m/>
    <n v="0"/>
    <m/>
    <m/>
    <m/>
    <m/>
    <m/>
    <n v="682096"/>
    <n v="0"/>
    <n v="0"/>
    <n v="0"/>
    <n v="0"/>
    <n v="0"/>
    <n v="0"/>
    <n v="0"/>
    <n v="0"/>
    <n v="0"/>
    <m/>
    <m/>
    <m/>
    <n v="0"/>
    <n v="668454"/>
    <n v="13642"/>
    <n v="4800066452"/>
    <d v="2024-12-13T00:00:00"/>
    <s v="PAGO DIRECTO REGIMEN SUBSIDIADO NOVIEMBRE 2024"/>
    <n v="145476213"/>
  </r>
  <r>
    <n v="900228989"/>
    <s v="CLINICA SANTA SOFIA DEL PACIFICO"/>
    <s v="FECS26780"/>
    <s v="900228989_FECS26780"/>
    <s v="FECS26780_4800066519"/>
    <d v="2024-05-31T00:00:00"/>
    <d v="2024-06-06T00:00:00"/>
    <n v="1341292"/>
    <n v="1341292"/>
    <m/>
    <s v="Factura pendiente en programacion de pago"/>
    <x v="0"/>
    <n v="0"/>
    <m/>
    <m/>
    <m/>
    <m/>
    <s v="Finalizada"/>
    <d v="2024-05-31T00:00:00"/>
    <d v="2024-06-06T00:00:00"/>
    <m/>
    <n v="1341292"/>
    <n v="0"/>
    <n v="0"/>
    <n v="0"/>
    <m/>
    <m/>
    <n v="0"/>
    <m/>
    <m/>
    <m/>
    <m/>
    <m/>
    <n v="1341292"/>
    <n v="0"/>
    <n v="0"/>
    <n v="0"/>
    <n v="0"/>
    <n v="0"/>
    <n v="0"/>
    <n v="0"/>
    <n v="0"/>
    <n v="0"/>
    <m/>
    <m/>
    <m/>
    <n v="0"/>
    <n v="1314466"/>
    <n v="0"/>
    <n v="4800066519"/>
    <d v="2024-12-18T00:00:00"/>
    <s v="PAGO DIRECTO RC 2DO PROC. DICIEMBRE"/>
    <n v="250678539"/>
  </r>
  <r>
    <n v="900228989"/>
    <s v="CLINICA SANTA SOFIA DEL PACIFICO"/>
    <s v="FECS27996"/>
    <s v="900228989_FECS27996"/>
    <s v="FECS27996_4800066519"/>
    <d v="2024-06-11T00:00:00"/>
    <d v="2024-07-12T00:00:00"/>
    <n v="827445"/>
    <n v="827445"/>
    <m/>
    <s v="Factura pendiente en programacion de pago"/>
    <x v="0"/>
    <n v="0"/>
    <m/>
    <m/>
    <m/>
    <m/>
    <s v="Finalizada"/>
    <d v="2024-06-11T00:00:00"/>
    <d v="2024-07-12T00:00:00"/>
    <m/>
    <n v="827445"/>
    <n v="0"/>
    <n v="0"/>
    <n v="0"/>
    <m/>
    <m/>
    <n v="0"/>
    <m/>
    <m/>
    <m/>
    <m/>
    <m/>
    <n v="827445"/>
    <n v="0"/>
    <n v="0"/>
    <n v="0"/>
    <n v="0"/>
    <n v="0"/>
    <n v="0"/>
    <n v="0"/>
    <n v="0"/>
    <n v="0"/>
    <m/>
    <m/>
    <m/>
    <n v="0"/>
    <n v="810896"/>
    <n v="0"/>
    <n v="4800066519"/>
    <d v="2024-12-18T00:00:00"/>
    <s v="PAGO DIRECTO RC 2DO PROC. DICIEMBRE"/>
    <n v="250678539"/>
  </r>
  <r>
    <n v="900228989"/>
    <s v="CLINICA SANTA SOFIA DEL PACIFICO"/>
    <s v="FECS28722"/>
    <s v="900228989_FECS28722"/>
    <s v="FECS28722_4800066519"/>
    <d v="2024-06-16T00:00:00"/>
    <d v="2024-07-12T00:00:00"/>
    <n v="459797"/>
    <n v="459797"/>
    <m/>
    <s v="Factura pendiente en programacion de pago"/>
    <x v="0"/>
    <n v="0"/>
    <m/>
    <m/>
    <m/>
    <m/>
    <s v="Finalizada"/>
    <d v="2024-06-16T00:00:00"/>
    <d v="2024-07-12T00:00:00"/>
    <m/>
    <n v="459797"/>
    <n v="0"/>
    <n v="0"/>
    <n v="0"/>
    <m/>
    <m/>
    <n v="0"/>
    <m/>
    <m/>
    <m/>
    <m/>
    <m/>
    <n v="459797"/>
    <n v="0"/>
    <n v="0"/>
    <n v="0"/>
    <n v="0"/>
    <n v="0"/>
    <n v="0"/>
    <n v="0"/>
    <n v="0"/>
    <n v="0"/>
    <m/>
    <m/>
    <m/>
    <n v="0"/>
    <n v="450601"/>
    <n v="0"/>
    <n v="4800066519"/>
    <d v="2024-12-18T00:00:00"/>
    <s v="PAGO DIRECTO RC 2DO PROC. DICIEMBRE"/>
    <n v="250678539"/>
  </r>
  <r>
    <n v="900228989"/>
    <s v="CLINICA SANTA SOFIA DEL PACIFICO"/>
    <s v="FECS40406"/>
    <s v="900228989_FECS40406"/>
    <s v="FECS40406_4800066452"/>
    <d v="2024-09-21T00:00:00"/>
    <d v="2024-10-07T00:00:00"/>
    <n v="1598989"/>
    <n v="1598989"/>
    <m/>
    <s v="Factura pendiente en programacion de pago"/>
    <x v="0"/>
    <n v="0"/>
    <m/>
    <m/>
    <m/>
    <m/>
    <s v="Finalizada"/>
    <d v="2024-09-21T00:00:00"/>
    <d v="2024-10-07T00:00:00"/>
    <m/>
    <n v="1598989"/>
    <n v="0"/>
    <n v="0"/>
    <n v="0"/>
    <m/>
    <m/>
    <n v="0"/>
    <m/>
    <m/>
    <m/>
    <m/>
    <m/>
    <n v="1598989"/>
    <n v="0"/>
    <n v="0"/>
    <n v="0"/>
    <n v="0"/>
    <n v="0"/>
    <n v="0"/>
    <n v="0"/>
    <n v="0"/>
    <n v="0"/>
    <m/>
    <m/>
    <m/>
    <n v="0"/>
    <n v="1567009"/>
    <n v="31980"/>
    <n v="4800066452"/>
    <d v="2024-12-13T00:00:00"/>
    <s v="PAGO DIRECTO REGIMEN SUBSIDIADO NOVIEMBRE 2024"/>
    <n v="145476213"/>
  </r>
  <r>
    <n v="900228989"/>
    <s v="CLINICA SANTA SOFIA DEL PACIFICO"/>
    <s v="FECS29955"/>
    <s v="900228989_FECS29955"/>
    <s v="FECS29955_4800066519"/>
    <d v="2024-06-23T00:00:00"/>
    <d v="2024-07-12T00:00:00"/>
    <n v="543996"/>
    <n v="543996"/>
    <m/>
    <s v="Factura pendiente en programacion de pago"/>
    <x v="0"/>
    <n v="0"/>
    <m/>
    <m/>
    <m/>
    <m/>
    <s v="Finalizada"/>
    <d v="2024-06-23T00:00:00"/>
    <d v="2024-07-12T00:00:00"/>
    <m/>
    <n v="543996"/>
    <n v="0"/>
    <n v="0"/>
    <n v="0"/>
    <m/>
    <m/>
    <n v="0"/>
    <m/>
    <m/>
    <m/>
    <m/>
    <m/>
    <n v="543996"/>
    <n v="0"/>
    <n v="0"/>
    <n v="0"/>
    <n v="0"/>
    <n v="0"/>
    <n v="0"/>
    <n v="0"/>
    <n v="0"/>
    <n v="0"/>
    <m/>
    <m/>
    <m/>
    <n v="0"/>
    <n v="533116"/>
    <n v="0"/>
    <n v="4800066519"/>
    <d v="2024-12-18T00:00:00"/>
    <s v="PAGO DIRECTO RC 2DO PROC. DICIEMBRE"/>
    <n v="250678539"/>
  </r>
  <r>
    <n v="900228989"/>
    <s v="CLINICA SANTA SOFIA DEL PACIFICO"/>
    <s v="FECS42711"/>
    <s v="900228989_FECS42711"/>
    <s v="FECS42711_4800066452"/>
    <d v="2024-10-09T00:00:00"/>
    <d v="2024-10-10T00:00:00"/>
    <n v="406047"/>
    <n v="406047"/>
    <m/>
    <s v="Factura pendiente en programacion de pago"/>
    <x v="0"/>
    <n v="0"/>
    <m/>
    <m/>
    <m/>
    <m/>
    <s v="Finalizada"/>
    <d v="2024-10-09T00:00:00"/>
    <d v="2024-10-10T00:00:00"/>
    <m/>
    <n v="406047"/>
    <n v="0"/>
    <n v="0"/>
    <n v="0"/>
    <m/>
    <m/>
    <n v="0"/>
    <m/>
    <m/>
    <m/>
    <m/>
    <m/>
    <n v="406047"/>
    <n v="0"/>
    <n v="0"/>
    <n v="0"/>
    <n v="0"/>
    <n v="0"/>
    <n v="0"/>
    <n v="0"/>
    <n v="0"/>
    <n v="0"/>
    <m/>
    <m/>
    <m/>
    <n v="0"/>
    <n v="397926"/>
    <n v="8121"/>
    <n v="4800066452"/>
    <d v="2024-12-13T00:00:00"/>
    <s v="PAGO DIRECTO REGIMEN SUBSIDIADO NOVIEMBRE 2024"/>
    <n v="145476213"/>
  </r>
  <r>
    <n v="900228989"/>
    <s v="CLINICA SANTA SOFIA DEL PACIFICO"/>
    <s v="FECS29823"/>
    <s v="900228989_FECS29823"/>
    <s v="FECS29823_4800066519"/>
    <d v="2024-06-22T00:00:00"/>
    <d v="2024-07-12T00:00:00"/>
    <n v="524146"/>
    <n v="524146"/>
    <m/>
    <s v="Factura pendiente en programacion de pago"/>
    <x v="0"/>
    <n v="0"/>
    <m/>
    <m/>
    <m/>
    <m/>
    <s v="Finalizada"/>
    <d v="2024-06-22T00:00:00"/>
    <d v="2024-07-12T00:00:00"/>
    <m/>
    <n v="524146"/>
    <n v="0"/>
    <n v="0"/>
    <n v="0"/>
    <m/>
    <m/>
    <n v="0"/>
    <m/>
    <m/>
    <m/>
    <m/>
    <m/>
    <n v="524146"/>
    <n v="0"/>
    <n v="0"/>
    <n v="0"/>
    <n v="0"/>
    <n v="0"/>
    <n v="0"/>
    <n v="0"/>
    <n v="0"/>
    <n v="0"/>
    <m/>
    <m/>
    <m/>
    <n v="0"/>
    <n v="513663"/>
    <n v="0"/>
    <n v="4800066519"/>
    <d v="2024-12-18T00:00:00"/>
    <s v="PAGO DIRECTO RC 2DO PROC. DICIEMBRE"/>
    <n v="250678539"/>
  </r>
  <r>
    <n v="900228989"/>
    <s v="CLINICA SANTA SOFIA DEL PACIFICO"/>
    <s v="FECS29629"/>
    <s v="900228989_FECS29629"/>
    <s v="FECS29629_4800066519"/>
    <d v="2024-06-21T00:00:00"/>
    <d v="2024-07-12T00:00:00"/>
    <n v="390997"/>
    <n v="390997"/>
    <m/>
    <s v="Factura pendiente en programacion de pago"/>
    <x v="0"/>
    <n v="0"/>
    <m/>
    <m/>
    <m/>
    <m/>
    <s v="Finalizada"/>
    <d v="2024-06-21T00:00:00"/>
    <d v="2024-07-12T00:00:00"/>
    <m/>
    <n v="390997"/>
    <n v="0"/>
    <n v="0"/>
    <n v="0"/>
    <m/>
    <m/>
    <n v="0"/>
    <m/>
    <m/>
    <m/>
    <m/>
    <m/>
    <n v="390997"/>
    <n v="0"/>
    <n v="0"/>
    <n v="0"/>
    <n v="0"/>
    <n v="0"/>
    <n v="0"/>
    <n v="0"/>
    <n v="0"/>
    <n v="0"/>
    <m/>
    <m/>
    <m/>
    <n v="0"/>
    <n v="383177"/>
    <n v="0"/>
    <n v="4800066519"/>
    <d v="2024-12-18T00:00:00"/>
    <s v="PAGO DIRECTO RC 2DO PROC. DICIEMBRE"/>
    <n v="250678539"/>
  </r>
  <r>
    <n v="900228989"/>
    <s v="CLINICA SANTA SOFIA DEL PACIFICO"/>
    <s v="FECS41226"/>
    <s v="900228989_FECS41226"/>
    <s v="FECS41226_4800066452"/>
    <d v="2024-09-27T00:00:00"/>
    <d v="2024-10-07T00:00:00"/>
    <n v="2598030"/>
    <n v="2598030"/>
    <m/>
    <s v="Factura pendiente en programacion de pago"/>
    <x v="0"/>
    <n v="0"/>
    <m/>
    <m/>
    <m/>
    <m/>
    <s v="Finalizada"/>
    <d v="2024-09-27T00:00:00"/>
    <d v="2024-10-07T00:00:00"/>
    <m/>
    <n v="2598030"/>
    <n v="0"/>
    <n v="0"/>
    <n v="0"/>
    <m/>
    <m/>
    <n v="0"/>
    <m/>
    <m/>
    <m/>
    <m/>
    <m/>
    <n v="2598030"/>
    <n v="0"/>
    <n v="0"/>
    <n v="0"/>
    <n v="0"/>
    <n v="0"/>
    <n v="0"/>
    <n v="0"/>
    <n v="0"/>
    <n v="0"/>
    <m/>
    <m/>
    <m/>
    <n v="0"/>
    <n v="2546069"/>
    <n v="51961"/>
    <n v="4800066452"/>
    <d v="2024-12-13T00:00:00"/>
    <s v="PAGO DIRECTO REGIMEN SUBSIDIADO NOVIEMBRE 2024"/>
    <n v="145476213"/>
  </r>
  <r>
    <n v="900228989"/>
    <s v="CLINICA SANTA SOFIA DEL PACIFICO"/>
    <s v="FECS28935"/>
    <s v="900228989_FECS28935"/>
    <s v="FECS28935_4800066519"/>
    <d v="2024-06-18T00:00:00"/>
    <d v="2024-07-12T00:00:00"/>
    <n v="890943"/>
    <n v="890943"/>
    <m/>
    <s v="Factura pendiente en programacion de pago"/>
    <x v="0"/>
    <n v="0"/>
    <m/>
    <m/>
    <m/>
    <m/>
    <s v="Finalizada"/>
    <d v="2024-06-18T00:00:00"/>
    <d v="2024-07-12T00:00:00"/>
    <m/>
    <n v="890943"/>
    <n v="0"/>
    <n v="0"/>
    <n v="0"/>
    <m/>
    <m/>
    <n v="0"/>
    <m/>
    <m/>
    <m/>
    <m/>
    <m/>
    <n v="890943"/>
    <n v="0"/>
    <n v="0"/>
    <n v="0"/>
    <n v="0"/>
    <n v="0"/>
    <n v="0"/>
    <n v="0"/>
    <n v="0"/>
    <n v="0"/>
    <m/>
    <m/>
    <m/>
    <n v="0"/>
    <n v="873124"/>
    <n v="0"/>
    <n v="4800066519"/>
    <d v="2024-12-18T00:00:00"/>
    <s v="PAGO DIRECTO RC 2DO PROC. DICIEMBRE"/>
    <n v="250678539"/>
  </r>
  <r>
    <n v="900228989"/>
    <s v="CLINICA SANTA SOFIA DEL PACIFICO"/>
    <s v="FECS29923"/>
    <s v="900228989_FECS29923"/>
    <s v="FECS29923_4800066519"/>
    <d v="2024-06-23T00:00:00"/>
    <d v="2024-07-12T00:00:00"/>
    <n v="991942"/>
    <n v="991942"/>
    <m/>
    <s v="Factura pendiente en programacion de pago"/>
    <x v="0"/>
    <n v="0"/>
    <m/>
    <m/>
    <m/>
    <m/>
    <s v="Finalizada"/>
    <d v="2024-06-23T00:00:00"/>
    <d v="2024-07-12T00:00:00"/>
    <m/>
    <n v="991942"/>
    <n v="0"/>
    <n v="0"/>
    <n v="0"/>
    <m/>
    <m/>
    <n v="0"/>
    <m/>
    <m/>
    <m/>
    <m/>
    <m/>
    <n v="991942"/>
    <n v="0"/>
    <n v="0"/>
    <n v="0"/>
    <n v="0"/>
    <n v="0"/>
    <n v="0"/>
    <n v="0"/>
    <n v="0"/>
    <n v="0"/>
    <m/>
    <m/>
    <m/>
    <n v="0"/>
    <n v="972103"/>
    <n v="0"/>
    <n v="4800066519"/>
    <d v="2024-12-18T00:00:00"/>
    <s v="PAGO DIRECTO RC 2DO PROC. DICIEMBRE"/>
    <n v="250678539"/>
  </r>
  <r>
    <n v="900228989"/>
    <s v="CLINICA SANTA SOFIA DEL PACIFICO"/>
    <s v="FECS29726"/>
    <s v="900228989_FECS29726"/>
    <s v="FECS29726_4800066519"/>
    <d v="2024-06-21T00:00:00"/>
    <d v="2024-07-12T00:00:00"/>
    <n v="969392"/>
    <n v="969392"/>
    <m/>
    <s v="Factura pendiente en programacion de pago"/>
    <x v="0"/>
    <n v="0"/>
    <m/>
    <m/>
    <m/>
    <m/>
    <s v="Finalizada"/>
    <d v="2024-06-21T00:00:00"/>
    <d v="2024-07-12T00:00:00"/>
    <m/>
    <n v="969392"/>
    <n v="0"/>
    <n v="0"/>
    <n v="0"/>
    <m/>
    <m/>
    <n v="0"/>
    <m/>
    <m/>
    <m/>
    <m/>
    <m/>
    <n v="969392"/>
    <n v="0"/>
    <n v="0"/>
    <n v="0"/>
    <n v="0"/>
    <n v="0"/>
    <n v="0"/>
    <n v="0"/>
    <n v="0"/>
    <n v="0"/>
    <m/>
    <m/>
    <m/>
    <n v="0"/>
    <n v="950004"/>
    <n v="0"/>
    <n v="4800066519"/>
    <d v="2024-12-18T00:00:00"/>
    <s v="PAGO DIRECTO RC 2DO PROC. DICIEMBRE"/>
    <n v="250678539"/>
  </r>
  <r>
    <n v="900228989"/>
    <s v="CLINICA SANTA SOFIA DEL PACIFICO"/>
    <s v="FECS26199"/>
    <s v="900228989_FECS26199"/>
    <s v="FECS26199_4800066519"/>
    <d v="2024-05-28T00:00:00"/>
    <d v="2024-06-11T00:00:00"/>
    <n v="1059591"/>
    <n v="1059591"/>
    <m/>
    <s v="Factura pendiente en programacion de pago"/>
    <x v="0"/>
    <n v="0"/>
    <m/>
    <m/>
    <m/>
    <m/>
    <s v="Finalizada"/>
    <d v="2024-05-28T00:00:00"/>
    <d v="2024-06-11T00:00:00"/>
    <m/>
    <n v="1059591"/>
    <n v="0"/>
    <n v="0"/>
    <n v="0"/>
    <m/>
    <m/>
    <n v="0"/>
    <m/>
    <m/>
    <m/>
    <m/>
    <m/>
    <n v="1059591"/>
    <n v="0"/>
    <n v="0"/>
    <n v="0"/>
    <n v="0"/>
    <n v="0"/>
    <n v="0"/>
    <n v="0"/>
    <n v="0"/>
    <n v="0"/>
    <m/>
    <m/>
    <m/>
    <n v="0"/>
    <n v="1038399"/>
    <n v="0"/>
    <n v="4800066519"/>
    <d v="2024-12-18T00:00:00"/>
    <s v="PAGO DIRECTO RC 2DO PROC. DICIEMBRE"/>
    <n v="250678539"/>
  </r>
  <r>
    <n v="900228989"/>
    <s v="CLINICA SANTA SOFIA DEL PACIFICO"/>
    <s v="FECS29901"/>
    <s v="900228989_FECS29901"/>
    <s v="FECS29901_4800066519"/>
    <d v="2024-06-23T00:00:00"/>
    <d v="2024-07-12T00:00:00"/>
    <n v="580995"/>
    <n v="580995"/>
    <m/>
    <s v="Factura pendiente en programacion de pago"/>
    <x v="0"/>
    <n v="0"/>
    <m/>
    <m/>
    <m/>
    <m/>
    <s v="Finalizada"/>
    <d v="2024-06-23T00:00:00"/>
    <d v="2024-07-12T00:00:00"/>
    <m/>
    <n v="580995"/>
    <n v="0"/>
    <n v="0"/>
    <n v="0"/>
    <m/>
    <m/>
    <n v="0"/>
    <m/>
    <m/>
    <m/>
    <m/>
    <m/>
    <n v="580995"/>
    <n v="0"/>
    <n v="0"/>
    <n v="0"/>
    <n v="0"/>
    <n v="0"/>
    <n v="0"/>
    <n v="0"/>
    <n v="0"/>
    <n v="0"/>
    <m/>
    <m/>
    <m/>
    <n v="0"/>
    <n v="569375"/>
    <n v="0"/>
    <n v="4800066519"/>
    <d v="2024-12-18T00:00:00"/>
    <s v="PAGO DIRECTO RC 2DO PROC. DICIEMBRE"/>
    <n v="250678539"/>
  </r>
  <r>
    <n v="900228989"/>
    <s v="CLINICA SANTA SOFIA DEL PACIFICO"/>
    <s v="FECS27155"/>
    <s v="900228989_FECS27155"/>
    <s v="FECS27155_4800066519"/>
    <d v="2024-06-03T00:00:00"/>
    <d v="2024-07-11T00:00:00"/>
    <n v="227648"/>
    <n v="227648"/>
    <m/>
    <s v="Factura pendiente en programacion de pago"/>
    <x v="0"/>
    <n v="0"/>
    <m/>
    <m/>
    <m/>
    <m/>
    <s v="Finalizada"/>
    <d v="2024-06-03T00:00:00"/>
    <d v="2024-07-11T00:00:00"/>
    <m/>
    <n v="227648"/>
    <n v="0"/>
    <n v="0"/>
    <n v="0"/>
    <m/>
    <m/>
    <n v="0"/>
    <m/>
    <m/>
    <m/>
    <m/>
    <m/>
    <n v="227648"/>
    <n v="0"/>
    <n v="0"/>
    <n v="0"/>
    <n v="0"/>
    <n v="0"/>
    <n v="0"/>
    <n v="0"/>
    <n v="0"/>
    <n v="0"/>
    <m/>
    <m/>
    <m/>
    <n v="0"/>
    <n v="223095"/>
    <n v="0"/>
    <n v="4800066519"/>
    <d v="2024-12-18T00:00:00"/>
    <s v="PAGO DIRECTO RC 2DO PROC. DICIEMBRE"/>
    <n v="250678539"/>
  </r>
  <r>
    <n v="900228989"/>
    <s v="CLINICA SANTA SOFIA DEL PACIFICO"/>
    <s v="FECS40810"/>
    <s v="900228989_FECS40810"/>
    <s v="FECS40810_4800066452"/>
    <d v="2024-09-25T00:00:00"/>
    <d v="2024-10-07T00:00:00"/>
    <n v="943491"/>
    <n v="943491"/>
    <m/>
    <s v="Factura pendiente en programacion de pago"/>
    <x v="0"/>
    <n v="0"/>
    <m/>
    <m/>
    <m/>
    <m/>
    <s v="Finalizada"/>
    <d v="2024-09-25T00:00:00"/>
    <d v="2024-10-07T00:00:00"/>
    <m/>
    <n v="943491"/>
    <n v="0"/>
    <n v="0"/>
    <n v="0"/>
    <m/>
    <m/>
    <n v="0"/>
    <m/>
    <m/>
    <m/>
    <m/>
    <m/>
    <n v="943491"/>
    <n v="0"/>
    <n v="0"/>
    <n v="0"/>
    <n v="0"/>
    <n v="0"/>
    <n v="0"/>
    <n v="0"/>
    <n v="0"/>
    <n v="0"/>
    <m/>
    <m/>
    <m/>
    <n v="0"/>
    <n v="924621"/>
    <n v="18870"/>
    <n v="4800066452"/>
    <d v="2024-12-13T00:00:00"/>
    <s v="PAGO DIRECTO REGIMEN SUBSIDIADO NOVIEMBRE 2024"/>
    <n v="145476213"/>
  </r>
  <r>
    <n v="900228989"/>
    <s v="CLINICA SANTA SOFIA DEL PACIFICO"/>
    <s v="FECS27316"/>
    <s v="900228989_FECS27316"/>
    <s v="FECS27316_4800066519"/>
    <d v="2024-06-04T00:00:00"/>
    <d v="2024-06-12T00:00:00"/>
    <n v="521645"/>
    <n v="521645"/>
    <m/>
    <s v="Factura pendiente en programacion de pago"/>
    <x v="0"/>
    <n v="0"/>
    <m/>
    <m/>
    <m/>
    <m/>
    <s v="Finalizada"/>
    <d v="2024-06-04T00:00:00"/>
    <d v="2024-06-12T00:00:00"/>
    <m/>
    <n v="521645"/>
    <n v="0"/>
    <n v="0"/>
    <n v="0"/>
    <m/>
    <m/>
    <n v="0"/>
    <m/>
    <m/>
    <m/>
    <m/>
    <m/>
    <n v="521645"/>
    <n v="0"/>
    <n v="0"/>
    <n v="0"/>
    <n v="0"/>
    <n v="0"/>
    <n v="0"/>
    <n v="0"/>
    <n v="0"/>
    <n v="0"/>
    <m/>
    <m/>
    <m/>
    <n v="0"/>
    <n v="511212"/>
    <n v="0"/>
    <n v="4800066519"/>
    <d v="2024-12-18T00:00:00"/>
    <s v="PAGO DIRECTO RC 2DO PROC. DICIEMBRE"/>
    <n v="250678539"/>
  </r>
  <r>
    <n v="900228989"/>
    <s v="CLINICA SANTA SOFIA DEL PACIFICO"/>
    <s v="FECS26260"/>
    <s v="900228989_FECS26260"/>
    <s v="FECS26260_4800066519"/>
    <d v="2024-05-28T00:00:00"/>
    <d v="2024-06-11T00:00:00"/>
    <n v="775292"/>
    <n v="775292"/>
    <m/>
    <s v="Factura pendiente en programacion de pago"/>
    <x v="0"/>
    <n v="0"/>
    <m/>
    <m/>
    <m/>
    <m/>
    <s v="Finalizada"/>
    <d v="2024-05-28T00:00:00"/>
    <d v="2024-06-11T00:00:00"/>
    <m/>
    <n v="775292"/>
    <n v="0"/>
    <n v="0"/>
    <n v="0"/>
    <m/>
    <m/>
    <n v="0"/>
    <m/>
    <m/>
    <m/>
    <m/>
    <m/>
    <n v="775292"/>
    <n v="0"/>
    <n v="0"/>
    <n v="0"/>
    <n v="0"/>
    <n v="0"/>
    <n v="0"/>
    <n v="0"/>
    <n v="0"/>
    <n v="0"/>
    <m/>
    <m/>
    <m/>
    <n v="0"/>
    <n v="759786"/>
    <n v="0"/>
    <n v="4800066519"/>
    <d v="2024-12-18T00:00:00"/>
    <s v="PAGO DIRECTO RC 2DO PROC. DICIEMBRE"/>
    <n v="250678539"/>
  </r>
  <r>
    <n v="900228989"/>
    <s v="CLINICA SANTA SOFIA DEL PACIFICO"/>
    <s v="FECS41300"/>
    <s v="900228989_FECS41300"/>
    <s v="FECS41300_4800066452"/>
    <d v="2024-09-28T00:00:00"/>
    <d v="2024-10-07T00:00:00"/>
    <n v="1316236"/>
    <n v="1316236"/>
    <m/>
    <s v="Factura pendiente en programacion de pago"/>
    <x v="0"/>
    <n v="0"/>
    <m/>
    <m/>
    <m/>
    <m/>
    <s v="Finalizada"/>
    <d v="2024-09-28T00:00:00"/>
    <d v="2024-10-07T00:00:00"/>
    <m/>
    <n v="1316236"/>
    <n v="0"/>
    <n v="0"/>
    <n v="0"/>
    <m/>
    <m/>
    <n v="0"/>
    <m/>
    <m/>
    <m/>
    <m/>
    <m/>
    <n v="1316236"/>
    <n v="0"/>
    <n v="0"/>
    <n v="0"/>
    <n v="0"/>
    <n v="0"/>
    <n v="0"/>
    <n v="0"/>
    <n v="0"/>
    <n v="0"/>
    <m/>
    <m/>
    <m/>
    <n v="0"/>
    <n v="1289911"/>
    <n v="26325"/>
    <n v="4800066452"/>
    <d v="2024-12-13T00:00:00"/>
    <s v="PAGO DIRECTO REGIMEN SUBSIDIADO NOVIEMBRE 2024"/>
    <n v="145476213"/>
  </r>
  <r>
    <n v="900228989"/>
    <s v="CLINICA SANTA SOFIA DEL PACIFICO"/>
    <s v="FECS28729"/>
    <s v="900228989_FECS28729"/>
    <s v="FECS28729_4800066519"/>
    <d v="2024-06-16T00:00:00"/>
    <d v="2024-07-11T00:00:00"/>
    <n v="511444"/>
    <n v="511444"/>
    <m/>
    <s v="Factura pendiente en programacion de pago"/>
    <x v="0"/>
    <n v="0"/>
    <m/>
    <m/>
    <m/>
    <m/>
    <s v="Finalizada"/>
    <d v="2024-06-16T00:00:00"/>
    <d v="2024-07-11T00:00:00"/>
    <m/>
    <n v="511444"/>
    <n v="0"/>
    <n v="0"/>
    <n v="0"/>
    <m/>
    <m/>
    <n v="0"/>
    <m/>
    <m/>
    <m/>
    <m/>
    <m/>
    <n v="511444"/>
    <n v="0"/>
    <n v="0"/>
    <n v="0"/>
    <n v="0"/>
    <n v="0"/>
    <n v="0"/>
    <n v="0"/>
    <n v="0"/>
    <n v="0"/>
    <m/>
    <m/>
    <m/>
    <n v="0"/>
    <n v="501215"/>
    <n v="0"/>
    <n v="4800066519"/>
    <d v="2024-12-18T00:00:00"/>
    <s v="PAGO DIRECTO RC 2DO PROC. DICIEMBRE"/>
    <n v="250678539"/>
  </r>
  <r>
    <n v="900228989"/>
    <s v="CLINICA SANTA SOFIA DEL PACIFICO"/>
    <s v="FECS27786"/>
    <s v="900228989_FECS27786"/>
    <s v="FECS27786_4800066519"/>
    <d v="2024-06-08T00:00:00"/>
    <d v="2024-06-12T00:00:00"/>
    <n v="757691"/>
    <n v="757691"/>
    <m/>
    <s v="Factura pendiente en programacion de pago"/>
    <x v="0"/>
    <n v="0"/>
    <m/>
    <m/>
    <m/>
    <m/>
    <s v="Finalizada"/>
    <d v="2024-06-08T00:00:00"/>
    <d v="2024-06-12T00:00:00"/>
    <m/>
    <n v="757691"/>
    <n v="0"/>
    <n v="0"/>
    <n v="0"/>
    <m/>
    <m/>
    <n v="0"/>
    <m/>
    <m/>
    <m/>
    <m/>
    <m/>
    <n v="757691"/>
    <n v="0"/>
    <n v="0"/>
    <n v="0"/>
    <n v="0"/>
    <n v="0"/>
    <n v="0"/>
    <n v="0"/>
    <n v="0"/>
    <n v="0"/>
    <m/>
    <m/>
    <m/>
    <n v="0"/>
    <n v="742537"/>
    <n v="0"/>
    <n v="4800066519"/>
    <d v="2024-12-18T00:00:00"/>
    <s v="PAGO DIRECTO RC 2DO PROC. DICIEMBRE"/>
    <n v="250678539"/>
  </r>
  <r>
    <n v="900228989"/>
    <s v="CLINICA SANTA SOFIA DEL PACIFICO"/>
    <s v="FECS28649"/>
    <s v="900228989_FECS28649"/>
    <s v="FECS28649_4800066519"/>
    <d v="2024-06-15T00:00:00"/>
    <d v="2024-07-11T00:00:00"/>
    <n v="460694"/>
    <n v="460694"/>
    <m/>
    <s v="Factura pendiente en programacion de pago"/>
    <x v="0"/>
    <n v="0"/>
    <m/>
    <m/>
    <m/>
    <m/>
    <s v="Finalizada"/>
    <d v="2024-06-15T00:00:00"/>
    <d v="2024-07-11T00:00:00"/>
    <m/>
    <n v="460694"/>
    <n v="0"/>
    <n v="0"/>
    <n v="0"/>
    <m/>
    <m/>
    <n v="0"/>
    <m/>
    <m/>
    <m/>
    <m/>
    <m/>
    <n v="460694"/>
    <n v="0"/>
    <n v="0"/>
    <n v="0"/>
    <n v="0"/>
    <n v="0"/>
    <n v="0"/>
    <n v="0"/>
    <n v="0"/>
    <n v="0"/>
    <m/>
    <m/>
    <m/>
    <n v="0"/>
    <n v="451480"/>
    <n v="0"/>
    <n v="4800066519"/>
    <d v="2024-12-18T00:00:00"/>
    <s v="PAGO DIRECTO RC 2DO PROC. DICIEMBRE"/>
    <n v="250678539"/>
  </r>
  <r>
    <n v="900228989"/>
    <s v="CLINICA SANTA SOFIA DEL PACIFICO"/>
    <s v="FECS27395"/>
    <s v="900228989_FECS27395"/>
    <s v="FECS27395_4800066519"/>
    <d v="2024-06-05T00:00:00"/>
    <d v="2024-06-12T00:00:00"/>
    <n v="1226484"/>
    <n v="1226484"/>
    <m/>
    <s v="Factura pendiente en programacion de pago"/>
    <x v="0"/>
    <n v="0"/>
    <m/>
    <m/>
    <m/>
    <m/>
    <s v="Finalizada"/>
    <d v="2024-06-05T00:00:00"/>
    <d v="2024-06-12T00:00:00"/>
    <m/>
    <n v="1226484"/>
    <n v="0"/>
    <n v="0"/>
    <n v="0"/>
    <m/>
    <m/>
    <n v="0"/>
    <m/>
    <m/>
    <m/>
    <m/>
    <m/>
    <n v="1226484"/>
    <n v="0"/>
    <n v="0"/>
    <n v="0"/>
    <n v="0"/>
    <n v="0"/>
    <n v="0"/>
    <n v="0"/>
    <n v="0"/>
    <n v="0"/>
    <m/>
    <m/>
    <m/>
    <n v="0"/>
    <n v="1201954"/>
    <n v="0"/>
    <n v="4800066519"/>
    <d v="2024-12-18T00:00:00"/>
    <s v="PAGO DIRECTO RC 2DO PROC. DICIEMBRE"/>
    <n v="250678539"/>
  </r>
  <r>
    <n v="900228989"/>
    <s v="CLINICA SANTA SOFIA DEL PACIFICO"/>
    <s v="FECS27240"/>
    <s v="900228989_FECS27240"/>
    <s v="FECS27240_4800066519"/>
    <d v="2024-06-04T00:00:00"/>
    <d v="2024-06-12T00:00:00"/>
    <n v="911837"/>
    <n v="911837"/>
    <m/>
    <s v="Factura pendiente en programacion de pago"/>
    <x v="0"/>
    <n v="0"/>
    <m/>
    <m/>
    <m/>
    <m/>
    <s v="Finalizada"/>
    <d v="2024-06-04T00:00:00"/>
    <d v="2024-06-12T00:00:00"/>
    <m/>
    <n v="911837"/>
    <n v="0"/>
    <n v="0"/>
    <n v="0"/>
    <m/>
    <m/>
    <n v="0"/>
    <m/>
    <m/>
    <m/>
    <m/>
    <m/>
    <n v="911837"/>
    <n v="0"/>
    <n v="0"/>
    <n v="0"/>
    <n v="0"/>
    <n v="0"/>
    <n v="0"/>
    <n v="0"/>
    <n v="0"/>
    <n v="0"/>
    <m/>
    <m/>
    <m/>
    <n v="0"/>
    <n v="893600"/>
    <n v="0"/>
    <n v="4800066519"/>
    <d v="2024-12-18T00:00:00"/>
    <s v="PAGO DIRECTO RC 2DO PROC. DICIEMBRE"/>
    <n v="250678539"/>
  </r>
  <r>
    <n v="900228989"/>
    <s v="CLINICA SANTA SOFIA DEL PACIFICO"/>
    <s v="FECS39028"/>
    <s v="900228989_FECS39028"/>
    <s v="FECS39028_4800066452"/>
    <d v="2024-09-07T00:00:00"/>
    <d v="2024-10-07T00:00:00"/>
    <n v="465943"/>
    <n v="465943"/>
    <m/>
    <s v="Factura pendiente en programacion de pago"/>
    <x v="0"/>
    <n v="0"/>
    <m/>
    <m/>
    <m/>
    <m/>
    <s v="Finalizada"/>
    <d v="2024-09-07T00:00:00"/>
    <d v="2024-10-07T00:00:00"/>
    <m/>
    <n v="465943"/>
    <n v="0"/>
    <n v="0"/>
    <n v="0"/>
    <m/>
    <m/>
    <n v="0"/>
    <m/>
    <m/>
    <m/>
    <m/>
    <m/>
    <n v="465943"/>
    <n v="0"/>
    <n v="0"/>
    <n v="0"/>
    <n v="0"/>
    <n v="0"/>
    <n v="0"/>
    <n v="0"/>
    <n v="0"/>
    <n v="0"/>
    <m/>
    <m/>
    <m/>
    <n v="0"/>
    <n v="456624"/>
    <n v="9319"/>
    <n v="4800066452"/>
    <d v="2024-12-13T00:00:00"/>
    <s v="PAGO DIRECTO REGIMEN SUBSIDIADO NOVIEMBRE 2024"/>
    <n v="145476213"/>
  </r>
  <r>
    <n v="900228989"/>
    <s v="CLINICA SANTA SOFIA DEL PACIFICO"/>
    <s v="FECS28949"/>
    <s v="900228989_FECS28949"/>
    <s v="FECS28949_4800066519"/>
    <d v="2024-06-18T00:00:00"/>
    <d v="2024-07-12T00:00:00"/>
    <n v="264546"/>
    <n v="264546"/>
    <m/>
    <s v="Factura pendiente en programacion de pago"/>
    <x v="0"/>
    <n v="0"/>
    <m/>
    <m/>
    <m/>
    <m/>
    <s v="Finalizada"/>
    <d v="2024-06-18T00:00:00"/>
    <d v="2024-07-12T00:00:00"/>
    <m/>
    <n v="264546"/>
    <n v="0"/>
    <n v="0"/>
    <n v="0"/>
    <m/>
    <m/>
    <n v="0"/>
    <m/>
    <m/>
    <m/>
    <m/>
    <m/>
    <n v="264546"/>
    <n v="0"/>
    <n v="0"/>
    <n v="0"/>
    <n v="0"/>
    <n v="0"/>
    <n v="0"/>
    <n v="0"/>
    <n v="0"/>
    <n v="0"/>
    <m/>
    <m/>
    <m/>
    <n v="0"/>
    <n v="259255"/>
    <n v="0"/>
    <n v="4800066519"/>
    <d v="2024-12-18T00:00:00"/>
    <s v="PAGO DIRECTO RC 2DO PROC. DICIEMBRE"/>
    <n v="250678539"/>
  </r>
  <r>
    <n v="900228989"/>
    <s v="CLINICA SANTA SOFIA DEL PACIFICO"/>
    <s v="FECS26962"/>
    <s v="900228989_FECS26962"/>
    <s v="FECS26962_4800066519"/>
    <d v="2024-06-01T00:00:00"/>
    <d v="2024-06-12T00:00:00"/>
    <n v="915186"/>
    <n v="915186"/>
    <m/>
    <s v="Factura pendiente en programacion de pago"/>
    <x v="0"/>
    <n v="0"/>
    <m/>
    <m/>
    <m/>
    <m/>
    <s v="Finalizada"/>
    <d v="2024-06-01T00:00:00"/>
    <d v="2024-06-12T00:00:00"/>
    <m/>
    <n v="915186"/>
    <n v="0"/>
    <n v="0"/>
    <n v="0"/>
    <m/>
    <m/>
    <n v="0"/>
    <m/>
    <m/>
    <m/>
    <m/>
    <m/>
    <n v="915186"/>
    <n v="0"/>
    <n v="0"/>
    <n v="0"/>
    <n v="0"/>
    <n v="0"/>
    <n v="0"/>
    <n v="0"/>
    <n v="0"/>
    <n v="0"/>
    <m/>
    <m/>
    <m/>
    <n v="0"/>
    <n v="896882"/>
    <n v="0"/>
    <n v="4800066519"/>
    <d v="2024-12-18T00:00:00"/>
    <s v="PAGO DIRECTO RC 2DO PROC. DICIEMBRE"/>
    <n v="250678539"/>
  </r>
  <r>
    <n v="900228989"/>
    <s v="CLINICA SANTA SOFIA DEL PACIFICO"/>
    <s v="FECS41332"/>
    <s v="900228989_FECS41332"/>
    <s v="FECS41332_4800066452"/>
    <d v="2024-09-29T00:00:00"/>
    <d v="2024-10-07T00:00:00"/>
    <n v="507442"/>
    <n v="507442"/>
    <m/>
    <s v="Factura pendiente en programacion de pago"/>
    <x v="0"/>
    <n v="0"/>
    <m/>
    <m/>
    <m/>
    <m/>
    <s v="Finalizada"/>
    <d v="2024-09-29T00:00:00"/>
    <d v="2024-10-07T00:00:00"/>
    <m/>
    <n v="507442"/>
    <n v="0"/>
    <n v="0"/>
    <n v="0"/>
    <m/>
    <m/>
    <n v="0"/>
    <m/>
    <m/>
    <m/>
    <m/>
    <m/>
    <n v="507442"/>
    <n v="0"/>
    <n v="0"/>
    <n v="0"/>
    <n v="0"/>
    <n v="0"/>
    <n v="0"/>
    <n v="0"/>
    <n v="0"/>
    <n v="0"/>
    <m/>
    <m/>
    <m/>
    <n v="0"/>
    <n v="497293"/>
    <n v="10149"/>
    <n v="4800066452"/>
    <d v="2024-12-13T00:00:00"/>
    <s v="PAGO DIRECTO REGIMEN SUBSIDIADO NOVIEMBRE 2024"/>
    <n v="145476213"/>
  </r>
  <r>
    <n v="900228989"/>
    <s v="CLINICA SANTA SOFIA DEL PACIFICO"/>
    <s v="FECS27543"/>
    <s v="900228989_FECS27543"/>
    <s v="FECS27543_4800066519"/>
    <d v="2024-06-06T00:00:00"/>
    <d v="2024-06-12T00:00:00"/>
    <n v="380194"/>
    <n v="380194"/>
    <m/>
    <s v="Factura pendiente en programacion de pago"/>
    <x v="0"/>
    <n v="0"/>
    <m/>
    <m/>
    <m/>
    <m/>
    <s v="Finalizada"/>
    <d v="2024-06-06T00:00:00"/>
    <d v="2024-06-12T00:00:00"/>
    <m/>
    <n v="380194"/>
    <n v="0"/>
    <n v="0"/>
    <n v="0"/>
    <m/>
    <m/>
    <n v="0"/>
    <m/>
    <m/>
    <m/>
    <m/>
    <m/>
    <n v="380194"/>
    <n v="0"/>
    <n v="0"/>
    <n v="0"/>
    <n v="0"/>
    <n v="0"/>
    <n v="0"/>
    <n v="0"/>
    <n v="0"/>
    <n v="0"/>
    <m/>
    <m/>
    <m/>
    <n v="0"/>
    <n v="372590"/>
    <n v="0"/>
    <n v="4800066519"/>
    <d v="2024-12-18T00:00:00"/>
    <s v="PAGO DIRECTO RC 2DO PROC. DICIEMBRE"/>
    <n v="250678539"/>
  </r>
  <r>
    <n v="900228989"/>
    <s v="CLINICA SANTA SOFIA DEL PACIFICO"/>
    <s v="FECS40028"/>
    <s v="900228989_FECS40028"/>
    <s v="FECS40028_4800066452"/>
    <d v="2024-09-16T00:00:00"/>
    <d v="2024-10-07T00:00:00"/>
    <n v="373344"/>
    <n v="373344"/>
    <m/>
    <s v="Factura pendiente en programacion de pago"/>
    <x v="0"/>
    <n v="0"/>
    <m/>
    <m/>
    <m/>
    <m/>
    <s v="Finalizada"/>
    <d v="2024-09-16T00:00:00"/>
    <d v="2024-10-07T00:00:00"/>
    <m/>
    <n v="373344"/>
    <n v="0"/>
    <n v="0"/>
    <n v="0"/>
    <m/>
    <m/>
    <n v="0"/>
    <m/>
    <m/>
    <m/>
    <m/>
    <m/>
    <n v="373344"/>
    <n v="0"/>
    <n v="0"/>
    <n v="0"/>
    <n v="0"/>
    <n v="0"/>
    <n v="0"/>
    <n v="0"/>
    <n v="0"/>
    <n v="0"/>
    <m/>
    <m/>
    <m/>
    <n v="0"/>
    <n v="365877"/>
    <n v="7467"/>
    <n v="4800066452"/>
    <d v="2024-12-13T00:00:00"/>
    <s v="PAGO DIRECTO REGIMEN SUBSIDIADO NOVIEMBRE 2024"/>
    <n v="145476213"/>
  </r>
  <r>
    <n v="900228989"/>
    <s v="CLINICA SANTA SOFIA DEL PACIFICO"/>
    <s v="FECS29788"/>
    <s v="900228989_FECS29788"/>
    <s v="FECS29788_4800066519"/>
    <d v="2024-06-21T00:00:00"/>
    <d v="2024-07-12T00:00:00"/>
    <n v="802587"/>
    <n v="802587"/>
    <m/>
    <s v="Factura pendiente en programacion de pago"/>
    <x v="0"/>
    <n v="0"/>
    <m/>
    <m/>
    <m/>
    <m/>
    <s v="Finalizada"/>
    <d v="2024-06-21T00:00:00"/>
    <d v="2024-07-12T00:00:00"/>
    <m/>
    <n v="802587"/>
    <n v="0"/>
    <n v="0"/>
    <n v="0"/>
    <m/>
    <m/>
    <n v="0"/>
    <m/>
    <m/>
    <m/>
    <m/>
    <m/>
    <n v="802587"/>
    <n v="0"/>
    <n v="0"/>
    <n v="0"/>
    <n v="0"/>
    <n v="0"/>
    <n v="0"/>
    <n v="0"/>
    <n v="0"/>
    <n v="0"/>
    <m/>
    <m/>
    <m/>
    <n v="0"/>
    <n v="786535"/>
    <n v="0"/>
    <n v="4800066519"/>
    <d v="2024-12-18T00:00:00"/>
    <s v="PAGO DIRECTO RC 2DO PROC. DICIEMBRE"/>
    <n v="250678539"/>
  </r>
  <r>
    <n v="900228989"/>
    <s v="CLINICA SANTA SOFIA DEL PACIFICO"/>
    <s v="FECS28929"/>
    <s v="900228989_FECS28929"/>
    <s v="FECS28929_4800066519"/>
    <d v="2024-06-18T00:00:00"/>
    <d v="2024-07-12T00:00:00"/>
    <n v="739038"/>
    <n v="739038"/>
    <m/>
    <s v="Factura pendiente en programacion de pago"/>
    <x v="0"/>
    <n v="0"/>
    <m/>
    <m/>
    <m/>
    <m/>
    <s v="Finalizada"/>
    <d v="2024-06-18T00:00:00"/>
    <d v="2024-07-12T00:00:00"/>
    <m/>
    <n v="739038"/>
    <n v="0"/>
    <n v="0"/>
    <n v="0"/>
    <m/>
    <m/>
    <n v="0"/>
    <m/>
    <m/>
    <m/>
    <m/>
    <m/>
    <n v="739038"/>
    <n v="0"/>
    <n v="0"/>
    <n v="0"/>
    <n v="0"/>
    <n v="0"/>
    <n v="0"/>
    <n v="0"/>
    <n v="0"/>
    <n v="0"/>
    <m/>
    <m/>
    <m/>
    <n v="0"/>
    <n v="724257"/>
    <n v="0"/>
    <n v="4800066519"/>
    <d v="2024-12-18T00:00:00"/>
    <s v="PAGO DIRECTO RC 2DO PROC. DICIEMBRE"/>
    <n v="250678539"/>
  </r>
  <r>
    <n v="900228989"/>
    <s v="CLINICA SANTA SOFIA DEL PACIFICO"/>
    <s v="FECS27297"/>
    <s v="900228989_FECS27297"/>
    <s v="FECS27297_4800066519"/>
    <d v="2024-06-04T00:00:00"/>
    <d v="2024-06-12T00:00:00"/>
    <n v="233346"/>
    <n v="233346"/>
    <m/>
    <s v="Factura pendiente en programacion de pago"/>
    <x v="0"/>
    <n v="0"/>
    <m/>
    <m/>
    <m/>
    <m/>
    <s v="Finalizada"/>
    <d v="2024-06-04T00:00:00"/>
    <d v="2024-06-12T00:00:00"/>
    <m/>
    <n v="233346"/>
    <n v="0"/>
    <n v="0"/>
    <n v="0"/>
    <m/>
    <m/>
    <n v="0"/>
    <m/>
    <m/>
    <m/>
    <m/>
    <m/>
    <n v="233346"/>
    <n v="0"/>
    <n v="0"/>
    <n v="0"/>
    <n v="0"/>
    <n v="0"/>
    <n v="0"/>
    <n v="0"/>
    <n v="0"/>
    <n v="0"/>
    <m/>
    <m/>
    <m/>
    <n v="0"/>
    <n v="228679"/>
    <n v="0"/>
    <n v="4800066519"/>
    <d v="2024-12-18T00:00:00"/>
    <s v="PAGO DIRECTO RC 2DO PROC. DICIEMBRE"/>
    <n v="250678539"/>
  </r>
  <r>
    <n v="900228989"/>
    <s v="CLINICA SANTA SOFIA DEL PACIFICO"/>
    <s v="FECS28427"/>
    <s v="900228989_FECS28427"/>
    <s v="FECS28427_4800066519"/>
    <d v="2024-06-14T00:00:00"/>
    <d v="2024-07-11T00:00:00"/>
    <n v="1037632"/>
    <n v="1037632"/>
    <m/>
    <s v="Factura pendiente en programacion de pago"/>
    <x v="0"/>
    <n v="0"/>
    <m/>
    <m/>
    <m/>
    <m/>
    <s v="Finalizada"/>
    <d v="2024-06-14T00:00:00"/>
    <d v="2024-07-11T00:00:00"/>
    <m/>
    <n v="1037632"/>
    <n v="0"/>
    <n v="0"/>
    <n v="0"/>
    <m/>
    <m/>
    <n v="0"/>
    <m/>
    <m/>
    <m/>
    <m/>
    <m/>
    <n v="1037632"/>
    <n v="0"/>
    <n v="0"/>
    <n v="0"/>
    <n v="0"/>
    <n v="0"/>
    <n v="0"/>
    <n v="0"/>
    <n v="0"/>
    <n v="0"/>
    <m/>
    <m/>
    <m/>
    <n v="0"/>
    <n v="1016879"/>
    <n v="0"/>
    <n v="4800066519"/>
    <d v="2024-12-18T00:00:00"/>
    <s v="PAGO DIRECTO RC 2DO PROC. DICIEMBRE"/>
    <n v="250678539"/>
  </r>
  <r>
    <n v="900228989"/>
    <s v="CLINICA SANTA SOFIA DEL PACIFICO"/>
    <s v="FECS29758"/>
    <s v="900228989_FECS29758"/>
    <s v="FECS29758_4800066519"/>
    <d v="2024-06-21T00:00:00"/>
    <d v="2024-07-12T00:00:00"/>
    <n v="1054481"/>
    <n v="1054481"/>
    <m/>
    <s v="Factura pendiente en programacion de pago"/>
    <x v="0"/>
    <n v="0"/>
    <m/>
    <m/>
    <m/>
    <m/>
    <s v="Finalizada"/>
    <d v="2024-06-21T00:00:00"/>
    <d v="2024-07-12T00:00:00"/>
    <m/>
    <n v="1054481"/>
    <n v="0"/>
    <n v="0"/>
    <n v="0"/>
    <m/>
    <m/>
    <n v="0"/>
    <m/>
    <m/>
    <m/>
    <m/>
    <m/>
    <n v="1054481"/>
    <n v="0"/>
    <n v="0"/>
    <n v="0"/>
    <n v="0"/>
    <n v="0"/>
    <n v="0"/>
    <n v="0"/>
    <n v="0"/>
    <n v="0"/>
    <m/>
    <m/>
    <m/>
    <n v="0"/>
    <n v="1033391"/>
    <n v="0"/>
    <n v="4800066519"/>
    <d v="2024-12-18T00:00:00"/>
    <s v="PAGO DIRECTO RC 2DO PROC. DICIEMBRE"/>
    <n v="250678539"/>
  </r>
  <r>
    <n v="900228989"/>
    <s v="CLINICA SANTA SOFIA DEL PACIFICO"/>
    <s v="CSP132402"/>
    <s v="900228989_CSP132402"/>
    <s v="CSP132402_4800066519"/>
    <d v="2023-07-27T00:00:00"/>
    <d v="2023-08-02T00:00:00"/>
    <n v="412492"/>
    <n v="412492"/>
    <m/>
    <s v="Factura pendiente en programacion de pago"/>
    <x v="0"/>
    <n v="0"/>
    <m/>
    <m/>
    <m/>
    <m/>
    <s v="Finalizada"/>
    <d v="2023-07-27T00:00:00"/>
    <d v="2024-11-07T00:00:00"/>
    <m/>
    <n v="412492"/>
    <n v="0"/>
    <n v="0"/>
    <n v="0"/>
    <m/>
    <m/>
    <n v="0"/>
    <m/>
    <m/>
    <m/>
    <m/>
    <m/>
    <n v="412492"/>
    <n v="0"/>
    <n v="0"/>
    <n v="0"/>
    <n v="0"/>
    <n v="0"/>
    <n v="0"/>
    <n v="0"/>
    <n v="0"/>
    <n v="0"/>
    <m/>
    <m/>
    <m/>
    <n v="0"/>
    <n v="404242"/>
    <n v="0"/>
    <n v="4800066519"/>
    <d v="2024-12-18T00:00:00"/>
    <s v="PAGO DIRECTO RC 2DO PROC. DICIEMBRE"/>
    <n v="250678539"/>
  </r>
  <r>
    <n v="900228989"/>
    <s v="CLINICA SANTA SOFIA DEL PACIFICO"/>
    <s v="FECS28051"/>
    <s v="900228989_FECS28051"/>
    <s v="FECS28051_4800066519"/>
    <d v="2024-06-11T00:00:00"/>
    <d v="2024-07-11T00:00:00"/>
    <n v="562089"/>
    <n v="562089"/>
    <m/>
    <s v="Factura pendiente en programacion de pago"/>
    <x v="0"/>
    <n v="0"/>
    <m/>
    <m/>
    <m/>
    <m/>
    <s v="Finalizada"/>
    <d v="2024-06-11T00:00:00"/>
    <d v="2024-07-11T00:00:00"/>
    <m/>
    <n v="562089"/>
    <n v="0"/>
    <n v="0"/>
    <n v="0"/>
    <m/>
    <m/>
    <n v="0"/>
    <m/>
    <m/>
    <m/>
    <m/>
    <m/>
    <n v="562089"/>
    <n v="0"/>
    <n v="0"/>
    <n v="0"/>
    <n v="0"/>
    <n v="0"/>
    <n v="0"/>
    <n v="0"/>
    <n v="0"/>
    <n v="0"/>
    <m/>
    <m/>
    <m/>
    <n v="0"/>
    <n v="550847"/>
    <n v="0"/>
    <n v="4800066519"/>
    <d v="2024-12-18T00:00:00"/>
    <s v="PAGO DIRECTO RC 2DO PROC. DICIEMBRE"/>
    <n v="250678539"/>
  </r>
  <r>
    <n v="900228989"/>
    <s v="CLINICA SANTA SOFIA DEL PACIFICO"/>
    <s v="FECS28261"/>
    <s v="900228989_FECS28261"/>
    <s v="FECS28261_4800066519"/>
    <d v="2024-06-13T00:00:00"/>
    <d v="2024-07-11T00:00:00"/>
    <n v="853283"/>
    <n v="853283"/>
    <m/>
    <s v="Factura pendiente en programacion de pago"/>
    <x v="0"/>
    <n v="0"/>
    <m/>
    <m/>
    <m/>
    <m/>
    <s v="Finalizada"/>
    <d v="2024-06-13T00:00:00"/>
    <d v="2024-07-11T00:00:00"/>
    <m/>
    <n v="853283"/>
    <n v="0"/>
    <n v="0"/>
    <n v="0"/>
    <m/>
    <m/>
    <n v="0"/>
    <m/>
    <m/>
    <m/>
    <m/>
    <m/>
    <n v="853283"/>
    <n v="0"/>
    <n v="0"/>
    <n v="0"/>
    <n v="0"/>
    <n v="0"/>
    <n v="0"/>
    <n v="0"/>
    <n v="0"/>
    <n v="0"/>
    <m/>
    <m/>
    <m/>
    <n v="0"/>
    <n v="836217"/>
    <n v="0"/>
    <n v="4800066519"/>
    <d v="2024-12-18T00:00:00"/>
    <s v="PAGO DIRECTO RC 2DO PROC. DICIEMBRE"/>
    <n v="250678539"/>
  </r>
  <r>
    <n v="900228989"/>
    <s v="CLINICA SANTA SOFIA DEL PACIFICO"/>
    <s v="FECS29827"/>
    <s v="900228989_FECS29827"/>
    <s v="FECS29827_4800066519"/>
    <d v="2024-06-22T00:00:00"/>
    <d v="2024-07-12T00:00:00"/>
    <n v="345943"/>
    <n v="345943"/>
    <m/>
    <s v="Factura pendiente en programacion de pago"/>
    <x v="0"/>
    <n v="0"/>
    <m/>
    <m/>
    <m/>
    <m/>
    <s v="Finalizada"/>
    <d v="2024-06-22T00:00:00"/>
    <d v="2024-07-12T00:00:00"/>
    <m/>
    <n v="345943"/>
    <n v="0"/>
    <n v="0"/>
    <n v="0"/>
    <m/>
    <m/>
    <n v="0"/>
    <m/>
    <m/>
    <m/>
    <m/>
    <m/>
    <n v="345943"/>
    <n v="0"/>
    <n v="0"/>
    <n v="0"/>
    <n v="0"/>
    <n v="0"/>
    <n v="0"/>
    <n v="0"/>
    <n v="0"/>
    <n v="0"/>
    <m/>
    <m/>
    <m/>
    <n v="0"/>
    <n v="339024"/>
    <n v="0"/>
    <n v="4800066519"/>
    <d v="2024-12-18T00:00:00"/>
    <s v="PAGO DIRECTO RC 2DO PROC. DICIEMBRE"/>
    <n v="250678539"/>
  </r>
  <r>
    <n v="900228989"/>
    <s v="CLINICA SANTA SOFIA DEL PACIFICO"/>
    <s v="FECS29905"/>
    <s v="900228989_FECS29905"/>
    <s v="FECS29905_4800066519"/>
    <d v="2024-06-23T00:00:00"/>
    <d v="2024-07-12T00:00:00"/>
    <n v="913631"/>
    <n v="913631"/>
    <m/>
    <s v="Factura pendiente en programacion de pago"/>
    <x v="0"/>
    <n v="0"/>
    <m/>
    <m/>
    <m/>
    <m/>
    <s v="Finalizada"/>
    <d v="2024-06-23T00:00:00"/>
    <d v="2024-07-12T00:00:00"/>
    <m/>
    <n v="913631"/>
    <n v="0"/>
    <n v="0"/>
    <n v="0"/>
    <m/>
    <m/>
    <n v="0"/>
    <m/>
    <m/>
    <m/>
    <m/>
    <m/>
    <n v="913631"/>
    <n v="0"/>
    <n v="0"/>
    <n v="0"/>
    <n v="0"/>
    <n v="0"/>
    <n v="0"/>
    <n v="0"/>
    <n v="0"/>
    <n v="0"/>
    <m/>
    <m/>
    <m/>
    <n v="0"/>
    <n v="895358"/>
    <n v="0"/>
    <n v="4800066519"/>
    <d v="2024-12-18T00:00:00"/>
    <s v="PAGO DIRECTO RC 2DO PROC. DICIEMBRE"/>
    <n v="250678539"/>
  </r>
  <r>
    <n v="900228989"/>
    <s v="CLINICA SANTA SOFIA DEL PACIFICO"/>
    <s v="FECS41788"/>
    <s v="900228989_FECS41788"/>
    <s v="FECS41788_4800066452"/>
    <d v="2024-10-02T00:00:00"/>
    <d v="2024-10-10T00:00:00"/>
    <n v="430591"/>
    <n v="430591"/>
    <m/>
    <s v="Factura pendiente en programacion de pago"/>
    <x v="0"/>
    <n v="0"/>
    <m/>
    <m/>
    <m/>
    <m/>
    <s v="Finalizada"/>
    <d v="2024-10-02T00:00:00"/>
    <d v="2024-10-10T00:00:00"/>
    <m/>
    <n v="430591"/>
    <n v="0"/>
    <n v="0"/>
    <n v="0"/>
    <m/>
    <m/>
    <n v="0"/>
    <m/>
    <m/>
    <m/>
    <m/>
    <m/>
    <n v="430591"/>
    <n v="0"/>
    <n v="0"/>
    <n v="0"/>
    <n v="0"/>
    <n v="0"/>
    <n v="0"/>
    <n v="0"/>
    <n v="0"/>
    <n v="0"/>
    <m/>
    <m/>
    <m/>
    <n v="0"/>
    <n v="421979"/>
    <n v="8612"/>
    <n v="4800066452"/>
    <d v="2024-12-13T00:00:00"/>
    <s v="PAGO DIRECTO REGIMEN SUBSIDIADO NOVIEMBRE 2024"/>
    <n v="145476213"/>
  </r>
  <r>
    <n v="900228989"/>
    <s v="CLINICA SANTA SOFIA DEL PACIFICO"/>
    <s v="FECS28234"/>
    <s v="900228989_FECS28234"/>
    <s v="FECS28234_4800066519"/>
    <d v="2024-06-12T00:00:00"/>
    <d v="2024-07-10T00:00:00"/>
    <n v="1188275"/>
    <n v="1188275"/>
    <m/>
    <s v="Factura pendiente en programacion de pago"/>
    <x v="0"/>
    <n v="0"/>
    <m/>
    <m/>
    <m/>
    <m/>
    <s v="Finalizada"/>
    <d v="2024-06-12T00:00:00"/>
    <d v="2024-07-10T00:00:00"/>
    <m/>
    <n v="1188275"/>
    <n v="0"/>
    <n v="0"/>
    <n v="0"/>
    <m/>
    <m/>
    <n v="0"/>
    <m/>
    <m/>
    <m/>
    <m/>
    <m/>
    <n v="1188275"/>
    <n v="0"/>
    <n v="0"/>
    <n v="0"/>
    <n v="0"/>
    <n v="0"/>
    <n v="0"/>
    <n v="0"/>
    <n v="0"/>
    <n v="0"/>
    <m/>
    <m/>
    <m/>
    <n v="0"/>
    <n v="1164509"/>
    <n v="0"/>
    <n v="4800066519"/>
    <d v="2024-12-18T00:00:00"/>
    <s v="PAGO DIRECTO RC 2DO PROC. DICIEMBRE"/>
    <n v="250678539"/>
  </r>
  <r>
    <n v="900228989"/>
    <s v="CLINICA SANTA SOFIA DEL PACIFICO"/>
    <s v="FECS27423"/>
    <s v="900228989_FECS27423"/>
    <s v="FECS27423_4800066519"/>
    <d v="2024-06-06T00:00:00"/>
    <d v="2024-06-12T00:00:00"/>
    <n v="707785"/>
    <n v="707785"/>
    <m/>
    <s v="Factura pendiente en programacion de pago"/>
    <x v="0"/>
    <n v="0"/>
    <m/>
    <m/>
    <m/>
    <m/>
    <s v="Finalizada"/>
    <d v="2024-06-06T00:00:00"/>
    <d v="2024-06-12T00:00:00"/>
    <m/>
    <n v="707785"/>
    <n v="0"/>
    <n v="0"/>
    <n v="0"/>
    <m/>
    <m/>
    <n v="0"/>
    <m/>
    <m/>
    <m/>
    <m/>
    <m/>
    <n v="707785"/>
    <n v="0"/>
    <n v="0"/>
    <n v="0"/>
    <n v="0"/>
    <n v="0"/>
    <n v="0"/>
    <n v="0"/>
    <n v="0"/>
    <n v="0"/>
    <m/>
    <m/>
    <m/>
    <n v="0"/>
    <n v="693629"/>
    <n v="0"/>
    <n v="4800066519"/>
    <d v="2024-12-18T00:00:00"/>
    <s v="PAGO DIRECTO RC 2DO PROC. DICIEMBRE"/>
    <n v="250678539"/>
  </r>
  <r>
    <n v="900228989"/>
    <s v="CLINICA SANTA SOFIA DEL PACIFICO"/>
    <s v="FECS28237"/>
    <s v="900228989_FECS28237"/>
    <s v="FECS28237_4800066519"/>
    <d v="2024-06-12T00:00:00"/>
    <d v="2024-07-11T00:00:00"/>
    <n v="271844"/>
    <n v="271844"/>
    <m/>
    <s v="Factura pendiente en programacion de pago"/>
    <x v="0"/>
    <n v="0"/>
    <m/>
    <m/>
    <m/>
    <m/>
    <s v="Finalizada"/>
    <d v="2024-06-12T00:00:00"/>
    <d v="2024-07-11T00:00:00"/>
    <m/>
    <n v="271844"/>
    <n v="0"/>
    <n v="0"/>
    <n v="0"/>
    <m/>
    <m/>
    <n v="0"/>
    <m/>
    <m/>
    <m/>
    <m/>
    <m/>
    <n v="271844"/>
    <n v="0"/>
    <n v="0"/>
    <n v="0"/>
    <n v="0"/>
    <n v="0"/>
    <n v="0"/>
    <n v="0"/>
    <n v="0"/>
    <n v="0"/>
    <m/>
    <m/>
    <m/>
    <n v="0"/>
    <n v="266407"/>
    <n v="0"/>
    <n v="4800066519"/>
    <d v="2024-12-18T00:00:00"/>
    <s v="PAGO DIRECTO RC 2DO PROC. DICIEMBRE"/>
    <n v="250678539"/>
  </r>
  <r>
    <n v="900228989"/>
    <s v="CLINICA SANTA SOFIA DEL PACIFICO"/>
    <s v="FECS26811"/>
    <s v="900228989_FECS26811"/>
    <s v="FECS26811_4800066519"/>
    <d v="2024-05-31T00:00:00"/>
    <d v="2024-06-06T00:00:00"/>
    <n v="1026727"/>
    <n v="1026727"/>
    <m/>
    <s v="Factura pendiente en programacion de pago"/>
    <x v="0"/>
    <n v="0"/>
    <m/>
    <m/>
    <m/>
    <m/>
    <s v="Finalizada"/>
    <d v="2024-05-31T00:00:00"/>
    <d v="2024-06-06T00:00:00"/>
    <m/>
    <n v="1026727"/>
    <n v="0"/>
    <n v="0"/>
    <n v="0"/>
    <m/>
    <m/>
    <n v="0"/>
    <m/>
    <m/>
    <m/>
    <m/>
    <m/>
    <n v="1026727"/>
    <n v="0"/>
    <n v="0"/>
    <n v="0"/>
    <n v="0"/>
    <n v="0"/>
    <n v="0"/>
    <n v="0"/>
    <n v="0"/>
    <n v="0"/>
    <m/>
    <m/>
    <m/>
    <n v="0"/>
    <n v="1006192"/>
    <n v="0"/>
    <n v="4800066519"/>
    <d v="2024-12-18T00:00:00"/>
    <s v="PAGO DIRECTO RC 2DO PROC. DICIEMBRE"/>
    <n v="250678539"/>
  </r>
  <r>
    <n v="900228989"/>
    <s v="CLINICA SANTA SOFIA DEL PACIFICO"/>
    <s v="FECS42032"/>
    <s v="900228989_FECS42032"/>
    <s v="FECS42032_4800066452"/>
    <d v="2024-10-04T00:00:00"/>
    <d v="2024-10-07T00:00:00"/>
    <n v="222595"/>
    <n v="222595"/>
    <m/>
    <s v="Factura pendiente en programacion de pago"/>
    <x v="0"/>
    <n v="0"/>
    <m/>
    <m/>
    <m/>
    <m/>
    <s v="Finalizada"/>
    <d v="2024-10-04T00:00:00"/>
    <d v="2024-10-07T00:00:00"/>
    <m/>
    <n v="222595"/>
    <n v="0"/>
    <n v="0"/>
    <n v="0"/>
    <m/>
    <m/>
    <n v="0"/>
    <m/>
    <m/>
    <m/>
    <m/>
    <m/>
    <n v="222595"/>
    <n v="0"/>
    <n v="0"/>
    <n v="0"/>
    <n v="0"/>
    <n v="0"/>
    <n v="0"/>
    <n v="0"/>
    <n v="0"/>
    <n v="0"/>
    <m/>
    <m/>
    <m/>
    <n v="0"/>
    <n v="218143"/>
    <n v="4452"/>
    <n v="4800066452"/>
    <d v="2024-12-13T00:00:00"/>
    <s v="PAGO DIRECTO REGIMEN SUBSIDIADO NOVIEMBRE 2024"/>
    <n v="145476213"/>
  </r>
  <r>
    <n v="900228989"/>
    <s v="CLINICA SANTA SOFIA DEL PACIFICO"/>
    <s v="FECS27536"/>
    <s v="900228989_FECS27536"/>
    <s v="FECS27536_4800066519"/>
    <d v="2024-06-06T00:00:00"/>
    <d v="2024-06-12T00:00:00"/>
    <n v="310243"/>
    <n v="310243"/>
    <m/>
    <s v="Factura pendiente en programacion de pago"/>
    <x v="0"/>
    <n v="0"/>
    <m/>
    <m/>
    <m/>
    <m/>
    <s v="Finalizada"/>
    <d v="2024-06-06T00:00:00"/>
    <d v="2024-06-12T00:00:00"/>
    <m/>
    <n v="310243"/>
    <n v="0"/>
    <n v="0"/>
    <n v="0"/>
    <m/>
    <m/>
    <n v="0"/>
    <m/>
    <m/>
    <m/>
    <m/>
    <m/>
    <n v="310243"/>
    <n v="0"/>
    <n v="0"/>
    <n v="0"/>
    <n v="0"/>
    <n v="0"/>
    <n v="0"/>
    <n v="0"/>
    <n v="0"/>
    <n v="0"/>
    <m/>
    <m/>
    <m/>
    <n v="0"/>
    <n v="304038"/>
    <n v="0"/>
    <n v="4800066519"/>
    <d v="2024-12-18T00:00:00"/>
    <s v="PAGO DIRECTO RC 2DO PROC. DICIEMBRE"/>
    <n v="250678539"/>
  </r>
  <r>
    <n v="900228989"/>
    <s v="CLINICA SANTA SOFIA DEL PACIFICO"/>
    <s v="FECS26097"/>
    <s v="900228989_FECS26097"/>
    <s v="FECS26097_4800066519"/>
    <d v="2024-05-27T00:00:00"/>
    <d v="2024-06-11T00:00:00"/>
    <n v="396241"/>
    <n v="396241"/>
    <m/>
    <s v="Factura pendiente en programacion de pago"/>
    <x v="0"/>
    <n v="0"/>
    <m/>
    <m/>
    <m/>
    <m/>
    <s v="Finalizada"/>
    <d v="2024-05-28T00:00:00"/>
    <d v="2024-06-11T00:00:00"/>
    <m/>
    <n v="396241"/>
    <n v="0"/>
    <n v="0"/>
    <n v="0"/>
    <m/>
    <m/>
    <n v="0"/>
    <m/>
    <m/>
    <m/>
    <m/>
    <m/>
    <n v="396241"/>
    <n v="0"/>
    <n v="0"/>
    <n v="0"/>
    <n v="0"/>
    <n v="0"/>
    <n v="0"/>
    <n v="0"/>
    <n v="0"/>
    <n v="0"/>
    <m/>
    <m/>
    <m/>
    <n v="0"/>
    <n v="388316"/>
    <n v="0"/>
    <n v="4800066519"/>
    <d v="2024-12-18T00:00:00"/>
    <s v="PAGO DIRECTO RC 2DO PROC. DICIEMBRE"/>
    <n v="250678539"/>
  </r>
  <r>
    <n v="900228989"/>
    <s v="CLINICA SANTA SOFIA DEL PACIFICO"/>
    <s v="FECS27913"/>
    <s v="900228989_FECS27913"/>
    <s v="FECS27913_4800066519"/>
    <d v="2024-06-10T00:00:00"/>
    <d v="2024-06-12T00:00:00"/>
    <n v="386191"/>
    <n v="386191"/>
    <m/>
    <s v="Factura pendiente en programacion de pago"/>
    <x v="0"/>
    <n v="0"/>
    <m/>
    <m/>
    <m/>
    <m/>
    <s v="Finalizada"/>
    <d v="2024-06-10T00:00:00"/>
    <d v="2024-06-12T00:00:00"/>
    <m/>
    <n v="386191"/>
    <n v="0"/>
    <n v="0"/>
    <n v="0"/>
    <m/>
    <m/>
    <n v="0"/>
    <m/>
    <m/>
    <m/>
    <m/>
    <m/>
    <n v="386191"/>
    <n v="0"/>
    <n v="0"/>
    <n v="0"/>
    <n v="0"/>
    <n v="0"/>
    <n v="0"/>
    <n v="0"/>
    <n v="0"/>
    <n v="0"/>
    <m/>
    <m/>
    <m/>
    <n v="0"/>
    <n v="378467"/>
    <n v="0"/>
    <n v="4800066519"/>
    <d v="2024-12-18T00:00:00"/>
    <s v="PAGO DIRECTO RC 2DO PROC. DICIEMBRE"/>
    <n v="250678539"/>
  </r>
  <r>
    <n v="900228989"/>
    <s v="CLINICA SANTA SOFIA DEL PACIFICO"/>
    <s v="FECS29117"/>
    <s v="900228989_FECS29117"/>
    <s v="FECS29117_4800066519"/>
    <d v="2024-06-19T00:00:00"/>
    <d v="2024-08-01T00:00:00"/>
    <n v="746982"/>
    <n v="746982"/>
    <m/>
    <s v="Factura pendiente en programacion de pago"/>
    <x v="0"/>
    <n v="0"/>
    <m/>
    <m/>
    <m/>
    <m/>
    <s v="Finalizada"/>
    <d v="2024-06-19T00:00:00"/>
    <d v="2024-08-09T00:00:00"/>
    <m/>
    <n v="746982"/>
    <n v="0"/>
    <n v="0"/>
    <n v="0"/>
    <m/>
    <m/>
    <n v="0"/>
    <m/>
    <m/>
    <m/>
    <m/>
    <m/>
    <n v="746982"/>
    <n v="0"/>
    <n v="0"/>
    <n v="0"/>
    <n v="0"/>
    <n v="0"/>
    <n v="0"/>
    <n v="0"/>
    <n v="0"/>
    <n v="0"/>
    <m/>
    <m/>
    <m/>
    <n v="0"/>
    <n v="732042"/>
    <n v="0"/>
    <n v="4800066519"/>
    <d v="2024-12-18T00:00:00"/>
    <s v="PAGO DIRECTO RC 2DO PROC. DICIEMBRE"/>
    <n v="250678539"/>
  </r>
  <r>
    <n v="900228989"/>
    <s v="CLINICA SANTA SOFIA DEL PACIFICO"/>
    <s v="FECS26518"/>
    <s v="900228989_FECS26518"/>
    <s v="FECS26518_4800066519"/>
    <d v="2024-05-30T00:00:00"/>
    <d v="2024-06-11T00:00:00"/>
    <n v="364391"/>
    <n v="364391"/>
    <m/>
    <s v="Factura pendiente en programacion de pago"/>
    <x v="0"/>
    <n v="0"/>
    <m/>
    <m/>
    <m/>
    <m/>
    <s v="Finalizada"/>
    <d v="2024-05-30T00:00:00"/>
    <d v="2024-06-11T00:00:00"/>
    <m/>
    <n v="364391"/>
    <n v="0"/>
    <n v="0"/>
    <n v="0"/>
    <m/>
    <m/>
    <n v="0"/>
    <m/>
    <m/>
    <m/>
    <m/>
    <m/>
    <n v="364391"/>
    <n v="0"/>
    <n v="0"/>
    <n v="0"/>
    <n v="0"/>
    <n v="0"/>
    <n v="0"/>
    <n v="0"/>
    <n v="0"/>
    <n v="0"/>
    <m/>
    <m/>
    <m/>
    <n v="0"/>
    <n v="357103"/>
    <n v="0"/>
    <n v="4800066519"/>
    <d v="2024-12-18T00:00:00"/>
    <s v="PAGO DIRECTO RC 2DO PROC. DICIEMBRE"/>
    <n v="250678539"/>
  </r>
  <r>
    <n v="900228989"/>
    <s v="CLINICA SANTA SOFIA DEL PACIFICO"/>
    <s v="FECS28648"/>
    <s v="900228989_FECS28648"/>
    <s v="FECS28648_4800066519"/>
    <d v="2024-06-15T00:00:00"/>
    <d v="2024-07-11T00:00:00"/>
    <n v="841429"/>
    <n v="841429"/>
    <m/>
    <s v="Factura pendiente en programacion de pago"/>
    <x v="0"/>
    <n v="0"/>
    <m/>
    <m/>
    <m/>
    <m/>
    <s v="Finalizada"/>
    <d v="2024-06-15T00:00:00"/>
    <d v="2024-07-11T00:00:00"/>
    <m/>
    <n v="841429"/>
    <n v="0"/>
    <n v="0"/>
    <n v="0"/>
    <m/>
    <m/>
    <n v="0"/>
    <m/>
    <m/>
    <m/>
    <m/>
    <m/>
    <n v="841429"/>
    <n v="0"/>
    <n v="0"/>
    <n v="0"/>
    <n v="0"/>
    <n v="0"/>
    <n v="0"/>
    <n v="0"/>
    <n v="0"/>
    <n v="0"/>
    <m/>
    <m/>
    <m/>
    <n v="0"/>
    <n v="824600"/>
    <n v="0"/>
    <n v="4800066519"/>
    <d v="2024-12-18T00:00:00"/>
    <s v="PAGO DIRECTO RC 2DO PROC. DICIEMBRE"/>
    <n v="250678539"/>
  </r>
  <r>
    <n v="900228989"/>
    <s v="CLINICA SANTA SOFIA DEL PACIFICO"/>
    <s v="FECS26432"/>
    <s v="900228989_FECS26432"/>
    <s v="FECS26432_4800066519"/>
    <d v="2024-05-29T00:00:00"/>
    <d v="2024-06-11T00:00:00"/>
    <n v="878828"/>
    <n v="878828"/>
    <m/>
    <s v="Factura pendiente en programacion de pago"/>
    <x v="0"/>
    <n v="0"/>
    <m/>
    <m/>
    <m/>
    <m/>
    <s v="Finalizada"/>
    <d v="2024-05-29T00:00:00"/>
    <d v="2024-06-11T00:00:00"/>
    <m/>
    <n v="878828"/>
    <n v="0"/>
    <n v="0"/>
    <n v="0"/>
    <m/>
    <m/>
    <n v="0"/>
    <m/>
    <m/>
    <m/>
    <m/>
    <m/>
    <n v="878828"/>
    <n v="0"/>
    <n v="0"/>
    <n v="0"/>
    <n v="0"/>
    <n v="0"/>
    <n v="0"/>
    <n v="0"/>
    <n v="0"/>
    <n v="0"/>
    <m/>
    <m/>
    <m/>
    <n v="0"/>
    <n v="861251"/>
    <n v="0"/>
    <n v="4800066519"/>
    <d v="2024-12-18T00:00:00"/>
    <s v="PAGO DIRECTO RC 2DO PROC. DICIEMBRE"/>
    <n v="250678539"/>
  </r>
  <r>
    <n v="900228989"/>
    <s v="CLINICA SANTA SOFIA DEL PACIFICO"/>
    <s v="FECS29025"/>
    <s v="900228989_FECS29025"/>
    <s v="FECS29025_4800066519"/>
    <d v="2024-06-18T00:00:00"/>
    <d v="2024-07-12T00:00:00"/>
    <n v="598885"/>
    <n v="598885"/>
    <m/>
    <s v="Factura pendiente en programacion de pago"/>
    <x v="0"/>
    <n v="0"/>
    <m/>
    <m/>
    <m/>
    <m/>
    <s v="Finalizada"/>
    <d v="2024-06-18T00:00:00"/>
    <d v="2024-07-12T00:00:00"/>
    <m/>
    <n v="598885"/>
    <n v="0"/>
    <n v="0"/>
    <n v="0"/>
    <m/>
    <m/>
    <n v="0"/>
    <m/>
    <m/>
    <m/>
    <m/>
    <m/>
    <n v="598885"/>
    <n v="0"/>
    <n v="0"/>
    <n v="0"/>
    <n v="0"/>
    <n v="0"/>
    <n v="0"/>
    <n v="0"/>
    <n v="0"/>
    <n v="0"/>
    <m/>
    <m/>
    <m/>
    <n v="0"/>
    <n v="586907"/>
    <n v="0"/>
    <n v="4800066519"/>
    <d v="2024-12-18T00:00:00"/>
    <s v="PAGO DIRECTO RC 2DO PROC. DICIEMBRE"/>
    <n v="250678539"/>
  </r>
  <r>
    <n v="900228989"/>
    <s v="CLINICA SANTA SOFIA DEL PACIFICO"/>
    <s v="FECS39201"/>
    <s v="900228989_FECS39201"/>
    <s v="FECS39201_4800066452"/>
    <d v="2024-09-09T00:00:00"/>
    <d v="2024-10-07T00:00:00"/>
    <n v="673883"/>
    <n v="673883"/>
    <m/>
    <s v="Factura pendiente en programacion de pago"/>
    <x v="0"/>
    <n v="0"/>
    <m/>
    <m/>
    <m/>
    <m/>
    <s v="Finalizada"/>
    <d v="2024-09-09T00:00:00"/>
    <d v="2024-10-07T00:00:00"/>
    <m/>
    <n v="673883"/>
    <n v="0"/>
    <n v="0"/>
    <n v="0"/>
    <m/>
    <m/>
    <n v="0"/>
    <m/>
    <m/>
    <m/>
    <m/>
    <m/>
    <n v="673883"/>
    <n v="0"/>
    <n v="0"/>
    <n v="0"/>
    <n v="0"/>
    <n v="0"/>
    <n v="0"/>
    <n v="0"/>
    <n v="0"/>
    <n v="0"/>
    <m/>
    <m/>
    <m/>
    <n v="0"/>
    <n v="660405"/>
    <n v="13478"/>
    <n v="4800066452"/>
    <d v="2024-12-13T00:00:00"/>
    <s v="PAGO DIRECTO REGIMEN SUBSIDIADO NOVIEMBRE 2024"/>
    <n v="145476213"/>
  </r>
  <r>
    <n v="900228989"/>
    <s v="CLINICA SANTA SOFIA DEL PACIFICO"/>
    <s v="FECS28564"/>
    <s v="900228989_FECS28564"/>
    <s v="FECS28564_4800066519"/>
    <d v="2024-06-14T00:00:00"/>
    <d v="2024-07-11T00:00:00"/>
    <n v="586485"/>
    <n v="586485"/>
    <m/>
    <s v="Factura pendiente en programacion de pago"/>
    <x v="0"/>
    <n v="0"/>
    <m/>
    <m/>
    <m/>
    <m/>
    <s v="Finalizada"/>
    <d v="2024-06-14T00:00:00"/>
    <d v="2024-07-11T00:00:00"/>
    <m/>
    <n v="586485"/>
    <n v="0"/>
    <n v="0"/>
    <n v="0"/>
    <m/>
    <m/>
    <n v="0"/>
    <m/>
    <m/>
    <m/>
    <m/>
    <m/>
    <n v="586485"/>
    <n v="0"/>
    <n v="0"/>
    <n v="0"/>
    <n v="0"/>
    <n v="0"/>
    <n v="0"/>
    <n v="0"/>
    <n v="0"/>
    <n v="0"/>
    <m/>
    <m/>
    <m/>
    <n v="0"/>
    <n v="574755"/>
    <n v="0"/>
    <n v="4800066519"/>
    <d v="2024-12-18T00:00:00"/>
    <s v="PAGO DIRECTO RC 2DO PROC. DICIEMBRE"/>
    <n v="250678539"/>
  </r>
  <r>
    <n v="900228989"/>
    <s v="CLINICA SANTA SOFIA DEL PACIFICO"/>
    <s v="FECS28421"/>
    <s v="900228989_FECS28421"/>
    <s v="FECS28421_4800066519"/>
    <d v="2024-06-14T00:00:00"/>
    <d v="2024-07-11T00:00:00"/>
    <n v="809479"/>
    <n v="809479"/>
    <m/>
    <s v="Factura pendiente en programacion de pago"/>
    <x v="0"/>
    <n v="0"/>
    <m/>
    <m/>
    <m/>
    <m/>
    <s v="Finalizada"/>
    <d v="2024-06-14T00:00:00"/>
    <d v="2024-07-11T00:00:00"/>
    <m/>
    <n v="809479"/>
    <n v="0"/>
    <n v="0"/>
    <n v="0"/>
    <m/>
    <m/>
    <n v="0"/>
    <m/>
    <m/>
    <m/>
    <m/>
    <m/>
    <n v="809479"/>
    <n v="0"/>
    <n v="0"/>
    <n v="0"/>
    <n v="0"/>
    <n v="0"/>
    <n v="0"/>
    <n v="0"/>
    <n v="0"/>
    <n v="0"/>
    <m/>
    <m/>
    <m/>
    <n v="0"/>
    <n v="793289"/>
    <n v="0"/>
    <n v="4800066519"/>
    <d v="2024-12-18T00:00:00"/>
    <s v="PAGO DIRECTO RC 2DO PROC. DICIEMBRE"/>
    <n v="250678539"/>
  </r>
  <r>
    <n v="900228989"/>
    <s v="CLINICA SANTA SOFIA DEL PACIFICO"/>
    <s v="FECS26405"/>
    <s v="900228989_FECS26405"/>
    <s v="FECS26405_4800066519"/>
    <d v="2024-05-29T00:00:00"/>
    <d v="2024-06-06T00:00:00"/>
    <n v="653133"/>
    <n v="653133"/>
    <m/>
    <s v="Factura pendiente en programacion de pago"/>
    <x v="0"/>
    <n v="0"/>
    <m/>
    <m/>
    <m/>
    <m/>
    <s v="Finalizada"/>
    <d v="2024-05-29T00:00:00"/>
    <d v="2024-06-06T00:00:00"/>
    <m/>
    <n v="653133"/>
    <n v="0"/>
    <n v="0"/>
    <n v="0"/>
    <m/>
    <m/>
    <n v="0"/>
    <m/>
    <m/>
    <m/>
    <m/>
    <m/>
    <n v="653133"/>
    <n v="0"/>
    <n v="0"/>
    <n v="0"/>
    <n v="0"/>
    <n v="0"/>
    <n v="0"/>
    <n v="0"/>
    <n v="0"/>
    <n v="0"/>
    <m/>
    <m/>
    <m/>
    <n v="0"/>
    <n v="640070"/>
    <n v="0"/>
    <n v="4800066519"/>
    <d v="2024-12-18T00:00:00"/>
    <s v="PAGO DIRECTO RC 2DO PROC. DICIEMBRE"/>
    <n v="250678539"/>
  </r>
  <r>
    <n v="900228989"/>
    <s v="CLINICA SANTA SOFIA DEL PACIFICO"/>
    <s v="FECS26336"/>
    <s v="900228989_FECS26336"/>
    <s v="FECS26336_4800066519"/>
    <d v="2024-05-29T00:00:00"/>
    <d v="2024-06-11T00:00:00"/>
    <n v="789979"/>
    <n v="789979"/>
    <m/>
    <s v="Factura pendiente en programacion de pago"/>
    <x v="0"/>
    <n v="0"/>
    <m/>
    <m/>
    <m/>
    <m/>
    <s v="Finalizada"/>
    <d v="2024-05-29T00:00:00"/>
    <d v="2024-06-11T00:00:00"/>
    <m/>
    <n v="789979"/>
    <n v="0"/>
    <n v="0"/>
    <n v="0"/>
    <m/>
    <m/>
    <n v="0"/>
    <m/>
    <m/>
    <m/>
    <m/>
    <m/>
    <n v="789979"/>
    <n v="0"/>
    <n v="0"/>
    <n v="0"/>
    <n v="0"/>
    <n v="0"/>
    <n v="0"/>
    <n v="0"/>
    <n v="0"/>
    <n v="0"/>
    <m/>
    <m/>
    <m/>
    <n v="0"/>
    <n v="774179"/>
    <n v="0"/>
    <n v="4800066519"/>
    <d v="2024-12-18T00:00:00"/>
    <s v="PAGO DIRECTO RC 2DO PROC. DICIEMBRE"/>
    <n v="250678539"/>
  </r>
  <r>
    <n v="900228989"/>
    <s v="CLINICA SANTA SOFIA DEL PACIFICO"/>
    <s v="FECS26951"/>
    <s v="900228989_FECS26951"/>
    <s v="FECS26951_4800066519"/>
    <d v="2024-06-01T00:00:00"/>
    <d v="2024-06-12T00:00:00"/>
    <n v="670132"/>
    <n v="670132"/>
    <m/>
    <s v="Factura pendiente en programacion de pago"/>
    <x v="0"/>
    <n v="0"/>
    <m/>
    <m/>
    <m/>
    <m/>
    <s v="Finalizada"/>
    <d v="2024-06-01T00:00:00"/>
    <d v="2024-06-12T00:00:00"/>
    <m/>
    <n v="670132"/>
    <n v="0"/>
    <n v="0"/>
    <n v="0"/>
    <m/>
    <m/>
    <n v="0"/>
    <m/>
    <m/>
    <m/>
    <m/>
    <m/>
    <n v="670132"/>
    <n v="0"/>
    <n v="0"/>
    <n v="0"/>
    <n v="0"/>
    <n v="0"/>
    <n v="0"/>
    <n v="0"/>
    <n v="0"/>
    <n v="0"/>
    <m/>
    <m/>
    <m/>
    <n v="0"/>
    <n v="656729"/>
    <n v="0"/>
    <n v="4800066519"/>
    <d v="2024-12-18T00:00:00"/>
    <s v="PAGO DIRECTO RC 2DO PROC. DICIEMBRE"/>
    <n v="250678539"/>
  </r>
  <r>
    <n v="900228989"/>
    <s v="CLINICA SANTA SOFIA DEL PACIFICO"/>
    <s v="FECS27970"/>
    <s v="900228989_FECS27970"/>
    <s v="FECS27970_4800066519"/>
    <d v="2024-06-11T00:00:00"/>
    <d v="2024-06-12T00:00:00"/>
    <n v="743630"/>
    <n v="743630"/>
    <m/>
    <s v="Factura pendiente en programacion de pago"/>
    <x v="0"/>
    <n v="0"/>
    <m/>
    <m/>
    <m/>
    <m/>
    <s v="Finalizada"/>
    <d v="2024-06-11T00:00:00"/>
    <d v="2024-06-12T00:00:00"/>
    <m/>
    <n v="743630"/>
    <n v="0"/>
    <n v="0"/>
    <n v="0"/>
    <m/>
    <m/>
    <n v="0"/>
    <m/>
    <m/>
    <m/>
    <m/>
    <m/>
    <n v="743630"/>
    <n v="0"/>
    <n v="0"/>
    <n v="0"/>
    <n v="0"/>
    <n v="0"/>
    <n v="0"/>
    <n v="0"/>
    <n v="0"/>
    <n v="0"/>
    <m/>
    <m/>
    <m/>
    <n v="0"/>
    <n v="728757"/>
    <n v="0"/>
    <n v="4800066519"/>
    <d v="2024-12-18T00:00:00"/>
    <s v="PAGO DIRECTO RC 2DO PROC. DICIEMBRE"/>
    <n v="250678539"/>
  </r>
  <r>
    <n v="900228989"/>
    <s v="CLINICA SANTA SOFIA DEL PACIFICO"/>
    <s v="FECS27273"/>
    <s v="900228989_FECS27273"/>
    <s v="FECS27273_4800066519"/>
    <d v="2024-06-04T00:00:00"/>
    <d v="2024-06-12T00:00:00"/>
    <n v="468887"/>
    <n v="468887"/>
    <m/>
    <s v="Factura pendiente en programacion de pago"/>
    <x v="0"/>
    <n v="0"/>
    <m/>
    <m/>
    <m/>
    <m/>
    <s v="Finalizada"/>
    <d v="2024-06-04T00:00:00"/>
    <d v="2024-06-12T00:00:00"/>
    <m/>
    <n v="468887"/>
    <n v="0"/>
    <n v="0"/>
    <n v="0"/>
    <m/>
    <m/>
    <n v="0"/>
    <m/>
    <m/>
    <m/>
    <m/>
    <m/>
    <n v="468887"/>
    <n v="0"/>
    <n v="0"/>
    <n v="0"/>
    <n v="0"/>
    <n v="0"/>
    <n v="0"/>
    <n v="0"/>
    <n v="0"/>
    <n v="0"/>
    <m/>
    <m/>
    <m/>
    <n v="0"/>
    <n v="459509"/>
    <n v="0"/>
    <n v="4800066519"/>
    <d v="2024-12-18T00:00:00"/>
    <s v="PAGO DIRECTO RC 2DO PROC. DICIEMBRE"/>
    <n v="250678539"/>
  </r>
  <r>
    <n v="900228989"/>
    <s v="CLINICA SANTA SOFIA DEL PACIFICO"/>
    <s v="FECS29798"/>
    <s v="900228989_FECS29798"/>
    <s v="FECS29798_4800066519"/>
    <d v="2024-06-22T00:00:00"/>
    <d v="2024-07-12T00:00:00"/>
    <n v="717580"/>
    <n v="717580"/>
    <m/>
    <s v="Factura pendiente en programacion de pago"/>
    <x v="0"/>
    <n v="0"/>
    <m/>
    <m/>
    <m/>
    <m/>
    <s v="Finalizada"/>
    <d v="2024-06-22T00:00:00"/>
    <d v="2024-07-12T00:00:00"/>
    <m/>
    <n v="717580"/>
    <n v="0"/>
    <n v="0"/>
    <n v="0"/>
    <m/>
    <m/>
    <n v="0"/>
    <m/>
    <m/>
    <m/>
    <m/>
    <m/>
    <n v="717580"/>
    <n v="0"/>
    <n v="0"/>
    <n v="0"/>
    <n v="0"/>
    <n v="0"/>
    <n v="0"/>
    <n v="0"/>
    <n v="0"/>
    <n v="0"/>
    <m/>
    <m/>
    <m/>
    <n v="0"/>
    <n v="703228"/>
    <n v="0"/>
    <n v="4800066519"/>
    <d v="2024-12-18T00:00:00"/>
    <s v="PAGO DIRECTO RC 2DO PROC. DICIEMBRE"/>
    <n v="250678539"/>
  </r>
  <r>
    <n v="900228989"/>
    <s v="CLINICA SANTA SOFIA DEL PACIFICO"/>
    <s v="FECS28580"/>
    <s v="900228989_FECS28580"/>
    <s v="FECS28580_4800066519"/>
    <d v="2024-06-14T00:00:00"/>
    <d v="2024-07-11T00:00:00"/>
    <n v="748129"/>
    <n v="748129"/>
    <m/>
    <s v="Factura pendiente en programacion de pago"/>
    <x v="0"/>
    <n v="0"/>
    <m/>
    <m/>
    <m/>
    <m/>
    <s v="Finalizada"/>
    <d v="2024-06-14T00:00:00"/>
    <d v="2024-07-11T00:00:00"/>
    <m/>
    <n v="748129"/>
    <n v="0"/>
    <n v="0"/>
    <n v="0"/>
    <m/>
    <m/>
    <n v="0"/>
    <m/>
    <m/>
    <m/>
    <m/>
    <m/>
    <n v="748129"/>
    <n v="0"/>
    <n v="0"/>
    <n v="0"/>
    <n v="0"/>
    <n v="0"/>
    <n v="0"/>
    <n v="0"/>
    <n v="0"/>
    <n v="0"/>
    <m/>
    <m/>
    <m/>
    <n v="0"/>
    <n v="733166"/>
    <n v="0"/>
    <n v="4800066519"/>
    <d v="2024-12-18T00:00:00"/>
    <s v="PAGO DIRECTO RC 2DO PROC. DICIEMBRE"/>
    <n v="250678539"/>
  </r>
  <r>
    <n v="900228989"/>
    <s v="CLINICA SANTA SOFIA DEL PACIFICO"/>
    <s v="FECS26882"/>
    <s v="900228989_FECS26882"/>
    <s v="FECS26882_4800066519"/>
    <d v="2024-06-01T00:00:00"/>
    <d v="2024-07-11T00:00:00"/>
    <n v="633882"/>
    <n v="633882"/>
    <m/>
    <s v="Factura pendiente en programacion de pago"/>
    <x v="0"/>
    <n v="0"/>
    <m/>
    <m/>
    <m/>
    <m/>
    <s v="Finalizada"/>
    <d v="2024-06-01T00:00:00"/>
    <d v="2024-07-11T00:00:00"/>
    <m/>
    <n v="633882"/>
    <n v="0"/>
    <n v="0"/>
    <n v="0"/>
    <m/>
    <m/>
    <n v="0"/>
    <m/>
    <m/>
    <m/>
    <m/>
    <m/>
    <n v="633882"/>
    <n v="0"/>
    <n v="0"/>
    <n v="0"/>
    <n v="0"/>
    <n v="0"/>
    <n v="0"/>
    <n v="0"/>
    <n v="0"/>
    <n v="0"/>
    <m/>
    <m/>
    <m/>
    <n v="0"/>
    <n v="621204"/>
    <n v="0"/>
    <n v="4800066519"/>
    <d v="2024-12-18T00:00:00"/>
    <s v="PAGO DIRECTO RC 2DO PROC. DICIEMBRE"/>
    <n v="250678539"/>
  </r>
  <r>
    <n v="900228989"/>
    <s v="CLINICA SANTA SOFIA DEL PACIFICO"/>
    <s v="FECS29004"/>
    <s v="900228989_FECS29004"/>
    <s v="FECS29004_4800066519"/>
    <d v="2024-06-18T00:00:00"/>
    <d v="2024-07-12T00:00:00"/>
    <n v="807727"/>
    <n v="807727"/>
    <m/>
    <s v="Factura pendiente en programacion de pago"/>
    <x v="0"/>
    <n v="0"/>
    <m/>
    <m/>
    <m/>
    <m/>
    <s v="Finalizada"/>
    <d v="2024-06-18T00:00:00"/>
    <d v="2024-07-12T00:00:00"/>
    <m/>
    <n v="807727"/>
    <n v="0"/>
    <n v="0"/>
    <n v="0"/>
    <m/>
    <m/>
    <n v="0"/>
    <m/>
    <m/>
    <m/>
    <m/>
    <m/>
    <n v="807727"/>
    <n v="0"/>
    <n v="0"/>
    <n v="0"/>
    <n v="0"/>
    <n v="0"/>
    <n v="0"/>
    <n v="0"/>
    <n v="0"/>
    <n v="0"/>
    <m/>
    <m/>
    <m/>
    <n v="0"/>
    <n v="791572"/>
    <n v="0"/>
    <n v="4800066519"/>
    <d v="2024-12-18T00:00:00"/>
    <s v="PAGO DIRECTO RC 2DO PROC. DICIEMBRE"/>
    <n v="250678539"/>
  </r>
  <r>
    <n v="900228989"/>
    <s v="CLINICA SANTA SOFIA DEL PACIFICO"/>
    <s v="FECS28592"/>
    <s v="900228989_FECS28592"/>
    <s v="FECS28592_4800066519"/>
    <d v="2024-06-14T00:00:00"/>
    <d v="2024-07-11T00:00:00"/>
    <n v="336790"/>
    <n v="336790"/>
    <m/>
    <s v="Factura pendiente en programacion de pago"/>
    <x v="0"/>
    <n v="0"/>
    <m/>
    <m/>
    <m/>
    <m/>
    <s v="Finalizada"/>
    <d v="2024-06-14T00:00:00"/>
    <d v="2024-07-11T00:00:00"/>
    <m/>
    <n v="336790"/>
    <n v="0"/>
    <n v="0"/>
    <n v="0"/>
    <m/>
    <m/>
    <n v="0"/>
    <m/>
    <m/>
    <m/>
    <m/>
    <m/>
    <n v="336790"/>
    <n v="0"/>
    <n v="0"/>
    <n v="0"/>
    <n v="0"/>
    <n v="0"/>
    <n v="0"/>
    <n v="0"/>
    <n v="0"/>
    <n v="0"/>
    <m/>
    <m/>
    <m/>
    <n v="0"/>
    <n v="330054"/>
    <n v="0"/>
    <n v="4800066519"/>
    <d v="2024-12-18T00:00:00"/>
    <s v="PAGO DIRECTO RC 2DO PROC. DICIEMBRE"/>
    <n v="250678539"/>
  </r>
  <r>
    <n v="900228989"/>
    <s v="CLINICA SANTA SOFIA DEL PACIFICO"/>
    <s v="FECS37947"/>
    <s v="900228989_FECS37947"/>
    <s v="FECS37947_4800066452"/>
    <d v="2024-08-30T00:00:00"/>
    <d v="2024-10-07T00:00:00"/>
    <n v="552433"/>
    <n v="552433"/>
    <m/>
    <s v="Factura pendiente en programacion de pago"/>
    <x v="0"/>
    <n v="0"/>
    <m/>
    <m/>
    <m/>
    <m/>
    <s v="Finalizada"/>
    <d v="2024-08-30T00:00:00"/>
    <d v="2024-10-07T00:00:00"/>
    <m/>
    <n v="552433"/>
    <n v="0"/>
    <n v="0"/>
    <n v="0"/>
    <m/>
    <m/>
    <n v="0"/>
    <m/>
    <m/>
    <m/>
    <m/>
    <m/>
    <n v="552433"/>
    <n v="0"/>
    <n v="0"/>
    <n v="0"/>
    <n v="0"/>
    <n v="0"/>
    <n v="0"/>
    <n v="0"/>
    <n v="0"/>
    <n v="0"/>
    <m/>
    <m/>
    <m/>
    <n v="0"/>
    <n v="541384"/>
    <n v="11049"/>
    <n v="4800066452"/>
    <d v="2024-12-13T00:00:00"/>
    <s v="PAGO DIRECTO REGIMEN SUBSIDIADO NOVIEMBRE 2024"/>
    <n v="145476213"/>
  </r>
  <r>
    <n v="900228989"/>
    <s v="CLINICA SANTA SOFIA DEL PACIFICO"/>
    <s v="FECS28599"/>
    <s v="900228989_FECS28599"/>
    <s v="FECS28599_4800066519"/>
    <d v="2024-06-14T00:00:00"/>
    <d v="2024-07-11T00:00:00"/>
    <n v="618230"/>
    <n v="618230"/>
    <m/>
    <s v="Factura pendiente en programacion de pago"/>
    <x v="0"/>
    <n v="0"/>
    <m/>
    <m/>
    <m/>
    <m/>
    <s v="Finalizada"/>
    <d v="2024-06-14T00:00:00"/>
    <d v="2024-07-11T00:00:00"/>
    <m/>
    <n v="618230"/>
    <n v="0"/>
    <n v="0"/>
    <n v="0"/>
    <m/>
    <m/>
    <n v="0"/>
    <m/>
    <m/>
    <m/>
    <m/>
    <m/>
    <n v="618230"/>
    <n v="0"/>
    <n v="0"/>
    <n v="0"/>
    <n v="0"/>
    <n v="0"/>
    <n v="0"/>
    <n v="0"/>
    <n v="0"/>
    <n v="0"/>
    <m/>
    <m/>
    <m/>
    <n v="0"/>
    <n v="605865"/>
    <n v="0"/>
    <n v="4800066519"/>
    <d v="2024-12-18T00:00:00"/>
    <s v="PAGO DIRECTO RC 2DO PROC. DICIEMBRE"/>
    <n v="250678539"/>
  </r>
  <r>
    <n v="900228989"/>
    <s v="CLINICA SANTA SOFIA DEL PACIFICO"/>
    <s v="FECS27206"/>
    <s v="900228989_FECS27206"/>
    <s v="FECS27206_4800066519"/>
    <d v="2024-06-04T00:00:00"/>
    <d v="2024-06-12T00:00:00"/>
    <n v="710377"/>
    <n v="710377"/>
    <m/>
    <s v="Factura pendiente en programacion de pago"/>
    <x v="0"/>
    <n v="0"/>
    <m/>
    <m/>
    <m/>
    <m/>
    <s v="Finalizada"/>
    <d v="2024-06-04T00:00:00"/>
    <d v="2024-06-12T00:00:00"/>
    <m/>
    <n v="710377"/>
    <n v="0"/>
    <n v="0"/>
    <n v="0"/>
    <m/>
    <m/>
    <n v="0"/>
    <m/>
    <m/>
    <m/>
    <m/>
    <m/>
    <n v="710377"/>
    <n v="0"/>
    <n v="0"/>
    <n v="0"/>
    <n v="0"/>
    <n v="0"/>
    <n v="0"/>
    <n v="0"/>
    <n v="0"/>
    <n v="0"/>
    <m/>
    <m/>
    <m/>
    <n v="0"/>
    <n v="696169"/>
    <n v="0"/>
    <n v="4800066519"/>
    <d v="2024-12-18T00:00:00"/>
    <s v="PAGO DIRECTO RC 2DO PROC. DICIEMBRE"/>
    <n v="250678539"/>
  </r>
  <r>
    <n v="900228989"/>
    <s v="CLINICA SANTA SOFIA DEL PACIFICO"/>
    <s v="FECS42569"/>
    <s v="900228989_FECS42569"/>
    <s v="FECS42569_4800066452"/>
    <d v="2024-10-08T00:00:00"/>
    <d v="2024-10-10T00:00:00"/>
    <n v="399587"/>
    <n v="399587"/>
    <m/>
    <s v="Factura pendiente en programacion de pago"/>
    <x v="0"/>
    <n v="0"/>
    <m/>
    <m/>
    <m/>
    <m/>
    <s v="Finalizada"/>
    <d v="2024-10-08T00:00:00"/>
    <d v="2024-10-10T00:00:00"/>
    <m/>
    <n v="399587"/>
    <n v="0"/>
    <n v="0"/>
    <n v="0"/>
    <m/>
    <m/>
    <n v="0"/>
    <m/>
    <m/>
    <m/>
    <m/>
    <m/>
    <n v="399587"/>
    <n v="0"/>
    <n v="0"/>
    <n v="0"/>
    <n v="0"/>
    <n v="0"/>
    <n v="0"/>
    <n v="0"/>
    <n v="0"/>
    <n v="0"/>
    <m/>
    <m/>
    <m/>
    <n v="0"/>
    <n v="391595"/>
    <n v="7992"/>
    <n v="4800066452"/>
    <d v="2024-12-13T00:00:00"/>
    <s v="PAGO DIRECTO REGIMEN SUBSIDIADO NOVIEMBRE 2024"/>
    <n v="145476213"/>
  </r>
  <r>
    <n v="900228989"/>
    <s v="CLINICA SANTA SOFIA DEL PACIFICO"/>
    <s v="FECS28879"/>
    <s v="900228989_FECS28879"/>
    <s v="FECS28879_4800066519"/>
    <d v="2024-06-17T00:00:00"/>
    <d v="2024-07-12T00:00:00"/>
    <n v="662578"/>
    <n v="662578"/>
    <m/>
    <s v="Factura pendiente en programacion de pago"/>
    <x v="0"/>
    <n v="0"/>
    <m/>
    <m/>
    <m/>
    <m/>
    <s v="Finalizada"/>
    <d v="2024-06-17T00:00:00"/>
    <d v="2024-07-12T00:00:00"/>
    <m/>
    <n v="662578"/>
    <n v="0"/>
    <n v="0"/>
    <n v="0"/>
    <m/>
    <m/>
    <n v="0"/>
    <m/>
    <m/>
    <m/>
    <m/>
    <m/>
    <n v="662578"/>
    <n v="0"/>
    <n v="0"/>
    <n v="0"/>
    <n v="0"/>
    <n v="0"/>
    <n v="0"/>
    <n v="0"/>
    <n v="0"/>
    <n v="0"/>
    <m/>
    <m/>
    <m/>
    <n v="0"/>
    <n v="649326"/>
    <n v="0"/>
    <n v="4800066519"/>
    <d v="2024-12-18T00:00:00"/>
    <s v="PAGO DIRECTO RC 2DO PROC. DICIEMBRE"/>
    <n v="250678539"/>
  </r>
  <r>
    <n v="900228989"/>
    <s v="CLINICA SANTA SOFIA DEL PACIFICO"/>
    <s v="FECS29669"/>
    <s v="900228989_FECS29669"/>
    <s v="FECS29669_4800066519"/>
    <d v="2024-06-21T00:00:00"/>
    <d v="2024-07-12T00:00:00"/>
    <n v="718976"/>
    <n v="718976"/>
    <m/>
    <s v="Factura pendiente en programacion de pago"/>
    <x v="0"/>
    <n v="0"/>
    <m/>
    <m/>
    <m/>
    <m/>
    <s v="Finalizada"/>
    <d v="2024-06-21T00:00:00"/>
    <d v="2024-07-12T00:00:00"/>
    <m/>
    <n v="718976"/>
    <n v="0"/>
    <n v="0"/>
    <n v="0"/>
    <m/>
    <m/>
    <n v="0"/>
    <m/>
    <m/>
    <m/>
    <m/>
    <m/>
    <n v="718976"/>
    <n v="0"/>
    <n v="0"/>
    <n v="0"/>
    <n v="0"/>
    <n v="0"/>
    <n v="0"/>
    <n v="0"/>
    <n v="0"/>
    <n v="0"/>
    <m/>
    <m/>
    <m/>
    <n v="0"/>
    <n v="704596"/>
    <n v="0"/>
    <n v="4800066519"/>
    <d v="2024-12-18T00:00:00"/>
    <s v="PAGO DIRECTO RC 2DO PROC. DICIEMBRE"/>
    <n v="250678539"/>
  </r>
  <r>
    <n v="900228989"/>
    <s v="CLINICA SANTA SOFIA DEL PACIFICO"/>
    <s v="FECS26175"/>
    <s v="900228989_FECS26175"/>
    <s v="FECS26175_4800066519"/>
    <d v="2024-05-27T00:00:00"/>
    <d v="2024-06-12T00:00:00"/>
    <n v="335488"/>
    <n v="335488"/>
    <m/>
    <s v="Factura pendiente en programacion de pago"/>
    <x v="0"/>
    <n v="0"/>
    <m/>
    <m/>
    <m/>
    <m/>
    <s v="Finalizada"/>
    <d v="2024-05-27T00:00:00"/>
    <d v="2024-06-12T00:00:00"/>
    <m/>
    <n v="335488"/>
    <n v="0"/>
    <n v="0"/>
    <n v="0"/>
    <m/>
    <m/>
    <n v="0"/>
    <m/>
    <m/>
    <m/>
    <m/>
    <m/>
    <n v="335488"/>
    <n v="0"/>
    <n v="0"/>
    <n v="0"/>
    <n v="0"/>
    <n v="0"/>
    <n v="0"/>
    <n v="0"/>
    <n v="0"/>
    <n v="0"/>
    <m/>
    <m/>
    <m/>
    <n v="0"/>
    <n v="328778"/>
    <n v="0"/>
    <n v="4800066519"/>
    <d v="2024-12-18T00:00:00"/>
    <s v="PAGO DIRECTO RC 2DO PROC. DICIEMBRE"/>
    <n v="250678539"/>
  </r>
  <r>
    <n v="900228989"/>
    <s v="CLINICA SANTA SOFIA DEL PACIFICO"/>
    <s v="FECS29672"/>
    <s v="900228989_FECS29672"/>
    <s v="FECS29672_4800066519"/>
    <d v="2024-06-21T00:00:00"/>
    <d v="2024-07-12T00:00:00"/>
    <n v="629627"/>
    <n v="629627"/>
    <m/>
    <s v="Factura pendiente en programacion de pago"/>
    <x v="0"/>
    <n v="0"/>
    <m/>
    <m/>
    <m/>
    <m/>
    <s v="Finalizada"/>
    <d v="2024-06-21T00:00:00"/>
    <d v="2024-07-12T00:00:00"/>
    <m/>
    <n v="629627"/>
    <n v="0"/>
    <n v="0"/>
    <n v="0"/>
    <m/>
    <m/>
    <n v="0"/>
    <m/>
    <m/>
    <m/>
    <m/>
    <m/>
    <n v="629627"/>
    <n v="0"/>
    <n v="0"/>
    <n v="0"/>
    <n v="0"/>
    <n v="0"/>
    <n v="0"/>
    <n v="0"/>
    <n v="0"/>
    <n v="0"/>
    <m/>
    <m/>
    <m/>
    <n v="0"/>
    <n v="617034"/>
    <n v="0"/>
    <n v="4800066519"/>
    <d v="2024-12-18T00:00:00"/>
    <s v="PAGO DIRECTO RC 2DO PROC. DICIEMBRE"/>
    <n v="250678539"/>
  </r>
  <r>
    <n v="900228989"/>
    <s v="CLINICA SANTA SOFIA DEL PACIFICO"/>
    <s v="FECS29648"/>
    <s v="900228989_FECS29648"/>
    <s v="FECS29648_4800066519"/>
    <d v="2024-06-21T00:00:00"/>
    <d v="2024-07-12T00:00:00"/>
    <n v="455483"/>
    <n v="455483"/>
    <m/>
    <s v="Factura pendiente en programacion de pago"/>
    <x v="0"/>
    <n v="0"/>
    <m/>
    <m/>
    <m/>
    <m/>
    <s v="Finalizada"/>
    <d v="2024-06-21T00:00:00"/>
    <d v="2024-07-12T00:00:00"/>
    <m/>
    <n v="455483"/>
    <n v="0"/>
    <n v="0"/>
    <n v="0"/>
    <m/>
    <m/>
    <n v="0"/>
    <m/>
    <m/>
    <m/>
    <m/>
    <m/>
    <n v="455483"/>
    <n v="0"/>
    <n v="0"/>
    <n v="0"/>
    <n v="0"/>
    <n v="0"/>
    <n v="0"/>
    <n v="0"/>
    <n v="0"/>
    <n v="0"/>
    <m/>
    <m/>
    <m/>
    <n v="0"/>
    <n v="446373"/>
    <n v="0"/>
    <n v="4800066519"/>
    <d v="2024-12-18T00:00:00"/>
    <s v="PAGO DIRECTO RC 2DO PROC. DICIEMBRE"/>
    <n v="250678539"/>
  </r>
  <r>
    <n v="900228989"/>
    <s v="CLINICA SANTA SOFIA DEL PACIFICO"/>
    <s v="FECS29902"/>
    <s v="900228989_FECS29902"/>
    <s v="FECS29902_4800066519"/>
    <d v="2024-06-23T00:00:00"/>
    <d v="2024-07-12T00:00:00"/>
    <n v="432983"/>
    <n v="432983"/>
    <m/>
    <s v="Factura pendiente en programacion de pago"/>
    <x v="0"/>
    <n v="0"/>
    <m/>
    <m/>
    <m/>
    <m/>
    <s v="Finalizada"/>
    <d v="2024-06-23T00:00:00"/>
    <d v="2024-07-12T00:00:00"/>
    <m/>
    <n v="432983"/>
    <n v="0"/>
    <n v="0"/>
    <n v="0"/>
    <m/>
    <m/>
    <n v="0"/>
    <m/>
    <m/>
    <m/>
    <m/>
    <m/>
    <n v="432983"/>
    <n v="0"/>
    <n v="0"/>
    <n v="0"/>
    <n v="0"/>
    <n v="0"/>
    <n v="0"/>
    <n v="0"/>
    <n v="0"/>
    <n v="0"/>
    <m/>
    <m/>
    <m/>
    <n v="0"/>
    <n v="424323"/>
    <n v="0"/>
    <n v="4800066519"/>
    <d v="2024-12-18T00:00:00"/>
    <s v="PAGO DIRECTO RC 2DO PROC. DICIEMBRE"/>
    <n v="250678539"/>
  </r>
  <r>
    <n v="900228989"/>
    <s v="CLINICA SANTA SOFIA DEL PACIFICO"/>
    <s v="FECS40820"/>
    <s v="900228989_FECS40820"/>
    <s v="FECS40820_4800066452"/>
    <d v="2024-09-25T00:00:00"/>
    <d v="2024-10-07T00:00:00"/>
    <n v="296938"/>
    <n v="296938"/>
    <m/>
    <s v="Factura pendiente en programacion de pago"/>
    <x v="0"/>
    <n v="0"/>
    <m/>
    <m/>
    <m/>
    <m/>
    <s v="Finalizada"/>
    <d v="2024-09-25T00:00:00"/>
    <d v="2024-10-07T00:00:00"/>
    <m/>
    <n v="296938"/>
    <n v="0"/>
    <n v="0"/>
    <n v="0"/>
    <m/>
    <m/>
    <n v="0"/>
    <m/>
    <m/>
    <m/>
    <m/>
    <m/>
    <n v="296938"/>
    <n v="0"/>
    <n v="0"/>
    <n v="0"/>
    <n v="0"/>
    <n v="0"/>
    <n v="0"/>
    <n v="0"/>
    <n v="0"/>
    <n v="0"/>
    <m/>
    <m/>
    <m/>
    <n v="0"/>
    <n v="290999"/>
    <n v="5939"/>
    <n v="4800066452"/>
    <d v="2024-12-13T00:00:00"/>
    <s v="PAGO DIRECTO REGIMEN SUBSIDIADO NOVIEMBRE 2024"/>
    <n v="145476213"/>
  </r>
  <r>
    <n v="900228989"/>
    <s v="CLINICA SANTA SOFIA DEL PACIFICO"/>
    <s v="FECS29638"/>
    <s v="900228989_FECS29638"/>
    <s v="FECS29638_4800066519"/>
    <d v="2024-06-21T00:00:00"/>
    <d v="2024-07-12T00:00:00"/>
    <n v="566627"/>
    <n v="566627"/>
    <m/>
    <s v="Factura pendiente en programacion de pago"/>
    <x v="0"/>
    <n v="0"/>
    <m/>
    <m/>
    <m/>
    <m/>
    <s v="Finalizada"/>
    <d v="2024-06-21T00:00:00"/>
    <d v="2024-07-12T00:00:00"/>
    <m/>
    <n v="566627"/>
    <n v="0"/>
    <n v="0"/>
    <n v="0"/>
    <m/>
    <m/>
    <n v="0"/>
    <m/>
    <m/>
    <m/>
    <m/>
    <m/>
    <n v="566627"/>
    <n v="0"/>
    <n v="0"/>
    <n v="0"/>
    <n v="0"/>
    <n v="0"/>
    <n v="0"/>
    <n v="0"/>
    <n v="0"/>
    <n v="0"/>
    <m/>
    <m/>
    <m/>
    <n v="0"/>
    <n v="555294"/>
    <n v="0"/>
    <n v="4800066519"/>
    <d v="2024-12-18T00:00:00"/>
    <s v="PAGO DIRECTO RC 2DO PROC. DICIEMBRE"/>
    <n v="250678539"/>
  </r>
  <r>
    <n v="900228989"/>
    <s v="CLINICA SANTA SOFIA DEL PACIFICO"/>
    <s v="FECS41004"/>
    <s v="900228989_FECS41004"/>
    <s v="FECS41004_4800066452"/>
    <d v="2024-09-26T00:00:00"/>
    <d v="2024-10-07T00:00:00"/>
    <n v="581976"/>
    <n v="581976"/>
    <m/>
    <s v="Factura pendiente en programacion de pago"/>
    <x v="0"/>
    <n v="0"/>
    <m/>
    <m/>
    <m/>
    <m/>
    <s v="Finalizada"/>
    <d v="2024-09-26T00:00:00"/>
    <d v="2024-10-07T00:00:00"/>
    <m/>
    <n v="581976"/>
    <n v="0"/>
    <n v="0"/>
    <n v="0"/>
    <m/>
    <m/>
    <n v="0"/>
    <m/>
    <m/>
    <m/>
    <m/>
    <m/>
    <n v="581976"/>
    <n v="0"/>
    <n v="0"/>
    <n v="0"/>
    <n v="0"/>
    <n v="0"/>
    <n v="0"/>
    <n v="0"/>
    <n v="0"/>
    <n v="0"/>
    <m/>
    <m/>
    <m/>
    <n v="0"/>
    <n v="570336"/>
    <n v="11640"/>
    <n v="4800066452"/>
    <d v="2024-12-13T00:00:00"/>
    <s v="PAGO DIRECTO REGIMEN SUBSIDIADO NOVIEMBRE 2024"/>
    <n v="145476213"/>
  </r>
  <r>
    <n v="900228989"/>
    <s v="CLINICA SANTA SOFIA DEL PACIFICO"/>
    <s v="FECS29789"/>
    <s v="900228989_FECS29789"/>
    <s v="FECS29789_4800066519"/>
    <d v="2024-06-21T00:00:00"/>
    <d v="2024-07-12T00:00:00"/>
    <n v="240440"/>
    <n v="240440"/>
    <m/>
    <s v="Factura pendiente en programacion de pago"/>
    <x v="0"/>
    <n v="0"/>
    <m/>
    <m/>
    <m/>
    <m/>
    <s v="Finalizada"/>
    <d v="2024-06-21T00:00:00"/>
    <d v="2024-07-12T00:00:00"/>
    <m/>
    <n v="240440"/>
    <n v="0"/>
    <n v="0"/>
    <n v="0"/>
    <m/>
    <m/>
    <n v="0"/>
    <m/>
    <m/>
    <m/>
    <m/>
    <m/>
    <n v="240440"/>
    <n v="0"/>
    <n v="0"/>
    <n v="0"/>
    <n v="0"/>
    <n v="0"/>
    <n v="0"/>
    <n v="0"/>
    <n v="0"/>
    <n v="0"/>
    <m/>
    <m/>
    <m/>
    <n v="0"/>
    <n v="235631"/>
    <n v="0"/>
    <n v="4800066519"/>
    <d v="2024-12-18T00:00:00"/>
    <s v="PAGO DIRECTO RC 2DO PROC. DICIEMBRE"/>
    <n v="250678539"/>
  </r>
  <r>
    <n v="900228989"/>
    <s v="CLINICA SANTA SOFIA DEL PACIFICO"/>
    <s v="FECS29068"/>
    <s v="900228989_FECS29068"/>
    <s v="FECS29068_4800066519"/>
    <d v="2024-06-18T00:00:00"/>
    <d v="2024-07-12T00:00:00"/>
    <n v="513878"/>
    <n v="513878"/>
    <m/>
    <s v="Factura pendiente en programacion de pago"/>
    <x v="0"/>
    <n v="0"/>
    <m/>
    <m/>
    <m/>
    <m/>
    <s v="Finalizada"/>
    <d v="2024-06-18T00:00:00"/>
    <d v="2024-07-12T00:00:00"/>
    <m/>
    <n v="513878"/>
    <n v="0"/>
    <n v="0"/>
    <n v="0"/>
    <m/>
    <m/>
    <n v="0"/>
    <m/>
    <m/>
    <m/>
    <m/>
    <m/>
    <n v="513878"/>
    <n v="0"/>
    <n v="0"/>
    <n v="0"/>
    <n v="0"/>
    <n v="0"/>
    <n v="0"/>
    <n v="0"/>
    <n v="0"/>
    <n v="0"/>
    <m/>
    <m/>
    <m/>
    <n v="0"/>
    <n v="503600"/>
    <n v="0"/>
    <n v="4800066519"/>
    <d v="2024-12-18T00:00:00"/>
    <s v="PAGO DIRECTO RC 2DO PROC. DICIEMBRE"/>
    <n v="250678539"/>
  </r>
  <r>
    <n v="900228989"/>
    <s v="CLINICA SANTA SOFIA DEL PACIFICO"/>
    <s v="FECS41087"/>
    <s v="900228989_FECS41087"/>
    <s v="FECS41087_4800066452"/>
    <d v="2024-09-26T00:00:00"/>
    <d v="2024-10-07T00:00:00"/>
    <n v="277938"/>
    <n v="277938"/>
    <m/>
    <s v="Factura pendiente en programacion de pago"/>
    <x v="0"/>
    <n v="0"/>
    <m/>
    <m/>
    <m/>
    <m/>
    <s v="Finalizada"/>
    <d v="2024-09-26T00:00:00"/>
    <d v="2024-10-07T00:00:00"/>
    <m/>
    <n v="277938"/>
    <n v="0"/>
    <n v="0"/>
    <n v="0"/>
    <m/>
    <m/>
    <n v="0"/>
    <m/>
    <m/>
    <m/>
    <m/>
    <m/>
    <n v="277938"/>
    <n v="0"/>
    <n v="0"/>
    <n v="0"/>
    <n v="0"/>
    <n v="0"/>
    <n v="0"/>
    <n v="0"/>
    <n v="0"/>
    <n v="0"/>
    <m/>
    <m/>
    <m/>
    <n v="0"/>
    <n v="272379"/>
    <n v="5559"/>
    <n v="4800066452"/>
    <d v="2024-12-13T00:00:00"/>
    <s v="PAGO DIRECTO REGIMEN SUBSIDIADO NOVIEMBRE 2024"/>
    <n v="145476213"/>
  </r>
  <r>
    <n v="900228989"/>
    <s v="CLINICA SANTA SOFIA DEL PACIFICO"/>
    <s v="FECS29115"/>
    <s v="900228989_FECS29115"/>
    <s v="FECS29115_4800066519"/>
    <d v="2024-06-19T00:00:00"/>
    <d v="2024-08-01T00:00:00"/>
    <n v="409082"/>
    <n v="409082"/>
    <m/>
    <s v="Factura pendiente en programacion de pago"/>
    <x v="0"/>
    <n v="0"/>
    <m/>
    <m/>
    <m/>
    <m/>
    <s v="Finalizada"/>
    <d v="2024-06-19T00:00:00"/>
    <d v="2024-08-09T00:00:00"/>
    <m/>
    <n v="409082"/>
    <n v="0"/>
    <n v="0"/>
    <n v="0"/>
    <m/>
    <m/>
    <n v="0"/>
    <m/>
    <m/>
    <m/>
    <m/>
    <m/>
    <n v="409082"/>
    <n v="0"/>
    <n v="0"/>
    <n v="0"/>
    <n v="0"/>
    <n v="0"/>
    <n v="0"/>
    <n v="0"/>
    <n v="0"/>
    <n v="0"/>
    <m/>
    <m/>
    <m/>
    <n v="0"/>
    <n v="400900"/>
    <n v="0"/>
    <n v="4800066519"/>
    <d v="2024-12-18T00:00:00"/>
    <s v="PAGO DIRECTO RC 2DO PROC. DICIEMBRE"/>
    <n v="250678539"/>
  </r>
  <r>
    <n v="900228989"/>
    <s v="CLINICA SANTA SOFIA DEL PACIFICO"/>
    <s v="FECS27158"/>
    <s v="900228989_FECS27158"/>
    <s v="FECS27158_4800066519"/>
    <d v="2024-06-03T00:00:00"/>
    <d v="2024-06-12T00:00:00"/>
    <n v="306786"/>
    <n v="306786"/>
    <m/>
    <s v="Factura pendiente en programacion de pago"/>
    <x v="0"/>
    <n v="0"/>
    <m/>
    <m/>
    <m/>
    <m/>
    <s v="Finalizada"/>
    <d v="2024-06-03T00:00:00"/>
    <d v="2024-06-12T00:00:00"/>
    <m/>
    <n v="306786"/>
    <n v="0"/>
    <n v="0"/>
    <n v="0"/>
    <m/>
    <m/>
    <n v="0"/>
    <m/>
    <m/>
    <m/>
    <m/>
    <m/>
    <n v="306786"/>
    <n v="0"/>
    <n v="0"/>
    <n v="0"/>
    <n v="0"/>
    <n v="0"/>
    <n v="0"/>
    <n v="0"/>
    <n v="0"/>
    <n v="0"/>
    <m/>
    <m/>
    <m/>
    <n v="0"/>
    <n v="300650"/>
    <n v="0"/>
    <n v="4800066519"/>
    <d v="2024-12-18T00:00:00"/>
    <s v="PAGO DIRECTO RC 2DO PROC. DICIEMBRE"/>
    <n v="250678539"/>
  </r>
  <r>
    <n v="900228989"/>
    <s v="CLINICA SANTA SOFIA DEL PACIFICO"/>
    <s v="FECS29919"/>
    <s v="900228989_FECS29919"/>
    <s v="FECS29919_4800066519"/>
    <d v="2024-06-23T00:00:00"/>
    <d v="2024-07-12T00:00:00"/>
    <n v="349034"/>
    <n v="349034"/>
    <m/>
    <s v="Factura pendiente en programacion de pago"/>
    <x v="0"/>
    <n v="0"/>
    <m/>
    <m/>
    <m/>
    <m/>
    <s v="Finalizada"/>
    <d v="2024-06-23T00:00:00"/>
    <d v="2024-07-12T00:00:00"/>
    <m/>
    <n v="349034"/>
    <n v="0"/>
    <n v="0"/>
    <n v="0"/>
    <m/>
    <m/>
    <n v="0"/>
    <m/>
    <m/>
    <m/>
    <m/>
    <m/>
    <n v="349034"/>
    <n v="0"/>
    <n v="0"/>
    <n v="0"/>
    <n v="0"/>
    <n v="0"/>
    <n v="0"/>
    <n v="0"/>
    <n v="0"/>
    <n v="0"/>
    <m/>
    <m/>
    <m/>
    <n v="0"/>
    <n v="342053"/>
    <n v="0"/>
    <n v="4800066519"/>
    <d v="2024-12-18T00:00:00"/>
    <s v="PAGO DIRECTO RC 2DO PROC. DICIEMBRE"/>
    <n v="250678539"/>
  </r>
  <r>
    <n v="900228989"/>
    <s v="CLINICA SANTA SOFIA DEL PACIFICO"/>
    <s v="FECS29799"/>
    <s v="900228989_FECS29799"/>
    <s v="FECS29799_4800066519"/>
    <d v="2024-06-22T00:00:00"/>
    <d v="2024-07-12T00:00:00"/>
    <n v="416830"/>
    <n v="416830"/>
    <m/>
    <s v="Factura pendiente en programacion de pago"/>
    <x v="0"/>
    <n v="0"/>
    <m/>
    <m/>
    <m/>
    <m/>
    <s v="Finalizada"/>
    <d v="2024-06-22T00:00:00"/>
    <d v="2024-07-12T00:00:00"/>
    <m/>
    <n v="416830"/>
    <n v="0"/>
    <n v="0"/>
    <n v="0"/>
    <m/>
    <m/>
    <n v="0"/>
    <m/>
    <m/>
    <m/>
    <m/>
    <m/>
    <n v="416830"/>
    <n v="0"/>
    <n v="0"/>
    <n v="0"/>
    <n v="0"/>
    <n v="0"/>
    <n v="0"/>
    <n v="0"/>
    <n v="0"/>
    <n v="0"/>
    <m/>
    <m/>
    <m/>
    <n v="0"/>
    <n v="408493"/>
    <n v="0"/>
    <n v="4800066519"/>
    <d v="2024-12-18T00:00:00"/>
    <s v="PAGO DIRECTO RC 2DO PROC. DICIEMBRE"/>
    <n v="250678539"/>
  </r>
  <r>
    <n v="900228989"/>
    <s v="CLINICA SANTA SOFIA DEL PACIFICO"/>
    <s v="FECS28000"/>
    <s v="900228989_FECS28000"/>
    <s v="FECS28000_4800066519"/>
    <d v="2024-06-11T00:00:00"/>
    <d v="2024-07-11T00:00:00"/>
    <n v="473527"/>
    <n v="473527"/>
    <m/>
    <s v="Factura pendiente en programacion de pago"/>
    <x v="0"/>
    <n v="0"/>
    <m/>
    <m/>
    <m/>
    <m/>
    <s v="Finalizada"/>
    <d v="2024-06-11T00:00:00"/>
    <d v="2024-07-11T00:00:00"/>
    <m/>
    <n v="473527"/>
    <n v="0"/>
    <n v="0"/>
    <n v="0"/>
    <m/>
    <m/>
    <n v="0"/>
    <m/>
    <m/>
    <m/>
    <m/>
    <m/>
    <n v="473527"/>
    <n v="0"/>
    <n v="0"/>
    <n v="0"/>
    <n v="0"/>
    <n v="0"/>
    <n v="0"/>
    <n v="0"/>
    <n v="0"/>
    <n v="0"/>
    <m/>
    <m/>
    <m/>
    <n v="0"/>
    <n v="464056"/>
    <n v="0"/>
    <n v="4800066519"/>
    <d v="2024-12-18T00:00:00"/>
    <s v="PAGO DIRECTO RC 2DO PROC. DICIEMBRE"/>
    <n v="250678539"/>
  </r>
  <r>
    <n v="900228989"/>
    <s v="CLINICA SANTA SOFIA DEL PACIFICO"/>
    <s v="FECS29755"/>
    <s v="900228989_FECS29755"/>
    <s v="FECS29755_4800066519"/>
    <d v="2024-06-21T00:00:00"/>
    <d v="2024-07-12T00:00:00"/>
    <n v="444278"/>
    <n v="444278"/>
    <m/>
    <s v="Factura pendiente en programacion de pago"/>
    <x v="0"/>
    <n v="0"/>
    <m/>
    <m/>
    <m/>
    <m/>
    <s v="Finalizada"/>
    <d v="2024-06-21T00:00:00"/>
    <d v="2024-07-12T00:00:00"/>
    <m/>
    <n v="444278"/>
    <n v="0"/>
    <n v="0"/>
    <n v="0"/>
    <m/>
    <m/>
    <n v="0"/>
    <m/>
    <m/>
    <m/>
    <m/>
    <m/>
    <n v="444278"/>
    <n v="0"/>
    <n v="0"/>
    <n v="0"/>
    <n v="0"/>
    <n v="0"/>
    <n v="0"/>
    <n v="0"/>
    <n v="0"/>
    <n v="0"/>
    <m/>
    <m/>
    <m/>
    <n v="0"/>
    <n v="435392"/>
    <n v="0"/>
    <n v="4800066519"/>
    <d v="2024-12-18T00:00:00"/>
    <s v="PAGO DIRECTO RC 2DO PROC. DICIEMBRE"/>
    <n v="250678539"/>
  </r>
  <r>
    <n v="900228989"/>
    <s v="CLINICA SANTA SOFIA DEL PACIFICO"/>
    <s v="FECS28343"/>
    <s v="900228989_FECS28343"/>
    <s v="FECS28343_4800066519"/>
    <d v="2024-06-13T00:00:00"/>
    <d v="2024-07-11T00:00:00"/>
    <n v="255137"/>
    <n v="255137"/>
    <m/>
    <s v="Factura pendiente en programacion de pago"/>
    <x v="0"/>
    <n v="0"/>
    <m/>
    <m/>
    <m/>
    <m/>
    <s v="Finalizada"/>
    <d v="2024-06-13T00:00:00"/>
    <d v="2024-07-11T00:00:00"/>
    <m/>
    <n v="255137"/>
    <n v="0"/>
    <n v="0"/>
    <n v="0"/>
    <m/>
    <m/>
    <n v="0"/>
    <m/>
    <m/>
    <m/>
    <m/>
    <m/>
    <n v="255137"/>
    <n v="0"/>
    <n v="0"/>
    <n v="0"/>
    <n v="0"/>
    <n v="0"/>
    <n v="0"/>
    <n v="0"/>
    <n v="0"/>
    <n v="0"/>
    <m/>
    <m/>
    <m/>
    <n v="0"/>
    <n v="250034"/>
    <n v="0"/>
    <n v="4800066519"/>
    <d v="2024-12-18T00:00:00"/>
    <s v="PAGO DIRECTO RC 2DO PROC. DICIEMBRE"/>
    <n v="250678539"/>
  </r>
  <r>
    <n v="900228989"/>
    <s v="CLINICA SANTA SOFIA DEL PACIFICO"/>
    <s v="FECS28590"/>
    <s v="900228989_FECS28590"/>
    <s v="FECS28590_4800066519"/>
    <d v="2024-06-14T00:00:00"/>
    <d v="2024-07-11T00:00:00"/>
    <n v="195440"/>
    <n v="195440"/>
    <m/>
    <s v="Factura pendiente en programacion de pago"/>
    <x v="0"/>
    <n v="0"/>
    <m/>
    <m/>
    <m/>
    <m/>
    <s v="Finalizada"/>
    <d v="2024-06-14T00:00:00"/>
    <d v="2024-07-11T00:00:00"/>
    <m/>
    <n v="195440"/>
    <n v="0"/>
    <n v="0"/>
    <n v="0"/>
    <m/>
    <m/>
    <n v="0"/>
    <m/>
    <m/>
    <m/>
    <m/>
    <m/>
    <n v="195440"/>
    <n v="0"/>
    <n v="0"/>
    <n v="0"/>
    <n v="0"/>
    <n v="0"/>
    <n v="0"/>
    <n v="0"/>
    <n v="0"/>
    <n v="0"/>
    <m/>
    <m/>
    <m/>
    <n v="0"/>
    <n v="191531"/>
    <n v="0"/>
    <n v="4800066519"/>
    <d v="2024-12-18T00:00:00"/>
    <s v="PAGO DIRECTO RC 2DO PROC. DICIEMBRE"/>
    <n v="250678539"/>
  </r>
  <r>
    <n v="900228989"/>
    <s v="CLINICA SANTA SOFIA DEL PACIFICO"/>
    <s v="FECS29091"/>
    <s v="900228989_FECS29091"/>
    <s v="FECS29091_4800066519"/>
    <d v="2024-06-18T00:00:00"/>
    <d v="2024-07-12T00:00:00"/>
    <n v="389830"/>
    <n v="389830"/>
    <m/>
    <s v="Factura pendiente en programacion de pago"/>
    <x v="0"/>
    <n v="0"/>
    <m/>
    <m/>
    <m/>
    <m/>
    <s v="Finalizada"/>
    <d v="2024-06-18T00:00:00"/>
    <d v="2024-07-12T00:00:00"/>
    <m/>
    <n v="389830"/>
    <n v="0"/>
    <n v="0"/>
    <n v="0"/>
    <m/>
    <m/>
    <n v="0"/>
    <m/>
    <m/>
    <m/>
    <m/>
    <m/>
    <n v="389830"/>
    <n v="0"/>
    <n v="0"/>
    <n v="0"/>
    <n v="0"/>
    <n v="0"/>
    <n v="0"/>
    <n v="0"/>
    <n v="0"/>
    <n v="0"/>
    <m/>
    <m/>
    <m/>
    <n v="0"/>
    <n v="382033"/>
    <n v="0"/>
    <n v="4800066519"/>
    <d v="2024-12-18T00:00:00"/>
    <s v="PAGO DIRECTO RC 2DO PROC. DICIEMBRE"/>
    <n v="250678539"/>
  </r>
  <r>
    <n v="900228989"/>
    <s v="CLINICA SANTA SOFIA DEL PACIFICO"/>
    <s v="FECS27613"/>
    <s v="900228989_FECS27613"/>
    <s v="FECS27613_4800066519"/>
    <d v="2024-06-07T00:00:00"/>
    <d v="2024-06-12T00:00:00"/>
    <n v="288185"/>
    <n v="288185"/>
    <m/>
    <s v="Factura pendiente en programacion de pago"/>
    <x v="0"/>
    <n v="0"/>
    <m/>
    <m/>
    <m/>
    <m/>
    <s v="Finalizada"/>
    <d v="2024-06-07T00:00:00"/>
    <d v="2024-06-12T00:00:00"/>
    <m/>
    <n v="288185"/>
    <n v="0"/>
    <n v="0"/>
    <n v="0"/>
    <m/>
    <m/>
    <n v="0"/>
    <m/>
    <m/>
    <m/>
    <m/>
    <m/>
    <n v="288185"/>
    <n v="0"/>
    <n v="0"/>
    <n v="0"/>
    <n v="0"/>
    <n v="0"/>
    <n v="0"/>
    <n v="0"/>
    <n v="0"/>
    <n v="0"/>
    <m/>
    <m/>
    <m/>
    <n v="0"/>
    <n v="282421"/>
    <n v="0"/>
    <n v="4800066519"/>
    <d v="2024-12-18T00:00:00"/>
    <s v="PAGO DIRECTO RC 2DO PROC. DICIEMBRE"/>
    <n v="250678539"/>
  </r>
  <r>
    <n v="900228989"/>
    <s v="CLINICA SANTA SOFIA DEL PACIFICO"/>
    <s v="FECS29953"/>
    <s v="900228989_FECS29953"/>
    <s v="FECS29953_4800066519"/>
    <d v="2024-06-23T00:00:00"/>
    <d v="2024-07-12T00:00:00"/>
    <n v="319133"/>
    <n v="319133"/>
    <m/>
    <s v="Factura pendiente en programacion de pago"/>
    <x v="0"/>
    <n v="0"/>
    <m/>
    <m/>
    <m/>
    <m/>
    <s v="Finalizada"/>
    <d v="2024-06-23T00:00:00"/>
    <d v="2024-07-12T00:00:00"/>
    <m/>
    <n v="319133"/>
    <n v="0"/>
    <n v="0"/>
    <n v="0"/>
    <m/>
    <m/>
    <n v="0"/>
    <m/>
    <m/>
    <m/>
    <m/>
    <m/>
    <n v="319133"/>
    <n v="0"/>
    <n v="0"/>
    <n v="0"/>
    <n v="0"/>
    <n v="0"/>
    <n v="0"/>
    <n v="0"/>
    <n v="0"/>
    <n v="0"/>
    <m/>
    <m/>
    <m/>
    <n v="0"/>
    <n v="312750"/>
    <n v="0"/>
    <n v="4800066519"/>
    <d v="2024-12-18T00:00:00"/>
    <s v="PAGO DIRECTO RC 2DO PROC. DICIEMBRE"/>
    <n v="250678539"/>
  </r>
  <r>
    <n v="900228989"/>
    <s v="CLINICA SANTA SOFIA DEL PACIFICO"/>
    <s v="FECS27963"/>
    <s v="900228989_FECS27963"/>
    <s v="FECS27963_4800066519"/>
    <d v="2024-06-11T00:00:00"/>
    <d v="2024-06-12T00:00:00"/>
    <n v="388579"/>
    <n v="388579"/>
    <m/>
    <s v="Factura pendiente en programacion de pago"/>
    <x v="0"/>
    <n v="0"/>
    <m/>
    <m/>
    <m/>
    <m/>
    <s v="Finalizada"/>
    <d v="2024-06-11T00:00:00"/>
    <d v="2024-06-12T00:00:00"/>
    <m/>
    <n v="388579"/>
    <n v="0"/>
    <n v="0"/>
    <n v="0"/>
    <m/>
    <m/>
    <n v="0"/>
    <m/>
    <m/>
    <m/>
    <m/>
    <m/>
    <n v="388579"/>
    <n v="0"/>
    <n v="0"/>
    <n v="0"/>
    <n v="0"/>
    <n v="0"/>
    <n v="0"/>
    <n v="0"/>
    <n v="0"/>
    <n v="0"/>
    <m/>
    <m/>
    <m/>
    <n v="0"/>
    <n v="380807"/>
    <n v="0"/>
    <n v="4800066519"/>
    <d v="2024-12-18T00:00:00"/>
    <s v="PAGO DIRECTO RC 2DO PROC. DICIEMBRE"/>
    <n v="250678539"/>
  </r>
  <r>
    <n v="900228989"/>
    <s v="CLINICA SANTA SOFIA DEL PACIFICO"/>
    <s v="FECS26303"/>
    <s v="900228989_FECS26303"/>
    <s v="FECS26303_4800066519"/>
    <d v="2024-05-28T00:00:00"/>
    <d v="2024-06-11T00:00:00"/>
    <n v="409677"/>
    <n v="409677"/>
    <m/>
    <s v="Factura pendiente en programacion de pago"/>
    <x v="0"/>
    <n v="0"/>
    <m/>
    <m/>
    <m/>
    <m/>
    <s v="Finalizada"/>
    <d v="2024-05-28T00:00:00"/>
    <d v="2024-06-11T00:00:00"/>
    <m/>
    <n v="409677"/>
    <n v="0"/>
    <n v="0"/>
    <n v="0"/>
    <m/>
    <m/>
    <n v="0"/>
    <m/>
    <m/>
    <m/>
    <m/>
    <m/>
    <n v="409677"/>
    <n v="0"/>
    <n v="0"/>
    <n v="0"/>
    <n v="0"/>
    <n v="0"/>
    <n v="0"/>
    <n v="0"/>
    <n v="0"/>
    <n v="0"/>
    <m/>
    <m/>
    <m/>
    <n v="0"/>
    <n v="401483"/>
    <n v="0"/>
    <n v="4800066519"/>
    <d v="2024-12-18T00:00:00"/>
    <s v="PAGO DIRECTO RC 2DO PROC. DICIEMBRE"/>
    <n v="250678539"/>
  </r>
  <r>
    <n v="900228989"/>
    <s v="CLINICA SANTA SOFIA DEL PACIFICO"/>
    <s v="FECS28651"/>
    <s v="900228989_FECS28651"/>
    <s v="FECS28651_4800066519"/>
    <d v="2024-06-15T00:00:00"/>
    <d v="2024-07-11T00:00:00"/>
    <n v="417376"/>
    <n v="417376"/>
    <m/>
    <s v="Factura pendiente en programacion de pago"/>
    <x v="0"/>
    <n v="0"/>
    <m/>
    <m/>
    <m/>
    <m/>
    <s v="Finalizada"/>
    <d v="2024-06-15T00:00:00"/>
    <d v="2024-07-11T00:00:00"/>
    <m/>
    <n v="417376"/>
    <n v="0"/>
    <n v="0"/>
    <n v="0"/>
    <m/>
    <m/>
    <n v="0"/>
    <m/>
    <m/>
    <m/>
    <m/>
    <m/>
    <n v="417376"/>
    <n v="0"/>
    <n v="0"/>
    <n v="0"/>
    <n v="0"/>
    <n v="0"/>
    <n v="0"/>
    <n v="0"/>
    <n v="0"/>
    <n v="0"/>
    <m/>
    <m/>
    <m/>
    <n v="0"/>
    <n v="409028"/>
    <n v="0"/>
    <n v="4800066519"/>
    <d v="2024-12-18T00:00:00"/>
    <s v="PAGO DIRECTO RC 2DO PROC. DICIEMBRE"/>
    <n v="250678539"/>
  </r>
  <r>
    <n v="900228989"/>
    <s v="CLINICA SANTA SOFIA DEL PACIFICO"/>
    <s v="FECS28934"/>
    <s v="900228989_FECS28934"/>
    <s v="FECS28934_4800066519"/>
    <d v="2024-06-18T00:00:00"/>
    <d v="2024-07-12T00:00:00"/>
    <n v="253134"/>
    <n v="253134"/>
    <m/>
    <s v="Factura pendiente en programacion de pago"/>
    <x v="0"/>
    <n v="0"/>
    <m/>
    <m/>
    <m/>
    <m/>
    <s v="Finalizada"/>
    <d v="2024-06-18T00:00:00"/>
    <d v="2024-07-12T00:00:00"/>
    <m/>
    <n v="253134"/>
    <n v="0"/>
    <n v="0"/>
    <n v="0"/>
    <m/>
    <m/>
    <n v="0"/>
    <m/>
    <m/>
    <m/>
    <m/>
    <m/>
    <n v="253134"/>
    <n v="0"/>
    <n v="0"/>
    <n v="0"/>
    <n v="0"/>
    <n v="0"/>
    <n v="0"/>
    <n v="0"/>
    <n v="0"/>
    <n v="0"/>
    <m/>
    <m/>
    <m/>
    <n v="0"/>
    <n v="248071"/>
    <n v="0"/>
    <n v="4800066519"/>
    <d v="2024-12-18T00:00:00"/>
    <s v="PAGO DIRECTO RC 2DO PROC. DICIEMBRE"/>
    <n v="250678539"/>
  </r>
  <r>
    <n v="900228989"/>
    <s v="CLINICA SANTA SOFIA DEL PACIFICO"/>
    <s v="FECS41278"/>
    <s v="900228989_FECS41278"/>
    <s v="FECS41278_4800066452"/>
    <d v="2024-09-28T00:00:00"/>
    <d v="2024-10-07T00:00:00"/>
    <n v="262683"/>
    <n v="262683"/>
    <m/>
    <s v="Factura pendiente en programacion de pago"/>
    <x v="0"/>
    <n v="0"/>
    <m/>
    <m/>
    <m/>
    <m/>
    <s v="Finalizada"/>
    <d v="2024-09-28T00:00:00"/>
    <d v="2024-10-07T00:00:00"/>
    <m/>
    <n v="262683"/>
    <n v="0"/>
    <n v="0"/>
    <n v="0"/>
    <m/>
    <m/>
    <n v="0"/>
    <m/>
    <m/>
    <m/>
    <m/>
    <m/>
    <n v="262683"/>
    <n v="0"/>
    <n v="0"/>
    <n v="0"/>
    <n v="0"/>
    <n v="0"/>
    <n v="0"/>
    <n v="0"/>
    <n v="0"/>
    <n v="0"/>
    <m/>
    <m/>
    <m/>
    <n v="0"/>
    <n v="257429"/>
    <n v="5254"/>
    <n v="4800066452"/>
    <d v="2024-12-13T00:00:00"/>
    <s v="PAGO DIRECTO REGIMEN SUBSIDIADO NOVIEMBRE 2024"/>
    <n v="145476213"/>
  </r>
  <r>
    <n v="900228989"/>
    <s v="CLINICA SANTA SOFIA DEL PACIFICO"/>
    <s v="FECS28733"/>
    <s v="900228989_FECS28733"/>
    <s v="FECS28733_4800066519"/>
    <d v="2024-06-17T00:00:00"/>
    <d v="2024-07-11T00:00:00"/>
    <n v="360725"/>
    <n v="360725"/>
    <m/>
    <s v="Factura pendiente en programacion de pago"/>
    <x v="0"/>
    <n v="0"/>
    <m/>
    <m/>
    <m/>
    <m/>
    <s v="Finalizada"/>
    <d v="2024-06-17T00:00:00"/>
    <d v="2024-07-11T00:00:00"/>
    <m/>
    <n v="360725"/>
    <n v="0"/>
    <n v="0"/>
    <n v="0"/>
    <m/>
    <m/>
    <n v="0"/>
    <m/>
    <m/>
    <m/>
    <m/>
    <m/>
    <n v="360725"/>
    <n v="0"/>
    <n v="0"/>
    <n v="0"/>
    <n v="0"/>
    <n v="0"/>
    <n v="0"/>
    <n v="0"/>
    <n v="0"/>
    <n v="0"/>
    <m/>
    <m/>
    <m/>
    <n v="0"/>
    <n v="353510"/>
    <n v="0"/>
    <n v="4800066519"/>
    <d v="2024-12-18T00:00:00"/>
    <s v="PAGO DIRECTO RC 2DO PROC. DICIEMBRE"/>
    <n v="250678539"/>
  </r>
  <r>
    <n v="900228989"/>
    <s v="CLINICA SANTA SOFIA DEL PACIFICO"/>
    <s v="FECS29949"/>
    <s v="900228989_FECS29949"/>
    <s v="FECS29949_4800066519"/>
    <d v="2024-06-23T00:00:00"/>
    <d v="2024-07-11T00:00:00"/>
    <n v="359075"/>
    <n v="359075"/>
    <m/>
    <s v="Factura pendiente en programacion de pago"/>
    <x v="0"/>
    <n v="0"/>
    <m/>
    <m/>
    <m/>
    <m/>
    <s v="Finalizada"/>
    <d v="2024-06-23T00:00:00"/>
    <d v="2024-07-11T00:00:00"/>
    <m/>
    <n v="359075"/>
    <n v="0"/>
    <n v="0"/>
    <n v="0"/>
    <m/>
    <m/>
    <n v="0"/>
    <m/>
    <m/>
    <m/>
    <m/>
    <m/>
    <n v="359075"/>
    <n v="0"/>
    <n v="0"/>
    <n v="0"/>
    <n v="0"/>
    <n v="0"/>
    <n v="0"/>
    <n v="0"/>
    <n v="0"/>
    <n v="0"/>
    <m/>
    <m/>
    <m/>
    <n v="0"/>
    <n v="351893"/>
    <n v="0"/>
    <n v="4800066519"/>
    <d v="2024-12-18T00:00:00"/>
    <s v="PAGO DIRECTO RC 2DO PROC. DICIEMBRE"/>
    <n v="250678539"/>
  </r>
  <r>
    <n v="900228989"/>
    <s v="CLINICA SANTA SOFIA DEL PACIFICO"/>
    <s v="FECS26681"/>
    <s v="900228989_FECS26681"/>
    <s v="FECS26681_4800066519"/>
    <d v="2024-05-31T00:00:00"/>
    <d v="2024-06-11T00:00:00"/>
    <n v="291029"/>
    <n v="291029"/>
    <m/>
    <s v="Factura pendiente en programacion de pago"/>
    <x v="0"/>
    <n v="0"/>
    <m/>
    <m/>
    <m/>
    <m/>
    <s v="Finalizada"/>
    <d v="2024-05-31T00:00:00"/>
    <d v="2024-06-11T00:00:00"/>
    <m/>
    <n v="291029"/>
    <n v="0"/>
    <n v="0"/>
    <n v="0"/>
    <m/>
    <m/>
    <n v="0"/>
    <m/>
    <m/>
    <m/>
    <m/>
    <m/>
    <n v="291029"/>
    <n v="0"/>
    <n v="0"/>
    <n v="0"/>
    <n v="0"/>
    <n v="0"/>
    <n v="0"/>
    <n v="0"/>
    <n v="0"/>
    <n v="0"/>
    <m/>
    <m/>
    <m/>
    <n v="0"/>
    <n v="285208"/>
    <n v="0"/>
    <n v="4800066519"/>
    <d v="2024-12-18T00:00:00"/>
    <s v="PAGO DIRECTO RC 2DO PROC. DICIEMBRE"/>
    <n v="250678539"/>
  </r>
  <r>
    <n v="900228989"/>
    <s v="CLINICA SANTA SOFIA DEL PACIFICO"/>
    <s v="FECS29751"/>
    <s v="900228989_FECS29751"/>
    <s v="FECS29751_4800066519"/>
    <d v="2024-06-21T00:00:00"/>
    <d v="2024-07-12T00:00:00"/>
    <n v="201135"/>
    <n v="201135"/>
    <m/>
    <s v="Factura pendiente en programacion de pago"/>
    <x v="0"/>
    <n v="0"/>
    <m/>
    <m/>
    <m/>
    <m/>
    <s v="Finalizada"/>
    <d v="2024-06-21T00:00:00"/>
    <d v="2024-07-12T00:00:00"/>
    <m/>
    <n v="201135"/>
    <n v="0"/>
    <n v="0"/>
    <n v="0"/>
    <m/>
    <m/>
    <n v="0"/>
    <m/>
    <m/>
    <m/>
    <m/>
    <m/>
    <n v="201135"/>
    <n v="0"/>
    <n v="0"/>
    <n v="0"/>
    <n v="0"/>
    <n v="0"/>
    <n v="0"/>
    <n v="0"/>
    <n v="0"/>
    <n v="0"/>
    <m/>
    <m/>
    <m/>
    <n v="0"/>
    <n v="197112"/>
    <n v="0"/>
    <n v="4800066519"/>
    <d v="2024-12-18T00:00:00"/>
    <s v="PAGO DIRECTO RC 2DO PROC. DICIEMBRE"/>
    <n v="250678539"/>
  </r>
  <r>
    <n v="900228989"/>
    <s v="CLINICA SANTA SOFIA DEL PACIFICO"/>
    <s v="FECS26923"/>
    <s v="900228989_FECS26923"/>
    <s v="FECS26923_4800066519"/>
    <d v="2024-06-01T00:00:00"/>
    <d v="2024-06-12T00:00:00"/>
    <n v="261280"/>
    <n v="261280"/>
    <m/>
    <s v="Factura pendiente en programacion de pago"/>
    <x v="0"/>
    <n v="0"/>
    <m/>
    <m/>
    <m/>
    <m/>
    <s v="Finalizada"/>
    <d v="2024-06-01T00:00:00"/>
    <d v="2024-06-12T00:00:00"/>
    <m/>
    <n v="261280"/>
    <n v="0"/>
    <n v="0"/>
    <n v="0"/>
    <m/>
    <m/>
    <n v="0"/>
    <m/>
    <m/>
    <m/>
    <m/>
    <m/>
    <n v="261280"/>
    <n v="0"/>
    <n v="0"/>
    <n v="0"/>
    <n v="0"/>
    <n v="0"/>
    <n v="0"/>
    <n v="0"/>
    <n v="0"/>
    <n v="0"/>
    <m/>
    <m/>
    <m/>
    <n v="0"/>
    <n v="256054"/>
    <n v="0"/>
    <n v="4800066519"/>
    <d v="2024-12-18T00:00:00"/>
    <s v="PAGO DIRECTO RC 2DO PROC. DICIEMBRE"/>
    <n v="250678539"/>
  </r>
  <r>
    <n v="900228989"/>
    <s v="CLINICA SANTA SOFIA DEL PACIFICO"/>
    <s v="FECS28976"/>
    <s v="900228989_FECS28976"/>
    <s v="FECS28976_4800066519"/>
    <d v="2024-06-18T00:00:00"/>
    <d v="2024-07-12T00:00:00"/>
    <n v="287228"/>
    <n v="287228"/>
    <m/>
    <s v="Factura pendiente en programacion de pago"/>
    <x v="0"/>
    <n v="0"/>
    <m/>
    <m/>
    <m/>
    <m/>
    <s v="Finalizada"/>
    <d v="2024-06-18T00:00:00"/>
    <d v="2024-07-12T00:00:00"/>
    <m/>
    <n v="287228"/>
    <n v="0"/>
    <n v="0"/>
    <n v="0"/>
    <m/>
    <m/>
    <n v="0"/>
    <m/>
    <m/>
    <m/>
    <m/>
    <m/>
    <n v="287228"/>
    <n v="0"/>
    <n v="0"/>
    <n v="0"/>
    <n v="0"/>
    <n v="0"/>
    <n v="0"/>
    <n v="0"/>
    <n v="0"/>
    <n v="0"/>
    <m/>
    <m/>
    <m/>
    <n v="0"/>
    <n v="281483"/>
    <n v="0"/>
    <n v="4800066519"/>
    <d v="2024-12-18T00:00:00"/>
    <s v="PAGO DIRECTO RC 2DO PROC. DICIEMBRE"/>
    <n v="250678539"/>
  </r>
  <r>
    <n v="900228989"/>
    <s v="CLINICA SANTA SOFIA DEL PACIFICO"/>
    <s v="FECS26025"/>
    <s v="900228989_FECS26025"/>
    <s v="FECS26025_4800066519"/>
    <d v="2024-05-27T00:00:00"/>
    <d v="2024-06-11T00:00:00"/>
    <n v="310826"/>
    <n v="310826"/>
    <m/>
    <s v="Factura pendiente en programacion de pago"/>
    <x v="0"/>
    <n v="0"/>
    <m/>
    <m/>
    <m/>
    <m/>
    <s v="Finalizada"/>
    <d v="2024-05-27T00:00:00"/>
    <d v="2024-06-11T00:00:00"/>
    <m/>
    <n v="310826"/>
    <n v="0"/>
    <n v="0"/>
    <n v="0"/>
    <m/>
    <m/>
    <n v="0"/>
    <m/>
    <m/>
    <m/>
    <m/>
    <m/>
    <n v="310826"/>
    <n v="0"/>
    <n v="0"/>
    <n v="0"/>
    <n v="0"/>
    <n v="0"/>
    <n v="0"/>
    <n v="0"/>
    <n v="0"/>
    <n v="0"/>
    <m/>
    <m/>
    <m/>
    <n v="0"/>
    <n v="304609"/>
    <n v="0"/>
    <n v="4800066519"/>
    <d v="2024-12-18T00:00:00"/>
    <s v="PAGO DIRECTO RC 2DO PROC. DICIEMBRE"/>
    <n v="250678539"/>
  </r>
  <r>
    <n v="900228989"/>
    <s v="CLINICA SANTA SOFIA DEL PACIFICO"/>
    <s v="FECS29899"/>
    <s v="900228989_FECS29899"/>
    <s v="FECS29899_4800066519"/>
    <d v="2024-06-23T00:00:00"/>
    <d v="2024-07-11T00:00:00"/>
    <n v="256530"/>
    <n v="256530"/>
    <m/>
    <s v="Factura pendiente en programacion de pago"/>
    <x v="0"/>
    <n v="0"/>
    <m/>
    <m/>
    <m/>
    <m/>
    <s v="Finalizada"/>
    <d v="2024-06-23T00:00:00"/>
    <d v="2024-07-11T00:00:00"/>
    <m/>
    <n v="256530"/>
    <n v="0"/>
    <n v="0"/>
    <n v="0"/>
    <m/>
    <m/>
    <n v="0"/>
    <m/>
    <m/>
    <m/>
    <m/>
    <m/>
    <n v="256530"/>
    <n v="0"/>
    <n v="0"/>
    <n v="0"/>
    <n v="0"/>
    <n v="0"/>
    <n v="0"/>
    <n v="0"/>
    <n v="0"/>
    <n v="0"/>
    <m/>
    <m/>
    <m/>
    <n v="0"/>
    <n v="251399"/>
    <n v="0"/>
    <n v="4800066519"/>
    <d v="2024-12-18T00:00:00"/>
    <s v="PAGO DIRECTO RC 2DO PROC. DICIEMBRE"/>
    <n v="250678539"/>
  </r>
  <r>
    <n v="900228989"/>
    <s v="CLINICA SANTA SOFIA DEL PACIFICO"/>
    <s v="FECS26047"/>
    <s v="900228989_FECS26047"/>
    <s v="FECS26047_4800066519"/>
    <d v="2024-05-27T00:00:00"/>
    <d v="2024-06-11T00:00:00"/>
    <n v="218681"/>
    <n v="218681"/>
    <m/>
    <s v="Factura pendiente en programacion de pago"/>
    <x v="0"/>
    <n v="0"/>
    <m/>
    <m/>
    <m/>
    <m/>
    <s v="Finalizada"/>
    <d v="2024-05-27T00:00:00"/>
    <d v="2024-06-11T00:00:00"/>
    <m/>
    <n v="218681"/>
    <n v="0"/>
    <n v="0"/>
    <n v="0"/>
    <m/>
    <m/>
    <n v="0"/>
    <m/>
    <m/>
    <m/>
    <m/>
    <m/>
    <n v="218681"/>
    <n v="0"/>
    <n v="0"/>
    <n v="0"/>
    <n v="0"/>
    <n v="0"/>
    <n v="0"/>
    <n v="0"/>
    <n v="0"/>
    <n v="0"/>
    <m/>
    <m/>
    <m/>
    <n v="0"/>
    <n v="214307"/>
    <n v="0"/>
    <n v="4800066519"/>
    <d v="2024-12-18T00:00:00"/>
    <s v="PAGO DIRECTO RC 2DO PROC. DICIEMBRE"/>
    <n v="250678539"/>
  </r>
  <r>
    <n v="900228989"/>
    <s v="CLINICA SANTA SOFIA DEL PACIFICO"/>
    <s v="FECS29262"/>
    <s v="900228989_FECS29262"/>
    <s v="FECS29262_4800066519"/>
    <d v="2024-06-19T00:00:00"/>
    <d v="2024-07-12T00:00:00"/>
    <n v="218880"/>
    <n v="218880"/>
    <m/>
    <s v="Factura pendiente en programacion de pago"/>
    <x v="0"/>
    <n v="0"/>
    <m/>
    <m/>
    <m/>
    <m/>
    <s v="Finalizada"/>
    <d v="2024-06-19T00:00:00"/>
    <d v="2024-07-12T00:00:00"/>
    <m/>
    <n v="218880"/>
    <n v="0"/>
    <n v="0"/>
    <n v="0"/>
    <m/>
    <m/>
    <n v="0"/>
    <m/>
    <m/>
    <m/>
    <m/>
    <m/>
    <n v="218880"/>
    <n v="0"/>
    <n v="0"/>
    <n v="0"/>
    <n v="0"/>
    <n v="0"/>
    <n v="0"/>
    <n v="0"/>
    <n v="0"/>
    <n v="0"/>
    <m/>
    <m/>
    <m/>
    <n v="0"/>
    <n v="214502"/>
    <n v="0"/>
    <n v="4800066519"/>
    <d v="2024-12-18T00:00:00"/>
    <s v="PAGO DIRECTO RC 2DO PROC. DICIEMBRE"/>
    <n v="250678539"/>
  </r>
  <r>
    <n v="900228989"/>
    <s v="CLINICA SANTA SOFIA DEL PACIFICO"/>
    <s v="FECS28798"/>
    <s v="900228989_FECS28798"/>
    <s v="FECS28798_4800066519"/>
    <d v="2024-06-17T00:00:00"/>
    <d v="2024-07-12T00:00:00"/>
    <n v="249927"/>
    <n v="249927"/>
    <m/>
    <s v="Factura pendiente en programacion de pago"/>
    <x v="0"/>
    <n v="0"/>
    <m/>
    <m/>
    <m/>
    <m/>
    <s v="Finalizada"/>
    <d v="2024-06-17T00:00:00"/>
    <d v="2024-07-12T00:00:00"/>
    <m/>
    <n v="249927"/>
    <n v="0"/>
    <n v="0"/>
    <n v="0"/>
    <m/>
    <m/>
    <n v="0"/>
    <m/>
    <m/>
    <m/>
    <m/>
    <m/>
    <n v="249927"/>
    <n v="0"/>
    <n v="0"/>
    <n v="0"/>
    <n v="0"/>
    <n v="0"/>
    <n v="0"/>
    <n v="0"/>
    <n v="0"/>
    <n v="0"/>
    <m/>
    <m/>
    <m/>
    <n v="0"/>
    <n v="244928"/>
    <n v="0"/>
    <n v="4800066519"/>
    <d v="2024-12-18T00:00:00"/>
    <s v="PAGO DIRECTO RC 2DO PROC. DICIEMBRE"/>
    <n v="250678539"/>
  </r>
  <r>
    <n v="900228989"/>
    <s v="CLINICA SANTA SOFIA DEL PACIFICO"/>
    <s v="FECS29950"/>
    <s v="900228989_FECS29950"/>
    <s v="FECS29950_4800066519"/>
    <d v="2024-06-23T00:00:00"/>
    <d v="2024-07-12T00:00:00"/>
    <n v="226576"/>
    <n v="226576"/>
    <m/>
    <s v="Factura pendiente en programacion de pago"/>
    <x v="0"/>
    <n v="0"/>
    <m/>
    <m/>
    <m/>
    <m/>
    <s v="Finalizada"/>
    <d v="2024-06-23T00:00:00"/>
    <d v="2024-07-12T00:00:00"/>
    <m/>
    <n v="226576"/>
    <n v="0"/>
    <n v="0"/>
    <n v="0"/>
    <m/>
    <m/>
    <n v="0"/>
    <m/>
    <m/>
    <m/>
    <m/>
    <m/>
    <n v="226576"/>
    <n v="0"/>
    <n v="0"/>
    <n v="0"/>
    <n v="0"/>
    <n v="0"/>
    <n v="0"/>
    <n v="0"/>
    <n v="0"/>
    <n v="0"/>
    <m/>
    <m/>
    <m/>
    <n v="0"/>
    <n v="222044"/>
    <n v="0"/>
    <n v="4800066519"/>
    <d v="2024-12-18T00:00:00"/>
    <s v="PAGO DIRECTO RC 2DO PROC. DICIEMBRE"/>
    <n v="250678539"/>
  </r>
  <r>
    <n v="900228989"/>
    <s v="CLINICA SANTA SOFIA DEL PACIFICO"/>
    <s v="FECS28317"/>
    <s v="900228989_FECS28317"/>
    <s v="FECS28317_4800066519"/>
    <d v="2024-06-13T00:00:00"/>
    <d v="2024-07-11T00:00:00"/>
    <n v="5331765"/>
    <n v="4994065"/>
    <m/>
    <s v="Factura pendiente en programacion de pago"/>
    <x v="0"/>
    <n v="0"/>
    <m/>
    <m/>
    <m/>
    <m/>
    <s v="Finalizada"/>
    <d v="2024-06-13T00:00:00"/>
    <d v="2024-07-11T00:00:00"/>
    <m/>
    <n v="5331765"/>
    <n v="0"/>
    <n v="0"/>
    <n v="0"/>
    <m/>
    <m/>
    <n v="0"/>
    <m/>
    <m/>
    <m/>
    <m/>
    <m/>
    <n v="4994065"/>
    <n v="0"/>
    <n v="0"/>
    <n v="0"/>
    <n v="0"/>
    <n v="0"/>
    <n v="0"/>
    <n v="0"/>
    <n v="0"/>
    <n v="0"/>
    <m/>
    <m/>
    <m/>
    <n v="0"/>
    <n v="4887430"/>
    <n v="0"/>
    <n v="4800066519"/>
    <d v="2024-12-18T00:00:00"/>
    <s v="PAGO DIRECTO RC 2DO PROC. DICIEMBRE"/>
    <n v="250678539"/>
  </r>
  <r>
    <n v="900228989"/>
    <s v="CLINICA SANTA SOFIA DEL PACIFICO"/>
    <s v="FECS28236"/>
    <s v="900228989_FECS28236"/>
    <s v="FECS28236_4800066519"/>
    <d v="2024-06-12T00:00:00"/>
    <d v="2024-07-11T00:00:00"/>
    <n v="5257595"/>
    <n v="4920595"/>
    <m/>
    <s v="Factura pendiente en programacion de pago"/>
    <x v="0"/>
    <n v="0"/>
    <m/>
    <m/>
    <m/>
    <m/>
    <s v="Finalizada"/>
    <d v="2024-06-12T00:00:00"/>
    <d v="2024-07-11T00:00:00"/>
    <m/>
    <n v="5257595"/>
    <n v="0"/>
    <n v="0"/>
    <n v="0"/>
    <m/>
    <m/>
    <n v="0"/>
    <m/>
    <m/>
    <m/>
    <m/>
    <m/>
    <n v="4920595"/>
    <n v="0"/>
    <n v="0"/>
    <n v="0"/>
    <n v="0"/>
    <n v="0"/>
    <n v="0"/>
    <n v="0"/>
    <n v="0"/>
    <n v="0"/>
    <m/>
    <m/>
    <m/>
    <n v="0"/>
    <n v="4815443"/>
    <n v="0"/>
    <n v="4800066519"/>
    <d v="2024-12-18T00:00:00"/>
    <s v="PAGO DIRECTO RC 2DO PROC. DICIEMBRE"/>
    <n v="250678539"/>
  </r>
  <r>
    <n v="900228989"/>
    <s v="CLINICA SANTA SOFIA DEL PACIFICO"/>
    <s v="FECS28279"/>
    <s v="900228989_FECS28279"/>
    <s v="FECS28279_4800066519"/>
    <d v="2024-06-13T00:00:00"/>
    <d v="2024-07-11T00:00:00"/>
    <n v="4511528"/>
    <n v="4173529"/>
    <m/>
    <s v="Factura pendiente en programacion de pago"/>
    <x v="0"/>
    <n v="0"/>
    <m/>
    <m/>
    <m/>
    <m/>
    <s v="Finalizada"/>
    <d v="2024-06-13T00:00:00"/>
    <d v="2024-07-11T00:00:00"/>
    <m/>
    <n v="4511528"/>
    <n v="0"/>
    <n v="0"/>
    <n v="0"/>
    <m/>
    <m/>
    <n v="0"/>
    <m/>
    <m/>
    <m/>
    <m/>
    <m/>
    <n v="4173529"/>
    <n v="0"/>
    <n v="0"/>
    <n v="0"/>
    <n v="0"/>
    <n v="0"/>
    <n v="0"/>
    <n v="0"/>
    <n v="0"/>
    <n v="0"/>
    <m/>
    <m/>
    <m/>
    <n v="0"/>
    <n v="4083298"/>
    <n v="0"/>
    <n v="4800066519"/>
    <d v="2024-12-18T00:00:00"/>
    <s v="PAGO DIRECTO RC 2DO PROC. DICIEMBRE"/>
    <n v="250678539"/>
  </r>
  <r>
    <n v="900228989"/>
    <s v="CLINICA SANTA SOFIA DEL PACIFICO"/>
    <s v="FECS26623"/>
    <s v="900228989_FECS26623"/>
    <s v="FECS26623_4800066519"/>
    <d v="2024-05-30T00:00:00"/>
    <d v="2024-06-13T00:00:00"/>
    <n v="3284749"/>
    <n v="2947049"/>
    <m/>
    <s v="Factura pendiente en programacion de pago"/>
    <x v="0"/>
    <n v="0"/>
    <m/>
    <m/>
    <m/>
    <m/>
    <s v="Finalizada"/>
    <d v="2024-05-30T00:00:00"/>
    <d v="2024-06-13T00:00:00"/>
    <m/>
    <n v="3284749"/>
    <n v="0"/>
    <n v="0"/>
    <n v="0"/>
    <m/>
    <m/>
    <n v="0"/>
    <m/>
    <m/>
    <m/>
    <m/>
    <m/>
    <n v="2947049"/>
    <n v="0"/>
    <n v="0"/>
    <n v="0"/>
    <n v="0"/>
    <n v="0"/>
    <n v="0"/>
    <n v="0"/>
    <n v="0"/>
    <n v="0"/>
    <m/>
    <m/>
    <m/>
    <n v="0"/>
    <n v="2881354"/>
    <n v="0"/>
    <n v="4800066519"/>
    <d v="2024-12-18T00:00:00"/>
    <s v="PAGO DIRECTO RC 2DO PROC. DICIEMBRE"/>
    <n v="250678539"/>
  </r>
  <r>
    <n v="900228989"/>
    <s v="CLINICA SANTA SOFIA DEL PACIFICO"/>
    <s v="FECS28326"/>
    <s v="900228989_FECS28326"/>
    <s v="FECS28326_4800066519"/>
    <d v="2024-06-13T00:00:00"/>
    <d v="2024-07-11T00:00:00"/>
    <n v="2053458"/>
    <n v="1817358"/>
    <m/>
    <s v="Factura pendiente en programacion de pago"/>
    <x v="0"/>
    <n v="0"/>
    <m/>
    <m/>
    <m/>
    <m/>
    <s v="Finalizada"/>
    <d v="2024-06-13T00:00:00"/>
    <d v="2024-07-11T00:00:00"/>
    <m/>
    <n v="2053458"/>
    <n v="0"/>
    <n v="0"/>
    <n v="0"/>
    <m/>
    <m/>
    <n v="0"/>
    <m/>
    <m/>
    <m/>
    <m/>
    <m/>
    <n v="1817358"/>
    <n v="0"/>
    <n v="0"/>
    <n v="0"/>
    <n v="0"/>
    <n v="0"/>
    <n v="0"/>
    <n v="0"/>
    <n v="0"/>
    <n v="0"/>
    <m/>
    <m/>
    <m/>
    <n v="0"/>
    <n v="1776289"/>
    <n v="0"/>
    <n v="4800066519"/>
    <d v="2024-12-18T00:00:00"/>
    <s v="PAGO DIRECTO RC 2DO PROC. DICIEMBRE"/>
    <n v="250678539"/>
  </r>
  <r>
    <n v="900228989"/>
    <s v="CLINICA SANTA SOFIA DEL PACIFICO"/>
    <s v="FECS28990"/>
    <s v="900228989_FECS28990"/>
    <s v="FECS28990_4800066519"/>
    <d v="2024-06-18T00:00:00"/>
    <d v="2024-07-11T00:00:00"/>
    <n v="1712654"/>
    <n v="1513113"/>
    <m/>
    <s v="Factura pendiente en programacion de pago"/>
    <x v="0"/>
    <n v="0"/>
    <m/>
    <m/>
    <m/>
    <m/>
    <s v="Finalizada"/>
    <d v="2024-06-18T00:00:00"/>
    <d v="2024-07-11T00:00:00"/>
    <m/>
    <n v="1712654"/>
    <n v="0"/>
    <n v="0"/>
    <n v="0"/>
    <m/>
    <m/>
    <n v="0"/>
    <m/>
    <m/>
    <m/>
    <m/>
    <m/>
    <n v="1513113"/>
    <n v="0"/>
    <n v="0"/>
    <n v="0"/>
    <n v="0"/>
    <n v="0"/>
    <n v="0"/>
    <n v="0"/>
    <n v="0"/>
    <n v="0"/>
    <m/>
    <m/>
    <m/>
    <n v="0"/>
    <n v="1478860"/>
    <n v="0"/>
    <n v="4800066519"/>
    <d v="2024-12-18T00:00:00"/>
    <s v="PAGO DIRECTO RC 2DO PROC. DICIEMBRE"/>
    <n v="250678539"/>
  </r>
  <r>
    <n v="900228989"/>
    <s v="CLINICA SANTA SOFIA DEL PACIFICO"/>
    <s v="CSP136041"/>
    <s v="900228989_CSP136041"/>
    <s v="CSP136041_4800066519"/>
    <d v="2023-09-04T00:00:00"/>
    <d v="2023-10-02T00:00:00"/>
    <n v="955238"/>
    <n v="840238"/>
    <m/>
    <s v="Factura pendiente en programacion de pago"/>
    <x v="0"/>
    <n v="0"/>
    <m/>
    <m/>
    <m/>
    <m/>
    <s v="Finalizada"/>
    <d v="2023-09-04T00:00:00"/>
    <d v="2024-11-06T00:00:00"/>
    <m/>
    <n v="955238"/>
    <n v="0"/>
    <n v="0"/>
    <n v="0"/>
    <m/>
    <m/>
    <n v="0"/>
    <m/>
    <m/>
    <m/>
    <m/>
    <m/>
    <n v="840238"/>
    <n v="0"/>
    <n v="0"/>
    <n v="0"/>
    <n v="0"/>
    <n v="0"/>
    <n v="0"/>
    <n v="0"/>
    <n v="0"/>
    <n v="0"/>
    <m/>
    <m/>
    <m/>
    <n v="0"/>
    <n v="821133"/>
    <n v="0"/>
    <n v="4800066519"/>
    <d v="2024-12-18T00:00:00"/>
    <s v="PAGO DIRECTO RC 2DO PROC. DICIEMBRE"/>
    <n v="250678539"/>
  </r>
  <r>
    <n v="900228989"/>
    <s v="CLINICA SANTA SOFIA DEL PACIFICO"/>
    <s v="FECS45167"/>
    <s v="900228989_FECS45167"/>
    <s v="FECS45167_4800066452"/>
    <d v="2024-11-04T00:00:00"/>
    <d v="2024-11-08T00:00:00"/>
    <n v="2136515"/>
    <n v="2136515"/>
    <m/>
    <e v="#N/A"/>
    <x v="0"/>
    <n v="0"/>
    <m/>
    <m/>
    <m/>
    <m/>
    <s v="Finalizada"/>
    <d v="2024-11-04T00:00:00"/>
    <d v="2024-11-08T00:00:00"/>
    <m/>
    <n v="2136515"/>
    <n v="0"/>
    <n v="0"/>
    <n v="0"/>
    <m/>
    <m/>
    <n v="0"/>
    <m/>
    <m/>
    <m/>
    <m/>
    <m/>
    <n v="2136515"/>
    <n v="0"/>
    <n v="0"/>
    <n v="0"/>
    <n v="0"/>
    <n v="0"/>
    <n v="0"/>
    <n v="0"/>
    <n v="0"/>
    <n v="0"/>
    <m/>
    <m/>
    <m/>
    <n v="0"/>
    <n v="2093785"/>
    <n v="42730"/>
    <n v="4800066452"/>
    <d v="2024-12-13T00:00:00"/>
    <s v="PAGO DIRECTO REGIMEN SUBSIDIADO NOVIEMBRE 2024"/>
    <n v="145476213"/>
  </r>
  <r>
    <n v="900228989"/>
    <s v="CLINICA SANTA SOFIA DEL PACIFICO"/>
    <s v="FECS43117"/>
    <s v="900228989_FECS43117"/>
    <s v="FECS43117_4800066452"/>
    <d v="2024-10-14T00:00:00"/>
    <d v="2024-11-05T00:00:00"/>
    <n v="1038487"/>
    <n v="1038487"/>
    <m/>
    <e v="#N/A"/>
    <x v="0"/>
    <n v="0"/>
    <m/>
    <m/>
    <m/>
    <m/>
    <s v="Finalizada"/>
    <d v="2024-10-14T00:00:00"/>
    <d v="2024-11-05T00:00:00"/>
    <m/>
    <n v="1038487"/>
    <n v="0"/>
    <n v="0"/>
    <n v="0"/>
    <m/>
    <m/>
    <n v="0"/>
    <m/>
    <m/>
    <m/>
    <m/>
    <m/>
    <n v="1038487"/>
    <n v="0"/>
    <n v="0"/>
    <n v="0"/>
    <n v="0"/>
    <n v="0"/>
    <n v="0"/>
    <n v="0"/>
    <n v="0"/>
    <n v="0"/>
    <m/>
    <m/>
    <m/>
    <n v="0"/>
    <n v="1017717"/>
    <n v="20770"/>
    <n v="4800066452"/>
    <d v="2024-12-13T00:00:00"/>
    <s v="PAGO DIRECTO REGIMEN SUBSIDIADO NOVIEMBRE 2024"/>
    <n v="145476213"/>
  </r>
  <r>
    <n v="900228989"/>
    <s v="CLINICA SANTA SOFIA DEL PACIFICO"/>
    <s v="FECS30358"/>
    <s v="900228989_FECS30358"/>
    <s v="FECS30358_4800065220"/>
    <d v="2024-06-26T00:00:00"/>
    <d v="2024-07-12T00:00:00"/>
    <n v="284771"/>
    <n v="113"/>
    <m/>
    <s v="Factura cancelada"/>
    <x v="0"/>
    <n v="0"/>
    <m/>
    <m/>
    <m/>
    <m/>
    <s v="Finalizada"/>
    <d v="2024-06-26T00:00:00"/>
    <d v="2024-07-12T00:00:00"/>
    <m/>
    <n v="284771"/>
    <n v="0"/>
    <n v="0"/>
    <n v="0"/>
    <m/>
    <m/>
    <n v="0"/>
    <m/>
    <m/>
    <m/>
    <m/>
    <m/>
    <n v="113"/>
    <n v="0"/>
    <n v="0"/>
    <n v="0"/>
    <n v="0"/>
    <n v="0"/>
    <n v="0"/>
    <n v="0"/>
    <n v="0"/>
    <n v="0"/>
    <m/>
    <m/>
    <m/>
    <n v="0"/>
    <n v="279076"/>
    <n v="5695"/>
    <n v="4800065220"/>
    <d v="2024-09-17T00:00:00"/>
    <s v="PAGO DIRECTO REGIMEN SUBSIDIADO AGOSTO 2024"/>
    <n v="109154505"/>
  </r>
  <r>
    <n v="900228989"/>
    <s v="CLINICA SANTA SOFIA DEL PACIFICO"/>
    <s v="FECS27093"/>
    <s v="900228989_FECS27093"/>
    <s v="FECS27093_4800065220"/>
    <d v="2024-06-03T00:00:00"/>
    <d v="2024-07-12T00:00:00"/>
    <n v="223718"/>
    <n v="89"/>
    <m/>
    <s v="Factura cancelada"/>
    <x v="0"/>
    <n v="0"/>
    <m/>
    <m/>
    <m/>
    <m/>
    <s v="Finalizada"/>
    <d v="2024-06-03T00:00:00"/>
    <d v="2024-07-12T00:00:00"/>
    <m/>
    <n v="223718"/>
    <n v="0"/>
    <n v="0"/>
    <n v="0"/>
    <m/>
    <m/>
    <n v="0"/>
    <m/>
    <m/>
    <m/>
    <m/>
    <m/>
    <n v="89"/>
    <n v="0"/>
    <n v="0"/>
    <n v="0"/>
    <n v="0"/>
    <n v="0"/>
    <n v="0"/>
    <n v="0"/>
    <n v="0"/>
    <n v="0"/>
    <m/>
    <m/>
    <m/>
    <n v="0"/>
    <n v="219244"/>
    <n v="4474"/>
    <n v="4800065220"/>
    <d v="2024-09-17T00:00:00"/>
    <s v="PAGO DIRECTO REGIMEN SUBSIDIADO AGOSTO 2024"/>
    <n v="109154505"/>
  </r>
  <r>
    <n v="900228989"/>
    <s v="CLINICA SANTA SOFIA DEL PACIFICO"/>
    <s v="FECS21253"/>
    <s v="900228989_FECS21253"/>
    <s v="FECS21253_4800065220"/>
    <d v="2024-04-15T00:00:00"/>
    <d v="2024-06-13T00:00:00"/>
    <n v="419516"/>
    <n v="167"/>
    <m/>
    <s v="Factura cancelada"/>
    <x v="0"/>
    <n v="0"/>
    <m/>
    <m/>
    <m/>
    <m/>
    <s v="Finalizada"/>
    <d v="2024-04-15T00:00:00"/>
    <d v="2024-06-13T00:00:00"/>
    <m/>
    <n v="419516"/>
    <n v="0"/>
    <n v="0"/>
    <n v="0"/>
    <m/>
    <m/>
    <n v="0"/>
    <m/>
    <m/>
    <m/>
    <m/>
    <m/>
    <n v="167"/>
    <n v="0"/>
    <n v="0"/>
    <n v="0"/>
    <n v="0"/>
    <n v="0"/>
    <n v="0"/>
    <n v="0"/>
    <n v="0"/>
    <n v="0"/>
    <m/>
    <m/>
    <m/>
    <n v="0"/>
    <n v="411126"/>
    <n v="8390"/>
    <n v="4800065220"/>
    <d v="2024-09-17T00:00:00"/>
    <s v="PAGO DIRECTO REGIMEN SUBSIDIADO AGOSTO 2024"/>
    <n v="109154505"/>
  </r>
  <r>
    <n v="900228989"/>
    <s v="CLINICA SANTA SOFIA DEL PACIFICO"/>
    <s v="FECS25220"/>
    <s v="900228989_FECS25220"/>
    <s v="FECS25220_4800065220"/>
    <d v="2024-05-20T00:00:00"/>
    <d v="2024-06-11T00:00:00"/>
    <n v="481353"/>
    <n v="192"/>
    <m/>
    <s v="Factura cancelada"/>
    <x v="0"/>
    <n v="0"/>
    <m/>
    <m/>
    <m/>
    <m/>
    <s v="Finalizada"/>
    <d v="2024-05-20T00:00:00"/>
    <d v="2024-06-11T00:00:00"/>
    <m/>
    <n v="481353"/>
    <n v="0"/>
    <n v="0"/>
    <n v="0"/>
    <m/>
    <m/>
    <n v="0"/>
    <m/>
    <m/>
    <m/>
    <m/>
    <m/>
    <n v="192"/>
    <n v="0"/>
    <n v="0"/>
    <n v="0"/>
    <n v="0"/>
    <n v="0"/>
    <n v="0"/>
    <n v="0"/>
    <n v="0"/>
    <n v="0"/>
    <m/>
    <m/>
    <m/>
    <n v="0"/>
    <n v="471726"/>
    <n v="9627"/>
    <n v="4800065220"/>
    <d v="2024-09-17T00:00:00"/>
    <s v="PAGO DIRECTO REGIMEN SUBSIDIADO AGOSTO 2024"/>
    <n v="109154505"/>
  </r>
  <r>
    <n v="900228989"/>
    <s v="CLINICA SANTA SOFIA DEL PACIFICO"/>
    <s v="FECS24754"/>
    <s v="900228989_FECS24754"/>
    <s v="FECS24754_4800065220"/>
    <d v="2024-05-15T00:00:00"/>
    <d v="2024-06-11T00:00:00"/>
    <n v="461260"/>
    <n v="184"/>
    <m/>
    <s v="Factura cancelada"/>
    <x v="0"/>
    <n v="0"/>
    <m/>
    <m/>
    <m/>
    <m/>
    <s v="Finalizada"/>
    <d v="2024-05-15T00:00:00"/>
    <d v="2024-06-11T00:00:00"/>
    <m/>
    <n v="461260"/>
    <n v="0"/>
    <n v="0"/>
    <n v="0"/>
    <m/>
    <m/>
    <n v="0"/>
    <m/>
    <m/>
    <m/>
    <m/>
    <m/>
    <n v="184"/>
    <n v="0"/>
    <n v="0"/>
    <n v="0"/>
    <n v="0"/>
    <n v="0"/>
    <n v="0"/>
    <n v="0"/>
    <n v="0"/>
    <n v="0"/>
    <m/>
    <m/>
    <m/>
    <n v="0"/>
    <n v="452035"/>
    <n v="9225"/>
    <n v="4800065220"/>
    <d v="2024-09-17T00:00:00"/>
    <s v="PAGO DIRECTO REGIMEN SUBSIDIADO AGOSTO 2024"/>
    <n v="109154505"/>
  </r>
  <r>
    <n v="900228989"/>
    <s v="CLINICA SANTA SOFIA DEL PACIFICO"/>
    <s v="FECS27002"/>
    <s v="900228989_FECS27002"/>
    <s v="FECS27002_4800065220"/>
    <d v="2024-06-02T00:00:00"/>
    <d v="2024-06-12T00:00:00"/>
    <n v="248154"/>
    <n v="99"/>
    <m/>
    <s v="Factura cancelada"/>
    <x v="0"/>
    <n v="0"/>
    <m/>
    <m/>
    <m/>
    <m/>
    <s v="Finalizada"/>
    <d v="2024-06-02T00:00:00"/>
    <d v="2024-06-12T00:00:00"/>
    <m/>
    <n v="248154"/>
    <n v="0"/>
    <n v="0"/>
    <n v="0"/>
    <m/>
    <m/>
    <n v="0"/>
    <m/>
    <m/>
    <m/>
    <m/>
    <m/>
    <n v="99"/>
    <n v="0"/>
    <n v="0"/>
    <n v="0"/>
    <n v="0"/>
    <n v="0"/>
    <n v="0"/>
    <n v="0"/>
    <n v="0"/>
    <n v="0"/>
    <m/>
    <m/>
    <m/>
    <n v="0"/>
    <n v="243191"/>
    <n v="4963"/>
    <n v="4800065220"/>
    <d v="2024-09-17T00:00:00"/>
    <s v="PAGO DIRECTO REGIMEN SUBSIDIADO AGOSTO 2024"/>
    <n v="109154505"/>
  </r>
  <r>
    <n v="900228989"/>
    <s v="CLINICA SANTA SOFIA DEL PACIFICO"/>
    <s v="FECS25528"/>
    <s v="900228989_FECS25528"/>
    <s v="FECS25528_4800065220"/>
    <d v="2024-05-22T00:00:00"/>
    <d v="2024-06-11T00:00:00"/>
    <n v="443520"/>
    <n v="177"/>
    <m/>
    <s v="Factura cancelada"/>
    <x v="0"/>
    <n v="0"/>
    <m/>
    <m/>
    <m/>
    <m/>
    <s v="Finalizada"/>
    <d v="2024-05-22T00:00:00"/>
    <d v="2024-06-11T00:00:00"/>
    <m/>
    <n v="443520"/>
    <n v="0"/>
    <n v="0"/>
    <n v="0"/>
    <m/>
    <m/>
    <n v="0"/>
    <m/>
    <m/>
    <m/>
    <m/>
    <m/>
    <n v="177"/>
    <n v="0"/>
    <n v="0"/>
    <n v="0"/>
    <n v="0"/>
    <n v="0"/>
    <n v="0"/>
    <n v="0"/>
    <n v="0"/>
    <n v="0"/>
    <m/>
    <m/>
    <m/>
    <n v="0"/>
    <n v="434650"/>
    <n v="8870"/>
    <n v="4800065220"/>
    <d v="2024-09-17T00:00:00"/>
    <s v="PAGO DIRECTO REGIMEN SUBSIDIADO AGOSTO 2024"/>
    <n v="109154505"/>
  </r>
  <r>
    <n v="900228989"/>
    <s v="CLINICA SANTA SOFIA DEL PACIFICO"/>
    <s v="FECS27367"/>
    <s v="900228989_FECS27367"/>
    <s v="FECS27367_4800065220"/>
    <d v="2024-06-05T00:00:00"/>
    <d v="2024-06-12T00:00:00"/>
    <n v="961815"/>
    <n v="384"/>
    <m/>
    <s v="Factura cancelada"/>
    <x v="0"/>
    <n v="0"/>
    <m/>
    <m/>
    <m/>
    <m/>
    <s v="Finalizada"/>
    <d v="2024-06-05T00:00:00"/>
    <d v="2024-06-12T00:00:00"/>
    <m/>
    <n v="961815"/>
    <n v="0"/>
    <n v="0"/>
    <n v="0"/>
    <m/>
    <m/>
    <n v="0"/>
    <m/>
    <m/>
    <m/>
    <m/>
    <m/>
    <n v="384"/>
    <n v="0"/>
    <n v="0"/>
    <n v="0"/>
    <n v="0"/>
    <n v="0"/>
    <n v="0"/>
    <n v="0"/>
    <n v="0"/>
    <n v="0"/>
    <m/>
    <m/>
    <m/>
    <n v="0"/>
    <n v="942579"/>
    <n v="19236"/>
    <n v="4800065220"/>
    <d v="2024-09-17T00:00:00"/>
    <s v="PAGO DIRECTO REGIMEN SUBSIDIADO AGOSTO 2024"/>
    <n v="109154505"/>
  </r>
  <r>
    <n v="900228989"/>
    <s v="CLINICA SANTA SOFIA DEL PACIFICO"/>
    <s v="FECS26159"/>
    <s v="900228989_FECS26159"/>
    <s v="FECS26159_4800065220"/>
    <d v="2024-05-27T00:00:00"/>
    <d v="2024-06-06T00:00:00"/>
    <n v="410771"/>
    <n v="164"/>
    <m/>
    <s v="Factura cancelada"/>
    <x v="0"/>
    <n v="0"/>
    <m/>
    <m/>
    <m/>
    <m/>
    <s v="Finalizada"/>
    <d v="2024-05-27T00:00:00"/>
    <d v="2024-06-06T00:00:00"/>
    <m/>
    <n v="410771"/>
    <n v="0"/>
    <n v="0"/>
    <n v="0"/>
    <m/>
    <m/>
    <n v="0"/>
    <m/>
    <m/>
    <m/>
    <m/>
    <m/>
    <n v="164"/>
    <n v="0"/>
    <n v="0"/>
    <n v="0"/>
    <n v="0"/>
    <n v="0"/>
    <n v="0"/>
    <n v="0"/>
    <n v="0"/>
    <n v="0"/>
    <m/>
    <m/>
    <m/>
    <n v="0"/>
    <n v="402556"/>
    <n v="8215"/>
    <n v="4800065220"/>
    <d v="2024-09-17T00:00:00"/>
    <s v="PAGO DIRECTO REGIMEN SUBSIDIADO AGOSTO 2024"/>
    <n v="109154505"/>
  </r>
  <r>
    <n v="900228989"/>
    <s v="CLINICA SANTA SOFIA DEL PACIFICO"/>
    <s v="FECS29495"/>
    <s v="900228989_FECS29495"/>
    <s v="FECS29495_4800065220"/>
    <d v="2024-06-20T00:00:00"/>
    <d v="2024-07-12T00:00:00"/>
    <n v="834059"/>
    <n v="333"/>
    <m/>
    <s v="Factura cancelada"/>
    <x v="0"/>
    <n v="0"/>
    <m/>
    <m/>
    <m/>
    <m/>
    <s v="Finalizada"/>
    <d v="2024-06-20T00:00:00"/>
    <d v="2024-07-12T00:00:00"/>
    <m/>
    <n v="834059"/>
    <n v="0"/>
    <n v="0"/>
    <n v="0"/>
    <m/>
    <m/>
    <n v="0"/>
    <m/>
    <m/>
    <m/>
    <m/>
    <m/>
    <n v="333"/>
    <n v="0"/>
    <n v="0"/>
    <n v="0"/>
    <n v="0"/>
    <n v="0"/>
    <n v="0"/>
    <n v="0"/>
    <n v="0"/>
    <n v="0"/>
    <m/>
    <m/>
    <m/>
    <n v="0"/>
    <n v="817378"/>
    <n v="16681"/>
    <n v="4800065220"/>
    <d v="2024-09-17T00:00:00"/>
    <s v="PAGO DIRECTO REGIMEN SUBSIDIADO AGOSTO 2024"/>
    <n v="109154505"/>
  </r>
  <r>
    <n v="900228989"/>
    <s v="CLINICA SANTA SOFIA DEL PACIFICO"/>
    <s v="FECS27096"/>
    <s v="900228989_FECS27096"/>
    <s v="FECS27096_4800065220"/>
    <d v="2024-06-03T00:00:00"/>
    <d v="2024-07-12T00:00:00"/>
    <n v="791407"/>
    <n v="316"/>
    <m/>
    <s v="Factura cancelada"/>
    <x v="0"/>
    <n v="0"/>
    <m/>
    <m/>
    <m/>
    <m/>
    <s v="Finalizada"/>
    <d v="2024-06-03T00:00:00"/>
    <d v="2024-07-12T00:00:00"/>
    <m/>
    <n v="791407"/>
    <n v="0"/>
    <n v="0"/>
    <n v="0"/>
    <m/>
    <m/>
    <n v="0"/>
    <m/>
    <m/>
    <m/>
    <m/>
    <m/>
    <n v="316"/>
    <n v="0"/>
    <n v="0"/>
    <n v="0"/>
    <n v="0"/>
    <n v="0"/>
    <n v="0"/>
    <n v="0"/>
    <n v="0"/>
    <n v="0"/>
    <m/>
    <m/>
    <m/>
    <n v="0"/>
    <n v="775579"/>
    <n v="15828"/>
    <n v="4800065220"/>
    <d v="2024-09-17T00:00:00"/>
    <s v="PAGO DIRECTO REGIMEN SUBSIDIADO AGOSTO 2024"/>
    <n v="109154505"/>
  </r>
  <r>
    <n v="900228989"/>
    <s v="CLINICA SANTA SOFIA DEL PACIFICO"/>
    <s v="FECS30916"/>
    <s v="900228989_FECS30916"/>
    <s v="FECS30916_4800065220"/>
    <d v="2024-06-29T00:00:00"/>
    <d v="2024-07-11T00:00:00"/>
    <n v="1124473"/>
    <n v="449"/>
    <m/>
    <s v="Factura cancelada"/>
    <x v="0"/>
    <n v="0"/>
    <m/>
    <m/>
    <m/>
    <m/>
    <s v="Finalizada"/>
    <d v="2024-06-29T00:00:00"/>
    <d v="2024-07-11T00:00:00"/>
    <m/>
    <n v="1124473"/>
    <n v="0"/>
    <n v="0"/>
    <n v="0"/>
    <m/>
    <m/>
    <n v="0"/>
    <m/>
    <m/>
    <m/>
    <m/>
    <m/>
    <n v="449"/>
    <n v="0"/>
    <n v="0"/>
    <n v="0"/>
    <n v="0"/>
    <n v="0"/>
    <n v="0"/>
    <n v="0"/>
    <n v="0"/>
    <n v="0"/>
    <m/>
    <m/>
    <m/>
    <n v="0"/>
    <n v="1101984"/>
    <n v="22489"/>
    <n v="4800065220"/>
    <d v="2024-09-17T00:00:00"/>
    <s v="PAGO DIRECTO REGIMEN SUBSIDIADO AGOSTO 2024"/>
    <n v="109154505"/>
  </r>
  <r>
    <n v="900228989"/>
    <s v="CLINICA SANTA SOFIA DEL PACIFICO"/>
    <s v="FECS30031"/>
    <s v="900228989_FECS30031"/>
    <s v="FECS30031_4800065220"/>
    <d v="2024-06-24T00:00:00"/>
    <d v="2024-07-12T00:00:00"/>
    <n v="921421"/>
    <n v="368"/>
    <m/>
    <s v="Factura cancelada"/>
    <x v="0"/>
    <n v="0"/>
    <m/>
    <m/>
    <m/>
    <m/>
    <s v="Finalizada"/>
    <d v="2024-06-24T00:00:00"/>
    <d v="2024-07-12T00:00:00"/>
    <m/>
    <n v="921421"/>
    <n v="0"/>
    <n v="0"/>
    <n v="0"/>
    <m/>
    <m/>
    <n v="0"/>
    <m/>
    <m/>
    <m/>
    <m/>
    <m/>
    <n v="368"/>
    <n v="0"/>
    <n v="0"/>
    <n v="0"/>
    <n v="0"/>
    <n v="0"/>
    <n v="0"/>
    <n v="0"/>
    <n v="0"/>
    <n v="0"/>
    <m/>
    <m/>
    <m/>
    <n v="0"/>
    <n v="902993"/>
    <n v="18428"/>
    <n v="4800065220"/>
    <d v="2024-09-17T00:00:00"/>
    <s v="PAGO DIRECTO REGIMEN SUBSIDIADO AGOSTO 2024"/>
    <n v="109154505"/>
  </r>
  <r>
    <n v="900228989"/>
    <s v="CLINICA SANTA SOFIA DEL PACIFICO"/>
    <s v="FECS30496"/>
    <s v="900228989_FECS30496"/>
    <s v="FECS30496_4800065220"/>
    <d v="2024-06-27T00:00:00"/>
    <d v="2024-07-12T00:00:00"/>
    <n v="613421"/>
    <n v="245"/>
    <m/>
    <s v="Factura cancelada"/>
    <x v="0"/>
    <n v="0"/>
    <m/>
    <m/>
    <m/>
    <m/>
    <s v="Finalizada"/>
    <d v="2024-06-27T00:00:00"/>
    <d v="2024-07-12T00:00:00"/>
    <m/>
    <n v="613421"/>
    <n v="0"/>
    <n v="0"/>
    <n v="0"/>
    <m/>
    <m/>
    <n v="0"/>
    <m/>
    <m/>
    <m/>
    <m/>
    <m/>
    <n v="245"/>
    <n v="0"/>
    <n v="0"/>
    <n v="0"/>
    <n v="0"/>
    <n v="0"/>
    <n v="0"/>
    <n v="0"/>
    <n v="0"/>
    <n v="0"/>
    <m/>
    <m/>
    <m/>
    <n v="0"/>
    <n v="601153"/>
    <n v="12268"/>
    <n v="4800065220"/>
    <d v="2024-09-17T00:00:00"/>
    <s v="PAGO DIRECTO REGIMEN SUBSIDIADO AGOSTO 2024"/>
    <n v="109154505"/>
  </r>
  <r>
    <n v="900228989"/>
    <s v="CLINICA SANTA SOFIA DEL PACIFICO"/>
    <s v="FECS24881"/>
    <s v="900228989_FECS24881"/>
    <s v="FECS24881_4800065220"/>
    <d v="2024-05-16T00:00:00"/>
    <d v="2024-06-11T00:00:00"/>
    <n v="861211"/>
    <n v="344"/>
    <m/>
    <s v="Factura cancelada"/>
    <x v="0"/>
    <n v="0"/>
    <m/>
    <m/>
    <m/>
    <m/>
    <s v="Finalizada"/>
    <d v="2024-05-16T00:00:00"/>
    <d v="2024-06-11T00:00:00"/>
    <m/>
    <n v="861211"/>
    <n v="0"/>
    <n v="0"/>
    <n v="0"/>
    <m/>
    <m/>
    <n v="0"/>
    <m/>
    <m/>
    <m/>
    <m/>
    <m/>
    <n v="344"/>
    <n v="0"/>
    <n v="0"/>
    <n v="0"/>
    <n v="0"/>
    <n v="0"/>
    <n v="0"/>
    <n v="0"/>
    <n v="0"/>
    <n v="0"/>
    <m/>
    <m/>
    <m/>
    <n v="0"/>
    <n v="843987"/>
    <n v="17224"/>
    <n v="4800065220"/>
    <d v="2024-09-17T00:00:00"/>
    <s v="PAGO DIRECTO REGIMEN SUBSIDIADO AGOSTO 2024"/>
    <n v="109154505"/>
  </r>
  <r>
    <n v="900228989"/>
    <s v="CLINICA SANTA SOFIA DEL PACIFICO"/>
    <s v="FECS22702"/>
    <s v="900228989_FECS22702"/>
    <s v="FECS22702_4800065220"/>
    <d v="2024-04-26T00:00:00"/>
    <d v="2024-06-13T00:00:00"/>
    <n v="503204"/>
    <n v="201"/>
    <m/>
    <s v="Factura cancelada"/>
    <x v="0"/>
    <n v="0"/>
    <m/>
    <m/>
    <m/>
    <m/>
    <s v="Finalizada"/>
    <d v="2024-04-26T00:00:00"/>
    <d v="2024-06-13T00:00:00"/>
    <m/>
    <n v="503204"/>
    <n v="0"/>
    <n v="0"/>
    <n v="0"/>
    <m/>
    <m/>
    <n v="0"/>
    <m/>
    <m/>
    <m/>
    <m/>
    <m/>
    <n v="201"/>
    <n v="0"/>
    <n v="0"/>
    <n v="0"/>
    <n v="0"/>
    <n v="0"/>
    <n v="0"/>
    <n v="0"/>
    <n v="0"/>
    <n v="0"/>
    <m/>
    <m/>
    <m/>
    <n v="0"/>
    <n v="493140"/>
    <n v="10064"/>
    <n v="4800065220"/>
    <d v="2024-09-17T00:00:00"/>
    <s v="PAGO DIRECTO REGIMEN SUBSIDIADO AGOSTO 2024"/>
    <n v="109154505"/>
  </r>
  <r>
    <n v="900228989"/>
    <s v="CLINICA SANTA SOFIA DEL PACIFICO"/>
    <s v="FECS26450"/>
    <s v="900228989_FECS26450"/>
    <s v="FECS26450_4800065220"/>
    <d v="2024-05-29T00:00:00"/>
    <d v="2024-06-06T00:00:00"/>
    <n v="335440"/>
    <n v="134"/>
    <m/>
    <s v="Factura cancelada"/>
    <x v="0"/>
    <n v="0"/>
    <m/>
    <m/>
    <m/>
    <m/>
    <s v="Finalizada"/>
    <d v="2024-05-29T00:00:00"/>
    <d v="2024-06-06T00:00:00"/>
    <m/>
    <n v="335440"/>
    <n v="0"/>
    <n v="0"/>
    <n v="0"/>
    <m/>
    <m/>
    <n v="0"/>
    <m/>
    <m/>
    <m/>
    <m/>
    <m/>
    <n v="134"/>
    <n v="0"/>
    <n v="0"/>
    <n v="0"/>
    <n v="0"/>
    <n v="0"/>
    <n v="0"/>
    <n v="0"/>
    <n v="0"/>
    <n v="0"/>
    <m/>
    <m/>
    <m/>
    <n v="0"/>
    <n v="328731"/>
    <n v="6709"/>
    <n v="4800065220"/>
    <d v="2024-09-17T00:00:00"/>
    <s v="PAGO DIRECTO REGIMEN SUBSIDIADO AGOSTO 2024"/>
    <n v="109154505"/>
  </r>
  <r>
    <n v="900228989"/>
    <s v="CLINICA SANTA SOFIA DEL PACIFICO"/>
    <s v="FECS24757"/>
    <s v="900228989_FECS24757"/>
    <s v="FECS24757_4800065220"/>
    <d v="2024-05-15T00:00:00"/>
    <d v="2024-06-11T00:00:00"/>
    <n v="718345"/>
    <n v="287"/>
    <m/>
    <s v="Factura cancelada"/>
    <x v="0"/>
    <n v="0"/>
    <m/>
    <m/>
    <m/>
    <m/>
    <s v="Finalizada"/>
    <d v="2024-05-15T00:00:00"/>
    <d v="2024-06-11T00:00:00"/>
    <m/>
    <n v="718345"/>
    <n v="0"/>
    <n v="0"/>
    <n v="0"/>
    <m/>
    <m/>
    <n v="0"/>
    <m/>
    <m/>
    <m/>
    <m/>
    <m/>
    <n v="287"/>
    <n v="0"/>
    <n v="0"/>
    <n v="0"/>
    <n v="0"/>
    <n v="0"/>
    <n v="0"/>
    <n v="0"/>
    <n v="0"/>
    <n v="0"/>
    <m/>
    <m/>
    <m/>
    <n v="0"/>
    <n v="703978"/>
    <n v="14367"/>
    <n v="4800065220"/>
    <d v="2024-09-17T00:00:00"/>
    <s v="PAGO DIRECTO REGIMEN SUBSIDIADO AGOSTO 2024"/>
    <n v="109154505"/>
  </r>
  <r>
    <n v="900228989"/>
    <s v="CLINICA SANTA SOFIA DEL PACIFICO"/>
    <s v="FECS28868"/>
    <s v="900228989_FECS28868"/>
    <s v="FECS28868_4800065220"/>
    <d v="2024-06-17T00:00:00"/>
    <d v="2024-07-12T00:00:00"/>
    <n v="553140"/>
    <n v="221"/>
    <m/>
    <s v="Factura cancelada"/>
    <x v="0"/>
    <n v="0"/>
    <m/>
    <m/>
    <m/>
    <m/>
    <s v="Finalizada"/>
    <d v="2024-06-17T00:00:00"/>
    <d v="2024-07-12T00:00:00"/>
    <m/>
    <n v="553140"/>
    <n v="0"/>
    <n v="0"/>
    <n v="0"/>
    <m/>
    <m/>
    <n v="0"/>
    <m/>
    <m/>
    <m/>
    <m/>
    <m/>
    <n v="221"/>
    <n v="0"/>
    <n v="0"/>
    <n v="0"/>
    <n v="0"/>
    <n v="0"/>
    <n v="0"/>
    <n v="0"/>
    <n v="0"/>
    <n v="0"/>
    <m/>
    <m/>
    <m/>
    <n v="0"/>
    <n v="542077"/>
    <n v="11063"/>
    <n v="4800065220"/>
    <d v="2024-09-17T00:00:00"/>
    <s v="PAGO DIRECTO REGIMEN SUBSIDIADO AGOSTO 2024"/>
    <n v="109154505"/>
  </r>
  <r>
    <n v="900228989"/>
    <s v="CLINICA SANTA SOFIA DEL PACIFICO"/>
    <s v="FECS30740"/>
    <s v="900228989_FECS30740"/>
    <s v="FECS30740_4800065220"/>
    <d v="2024-06-28T00:00:00"/>
    <d v="2024-07-11T00:00:00"/>
    <n v="1056065"/>
    <n v="422"/>
    <m/>
    <s v="Factura cancelada"/>
    <x v="0"/>
    <n v="0"/>
    <m/>
    <m/>
    <m/>
    <m/>
    <s v="Finalizada"/>
    <d v="2024-06-28T00:00:00"/>
    <d v="2024-07-11T00:00:00"/>
    <m/>
    <n v="1056065"/>
    <n v="0"/>
    <n v="0"/>
    <n v="0"/>
    <m/>
    <m/>
    <n v="0"/>
    <m/>
    <m/>
    <m/>
    <m/>
    <m/>
    <n v="422"/>
    <n v="0"/>
    <n v="0"/>
    <n v="0"/>
    <n v="0"/>
    <n v="0"/>
    <n v="0"/>
    <n v="0"/>
    <n v="0"/>
    <n v="0"/>
    <m/>
    <m/>
    <m/>
    <n v="0"/>
    <n v="1034944"/>
    <n v="21121"/>
    <n v="4800065220"/>
    <d v="2024-09-17T00:00:00"/>
    <s v="PAGO DIRECTO REGIMEN SUBSIDIADO AGOSTO 2024"/>
    <n v="109154505"/>
  </r>
  <r>
    <n v="900228989"/>
    <s v="CLINICA SANTA SOFIA DEL PACIFICO"/>
    <s v="FECS24944"/>
    <s v="900228989_FECS24944"/>
    <s v="FECS24944_4800065220"/>
    <d v="2024-05-16T00:00:00"/>
    <d v="2024-06-11T00:00:00"/>
    <n v="715638"/>
    <n v="286"/>
    <m/>
    <s v="Factura cancelada"/>
    <x v="0"/>
    <n v="0"/>
    <m/>
    <m/>
    <m/>
    <m/>
    <s v="Finalizada"/>
    <d v="2024-05-16T00:00:00"/>
    <d v="2024-06-11T00:00:00"/>
    <m/>
    <n v="715638"/>
    <n v="0"/>
    <n v="0"/>
    <n v="0"/>
    <m/>
    <m/>
    <n v="0"/>
    <m/>
    <m/>
    <m/>
    <m/>
    <m/>
    <n v="286"/>
    <n v="0"/>
    <n v="0"/>
    <n v="0"/>
    <n v="0"/>
    <n v="0"/>
    <n v="0"/>
    <n v="0"/>
    <n v="0"/>
    <n v="0"/>
    <m/>
    <m/>
    <m/>
    <n v="0"/>
    <n v="701325"/>
    <n v="14313"/>
    <n v="4800065220"/>
    <d v="2024-09-17T00:00:00"/>
    <s v="PAGO DIRECTO REGIMEN SUBSIDIADO AGOSTO 2024"/>
    <n v="109154505"/>
  </r>
  <r>
    <n v="900228989"/>
    <s v="CLINICA SANTA SOFIA DEL PACIFICO"/>
    <s v="FECS25912"/>
    <s v="900228989_FECS25912"/>
    <s v="FECS25912_4800065220"/>
    <d v="2024-05-24T00:00:00"/>
    <d v="2024-06-11T00:00:00"/>
    <n v="422838"/>
    <n v="169"/>
    <m/>
    <s v="Factura cancelada"/>
    <x v="0"/>
    <n v="0"/>
    <m/>
    <m/>
    <m/>
    <m/>
    <s v="Finalizada"/>
    <d v="2024-05-24T00:00:00"/>
    <d v="2024-06-11T00:00:00"/>
    <m/>
    <n v="422838"/>
    <n v="0"/>
    <n v="0"/>
    <n v="0"/>
    <m/>
    <m/>
    <n v="0"/>
    <m/>
    <m/>
    <m/>
    <m/>
    <m/>
    <n v="169"/>
    <n v="0"/>
    <n v="0"/>
    <n v="0"/>
    <n v="0"/>
    <n v="0"/>
    <n v="0"/>
    <n v="0"/>
    <n v="0"/>
    <n v="0"/>
    <m/>
    <m/>
    <m/>
    <n v="0"/>
    <n v="414381"/>
    <n v="8457"/>
    <n v="4800065220"/>
    <d v="2024-09-17T00:00:00"/>
    <s v="PAGO DIRECTO REGIMEN SUBSIDIADO AGOSTO 2024"/>
    <n v="109154505"/>
  </r>
  <r>
    <n v="900228989"/>
    <s v="CLINICA SANTA SOFIA DEL PACIFICO"/>
    <s v="FECS29908"/>
    <s v="900228989_FECS29908"/>
    <s v="FECS29908_4800065220"/>
    <d v="2024-06-23T00:00:00"/>
    <d v="2024-07-12T00:00:00"/>
    <n v="2699473"/>
    <n v="1079"/>
    <m/>
    <s v="Factura cancelada"/>
    <x v="0"/>
    <n v="0"/>
    <m/>
    <m/>
    <m/>
    <m/>
    <s v="Finalizada"/>
    <d v="2024-06-23T00:00:00"/>
    <d v="2024-07-12T00:00:00"/>
    <m/>
    <n v="2699473"/>
    <n v="0"/>
    <n v="0"/>
    <n v="0"/>
    <m/>
    <m/>
    <n v="0"/>
    <m/>
    <m/>
    <m/>
    <m/>
    <m/>
    <n v="1079"/>
    <n v="0"/>
    <n v="0"/>
    <n v="0"/>
    <n v="0"/>
    <n v="0"/>
    <n v="0"/>
    <n v="0"/>
    <n v="0"/>
    <n v="0"/>
    <m/>
    <m/>
    <m/>
    <n v="0"/>
    <n v="2645484"/>
    <n v="53989"/>
    <n v="4800065220"/>
    <d v="2024-09-17T00:00:00"/>
    <s v="PAGO DIRECTO REGIMEN SUBSIDIADO AGOSTO 2024"/>
    <n v="109154505"/>
  </r>
  <r>
    <n v="900228989"/>
    <s v="CLINICA SANTA SOFIA DEL PACIFICO"/>
    <s v="FECS29895"/>
    <s v="900228989_FECS29895"/>
    <s v="FECS29895_4800065220"/>
    <d v="2024-06-22T00:00:00"/>
    <d v="2024-07-12T00:00:00"/>
    <n v="387765"/>
    <n v="155"/>
    <m/>
    <s v="Factura cancelada"/>
    <x v="0"/>
    <n v="0"/>
    <m/>
    <m/>
    <m/>
    <m/>
    <s v="Finalizada"/>
    <d v="2024-06-22T00:00:00"/>
    <d v="2024-07-12T00:00:00"/>
    <m/>
    <n v="387765"/>
    <n v="0"/>
    <n v="0"/>
    <n v="0"/>
    <m/>
    <m/>
    <n v="0"/>
    <m/>
    <m/>
    <m/>
    <m/>
    <m/>
    <n v="155"/>
    <n v="0"/>
    <n v="0"/>
    <n v="0"/>
    <n v="0"/>
    <n v="0"/>
    <n v="0"/>
    <n v="0"/>
    <n v="0"/>
    <n v="0"/>
    <m/>
    <m/>
    <m/>
    <n v="0"/>
    <n v="380010"/>
    <n v="7755"/>
    <n v="4800065220"/>
    <d v="2024-09-17T00:00:00"/>
    <s v="PAGO DIRECTO REGIMEN SUBSIDIADO AGOSTO 2024"/>
    <n v="109154505"/>
  </r>
  <r>
    <n v="900228989"/>
    <s v="CLINICA SANTA SOFIA DEL PACIFICO"/>
    <s v="FECS28986"/>
    <s v="900228989_FECS28986"/>
    <s v="FECS28986_4800065220"/>
    <d v="2024-06-18T00:00:00"/>
    <d v="2024-07-12T00:00:00"/>
    <n v="375245"/>
    <n v="150"/>
    <m/>
    <s v="Factura cancelada"/>
    <x v="0"/>
    <n v="0"/>
    <m/>
    <m/>
    <m/>
    <m/>
    <s v="Finalizada"/>
    <d v="2024-06-18T00:00:00"/>
    <d v="2024-07-12T00:00:00"/>
    <m/>
    <n v="375245"/>
    <n v="0"/>
    <n v="0"/>
    <n v="0"/>
    <m/>
    <m/>
    <n v="0"/>
    <m/>
    <m/>
    <m/>
    <m/>
    <m/>
    <n v="150"/>
    <n v="0"/>
    <n v="0"/>
    <n v="0"/>
    <n v="0"/>
    <n v="0"/>
    <n v="0"/>
    <n v="0"/>
    <n v="0"/>
    <n v="0"/>
    <m/>
    <m/>
    <m/>
    <n v="0"/>
    <n v="367740"/>
    <n v="7505"/>
    <n v="4800065220"/>
    <d v="2024-09-17T00:00:00"/>
    <s v="PAGO DIRECTO REGIMEN SUBSIDIADO AGOSTO 2024"/>
    <n v="109154505"/>
  </r>
  <r>
    <n v="900228989"/>
    <s v="CLINICA SANTA SOFIA DEL PACIFICO"/>
    <s v="FECS25476"/>
    <s v="900228989_FECS25476"/>
    <s v="FECS25476_4800065220"/>
    <d v="2024-05-22T00:00:00"/>
    <d v="2024-06-11T00:00:00"/>
    <n v="1505859"/>
    <n v="602"/>
    <m/>
    <s v="Factura cancelada"/>
    <x v="0"/>
    <n v="0"/>
    <m/>
    <m/>
    <m/>
    <m/>
    <s v="Finalizada"/>
    <d v="2024-05-22T00:00:00"/>
    <d v="2024-06-11T00:00:00"/>
    <m/>
    <n v="1505859"/>
    <n v="0"/>
    <n v="0"/>
    <n v="0"/>
    <m/>
    <m/>
    <n v="0"/>
    <m/>
    <m/>
    <m/>
    <m/>
    <m/>
    <n v="602"/>
    <n v="0"/>
    <n v="0"/>
    <n v="0"/>
    <n v="0"/>
    <n v="0"/>
    <n v="0"/>
    <n v="0"/>
    <n v="0"/>
    <n v="0"/>
    <m/>
    <m/>
    <m/>
    <n v="0"/>
    <n v="1475742"/>
    <n v="30117"/>
    <n v="4800065220"/>
    <d v="2024-09-17T00:00:00"/>
    <s v="PAGO DIRECTO REGIMEN SUBSIDIADO AGOSTO 2024"/>
    <n v="109154505"/>
  </r>
  <r>
    <n v="900228989"/>
    <s v="CLINICA SANTA SOFIA DEL PACIFICO"/>
    <s v="FECS30412"/>
    <s v="900228989_FECS30412"/>
    <s v="FECS30412_4800065220"/>
    <d v="2024-06-26T00:00:00"/>
    <d v="2024-07-12T00:00:00"/>
    <n v="1180665"/>
    <n v="472"/>
    <m/>
    <s v="Factura cancelada"/>
    <x v="0"/>
    <n v="0"/>
    <m/>
    <m/>
    <m/>
    <m/>
    <s v="Finalizada"/>
    <d v="2024-06-26T00:00:00"/>
    <d v="2024-07-12T00:00:00"/>
    <m/>
    <n v="1180665"/>
    <n v="0"/>
    <n v="0"/>
    <n v="0"/>
    <m/>
    <m/>
    <n v="0"/>
    <m/>
    <m/>
    <m/>
    <m/>
    <m/>
    <n v="472"/>
    <n v="0"/>
    <n v="0"/>
    <n v="0"/>
    <n v="0"/>
    <n v="0"/>
    <n v="0"/>
    <n v="0"/>
    <n v="0"/>
    <n v="0"/>
    <m/>
    <m/>
    <m/>
    <n v="0"/>
    <n v="1157052"/>
    <n v="23613"/>
    <n v="4800065220"/>
    <d v="2024-09-17T00:00:00"/>
    <s v="PAGO DIRECTO REGIMEN SUBSIDIADO AGOSTO 2024"/>
    <n v="109154505"/>
  </r>
  <r>
    <n v="900228989"/>
    <s v="CLINICA SANTA SOFIA DEL PACIFICO"/>
    <s v="FECS25003"/>
    <s v="900228989_FECS25003"/>
    <s v="FECS25003_4800065220"/>
    <d v="2024-05-17T00:00:00"/>
    <d v="2024-06-11T00:00:00"/>
    <n v="1003048"/>
    <n v="401"/>
    <m/>
    <s v="Factura cancelada"/>
    <x v="0"/>
    <n v="0"/>
    <m/>
    <m/>
    <m/>
    <m/>
    <s v="Finalizada"/>
    <d v="2024-05-17T00:00:00"/>
    <d v="2024-06-11T00:00:00"/>
    <m/>
    <n v="1003048"/>
    <n v="0"/>
    <n v="0"/>
    <n v="0"/>
    <m/>
    <m/>
    <n v="0"/>
    <m/>
    <m/>
    <m/>
    <m/>
    <m/>
    <n v="401"/>
    <n v="0"/>
    <n v="0"/>
    <n v="0"/>
    <n v="0"/>
    <n v="0"/>
    <n v="0"/>
    <n v="0"/>
    <n v="0"/>
    <n v="0"/>
    <m/>
    <m/>
    <m/>
    <n v="0"/>
    <n v="982987"/>
    <n v="20061"/>
    <n v="4800065220"/>
    <d v="2024-09-17T00:00:00"/>
    <s v="PAGO DIRECTO REGIMEN SUBSIDIADO AGOSTO 2024"/>
    <n v="109154505"/>
  </r>
  <r>
    <n v="900228989"/>
    <s v="CLINICA SANTA SOFIA DEL PACIFICO"/>
    <s v="FECS30144"/>
    <s v="900228989_FECS30144"/>
    <s v="FECS30144_4800065220"/>
    <d v="2024-06-25T00:00:00"/>
    <d v="2024-07-12T00:00:00"/>
    <n v="1040544"/>
    <n v="416"/>
    <m/>
    <s v="Factura cancelada"/>
    <x v="0"/>
    <n v="0"/>
    <m/>
    <m/>
    <m/>
    <m/>
    <s v="Finalizada"/>
    <d v="2024-06-25T00:00:00"/>
    <d v="2024-07-12T00:00:00"/>
    <m/>
    <n v="1040544"/>
    <n v="0"/>
    <n v="0"/>
    <n v="0"/>
    <m/>
    <m/>
    <n v="0"/>
    <m/>
    <m/>
    <m/>
    <m/>
    <m/>
    <n v="416"/>
    <n v="0"/>
    <n v="0"/>
    <n v="0"/>
    <n v="0"/>
    <n v="0"/>
    <n v="0"/>
    <n v="0"/>
    <n v="0"/>
    <n v="0"/>
    <m/>
    <m/>
    <m/>
    <n v="0"/>
    <n v="1019733"/>
    <n v="20811"/>
    <n v="4800065220"/>
    <d v="2024-09-17T00:00:00"/>
    <s v="PAGO DIRECTO REGIMEN SUBSIDIADO AGOSTO 2024"/>
    <n v="109154505"/>
  </r>
  <r>
    <n v="900228989"/>
    <s v="CLINICA SANTA SOFIA DEL PACIFICO"/>
    <s v="FECS25207"/>
    <s v="900228989_FECS25207"/>
    <s v="FECS25207_4800065220"/>
    <d v="2024-05-20T00:00:00"/>
    <d v="2024-06-11T00:00:00"/>
    <n v="777892"/>
    <n v="311"/>
    <m/>
    <s v="Factura cancelada"/>
    <x v="0"/>
    <n v="0"/>
    <m/>
    <m/>
    <m/>
    <m/>
    <s v="Finalizada"/>
    <d v="2024-05-20T00:00:00"/>
    <d v="2024-06-11T00:00:00"/>
    <m/>
    <n v="777892"/>
    <n v="0"/>
    <n v="0"/>
    <n v="0"/>
    <m/>
    <m/>
    <n v="0"/>
    <m/>
    <m/>
    <m/>
    <m/>
    <m/>
    <n v="311"/>
    <n v="0"/>
    <n v="0"/>
    <n v="0"/>
    <n v="0"/>
    <n v="0"/>
    <n v="0"/>
    <n v="0"/>
    <n v="0"/>
    <n v="0"/>
    <m/>
    <m/>
    <m/>
    <n v="0"/>
    <n v="762334"/>
    <n v="15558"/>
    <n v="4800065220"/>
    <d v="2024-09-17T00:00:00"/>
    <s v="PAGO DIRECTO REGIMEN SUBSIDIADO AGOSTO 2024"/>
    <n v="109154505"/>
  </r>
  <r>
    <n v="900228989"/>
    <s v="CLINICA SANTA SOFIA DEL PACIFICO"/>
    <s v="FECS30562"/>
    <s v="900228989_FECS30562"/>
    <s v="FECS30562_4800065220"/>
    <d v="2024-06-27T00:00:00"/>
    <d v="2024-07-12T00:00:00"/>
    <n v="745370"/>
    <n v="298"/>
    <m/>
    <s v="Factura cancelada"/>
    <x v="0"/>
    <n v="0"/>
    <m/>
    <m/>
    <m/>
    <m/>
    <s v="Finalizada"/>
    <d v="2024-06-27T00:00:00"/>
    <d v="2024-07-12T00:00:00"/>
    <m/>
    <n v="745370"/>
    <n v="0"/>
    <n v="0"/>
    <n v="0"/>
    <m/>
    <m/>
    <n v="0"/>
    <m/>
    <m/>
    <m/>
    <m/>
    <m/>
    <n v="298"/>
    <n v="0"/>
    <n v="0"/>
    <n v="0"/>
    <n v="0"/>
    <n v="0"/>
    <n v="0"/>
    <n v="0"/>
    <n v="0"/>
    <n v="0"/>
    <m/>
    <m/>
    <m/>
    <n v="0"/>
    <n v="730463"/>
    <n v="14907"/>
    <n v="4800065220"/>
    <d v="2024-09-17T00:00:00"/>
    <s v="PAGO DIRECTO REGIMEN SUBSIDIADO AGOSTO 2024"/>
    <n v="109154505"/>
  </r>
  <r>
    <n v="900228989"/>
    <s v="CLINICA SANTA SOFIA DEL PACIFICO"/>
    <s v="FECS27094"/>
    <s v="900228989_FECS27094"/>
    <s v="FECS27094_4800065220"/>
    <d v="2024-06-03T00:00:00"/>
    <d v="2024-07-12T00:00:00"/>
    <n v="650319"/>
    <n v="260"/>
    <m/>
    <s v="Factura cancelada"/>
    <x v="0"/>
    <n v="0"/>
    <m/>
    <m/>
    <m/>
    <m/>
    <s v="Finalizada"/>
    <d v="2024-06-03T00:00:00"/>
    <d v="2024-07-12T00:00:00"/>
    <m/>
    <n v="650319"/>
    <n v="0"/>
    <n v="0"/>
    <n v="0"/>
    <m/>
    <m/>
    <n v="0"/>
    <m/>
    <m/>
    <m/>
    <m/>
    <m/>
    <n v="260"/>
    <n v="0"/>
    <n v="0"/>
    <n v="0"/>
    <n v="0"/>
    <n v="0"/>
    <n v="0"/>
    <n v="0"/>
    <n v="0"/>
    <n v="0"/>
    <m/>
    <m/>
    <m/>
    <n v="0"/>
    <n v="637313"/>
    <n v="13006"/>
    <n v="4800065220"/>
    <d v="2024-09-17T00:00:00"/>
    <s v="PAGO DIRECTO REGIMEN SUBSIDIADO AGOSTO 2024"/>
    <n v="109154505"/>
  </r>
  <r>
    <n v="900228989"/>
    <s v="CLINICA SANTA SOFIA DEL PACIFICO"/>
    <s v="FECS29199"/>
    <s v="900228989_FECS29199"/>
    <s v="FECS29199_4800065220"/>
    <d v="2024-06-19T00:00:00"/>
    <d v="2024-07-12T00:00:00"/>
    <n v="410189"/>
    <n v="164"/>
    <m/>
    <s v="Factura cancelada"/>
    <x v="0"/>
    <n v="0"/>
    <m/>
    <m/>
    <m/>
    <m/>
    <s v="Finalizada"/>
    <d v="2024-06-19T00:00:00"/>
    <d v="2024-07-12T00:00:00"/>
    <m/>
    <n v="410189"/>
    <n v="0"/>
    <n v="0"/>
    <n v="0"/>
    <m/>
    <m/>
    <n v="0"/>
    <m/>
    <m/>
    <m/>
    <m/>
    <m/>
    <n v="164"/>
    <n v="0"/>
    <n v="0"/>
    <n v="0"/>
    <n v="0"/>
    <n v="0"/>
    <n v="0"/>
    <n v="0"/>
    <n v="0"/>
    <n v="0"/>
    <m/>
    <m/>
    <m/>
    <n v="0"/>
    <n v="401985"/>
    <n v="8204"/>
    <n v="4800065220"/>
    <d v="2024-09-17T00:00:00"/>
    <s v="PAGO DIRECTO REGIMEN SUBSIDIADO AGOSTO 2024"/>
    <n v="109154505"/>
  </r>
  <r>
    <n v="900228989"/>
    <s v="CLINICA SANTA SOFIA DEL PACIFICO"/>
    <s v="FECS26437"/>
    <s v="900228989_FECS26437"/>
    <s v="FECS26437_4800065220"/>
    <d v="2024-05-29T00:00:00"/>
    <d v="2024-06-06T00:00:00"/>
    <n v="787853"/>
    <n v="315"/>
    <m/>
    <s v="Factura cancelada"/>
    <x v="0"/>
    <n v="0"/>
    <m/>
    <m/>
    <m/>
    <m/>
    <s v="Finalizada"/>
    <d v="2024-05-29T00:00:00"/>
    <d v="2024-06-06T00:00:00"/>
    <m/>
    <n v="787853"/>
    <n v="0"/>
    <n v="0"/>
    <n v="0"/>
    <m/>
    <m/>
    <n v="0"/>
    <m/>
    <m/>
    <m/>
    <m/>
    <m/>
    <n v="315"/>
    <n v="0"/>
    <n v="0"/>
    <n v="0"/>
    <n v="0"/>
    <n v="0"/>
    <n v="0"/>
    <n v="0"/>
    <n v="0"/>
    <n v="0"/>
    <m/>
    <m/>
    <m/>
    <n v="0"/>
    <n v="772096"/>
    <n v="15757"/>
    <n v="4800065220"/>
    <d v="2024-09-17T00:00:00"/>
    <s v="PAGO DIRECTO REGIMEN SUBSIDIADO AGOSTO 2024"/>
    <n v="109154505"/>
  </r>
  <r>
    <n v="900228989"/>
    <s v="CLINICA SANTA SOFIA DEL PACIFICO"/>
    <s v="FECS27433"/>
    <s v="900228989_FECS27433"/>
    <s v="FECS27433_4800065220"/>
    <d v="2024-06-06T00:00:00"/>
    <d v="2024-06-12T00:00:00"/>
    <n v="800298"/>
    <n v="320"/>
    <m/>
    <s v="Factura cancelada"/>
    <x v="0"/>
    <n v="0"/>
    <m/>
    <m/>
    <m/>
    <m/>
    <s v="Finalizada"/>
    <d v="2024-06-06T00:00:00"/>
    <d v="2024-06-12T00:00:00"/>
    <m/>
    <n v="800298"/>
    <n v="0"/>
    <n v="0"/>
    <n v="0"/>
    <m/>
    <m/>
    <n v="0"/>
    <m/>
    <m/>
    <m/>
    <m/>
    <m/>
    <n v="320"/>
    <n v="0"/>
    <n v="0"/>
    <n v="0"/>
    <n v="0"/>
    <n v="0"/>
    <n v="0"/>
    <n v="0"/>
    <n v="0"/>
    <n v="0"/>
    <m/>
    <m/>
    <m/>
    <n v="0"/>
    <n v="784292"/>
    <n v="16006"/>
    <n v="4800065220"/>
    <d v="2024-09-17T00:00:00"/>
    <s v="PAGO DIRECTO REGIMEN SUBSIDIADO AGOSTO 2024"/>
    <n v="109154505"/>
  </r>
  <r>
    <n v="900228989"/>
    <s v="CLINICA SANTA SOFIA DEL PACIFICO"/>
    <s v="FECS24191"/>
    <s v="900228989_FECS24191"/>
    <s v="FECS24191_4800065220"/>
    <d v="2024-05-09T00:00:00"/>
    <d v="2024-06-11T00:00:00"/>
    <n v="987859"/>
    <n v="395"/>
    <m/>
    <s v="Factura cancelada"/>
    <x v="0"/>
    <n v="0"/>
    <m/>
    <m/>
    <m/>
    <m/>
    <s v="Finalizada"/>
    <d v="2024-05-10T00:00:00"/>
    <d v="2024-06-11T00:00:00"/>
    <m/>
    <n v="987859"/>
    <n v="0"/>
    <n v="0"/>
    <n v="0"/>
    <m/>
    <m/>
    <n v="0"/>
    <m/>
    <m/>
    <m/>
    <m/>
    <m/>
    <n v="395"/>
    <n v="0"/>
    <n v="0"/>
    <n v="0"/>
    <n v="0"/>
    <n v="0"/>
    <n v="0"/>
    <n v="0"/>
    <n v="0"/>
    <n v="0"/>
    <m/>
    <m/>
    <m/>
    <n v="0"/>
    <n v="968102"/>
    <n v="19757"/>
    <n v="4800065220"/>
    <d v="2024-09-17T00:00:00"/>
    <s v="PAGO DIRECTO REGIMEN SUBSIDIADO AGOSTO 2024"/>
    <n v="109154505"/>
  </r>
  <r>
    <n v="900228989"/>
    <s v="CLINICA SANTA SOFIA DEL PACIFICO"/>
    <s v="FECS29828"/>
    <s v="900228989_FECS29828"/>
    <s v="FECS29828_4800065220"/>
    <d v="2024-06-22T00:00:00"/>
    <d v="2024-07-11T00:00:00"/>
    <n v="382598"/>
    <n v="153"/>
    <m/>
    <s v="Factura cancelada"/>
    <x v="0"/>
    <n v="0"/>
    <m/>
    <m/>
    <m/>
    <m/>
    <s v="Finalizada"/>
    <d v="2024-06-22T00:00:00"/>
    <d v="2024-07-11T00:00:00"/>
    <m/>
    <n v="382598"/>
    <n v="0"/>
    <n v="0"/>
    <n v="0"/>
    <m/>
    <m/>
    <n v="0"/>
    <m/>
    <m/>
    <m/>
    <m/>
    <m/>
    <n v="153"/>
    <n v="0"/>
    <n v="0"/>
    <n v="0"/>
    <n v="0"/>
    <n v="0"/>
    <n v="0"/>
    <n v="0"/>
    <n v="0"/>
    <n v="0"/>
    <m/>
    <m/>
    <m/>
    <n v="0"/>
    <n v="374946"/>
    <n v="7652"/>
    <n v="4800065220"/>
    <d v="2024-09-17T00:00:00"/>
    <s v="PAGO DIRECTO REGIMEN SUBSIDIADO AGOSTO 2024"/>
    <n v="109154505"/>
  </r>
  <r>
    <n v="900228989"/>
    <s v="CLINICA SANTA SOFIA DEL PACIFICO"/>
    <s v="FECS27104"/>
    <s v="900228989_FECS27104"/>
    <s v="FECS27104_4800065220"/>
    <d v="2024-06-03T00:00:00"/>
    <d v="2024-06-12T00:00:00"/>
    <n v="230047"/>
    <n v="92"/>
    <m/>
    <s v="Factura cancelada"/>
    <x v="0"/>
    <n v="0"/>
    <m/>
    <m/>
    <m/>
    <m/>
    <s v="Finalizada"/>
    <d v="2024-06-03T00:00:00"/>
    <d v="2024-06-12T00:00:00"/>
    <m/>
    <n v="230047"/>
    <n v="0"/>
    <n v="0"/>
    <n v="0"/>
    <m/>
    <m/>
    <n v="0"/>
    <m/>
    <m/>
    <m/>
    <m/>
    <m/>
    <n v="92"/>
    <n v="0"/>
    <n v="0"/>
    <n v="0"/>
    <n v="0"/>
    <n v="0"/>
    <n v="0"/>
    <n v="0"/>
    <n v="0"/>
    <n v="0"/>
    <m/>
    <m/>
    <m/>
    <n v="0"/>
    <n v="225446"/>
    <n v="4601"/>
    <n v="4800065220"/>
    <d v="2024-09-17T00:00:00"/>
    <s v="PAGO DIRECTO REGIMEN SUBSIDIADO AGOSTO 2024"/>
    <n v="109154505"/>
  </r>
  <r>
    <n v="900228989"/>
    <s v="CLINICA SANTA SOFIA DEL PACIFICO"/>
    <s v="FECS27892"/>
    <s v="900228989_FECS27892"/>
    <s v="FECS27892_4800065220"/>
    <d v="2024-06-09T00:00:00"/>
    <d v="2024-06-12T00:00:00"/>
    <n v="555109"/>
    <n v="222"/>
    <m/>
    <s v="Factura cancelada"/>
    <x v="0"/>
    <n v="0"/>
    <m/>
    <m/>
    <m/>
    <m/>
    <s v="Finalizada"/>
    <d v="2024-06-09T00:00:00"/>
    <d v="2024-06-12T00:00:00"/>
    <m/>
    <n v="555109"/>
    <n v="0"/>
    <n v="0"/>
    <n v="0"/>
    <m/>
    <m/>
    <n v="0"/>
    <m/>
    <m/>
    <m/>
    <m/>
    <m/>
    <n v="222"/>
    <n v="0"/>
    <n v="0"/>
    <n v="0"/>
    <n v="0"/>
    <n v="0"/>
    <n v="0"/>
    <n v="0"/>
    <n v="0"/>
    <n v="0"/>
    <m/>
    <m/>
    <m/>
    <n v="0"/>
    <n v="544007"/>
    <n v="11102"/>
    <n v="4800065220"/>
    <d v="2024-09-17T00:00:00"/>
    <s v="PAGO DIRECTO REGIMEN SUBSIDIADO AGOSTO 2024"/>
    <n v="109154505"/>
  </r>
  <r>
    <n v="900228989"/>
    <s v="CLINICA SANTA SOFIA DEL PACIFICO"/>
    <s v="FECS28334"/>
    <s v="900228989_FECS28334"/>
    <s v="FECS28334_4800065220"/>
    <d v="2024-06-13T00:00:00"/>
    <d v="2024-07-12T00:00:00"/>
    <n v="4450611"/>
    <n v="1780"/>
    <m/>
    <s v="Factura cancelada"/>
    <x v="0"/>
    <n v="0"/>
    <m/>
    <m/>
    <m/>
    <m/>
    <s v="Finalizada"/>
    <d v="2024-06-13T00:00:00"/>
    <d v="2024-07-12T00:00:00"/>
    <m/>
    <n v="4450611"/>
    <n v="0"/>
    <n v="0"/>
    <n v="0"/>
    <m/>
    <m/>
    <n v="0"/>
    <m/>
    <m/>
    <m/>
    <m/>
    <m/>
    <n v="1780"/>
    <n v="0"/>
    <n v="0"/>
    <n v="0"/>
    <n v="0"/>
    <n v="0"/>
    <n v="0"/>
    <n v="0"/>
    <n v="0"/>
    <n v="0"/>
    <m/>
    <m/>
    <m/>
    <n v="0"/>
    <n v="4361599"/>
    <n v="89012"/>
    <n v="4800065220"/>
    <d v="2024-09-17T00:00:00"/>
    <s v="PAGO DIRECTO REGIMEN SUBSIDIADO AGOSTO 2024"/>
    <n v="109154505"/>
  </r>
  <r>
    <n v="900228989"/>
    <s v="CLINICA SANTA SOFIA DEL PACIFICO"/>
    <s v="FECS28411"/>
    <s v="900228989_FECS28411"/>
    <s v="FECS28411_4800065220"/>
    <d v="2024-06-13T00:00:00"/>
    <d v="2024-07-12T00:00:00"/>
    <n v="345037"/>
    <n v="138"/>
    <m/>
    <s v="Factura cancelada"/>
    <x v="0"/>
    <n v="0"/>
    <m/>
    <m/>
    <m/>
    <m/>
    <s v="Finalizada"/>
    <d v="2024-06-13T00:00:00"/>
    <d v="2024-07-12T00:00:00"/>
    <m/>
    <n v="345037"/>
    <n v="0"/>
    <n v="0"/>
    <n v="0"/>
    <m/>
    <m/>
    <n v="0"/>
    <m/>
    <m/>
    <m/>
    <m/>
    <m/>
    <n v="138"/>
    <n v="0"/>
    <n v="0"/>
    <n v="0"/>
    <n v="0"/>
    <n v="0"/>
    <n v="0"/>
    <n v="0"/>
    <n v="0"/>
    <n v="0"/>
    <m/>
    <m/>
    <m/>
    <n v="0"/>
    <n v="338136"/>
    <n v="6901"/>
    <n v="4800065220"/>
    <d v="2024-09-17T00:00:00"/>
    <s v="PAGO DIRECTO REGIMEN SUBSIDIADO AGOSTO 2024"/>
    <n v="109154505"/>
  </r>
  <r>
    <n v="900228989"/>
    <s v="CLINICA SANTA SOFIA DEL PACIFICO"/>
    <s v="FECS25465"/>
    <s v="900228989_FECS25465"/>
    <s v="FECS25465_4800065220"/>
    <d v="2024-05-21T00:00:00"/>
    <d v="2024-06-11T00:00:00"/>
    <n v="1102615"/>
    <n v="441"/>
    <m/>
    <s v="Factura cancelada"/>
    <x v="0"/>
    <n v="0"/>
    <m/>
    <m/>
    <m/>
    <m/>
    <s v="Finalizada"/>
    <d v="2024-05-21T00:00:00"/>
    <d v="2024-06-11T00:00:00"/>
    <m/>
    <n v="1102615"/>
    <n v="0"/>
    <n v="0"/>
    <n v="0"/>
    <m/>
    <m/>
    <n v="0"/>
    <m/>
    <m/>
    <m/>
    <m/>
    <m/>
    <n v="441"/>
    <n v="0"/>
    <n v="0"/>
    <n v="0"/>
    <n v="0"/>
    <n v="0"/>
    <n v="0"/>
    <n v="0"/>
    <n v="0"/>
    <n v="0"/>
    <m/>
    <m/>
    <m/>
    <n v="0"/>
    <n v="1080563"/>
    <n v="22052"/>
    <n v="4800065220"/>
    <d v="2024-09-17T00:00:00"/>
    <s v="PAGO DIRECTO REGIMEN SUBSIDIADO AGOSTO 2024"/>
    <n v="109154505"/>
  </r>
  <r>
    <n v="900228989"/>
    <s v="CLINICA SANTA SOFIA DEL PACIFICO"/>
    <s v="FECS29099"/>
    <s v="900228989_FECS29099"/>
    <s v="FECS29099_4800065220"/>
    <d v="2024-06-18T00:00:00"/>
    <d v="2024-07-12T00:00:00"/>
    <n v="3862867"/>
    <n v="1545"/>
    <m/>
    <s v="Factura cancelada"/>
    <x v="0"/>
    <n v="0"/>
    <m/>
    <m/>
    <m/>
    <m/>
    <s v="Finalizada"/>
    <d v="2024-06-18T00:00:00"/>
    <d v="2024-07-12T00:00:00"/>
    <m/>
    <n v="3862867"/>
    <n v="0"/>
    <n v="0"/>
    <n v="0"/>
    <m/>
    <m/>
    <n v="0"/>
    <m/>
    <m/>
    <m/>
    <m/>
    <m/>
    <n v="1545"/>
    <n v="0"/>
    <n v="0"/>
    <n v="0"/>
    <n v="0"/>
    <n v="0"/>
    <n v="0"/>
    <n v="0"/>
    <n v="0"/>
    <n v="0"/>
    <m/>
    <m/>
    <m/>
    <n v="0"/>
    <n v="3785610"/>
    <n v="77257"/>
    <n v="4800065220"/>
    <d v="2024-09-17T00:00:00"/>
    <s v="PAGO DIRECTO REGIMEN SUBSIDIADO AGOSTO 2024"/>
    <n v="109154505"/>
  </r>
  <r>
    <n v="900228989"/>
    <s v="CLINICA SANTA SOFIA DEL PACIFICO"/>
    <s v="FECS29645"/>
    <s v="900228989_FECS29645"/>
    <s v="FECS29645_4800065220"/>
    <d v="2024-06-21T00:00:00"/>
    <d v="2024-07-12T00:00:00"/>
    <n v="662555"/>
    <n v="265"/>
    <m/>
    <s v="Factura cancelada"/>
    <x v="0"/>
    <n v="0"/>
    <m/>
    <m/>
    <m/>
    <m/>
    <s v="Finalizada"/>
    <d v="2024-06-21T00:00:00"/>
    <d v="2024-07-12T00:00:00"/>
    <m/>
    <n v="662555"/>
    <n v="0"/>
    <n v="0"/>
    <n v="0"/>
    <m/>
    <m/>
    <n v="0"/>
    <m/>
    <m/>
    <m/>
    <m/>
    <m/>
    <n v="265"/>
    <n v="0"/>
    <n v="0"/>
    <n v="0"/>
    <n v="0"/>
    <n v="0"/>
    <n v="0"/>
    <n v="0"/>
    <n v="0"/>
    <n v="0"/>
    <m/>
    <m/>
    <m/>
    <n v="0"/>
    <n v="649304"/>
    <n v="13251"/>
    <n v="4800065220"/>
    <d v="2024-09-17T00:00:00"/>
    <s v="PAGO DIRECTO REGIMEN SUBSIDIADO AGOSTO 2024"/>
    <n v="109154505"/>
  </r>
  <r>
    <n v="900228989"/>
    <s v="CLINICA SANTA SOFIA DEL PACIFICO"/>
    <s v="FECS27269"/>
    <s v="900228989_FECS27269"/>
    <s v="FECS27269_4800065220"/>
    <d v="2024-06-04T00:00:00"/>
    <d v="2024-06-12T00:00:00"/>
    <n v="445036"/>
    <n v="178"/>
    <m/>
    <s v="Factura cancelada"/>
    <x v="0"/>
    <n v="0"/>
    <m/>
    <m/>
    <m/>
    <m/>
    <s v="Finalizada"/>
    <d v="2024-06-04T00:00:00"/>
    <d v="2024-06-12T00:00:00"/>
    <m/>
    <n v="445036"/>
    <n v="0"/>
    <n v="0"/>
    <n v="0"/>
    <m/>
    <m/>
    <n v="0"/>
    <m/>
    <m/>
    <m/>
    <m/>
    <m/>
    <n v="178"/>
    <n v="0"/>
    <n v="0"/>
    <n v="0"/>
    <n v="0"/>
    <n v="0"/>
    <n v="0"/>
    <n v="0"/>
    <n v="0"/>
    <n v="0"/>
    <m/>
    <m/>
    <m/>
    <n v="0"/>
    <n v="436135"/>
    <n v="8901"/>
    <n v="4800065220"/>
    <d v="2024-09-17T00:00:00"/>
    <s v="PAGO DIRECTO REGIMEN SUBSIDIADO AGOSTO 2024"/>
    <n v="109154505"/>
  </r>
  <r>
    <n v="900228989"/>
    <s v="CLINICA SANTA SOFIA DEL PACIFICO"/>
    <s v="FECS28341"/>
    <s v="900228989_FECS28341"/>
    <s v="FECS28341_4800065220"/>
    <d v="2024-06-13T00:00:00"/>
    <d v="2024-07-11T00:00:00"/>
    <n v="1782597"/>
    <n v="713"/>
    <m/>
    <s v="Factura cancelada"/>
    <x v="0"/>
    <n v="0"/>
    <m/>
    <m/>
    <m/>
    <m/>
    <s v="Finalizada"/>
    <d v="2024-06-13T00:00:00"/>
    <d v="2024-07-11T00:00:00"/>
    <m/>
    <n v="1782597"/>
    <n v="0"/>
    <n v="0"/>
    <n v="0"/>
    <m/>
    <m/>
    <n v="0"/>
    <m/>
    <m/>
    <m/>
    <m/>
    <m/>
    <n v="713"/>
    <n v="0"/>
    <n v="0"/>
    <n v="0"/>
    <n v="0"/>
    <n v="0"/>
    <n v="0"/>
    <n v="0"/>
    <n v="0"/>
    <n v="0"/>
    <m/>
    <m/>
    <m/>
    <n v="0"/>
    <n v="1746945"/>
    <n v="35652"/>
    <n v="4800065220"/>
    <d v="2024-09-17T00:00:00"/>
    <s v="PAGO DIRECTO REGIMEN SUBSIDIADO AGOSTO 2024"/>
    <n v="109154505"/>
  </r>
  <r>
    <n v="900228989"/>
    <s v="CLINICA SANTA SOFIA DEL PACIFICO"/>
    <s v="FECS28997"/>
    <s v="900228989_FECS28997"/>
    <s v="FECS28997_4800065220"/>
    <d v="2024-06-18T00:00:00"/>
    <d v="2024-07-12T00:00:00"/>
    <n v="2355069"/>
    <n v="942"/>
    <m/>
    <s v="Factura cancelada"/>
    <x v="0"/>
    <n v="0"/>
    <m/>
    <m/>
    <m/>
    <m/>
    <s v="Finalizada"/>
    <d v="2024-06-18T00:00:00"/>
    <d v="2024-07-12T00:00:00"/>
    <m/>
    <n v="2355069"/>
    <n v="0"/>
    <n v="0"/>
    <n v="0"/>
    <m/>
    <m/>
    <n v="0"/>
    <m/>
    <m/>
    <m/>
    <m/>
    <m/>
    <n v="942"/>
    <n v="0"/>
    <n v="0"/>
    <n v="0"/>
    <n v="0"/>
    <n v="0"/>
    <n v="0"/>
    <n v="0"/>
    <n v="0"/>
    <n v="0"/>
    <m/>
    <m/>
    <m/>
    <n v="0"/>
    <n v="2307968"/>
    <n v="47101"/>
    <n v="4800065220"/>
    <d v="2024-09-17T00:00:00"/>
    <s v="PAGO DIRECTO REGIMEN SUBSIDIADO AGOSTO 2024"/>
    <n v="109154505"/>
  </r>
  <r>
    <n v="900228989"/>
    <s v="CLINICA SANTA SOFIA DEL PACIFICO"/>
    <s v="FECS24719"/>
    <s v="900228989_FECS24719"/>
    <s v="FECS24719_4800065220"/>
    <d v="2024-05-15T00:00:00"/>
    <d v="2024-06-11T00:00:00"/>
    <n v="482512"/>
    <n v="193"/>
    <m/>
    <s v="Factura cancelada"/>
    <x v="0"/>
    <n v="0"/>
    <m/>
    <m/>
    <m/>
    <m/>
    <s v="Finalizada"/>
    <d v="2024-05-15T00:00:00"/>
    <d v="2024-06-11T00:00:00"/>
    <m/>
    <n v="482512"/>
    <n v="0"/>
    <n v="0"/>
    <n v="0"/>
    <m/>
    <m/>
    <n v="0"/>
    <m/>
    <m/>
    <m/>
    <m/>
    <m/>
    <n v="193"/>
    <n v="0"/>
    <n v="0"/>
    <n v="0"/>
    <n v="0"/>
    <n v="0"/>
    <n v="0"/>
    <n v="0"/>
    <n v="0"/>
    <n v="0"/>
    <m/>
    <m/>
    <m/>
    <n v="0"/>
    <n v="472862"/>
    <n v="9650"/>
    <n v="4800065220"/>
    <d v="2024-09-17T00:00:00"/>
    <s v="PAGO DIRECTO REGIMEN SUBSIDIADO AGOSTO 2024"/>
    <n v="109154505"/>
  </r>
  <r>
    <n v="900228989"/>
    <s v="CLINICA SANTA SOFIA DEL PACIFICO"/>
    <s v="FECS28238"/>
    <s v="900228989_FECS28238"/>
    <s v="FECS28238_4800065220"/>
    <d v="2024-06-12T00:00:00"/>
    <d v="2024-07-11T00:00:00"/>
    <n v="1834978"/>
    <n v="734"/>
    <m/>
    <s v="Factura cancelada"/>
    <x v="0"/>
    <n v="0"/>
    <m/>
    <m/>
    <m/>
    <m/>
    <s v="Finalizada"/>
    <d v="2024-06-12T00:00:00"/>
    <d v="2024-07-11T00:00:00"/>
    <m/>
    <n v="1834978"/>
    <n v="0"/>
    <n v="0"/>
    <n v="0"/>
    <m/>
    <m/>
    <n v="0"/>
    <m/>
    <m/>
    <m/>
    <m/>
    <m/>
    <n v="734"/>
    <n v="0"/>
    <n v="0"/>
    <n v="0"/>
    <n v="0"/>
    <n v="0"/>
    <n v="0"/>
    <n v="0"/>
    <n v="0"/>
    <n v="0"/>
    <m/>
    <m/>
    <m/>
    <n v="0"/>
    <n v="1798278"/>
    <n v="36700"/>
    <n v="4800065220"/>
    <d v="2024-09-17T00:00:00"/>
    <s v="PAGO DIRECTO REGIMEN SUBSIDIADO AGOSTO 2024"/>
    <n v="109154505"/>
  </r>
  <r>
    <n v="900228989"/>
    <s v="CLINICA SANTA SOFIA DEL PACIFICO"/>
    <s v="FECS28556"/>
    <s v="900228989_FECS28556"/>
    <s v="FECS28556_4800065220"/>
    <d v="2024-06-14T00:00:00"/>
    <d v="2024-07-12T00:00:00"/>
    <n v="847470"/>
    <n v="339"/>
    <m/>
    <s v="Factura cancelada"/>
    <x v="0"/>
    <n v="0"/>
    <m/>
    <m/>
    <m/>
    <m/>
    <s v="Finalizada"/>
    <d v="2024-06-14T00:00:00"/>
    <d v="2024-07-12T00:00:00"/>
    <m/>
    <n v="847470"/>
    <n v="0"/>
    <n v="0"/>
    <n v="0"/>
    <m/>
    <m/>
    <n v="0"/>
    <m/>
    <m/>
    <m/>
    <m/>
    <m/>
    <n v="339"/>
    <n v="0"/>
    <n v="0"/>
    <n v="0"/>
    <n v="0"/>
    <n v="0"/>
    <n v="0"/>
    <n v="0"/>
    <n v="0"/>
    <n v="0"/>
    <m/>
    <m/>
    <m/>
    <n v="0"/>
    <n v="830521"/>
    <n v="16949"/>
    <n v="4800065220"/>
    <d v="2024-09-17T00:00:00"/>
    <s v="PAGO DIRECTO REGIMEN SUBSIDIADO AGOSTO 2024"/>
    <n v="109154505"/>
  </r>
  <r>
    <n v="900228989"/>
    <s v="CLINICA SANTA SOFIA DEL PACIFICO"/>
    <s v="FECS25484"/>
    <s v="900228989_FECS25484"/>
    <s v="FECS25484_4800065220"/>
    <d v="2024-05-22T00:00:00"/>
    <d v="2024-06-11T00:00:00"/>
    <n v="1057445"/>
    <n v="423"/>
    <m/>
    <s v="Factura cancelada"/>
    <x v="0"/>
    <n v="0"/>
    <m/>
    <m/>
    <m/>
    <m/>
    <s v="Finalizada"/>
    <d v="2024-05-22T00:00:00"/>
    <d v="2024-06-11T00:00:00"/>
    <m/>
    <n v="1057445"/>
    <n v="0"/>
    <n v="0"/>
    <n v="0"/>
    <m/>
    <m/>
    <n v="0"/>
    <m/>
    <m/>
    <m/>
    <m/>
    <m/>
    <n v="423"/>
    <n v="0"/>
    <n v="0"/>
    <n v="0"/>
    <n v="0"/>
    <n v="0"/>
    <n v="0"/>
    <n v="0"/>
    <n v="0"/>
    <n v="0"/>
    <m/>
    <m/>
    <m/>
    <n v="0"/>
    <n v="1036296"/>
    <n v="21149"/>
    <n v="4800065220"/>
    <d v="2024-09-17T00:00:00"/>
    <s v="PAGO DIRECTO REGIMEN SUBSIDIADO AGOSTO 2024"/>
    <n v="109154505"/>
  </r>
  <r>
    <n v="900228989"/>
    <s v="CLINICA SANTA SOFIA DEL PACIFICO"/>
    <s v="FECS24320"/>
    <s v="900228989_FECS24320"/>
    <s v="FECS24320_4800065220"/>
    <d v="2024-05-10T00:00:00"/>
    <d v="2024-06-11T00:00:00"/>
    <n v="957414"/>
    <n v="383"/>
    <m/>
    <s v="Factura cancelada"/>
    <x v="0"/>
    <n v="0"/>
    <m/>
    <m/>
    <m/>
    <m/>
    <s v="Finalizada"/>
    <d v="2024-05-10T00:00:00"/>
    <d v="2024-06-11T00:00:00"/>
    <m/>
    <n v="957414"/>
    <n v="0"/>
    <n v="0"/>
    <n v="0"/>
    <m/>
    <m/>
    <n v="0"/>
    <m/>
    <m/>
    <m/>
    <m/>
    <m/>
    <n v="383"/>
    <n v="0"/>
    <n v="0"/>
    <n v="0"/>
    <n v="0"/>
    <n v="0"/>
    <n v="0"/>
    <n v="0"/>
    <n v="0"/>
    <n v="0"/>
    <m/>
    <m/>
    <m/>
    <n v="0"/>
    <n v="938266"/>
    <n v="19148"/>
    <n v="4800065220"/>
    <d v="2024-09-17T00:00:00"/>
    <s v="PAGO DIRECTO REGIMEN SUBSIDIADO AGOSTO 2024"/>
    <n v="109154505"/>
  </r>
  <r>
    <n v="900228989"/>
    <s v="CLINICA SANTA SOFIA DEL PACIFICO"/>
    <s v="FECS21738"/>
    <s v="900228989_FECS21738"/>
    <s v="FECS21738_4800065220"/>
    <d v="2024-04-19T00:00:00"/>
    <d v="2024-06-12T00:00:00"/>
    <n v="2287058"/>
    <n v="915"/>
    <m/>
    <s v="Factura cancelada"/>
    <x v="0"/>
    <n v="0"/>
    <m/>
    <m/>
    <m/>
    <m/>
    <s v="Finalizada"/>
    <d v="2024-04-19T00:00:00"/>
    <d v="2024-06-12T00:00:00"/>
    <m/>
    <n v="2287058"/>
    <n v="0"/>
    <n v="0"/>
    <n v="0"/>
    <m/>
    <m/>
    <n v="0"/>
    <m/>
    <m/>
    <m/>
    <m/>
    <m/>
    <n v="915"/>
    <n v="0"/>
    <n v="0"/>
    <n v="0"/>
    <n v="0"/>
    <n v="0"/>
    <n v="0"/>
    <n v="0"/>
    <n v="0"/>
    <n v="0"/>
    <m/>
    <m/>
    <m/>
    <n v="0"/>
    <n v="2241317"/>
    <n v="45741"/>
    <n v="4800065220"/>
    <d v="2024-09-17T00:00:00"/>
    <s v="PAGO DIRECTO REGIMEN SUBSIDIADO AGOSTO 2024"/>
    <n v="109154505"/>
  </r>
  <r>
    <n v="900228989"/>
    <s v="CLINICA SANTA SOFIA DEL PACIFICO"/>
    <s v="FECS29641"/>
    <s v="900228989_FECS29641"/>
    <s v="FECS29641_4800065220"/>
    <d v="2024-06-21T00:00:00"/>
    <d v="2024-07-12T00:00:00"/>
    <n v="734836"/>
    <n v="294"/>
    <m/>
    <s v="Factura cancelada"/>
    <x v="0"/>
    <n v="0"/>
    <m/>
    <m/>
    <m/>
    <m/>
    <s v="Finalizada"/>
    <d v="2024-06-21T00:00:00"/>
    <d v="2024-07-12T00:00:00"/>
    <m/>
    <n v="734836"/>
    <n v="0"/>
    <n v="0"/>
    <n v="0"/>
    <m/>
    <m/>
    <n v="0"/>
    <m/>
    <m/>
    <m/>
    <m/>
    <m/>
    <n v="294"/>
    <n v="0"/>
    <n v="0"/>
    <n v="0"/>
    <n v="0"/>
    <n v="0"/>
    <n v="0"/>
    <n v="0"/>
    <n v="0"/>
    <n v="0"/>
    <m/>
    <m/>
    <m/>
    <n v="0"/>
    <n v="720139"/>
    <n v="14697"/>
    <n v="4800065220"/>
    <d v="2024-09-17T00:00:00"/>
    <s v="PAGO DIRECTO REGIMEN SUBSIDIADO AGOSTO 2024"/>
    <n v="109154505"/>
  </r>
  <r>
    <n v="900228989"/>
    <s v="CLINICA SANTA SOFIA DEL PACIFICO"/>
    <s v="FECS30599"/>
    <s v="900228989_FECS30599"/>
    <s v="FECS30599_4800065220"/>
    <d v="2024-06-27T00:00:00"/>
    <d v="2024-07-11T00:00:00"/>
    <n v="1799549"/>
    <n v="720"/>
    <m/>
    <s v="Factura cancelada"/>
    <x v="0"/>
    <n v="0"/>
    <m/>
    <m/>
    <m/>
    <m/>
    <s v="Finalizada"/>
    <d v="2024-06-27T00:00:00"/>
    <d v="2024-07-11T00:00:00"/>
    <m/>
    <n v="1799549"/>
    <n v="0"/>
    <n v="0"/>
    <n v="0"/>
    <m/>
    <m/>
    <n v="0"/>
    <m/>
    <m/>
    <m/>
    <m/>
    <m/>
    <n v="720"/>
    <n v="0"/>
    <n v="0"/>
    <n v="0"/>
    <n v="0"/>
    <n v="0"/>
    <n v="0"/>
    <n v="0"/>
    <n v="0"/>
    <n v="0"/>
    <m/>
    <m/>
    <m/>
    <n v="0"/>
    <n v="1763558"/>
    <n v="35991"/>
    <n v="4800065220"/>
    <d v="2024-09-17T00:00:00"/>
    <s v="PAGO DIRECTO REGIMEN SUBSIDIADO AGOSTO 2024"/>
    <n v="109154505"/>
  </r>
  <r>
    <n v="900228989"/>
    <s v="CLINICA SANTA SOFIA DEL PACIFICO"/>
    <s v="FECS23357"/>
    <s v="900228989_FECS23357"/>
    <s v="FECS23357_4800065220"/>
    <d v="2024-05-03T00:00:00"/>
    <d v="2024-06-11T00:00:00"/>
    <n v="419884"/>
    <n v="168"/>
    <m/>
    <s v="Factura cancelada"/>
    <x v="0"/>
    <n v="0"/>
    <m/>
    <m/>
    <m/>
    <m/>
    <s v="Finalizada"/>
    <d v="2024-05-03T00:00:00"/>
    <d v="2024-06-11T00:00:00"/>
    <m/>
    <n v="419884"/>
    <n v="0"/>
    <n v="0"/>
    <n v="0"/>
    <m/>
    <m/>
    <n v="0"/>
    <m/>
    <m/>
    <m/>
    <m/>
    <m/>
    <n v="168"/>
    <n v="0"/>
    <n v="0"/>
    <n v="0"/>
    <n v="0"/>
    <n v="0"/>
    <n v="0"/>
    <n v="0"/>
    <n v="0"/>
    <n v="0"/>
    <m/>
    <m/>
    <m/>
    <n v="0"/>
    <n v="411486"/>
    <n v="8398"/>
    <n v="4800065220"/>
    <d v="2024-09-17T00:00:00"/>
    <s v="PAGO DIRECTO REGIMEN SUBSIDIADO AGOSTO 2024"/>
    <n v="109154505"/>
  </r>
  <r>
    <n v="900228989"/>
    <s v="CLINICA SANTA SOFIA DEL PACIFICO"/>
    <s v="FECS25065"/>
    <s v="900228989_FECS25065"/>
    <s v="FECS25065_4800065220"/>
    <d v="2024-05-17T00:00:00"/>
    <d v="2024-06-11T00:00:00"/>
    <n v="1027205"/>
    <n v="411"/>
    <m/>
    <s v="Factura cancelada"/>
    <x v="0"/>
    <n v="0"/>
    <m/>
    <m/>
    <m/>
    <m/>
    <s v="Finalizada"/>
    <d v="2024-05-17T00:00:00"/>
    <d v="2024-06-11T00:00:00"/>
    <m/>
    <n v="1027205"/>
    <n v="0"/>
    <n v="0"/>
    <n v="0"/>
    <m/>
    <m/>
    <n v="0"/>
    <m/>
    <m/>
    <m/>
    <m/>
    <m/>
    <n v="411"/>
    <n v="0"/>
    <n v="0"/>
    <n v="0"/>
    <n v="0"/>
    <n v="0"/>
    <n v="0"/>
    <n v="0"/>
    <n v="0"/>
    <n v="0"/>
    <m/>
    <m/>
    <m/>
    <n v="0"/>
    <n v="1006661"/>
    <n v="20544"/>
    <n v="4800065220"/>
    <d v="2024-09-17T00:00:00"/>
    <s v="PAGO DIRECTO REGIMEN SUBSIDIADO AGOSTO 2024"/>
    <n v="109154505"/>
  </r>
  <r>
    <n v="900228989"/>
    <s v="CLINICA SANTA SOFIA DEL PACIFICO"/>
    <s v="FECS26683"/>
    <s v="900228989_FECS26683"/>
    <s v="FECS26683_4800065220"/>
    <d v="2024-05-31T00:00:00"/>
    <d v="2024-06-06T00:00:00"/>
    <n v="1597010"/>
    <n v="639"/>
    <m/>
    <s v="Factura cancelada"/>
    <x v="0"/>
    <n v="0"/>
    <m/>
    <m/>
    <m/>
    <m/>
    <s v="Finalizada"/>
    <d v="2024-05-31T00:00:00"/>
    <d v="2024-06-06T00:00:00"/>
    <m/>
    <n v="1597010"/>
    <n v="0"/>
    <n v="0"/>
    <n v="0"/>
    <m/>
    <m/>
    <n v="0"/>
    <m/>
    <m/>
    <m/>
    <m/>
    <m/>
    <n v="639"/>
    <n v="0"/>
    <n v="0"/>
    <n v="0"/>
    <n v="0"/>
    <n v="0"/>
    <n v="0"/>
    <n v="0"/>
    <n v="0"/>
    <n v="0"/>
    <m/>
    <m/>
    <m/>
    <n v="0"/>
    <n v="1565070"/>
    <n v="31940"/>
    <n v="4800065220"/>
    <d v="2024-09-17T00:00:00"/>
    <s v="PAGO DIRECTO REGIMEN SUBSIDIADO AGOSTO 2024"/>
    <n v="109154505"/>
  </r>
  <r>
    <n v="900228989"/>
    <s v="CLINICA SANTA SOFIA DEL PACIFICO"/>
    <s v="FECS29040"/>
    <s v="900228989_FECS29040"/>
    <s v="FECS29040_4800065220"/>
    <d v="2024-06-18T00:00:00"/>
    <d v="2024-07-12T00:00:00"/>
    <n v="864693"/>
    <n v="346"/>
    <m/>
    <s v="Factura cancelada"/>
    <x v="0"/>
    <n v="0"/>
    <m/>
    <m/>
    <m/>
    <m/>
    <s v="Finalizada"/>
    <d v="2024-06-18T00:00:00"/>
    <d v="2024-07-12T00:00:00"/>
    <m/>
    <n v="864693"/>
    <n v="0"/>
    <n v="0"/>
    <n v="0"/>
    <m/>
    <m/>
    <n v="0"/>
    <m/>
    <m/>
    <m/>
    <m/>
    <m/>
    <n v="346"/>
    <n v="0"/>
    <n v="0"/>
    <n v="0"/>
    <n v="0"/>
    <n v="0"/>
    <n v="0"/>
    <n v="0"/>
    <n v="0"/>
    <n v="0"/>
    <m/>
    <m/>
    <m/>
    <n v="0"/>
    <n v="847399"/>
    <n v="17294"/>
    <n v="4800065220"/>
    <d v="2024-09-17T00:00:00"/>
    <s v="PAGO DIRECTO REGIMEN SUBSIDIADO AGOSTO 2024"/>
    <n v="109154505"/>
  </r>
  <r>
    <n v="900228989"/>
    <s v="CLINICA SANTA SOFIA DEL PACIFICO"/>
    <s v="FECS26920"/>
    <s v="900228989_FECS26920"/>
    <s v="FECS26920_4800065220"/>
    <d v="2024-06-01T00:00:00"/>
    <d v="2024-06-12T00:00:00"/>
    <n v="959657"/>
    <n v="384"/>
    <m/>
    <s v="Factura cancelada"/>
    <x v="0"/>
    <n v="0"/>
    <m/>
    <m/>
    <m/>
    <m/>
    <s v="Finalizada"/>
    <d v="2024-06-01T00:00:00"/>
    <d v="2024-06-12T00:00:00"/>
    <m/>
    <n v="959657"/>
    <n v="0"/>
    <n v="0"/>
    <n v="0"/>
    <m/>
    <m/>
    <n v="0"/>
    <m/>
    <m/>
    <m/>
    <m/>
    <m/>
    <n v="384"/>
    <n v="0"/>
    <n v="0"/>
    <n v="0"/>
    <n v="0"/>
    <n v="0"/>
    <n v="0"/>
    <n v="0"/>
    <n v="0"/>
    <n v="0"/>
    <m/>
    <m/>
    <m/>
    <n v="0"/>
    <n v="940464"/>
    <n v="19193"/>
    <n v="4800065220"/>
    <d v="2024-09-17T00:00:00"/>
    <s v="PAGO DIRECTO REGIMEN SUBSIDIADO AGOSTO 2024"/>
    <n v="109154505"/>
  </r>
  <r>
    <n v="900228989"/>
    <s v="CLINICA SANTA SOFIA DEL PACIFICO"/>
    <s v="FECS28588"/>
    <s v="900228989_FECS28588"/>
    <s v="FECS28588_4800065220"/>
    <d v="2024-06-14T00:00:00"/>
    <d v="2024-07-11T00:00:00"/>
    <n v="452320"/>
    <n v="181"/>
    <m/>
    <s v="Factura cancelada"/>
    <x v="0"/>
    <n v="0"/>
    <m/>
    <m/>
    <m/>
    <m/>
    <s v="Finalizada"/>
    <d v="2024-06-14T00:00:00"/>
    <d v="2024-07-11T00:00:00"/>
    <m/>
    <n v="452320"/>
    <n v="0"/>
    <n v="0"/>
    <n v="0"/>
    <m/>
    <m/>
    <n v="0"/>
    <m/>
    <m/>
    <m/>
    <m/>
    <m/>
    <n v="181"/>
    <n v="0"/>
    <n v="0"/>
    <n v="0"/>
    <n v="0"/>
    <n v="0"/>
    <n v="0"/>
    <n v="0"/>
    <n v="0"/>
    <n v="0"/>
    <m/>
    <m/>
    <m/>
    <n v="0"/>
    <n v="443274"/>
    <n v="9046"/>
    <n v="4800065220"/>
    <d v="2024-09-17T00:00:00"/>
    <s v="PAGO DIRECTO REGIMEN SUBSIDIADO AGOSTO 2024"/>
    <n v="109154505"/>
  </r>
  <r>
    <n v="900228989"/>
    <s v="CLINICA SANTA SOFIA DEL PACIFICO"/>
    <s v="FECS24426"/>
    <s v="900228989_FECS24426"/>
    <s v="FECS24426_4800065220"/>
    <d v="2024-05-11T00:00:00"/>
    <d v="2024-06-11T00:00:00"/>
    <n v="1122034"/>
    <n v="449"/>
    <m/>
    <s v="Factura cancelada"/>
    <x v="0"/>
    <n v="0"/>
    <m/>
    <m/>
    <m/>
    <m/>
    <s v="Finalizada"/>
    <d v="2024-05-12T00:00:00"/>
    <d v="2024-06-11T00:00:00"/>
    <m/>
    <n v="1122034"/>
    <n v="0"/>
    <n v="0"/>
    <n v="0"/>
    <m/>
    <m/>
    <n v="0"/>
    <m/>
    <m/>
    <m/>
    <m/>
    <m/>
    <n v="449"/>
    <n v="0"/>
    <n v="0"/>
    <n v="0"/>
    <n v="0"/>
    <n v="0"/>
    <n v="0"/>
    <n v="0"/>
    <n v="0"/>
    <n v="0"/>
    <m/>
    <m/>
    <m/>
    <n v="0"/>
    <n v="1099593"/>
    <n v="22441"/>
    <n v="4800065220"/>
    <d v="2024-09-17T00:00:00"/>
    <s v="PAGO DIRECTO REGIMEN SUBSIDIADO AGOSTO 2024"/>
    <n v="109154505"/>
  </r>
  <r>
    <n v="900228989"/>
    <s v="CLINICA SANTA SOFIA DEL PACIFICO"/>
    <s v="FECS26189"/>
    <s v="900228989_FECS26189"/>
    <s v="FECS26189_4800065220"/>
    <d v="2024-05-27T00:00:00"/>
    <d v="2024-06-11T00:00:00"/>
    <n v="429817"/>
    <n v="172"/>
    <m/>
    <s v="Factura cancelada"/>
    <x v="0"/>
    <n v="0"/>
    <m/>
    <m/>
    <m/>
    <m/>
    <s v="Finalizada"/>
    <d v="2024-05-27T00:00:00"/>
    <d v="2024-06-11T00:00:00"/>
    <m/>
    <n v="429817"/>
    <n v="0"/>
    <n v="0"/>
    <n v="0"/>
    <m/>
    <m/>
    <n v="0"/>
    <m/>
    <m/>
    <m/>
    <m/>
    <m/>
    <n v="172"/>
    <n v="0"/>
    <n v="0"/>
    <n v="0"/>
    <n v="0"/>
    <n v="0"/>
    <n v="0"/>
    <n v="0"/>
    <n v="0"/>
    <n v="0"/>
    <m/>
    <m/>
    <m/>
    <n v="0"/>
    <n v="421221"/>
    <n v="8596"/>
    <n v="4800065220"/>
    <d v="2024-09-17T00:00:00"/>
    <s v="PAGO DIRECTO REGIMEN SUBSIDIADO AGOSTO 2024"/>
    <n v="109154505"/>
  </r>
  <r>
    <n v="900228989"/>
    <s v="CLINICA SANTA SOFIA DEL PACIFICO"/>
    <s v="FECS25011"/>
    <s v="900228989_FECS25011"/>
    <s v="FECS25011_4800065220"/>
    <d v="2024-05-17T00:00:00"/>
    <d v="2024-06-11T00:00:00"/>
    <n v="1012057"/>
    <n v="405"/>
    <m/>
    <s v="Factura cancelada"/>
    <x v="0"/>
    <n v="0"/>
    <m/>
    <m/>
    <m/>
    <m/>
    <s v="Finalizada"/>
    <d v="2024-05-17T00:00:00"/>
    <d v="2024-06-11T00:00:00"/>
    <m/>
    <n v="1012057"/>
    <n v="0"/>
    <n v="0"/>
    <n v="0"/>
    <m/>
    <m/>
    <n v="0"/>
    <m/>
    <m/>
    <m/>
    <m/>
    <m/>
    <n v="405"/>
    <n v="0"/>
    <n v="0"/>
    <n v="0"/>
    <n v="0"/>
    <n v="0"/>
    <n v="0"/>
    <n v="0"/>
    <n v="0"/>
    <n v="0"/>
    <m/>
    <m/>
    <m/>
    <n v="0"/>
    <n v="991816"/>
    <n v="20241"/>
    <n v="4800065220"/>
    <d v="2024-09-17T00:00:00"/>
    <s v="PAGO DIRECTO REGIMEN SUBSIDIADO AGOSTO 2024"/>
    <n v="109154505"/>
  </r>
  <r>
    <n v="900228989"/>
    <s v="CLINICA SANTA SOFIA DEL PACIFICO"/>
    <s v="FECS29539"/>
    <s v="900228989_FECS29539"/>
    <s v="FECS29539_4800065220"/>
    <d v="2024-06-20T00:00:00"/>
    <d v="2024-07-12T00:00:00"/>
    <n v="2598783"/>
    <n v="1040"/>
    <m/>
    <s v="Factura cancelada"/>
    <x v="0"/>
    <n v="0"/>
    <m/>
    <m/>
    <m/>
    <m/>
    <s v="Finalizada"/>
    <d v="2024-06-20T00:00:00"/>
    <d v="2024-07-12T00:00:00"/>
    <m/>
    <n v="2598783"/>
    <n v="0"/>
    <n v="0"/>
    <n v="0"/>
    <m/>
    <m/>
    <n v="0"/>
    <m/>
    <m/>
    <m/>
    <m/>
    <m/>
    <n v="1040"/>
    <n v="0"/>
    <n v="0"/>
    <n v="0"/>
    <n v="0"/>
    <n v="0"/>
    <n v="0"/>
    <n v="0"/>
    <n v="0"/>
    <n v="0"/>
    <m/>
    <m/>
    <m/>
    <n v="0"/>
    <n v="2546807"/>
    <n v="51976"/>
    <n v="4800065220"/>
    <d v="2024-09-17T00:00:00"/>
    <s v="PAGO DIRECTO REGIMEN SUBSIDIADO AGOSTO 2024"/>
    <n v="109154505"/>
  </r>
  <r>
    <n v="900228989"/>
    <s v="CLINICA SANTA SOFIA DEL PACIFICO"/>
    <s v="FECS30055"/>
    <s v="900228989_FECS30055"/>
    <s v="FECS30055_4800065220"/>
    <d v="2024-06-24T00:00:00"/>
    <d v="2024-07-12T00:00:00"/>
    <n v="732094"/>
    <n v="293"/>
    <m/>
    <s v="Factura cancelada"/>
    <x v="0"/>
    <n v="0"/>
    <m/>
    <m/>
    <m/>
    <m/>
    <s v="Finalizada"/>
    <d v="2024-06-24T00:00:00"/>
    <d v="2024-07-12T00:00:00"/>
    <m/>
    <n v="732094"/>
    <n v="0"/>
    <n v="0"/>
    <n v="0"/>
    <m/>
    <m/>
    <n v="0"/>
    <m/>
    <m/>
    <m/>
    <m/>
    <m/>
    <n v="293"/>
    <n v="0"/>
    <n v="0"/>
    <n v="0"/>
    <n v="0"/>
    <n v="0"/>
    <n v="0"/>
    <n v="0"/>
    <n v="0"/>
    <n v="0"/>
    <m/>
    <m/>
    <m/>
    <n v="0"/>
    <n v="717452"/>
    <n v="14642"/>
    <n v="4800065220"/>
    <d v="2024-09-17T00:00:00"/>
    <s v="PAGO DIRECTO REGIMEN SUBSIDIADO AGOSTO 2024"/>
    <n v="109154505"/>
  </r>
  <r>
    <n v="900228989"/>
    <s v="CLINICA SANTA SOFIA DEL PACIFICO"/>
    <s v="FECS25479"/>
    <s v="900228989_FECS25479"/>
    <s v="FECS25479_4800065220"/>
    <d v="2024-05-22T00:00:00"/>
    <d v="2024-06-11T00:00:00"/>
    <n v="1828828"/>
    <n v="732"/>
    <m/>
    <s v="Factura cancelada"/>
    <x v="0"/>
    <n v="0"/>
    <m/>
    <m/>
    <m/>
    <m/>
    <s v="Finalizada"/>
    <d v="2024-05-22T00:00:00"/>
    <d v="2024-06-11T00:00:00"/>
    <m/>
    <n v="1828828"/>
    <n v="0"/>
    <n v="0"/>
    <n v="0"/>
    <m/>
    <m/>
    <n v="0"/>
    <m/>
    <m/>
    <m/>
    <m/>
    <m/>
    <n v="732"/>
    <n v="0"/>
    <n v="0"/>
    <n v="0"/>
    <n v="0"/>
    <n v="0"/>
    <n v="0"/>
    <n v="0"/>
    <n v="0"/>
    <n v="0"/>
    <m/>
    <m/>
    <m/>
    <n v="0"/>
    <n v="1792251"/>
    <n v="36577"/>
    <n v="4800065220"/>
    <d v="2024-09-17T00:00:00"/>
    <s v="PAGO DIRECTO REGIMEN SUBSIDIADO AGOSTO 2024"/>
    <n v="109154505"/>
  </r>
  <r>
    <n v="900228989"/>
    <s v="CLINICA SANTA SOFIA DEL PACIFICO"/>
    <s v="FECS28640"/>
    <s v="900228989_FECS28640"/>
    <s v="FECS28640_4800065220"/>
    <d v="2024-06-15T00:00:00"/>
    <d v="2024-07-12T00:00:00"/>
    <n v="874353"/>
    <n v="350"/>
    <m/>
    <s v="Factura cancelada"/>
    <x v="0"/>
    <n v="0"/>
    <m/>
    <m/>
    <m/>
    <m/>
    <s v="Finalizada"/>
    <d v="2024-06-15T00:00:00"/>
    <d v="2024-07-12T00:00:00"/>
    <m/>
    <n v="874353"/>
    <n v="0"/>
    <n v="0"/>
    <n v="0"/>
    <m/>
    <m/>
    <n v="0"/>
    <m/>
    <m/>
    <m/>
    <m/>
    <m/>
    <n v="350"/>
    <n v="0"/>
    <n v="0"/>
    <n v="0"/>
    <n v="0"/>
    <n v="0"/>
    <n v="0"/>
    <n v="0"/>
    <n v="0"/>
    <n v="0"/>
    <m/>
    <m/>
    <m/>
    <n v="0"/>
    <n v="856866"/>
    <n v="17487"/>
    <n v="4800065220"/>
    <d v="2024-09-17T00:00:00"/>
    <s v="PAGO DIRECTO REGIMEN SUBSIDIADO AGOSTO 2024"/>
    <n v="109154505"/>
  </r>
  <r>
    <n v="900228989"/>
    <s v="CLINICA SANTA SOFIA DEL PACIFICO"/>
    <s v="FECS28641"/>
    <s v="900228989_FECS28641"/>
    <s v="FECS28641_4800065220"/>
    <d v="2024-06-15T00:00:00"/>
    <d v="2024-07-12T00:00:00"/>
    <n v="874353"/>
    <n v="350"/>
    <m/>
    <s v="Factura cancelada"/>
    <x v="0"/>
    <n v="0"/>
    <m/>
    <m/>
    <m/>
    <m/>
    <s v="Finalizada"/>
    <d v="2024-06-15T00:00:00"/>
    <d v="2024-07-12T00:00:00"/>
    <m/>
    <n v="874353"/>
    <n v="0"/>
    <n v="0"/>
    <n v="0"/>
    <m/>
    <m/>
    <n v="0"/>
    <m/>
    <m/>
    <m/>
    <m/>
    <m/>
    <n v="350"/>
    <n v="0"/>
    <n v="0"/>
    <n v="0"/>
    <n v="0"/>
    <n v="0"/>
    <n v="0"/>
    <n v="0"/>
    <n v="0"/>
    <n v="0"/>
    <m/>
    <m/>
    <m/>
    <n v="0"/>
    <n v="856866"/>
    <n v="17487"/>
    <n v="4800065220"/>
    <d v="2024-09-17T00:00:00"/>
    <s v="PAGO DIRECTO REGIMEN SUBSIDIADO AGOSTO 2024"/>
    <n v="109154505"/>
  </r>
  <r>
    <n v="900228989"/>
    <s v="CLINICA SANTA SOFIA DEL PACIFICO"/>
    <s v="FECS25483"/>
    <s v="900228989_FECS25483"/>
    <s v="FECS25483_4800065220"/>
    <d v="2024-05-22T00:00:00"/>
    <d v="2024-06-11T00:00:00"/>
    <n v="1021708"/>
    <n v="409"/>
    <m/>
    <s v="Factura cancelada"/>
    <x v="0"/>
    <n v="0"/>
    <m/>
    <m/>
    <m/>
    <m/>
    <s v="Finalizada"/>
    <d v="2024-05-22T00:00:00"/>
    <d v="2024-06-11T00:00:00"/>
    <m/>
    <n v="1021708"/>
    <n v="0"/>
    <n v="0"/>
    <n v="0"/>
    <m/>
    <m/>
    <n v="0"/>
    <m/>
    <m/>
    <m/>
    <m/>
    <m/>
    <n v="409"/>
    <n v="0"/>
    <n v="0"/>
    <n v="0"/>
    <n v="0"/>
    <n v="0"/>
    <n v="0"/>
    <n v="0"/>
    <n v="0"/>
    <n v="0"/>
    <m/>
    <m/>
    <m/>
    <n v="0"/>
    <n v="1001274"/>
    <n v="20434"/>
    <n v="4800065220"/>
    <d v="2024-09-17T00:00:00"/>
    <s v="PAGO DIRECTO REGIMEN SUBSIDIADO AGOSTO 2024"/>
    <n v="109154505"/>
  </r>
  <r>
    <n v="900228989"/>
    <s v="CLINICA SANTA SOFIA DEL PACIFICO"/>
    <s v="FECS29037"/>
    <s v="900228989_FECS29037"/>
    <s v="FECS29037_4800065220"/>
    <d v="2024-06-18T00:00:00"/>
    <d v="2024-07-12T00:00:00"/>
    <n v="257289"/>
    <n v="103"/>
    <m/>
    <s v="Factura cancelada"/>
    <x v="0"/>
    <n v="0"/>
    <m/>
    <m/>
    <m/>
    <m/>
    <s v="Finalizada"/>
    <d v="2024-06-18T00:00:00"/>
    <d v="2024-07-12T00:00:00"/>
    <m/>
    <n v="257289"/>
    <n v="0"/>
    <n v="0"/>
    <n v="0"/>
    <m/>
    <m/>
    <n v="0"/>
    <m/>
    <m/>
    <m/>
    <m/>
    <m/>
    <n v="103"/>
    <n v="0"/>
    <n v="0"/>
    <n v="0"/>
    <n v="0"/>
    <n v="0"/>
    <n v="0"/>
    <n v="0"/>
    <n v="0"/>
    <n v="0"/>
    <m/>
    <m/>
    <m/>
    <n v="0"/>
    <n v="252143"/>
    <n v="5146"/>
    <n v="4800065220"/>
    <d v="2024-09-17T00:00:00"/>
    <s v="PAGO DIRECTO REGIMEN SUBSIDIADO AGOSTO 2024"/>
    <n v="109154505"/>
  </r>
  <r>
    <n v="900228989"/>
    <s v="CLINICA SANTA SOFIA DEL PACIFICO"/>
    <s v="FECS29767"/>
    <s v="900228989_FECS29767"/>
    <s v="FECS29767_4800065220"/>
    <d v="2024-06-21T00:00:00"/>
    <d v="2024-07-12T00:00:00"/>
    <n v="831788"/>
    <n v="333"/>
    <m/>
    <s v="Factura cancelada"/>
    <x v="0"/>
    <n v="0"/>
    <m/>
    <m/>
    <m/>
    <m/>
    <s v="Finalizada"/>
    <d v="2024-06-21T00:00:00"/>
    <d v="2024-07-12T00:00:00"/>
    <m/>
    <n v="831788"/>
    <n v="0"/>
    <n v="0"/>
    <n v="0"/>
    <m/>
    <m/>
    <n v="0"/>
    <m/>
    <m/>
    <m/>
    <m/>
    <m/>
    <n v="333"/>
    <n v="0"/>
    <n v="0"/>
    <n v="0"/>
    <n v="0"/>
    <n v="0"/>
    <n v="0"/>
    <n v="0"/>
    <n v="0"/>
    <n v="0"/>
    <m/>
    <m/>
    <m/>
    <n v="0"/>
    <n v="815152"/>
    <n v="16636"/>
    <n v="4800065220"/>
    <d v="2024-09-17T00:00:00"/>
    <s v="PAGO DIRECTO REGIMEN SUBSIDIADO AGOSTO 2024"/>
    <n v="109154505"/>
  </r>
  <r>
    <n v="900228989"/>
    <s v="CLINICA SANTA SOFIA DEL PACIFICO"/>
    <s v="FECS30127"/>
    <s v="900228989_FECS30127"/>
    <s v="FECS30127_4800065220"/>
    <d v="2024-06-24T00:00:00"/>
    <d v="2024-07-12T00:00:00"/>
    <n v="1456191"/>
    <n v="583"/>
    <m/>
    <s v="Factura cancelada"/>
    <x v="0"/>
    <n v="0"/>
    <m/>
    <m/>
    <m/>
    <m/>
    <s v="Finalizada"/>
    <d v="2024-06-24T00:00:00"/>
    <d v="2024-07-12T00:00:00"/>
    <m/>
    <n v="1456191"/>
    <n v="0"/>
    <n v="0"/>
    <n v="0"/>
    <m/>
    <m/>
    <n v="0"/>
    <m/>
    <m/>
    <m/>
    <m/>
    <m/>
    <n v="583"/>
    <n v="0"/>
    <n v="0"/>
    <n v="0"/>
    <n v="0"/>
    <n v="0"/>
    <n v="0"/>
    <n v="0"/>
    <n v="0"/>
    <n v="0"/>
    <m/>
    <m/>
    <m/>
    <n v="0"/>
    <n v="1427067"/>
    <n v="29124"/>
    <n v="4800065220"/>
    <d v="2024-09-17T00:00:00"/>
    <s v="PAGO DIRECTO REGIMEN SUBSIDIADO AGOSTO 2024"/>
    <n v="109154505"/>
  </r>
  <r>
    <n v="900228989"/>
    <s v="CLINICA SANTA SOFIA DEL PACIFICO"/>
    <s v="FECS30907"/>
    <s v="900228989_FECS30907"/>
    <s v="FECS30907_4800065220"/>
    <d v="2024-06-29T00:00:00"/>
    <d v="2024-07-11T00:00:00"/>
    <n v="267241"/>
    <n v="107"/>
    <m/>
    <s v="Factura cancelada"/>
    <x v="0"/>
    <n v="0"/>
    <m/>
    <m/>
    <m/>
    <m/>
    <s v="Finalizada"/>
    <d v="2024-06-29T00:00:00"/>
    <d v="2024-07-11T00:00:00"/>
    <m/>
    <n v="267241"/>
    <n v="0"/>
    <n v="0"/>
    <n v="0"/>
    <m/>
    <m/>
    <n v="0"/>
    <m/>
    <m/>
    <m/>
    <m/>
    <m/>
    <n v="107"/>
    <n v="0"/>
    <n v="0"/>
    <n v="0"/>
    <n v="0"/>
    <n v="0"/>
    <n v="0"/>
    <n v="0"/>
    <n v="0"/>
    <n v="0"/>
    <m/>
    <m/>
    <m/>
    <n v="0"/>
    <n v="261896"/>
    <n v="5345"/>
    <n v="4800065220"/>
    <d v="2024-09-17T00:00:00"/>
    <s v="PAGO DIRECTO REGIMEN SUBSIDIADO AGOSTO 2024"/>
    <n v="109154505"/>
  </r>
  <r>
    <n v="900228989"/>
    <s v="CLINICA SANTA SOFIA DEL PACIFICO"/>
    <s v="FECS30576"/>
    <s v="900228989_FECS30576"/>
    <s v="FECS30576_4800065220"/>
    <d v="2024-06-27T00:00:00"/>
    <d v="2024-07-12T00:00:00"/>
    <n v="1830675"/>
    <n v="733"/>
    <m/>
    <s v="Factura cancelada"/>
    <x v="0"/>
    <n v="0"/>
    <m/>
    <m/>
    <m/>
    <m/>
    <s v="Finalizada"/>
    <d v="2024-06-27T00:00:00"/>
    <d v="2024-07-12T00:00:00"/>
    <m/>
    <n v="1830675"/>
    <n v="0"/>
    <n v="0"/>
    <n v="0"/>
    <m/>
    <m/>
    <n v="0"/>
    <m/>
    <m/>
    <m/>
    <m/>
    <m/>
    <n v="733"/>
    <n v="0"/>
    <n v="0"/>
    <n v="0"/>
    <n v="0"/>
    <n v="0"/>
    <n v="0"/>
    <n v="0"/>
    <n v="0"/>
    <n v="0"/>
    <m/>
    <m/>
    <m/>
    <n v="0"/>
    <n v="1794061"/>
    <n v="36614"/>
    <n v="4800065220"/>
    <d v="2024-09-17T00:00:00"/>
    <s v="PAGO DIRECTO REGIMEN SUBSIDIADO AGOSTO 2024"/>
    <n v="109154505"/>
  </r>
  <r>
    <n v="900228989"/>
    <s v="CLINICA SANTA SOFIA DEL PACIFICO"/>
    <s v="FECS30428"/>
    <s v="900228989_FECS30428"/>
    <s v="FECS30428_4800065220"/>
    <d v="2024-06-26T00:00:00"/>
    <d v="2024-07-12T00:00:00"/>
    <n v="821625"/>
    <n v="329"/>
    <m/>
    <s v="Factura cancelada"/>
    <x v="0"/>
    <n v="0"/>
    <m/>
    <m/>
    <m/>
    <m/>
    <s v="Finalizada"/>
    <d v="2024-06-26T00:00:00"/>
    <d v="2024-07-12T00:00:00"/>
    <m/>
    <n v="821625"/>
    <n v="0"/>
    <n v="0"/>
    <n v="0"/>
    <m/>
    <m/>
    <n v="0"/>
    <m/>
    <m/>
    <m/>
    <m/>
    <m/>
    <n v="329"/>
    <n v="0"/>
    <n v="0"/>
    <n v="0"/>
    <n v="0"/>
    <n v="0"/>
    <n v="0"/>
    <n v="0"/>
    <n v="0"/>
    <n v="0"/>
    <m/>
    <m/>
    <m/>
    <n v="0"/>
    <n v="805192"/>
    <n v="16433"/>
    <n v="4800065220"/>
    <d v="2024-09-17T00:00:00"/>
    <s v="PAGO DIRECTO REGIMEN SUBSIDIADO AGOSTO 2024"/>
    <n v="109154505"/>
  </r>
  <r>
    <n v="900228989"/>
    <s v="CLINICA SANTA SOFIA DEL PACIFICO"/>
    <s v="FECS28931"/>
    <s v="900228989_FECS28931"/>
    <s v="FECS28931_4800065220"/>
    <d v="2024-06-18T00:00:00"/>
    <d v="2024-07-12T00:00:00"/>
    <n v="514437"/>
    <n v="206"/>
    <m/>
    <s v="Factura cancelada"/>
    <x v="0"/>
    <n v="0"/>
    <m/>
    <m/>
    <m/>
    <m/>
    <s v="Finalizada"/>
    <d v="2024-06-18T00:00:00"/>
    <d v="2024-07-12T00:00:00"/>
    <m/>
    <n v="514437"/>
    <n v="0"/>
    <n v="0"/>
    <n v="0"/>
    <m/>
    <m/>
    <n v="0"/>
    <m/>
    <m/>
    <m/>
    <m/>
    <m/>
    <n v="206"/>
    <n v="0"/>
    <n v="0"/>
    <n v="0"/>
    <n v="0"/>
    <n v="0"/>
    <n v="0"/>
    <n v="0"/>
    <n v="0"/>
    <n v="0"/>
    <m/>
    <m/>
    <m/>
    <n v="0"/>
    <n v="504148"/>
    <n v="10289"/>
    <n v="4800065220"/>
    <d v="2024-09-17T00:00:00"/>
    <s v="PAGO DIRECTO REGIMEN SUBSIDIADO AGOSTO 2024"/>
    <n v="109154505"/>
  </r>
  <r>
    <n v="900228989"/>
    <s v="CLINICA SANTA SOFIA DEL PACIFICO"/>
    <s v="FECS30074"/>
    <s v="900228989_FECS30074"/>
    <s v="FECS30074_4800065220"/>
    <d v="2024-06-24T00:00:00"/>
    <d v="2024-07-12T00:00:00"/>
    <n v="861537"/>
    <n v="345"/>
    <m/>
    <s v="Factura cancelada"/>
    <x v="0"/>
    <n v="0"/>
    <m/>
    <m/>
    <m/>
    <m/>
    <s v="Finalizada"/>
    <d v="2024-06-24T00:00:00"/>
    <d v="2024-07-12T00:00:00"/>
    <m/>
    <n v="861537"/>
    <n v="0"/>
    <n v="0"/>
    <n v="0"/>
    <m/>
    <m/>
    <n v="0"/>
    <m/>
    <m/>
    <m/>
    <m/>
    <m/>
    <n v="345"/>
    <n v="0"/>
    <n v="0"/>
    <n v="0"/>
    <n v="0"/>
    <n v="0"/>
    <n v="0"/>
    <n v="0"/>
    <n v="0"/>
    <n v="0"/>
    <m/>
    <m/>
    <m/>
    <n v="0"/>
    <n v="844306"/>
    <n v="17231"/>
    <n v="4800065220"/>
    <d v="2024-09-17T00:00:00"/>
    <s v="PAGO DIRECTO REGIMEN SUBSIDIADO AGOSTO 2024"/>
    <n v="109154505"/>
  </r>
  <r>
    <n v="900228989"/>
    <s v="CLINICA SANTA SOFIA DEL PACIFICO"/>
    <s v="FECS30545"/>
    <s v="900228989_FECS30545"/>
    <s v="FECS30545_4800065220"/>
    <d v="2024-06-27T00:00:00"/>
    <d v="2024-07-12T00:00:00"/>
    <n v="369561"/>
    <n v="148"/>
    <m/>
    <s v="Factura cancelada"/>
    <x v="0"/>
    <n v="0"/>
    <m/>
    <m/>
    <m/>
    <m/>
    <s v="Finalizada"/>
    <d v="2024-06-27T00:00:00"/>
    <d v="2024-07-12T00:00:00"/>
    <m/>
    <n v="369561"/>
    <n v="0"/>
    <n v="0"/>
    <n v="0"/>
    <m/>
    <m/>
    <n v="0"/>
    <m/>
    <m/>
    <m/>
    <m/>
    <m/>
    <n v="148"/>
    <n v="0"/>
    <n v="0"/>
    <n v="0"/>
    <n v="0"/>
    <n v="0"/>
    <n v="0"/>
    <n v="0"/>
    <n v="0"/>
    <n v="0"/>
    <m/>
    <m/>
    <m/>
    <n v="0"/>
    <n v="362170"/>
    <n v="7391"/>
    <n v="4800065220"/>
    <d v="2024-09-17T00:00:00"/>
    <s v="PAGO DIRECTO REGIMEN SUBSIDIADO AGOSTO 2024"/>
    <n v="109154505"/>
  </r>
  <r>
    <n v="900228989"/>
    <s v="CLINICA SANTA SOFIA DEL PACIFICO"/>
    <s v="FECS23457"/>
    <s v="900228989_FECS23457"/>
    <s v="FECS23457_4800065220"/>
    <d v="2024-05-05T00:00:00"/>
    <d v="2024-06-11T00:00:00"/>
    <n v="823894"/>
    <n v="330"/>
    <m/>
    <s v="Factura cancelada"/>
    <x v="0"/>
    <n v="0"/>
    <m/>
    <m/>
    <m/>
    <m/>
    <s v="Finalizada"/>
    <d v="2024-05-05T00:00:00"/>
    <d v="2024-06-11T00:00:00"/>
    <m/>
    <n v="823894"/>
    <n v="0"/>
    <n v="0"/>
    <n v="0"/>
    <m/>
    <m/>
    <n v="0"/>
    <m/>
    <m/>
    <m/>
    <m/>
    <m/>
    <n v="330"/>
    <n v="0"/>
    <n v="0"/>
    <n v="0"/>
    <n v="0"/>
    <n v="0"/>
    <n v="0"/>
    <n v="0"/>
    <n v="0"/>
    <n v="0"/>
    <m/>
    <m/>
    <m/>
    <n v="0"/>
    <n v="807416"/>
    <n v="16478"/>
    <n v="4800065220"/>
    <d v="2024-09-17T00:00:00"/>
    <s v="PAGO DIRECTO REGIMEN SUBSIDIADO AGOSTO 2024"/>
    <n v="109154505"/>
  </r>
  <r>
    <n v="900228989"/>
    <s v="CLINICA SANTA SOFIA DEL PACIFICO"/>
    <s v="FECS26943"/>
    <s v="900228989_FECS26943"/>
    <s v="FECS26943_4800065220"/>
    <d v="2024-06-01T00:00:00"/>
    <d v="2024-06-12T00:00:00"/>
    <n v="1632778"/>
    <n v="654"/>
    <m/>
    <s v="Factura cancelada"/>
    <x v="0"/>
    <n v="0"/>
    <m/>
    <m/>
    <m/>
    <m/>
    <s v="Finalizada"/>
    <d v="2024-06-01T00:00:00"/>
    <d v="2024-06-12T00:00:00"/>
    <m/>
    <n v="1632778"/>
    <n v="0"/>
    <n v="0"/>
    <n v="0"/>
    <m/>
    <m/>
    <n v="0"/>
    <m/>
    <m/>
    <m/>
    <m/>
    <m/>
    <n v="654"/>
    <n v="0"/>
    <n v="0"/>
    <n v="0"/>
    <n v="0"/>
    <n v="0"/>
    <n v="0"/>
    <n v="0"/>
    <n v="0"/>
    <n v="0"/>
    <m/>
    <m/>
    <m/>
    <n v="0"/>
    <n v="1600122"/>
    <n v="32656"/>
    <n v="4800065220"/>
    <d v="2024-09-17T00:00:00"/>
    <s v="PAGO DIRECTO REGIMEN SUBSIDIADO AGOSTO 2024"/>
    <n v="109154505"/>
  </r>
  <r>
    <n v="900228989"/>
    <s v="CLINICA SANTA SOFIA DEL PACIFICO"/>
    <s v="FECS23792"/>
    <s v="900228989_FECS23792"/>
    <s v="FECS23792_4800065220"/>
    <d v="2024-05-07T00:00:00"/>
    <d v="2024-06-11T00:00:00"/>
    <n v="848835"/>
    <n v="340"/>
    <m/>
    <s v="Factura cancelada"/>
    <x v="0"/>
    <n v="0"/>
    <m/>
    <m/>
    <m/>
    <m/>
    <s v="Finalizada"/>
    <d v="2024-05-07T00:00:00"/>
    <d v="2024-06-11T00:00:00"/>
    <m/>
    <n v="848835"/>
    <n v="0"/>
    <n v="0"/>
    <n v="0"/>
    <m/>
    <m/>
    <n v="0"/>
    <m/>
    <m/>
    <m/>
    <m/>
    <m/>
    <n v="340"/>
    <n v="0"/>
    <n v="0"/>
    <n v="0"/>
    <n v="0"/>
    <n v="0"/>
    <n v="0"/>
    <n v="0"/>
    <n v="0"/>
    <n v="0"/>
    <m/>
    <m/>
    <m/>
    <n v="0"/>
    <n v="831858"/>
    <n v="16977"/>
    <n v="4800065220"/>
    <d v="2024-09-17T00:00:00"/>
    <s v="PAGO DIRECTO REGIMEN SUBSIDIADO AGOSTO 2024"/>
    <n v="109154505"/>
  </r>
  <r>
    <n v="900228989"/>
    <s v="CLINICA SANTA SOFIA DEL PACIFICO"/>
    <s v="FECS29903"/>
    <s v="900228989_FECS29903"/>
    <s v="FECS29903_4800065220"/>
    <d v="2024-06-23T00:00:00"/>
    <d v="2024-07-12T00:00:00"/>
    <n v="1153386"/>
    <n v="462"/>
    <m/>
    <s v="Factura cancelada"/>
    <x v="0"/>
    <n v="0"/>
    <m/>
    <m/>
    <m/>
    <m/>
    <s v="Finalizada"/>
    <d v="2024-06-23T00:00:00"/>
    <d v="2024-07-12T00:00:00"/>
    <m/>
    <n v="1153386"/>
    <n v="0"/>
    <n v="0"/>
    <n v="0"/>
    <m/>
    <m/>
    <n v="0"/>
    <m/>
    <m/>
    <m/>
    <m/>
    <m/>
    <n v="462"/>
    <n v="0"/>
    <n v="0"/>
    <n v="0"/>
    <n v="0"/>
    <n v="0"/>
    <n v="0"/>
    <n v="0"/>
    <n v="0"/>
    <n v="0"/>
    <m/>
    <m/>
    <m/>
    <n v="0"/>
    <n v="1130318"/>
    <n v="23068"/>
    <n v="4800065220"/>
    <d v="2024-09-17T00:00:00"/>
    <s v="PAGO DIRECTO REGIMEN SUBSIDIADO AGOSTO 2024"/>
    <n v="109154505"/>
  </r>
  <r>
    <n v="900228989"/>
    <s v="CLINICA SANTA SOFIA DEL PACIFICO"/>
    <s v="FECS27878"/>
    <s v="900228989_FECS27878"/>
    <s v="FECS27878_4800065220"/>
    <d v="2024-06-09T00:00:00"/>
    <d v="2024-06-12T00:00:00"/>
    <n v="519238"/>
    <n v="208"/>
    <m/>
    <s v="Factura cancelada"/>
    <x v="0"/>
    <n v="0"/>
    <m/>
    <m/>
    <m/>
    <m/>
    <s v="Finalizada"/>
    <d v="2024-06-09T00:00:00"/>
    <d v="2024-06-12T00:00:00"/>
    <m/>
    <n v="519238"/>
    <n v="0"/>
    <n v="0"/>
    <n v="0"/>
    <m/>
    <m/>
    <n v="0"/>
    <m/>
    <m/>
    <m/>
    <m/>
    <m/>
    <n v="208"/>
    <n v="0"/>
    <n v="0"/>
    <n v="0"/>
    <n v="0"/>
    <n v="0"/>
    <n v="0"/>
    <n v="0"/>
    <n v="0"/>
    <n v="0"/>
    <m/>
    <m/>
    <m/>
    <n v="0"/>
    <n v="508853"/>
    <n v="10385"/>
    <n v="4800065220"/>
    <d v="2024-09-17T00:00:00"/>
    <s v="PAGO DIRECTO REGIMEN SUBSIDIADO AGOSTO 2024"/>
    <n v="109154505"/>
  </r>
  <r>
    <n v="900228989"/>
    <s v="CLINICA SANTA SOFIA DEL PACIFICO"/>
    <s v="FECS26682"/>
    <s v="900228989_FECS26682"/>
    <s v="FECS26682_4800065220"/>
    <d v="2024-05-31T00:00:00"/>
    <d v="2024-06-06T00:00:00"/>
    <n v="1240677"/>
    <n v="497"/>
    <m/>
    <s v="Factura cancelada"/>
    <x v="0"/>
    <n v="0"/>
    <m/>
    <m/>
    <m/>
    <m/>
    <s v="Finalizada"/>
    <d v="2024-05-31T00:00:00"/>
    <d v="2024-06-06T00:00:00"/>
    <m/>
    <n v="1240677"/>
    <n v="0"/>
    <n v="0"/>
    <n v="0"/>
    <m/>
    <m/>
    <n v="0"/>
    <m/>
    <m/>
    <m/>
    <m/>
    <m/>
    <n v="497"/>
    <n v="0"/>
    <n v="0"/>
    <n v="0"/>
    <n v="0"/>
    <n v="0"/>
    <n v="0"/>
    <n v="0"/>
    <n v="0"/>
    <n v="0"/>
    <m/>
    <m/>
    <m/>
    <n v="0"/>
    <n v="1215863"/>
    <n v="24814"/>
    <n v="4800065220"/>
    <d v="2024-09-17T00:00:00"/>
    <s v="PAGO DIRECTO REGIMEN SUBSIDIADO AGOSTO 2024"/>
    <n v="109154505"/>
  </r>
  <r>
    <n v="900228989"/>
    <s v="CLINICA SANTA SOFIA DEL PACIFICO"/>
    <s v="FECS30318"/>
    <s v="900228989_FECS30318"/>
    <s v="FECS30318_4800065220"/>
    <d v="2024-06-25T00:00:00"/>
    <d v="2024-07-12T00:00:00"/>
    <n v="738877"/>
    <n v="296"/>
    <m/>
    <s v="Factura cancelada"/>
    <x v="0"/>
    <n v="0"/>
    <m/>
    <m/>
    <m/>
    <m/>
    <s v="Finalizada"/>
    <d v="2024-06-25T00:00:00"/>
    <d v="2024-07-12T00:00:00"/>
    <m/>
    <n v="738877"/>
    <n v="0"/>
    <n v="0"/>
    <n v="0"/>
    <m/>
    <m/>
    <n v="0"/>
    <m/>
    <m/>
    <m/>
    <m/>
    <m/>
    <n v="296"/>
    <n v="0"/>
    <n v="0"/>
    <n v="0"/>
    <n v="0"/>
    <n v="0"/>
    <n v="0"/>
    <n v="0"/>
    <n v="0"/>
    <n v="0"/>
    <m/>
    <m/>
    <m/>
    <n v="0"/>
    <n v="724099"/>
    <n v="14778"/>
    <n v="4800065220"/>
    <d v="2024-09-17T00:00:00"/>
    <s v="PAGO DIRECTO REGIMEN SUBSIDIADO AGOSTO 2024"/>
    <n v="109154505"/>
  </r>
  <r>
    <n v="900228989"/>
    <s v="CLINICA SANTA SOFIA DEL PACIFICO"/>
    <s v="FECS29918"/>
    <s v="900228989_FECS29918"/>
    <s v="FECS29918_4800065220"/>
    <d v="2024-06-23T00:00:00"/>
    <d v="2024-07-11T00:00:00"/>
    <n v="229649"/>
    <n v="92"/>
    <m/>
    <s v="Factura cancelada"/>
    <x v="0"/>
    <n v="0"/>
    <m/>
    <m/>
    <m/>
    <m/>
    <s v="Finalizada"/>
    <d v="2024-06-23T00:00:00"/>
    <d v="2024-07-11T00:00:00"/>
    <m/>
    <n v="229649"/>
    <n v="0"/>
    <n v="0"/>
    <n v="0"/>
    <m/>
    <m/>
    <n v="0"/>
    <m/>
    <m/>
    <m/>
    <m/>
    <m/>
    <n v="92"/>
    <n v="0"/>
    <n v="0"/>
    <n v="0"/>
    <n v="0"/>
    <n v="0"/>
    <n v="0"/>
    <n v="0"/>
    <n v="0"/>
    <n v="0"/>
    <m/>
    <m/>
    <m/>
    <n v="0"/>
    <n v="225056"/>
    <n v="4593"/>
    <n v="4800065220"/>
    <d v="2024-09-17T00:00:00"/>
    <s v="PAGO DIRECTO REGIMEN SUBSIDIADO AGOSTO 2024"/>
    <n v="109154505"/>
  </r>
  <r>
    <n v="900228989"/>
    <s v="CLINICA SANTA SOFIA DEL PACIFICO"/>
    <s v="FECS29906"/>
    <s v="900228989_FECS29906"/>
    <s v="FECS29906_4800065220"/>
    <d v="2024-06-23T00:00:00"/>
    <d v="2024-07-12T00:00:00"/>
    <n v="621501"/>
    <n v="249"/>
    <m/>
    <s v="Factura cancelada"/>
    <x v="0"/>
    <n v="0"/>
    <m/>
    <m/>
    <m/>
    <m/>
    <s v="Finalizada"/>
    <d v="2024-06-23T00:00:00"/>
    <d v="2024-07-12T00:00:00"/>
    <m/>
    <n v="621501"/>
    <n v="0"/>
    <n v="0"/>
    <n v="0"/>
    <m/>
    <m/>
    <n v="0"/>
    <m/>
    <m/>
    <m/>
    <m/>
    <m/>
    <n v="249"/>
    <n v="0"/>
    <n v="0"/>
    <n v="0"/>
    <n v="0"/>
    <n v="0"/>
    <n v="0"/>
    <n v="0"/>
    <n v="0"/>
    <n v="0"/>
    <m/>
    <m/>
    <m/>
    <n v="0"/>
    <n v="609071"/>
    <n v="12430"/>
    <n v="4800065220"/>
    <d v="2024-09-17T00:00:00"/>
    <s v="PAGO DIRECTO REGIMEN SUBSIDIADO AGOSTO 2024"/>
    <n v="109154505"/>
  </r>
  <r>
    <n v="900228989"/>
    <s v="CLINICA SANTA SOFIA DEL PACIFICO"/>
    <s v="FECS27785"/>
    <s v="900228989_FECS27785"/>
    <s v="FECS27785_4800065220"/>
    <d v="2024-06-08T00:00:00"/>
    <d v="2024-06-12T00:00:00"/>
    <n v="911030"/>
    <n v="365"/>
    <m/>
    <s v="Factura cancelada"/>
    <x v="0"/>
    <n v="0"/>
    <m/>
    <m/>
    <m/>
    <m/>
    <s v="Finalizada"/>
    <d v="2024-06-08T00:00:00"/>
    <d v="2024-06-12T00:00:00"/>
    <m/>
    <n v="911030"/>
    <n v="0"/>
    <n v="0"/>
    <n v="0"/>
    <m/>
    <m/>
    <n v="0"/>
    <m/>
    <m/>
    <m/>
    <m/>
    <m/>
    <n v="365"/>
    <n v="0"/>
    <n v="0"/>
    <n v="0"/>
    <n v="0"/>
    <n v="0"/>
    <n v="0"/>
    <n v="0"/>
    <n v="0"/>
    <n v="0"/>
    <m/>
    <m/>
    <m/>
    <n v="0"/>
    <n v="892809"/>
    <n v="18221"/>
    <n v="4800065220"/>
    <d v="2024-09-17T00:00:00"/>
    <s v="PAGO DIRECTO REGIMEN SUBSIDIADO AGOSTO 2024"/>
    <n v="109154505"/>
  </r>
  <r>
    <n v="900228989"/>
    <s v="CLINICA SANTA SOFIA DEL PACIFICO"/>
    <s v="FECS21750"/>
    <s v="900228989_FECS21750"/>
    <s v="FECS21750_4800065220"/>
    <d v="2024-04-19T00:00:00"/>
    <d v="2024-06-12T00:00:00"/>
    <n v="741179"/>
    <n v="297"/>
    <m/>
    <s v="Factura cancelada"/>
    <x v="0"/>
    <n v="0"/>
    <m/>
    <m/>
    <m/>
    <m/>
    <s v="Finalizada"/>
    <d v="2024-04-19T00:00:00"/>
    <d v="2024-06-12T00:00:00"/>
    <m/>
    <n v="741179"/>
    <n v="0"/>
    <n v="0"/>
    <n v="0"/>
    <m/>
    <m/>
    <n v="0"/>
    <m/>
    <m/>
    <m/>
    <m/>
    <m/>
    <n v="297"/>
    <n v="0"/>
    <n v="0"/>
    <n v="0"/>
    <n v="0"/>
    <n v="0"/>
    <n v="0"/>
    <n v="0"/>
    <n v="0"/>
    <n v="0"/>
    <m/>
    <m/>
    <m/>
    <n v="0"/>
    <n v="726355"/>
    <n v="14824"/>
    <n v="4800065220"/>
    <d v="2024-09-17T00:00:00"/>
    <s v="PAGO DIRECTO REGIMEN SUBSIDIADO AGOSTO 2024"/>
    <n v="109154505"/>
  </r>
  <r>
    <n v="900228989"/>
    <s v="CLINICA SANTA SOFIA DEL PACIFICO"/>
    <s v="FECS21118"/>
    <s v="900228989_FECS21118"/>
    <s v="FECS21118_4800065220"/>
    <d v="2024-04-13T00:00:00"/>
    <d v="2024-06-13T00:00:00"/>
    <n v="591094"/>
    <n v="237"/>
    <m/>
    <s v="Factura cancelada"/>
    <x v="0"/>
    <n v="0"/>
    <m/>
    <m/>
    <m/>
    <m/>
    <s v="Finalizada"/>
    <d v="2024-04-13T00:00:00"/>
    <d v="2024-06-13T00:00:00"/>
    <m/>
    <n v="591094"/>
    <n v="0"/>
    <n v="0"/>
    <n v="0"/>
    <m/>
    <m/>
    <n v="0"/>
    <m/>
    <m/>
    <m/>
    <m/>
    <m/>
    <n v="237"/>
    <n v="0"/>
    <n v="0"/>
    <n v="0"/>
    <n v="0"/>
    <n v="0"/>
    <n v="0"/>
    <n v="0"/>
    <n v="0"/>
    <n v="0"/>
    <m/>
    <m/>
    <m/>
    <n v="0"/>
    <n v="579272"/>
    <n v="11822"/>
    <n v="4800065220"/>
    <d v="2024-09-17T00:00:00"/>
    <s v="PAGO DIRECTO REGIMEN SUBSIDIADO AGOSTO 2024"/>
    <n v="109154505"/>
  </r>
  <r>
    <n v="900228989"/>
    <s v="CLINICA SANTA SOFIA DEL PACIFICO"/>
    <s v="FECS27254"/>
    <s v="900228989_FECS27254"/>
    <s v="FECS27254_4800065220"/>
    <d v="2024-06-04T00:00:00"/>
    <d v="2024-06-12T00:00:00"/>
    <n v="404034"/>
    <n v="162"/>
    <m/>
    <s v="Factura cancelada"/>
    <x v="0"/>
    <n v="0"/>
    <m/>
    <m/>
    <m/>
    <m/>
    <s v="Finalizada"/>
    <d v="2024-06-04T00:00:00"/>
    <d v="2024-06-12T00:00:00"/>
    <m/>
    <n v="404034"/>
    <n v="0"/>
    <n v="0"/>
    <n v="0"/>
    <m/>
    <m/>
    <n v="0"/>
    <m/>
    <m/>
    <m/>
    <m/>
    <m/>
    <n v="162"/>
    <n v="0"/>
    <n v="0"/>
    <n v="0"/>
    <n v="0"/>
    <n v="0"/>
    <n v="0"/>
    <n v="0"/>
    <n v="0"/>
    <n v="0"/>
    <m/>
    <m/>
    <m/>
    <n v="0"/>
    <n v="395953"/>
    <n v="8081"/>
    <n v="4800065220"/>
    <d v="2024-09-17T00:00:00"/>
    <s v="PAGO DIRECTO REGIMEN SUBSIDIADO AGOSTO 2024"/>
    <n v="109154505"/>
  </r>
  <r>
    <n v="900228989"/>
    <s v="CLINICA SANTA SOFIA DEL PACIFICO"/>
    <s v="FECS22352"/>
    <s v="900228989_FECS22352"/>
    <s v="FECS22352_4800065220"/>
    <d v="2024-04-24T00:00:00"/>
    <d v="2024-06-13T00:00:00"/>
    <n v="279291"/>
    <n v="112"/>
    <m/>
    <s v="Factura cancelada"/>
    <x v="0"/>
    <n v="0"/>
    <m/>
    <m/>
    <m/>
    <m/>
    <s v="Finalizada"/>
    <d v="2024-04-24T00:00:00"/>
    <d v="2024-06-13T00:00:00"/>
    <m/>
    <n v="279291"/>
    <n v="0"/>
    <n v="0"/>
    <n v="0"/>
    <m/>
    <m/>
    <n v="0"/>
    <m/>
    <m/>
    <m/>
    <m/>
    <m/>
    <n v="112"/>
    <n v="0"/>
    <n v="0"/>
    <n v="0"/>
    <n v="0"/>
    <n v="0"/>
    <n v="0"/>
    <n v="0"/>
    <n v="0"/>
    <n v="0"/>
    <m/>
    <m/>
    <m/>
    <n v="0"/>
    <n v="273705"/>
    <n v="5586"/>
    <n v="4800065220"/>
    <d v="2024-09-17T00:00:00"/>
    <s v="PAGO DIRECTO REGIMEN SUBSIDIADO AGOSTO 2024"/>
    <n v="109154505"/>
  </r>
  <r>
    <n v="900228989"/>
    <s v="CLINICA SANTA SOFIA DEL PACIFICO"/>
    <s v="FECS22701"/>
    <s v="900228989_FECS22701"/>
    <s v="FECS22701_4800065220"/>
    <d v="2024-04-26T00:00:00"/>
    <d v="2024-06-13T00:00:00"/>
    <n v="211960"/>
    <n v="85"/>
    <m/>
    <s v="Factura cancelada"/>
    <x v="0"/>
    <n v="0"/>
    <m/>
    <m/>
    <m/>
    <m/>
    <s v="Finalizada"/>
    <d v="2024-04-26T00:00:00"/>
    <d v="2024-06-13T00:00:00"/>
    <m/>
    <n v="211960"/>
    <n v="0"/>
    <n v="0"/>
    <n v="0"/>
    <m/>
    <m/>
    <n v="0"/>
    <m/>
    <m/>
    <m/>
    <m/>
    <m/>
    <n v="85"/>
    <n v="0"/>
    <n v="0"/>
    <n v="0"/>
    <n v="0"/>
    <n v="0"/>
    <n v="0"/>
    <n v="0"/>
    <n v="0"/>
    <n v="0"/>
    <m/>
    <m/>
    <m/>
    <n v="0"/>
    <n v="207721"/>
    <n v="4239"/>
    <n v="4800065220"/>
    <d v="2024-09-17T00:00:00"/>
    <s v="PAGO DIRECTO REGIMEN SUBSIDIADO AGOSTO 2024"/>
    <n v="109154505"/>
  </r>
  <r>
    <n v="900228989"/>
    <s v="CLINICA SANTA SOFIA DEL PACIFICO"/>
    <s v="FECS28007"/>
    <s v="900228989_FECS28007"/>
    <s v="FECS28007_4800065220"/>
    <d v="2024-06-11T00:00:00"/>
    <d v="2024-07-11T00:00:00"/>
    <n v="346525"/>
    <n v="139"/>
    <m/>
    <s v="Factura cancelada"/>
    <x v="0"/>
    <n v="0"/>
    <m/>
    <m/>
    <m/>
    <m/>
    <s v="Finalizada"/>
    <d v="2024-06-11T00:00:00"/>
    <d v="2024-07-11T00:00:00"/>
    <m/>
    <n v="346525"/>
    <n v="0"/>
    <n v="0"/>
    <n v="0"/>
    <m/>
    <m/>
    <n v="0"/>
    <m/>
    <m/>
    <m/>
    <m/>
    <m/>
    <n v="139"/>
    <n v="0"/>
    <n v="0"/>
    <n v="0"/>
    <n v="0"/>
    <n v="0"/>
    <n v="0"/>
    <n v="0"/>
    <n v="0"/>
    <n v="0"/>
    <m/>
    <m/>
    <m/>
    <n v="0"/>
    <n v="339594"/>
    <n v="6931"/>
    <n v="4800065220"/>
    <d v="2024-09-17T00:00:00"/>
    <s v="PAGO DIRECTO REGIMEN SUBSIDIADO AGOSTO 2024"/>
    <n v="109154505"/>
  </r>
  <r>
    <n v="900228989"/>
    <s v="CLINICA SANTA SOFIA DEL PACIFICO"/>
    <s v="FECS21121"/>
    <s v="900228989_FECS21121"/>
    <s v="FECS21121_4800065220"/>
    <d v="2024-04-13T00:00:00"/>
    <d v="2024-06-13T00:00:00"/>
    <n v="461094"/>
    <n v="185"/>
    <m/>
    <s v="Factura cancelada"/>
    <x v="0"/>
    <n v="0"/>
    <m/>
    <m/>
    <m/>
    <m/>
    <s v="Finalizada"/>
    <d v="2024-04-13T00:00:00"/>
    <d v="2024-06-13T00:00:00"/>
    <m/>
    <n v="461094"/>
    <n v="0"/>
    <n v="0"/>
    <n v="0"/>
    <m/>
    <m/>
    <n v="0"/>
    <m/>
    <m/>
    <m/>
    <m/>
    <m/>
    <n v="185"/>
    <n v="0"/>
    <n v="0"/>
    <n v="0"/>
    <n v="0"/>
    <n v="0"/>
    <n v="0"/>
    <n v="0"/>
    <n v="0"/>
    <n v="0"/>
    <m/>
    <m/>
    <m/>
    <n v="0"/>
    <n v="451872"/>
    <n v="9222"/>
    <n v="4800065220"/>
    <d v="2024-09-17T00:00:00"/>
    <s v="PAGO DIRECTO REGIMEN SUBSIDIADO AGOSTO 2024"/>
    <n v="109154505"/>
  </r>
  <r>
    <n v="900228989"/>
    <s v="CLINICA SANTA SOFIA DEL PACIFICO"/>
    <s v="FECS26559"/>
    <s v="900228989_FECS26559"/>
    <s v="FECS26559_4800065220"/>
    <d v="2024-05-30T00:00:00"/>
    <d v="2024-06-06T00:00:00"/>
    <n v="593134"/>
    <n v="238"/>
    <m/>
    <s v="Factura cancelada"/>
    <x v="0"/>
    <n v="0"/>
    <m/>
    <m/>
    <m/>
    <m/>
    <s v="Finalizada"/>
    <d v="2024-05-30T00:00:00"/>
    <d v="2024-06-06T00:00:00"/>
    <m/>
    <n v="593134"/>
    <n v="0"/>
    <n v="0"/>
    <n v="0"/>
    <m/>
    <m/>
    <n v="0"/>
    <m/>
    <m/>
    <m/>
    <m/>
    <m/>
    <n v="238"/>
    <n v="0"/>
    <n v="0"/>
    <n v="0"/>
    <n v="0"/>
    <n v="0"/>
    <n v="0"/>
    <n v="0"/>
    <n v="0"/>
    <n v="0"/>
    <m/>
    <m/>
    <m/>
    <n v="0"/>
    <n v="581271"/>
    <n v="11863"/>
    <n v="4800065220"/>
    <d v="2024-09-17T00:00:00"/>
    <s v="PAGO DIRECTO REGIMEN SUBSIDIADO AGOSTO 2024"/>
    <n v="109154505"/>
  </r>
  <r>
    <n v="900228989"/>
    <s v="CLINICA SANTA SOFIA DEL PACIFICO"/>
    <s v="FECS28021"/>
    <s v="900228989_FECS28021"/>
    <s v="FECS28021_4800065220"/>
    <d v="2024-06-11T00:00:00"/>
    <d v="2024-07-12T00:00:00"/>
    <n v="321401"/>
    <n v="129"/>
    <m/>
    <s v="Factura cancelada"/>
    <x v="0"/>
    <n v="0"/>
    <m/>
    <m/>
    <m/>
    <m/>
    <s v="Finalizada"/>
    <d v="2024-06-11T00:00:00"/>
    <d v="2024-07-12T00:00:00"/>
    <m/>
    <n v="321401"/>
    <n v="0"/>
    <n v="0"/>
    <n v="0"/>
    <m/>
    <m/>
    <n v="0"/>
    <m/>
    <m/>
    <m/>
    <m/>
    <m/>
    <n v="129"/>
    <n v="0"/>
    <n v="0"/>
    <n v="0"/>
    <n v="0"/>
    <n v="0"/>
    <n v="0"/>
    <n v="0"/>
    <n v="0"/>
    <n v="0"/>
    <m/>
    <m/>
    <m/>
    <n v="0"/>
    <n v="314973"/>
    <n v="6428"/>
    <n v="4800065220"/>
    <d v="2024-09-17T00:00:00"/>
    <s v="PAGO DIRECTO REGIMEN SUBSIDIADO AGOSTO 2024"/>
    <n v="109154505"/>
  </r>
  <r>
    <n v="900228989"/>
    <s v="CLINICA SANTA SOFIA DEL PACIFICO"/>
    <s v="FECS25044"/>
    <s v="900228989_FECS25044"/>
    <s v="FECS25044_4800065220"/>
    <d v="2024-05-17T00:00:00"/>
    <d v="2024-06-11T00:00:00"/>
    <n v="453438"/>
    <n v="182"/>
    <m/>
    <s v="Factura cancelada"/>
    <x v="0"/>
    <n v="0"/>
    <m/>
    <m/>
    <m/>
    <m/>
    <s v="Finalizada"/>
    <d v="2024-05-17T00:00:00"/>
    <d v="2024-06-11T00:00:00"/>
    <m/>
    <n v="453438"/>
    <n v="0"/>
    <n v="0"/>
    <n v="0"/>
    <m/>
    <m/>
    <n v="0"/>
    <m/>
    <m/>
    <m/>
    <m/>
    <m/>
    <n v="182"/>
    <n v="0"/>
    <n v="0"/>
    <n v="0"/>
    <n v="0"/>
    <n v="0"/>
    <n v="0"/>
    <n v="0"/>
    <n v="0"/>
    <n v="0"/>
    <m/>
    <m/>
    <m/>
    <n v="0"/>
    <n v="444369"/>
    <n v="9069"/>
    <n v="4800065220"/>
    <d v="2024-09-17T00:00:00"/>
    <s v="PAGO DIRECTO REGIMEN SUBSIDIADO AGOSTO 2024"/>
    <n v="109154505"/>
  </r>
  <r>
    <n v="900228989"/>
    <s v="CLINICA SANTA SOFIA DEL PACIFICO"/>
    <s v="FECS30592"/>
    <s v="900228989_FECS30592"/>
    <s v="FECS30592_4800065220"/>
    <d v="2024-06-27T00:00:00"/>
    <d v="2024-07-12T00:00:00"/>
    <n v="266278"/>
    <n v="107"/>
    <m/>
    <s v="Factura cancelada"/>
    <x v="0"/>
    <n v="0"/>
    <m/>
    <m/>
    <m/>
    <m/>
    <s v="Finalizada"/>
    <d v="2024-06-27T00:00:00"/>
    <d v="2024-07-12T00:00:00"/>
    <m/>
    <n v="266278"/>
    <n v="0"/>
    <n v="0"/>
    <n v="0"/>
    <m/>
    <m/>
    <n v="0"/>
    <m/>
    <m/>
    <m/>
    <m/>
    <m/>
    <n v="107"/>
    <n v="0"/>
    <n v="0"/>
    <n v="0"/>
    <n v="0"/>
    <n v="0"/>
    <n v="0"/>
    <n v="0"/>
    <n v="0"/>
    <n v="0"/>
    <m/>
    <m/>
    <m/>
    <n v="0"/>
    <n v="260952"/>
    <n v="5326"/>
    <n v="4800065220"/>
    <d v="2024-09-17T00:00:00"/>
    <s v="PAGO DIRECTO REGIMEN SUBSIDIADO AGOSTO 2024"/>
    <n v="109154505"/>
  </r>
  <r>
    <n v="900228989"/>
    <s v="CLINICA SANTA SOFIA DEL PACIFICO"/>
    <s v="FECS19982"/>
    <s v="900228989_FECS19982"/>
    <s v="FECS19982_4800065220"/>
    <d v="2024-04-04T00:00:00"/>
    <d v="2024-07-02T00:00:00"/>
    <n v="335840"/>
    <n v="135"/>
    <m/>
    <s v="Factura cancelada"/>
    <x v="0"/>
    <n v="0"/>
    <m/>
    <m/>
    <m/>
    <m/>
    <s v="Finalizada"/>
    <d v="2024-04-04T00:00:00"/>
    <d v="2024-07-02T00:00:00"/>
    <m/>
    <n v="335840"/>
    <n v="0"/>
    <n v="0"/>
    <n v="0"/>
    <m/>
    <m/>
    <n v="0"/>
    <m/>
    <m/>
    <m/>
    <m/>
    <m/>
    <n v="135"/>
    <n v="0"/>
    <n v="0"/>
    <n v="0"/>
    <n v="0"/>
    <n v="0"/>
    <n v="0"/>
    <n v="0"/>
    <n v="0"/>
    <n v="0"/>
    <m/>
    <m/>
    <m/>
    <n v="0"/>
    <n v="329123"/>
    <n v="6717"/>
    <n v="4800065220"/>
    <d v="2024-09-17T00:00:00"/>
    <s v="PAGO DIRECTO REGIMEN SUBSIDIADO AGOSTO 2024"/>
    <n v="109154505"/>
  </r>
  <r>
    <n v="900228989"/>
    <s v="CLINICA SANTA SOFIA DEL PACIFICO"/>
    <s v="FECS27673"/>
    <s v="900228989_FECS27673"/>
    <s v="FECS27673_4800065220"/>
    <d v="2024-06-07T00:00:00"/>
    <d v="2024-06-12T00:00:00"/>
    <n v="308440"/>
    <n v="124"/>
    <m/>
    <s v="Factura cancelada"/>
    <x v="0"/>
    <n v="0"/>
    <m/>
    <m/>
    <m/>
    <m/>
    <s v="Finalizada"/>
    <d v="2024-06-07T00:00:00"/>
    <d v="2024-06-12T00:00:00"/>
    <m/>
    <n v="308440"/>
    <n v="0"/>
    <n v="0"/>
    <n v="0"/>
    <m/>
    <m/>
    <n v="0"/>
    <m/>
    <m/>
    <m/>
    <m/>
    <m/>
    <n v="124"/>
    <n v="0"/>
    <n v="0"/>
    <n v="0"/>
    <n v="0"/>
    <n v="0"/>
    <n v="0"/>
    <n v="0"/>
    <n v="0"/>
    <n v="0"/>
    <m/>
    <m/>
    <m/>
    <n v="0"/>
    <n v="302271"/>
    <n v="6169"/>
    <n v="4800065220"/>
    <d v="2024-09-17T00:00:00"/>
    <s v="PAGO DIRECTO REGIMEN SUBSIDIADO AGOSTO 2024"/>
    <n v="109154505"/>
  </r>
  <r>
    <n v="900228989"/>
    <s v="CLINICA SANTA SOFIA DEL PACIFICO"/>
    <s v="FECS29088"/>
    <s v="900228989_FECS29088"/>
    <s v="FECS29088_4800065220"/>
    <d v="2024-06-18T00:00:00"/>
    <d v="2024-07-12T00:00:00"/>
    <n v="380532"/>
    <n v="153"/>
    <m/>
    <s v="Factura cancelada"/>
    <x v="0"/>
    <n v="0"/>
    <m/>
    <m/>
    <m/>
    <m/>
    <s v="Finalizada"/>
    <d v="2024-06-18T00:00:00"/>
    <d v="2024-07-12T00:00:00"/>
    <m/>
    <n v="380532"/>
    <n v="0"/>
    <n v="0"/>
    <n v="0"/>
    <m/>
    <m/>
    <n v="0"/>
    <m/>
    <m/>
    <m/>
    <m/>
    <m/>
    <n v="153"/>
    <n v="0"/>
    <n v="0"/>
    <n v="0"/>
    <n v="0"/>
    <n v="0"/>
    <n v="0"/>
    <n v="0"/>
    <n v="0"/>
    <n v="0"/>
    <m/>
    <m/>
    <m/>
    <n v="0"/>
    <n v="372921"/>
    <n v="7611"/>
    <n v="4800065220"/>
    <d v="2024-09-17T00:00:00"/>
    <s v="PAGO DIRECTO REGIMEN SUBSIDIADO AGOSTO 2024"/>
    <n v="109154505"/>
  </r>
  <r>
    <n v="900228989"/>
    <s v="CLINICA SANTA SOFIA DEL PACIFICO"/>
    <s v="FECS28167"/>
    <s v="900228989_FECS28167"/>
    <s v="FECS28167_4800065220"/>
    <d v="2024-06-12T00:00:00"/>
    <d v="2024-07-12T00:00:00"/>
    <n v="315583"/>
    <n v="127"/>
    <m/>
    <s v="Factura cancelada"/>
    <x v="0"/>
    <n v="0"/>
    <m/>
    <m/>
    <m/>
    <m/>
    <s v="Finalizada"/>
    <d v="2024-06-12T00:00:00"/>
    <d v="2024-07-12T00:00:00"/>
    <m/>
    <n v="315583"/>
    <n v="0"/>
    <n v="0"/>
    <n v="0"/>
    <m/>
    <m/>
    <n v="0"/>
    <m/>
    <m/>
    <m/>
    <m/>
    <m/>
    <n v="127"/>
    <n v="0"/>
    <n v="0"/>
    <n v="0"/>
    <n v="0"/>
    <n v="0"/>
    <n v="0"/>
    <n v="0"/>
    <n v="0"/>
    <n v="0"/>
    <m/>
    <m/>
    <m/>
    <n v="0"/>
    <n v="309271"/>
    <n v="6312"/>
    <n v="4800065220"/>
    <d v="2024-09-17T00:00:00"/>
    <s v="PAGO DIRECTO REGIMEN SUBSIDIADO AGOSTO 2024"/>
    <n v="109154505"/>
  </r>
  <r>
    <n v="900228989"/>
    <s v="CLINICA SANTA SOFIA DEL PACIFICO"/>
    <s v="FECS28645"/>
    <s v="900228989_FECS28645"/>
    <s v="FECS28645_4800065220"/>
    <d v="2024-06-15T00:00:00"/>
    <d v="2024-07-12T00:00:00"/>
    <n v="273288"/>
    <n v="110"/>
    <m/>
    <s v="Factura cancelada"/>
    <x v="0"/>
    <n v="0"/>
    <m/>
    <m/>
    <m/>
    <m/>
    <s v="Finalizada"/>
    <d v="2024-06-15T00:00:00"/>
    <d v="2024-07-12T00:00:00"/>
    <m/>
    <n v="273288"/>
    <n v="0"/>
    <n v="0"/>
    <n v="0"/>
    <m/>
    <m/>
    <n v="0"/>
    <m/>
    <m/>
    <m/>
    <m/>
    <m/>
    <n v="110"/>
    <n v="0"/>
    <n v="0"/>
    <n v="0"/>
    <n v="0"/>
    <n v="0"/>
    <n v="0"/>
    <n v="0"/>
    <n v="0"/>
    <n v="0"/>
    <m/>
    <m/>
    <m/>
    <n v="0"/>
    <n v="267822"/>
    <n v="5466"/>
    <n v="4800065220"/>
    <d v="2024-09-17T00:00:00"/>
    <s v="PAGO DIRECTO REGIMEN SUBSIDIADO AGOSTO 2024"/>
    <n v="109154505"/>
  </r>
  <r>
    <n v="900228989"/>
    <s v="CLINICA SANTA SOFIA DEL PACIFICO"/>
    <s v="CSP133154"/>
    <s v="900228989_CSP133154"/>
    <s v="CSP133154_2201463626"/>
    <d v="2023-08-04T00:00:00"/>
    <d v="2023-08-11T00:00:00"/>
    <n v="1473670"/>
    <n v="3841"/>
    <m/>
    <s v="Factura cancelada"/>
    <x v="0"/>
    <n v="0"/>
    <m/>
    <m/>
    <m/>
    <m/>
    <s v="Finalizada"/>
    <d v="2023-08-04T00:00:00"/>
    <d v="2023-08-11T00:00:00"/>
    <m/>
    <n v="1473670"/>
    <n v="0"/>
    <n v="344402"/>
    <n v="0"/>
    <m/>
    <m/>
    <n v="0"/>
    <m/>
    <m/>
    <m/>
    <m/>
    <m/>
    <n v="3841"/>
    <n v="0"/>
    <n v="0"/>
    <n v="0"/>
    <n v="0"/>
    <n v="0"/>
    <n v="0"/>
    <n v="0"/>
    <n v="0"/>
    <n v="0"/>
    <m/>
    <m/>
    <m/>
    <n v="0"/>
    <n v="937183"/>
    <n v="0"/>
    <n v="2201463626"/>
    <d v="2023-12-22T00:00:00"/>
    <s v="(en blanco)"/>
    <n v="200003802"/>
  </r>
  <r>
    <n v="900228989"/>
    <s v="CLINICA SANTA SOFIA DEL PACIFICO"/>
    <s v="FECS10275"/>
    <s v="900228989_FECS10275"/>
    <s v="FECS10275_4800063678"/>
    <d v="2024-01-22T00:00:00"/>
    <d v="2024-02-12T00:00:00"/>
    <n v="3315090"/>
    <n v="53854"/>
    <m/>
    <s v="Factura cancelada"/>
    <x v="0"/>
    <n v="0"/>
    <m/>
    <m/>
    <m/>
    <m/>
    <s v="Finalizada"/>
    <d v="2024-01-22T00:00:00"/>
    <d v="2024-02-12T00:00:00"/>
    <m/>
    <n v="3315090"/>
    <n v="0"/>
    <n v="431208"/>
    <n v="0"/>
    <m/>
    <m/>
    <n v="0"/>
    <m/>
    <m/>
    <m/>
    <m/>
    <m/>
    <n v="53854"/>
    <n v="0"/>
    <n v="0"/>
    <n v="0"/>
    <n v="0"/>
    <n v="0"/>
    <n v="0"/>
    <n v="0"/>
    <n v="0"/>
    <n v="0"/>
    <m/>
    <m/>
    <m/>
    <n v="0"/>
    <n v="2830028"/>
    <n v="53854"/>
    <n v="4800063678"/>
    <d v="2024-05-20T00:00:00"/>
    <s v="PAGO DIRECTO REGIMEN SUBSIDIADO ABRIL 2024"/>
    <n v="78176773"/>
  </r>
  <r>
    <n v="900228989"/>
    <s v="CLINICA SANTA SOFIA DEL PACIFICO"/>
    <s v="CSP132305"/>
    <s v="900228989_CSP132305"/>
    <s v="CSP132305_2201463626"/>
    <d v="2023-07-26T00:00:00"/>
    <d v="2023-08-01T00:00:00"/>
    <n v="2959899"/>
    <n v="51226"/>
    <m/>
    <s v="Factura cancelada"/>
    <x v="0"/>
    <n v="0"/>
    <m/>
    <m/>
    <m/>
    <m/>
    <s v="Finalizada"/>
    <d v="2023-07-26T00:00:00"/>
    <d v="2023-08-01T00:00:00"/>
    <m/>
    <n v="2959899"/>
    <n v="0"/>
    <n v="0"/>
    <n v="0"/>
    <m/>
    <m/>
    <n v="0"/>
    <m/>
    <m/>
    <m/>
    <m/>
    <m/>
    <n v="51226"/>
    <n v="0"/>
    <n v="0"/>
    <n v="0"/>
    <n v="0"/>
    <n v="0"/>
    <n v="0"/>
    <n v="0"/>
    <n v="0"/>
    <n v="0"/>
    <m/>
    <m/>
    <m/>
    <n v="0"/>
    <n v="2660701"/>
    <n v="0"/>
    <n v="2201463626"/>
    <d v="2023-12-22T00:00:00"/>
    <s v="(en blanco)"/>
    <n v="200003802"/>
  </r>
  <r>
    <n v="900228989"/>
    <s v="CLINICA SANTA SOFIA DEL PACIFICO"/>
    <s v="CSP131936"/>
    <s v="900228989_CSP131936"/>
    <s v="CSP131936_2201453009"/>
    <d v="2023-07-21T00:00:00"/>
    <d v="2023-08-01T00:00:00"/>
    <n v="4687810"/>
    <n v="92537"/>
    <m/>
    <s v="Factura cancelada"/>
    <x v="0"/>
    <n v="0"/>
    <m/>
    <m/>
    <m/>
    <m/>
    <s v="Finalizada"/>
    <d v="2023-07-21T00:00:00"/>
    <d v="2023-08-01T00:00:00"/>
    <m/>
    <n v="4687810"/>
    <n v="0"/>
    <n v="0"/>
    <n v="0"/>
    <m/>
    <m/>
    <n v="0"/>
    <m/>
    <m/>
    <m/>
    <m/>
    <m/>
    <n v="92537"/>
    <n v="0"/>
    <n v="0"/>
    <n v="0"/>
    <n v="0"/>
    <n v="0"/>
    <n v="0"/>
    <n v="0"/>
    <n v="0"/>
    <n v="0"/>
    <m/>
    <m/>
    <m/>
    <n v="0"/>
    <n v="4594054"/>
    <n v="0"/>
    <n v="2201453009"/>
    <d v="2023-11-17T00:00:00"/>
    <s v="(en blanco)"/>
    <n v="148106591"/>
  </r>
  <r>
    <n v="900228989"/>
    <s v="CLINICA SANTA SOFIA DEL PACIFICO"/>
    <s v="FECS20857"/>
    <s v="900228989_FECS20857"/>
    <s v="FECS20857_4800064821"/>
    <d v="2024-04-11T00:00:00"/>
    <d v="2024-06-12T00:00:00"/>
    <n v="2723531"/>
    <n v="54186"/>
    <m/>
    <s v="Factura cancelada"/>
    <x v="0"/>
    <n v="0"/>
    <m/>
    <m/>
    <m/>
    <m/>
    <s v="Finalizada"/>
    <d v="2024-04-11T00:00:00"/>
    <d v="2024-06-12T00:00:00"/>
    <m/>
    <n v="2723531"/>
    <n v="0"/>
    <n v="10931"/>
    <n v="0"/>
    <m/>
    <m/>
    <n v="0"/>
    <m/>
    <m/>
    <m/>
    <m/>
    <m/>
    <n v="54186"/>
    <n v="0"/>
    <n v="0"/>
    <n v="0"/>
    <n v="0"/>
    <n v="0"/>
    <n v="0"/>
    <n v="0"/>
    <n v="0"/>
    <n v="0"/>
    <m/>
    <m/>
    <m/>
    <n v="0"/>
    <n v="2658348"/>
    <n v="54252"/>
    <n v="4800064821"/>
    <d v="2024-08-15T00:00:00"/>
    <s v="PAGO DIRECTO REGIMEN SUBSIDIADO JULIO 2024"/>
    <n v="312751096"/>
  </r>
  <r>
    <n v="900228989"/>
    <s v="CLINICA SANTA SOFIA DEL PACIFICO"/>
    <s v="FECS2554"/>
    <s v="900228989_FECS2554"/>
    <s v="FECS2554_2201481157"/>
    <d v="2023-11-11T00:00:00"/>
    <d v="2023-12-13T00:00:00"/>
    <n v="2572170"/>
    <n v="51443"/>
    <m/>
    <s v="Factura cancelada"/>
    <x v="0"/>
    <n v="0"/>
    <m/>
    <m/>
    <m/>
    <m/>
    <s v="Finalizada"/>
    <d v="2023-11-11T00:00:00"/>
    <d v="2023-12-06T00:00:00"/>
    <m/>
    <n v="2572170"/>
    <n v="0"/>
    <n v="0"/>
    <n v="0"/>
    <m/>
    <m/>
    <n v="0"/>
    <m/>
    <m/>
    <m/>
    <m/>
    <m/>
    <n v="51443"/>
    <n v="0"/>
    <n v="0"/>
    <n v="0"/>
    <n v="0"/>
    <n v="0"/>
    <n v="0"/>
    <n v="0"/>
    <n v="0"/>
    <n v="0"/>
    <m/>
    <m/>
    <m/>
    <n v="0"/>
    <n v="2520727"/>
    <n v="51443"/>
    <n v="2201481157"/>
    <d v="2024-02-12T00:00:00"/>
    <s v="(en blanco)"/>
    <n v="380619517"/>
  </r>
  <r>
    <n v="900228989"/>
    <s v="CLINICA SANTA SOFIA DEL PACIFICO"/>
    <s v="CSP98505"/>
    <s v="900228989_CSP98505"/>
    <s v="CSP98505_4800060375"/>
    <d v="2022-04-20T00:00:00"/>
    <d v="2022-06-23T00:00:00"/>
    <n v="2620618"/>
    <n v="52412"/>
    <m/>
    <s v="Factura cancelada"/>
    <x v="0"/>
    <n v="0"/>
    <m/>
    <m/>
    <m/>
    <m/>
    <s v="Finalizada"/>
    <d v="2022-04-20T00:00:00"/>
    <d v="2022-07-22T00:00:00"/>
    <m/>
    <n v="2620618"/>
    <n v="0"/>
    <n v="0"/>
    <n v="0"/>
    <m/>
    <m/>
    <n v="0"/>
    <m/>
    <m/>
    <m/>
    <m/>
    <m/>
    <n v="52412"/>
    <n v="0"/>
    <n v="0"/>
    <n v="0"/>
    <n v="0"/>
    <n v="0"/>
    <n v="0"/>
    <n v="0"/>
    <n v="0"/>
    <n v="0"/>
    <m/>
    <m/>
    <m/>
    <n v="0"/>
    <n v="2568206"/>
    <n v="0"/>
    <n v="4800060375"/>
    <d v="2023-06-30T00:00:00"/>
    <s v="CUOTA N°3 ACTA ACEPTAC PACIENT ATENDID EN CLINI N"/>
    <n v="64285714"/>
  </r>
  <r>
    <n v="900228989"/>
    <s v="CLINICA SANTA SOFIA DEL PACIFICO"/>
    <s v="FECS8857"/>
    <s v="900228989_FECS8857"/>
    <s v="FECS8857_2201497545"/>
    <d v="2024-01-05T00:00:00"/>
    <d v="2024-02-15T00:00:00"/>
    <n v="2520917"/>
    <n v="50418"/>
    <m/>
    <s v="Factura cancelada"/>
    <x v="0"/>
    <n v="0"/>
    <m/>
    <m/>
    <m/>
    <m/>
    <s v="Finalizada"/>
    <d v="2024-01-05T00:00:00"/>
    <d v="2024-02-15T00:00:00"/>
    <m/>
    <n v="2520917"/>
    <n v="0"/>
    <n v="0"/>
    <n v="0"/>
    <m/>
    <m/>
    <n v="0"/>
    <m/>
    <m/>
    <m/>
    <m/>
    <m/>
    <n v="50418"/>
    <n v="0"/>
    <n v="0"/>
    <n v="0"/>
    <n v="0"/>
    <n v="0"/>
    <n v="0"/>
    <n v="0"/>
    <n v="0"/>
    <n v="0"/>
    <m/>
    <m/>
    <m/>
    <n v="0"/>
    <n v="2470499"/>
    <n v="50418"/>
    <n v="2201497545"/>
    <d v="2024-03-26T00:00:00"/>
    <s v="(en blanco)"/>
    <n v="100009746"/>
  </r>
  <r>
    <n v="900228989"/>
    <s v="CLINICA SANTA SOFIA DEL PACIFICO"/>
    <s v="FECS7348"/>
    <s v="900228989_FECS7348"/>
    <s v="FECS7348_2201481157"/>
    <d v="2023-12-18T00:00:00"/>
    <d v="2024-01-15T00:00:00"/>
    <n v="4035424"/>
    <n v="80708"/>
    <m/>
    <s v="Factura cancelada"/>
    <x v="0"/>
    <n v="0"/>
    <m/>
    <m/>
    <m/>
    <m/>
    <s v="Finalizada"/>
    <d v="2023-12-18T00:00:00"/>
    <d v="2024-01-15T00:00:00"/>
    <m/>
    <n v="4035424"/>
    <n v="0"/>
    <n v="0"/>
    <n v="0"/>
    <m/>
    <m/>
    <n v="0"/>
    <m/>
    <m/>
    <m/>
    <m/>
    <m/>
    <n v="80708"/>
    <n v="0"/>
    <n v="0"/>
    <n v="0"/>
    <n v="0"/>
    <n v="0"/>
    <n v="0"/>
    <n v="0"/>
    <n v="0"/>
    <n v="0"/>
    <m/>
    <m/>
    <m/>
    <n v="0"/>
    <n v="3954716"/>
    <n v="80708"/>
    <n v="2201481157"/>
    <d v="2024-02-12T00:00:00"/>
    <s v="(en blanco)"/>
    <n v="380619517"/>
  </r>
  <r>
    <n v="900228989"/>
    <s v="CLINICA SANTA SOFIA DEL PACIFICO"/>
    <s v="CSP134681"/>
    <s v="900228989_CSP134681"/>
    <s v="CSP134681_4800061572"/>
    <d v="2023-08-22T00:00:00"/>
    <d v="2023-09-05T00:00:00"/>
    <n v="2606061"/>
    <n v="52121"/>
    <m/>
    <s v="Factura cancelada"/>
    <x v="0"/>
    <n v="0"/>
    <m/>
    <m/>
    <m/>
    <m/>
    <s v="Finalizada"/>
    <d v="2023-08-22T00:00:00"/>
    <d v="2023-09-05T00:00:00"/>
    <m/>
    <n v="2606061"/>
    <n v="0"/>
    <n v="0"/>
    <n v="0"/>
    <m/>
    <m/>
    <n v="0"/>
    <m/>
    <m/>
    <m/>
    <m/>
    <m/>
    <n v="52121"/>
    <n v="0"/>
    <n v="0"/>
    <n v="0"/>
    <n v="0"/>
    <n v="0"/>
    <n v="0"/>
    <n v="0"/>
    <n v="0"/>
    <n v="0"/>
    <m/>
    <m/>
    <m/>
    <n v="0"/>
    <n v="2553940"/>
    <n v="0"/>
    <n v="4800061572"/>
    <d v="2023-10-25T00:00:00"/>
    <s v="PAGO DIRECTO REGIMEN SUBSIDIADO OCTUBRE 2023"/>
    <n v="85001823"/>
  </r>
  <r>
    <n v="900228989"/>
    <s v="CLINICA SANTA SOFIA DEL PACIFICO"/>
    <s v="FECS7043"/>
    <s v="900228989_FECS7043"/>
    <s v="FECS7043_2201481157"/>
    <d v="2023-12-14T00:00:00"/>
    <d v="2024-01-05T00:00:00"/>
    <n v="2783708"/>
    <n v="55674"/>
    <m/>
    <s v="Factura cancelada"/>
    <x v="0"/>
    <n v="0"/>
    <m/>
    <m/>
    <m/>
    <m/>
    <s v="Finalizada"/>
    <d v="2023-12-14T00:00:00"/>
    <d v="2024-01-05T00:00:00"/>
    <m/>
    <n v="2783708"/>
    <n v="0"/>
    <n v="0"/>
    <n v="0"/>
    <m/>
    <m/>
    <n v="0"/>
    <m/>
    <m/>
    <m/>
    <m/>
    <m/>
    <n v="55674"/>
    <n v="0"/>
    <n v="0"/>
    <n v="0"/>
    <n v="0"/>
    <n v="0"/>
    <n v="0"/>
    <n v="0"/>
    <n v="0"/>
    <n v="0"/>
    <m/>
    <m/>
    <m/>
    <n v="0"/>
    <n v="2728034"/>
    <n v="55674"/>
    <n v="2201481157"/>
    <d v="2024-02-12T00:00:00"/>
    <s v="(en blanco)"/>
    <n v="380619517"/>
  </r>
  <r>
    <n v="900228989"/>
    <s v="CLINICA SANTA SOFIA DEL PACIFICO"/>
    <s v="CSP132122"/>
    <s v="900228989_CSP132122"/>
    <s v="CSP132122_4800061572"/>
    <d v="2023-07-23T00:00:00"/>
    <d v="2023-08-02T00:00:00"/>
    <n v="3052858"/>
    <n v="61057"/>
    <m/>
    <s v="Factura cancelada"/>
    <x v="0"/>
    <n v="0"/>
    <m/>
    <m/>
    <m/>
    <m/>
    <s v="Finalizada"/>
    <d v="2023-07-23T00:00:00"/>
    <d v="2023-08-02T00:00:00"/>
    <m/>
    <n v="3052858"/>
    <n v="0"/>
    <n v="0"/>
    <n v="0"/>
    <m/>
    <m/>
    <n v="0"/>
    <m/>
    <m/>
    <m/>
    <m/>
    <m/>
    <n v="61057"/>
    <n v="0"/>
    <n v="0"/>
    <n v="0"/>
    <n v="0"/>
    <n v="0"/>
    <n v="0"/>
    <n v="0"/>
    <n v="0"/>
    <n v="0"/>
    <m/>
    <m/>
    <m/>
    <n v="0"/>
    <n v="2991801"/>
    <n v="0"/>
    <n v="4800061572"/>
    <d v="2023-10-25T00:00:00"/>
    <s v="PAGO DIRECTO REGIMEN SUBSIDIADO OCTUBRE 2023"/>
    <n v="85001823"/>
  </r>
  <r>
    <n v="900228989"/>
    <s v="CLINICA SANTA SOFIA DEL PACIFICO"/>
    <s v="CSP92142"/>
    <s v="900228989_CSP92142"/>
    <s v="CSP92142_4800060375"/>
    <d v="2022-01-20T00:00:00"/>
    <d v="2022-02-17T00:00:00"/>
    <n v="7191810"/>
    <n v="143836"/>
    <m/>
    <s v="Factura cancelada"/>
    <x v="0"/>
    <n v="0"/>
    <m/>
    <m/>
    <m/>
    <m/>
    <s v="Finalizada"/>
    <d v="2022-01-20T00:00:00"/>
    <d v="2022-02-17T00:00:00"/>
    <m/>
    <n v="7191810"/>
    <n v="0"/>
    <n v="0"/>
    <n v="0"/>
    <m/>
    <m/>
    <n v="0"/>
    <m/>
    <m/>
    <m/>
    <m/>
    <m/>
    <n v="143836"/>
    <n v="0"/>
    <n v="0"/>
    <n v="0"/>
    <n v="0"/>
    <n v="0"/>
    <n v="0"/>
    <n v="0"/>
    <n v="0"/>
    <n v="0"/>
    <m/>
    <m/>
    <m/>
    <n v="0"/>
    <n v="7047974"/>
    <n v="0"/>
    <n v="4800060375"/>
    <d v="2023-06-30T00:00:00"/>
    <s v="CUOTA N°3 ACTA ACEPTAC PACIENT ATENDID EN CLINI N"/>
    <n v="64285714"/>
  </r>
  <r>
    <n v="900228989"/>
    <s v="CLINICA SANTA SOFIA DEL PACIFICO"/>
    <s v="CSP95149"/>
    <s v="900228989_CSP95149"/>
    <s v="CSP95149_4800060375"/>
    <d v="2022-02-14T00:00:00"/>
    <d v="2022-05-13T00:00:00"/>
    <n v="13629862"/>
    <n v="272597"/>
    <m/>
    <s v="Factura cancelada"/>
    <x v="0"/>
    <n v="0"/>
    <m/>
    <m/>
    <m/>
    <m/>
    <s v="Finalizada"/>
    <d v="2022-02-14T00:00:00"/>
    <d v="2022-05-13T00:00:00"/>
    <m/>
    <n v="13629862"/>
    <n v="0"/>
    <n v="0"/>
    <n v="0"/>
    <m/>
    <m/>
    <n v="0"/>
    <m/>
    <m/>
    <m/>
    <m/>
    <m/>
    <n v="272597"/>
    <n v="0"/>
    <n v="0"/>
    <n v="0"/>
    <n v="0"/>
    <n v="0"/>
    <n v="0"/>
    <n v="0"/>
    <n v="0"/>
    <n v="0"/>
    <m/>
    <m/>
    <m/>
    <n v="0"/>
    <n v="13357265"/>
    <n v="0"/>
    <n v="4800060375"/>
    <d v="2023-06-30T00:00:00"/>
    <s v="CUOTA N°3 ACTA ACEPTAC PACIENT ATENDID EN CLINI N"/>
    <n v="64285714"/>
  </r>
  <r>
    <n v="900228989"/>
    <s v="CLINICA SANTA SOFIA DEL PACIFICO"/>
    <s v="CSP134058"/>
    <s v="900228989_CSP134058"/>
    <s v="CSP134058_4800061572"/>
    <d v="2023-08-15T00:00:00"/>
    <d v="2023-09-05T00:00:00"/>
    <n v="3447453"/>
    <n v="68949"/>
    <m/>
    <s v="Factura cancelada"/>
    <x v="0"/>
    <n v="0"/>
    <m/>
    <m/>
    <m/>
    <m/>
    <s v="Finalizada"/>
    <d v="2023-08-15T00:00:00"/>
    <d v="2023-09-05T00:00:00"/>
    <m/>
    <n v="3447453"/>
    <n v="0"/>
    <n v="0"/>
    <n v="0"/>
    <m/>
    <m/>
    <n v="0"/>
    <m/>
    <m/>
    <m/>
    <m/>
    <m/>
    <n v="68949"/>
    <n v="0"/>
    <n v="0"/>
    <n v="0"/>
    <n v="0"/>
    <n v="0"/>
    <n v="0"/>
    <n v="0"/>
    <n v="0"/>
    <n v="0"/>
    <m/>
    <m/>
    <m/>
    <n v="0"/>
    <n v="3378504"/>
    <n v="0"/>
    <n v="4800061572"/>
    <d v="2023-10-25T00:00:00"/>
    <s v="PAGO DIRECTO REGIMEN SUBSIDIADO OCTUBRE 2023"/>
    <n v="85001823"/>
  </r>
  <r>
    <n v="900228989"/>
    <s v="CLINICA SANTA SOFIA DEL PACIFICO"/>
    <s v="FECS7556"/>
    <s v="900228989_FECS7556"/>
    <s v="FECS7556_2201481157"/>
    <d v="2023-12-20T00:00:00"/>
    <d v="2024-01-10T00:00:00"/>
    <n v="3976601"/>
    <n v="79532"/>
    <m/>
    <s v="Factura cancelada"/>
    <x v="0"/>
    <n v="0"/>
    <m/>
    <m/>
    <m/>
    <m/>
    <s v="Finalizada"/>
    <d v="2023-12-20T00:00:00"/>
    <d v="2024-01-10T00:00:00"/>
    <m/>
    <n v="3976601"/>
    <n v="0"/>
    <n v="0"/>
    <n v="0"/>
    <m/>
    <m/>
    <n v="0"/>
    <m/>
    <m/>
    <m/>
    <m/>
    <m/>
    <n v="79532"/>
    <n v="0"/>
    <n v="0"/>
    <n v="0"/>
    <n v="0"/>
    <n v="0"/>
    <n v="0"/>
    <n v="0"/>
    <n v="0"/>
    <n v="0"/>
    <m/>
    <m/>
    <m/>
    <n v="0"/>
    <n v="3897069"/>
    <n v="79532"/>
    <n v="2201481157"/>
    <d v="2024-02-12T00:00:00"/>
    <s v="(en blanco)"/>
    <n v="380619517"/>
  </r>
  <r>
    <n v="900228989"/>
    <s v="CLINICA SANTA SOFIA DEL PACIFICO"/>
    <s v="FECS4070"/>
    <s v="900228989_FECS4070"/>
    <s v="FECS4070_4800063312"/>
    <d v="2023-11-22T00:00:00"/>
    <d v="2023-12-12T00:00:00"/>
    <n v="4866297"/>
    <n v="97326"/>
    <m/>
    <s v="Factura cancelada"/>
    <x v="0"/>
    <n v="0"/>
    <m/>
    <m/>
    <m/>
    <m/>
    <s v="Finalizada"/>
    <d v="2023-11-22T00:00:00"/>
    <d v="2023-12-12T00:00:00"/>
    <m/>
    <n v="4866297"/>
    <n v="0"/>
    <n v="0"/>
    <n v="0"/>
    <m/>
    <m/>
    <n v="0"/>
    <m/>
    <m/>
    <m/>
    <m/>
    <m/>
    <n v="97326"/>
    <n v="0"/>
    <n v="0"/>
    <n v="0"/>
    <n v="0"/>
    <n v="0"/>
    <n v="0"/>
    <n v="0"/>
    <n v="0"/>
    <n v="0"/>
    <m/>
    <m/>
    <m/>
    <n v="0"/>
    <n v="4768971"/>
    <n v="97326"/>
    <n v="4800063312"/>
    <d v="2024-04-16T00:00:00"/>
    <s v="PAGO DIRECTO REGIMEN SUBSIDIADO MARZO 2024"/>
    <n v="107844960"/>
  </r>
  <r>
    <n v="900228989"/>
    <s v="CLINICA SANTA SOFIA DEL PACIFICO"/>
    <s v="CSP126561"/>
    <s v="900228989_CSP126561"/>
    <s v="CSP126561_4800060375"/>
    <d v="2023-05-16T00:00:00"/>
    <d v="2023-06-09T00:00:00"/>
    <n v="2816315"/>
    <n v="56312"/>
    <m/>
    <s v="Factura cancelada"/>
    <x v="0"/>
    <n v="0"/>
    <m/>
    <m/>
    <m/>
    <m/>
    <s v="Finalizada"/>
    <d v="2023-05-16T00:00:00"/>
    <d v="2023-06-09T00:00:00"/>
    <m/>
    <n v="2816315"/>
    <n v="0"/>
    <n v="720"/>
    <n v="0"/>
    <m/>
    <m/>
    <n v="0"/>
    <m/>
    <m/>
    <m/>
    <m/>
    <m/>
    <n v="56312"/>
    <n v="0"/>
    <n v="0"/>
    <n v="0"/>
    <n v="0"/>
    <n v="0"/>
    <n v="0"/>
    <n v="0"/>
    <n v="0"/>
    <n v="0"/>
    <m/>
    <m/>
    <m/>
    <n v="0"/>
    <n v="2759283"/>
    <n v="0"/>
    <n v="4800060375"/>
    <d v="2023-06-30T00:00:00"/>
    <s v="CUOTA N°3 ACTA ACEPTAC PACIENT ATENDID EN CLINI N"/>
    <n v="64285714"/>
  </r>
  <r>
    <n v="900228989"/>
    <s v="CLINICA SANTA SOFIA DEL PACIFICO"/>
    <s v="CSP68005"/>
    <s v="900228989_CSP68005"/>
    <s v="CSP68005_4800060375"/>
    <d v="2021-07-13T00:00:00"/>
    <d v="2021-08-05T00:00:00"/>
    <n v="6724378"/>
    <n v="134488"/>
    <m/>
    <s v="Factura cancelada"/>
    <x v="0"/>
    <n v="0"/>
    <m/>
    <m/>
    <m/>
    <m/>
    <s v="Finalizada"/>
    <d v="2021-07-13T00:00:00"/>
    <d v="2021-08-25T00:00:00"/>
    <m/>
    <n v="6724378"/>
    <n v="0"/>
    <n v="0"/>
    <n v="0"/>
    <m/>
    <m/>
    <n v="0"/>
    <m/>
    <m/>
    <m/>
    <m/>
    <m/>
    <n v="134488"/>
    <n v="0"/>
    <n v="0"/>
    <n v="0"/>
    <n v="0"/>
    <n v="0"/>
    <n v="0"/>
    <n v="0"/>
    <n v="0"/>
    <n v="0"/>
    <m/>
    <m/>
    <m/>
    <n v="0"/>
    <n v="6589890"/>
    <n v="0"/>
    <n v="4800060375"/>
    <d v="2023-06-30T00:00:00"/>
    <s v="CUOTA N°3 ACTA ACEPTAC PACIENT ATENDID EN CLINI N"/>
    <n v="64285714"/>
  </r>
  <r>
    <n v="900228989"/>
    <s v="CLINICA SANTA SOFIA DEL PACIFICO"/>
    <s v="CSP79167"/>
    <s v="900228989_CSP79167"/>
    <s v="CSP79167_4800060375"/>
    <d v="2021-10-08T00:00:00"/>
    <d v="2021-11-16T00:00:00"/>
    <n v="5718879"/>
    <n v="114378"/>
    <m/>
    <s v="Factura cancelada"/>
    <x v="0"/>
    <n v="0"/>
    <m/>
    <m/>
    <m/>
    <m/>
    <s v="Finalizada"/>
    <d v="2021-10-06T00:00:00"/>
    <d v="2021-11-16T00:00:00"/>
    <m/>
    <n v="5718879"/>
    <n v="0"/>
    <n v="0"/>
    <n v="0"/>
    <m/>
    <m/>
    <n v="0"/>
    <m/>
    <m/>
    <m/>
    <m/>
    <m/>
    <n v="114378"/>
    <n v="0"/>
    <n v="0"/>
    <n v="0"/>
    <n v="0"/>
    <n v="0"/>
    <n v="0"/>
    <n v="0"/>
    <n v="0"/>
    <n v="0"/>
    <m/>
    <m/>
    <m/>
    <n v="0"/>
    <n v="5604501"/>
    <n v="0"/>
    <n v="4800060375"/>
    <d v="2023-06-30T00:00:00"/>
    <s v="CUOTA N°3 ACTA ACEPTAC PACIENT ATENDID EN CLINI N"/>
    <n v="64285714"/>
  </r>
  <r>
    <n v="900228989"/>
    <s v="CLINICA SANTA SOFIA DEL PACIFICO"/>
    <s v="CSP65219"/>
    <s v="900228989_CSP65219"/>
    <s v="CSP65219_4800060375"/>
    <d v="2021-06-21T00:00:00"/>
    <d v="2021-07-14T00:00:00"/>
    <n v="4779328"/>
    <n v="95587"/>
    <m/>
    <s v="Factura cancelada"/>
    <x v="0"/>
    <n v="0"/>
    <m/>
    <m/>
    <m/>
    <m/>
    <s v="Finalizada"/>
    <d v="2021-06-21T00:00:00"/>
    <d v="2021-07-12T00:00:00"/>
    <m/>
    <n v="4779328"/>
    <n v="0"/>
    <n v="0"/>
    <n v="0"/>
    <m/>
    <m/>
    <n v="0"/>
    <m/>
    <m/>
    <m/>
    <m/>
    <m/>
    <n v="95587"/>
    <n v="0"/>
    <n v="0"/>
    <n v="0"/>
    <n v="0"/>
    <n v="0"/>
    <n v="0"/>
    <n v="0"/>
    <n v="0"/>
    <n v="0"/>
    <m/>
    <m/>
    <m/>
    <n v="0"/>
    <n v="4683741"/>
    <n v="0"/>
    <n v="4800060375"/>
    <d v="2023-06-30T00:00:00"/>
    <s v="CUOTA N°3 ACTA ACEPTAC PACIENT ATENDID EN CLINI N"/>
    <n v="64285714"/>
  </r>
  <r>
    <n v="900228989"/>
    <s v="CLINICA SANTA SOFIA DEL PACIFICO"/>
    <s v="FECS7686"/>
    <s v="900228989_FECS7686"/>
    <s v="FECS7686_2201481157"/>
    <d v="2023-12-21T00:00:00"/>
    <d v="2024-01-10T00:00:00"/>
    <n v="3070383"/>
    <n v="61408"/>
    <m/>
    <s v="Factura cancelada"/>
    <x v="0"/>
    <n v="0"/>
    <m/>
    <m/>
    <m/>
    <m/>
    <s v="Finalizada"/>
    <d v="2023-12-21T00:00:00"/>
    <d v="2024-01-10T00:00:00"/>
    <m/>
    <n v="3070383"/>
    <n v="0"/>
    <n v="0"/>
    <n v="0"/>
    <m/>
    <m/>
    <n v="0"/>
    <m/>
    <m/>
    <m/>
    <m/>
    <m/>
    <n v="61408"/>
    <n v="0"/>
    <n v="0"/>
    <n v="0"/>
    <n v="0"/>
    <n v="0"/>
    <n v="0"/>
    <n v="0"/>
    <n v="0"/>
    <n v="0"/>
    <m/>
    <m/>
    <m/>
    <n v="0"/>
    <n v="3008975"/>
    <n v="61408"/>
    <n v="2201481157"/>
    <d v="2024-02-12T00:00:00"/>
    <s v="(en blanco)"/>
    <n v="380619517"/>
  </r>
  <r>
    <n v="900228989"/>
    <s v="CLINICA SANTA SOFIA DEL PACIFICO"/>
    <s v="CSP99171"/>
    <s v="900228989_CSP99171"/>
    <s v="CSP99171_4800060375"/>
    <d v="2022-03-28T00:00:00"/>
    <d v="2022-04-20T00:00:00"/>
    <n v="3001275"/>
    <n v="60026"/>
    <m/>
    <s v="Factura cancelada"/>
    <x v="0"/>
    <n v="0"/>
    <m/>
    <m/>
    <m/>
    <m/>
    <s v="Finalizada"/>
    <d v="2022-03-26T00:00:00"/>
    <d v="2022-04-20T00:00:00"/>
    <m/>
    <n v="3001275"/>
    <n v="0"/>
    <n v="0"/>
    <n v="0"/>
    <m/>
    <m/>
    <n v="0"/>
    <m/>
    <m/>
    <m/>
    <m/>
    <m/>
    <n v="60026"/>
    <n v="0"/>
    <n v="0"/>
    <n v="0"/>
    <n v="0"/>
    <n v="0"/>
    <n v="0"/>
    <n v="0"/>
    <n v="0"/>
    <n v="0"/>
    <m/>
    <m/>
    <m/>
    <n v="0"/>
    <n v="2941249"/>
    <n v="0"/>
    <n v="4800060375"/>
    <d v="2023-06-30T00:00:00"/>
    <s v="CUOTA N°3 ACTA ACEPTAC PACIENT ATENDID EN CLINI N"/>
    <n v="64285714"/>
  </r>
  <r>
    <n v="900228989"/>
    <s v="CLINICA SANTA SOFIA DEL PACIFICO"/>
    <s v="CSP94061"/>
    <s v="900228989_CSP94061"/>
    <s v="CSP94061_4800060375"/>
    <d v="2022-01-31T00:00:00"/>
    <d v="2022-02-17T00:00:00"/>
    <n v="24404539"/>
    <n v="488091"/>
    <m/>
    <s v="Factura cancelada"/>
    <x v="0"/>
    <n v="0"/>
    <m/>
    <m/>
    <m/>
    <m/>
    <s v="Finalizada"/>
    <d v="2022-01-31T00:00:00"/>
    <d v="2022-02-17T00:00:00"/>
    <m/>
    <n v="24131615"/>
    <n v="0"/>
    <n v="0"/>
    <n v="0"/>
    <m/>
    <m/>
    <n v="0"/>
    <m/>
    <m/>
    <m/>
    <m/>
    <m/>
    <n v="488091"/>
    <n v="0"/>
    <n v="0"/>
    <n v="0"/>
    <n v="0"/>
    <n v="0"/>
    <n v="0"/>
    <n v="0"/>
    <n v="0"/>
    <n v="0"/>
    <m/>
    <m/>
    <m/>
    <n v="0"/>
    <n v="23643524"/>
    <n v="0"/>
    <n v="4800060375"/>
    <d v="2023-06-30T00:00:00"/>
    <s v="CUOTA N°3 ACTA ACEPTAC PACIENT ATENDID EN CLINI N"/>
    <n v="64285714"/>
  </r>
  <r>
    <n v="900228989"/>
    <s v="CLINICA SANTA SOFIA DEL PACIFICO"/>
    <s v="FECS6790"/>
    <s v="900228989_FECS6790"/>
    <s v="FECS6790_2201481157"/>
    <d v="2023-12-13T00:00:00"/>
    <d v="2024-01-10T00:00:00"/>
    <n v="1453203"/>
    <n v="29499"/>
    <m/>
    <s v="Factura cancelada"/>
    <x v="0"/>
    <n v="0"/>
    <m/>
    <m/>
    <m/>
    <m/>
    <s v="Finalizada"/>
    <d v="2023-12-13T00:00:00"/>
    <d v="2024-01-10T00:00:00"/>
    <m/>
    <n v="1453203"/>
    <n v="0"/>
    <n v="444"/>
    <n v="0"/>
    <m/>
    <m/>
    <n v="0"/>
    <m/>
    <m/>
    <m/>
    <m/>
    <m/>
    <n v="29499"/>
    <n v="0"/>
    <n v="0"/>
    <n v="0"/>
    <n v="0"/>
    <n v="0"/>
    <n v="0"/>
    <n v="0"/>
    <n v="0"/>
    <n v="0"/>
    <m/>
    <m/>
    <m/>
    <n v="0"/>
    <n v="1256704"/>
    <n v="29055"/>
    <n v="2201481157"/>
    <d v="2024-02-12T00:00:00"/>
    <s v="(en blanco)"/>
    <n v="380619517"/>
  </r>
  <r>
    <n v="900228989"/>
    <s v="CLINICA SANTA SOFIA DEL PACIFICO"/>
    <s v="CSP15328"/>
    <s v="900228989_CSP15328"/>
    <s v="CSP15328_4800060375"/>
    <d v="2020-03-11T00:00:00"/>
    <d v="2020-06-07T00:00:00"/>
    <n v="1939040"/>
    <n v="38781"/>
    <m/>
    <s v="Factura cancelada"/>
    <x v="0"/>
    <n v="0"/>
    <m/>
    <m/>
    <m/>
    <m/>
    <s v="Finalizada"/>
    <d v="2020-03-11T00:00:00"/>
    <d v="2020-04-02T00:00:00"/>
    <m/>
    <n v="1603586"/>
    <n v="0"/>
    <n v="0"/>
    <n v="0"/>
    <m/>
    <m/>
    <n v="0"/>
    <m/>
    <m/>
    <m/>
    <m/>
    <m/>
    <n v="38781"/>
    <n v="0"/>
    <n v="0"/>
    <n v="0"/>
    <n v="0"/>
    <n v="0"/>
    <n v="0"/>
    <n v="0"/>
    <n v="0"/>
    <n v="0"/>
    <m/>
    <m/>
    <m/>
    <n v="0"/>
    <n v="1564805"/>
    <n v="0"/>
    <n v="4800060375"/>
    <d v="2023-06-30T00:00:00"/>
    <s v="CUOTA N°3 ACTA ACEPTAC PACIENT ATENDID EN CLINI N"/>
    <n v="64285714"/>
  </r>
  <r>
    <n v="900228989"/>
    <s v="CLINICA SANTA SOFIA DEL PACIFICO"/>
    <s v="FECS6638"/>
    <s v="900228989_FECS6638"/>
    <s v="FECS6638_2201509757"/>
    <d v="2023-12-12T00:00:00"/>
    <d v="2023-12-13T00:00:00"/>
    <n v="3940794"/>
    <n v="179360"/>
    <m/>
    <s v="Factura cancelada"/>
    <x v="0"/>
    <n v="0"/>
    <m/>
    <m/>
    <m/>
    <m/>
    <s v="Finalizada"/>
    <d v="2023-12-12T00:00:00"/>
    <d v="2023-12-13T00:00:00"/>
    <m/>
    <n v="3940794"/>
    <n v="0"/>
    <n v="179874"/>
    <n v="0"/>
    <m/>
    <m/>
    <n v="0"/>
    <m/>
    <m/>
    <m/>
    <m/>
    <m/>
    <n v="179360"/>
    <n v="0"/>
    <n v="0"/>
    <n v="0"/>
    <n v="0"/>
    <n v="0"/>
    <n v="0"/>
    <n v="0"/>
    <n v="0"/>
    <n v="0"/>
    <m/>
    <m/>
    <m/>
    <n v="0"/>
    <n v="3685702"/>
    <n v="75218"/>
    <n v="2201509757"/>
    <d v="2024-05-14T00:00:00"/>
    <s v="(en blanco)"/>
    <n v="300001349"/>
  </r>
  <r>
    <n v="900228989"/>
    <s v="CLINICA SANTA SOFIA DEL PACIFICO"/>
    <s v="FECS8339"/>
    <s v="900228989_FECS8339"/>
    <s v="FECS8339_4800063678"/>
    <d v="2024-01-02T00:00:00"/>
    <d v="2024-02-02T00:00:00"/>
    <n v="2388987"/>
    <n v="157358"/>
    <m/>
    <s v="Factura cancelada"/>
    <x v="0"/>
    <n v="0"/>
    <m/>
    <m/>
    <m/>
    <m/>
    <s v="Finalizada"/>
    <d v="2024-01-02T00:00:00"/>
    <d v="2024-02-02T00:00:00"/>
    <m/>
    <n v="2388987"/>
    <n v="0"/>
    <n v="234880"/>
    <n v="0"/>
    <m/>
    <m/>
    <n v="0"/>
    <m/>
    <m/>
    <m/>
    <m/>
    <m/>
    <n v="157358"/>
    <n v="0"/>
    <n v="0"/>
    <n v="0"/>
    <n v="0"/>
    <n v="0"/>
    <n v="0"/>
    <n v="0"/>
    <n v="0"/>
    <n v="0"/>
    <m/>
    <m/>
    <m/>
    <n v="0"/>
    <n v="2154107"/>
    <n v="0"/>
    <n v="4800063678"/>
    <d v="2024-05-20T00:00:00"/>
    <s v="PAGO DIRECTO REGIMEN SUBSIDIADO ABRIL 2024"/>
    <n v="78176773"/>
  </r>
  <r>
    <n v="900228989"/>
    <s v="CLINICA SANTA SOFIA DEL PACIFICO"/>
    <s v="FECS3713"/>
    <s v="900228989_FECS3713"/>
    <s v="FECS3713_2201490733"/>
    <d v="2023-11-18T00:00:00"/>
    <d v="2023-12-12T00:00:00"/>
    <n v="3916972"/>
    <n v="231280"/>
    <m/>
    <s v="Factura cancelada"/>
    <x v="0"/>
    <n v="0"/>
    <m/>
    <m/>
    <m/>
    <m/>
    <s v="Finalizada"/>
    <d v="2023-11-18T00:00:00"/>
    <d v="2023-12-12T00:00:00"/>
    <m/>
    <n v="3916972"/>
    <n v="0"/>
    <n v="715103"/>
    <n v="0"/>
    <m/>
    <m/>
    <n v="0"/>
    <m/>
    <m/>
    <m/>
    <m/>
    <m/>
    <n v="231280"/>
    <n v="0"/>
    <n v="0"/>
    <n v="0"/>
    <n v="0"/>
    <n v="0"/>
    <n v="0"/>
    <n v="0"/>
    <n v="0"/>
    <n v="0"/>
    <m/>
    <m/>
    <m/>
    <n v="0"/>
    <n v="3137832"/>
    <n v="64037"/>
    <n v="2201490733"/>
    <d v="2024-03-11T00:00:00"/>
    <s v="(en blanco)"/>
    <n v="101220508"/>
  </r>
  <r>
    <n v="900228989"/>
    <s v="CLINICA SANTA SOFIA DEL PACIFICO"/>
    <s v="CSP77821"/>
    <s v="900228989_CSP77821"/>
    <s v="CSP77821_4800053453"/>
    <d v="2021-09-29T00:00:00"/>
    <d v="2021-10-11T00:00:00"/>
    <n v="80832"/>
    <n v="8799"/>
    <m/>
    <s v="Factura cancelada"/>
    <x v="0"/>
    <n v="0"/>
    <m/>
    <s v="ESTADO DOS"/>
    <s v="PAGADA POR LA ADRES"/>
    <m/>
    <s v="Finalizada"/>
    <d v="2021-09-29T00:00:00"/>
    <d v="2021-10-11T00:00:00"/>
    <m/>
    <n v="80832"/>
    <n v="0"/>
    <n v="0"/>
    <n v="0"/>
    <m/>
    <m/>
    <n v="0"/>
    <m/>
    <m/>
    <m/>
    <m/>
    <m/>
    <n v="8799"/>
    <n v="0"/>
    <n v="0"/>
    <n v="0"/>
    <n v="0"/>
    <n v="0"/>
    <n v="0"/>
    <n v="0"/>
    <n v="0"/>
    <n v="0"/>
    <m/>
    <m/>
    <m/>
    <n v="0"/>
    <n v="79215"/>
    <n v="0"/>
    <n v="4800053453"/>
    <d v="2022-02-28T00:00:00"/>
    <m/>
    <n v="0"/>
  </r>
  <r>
    <n v="900228989"/>
    <s v="CLINICA SANTA SOFIA DEL PACIFICO"/>
    <s v="FECS11475"/>
    <s v="900228989_FECS11475"/>
    <s v="FECS11475_2201528989"/>
    <d v="2024-01-31T00:00:00"/>
    <d v="2024-02-12T00:00:00"/>
    <n v="289600"/>
    <n v="31856"/>
    <m/>
    <s v="Factura cancelada"/>
    <x v="0"/>
    <n v="0"/>
    <m/>
    <m/>
    <m/>
    <m/>
    <s v="Finalizada"/>
    <d v="2024-01-31T00:00:00"/>
    <d v="2024-04-01T00:00:00"/>
    <m/>
    <n v="289600"/>
    <n v="0"/>
    <n v="0"/>
    <n v="0"/>
    <m/>
    <m/>
    <n v="0"/>
    <m/>
    <m/>
    <m/>
    <m/>
    <m/>
    <n v="31856"/>
    <n v="0"/>
    <n v="0"/>
    <n v="0"/>
    <n v="0"/>
    <n v="0"/>
    <n v="0"/>
    <n v="0"/>
    <n v="0"/>
    <n v="0"/>
    <m/>
    <m/>
    <m/>
    <n v="0"/>
    <n v="257744"/>
    <n v="31856"/>
    <n v="2201528989"/>
    <d v="2024-07-08T00:00:00"/>
    <s v="(en blanco)"/>
    <n v="202035925"/>
  </r>
  <r>
    <n v="900228989"/>
    <s v="CLINICA SANTA SOFIA DEL PACIFICO"/>
    <s v="FECS1089"/>
    <s v="900228989_FECS1089"/>
    <s v="FECS1089_2201509757"/>
    <d v="2023-11-01T00:00:00"/>
    <d v="2023-11-08T00:00:00"/>
    <n v="66900"/>
    <n v="11900"/>
    <m/>
    <s v="Factura cancelada"/>
    <x v="0"/>
    <n v="0"/>
    <m/>
    <m/>
    <m/>
    <m/>
    <s v="Finalizada"/>
    <d v="2023-11-01T00:00:00"/>
    <d v="2023-11-08T00:00:00"/>
    <m/>
    <n v="66900"/>
    <n v="0"/>
    <n v="11900"/>
    <n v="0"/>
    <m/>
    <m/>
    <n v="0"/>
    <m/>
    <m/>
    <m/>
    <m/>
    <m/>
    <n v="11900"/>
    <n v="0"/>
    <n v="0"/>
    <n v="0"/>
    <n v="0"/>
    <n v="0"/>
    <n v="0"/>
    <n v="0"/>
    <n v="0"/>
    <n v="0"/>
    <m/>
    <m/>
    <m/>
    <n v="0"/>
    <n v="50900"/>
    <n v="0"/>
    <n v="2201509757"/>
    <d v="2024-05-14T00:00:00"/>
    <s v="(en blanco)"/>
    <n v="300001349"/>
  </r>
  <r>
    <n v="900228989"/>
    <s v="CLINICA SANTA SOFIA DEL PACIFICO"/>
    <s v="FECS2036"/>
    <s v="900228989_FECS2036"/>
    <s v="FECS2036_2201481157"/>
    <d v="2023-11-08T00:00:00"/>
    <d v="2024-01-03T00:00:00"/>
    <n v="66900"/>
    <n v="12300"/>
    <m/>
    <s v="Factura cancelada"/>
    <x v="0"/>
    <n v="0"/>
    <m/>
    <m/>
    <m/>
    <m/>
    <s v="Finalizada"/>
    <d v="2023-11-08T00:00:00"/>
    <d v="2024-01-03T00:00:00"/>
    <m/>
    <n v="66900"/>
    <n v="0"/>
    <n v="0"/>
    <n v="0"/>
    <m/>
    <m/>
    <n v="0"/>
    <m/>
    <m/>
    <m/>
    <m/>
    <m/>
    <n v="12300"/>
    <n v="0"/>
    <n v="0"/>
    <n v="0"/>
    <n v="0"/>
    <n v="0"/>
    <n v="0"/>
    <n v="0"/>
    <n v="0"/>
    <n v="0"/>
    <m/>
    <m/>
    <m/>
    <n v="0"/>
    <n v="50500"/>
    <n v="0"/>
    <n v="2201481157"/>
    <d v="2024-02-12T00:00:00"/>
    <s v="(en blanco)"/>
    <n v="380619517"/>
  </r>
  <r>
    <n v="900228989"/>
    <s v="CLINICA SANTA SOFIA DEL PACIFICO"/>
    <s v="CSP136168"/>
    <s v="900228989_CSP136168"/>
    <s v="CSP136168_2201452480"/>
    <d v="2023-09-05T00:00:00"/>
    <d v="2023-10-09T00:00:00"/>
    <n v="50000"/>
    <n v="12300"/>
    <m/>
    <s v="Factura cancelada"/>
    <x v="0"/>
    <n v="0"/>
    <m/>
    <m/>
    <m/>
    <m/>
    <s v="Finalizada"/>
    <d v="2023-09-05T00:00:00"/>
    <d v="2023-10-09T00:00:00"/>
    <m/>
    <n v="50000"/>
    <n v="0"/>
    <n v="0"/>
    <n v="0"/>
    <m/>
    <m/>
    <n v="0"/>
    <m/>
    <m/>
    <m/>
    <m/>
    <m/>
    <n v="12300"/>
    <n v="0"/>
    <n v="0"/>
    <n v="0"/>
    <n v="0"/>
    <n v="0"/>
    <n v="0"/>
    <n v="0"/>
    <n v="0"/>
    <n v="0"/>
    <m/>
    <m/>
    <m/>
    <n v="0"/>
    <n v="33600"/>
    <n v="0"/>
    <n v="2201452480"/>
    <d v="2023-11-14T00:00:00"/>
    <s v="(en blanco)"/>
    <n v="122382718"/>
  </r>
  <r>
    <n v="900228989"/>
    <s v="CLINICA SANTA SOFIA DEL PACIFICO"/>
    <s v="CSP131642"/>
    <s v="900228989_CSP131642"/>
    <s v="CSP131642_2201453009"/>
    <d v="2023-07-17T00:00:00"/>
    <d v="2023-08-02T00:00:00"/>
    <n v="297520"/>
    <n v="114024"/>
    <m/>
    <s v="Factura cancelada"/>
    <x v="0"/>
    <n v="0"/>
    <m/>
    <m/>
    <m/>
    <m/>
    <s v="Finalizada"/>
    <d v="2023-07-17T00:00:00"/>
    <d v="2023-08-01T00:00:00"/>
    <m/>
    <n v="297520"/>
    <n v="0"/>
    <n v="111360"/>
    <n v="0"/>
    <m/>
    <m/>
    <n v="0"/>
    <m/>
    <m/>
    <m/>
    <m/>
    <m/>
    <n v="114024"/>
    <n v="0"/>
    <n v="0"/>
    <n v="0"/>
    <n v="0"/>
    <n v="0"/>
    <n v="0"/>
    <n v="0"/>
    <n v="0"/>
    <n v="0"/>
    <m/>
    <m/>
    <m/>
    <n v="0"/>
    <n v="182436"/>
    <n v="0"/>
    <n v="2201453009"/>
    <d v="2023-11-17T00:00:00"/>
    <s v="(en blanco)"/>
    <n v="148106591"/>
  </r>
  <r>
    <n v="900228989"/>
    <s v="CLINICA SANTA SOFIA DEL PACIFICO"/>
    <s v="CSP130756"/>
    <s v="900228989_CSP130756"/>
    <s v="CSP130756_4800061409"/>
    <d v="2023-07-06T00:00:00"/>
    <d v="2023-07-21T00:00:00"/>
    <n v="585536"/>
    <n v="560937"/>
    <m/>
    <s v="Factura cancelada"/>
    <x v="0"/>
    <n v="0"/>
    <m/>
    <m/>
    <m/>
    <m/>
    <s v="Finalizada"/>
    <d v="2023-07-06T00:00:00"/>
    <d v="2023-07-21T00:00:00"/>
    <m/>
    <n v="585536"/>
    <n v="0"/>
    <n v="0"/>
    <n v="0"/>
    <m/>
    <m/>
    <n v="0"/>
    <m/>
    <m/>
    <m/>
    <m/>
    <m/>
    <n v="560937"/>
    <n v="0"/>
    <n v="0"/>
    <n v="0"/>
    <n v="0"/>
    <n v="0"/>
    <n v="0"/>
    <n v="0"/>
    <n v="0"/>
    <n v="0"/>
    <m/>
    <m/>
    <m/>
    <n v="0"/>
    <n v="573825"/>
    <n v="0"/>
    <n v="4800061409"/>
    <d v="2023-09-30T00:00:00"/>
    <s v="Cuota No. 7 Acta Aceptac pacient Atendid en CV"/>
    <n v="64285714"/>
  </r>
  <r>
    <n v="900228989"/>
    <s v="CLINICA SANTA SOFIA DEL PACIFICO"/>
    <s v="FECS13483"/>
    <s v="900228989_FECS13483"/>
    <s v="FECS13483_4800064657"/>
    <d v="2024-02-14T00:00:00"/>
    <d v="2024-03-04T00:00:00"/>
    <n v="70162"/>
    <n v="70162"/>
    <m/>
    <s v="Factura cancelada"/>
    <x v="0"/>
    <n v="0"/>
    <m/>
    <s v="ESTADO DOS"/>
    <s v="PAGADA POR LA ADRES"/>
    <m/>
    <s v="Finalizada"/>
    <d v="2024-02-14T00:00:00"/>
    <d v="2024-03-04T00:00:00"/>
    <m/>
    <n v="70162"/>
    <n v="0"/>
    <n v="0"/>
    <n v="0"/>
    <m/>
    <m/>
    <n v="0"/>
    <m/>
    <m/>
    <m/>
    <m/>
    <m/>
    <n v="70162"/>
    <n v="0"/>
    <n v="0"/>
    <n v="0"/>
    <n v="0"/>
    <n v="0"/>
    <n v="0"/>
    <n v="0"/>
    <n v="0"/>
    <n v="0"/>
    <m/>
    <m/>
    <m/>
    <n v="0"/>
    <n v="70162"/>
    <n v="0"/>
    <n v="4800064657"/>
    <d v="2024-07-31T00:00:00"/>
    <s v="INGRESO X RECONOC. PRUEBAS COVID 8 JULIO 2024"/>
    <n v="312658"/>
  </r>
  <r>
    <n v="900228989"/>
    <s v="CLINICA SANTA SOFIA DEL PACIFICO"/>
    <s v="FECS470"/>
    <s v="900228989_FECS470"/>
    <s v="FECS470_2201481876"/>
    <d v="2023-10-29T00:00:00"/>
    <d v="2023-11-10T00:00:00"/>
    <n v="91979"/>
    <n v="91979"/>
    <m/>
    <s v="Factura cancelada"/>
    <x v="0"/>
    <n v="0"/>
    <m/>
    <m/>
    <m/>
    <m/>
    <s v="Finalizada"/>
    <d v="2023-10-29T00:00:00"/>
    <d v="2023-11-10T00:00:00"/>
    <m/>
    <n v="91979"/>
    <n v="0"/>
    <n v="0"/>
    <n v="0"/>
    <m/>
    <m/>
    <n v="0"/>
    <m/>
    <m/>
    <m/>
    <m/>
    <m/>
    <n v="91979"/>
    <n v="0"/>
    <n v="0"/>
    <n v="0"/>
    <n v="0"/>
    <n v="0"/>
    <n v="0"/>
    <n v="0"/>
    <n v="0"/>
    <n v="0"/>
    <m/>
    <m/>
    <m/>
    <n v="0"/>
    <n v="91979"/>
    <n v="0"/>
    <n v="2201481876"/>
    <d v="2024-02-19T00:00:00"/>
    <s v="(en blanco)"/>
    <n v="50028888"/>
  </r>
  <r>
    <n v="900228989"/>
    <s v="CLINICA SANTA SOFIA DEL PACIFICO"/>
    <s v="FECS189"/>
    <s v="900228989_FECS189"/>
    <s v="FECS189_2201481876"/>
    <d v="2023-10-26T00:00:00"/>
    <d v="2023-11-10T00:00:00"/>
    <n v="146793"/>
    <n v="146793"/>
    <m/>
    <s v="Factura cancelada"/>
    <x v="0"/>
    <n v="0"/>
    <m/>
    <m/>
    <m/>
    <m/>
    <s v="Finalizada"/>
    <d v="2023-10-26T00:00:00"/>
    <d v="2023-11-10T00:00:00"/>
    <m/>
    <n v="146793"/>
    <n v="0"/>
    <n v="0"/>
    <n v="0"/>
    <m/>
    <m/>
    <n v="0"/>
    <m/>
    <m/>
    <m/>
    <m/>
    <m/>
    <n v="146793"/>
    <n v="0"/>
    <n v="0"/>
    <n v="0"/>
    <n v="0"/>
    <n v="0"/>
    <n v="0"/>
    <n v="0"/>
    <n v="0"/>
    <n v="0"/>
    <m/>
    <m/>
    <m/>
    <n v="0"/>
    <n v="146793"/>
    <n v="0"/>
    <n v="2201481876"/>
    <d v="2024-02-19T00:00:00"/>
    <s v="(en blanco)"/>
    <n v="50028888"/>
  </r>
  <r>
    <n v="900228989"/>
    <s v="CLINICA SANTA SOFIA DEL PACIFICO"/>
    <s v="FECS508"/>
    <s v="900228989_FECS508"/>
    <s v="FECS508_2201481876"/>
    <d v="2023-10-30T00:00:00"/>
    <d v="2023-11-10T00:00:00"/>
    <n v="126380"/>
    <n v="126380"/>
    <m/>
    <s v="Factura cancelada"/>
    <x v="0"/>
    <n v="0"/>
    <m/>
    <m/>
    <m/>
    <m/>
    <s v="Finalizada"/>
    <d v="2023-10-30T00:00:00"/>
    <d v="2023-11-10T00:00:00"/>
    <m/>
    <n v="126380"/>
    <n v="0"/>
    <n v="0"/>
    <n v="0"/>
    <m/>
    <m/>
    <n v="0"/>
    <m/>
    <m/>
    <m/>
    <m/>
    <m/>
    <n v="126380"/>
    <n v="0"/>
    <n v="0"/>
    <n v="0"/>
    <n v="0"/>
    <n v="0"/>
    <n v="0"/>
    <n v="0"/>
    <n v="0"/>
    <n v="0"/>
    <m/>
    <m/>
    <m/>
    <n v="0"/>
    <n v="126380"/>
    <n v="0"/>
    <n v="2201481876"/>
    <d v="2024-02-19T00:00:00"/>
    <s v="(en blanco)"/>
    <n v="50028888"/>
  </r>
  <r>
    <n v="900228989"/>
    <s v="CLINICA SANTA SOFIA DEL PACIFICO"/>
    <s v="FECS1398"/>
    <s v="900228989_FECS1398"/>
    <s v="FECS1398_2201481876"/>
    <d v="2023-11-03T00:00:00"/>
    <d v="2023-11-10T00:00:00"/>
    <n v="147393"/>
    <n v="147393"/>
    <m/>
    <s v="Factura cancelada"/>
    <x v="0"/>
    <n v="0"/>
    <m/>
    <m/>
    <m/>
    <m/>
    <s v="Finalizada"/>
    <d v="2023-11-03T00:00:00"/>
    <d v="2023-11-10T00:00:00"/>
    <m/>
    <n v="147393"/>
    <n v="0"/>
    <n v="0"/>
    <n v="0"/>
    <m/>
    <m/>
    <n v="0"/>
    <m/>
    <m/>
    <m/>
    <m/>
    <m/>
    <n v="147393"/>
    <n v="0"/>
    <n v="0"/>
    <n v="0"/>
    <n v="0"/>
    <n v="0"/>
    <n v="0"/>
    <n v="0"/>
    <n v="0"/>
    <n v="0"/>
    <m/>
    <m/>
    <m/>
    <n v="0"/>
    <n v="147393"/>
    <n v="0"/>
    <n v="2201481876"/>
    <d v="2024-02-19T00:00:00"/>
    <s v="(en blanco)"/>
    <n v="50028888"/>
  </r>
  <r>
    <n v="900228989"/>
    <s v="CLINICA SANTA SOFIA DEL PACIFICO"/>
    <s v="FECS2322"/>
    <s v="900228989_FECS2322"/>
    <s v="FECS2322_2201481876"/>
    <d v="2023-11-10T00:00:00"/>
    <d v="2023-11-10T00:00:00"/>
    <n v="147920"/>
    <n v="147920"/>
    <m/>
    <s v="Factura cancelada"/>
    <x v="0"/>
    <n v="0"/>
    <m/>
    <m/>
    <m/>
    <m/>
    <s v="Finalizada"/>
    <d v="2023-11-10T00:00:00"/>
    <d v="2023-11-10T00:00:00"/>
    <m/>
    <n v="147920"/>
    <n v="0"/>
    <n v="0"/>
    <n v="0"/>
    <m/>
    <m/>
    <n v="0"/>
    <m/>
    <m/>
    <m/>
    <m/>
    <m/>
    <n v="147920"/>
    <n v="0"/>
    <n v="0"/>
    <n v="0"/>
    <n v="0"/>
    <n v="0"/>
    <n v="0"/>
    <n v="0"/>
    <n v="0"/>
    <n v="0"/>
    <m/>
    <m/>
    <m/>
    <n v="0"/>
    <n v="147920"/>
    <n v="0"/>
    <n v="2201481876"/>
    <d v="2024-02-19T00:00:00"/>
    <s v="(en blanco)"/>
    <n v="50028888"/>
  </r>
  <r>
    <n v="900228989"/>
    <s v="CLINICA SANTA SOFIA DEL PACIFICO"/>
    <s v="FECS684"/>
    <s v="900228989_FECS684"/>
    <s v="FECS684_2201481876"/>
    <d v="2023-10-31T00:00:00"/>
    <d v="2023-11-08T00:00:00"/>
    <n v="83577"/>
    <n v="83577"/>
    <m/>
    <s v="Factura cancelada"/>
    <x v="0"/>
    <n v="0"/>
    <m/>
    <m/>
    <m/>
    <m/>
    <s v="Finalizada"/>
    <d v="2023-10-31T00:00:00"/>
    <d v="2023-11-08T00:00:00"/>
    <m/>
    <n v="83577"/>
    <n v="0"/>
    <n v="0"/>
    <n v="0"/>
    <m/>
    <m/>
    <n v="0"/>
    <m/>
    <m/>
    <m/>
    <m/>
    <m/>
    <n v="83577"/>
    <n v="0"/>
    <n v="0"/>
    <n v="0"/>
    <n v="0"/>
    <n v="0"/>
    <n v="0"/>
    <n v="0"/>
    <n v="0"/>
    <n v="0"/>
    <m/>
    <m/>
    <m/>
    <n v="0"/>
    <n v="83577"/>
    <n v="0"/>
    <n v="2201481876"/>
    <d v="2024-02-19T00:00:00"/>
    <s v="(en blanco)"/>
    <n v="50028888"/>
  </r>
  <r>
    <n v="900228989"/>
    <s v="CLINICA SANTA SOFIA DEL PACIFICO"/>
    <s v="FECS1892"/>
    <s v="900228989_FECS1892"/>
    <s v="FECS1892_2201481876"/>
    <d v="2023-11-08T00:00:00"/>
    <d v="2023-11-10T00:00:00"/>
    <n v="73615"/>
    <n v="73615"/>
    <m/>
    <s v="Factura cancelada"/>
    <x v="0"/>
    <n v="0"/>
    <m/>
    <m/>
    <m/>
    <m/>
    <s v="Finalizada"/>
    <d v="2023-11-08T00:00:00"/>
    <d v="2023-11-10T00:00:00"/>
    <m/>
    <n v="73615"/>
    <n v="0"/>
    <n v="0"/>
    <n v="0"/>
    <m/>
    <m/>
    <n v="0"/>
    <m/>
    <m/>
    <m/>
    <m/>
    <m/>
    <n v="73615"/>
    <n v="0"/>
    <n v="0"/>
    <n v="0"/>
    <n v="0"/>
    <n v="0"/>
    <n v="0"/>
    <n v="0"/>
    <n v="0"/>
    <n v="0"/>
    <m/>
    <m/>
    <m/>
    <n v="0"/>
    <n v="73615"/>
    <n v="0"/>
    <n v="2201481876"/>
    <d v="2024-02-19T00:00:00"/>
    <s v="(en blanco)"/>
    <n v="50028888"/>
  </r>
  <r>
    <n v="900228989"/>
    <s v="CLINICA SANTA SOFIA DEL PACIFICO"/>
    <s v="FECS1952"/>
    <s v="900228989_FECS1952"/>
    <s v="FECS1952_2201481876"/>
    <d v="2023-11-08T00:00:00"/>
    <d v="2023-11-10T00:00:00"/>
    <n v="83281"/>
    <n v="83281"/>
    <m/>
    <s v="Factura cancelada"/>
    <x v="0"/>
    <n v="0"/>
    <m/>
    <m/>
    <m/>
    <m/>
    <s v="Finalizada"/>
    <d v="2023-11-08T00:00:00"/>
    <d v="2023-11-10T00:00:00"/>
    <m/>
    <n v="83281"/>
    <n v="0"/>
    <n v="0"/>
    <n v="0"/>
    <m/>
    <m/>
    <n v="0"/>
    <m/>
    <m/>
    <m/>
    <m/>
    <m/>
    <n v="83281"/>
    <n v="0"/>
    <n v="0"/>
    <n v="0"/>
    <n v="0"/>
    <n v="0"/>
    <n v="0"/>
    <n v="0"/>
    <n v="0"/>
    <n v="0"/>
    <m/>
    <m/>
    <m/>
    <n v="0"/>
    <n v="83281"/>
    <n v="0"/>
    <n v="2201481876"/>
    <d v="2024-02-19T00:00:00"/>
    <s v="(en blanco)"/>
    <n v="50028888"/>
  </r>
  <r>
    <n v="900228989"/>
    <s v="CLINICA SANTA SOFIA DEL PACIFICO"/>
    <s v="FECS1921"/>
    <s v="900228989_FECS1921"/>
    <s v="FECS1921_2201481876"/>
    <d v="2023-11-08T00:00:00"/>
    <d v="2023-11-10T00:00:00"/>
    <n v="91141"/>
    <n v="91141"/>
    <m/>
    <s v="Factura cancelada"/>
    <x v="0"/>
    <n v="0"/>
    <m/>
    <m/>
    <m/>
    <m/>
    <s v="Finalizada"/>
    <d v="2023-11-08T00:00:00"/>
    <d v="2023-11-10T00:00:00"/>
    <m/>
    <n v="91141"/>
    <n v="0"/>
    <n v="0"/>
    <n v="0"/>
    <m/>
    <m/>
    <n v="0"/>
    <m/>
    <m/>
    <m/>
    <m/>
    <m/>
    <n v="91141"/>
    <n v="0"/>
    <n v="0"/>
    <n v="0"/>
    <n v="0"/>
    <n v="0"/>
    <n v="0"/>
    <n v="0"/>
    <n v="0"/>
    <n v="0"/>
    <m/>
    <m/>
    <m/>
    <n v="0"/>
    <n v="91141"/>
    <n v="0"/>
    <n v="2201481876"/>
    <d v="2024-02-19T00:00:00"/>
    <s v="(en blanco)"/>
    <n v="50028888"/>
  </r>
  <r>
    <n v="900228989"/>
    <s v="CLINICA SANTA SOFIA DEL PACIFICO"/>
    <s v="FECS685"/>
    <s v="900228989_FECS685"/>
    <s v="FECS685_2201481876"/>
    <d v="2023-10-31T00:00:00"/>
    <d v="2023-11-10T00:00:00"/>
    <n v="133192"/>
    <n v="133192"/>
    <m/>
    <s v="Factura cancelada"/>
    <x v="0"/>
    <n v="0"/>
    <m/>
    <m/>
    <m/>
    <m/>
    <s v="Finalizada"/>
    <d v="2023-10-31T00:00:00"/>
    <d v="2023-11-10T00:00:00"/>
    <m/>
    <n v="133192"/>
    <n v="0"/>
    <n v="0"/>
    <n v="0"/>
    <m/>
    <m/>
    <n v="0"/>
    <m/>
    <m/>
    <m/>
    <m/>
    <m/>
    <n v="133192"/>
    <n v="0"/>
    <n v="0"/>
    <n v="0"/>
    <n v="0"/>
    <n v="0"/>
    <n v="0"/>
    <n v="0"/>
    <n v="0"/>
    <n v="0"/>
    <m/>
    <m/>
    <m/>
    <n v="0"/>
    <n v="133192"/>
    <n v="0"/>
    <n v="2201481876"/>
    <d v="2024-02-19T00:00:00"/>
    <s v="(en blanco)"/>
    <n v="50028888"/>
  </r>
  <r>
    <n v="900228989"/>
    <s v="CLINICA SANTA SOFIA DEL PACIFICO"/>
    <s v="FECS1169"/>
    <s v="900228989_FECS1169"/>
    <s v="FECS1169_2201481876"/>
    <d v="2023-11-02T00:00:00"/>
    <d v="2023-11-10T00:00:00"/>
    <n v="64802"/>
    <n v="64802"/>
    <m/>
    <s v="Factura cancelada"/>
    <x v="0"/>
    <n v="0"/>
    <m/>
    <m/>
    <m/>
    <m/>
    <s v="Finalizada"/>
    <d v="2023-11-02T00:00:00"/>
    <d v="2023-11-10T00:00:00"/>
    <m/>
    <n v="64802"/>
    <n v="0"/>
    <n v="0"/>
    <n v="0"/>
    <m/>
    <m/>
    <n v="0"/>
    <m/>
    <m/>
    <m/>
    <m/>
    <m/>
    <n v="64802"/>
    <n v="0"/>
    <n v="0"/>
    <n v="0"/>
    <n v="0"/>
    <n v="0"/>
    <n v="0"/>
    <n v="0"/>
    <n v="0"/>
    <n v="0"/>
    <m/>
    <m/>
    <m/>
    <n v="0"/>
    <n v="64802"/>
    <n v="0"/>
    <n v="2201481876"/>
    <d v="2024-02-19T00:00:00"/>
    <s v="(en blanco)"/>
    <n v="50028888"/>
  </r>
  <r>
    <n v="900228989"/>
    <s v="CLINICA SANTA SOFIA DEL PACIFICO"/>
    <s v="FECS795"/>
    <s v="900228989_FECS795"/>
    <s v="FECS795_2201481876"/>
    <d v="2023-10-31T00:00:00"/>
    <d v="2023-11-10T00:00:00"/>
    <n v="147920"/>
    <n v="147920"/>
    <m/>
    <s v="Factura cancelada"/>
    <x v="0"/>
    <n v="0"/>
    <m/>
    <m/>
    <m/>
    <m/>
    <s v="Finalizada"/>
    <d v="2023-10-31T00:00:00"/>
    <d v="2023-11-10T00:00:00"/>
    <m/>
    <n v="147920"/>
    <n v="0"/>
    <n v="0"/>
    <n v="0"/>
    <m/>
    <m/>
    <n v="0"/>
    <m/>
    <m/>
    <m/>
    <m/>
    <m/>
    <n v="147920"/>
    <n v="0"/>
    <n v="0"/>
    <n v="0"/>
    <n v="0"/>
    <n v="0"/>
    <n v="0"/>
    <n v="0"/>
    <n v="0"/>
    <n v="0"/>
    <m/>
    <m/>
    <m/>
    <n v="0"/>
    <n v="147920"/>
    <n v="0"/>
    <n v="2201481876"/>
    <d v="2024-02-19T00:00:00"/>
    <s v="(en blanco)"/>
    <n v="50028888"/>
  </r>
  <r>
    <n v="900228989"/>
    <s v="CLINICA SANTA SOFIA DEL PACIFICO"/>
    <s v="FECS1028"/>
    <s v="900228989_FECS1028"/>
    <s v="FECS1028_2201481876"/>
    <d v="2023-11-01T00:00:00"/>
    <d v="2023-11-10T00:00:00"/>
    <n v="147920"/>
    <n v="147920"/>
    <m/>
    <s v="Factura cancelada"/>
    <x v="0"/>
    <n v="0"/>
    <m/>
    <m/>
    <m/>
    <m/>
    <s v="Finalizada"/>
    <d v="2023-11-01T00:00:00"/>
    <d v="2023-11-10T00:00:00"/>
    <m/>
    <n v="147920"/>
    <n v="0"/>
    <n v="0"/>
    <n v="0"/>
    <m/>
    <m/>
    <n v="0"/>
    <m/>
    <m/>
    <m/>
    <m/>
    <m/>
    <n v="147920"/>
    <n v="0"/>
    <n v="0"/>
    <n v="0"/>
    <n v="0"/>
    <n v="0"/>
    <n v="0"/>
    <n v="0"/>
    <n v="0"/>
    <n v="0"/>
    <m/>
    <m/>
    <m/>
    <n v="0"/>
    <n v="147920"/>
    <n v="0"/>
    <n v="2201481876"/>
    <d v="2024-02-19T00:00:00"/>
    <s v="(en blanco)"/>
    <n v="50028888"/>
  </r>
  <r>
    <n v="900228989"/>
    <s v="CLINICA SANTA SOFIA DEL PACIFICO"/>
    <s v="FECS1333"/>
    <s v="900228989_FECS1333"/>
    <s v="FECS1333_2201481876"/>
    <d v="2023-11-03T00:00:00"/>
    <d v="2023-11-14T00:00:00"/>
    <n v="67470"/>
    <n v="67470"/>
    <m/>
    <s v="Factura cancelada"/>
    <x v="0"/>
    <n v="0"/>
    <m/>
    <m/>
    <m/>
    <m/>
    <s v="Finalizada"/>
    <d v="2023-11-03T00:00:00"/>
    <d v="2023-11-14T00:00:00"/>
    <m/>
    <n v="67470"/>
    <n v="0"/>
    <n v="0"/>
    <n v="0"/>
    <m/>
    <m/>
    <n v="0"/>
    <m/>
    <m/>
    <m/>
    <m/>
    <m/>
    <n v="67470"/>
    <n v="0"/>
    <n v="0"/>
    <n v="0"/>
    <n v="0"/>
    <n v="0"/>
    <n v="0"/>
    <n v="0"/>
    <n v="0"/>
    <n v="0"/>
    <m/>
    <m/>
    <m/>
    <n v="0"/>
    <n v="67470"/>
    <n v="0"/>
    <n v="2201481876"/>
    <d v="2024-02-19T00:00:00"/>
    <s v="(en blanco)"/>
    <n v="50028888"/>
  </r>
  <r>
    <n v="900228989"/>
    <s v="CLINICA SANTA SOFIA DEL PACIFICO"/>
    <s v="FECS1572"/>
    <s v="900228989_FECS1572"/>
    <s v="FECS1572_2201481876"/>
    <d v="2023-11-05T00:00:00"/>
    <d v="2023-11-14T00:00:00"/>
    <n v="88521"/>
    <n v="88521"/>
    <m/>
    <s v="Factura cancelada"/>
    <x v="0"/>
    <n v="0"/>
    <m/>
    <m/>
    <m/>
    <m/>
    <s v="Finalizada"/>
    <d v="2023-11-05T00:00:00"/>
    <d v="2023-11-14T00:00:00"/>
    <m/>
    <n v="88521"/>
    <n v="0"/>
    <n v="0"/>
    <n v="0"/>
    <m/>
    <m/>
    <n v="0"/>
    <m/>
    <m/>
    <m/>
    <m/>
    <m/>
    <n v="88521"/>
    <n v="0"/>
    <n v="0"/>
    <n v="0"/>
    <n v="0"/>
    <n v="0"/>
    <n v="0"/>
    <n v="0"/>
    <n v="0"/>
    <n v="0"/>
    <m/>
    <m/>
    <m/>
    <n v="0"/>
    <n v="88521"/>
    <n v="0"/>
    <n v="2201481876"/>
    <d v="2024-02-19T00:00:00"/>
    <s v="(en blanco)"/>
    <n v="50028888"/>
  </r>
  <r>
    <n v="900228989"/>
    <s v="CLINICA SANTA SOFIA DEL PACIFICO"/>
    <s v="FECS1736"/>
    <s v="900228989_FECS1736"/>
    <s v="FECS1736_2201481876"/>
    <d v="2023-11-07T00:00:00"/>
    <d v="2023-11-14T00:00:00"/>
    <n v="92371"/>
    <n v="92371"/>
    <m/>
    <s v="Factura cancelada"/>
    <x v="0"/>
    <n v="0"/>
    <m/>
    <m/>
    <m/>
    <m/>
    <s v="Finalizada"/>
    <d v="2023-11-07T00:00:00"/>
    <d v="2023-11-14T00:00:00"/>
    <m/>
    <n v="92371"/>
    <n v="0"/>
    <n v="0"/>
    <n v="0"/>
    <m/>
    <m/>
    <n v="0"/>
    <m/>
    <m/>
    <m/>
    <m/>
    <m/>
    <n v="92371"/>
    <n v="0"/>
    <n v="0"/>
    <n v="0"/>
    <n v="0"/>
    <n v="0"/>
    <n v="0"/>
    <n v="0"/>
    <n v="0"/>
    <n v="0"/>
    <m/>
    <m/>
    <m/>
    <n v="0"/>
    <n v="92371"/>
    <n v="0"/>
    <n v="2201481876"/>
    <d v="2024-02-19T00:00:00"/>
    <s v="(en blanco)"/>
    <n v="50028888"/>
  </r>
  <r>
    <n v="900228989"/>
    <s v="CLINICA SANTA SOFIA DEL PACIFICO"/>
    <s v="FECS1631"/>
    <s v="900228989_FECS1631"/>
    <s v="FECS1631_2201481876"/>
    <d v="2023-11-05T00:00:00"/>
    <d v="2023-11-14T00:00:00"/>
    <n v="129479"/>
    <n v="129479"/>
    <m/>
    <s v="Factura cancelada"/>
    <x v="0"/>
    <n v="0"/>
    <m/>
    <m/>
    <m/>
    <m/>
    <s v="Finalizada"/>
    <d v="2023-11-05T00:00:00"/>
    <d v="2023-11-14T00:00:00"/>
    <m/>
    <n v="129479"/>
    <n v="0"/>
    <n v="0"/>
    <n v="0"/>
    <m/>
    <m/>
    <n v="0"/>
    <m/>
    <m/>
    <m/>
    <m/>
    <m/>
    <n v="129479"/>
    <n v="0"/>
    <n v="0"/>
    <n v="0"/>
    <n v="0"/>
    <n v="0"/>
    <n v="0"/>
    <n v="0"/>
    <n v="0"/>
    <n v="0"/>
    <m/>
    <m/>
    <m/>
    <n v="0"/>
    <n v="129479"/>
    <n v="0"/>
    <n v="2201481876"/>
    <d v="2024-02-19T00:00:00"/>
    <s v="(en blanco)"/>
    <n v="50028888"/>
  </r>
  <r>
    <n v="900228989"/>
    <s v="CLINICA SANTA SOFIA DEL PACIFICO"/>
    <s v="FECS1567"/>
    <s v="900228989_FECS1567"/>
    <s v="FECS1567_2201481876"/>
    <d v="2023-11-05T00:00:00"/>
    <d v="2023-11-14T00:00:00"/>
    <n v="137481"/>
    <n v="137481"/>
    <m/>
    <s v="Factura cancelada"/>
    <x v="0"/>
    <n v="0"/>
    <m/>
    <m/>
    <m/>
    <m/>
    <s v="Finalizada"/>
    <d v="2023-11-05T00:00:00"/>
    <d v="2023-11-14T00:00:00"/>
    <m/>
    <n v="137481"/>
    <n v="0"/>
    <n v="0"/>
    <n v="0"/>
    <m/>
    <m/>
    <n v="0"/>
    <m/>
    <m/>
    <m/>
    <m/>
    <m/>
    <n v="137481"/>
    <n v="0"/>
    <n v="0"/>
    <n v="0"/>
    <n v="0"/>
    <n v="0"/>
    <n v="0"/>
    <n v="0"/>
    <n v="0"/>
    <n v="0"/>
    <m/>
    <m/>
    <m/>
    <n v="0"/>
    <n v="137481"/>
    <n v="0"/>
    <n v="2201481876"/>
    <d v="2024-02-19T00:00:00"/>
    <s v="(en blanco)"/>
    <n v="50028888"/>
  </r>
  <r>
    <n v="900228989"/>
    <s v="CLINICA SANTA SOFIA DEL PACIFICO"/>
    <s v="FECS2888"/>
    <s v="900228989_FECS2888"/>
    <s v="FECS2888_2201481876"/>
    <d v="2023-11-13T00:00:00"/>
    <d v="2023-12-13T00:00:00"/>
    <n v="64812"/>
    <n v="64812"/>
    <m/>
    <s v="Factura cancelada"/>
    <x v="0"/>
    <n v="0"/>
    <m/>
    <m/>
    <m/>
    <m/>
    <s v="Finalizada"/>
    <d v="2023-11-13T00:00:00"/>
    <d v="2023-12-11T00:00:00"/>
    <m/>
    <n v="64812"/>
    <n v="0"/>
    <n v="0"/>
    <n v="0"/>
    <m/>
    <m/>
    <n v="0"/>
    <m/>
    <m/>
    <m/>
    <m/>
    <m/>
    <n v="64812"/>
    <n v="0"/>
    <n v="0"/>
    <n v="0"/>
    <n v="0"/>
    <n v="0"/>
    <n v="0"/>
    <n v="0"/>
    <n v="0"/>
    <n v="0"/>
    <m/>
    <m/>
    <m/>
    <n v="0"/>
    <n v="64812"/>
    <n v="0"/>
    <n v="2201481876"/>
    <d v="2024-02-19T00:00:00"/>
    <s v="(en blanco)"/>
    <n v="50028888"/>
  </r>
  <r>
    <n v="900228989"/>
    <s v="CLINICA SANTA SOFIA DEL PACIFICO"/>
    <s v="FECS2553"/>
    <s v="900228989_FECS2553"/>
    <s v="FECS2553_2201481876"/>
    <d v="2023-11-11T00:00:00"/>
    <d v="2023-12-11T00:00:00"/>
    <n v="90037"/>
    <n v="90037"/>
    <m/>
    <s v="Factura cancelada"/>
    <x v="0"/>
    <n v="0"/>
    <m/>
    <m/>
    <m/>
    <m/>
    <s v="Finalizada"/>
    <d v="2023-11-11T00:00:00"/>
    <d v="2023-12-11T00:00:00"/>
    <m/>
    <n v="90037"/>
    <n v="0"/>
    <n v="0"/>
    <n v="0"/>
    <m/>
    <m/>
    <n v="0"/>
    <m/>
    <m/>
    <m/>
    <m/>
    <m/>
    <n v="90037"/>
    <n v="0"/>
    <n v="0"/>
    <n v="0"/>
    <n v="0"/>
    <n v="0"/>
    <n v="0"/>
    <n v="0"/>
    <n v="0"/>
    <n v="0"/>
    <m/>
    <m/>
    <m/>
    <n v="0"/>
    <n v="90037"/>
    <n v="0"/>
    <n v="2201481876"/>
    <d v="2024-02-19T00:00:00"/>
    <s v="(en blanco)"/>
    <n v="50028888"/>
  </r>
  <r>
    <n v="900228989"/>
    <s v="CLINICA SANTA SOFIA DEL PACIFICO"/>
    <s v="CSP130651"/>
    <s v="900228989_CSP130651"/>
    <s v="CSP130651_4800061409"/>
    <d v="2023-07-05T00:00:00"/>
    <d v="2023-07-21T00:00:00"/>
    <n v="60960"/>
    <n v="60960"/>
    <m/>
    <s v="Factura cancelada"/>
    <x v="0"/>
    <n v="0"/>
    <m/>
    <m/>
    <m/>
    <m/>
    <s v="Finalizada"/>
    <d v="2023-07-05T00:00:00"/>
    <d v="2023-07-21T00:00:00"/>
    <m/>
    <n v="60960"/>
    <n v="0"/>
    <n v="0"/>
    <n v="0"/>
    <m/>
    <m/>
    <n v="0"/>
    <m/>
    <m/>
    <m/>
    <m/>
    <m/>
    <n v="60960"/>
    <n v="0"/>
    <n v="0"/>
    <n v="0"/>
    <n v="0"/>
    <n v="0"/>
    <n v="0"/>
    <n v="0"/>
    <n v="0"/>
    <n v="0"/>
    <m/>
    <m/>
    <m/>
    <n v="0"/>
    <n v="60960"/>
    <n v="0"/>
    <n v="4800061409"/>
    <d v="2023-09-30T00:00:00"/>
    <s v="Cuota No. 7 Acta Aceptac pacient Atendid en CV"/>
    <n v="64285714"/>
  </r>
  <r>
    <n v="900228989"/>
    <s v="CLINICA SANTA SOFIA DEL PACIFICO"/>
    <s v="CSP130612"/>
    <s v="900228989_CSP130612"/>
    <s v="CSP130612_4800061409"/>
    <d v="2023-07-05T00:00:00"/>
    <d v="2023-07-21T00:00:00"/>
    <n v="135488"/>
    <n v="135488"/>
    <m/>
    <s v="Factura cancelada"/>
    <x v="0"/>
    <n v="0"/>
    <m/>
    <m/>
    <m/>
    <m/>
    <s v="Finalizada"/>
    <d v="2023-07-05T00:00:00"/>
    <d v="2023-07-21T00:00:00"/>
    <m/>
    <n v="135488"/>
    <n v="0"/>
    <n v="0"/>
    <n v="0"/>
    <m/>
    <m/>
    <n v="0"/>
    <m/>
    <m/>
    <m/>
    <m/>
    <m/>
    <n v="135488"/>
    <n v="0"/>
    <n v="0"/>
    <n v="0"/>
    <n v="0"/>
    <n v="0"/>
    <n v="0"/>
    <n v="0"/>
    <n v="0"/>
    <n v="0"/>
    <m/>
    <m/>
    <m/>
    <n v="0"/>
    <n v="135488"/>
    <n v="0"/>
    <n v="4800061409"/>
    <d v="2023-09-30T00:00:00"/>
    <s v="Cuota No. 7 Acta Aceptac pacient Atendid en CV"/>
    <n v="64285714"/>
  </r>
  <r>
    <n v="900228989"/>
    <s v="CLINICA SANTA SOFIA DEL PACIFICO"/>
    <s v="CSP130767"/>
    <s v="900228989_CSP130767"/>
    <s v="CSP130767_4800061409"/>
    <d v="2023-07-07T00:00:00"/>
    <d v="2023-07-21T00:00:00"/>
    <n v="60960"/>
    <n v="60960"/>
    <m/>
    <s v="Factura cancelada"/>
    <x v="0"/>
    <n v="0"/>
    <m/>
    <m/>
    <m/>
    <m/>
    <s v="Finalizada"/>
    <d v="2023-07-07T00:00:00"/>
    <d v="2023-07-21T00:00:00"/>
    <m/>
    <n v="60960"/>
    <n v="0"/>
    <n v="0"/>
    <n v="0"/>
    <m/>
    <m/>
    <n v="0"/>
    <m/>
    <m/>
    <m/>
    <m/>
    <m/>
    <n v="60960"/>
    <n v="0"/>
    <n v="0"/>
    <n v="0"/>
    <n v="0"/>
    <n v="0"/>
    <n v="0"/>
    <n v="0"/>
    <n v="0"/>
    <n v="0"/>
    <m/>
    <m/>
    <m/>
    <n v="0"/>
    <n v="60960"/>
    <n v="0"/>
    <n v="4800061409"/>
    <d v="2023-09-30T00:00:00"/>
    <s v="Cuota No. 7 Acta Aceptac pacient Atendid en CV"/>
    <n v="64285714"/>
  </r>
  <r>
    <n v="900228989"/>
    <s v="CLINICA SANTA SOFIA DEL PACIFICO"/>
    <s v="CSP130679"/>
    <s v="900228989_CSP130679"/>
    <s v="CSP130679_4800061409"/>
    <d v="2023-07-06T00:00:00"/>
    <d v="2023-07-21T00:00:00"/>
    <n v="86630"/>
    <n v="86630"/>
    <m/>
    <s v="Factura cancelada"/>
    <x v="0"/>
    <n v="0"/>
    <m/>
    <m/>
    <m/>
    <m/>
    <s v="Finalizada"/>
    <d v="2023-07-06T00:00:00"/>
    <d v="2023-07-21T00:00:00"/>
    <m/>
    <n v="86630"/>
    <n v="0"/>
    <n v="0"/>
    <n v="0"/>
    <m/>
    <m/>
    <n v="0"/>
    <m/>
    <m/>
    <m/>
    <m/>
    <m/>
    <n v="86630"/>
    <n v="0"/>
    <n v="0"/>
    <n v="0"/>
    <n v="0"/>
    <n v="0"/>
    <n v="0"/>
    <n v="0"/>
    <n v="0"/>
    <n v="0"/>
    <m/>
    <m/>
    <m/>
    <n v="0"/>
    <n v="86630"/>
    <n v="0"/>
    <n v="4800061409"/>
    <d v="2023-09-30T00:00:00"/>
    <s v="Cuota No. 7 Acta Aceptac pacient Atendid en CV"/>
    <n v="64285714"/>
  </r>
  <r>
    <n v="900228989"/>
    <s v="CLINICA SANTA SOFIA DEL PACIFICO"/>
    <s v="CSP130685"/>
    <s v="900228989_CSP130685"/>
    <s v="CSP130685_4800061409"/>
    <d v="2023-07-06T00:00:00"/>
    <d v="2023-07-21T00:00:00"/>
    <n v="121046"/>
    <n v="121046"/>
    <m/>
    <s v="Factura cancelada"/>
    <x v="0"/>
    <n v="0"/>
    <m/>
    <m/>
    <m/>
    <m/>
    <s v="Finalizada"/>
    <d v="2023-07-06T00:00:00"/>
    <d v="2023-07-21T00:00:00"/>
    <m/>
    <n v="121046"/>
    <n v="0"/>
    <n v="0"/>
    <n v="0"/>
    <m/>
    <m/>
    <n v="0"/>
    <m/>
    <m/>
    <m/>
    <m/>
    <m/>
    <n v="121046"/>
    <n v="0"/>
    <n v="0"/>
    <n v="0"/>
    <n v="0"/>
    <n v="0"/>
    <n v="0"/>
    <n v="0"/>
    <n v="0"/>
    <n v="0"/>
    <m/>
    <m/>
    <m/>
    <n v="0"/>
    <n v="121046"/>
    <n v="0"/>
    <n v="4800061409"/>
    <d v="2023-09-30T00:00:00"/>
    <s v="Cuota No. 7 Acta Aceptac pacient Atendid en CV"/>
    <n v="64285714"/>
  </r>
  <r>
    <n v="900228989"/>
    <s v="CLINICA SANTA SOFIA DEL PACIFICO"/>
    <s v="CSP130878"/>
    <s v="900228989_CSP130878"/>
    <s v="CSP130878_4800061409"/>
    <d v="2023-07-07T00:00:00"/>
    <d v="2023-07-21T00:00:00"/>
    <n v="75400"/>
    <n v="75400"/>
    <m/>
    <s v="Factura cancelada"/>
    <x v="0"/>
    <n v="0"/>
    <m/>
    <m/>
    <m/>
    <m/>
    <s v="Finalizada"/>
    <d v="2023-07-07T00:00:00"/>
    <d v="2023-07-21T00:00:00"/>
    <m/>
    <n v="75400"/>
    <n v="0"/>
    <n v="0"/>
    <n v="0"/>
    <m/>
    <m/>
    <n v="0"/>
    <m/>
    <m/>
    <m/>
    <m/>
    <m/>
    <n v="75400"/>
    <n v="0"/>
    <n v="0"/>
    <n v="0"/>
    <n v="0"/>
    <n v="0"/>
    <n v="0"/>
    <n v="0"/>
    <n v="0"/>
    <n v="0"/>
    <m/>
    <m/>
    <m/>
    <n v="0"/>
    <n v="75400"/>
    <n v="0"/>
    <n v="4800061409"/>
    <d v="2023-09-30T00:00:00"/>
    <s v="Cuota No. 7 Acta Aceptac pacient Atendid en CV"/>
    <n v="64285714"/>
  </r>
  <r>
    <n v="900228989"/>
    <s v="CLINICA SANTA SOFIA DEL PACIFICO"/>
    <s v="CSP130877"/>
    <s v="900228989_CSP130877"/>
    <s v="CSP130877_4800061409"/>
    <d v="2023-07-07T00:00:00"/>
    <d v="2023-07-21T00:00:00"/>
    <n v="117614"/>
    <n v="117614"/>
    <m/>
    <s v="Factura cancelada"/>
    <x v="0"/>
    <n v="0"/>
    <m/>
    <m/>
    <m/>
    <m/>
    <s v="Finalizada"/>
    <d v="2023-07-07T00:00:00"/>
    <d v="2023-07-21T00:00:00"/>
    <m/>
    <n v="117614"/>
    <n v="0"/>
    <n v="0"/>
    <n v="0"/>
    <m/>
    <m/>
    <n v="0"/>
    <m/>
    <m/>
    <m/>
    <m/>
    <m/>
    <n v="117614"/>
    <n v="0"/>
    <n v="0"/>
    <n v="0"/>
    <n v="0"/>
    <n v="0"/>
    <n v="0"/>
    <n v="0"/>
    <n v="0"/>
    <n v="0"/>
    <m/>
    <m/>
    <m/>
    <n v="0"/>
    <n v="117614"/>
    <n v="0"/>
    <n v="4800061409"/>
    <d v="2023-09-30T00:00:00"/>
    <s v="Cuota No. 7 Acta Aceptac pacient Atendid en CV"/>
    <n v="64285714"/>
  </r>
  <r>
    <n v="900228989"/>
    <s v="CLINICA SANTA SOFIA DEL PACIFICO"/>
    <s v="CSP130676"/>
    <s v="900228989_CSP130676"/>
    <s v="CSP130676_4800061409"/>
    <d v="2023-07-06T00:00:00"/>
    <d v="2023-07-21T00:00:00"/>
    <n v="244069"/>
    <n v="244069"/>
    <m/>
    <s v="Factura cancelada"/>
    <x v="0"/>
    <n v="0"/>
    <m/>
    <m/>
    <m/>
    <m/>
    <s v="Finalizada"/>
    <d v="2023-07-06T00:00:00"/>
    <d v="2023-07-21T00:00:00"/>
    <m/>
    <n v="244069"/>
    <n v="0"/>
    <n v="0"/>
    <n v="0"/>
    <m/>
    <m/>
    <n v="0"/>
    <m/>
    <m/>
    <m/>
    <m/>
    <m/>
    <n v="244069"/>
    <n v="0"/>
    <n v="0"/>
    <n v="0"/>
    <n v="0"/>
    <n v="0"/>
    <n v="0"/>
    <n v="0"/>
    <n v="0"/>
    <n v="0"/>
    <m/>
    <m/>
    <m/>
    <n v="0"/>
    <n v="239188"/>
    <n v="0"/>
    <n v="4800061409"/>
    <d v="2023-09-30T00:00:00"/>
    <s v="Cuota No. 7 Acta Aceptac pacient Atendid en CV"/>
    <n v="64285714"/>
  </r>
  <r>
    <n v="900228989"/>
    <s v="CLINICA SANTA SOFIA DEL PACIFICO"/>
    <s v="FECS1651"/>
    <s v="900228989_FECS1651"/>
    <s v="FECS1651_2201481876"/>
    <d v="2023-11-06T00:00:00"/>
    <d v="2023-11-14T00:00:00"/>
    <n v="376024"/>
    <n v="376024"/>
    <m/>
    <s v="Factura cancelada"/>
    <x v="0"/>
    <n v="0"/>
    <m/>
    <m/>
    <m/>
    <m/>
    <s v="Finalizada"/>
    <d v="2023-11-06T00:00:00"/>
    <d v="2023-11-14T00:00:00"/>
    <m/>
    <n v="376024"/>
    <n v="0"/>
    <n v="0"/>
    <n v="0"/>
    <m/>
    <m/>
    <n v="0"/>
    <m/>
    <m/>
    <m/>
    <m/>
    <m/>
    <n v="376024"/>
    <n v="0"/>
    <n v="0"/>
    <n v="0"/>
    <n v="0"/>
    <n v="0"/>
    <n v="0"/>
    <n v="0"/>
    <n v="0"/>
    <n v="0"/>
    <m/>
    <m/>
    <m/>
    <n v="0"/>
    <n v="368504"/>
    <n v="7520"/>
    <n v="2201481876"/>
    <d v="2024-02-19T00:00:00"/>
    <s v="(en blanco)"/>
    <n v="50028888"/>
  </r>
  <r>
    <n v="900228989"/>
    <s v="CLINICA SANTA SOFIA DEL PACIFICO"/>
    <s v="FECS397"/>
    <s v="900228989_FECS397"/>
    <s v="FECS397_2201481876"/>
    <d v="2023-10-29T00:00:00"/>
    <d v="2023-11-10T00:00:00"/>
    <n v="241215"/>
    <n v="241215"/>
    <m/>
    <s v="Factura cancelada"/>
    <x v="0"/>
    <n v="0"/>
    <m/>
    <m/>
    <m/>
    <m/>
    <s v="Finalizada"/>
    <d v="2023-10-29T00:00:00"/>
    <d v="2023-11-10T00:00:00"/>
    <m/>
    <n v="241215"/>
    <n v="0"/>
    <n v="0"/>
    <n v="0"/>
    <m/>
    <m/>
    <n v="0"/>
    <m/>
    <m/>
    <m/>
    <m/>
    <m/>
    <n v="241215"/>
    <n v="0"/>
    <n v="0"/>
    <n v="0"/>
    <n v="0"/>
    <n v="0"/>
    <n v="0"/>
    <n v="0"/>
    <n v="0"/>
    <n v="0"/>
    <m/>
    <m/>
    <m/>
    <n v="0"/>
    <n v="236391"/>
    <n v="4824"/>
    <n v="2201481876"/>
    <d v="2024-02-19T00:00:00"/>
    <s v="(en blanco)"/>
    <n v="50028888"/>
  </r>
  <r>
    <n v="900228989"/>
    <s v="CLINICA SANTA SOFIA DEL PACIFICO"/>
    <s v="FECS437"/>
    <s v="900228989_FECS437"/>
    <s v="FECS437_2201481876"/>
    <d v="2023-10-29T00:00:00"/>
    <d v="2023-11-10T00:00:00"/>
    <n v="312919"/>
    <n v="312919"/>
    <m/>
    <s v="Factura cancelada"/>
    <x v="0"/>
    <n v="0"/>
    <m/>
    <m/>
    <m/>
    <m/>
    <s v="Finalizada"/>
    <d v="2023-10-29T00:00:00"/>
    <d v="2023-11-10T00:00:00"/>
    <m/>
    <n v="312919"/>
    <n v="0"/>
    <n v="0"/>
    <n v="0"/>
    <m/>
    <m/>
    <n v="0"/>
    <m/>
    <m/>
    <m/>
    <m/>
    <m/>
    <n v="312919"/>
    <n v="0"/>
    <n v="0"/>
    <n v="0"/>
    <n v="0"/>
    <n v="0"/>
    <n v="0"/>
    <n v="0"/>
    <n v="0"/>
    <n v="0"/>
    <m/>
    <m/>
    <m/>
    <n v="0"/>
    <n v="306661"/>
    <n v="6258"/>
    <n v="2201481876"/>
    <d v="2024-02-19T00:00:00"/>
    <s v="(en blanco)"/>
    <n v="50028888"/>
  </r>
  <r>
    <n v="900228989"/>
    <s v="CLINICA SANTA SOFIA DEL PACIFICO"/>
    <s v="FECS472"/>
    <s v="900228989_FECS472"/>
    <s v="FECS472_2201481876"/>
    <d v="2023-10-29T00:00:00"/>
    <d v="2023-11-10T00:00:00"/>
    <n v="363922"/>
    <n v="363922"/>
    <m/>
    <s v="Factura cancelada"/>
    <x v="0"/>
    <n v="0"/>
    <m/>
    <m/>
    <m/>
    <m/>
    <s v="Finalizada"/>
    <d v="2023-10-29T00:00:00"/>
    <d v="2023-11-10T00:00:00"/>
    <m/>
    <n v="363922"/>
    <n v="0"/>
    <n v="0"/>
    <n v="0"/>
    <m/>
    <m/>
    <n v="0"/>
    <m/>
    <m/>
    <m/>
    <m/>
    <m/>
    <n v="363922"/>
    <n v="0"/>
    <n v="0"/>
    <n v="0"/>
    <n v="0"/>
    <n v="0"/>
    <n v="0"/>
    <n v="0"/>
    <n v="0"/>
    <n v="0"/>
    <m/>
    <m/>
    <m/>
    <n v="0"/>
    <n v="356644"/>
    <n v="7278"/>
    <n v="2201481876"/>
    <d v="2024-02-19T00:00:00"/>
    <s v="(en blanco)"/>
    <n v="50028888"/>
  </r>
  <r>
    <n v="900228989"/>
    <s v="CLINICA SANTA SOFIA DEL PACIFICO"/>
    <s v="CSP137559"/>
    <s v="900228989_CSP137559"/>
    <s v="CSP137559_4800062470"/>
    <d v="2023-10-01T00:00:00"/>
    <d v="2023-10-12T00:00:00"/>
    <n v="373117"/>
    <n v="373117"/>
    <m/>
    <s v="Factura cancelada"/>
    <x v="0"/>
    <n v="0"/>
    <m/>
    <m/>
    <m/>
    <m/>
    <s v="Finalizada"/>
    <d v="2023-10-01T00:00:00"/>
    <d v="2023-10-12T00:00:00"/>
    <m/>
    <n v="373117"/>
    <n v="0"/>
    <n v="0"/>
    <n v="0"/>
    <m/>
    <m/>
    <n v="0"/>
    <m/>
    <m/>
    <m/>
    <m/>
    <m/>
    <n v="373117"/>
    <n v="0"/>
    <n v="0"/>
    <n v="0"/>
    <n v="0"/>
    <n v="0"/>
    <n v="0"/>
    <n v="0"/>
    <n v="0"/>
    <n v="0"/>
    <m/>
    <m/>
    <m/>
    <n v="0"/>
    <n v="365655"/>
    <n v="0"/>
    <n v="4800062470"/>
    <d v="2024-01-30T00:00:00"/>
    <s v="INGRESO X RECONOCIMIENTO PRUEBAS COVID-PROCESAMIEN"/>
    <n v="2909952"/>
  </r>
  <r>
    <n v="900228989"/>
    <s v="CLINICA SANTA SOFIA DEL PACIFICO"/>
    <s v="FECS2509"/>
    <s v="900228989_FECS2509"/>
    <s v="FECS2509_2201481876"/>
    <d v="2023-11-11T00:00:00"/>
    <d v="2023-12-18T00:00:00"/>
    <n v="193258"/>
    <n v="193258"/>
    <m/>
    <s v="Factura cancelada"/>
    <x v="0"/>
    <n v="0"/>
    <m/>
    <m/>
    <m/>
    <m/>
    <s v="Finalizada"/>
    <d v="2023-11-11T00:00:00"/>
    <d v="2023-12-11T00:00:00"/>
    <m/>
    <n v="193258"/>
    <n v="0"/>
    <n v="0"/>
    <n v="0"/>
    <m/>
    <m/>
    <n v="0"/>
    <m/>
    <m/>
    <m/>
    <m/>
    <m/>
    <n v="193258"/>
    <n v="0"/>
    <n v="0"/>
    <n v="0"/>
    <n v="0"/>
    <n v="0"/>
    <n v="0"/>
    <n v="0"/>
    <n v="0"/>
    <n v="0"/>
    <m/>
    <m/>
    <m/>
    <n v="0"/>
    <n v="189393"/>
    <n v="3865"/>
    <n v="2201481876"/>
    <d v="2024-02-19T00:00:00"/>
    <s v="(en blanco)"/>
    <n v="50028888"/>
  </r>
  <r>
    <n v="900228989"/>
    <s v="CLINICA SANTA SOFIA DEL PACIFICO"/>
    <s v="FECS1215"/>
    <s v="900228989_FECS1215"/>
    <s v="FECS1215_2201481876"/>
    <d v="2023-11-02T00:00:00"/>
    <d v="2023-11-10T00:00:00"/>
    <n v="272560"/>
    <n v="272560"/>
    <m/>
    <s v="Factura cancelada"/>
    <x v="0"/>
    <n v="0"/>
    <m/>
    <m/>
    <m/>
    <m/>
    <s v="Finalizada"/>
    <d v="2023-11-02T00:00:00"/>
    <d v="2023-11-10T00:00:00"/>
    <m/>
    <n v="272560"/>
    <n v="0"/>
    <n v="0"/>
    <n v="0"/>
    <m/>
    <m/>
    <n v="0"/>
    <m/>
    <m/>
    <m/>
    <m/>
    <m/>
    <n v="272560"/>
    <n v="0"/>
    <n v="0"/>
    <n v="0"/>
    <n v="0"/>
    <n v="0"/>
    <n v="0"/>
    <n v="0"/>
    <n v="0"/>
    <n v="0"/>
    <m/>
    <m/>
    <m/>
    <n v="0"/>
    <n v="267109"/>
    <n v="5451"/>
    <n v="2201481876"/>
    <d v="2024-02-19T00:00:00"/>
    <s v="(en blanco)"/>
    <n v="50028888"/>
  </r>
  <r>
    <n v="900228989"/>
    <s v="CLINICA SANTA SOFIA DEL PACIFICO"/>
    <s v="CSP130683"/>
    <s v="900228989_CSP130683"/>
    <s v="CSP130683_4800061409"/>
    <d v="2023-07-06T00:00:00"/>
    <d v="2023-07-21T00:00:00"/>
    <n v="480617"/>
    <n v="480617"/>
    <m/>
    <s v="Factura cancelada"/>
    <x v="0"/>
    <n v="0"/>
    <m/>
    <m/>
    <m/>
    <m/>
    <s v="Finalizada"/>
    <d v="2023-07-06T00:00:00"/>
    <d v="2023-07-21T00:00:00"/>
    <m/>
    <n v="480617"/>
    <n v="0"/>
    <n v="0"/>
    <n v="0"/>
    <m/>
    <m/>
    <n v="0"/>
    <m/>
    <m/>
    <m/>
    <m/>
    <m/>
    <n v="480617"/>
    <n v="0"/>
    <n v="0"/>
    <n v="0"/>
    <n v="0"/>
    <n v="0"/>
    <n v="0"/>
    <n v="0"/>
    <n v="0"/>
    <n v="0"/>
    <m/>
    <m/>
    <m/>
    <n v="0"/>
    <n v="471005"/>
    <n v="0"/>
    <n v="4800061409"/>
    <d v="2023-09-30T00:00:00"/>
    <s v="Cuota No. 7 Acta Aceptac pacient Atendid en CV"/>
    <n v="64285714"/>
  </r>
  <r>
    <n v="900228989"/>
    <s v="CLINICA SANTA SOFIA DEL PACIFICO"/>
    <s v="FECS497"/>
    <s v="900228989_FECS497"/>
    <s v="FECS497_2201481876"/>
    <d v="2023-10-30T00:00:00"/>
    <d v="2023-11-10T00:00:00"/>
    <n v="725773"/>
    <n v="725773"/>
    <m/>
    <s v="Factura cancelada"/>
    <x v="0"/>
    <n v="0"/>
    <m/>
    <m/>
    <m/>
    <m/>
    <s v="Finalizada"/>
    <d v="2023-10-30T00:00:00"/>
    <d v="2023-11-10T00:00:00"/>
    <m/>
    <n v="725773"/>
    <n v="0"/>
    <n v="0"/>
    <n v="0"/>
    <m/>
    <m/>
    <n v="0"/>
    <m/>
    <m/>
    <m/>
    <m/>
    <m/>
    <n v="725773"/>
    <n v="0"/>
    <n v="0"/>
    <n v="0"/>
    <n v="0"/>
    <n v="0"/>
    <n v="0"/>
    <n v="0"/>
    <n v="0"/>
    <n v="0"/>
    <m/>
    <m/>
    <m/>
    <n v="0"/>
    <n v="711258"/>
    <n v="14515"/>
    <n v="2201481876"/>
    <d v="2024-02-19T00:00:00"/>
    <s v="(en blanco)"/>
    <n v="50028888"/>
  </r>
  <r>
    <n v="900228989"/>
    <s v="CLINICA SANTA SOFIA DEL PACIFICO"/>
    <s v="CSP130648"/>
    <s v="900228989_CSP130648"/>
    <s v="CSP130648_4800061409"/>
    <d v="2023-07-05T00:00:00"/>
    <d v="2023-07-21T00:00:00"/>
    <n v="259508"/>
    <n v="259508"/>
    <m/>
    <s v="Factura cancelada"/>
    <x v="0"/>
    <n v="0"/>
    <m/>
    <m/>
    <m/>
    <m/>
    <s v="Finalizada"/>
    <d v="2023-07-05T00:00:00"/>
    <d v="2023-07-21T00:00:00"/>
    <m/>
    <n v="259508"/>
    <n v="0"/>
    <n v="0"/>
    <n v="0"/>
    <m/>
    <m/>
    <n v="0"/>
    <m/>
    <m/>
    <m/>
    <m/>
    <m/>
    <n v="259508"/>
    <n v="0"/>
    <n v="0"/>
    <n v="0"/>
    <n v="0"/>
    <n v="0"/>
    <n v="0"/>
    <n v="0"/>
    <n v="0"/>
    <n v="0"/>
    <m/>
    <m/>
    <m/>
    <n v="0"/>
    <n v="254318"/>
    <n v="0"/>
    <n v="4800061409"/>
    <d v="2023-09-30T00:00:00"/>
    <s v="Cuota No. 7 Acta Aceptac pacient Atendid en CV"/>
    <n v="64285714"/>
  </r>
  <r>
    <n v="900228989"/>
    <s v="CLINICA SANTA SOFIA DEL PACIFICO"/>
    <s v="CSP130410"/>
    <s v="900228989_CSP130410"/>
    <s v="CSP130410_4800061409"/>
    <d v="2023-07-03T00:00:00"/>
    <d v="2023-07-21T00:00:00"/>
    <n v="700320"/>
    <n v="700320"/>
    <m/>
    <s v="Factura cancelada"/>
    <x v="0"/>
    <n v="0"/>
    <m/>
    <m/>
    <m/>
    <m/>
    <s v="Finalizada"/>
    <d v="2023-07-03T00:00:00"/>
    <d v="2023-07-21T00:00:00"/>
    <m/>
    <n v="700320"/>
    <n v="0"/>
    <n v="0"/>
    <n v="0"/>
    <m/>
    <m/>
    <n v="0"/>
    <m/>
    <m/>
    <m/>
    <m/>
    <m/>
    <n v="700320"/>
    <n v="0"/>
    <n v="0"/>
    <n v="0"/>
    <n v="0"/>
    <n v="0"/>
    <n v="0"/>
    <n v="0"/>
    <n v="0"/>
    <n v="0"/>
    <m/>
    <m/>
    <m/>
    <n v="0"/>
    <n v="686314"/>
    <n v="0"/>
    <n v="4800061409"/>
    <d v="2023-09-30T00:00:00"/>
    <s v="Cuota No. 7 Acta Aceptac pacient Atendid en CV"/>
    <n v="64285714"/>
  </r>
  <r>
    <n v="900228989"/>
    <s v="CLINICA SANTA SOFIA DEL PACIFICO"/>
    <s v="FECS2098"/>
    <s v="900228989_FECS2098"/>
    <s v="FECS2098_2201481876"/>
    <d v="2023-11-09T00:00:00"/>
    <d v="2023-11-10T00:00:00"/>
    <n v="358560"/>
    <n v="358560"/>
    <m/>
    <s v="Factura cancelada"/>
    <x v="0"/>
    <n v="0"/>
    <m/>
    <m/>
    <m/>
    <m/>
    <s v="Finalizada"/>
    <d v="2023-11-09T00:00:00"/>
    <d v="2023-11-10T00:00:00"/>
    <m/>
    <n v="358560"/>
    <n v="0"/>
    <n v="0"/>
    <n v="0"/>
    <m/>
    <m/>
    <n v="0"/>
    <m/>
    <m/>
    <m/>
    <m/>
    <m/>
    <n v="358560"/>
    <n v="0"/>
    <n v="0"/>
    <n v="0"/>
    <n v="0"/>
    <n v="0"/>
    <n v="0"/>
    <n v="0"/>
    <n v="0"/>
    <n v="0"/>
    <m/>
    <m/>
    <m/>
    <n v="0"/>
    <n v="351389"/>
    <n v="7171"/>
    <n v="2201481876"/>
    <d v="2024-02-19T00:00:00"/>
    <s v="(en blanco)"/>
    <n v="50028888"/>
  </r>
  <r>
    <n v="900228989"/>
    <s v="CLINICA SANTA SOFIA DEL PACIFICO"/>
    <s v="FECS2108"/>
    <s v="900228989_FECS2108"/>
    <s v="FECS2108_2201481876"/>
    <d v="2023-11-09T00:00:00"/>
    <d v="2023-11-10T00:00:00"/>
    <n v="486412"/>
    <n v="486412"/>
    <m/>
    <s v="Factura cancelada"/>
    <x v="0"/>
    <n v="0"/>
    <m/>
    <m/>
    <m/>
    <m/>
    <s v="Finalizada"/>
    <d v="2023-11-09T00:00:00"/>
    <d v="2023-11-10T00:00:00"/>
    <m/>
    <n v="486412"/>
    <n v="0"/>
    <n v="0"/>
    <n v="0"/>
    <m/>
    <m/>
    <n v="0"/>
    <m/>
    <m/>
    <m/>
    <m/>
    <m/>
    <n v="486412"/>
    <n v="0"/>
    <n v="0"/>
    <n v="0"/>
    <n v="0"/>
    <n v="0"/>
    <n v="0"/>
    <n v="0"/>
    <n v="0"/>
    <n v="0"/>
    <m/>
    <m/>
    <m/>
    <n v="0"/>
    <n v="476684"/>
    <n v="9728"/>
    <n v="2201481876"/>
    <d v="2024-02-19T00:00:00"/>
    <s v="(en blanco)"/>
    <n v="50028888"/>
  </r>
  <r>
    <n v="900228989"/>
    <s v="CLINICA SANTA SOFIA DEL PACIFICO"/>
    <s v="FECS2290"/>
    <s v="900228989_FECS2290"/>
    <s v="FECS2290_2201481876"/>
    <d v="2023-11-10T00:00:00"/>
    <d v="2023-12-18T00:00:00"/>
    <n v="408860"/>
    <n v="408860"/>
    <m/>
    <s v="Factura cancelada"/>
    <x v="0"/>
    <n v="0"/>
    <m/>
    <m/>
    <m/>
    <m/>
    <s v="Finalizada"/>
    <d v="2023-11-10T00:00:00"/>
    <d v="2023-12-11T00:00:00"/>
    <m/>
    <n v="408860"/>
    <n v="0"/>
    <n v="0"/>
    <n v="0"/>
    <m/>
    <m/>
    <n v="0"/>
    <m/>
    <m/>
    <m/>
    <m/>
    <m/>
    <n v="408860"/>
    <n v="0"/>
    <n v="0"/>
    <n v="0"/>
    <n v="0"/>
    <n v="0"/>
    <n v="0"/>
    <n v="0"/>
    <n v="0"/>
    <n v="0"/>
    <m/>
    <m/>
    <m/>
    <n v="0"/>
    <n v="400683"/>
    <n v="8177"/>
    <n v="2201481876"/>
    <d v="2024-02-19T00:00:00"/>
    <s v="(en blanco)"/>
    <n v="50028888"/>
  </r>
  <r>
    <n v="900228989"/>
    <s v="CLINICA SANTA SOFIA DEL PACIFICO"/>
    <s v="CSP137564"/>
    <s v="900228989_CSP137564"/>
    <s v="CSP137564_4800062470"/>
    <d v="2023-10-01T00:00:00"/>
    <d v="2023-10-12T00:00:00"/>
    <n v="925921"/>
    <n v="925921"/>
    <m/>
    <s v="Factura cancelada"/>
    <x v="0"/>
    <n v="0"/>
    <m/>
    <m/>
    <m/>
    <m/>
    <s v="Finalizada"/>
    <d v="2023-10-01T00:00:00"/>
    <d v="2023-10-12T00:00:00"/>
    <m/>
    <n v="925921"/>
    <n v="0"/>
    <n v="0"/>
    <n v="0"/>
    <m/>
    <m/>
    <n v="0"/>
    <m/>
    <m/>
    <m/>
    <m/>
    <m/>
    <n v="925921"/>
    <n v="0"/>
    <n v="0"/>
    <n v="0"/>
    <n v="0"/>
    <n v="0"/>
    <n v="0"/>
    <n v="0"/>
    <n v="0"/>
    <n v="0"/>
    <m/>
    <m/>
    <m/>
    <n v="0"/>
    <n v="907403"/>
    <n v="0"/>
    <n v="4800062470"/>
    <d v="2024-01-30T00:00:00"/>
    <s v="INGRESO X RECONOCIMIENTO PRUEBAS COVID-PROCESAMIEN"/>
    <n v="2909952"/>
  </r>
  <r>
    <n v="900228989"/>
    <s v="CLINICA SANTA SOFIA DEL PACIFICO"/>
    <s v="CSP130769"/>
    <s v="900228989_CSP130769"/>
    <s v="CSP130769_4800061409"/>
    <d v="2023-07-07T00:00:00"/>
    <d v="2023-07-21T00:00:00"/>
    <n v="358908"/>
    <n v="358908"/>
    <m/>
    <s v="Factura cancelada"/>
    <x v="0"/>
    <n v="0"/>
    <m/>
    <m/>
    <m/>
    <m/>
    <s v="Finalizada"/>
    <d v="2023-07-07T00:00:00"/>
    <d v="2023-07-21T00:00:00"/>
    <m/>
    <n v="358908"/>
    <n v="0"/>
    <n v="0"/>
    <n v="0"/>
    <m/>
    <m/>
    <n v="0"/>
    <m/>
    <m/>
    <m/>
    <m/>
    <m/>
    <n v="358908"/>
    <n v="0"/>
    <n v="0"/>
    <n v="0"/>
    <n v="0"/>
    <n v="0"/>
    <n v="0"/>
    <n v="0"/>
    <n v="0"/>
    <n v="0"/>
    <m/>
    <m/>
    <m/>
    <n v="0"/>
    <n v="351730"/>
    <n v="0"/>
    <n v="4800061409"/>
    <d v="2023-09-30T00:00:00"/>
    <s v="Cuota No. 7 Acta Aceptac pacient Atendid en CV"/>
    <n v="64285714"/>
  </r>
  <r>
    <n v="900228989"/>
    <s v="CLINICA SANTA SOFIA DEL PACIFICO"/>
    <s v="FECS692"/>
    <s v="900228989_FECS692"/>
    <s v="FECS692_2201481876"/>
    <d v="2023-10-31T00:00:00"/>
    <d v="2023-11-10T00:00:00"/>
    <n v="852515"/>
    <n v="852515"/>
    <m/>
    <s v="Factura cancelada"/>
    <x v="0"/>
    <n v="0"/>
    <m/>
    <m/>
    <m/>
    <m/>
    <s v="Finalizada"/>
    <d v="2023-10-31T00:00:00"/>
    <d v="2023-11-10T00:00:00"/>
    <m/>
    <n v="852515"/>
    <n v="0"/>
    <n v="0"/>
    <n v="0"/>
    <m/>
    <m/>
    <n v="0"/>
    <m/>
    <m/>
    <m/>
    <m/>
    <m/>
    <n v="852515"/>
    <n v="0"/>
    <n v="0"/>
    <n v="0"/>
    <n v="0"/>
    <n v="0"/>
    <n v="0"/>
    <n v="0"/>
    <n v="0"/>
    <n v="0"/>
    <m/>
    <m/>
    <m/>
    <n v="0"/>
    <n v="835465"/>
    <n v="17050"/>
    <n v="2201481876"/>
    <d v="2024-02-19T00:00:00"/>
    <s v="(en blanco)"/>
    <n v="50028888"/>
  </r>
  <r>
    <n v="900228989"/>
    <s v="CLINICA SANTA SOFIA DEL PACIFICO"/>
    <s v="FECS1854"/>
    <s v="900228989_FECS1854"/>
    <s v="FECS1854_2201481876"/>
    <d v="2023-11-07T00:00:00"/>
    <d v="2023-11-14T00:00:00"/>
    <n v="1256771"/>
    <n v="1256771"/>
    <m/>
    <s v="Factura cancelada"/>
    <x v="0"/>
    <n v="0"/>
    <m/>
    <m/>
    <m/>
    <m/>
    <s v="Finalizada"/>
    <d v="2023-11-07T00:00:00"/>
    <d v="2023-11-14T00:00:00"/>
    <m/>
    <n v="1256771"/>
    <n v="0"/>
    <n v="0"/>
    <n v="0"/>
    <m/>
    <m/>
    <n v="0"/>
    <m/>
    <m/>
    <m/>
    <m/>
    <m/>
    <n v="1256771"/>
    <n v="0"/>
    <n v="0"/>
    <n v="0"/>
    <n v="0"/>
    <n v="0"/>
    <n v="0"/>
    <n v="0"/>
    <n v="0"/>
    <n v="0"/>
    <m/>
    <m/>
    <m/>
    <n v="0"/>
    <n v="1231636"/>
    <n v="25135"/>
    <n v="2201481876"/>
    <d v="2024-02-19T00:00:00"/>
    <s v="(en blanco)"/>
    <n v="50028888"/>
  </r>
  <r>
    <n v="900228989"/>
    <s v="CLINICA SANTA SOFIA DEL PACIFICO"/>
    <s v="CSP130785"/>
    <s v="900228989_CSP130785"/>
    <s v="CSP130785_4800061409"/>
    <d v="2023-07-07T00:00:00"/>
    <d v="2023-07-21T00:00:00"/>
    <n v="1301070"/>
    <n v="1301070"/>
    <m/>
    <s v="Factura cancelada"/>
    <x v="0"/>
    <n v="0"/>
    <m/>
    <m/>
    <m/>
    <m/>
    <s v="Finalizada"/>
    <d v="2023-07-07T00:00:00"/>
    <d v="2023-07-21T00:00:00"/>
    <m/>
    <n v="1301070"/>
    <n v="0"/>
    <n v="0"/>
    <n v="0"/>
    <m/>
    <m/>
    <n v="0"/>
    <m/>
    <m/>
    <m/>
    <m/>
    <m/>
    <n v="1301070"/>
    <n v="0"/>
    <n v="0"/>
    <n v="0"/>
    <n v="0"/>
    <n v="0"/>
    <n v="0"/>
    <n v="0"/>
    <n v="0"/>
    <n v="0"/>
    <m/>
    <m/>
    <m/>
    <n v="0"/>
    <n v="1275049"/>
    <n v="0"/>
    <n v="4800061409"/>
    <d v="2023-09-30T00:00:00"/>
    <s v="Cuota No. 7 Acta Aceptac pacient Atendid en CV"/>
    <n v="64285714"/>
  </r>
  <r>
    <n v="900228989"/>
    <s v="CLINICA SANTA SOFIA DEL PACIFICO"/>
    <s v="FECS1009"/>
    <s v="900228989_FECS1009"/>
    <s v="FECS1009_2201481876"/>
    <d v="2023-11-01T00:00:00"/>
    <d v="2023-11-10T00:00:00"/>
    <n v="760611"/>
    <n v="760611"/>
    <m/>
    <s v="Factura cancelada"/>
    <x v="0"/>
    <n v="0"/>
    <m/>
    <m/>
    <m/>
    <m/>
    <s v="Finalizada"/>
    <d v="2023-11-01T00:00:00"/>
    <d v="2023-11-10T00:00:00"/>
    <m/>
    <n v="760611"/>
    <n v="0"/>
    <n v="0"/>
    <n v="0"/>
    <m/>
    <m/>
    <n v="0"/>
    <m/>
    <m/>
    <m/>
    <m/>
    <m/>
    <n v="760611"/>
    <n v="0"/>
    <n v="0"/>
    <n v="0"/>
    <n v="0"/>
    <n v="0"/>
    <n v="0"/>
    <n v="0"/>
    <n v="0"/>
    <n v="0"/>
    <m/>
    <m/>
    <m/>
    <n v="0"/>
    <n v="745399"/>
    <n v="15212"/>
    <n v="2201481876"/>
    <d v="2024-02-19T00:00:00"/>
    <s v="(en blanco)"/>
    <n v="50028888"/>
  </r>
  <r>
    <n v="900228989"/>
    <s v="CLINICA SANTA SOFIA DEL PACIFICO"/>
    <s v="CSP137648"/>
    <s v="900228989_CSP137648"/>
    <s v="CSP137648_4800062470"/>
    <d v="2023-10-01T00:00:00"/>
    <d v="2023-10-12T00:00:00"/>
    <n v="896212"/>
    <n v="896212"/>
    <m/>
    <s v="Factura cancelada"/>
    <x v="0"/>
    <n v="0"/>
    <m/>
    <m/>
    <m/>
    <m/>
    <s v="Finalizada"/>
    <d v="2023-10-01T00:00:00"/>
    <d v="2023-10-12T00:00:00"/>
    <m/>
    <n v="896212"/>
    <n v="0"/>
    <n v="0"/>
    <n v="0"/>
    <m/>
    <m/>
    <n v="0"/>
    <m/>
    <m/>
    <m/>
    <m/>
    <m/>
    <n v="896212"/>
    <n v="0"/>
    <n v="0"/>
    <n v="0"/>
    <n v="0"/>
    <n v="0"/>
    <n v="0"/>
    <n v="0"/>
    <n v="0"/>
    <n v="0"/>
    <m/>
    <m/>
    <m/>
    <n v="0"/>
    <n v="878288"/>
    <n v="0"/>
    <n v="4800062470"/>
    <d v="2024-01-30T00:00:00"/>
    <s v="INGRESO X RECONOCIMIENTO PRUEBAS COVID-PROCESAMIEN"/>
    <n v="2909952"/>
  </r>
  <r>
    <n v="900228989"/>
    <s v="CLINICA SANTA SOFIA DEL PACIFICO"/>
    <s v="FECS1717"/>
    <s v="900228989_FECS1717"/>
    <s v="FECS1717_2201481876"/>
    <d v="2023-11-07T00:00:00"/>
    <d v="2023-11-14T00:00:00"/>
    <n v="810459"/>
    <n v="810459"/>
    <m/>
    <s v="Factura cancelada"/>
    <x v="0"/>
    <n v="0"/>
    <m/>
    <m/>
    <m/>
    <m/>
    <s v="Finalizada"/>
    <d v="2023-11-07T00:00:00"/>
    <d v="2023-11-14T00:00:00"/>
    <m/>
    <n v="810459"/>
    <n v="0"/>
    <n v="0"/>
    <n v="0"/>
    <m/>
    <m/>
    <n v="0"/>
    <m/>
    <m/>
    <m/>
    <m/>
    <m/>
    <n v="810459"/>
    <n v="0"/>
    <n v="0"/>
    <n v="0"/>
    <n v="0"/>
    <n v="0"/>
    <n v="0"/>
    <n v="0"/>
    <n v="0"/>
    <n v="0"/>
    <m/>
    <m/>
    <m/>
    <n v="0"/>
    <n v="794250"/>
    <n v="16209"/>
    <n v="2201481876"/>
    <d v="2024-02-19T00:00:00"/>
    <s v="(en blanco)"/>
    <n v="50028888"/>
  </r>
  <r>
    <n v="900228989"/>
    <s v="CLINICA SANTA SOFIA DEL PACIFICO"/>
    <s v="FECS2397"/>
    <s v="900228989_FECS2397"/>
    <s v="FECS2397_2201481876"/>
    <d v="2023-11-10T00:00:00"/>
    <d v="2023-12-12T00:00:00"/>
    <n v="2266965"/>
    <n v="2266965"/>
    <m/>
    <s v="Factura cancelada"/>
    <x v="0"/>
    <n v="0"/>
    <m/>
    <m/>
    <m/>
    <m/>
    <s v="Finalizada"/>
    <d v="2023-11-10T00:00:00"/>
    <d v="2023-12-12T00:00:00"/>
    <m/>
    <n v="2266965"/>
    <n v="0"/>
    <n v="0"/>
    <n v="0"/>
    <m/>
    <m/>
    <n v="0"/>
    <m/>
    <m/>
    <m/>
    <m/>
    <m/>
    <n v="2266965"/>
    <n v="0"/>
    <n v="0"/>
    <n v="0"/>
    <n v="0"/>
    <n v="0"/>
    <n v="0"/>
    <n v="0"/>
    <n v="0"/>
    <n v="0"/>
    <m/>
    <m/>
    <m/>
    <n v="0"/>
    <n v="2221626"/>
    <n v="45339"/>
    <n v="2201481876"/>
    <d v="2024-02-19T00:00:00"/>
    <s v="(en blanco)"/>
    <n v="50028888"/>
  </r>
  <r>
    <n v="900228989"/>
    <s v="CLINICA SANTA SOFIA DEL PACIFICO"/>
    <s v="CSP130747"/>
    <s v="900228989_CSP130747"/>
    <s v="CSP130747_4800061409"/>
    <d v="2023-07-06T00:00:00"/>
    <d v="2023-07-21T00:00:00"/>
    <n v="2703114"/>
    <n v="2703114"/>
    <m/>
    <s v="Factura cancelada"/>
    <x v="0"/>
    <n v="0"/>
    <m/>
    <m/>
    <m/>
    <m/>
    <s v="Finalizada"/>
    <d v="2023-07-06T00:00:00"/>
    <d v="2023-07-21T00:00:00"/>
    <m/>
    <n v="2703114"/>
    <n v="0"/>
    <n v="0"/>
    <n v="0"/>
    <m/>
    <m/>
    <n v="0"/>
    <m/>
    <m/>
    <m/>
    <m/>
    <m/>
    <n v="2703114"/>
    <n v="0"/>
    <n v="0"/>
    <n v="0"/>
    <n v="0"/>
    <n v="0"/>
    <n v="0"/>
    <n v="0"/>
    <n v="0"/>
    <n v="0"/>
    <m/>
    <m/>
    <m/>
    <n v="0"/>
    <n v="2649052"/>
    <n v="0"/>
    <n v="4800061409"/>
    <d v="2023-09-30T00:00:00"/>
    <s v="Cuota No. 7 Acta Aceptac pacient Atendid en CV"/>
    <n v="64285714"/>
  </r>
  <r>
    <n v="900228989"/>
    <s v="CLINICA SANTA SOFIA DEL PACIFICO"/>
    <s v="FECS1565"/>
    <s v="900228989_FECS1565"/>
    <s v="FECS1565_2201481876"/>
    <d v="2023-11-05T00:00:00"/>
    <d v="2023-11-14T00:00:00"/>
    <n v="802153"/>
    <n v="802153"/>
    <m/>
    <s v="Factura cancelada"/>
    <x v="0"/>
    <n v="0"/>
    <m/>
    <m/>
    <m/>
    <m/>
    <s v="Finalizada"/>
    <d v="2023-11-05T00:00:00"/>
    <d v="2023-11-14T00:00:00"/>
    <m/>
    <n v="802153"/>
    <n v="0"/>
    <n v="0"/>
    <n v="0"/>
    <m/>
    <m/>
    <n v="0"/>
    <m/>
    <m/>
    <m/>
    <m/>
    <m/>
    <n v="802153"/>
    <n v="0"/>
    <n v="0"/>
    <n v="0"/>
    <n v="0"/>
    <n v="0"/>
    <n v="0"/>
    <n v="0"/>
    <n v="0"/>
    <n v="0"/>
    <m/>
    <m/>
    <m/>
    <n v="0"/>
    <n v="786110"/>
    <n v="16043"/>
    <n v="2201481876"/>
    <d v="2024-02-19T00:00:00"/>
    <s v="(en blanco)"/>
    <n v="50028888"/>
  </r>
  <r>
    <n v="900228989"/>
    <s v="CLINICA SANTA SOFIA DEL PACIFICO"/>
    <s v="CSP130874"/>
    <s v="900228989_CSP130874"/>
    <s v="CSP130874_4800061409"/>
    <d v="2023-07-07T00:00:00"/>
    <d v="2023-07-21T00:00:00"/>
    <n v="1442155"/>
    <n v="1442155"/>
    <m/>
    <s v="Factura cancelada"/>
    <x v="0"/>
    <n v="0"/>
    <m/>
    <m/>
    <m/>
    <m/>
    <s v="Finalizada"/>
    <d v="2023-07-07T00:00:00"/>
    <d v="2023-07-21T00:00:00"/>
    <m/>
    <n v="1442155"/>
    <n v="0"/>
    <n v="0"/>
    <n v="0"/>
    <m/>
    <m/>
    <n v="0"/>
    <m/>
    <m/>
    <m/>
    <m/>
    <m/>
    <n v="1442155"/>
    <n v="0"/>
    <n v="0"/>
    <n v="0"/>
    <n v="0"/>
    <n v="0"/>
    <n v="0"/>
    <n v="0"/>
    <n v="0"/>
    <n v="0"/>
    <m/>
    <m/>
    <m/>
    <n v="0"/>
    <n v="1413312"/>
    <n v="0"/>
    <n v="4800061409"/>
    <d v="2023-09-30T00:00:00"/>
    <s v="Cuota No. 7 Acta Aceptac pacient Atendid en CV"/>
    <n v="64285714"/>
  </r>
  <r>
    <n v="900228989"/>
    <s v="CLINICA SANTA SOFIA DEL PACIFICO"/>
    <s v="CSP130763"/>
    <s v="900228989_CSP130763"/>
    <s v="CSP130763_4800061409"/>
    <d v="2023-07-07T00:00:00"/>
    <d v="2023-07-21T00:00:00"/>
    <n v="392101"/>
    <n v="392101"/>
    <m/>
    <s v="Factura cancelada"/>
    <x v="0"/>
    <n v="0"/>
    <m/>
    <m/>
    <m/>
    <m/>
    <s v="Finalizada"/>
    <d v="2023-07-07T00:00:00"/>
    <d v="2023-07-21T00:00:00"/>
    <m/>
    <n v="392101"/>
    <n v="0"/>
    <n v="0"/>
    <n v="0"/>
    <m/>
    <m/>
    <n v="0"/>
    <m/>
    <m/>
    <m/>
    <m/>
    <m/>
    <n v="392101"/>
    <n v="0"/>
    <n v="0"/>
    <n v="0"/>
    <n v="0"/>
    <n v="0"/>
    <n v="0"/>
    <n v="0"/>
    <n v="0"/>
    <n v="0"/>
    <m/>
    <m/>
    <m/>
    <n v="0"/>
    <n v="384259"/>
    <n v="0"/>
    <n v="4800061409"/>
    <d v="2023-09-30T00:00:00"/>
    <s v="Cuota No. 7 Acta Aceptac pacient Atendid en CV"/>
    <n v="64285714"/>
  </r>
  <r>
    <n v="900228989"/>
    <s v="CLINICA SANTA SOFIA DEL PACIFICO"/>
    <s v="CSP130672"/>
    <s v="900228989_CSP130672"/>
    <s v="CSP130672_4800061409"/>
    <d v="2023-07-05T00:00:00"/>
    <d v="2023-07-21T00:00:00"/>
    <n v="498351"/>
    <n v="498351"/>
    <m/>
    <s v="Factura cancelada"/>
    <x v="0"/>
    <n v="0"/>
    <m/>
    <m/>
    <m/>
    <m/>
    <s v="Finalizada"/>
    <d v="2023-07-05T00:00:00"/>
    <d v="2023-07-21T00:00:00"/>
    <m/>
    <n v="498351"/>
    <n v="0"/>
    <n v="0"/>
    <n v="0"/>
    <m/>
    <m/>
    <n v="0"/>
    <m/>
    <m/>
    <m/>
    <m/>
    <m/>
    <n v="498351"/>
    <n v="0"/>
    <n v="0"/>
    <n v="0"/>
    <n v="0"/>
    <n v="0"/>
    <n v="0"/>
    <n v="0"/>
    <n v="0"/>
    <n v="0"/>
    <m/>
    <m/>
    <m/>
    <n v="0"/>
    <n v="488384"/>
    <n v="0"/>
    <n v="4800061409"/>
    <d v="2023-09-30T00:00:00"/>
    <s v="Cuota No. 7 Acta Aceptac pacient Atendid en CV"/>
    <n v="64285714"/>
  </r>
  <r>
    <n v="900228989"/>
    <s v="CLINICA SANTA SOFIA DEL PACIFICO"/>
    <s v="CSP130749"/>
    <s v="900228989_CSP130749"/>
    <s v="CSP130749_4800061409"/>
    <d v="2023-07-06T00:00:00"/>
    <d v="2023-07-21T00:00:00"/>
    <n v="3135405"/>
    <n v="3135405"/>
    <m/>
    <s v="Factura cancelada"/>
    <x v="0"/>
    <n v="0"/>
    <m/>
    <m/>
    <m/>
    <m/>
    <s v="Finalizada"/>
    <d v="2023-07-06T00:00:00"/>
    <d v="2023-07-21T00:00:00"/>
    <m/>
    <n v="3135405"/>
    <n v="0"/>
    <n v="0"/>
    <n v="0"/>
    <m/>
    <m/>
    <n v="0"/>
    <m/>
    <m/>
    <m/>
    <m/>
    <m/>
    <n v="3135405"/>
    <n v="0"/>
    <n v="0"/>
    <n v="0"/>
    <n v="0"/>
    <n v="0"/>
    <n v="0"/>
    <n v="0"/>
    <n v="0"/>
    <n v="0"/>
    <m/>
    <m/>
    <m/>
    <n v="0"/>
    <n v="3072697"/>
    <n v="0"/>
    <n v="4800061409"/>
    <d v="2023-09-30T00:00:00"/>
    <s v="Cuota No. 7 Acta Aceptac pacient Atendid en CV"/>
    <n v="64285714"/>
  </r>
  <r>
    <n v="900228989"/>
    <s v="CLINICA SANTA SOFIA DEL PACIFICO"/>
    <s v="FECS402"/>
    <s v="900228989_FECS402"/>
    <s v="FECS402_2201481876"/>
    <d v="2023-10-29T00:00:00"/>
    <d v="2023-11-10T00:00:00"/>
    <n v="341200"/>
    <n v="341200"/>
    <m/>
    <s v="Factura cancelada"/>
    <x v="0"/>
    <n v="0"/>
    <m/>
    <m/>
    <m/>
    <m/>
    <s v="Finalizada"/>
    <d v="2023-10-29T00:00:00"/>
    <d v="2023-11-10T00:00:00"/>
    <m/>
    <n v="341200"/>
    <n v="0"/>
    <n v="0"/>
    <n v="0"/>
    <m/>
    <m/>
    <n v="0"/>
    <m/>
    <m/>
    <m/>
    <m/>
    <m/>
    <n v="341200"/>
    <n v="0"/>
    <n v="0"/>
    <n v="0"/>
    <n v="0"/>
    <n v="0"/>
    <n v="0"/>
    <n v="0"/>
    <n v="0"/>
    <n v="0"/>
    <m/>
    <m/>
    <m/>
    <n v="0"/>
    <n v="334376"/>
    <n v="6824"/>
    <n v="2201481876"/>
    <d v="2024-02-19T00:00:00"/>
    <s v="(en blanco)"/>
    <n v="50028888"/>
  </r>
  <r>
    <n v="900228989"/>
    <s v="CLINICA SANTA SOFIA DEL PACIFICO"/>
    <s v="FECS459"/>
    <s v="900228989_FECS459"/>
    <s v="FECS459_2201481876"/>
    <d v="2023-10-29T00:00:00"/>
    <d v="2023-11-10T00:00:00"/>
    <n v="473000"/>
    <n v="473000"/>
    <m/>
    <s v="Factura cancelada"/>
    <x v="0"/>
    <n v="0"/>
    <m/>
    <m/>
    <m/>
    <m/>
    <s v="Finalizada"/>
    <d v="2023-10-29T00:00:00"/>
    <d v="2023-11-10T00:00:00"/>
    <m/>
    <n v="473000"/>
    <n v="0"/>
    <n v="0"/>
    <n v="0"/>
    <m/>
    <m/>
    <n v="0"/>
    <m/>
    <m/>
    <m/>
    <m/>
    <m/>
    <n v="473000"/>
    <n v="0"/>
    <n v="0"/>
    <n v="0"/>
    <n v="0"/>
    <n v="0"/>
    <n v="0"/>
    <n v="0"/>
    <n v="0"/>
    <n v="0"/>
    <m/>
    <m/>
    <m/>
    <n v="0"/>
    <n v="463540"/>
    <n v="9460"/>
    <n v="2201481876"/>
    <d v="2024-02-19T00:00:00"/>
    <s v="(en blanco)"/>
    <n v="50028888"/>
  </r>
  <r>
    <n v="900228989"/>
    <s v="CLINICA SANTA SOFIA DEL PACIFICO"/>
    <s v="FECS2679"/>
    <s v="900228989_FECS2679"/>
    <s v="FECS2679_2201481876"/>
    <d v="2023-11-12T00:00:00"/>
    <d v="2023-12-18T00:00:00"/>
    <n v="445950"/>
    <n v="445950"/>
    <m/>
    <s v="Factura cancelada"/>
    <x v="0"/>
    <n v="0"/>
    <m/>
    <m/>
    <m/>
    <m/>
    <s v="Finalizada"/>
    <d v="2023-11-12T00:00:00"/>
    <d v="2023-12-11T00:00:00"/>
    <m/>
    <n v="445950"/>
    <n v="0"/>
    <n v="0"/>
    <n v="0"/>
    <m/>
    <m/>
    <n v="0"/>
    <m/>
    <m/>
    <m/>
    <m/>
    <m/>
    <n v="445950"/>
    <n v="0"/>
    <n v="0"/>
    <n v="0"/>
    <n v="0"/>
    <n v="0"/>
    <n v="0"/>
    <n v="0"/>
    <n v="0"/>
    <n v="0"/>
    <m/>
    <m/>
    <m/>
    <n v="0"/>
    <n v="437031"/>
    <n v="8919"/>
    <n v="2201481876"/>
    <d v="2024-02-19T00:00:00"/>
    <s v="(en blanco)"/>
    <n v="50028888"/>
  </r>
  <r>
    <n v="900228989"/>
    <s v="CLINICA SANTA SOFIA DEL PACIFICO"/>
    <s v="FECS2461"/>
    <s v="900228989_FECS2461"/>
    <s v="FECS2461_2201481876"/>
    <d v="2023-11-11T00:00:00"/>
    <d v="2023-12-18T00:00:00"/>
    <n v="847200"/>
    <n v="847200"/>
    <m/>
    <s v="Factura cancelada"/>
    <x v="0"/>
    <n v="0"/>
    <m/>
    <m/>
    <m/>
    <m/>
    <s v="Finalizada"/>
    <d v="2023-11-11T00:00:00"/>
    <d v="2023-12-11T00:00:00"/>
    <m/>
    <n v="847200"/>
    <n v="0"/>
    <n v="0"/>
    <n v="0"/>
    <m/>
    <m/>
    <n v="0"/>
    <m/>
    <m/>
    <m/>
    <m/>
    <m/>
    <n v="847200"/>
    <n v="0"/>
    <n v="0"/>
    <n v="0"/>
    <n v="0"/>
    <n v="0"/>
    <n v="0"/>
    <n v="0"/>
    <n v="0"/>
    <n v="0"/>
    <m/>
    <m/>
    <m/>
    <n v="0"/>
    <n v="830256"/>
    <n v="16944"/>
    <n v="2201481876"/>
    <d v="2024-02-19T00:00:00"/>
    <s v="(en blanco)"/>
    <n v="50028888"/>
  </r>
  <r>
    <n v="900228989"/>
    <s v="CLINICA SANTA SOFIA DEL PACIFICO"/>
    <s v="CSP130872"/>
    <s v="900228989_CSP130872"/>
    <s v="CSP130872_4800061409"/>
    <d v="2023-07-07T00:00:00"/>
    <d v="2023-07-21T00:00:00"/>
    <n v="1778946"/>
    <n v="1778946"/>
    <m/>
    <s v="Factura cancelada"/>
    <x v="0"/>
    <n v="0"/>
    <m/>
    <m/>
    <m/>
    <m/>
    <s v="Finalizada"/>
    <d v="2023-07-07T00:00:00"/>
    <d v="2023-07-21T00:00:00"/>
    <m/>
    <n v="1778946"/>
    <n v="0"/>
    <n v="0"/>
    <n v="0"/>
    <m/>
    <m/>
    <n v="0"/>
    <m/>
    <m/>
    <m/>
    <m/>
    <m/>
    <n v="1778946"/>
    <n v="0"/>
    <n v="0"/>
    <n v="0"/>
    <n v="0"/>
    <n v="0"/>
    <n v="0"/>
    <n v="0"/>
    <n v="0"/>
    <n v="0"/>
    <m/>
    <m/>
    <m/>
    <n v="0"/>
    <n v="1743367"/>
    <n v="0"/>
    <n v="4800061409"/>
    <d v="2023-09-30T00:00:00"/>
    <s v="Cuota No. 7 Acta Aceptac pacient Atendid en CV"/>
    <n v="64285714"/>
  </r>
  <r>
    <n v="900228989"/>
    <s v="CLINICA SANTA SOFIA DEL PACIFICO"/>
    <s v="FECS1570"/>
    <s v="900228989_FECS1570"/>
    <s v="FECS1570_2201481876"/>
    <d v="2023-11-05T00:00:00"/>
    <d v="2023-11-14T00:00:00"/>
    <n v="908747"/>
    <n v="908747"/>
    <m/>
    <s v="Factura cancelada"/>
    <x v="0"/>
    <n v="0"/>
    <m/>
    <m/>
    <m/>
    <m/>
    <s v="Finalizada"/>
    <d v="2023-11-05T00:00:00"/>
    <d v="2023-11-14T00:00:00"/>
    <m/>
    <n v="908747"/>
    <n v="0"/>
    <n v="0"/>
    <n v="0"/>
    <m/>
    <m/>
    <n v="0"/>
    <m/>
    <m/>
    <m/>
    <m/>
    <m/>
    <n v="908747"/>
    <n v="0"/>
    <n v="0"/>
    <n v="0"/>
    <n v="0"/>
    <n v="0"/>
    <n v="0"/>
    <n v="0"/>
    <n v="0"/>
    <n v="0"/>
    <m/>
    <m/>
    <m/>
    <n v="0"/>
    <n v="890572"/>
    <n v="18175"/>
    <n v="2201481876"/>
    <d v="2024-02-19T00:00:00"/>
    <s v="(en blanco)"/>
    <n v="50028888"/>
  </r>
  <r>
    <n v="900228989"/>
    <s v="CLINICA SANTA SOFIA DEL PACIFICO"/>
    <s v="CSP130901"/>
    <s v="900228989_CSP130901"/>
    <s v="CSP130901_4800061409"/>
    <d v="2023-07-08T00:00:00"/>
    <d v="2023-07-21T00:00:00"/>
    <n v="2469091"/>
    <n v="2469091"/>
    <m/>
    <s v="Factura cancelada"/>
    <x v="0"/>
    <n v="0"/>
    <m/>
    <m/>
    <m/>
    <m/>
    <s v="Finalizada"/>
    <d v="2023-07-08T00:00:00"/>
    <d v="2023-07-21T00:00:00"/>
    <m/>
    <n v="2469091"/>
    <n v="0"/>
    <n v="0"/>
    <n v="0"/>
    <m/>
    <m/>
    <n v="0"/>
    <m/>
    <m/>
    <m/>
    <m/>
    <m/>
    <n v="2469091"/>
    <n v="0"/>
    <n v="0"/>
    <n v="0"/>
    <n v="0"/>
    <n v="0"/>
    <n v="0"/>
    <n v="0"/>
    <n v="0"/>
    <n v="0"/>
    <m/>
    <m/>
    <m/>
    <n v="0"/>
    <n v="2419709"/>
    <n v="0"/>
    <n v="4800061409"/>
    <d v="2023-09-30T00:00:00"/>
    <s v="Cuota No. 7 Acta Aceptac pacient Atendid en CV"/>
    <n v="64285714"/>
  </r>
  <r>
    <n v="900228989"/>
    <s v="CLINICA SANTA SOFIA DEL PACIFICO"/>
    <s v="CSP130771"/>
    <s v="900228989_CSP130771"/>
    <s v="CSP130771_4800061409"/>
    <d v="2023-07-07T00:00:00"/>
    <d v="2023-07-21T00:00:00"/>
    <n v="3398333"/>
    <n v="3398333"/>
    <m/>
    <s v="Factura cancelada"/>
    <x v="0"/>
    <n v="0"/>
    <m/>
    <m/>
    <m/>
    <m/>
    <s v="Finalizada"/>
    <d v="2023-07-07T00:00:00"/>
    <d v="2023-07-21T00:00:00"/>
    <m/>
    <n v="3398333"/>
    <n v="0"/>
    <n v="0"/>
    <n v="0"/>
    <m/>
    <m/>
    <n v="0"/>
    <m/>
    <m/>
    <m/>
    <m/>
    <m/>
    <n v="3398333"/>
    <n v="0"/>
    <n v="0"/>
    <n v="0"/>
    <n v="0"/>
    <n v="0"/>
    <n v="0"/>
    <n v="0"/>
    <n v="0"/>
    <n v="0"/>
    <m/>
    <m/>
    <m/>
    <n v="0"/>
    <n v="3330366"/>
    <n v="0"/>
    <n v="4800061409"/>
    <d v="2023-09-30T00:00:00"/>
    <s v="Cuota No. 7 Acta Aceptac pacient Atendid en CV"/>
    <n v="64285714"/>
  </r>
  <r>
    <n v="900228989"/>
    <s v="CLINICA SANTA SOFIA DEL PACIFICO"/>
    <s v="FECS417"/>
    <s v="900228989_FECS417"/>
    <s v="FECS417_2201481876"/>
    <d v="2023-10-29T00:00:00"/>
    <d v="2023-11-10T00:00:00"/>
    <n v="326898"/>
    <n v="326898"/>
    <m/>
    <s v="Factura cancelada"/>
    <x v="0"/>
    <n v="0"/>
    <m/>
    <m/>
    <m/>
    <m/>
    <s v="Finalizada"/>
    <d v="2023-10-29T00:00:00"/>
    <d v="2023-11-10T00:00:00"/>
    <m/>
    <n v="326898"/>
    <n v="0"/>
    <n v="0"/>
    <n v="0"/>
    <m/>
    <m/>
    <n v="0"/>
    <m/>
    <m/>
    <m/>
    <m/>
    <m/>
    <n v="326898"/>
    <n v="0"/>
    <n v="0"/>
    <n v="0"/>
    <n v="0"/>
    <n v="0"/>
    <n v="0"/>
    <n v="0"/>
    <n v="0"/>
    <n v="0"/>
    <m/>
    <m/>
    <m/>
    <n v="0"/>
    <n v="320360"/>
    <n v="6538"/>
    <n v="2201481876"/>
    <d v="2024-02-19T00:00:00"/>
    <s v="(en blanco)"/>
    <n v="50028888"/>
  </r>
  <r>
    <n v="900228989"/>
    <s v="CLINICA SANTA SOFIA DEL PACIFICO"/>
    <s v="CSP130871"/>
    <s v="900228989_CSP130871"/>
    <s v="CSP130871_4800061409"/>
    <d v="2023-07-07T00:00:00"/>
    <d v="2023-07-21T00:00:00"/>
    <n v="1908835"/>
    <n v="1908835"/>
    <m/>
    <s v="Factura cancelada"/>
    <x v="0"/>
    <n v="0"/>
    <m/>
    <m/>
    <m/>
    <m/>
    <s v="Finalizada"/>
    <d v="2023-07-07T00:00:00"/>
    <d v="2023-07-21T00:00:00"/>
    <m/>
    <n v="1908835"/>
    <n v="0"/>
    <n v="0"/>
    <n v="0"/>
    <m/>
    <m/>
    <n v="0"/>
    <m/>
    <m/>
    <m/>
    <m/>
    <m/>
    <n v="1908835"/>
    <n v="0"/>
    <n v="0"/>
    <n v="0"/>
    <n v="0"/>
    <n v="0"/>
    <n v="0"/>
    <n v="0"/>
    <n v="0"/>
    <n v="0"/>
    <m/>
    <m/>
    <m/>
    <n v="0"/>
    <n v="1870658"/>
    <n v="0"/>
    <n v="4800061409"/>
    <d v="2023-09-30T00:00:00"/>
    <s v="Cuota No. 7 Acta Aceptac pacient Atendid en CV"/>
    <n v="64285714"/>
  </r>
  <r>
    <n v="900228989"/>
    <s v="CLINICA SANTA SOFIA DEL PACIFICO"/>
    <s v="CSP130870"/>
    <s v="900228989_CSP130870"/>
    <s v="CSP130870_4800061409"/>
    <d v="2023-07-07T00:00:00"/>
    <d v="2023-07-21T00:00:00"/>
    <n v="1449436"/>
    <n v="1449436"/>
    <m/>
    <s v="Factura cancelada"/>
    <x v="0"/>
    <n v="0"/>
    <m/>
    <m/>
    <m/>
    <m/>
    <s v="Finalizada"/>
    <d v="2023-07-07T00:00:00"/>
    <d v="2023-07-21T00:00:00"/>
    <m/>
    <n v="1449436"/>
    <n v="0"/>
    <n v="0"/>
    <n v="0"/>
    <m/>
    <m/>
    <n v="0"/>
    <m/>
    <m/>
    <m/>
    <m/>
    <m/>
    <n v="1449436"/>
    <n v="0"/>
    <n v="0"/>
    <n v="0"/>
    <n v="0"/>
    <n v="0"/>
    <n v="0"/>
    <n v="0"/>
    <n v="0"/>
    <n v="0"/>
    <m/>
    <m/>
    <m/>
    <n v="0"/>
    <n v="1420447"/>
    <n v="0"/>
    <n v="4800061409"/>
    <d v="2023-09-30T00:00:00"/>
    <s v="Cuota No. 7 Acta Aceptac pacient Atendid en CV"/>
    <n v="64285714"/>
  </r>
  <r>
    <n v="900228989"/>
    <s v="CLINICA SANTA SOFIA DEL PACIFICO"/>
    <s v="FECS2423"/>
    <s v="900228989_FECS2423"/>
    <s v="FECS2423_2201481876"/>
    <d v="2023-11-10T00:00:00"/>
    <d v="2023-12-18T00:00:00"/>
    <n v="881591"/>
    <n v="881591"/>
    <m/>
    <s v="Factura cancelada"/>
    <x v="0"/>
    <n v="0"/>
    <m/>
    <m/>
    <m/>
    <m/>
    <s v="Finalizada"/>
    <d v="2023-11-10T00:00:00"/>
    <d v="2023-12-11T00:00:00"/>
    <m/>
    <n v="881591"/>
    <n v="0"/>
    <n v="0"/>
    <n v="0"/>
    <m/>
    <m/>
    <n v="0"/>
    <m/>
    <m/>
    <m/>
    <m/>
    <m/>
    <n v="881591"/>
    <n v="0"/>
    <n v="0"/>
    <n v="0"/>
    <n v="0"/>
    <n v="0"/>
    <n v="0"/>
    <n v="0"/>
    <n v="0"/>
    <n v="0"/>
    <m/>
    <m/>
    <m/>
    <n v="0"/>
    <n v="863959"/>
    <n v="17632"/>
    <n v="2201481876"/>
    <d v="2024-02-19T00:00:00"/>
    <s v="(en blanco)"/>
    <n v="50028888"/>
  </r>
  <r>
    <n v="900228989"/>
    <s v="CLINICA SANTA SOFIA DEL PACIFICO"/>
    <s v="FECS1955"/>
    <s v="900228989_FECS1955"/>
    <s v="FECS1955_2201481876"/>
    <d v="2023-11-08T00:00:00"/>
    <d v="2023-12-18T00:00:00"/>
    <n v="360396"/>
    <n v="360396"/>
    <m/>
    <s v="Factura cancelada"/>
    <x v="0"/>
    <n v="0"/>
    <m/>
    <m/>
    <m/>
    <m/>
    <s v="Finalizada"/>
    <d v="2023-11-08T00:00:00"/>
    <d v="2023-12-06T00:00:00"/>
    <m/>
    <n v="360396"/>
    <n v="0"/>
    <n v="0"/>
    <n v="0"/>
    <m/>
    <m/>
    <n v="0"/>
    <m/>
    <m/>
    <m/>
    <m/>
    <m/>
    <n v="360396"/>
    <n v="0"/>
    <n v="0"/>
    <n v="0"/>
    <n v="0"/>
    <n v="0"/>
    <n v="0"/>
    <n v="0"/>
    <n v="0"/>
    <n v="0"/>
    <m/>
    <m/>
    <m/>
    <n v="0"/>
    <n v="353188"/>
    <n v="7208"/>
    <n v="2201481876"/>
    <d v="2024-02-19T00:00:00"/>
    <s v="(en blanco)"/>
    <n v="50028888"/>
  </r>
  <r>
    <n v="900228989"/>
    <s v="CLINICA SANTA SOFIA DEL PACIFICO"/>
    <s v="FECS481"/>
    <s v="900228989_FECS481"/>
    <s v="FECS481_2201481876"/>
    <d v="2023-10-30T00:00:00"/>
    <d v="2023-11-10T00:00:00"/>
    <n v="331296"/>
    <n v="331296"/>
    <m/>
    <s v="Factura cancelada"/>
    <x v="0"/>
    <n v="0"/>
    <m/>
    <m/>
    <m/>
    <m/>
    <s v="Finalizada"/>
    <d v="2023-10-30T00:00:00"/>
    <d v="2023-11-10T00:00:00"/>
    <m/>
    <n v="331296"/>
    <n v="0"/>
    <n v="0"/>
    <n v="0"/>
    <m/>
    <m/>
    <n v="0"/>
    <m/>
    <m/>
    <m/>
    <m/>
    <m/>
    <n v="331296"/>
    <n v="0"/>
    <n v="0"/>
    <n v="0"/>
    <n v="0"/>
    <n v="0"/>
    <n v="0"/>
    <n v="0"/>
    <n v="0"/>
    <n v="0"/>
    <m/>
    <m/>
    <m/>
    <n v="0"/>
    <n v="324670"/>
    <n v="6626"/>
    <n v="2201481876"/>
    <d v="2024-02-19T00:00:00"/>
    <s v="(en blanco)"/>
    <n v="50028888"/>
  </r>
  <r>
    <n v="900228989"/>
    <s v="CLINICA SANTA SOFIA DEL PACIFICO"/>
    <s v="FECS1880"/>
    <s v="900228989_FECS1880"/>
    <s v="FECS1880_2201481876"/>
    <d v="2023-11-07T00:00:00"/>
    <d v="2023-11-14T00:00:00"/>
    <n v="461194"/>
    <n v="461194"/>
    <m/>
    <s v="Factura cancelada"/>
    <x v="0"/>
    <n v="0"/>
    <m/>
    <m/>
    <m/>
    <m/>
    <s v="Finalizada"/>
    <d v="2023-11-07T00:00:00"/>
    <d v="2023-11-14T00:00:00"/>
    <m/>
    <n v="461194"/>
    <n v="0"/>
    <n v="0"/>
    <n v="0"/>
    <m/>
    <m/>
    <n v="0"/>
    <m/>
    <m/>
    <m/>
    <m/>
    <m/>
    <n v="461194"/>
    <n v="0"/>
    <n v="0"/>
    <n v="0"/>
    <n v="0"/>
    <n v="0"/>
    <n v="0"/>
    <n v="0"/>
    <n v="0"/>
    <n v="0"/>
    <m/>
    <m/>
    <m/>
    <n v="0"/>
    <n v="451970"/>
    <n v="9224"/>
    <n v="2201481876"/>
    <d v="2024-02-19T00:00:00"/>
    <s v="(en blanco)"/>
    <n v="50028888"/>
  </r>
  <r>
    <n v="900228989"/>
    <s v="CLINICA SANTA SOFIA DEL PACIFICO"/>
    <s v="CSP130869"/>
    <s v="900228989_CSP130869"/>
    <s v="CSP130869_4800061409"/>
    <d v="2023-07-07T00:00:00"/>
    <d v="2023-07-21T00:00:00"/>
    <n v="1847375"/>
    <n v="1847375"/>
    <m/>
    <s v="Factura cancelada"/>
    <x v="0"/>
    <n v="0"/>
    <m/>
    <m/>
    <m/>
    <m/>
    <s v="Finalizada"/>
    <d v="2023-07-07T00:00:00"/>
    <d v="2023-07-21T00:00:00"/>
    <m/>
    <n v="1847375"/>
    <n v="0"/>
    <n v="0"/>
    <n v="0"/>
    <m/>
    <m/>
    <n v="0"/>
    <m/>
    <m/>
    <m/>
    <m/>
    <m/>
    <n v="1847375"/>
    <n v="0"/>
    <n v="0"/>
    <n v="0"/>
    <n v="0"/>
    <n v="0"/>
    <n v="0"/>
    <n v="0"/>
    <n v="0"/>
    <n v="0"/>
    <m/>
    <m/>
    <m/>
    <n v="0"/>
    <n v="1810427"/>
    <n v="0"/>
    <n v="4800061409"/>
    <d v="2023-09-30T00:00:00"/>
    <s v="Cuota No. 7 Acta Aceptac pacient Atendid en CV"/>
    <n v="64285714"/>
  </r>
  <r>
    <n v="900228989"/>
    <s v="CLINICA SANTA SOFIA DEL PACIFICO"/>
    <s v="CSP130781"/>
    <s v="900228989_CSP130781"/>
    <s v="CSP130781_4800061409"/>
    <d v="2023-07-07T00:00:00"/>
    <d v="2023-07-21T00:00:00"/>
    <n v="1319232"/>
    <n v="1319232"/>
    <m/>
    <s v="Factura cancelada"/>
    <x v="0"/>
    <n v="0"/>
    <m/>
    <m/>
    <m/>
    <m/>
    <s v="Finalizada"/>
    <d v="2023-07-07T00:00:00"/>
    <d v="2023-07-21T00:00:00"/>
    <m/>
    <n v="1319232"/>
    <n v="0"/>
    <n v="0"/>
    <n v="0"/>
    <m/>
    <m/>
    <n v="0"/>
    <m/>
    <m/>
    <m/>
    <m/>
    <m/>
    <n v="1319232"/>
    <n v="0"/>
    <n v="0"/>
    <n v="0"/>
    <n v="0"/>
    <n v="0"/>
    <n v="0"/>
    <n v="0"/>
    <n v="0"/>
    <n v="0"/>
    <m/>
    <m/>
    <m/>
    <n v="0"/>
    <n v="1292847"/>
    <n v="0"/>
    <n v="4800061409"/>
    <d v="2023-09-30T00:00:00"/>
    <s v="Cuota No. 7 Acta Aceptac pacient Atendid en CV"/>
    <n v="64285714"/>
  </r>
  <r>
    <n v="900228989"/>
    <s v="CLINICA SANTA SOFIA DEL PACIFICO"/>
    <s v="FECS2295"/>
    <s v="900228989_FECS2295"/>
    <s v="FECS2295_2201481876"/>
    <d v="2023-11-10T00:00:00"/>
    <d v="2023-11-10T00:00:00"/>
    <n v="870688"/>
    <n v="870688"/>
    <m/>
    <s v="Factura cancelada"/>
    <x v="0"/>
    <n v="0"/>
    <m/>
    <m/>
    <m/>
    <m/>
    <s v="Finalizada"/>
    <d v="2023-11-10T00:00:00"/>
    <d v="2023-11-10T00:00:00"/>
    <m/>
    <n v="870688"/>
    <n v="0"/>
    <n v="0"/>
    <n v="0"/>
    <m/>
    <m/>
    <n v="0"/>
    <m/>
    <m/>
    <m/>
    <m/>
    <m/>
    <n v="870688"/>
    <n v="0"/>
    <n v="0"/>
    <n v="0"/>
    <n v="0"/>
    <n v="0"/>
    <n v="0"/>
    <n v="0"/>
    <n v="0"/>
    <n v="0"/>
    <m/>
    <m/>
    <m/>
    <n v="0"/>
    <n v="853274"/>
    <n v="17414"/>
    <n v="2201481876"/>
    <d v="2024-02-19T00:00:00"/>
    <s v="(en blanco)"/>
    <n v="50028888"/>
  </r>
  <r>
    <n v="900228989"/>
    <s v="CLINICA SANTA SOFIA DEL PACIFICO"/>
    <s v="CSP130720"/>
    <s v="900228989_CSP130720"/>
    <s v="CSP130720_4800061409"/>
    <d v="2023-07-06T00:00:00"/>
    <d v="2023-07-21T00:00:00"/>
    <n v="511842"/>
    <n v="511842"/>
    <m/>
    <s v="Factura cancelada"/>
    <x v="0"/>
    <n v="0"/>
    <m/>
    <m/>
    <m/>
    <m/>
    <s v="Finalizada"/>
    <d v="2023-07-06T00:00:00"/>
    <d v="2023-07-21T00:00:00"/>
    <m/>
    <n v="511842"/>
    <n v="0"/>
    <n v="0"/>
    <n v="0"/>
    <m/>
    <m/>
    <n v="0"/>
    <m/>
    <m/>
    <m/>
    <m/>
    <m/>
    <n v="511842"/>
    <n v="0"/>
    <n v="0"/>
    <n v="0"/>
    <n v="0"/>
    <n v="0"/>
    <n v="0"/>
    <n v="0"/>
    <n v="0"/>
    <n v="0"/>
    <m/>
    <m/>
    <m/>
    <n v="0"/>
    <n v="501605"/>
    <n v="0"/>
    <n v="4800061409"/>
    <d v="2023-09-30T00:00:00"/>
    <s v="Cuota No. 7 Acta Aceptac pacient Atendid en CV"/>
    <n v="64285714"/>
  </r>
  <r>
    <n v="900228989"/>
    <s v="CLINICA SANTA SOFIA DEL PACIFICO"/>
    <s v="FECS1614"/>
    <s v="900228989_FECS1614"/>
    <s v="FECS1614_2201481876"/>
    <d v="2023-11-05T00:00:00"/>
    <d v="2023-11-14T00:00:00"/>
    <n v="519641"/>
    <n v="519641"/>
    <m/>
    <s v="Factura cancelada"/>
    <x v="0"/>
    <n v="0"/>
    <m/>
    <m/>
    <m/>
    <m/>
    <s v="Finalizada"/>
    <d v="2023-11-05T00:00:00"/>
    <d v="2023-11-14T00:00:00"/>
    <m/>
    <n v="519641"/>
    <n v="0"/>
    <n v="0"/>
    <n v="0"/>
    <m/>
    <m/>
    <n v="0"/>
    <m/>
    <m/>
    <m/>
    <m/>
    <m/>
    <n v="519641"/>
    <n v="0"/>
    <n v="0"/>
    <n v="0"/>
    <n v="0"/>
    <n v="0"/>
    <n v="0"/>
    <n v="0"/>
    <n v="0"/>
    <n v="0"/>
    <m/>
    <m/>
    <m/>
    <n v="0"/>
    <n v="509248"/>
    <n v="10393"/>
    <n v="2201481876"/>
    <d v="2024-02-19T00:00:00"/>
    <s v="(en blanco)"/>
    <n v="50028888"/>
  </r>
  <r>
    <n v="900228989"/>
    <s v="CLINICA SANTA SOFIA DEL PACIFICO"/>
    <s v="CSP137556"/>
    <s v="900228989_CSP137556"/>
    <s v="CSP137556_4800062470"/>
    <d v="2023-10-01T00:00:00"/>
    <d v="2023-10-12T00:00:00"/>
    <n v="531640"/>
    <n v="531640"/>
    <m/>
    <s v="Factura cancelada"/>
    <x v="0"/>
    <n v="0"/>
    <m/>
    <m/>
    <m/>
    <m/>
    <s v="Finalizada"/>
    <d v="2023-10-01T00:00:00"/>
    <d v="2023-10-12T00:00:00"/>
    <m/>
    <n v="531640"/>
    <n v="0"/>
    <n v="0"/>
    <n v="0"/>
    <m/>
    <m/>
    <n v="0"/>
    <m/>
    <m/>
    <m/>
    <m/>
    <m/>
    <n v="531640"/>
    <n v="0"/>
    <n v="0"/>
    <n v="0"/>
    <n v="0"/>
    <n v="0"/>
    <n v="0"/>
    <n v="0"/>
    <n v="0"/>
    <n v="0"/>
    <m/>
    <m/>
    <m/>
    <n v="0"/>
    <n v="521007"/>
    <n v="0"/>
    <n v="4800062470"/>
    <d v="2024-01-30T00:00:00"/>
    <s v="INGRESO X RECONOCIMIENTO PRUEBAS COVID-PROCESAMIEN"/>
    <n v="2909952"/>
  </r>
  <r>
    <n v="900228989"/>
    <s v="CLINICA SANTA SOFIA DEL PACIFICO"/>
    <s v="FECS1562"/>
    <s v="900228989_FECS1562"/>
    <s v="FECS1562_2201481876"/>
    <d v="2023-11-05T00:00:00"/>
    <d v="2023-11-14T00:00:00"/>
    <n v="452191"/>
    <n v="452191"/>
    <m/>
    <s v="Factura cancelada"/>
    <x v="0"/>
    <n v="0"/>
    <m/>
    <m/>
    <m/>
    <m/>
    <s v="Finalizada"/>
    <d v="2023-11-05T00:00:00"/>
    <d v="2023-11-14T00:00:00"/>
    <m/>
    <n v="452191"/>
    <n v="0"/>
    <n v="0"/>
    <n v="0"/>
    <m/>
    <m/>
    <n v="0"/>
    <m/>
    <m/>
    <m/>
    <m/>
    <m/>
    <n v="452191"/>
    <n v="0"/>
    <n v="0"/>
    <n v="0"/>
    <n v="0"/>
    <n v="0"/>
    <n v="0"/>
    <n v="0"/>
    <n v="0"/>
    <n v="0"/>
    <m/>
    <m/>
    <m/>
    <n v="0"/>
    <n v="443147"/>
    <n v="9044"/>
    <n v="2201481876"/>
    <d v="2024-02-19T00:00:00"/>
    <s v="(en blanco)"/>
    <n v="50028888"/>
  </r>
  <r>
    <n v="900228989"/>
    <s v="CLINICA SANTA SOFIA DEL PACIFICO"/>
    <s v="CSP130758"/>
    <s v="900228989_CSP130758"/>
    <s v="CSP130758_4800061409"/>
    <d v="2023-07-06T00:00:00"/>
    <d v="2023-07-21T00:00:00"/>
    <n v="295044"/>
    <n v="295044"/>
    <m/>
    <s v="Factura cancelada"/>
    <x v="0"/>
    <n v="0"/>
    <m/>
    <m/>
    <m/>
    <m/>
    <s v="Finalizada"/>
    <d v="2023-07-06T00:00:00"/>
    <d v="2023-07-21T00:00:00"/>
    <m/>
    <n v="295044"/>
    <n v="0"/>
    <n v="0"/>
    <n v="0"/>
    <m/>
    <m/>
    <n v="0"/>
    <m/>
    <m/>
    <m/>
    <m/>
    <m/>
    <n v="295044"/>
    <n v="0"/>
    <n v="0"/>
    <n v="0"/>
    <n v="0"/>
    <n v="0"/>
    <n v="0"/>
    <n v="0"/>
    <n v="0"/>
    <n v="0"/>
    <m/>
    <m/>
    <m/>
    <n v="0"/>
    <n v="289143"/>
    <n v="0"/>
    <n v="4800061409"/>
    <d v="2023-09-30T00:00:00"/>
    <s v="Cuota No. 7 Acta Aceptac pacient Atendid en CV"/>
    <n v="64285714"/>
  </r>
  <r>
    <n v="900228989"/>
    <s v="CLINICA SANTA SOFIA DEL PACIFICO"/>
    <s v="FECS954"/>
    <s v="900228989_FECS954"/>
    <s v="FECS954_2201481876"/>
    <d v="2023-11-01T00:00:00"/>
    <d v="2023-11-14T00:00:00"/>
    <n v="641536"/>
    <n v="641536"/>
    <m/>
    <s v="Factura cancelada"/>
    <x v="0"/>
    <n v="0"/>
    <m/>
    <m/>
    <m/>
    <m/>
    <s v="Finalizada"/>
    <d v="2023-11-01T00:00:00"/>
    <d v="2023-11-14T00:00:00"/>
    <m/>
    <n v="641536"/>
    <n v="0"/>
    <n v="0"/>
    <n v="0"/>
    <m/>
    <m/>
    <n v="0"/>
    <m/>
    <m/>
    <m/>
    <m/>
    <m/>
    <n v="641536"/>
    <n v="0"/>
    <n v="0"/>
    <n v="0"/>
    <n v="0"/>
    <n v="0"/>
    <n v="0"/>
    <n v="0"/>
    <n v="0"/>
    <n v="0"/>
    <m/>
    <m/>
    <m/>
    <n v="0"/>
    <n v="628705"/>
    <n v="12831"/>
    <n v="2201481876"/>
    <d v="2024-02-19T00:00:00"/>
    <s v="(en blanco)"/>
    <n v="50028888"/>
  </r>
  <r>
    <n v="900228989"/>
    <s v="CLINICA SANTA SOFIA DEL PACIFICO"/>
    <s v="FECS1943"/>
    <s v="900228989_FECS1943"/>
    <s v="FECS1943_2201481876"/>
    <d v="2023-11-08T00:00:00"/>
    <d v="2023-11-10T00:00:00"/>
    <n v="479089"/>
    <n v="479089"/>
    <m/>
    <s v="Factura cancelada"/>
    <x v="0"/>
    <n v="0"/>
    <m/>
    <m/>
    <m/>
    <m/>
    <s v="Finalizada"/>
    <d v="2023-11-08T00:00:00"/>
    <d v="2023-11-10T00:00:00"/>
    <m/>
    <n v="479089"/>
    <n v="0"/>
    <n v="0"/>
    <n v="0"/>
    <m/>
    <m/>
    <n v="0"/>
    <m/>
    <m/>
    <m/>
    <m/>
    <m/>
    <n v="479089"/>
    <n v="0"/>
    <n v="0"/>
    <n v="0"/>
    <n v="0"/>
    <n v="0"/>
    <n v="0"/>
    <n v="0"/>
    <n v="0"/>
    <n v="0"/>
    <m/>
    <m/>
    <m/>
    <n v="0"/>
    <n v="469507"/>
    <n v="9582"/>
    <n v="2201481876"/>
    <d v="2024-02-19T00:00:00"/>
    <s v="(en blanco)"/>
    <n v="50028888"/>
  </r>
  <r>
    <n v="900228989"/>
    <s v="CLINICA SANTA SOFIA DEL PACIFICO"/>
    <s v="FECS1897"/>
    <s v="900228989_FECS1897"/>
    <s v="FECS1897_2201481876"/>
    <d v="2023-11-08T00:00:00"/>
    <d v="2023-11-10T00:00:00"/>
    <n v="300993"/>
    <n v="300993"/>
    <m/>
    <s v="Factura cancelada"/>
    <x v="0"/>
    <n v="0"/>
    <m/>
    <m/>
    <m/>
    <m/>
    <s v="Finalizada"/>
    <d v="2023-11-08T00:00:00"/>
    <d v="2023-11-10T00:00:00"/>
    <m/>
    <n v="300993"/>
    <n v="0"/>
    <n v="0"/>
    <n v="0"/>
    <m/>
    <m/>
    <n v="0"/>
    <m/>
    <m/>
    <m/>
    <m/>
    <m/>
    <n v="300993"/>
    <n v="0"/>
    <n v="0"/>
    <n v="0"/>
    <n v="0"/>
    <n v="0"/>
    <n v="0"/>
    <n v="0"/>
    <n v="0"/>
    <n v="0"/>
    <m/>
    <m/>
    <m/>
    <n v="0"/>
    <n v="294973"/>
    <n v="6020"/>
    <n v="2201481876"/>
    <d v="2024-02-19T00:00:00"/>
    <s v="(en blanco)"/>
    <n v="50028888"/>
  </r>
  <r>
    <n v="900228989"/>
    <s v="CLINICA SANTA SOFIA DEL PACIFICO"/>
    <s v="FECS1855"/>
    <s v="900228989_FECS1855"/>
    <s v="FECS1855_2201481876"/>
    <d v="2023-11-07T00:00:00"/>
    <d v="2023-11-14T00:00:00"/>
    <n v="465939"/>
    <n v="465939"/>
    <m/>
    <s v="Factura cancelada"/>
    <x v="0"/>
    <n v="0"/>
    <m/>
    <m/>
    <m/>
    <m/>
    <s v="Finalizada"/>
    <d v="2023-11-07T00:00:00"/>
    <d v="2023-11-14T00:00:00"/>
    <m/>
    <n v="465939"/>
    <n v="0"/>
    <n v="0"/>
    <n v="0"/>
    <m/>
    <m/>
    <n v="0"/>
    <m/>
    <m/>
    <m/>
    <m/>
    <m/>
    <n v="465939"/>
    <n v="0"/>
    <n v="0"/>
    <n v="0"/>
    <n v="0"/>
    <n v="0"/>
    <n v="0"/>
    <n v="0"/>
    <n v="0"/>
    <n v="0"/>
    <m/>
    <m/>
    <m/>
    <n v="0"/>
    <n v="456620"/>
    <n v="9319"/>
    <n v="2201481876"/>
    <d v="2024-02-19T00:00:00"/>
    <s v="(en blanco)"/>
    <n v="50028888"/>
  </r>
  <r>
    <n v="900228989"/>
    <s v="CLINICA SANTA SOFIA DEL PACIFICO"/>
    <s v="FECS378"/>
    <s v="900228989_FECS378"/>
    <s v="FECS378_2201481876"/>
    <d v="2023-10-29T00:00:00"/>
    <d v="2023-11-10T00:00:00"/>
    <n v="407588"/>
    <n v="407588"/>
    <m/>
    <s v="Factura cancelada"/>
    <x v="0"/>
    <n v="0"/>
    <m/>
    <m/>
    <m/>
    <m/>
    <s v="Finalizada"/>
    <d v="2023-10-29T00:00:00"/>
    <d v="2023-11-10T00:00:00"/>
    <m/>
    <n v="407588"/>
    <n v="0"/>
    <n v="0"/>
    <n v="0"/>
    <m/>
    <m/>
    <n v="0"/>
    <m/>
    <m/>
    <m/>
    <m/>
    <m/>
    <n v="407588"/>
    <n v="0"/>
    <n v="0"/>
    <n v="0"/>
    <n v="0"/>
    <n v="0"/>
    <n v="0"/>
    <n v="0"/>
    <n v="0"/>
    <n v="0"/>
    <m/>
    <m/>
    <m/>
    <n v="0"/>
    <n v="399436"/>
    <n v="8152"/>
    <n v="2201481876"/>
    <d v="2024-02-19T00:00:00"/>
    <s v="(en blanco)"/>
    <n v="50028888"/>
  </r>
  <r>
    <n v="900228989"/>
    <s v="CLINICA SANTA SOFIA DEL PACIFICO"/>
    <s v="FECS1573"/>
    <s v="900228989_FECS1573"/>
    <s v="FECS1573_2201481876"/>
    <d v="2023-11-05T00:00:00"/>
    <d v="2023-11-10T00:00:00"/>
    <n v="481884"/>
    <n v="481884"/>
    <m/>
    <s v="Factura cancelada"/>
    <x v="0"/>
    <n v="0"/>
    <m/>
    <m/>
    <m/>
    <m/>
    <s v="Finalizada"/>
    <d v="2023-11-05T00:00:00"/>
    <d v="2023-11-10T00:00:00"/>
    <m/>
    <n v="481884"/>
    <n v="0"/>
    <n v="0"/>
    <n v="0"/>
    <m/>
    <m/>
    <n v="0"/>
    <m/>
    <m/>
    <m/>
    <m/>
    <m/>
    <n v="481884"/>
    <n v="0"/>
    <n v="0"/>
    <n v="0"/>
    <n v="0"/>
    <n v="0"/>
    <n v="0"/>
    <n v="0"/>
    <n v="0"/>
    <n v="0"/>
    <m/>
    <m/>
    <m/>
    <n v="0"/>
    <n v="472246"/>
    <n v="9638"/>
    <n v="2201481876"/>
    <d v="2024-02-19T00:00:00"/>
    <s v="(en blanco)"/>
    <n v="50028888"/>
  </r>
  <r>
    <n v="900228989"/>
    <s v="CLINICA SANTA SOFIA DEL PACIFICO"/>
    <s v="FECS334"/>
    <s v="900228989_FECS334"/>
    <s v="FECS334_2201481876"/>
    <d v="2023-10-28T00:00:00"/>
    <d v="2023-11-10T00:00:00"/>
    <n v="685327"/>
    <n v="685327"/>
    <m/>
    <s v="Factura cancelada"/>
    <x v="0"/>
    <n v="0"/>
    <m/>
    <m/>
    <m/>
    <m/>
    <s v="Finalizada"/>
    <d v="2023-10-28T00:00:00"/>
    <d v="2023-11-10T00:00:00"/>
    <m/>
    <n v="685327"/>
    <n v="0"/>
    <n v="0"/>
    <n v="0"/>
    <m/>
    <m/>
    <n v="0"/>
    <m/>
    <m/>
    <m/>
    <m/>
    <m/>
    <n v="685327"/>
    <n v="0"/>
    <n v="0"/>
    <n v="0"/>
    <n v="0"/>
    <n v="0"/>
    <n v="0"/>
    <n v="0"/>
    <n v="0"/>
    <n v="0"/>
    <m/>
    <m/>
    <m/>
    <n v="0"/>
    <n v="671620"/>
    <n v="13707"/>
    <n v="2201481876"/>
    <d v="2024-02-19T00:00:00"/>
    <s v="(en blanco)"/>
    <n v="50028888"/>
  </r>
  <r>
    <n v="900228989"/>
    <s v="CLINICA SANTA SOFIA DEL PACIFICO"/>
    <s v="FECS2506"/>
    <s v="900228989_FECS2506"/>
    <s v="FECS2506_2201481876"/>
    <d v="2023-11-11T00:00:00"/>
    <d v="2023-12-18T00:00:00"/>
    <n v="663727"/>
    <n v="663727"/>
    <m/>
    <s v="Factura cancelada"/>
    <x v="0"/>
    <n v="0"/>
    <m/>
    <m/>
    <m/>
    <m/>
    <s v="Finalizada"/>
    <d v="2023-11-11T00:00:00"/>
    <d v="2023-12-11T00:00:00"/>
    <m/>
    <n v="663727"/>
    <n v="0"/>
    <n v="0"/>
    <n v="0"/>
    <m/>
    <m/>
    <n v="0"/>
    <m/>
    <m/>
    <m/>
    <m/>
    <m/>
    <n v="663727"/>
    <n v="0"/>
    <n v="0"/>
    <n v="0"/>
    <n v="0"/>
    <n v="0"/>
    <n v="0"/>
    <n v="0"/>
    <n v="0"/>
    <n v="0"/>
    <m/>
    <m/>
    <m/>
    <n v="0"/>
    <n v="650452"/>
    <n v="13275"/>
    <n v="2201481876"/>
    <d v="2024-02-19T00:00:00"/>
    <s v="(en blanco)"/>
    <n v="50028888"/>
  </r>
  <r>
    <n v="900228989"/>
    <s v="CLINICA SANTA SOFIA DEL PACIFICO"/>
    <s v="CSP130862"/>
    <s v="900228989_CSP130862"/>
    <s v="CSP130862_4800061409"/>
    <d v="2023-07-07T00:00:00"/>
    <d v="2023-07-21T00:00:00"/>
    <n v="447084"/>
    <n v="447084"/>
    <m/>
    <s v="Factura cancelada"/>
    <x v="0"/>
    <n v="0"/>
    <m/>
    <m/>
    <m/>
    <m/>
    <s v="Finalizada"/>
    <d v="2023-07-07T00:00:00"/>
    <d v="2023-07-21T00:00:00"/>
    <m/>
    <n v="447084"/>
    <n v="0"/>
    <n v="0"/>
    <n v="0"/>
    <m/>
    <m/>
    <n v="0"/>
    <m/>
    <m/>
    <m/>
    <m/>
    <m/>
    <n v="447084"/>
    <n v="0"/>
    <n v="0"/>
    <n v="0"/>
    <n v="0"/>
    <n v="0"/>
    <n v="0"/>
    <n v="0"/>
    <n v="0"/>
    <n v="0"/>
    <m/>
    <m/>
    <m/>
    <n v="0"/>
    <n v="438142"/>
    <n v="0"/>
    <n v="4800061409"/>
    <d v="2023-09-30T00:00:00"/>
    <s v="Cuota No. 7 Acta Aceptac pacient Atendid en CV"/>
    <n v="64285714"/>
  </r>
  <r>
    <n v="900228989"/>
    <s v="CLINICA SANTA SOFIA DEL PACIFICO"/>
    <s v="FECS1726"/>
    <s v="900228989_FECS1726"/>
    <s v="FECS1726_2201481876"/>
    <d v="2023-11-07T00:00:00"/>
    <d v="2023-12-18T00:00:00"/>
    <n v="371784"/>
    <n v="371784"/>
    <m/>
    <s v="Factura cancelada"/>
    <x v="0"/>
    <n v="0"/>
    <m/>
    <m/>
    <m/>
    <m/>
    <s v="Finalizada"/>
    <d v="2023-11-07T00:00:00"/>
    <d v="2023-12-11T00:00:00"/>
    <m/>
    <n v="371784"/>
    <n v="0"/>
    <n v="0"/>
    <n v="0"/>
    <m/>
    <m/>
    <n v="0"/>
    <m/>
    <m/>
    <m/>
    <m/>
    <m/>
    <n v="371784"/>
    <n v="0"/>
    <n v="0"/>
    <n v="0"/>
    <n v="0"/>
    <n v="0"/>
    <n v="0"/>
    <n v="0"/>
    <n v="0"/>
    <n v="0"/>
    <m/>
    <m/>
    <m/>
    <n v="0"/>
    <n v="364348"/>
    <n v="7436"/>
    <n v="2201481876"/>
    <d v="2024-02-19T00:00:00"/>
    <s v="(en blanco)"/>
    <n v="50028888"/>
  </r>
  <r>
    <n v="900228989"/>
    <s v="CLINICA SANTA SOFIA DEL PACIFICO"/>
    <s v="FECS702"/>
    <s v="900228989_FECS702"/>
    <s v="FECS702_2201481876"/>
    <d v="2023-10-31T00:00:00"/>
    <d v="2023-11-10T00:00:00"/>
    <n v="357182"/>
    <n v="357182"/>
    <m/>
    <s v="Factura cancelada"/>
    <x v="0"/>
    <n v="0"/>
    <m/>
    <m/>
    <m/>
    <m/>
    <s v="Finalizada"/>
    <d v="2023-10-31T00:00:00"/>
    <d v="2023-11-10T00:00:00"/>
    <m/>
    <n v="357182"/>
    <n v="0"/>
    <n v="0"/>
    <n v="0"/>
    <m/>
    <m/>
    <n v="0"/>
    <m/>
    <m/>
    <m/>
    <m/>
    <m/>
    <n v="357182"/>
    <n v="0"/>
    <n v="0"/>
    <n v="0"/>
    <n v="0"/>
    <n v="0"/>
    <n v="0"/>
    <n v="0"/>
    <n v="0"/>
    <n v="0"/>
    <m/>
    <m/>
    <m/>
    <n v="0"/>
    <n v="350038"/>
    <n v="7144"/>
    <n v="2201481876"/>
    <d v="2024-02-19T00:00:00"/>
    <s v="(en blanco)"/>
    <n v="50028888"/>
  </r>
  <r>
    <n v="900228989"/>
    <s v="CLINICA SANTA SOFIA DEL PACIFICO"/>
    <s v="FECS2621"/>
    <s v="900228989_FECS2621"/>
    <s v="FECS2621_2201481876"/>
    <d v="2023-11-11T00:00:00"/>
    <d v="2023-12-18T00:00:00"/>
    <n v="216589"/>
    <n v="216589"/>
    <m/>
    <s v="Factura cancelada"/>
    <x v="0"/>
    <n v="0"/>
    <m/>
    <m/>
    <m/>
    <m/>
    <s v="Finalizada"/>
    <d v="2023-11-11T00:00:00"/>
    <d v="2023-12-11T00:00:00"/>
    <m/>
    <n v="216589"/>
    <n v="0"/>
    <n v="0"/>
    <n v="0"/>
    <m/>
    <m/>
    <n v="0"/>
    <m/>
    <m/>
    <m/>
    <m/>
    <m/>
    <n v="216589"/>
    <n v="0"/>
    <n v="0"/>
    <n v="0"/>
    <n v="0"/>
    <n v="0"/>
    <n v="0"/>
    <n v="0"/>
    <n v="0"/>
    <n v="0"/>
    <m/>
    <m/>
    <m/>
    <n v="0"/>
    <n v="212257"/>
    <n v="4332"/>
    <n v="2201481876"/>
    <d v="2024-02-19T00:00:00"/>
    <s v="(en blanco)"/>
    <n v="50028888"/>
  </r>
  <r>
    <n v="900228989"/>
    <s v="CLINICA SANTA SOFIA DEL PACIFICO"/>
    <s v="CSP130670"/>
    <s v="900228989_CSP130670"/>
    <s v="CSP130670_4800061409"/>
    <d v="2023-07-05T00:00:00"/>
    <d v="2023-07-21T00:00:00"/>
    <n v="404228"/>
    <n v="404228"/>
    <m/>
    <s v="Factura cancelada"/>
    <x v="0"/>
    <n v="0"/>
    <m/>
    <m/>
    <m/>
    <m/>
    <s v="Finalizada"/>
    <d v="2023-07-05T00:00:00"/>
    <d v="2023-07-21T00:00:00"/>
    <m/>
    <n v="404228"/>
    <n v="0"/>
    <n v="0"/>
    <n v="0"/>
    <m/>
    <m/>
    <n v="0"/>
    <m/>
    <m/>
    <m/>
    <m/>
    <m/>
    <n v="404228"/>
    <n v="0"/>
    <n v="0"/>
    <n v="0"/>
    <n v="0"/>
    <n v="0"/>
    <n v="0"/>
    <n v="0"/>
    <n v="0"/>
    <n v="0"/>
    <m/>
    <m/>
    <m/>
    <n v="0"/>
    <n v="396143"/>
    <n v="0"/>
    <n v="4800061409"/>
    <d v="2023-09-30T00:00:00"/>
    <s v="Cuota No. 7 Acta Aceptac pacient Atendid en CV"/>
    <n v="64285714"/>
  </r>
  <r>
    <n v="900228989"/>
    <s v="CLINICA SANTA SOFIA DEL PACIFICO"/>
    <s v="FECS1308"/>
    <s v="900228989_FECS1308"/>
    <s v="FECS1308_2201481876"/>
    <d v="2023-11-02T00:00:00"/>
    <d v="2023-11-14T00:00:00"/>
    <n v="202039"/>
    <n v="202039"/>
    <m/>
    <s v="Factura cancelada"/>
    <x v="0"/>
    <n v="0"/>
    <m/>
    <m/>
    <m/>
    <m/>
    <s v="Finalizada"/>
    <d v="2023-11-02T00:00:00"/>
    <d v="2023-11-14T00:00:00"/>
    <m/>
    <n v="202039"/>
    <n v="0"/>
    <n v="0"/>
    <n v="0"/>
    <m/>
    <m/>
    <n v="0"/>
    <m/>
    <m/>
    <m/>
    <m/>
    <m/>
    <n v="202039"/>
    <n v="0"/>
    <n v="0"/>
    <n v="0"/>
    <n v="0"/>
    <n v="0"/>
    <n v="0"/>
    <n v="0"/>
    <n v="0"/>
    <n v="0"/>
    <m/>
    <m/>
    <m/>
    <n v="0"/>
    <n v="197998"/>
    <n v="4041"/>
    <n v="2201481876"/>
    <d v="2024-02-19T00:00:00"/>
    <s v="(en blanco)"/>
    <n v="50028888"/>
  </r>
  <r>
    <n v="900228989"/>
    <s v="CLINICA SANTA SOFIA DEL PACIFICO"/>
    <s v="FECS1119"/>
    <s v="900228989_FECS1119"/>
    <s v="FECS1119_2201481876"/>
    <d v="2023-11-02T00:00:00"/>
    <d v="2023-11-10T00:00:00"/>
    <n v="330229"/>
    <n v="330229"/>
    <m/>
    <s v="Factura cancelada"/>
    <x v="0"/>
    <n v="0"/>
    <m/>
    <m/>
    <m/>
    <m/>
    <s v="Finalizada"/>
    <d v="2023-11-02T00:00:00"/>
    <d v="2023-11-10T00:00:00"/>
    <m/>
    <n v="330229"/>
    <n v="0"/>
    <n v="0"/>
    <n v="0"/>
    <m/>
    <m/>
    <n v="0"/>
    <m/>
    <m/>
    <m/>
    <m/>
    <m/>
    <n v="330229"/>
    <n v="0"/>
    <n v="0"/>
    <n v="0"/>
    <n v="0"/>
    <n v="0"/>
    <n v="0"/>
    <n v="0"/>
    <n v="0"/>
    <n v="0"/>
    <m/>
    <m/>
    <m/>
    <n v="0"/>
    <n v="323624"/>
    <n v="6605"/>
    <n v="2201481876"/>
    <d v="2024-02-19T00:00:00"/>
    <s v="(en blanco)"/>
    <n v="50028888"/>
  </r>
  <r>
    <n v="900228989"/>
    <s v="CLINICA SANTA SOFIA DEL PACIFICO"/>
    <s v="FECS1619"/>
    <s v="900228989_FECS1619"/>
    <s v="FECS1619_2201481876"/>
    <d v="2023-11-05T00:00:00"/>
    <d v="2023-11-10T00:00:00"/>
    <n v="194687"/>
    <n v="194687"/>
    <m/>
    <s v="Factura cancelada"/>
    <x v="0"/>
    <n v="0"/>
    <m/>
    <m/>
    <m/>
    <m/>
    <s v="Finalizada"/>
    <d v="2023-11-05T00:00:00"/>
    <d v="2023-11-10T00:00:00"/>
    <m/>
    <n v="194687"/>
    <n v="0"/>
    <n v="0"/>
    <n v="0"/>
    <m/>
    <m/>
    <n v="0"/>
    <m/>
    <m/>
    <m/>
    <m/>
    <m/>
    <n v="194687"/>
    <n v="0"/>
    <n v="0"/>
    <n v="0"/>
    <n v="0"/>
    <n v="0"/>
    <n v="0"/>
    <n v="0"/>
    <n v="0"/>
    <n v="0"/>
    <m/>
    <m/>
    <m/>
    <n v="0"/>
    <n v="190793"/>
    <n v="3894"/>
    <n v="2201481876"/>
    <d v="2024-02-19T00:00:00"/>
    <s v="(en blanco)"/>
    <n v="50028888"/>
  </r>
  <r>
    <n v="900228989"/>
    <s v="CLINICA SANTA SOFIA DEL PACIFICO"/>
    <s v="CSP130703"/>
    <s v="900228989_CSP130703"/>
    <s v="CSP130703_4800061409"/>
    <d v="2023-07-06T00:00:00"/>
    <d v="2023-07-21T00:00:00"/>
    <n v="288080"/>
    <n v="288080"/>
    <m/>
    <s v="Factura cancelada"/>
    <x v="0"/>
    <n v="0"/>
    <m/>
    <m/>
    <m/>
    <m/>
    <s v="Finalizada"/>
    <d v="2023-07-06T00:00:00"/>
    <d v="2023-07-21T00:00:00"/>
    <m/>
    <n v="288080"/>
    <n v="0"/>
    <n v="0"/>
    <n v="0"/>
    <m/>
    <m/>
    <n v="0"/>
    <m/>
    <m/>
    <m/>
    <m/>
    <m/>
    <n v="288080"/>
    <n v="0"/>
    <n v="0"/>
    <n v="0"/>
    <n v="0"/>
    <n v="0"/>
    <n v="0"/>
    <n v="0"/>
    <n v="0"/>
    <n v="0"/>
    <m/>
    <m/>
    <m/>
    <n v="0"/>
    <n v="282318"/>
    <n v="0"/>
    <n v="4800061409"/>
    <d v="2023-09-30T00:00:00"/>
    <s v="Cuota No. 7 Acta Aceptac pacient Atendid en CV"/>
    <n v="64285714"/>
  </r>
  <r>
    <n v="900228989"/>
    <s v="CLINICA SANTA SOFIA DEL PACIFICO"/>
    <s v="FECS2514"/>
    <s v="900228989_FECS2514"/>
    <s v="FECS2514_2201481876"/>
    <d v="2023-11-11T00:00:00"/>
    <d v="2023-12-18T00:00:00"/>
    <n v="302626"/>
    <n v="302626"/>
    <m/>
    <s v="Factura cancelada"/>
    <x v="0"/>
    <n v="0"/>
    <m/>
    <m/>
    <m/>
    <m/>
    <s v="Finalizada"/>
    <d v="2023-11-11T00:00:00"/>
    <d v="2023-12-11T00:00:00"/>
    <m/>
    <n v="302626"/>
    <n v="0"/>
    <n v="0"/>
    <n v="0"/>
    <m/>
    <m/>
    <n v="0"/>
    <m/>
    <m/>
    <m/>
    <m/>
    <m/>
    <n v="302626"/>
    <n v="0"/>
    <n v="0"/>
    <n v="0"/>
    <n v="0"/>
    <n v="0"/>
    <n v="0"/>
    <n v="0"/>
    <n v="0"/>
    <n v="0"/>
    <m/>
    <m/>
    <m/>
    <n v="0"/>
    <n v="296573"/>
    <n v="6053"/>
    <n v="2201481876"/>
    <d v="2024-02-19T00:00:00"/>
    <s v="(en blanco)"/>
    <n v="50028888"/>
  </r>
  <r>
    <n v="900228989"/>
    <s v="CLINICA SANTA SOFIA DEL PACIFICO"/>
    <s v="CSP130879"/>
    <s v="900228989_CSP130879"/>
    <s v="CSP130879_4800061409"/>
    <d v="2023-07-07T00:00:00"/>
    <d v="2023-07-21T00:00:00"/>
    <n v="254027"/>
    <n v="254027"/>
    <m/>
    <s v="Factura cancelada"/>
    <x v="0"/>
    <n v="0"/>
    <m/>
    <m/>
    <m/>
    <m/>
    <s v="Finalizada"/>
    <d v="2023-07-07T00:00:00"/>
    <d v="2023-07-21T00:00:00"/>
    <m/>
    <n v="254027"/>
    <n v="0"/>
    <n v="0"/>
    <n v="0"/>
    <m/>
    <m/>
    <n v="0"/>
    <m/>
    <m/>
    <m/>
    <m/>
    <m/>
    <n v="254027"/>
    <n v="0"/>
    <n v="0"/>
    <n v="0"/>
    <n v="0"/>
    <n v="0"/>
    <n v="0"/>
    <n v="0"/>
    <n v="0"/>
    <n v="0"/>
    <m/>
    <m/>
    <m/>
    <n v="0"/>
    <n v="248946"/>
    <n v="0"/>
    <n v="4800061409"/>
    <d v="2023-09-30T00:00:00"/>
    <s v="Cuota No. 7 Acta Aceptac pacient Atendid en CV"/>
    <n v="64285714"/>
  </r>
  <r>
    <n v="900228989"/>
    <s v="CLINICA SANTA SOFIA DEL PACIFICO"/>
    <s v="FECS2291"/>
    <s v="900228989_FECS2291"/>
    <s v="FECS2291_2201481876"/>
    <d v="2023-11-10T00:00:00"/>
    <d v="2023-11-10T00:00:00"/>
    <n v="246526"/>
    <n v="246526"/>
    <m/>
    <s v="Factura cancelada"/>
    <x v="0"/>
    <n v="0"/>
    <m/>
    <m/>
    <m/>
    <m/>
    <s v="Finalizada"/>
    <d v="2023-11-10T00:00:00"/>
    <d v="2023-11-10T00:00:00"/>
    <m/>
    <n v="246526"/>
    <n v="0"/>
    <n v="0"/>
    <n v="0"/>
    <m/>
    <m/>
    <n v="0"/>
    <m/>
    <m/>
    <m/>
    <m/>
    <m/>
    <n v="246526"/>
    <n v="0"/>
    <n v="0"/>
    <n v="0"/>
    <n v="0"/>
    <n v="0"/>
    <n v="0"/>
    <n v="0"/>
    <n v="0"/>
    <n v="0"/>
    <m/>
    <m/>
    <m/>
    <n v="0"/>
    <n v="241595"/>
    <n v="4931"/>
    <n v="2201481876"/>
    <d v="2024-02-19T00:00:00"/>
    <s v="(en blanco)"/>
    <n v="50028888"/>
  </r>
  <r>
    <n v="900228989"/>
    <s v="CLINICA SANTA SOFIA DEL PACIFICO"/>
    <s v="CSP130851"/>
    <s v="900228989_CSP130851"/>
    <s v="CSP130851_4800061409"/>
    <d v="2023-07-07T00:00:00"/>
    <d v="2023-07-21T00:00:00"/>
    <n v="304388"/>
    <n v="304388"/>
    <m/>
    <s v="Factura cancelada"/>
    <x v="0"/>
    <n v="0"/>
    <m/>
    <m/>
    <m/>
    <m/>
    <s v="Finalizada"/>
    <d v="2023-07-07T00:00:00"/>
    <d v="2023-07-21T00:00:00"/>
    <m/>
    <n v="304388"/>
    <n v="0"/>
    <n v="0"/>
    <n v="0"/>
    <m/>
    <m/>
    <n v="0"/>
    <m/>
    <m/>
    <m/>
    <m/>
    <m/>
    <n v="304388"/>
    <n v="0"/>
    <n v="0"/>
    <n v="0"/>
    <n v="0"/>
    <n v="0"/>
    <n v="0"/>
    <n v="0"/>
    <n v="0"/>
    <n v="0"/>
    <m/>
    <m/>
    <m/>
    <n v="0"/>
    <n v="298299"/>
    <n v="0"/>
    <n v="4800061409"/>
    <d v="2023-09-30T00:00:00"/>
    <s v="Cuota No. 7 Acta Aceptac pacient Atendid en CV"/>
    <n v="64285714"/>
  </r>
  <r>
    <n v="900228989"/>
    <s v="CLINICA SANTA SOFIA DEL PACIFICO"/>
    <s v="CSP109258"/>
    <s v="900228989_CSP109258"/>
    <s v="CSP109258_4800062470"/>
    <d v="2022-08-22T00:00:00"/>
    <d v="2022-09-20T00:00:00"/>
    <n v="80832"/>
    <n v="80832"/>
    <m/>
    <s v="Factura cancelada"/>
    <x v="0"/>
    <n v="0"/>
    <m/>
    <s v="ESTADO DOS"/>
    <s v="PAGADA POR LA ADRES"/>
    <m/>
    <s v="Finalizada"/>
    <d v="2022-08-22T00:00:00"/>
    <d v="2022-09-23T00:00:00"/>
    <m/>
    <n v="80832"/>
    <n v="0"/>
    <n v="0"/>
    <n v="0"/>
    <m/>
    <m/>
    <n v="0"/>
    <m/>
    <m/>
    <m/>
    <m/>
    <m/>
    <n v="80832"/>
    <n v="0"/>
    <n v="0"/>
    <n v="0"/>
    <n v="0"/>
    <n v="0"/>
    <n v="0"/>
    <n v="0"/>
    <n v="0"/>
    <n v="0"/>
    <m/>
    <m/>
    <m/>
    <n v="0"/>
    <n v="79215"/>
    <n v="0"/>
    <n v="4800062470"/>
    <d v="2024-01-30T00:00:00"/>
    <s v="INGRESO X RECONOCIMIENTO PRUEBAS COVID-PROCESAMIEN"/>
    <n v="2909952"/>
  </r>
  <r>
    <n v="900228989"/>
    <s v="CLINICA SANTA SOFIA DEL PACIFICO"/>
    <s v="CSP125177"/>
    <s v="900228989_CSP125177"/>
    <s v="CSP125177_4800062470"/>
    <d v="2023-04-26T00:00:00"/>
    <d v="2023-05-19T00:00:00"/>
    <n v="80832"/>
    <n v="80832"/>
    <m/>
    <s v="Factura cancelada"/>
    <x v="0"/>
    <n v="0"/>
    <m/>
    <s v="ESTADO DOS"/>
    <s v="PAGADA POR LA ADRES"/>
    <m/>
    <s v="Finalizada"/>
    <d v="2023-04-26T00:00:00"/>
    <d v="2023-05-26T00:00:00"/>
    <m/>
    <n v="80832"/>
    <n v="0"/>
    <n v="0"/>
    <n v="0"/>
    <m/>
    <m/>
    <n v="0"/>
    <m/>
    <m/>
    <m/>
    <m/>
    <m/>
    <n v="80832"/>
    <n v="0"/>
    <n v="0"/>
    <n v="0"/>
    <n v="0"/>
    <n v="0"/>
    <n v="0"/>
    <n v="0"/>
    <n v="0"/>
    <n v="0"/>
    <m/>
    <m/>
    <m/>
    <n v="0"/>
    <n v="79215"/>
    <n v="0"/>
    <n v="4800062470"/>
    <d v="2024-01-30T00:00:00"/>
    <s v="INGRESO X RECONOCIMIENTO PRUEBAS COVID-PROCESAMIEN"/>
    <n v="2909952"/>
  </r>
  <r>
    <n v="900228989"/>
    <s v="CLINICA SANTA SOFIA DEL PACIFICO"/>
    <s v="CSP130913"/>
    <s v="900228989_CSP130913"/>
    <s v="CSP130913_4800061409"/>
    <d v="2023-07-08T00:00:00"/>
    <d v="2023-07-21T00:00:00"/>
    <n v="3275808"/>
    <n v="2971308"/>
    <m/>
    <s v="Factura cancelada"/>
    <x v="0"/>
    <n v="0"/>
    <m/>
    <m/>
    <m/>
    <m/>
    <s v="Finalizada"/>
    <d v="2023-07-08T00:00:00"/>
    <d v="2023-07-21T00:00:00"/>
    <m/>
    <n v="3275808"/>
    <n v="0"/>
    <n v="0"/>
    <n v="0"/>
    <m/>
    <m/>
    <n v="0"/>
    <m/>
    <m/>
    <m/>
    <m/>
    <m/>
    <n v="2971308"/>
    <n v="0"/>
    <n v="0"/>
    <n v="0"/>
    <n v="0"/>
    <n v="0"/>
    <n v="0"/>
    <n v="0"/>
    <n v="0"/>
    <n v="0"/>
    <m/>
    <m/>
    <m/>
    <n v="0"/>
    <n v="2905792"/>
    <n v="0"/>
    <n v="4800061409"/>
    <d v="2023-09-30T00:00:00"/>
    <s v="Cuota No. 7 Acta Aceptac pacient Atendid en CV"/>
    <n v="64285714"/>
  </r>
  <r>
    <n v="900228989"/>
    <s v="CLINICA SANTA SOFIA DEL PACIFICO"/>
    <s v="CSP130935"/>
    <s v="900228989_CSP130935"/>
    <s v="CSP130935_4800061409"/>
    <d v="2023-07-08T00:00:00"/>
    <d v="2023-07-21T00:00:00"/>
    <n v="2905071"/>
    <n v="2600488"/>
    <m/>
    <s v="Factura cancelada"/>
    <x v="0"/>
    <n v="0"/>
    <m/>
    <m/>
    <m/>
    <m/>
    <s v="Finalizada"/>
    <d v="2023-07-08T00:00:00"/>
    <d v="2023-07-21T00:00:00"/>
    <m/>
    <n v="2905071"/>
    <n v="0"/>
    <n v="0"/>
    <n v="0"/>
    <m/>
    <m/>
    <n v="0"/>
    <m/>
    <m/>
    <m/>
    <m/>
    <m/>
    <n v="2600488"/>
    <n v="0"/>
    <n v="0"/>
    <n v="0"/>
    <n v="0"/>
    <n v="0"/>
    <n v="0"/>
    <n v="0"/>
    <n v="0"/>
    <n v="0"/>
    <m/>
    <m/>
    <m/>
    <n v="0"/>
    <n v="2542387"/>
    <n v="0"/>
    <n v="4800061409"/>
    <d v="2023-09-30T00:00:00"/>
    <s v="Cuota No. 7 Acta Aceptac pacient Atendid en CV"/>
    <n v="64285714"/>
  </r>
  <r>
    <n v="900228989"/>
    <s v="CLINICA SANTA SOFIA DEL PACIFICO"/>
    <s v="CSP130919"/>
    <s v="900228989_CSP130919"/>
    <s v="CSP130919_4800061409"/>
    <d v="2023-07-08T00:00:00"/>
    <d v="2023-07-21T00:00:00"/>
    <n v="2337717"/>
    <n v="2081517"/>
    <m/>
    <s v="Factura cancelada"/>
    <x v="0"/>
    <n v="0"/>
    <m/>
    <m/>
    <m/>
    <m/>
    <s v="Finalizada"/>
    <d v="2023-07-08T00:00:00"/>
    <d v="2023-07-21T00:00:00"/>
    <m/>
    <n v="2337717"/>
    <n v="0"/>
    <n v="0"/>
    <n v="0"/>
    <m/>
    <m/>
    <n v="0"/>
    <m/>
    <m/>
    <m/>
    <m/>
    <m/>
    <n v="2081517"/>
    <n v="0"/>
    <n v="0"/>
    <n v="0"/>
    <n v="0"/>
    <n v="0"/>
    <n v="0"/>
    <n v="0"/>
    <n v="0"/>
    <n v="0"/>
    <m/>
    <m/>
    <m/>
    <n v="0"/>
    <n v="2034763"/>
    <n v="0"/>
    <n v="4800061409"/>
    <d v="2023-09-30T00:00:00"/>
    <s v="Cuota No. 7 Acta Aceptac pacient Atendid en CV"/>
    <n v="64285714"/>
  </r>
  <r>
    <n v="900228989"/>
    <s v="CLINICA SANTA SOFIA DEL PACIFICO"/>
    <s v="CSP130741"/>
    <s v="900228989_CSP130741"/>
    <s v="CSP130741_4800061409"/>
    <d v="2023-07-06T00:00:00"/>
    <d v="2023-07-21T00:00:00"/>
    <n v="2758911"/>
    <n v="2454328"/>
    <m/>
    <s v="Factura cancelada"/>
    <x v="0"/>
    <n v="0"/>
    <m/>
    <m/>
    <m/>
    <m/>
    <s v="Finalizada"/>
    <d v="2023-07-06T00:00:00"/>
    <d v="2023-07-21T00:00:00"/>
    <m/>
    <n v="2758911"/>
    <n v="0"/>
    <n v="0"/>
    <n v="0"/>
    <m/>
    <m/>
    <n v="0"/>
    <m/>
    <m/>
    <m/>
    <m/>
    <m/>
    <n v="2454328"/>
    <n v="0"/>
    <n v="0"/>
    <n v="0"/>
    <n v="0"/>
    <n v="0"/>
    <n v="0"/>
    <n v="0"/>
    <n v="0"/>
    <n v="0"/>
    <m/>
    <m/>
    <m/>
    <n v="0"/>
    <n v="2399150"/>
    <n v="0"/>
    <n v="4800061409"/>
    <d v="2023-09-30T00:00:00"/>
    <s v="Cuota No. 7 Acta Aceptac pacient Atendid en CV"/>
    <n v="64285714"/>
  </r>
  <r>
    <n v="900228989"/>
    <s v="CLINICA SANTA SOFIA DEL PACIFICO"/>
    <s v="CSP130779"/>
    <s v="900228989_CSP130779"/>
    <s v="CSP130779_4800061409"/>
    <d v="2023-07-07T00:00:00"/>
    <d v="2023-07-21T00:00:00"/>
    <n v="2167551"/>
    <n v="1918751"/>
    <m/>
    <s v="Factura cancelada"/>
    <x v="0"/>
    <n v="0"/>
    <m/>
    <m/>
    <m/>
    <m/>
    <s v="Finalizada"/>
    <d v="2023-07-07T00:00:00"/>
    <d v="2023-07-21T00:00:00"/>
    <m/>
    <n v="2167551"/>
    <n v="0"/>
    <n v="0"/>
    <n v="0"/>
    <m/>
    <m/>
    <n v="0"/>
    <m/>
    <m/>
    <m/>
    <m/>
    <m/>
    <n v="1918751"/>
    <n v="0"/>
    <n v="0"/>
    <n v="0"/>
    <n v="0"/>
    <n v="0"/>
    <n v="0"/>
    <n v="0"/>
    <n v="0"/>
    <n v="0"/>
    <m/>
    <m/>
    <m/>
    <n v="0"/>
    <n v="1875400"/>
    <n v="0"/>
    <n v="4800061409"/>
    <d v="2023-09-30T00:00:00"/>
    <s v="Cuota No. 7 Acta Aceptac pacient Atendid en CV"/>
    <n v="64285714"/>
  </r>
  <r>
    <n v="900228989"/>
    <s v="CLINICA SANTA SOFIA DEL PACIFICO"/>
    <s v="CSP130929"/>
    <s v="900228989_CSP130929"/>
    <s v="CSP130929_4800061409"/>
    <d v="2023-07-08T00:00:00"/>
    <d v="2023-07-21T00:00:00"/>
    <n v="1827423"/>
    <n v="1617223"/>
    <m/>
    <s v="Factura cancelada"/>
    <x v="0"/>
    <n v="0"/>
    <m/>
    <m/>
    <m/>
    <m/>
    <s v="Finalizada"/>
    <d v="2023-07-08T00:00:00"/>
    <d v="2023-07-21T00:00:00"/>
    <m/>
    <n v="1827423"/>
    <n v="0"/>
    <n v="0"/>
    <n v="0"/>
    <m/>
    <m/>
    <n v="0"/>
    <m/>
    <m/>
    <m/>
    <m/>
    <m/>
    <n v="1617223"/>
    <n v="0"/>
    <n v="0"/>
    <n v="0"/>
    <n v="0"/>
    <n v="0"/>
    <n v="0"/>
    <n v="0"/>
    <n v="0"/>
    <n v="0"/>
    <m/>
    <m/>
    <m/>
    <n v="0"/>
    <n v="1580675"/>
    <n v="0"/>
    <n v="4800061409"/>
    <d v="2023-09-30T00:00:00"/>
    <s v="Cuota No. 7 Acta Aceptac pacient Atendid en CV"/>
    <n v="64285714"/>
  </r>
  <r>
    <n v="900228989"/>
    <s v="CLINICA SANTA SOFIA DEL PACIFICO"/>
    <s v="CSP130792"/>
    <s v="900228989_CSP130792"/>
    <s v="CSP130792_4800061409"/>
    <d v="2023-07-07T00:00:00"/>
    <d v="2023-07-21T00:00:00"/>
    <n v="1698684"/>
    <n v="1490784"/>
    <m/>
    <s v="Factura cancelada"/>
    <x v="0"/>
    <n v="0"/>
    <m/>
    <m/>
    <m/>
    <m/>
    <s v="Finalizada"/>
    <d v="2023-07-07T00:00:00"/>
    <d v="2023-07-21T00:00:00"/>
    <m/>
    <n v="1698684"/>
    <n v="0"/>
    <n v="0"/>
    <n v="0"/>
    <m/>
    <m/>
    <n v="0"/>
    <m/>
    <m/>
    <m/>
    <m/>
    <m/>
    <n v="1490784"/>
    <n v="0"/>
    <n v="0"/>
    <n v="0"/>
    <n v="0"/>
    <n v="0"/>
    <n v="0"/>
    <n v="0"/>
    <n v="0"/>
    <n v="0"/>
    <m/>
    <m/>
    <m/>
    <n v="0"/>
    <n v="1456810"/>
    <n v="0"/>
    <n v="4800061409"/>
    <d v="2023-09-30T00:00:00"/>
    <s v="Cuota No. 7 Acta Aceptac pacient Atendid en CV"/>
    <n v="64285714"/>
  </r>
  <r>
    <n v="900228989"/>
    <s v="CLINICA SANTA SOFIA DEL PACIFICO"/>
    <s v="CSP130910"/>
    <s v="900228989_CSP130910"/>
    <s v="CSP130910_4800061409"/>
    <d v="2023-07-08T00:00:00"/>
    <d v="2023-07-21T00:00:00"/>
    <n v="875792"/>
    <n v="775092"/>
    <m/>
    <s v="Factura cancelada"/>
    <x v="0"/>
    <n v="0"/>
    <m/>
    <m/>
    <m/>
    <m/>
    <s v="Finalizada"/>
    <d v="2023-07-08T00:00:00"/>
    <d v="2023-07-21T00:00:00"/>
    <m/>
    <n v="875792"/>
    <n v="0"/>
    <n v="0"/>
    <n v="0"/>
    <m/>
    <m/>
    <n v="0"/>
    <m/>
    <m/>
    <m/>
    <m/>
    <m/>
    <n v="775092"/>
    <n v="0"/>
    <n v="0"/>
    <n v="0"/>
    <n v="0"/>
    <n v="0"/>
    <n v="0"/>
    <n v="0"/>
    <n v="0"/>
    <n v="0"/>
    <m/>
    <m/>
    <m/>
    <n v="0"/>
    <n v="751576"/>
    <n v="0"/>
    <n v="4800061409"/>
    <d v="2023-09-30T00:00:00"/>
    <s v="Cuota No. 7 Acta Aceptac pacient Atendid en CV"/>
    <n v="64285714"/>
  </r>
  <r>
    <n v="900228989"/>
    <s v="CLINICA SANTA SOFIA DEL PACIFICO"/>
    <s v="CSP130776"/>
    <s v="900228989_CSP130776"/>
    <s v="CSP130776_4800061409"/>
    <d v="2023-07-07T00:00:00"/>
    <d v="2023-07-21T00:00:00"/>
    <n v="2523396"/>
    <n v="2523396"/>
    <m/>
    <s v="Factura cancelada"/>
    <x v="0"/>
    <n v="0"/>
    <m/>
    <m/>
    <m/>
    <m/>
    <s v="Finalizada"/>
    <d v="2023-07-07T00:00:00"/>
    <d v="2023-07-21T00:00:00"/>
    <m/>
    <n v="2523396"/>
    <n v="0"/>
    <n v="0"/>
    <n v="0"/>
    <m/>
    <m/>
    <n v="0"/>
    <m/>
    <m/>
    <m/>
    <m/>
    <m/>
    <n v="2523396"/>
    <n v="0"/>
    <n v="0"/>
    <n v="0"/>
    <n v="0"/>
    <n v="0"/>
    <n v="0"/>
    <n v="0"/>
    <n v="0"/>
    <n v="0"/>
    <m/>
    <m/>
    <m/>
    <n v="0"/>
    <n v="2168345"/>
    <n v="0"/>
    <n v="4800061409"/>
    <d v="2023-09-30T00:00:00"/>
    <s v="Cuota No. 7 Acta Aceptac pacient Atendid en CV"/>
    <n v="64285714"/>
  </r>
  <r>
    <n v="900228989"/>
    <s v="CLINICA SANTA SOFIA DEL PACIFICO"/>
    <s v="FECS31669"/>
    <s v="900228989_FECS31669"/>
    <s v="FECS31669_4800065598"/>
    <d v="2024-07-06T00:00:00"/>
    <d v="2024-08-01T00:00:00"/>
    <n v="194174"/>
    <n v="77"/>
    <m/>
    <s v="Factura pendiente en programacion de pago"/>
    <x v="0"/>
    <n v="0"/>
    <m/>
    <m/>
    <m/>
    <m/>
    <s v="Finalizada"/>
    <d v="2024-07-06T00:00:00"/>
    <d v="2024-08-01T00:00:00"/>
    <m/>
    <n v="194174"/>
    <n v="0"/>
    <n v="0"/>
    <n v="0"/>
    <m/>
    <m/>
    <n v="0"/>
    <m/>
    <m/>
    <m/>
    <m/>
    <m/>
    <n v="77"/>
    <n v="0"/>
    <n v="0"/>
    <n v="0"/>
    <n v="0"/>
    <n v="0"/>
    <n v="0"/>
    <n v="0"/>
    <n v="0"/>
    <n v="0"/>
    <m/>
    <m/>
    <m/>
    <n v="0"/>
    <n v="190291"/>
    <n v="3883"/>
    <n v="4800065598"/>
    <d v="2024-10-18T00:00:00"/>
    <s v="PAGO DIRECTO REGIMEN SUBSIDIADO SEPTIEMBRE 2024"/>
    <n v="188251715"/>
  </r>
  <r>
    <n v="900228989"/>
    <s v="CLINICA SANTA SOFIA DEL PACIFICO"/>
    <s v="FECS12678"/>
    <s v="900228989_FECS12678"/>
    <s v="FECS12678_4800065598"/>
    <d v="2024-02-09T00:00:00"/>
    <d v="2024-03-11T00:00:00"/>
    <n v="200834"/>
    <n v="81"/>
    <m/>
    <s v="Factura pendiente en programacion de pago"/>
    <x v="0"/>
    <n v="0"/>
    <m/>
    <m/>
    <m/>
    <m/>
    <s v="Finalizada"/>
    <d v="2024-02-09T00:00:00"/>
    <d v="2024-08-01T00:00:00"/>
    <m/>
    <n v="200834"/>
    <n v="0"/>
    <n v="0"/>
    <n v="0"/>
    <m/>
    <m/>
    <n v="0"/>
    <m/>
    <m/>
    <m/>
    <m/>
    <m/>
    <n v="81"/>
    <n v="0"/>
    <n v="0"/>
    <n v="0"/>
    <n v="0"/>
    <n v="0"/>
    <n v="0"/>
    <n v="0"/>
    <n v="0"/>
    <n v="0"/>
    <m/>
    <m/>
    <m/>
    <n v="0"/>
    <n v="196817"/>
    <n v="4017"/>
    <n v="4800065598"/>
    <d v="2024-10-18T00:00:00"/>
    <s v="PAGO DIRECTO REGIMEN SUBSIDIADO SEPTIEMBRE 2024"/>
    <n v="188251715"/>
  </r>
  <r>
    <n v="900228989"/>
    <s v="CLINICA SANTA SOFIA DEL PACIFICO"/>
    <s v="FECS36043"/>
    <s v="900228989_FECS36043"/>
    <s v="FECS36043_4800065598"/>
    <d v="2024-08-14T00:00:00"/>
    <d v="2024-09-03T00:00:00"/>
    <n v="212052"/>
    <n v="85"/>
    <m/>
    <s v="Factura pendiente en programacion de pago"/>
    <x v="0"/>
    <n v="0"/>
    <m/>
    <m/>
    <m/>
    <m/>
    <s v="Finalizada"/>
    <d v="2024-08-14T00:00:00"/>
    <d v="2024-09-03T00:00:00"/>
    <m/>
    <n v="212052"/>
    <n v="0"/>
    <n v="0"/>
    <n v="0"/>
    <m/>
    <m/>
    <n v="0"/>
    <m/>
    <m/>
    <m/>
    <m/>
    <m/>
    <n v="85"/>
    <n v="0"/>
    <n v="0"/>
    <n v="0"/>
    <n v="0"/>
    <n v="0"/>
    <n v="0"/>
    <n v="0"/>
    <n v="0"/>
    <n v="0"/>
    <m/>
    <m/>
    <m/>
    <n v="0"/>
    <n v="207811"/>
    <n v="4241"/>
    <n v="4800065598"/>
    <d v="2024-10-18T00:00:00"/>
    <s v="PAGO DIRECTO REGIMEN SUBSIDIADO SEPTIEMBRE 2024"/>
    <n v="188251715"/>
  </r>
  <r>
    <n v="900228989"/>
    <s v="CLINICA SANTA SOFIA DEL PACIFICO"/>
    <s v="FECS36092"/>
    <s v="900228989_FECS36092"/>
    <s v="FECS36092_4800065598"/>
    <d v="2024-08-14T00:00:00"/>
    <d v="2024-09-03T00:00:00"/>
    <n v="223907"/>
    <n v="89"/>
    <m/>
    <s v="Factura pendiente en programacion de pago"/>
    <x v="0"/>
    <n v="0"/>
    <m/>
    <m/>
    <m/>
    <m/>
    <s v="Finalizada"/>
    <d v="2024-08-14T00:00:00"/>
    <d v="2024-09-03T00:00:00"/>
    <m/>
    <n v="223907"/>
    <n v="0"/>
    <n v="0"/>
    <n v="0"/>
    <m/>
    <m/>
    <n v="0"/>
    <m/>
    <m/>
    <m/>
    <m/>
    <m/>
    <n v="89"/>
    <n v="0"/>
    <n v="0"/>
    <n v="0"/>
    <n v="0"/>
    <n v="0"/>
    <n v="0"/>
    <n v="0"/>
    <n v="0"/>
    <n v="0"/>
    <m/>
    <m/>
    <m/>
    <n v="0"/>
    <n v="219429"/>
    <n v="4478"/>
    <n v="4800065598"/>
    <d v="2024-10-18T00:00:00"/>
    <s v="PAGO DIRECTO REGIMEN SUBSIDIADO SEPTIEMBRE 2024"/>
    <n v="188251715"/>
  </r>
  <r>
    <n v="900228989"/>
    <s v="CLINICA SANTA SOFIA DEL PACIFICO"/>
    <s v="FECS28907"/>
    <s v="900228989_FECS28907"/>
    <s v="FECS28907_4800065598"/>
    <d v="2024-06-17T00:00:00"/>
    <d v="2024-08-09T00:00:00"/>
    <n v="224338"/>
    <n v="90"/>
    <m/>
    <s v="Factura pendiente en programacion de pago"/>
    <x v="0"/>
    <n v="0"/>
    <m/>
    <m/>
    <m/>
    <m/>
    <s v="Finalizada"/>
    <d v="2024-06-17T00:00:00"/>
    <d v="2024-08-09T00:00:00"/>
    <m/>
    <n v="224338"/>
    <n v="0"/>
    <n v="0"/>
    <n v="0"/>
    <m/>
    <m/>
    <n v="0"/>
    <m/>
    <m/>
    <m/>
    <m/>
    <m/>
    <n v="90"/>
    <n v="0"/>
    <n v="0"/>
    <n v="0"/>
    <n v="0"/>
    <n v="0"/>
    <n v="0"/>
    <n v="0"/>
    <n v="0"/>
    <n v="0"/>
    <m/>
    <m/>
    <m/>
    <n v="0"/>
    <n v="219851"/>
    <n v="4487"/>
    <n v="4800065598"/>
    <d v="2024-10-18T00:00:00"/>
    <s v="PAGO DIRECTO REGIMEN SUBSIDIADO SEPTIEMBRE 2024"/>
    <n v="188251715"/>
  </r>
  <r>
    <n v="900228989"/>
    <s v="CLINICA SANTA SOFIA DEL PACIFICO"/>
    <s v="FECS29140"/>
    <s v="900228989_FECS29140"/>
    <s v="FECS29140_4800065598"/>
    <d v="2024-06-19T00:00:00"/>
    <d v="2024-08-09T00:00:00"/>
    <n v="237141"/>
    <n v="95"/>
    <m/>
    <s v="Factura pendiente en programacion de pago"/>
    <x v="0"/>
    <n v="0"/>
    <m/>
    <m/>
    <m/>
    <m/>
    <s v="Finalizada"/>
    <d v="2024-06-19T00:00:00"/>
    <d v="2024-08-09T00:00:00"/>
    <m/>
    <n v="237141"/>
    <n v="0"/>
    <n v="0"/>
    <n v="0"/>
    <m/>
    <m/>
    <n v="0"/>
    <m/>
    <m/>
    <m/>
    <m/>
    <m/>
    <n v="95"/>
    <n v="0"/>
    <n v="0"/>
    <n v="0"/>
    <n v="0"/>
    <n v="0"/>
    <n v="0"/>
    <n v="0"/>
    <n v="0"/>
    <n v="0"/>
    <m/>
    <m/>
    <m/>
    <n v="0"/>
    <n v="232398"/>
    <n v="4743"/>
    <n v="4800065598"/>
    <d v="2024-10-18T00:00:00"/>
    <s v="PAGO DIRECTO REGIMEN SUBSIDIADO SEPTIEMBRE 2024"/>
    <n v="188251715"/>
  </r>
  <r>
    <n v="900228989"/>
    <s v="CLINICA SANTA SOFIA DEL PACIFICO"/>
    <s v="FECS37230"/>
    <s v="900228989_FECS37230"/>
    <s v="FECS37230_4800065598"/>
    <d v="2024-08-24T00:00:00"/>
    <d v="2024-09-03T00:00:00"/>
    <n v="245946"/>
    <n v="98"/>
    <m/>
    <s v="Factura pendiente en programacion de pago"/>
    <x v="0"/>
    <n v="0"/>
    <m/>
    <m/>
    <m/>
    <m/>
    <s v="Finalizada"/>
    <d v="2024-08-24T00:00:00"/>
    <d v="2024-09-03T00:00:00"/>
    <m/>
    <n v="245946"/>
    <n v="0"/>
    <n v="0"/>
    <n v="0"/>
    <m/>
    <m/>
    <n v="0"/>
    <m/>
    <m/>
    <m/>
    <m/>
    <m/>
    <n v="98"/>
    <n v="0"/>
    <n v="0"/>
    <n v="0"/>
    <n v="0"/>
    <n v="0"/>
    <n v="0"/>
    <n v="0"/>
    <n v="0"/>
    <n v="0"/>
    <m/>
    <m/>
    <m/>
    <n v="0"/>
    <n v="241027"/>
    <n v="4919"/>
    <n v="4800065598"/>
    <d v="2024-10-18T00:00:00"/>
    <s v="PAGO DIRECTO REGIMEN SUBSIDIADO SEPTIEMBRE 2024"/>
    <n v="188251715"/>
  </r>
  <r>
    <n v="900228989"/>
    <s v="CLINICA SANTA SOFIA DEL PACIFICO"/>
    <s v="FECS36327"/>
    <s v="900228989_FECS36327"/>
    <s v="FECS36327_4800065598"/>
    <d v="2024-08-15T00:00:00"/>
    <d v="2024-09-03T00:00:00"/>
    <n v="243126"/>
    <n v="98"/>
    <m/>
    <s v="Factura pendiente en programacion de pago"/>
    <x v="0"/>
    <n v="0"/>
    <m/>
    <m/>
    <m/>
    <m/>
    <s v="Finalizada"/>
    <d v="2024-08-15T00:00:00"/>
    <d v="2024-09-03T00:00:00"/>
    <m/>
    <n v="243126"/>
    <n v="0"/>
    <n v="0"/>
    <n v="0"/>
    <m/>
    <m/>
    <n v="0"/>
    <m/>
    <m/>
    <m/>
    <m/>
    <m/>
    <n v="98"/>
    <n v="0"/>
    <n v="0"/>
    <n v="0"/>
    <n v="0"/>
    <n v="0"/>
    <n v="0"/>
    <n v="0"/>
    <n v="0"/>
    <n v="0"/>
    <m/>
    <m/>
    <m/>
    <n v="0"/>
    <n v="238263"/>
    <n v="4863"/>
    <n v="4800065598"/>
    <d v="2024-10-18T00:00:00"/>
    <s v="PAGO DIRECTO REGIMEN SUBSIDIADO SEPTIEMBRE 2024"/>
    <n v="188251715"/>
  </r>
  <r>
    <n v="900228989"/>
    <s v="CLINICA SANTA SOFIA DEL PACIFICO"/>
    <s v="FECS14127"/>
    <s v="900228989_FECS14127"/>
    <s v="FECS14127_4800065598"/>
    <d v="2024-02-19T00:00:00"/>
    <d v="2024-03-11T00:00:00"/>
    <n v="242726"/>
    <n v="98"/>
    <m/>
    <s v="Factura pendiente en programacion de pago"/>
    <x v="0"/>
    <n v="0"/>
    <m/>
    <m/>
    <m/>
    <m/>
    <s v="Finalizada"/>
    <d v="2024-02-19T00:00:00"/>
    <d v="2024-08-01T00:00:00"/>
    <m/>
    <n v="242726"/>
    <n v="0"/>
    <n v="0"/>
    <n v="0"/>
    <m/>
    <m/>
    <n v="0"/>
    <m/>
    <m/>
    <m/>
    <m/>
    <m/>
    <n v="98"/>
    <n v="0"/>
    <n v="0"/>
    <n v="0"/>
    <n v="0"/>
    <n v="0"/>
    <n v="0"/>
    <n v="0"/>
    <n v="0"/>
    <n v="0"/>
    <m/>
    <m/>
    <m/>
    <n v="0"/>
    <n v="237871"/>
    <n v="4855"/>
    <n v="4800065598"/>
    <d v="2024-10-18T00:00:00"/>
    <s v="PAGO DIRECTO REGIMEN SUBSIDIADO SEPTIEMBRE 2024"/>
    <n v="188251715"/>
  </r>
  <r>
    <n v="900228989"/>
    <s v="CLINICA SANTA SOFIA DEL PACIFICO"/>
    <s v="FECS31218"/>
    <s v="900228989_FECS31218"/>
    <s v="FECS31218_4800065598"/>
    <d v="2024-07-02T00:00:00"/>
    <d v="2024-08-01T00:00:00"/>
    <n v="249592"/>
    <n v="100"/>
    <m/>
    <s v="Factura pendiente en programacion de pago"/>
    <x v="0"/>
    <n v="0"/>
    <m/>
    <m/>
    <m/>
    <m/>
    <s v="Finalizada"/>
    <d v="2024-07-02T00:00:00"/>
    <d v="2024-08-01T00:00:00"/>
    <m/>
    <n v="249592"/>
    <n v="0"/>
    <n v="0"/>
    <n v="0"/>
    <m/>
    <m/>
    <n v="0"/>
    <m/>
    <m/>
    <m/>
    <m/>
    <m/>
    <n v="100"/>
    <n v="0"/>
    <n v="0"/>
    <n v="0"/>
    <n v="0"/>
    <n v="0"/>
    <n v="0"/>
    <n v="0"/>
    <n v="0"/>
    <n v="0"/>
    <m/>
    <m/>
    <m/>
    <n v="0"/>
    <n v="244600"/>
    <n v="4992"/>
    <n v="4800065598"/>
    <d v="2024-10-18T00:00:00"/>
    <s v="PAGO DIRECTO REGIMEN SUBSIDIADO SEPTIEMBRE 2024"/>
    <n v="188251715"/>
  </r>
  <r>
    <n v="900228989"/>
    <s v="CLINICA SANTA SOFIA DEL PACIFICO"/>
    <s v="FECS36409"/>
    <s v="900228989_FECS36409"/>
    <s v="FECS36409_4800065598"/>
    <d v="2024-08-16T00:00:00"/>
    <d v="2024-09-03T00:00:00"/>
    <n v="259010"/>
    <n v="103"/>
    <m/>
    <s v="Factura pendiente en programacion de pago"/>
    <x v="0"/>
    <n v="0"/>
    <m/>
    <m/>
    <m/>
    <m/>
    <s v="Finalizada"/>
    <d v="2024-08-16T00:00:00"/>
    <d v="2024-09-03T00:00:00"/>
    <m/>
    <n v="259010"/>
    <n v="0"/>
    <n v="0"/>
    <n v="0"/>
    <m/>
    <m/>
    <n v="0"/>
    <m/>
    <m/>
    <m/>
    <m/>
    <m/>
    <n v="103"/>
    <n v="0"/>
    <n v="0"/>
    <n v="0"/>
    <n v="0"/>
    <n v="0"/>
    <n v="0"/>
    <n v="0"/>
    <n v="0"/>
    <n v="0"/>
    <m/>
    <m/>
    <m/>
    <n v="0"/>
    <n v="253830"/>
    <n v="5180"/>
    <n v="4800065598"/>
    <d v="2024-10-18T00:00:00"/>
    <s v="PAGO DIRECTO REGIMEN SUBSIDIADO SEPTIEMBRE 2024"/>
    <n v="188251715"/>
  </r>
  <r>
    <n v="900228989"/>
    <s v="CLINICA SANTA SOFIA DEL PACIFICO"/>
    <s v="FECS34904"/>
    <s v="900228989_FECS34904"/>
    <s v="FECS34904_4800065598"/>
    <d v="2024-08-02T00:00:00"/>
    <d v="2024-08-13T00:00:00"/>
    <n v="259306"/>
    <n v="104"/>
    <m/>
    <s v="Factura pendiente en programacion de pago"/>
    <x v="0"/>
    <n v="0"/>
    <m/>
    <m/>
    <m/>
    <m/>
    <s v="Finalizada"/>
    <d v="2024-08-02T00:00:00"/>
    <d v="2024-08-13T00:00:00"/>
    <m/>
    <n v="259306"/>
    <n v="0"/>
    <n v="0"/>
    <n v="0"/>
    <m/>
    <m/>
    <n v="0"/>
    <m/>
    <m/>
    <m/>
    <m/>
    <m/>
    <n v="104"/>
    <n v="0"/>
    <n v="0"/>
    <n v="0"/>
    <n v="0"/>
    <n v="0"/>
    <n v="0"/>
    <n v="0"/>
    <n v="0"/>
    <n v="0"/>
    <m/>
    <m/>
    <m/>
    <n v="0"/>
    <n v="254120"/>
    <n v="5186"/>
    <n v="4800065598"/>
    <d v="2024-10-18T00:00:00"/>
    <s v="PAGO DIRECTO REGIMEN SUBSIDIADO SEPTIEMBRE 2024"/>
    <n v="188251715"/>
  </r>
  <r>
    <n v="900228989"/>
    <s v="CLINICA SANTA SOFIA DEL PACIFICO"/>
    <s v="FECS31674"/>
    <s v="900228989_FECS31674"/>
    <s v="FECS31674_4800065598"/>
    <d v="2024-07-06T00:00:00"/>
    <d v="2024-08-01T00:00:00"/>
    <n v="263920"/>
    <n v="105"/>
    <m/>
    <s v="Factura pendiente en programacion de pago"/>
    <x v="0"/>
    <n v="0"/>
    <m/>
    <m/>
    <m/>
    <m/>
    <s v="Finalizada"/>
    <d v="2024-07-06T00:00:00"/>
    <d v="2024-08-01T00:00:00"/>
    <m/>
    <n v="263920"/>
    <n v="0"/>
    <n v="0"/>
    <n v="0"/>
    <m/>
    <m/>
    <n v="0"/>
    <m/>
    <m/>
    <m/>
    <m/>
    <m/>
    <n v="105"/>
    <n v="0"/>
    <n v="0"/>
    <n v="0"/>
    <n v="0"/>
    <n v="0"/>
    <n v="0"/>
    <n v="0"/>
    <n v="0"/>
    <n v="0"/>
    <m/>
    <m/>
    <m/>
    <n v="0"/>
    <n v="258642"/>
    <n v="5278"/>
    <n v="4800065598"/>
    <d v="2024-10-18T00:00:00"/>
    <s v="PAGO DIRECTO REGIMEN SUBSIDIADO SEPTIEMBRE 2024"/>
    <n v="188251715"/>
  </r>
  <r>
    <n v="900228989"/>
    <s v="CLINICA SANTA SOFIA DEL PACIFICO"/>
    <s v="FECS37890"/>
    <s v="900228989_FECS37890"/>
    <s v="FECS37890_4800065598"/>
    <d v="2024-08-29T00:00:00"/>
    <d v="2024-09-03T00:00:00"/>
    <n v="263920"/>
    <n v="105"/>
    <m/>
    <s v="Factura pendiente en programacion de pago"/>
    <x v="0"/>
    <n v="0"/>
    <m/>
    <m/>
    <m/>
    <m/>
    <s v="Finalizada"/>
    <d v="2024-08-29T00:00:00"/>
    <d v="2024-09-03T00:00:00"/>
    <m/>
    <n v="263920"/>
    <n v="0"/>
    <n v="0"/>
    <n v="0"/>
    <m/>
    <m/>
    <n v="0"/>
    <m/>
    <m/>
    <m/>
    <m/>
    <m/>
    <n v="105"/>
    <n v="0"/>
    <n v="0"/>
    <n v="0"/>
    <n v="0"/>
    <n v="0"/>
    <n v="0"/>
    <n v="0"/>
    <n v="0"/>
    <n v="0"/>
    <m/>
    <m/>
    <m/>
    <n v="0"/>
    <n v="258642"/>
    <n v="5278"/>
    <n v="4800065598"/>
    <d v="2024-10-18T00:00:00"/>
    <s v="PAGO DIRECTO REGIMEN SUBSIDIADO SEPTIEMBRE 2024"/>
    <n v="188251715"/>
  </r>
  <r>
    <n v="900228989"/>
    <s v="CLINICA SANTA SOFIA DEL PACIFICO"/>
    <s v="FECS34180"/>
    <s v="900228989_FECS34180"/>
    <s v="FECS34180_4800065598"/>
    <d v="2024-07-28T00:00:00"/>
    <d v="2024-08-01T00:00:00"/>
    <n v="261848"/>
    <n v="105"/>
    <m/>
    <s v="Factura pendiente en programacion de pago"/>
    <x v="0"/>
    <n v="0"/>
    <m/>
    <m/>
    <m/>
    <m/>
    <s v="Finalizada"/>
    <d v="2024-07-28T00:00:00"/>
    <d v="2024-08-01T00:00:00"/>
    <m/>
    <n v="261848"/>
    <n v="0"/>
    <n v="0"/>
    <n v="0"/>
    <m/>
    <m/>
    <n v="0"/>
    <m/>
    <m/>
    <m/>
    <m/>
    <m/>
    <n v="105"/>
    <n v="0"/>
    <n v="0"/>
    <n v="0"/>
    <n v="0"/>
    <n v="0"/>
    <n v="0"/>
    <n v="0"/>
    <n v="0"/>
    <n v="0"/>
    <m/>
    <m/>
    <m/>
    <n v="0"/>
    <n v="256611"/>
    <n v="5237"/>
    <n v="4800065598"/>
    <d v="2024-10-18T00:00:00"/>
    <s v="PAGO DIRECTO REGIMEN SUBSIDIADO SEPTIEMBRE 2024"/>
    <n v="188251715"/>
  </r>
  <r>
    <n v="900228989"/>
    <s v="CLINICA SANTA SOFIA DEL PACIFICO"/>
    <s v="FECS32473"/>
    <s v="900228989_FECS32473"/>
    <s v="FECS32473_4800065598"/>
    <d v="2024-07-13T00:00:00"/>
    <d v="2024-08-01T00:00:00"/>
    <n v="267750"/>
    <n v="107"/>
    <m/>
    <s v="Factura pendiente en programacion de pago"/>
    <x v="0"/>
    <n v="0"/>
    <m/>
    <m/>
    <m/>
    <m/>
    <s v="Finalizada"/>
    <d v="2024-07-13T00:00:00"/>
    <d v="2024-08-01T00:00:00"/>
    <m/>
    <n v="267750"/>
    <n v="0"/>
    <n v="0"/>
    <n v="0"/>
    <m/>
    <m/>
    <n v="0"/>
    <m/>
    <m/>
    <m/>
    <m/>
    <m/>
    <n v="107"/>
    <n v="0"/>
    <n v="0"/>
    <n v="0"/>
    <n v="0"/>
    <n v="0"/>
    <n v="0"/>
    <n v="0"/>
    <n v="0"/>
    <n v="0"/>
    <m/>
    <m/>
    <m/>
    <n v="0"/>
    <n v="262395"/>
    <n v="5355"/>
    <n v="4800065598"/>
    <d v="2024-10-18T00:00:00"/>
    <s v="PAGO DIRECTO REGIMEN SUBSIDIADO SEPTIEMBRE 2024"/>
    <n v="188251715"/>
  </r>
  <r>
    <n v="900228989"/>
    <s v="CLINICA SANTA SOFIA DEL PACIFICO"/>
    <s v="FECS28923"/>
    <s v="900228989_FECS28923"/>
    <s v="FECS28923_4800065598"/>
    <d v="2024-06-17T00:00:00"/>
    <d v="2024-08-09T00:00:00"/>
    <n v="280879"/>
    <n v="113"/>
    <m/>
    <s v="Factura pendiente en programacion de pago"/>
    <x v="0"/>
    <n v="0"/>
    <m/>
    <m/>
    <m/>
    <m/>
    <s v="Finalizada"/>
    <d v="2024-06-17T00:00:00"/>
    <d v="2024-08-09T00:00:00"/>
    <m/>
    <n v="280879"/>
    <n v="0"/>
    <n v="0"/>
    <n v="0"/>
    <m/>
    <m/>
    <n v="0"/>
    <m/>
    <m/>
    <m/>
    <m/>
    <m/>
    <n v="113"/>
    <n v="0"/>
    <n v="0"/>
    <n v="0"/>
    <n v="0"/>
    <n v="0"/>
    <n v="0"/>
    <n v="0"/>
    <n v="0"/>
    <n v="0"/>
    <m/>
    <m/>
    <m/>
    <n v="0"/>
    <n v="275261"/>
    <n v="5618"/>
    <n v="4800065598"/>
    <d v="2024-10-18T00:00:00"/>
    <s v="PAGO DIRECTO REGIMEN SUBSIDIADO SEPTIEMBRE 2024"/>
    <n v="188251715"/>
  </r>
  <r>
    <n v="900228989"/>
    <s v="CLINICA SANTA SOFIA DEL PACIFICO"/>
    <s v="FECS35633"/>
    <s v="900228989_FECS35633"/>
    <s v="FECS35633_4800065598"/>
    <d v="2024-08-09T00:00:00"/>
    <d v="2024-08-13T00:00:00"/>
    <n v="285547"/>
    <n v="114"/>
    <m/>
    <s v="Factura pendiente en programacion de pago"/>
    <x v="0"/>
    <n v="0"/>
    <m/>
    <m/>
    <m/>
    <m/>
    <s v="Finalizada"/>
    <d v="2024-08-09T00:00:00"/>
    <d v="2024-08-13T00:00:00"/>
    <m/>
    <n v="285547"/>
    <n v="0"/>
    <n v="0"/>
    <n v="0"/>
    <m/>
    <m/>
    <n v="0"/>
    <m/>
    <m/>
    <m/>
    <m/>
    <m/>
    <n v="114"/>
    <n v="0"/>
    <n v="0"/>
    <n v="0"/>
    <n v="0"/>
    <n v="0"/>
    <n v="0"/>
    <n v="0"/>
    <n v="0"/>
    <n v="0"/>
    <m/>
    <m/>
    <m/>
    <n v="0"/>
    <n v="279836"/>
    <n v="5711"/>
    <n v="4800065598"/>
    <d v="2024-10-18T00:00:00"/>
    <s v="PAGO DIRECTO REGIMEN SUBSIDIADO SEPTIEMBRE 2024"/>
    <n v="188251715"/>
  </r>
  <r>
    <n v="900228989"/>
    <s v="CLINICA SANTA SOFIA DEL PACIFICO"/>
    <s v="FECS12495"/>
    <s v="900228989_FECS12495"/>
    <s v="FECS12495_4800065598"/>
    <d v="2024-02-08T00:00:00"/>
    <d v="2024-03-11T00:00:00"/>
    <n v="313656"/>
    <n v="125"/>
    <m/>
    <s v="Factura pendiente en programacion de pago"/>
    <x v="0"/>
    <n v="0"/>
    <m/>
    <m/>
    <m/>
    <m/>
    <s v="Finalizada"/>
    <d v="2024-02-08T00:00:00"/>
    <d v="2024-08-01T00:00:00"/>
    <m/>
    <n v="313656"/>
    <n v="0"/>
    <n v="0"/>
    <n v="0"/>
    <m/>
    <m/>
    <n v="0"/>
    <m/>
    <m/>
    <m/>
    <m/>
    <m/>
    <n v="125"/>
    <n v="0"/>
    <n v="0"/>
    <n v="0"/>
    <n v="0"/>
    <n v="0"/>
    <n v="0"/>
    <n v="0"/>
    <n v="0"/>
    <n v="0"/>
    <m/>
    <m/>
    <m/>
    <n v="0"/>
    <n v="307383"/>
    <n v="6273"/>
    <n v="4800065598"/>
    <d v="2024-10-18T00:00:00"/>
    <s v="PAGO DIRECTO REGIMEN SUBSIDIADO SEPTIEMBRE 2024"/>
    <n v="188251715"/>
  </r>
  <r>
    <n v="900228989"/>
    <s v="CLINICA SANTA SOFIA DEL PACIFICO"/>
    <s v="FECS28921"/>
    <s v="900228989_FECS28921"/>
    <s v="FECS28921_4800065598"/>
    <d v="2024-06-17T00:00:00"/>
    <d v="2024-08-09T00:00:00"/>
    <n v="324216"/>
    <n v="129"/>
    <m/>
    <s v="Factura pendiente en programacion de pago"/>
    <x v="0"/>
    <n v="0"/>
    <m/>
    <m/>
    <m/>
    <m/>
    <s v="Finalizada"/>
    <d v="2024-06-17T00:00:00"/>
    <d v="2024-08-09T00:00:00"/>
    <m/>
    <n v="324216"/>
    <n v="0"/>
    <n v="0"/>
    <n v="0"/>
    <m/>
    <m/>
    <n v="0"/>
    <m/>
    <m/>
    <m/>
    <m/>
    <m/>
    <n v="129"/>
    <n v="0"/>
    <n v="0"/>
    <n v="0"/>
    <n v="0"/>
    <n v="0"/>
    <n v="0"/>
    <n v="0"/>
    <n v="0"/>
    <n v="0"/>
    <m/>
    <m/>
    <m/>
    <n v="0"/>
    <n v="317732"/>
    <n v="6484"/>
    <n v="4800065598"/>
    <d v="2024-10-18T00:00:00"/>
    <s v="PAGO DIRECTO REGIMEN SUBSIDIADO SEPTIEMBRE 2024"/>
    <n v="188251715"/>
  </r>
  <r>
    <n v="900228989"/>
    <s v="CLINICA SANTA SOFIA DEL PACIFICO"/>
    <s v="FECS35528"/>
    <s v="900228989_FECS35528"/>
    <s v="FECS35528_4800065598"/>
    <d v="2024-08-08T00:00:00"/>
    <d v="2024-08-13T00:00:00"/>
    <n v="326431"/>
    <n v="131"/>
    <m/>
    <s v="Factura pendiente en programacion de pago"/>
    <x v="0"/>
    <n v="0"/>
    <m/>
    <m/>
    <m/>
    <m/>
    <s v="Finalizada"/>
    <d v="2024-08-08T00:00:00"/>
    <d v="2024-08-13T00:00:00"/>
    <m/>
    <n v="326431"/>
    <n v="0"/>
    <n v="0"/>
    <n v="0"/>
    <m/>
    <m/>
    <n v="0"/>
    <m/>
    <m/>
    <m/>
    <m/>
    <m/>
    <n v="131"/>
    <n v="0"/>
    <n v="0"/>
    <n v="0"/>
    <n v="0"/>
    <n v="0"/>
    <n v="0"/>
    <n v="0"/>
    <n v="0"/>
    <n v="0"/>
    <m/>
    <m/>
    <m/>
    <n v="0"/>
    <n v="319902"/>
    <n v="6529"/>
    <n v="4800065598"/>
    <d v="2024-10-18T00:00:00"/>
    <s v="PAGO DIRECTO REGIMEN SUBSIDIADO SEPTIEMBRE 2024"/>
    <n v="188251715"/>
  </r>
  <r>
    <n v="900228989"/>
    <s v="CLINICA SANTA SOFIA DEL PACIFICO"/>
    <s v="FECS12972"/>
    <s v="900228989_FECS12972"/>
    <s v="FECS12972_4800065598"/>
    <d v="2024-02-11T00:00:00"/>
    <d v="2024-03-11T00:00:00"/>
    <n v="338249"/>
    <n v="135"/>
    <m/>
    <s v="Factura pendiente en programacion de pago"/>
    <x v="0"/>
    <n v="0"/>
    <m/>
    <m/>
    <m/>
    <m/>
    <s v="Finalizada"/>
    <d v="2024-02-11T00:00:00"/>
    <d v="2024-08-01T00:00:00"/>
    <m/>
    <n v="338249"/>
    <n v="0"/>
    <n v="0"/>
    <n v="0"/>
    <m/>
    <m/>
    <n v="0"/>
    <m/>
    <m/>
    <m/>
    <m/>
    <m/>
    <n v="135"/>
    <n v="0"/>
    <n v="0"/>
    <n v="0"/>
    <n v="0"/>
    <n v="0"/>
    <n v="0"/>
    <n v="0"/>
    <n v="0"/>
    <n v="0"/>
    <m/>
    <m/>
    <m/>
    <n v="0"/>
    <n v="331484"/>
    <n v="6765"/>
    <n v="4800065598"/>
    <d v="2024-10-18T00:00:00"/>
    <s v="PAGO DIRECTO REGIMEN SUBSIDIADO SEPTIEMBRE 2024"/>
    <n v="188251715"/>
  </r>
  <r>
    <n v="900228989"/>
    <s v="CLINICA SANTA SOFIA DEL PACIFICO"/>
    <s v="FECS33867"/>
    <s v="900228989_FECS33867"/>
    <s v="FECS33867_4800065598"/>
    <d v="2024-07-25T00:00:00"/>
    <d v="2024-08-01T00:00:00"/>
    <n v="353502"/>
    <n v="141"/>
    <m/>
    <s v="Factura pendiente en programacion de pago"/>
    <x v="0"/>
    <n v="0"/>
    <m/>
    <m/>
    <m/>
    <m/>
    <s v="Finalizada"/>
    <d v="2024-07-25T00:00:00"/>
    <d v="2024-08-01T00:00:00"/>
    <m/>
    <n v="353502"/>
    <n v="0"/>
    <n v="0"/>
    <n v="0"/>
    <m/>
    <m/>
    <n v="0"/>
    <m/>
    <m/>
    <m/>
    <m/>
    <m/>
    <n v="141"/>
    <n v="0"/>
    <n v="0"/>
    <n v="0"/>
    <n v="0"/>
    <n v="0"/>
    <n v="0"/>
    <n v="0"/>
    <n v="0"/>
    <n v="0"/>
    <m/>
    <m/>
    <m/>
    <n v="0"/>
    <n v="346432"/>
    <n v="7070"/>
    <n v="4800065598"/>
    <d v="2024-10-18T00:00:00"/>
    <s v="PAGO DIRECTO REGIMEN SUBSIDIADO SEPTIEMBRE 2024"/>
    <n v="188251715"/>
  </r>
  <r>
    <n v="900228989"/>
    <s v="CLINICA SANTA SOFIA DEL PACIFICO"/>
    <s v="FECS31220"/>
    <s v="900228989_FECS31220"/>
    <s v="FECS31220_4800065598"/>
    <d v="2024-07-02T00:00:00"/>
    <d v="2024-08-01T00:00:00"/>
    <n v="357395"/>
    <n v="143"/>
    <m/>
    <s v="Factura pendiente en programacion de pago"/>
    <x v="0"/>
    <n v="0"/>
    <m/>
    <m/>
    <m/>
    <m/>
    <s v="Finalizada"/>
    <d v="2024-07-02T00:00:00"/>
    <d v="2024-08-01T00:00:00"/>
    <m/>
    <n v="357395"/>
    <n v="0"/>
    <n v="0"/>
    <n v="0"/>
    <m/>
    <m/>
    <n v="0"/>
    <m/>
    <m/>
    <m/>
    <m/>
    <m/>
    <n v="143"/>
    <n v="0"/>
    <n v="0"/>
    <n v="0"/>
    <n v="0"/>
    <n v="0"/>
    <n v="0"/>
    <n v="0"/>
    <n v="0"/>
    <n v="0"/>
    <m/>
    <m/>
    <m/>
    <n v="0"/>
    <n v="350247"/>
    <n v="7148"/>
    <n v="4800065598"/>
    <d v="2024-10-18T00:00:00"/>
    <s v="PAGO DIRECTO REGIMEN SUBSIDIADO SEPTIEMBRE 2024"/>
    <n v="188251715"/>
  </r>
  <r>
    <n v="900228989"/>
    <s v="CLINICA SANTA SOFIA DEL PACIFICO"/>
    <s v="FECS34506"/>
    <s v="900228989_FECS34506"/>
    <s v="FECS34506_4800065598"/>
    <d v="2024-07-31T00:00:00"/>
    <d v="2024-08-01T00:00:00"/>
    <n v="358076"/>
    <n v="144"/>
    <m/>
    <s v="Factura pendiente en programacion de pago"/>
    <x v="0"/>
    <n v="0"/>
    <m/>
    <m/>
    <m/>
    <m/>
    <s v="Finalizada"/>
    <d v="2024-07-31T00:00:00"/>
    <d v="2024-08-01T00:00:00"/>
    <m/>
    <n v="358076"/>
    <n v="0"/>
    <n v="0"/>
    <n v="0"/>
    <m/>
    <m/>
    <n v="0"/>
    <m/>
    <m/>
    <m/>
    <m/>
    <m/>
    <n v="144"/>
    <n v="0"/>
    <n v="0"/>
    <n v="0"/>
    <n v="0"/>
    <n v="0"/>
    <n v="0"/>
    <n v="0"/>
    <n v="0"/>
    <n v="0"/>
    <m/>
    <m/>
    <m/>
    <n v="0"/>
    <n v="350914"/>
    <n v="7162"/>
    <n v="4800065598"/>
    <d v="2024-10-18T00:00:00"/>
    <s v="PAGO DIRECTO REGIMEN SUBSIDIADO SEPTIEMBRE 2024"/>
    <n v="188251715"/>
  </r>
  <r>
    <n v="900228989"/>
    <s v="CLINICA SANTA SOFIA DEL PACIFICO"/>
    <s v="FECS34336"/>
    <s v="900228989_FECS34336"/>
    <s v="FECS34336_4800065598"/>
    <d v="2024-07-29T00:00:00"/>
    <d v="2024-08-01T00:00:00"/>
    <n v="364981"/>
    <n v="146"/>
    <m/>
    <s v="Factura pendiente en programacion de pago"/>
    <x v="0"/>
    <n v="0"/>
    <m/>
    <m/>
    <m/>
    <m/>
    <s v="Finalizada"/>
    <d v="2024-07-29T00:00:00"/>
    <d v="2024-08-01T00:00:00"/>
    <m/>
    <n v="364981"/>
    <n v="0"/>
    <n v="0"/>
    <n v="0"/>
    <m/>
    <m/>
    <n v="0"/>
    <m/>
    <m/>
    <m/>
    <m/>
    <m/>
    <n v="146"/>
    <n v="0"/>
    <n v="0"/>
    <n v="0"/>
    <n v="0"/>
    <n v="0"/>
    <n v="0"/>
    <n v="0"/>
    <n v="0"/>
    <n v="0"/>
    <m/>
    <m/>
    <m/>
    <n v="0"/>
    <n v="357681"/>
    <n v="7300"/>
    <n v="4800065598"/>
    <d v="2024-10-18T00:00:00"/>
    <s v="PAGO DIRECTO REGIMEN SUBSIDIADO SEPTIEMBRE 2024"/>
    <n v="188251715"/>
  </r>
  <r>
    <n v="900228989"/>
    <s v="CLINICA SANTA SOFIA DEL PACIFICO"/>
    <s v="FECS33875"/>
    <s v="900228989_FECS33875"/>
    <s v="FECS33875_4800065598"/>
    <d v="2024-07-25T00:00:00"/>
    <d v="2024-08-01T00:00:00"/>
    <n v="369243"/>
    <n v="148"/>
    <m/>
    <s v="Factura pendiente en programacion de pago"/>
    <x v="0"/>
    <n v="0"/>
    <m/>
    <m/>
    <m/>
    <m/>
    <s v="Finalizada"/>
    <d v="2024-07-25T00:00:00"/>
    <d v="2024-08-01T00:00:00"/>
    <m/>
    <n v="369243"/>
    <n v="0"/>
    <n v="0"/>
    <n v="0"/>
    <m/>
    <m/>
    <n v="0"/>
    <m/>
    <m/>
    <m/>
    <m/>
    <m/>
    <n v="148"/>
    <n v="0"/>
    <n v="0"/>
    <n v="0"/>
    <n v="0"/>
    <n v="0"/>
    <n v="0"/>
    <n v="0"/>
    <n v="0"/>
    <n v="0"/>
    <m/>
    <m/>
    <m/>
    <n v="0"/>
    <n v="361858"/>
    <n v="7385"/>
    <n v="4800065598"/>
    <d v="2024-10-18T00:00:00"/>
    <s v="PAGO DIRECTO REGIMEN SUBSIDIADO SEPTIEMBRE 2024"/>
    <n v="188251715"/>
  </r>
  <r>
    <n v="900228989"/>
    <s v="CLINICA SANTA SOFIA DEL PACIFICO"/>
    <s v="FECS32514"/>
    <s v="900228989_FECS32514"/>
    <s v="FECS32514_4800065598"/>
    <d v="2024-07-14T00:00:00"/>
    <d v="2024-08-01T00:00:00"/>
    <n v="371437"/>
    <n v="149"/>
    <m/>
    <s v="Factura pendiente en programacion de pago"/>
    <x v="0"/>
    <n v="0"/>
    <m/>
    <m/>
    <m/>
    <m/>
    <s v="Finalizada"/>
    <d v="2024-07-14T00:00:00"/>
    <d v="2024-08-01T00:00:00"/>
    <m/>
    <n v="371437"/>
    <n v="0"/>
    <n v="0"/>
    <n v="0"/>
    <m/>
    <m/>
    <n v="0"/>
    <m/>
    <m/>
    <m/>
    <m/>
    <m/>
    <n v="149"/>
    <n v="0"/>
    <n v="0"/>
    <n v="0"/>
    <n v="0"/>
    <n v="0"/>
    <n v="0"/>
    <n v="0"/>
    <n v="0"/>
    <n v="0"/>
    <m/>
    <m/>
    <m/>
    <n v="0"/>
    <n v="364008"/>
    <n v="7429"/>
    <n v="4800065598"/>
    <d v="2024-10-18T00:00:00"/>
    <s v="PAGO DIRECTO REGIMEN SUBSIDIADO SEPTIEMBRE 2024"/>
    <n v="188251715"/>
  </r>
  <r>
    <n v="900228989"/>
    <s v="CLINICA SANTA SOFIA DEL PACIFICO"/>
    <s v="FECS35807"/>
    <s v="900228989_FECS35807"/>
    <s v="FECS35807_4800065598"/>
    <d v="2024-08-11T00:00:00"/>
    <d v="2024-08-13T00:00:00"/>
    <n v="381004"/>
    <n v="152"/>
    <m/>
    <s v="Factura pendiente en programacion de pago"/>
    <x v="0"/>
    <n v="0"/>
    <m/>
    <m/>
    <m/>
    <m/>
    <s v="Finalizada"/>
    <d v="2024-08-11T00:00:00"/>
    <d v="2024-08-13T00:00:00"/>
    <m/>
    <n v="381004"/>
    <n v="0"/>
    <n v="0"/>
    <n v="0"/>
    <m/>
    <m/>
    <n v="0"/>
    <m/>
    <m/>
    <m/>
    <m/>
    <m/>
    <n v="152"/>
    <n v="0"/>
    <n v="0"/>
    <n v="0"/>
    <n v="0"/>
    <n v="0"/>
    <n v="0"/>
    <n v="0"/>
    <n v="0"/>
    <n v="0"/>
    <m/>
    <m/>
    <m/>
    <n v="0"/>
    <n v="373384"/>
    <n v="7620"/>
    <n v="4800065598"/>
    <d v="2024-10-18T00:00:00"/>
    <s v="PAGO DIRECTO REGIMEN SUBSIDIADO SEPTIEMBRE 2024"/>
    <n v="188251715"/>
  </r>
  <r>
    <n v="900228989"/>
    <s v="CLINICA SANTA SOFIA DEL PACIFICO"/>
    <s v="FECS36071"/>
    <s v="900228989_FECS36071"/>
    <s v="FECS36071_4800065598"/>
    <d v="2024-08-14T00:00:00"/>
    <d v="2024-09-03T00:00:00"/>
    <n v="383764"/>
    <n v="153"/>
    <m/>
    <s v="Factura pendiente en programacion de pago"/>
    <x v="0"/>
    <n v="0"/>
    <m/>
    <m/>
    <m/>
    <m/>
    <s v="Finalizada"/>
    <d v="2024-08-14T00:00:00"/>
    <d v="2024-09-03T00:00:00"/>
    <m/>
    <n v="383764"/>
    <n v="0"/>
    <n v="0"/>
    <n v="0"/>
    <m/>
    <m/>
    <n v="0"/>
    <m/>
    <m/>
    <m/>
    <m/>
    <m/>
    <n v="153"/>
    <n v="0"/>
    <n v="0"/>
    <n v="0"/>
    <n v="0"/>
    <n v="0"/>
    <n v="0"/>
    <n v="0"/>
    <n v="0"/>
    <n v="0"/>
    <m/>
    <m/>
    <m/>
    <n v="0"/>
    <n v="376089"/>
    <n v="7675"/>
    <n v="4800065598"/>
    <d v="2024-10-18T00:00:00"/>
    <s v="PAGO DIRECTO REGIMEN SUBSIDIADO SEPTIEMBRE 2024"/>
    <n v="188251715"/>
  </r>
  <r>
    <n v="900228989"/>
    <s v="CLINICA SANTA SOFIA DEL PACIFICO"/>
    <s v="FECS27090"/>
    <s v="900228989_FECS27090"/>
    <s v="FECS27090_4800065598"/>
    <d v="2024-06-03T00:00:00"/>
    <d v="2024-06-12T00:00:00"/>
    <n v="385760"/>
    <n v="154"/>
    <m/>
    <s v="Factura pendiente en programacion de pago"/>
    <x v="0"/>
    <n v="0"/>
    <m/>
    <m/>
    <m/>
    <m/>
    <s v="Finalizada"/>
    <d v="2024-06-03T00:00:00"/>
    <d v="2024-06-12T00:00:00"/>
    <m/>
    <n v="385760"/>
    <n v="0"/>
    <n v="0"/>
    <n v="0"/>
    <m/>
    <m/>
    <n v="0"/>
    <m/>
    <m/>
    <m/>
    <m/>
    <m/>
    <n v="154"/>
    <n v="0"/>
    <n v="0"/>
    <n v="0"/>
    <n v="0"/>
    <n v="0"/>
    <n v="0"/>
    <n v="0"/>
    <n v="0"/>
    <n v="0"/>
    <m/>
    <m/>
    <m/>
    <n v="0"/>
    <n v="378045"/>
    <n v="7715"/>
    <n v="4800065598"/>
    <d v="2024-10-18T00:00:00"/>
    <s v="PAGO DIRECTO REGIMEN SUBSIDIADO SEPTIEMBRE 2024"/>
    <n v="188251715"/>
  </r>
  <r>
    <n v="900228989"/>
    <s v="CLINICA SANTA SOFIA DEL PACIFICO"/>
    <s v="FECS31235"/>
    <s v="900228989_FECS31235"/>
    <s v="FECS31235_4800065598"/>
    <d v="2024-07-03T00:00:00"/>
    <d v="2024-08-01T00:00:00"/>
    <n v="387176"/>
    <n v="155"/>
    <m/>
    <s v="Factura pendiente en programacion de pago"/>
    <x v="0"/>
    <n v="0"/>
    <m/>
    <m/>
    <m/>
    <m/>
    <s v="Finalizada"/>
    <d v="2024-07-03T00:00:00"/>
    <d v="2024-08-01T00:00:00"/>
    <m/>
    <n v="387176"/>
    <n v="0"/>
    <n v="0"/>
    <n v="0"/>
    <m/>
    <m/>
    <n v="0"/>
    <m/>
    <m/>
    <m/>
    <m/>
    <m/>
    <n v="155"/>
    <n v="0"/>
    <n v="0"/>
    <n v="0"/>
    <n v="0"/>
    <n v="0"/>
    <n v="0"/>
    <n v="0"/>
    <n v="0"/>
    <n v="0"/>
    <m/>
    <m/>
    <m/>
    <n v="0"/>
    <n v="379432"/>
    <n v="7744"/>
    <n v="4800065598"/>
    <d v="2024-10-18T00:00:00"/>
    <s v="PAGO DIRECTO REGIMEN SUBSIDIADO SEPTIEMBRE 2024"/>
    <n v="188251715"/>
  </r>
  <r>
    <n v="900228989"/>
    <s v="CLINICA SANTA SOFIA DEL PACIFICO"/>
    <s v="FECS33301"/>
    <s v="900228989_FECS33301"/>
    <s v="FECS33301_4800065598"/>
    <d v="2024-07-21T00:00:00"/>
    <d v="2024-08-01T00:00:00"/>
    <n v="392642"/>
    <n v="157"/>
    <m/>
    <s v="Factura pendiente en programacion de pago"/>
    <x v="0"/>
    <n v="0"/>
    <m/>
    <m/>
    <m/>
    <m/>
    <s v="Finalizada"/>
    <d v="2024-07-21T00:00:00"/>
    <d v="2024-08-01T00:00:00"/>
    <m/>
    <n v="392642"/>
    <n v="0"/>
    <n v="0"/>
    <n v="0"/>
    <m/>
    <m/>
    <n v="0"/>
    <m/>
    <m/>
    <m/>
    <m/>
    <m/>
    <n v="157"/>
    <n v="0"/>
    <n v="0"/>
    <n v="0"/>
    <n v="0"/>
    <n v="0"/>
    <n v="0"/>
    <n v="0"/>
    <n v="0"/>
    <n v="0"/>
    <m/>
    <m/>
    <m/>
    <n v="0"/>
    <n v="384789"/>
    <n v="7853"/>
    <n v="4800065598"/>
    <d v="2024-10-18T00:00:00"/>
    <s v="PAGO DIRECTO REGIMEN SUBSIDIADO SEPTIEMBRE 2024"/>
    <n v="188251715"/>
  </r>
  <r>
    <n v="900228989"/>
    <s v="CLINICA SANTA SOFIA DEL PACIFICO"/>
    <s v="FECS32752"/>
    <s v="900228989_FECS32752"/>
    <s v="FECS32752_4800065598"/>
    <d v="2024-07-17T00:00:00"/>
    <d v="2024-08-01T00:00:00"/>
    <n v="396171"/>
    <n v="158"/>
    <m/>
    <s v="Factura pendiente en programacion de pago"/>
    <x v="0"/>
    <n v="0"/>
    <m/>
    <m/>
    <m/>
    <m/>
    <s v="Finalizada"/>
    <d v="2024-07-17T00:00:00"/>
    <d v="2024-08-01T00:00:00"/>
    <m/>
    <n v="396171"/>
    <n v="0"/>
    <n v="0"/>
    <n v="0"/>
    <m/>
    <m/>
    <n v="0"/>
    <m/>
    <m/>
    <m/>
    <m/>
    <m/>
    <n v="158"/>
    <n v="0"/>
    <n v="0"/>
    <n v="0"/>
    <n v="0"/>
    <n v="0"/>
    <n v="0"/>
    <n v="0"/>
    <n v="0"/>
    <n v="0"/>
    <m/>
    <m/>
    <m/>
    <n v="0"/>
    <n v="388248"/>
    <n v="7923"/>
    <n v="4800065598"/>
    <d v="2024-10-18T00:00:00"/>
    <s v="PAGO DIRECTO REGIMEN SUBSIDIADO SEPTIEMBRE 2024"/>
    <n v="188251715"/>
  </r>
  <r>
    <n v="900228989"/>
    <s v="CLINICA SANTA SOFIA DEL PACIFICO"/>
    <s v="FECS33565"/>
    <s v="900228989_FECS33565"/>
    <s v="FECS33565_4800065598"/>
    <d v="2024-07-23T00:00:00"/>
    <d v="2024-08-09T00:00:00"/>
    <n v="394808"/>
    <n v="158"/>
    <m/>
    <s v="Factura pendiente en programacion de pago"/>
    <x v="0"/>
    <n v="0"/>
    <m/>
    <m/>
    <m/>
    <m/>
    <s v="Finalizada"/>
    <d v="2024-07-23T00:00:00"/>
    <d v="2024-08-09T00:00:00"/>
    <m/>
    <n v="394808"/>
    <n v="0"/>
    <n v="0"/>
    <n v="0"/>
    <m/>
    <m/>
    <n v="0"/>
    <m/>
    <m/>
    <m/>
    <m/>
    <m/>
    <n v="158"/>
    <n v="0"/>
    <n v="0"/>
    <n v="0"/>
    <n v="0"/>
    <n v="0"/>
    <n v="0"/>
    <n v="0"/>
    <n v="0"/>
    <n v="0"/>
    <m/>
    <m/>
    <m/>
    <n v="0"/>
    <n v="386912"/>
    <n v="7896"/>
    <n v="4800065598"/>
    <d v="2024-10-18T00:00:00"/>
    <s v="PAGO DIRECTO REGIMEN SUBSIDIADO SEPTIEMBRE 2024"/>
    <n v="188251715"/>
  </r>
  <r>
    <n v="900228989"/>
    <s v="CLINICA SANTA SOFIA DEL PACIFICO"/>
    <s v="FECS35799"/>
    <s v="900228989_FECS35799"/>
    <s v="FECS35799_4800065598"/>
    <d v="2024-08-11T00:00:00"/>
    <d v="2024-08-13T00:00:00"/>
    <n v="399237"/>
    <n v="160"/>
    <m/>
    <s v="Factura pendiente en programacion de pago"/>
    <x v="0"/>
    <n v="0"/>
    <m/>
    <m/>
    <m/>
    <m/>
    <s v="Finalizada"/>
    <d v="2024-08-11T00:00:00"/>
    <d v="2024-08-13T00:00:00"/>
    <m/>
    <n v="399237"/>
    <n v="0"/>
    <n v="0"/>
    <n v="0"/>
    <m/>
    <m/>
    <n v="0"/>
    <m/>
    <m/>
    <m/>
    <m/>
    <m/>
    <n v="160"/>
    <n v="0"/>
    <n v="0"/>
    <n v="0"/>
    <n v="0"/>
    <n v="0"/>
    <n v="0"/>
    <n v="0"/>
    <n v="0"/>
    <n v="0"/>
    <m/>
    <m/>
    <m/>
    <n v="0"/>
    <n v="391252"/>
    <n v="7985"/>
    <n v="4800065598"/>
    <d v="2024-10-18T00:00:00"/>
    <s v="PAGO DIRECTO REGIMEN SUBSIDIADO SEPTIEMBRE 2024"/>
    <n v="188251715"/>
  </r>
  <r>
    <n v="900228989"/>
    <s v="CLINICA SANTA SOFIA DEL PACIFICO"/>
    <s v="FECS28908"/>
    <s v="900228989_FECS28908"/>
    <s v="FECS28908_4800065598"/>
    <d v="2024-06-17T00:00:00"/>
    <d v="2024-08-09T00:00:00"/>
    <n v="402594"/>
    <n v="161"/>
    <m/>
    <s v="Factura pendiente en programacion de pago"/>
    <x v="0"/>
    <n v="0"/>
    <m/>
    <m/>
    <m/>
    <m/>
    <s v="Finalizada"/>
    <d v="2024-06-17T00:00:00"/>
    <d v="2024-08-09T00:00:00"/>
    <m/>
    <n v="402594"/>
    <n v="0"/>
    <n v="0"/>
    <n v="0"/>
    <m/>
    <m/>
    <n v="0"/>
    <m/>
    <m/>
    <m/>
    <m/>
    <m/>
    <n v="161"/>
    <n v="0"/>
    <n v="0"/>
    <n v="0"/>
    <n v="0"/>
    <n v="0"/>
    <n v="0"/>
    <n v="0"/>
    <n v="0"/>
    <n v="0"/>
    <m/>
    <m/>
    <m/>
    <n v="0"/>
    <n v="394542"/>
    <n v="8052"/>
    <n v="4800065598"/>
    <d v="2024-10-18T00:00:00"/>
    <s v="PAGO DIRECTO REGIMEN SUBSIDIADO SEPTIEMBRE 2024"/>
    <n v="188251715"/>
  </r>
  <r>
    <n v="900228989"/>
    <s v="CLINICA SANTA SOFIA DEL PACIFICO"/>
    <s v="FECS36699"/>
    <s v="900228989_FECS36699"/>
    <s v="FECS36699_4800065598"/>
    <d v="2024-08-20T00:00:00"/>
    <d v="2024-09-03T00:00:00"/>
    <n v="407887"/>
    <n v="163"/>
    <m/>
    <s v="Factura pendiente en programacion de pago"/>
    <x v="0"/>
    <n v="0"/>
    <m/>
    <m/>
    <m/>
    <m/>
    <s v="Finalizada"/>
    <d v="2024-08-20T00:00:00"/>
    <d v="2024-09-03T00:00:00"/>
    <m/>
    <n v="407887"/>
    <n v="0"/>
    <n v="0"/>
    <n v="0"/>
    <m/>
    <m/>
    <n v="0"/>
    <m/>
    <m/>
    <m/>
    <m/>
    <m/>
    <n v="163"/>
    <n v="0"/>
    <n v="0"/>
    <n v="0"/>
    <n v="0"/>
    <n v="0"/>
    <n v="0"/>
    <n v="0"/>
    <n v="0"/>
    <n v="0"/>
    <m/>
    <m/>
    <m/>
    <n v="0"/>
    <n v="399729"/>
    <n v="8158"/>
    <n v="4800065598"/>
    <d v="2024-10-18T00:00:00"/>
    <s v="PAGO DIRECTO REGIMEN SUBSIDIADO SEPTIEMBRE 2024"/>
    <n v="188251715"/>
  </r>
  <r>
    <n v="900228989"/>
    <s v="CLINICA SANTA SOFIA DEL PACIFICO"/>
    <s v="FECS34097"/>
    <s v="900228989_FECS34097"/>
    <s v="FECS34097_4800065598"/>
    <d v="2024-07-26T00:00:00"/>
    <d v="2024-08-01T00:00:00"/>
    <n v="411044"/>
    <n v="165"/>
    <m/>
    <s v="Factura pendiente en programacion de pago"/>
    <x v="0"/>
    <n v="0"/>
    <m/>
    <m/>
    <m/>
    <m/>
    <s v="Finalizada"/>
    <d v="2024-07-26T00:00:00"/>
    <d v="2024-08-01T00:00:00"/>
    <m/>
    <n v="411044"/>
    <n v="0"/>
    <n v="0"/>
    <n v="0"/>
    <m/>
    <m/>
    <n v="0"/>
    <m/>
    <m/>
    <m/>
    <m/>
    <m/>
    <n v="165"/>
    <n v="0"/>
    <n v="0"/>
    <n v="0"/>
    <n v="0"/>
    <n v="0"/>
    <n v="0"/>
    <n v="0"/>
    <n v="0"/>
    <n v="0"/>
    <m/>
    <m/>
    <m/>
    <n v="0"/>
    <n v="402823"/>
    <n v="8221"/>
    <n v="4800065598"/>
    <d v="2024-10-18T00:00:00"/>
    <s v="PAGO DIRECTO REGIMEN SUBSIDIADO SEPTIEMBRE 2024"/>
    <n v="188251715"/>
  </r>
  <r>
    <n v="900228989"/>
    <s v="CLINICA SANTA SOFIA DEL PACIFICO"/>
    <s v="FECS31114"/>
    <s v="900228989_FECS31114"/>
    <s v="FECS31114_4800065598"/>
    <d v="2024-07-02T00:00:00"/>
    <d v="2024-08-01T00:00:00"/>
    <n v="413787"/>
    <n v="166"/>
    <m/>
    <s v="Factura pendiente en programacion de pago"/>
    <x v="0"/>
    <n v="0"/>
    <m/>
    <m/>
    <m/>
    <m/>
    <s v="Finalizada"/>
    <d v="2024-07-02T00:00:00"/>
    <d v="2024-08-01T00:00:00"/>
    <m/>
    <n v="413787"/>
    <n v="0"/>
    <n v="0"/>
    <n v="0"/>
    <m/>
    <m/>
    <n v="0"/>
    <m/>
    <m/>
    <m/>
    <m/>
    <m/>
    <n v="166"/>
    <n v="0"/>
    <n v="0"/>
    <n v="0"/>
    <n v="0"/>
    <n v="0"/>
    <n v="0"/>
    <n v="0"/>
    <n v="0"/>
    <n v="0"/>
    <m/>
    <m/>
    <m/>
    <n v="0"/>
    <n v="405511"/>
    <n v="8276"/>
    <n v="4800065598"/>
    <d v="2024-10-18T00:00:00"/>
    <s v="PAGO DIRECTO REGIMEN SUBSIDIADO SEPTIEMBRE 2024"/>
    <n v="188251715"/>
  </r>
  <r>
    <n v="900228989"/>
    <s v="CLINICA SANTA SOFIA DEL PACIFICO"/>
    <s v="FECS25942"/>
    <s v="900228989_FECS25942"/>
    <s v="FECS25942_4800065598"/>
    <d v="2024-05-25T00:00:00"/>
    <d v="2024-06-06T00:00:00"/>
    <n v="454424"/>
    <n v="181"/>
    <m/>
    <s v="Factura pendiente en programacion de pago"/>
    <x v="0"/>
    <n v="0"/>
    <m/>
    <m/>
    <m/>
    <m/>
    <s v="Finalizada"/>
    <d v="2024-05-25T00:00:00"/>
    <d v="2024-06-06T00:00:00"/>
    <m/>
    <n v="454424"/>
    <n v="0"/>
    <n v="0"/>
    <n v="0"/>
    <m/>
    <m/>
    <n v="0"/>
    <m/>
    <m/>
    <m/>
    <m/>
    <m/>
    <n v="181"/>
    <n v="0"/>
    <n v="0"/>
    <n v="0"/>
    <n v="0"/>
    <n v="0"/>
    <n v="0"/>
    <n v="0"/>
    <n v="0"/>
    <n v="0"/>
    <m/>
    <m/>
    <m/>
    <n v="0"/>
    <n v="445336"/>
    <n v="9088"/>
    <n v="4800065598"/>
    <d v="2024-10-18T00:00:00"/>
    <s v="PAGO DIRECTO REGIMEN SUBSIDIADO SEPTIEMBRE 2024"/>
    <n v="188251715"/>
  </r>
  <r>
    <n v="900228989"/>
    <s v="CLINICA SANTA SOFIA DEL PACIFICO"/>
    <s v="FECS15288"/>
    <s v="900228989_FECS15288"/>
    <s v="FECS15288_4800065598"/>
    <d v="2024-02-26T00:00:00"/>
    <d v="2024-03-11T00:00:00"/>
    <n v="453194"/>
    <n v="181"/>
    <m/>
    <s v="Factura pendiente en programacion de pago"/>
    <x v="0"/>
    <n v="0"/>
    <m/>
    <m/>
    <m/>
    <m/>
    <s v="Finalizada"/>
    <d v="2024-02-26T00:00:00"/>
    <d v="2024-08-01T00:00:00"/>
    <m/>
    <n v="453194"/>
    <n v="0"/>
    <n v="0"/>
    <n v="0"/>
    <m/>
    <m/>
    <n v="0"/>
    <m/>
    <m/>
    <m/>
    <m/>
    <m/>
    <n v="181"/>
    <n v="0"/>
    <n v="0"/>
    <n v="0"/>
    <n v="0"/>
    <n v="0"/>
    <n v="0"/>
    <n v="0"/>
    <n v="0"/>
    <n v="0"/>
    <m/>
    <m/>
    <m/>
    <n v="0"/>
    <n v="444130"/>
    <n v="9064"/>
    <n v="4800065598"/>
    <d v="2024-10-18T00:00:00"/>
    <s v="PAGO DIRECTO REGIMEN SUBSIDIADO SEPTIEMBRE 2024"/>
    <n v="188251715"/>
  </r>
  <r>
    <n v="900228989"/>
    <s v="CLINICA SANTA SOFIA DEL PACIFICO"/>
    <s v="FECS36497"/>
    <s v="900228989_FECS36497"/>
    <s v="FECS36497_4800065598"/>
    <d v="2024-08-17T00:00:00"/>
    <d v="2024-09-03T00:00:00"/>
    <n v="453167"/>
    <n v="181"/>
    <m/>
    <s v="Factura pendiente en programacion de pago"/>
    <x v="0"/>
    <n v="0"/>
    <m/>
    <m/>
    <m/>
    <m/>
    <s v="Finalizada"/>
    <d v="2024-08-17T00:00:00"/>
    <d v="2024-09-03T00:00:00"/>
    <m/>
    <n v="453167"/>
    <n v="0"/>
    <n v="0"/>
    <n v="0"/>
    <m/>
    <m/>
    <n v="0"/>
    <m/>
    <m/>
    <m/>
    <m/>
    <m/>
    <n v="181"/>
    <n v="0"/>
    <n v="0"/>
    <n v="0"/>
    <n v="0"/>
    <n v="0"/>
    <n v="0"/>
    <n v="0"/>
    <n v="0"/>
    <n v="0"/>
    <m/>
    <m/>
    <m/>
    <n v="0"/>
    <n v="444104"/>
    <n v="9063"/>
    <n v="4800065598"/>
    <d v="2024-10-18T00:00:00"/>
    <s v="PAGO DIRECTO REGIMEN SUBSIDIADO SEPTIEMBRE 2024"/>
    <n v="188251715"/>
  </r>
  <r>
    <n v="900228989"/>
    <s v="CLINICA SANTA SOFIA DEL PACIFICO"/>
    <s v="FECS35074"/>
    <s v="900228989_FECS35074"/>
    <s v="FECS35074_4800065598"/>
    <d v="2024-08-04T00:00:00"/>
    <d v="2024-08-13T00:00:00"/>
    <n v="456172"/>
    <n v="182"/>
    <m/>
    <s v="Factura pendiente en programacion de pago"/>
    <x v="0"/>
    <n v="0"/>
    <m/>
    <m/>
    <m/>
    <m/>
    <s v="Finalizada"/>
    <d v="2024-08-04T00:00:00"/>
    <d v="2024-08-13T00:00:00"/>
    <m/>
    <n v="456172"/>
    <n v="0"/>
    <n v="0"/>
    <n v="0"/>
    <m/>
    <m/>
    <n v="0"/>
    <m/>
    <m/>
    <m/>
    <m/>
    <m/>
    <n v="182"/>
    <n v="0"/>
    <n v="0"/>
    <n v="0"/>
    <n v="0"/>
    <n v="0"/>
    <n v="0"/>
    <n v="0"/>
    <n v="0"/>
    <n v="0"/>
    <m/>
    <m/>
    <m/>
    <n v="0"/>
    <n v="447049"/>
    <n v="9123"/>
    <n v="4800065598"/>
    <d v="2024-10-18T00:00:00"/>
    <s v="PAGO DIRECTO REGIMEN SUBSIDIADO SEPTIEMBRE 2024"/>
    <n v="188251715"/>
  </r>
  <r>
    <n v="900228989"/>
    <s v="CLINICA SANTA SOFIA DEL PACIFICO"/>
    <s v="FECS28917"/>
    <s v="900228989_FECS28917"/>
    <s v="FECS28917_4800065598"/>
    <d v="2024-06-17T00:00:00"/>
    <d v="2024-08-09T00:00:00"/>
    <n v="460051"/>
    <n v="184"/>
    <m/>
    <s v="Factura pendiente en programacion de pago"/>
    <x v="0"/>
    <n v="0"/>
    <m/>
    <m/>
    <m/>
    <m/>
    <s v="Finalizada"/>
    <d v="2024-06-17T00:00:00"/>
    <d v="2024-08-09T00:00:00"/>
    <m/>
    <n v="460051"/>
    <n v="0"/>
    <n v="0"/>
    <n v="0"/>
    <m/>
    <m/>
    <n v="0"/>
    <m/>
    <m/>
    <m/>
    <m/>
    <m/>
    <n v="184"/>
    <n v="0"/>
    <n v="0"/>
    <n v="0"/>
    <n v="0"/>
    <n v="0"/>
    <n v="0"/>
    <n v="0"/>
    <n v="0"/>
    <n v="0"/>
    <m/>
    <m/>
    <m/>
    <n v="0"/>
    <n v="450850"/>
    <n v="9201"/>
    <n v="4800065598"/>
    <d v="2024-10-18T00:00:00"/>
    <s v="PAGO DIRECTO REGIMEN SUBSIDIADO SEPTIEMBRE 2024"/>
    <n v="188251715"/>
  </r>
  <r>
    <n v="900228989"/>
    <s v="CLINICA SANTA SOFIA DEL PACIFICO"/>
    <s v="CSP134111"/>
    <s v="900228989_CSP134111"/>
    <s v="CSP134111_4800065598"/>
    <d v="2023-08-15T00:00:00"/>
    <d v="2023-09-05T00:00:00"/>
    <n v="459135"/>
    <n v="184"/>
    <m/>
    <s v="Factura pendiente en programacion de pago"/>
    <x v="0"/>
    <n v="0"/>
    <m/>
    <m/>
    <m/>
    <m/>
    <s v="Finalizada"/>
    <d v="2023-08-15T00:00:00"/>
    <d v="2024-09-02T00:00:00"/>
    <m/>
    <n v="459135"/>
    <n v="0"/>
    <n v="0"/>
    <n v="0"/>
    <m/>
    <m/>
    <n v="0"/>
    <m/>
    <m/>
    <m/>
    <m/>
    <m/>
    <n v="184"/>
    <n v="0"/>
    <n v="0"/>
    <n v="0"/>
    <n v="0"/>
    <n v="0"/>
    <n v="0"/>
    <n v="0"/>
    <n v="0"/>
    <n v="0"/>
    <m/>
    <m/>
    <m/>
    <n v="0"/>
    <n v="449952"/>
    <n v="9183"/>
    <n v="4800065598"/>
    <d v="2024-10-18T00:00:00"/>
    <s v="PAGO DIRECTO REGIMEN SUBSIDIADO SEPTIEMBRE 2024"/>
    <n v="188251715"/>
  </r>
  <r>
    <n v="900228989"/>
    <s v="CLINICA SANTA SOFIA DEL PACIFICO"/>
    <s v="FECS35320"/>
    <s v="900228989_FECS35320"/>
    <s v="FECS35320_4800065598"/>
    <d v="2024-08-06T00:00:00"/>
    <d v="2024-08-13T00:00:00"/>
    <n v="474380"/>
    <n v="190"/>
    <m/>
    <s v="Factura pendiente en programacion de pago"/>
    <x v="0"/>
    <n v="0"/>
    <m/>
    <m/>
    <m/>
    <m/>
    <s v="Finalizada"/>
    <d v="2024-08-06T00:00:00"/>
    <d v="2024-08-13T00:00:00"/>
    <m/>
    <n v="474380"/>
    <n v="0"/>
    <n v="0"/>
    <n v="0"/>
    <m/>
    <m/>
    <n v="0"/>
    <m/>
    <m/>
    <m/>
    <m/>
    <m/>
    <n v="190"/>
    <n v="0"/>
    <n v="0"/>
    <n v="0"/>
    <n v="0"/>
    <n v="0"/>
    <n v="0"/>
    <n v="0"/>
    <n v="0"/>
    <n v="0"/>
    <m/>
    <m/>
    <m/>
    <n v="0"/>
    <n v="464892"/>
    <n v="9488"/>
    <n v="4800065598"/>
    <d v="2024-10-18T00:00:00"/>
    <s v="PAGO DIRECTO REGIMEN SUBSIDIADO SEPTIEMBRE 2024"/>
    <n v="188251715"/>
  </r>
  <r>
    <n v="900228989"/>
    <s v="CLINICA SANTA SOFIA DEL PACIFICO"/>
    <s v="FECS36903"/>
    <s v="900228989_FECS36903"/>
    <s v="FECS36903_4800065598"/>
    <d v="2024-08-21T00:00:00"/>
    <d v="2024-09-03T00:00:00"/>
    <n v="488028"/>
    <n v="196"/>
    <m/>
    <s v="Factura pendiente en programacion de pago"/>
    <x v="0"/>
    <n v="0"/>
    <m/>
    <m/>
    <m/>
    <m/>
    <s v="Finalizada"/>
    <d v="2024-08-21T00:00:00"/>
    <d v="2024-09-03T00:00:00"/>
    <m/>
    <n v="488028"/>
    <n v="0"/>
    <n v="0"/>
    <n v="0"/>
    <m/>
    <m/>
    <n v="0"/>
    <m/>
    <m/>
    <m/>
    <m/>
    <m/>
    <n v="196"/>
    <n v="0"/>
    <n v="0"/>
    <n v="0"/>
    <n v="0"/>
    <n v="0"/>
    <n v="0"/>
    <n v="0"/>
    <n v="0"/>
    <n v="0"/>
    <m/>
    <m/>
    <m/>
    <n v="0"/>
    <n v="478267"/>
    <n v="9761"/>
    <n v="4800065598"/>
    <d v="2024-10-18T00:00:00"/>
    <s v="PAGO DIRECTO REGIMEN SUBSIDIADO SEPTIEMBRE 2024"/>
    <n v="188251715"/>
  </r>
  <r>
    <n v="900228989"/>
    <s v="CLINICA SANTA SOFIA DEL PACIFICO"/>
    <s v="FECS35452"/>
    <s v="900228989_FECS35452"/>
    <s v="FECS35452_4800065598"/>
    <d v="2024-08-08T00:00:00"/>
    <d v="2024-08-13T00:00:00"/>
    <n v="492844"/>
    <n v="197"/>
    <m/>
    <s v="Factura pendiente en programacion de pago"/>
    <x v="0"/>
    <n v="0"/>
    <m/>
    <m/>
    <m/>
    <m/>
    <s v="Finalizada"/>
    <d v="2024-08-08T00:00:00"/>
    <d v="2024-08-13T00:00:00"/>
    <m/>
    <n v="492844"/>
    <n v="0"/>
    <n v="0"/>
    <n v="0"/>
    <m/>
    <m/>
    <n v="0"/>
    <m/>
    <m/>
    <m/>
    <m/>
    <m/>
    <n v="197"/>
    <n v="0"/>
    <n v="0"/>
    <n v="0"/>
    <n v="0"/>
    <n v="0"/>
    <n v="0"/>
    <n v="0"/>
    <n v="0"/>
    <n v="0"/>
    <m/>
    <m/>
    <m/>
    <n v="0"/>
    <n v="482987"/>
    <n v="9857"/>
    <n v="4800065598"/>
    <d v="2024-10-18T00:00:00"/>
    <s v="PAGO DIRECTO REGIMEN SUBSIDIADO SEPTIEMBRE 2024"/>
    <n v="188251715"/>
  </r>
  <r>
    <n v="900228989"/>
    <s v="CLINICA SANTA SOFIA DEL PACIFICO"/>
    <s v="FECS30104"/>
    <s v="900228989_FECS30104"/>
    <s v="FECS30104_4800065598"/>
    <d v="2024-06-24T00:00:00"/>
    <d v="2024-07-12T00:00:00"/>
    <n v="503797"/>
    <n v="202"/>
    <m/>
    <s v="Factura pendiente en programacion de pago"/>
    <x v="0"/>
    <n v="0"/>
    <m/>
    <m/>
    <m/>
    <m/>
    <s v="Finalizada"/>
    <d v="2024-06-24T00:00:00"/>
    <d v="2024-07-12T00:00:00"/>
    <m/>
    <n v="503797"/>
    <n v="0"/>
    <n v="0"/>
    <n v="0"/>
    <m/>
    <m/>
    <n v="0"/>
    <m/>
    <m/>
    <m/>
    <m/>
    <m/>
    <n v="202"/>
    <n v="0"/>
    <n v="0"/>
    <n v="0"/>
    <n v="0"/>
    <n v="0"/>
    <n v="0"/>
    <n v="0"/>
    <n v="0"/>
    <n v="0"/>
    <m/>
    <m/>
    <m/>
    <n v="0"/>
    <n v="493721"/>
    <n v="10076"/>
    <n v="4800065598"/>
    <d v="2024-10-18T00:00:00"/>
    <s v="PAGO DIRECTO REGIMEN SUBSIDIADO SEPTIEMBRE 2024"/>
    <n v="188251715"/>
  </r>
  <r>
    <n v="900228989"/>
    <s v="CLINICA SANTA SOFIA DEL PACIFICO"/>
    <s v="FECS28930"/>
    <s v="900228989_FECS28930"/>
    <s v="FECS28930_4800065598"/>
    <d v="2024-06-18T00:00:00"/>
    <d v="2024-07-12T00:00:00"/>
    <n v="554365"/>
    <n v="221"/>
    <m/>
    <s v="Factura pendiente en programacion de pago"/>
    <x v="0"/>
    <n v="0"/>
    <m/>
    <m/>
    <m/>
    <m/>
    <s v="Finalizada"/>
    <d v="2024-06-18T00:00:00"/>
    <d v="2024-07-12T00:00:00"/>
    <m/>
    <n v="554365"/>
    <n v="0"/>
    <n v="0"/>
    <n v="0"/>
    <m/>
    <m/>
    <n v="0"/>
    <m/>
    <m/>
    <m/>
    <m/>
    <m/>
    <n v="221"/>
    <n v="0"/>
    <n v="0"/>
    <n v="0"/>
    <n v="0"/>
    <n v="0"/>
    <n v="0"/>
    <n v="0"/>
    <n v="0"/>
    <n v="0"/>
    <m/>
    <m/>
    <m/>
    <n v="0"/>
    <n v="543278"/>
    <n v="11087"/>
    <n v="4800065598"/>
    <d v="2024-10-18T00:00:00"/>
    <s v="PAGO DIRECTO REGIMEN SUBSIDIADO SEPTIEMBRE 2024"/>
    <n v="188251715"/>
  </r>
  <r>
    <n v="900228989"/>
    <s v="CLINICA SANTA SOFIA DEL PACIFICO"/>
    <s v="FECS35810"/>
    <s v="900228989_FECS35810"/>
    <s v="FECS35810_4800065598"/>
    <d v="2024-08-11T00:00:00"/>
    <d v="2024-08-13T00:00:00"/>
    <n v="564119"/>
    <n v="225"/>
    <m/>
    <s v="Factura pendiente en programacion de pago"/>
    <x v="0"/>
    <n v="0"/>
    <m/>
    <m/>
    <m/>
    <m/>
    <s v="Finalizada"/>
    <d v="2024-08-11T00:00:00"/>
    <d v="2024-08-13T00:00:00"/>
    <m/>
    <n v="564119"/>
    <n v="0"/>
    <n v="0"/>
    <n v="0"/>
    <m/>
    <m/>
    <n v="0"/>
    <m/>
    <m/>
    <m/>
    <m/>
    <m/>
    <n v="225"/>
    <n v="0"/>
    <n v="0"/>
    <n v="0"/>
    <n v="0"/>
    <n v="0"/>
    <n v="0"/>
    <n v="0"/>
    <n v="0"/>
    <n v="0"/>
    <m/>
    <m/>
    <m/>
    <n v="0"/>
    <n v="552837"/>
    <n v="11282"/>
    <n v="4800065598"/>
    <d v="2024-10-18T00:00:00"/>
    <s v="PAGO DIRECTO REGIMEN SUBSIDIADO SEPTIEMBRE 2024"/>
    <n v="188251715"/>
  </r>
  <r>
    <n v="900228989"/>
    <s v="CLINICA SANTA SOFIA DEL PACIFICO"/>
    <s v="FECS32419"/>
    <s v="900228989_FECS32419"/>
    <s v="FECS32419_4800065598"/>
    <d v="2024-07-12T00:00:00"/>
    <d v="2024-08-01T00:00:00"/>
    <n v="578025"/>
    <n v="232"/>
    <m/>
    <s v="Factura pendiente en programacion de pago"/>
    <x v="0"/>
    <n v="0"/>
    <m/>
    <m/>
    <m/>
    <m/>
    <s v="Finalizada"/>
    <d v="2024-07-12T00:00:00"/>
    <d v="2024-08-01T00:00:00"/>
    <m/>
    <n v="578025"/>
    <n v="0"/>
    <n v="0"/>
    <n v="0"/>
    <m/>
    <m/>
    <n v="0"/>
    <m/>
    <m/>
    <m/>
    <m/>
    <m/>
    <n v="232"/>
    <n v="0"/>
    <n v="0"/>
    <n v="0"/>
    <n v="0"/>
    <n v="0"/>
    <n v="0"/>
    <n v="0"/>
    <n v="0"/>
    <n v="0"/>
    <m/>
    <m/>
    <m/>
    <n v="0"/>
    <n v="566464"/>
    <n v="11561"/>
    <n v="4800065598"/>
    <d v="2024-10-18T00:00:00"/>
    <s v="PAGO DIRECTO REGIMEN SUBSIDIADO SEPTIEMBRE 2024"/>
    <n v="188251715"/>
  </r>
  <r>
    <n v="900228989"/>
    <s v="CLINICA SANTA SOFIA DEL PACIFICO"/>
    <s v="FECS36879"/>
    <s v="900228989_FECS36879"/>
    <s v="FECS36879_4800065598"/>
    <d v="2024-08-21T00:00:00"/>
    <d v="2024-09-03T00:00:00"/>
    <n v="588146"/>
    <n v="235"/>
    <m/>
    <s v="Factura pendiente en programacion de pago"/>
    <x v="0"/>
    <n v="0"/>
    <m/>
    <m/>
    <m/>
    <m/>
    <s v="Finalizada"/>
    <d v="2024-08-21T00:00:00"/>
    <d v="2024-09-03T00:00:00"/>
    <m/>
    <n v="588146"/>
    <n v="0"/>
    <n v="0"/>
    <n v="0"/>
    <m/>
    <m/>
    <n v="0"/>
    <m/>
    <m/>
    <m/>
    <m/>
    <m/>
    <n v="235"/>
    <n v="0"/>
    <n v="0"/>
    <n v="0"/>
    <n v="0"/>
    <n v="0"/>
    <n v="0"/>
    <n v="0"/>
    <n v="0"/>
    <n v="0"/>
    <m/>
    <m/>
    <m/>
    <n v="0"/>
    <n v="576383"/>
    <n v="11763"/>
    <n v="4800065598"/>
    <d v="2024-10-18T00:00:00"/>
    <s v="PAGO DIRECTO REGIMEN SUBSIDIADO SEPTIEMBRE 2024"/>
    <n v="188251715"/>
  </r>
  <r>
    <n v="900228989"/>
    <s v="CLINICA SANTA SOFIA DEL PACIFICO"/>
    <s v="FECS31370"/>
    <s v="900228989_FECS31370"/>
    <s v="FECS31370_4800065598"/>
    <d v="2024-07-03T00:00:00"/>
    <d v="2024-08-01T00:00:00"/>
    <n v="625231"/>
    <n v="250"/>
    <m/>
    <s v="Factura pendiente en programacion de pago"/>
    <x v="0"/>
    <n v="0"/>
    <m/>
    <m/>
    <m/>
    <m/>
    <s v="Finalizada"/>
    <d v="2024-07-03T00:00:00"/>
    <d v="2024-08-01T00:00:00"/>
    <m/>
    <n v="625231"/>
    <n v="0"/>
    <n v="0"/>
    <n v="0"/>
    <m/>
    <m/>
    <n v="0"/>
    <m/>
    <m/>
    <m/>
    <m/>
    <m/>
    <n v="250"/>
    <n v="0"/>
    <n v="0"/>
    <n v="0"/>
    <n v="0"/>
    <n v="0"/>
    <n v="0"/>
    <n v="0"/>
    <n v="0"/>
    <n v="0"/>
    <m/>
    <m/>
    <m/>
    <n v="0"/>
    <n v="612726"/>
    <n v="12505"/>
    <n v="4800065598"/>
    <d v="2024-10-18T00:00:00"/>
    <s v="PAGO DIRECTO REGIMEN SUBSIDIADO SEPTIEMBRE 2024"/>
    <n v="188251715"/>
  </r>
  <r>
    <n v="900228989"/>
    <s v="CLINICA SANTA SOFIA DEL PACIFICO"/>
    <s v="FECS32726"/>
    <s v="900228989_FECS32726"/>
    <s v="FECS32726_4800065598"/>
    <d v="2024-07-16T00:00:00"/>
    <d v="2024-08-01T00:00:00"/>
    <n v="626386"/>
    <n v="251"/>
    <m/>
    <s v="Factura pendiente en programacion de pago"/>
    <x v="0"/>
    <n v="0"/>
    <m/>
    <m/>
    <m/>
    <m/>
    <s v="Finalizada"/>
    <d v="2024-07-16T00:00:00"/>
    <d v="2024-08-01T00:00:00"/>
    <m/>
    <n v="626386"/>
    <n v="0"/>
    <n v="0"/>
    <n v="0"/>
    <m/>
    <m/>
    <n v="0"/>
    <m/>
    <m/>
    <m/>
    <m/>
    <m/>
    <n v="251"/>
    <n v="0"/>
    <n v="0"/>
    <n v="0"/>
    <n v="0"/>
    <n v="0"/>
    <n v="0"/>
    <n v="0"/>
    <n v="0"/>
    <n v="0"/>
    <m/>
    <m/>
    <m/>
    <n v="0"/>
    <n v="613858"/>
    <n v="12528"/>
    <n v="4800065598"/>
    <d v="2024-10-18T00:00:00"/>
    <s v="PAGO DIRECTO REGIMEN SUBSIDIADO SEPTIEMBRE 2024"/>
    <n v="188251715"/>
  </r>
  <r>
    <n v="900228989"/>
    <s v="CLINICA SANTA SOFIA DEL PACIFICO"/>
    <s v="FECS28911"/>
    <s v="900228989_FECS28911"/>
    <s v="FECS28911_4800065598"/>
    <d v="2024-06-17T00:00:00"/>
    <d v="2024-08-09T00:00:00"/>
    <n v="667335"/>
    <n v="267"/>
    <m/>
    <s v="Factura pendiente en programacion de pago"/>
    <x v="0"/>
    <n v="0"/>
    <m/>
    <m/>
    <m/>
    <m/>
    <s v="Finalizada"/>
    <d v="2024-06-17T00:00:00"/>
    <d v="2024-08-09T00:00:00"/>
    <m/>
    <n v="667335"/>
    <n v="0"/>
    <n v="0"/>
    <n v="0"/>
    <m/>
    <m/>
    <n v="0"/>
    <m/>
    <m/>
    <m/>
    <m/>
    <m/>
    <n v="267"/>
    <n v="0"/>
    <n v="0"/>
    <n v="0"/>
    <n v="0"/>
    <n v="0"/>
    <n v="0"/>
    <n v="0"/>
    <n v="0"/>
    <n v="0"/>
    <m/>
    <m/>
    <m/>
    <n v="0"/>
    <n v="653988"/>
    <n v="13347"/>
    <n v="4800065598"/>
    <d v="2024-10-18T00:00:00"/>
    <s v="PAGO DIRECTO REGIMEN SUBSIDIADO SEPTIEMBRE 2024"/>
    <n v="188251715"/>
  </r>
  <r>
    <n v="900228989"/>
    <s v="CLINICA SANTA SOFIA DEL PACIFICO"/>
    <s v="FECS35345"/>
    <s v="900228989_FECS35345"/>
    <s v="FECS35345_4800065598"/>
    <d v="2024-08-06T00:00:00"/>
    <d v="2024-08-13T00:00:00"/>
    <n v="704020"/>
    <n v="281"/>
    <m/>
    <s v="Factura pendiente en programacion de pago"/>
    <x v="0"/>
    <n v="0"/>
    <m/>
    <m/>
    <m/>
    <m/>
    <s v="Finalizada"/>
    <d v="2024-08-06T00:00:00"/>
    <d v="2024-08-13T00:00:00"/>
    <m/>
    <n v="704020"/>
    <n v="0"/>
    <n v="0"/>
    <n v="0"/>
    <m/>
    <m/>
    <n v="0"/>
    <m/>
    <m/>
    <m/>
    <m/>
    <m/>
    <n v="281"/>
    <n v="0"/>
    <n v="0"/>
    <n v="0"/>
    <n v="0"/>
    <n v="0"/>
    <n v="0"/>
    <n v="0"/>
    <n v="0"/>
    <n v="0"/>
    <m/>
    <m/>
    <m/>
    <n v="0"/>
    <n v="689940"/>
    <n v="14080"/>
    <n v="4800065598"/>
    <d v="2024-10-18T00:00:00"/>
    <s v="PAGO DIRECTO REGIMEN SUBSIDIADO SEPTIEMBRE 2024"/>
    <n v="188251715"/>
  </r>
  <r>
    <n v="900228989"/>
    <s v="CLINICA SANTA SOFIA DEL PACIFICO"/>
    <s v="FECS36120"/>
    <s v="900228989_FECS36120"/>
    <s v="FECS36120_4800065598"/>
    <d v="2024-08-14T00:00:00"/>
    <d v="2024-09-03T00:00:00"/>
    <n v="755246"/>
    <n v="302"/>
    <m/>
    <s v="Factura pendiente en programacion de pago"/>
    <x v="0"/>
    <n v="0"/>
    <m/>
    <m/>
    <m/>
    <m/>
    <s v="Finalizada"/>
    <d v="2024-08-14T00:00:00"/>
    <d v="2024-09-03T00:00:00"/>
    <m/>
    <n v="755246"/>
    <n v="0"/>
    <n v="0"/>
    <n v="0"/>
    <m/>
    <m/>
    <n v="0"/>
    <m/>
    <m/>
    <m/>
    <m/>
    <m/>
    <n v="302"/>
    <n v="0"/>
    <n v="0"/>
    <n v="0"/>
    <n v="0"/>
    <n v="0"/>
    <n v="0"/>
    <n v="0"/>
    <n v="0"/>
    <n v="0"/>
    <m/>
    <m/>
    <m/>
    <n v="0"/>
    <n v="740141"/>
    <n v="15105"/>
    <n v="4800065598"/>
    <d v="2024-10-18T00:00:00"/>
    <s v="PAGO DIRECTO REGIMEN SUBSIDIADO SEPTIEMBRE 2024"/>
    <n v="188251715"/>
  </r>
  <r>
    <n v="900228989"/>
    <s v="CLINICA SANTA SOFIA DEL PACIFICO"/>
    <s v="FECS32469"/>
    <s v="900228989_FECS32469"/>
    <s v="FECS32469_4800065598"/>
    <d v="2024-07-13T00:00:00"/>
    <d v="2024-08-01T00:00:00"/>
    <n v="754946"/>
    <n v="302"/>
    <m/>
    <s v="Factura pendiente en programacion de pago"/>
    <x v="0"/>
    <n v="0"/>
    <m/>
    <m/>
    <m/>
    <m/>
    <s v="Finalizada"/>
    <d v="2024-07-13T00:00:00"/>
    <d v="2024-08-01T00:00:00"/>
    <m/>
    <n v="754946"/>
    <n v="0"/>
    <n v="0"/>
    <n v="0"/>
    <m/>
    <m/>
    <n v="0"/>
    <m/>
    <m/>
    <m/>
    <m/>
    <m/>
    <n v="302"/>
    <n v="0"/>
    <n v="0"/>
    <n v="0"/>
    <n v="0"/>
    <n v="0"/>
    <n v="0"/>
    <n v="0"/>
    <n v="0"/>
    <n v="0"/>
    <m/>
    <m/>
    <m/>
    <n v="0"/>
    <n v="739847"/>
    <n v="15099"/>
    <n v="4800065598"/>
    <d v="2024-10-18T00:00:00"/>
    <s v="PAGO DIRECTO REGIMEN SUBSIDIADO SEPTIEMBRE 2024"/>
    <n v="188251715"/>
  </r>
  <r>
    <n v="900228989"/>
    <s v="CLINICA SANTA SOFIA DEL PACIFICO"/>
    <s v="FECS26607"/>
    <s v="900228989_FECS26607"/>
    <s v="FECS26607_4800065598"/>
    <d v="2024-05-30T00:00:00"/>
    <d v="2024-06-06T00:00:00"/>
    <n v="798381"/>
    <n v="320"/>
    <m/>
    <s v="Factura pendiente en programacion de pago"/>
    <x v="0"/>
    <n v="0"/>
    <m/>
    <m/>
    <m/>
    <m/>
    <s v="Finalizada"/>
    <d v="2024-05-30T00:00:00"/>
    <d v="2024-06-06T00:00:00"/>
    <m/>
    <n v="798381"/>
    <n v="0"/>
    <n v="0"/>
    <n v="0"/>
    <m/>
    <m/>
    <n v="0"/>
    <m/>
    <m/>
    <m/>
    <m/>
    <m/>
    <n v="320"/>
    <n v="0"/>
    <n v="0"/>
    <n v="0"/>
    <n v="0"/>
    <n v="0"/>
    <n v="0"/>
    <n v="0"/>
    <n v="0"/>
    <n v="0"/>
    <m/>
    <m/>
    <m/>
    <n v="0"/>
    <n v="782413"/>
    <n v="15968"/>
    <n v="4800065598"/>
    <d v="2024-10-18T00:00:00"/>
    <s v="PAGO DIRECTO REGIMEN SUBSIDIADO SEPTIEMBRE 2024"/>
    <n v="188251715"/>
  </r>
  <r>
    <n v="900228989"/>
    <s v="CLINICA SANTA SOFIA DEL PACIFICO"/>
    <s v="FECS33574"/>
    <s v="900228989_FECS33574"/>
    <s v="FECS33574_4800065598"/>
    <d v="2024-07-23T00:00:00"/>
    <d v="2024-08-01T00:00:00"/>
    <n v="804923"/>
    <n v="321"/>
    <m/>
    <s v="Factura pendiente en programacion de pago"/>
    <x v="0"/>
    <n v="0"/>
    <m/>
    <m/>
    <m/>
    <m/>
    <s v="Finalizada"/>
    <d v="2024-07-23T00:00:00"/>
    <d v="2024-08-01T00:00:00"/>
    <m/>
    <n v="804923"/>
    <n v="0"/>
    <n v="0"/>
    <n v="0"/>
    <m/>
    <m/>
    <n v="0"/>
    <m/>
    <m/>
    <m/>
    <m/>
    <m/>
    <n v="321"/>
    <n v="0"/>
    <n v="0"/>
    <n v="0"/>
    <n v="0"/>
    <n v="0"/>
    <n v="0"/>
    <n v="0"/>
    <n v="0"/>
    <n v="0"/>
    <m/>
    <m/>
    <m/>
    <n v="0"/>
    <n v="788825"/>
    <n v="16098"/>
    <n v="4800065598"/>
    <d v="2024-10-18T00:00:00"/>
    <s v="PAGO DIRECTO REGIMEN SUBSIDIADO SEPTIEMBRE 2024"/>
    <n v="188251715"/>
  </r>
  <r>
    <n v="900228989"/>
    <s v="CLINICA SANTA SOFIA DEL PACIFICO"/>
    <s v="FECS28909"/>
    <s v="900228989_FECS28909"/>
    <s v="FECS28909_4800065598"/>
    <d v="2024-06-17T00:00:00"/>
    <d v="2024-08-09T00:00:00"/>
    <n v="827107"/>
    <n v="331"/>
    <m/>
    <s v="Factura pendiente en programacion de pago"/>
    <x v="0"/>
    <n v="0"/>
    <m/>
    <m/>
    <m/>
    <m/>
    <s v="Finalizada"/>
    <d v="2024-06-17T00:00:00"/>
    <d v="2024-08-09T00:00:00"/>
    <m/>
    <n v="827107"/>
    <n v="0"/>
    <n v="0"/>
    <n v="0"/>
    <m/>
    <m/>
    <n v="0"/>
    <m/>
    <m/>
    <m/>
    <m/>
    <m/>
    <n v="331"/>
    <n v="0"/>
    <n v="0"/>
    <n v="0"/>
    <n v="0"/>
    <n v="0"/>
    <n v="0"/>
    <n v="0"/>
    <n v="0"/>
    <n v="0"/>
    <m/>
    <m/>
    <m/>
    <n v="0"/>
    <n v="810565"/>
    <n v="16542"/>
    <n v="4800065598"/>
    <d v="2024-10-18T00:00:00"/>
    <s v="PAGO DIRECTO REGIMEN SUBSIDIADO SEPTIEMBRE 2024"/>
    <n v="188251715"/>
  </r>
  <r>
    <n v="900228989"/>
    <s v="CLINICA SANTA SOFIA DEL PACIFICO"/>
    <s v="FECS34495"/>
    <s v="900228989_FECS34495"/>
    <s v="FECS34495_4800065598"/>
    <d v="2024-07-30T00:00:00"/>
    <d v="2024-08-01T00:00:00"/>
    <n v="831956"/>
    <n v="333"/>
    <m/>
    <s v="Factura pendiente en programacion de pago"/>
    <x v="0"/>
    <n v="0"/>
    <m/>
    <m/>
    <m/>
    <m/>
    <s v="Finalizada"/>
    <d v="2024-07-30T00:00:00"/>
    <d v="2024-08-01T00:00:00"/>
    <m/>
    <n v="831956"/>
    <n v="0"/>
    <n v="0"/>
    <n v="0"/>
    <m/>
    <m/>
    <n v="0"/>
    <m/>
    <m/>
    <m/>
    <m/>
    <m/>
    <n v="333"/>
    <n v="0"/>
    <n v="0"/>
    <n v="0"/>
    <n v="0"/>
    <n v="0"/>
    <n v="0"/>
    <n v="0"/>
    <n v="0"/>
    <n v="0"/>
    <m/>
    <m/>
    <m/>
    <n v="0"/>
    <n v="815317"/>
    <n v="16639"/>
    <n v="4800065598"/>
    <d v="2024-10-18T00:00:00"/>
    <s v="PAGO DIRECTO REGIMEN SUBSIDIADO SEPTIEMBRE 2024"/>
    <n v="188251715"/>
  </r>
  <r>
    <n v="900228989"/>
    <s v="CLINICA SANTA SOFIA DEL PACIFICO"/>
    <s v="FECS37447"/>
    <s v="900228989_FECS37447"/>
    <s v="FECS37447_4800065598"/>
    <d v="2024-08-27T00:00:00"/>
    <d v="2024-09-03T00:00:00"/>
    <n v="840830"/>
    <n v="337"/>
    <m/>
    <s v="Factura pendiente en programacion de pago"/>
    <x v="0"/>
    <n v="0"/>
    <m/>
    <m/>
    <m/>
    <m/>
    <s v="Finalizada"/>
    <d v="2024-08-27T00:00:00"/>
    <d v="2024-09-03T00:00:00"/>
    <m/>
    <n v="840830"/>
    <n v="0"/>
    <n v="0"/>
    <n v="0"/>
    <m/>
    <m/>
    <n v="0"/>
    <m/>
    <m/>
    <m/>
    <m/>
    <m/>
    <n v="337"/>
    <n v="0"/>
    <n v="0"/>
    <n v="0"/>
    <n v="0"/>
    <n v="0"/>
    <n v="0"/>
    <n v="0"/>
    <n v="0"/>
    <n v="0"/>
    <m/>
    <m/>
    <m/>
    <n v="0"/>
    <n v="824013"/>
    <n v="16817"/>
    <n v="4800065598"/>
    <d v="2024-10-18T00:00:00"/>
    <s v="PAGO DIRECTO REGIMEN SUBSIDIADO SEPTIEMBRE 2024"/>
    <n v="188251715"/>
  </r>
  <r>
    <n v="900228989"/>
    <s v="CLINICA SANTA SOFIA DEL PACIFICO"/>
    <s v="FECS35736"/>
    <s v="900228989_FECS35736"/>
    <s v="FECS35736_4800065598"/>
    <d v="2024-08-10T00:00:00"/>
    <d v="2024-08-13T00:00:00"/>
    <n v="858883"/>
    <n v="344"/>
    <m/>
    <s v="Factura pendiente en programacion de pago"/>
    <x v="0"/>
    <n v="0"/>
    <m/>
    <m/>
    <m/>
    <m/>
    <s v="Finalizada"/>
    <d v="2024-08-10T00:00:00"/>
    <d v="2024-08-13T00:00:00"/>
    <m/>
    <n v="858883"/>
    <n v="0"/>
    <n v="0"/>
    <n v="0"/>
    <m/>
    <m/>
    <n v="0"/>
    <m/>
    <m/>
    <m/>
    <m/>
    <m/>
    <n v="344"/>
    <n v="0"/>
    <n v="0"/>
    <n v="0"/>
    <n v="0"/>
    <n v="0"/>
    <n v="0"/>
    <n v="0"/>
    <n v="0"/>
    <n v="0"/>
    <m/>
    <m/>
    <m/>
    <n v="0"/>
    <n v="841705"/>
    <n v="17178"/>
    <n v="4800065598"/>
    <d v="2024-10-18T00:00:00"/>
    <s v="PAGO DIRECTO REGIMEN SUBSIDIADO SEPTIEMBRE 2024"/>
    <n v="188251715"/>
  </r>
  <r>
    <n v="900228989"/>
    <s v="CLINICA SANTA SOFIA DEL PACIFICO"/>
    <s v="FECS35214"/>
    <s v="900228989_FECS35214"/>
    <s v="FECS35214_4800065598"/>
    <d v="2024-08-05T00:00:00"/>
    <d v="2024-08-13T00:00:00"/>
    <n v="866316"/>
    <n v="346"/>
    <m/>
    <s v="Factura pendiente en programacion de pago"/>
    <x v="0"/>
    <n v="0"/>
    <m/>
    <m/>
    <m/>
    <m/>
    <s v="Finalizada"/>
    <d v="2024-08-05T00:00:00"/>
    <d v="2024-08-13T00:00:00"/>
    <m/>
    <n v="866316"/>
    <n v="0"/>
    <n v="0"/>
    <n v="0"/>
    <m/>
    <m/>
    <n v="0"/>
    <m/>
    <m/>
    <m/>
    <m/>
    <m/>
    <n v="346"/>
    <n v="0"/>
    <n v="0"/>
    <n v="0"/>
    <n v="0"/>
    <n v="0"/>
    <n v="0"/>
    <n v="0"/>
    <n v="0"/>
    <n v="0"/>
    <m/>
    <m/>
    <m/>
    <n v="0"/>
    <n v="848990"/>
    <n v="17326"/>
    <n v="4800065598"/>
    <d v="2024-10-18T00:00:00"/>
    <s v="PAGO DIRECTO REGIMEN SUBSIDIADO SEPTIEMBRE 2024"/>
    <n v="188251715"/>
  </r>
  <r>
    <n v="900228989"/>
    <s v="CLINICA SANTA SOFIA DEL PACIFICO"/>
    <s v="FECS35811"/>
    <s v="900228989_FECS35811"/>
    <s v="FECS35811_4800065598"/>
    <d v="2024-08-11T00:00:00"/>
    <d v="2024-08-13T00:00:00"/>
    <n v="870513"/>
    <n v="348"/>
    <m/>
    <s v="Factura pendiente en programacion de pago"/>
    <x v="0"/>
    <n v="0"/>
    <m/>
    <m/>
    <m/>
    <m/>
    <s v="Finalizada"/>
    <d v="2024-08-11T00:00:00"/>
    <d v="2024-08-13T00:00:00"/>
    <m/>
    <n v="870513"/>
    <n v="0"/>
    <n v="0"/>
    <n v="0"/>
    <m/>
    <m/>
    <n v="0"/>
    <m/>
    <m/>
    <m/>
    <m/>
    <m/>
    <n v="348"/>
    <n v="0"/>
    <n v="0"/>
    <n v="0"/>
    <n v="0"/>
    <n v="0"/>
    <n v="0"/>
    <n v="0"/>
    <n v="0"/>
    <n v="0"/>
    <m/>
    <m/>
    <m/>
    <n v="0"/>
    <n v="853103"/>
    <n v="17410"/>
    <n v="4800065598"/>
    <d v="2024-10-18T00:00:00"/>
    <s v="PAGO DIRECTO REGIMEN SUBSIDIADO SEPTIEMBRE 2024"/>
    <n v="188251715"/>
  </r>
  <r>
    <n v="900228989"/>
    <s v="CLINICA SANTA SOFIA DEL PACIFICO"/>
    <s v="FECS28324"/>
    <s v="900228989_FECS28324"/>
    <s v="FECS28324_4800065598"/>
    <d v="2024-06-13T00:00:00"/>
    <d v="2024-07-12T00:00:00"/>
    <n v="877639"/>
    <n v="351"/>
    <m/>
    <s v="Factura pendiente en programacion de pago"/>
    <x v="0"/>
    <n v="0"/>
    <m/>
    <m/>
    <m/>
    <m/>
    <s v="Finalizada"/>
    <d v="2024-06-13T00:00:00"/>
    <d v="2024-07-12T00:00:00"/>
    <m/>
    <n v="877639"/>
    <n v="0"/>
    <n v="0"/>
    <n v="0"/>
    <m/>
    <m/>
    <n v="0"/>
    <m/>
    <m/>
    <m/>
    <m/>
    <m/>
    <n v="351"/>
    <n v="0"/>
    <n v="0"/>
    <n v="0"/>
    <n v="0"/>
    <n v="0"/>
    <n v="0"/>
    <n v="0"/>
    <n v="0"/>
    <n v="0"/>
    <m/>
    <m/>
    <m/>
    <n v="0"/>
    <n v="860086"/>
    <n v="17553"/>
    <n v="4800065598"/>
    <d v="2024-10-18T00:00:00"/>
    <s v="PAGO DIRECTO REGIMEN SUBSIDIADO SEPTIEMBRE 2024"/>
    <n v="188251715"/>
  </r>
  <r>
    <n v="900228989"/>
    <s v="CLINICA SANTA SOFIA DEL PACIFICO"/>
    <s v="FECS31457"/>
    <s v="900228989_FECS31457"/>
    <s v="FECS31457_4800065598"/>
    <d v="2024-07-04T00:00:00"/>
    <d v="2024-08-01T00:00:00"/>
    <n v="876135"/>
    <n v="351"/>
    <m/>
    <s v="Factura pendiente en programacion de pago"/>
    <x v="0"/>
    <n v="0"/>
    <m/>
    <m/>
    <m/>
    <m/>
    <s v="Finalizada"/>
    <d v="2024-07-04T00:00:00"/>
    <d v="2024-08-01T00:00:00"/>
    <m/>
    <n v="876135"/>
    <n v="0"/>
    <n v="0"/>
    <n v="0"/>
    <m/>
    <m/>
    <n v="0"/>
    <m/>
    <m/>
    <m/>
    <m/>
    <m/>
    <n v="351"/>
    <n v="0"/>
    <n v="0"/>
    <n v="0"/>
    <n v="0"/>
    <n v="0"/>
    <n v="0"/>
    <n v="0"/>
    <n v="0"/>
    <n v="0"/>
    <m/>
    <m/>
    <m/>
    <n v="0"/>
    <n v="858612"/>
    <n v="17523"/>
    <n v="4800065598"/>
    <d v="2024-10-18T00:00:00"/>
    <s v="PAGO DIRECTO REGIMEN SUBSIDIADO SEPTIEMBRE 2024"/>
    <n v="188251715"/>
  </r>
  <r>
    <n v="900228989"/>
    <s v="CLINICA SANTA SOFIA DEL PACIFICO"/>
    <s v="FECS34213"/>
    <s v="900228989_FECS34213"/>
    <s v="FECS34213_4800065598"/>
    <d v="2024-07-28T00:00:00"/>
    <d v="2024-08-01T00:00:00"/>
    <n v="1019934"/>
    <n v="408"/>
    <m/>
    <s v="Factura pendiente en programacion de pago"/>
    <x v="0"/>
    <n v="0"/>
    <m/>
    <m/>
    <m/>
    <m/>
    <s v="Finalizada"/>
    <d v="2024-07-28T00:00:00"/>
    <d v="2024-08-01T00:00:00"/>
    <m/>
    <n v="1019934"/>
    <n v="0"/>
    <n v="0"/>
    <n v="0"/>
    <m/>
    <m/>
    <n v="0"/>
    <m/>
    <m/>
    <m/>
    <m/>
    <m/>
    <n v="408"/>
    <n v="0"/>
    <n v="0"/>
    <n v="0"/>
    <n v="0"/>
    <n v="0"/>
    <n v="0"/>
    <n v="0"/>
    <n v="0"/>
    <n v="0"/>
    <m/>
    <m/>
    <m/>
    <n v="0"/>
    <n v="999535"/>
    <n v="20399"/>
    <n v="4800065598"/>
    <d v="2024-10-18T00:00:00"/>
    <s v="PAGO DIRECTO REGIMEN SUBSIDIADO SEPTIEMBRE 2024"/>
    <n v="188251715"/>
  </r>
  <r>
    <n v="900228989"/>
    <s v="CLINICA SANTA SOFIA DEL PACIFICO"/>
    <s v="FECS35713"/>
    <s v="900228989_FECS35713"/>
    <s v="FECS35713_4800065598"/>
    <d v="2024-08-09T00:00:00"/>
    <d v="2024-08-13T00:00:00"/>
    <n v="1044677"/>
    <n v="418"/>
    <m/>
    <s v="Factura pendiente en programacion de pago"/>
    <x v="0"/>
    <n v="0"/>
    <m/>
    <m/>
    <m/>
    <m/>
    <s v="Finalizada"/>
    <d v="2024-08-09T00:00:00"/>
    <d v="2024-08-13T00:00:00"/>
    <m/>
    <n v="1044677"/>
    <n v="0"/>
    <n v="0"/>
    <n v="0"/>
    <m/>
    <m/>
    <n v="0"/>
    <m/>
    <m/>
    <m/>
    <m/>
    <m/>
    <n v="418"/>
    <n v="0"/>
    <n v="0"/>
    <n v="0"/>
    <n v="0"/>
    <n v="0"/>
    <n v="0"/>
    <n v="0"/>
    <n v="0"/>
    <n v="0"/>
    <m/>
    <m/>
    <m/>
    <n v="0"/>
    <n v="1023783"/>
    <n v="20894"/>
    <n v="4800065598"/>
    <d v="2024-10-18T00:00:00"/>
    <s v="PAGO DIRECTO REGIMEN SUBSIDIADO SEPTIEMBRE 2024"/>
    <n v="188251715"/>
  </r>
  <r>
    <n v="900228989"/>
    <s v="CLINICA SANTA SOFIA DEL PACIFICO"/>
    <s v="FECS34337"/>
    <s v="900228989_FECS34337"/>
    <s v="FECS34337_4800065598"/>
    <d v="2024-07-29T00:00:00"/>
    <d v="2024-08-01T00:00:00"/>
    <n v="1074948"/>
    <n v="430"/>
    <m/>
    <s v="Factura pendiente en programacion de pago"/>
    <x v="0"/>
    <n v="0"/>
    <m/>
    <m/>
    <m/>
    <m/>
    <s v="Finalizada"/>
    <d v="2024-07-29T00:00:00"/>
    <d v="2024-08-01T00:00:00"/>
    <m/>
    <n v="1074948"/>
    <n v="0"/>
    <n v="0"/>
    <n v="0"/>
    <m/>
    <m/>
    <n v="0"/>
    <m/>
    <m/>
    <m/>
    <m/>
    <m/>
    <n v="430"/>
    <n v="0"/>
    <n v="0"/>
    <n v="0"/>
    <n v="0"/>
    <n v="0"/>
    <n v="0"/>
    <n v="0"/>
    <n v="0"/>
    <n v="0"/>
    <m/>
    <m/>
    <m/>
    <n v="0"/>
    <n v="1053449"/>
    <n v="21499"/>
    <n v="4800065598"/>
    <d v="2024-10-18T00:00:00"/>
    <s v="PAGO DIRECTO REGIMEN SUBSIDIADO SEPTIEMBRE 2024"/>
    <n v="188251715"/>
  </r>
  <r>
    <n v="900228989"/>
    <s v="CLINICA SANTA SOFIA DEL PACIFICO"/>
    <s v="FECS29307"/>
    <s v="900228989_FECS29307"/>
    <s v="FECS29307_4800065598"/>
    <d v="2024-06-19T00:00:00"/>
    <d v="2024-07-12T00:00:00"/>
    <n v="1119031"/>
    <n v="448"/>
    <m/>
    <s v="Factura pendiente en programacion de pago"/>
    <x v="0"/>
    <n v="0"/>
    <m/>
    <m/>
    <m/>
    <m/>
    <s v="Finalizada"/>
    <d v="2024-06-19T00:00:00"/>
    <d v="2024-07-12T00:00:00"/>
    <m/>
    <n v="1119031"/>
    <n v="0"/>
    <n v="0"/>
    <n v="0"/>
    <m/>
    <m/>
    <n v="0"/>
    <m/>
    <m/>
    <m/>
    <m/>
    <m/>
    <n v="448"/>
    <n v="0"/>
    <n v="0"/>
    <n v="0"/>
    <n v="0"/>
    <n v="0"/>
    <n v="0"/>
    <n v="0"/>
    <n v="0"/>
    <n v="0"/>
    <m/>
    <m/>
    <m/>
    <n v="0"/>
    <n v="1096650"/>
    <n v="22381"/>
    <n v="4800065598"/>
    <d v="2024-10-18T00:00:00"/>
    <s v="PAGO DIRECTO REGIMEN SUBSIDIADO SEPTIEMBRE 2024"/>
    <n v="188251715"/>
  </r>
  <r>
    <n v="900228989"/>
    <s v="CLINICA SANTA SOFIA DEL PACIFICO"/>
    <s v="FECS32722"/>
    <s v="900228989_FECS32722"/>
    <s v="FECS32722_4800065598"/>
    <d v="2024-07-16T00:00:00"/>
    <d v="2024-08-01T00:00:00"/>
    <n v="1124088"/>
    <n v="450"/>
    <m/>
    <s v="Factura pendiente en programacion de pago"/>
    <x v="0"/>
    <n v="0"/>
    <m/>
    <m/>
    <m/>
    <m/>
    <s v="Finalizada"/>
    <d v="2024-07-16T00:00:00"/>
    <d v="2024-08-01T00:00:00"/>
    <m/>
    <n v="1124088"/>
    <n v="0"/>
    <n v="0"/>
    <n v="0"/>
    <m/>
    <m/>
    <n v="0"/>
    <m/>
    <m/>
    <m/>
    <m/>
    <m/>
    <n v="450"/>
    <n v="0"/>
    <n v="0"/>
    <n v="0"/>
    <n v="0"/>
    <n v="0"/>
    <n v="0"/>
    <n v="0"/>
    <n v="0"/>
    <n v="0"/>
    <m/>
    <m/>
    <m/>
    <n v="0"/>
    <n v="1101606"/>
    <n v="22482"/>
    <n v="4800065598"/>
    <d v="2024-10-18T00:00:00"/>
    <s v="PAGO DIRECTO REGIMEN SUBSIDIADO SEPTIEMBRE 2024"/>
    <n v="188251715"/>
  </r>
  <r>
    <n v="900228989"/>
    <s v="CLINICA SANTA SOFIA DEL PACIFICO"/>
    <s v="FECS34588"/>
    <s v="900228989_FECS34588"/>
    <s v="FECS34588_4800065598"/>
    <d v="2024-07-31T00:00:00"/>
    <d v="2024-08-09T00:00:00"/>
    <n v="1128020"/>
    <n v="451"/>
    <m/>
    <s v="Factura pendiente en programacion de pago"/>
    <x v="0"/>
    <n v="0"/>
    <m/>
    <m/>
    <m/>
    <m/>
    <s v="Finalizada"/>
    <d v="2024-07-31T00:00:00"/>
    <d v="2024-08-09T00:00:00"/>
    <m/>
    <n v="1128020"/>
    <n v="0"/>
    <n v="0"/>
    <n v="0"/>
    <m/>
    <m/>
    <n v="0"/>
    <m/>
    <m/>
    <m/>
    <m/>
    <m/>
    <n v="451"/>
    <n v="0"/>
    <n v="0"/>
    <n v="0"/>
    <n v="0"/>
    <n v="0"/>
    <n v="0"/>
    <n v="0"/>
    <n v="0"/>
    <n v="0"/>
    <m/>
    <m/>
    <m/>
    <n v="0"/>
    <n v="1105460"/>
    <n v="22560"/>
    <n v="4800065598"/>
    <d v="2024-10-18T00:00:00"/>
    <s v="PAGO DIRECTO REGIMEN SUBSIDIADO SEPTIEMBRE 2024"/>
    <n v="188251715"/>
  </r>
  <r>
    <n v="900228989"/>
    <s v="CLINICA SANTA SOFIA DEL PACIFICO"/>
    <s v="FECS33732"/>
    <s v="900228989_FECS33732"/>
    <s v="FECS33732_4800065598"/>
    <d v="2024-07-24T00:00:00"/>
    <d v="2024-08-01T00:00:00"/>
    <n v="1642700"/>
    <n v="657"/>
    <m/>
    <s v="Factura pendiente en programacion de pago"/>
    <x v="0"/>
    <n v="0"/>
    <m/>
    <m/>
    <m/>
    <m/>
    <s v="Finalizada"/>
    <d v="2024-07-24T00:00:00"/>
    <d v="2024-08-01T00:00:00"/>
    <m/>
    <n v="1642700"/>
    <n v="0"/>
    <n v="0"/>
    <n v="0"/>
    <m/>
    <m/>
    <n v="0"/>
    <m/>
    <m/>
    <m/>
    <m/>
    <m/>
    <n v="657"/>
    <n v="0"/>
    <n v="0"/>
    <n v="0"/>
    <n v="0"/>
    <n v="0"/>
    <n v="0"/>
    <n v="0"/>
    <n v="0"/>
    <n v="0"/>
    <m/>
    <m/>
    <m/>
    <n v="0"/>
    <n v="1609846"/>
    <n v="32854"/>
    <n v="4800065598"/>
    <d v="2024-10-18T00:00:00"/>
    <s v="PAGO DIRECTO REGIMEN SUBSIDIADO SEPTIEMBRE 2024"/>
    <n v="188251715"/>
  </r>
  <r>
    <n v="900228989"/>
    <s v="CLINICA SANTA SOFIA DEL PACIFICO"/>
    <s v="FECS33809"/>
    <s v="900228989_FECS33809"/>
    <s v="FECS33809_4800065598"/>
    <d v="2024-07-25T00:00:00"/>
    <d v="2024-08-01T00:00:00"/>
    <n v="1658557"/>
    <n v="663"/>
    <m/>
    <s v="Factura pendiente en programacion de pago"/>
    <x v="0"/>
    <n v="0"/>
    <m/>
    <m/>
    <m/>
    <m/>
    <s v="Finalizada"/>
    <d v="2024-07-25T00:00:00"/>
    <d v="2024-08-01T00:00:00"/>
    <m/>
    <n v="1658557"/>
    <n v="0"/>
    <n v="0"/>
    <n v="0"/>
    <m/>
    <m/>
    <n v="0"/>
    <m/>
    <m/>
    <m/>
    <m/>
    <m/>
    <n v="663"/>
    <n v="0"/>
    <n v="0"/>
    <n v="0"/>
    <n v="0"/>
    <n v="0"/>
    <n v="0"/>
    <n v="0"/>
    <n v="0"/>
    <n v="0"/>
    <m/>
    <m/>
    <m/>
    <n v="0"/>
    <n v="1625386"/>
    <n v="33171"/>
    <n v="4800065598"/>
    <d v="2024-10-18T00:00:00"/>
    <s v="PAGO DIRECTO REGIMEN SUBSIDIADO SEPTIEMBRE 2024"/>
    <n v="188251715"/>
  </r>
  <r>
    <n v="900228989"/>
    <s v="CLINICA SANTA SOFIA DEL PACIFICO"/>
    <s v="FECS33051"/>
    <s v="900228989_FECS33051"/>
    <s v="FECS33051_4800065598"/>
    <d v="2024-07-18T00:00:00"/>
    <d v="2024-08-01T00:00:00"/>
    <n v="1850943"/>
    <n v="741"/>
    <m/>
    <s v="Factura pendiente en programacion de pago"/>
    <x v="0"/>
    <n v="0"/>
    <m/>
    <m/>
    <m/>
    <m/>
    <s v="Finalizada"/>
    <d v="2024-07-18T00:00:00"/>
    <d v="2024-08-01T00:00:00"/>
    <m/>
    <n v="1850943"/>
    <n v="0"/>
    <n v="0"/>
    <n v="0"/>
    <m/>
    <m/>
    <n v="0"/>
    <m/>
    <m/>
    <m/>
    <m/>
    <m/>
    <n v="741"/>
    <n v="0"/>
    <n v="0"/>
    <n v="0"/>
    <n v="0"/>
    <n v="0"/>
    <n v="0"/>
    <n v="0"/>
    <n v="0"/>
    <n v="0"/>
    <m/>
    <m/>
    <m/>
    <n v="0"/>
    <n v="1813924"/>
    <n v="37019"/>
    <n v="4800065598"/>
    <d v="2024-10-18T00:00:00"/>
    <s v="PAGO DIRECTO REGIMEN SUBSIDIADO SEPTIEMBRE 2024"/>
    <n v="188251715"/>
  </r>
  <r>
    <n v="900228989"/>
    <s v="CLINICA SANTA SOFIA DEL PACIFICO"/>
    <s v="FECS35778"/>
    <s v="900228989_FECS35778"/>
    <s v="FECS35778_4800065598"/>
    <d v="2024-08-10T00:00:00"/>
    <d v="2024-08-13T00:00:00"/>
    <n v="3121736"/>
    <n v="1249"/>
    <m/>
    <s v="Factura pendiente en programacion de pago"/>
    <x v="0"/>
    <n v="0"/>
    <m/>
    <m/>
    <m/>
    <m/>
    <s v="Finalizada"/>
    <d v="2024-08-10T00:00:00"/>
    <d v="2024-08-13T00:00:00"/>
    <m/>
    <n v="3121736"/>
    <n v="0"/>
    <n v="0"/>
    <n v="0"/>
    <m/>
    <m/>
    <n v="0"/>
    <m/>
    <m/>
    <m/>
    <m/>
    <m/>
    <n v="1249"/>
    <n v="0"/>
    <n v="0"/>
    <n v="0"/>
    <n v="0"/>
    <n v="0"/>
    <n v="0"/>
    <n v="0"/>
    <n v="0"/>
    <n v="0"/>
    <m/>
    <m/>
    <m/>
    <n v="0"/>
    <n v="3059301"/>
    <n v="62435"/>
    <n v="4800065598"/>
    <d v="2024-10-18T00:00:00"/>
    <s v="PAGO DIRECTO REGIMEN SUBSIDIADO SEPTIEMBRE 2024"/>
    <n v="188251715"/>
  </r>
  <r>
    <n v="900228989"/>
    <s v="CLINICA SANTA SOFIA DEL PACIFICO"/>
    <s v="FECS35531"/>
    <s v="900228989_FECS35531"/>
    <s v="FECS35531_4800065598"/>
    <d v="2024-08-08T00:00:00"/>
    <d v="2024-08-13T00:00:00"/>
    <n v="3237217"/>
    <n v="1295"/>
    <m/>
    <s v="Factura pendiente en programacion de pago"/>
    <x v="0"/>
    <n v="0"/>
    <m/>
    <m/>
    <m/>
    <m/>
    <s v="Finalizada"/>
    <d v="2024-08-08T00:00:00"/>
    <d v="2024-08-13T00:00:00"/>
    <m/>
    <n v="3237217"/>
    <n v="0"/>
    <n v="0"/>
    <n v="0"/>
    <m/>
    <m/>
    <n v="0"/>
    <m/>
    <m/>
    <m/>
    <m/>
    <m/>
    <n v="1295"/>
    <n v="0"/>
    <n v="0"/>
    <n v="0"/>
    <n v="0"/>
    <n v="0"/>
    <n v="0"/>
    <n v="0"/>
    <n v="0"/>
    <n v="0"/>
    <m/>
    <m/>
    <m/>
    <n v="0"/>
    <n v="3172473"/>
    <n v="64744"/>
    <n v="4800065598"/>
    <d v="2024-10-18T00:00:00"/>
    <s v="PAGO DIRECTO REGIMEN SUBSIDIADO SEPTIEMBRE 2024"/>
    <n v="188251715"/>
  </r>
  <r>
    <n v="900228989"/>
    <s v="CLINICA SANTA SOFIA DEL PACIFICO"/>
    <s v="FECS35899"/>
    <s v="900228989_FECS35899"/>
    <s v="FECS35899_4800065598"/>
    <d v="2024-08-12T00:00:00"/>
    <d v="2024-08-15T00:00:00"/>
    <n v="3237043"/>
    <n v="1295"/>
    <m/>
    <s v="Factura pendiente en programacion de pago"/>
    <x v="0"/>
    <n v="0"/>
    <m/>
    <m/>
    <m/>
    <m/>
    <s v="Finalizada"/>
    <d v="2024-08-12T00:00:00"/>
    <d v="2024-08-15T00:00:00"/>
    <m/>
    <n v="3237043"/>
    <n v="0"/>
    <n v="0"/>
    <n v="0"/>
    <m/>
    <m/>
    <n v="0"/>
    <m/>
    <m/>
    <m/>
    <m/>
    <m/>
    <n v="1295"/>
    <n v="0"/>
    <n v="0"/>
    <n v="0"/>
    <n v="0"/>
    <n v="0"/>
    <n v="0"/>
    <n v="0"/>
    <n v="0"/>
    <n v="0"/>
    <m/>
    <m/>
    <m/>
    <n v="0"/>
    <n v="3172302"/>
    <n v="64741"/>
    <n v="4800065598"/>
    <d v="2024-10-18T00:00:00"/>
    <s v="PAGO DIRECTO REGIMEN SUBSIDIADO SEPTIEMBRE 2024"/>
    <n v="188251715"/>
  </r>
  <r>
    <n v="900228989"/>
    <s v="CLINICA SANTA SOFIA DEL PACIFICO"/>
    <s v="FECS33143"/>
    <s v="900228989_FECS33143"/>
    <s v="FECS33143_4800065598"/>
    <d v="2024-07-19T00:00:00"/>
    <d v="2024-08-01T00:00:00"/>
    <n v="3686653"/>
    <n v="1475"/>
    <m/>
    <s v="Factura pendiente en programacion de pago"/>
    <x v="0"/>
    <n v="0"/>
    <m/>
    <m/>
    <m/>
    <m/>
    <s v="Finalizada"/>
    <d v="2024-07-19T00:00:00"/>
    <d v="2024-08-01T00:00:00"/>
    <m/>
    <n v="3686653"/>
    <n v="0"/>
    <n v="0"/>
    <n v="0"/>
    <m/>
    <m/>
    <n v="0"/>
    <m/>
    <m/>
    <m/>
    <m/>
    <m/>
    <n v="1475"/>
    <n v="0"/>
    <n v="0"/>
    <n v="0"/>
    <n v="0"/>
    <n v="0"/>
    <n v="0"/>
    <n v="0"/>
    <n v="0"/>
    <n v="0"/>
    <m/>
    <m/>
    <m/>
    <n v="0"/>
    <n v="3612920"/>
    <n v="73733"/>
    <n v="4800065598"/>
    <d v="2024-10-18T00:00:00"/>
    <s v="PAGO DIRECTO REGIMEN SUBSIDIADO SEPTIEMBRE 2024"/>
    <n v="188251715"/>
  </r>
  <r>
    <n v="900228989"/>
    <s v="CLINICA SANTA SOFIA DEL PACIFICO"/>
    <s v="FECS34442"/>
    <s v="900228989_FECS34442"/>
    <s v="FECS34442_4800065598"/>
    <d v="2024-07-30T00:00:00"/>
    <d v="2024-08-01T00:00:00"/>
    <n v="4145712"/>
    <n v="1658"/>
    <m/>
    <s v="Factura pendiente en programacion de pago"/>
    <x v="0"/>
    <n v="0"/>
    <m/>
    <m/>
    <m/>
    <m/>
    <s v="Finalizada"/>
    <d v="2024-07-30T00:00:00"/>
    <d v="2024-08-01T00:00:00"/>
    <m/>
    <n v="4145712"/>
    <n v="0"/>
    <n v="0"/>
    <n v="0"/>
    <m/>
    <m/>
    <n v="0"/>
    <m/>
    <m/>
    <m/>
    <m/>
    <m/>
    <n v="1658"/>
    <n v="0"/>
    <n v="0"/>
    <n v="0"/>
    <n v="0"/>
    <n v="0"/>
    <n v="0"/>
    <n v="0"/>
    <n v="0"/>
    <n v="0"/>
    <m/>
    <m/>
    <m/>
    <n v="0"/>
    <n v="4062798"/>
    <n v="82914"/>
    <n v="4800065598"/>
    <d v="2024-10-18T00:00:00"/>
    <s v="PAGO DIRECTO REGIMEN SUBSIDIADO SEPTIEMBRE 2024"/>
    <n v="188251715"/>
  </r>
  <r>
    <n v="900228989"/>
    <s v="CLINICA SANTA SOFIA DEL PACIFICO"/>
    <s v="CSP122035"/>
    <s v="900228989_CSP122035"/>
    <s v="CSP122035_4800065598"/>
    <d v="2023-03-13T00:00:00"/>
    <d v="2023-04-18T00:00:00"/>
    <n v="6804705"/>
    <n v="2722"/>
    <m/>
    <s v="Factura pendiente en programacion de pago"/>
    <x v="0"/>
    <n v="0"/>
    <m/>
    <m/>
    <m/>
    <m/>
    <s v="Finalizada"/>
    <d v="2023-03-13T00:00:00"/>
    <d v="2024-08-13T00:00:00"/>
    <m/>
    <n v="6804705"/>
    <n v="0"/>
    <n v="0"/>
    <n v="0"/>
    <m/>
    <m/>
    <n v="0"/>
    <m/>
    <m/>
    <m/>
    <m/>
    <m/>
    <n v="2722"/>
    <n v="0"/>
    <n v="0"/>
    <n v="0"/>
    <n v="0"/>
    <n v="0"/>
    <n v="0"/>
    <n v="0"/>
    <n v="0"/>
    <n v="0"/>
    <m/>
    <m/>
    <m/>
    <n v="0"/>
    <n v="6668611"/>
    <n v="136094"/>
    <n v="4800065598"/>
    <d v="2024-10-18T00:00:00"/>
    <s v="PAGO DIRECTO REGIMEN SUBSIDIADO SEPTIEMBRE 2024"/>
    <n v="188251715"/>
  </r>
  <r>
    <n v="900228989"/>
    <s v="CLINICA SANTA SOFIA DEL PACIFICO"/>
    <s v="CSP134893"/>
    <s v="900228989_CSP134893"/>
    <s v="CSP134893_2201452480"/>
    <d v="2023-08-24T00:00:00"/>
    <d v="2023-09-01T00:00:00"/>
    <n v="1150420"/>
    <n v="3009"/>
    <m/>
    <s v="Valor aceptado por la IPS"/>
    <x v="0"/>
    <n v="0"/>
    <m/>
    <m/>
    <m/>
    <m/>
    <s v="Finalizada"/>
    <d v="2023-08-24T00:00:00"/>
    <d v="2023-09-01T00:00:00"/>
    <m/>
    <n v="1150420"/>
    <n v="0"/>
    <n v="317683"/>
    <n v="0"/>
    <m/>
    <m/>
    <n v="0"/>
    <m/>
    <m/>
    <m/>
    <m/>
    <m/>
    <n v="3009"/>
    <n v="0"/>
    <n v="0"/>
    <n v="0"/>
    <n v="0"/>
    <n v="0"/>
    <n v="0"/>
    <n v="0"/>
    <n v="0"/>
    <n v="0"/>
    <m/>
    <m/>
    <m/>
    <n v="0"/>
    <n v="682303"/>
    <n v="0"/>
    <n v="2201452480"/>
    <d v="2023-11-14T00:00:00"/>
    <s v="(en blanco)"/>
    <n v="122382718"/>
  </r>
  <r>
    <n v="900228989"/>
    <s v="CLINICA SANTA SOFIA DEL PACIFICO"/>
    <s v="CSP113836"/>
    <s v="900228989_CSP113836"/>
    <s v="CSP113836_4800060738"/>
    <d v="2022-11-01T00:00:00"/>
    <d v="2022-12-09T00:00:00"/>
    <n v="712442"/>
    <n v="11989"/>
    <m/>
    <s v="Valor aceptado por la IPS"/>
    <x v="0"/>
    <n v="0"/>
    <m/>
    <m/>
    <m/>
    <m/>
    <s v="Finalizada"/>
    <d v="2022-11-01T00:00:00"/>
    <d v="2022-12-09T00:00:00"/>
    <m/>
    <n v="712442"/>
    <n v="0"/>
    <n v="113000"/>
    <n v="0"/>
    <m/>
    <m/>
    <n v="0"/>
    <m/>
    <m/>
    <m/>
    <m/>
    <m/>
    <n v="11989"/>
    <n v="0"/>
    <n v="0"/>
    <n v="0"/>
    <n v="0"/>
    <n v="0"/>
    <n v="0"/>
    <n v="0"/>
    <n v="0"/>
    <n v="0"/>
    <m/>
    <m/>
    <m/>
    <n v="0"/>
    <n v="587453"/>
    <n v="0"/>
    <n v="4800060738"/>
    <d v="2023-07-31T00:00:00"/>
    <s v="CUOTA N°5 ACTA ACEPTAC PACIENT ATENDID EN CLINI N"/>
    <n v="64285714"/>
  </r>
  <r>
    <n v="900228989"/>
    <s v="CLINICA SANTA SOFIA DEL PACIFICO"/>
    <s v="CSP116088"/>
    <s v="900228989_CSP116088"/>
    <s v="CSP116088_4800060738"/>
    <d v="2022-12-06T00:00:00"/>
    <d v="2022-12-17T00:00:00"/>
    <n v="650861"/>
    <n v="10993"/>
    <m/>
    <s v="Valor aceptado por la IPS"/>
    <x v="0"/>
    <n v="0"/>
    <m/>
    <m/>
    <m/>
    <m/>
    <s v="Finalizada"/>
    <d v="2022-12-06T00:00:00"/>
    <d v="2022-12-17T00:00:00"/>
    <m/>
    <n v="650861"/>
    <n v="0"/>
    <n v="101200"/>
    <n v="0"/>
    <m/>
    <m/>
    <n v="0"/>
    <m/>
    <m/>
    <m/>
    <m/>
    <m/>
    <n v="10993"/>
    <n v="0"/>
    <n v="0"/>
    <n v="0"/>
    <n v="0"/>
    <n v="0"/>
    <n v="0"/>
    <n v="0"/>
    <n v="0"/>
    <n v="0"/>
    <m/>
    <m/>
    <m/>
    <n v="0"/>
    <n v="538668"/>
    <n v="0"/>
    <n v="4800060738"/>
    <d v="2023-07-31T00:00:00"/>
    <s v="CUOTA N°5 ACTA ACEPTAC PACIENT ATENDID EN CLINI N"/>
    <n v="64285714"/>
  </r>
  <r>
    <n v="900228989"/>
    <s v="CLINICA SANTA SOFIA DEL PACIFICO"/>
    <s v="CSP115857"/>
    <s v="900228989_CSP115857"/>
    <s v="CSP115857_4800060738"/>
    <d v="2022-12-02T00:00:00"/>
    <d v="2022-12-17T00:00:00"/>
    <n v="492215"/>
    <n v="8340"/>
    <m/>
    <s v="Valor aceptado por la IPS"/>
    <x v="0"/>
    <n v="0"/>
    <m/>
    <m/>
    <m/>
    <m/>
    <s v="Finalizada"/>
    <d v="2022-12-02T00:00:00"/>
    <d v="2022-12-17T00:00:00"/>
    <m/>
    <n v="492215"/>
    <n v="0"/>
    <n v="75240"/>
    <n v="0"/>
    <m/>
    <m/>
    <n v="0"/>
    <m/>
    <m/>
    <m/>
    <m/>
    <m/>
    <n v="8340"/>
    <n v="0"/>
    <n v="0"/>
    <n v="0"/>
    <n v="0"/>
    <n v="0"/>
    <n v="0"/>
    <n v="0"/>
    <n v="0"/>
    <n v="0"/>
    <m/>
    <m/>
    <m/>
    <n v="0"/>
    <n v="408635"/>
    <n v="0"/>
    <n v="4800060738"/>
    <d v="2023-07-31T00:00:00"/>
    <s v="CUOTA N°5 ACTA ACEPTAC PACIENT ATENDID EN CLINI N"/>
    <n v="64285714"/>
  </r>
  <r>
    <n v="900228989"/>
    <s v="CLINICA SANTA SOFIA DEL PACIFICO"/>
    <s v="CSP96818"/>
    <s v="900228989_CSP96818"/>
    <s v="CSP96818_4800060738"/>
    <d v="2022-03-04T00:00:00"/>
    <d v="2022-05-13T00:00:00"/>
    <n v="493967"/>
    <n v="8590"/>
    <m/>
    <s v="Valor aceptado por la IPS"/>
    <x v="0"/>
    <n v="0"/>
    <m/>
    <m/>
    <m/>
    <m/>
    <s v="Finalizada"/>
    <d v="2022-03-04T00:00:00"/>
    <d v="2022-05-13T00:00:00"/>
    <m/>
    <n v="493967"/>
    <n v="0"/>
    <n v="64480"/>
    <n v="0"/>
    <m/>
    <m/>
    <n v="0"/>
    <m/>
    <m/>
    <m/>
    <m/>
    <m/>
    <n v="8590"/>
    <n v="0"/>
    <n v="0"/>
    <n v="0"/>
    <n v="0"/>
    <n v="0"/>
    <n v="0"/>
    <n v="0"/>
    <n v="0"/>
    <n v="0"/>
    <m/>
    <m/>
    <m/>
    <n v="0"/>
    <n v="420897"/>
    <n v="0"/>
    <n v="4800060738"/>
    <d v="2023-07-31T00:00:00"/>
    <s v="CUOTA N°5 ACTA ACEPTAC PACIENT ATENDID EN CLINI N"/>
    <n v="64285714"/>
  </r>
  <r>
    <n v="900228989"/>
    <s v="CLINICA SANTA SOFIA DEL PACIFICO"/>
    <s v="CSP111532"/>
    <s v="900228989_CSP111532"/>
    <s v="CSP111532_4800060738"/>
    <d v="2022-09-27T00:00:00"/>
    <d v="2022-12-09T00:00:00"/>
    <n v="228865"/>
    <n v="4124"/>
    <m/>
    <s v="Valor aceptado por la IPS"/>
    <x v="0"/>
    <n v="0"/>
    <m/>
    <m/>
    <m/>
    <m/>
    <s v="Finalizada"/>
    <d v="2022-09-27T00:00:00"/>
    <d v="2022-12-09T00:00:00"/>
    <m/>
    <n v="228865"/>
    <n v="0"/>
    <n v="22680"/>
    <n v="0"/>
    <m/>
    <m/>
    <n v="0"/>
    <m/>
    <m/>
    <m/>
    <m/>
    <m/>
    <n v="4124"/>
    <n v="0"/>
    <n v="0"/>
    <n v="0"/>
    <n v="0"/>
    <n v="0"/>
    <n v="0"/>
    <n v="0"/>
    <n v="0"/>
    <n v="0"/>
    <m/>
    <m/>
    <m/>
    <n v="0"/>
    <n v="202061"/>
    <n v="0"/>
    <n v="4800060738"/>
    <d v="2023-07-31T00:00:00"/>
    <s v="CUOTA N°5 ACTA ACEPTAC PACIENT ATENDID EN CLINI N"/>
    <n v="64285714"/>
  </r>
  <r>
    <n v="900228989"/>
    <s v="CLINICA SANTA SOFIA DEL PACIFICO"/>
    <s v="FECS3037"/>
    <s v="900228989_FECS3037"/>
    <s v="FECS3037_2201481157"/>
    <d v="2023-11-14T00:00:00"/>
    <d v="2023-12-12T00:00:00"/>
    <n v="6773735"/>
    <n v="125716"/>
    <m/>
    <s v="Valor aceptado por la IPS"/>
    <x v="0"/>
    <n v="0"/>
    <m/>
    <m/>
    <m/>
    <m/>
    <s v="Finalizada"/>
    <d v="2023-11-14T00:00:00"/>
    <d v="2023-12-12T00:00:00"/>
    <m/>
    <n v="6773735"/>
    <n v="0"/>
    <n v="487943"/>
    <n v="0"/>
    <m/>
    <m/>
    <n v="0"/>
    <m/>
    <m/>
    <m/>
    <m/>
    <m/>
    <n v="125716"/>
    <n v="0"/>
    <n v="0"/>
    <n v="0"/>
    <n v="0"/>
    <n v="0"/>
    <n v="0"/>
    <n v="0"/>
    <n v="0"/>
    <n v="0"/>
    <m/>
    <m/>
    <m/>
    <n v="0"/>
    <n v="5855376"/>
    <n v="125716"/>
    <n v="2201481157"/>
    <d v="2024-02-12T00:00:00"/>
    <s v="(en blanco)"/>
    <n v="380619517"/>
  </r>
  <r>
    <n v="900228989"/>
    <s v="CLINICA SANTA SOFIA DEL PACIFICO"/>
    <s v="FECS3839"/>
    <s v="900228989_FECS3839"/>
    <s v="FECS3839_2201481157"/>
    <d v="2023-11-20T00:00:00"/>
    <d v="2023-12-12T00:00:00"/>
    <n v="6727645"/>
    <n v="127718"/>
    <m/>
    <s v="Valor aceptado por la IPS"/>
    <x v="0"/>
    <n v="0"/>
    <m/>
    <m/>
    <m/>
    <m/>
    <s v="Finalizada"/>
    <d v="2023-11-20T00:00:00"/>
    <d v="2023-12-12T00:00:00"/>
    <m/>
    <n v="6727645"/>
    <n v="0"/>
    <n v="341755"/>
    <n v="0"/>
    <m/>
    <m/>
    <n v="0"/>
    <m/>
    <m/>
    <m/>
    <m/>
    <m/>
    <n v="127718"/>
    <n v="0"/>
    <n v="0"/>
    <n v="0"/>
    <n v="0"/>
    <n v="0"/>
    <n v="0"/>
    <n v="0"/>
    <n v="0"/>
    <n v="0"/>
    <m/>
    <m/>
    <m/>
    <n v="0"/>
    <n v="6258172"/>
    <n v="127718"/>
    <n v="2201481157"/>
    <d v="2024-02-12T00:00:00"/>
    <s v="(en blanco)"/>
    <n v="380619517"/>
  </r>
  <r>
    <n v="900228989"/>
    <s v="CLINICA SANTA SOFIA DEL PACIFICO"/>
    <s v="FECS3722"/>
    <s v="900228989_FECS3722"/>
    <s v="FECS3722_2201481157"/>
    <d v="2023-11-18T00:00:00"/>
    <d v="2023-12-12T00:00:00"/>
    <n v="5850004"/>
    <n v="112304"/>
    <m/>
    <s v="Valor aceptado por la IPS"/>
    <x v="0"/>
    <n v="0"/>
    <m/>
    <m/>
    <m/>
    <m/>
    <s v="Finalizada"/>
    <d v="2023-11-18T00:00:00"/>
    <d v="2023-12-12T00:00:00"/>
    <m/>
    <n v="5850004"/>
    <n v="0"/>
    <n v="234822"/>
    <n v="0"/>
    <m/>
    <m/>
    <n v="0"/>
    <m/>
    <m/>
    <m/>
    <m/>
    <m/>
    <n v="112304"/>
    <n v="0"/>
    <n v="0"/>
    <n v="0"/>
    <n v="0"/>
    <n v="0"/>
    <n v="0"/>
    <n v="0"/>
    <n v="0"/>
    <n v="0"/>
    <m/>
    <m/>
    <m/>
    <n v="0"/>
    <n v="5198295"/>
    <n v="112304"/>
    <n v="2201481157"/>
    <d v="2024-02-12T00:00:00"/>
    <s v="(en blanco)"/>
    <n v="380619517"/>
  </r>
  <r>
    <n v="900228989"/>
    <s v="CLINICA SANTA SOFIA DEL PACIFICO"/>
    <s v="CSP130773"/>
    <s v="900228989_CSP130773"/>
    <s v="CSP130773_4800061243"/>
    <d v="2023-07-07T00:00:00"/>
    <d v="2023-07-19T00:00:00"/>
    <n v="3407614"/>
    <n v="139397"/>
    <m/>
    <s v="Valor aceptado por la IPS"/>
    <x v="0"/>
    <n v="0"/>
    <m/>
    <m/>
    <m/>
    <m/>
    <s v="Finalizada"/>
    <d v="2023-07-07T00:00:00"/>
    <d v="2023-07-19T00:00:00"/>
    <m/>
    <n v="3407614"/>
    <n v="0"/>
    <n v="101040"/>
    <n v="0"/>
    <m/>
    <m/>
    <n v="0"/>
    <m/>
    <m/>
    <m/>
    <m/>
    <m/>
    <n v="139397"/>
    <n v="0"/>
    <n v="0"/>
    <n v="0"/>
    <n v="0"/>
    <n v="0"/>
    <n v="0"/>
    <n v="0"/>
    <n v="0"/>
    <n v="0"/>
    <m/>
    <m/>
    <m/>
    <n v="0"/>
    <n v="3240443"/>
    <n v="0"/>
    <n v="4800061243"/>
    <d v="2023-09-26T00:00:00"/>
    <s v="PAGO DIRECTO REGIMEN SUBSIDIADO SEPTIEMBRE 2023"/>
    <n v="69984620"/>
  </r>
  <r>
    <n v="900228989"/>
    <s v="CLINICA SANTA SOFIA DEL PACIFICO"/>
    <s v="B442344"/>
    <s v="900228989_B442344"/>
    <s v="B442344_4800060375"/>
    <d v="2016-08-25T00:00:00"/>
    <d v="2016-09-06T00:00:00"/>
    <n v="8382838"/>
    <n v="165506"/>
    <m/>
    <e v="#N/A"/>
    <x v="0"/>
    <n v="0"/>
    <m/>
    <m/>
    <m/>
    <m/>
    <s v="Finalizada"/>
    <d v="2016-08-25T00:00:00"/>
    <d v="2016-09-06T00:00:00"/>
    <m/>
    <n v="8382838"/>
    <n v="0"/>
    <n v="0"/>
    <n v="0"/>
    <m/>
    <m/>
    <n v="0"/>
    <m/>
    <m/>
    <m/>
    <m/>
    <m/>
    <n v="165506"/>
    <n v="0"/>
    <n v="0"/>
    <n v="0"/>
    <n v="0"/>
    <n v="0"/>
    <n v="0"/>
    <n v="0"/>
    <n v="0"/>
    <n v="0"/>
    <m/>
    <m/>
    <m/>
    <n v="0"/>
    <n v="8215181"/>
    <n v="0"/>
    <n v="4800060375"/>
    <d v="2023-06-30T00:00:00"/>
    <s v="CUOTA N°3 ACTA ACEPTAC PACIENT ATENDID EN CLINI N"/>
    <n v="64285714"/>
  </r>
  <r>
    <n v="900228989"/>
    <s v="CLINICA SANTA SOFIA DEL PACIFICO"/>
    <s v="CSP97286"/>
    <s v="900228989_CSP97286"/>
    <s v="CSP97286_4800053891"/>
    <d v="2022-03-08T00:00:00"/>
    <d v="2022-03-23T00:00:00"/>
    <n v="426937220"/>
    <n v="3710753"/>
    <m/>
    <s v="Factura cancelada"/>
    <x v="0"/>
    <n v="0"/>
    <m/>
    <m/>
    <m/>
    <m/>
    <m/>
    <m/>
    <m/>
    <m/>
    <n v="0"/>
    <n v="0"/>
    <n v="0"/>
    <n v="0"/>
    <m/>
    <m/>
    <n v="0"/>
    <m/>
    <m/>
    <m/>
    <m/>
    <m/>
    <n v="3710753"/>
    <n v="0"/>
    <n v="0"/>
    <n v="0"/>
    <n v="0"/>
    <n v="0"/>
    <n v="0"/>
    <n v="0"/>
    <n v="0"/>
    <n v="0"/>
    <m/>
    <m/>
    <m/>
    <n v="0"/>
    <n v="3417524"/>
    <n v="0"/>
    <n v="4800053891"/>
    <d v="2022-03-23T00:00:00"/>
    <s v="AJUSTE ACTA ADMINISTRTIVA  $3.487.269 15022022"/>
    <n v="3417524"/>
  </r>
  <r>
    <n v="900228989"/>
    <s v="CLINICA SANTA SOFIA DEL PACIFICO"/>
    <s v="CSP133300"/>
    <s v="900228989_CSP133300"/>
    <s v="CSP133300_2201561992"/>
    <d v="2023-08-05T00:00:00"/>
    <d v="2023-09-05T00:00:00"/>
    <n v="7426499"/>
    <n v="502860"/>
    <m/>
    <s v="Factura pendiente en programacion da pago - Glosa por contestar IPS"/>
    <x v="1"/>
    <n v="0"/>
    <m/>
    <m/>
    <m/>
    <m/>
    <s v="Para respuesta prestador"/>
    <d v="2023-08-05T00:00:00"/>
    <d v="2023-09-05T00:00:00"/>
    <m/>
    <n v="7426499"/>
    <n v="362000"/>
    <n v="514"/>
    <n v="0"/>
    <m/>
    <m/>
    <n v="362000"/>
    <s v="GLOSA"/>
    <s v="SE LEVANTA GLOSA PARCIAL"/>
    <s v="SOPORTE"/>
    <s v="Servicios de internación y/o cirugía (Hospitalaria o Ambulatoria)"/>
    <s v="Hospitalario"/>
    <n v="140860"/>
    <n v="0"/>
    <n v="0"/>
    <n v="0"/>
    <n v="362000"/>
    <n v="0"/>
    <n v="0"/>
    <n v="0"/>
    <n v="6912435"/>
    <n v="0"/>
    <n v="4800061572"/>
    <d v="2023-10-25T00:00:00"/>
    <s v="PAGO DIRECTO REGIMEN SUBSIDIADO OCTUBRE 2023"/>
    <n v="85001823"/>
    <n v="10480"/>
    <n v="0"/>
    <n v="2201561992"/>
    <d v="2024-10-30T00:00:00"/>
    <s v="(en blanco)"/>
    <n v="1508997"/>
  </r>
  <r>
    <n v="900228989"/>
    <s v="CLINICA SANTA SOFIA DEL PACIFICO"/>
    <s v="FECS4097"/>
    <s v="900228989_FECS4097"/>
    <s v="FECS4097_2201490733"/>
    <d v="2023-11-22T00:00:00"/>
    <d v="2023-12-12T00:00:00"/>
    <n v="10515732"/>
    <n v="6863400"/>
    <m/>
    <s v="Factura cancelada parcialmente - Glosa por contestar IPS"/>
    <x v="1"/>
    <n v="0"/>
    <m/>
    <m/>
    <m/>
    <m/>
    <s v="Para respuesta prestador"/>
    <d v="2023-11-22T00:00:00"/>
    <d v="2023-12-12T00:00:00"/>
    <m/>
    <n v="10515732"/>
    <n v="6450719"/>
    <n v="0"/>
    <n v="0"/>
    <m/>
    <m/>
    <n v="6450719"/>
    <s v="GLOSA"/>
    <s v="Se realiza objecion revision Auditoria administrativa $ 6450719 pte Auditoria medica  Se objeta CODIGO   898201 NO ESTA EN LISTA CONVENIO DE TARIFAS CONTRATADAS  Facturan  $ 126480 no es facturable, hacen parte del instrumental de quirófano, necesario para la realización del procedimiento facturado, por lo tanto, el valor de este dispositivo esta incluido en el cobro por derechos de sala de cirugia. : PINZA ENDO CLINCH X2 $ 2554142 PINZA ENDO DISSET x3 $ 3589428  NO FACTURABLE SURGIPRO incluido en materia sutura $ 21470 NO FACTURABLE incluido en Cx $ SET JUEGO DE TUBERIAS $ 159199 TOTAL OBEJCION ADM $ 6450719  "/>
    <s v="TARIFA"/>
    <s v="Servicios hospitalarios"/>
    <s v="Hospitalario"/>
    <n v="412681"/>
    <n v="0"/>
    <n v="0"/>
    <n v="0"/>
    <n v="6450719"/>
    <n v="0"/>
    <n v="0"/>
    <n v="0"/>
    <n v="3983713"/>
    <n v="0"/>
    <n v="4800062747"/>
    <d v="2024-02-19T00:00:00"/>
    <s v="PAGO DIRECTO REGIMEN SUBSIDIADO ENERO 2024"/>
    <n v="11612729"/>
    <n v="3549562"/>
    <n v="0"/>
    <n v="2201490733"/>
    <d v="2024-03-11T00:00:00"/>
    <s v="(en blanco)"/>
    <n v="101220508"/>
  </r>
  <r>
    <n v="900228989"/>
    <s v="CLINICA SANTA SOFIA DEL PACIFICO"/>
    <s v="FECS7346"/>
    <s v="900228989_FECS7346"/>
    <s v="FECS7346_4800063312"/>
    <d v="2023-12-18T00:00:00"/>
    <d v="2024-01-11T00:00:00"/>
    <n v="2158323"/>
    <n v="130153"/>
    <m/>
    <s v="Factura cancelada parcialmente - Glosa por contestar IPS"/>
    <x v="1"/>
    <n v="0"/>
    <m/>
    <m/>
    <m/>
    <m/>
    <s v="Para respuesta prestador"/>
    <d v="2023-12-18T00:00:00"/>
    <d v="2024-01-11T00:00:00"/>
    <m/>
    <n v="2158323"/>
    <n v="90693"/>
    <n v="0"/>
    <n v="0"/>
    <m/>
    <m/>
    <n v="90693"/>
    <s v="GLOSA"/>
    <s v="SE REALIZA OBJECION NO FACTURABLE incluido en Cx LIDOCAINA $ 1893 NO ESTA EN LISTA CONVENIO DE TARIFAS CONTRATADAS  CODIGO 906249 $ 88800 TOTAL OBJ $ 90693"/>
    <s v="FACTURACION"/>
    <s v="Servicios hospitalarios"/>
    <s v="Hospitalario"/>
    <n v="39460"/>
    <n v="0"/>
    <n v="0"/>
    <n v="0"/>
    <n v="90693"/>
    <n v="0"/>
    <n v="0"/>
    <n v="0"/>
    <n v="0"/>
    <n v="0"/>
    <m/>
    <m/>
    <m/>
    <n v="0"/>
    <n v="2026277"/>
    <n v="41353"/>
    <n v="4800063312"/>
    <d v="2024-04-16T00:00:00"/>
    <s v="PAGO DIRECTO REGIMEN SUBSIDIADO MARZO 2024"/>
    <n v="107844960"/>
  </r>
  <r>
    <n v="900228989"/>
    <s v="CLINICA SANTA SOFIA DEL PACIFICO"/>
    <s v="FECS7350"/>
    <s v="900228989_FECS7350"/>
    <s v="FECS7350_4800063312"/>
    <d v="2023-12-18T00:00:00"/>
    <d v="2024-01-11T00:00:00"/>
    <n v="2163220"/>
    <n v="210000"/>
    <m/>
    <s v="Factura cancelada parcialmente - Glosa por contestar IPS"/>
    <x v="1"/>
    <n v="0"/>
    <m/>
    <m/>
    <m/>
    <m/>
    <s v="Para respuesta prestador"/>
    <d v="2023-12-18T00:00:00"/>
    <d v="2024-01-11T00:00:00"/>
    <m/>
    <n v="2163220"/>
    <n v="171234"/>
    <n v="0"/>
    <n v="0"/>
    <m/>
    <m/>
    <n v="171234"/>
    <s v="GLOSA"/>
    <s v="NO ESTA EN LISTA CONVENIO TARIFAS CONTRATADAS CODIGO 906249  $ 88800 NO ESTA EN LISTA CONVENIO TARIFAS CONTRATADAS CODIGO 904902 $ 81360 NO  FACTURABLE MANILLA IDENTIFICACION $ 1074"/>
    <s v="FACTURACION"/>
    <s v="Servicios hospitalarios"/>
    <s v="Hospitalario"/>
    <n v="38766"/>
    <n v="0"/>
    <n v="0"/>
    <n v="0"/>
    <n v="171234"/>
    <n v="0"/>
    <n v="0"/>
    <n v="0"/>
    <n v="0"/>
    <n v="0"/>
    <m/>
    <m/>
    <m/>
    <n v="0"/>
    <n v="1739146"/>
    <n v="39840"/>
    <n v="4800063312"/>
    <d v="2024-04-16T00:00:00"/>
    <s v="PAGO DIRECTO REGIMEN SUBSIDIADO MARZO 2024"/>
    <n v="107844960"/>
  </r>
  <r>
    <n v="900228989"/>
    <s v="CLINICA SANTA SOFIA DEL PACIFICO"/>
    <s v="FECS23169"/>
    <s v="900228989_FECS23169"/>
    <s v="FECS23169_4800064821"/>
    <d v="2024-05-02T00:00:00"/>
    <d v="2024-06-13T00:00:00"/>
    <n v="4014047"/>
    <n v="80193"/>
    <m/>
    <s v="Factura cancelada parcialmente - Glosa por contestar IPS"/>
    <x v="1"/>
    <n v="0"/>
    <m/>
    <m/>
    <m/>
    <m/>
    <s v="Para respuesta prestador"/>
    <d v="2024-05-02T00:00:00"/>
    <d v="2024-06-13T00:00:00"/>
    <m/>
    <n v="4014047"/>
    <n v="1412"/>
    <n v="0"/>
    <n v="0"/>
    <m/>
    <m/>
    <n v="1412"/>
    <s v="GLOSA"/>
    <s v="OBJECION ADM NO FACTURABLE INCLUIDO EN TOMA LABORATORIO RECOLECTOR COPROLOGICO $ 444 RECOLECTOR MUESTRA ORICNA $ 1028"/>
    <s v="FACTURACION"/>
    <s v="Servicios hospitalarios"/>
    <s v="Hospitalario"/>
    <n v="78781"/>
    <n v="0"/>
    <n v="0"/>
    <n v="0"/>
    <n v="1412"/>
    <n v="0"/>
    <n v="0"/>
    <n v="0"/>
    <n v="0"/>
    <n v="0"/>
    <m/>
    <m/>
    <m/>
    <n v="0"/>
    <n v="3595382"/>
    <n v="80253"/>
    <n v="4800064821"/>
    <d v="2024-08-15T00:00:00"/>
    <s v="PAGO DIRECTO REGIMEN SUBSIDIADO JULIO 2024"/>
    <n v="312751096"/>
  </r>
  <r>
    <n v="900228989"/>
    <s v="CLINICA SANTA SOFIA DEL PACIFICO"/>
    <s v="FECS8844"/>
    <s v="900228989_FECS8844"/>
    <s v="FECS8844_2201497545"/>
    <d v="2024-01-05T00:00:00"/>
    <d v="2024-02-01T00:00:00"/>
    <n v="1788953"/>
    <n v="297543"/>
    <m/>
    <s v="Factura cancelada parcialmente - Glosa por contestar IPS"/>
    <x v="1"/>
    <n v="0"/>
    <m/>
    <m/>
    <m/>
    <m/>
    <s v="Para respuesta prestador"/>
    <d v="2024-01-05T00:00:00"/>
    <d v="2024-02-01T00:00:00"/>
    <m/>
    <n v="1788953"/>
    <n v="267154"/>
    <n v="0"/>
    <n v="0"/>
    <m/>
    <m/>
    <n v="267154"/>
    <s v="GLOSA"/>
    <s v="NO FACTURABLE INCLUIDO EN TOMA DE LABORATORIO RECOLECTOR MUESTRA ORINA FACTURAN $ 514 NO ESTA EN LISTA TARIFA CONVENIDAS NI ENVIAN COTIZACION DE CODIGOS FACTURADOS COD 906305 $ 109840 COD 906828 $ 34000 COD 906831 $ 34000 COD 906249 $ 88800 TOTAL OBJ ADM $ 267154"/>
    <s v="TARIFA"/>
    <s v="Servicios hospitalarios"/>
    <s v="Hospitalario"/>
    <n v="30389"/>
    <n v="0"/>
    <n v="0"/>
    <n v="0"/>
    <n v="267154"/>
    <n v="0"/>
    <n v="0"/>
    <n v="0"/>
    <n v="0"/>
    <n v="0"/>
    <m/>
    <m/>
    <m/>
    <n v="0"/>
    <n v="1292910"/>
    <n v="30436"/>
    <n v="2201497545"/>
    <d v="2024-03-26T00:00:00"/>
    <s v="(en blanco)"/>
    <n v="100009746"/>
  </r>
  <r>
    <n v="900228989"/>
    <s v="CLINICA SANTA SOFIA DEL PACIFICO"/>
    <s v="FECS7305"/>
    <s v="900228989_FECS7305"/>
    <s v="FECS7305_4800063312"/>
    <d v="2023-12-18T00:00:00"/>
    <d v="2024-01-11T00:00:00"/>
    <n v="2456931"/>
    <n v="215895"/>
    <m/>
    <s v="Factura cancelada parcialmente - Glosa por contestar IPS"/>
    <x v="1"/>
    <n v="0"/>
    <m/>
    <m/>
    <m/>
    <m/>
    <s v="Para respuesta prestador"/>
    <d v="2023-12-18T00:00:00"/>
    <d v="2024-01-11T00:00:00"/>
    <m/>
    <n v="2456931"/>
    <n v="170160"/>
    <n v="0"/>
    <n v="0"/>
    <m/>
    <m/>
    <n v="170160"/>
    <s v="GLOSA"/>
    <s v="Se objeta NO ESTA EN LISTA CONVENIO TARIFAS CONTRATADAS CODIGO 906249 $ 88800 CODIGO 904902 $ 81360 TOTAL OBJ $ 170160"/>
    <s v="TARIFA"/>
    <s v="Servicios hospitalarios"/>
    <s v="Hospitalario"/>
    <n v="45735"/>
    <n v="0"/>
    <n v="0"/>
    <n v="0"/>
    <n v="170160"/>
    <n v="0"/>
    <n v="0"/>
    <n v="0"/>
    <n v="0"/>
    <n v="0"/>
    <m/>
    <m/>
    <m/>
    <n v="0"/>
    <n v="2241036"/>
    <n v="45735"/>
    <n v="4800063312"/>
    <d v="2024-04-16T00:00:00"/>
    <s v="PAGO DIRECTO REGIMEN SUBSIDIADO MARZO 2024"/>
    <n v="107844960"/>
  </r>
  <r>
    <n v="900228989"/>
    <s v="CLINICA SANTA SOFIA DEL PACIFICO"/>
    <s v="FECS7355"/>
    <s v="900228989_FECS7355"/>
    <s v="FECS7355_4800063312"/>
    <d v="2023-12-18T00:00:00"/>
    <d v="2024-01-11T00:00:00"/>
    <n v="3584422"/>
    <n v="516025"/>
    <m/>
    <s v="Factura cancelada parcialmente - Glosa por contestar IPS"/>
    <x v="1"/>
    <n v="0"/>
    <m/>
    <m/>
    <m/>
    <m/>
    <s v="Para respuesta prestador"/>
    <d v="2023-12-18T00:00:00"/>
    <d v="2024-01-11T00:00:00"/>
    <m/>
    <n v="3584422"/>
    <n v="453405"/>
    <n v="0"/>
    <n v="0"/>
    <m/>
    <m/>
    <n v="453405"/>
    <s v="GLOSA"/>
    <s v="SE SOSTIENE GLOSA objecion mayor valor cobrado en codigo 890483 FACT $ 63120 CONVENIO $ 55000 DIF $ 8120 740001 FACT $ 1478000 CONVENIO $ 1182413 DIF $ 295587 NO ESTA EN LISTA CONVENIO TARIFAS CONTRATADAS CODIGO 906249 $ 88800 NO ESTA EN LISTA CONVENIO TARIFAS CONTRATADAS CODIGO 903867 $ 26880 SE REALIZA OBJECION NO FACTURABLE incluido en Derechos de sala. Guantes esteril $ 7731 SE REALIZA OBJECION NO FACTURABLE incluido en Cx LIDOCAINA $ 16692 NO FACTURABLE incluido en toma de laboratorio RECOLECTOR MUESTRA DE ORINA facturan $ 9081 NO FACTURABLE incluido en toma de laboratorio RECOLECTOR MUESTRA DE ORINA facturan $ 514 TOTAL OBEJCION ADM $ 453405. SE VALIDA CON EL AREA DE CONTRATACIONES QUIEN INDICA QUE LO QUE ESTA POR FUERA DE LA NOTA TECNICA, SE DEBE FACTURAR BAJO COTIZACION. "/>
    <s v="TARIFA"/>
    <s v="Servicios hospitalarios"/>
    <s v="Hospitalario"/>
    <n v="62620"/>
    <n v="0"/>
    <n v="0"/>
    <n v="0"/>
    <n v="453405"/>
    <n v="0"/>
    <n v="0"/>
    <n v="0"/>
    <n v="0"/>
    <n v="0"/>
    <m/>
    <m/>
    <m/>
    <n v="0"/>
    <n v="3068397"/>
    <n v="62620"/>
    <n v="4800063312"/>
    <d v="2024-04-16T00:00:00"/>
    <s v="PAGO DIRECTO REGIMEN SUBSIDIADO MARZO 2024"/>
    <n v="107844960"/>
  </r>
  <r>
    <n v="900228989"/>
    <s v="CLINICA SANTA SOFIA DEL PACIFICO"/>
    <s v="FECS4394"/>
    <s v="900228989_FECS4394"/>
    <s v="FECS4394_4800063312"/>
    <d v="2023-11-24T00:00:00"/>
    <d v="2024-01-15T00:00:00"/>
    <n v="3338784"/>
    <n v="137963"/>
    <m/>
    <s v="Factura cancelada parcialmente - Glosa por contestar IPS"/>
    <x v="1"/>
    <n v="0"/>
    <m/>
    <m/>
    <m/>
    <m/>
    <s v="Para respuesta prestador"/>
    <d v="2023-11-24T00:00:00"/>
    <d v="2024-01-15T00:00:00"/>
    <m/>
    <n v="3338784"/>
    <n v="72640"/>
    <n v="0"/>
    <n v="0"/>
    <m/>
    <m/>
    <n v="72640"/>
    <s v="GLOSA"/>
    <s v="Se realiza objecion AUDITORIA ADM $ 72640 NO ESTA EN LISTA CONVENIO TARIFAS CONTRATADAS CODIGO 903883 $ 20400 NO ESTA EN LISTA CONVENIO TARIFAS CONTRATADAS CODIGO 19806 PCR $ 52240"/>
    <s v="FACTURACION"/>
    <s v="Servicios hospitalarios"/>
    <s v="Hospitalario"/>
    <n v="65323"/>
    <n v="0"/>
    <n v="0"/>
    <n v="0"/>
    <n v="72640"/>
    <n v="0"/>
    <n v="0"/>
    <n v="0"/>
    <n v="0"/>
    <n v="0"/>
    <m/>
    <m/>
    <m/>
    <n v="0"/>
    <n v="2863821"/>
    <n v="65323"/>
    <n v="4800063312"/>
    <d v="2024-04-16T00:00:00"/>
    <s v="PAGO DIRECTO REGIMEN SUBSIDIADO MARZO 2024"/>
    <n v="107844960"/>
  </r>
  <r>
    <n v="900228989"/>
    <s v="CLINICA SANTA SOFIA DEL PACIFICO"/>
    <s v="FECS7352"/>
    <s v="900228989_FECS7352"/>
    <s v="FECS7352_4800063312"/>
    <d v="2023-12-18T00:00:00"/>
    <d v="2024-01-11T00:00:00"/>
    <n v="5433786"/>
    <n v="620302"/>
    <m/>
    <s v="Factura cancelada parcialmente - Glosa por contestar IPS"/>
    <x v="1"/>
    <n v="0"/>
    <m/>
    <m/>
    <m/>
    <m/>
    <s v="Para respuesta prestador"/>
    <d v="2023-12-18T00:00:00"/>
    <d v="2024-01-11T00:00:00"/>
    <m/>
    <n v="5433786"/>
    <n v="522068"/>
    <n v="0"/>
    <n v="0"/>
    <m/>
    <m/>
    <n v="522068"/>
    <s v="GLOSA"/>
    <s v="SE SOSTIENE GLOSA POR objecion mayor valor cobrado en codigo total obejcion $ 522068 codigo 879161 FACTURAN $ 568240 TARIFA CONVENIO $ 481920 dif $ 86320 NO FACTURABLE incluido en toma de laboratorio RECOLECTOR MUESTRA DE ORINA facturan $ 1028 NO ESTA EN LISTA CONVENIO TARIFAS CONTRATADAS CODIGO 906208 $ 329520 cod 906249 $ 88800 cod 906915 $ 16400. SE ESTA GLOSANDO SEGUN EL CONVENIO SOAT - 20%."/>
    <s v="TARIFA"/>
    <s v="Servicios hospitalarios"/>
    <s v="Hospitalario"/>
    <n v="98234"/>
    <n v="0"/>
    <n v="0"/>
    <n v="0"/>
    <n v="522068"/>
    <n v="0"/>
    <n v="0"/>
    <n v="0"/>
    <n v="0"/>
    <n v="0"/>
    <m/>
    <m/>
    <m/>
    <n v="0"/>
    <n v="4813484"/>
    <n v="98234"/>
    <n v="4800063312"/>
    <d v="2024-04-16T00:00:00"/>
    <s v="PAGO DIRECTO REGIMEN SUBSIDIADO MARZO 2024"/>
    <n v="107844960"/>
  </r>
  <r>
    <n v="900228989"/>
    <s v="CLINICA SANTA SOFIA DEL PACIFICO"/>
    <s v="FECS4227"/>
    <s v="900228989_FECS4227"/>
    <s v="FECS4227_4800063312"/>
    <d v="2023-11-23T00:00:00"/>
    <d v="2023-12-12T00:00:00"/>
    <n v="12608591"/>
    <n v="2143593"/>
    <m/>
    <s v="Factura cancelada parcialmente - Glosa por contestar IPS"/>
    <x v="1"/>
    <n v="0"/>
    <m/>
    <m/>
    <m/>
    <m/>
    <s v="Para respuesta prestador"/>
    <d v="2023-11-23T00:00:00"/>
    <d v="2023-12-12T00:00:00"/>
    <m/>
    <n v="12608591"/>
    <n v="1930022"/>
    <n v="0"/>
    <n v="0"/>
    <m/>
    <m/>
    <n v="1930022"/>
    <s v="GLOSA"/>
    <s v="SE SOSTIENE GLOSA Se realiza objecion ADMINISTRATIVA por mayor valor cobrado en codigo PTE AUDITORIA MEDICA CODIGO 903809 FACTURAN $ 13920 X4 TARIFA CONVENIO $ 10800 SE OBJETA DIFERENCIA $ 12480 CODIGO 890450 FACTURAN $ 59120 TARIFA CONVENIO $ 55000 SE OBJETA DIFERENCIA $ 4120 CODIGO 911003 FACTURAN $ 41760 TARIFA CONVENIO $ 11440 SE OBJETA DIFERENCIA $ 30320 CODIGO 911107 X2 FACTURAN $ 501100 TARIFA CONVENIO $ 400880 SE OBJETA DIFERENCIA $ 200440 CODIGO 740001 FACTURAN $ 1478000 TARIFA CONVENIO $ 1182412 SE OBJETA DIFERENCIA $ 295588 Se objeta CODIGO 903801 X2 NO ESTA EN LISTA CONVENIO TARIFAS CONTRATADAS $ 34720 Se objeta CODIGO 904902 NO ESTA EN LISTA CONVENIO TARIFAS CONTRATADAS $ 76400 Se objeta CODIGO 903867 X4 NO ESTA EN LISTA CONVENIO TARIFAS CONTRATADAS $ 134400 NO FACTURABLE HEMOCLASIFICACION PRUEBA GLOBULAR X2 Incluido en las pruebas cruzadas facturan $ 27200 NO FACTURABLE HEMOCLASIFICACION PRUEBA SERICA X2 Incluido en las pruebas cruzadas facturan $ 72960 NO FACTURABLE FACTOR RH X2 Incluido en las pruebas cruzadas facturan $ 48800 NO FACTURABLE incluido en Estancia GAFA FOTOTERAPIA $ 119981 GORRO CPAP $ 604279 MASCARA GORRO CPAP $ 244188 NO FACTURABLE incluido en materiales de cx TUBO ENDOTRAQUEAL $ 3427 LIDOCAINA $ 1893 GUANTE ESTERIL x4 $ 15856 bolsa Recolectora de orina x3 $ 2970 TOTAL OBEJCION ADM $ 1930022. TARIFA PACTADA SOAT - 20%"/>
    <s v="TARIFA"/>
    <s v="Servicios hospitalarios"/>
    <s v="Hospitalario"/>
    <n v="213571"/>
    <n v="0"/>
    <n v="0"/>
    <n v="0"/>
    <n v="1930022"/>
    <n v="0"/>
    <n v="0"/>
    <n v="0"/>
    <n v="0"/>
    <n v="0"/>
    <m/>
    <m/>
    <m/>
    <n v="0"/>
    <n v="10464998"/>
    <n v="213571"/>
    <n v="4800063312"/>
    <d v="2024-04-16T00:00:00"/>
    <s v="PAGO DIRECTO REGIMEN SUBSIDIADO MARZO 2024"/>
    <n v="107844960"/>
  </r>
  <r>
    <n v="900228989"/>
    <s v="CLINICA SANTA SOFIA DEL PACIFICO"/>
    <s v="FECS2113"/>
    <s v="900228989_FECS2113"/>
    <s v="FECS2113_4800063312"/>
    <d v="2023-11-09T00:00:00"/>
    <d v="2023-12-15T00:00:00"/>
    <n v="16814323"/>
    <n v="1246358"/>
    <m/>
    <s v="Factura cancelada parcialmente - Glosa por contestar IPS"/>
    <x v="1"/>
    <n v="0"/>
    <m/>
    <m/>
    <m/>
    <m/>
    <s v="Para respuesta prestador"/>
    <d v="2023-11-21T00:00:00"/>
    <d v="2023-12-15T00:00:00"/>
    <m/>
    <n v="16814323"/>
    <n v="928644"/>
    <n v="0"/>
    <n v="0"/>
    <m/>
    <m/>
    <n v="928644"/>
    <s v="GLOSA"/>
    <s v="Se realiza objecion por mayor valor cobrado en codigo se realiza objecion Administrativa pte auditoria medica CODIGO 890435 FACTURAN   $ 59120 TARIFA CONVENIO $ 55000 SE OBJETA DIFERENCIA $ 4120 CODIGO 461301 FACTURAN   $1688080  TARIFA CONVENIO $  1350445SE OBJETA DIFERENCIA $ 337635 Se objeta CODIGO 906602  NO ESTA EN LISTA CONVENIO DE TARIFAS CONTRATADAS  Facturan $ 86960 Se objeta CODIGO 906606  NO ESTA EN LISTA CONVENIO DE TARIFAS CONTRATADAS  Facturan 4 15860 Se objeta CODIGO 903867  NO ESTA EN LISTA CONVENIO DE TARIFAS CONTRATADAS  Facturan $ 26880 Se objeta CODIGO  903883 x 16 glucometria  NO ESTA EN LISTA CONVENIO DE TARIFAS CONTRATADAS  Facturan $ 108800 terapia respiratorias no facturables uci nov 2-3-4  # 7 $ 166880 no facturable circuito anestesia $ 38409 incluido CX Lidocaina no facturable incl cx $ 16692 total objecion $ 928644 "/>
    <s v="TARIFA"/>
    <s v="Servicios hospitalarios"/>
    <s v="Hospitalario"/>
    <n v="317714"/>
    <n v="0"/>
    <n v="0"/>
    <n v="0"/>
    <n v="928644"/>
    <n v="0"/>
    <n v="0"/>
    <n v="0"/>
    <n v="0"/>
    <n v="0"/>
    <m/>
    <m/>
    <m/>
    <n v="0"/>
    <n v="15567965"/>
    <n v="317714"/>
    <n v="4800063312"/>
    <d v="2024-04-16T00:00:00"/>
    <s v="PAGO DIRECTO REGIMEN SUBSIDIADO MARZO 2024"/>
    <n v="107844960"/>
  </r>
  <r>
    <n v="900228989"/>
    <s v="CLINICA SANTA SOFIA DEL PACIFICO"/>
    <s v="FECS7949"/>
    <s v="900228989_FECS7949"/>
    <s v="FECS7949_2201497545"/>
    <d v="2023-12-24T00:00:00"/>
    <d v="2024-01-05T00:00:00"/>
    <n v="1151138"/>
    <n v="182681"/>
    <m/>
    <s v="Factura cancelada parcialmente - Glosa por contestar IPS"/>
    <x v="1"/>
    <n v="0"/>
    <m/>
    <m/>
    <m/>
    <m/>
    <s v="Para respuesta prestador"/>
    <d v="2023-12-24T00:00:00"/>
    <d v="2024-01-05T00:00:00"/>
    <m/>
    <n v="1151138"/>
    <n v="162917"/>
    <n v="0"/>
    <n v="0"/>
    <m/>
    <m/>
    <n v="162917"/>
    <s v="GLOSA"/>
    <s v="objecion  mayor valor cobrado en codigo TOTAL OBJECION $ 162917 CODIGO 750101 FACTURAN   $ 596800   TARIFA CONVENIO $ 527111  dif $  69689 NO ESTA EN LISTA CONVENIO TARIFAS CONTRATADAS CODIGO 906249 VIH $ 88800SE REALIZA OBJECION NO FACTURABLE incluido en Derechos de sala de Cirugia PROPOFOL   Facturan $ 4428   "/>
    <s v="TARIFA"/>
    <s v="Servicios de internación y/o cirugía (Hospitalaria o Ambulatoria)"/>
    <s v="Hospitalario"/>
    <n v="19764"/>
    <n v="0"/>
    <n v="0"/>
    <n v="0"/>
    <n v="162917"/>
    <n v="0"/>
    <n v="0"/>
    <n v="0"/>
    <n v="0"/>
    <n v="0"/>
    <m/>
    <m/>
    <m/>
    <n v="0"/>
    <n v="968457"/>
    <n v="19764"/>
    <n v="2201497545"/>
    <d v="2024-03-26T00:00:00"/>
    <s v="(en blanco)"/>
    <n v="100009746"/>
  </r>
  <r>
    <n v="900228989"/>
    <s v="CLINICA SANTA SOFIA DEL PACIFICO"/>
    <s v="FECS8645"/>
    <s v="900228989_FECS8645"/>
    <s v="FECS8645_2201497545"/>
    <d v="2024-01-04T00:00:00"/>
    <d v="2024-02-01T00:00:00"/>
    <n v="1258318"/>
    <n v="180486"/>
    <m/>
    <s v="Factura cancelada parcialmente - Glosa por contestar IPS"/>
    <x v="1"/>
    <n v="0"/>
    <m/>
    <m/>
    <m/>
    <m/>
    <s v="Para respuesta prestador"/>
    <d v="2024-01-04T00:00:00"/>
    <d v="2024-02-01T00:00:00"/>
    <m/>
    <n v="1258318"/>
    <n v="158489"/>
    <n v="0"/>
    <n v="0"/>
    <m/>
    <m/>
    <n v="158489"/>
    <s v="GLOSA"/>
    <s v="MAYOR VALOR COBRADO EN CODIGO 750101 FACTURAN $ 596800 CONVENIO $ 527111 DIFERENCIA $ 69689 NO ESTA EN LISTA DE TARIFAS CONVENIO COD 906249 FACTURAN $ 88800 NO ENVIAN COTIZACION  "/>
    <s v="TARIFA"/>
    <s v="Servicios de internación y/o cirugía (Hospitalaria o Ambulatoria)"/>
    <s v="Hospitalario"/>
    <n v="21997"/>
    <n v="0"/>
    <n v="0"/>
    <n v="0"/>
    <n v="158489"/>
    <n v="0"/>
    <n v="0"/>
    <n v="0"/>
    <n v="0"/>
    <n v="0"/>
    <m/>
    <m/>
    <m/>
    <n v="0"/>
    <n v="960832"/>
    <n v="21997"/>
    <n v="2201497545"/>
    <d v="2024-03-26T00:00:00"/>
    <s v="(en blanco)"/>
    <n v="100009746"/>
  </r>
  <r>
    <n v="900228989"/>
    <s v="CLINICA SANTA SOFIA DEL PACIFICO"/>
    <s v="FECS8855"/>
    <s v="900228989_FECS8855"/>
    <s v="FECS8855_2201497545"/>
    <d v="2024-01-05T00:00:00"/>
    <d v="2024-02-01T00:00:00"/>
    <n v="1513639"/>
    <n v="87893"/>
    <m/>
    <s v="Factura cancelada parcialmente - Glosa por contestar IPS"/>
    <x v="1"/>
    <n v="0"/>
    <m/>
    <m/>
    <m/>
    <m/>
    <s v="Para respuesta prestador"/>
    <d v="2024-01-05T00:00:00"/>
    <d v="2024-02-01T00:00:00"/>
    <m/>
    <n v="1513639"/>
    <n v="58796"/>
    <n v="0"/>
    <n v="0"/>
    <m/>
    <m/>
    <n v="58796"/>
    <s v="GLOSA"/>
    <s v="MAYOR VALOR COBRADO EN CODIGO 871121 RX TORAX FACTURAN $ 74240 CONVENIO $ 30804 DIFERENCIA $ 43436 CODIGO 939403 FACTURAN #4 $ 23840 CONVNEIO $ 20000 SE OBJETA DIFERENCIA $ 3840X4 $ 15360 TOTAL OBJECION MAYOR VALOR $ 58796"/>
    <s v="TARIFA"/>
    <s v="Servicios hospitalarios"/>
    <s v="Hospitalario"/>
    <n v="29097"/>
    <n v="0"/>
    <n v="0"/>
    <n v="0"/>
    <n v="58796"/>
    <n v="0"/>
    <n v="0"/>
    <n v="0"/>
    <n v="0"/>
    <n v="0"/>
    <m/>
    <m/>
    <m/>
    <n v="0"/>
    <n v="1251746"/>
    <n v="29097"/>
    <n v="2201497545"/>
    <d v="2024-03-26T00:00:00"/>
    <s v="(en blanco)"/>
    <n v="100009746"/>
  </r>
  <r>
    <n v="900228989"/>
    <s v="CLINICA SANTA SOFIA DEL PACIFICO"/>
    <s v="FECS8581"/>
    <s v="900228989_FECS8581"/>
    <s v="FECS8581_2201497545"/>
    <d v="2024-01-04T00:00:00"/>
    <d v="2024-02-01T00:00:00"/>
    <n v="1782459"/>
    <n v="40191"/>
    <m/>
    <s v="Factura cancelada parcialmente - Glosa por contestar IPS"/>
    <x v="1"/>
    <n v="0"/>
    <m/>
    <m/>
    <m/>
    <m/>
    <s v="Para respuesta prestador"/>
    <d v="2024-01-04T00:00:00"/>
    <d v="2024-02-01T00:00:00"/>
    <m/>
    <n v="1782459"/>
    <n v="4634"/>
    <n v="0"/>
    <n v="0"/>
    <m/>
    <m/>
    <n v="4634"/>
    <s v="GLOSA"/>
    <s v="Mayor valor cobrado en codigo 890482 facturan $ 59120 convenio $ 55000 diferencia $ 4120 no facturable incluido en toma laboratorio RECOLECTOR MUESTRA ORINA $ 514 total obj Adm $ 4634"/>
    <s v="TARIFA"/>
    <s v="Servicios hospitalarios"/>
    <s v="Hospitalario"/>
    <n v="35557"/>
    <n v="0"/>
    <n v="0"/>
    <n v="0"/>
    <n v="4634"/>
    <n v="0"/>
    <n v="0"/>
    <n v="0"/>
    <n v="0"/>
    <n v="0"/>
    <m/>
    <m/>
    <m/>
    <n v="0"/>
    <n v="1532268"/>
    <n v="35557"/>
    <n v="2201497545"/>
    <d v="2024-03-26T00:00:00"/>
    <s v="(en blanco)"/>
    <n v="100009746"/>
  </r>
  <r>
    <n v="900228989"/>
    <s v="CLINICA SANTA SOFIA DEL PACIFICO"/>
    <s v="FECS8334"/>
    <s v="900228989_FECS8334"/>
    <s v="FECS8334_2201497545"/>
    <d v="2024-01-02T00:00:00"/>
    <d v="2024-02-01T00:00:00"/>
    <n v="2074339"/>
    <n v="219911"/>
    <m/>
    <s v="Factura cancelada parcialmente - Glosa por contestar IPS"/>
    <x v="1"/>
    <n v="0"/>
    <m/>
    <m/>
    <m/>
    <m/>
    <s v="Para respuesta prestador"/>
    <d v="2024-01-02T00:00:00"/>
    <d v="2024-02-01T00:00:00"/>
    <m/>
    <n v="2074339"/>
    <n v="182066"/>
    <n v="0"/>
    <n v="0"/>
    <m/>
    <m/>
    <n v="182066"/>
    <s v="GLOSA"/>
    <s v="Se objeta CODIGO NO ESTA EN LISTA CONVENIO TARIFAS CONTRATADAS CODIGO 906249 Facturan $ 88800 NO ENVIAN COTIZACION CODIGO 904902 Facturan $ 81360  NO FACTURABLE INCLUIDO EN CX LIDOCAINA $ 3786 objecion  mayor valor cobrado en codigo 890483 FACT $ 63120 CONVNEIO $ 55000 DIF $ 8120     "/>
    <s v="TARIFA"/>
    <s v="Servicios hospitalarios"/>
    <s v="Hospitalario"/>
    <n v="37845"/>
    <n v="0"/>
    <n v="0"/>
    <n v="0"/>
    <n v="182066"/>
    <n v="0"/>
    <n v="0"/>
    <n v="0"/>
    <n v="0"/>
    <n v="0"/>
    <m/>
    <m/>
    <m/>
    <n v="0"/>
    <n v="1654428"/>
    <n v="37845"/>
    <n v="2201497545"/>
    <d v="2024-03-26T00:00:00"/>
    <s v="(en blanco)"/>
    <n v="100009746"/>
  </r>
  <r>
    <n v="900228989"/>
    <s v="CLINICA SANTA SOFIA DEL PACIFICO"/>
    <s v="FECS8591"/>
    <s v="900228989_FECS8591"/>
    <s v="FECS8591_2201497545"/>
    <d v="2024-01-04T00:00:00"/>
    <d v="2024-02-01T00:00:00"/>
    <n v="2043760"/>
    <n v="139894"/>
    <m/>
    <s v="Factura cancelada parcialmente - Glosa por contestar IPS"/>
    <x v="1"/>
    <n v="0"/>
    <m/>
    <m/>
    <m/>
    <m/>
    <s v="Para respuesta prestador"/>
    <d v="2024-01-04T00:00:00"/>
    <d v="2024-02-01T00:00:00"/>
    <m/>
    <n v="2043760"/>
    <n v="101040"/>
    <n v="0"/>
    <n v="0"/>
    <m/>
    <m/>
    <n v="101040"/>
    <s v="GLOSA"/>
    <s v="Mayor valor cobrado TOTAL OBJ ADM $ 101040 codigo 890483 facturan $ 63120 convenio $ 55000 diferencia $ 8120 Codigo 890450 Facturan $ 59120 convenio $ 55000 dif $ 4120 NO ESTA EN LISTA TARIFA CONVENIDA CODIGO 906249 $ 88800 NO ANEXAN COTIZACION  "/>
    <s v="TARIFA"/>
    <s v="Servicios hospitalarios"/>
    <s v="Hospitalario"/>
    <n v="38854"/>
    <n v="0"/>
    <n v="0"/>
    <n v="0"/>
    <n v="101040"/>
    <n v="0"/>
    <n v="0"/>
    <n v="0"/>
    <n v="0"/>
    <n v="0"/>
    <m/>
    <m/>
    <m/>
    <n v="0"/>
    <n v="1598866"/>
    <n v="38854"/>
    <n v="2201497545"/>
    <d v="2024-03-26T00:00:00"/>
    <s v="(en blanco)"/>
    <n v="100009746"/>
  </r>
  <r>
    <n v="900228989"/>
    <s v="CLINICA SANTA SOFIA DEL PACIFICO"/>
    <s v="FECS8263"/>
    <s v="900228989_FECS8263"/>
    <s v="FECS8263_2201497545"/>
    <d v="2024-01-02T00:00:00"/>
    <d v="2024-02-01T00:00:00"/>
    <n v="2942574"/>
    <n v="205616"/>
    <m/>
    <s v="Factura cancelada parcialmente - Glosa por contestar IPS"/>
    <x v="1"/>
    <n v="0"/>
    <m/>
    <m/>
    <m/>
    <m/>
    <s v="Para respuesta prestador"/>
    <d v="2024-01-02T00:00:00"/>
    <d v="2024-02-01T00:00:00"/>
    <m/>
    <n v="2942574"/>
    <n v="149760"/>
    <n v="0"/>
    <n v="0"/>
    <m/>
    <m/>
    <n v="149760"/>
    <s v="GLOSA"/>
    <s v="Se objeta CODIGO NO ESTA EN LISTA CONVENIO TARIFAS CONTRATADAS CODIGO 906030   Facturan  #2 $ 74,880 ;   CUPS 906029 Facturan #2   $74.880  NO ENVIAN COTIZACION    Milena Lozano/JAM "/>
    <s v="TARIFA"/>
    <s v="Servicios hospitalarios"/>
    <s v="Hospitalario"/>
    <n v="55856"/>
    <n v="0"/>
    <n v="0"/>
    <n v="0"/>
    <n v="149760"/>
    <n v="0"/>
    <n v="0"/>
    <n v="0"/>
    <n v="0"/>
    <n v="0"/>
    <m/>
    <m/>
    <m/>
    <n v="0"/>
    <n v="2736958"/>
    <n v="55856"/>
    <n v="2201497545"/>
    <d v="2024-03-26T00:00:00"/>
    <s v="(en blanco)"/>
    <n v="100009746"/>
  </r>
  <r>
    <n v="900228989"/>
    <s v="CLINICA SANTA SOFIA DEL PACIFICO"/>
    <s v="FECS7936"/>
    <s v="900228989_FECS7936"/>
    <s v="FECS7936_2201497545"/>
    <d v="2023-12-24T00:00:00"/>
    <d v="2024-01-05T00:00:00"/>
    <n v="6064895"/>
    <n v="1758684"/>
    <m/>
    <s v="Factura cancelada parcialmente - Glosa por contestar IPS"/>
    <x v="1"/>
    <n v="0"/>
    <m/>
    <m/>
    <m/>
    <m/>
    <s v="Para respuesta prestador"/>
    <d v="2023-12-24T00:00:00"/>
    <d v="2024-01-05T00:00:00"/>
    <m/>
    <n v="6064895"/>
    <n v="1670802"/>
    <n v="0"/>
    <n v="0"/>
    <m/>
    <m/>
    <n v="1670802"/>
    <s v="GLOSA"/>
    <s v="objecion por mayor valor cobrado  TOTAL OBEJCION $ 249682 CODIGO  903809  FACTURAN   $ 13920  TARIFA CONVENIO $ 10800  SE OBJETA DIFERENCIA $  3120 Se objeta CODIGO   903883 NO ESTA EN LISTA CONVENIO DE TARIFAS CONTRATADAS  Facturan  $ 6800 NO FACTURABLE GAFA FOTOTERAPIA VERDE incluida en estancia.$ 239762  "/>
    <s v="TARIFA"/>
    <s v="Servicios hospitalarios"/>
    <s v="Hospitalario"/>
    <n v="87882"/>
    <n v="0"/>
    <n v="0"/>
    <n v="0"/>
    <n v="1670802"/>
    <n v="0"/>
    <n v="0"/>
    <n v="0"/>
    <n v="0"/>
    <n v="0"/>
    <m/>
    <m/>
    <m/>
    <n v="0"/>
    <n v="4002211"/>
    <n v="87882"/>
    <n v="2201497545"/>
    <d v="2024-03-26T00:00:00"/>
    <s v="(en blanco)"/>
    <n v="100009746"/>
  </r>
  <r>
    <n v="900228989"/>
    <s v="CLINICA SANTA SOFIA DEL PACIFICO"/>
    <s v="FECS8242"/>
    <s v="900228989_FECS8242"/>
    <s v="FECS8242_2201497545"/>
    <d v="2024-01-02T00:00:00"/>
    <d v="2024-02-01T00:00:00"/>
    <n v="8145654"/>
    <n v="2234870"/>
    <m/>
    <s v="Factura cancelada parcialmente - Glosa por contestar IPS"/>
    <x v="1"/>
    <n v="0"/>
    <m/>
    <m/>
    <m/>
    <m/>
    <s v="Para respuesta prestador"/>
    <d v="2024-01-02T00:00:00"/>
    <d v="2024-02-01T00:00:00"/>
    <m/>
    <n v="8145654"/>
    <n v="2114242"/>
    <n v="0"/>
    <n v="0"/>
    <m/>
    <m/>
    <n v="2114242"/>
    <s v="GLOSA"/>
    <s v="Se realiza objecion por mayor valor cobrado en codigo 903809   FACT   $   13920 CONVENIO $  10800 DIF $ 3120 881202   FACT   $   637840 CONVENIO $  256000 DIF $ 381840 39130   FACT   $   62160 CONVENIO $  59120 DIF $ 3040 39140   FACT   $   59120 CONVENIO $  55000 DIF $ 4120 NO ESTA EN LISTA CONVENIO TARIFAS CONTRATADAS CODIGO 19933 TRANSA OXALA $ 26880 NO ESTA EN LISTA CONVENIO TARIFAS CONTRATADAS CODIGO  903883 GLUCOMETRIA X 2 $ 13600 NO FACTURABLE EN UCI GASES ARTERIALES $ 57520 TERAPIA RESPIRATORIA X11 NO FACTURABLE EN UCI $ 262240  INCLUIDO EN ESTANCIA NO FACTURABLE MASCARA GORRO CPAP $ 205202 SISTEMA INFANTE CPAP $ 1156680 TOTAL OBJE AMD $2114242     "/>
    <s v="TARIFA"/>
    <s v="Servicios hospitalarios"/>
    <s v="Hospitalario"/>
    <n v="120628"/>
    <n v="0"/>
    <n v="0"/>
    <n v="0"/>
    <n v="2114242"/>
    <n v="0"/>
    <n v="0"/>
    <n v="0"/>
    <n v="0"/>
    <n v="0"/>
    <m/>
    <m/>
    <m/>
    <n v="0"/>
    <n v="5606284"/>
    <n v="120628"/>
    <n v="2201497545"/>
    <d v="2024-03-26T00:00:00"/>
    <s v="(en blanco)"/>
    <n v="100009746"/>
  </r>
  <r>
    <n v="900228989"/>
    <s v="CLINICA SANTA SOFIA DEL PACIFICO"/>
    <s v="FECS8583"/>
    <s v="900228989_FECS8583"/>
    <s v="FECS8583_2201497545"/>
    <d v="2024-01-04T00:00:00"/>
    <d v="2024-02-01T00:00:00"/>
    <n v="7475533"/>
    <n v="418109"/>
    <m/>
    <s v="Factura cancelada parcialmente - Glosa por contestar IPS"/>
    <x v="1"/>
    <n v="0"/>
    <m/>
    <m/>
    <m/>
    <m/>
    <s v="Para respuesta prestador"/>
    <d v="2024-01-04T00:00:00"/>
    <d v="2024-02-01T00:00:00"/>
    <m/>
    <n v="7475533"/>
    <n v="274080"/>
    <n v="0"/>
    <n v="0"/>
    <m/>
    <m/>
    <n v="274080"/>
    <s v="GLOSA"/>
    <s v="Se realiza objecion por mayor valor cobrado en codigo  882318  FACT   $  390720 CONVENIO $ 157440 DIF $ 233280 NO ESTA EN LISTA CONVENIO TARIFAS CONTRATADAS CODIGO 903883 X6 $ 40800 TOTAL OBJ ADM $ 274080 "/>
    <s v="TARIFA"/>
    <s v="Servicios hospitalarios"/>
    <s v="Hospitalario"/>
    <n v="144029"/>
    <n v="0"/>
    <n v="0"/>
    <n v="0"/>
    <n v="274080"/>
    <n v="0"/>
    <n v="0"/>
    <n v="0"/>
    <n v="0"/>
    <n v="0"/>
    <m/>
    <m/>
    <m/>
    <n v="0"/>
    <n v="6752841"/>
    <n v="144029"/>
    <n v="2201497545"/>
    <d v="2024-03-26T00:00:00"/>
    <s v="(en blanco)"/>
    <n v="100009746"/>
  </r>
  <r>
    <n v="900228989"/>
    <s v="CLINICA SANTA SOFIA DEL PACIFICO"/>
    <s v="FECS8718"/>
    <s v="900228989_FECS8718"/>
    <s v="FECS8718_2201497545"/>
    <d v="2024-01-04T00:00:00"/>
    <d v="2024-02-01T00:00:00"/>
    <n v="7617923"/>
    <n v="399979"/>
    <m/>
    <s v="Factura cancelada parcialmente - Glosa por contestar IPS"/>
    <x v="1"/>
    <n v="0"/>
    <m/>
    <m/>
    <m/>
    <m/>
    <s v="Para respuesta prestador"/>
    <d v="2024-01-04T00:00:00"/>
    <d v="2024-02-01T00:00:00"/>
    <m/>
    <n v="7617923"/>
    <n v="252674"/>
    <n v="0"/>
    <n v="0"/>
    <m/>
    <m/>
    <n v="252674"/>
    <s v="GLOSA"/>
    <s v="Se realiza objecion por mayor valor cobrado en codigo  869500  FACT   $  48880 X6 CONVENIO $ 22000  DIF $ 161280 NO FACTURABLE incluido en toma de laboratorio RECOLECTOR MUESTRA DE ORINA facturan $ 514 codigo 902104 NO ESTA EN LISTA CONVENIO DE TARIFAS CONTRATADAS  Factura $ 16400 codigo 903867 NO ESTA EN LISTA CONVENIO DE TARIFAS CONTRATADAS  Factura $ 26880 codigo 903883 x7 NO ESTA EN LISTA CONVENIO DE TARIFAS CONTRATADAS  Factura $ $ 47600 total obj Adm $ 252674  "/>
    <s v="TARIFA"/>
    <s v="Servicios hospitalarios"/>
    <s v="Hospitalario"/>
    <n v="147305"/>
    <n v="0"/>
    <n v="0"/>
    <n v="0"/>
    <n v="252674"/>
    <n v="0"/>
    <n v="0"/>
    <n v="0"/>
    <n v="0"/>
    <n v="0"/>
    <m/>
    <m/>
    <m/>
    <n v="0"/>
    <n v="6913361"/>
    <n v="147305"/>
    <n v="2201497545"/>
    <d v="2024-03-26T00:00:00"/>
    <s v="(en blanco)"/>
    <n v="100009746"/>
  </r>
  <r>
    <n v="900228989"/>
    <s v="CLINICA SANTA SOFIA DEL PACIFICO"/>
    <s v="FECS8685"/>
    <s v="900228989_FECS8685"/>
    <s v="FECS8685_2201497545"/>
    <d v="2024-01-04T00:00:00"/>
    <d v="2024-02-01T00:00:00"/>
    <n v="8898575"/>
    <n v="688878"/>
    <m/>
    <s v="Factura cancelada parcialmente - Glosa por contestar IPS"/>
    <x v="1"/>
    <n v="0"/>
    <m/>
    <m/>
    <m/>
    <m/>
    <s v="Para respuesta prestador"/>
    <d v="2024-01-04T00:00:00"/>
    <d v="2024-02-01T00:00:00"/>
    <m/>
    <n v="8898575"/>
    <n v="521333"/>
    <n v="0"/>
    <n v="0"/>
    <m/>
    <m/>
    <n v="521333"/>
    <s v="GLOSA"/>
    <s v="objecion  mayor valor cobrado en codigo 890480   FACT   $  59120 CONVENIO $  55000 DIF $ 4120 793718   FACT   $  2586560 CONVENIO $  2069347 DIF $ 517213 TOTAL OBJECION ADM $ 521333"/>
    <s v="TARIFA"/>
    <s v="Servicios hospitalarios"/>
    <s v="Hospitalario"/>
    <n v="167545"/>
    <n v="0"/>
    <n v="0"/>
    <n v="0"/>
    <n v="521333"/>
    <n v="0"/>
    <n v="0"/>
    <n v="0"/>
    <n v="0"/>
    <n v="0"/>
    <m/>
    <m/>
    <m/>
    <n v="0"/>
    <n v="7905197"/>
    <n v="167545"/>
    <n v="2201497545"/>
    <d v="2024-03-26T00:00:00"/>
    <s v="(en blanco)"/>
    <n v="100009746"/>
  </r>
  <r>
    <n v="900228989"/>
    <s v="CLINICA SANTA SOFIA DEL PACIFICO"/>
    <s v="FECS8635"/>
    <s v="900228989_FECS8635"/>
    <s v="FECS8635_2201497545"/>
    <d v="2024-01-04T00:00:00"/>
    <d v="2024-02-01T00:00:00"/>
    <n v="9735661"/>
    <n v="613246"/>
    <m/>
    <s v="Factura cancelada parcialmente - Glosa por contestar IPS"/>
    <x v="1"/>
    <n v="0"/>
    <m/>
    <m/>
    <m/>
    <m/>
    <s v="Para respuesta prestador"/>
    <d v="2024-01-04T00:00:00"/>
    <d v="2024-02-01T00:00:00"/>
    <m/>
    <n v="9735661"/>
    <n v="427074"/>
    <n v="0"/>
    <n v="0"/>
    <m/>
    <m/>
    <n v="427074"/>
    <s v="GLOSA"/>
    <s v="Se realiza objecion AUDITORIA ADM NO ESTA EN LISTA CONVENIO TARIFAS CONTRATADAS CODIGO 906305 $ 109840 NO ESTA EN LISTA CONVENIO TARIFAS CONTRATADAS CODIGO 906831 $ 34000 NO ESTA EN LISTA CONVENIO TARIFAS CONTRATADAS CODIGO 903828 $ 34000 NO ESTA EN LISTA CONVENIO TARIFAS CONTRATADAS CODIGO 903867 X9 $ 241920 NO ESTA EN LISTA CONVENIO TARIFAS CONTRATADAS CODIGO 903883 $ 6800 NO FACTURABLE incluido en toma de laboratorio RECOLECTOR MUESTRA DE ORINA facturan $ 514 TOTAL OBJECON ADM $ 427074 "/>
    <s v="TARIFA"/>
    <s v="Servicios hospitalarios"/>
    <s v="Hospitalario"/>
    <n v="186172"/>
    <n v="0"/>
    <n v="0"/>
    <n v="0"/>
    <n v="427074"/>
    <n v="0"/>
    <n v="0"/>
    <n v="0"/>
    <n v="0"/>
    <n v="0"/>
    <m/>
    <m/>
    <m/>
    <n v="0"/>
    <n v="8817832"/>
    <n v="186172"/>
    <n v="2201497545"/>
    <d v="2024-03-26T00:00:00"/>
    <s v="(en blanco)"/>
    <n v="100009746"/>
  </r>
  <r>
    <n v="900228989"/>
    <s v="CLINICA SANTA SOFIA DEL PACIFICO"/>
    <s v="FECS2938"/>
    <s v="900228989_FECS2938"/>
    <s v="FECS2938_2201490733"/>
    <d v="2023-11-14T00:00:00"/>
    <d v="2023-12-12T00:00:00"/>
    <n v="3752451"/>
    <n v="158343"/>
    <m/>
    <s v="Factura cancelada parcialmente - Glosa por contestar IPS"/>
    <x v="1"/>
    <n v="0"/>
    <m/>
    <m/>
    <m/>
    <m/>
    <s v="Para respuesta prestador"/>
    <d v="2023-11-14T00:00:00"/>
    <d v="2023-12-12T00:00:00"/>
    <m/>
    <n v="3752451"/>
    <n v="63355"/>
    <n v="0"/>
    <n v="0"/>
    <m/>
    <m/>
    <n v="63355"/>
    <s v="GLOSA"/>
    <s v="Se objeta CODIGO 903867 x2 NO ESTA EN LISTA CONVENIO DE TARIFAS CONTRATADAS  Facturan $ 53760 NO FACTURABLE incluido en toma de laboratorio RECOLECTOR MUESTRA DE ORINA facturan $ 9081 NO FACTURABLE incluido en toma de laboratorio RECOLECTOR MUESTRA DE ORINA facturan $ 514 TOTAL OBJECIONES $ 63355   "/>
    <s v="TARIFA"/>
    <s v="Servicios hospitalarios"/>
    <s v="Hospitalario"/>
    <n v="94988"/>
    <n v="0"/>
    <n v="0"/>
    <n v="0"/>
    <n v="63355"/>
    <n v="0"/>
    <n v="0"/>
    <n v="0"/>
    <n v="0"/>
    <n v="0"/>
    <m/>
    <m/>
    <m/>
    <n v="0"/>
    <n v="3310731"/>
    <n v="73782"/>
    <n v="2201490733"/>
    <d v="2024-03-11T00:00:00"/>
    <s v="(en blanco)"/>
    <n v="101220508"/>
  </r>
  <r>
    <n v="900228989"/>
    <s v="CLINICA SANTA SOFIA DEL PACIFICO"/>
    <s v="FECS1731"/>
    <s v="900228989_FECS1731"/>
    <s v="FECS1731_2201481876"/>
    <d v="2023-11-07T00:00:00"/>
    <d v="2024-01-03T00:00:00"/>
    <n v="66900"/>
    <n v="62800"/>
    <m/>
    <s v="Factura cancelada parcialmente - Glosa por contestar IPS"/>
    <x v="1"/>
    <n v="0"/>
    <m/>
    <m/>
    <m/>
    <m/>
    <s v="Para respuesta prestador"/>
    <d v="2023-11-07T00:00:00"/>
    <d v="2024-01-03T00:00:00"/>
    <m/>
    <n v="66900"/>
    <n v="11900"/>
    <n v="0"/>
    <n v="0"/>
    <m/>
    <m/>
    <n v="11900"/>
    <s v="GLOSA"/>
    <s v="GLOSAR MAYOR VALOR COBRADO FAC 66900  TC 55000 DIF 11900 "/>
    <s v="TARIFA"/>
    <s v="Consultas ambulatorias"/>
    <s v="Ambulatorio"/>
    <n v="50900"/>
    <n v="0"/>
    <n v="0"/>
    <n v="0"/>
    <n v="11900"/>
    <n v="0"/>
    <n v="0"/>
    <n v="0"/>
    <n v="0"/>
    <n v="0"/>
    <m/>
    <m/>
    <m/>
    <n v="0"/>
    <n v="55000"/>
    <n v="0"/>
    <n v="2201481876"/>
    <d v="2024-02-19T00:00:00"/>
    <s v="(en blanco)"/>
    <n v="50028888"/>
  </r>
  <r>
    <n v="900228989"/>
    <s v="CLINICA SANTA SOFIA DEL PACIFICO"/>
    <s v="FECS15395"/>
    <s v="900228989_FECS15395"/>
    <s v="FECS15395_2201528989"/>
    <d v="2024-02-27T00:00:00"/>
    <d v="2024-03-11T00:00:00"/>
    <n v="285000"/>
    <n v="129000"/>
    <m/>
    <s v="Factura cancelada parcialmente - Glosa por contestar IPS"/>
    <x v="1"/>
    <n v="0"/>
    <m/>
    <m/>
    <m/>
    <m/>
    <s v="Para respuesta prestador"/>
    <d v="2024-02-27T00:00:00"/>
    <d v="2024-03-11T00:00:00"/>
    <m/>
    <n v="285000"/>
    <n v="29000"/>
    <n v="0"/>
    <n v="0"/>
    <m/>
    <m/>
    <n v="29000"/>
    <s v="GLOSA"/>
    <s v="mayor valor cobrafo en codigo 881202 facturan $ 285000 convenio $ 256000 se objeta diferencia $ 29000"/>
    <s v="TARIFA"/>
    <s v="Consultas ambulatorias"/>
    <s v="Ambulatorio"/>
    <n v="100000"/>
    <n v="0"/>
    <n v="0"/>
    <n v="0"/>
    <n v="29000"/>
    <n v="0"/>
    <n v="0"/>
    <n v="0"/>
    <n v="0"/>
    <n v="0"/>
    <m/>
    <m/>
    <m/>
    <n v="0"/>
    <n v="134480"/>
    <n v="5120"/>
    <n v="2201528989"/>
    <d v="2024-07-08T00:00:00"/>
    <s v="(en blanco)"/>
    <n v="202035925"/>
  </r>
  <r>
    <n v="900228989"/>
    <s v="CLINICA SANTA SOFIA DEL PACIFICO"/>
    <s v="CSP131333"/>
    <s v="900228989_CSP131333"/>
    <s v="CSP131333_4800061572"/>
    <d v="2023-07-13T00:00:00"/>
    <d v="2023-08-03T00:00:00"/>
    <n v="423742"/>
    <n v="232182"/>
    <m/>
    <s v="Factura cancelada parcialmente - Glosa por contestar IPS"/>
    <x v="1"/>
    <n v="0"/>
    <m/>
    <m/>
    <m/>
    <m/>
    <s v="Para respuesta prestador"/>
    <d v="2023-07-13T00:00:00"/>
    <d v="2023-08-03T00:00:00"/>
    <m/>
    <n v="423742"/>
    <n v="134720"/>
    <n v="0"/>
    <n v="0"/>
    <m/>
    <m/>
    <n v="123040"/>
    <s v="GLOSA"/>
    <s v="se aplica glosa al servicio 890601 al validar informacion se evidencia que  la tarifa pactada es de $46.720 pesos y facturan a mayor valor $58.400. * se reconoce a tarifa pactada y se objeta la diferencia."/>
    <s v="TARIFA"/>
    <s v="Urgencias"/>
    <s v="Urgencias"/>
    <n v="109142"/>
    <n v="0"/>
    <n v="0"/>
    <n v="0"/>
    <n v="123040"/>
    <n v="0"/>
    <n v="0"/>
    <n v="0"/>
    <n v="0"/>
    <n v="0"/>
    <m/>
    <m/>
    <m/>
    <n v="0"/>
    <n v="294687"/>
    <n v="0"/>
    <n v="4800061572"/>
    <d v="2023-10-25T00:00:00"/>
    <s v="PAGO DIRECTO REGIMEN SUBSIDIADO OCTUBRE 2023"/>
    <n v="85001823"/>
  </r>
  <r>
    <n v="900228989"/>
    <s v="CLINICA SANTA SOFIA DEL PACIFICO"/>
    <s v="FECS2941"/>
    <s v="900228989_FECS2941"/>
    <s v="FECS2941_4800062994"/>
    <d v="2023-11-14T00:00:00"/>
    <d v="2023-12-12T00:00:00"/>
    <n v="2933647"/>
    <n v="981784"/>
    <m/>
    <s v="Factura cancelada parcialmente - Glosa por contestar IPS"/>
    <x v="1"/>
    <n v="0"/>
    <m/>
    <m/>
    <m/>
    <m/>
    <s v="Para respuesta prestador"/>
    <d v="2023-11-14T00:00:00"/>
    <d v="2023-12-12T00:00:00"/>
    <m/>
    <n v="2933647"/>
    <n v="103812"/>
    <n v="0"/>
    <n v="0"/>
    <m/>
    <m/>
    <n v="103812"/>
    <s v="GLOSA"/>
    <s v="Se realiza objecion por mayor valor cobrado en codigo CODIGO  740001 FACTURAN   $  1478000 TARIFA CONVENIO $  1182413 SE OBJETA DIFERENCIA $ 235581 Se objeta NO ESTA EN LISTA CONVENIO TARIFAS CONTRATADAS CODIGO 906249 VIH $ 88800 COD 898201 # 2 $ 252960 NO FACTURABLE incluido D.sala  BUPINEST 4 36466 ETILEFRINA $ 8546 GUANTE ESTERIL 7.0 $ 12924  GUANTE ESTERIL 6.5 $ 4500 GUANTE ESTERIL 7.5 $ 2657 GUANTE ESTERIL 8.0 $ 1651  HOJA BISTURI $ 1033 MASCARA ANESTESIA $ 15300  VICRIL $ 20896  Se objeta SURGIPRO incluido en material sutura $ 21470 NO FACTURABLE incluido en toma de laboratorio RECOLECTOR MUESTRA DE ORINA facturan $ 1028 TOTAL OBJECIONES $ 103812  "/>
    <s v="TARIFA"/>
    <s v="Servicios hospitalarios"/>
    <s v="Hospitalario"/>
    <n v="877972"/>
    <n v="0"/>
    <n v="0"/>
    <n v="0"/>
    <n v="103812"/>
    <n v="0"/>
    <n v="0"/>
    <n v="0"/>
    <n v="0"/>
    <n v="0"/>
    <m/>
    <m/>
    <m/>
    <n v="0"/>
    <n v="2773238"/>
    <n v="56597"/>
    <n v="4800062994"/>
    <d v="2024-03-14T00:00:00"/>
    <s v="PAGO DIRECTO REGIMEN SUBSIDIADO FEBRERO 2024"/>
    <n v="40330181"/>
  </r>
  <r>
    <n v="900228989"/>
    <s v="CLINICA SANTA SOFIA DEL PACIFICO"/>
    <s v="FECS3768"/>
    <s v="900228989_FECS3768"/>
    <s v="FECS3768_4800062994"/>
    <d v="2023-11-19T00:00:00"/>
    <d v="2023-12-12T00:00:00"/>
    <n v="3039760"/>
    <n v="2520936"/>
    <m/>
    <s v="Factura cancelada parcialmente - Glosa por contestar IPS"/>
    <x v="1"/>
    <n v="0"/>
    <m/>
    <m/>
    <m/>
    <m/>
    <s v="Para respuesta prestador"/>
    <d v="2023-11-19T00:00:00"/>
    <d v="2023-12-12T00:00:00"/>
    <m/>
    <n v="3039760"/>
    <n v="610303"/>
    <n v="0"/>
    <n v="0"/>
    <m/>
    <m/>
    <n v="610303"/>
    <s v="GLOSA"/>
    <s v="Se realiza objecion por mayor valor cobrado en codigo CODIGO  684003 FACTURAN   $  2419040 TARIFA CONVENIO $  1935217 SE OBJETA DIFERENCIA $ 483823 Se objeta NO ESTA EN LISTA CONVENIO TARIFAS CONTRATADAS CODIGO  898201 $ 126480 TOTAL OBJECIONES $ 610303 "/>
    <s v="TARIFA"/>
    <s v="Servicios hospitalarios"/>
    <s v="Hospitalario"/>
    <n v="1910633"/>
    <n v="0"/>
    <n v="0"/>
    <n v="0"/>
    <n v="610303"/>
    <n v="0"/>
    <n v="0"/>
    <n v="0"/>
    <n v="0"/>
    <n v="0"/>
    <m/>
    <m/>
    <m/>
    <n v="0"/>
    <n v="2380868"/>
    <n v="48589"/>
    <n v="4800062994"/>
    <d v="2024-03-14T00:00:00"/>
    <s v="PAGO DIRECTO REGIMEN SUBSIDIADO FEBRERO 2024"/>
    <n v="40330181"/>
  </r>
  <r>
    <n v="900228989"/>
    <s v="CLINICA SANTA SOFIA DEL PACIFICO"/>
    <s v="FECS2750"/>
    <s v="900228989_FECS2750"/>
    <s v="FECS2750_2201481876"/>
    <d v="2023-11-13T00:00:00"/>
    <d v="2023-12-12T00:00:00"/>
    <n v="2661466"/>
    <n v="2614192"/>
    <m/>
    <s v="Factura cancelada parcialmente - Glosa por contestar IPS"/>
    <x v="1"/>
    <n v="0"/>
    <m/>
    <m/>
    <m/>
    <m/>
    <s v="Para respuesta prestador"/>
    <d v="2023-11-13T00:00:00"/>
    <d v="2023-12-12T00:00:00"/>
    <m/>
    <n v="2661466"/>
    <n v="186084"/>
    <n v="0"/>
    <n v="0"/>
    <m/>
    <m/>
    <n v="186084"/>
    <s v="GLOSA"/>
    <s v="se sostiene glosa por mayor valor cobrado en 1- CODIGO 890483 FACTURAN $ 63120 TARIFA CONVENIO $ 55.000 SE OBJETA DIFERENCIA $8120 2- 2-CODIGO 906249 $ 88800 Se objeta NO pactado en tarifas 3- CODIGO 904902 $ 76400 Se objeta NO pactado en tarifas 4- CODIGO 903867 $ 26880 Se objeta NO FACTURABLE incluido en toma de laboratorio RECOLECTOR MUESTRA DE ORINA facturan $ 18162 5- NO FACTURABLE incluido en toma de laboratorio RECOLECTOR MUESTRA DE ORINA facturan px50 $ 514 SE REALIZA OBJECION 6- NO FACTURABLE incluido en cX lidocaina iny $ 3786 7- Lidocaina jalea $ 16692 TOTAL OBJECIONES $ 239.354 IPS Acepta $ 47.270 por lo anterior se sostiene objeción"/>
    <s v="TARIFA"/>
    <s v="Servicios hospitalarios"/>
    <s v="Hospitalario"/>
    <n v="2428108"/>
    <n v="0"/>
    <n v="0"/>
    <n v="0"/>
    <n v="186084"/>
    <n v="0"/>
    <n v="0"/>
    <n v="0"/>
    <n v="0"/>
    <n v="0"/>
    <m/>
    <m/>
    <m/>
    <n v="0"/>
    <n v="2379550"/>
    <n v="48562"/>
    <n v="2201481876"/>
    <d v="2024-02-19T00:00:00"/>
    <s v="(en blanco)"/>
    <n v="50028888"/>
  </r>
  <r>
    <n v="900228989"/>
    <s v="CLINICA SANTA SOFIA DEL PACIFICO"/>
    <s v="FECS2421"/>
    <s v="900228989_FECS2421"/>
    <s v="FECS2421_2201481876"/>
    <d v="2023-11-10T00:00:00"/>
    <d v="2023-12-12T00:00:00"/>
    <n v="3697710"/>
    <n v="3175478"/>
    <m/>
    <s v="Factura cancelada parcialmente - Glosa por contestar IPS"/>
    <x v="1"/>
    <n v="0"/>
    <m/>
    <m/>
    <m/>
    <m/>
    <s v="Para respuesta prestador"/>
    <d v="2023-11-10T00:00:00"/>
    <d v="2023-12-12T00:00:00"/>
    <m/>
    <n v="3697710"/>
    <n v="252960"/>
    <n v="0"/>
    <n v="0"/>
    <m/>
    <m/>
    <n v="252960"/>
    <s v="GLOSA"/>
    <s v="SE SOSTIENE GLOSA POR CODIGO 898201 X2 NO ESTA EN LISTA CONVENIO DE TARIFAS CONTRATADAS Factura $ 252960. SE VALIDA CON EL AREA DE CONTRATACIONES QUIEN INDICA QUE LO QUE ESTA POR FUERA DE LA NOTA TECNICA, SE DEBE FACTURAR BAJO COTIZACION. "/>
    <s v="TARIFA"/>
    <s v="Servicios hospitalarios"/>
    <s v="Hospitalario"/>
    <n v="2922518"/>
    <n v="0"/>
    <n v="0"/>
    <n v="0"/>
    <n v="252960"/>
    <n v="0"/>
    <n v="0"/>
    <n v="0"/>
    <n v="0"/>
    <n v="0"/>
    <m/>
    <m/>
    <m/>
    <n v="0"/>
    <n v="2864068"/>
    <n v="58450"/>
    <n v="2201481876"/>
    <d v="2024-02-19T00:00:00"/>
    <s v="(en blanco)"/>
    <n v="50028888"/>
  </r>
  <r>
    <n v="900228989"/>
    <s v="CLINICA SANTA SOFIA DEL PACIFICO"/>
    <s v="FECS2246"/>
    <s v="900228989_FECS2246"/>
    <s v="FECS2246_2201481876"/>
    <d v="2023-11-09T00:00:00"/>
    <d v="2023-12-12T00:00:00"/>
    <n v="6012374"/>
    <n v="5894522"/>
    <m/>
    <s v="Factura cancelada parcialmente - Glosa por contestar IPS"/>
    <x v="1"/>
    <n v="0"/>
    <m/>
    <m/>
    <m/>
    <m/>
    <s v="Para respuesta prestador"/>
    <d v="2023-11-09T00:00:00"/>
    <d v="2023-12-12T00:00:00"/>
    <m/>
    <n v="6012374"/>
    <n v="350537"/>
    <n v="0"/>
    <n v="0"/>
    <m/>
    <m/>
    <n v="350537"/>
    <s v="GLOSA"/>
    <s v="SE REALIZA AUDITORIA ADMINISTRATIVA PTE AUDITORIA MEDICA SE REALIZA OBEJCIONES $ 350.537 Se objeta CODIGO  903883 X33  NO ESTA EN LISTA CONVENIO DE TARIFAS CONTRATADAS  Facturan $ 224400 GASES ARTERIALES NO FACTURABLE UCI $ 115040 JERINGA GASES ARTERIALES NO FACTURABLE INCLUIDO EN EXAMEN $ 10583 RECOLECTOR MUESTRA DE ORINA NO FACTURABLE INCLUIDO EN EXAMEN $ 514 TOTAL OBJECIONES $ 350537 "/>
    <s v="TARIFA"/>
    <s v="Servicios hospitalarios"/>
    <s v="Hospitalario"/>
    <n v="5543985"/>
    <n v="0"/>
    <n v="0"/>
    <n v="0"/>
    <n v="350537"/>
    <n v="0"/>
    <n v="0"/>
    <n v="0"/>
    <n v="0"/>
    <n v="0"/>
    <m/>
    <m/>
    <m/>
    <n v="0"/>
    <n v="5548600"/>
    <n v="113237"/>
    <n v="2201481876"/>
    <d v="2024-02-19T00:00:00"/>
    <s v="(en blanco)"/>
    <n v="50028888"/>
  </r>
  <r>
    <n v="900228989"/>
    <s v="CLINICA SANTA SOFIA DEL PACIFICO"/>
    <s v="FECS5727"/>
    <s v="900228989_FECS5727"/>
    <s v="FECS5727_4800062747"/>
    <d v="2023-12-04T00:00:00"/>
    <d v="2023-12-15T00:00:00"/>
    <n v="12618964"/>
    <n v="12618964"/>
    <m/>
    <s v="Factura cancelada parcialmente - Glosa por contestar IPS"/>
    <x v="1"/>
    <n v="0"/>
    <m/>
    <m/>
    <m/>
    <m/>
    <s v="Para respuesta prestador"/>
    <d v="2023-12-04T00:00:00"/>
    <d v="2023-12-15T00:00:00"/>
    <m/>
    <n v="12618964"/>
    <n v="1212252"/>
    <n v="0"/>
    <n v="0"/>
    <m/>
    <m/>
    <n v="1212252"/>
    <s v="GLOSA"/>
    <s v="SE SOSTIENE GLOSA Se realiza objecion por mayor valor cobrado en codigo OBJECION $ 1212252 auditoria adminstrativa pte auditoria medica CODIGO 903809 FACTURAN $ 13920 TARIFA CONVENIO $ 10800 SE OBJETA DIFERENCIA $ 3120 CODIGO 901218 FACTURAN $ 196080 TARIFA CONVENIO $ 68640 SE OBJETA DIFERENCIA $ 127440 CODIGO 890435 FACTURAN $ 59120 TARIFA CONVENIO $ 55000 SE OBJETA DIFERENCIA $ 4120 NO FACTURABLE incluido en toma de laboratorio RECOLECTOR MUESTRA DE ORINA x4 facturan $ 2056 Se objeta CODIGO 906417 NO ESTA EN LISTA CONVENIO DE TARIFAS CONTRATADAS Facturan $ 79200 Se objeta CODIGO 906406 NO ESTA EN LISTA CONVENIO DE TARIFAS CONTRATADAS Facturan $ 157120 Se objeta CODIGO 901215 NO ESTA EN LISTA CONVENIO DE TARIFAS CONTRATADAS Facturan $ 85680 Se objeta CODIGO 906249 NO ESTA EN LISTA CONVENIO DE TARIFAS CONTRATADAS Facturan $ 88800 Se objeta CODIGO 903867 NO ESTA EN LISTA CONVENIO DE TARIFAS CONTRATADAS Facturan $ 26880 Se objeta CODIGO 881202 NO ESTA EN LISTA CONVENIO DE TARIFAS CONTRATADAS Facturan $ 637840 TOTAL OBJECION $ 1212252.Tarifa pactada soat -20%"/>
    <s v="TARIFA"/>
    <s v="Servicios hospitalarios"/>
    <s v="Hospitalario"/>
    <n v="11406712"/>
    <n v="0"/>
    <n v="0"/>
    <n v="0"/>
    <n v="1212252"/>
    <n v="0"/>
    <n v="0"/>
    <n v="0"/>
    <n v="0"/>
    <n v="0"/>
    <m/>
    <m/>
    <m/>
    <n v="0"/>
    <n v="11178578"/>
    <n v="228134"/>
    <n v="4800062747"/>
    <d v="2024-02-19T00:00:00"/>
    <s v="PAGO DIRECTO REGIMEN SUBSIDIADO ENERO 2024"/>
    <n v="11612729"/>
  </r>
  <r>
    <n v="900228989"/>
    <s v="CLINICA SANTA SOFIA DEL PACIFICO"/>
    <s v="FECS26630"/>
    <s v="900228989_FECS26630"/>
    <s v="FECS26630_4800066519"/>
    <d v="2024-05-30T00:00:00"/>
    <d v="2024-06-12T00:00:00"/>
    <n v="2715193"/>
    <n v="2715193"/>
    <m/>
    <s v="Factura en proceso interno"/>
    <x v="1"/>
    <n v="0"/>
    <m/>
    <m/>
    <m/>
    <m/>
    <s v="Para respuesta prestador"/>
    <d v="2024-05-30T00:00:00"/>
    <d v="2024-09-02T00:00:00"/>
    <m/>
    <n v="2715193"/>
    <n v="161247"/>
    <n v="0"/>
    <n v="0"/>
    <m/>
    <m/>
    <n v="161247"/>
    <s v="GLOSA"/>
    <s v="Se ratifica glosa incluido en ESTANCIA FILTRO ANTIBACTERIAL $ 71078 HUMIDIFICADOR OXIGENO $ 14430 INHALOCAMARA $ 39600 SEDA NEGRA $ 9360 TUBO SUCCION $ 19440 TUBO ENDOTRAQUEAL $ 6825 INCLUIDO EN TOMA LABORATORIO RECOLECTOR MUESTRA DE ORINA $ 514"/>
    <s v="PERTINENCIA MEDICA"/>
    <n v="0"/>
    <n v="0"/>
    <n v="2553946"/>
    <n v="0"/>
    <n v="0"/>
    <n v="0"/>
    <n v="161247"/>
    <n v="0"/>
    <n v="0"/>
    <n v="0"/>
    <n v="0"/>
    <n v="0"/>
    <m/>
    <m/>
    <m/>
    <n v="0"/>
    <n v="2502867"/>
    <n v="0"/>
    <n v="4800066519"/>
    <d v="2024-12-18T00:00:00"/>
    <s v="PAGO DIRECTO RC 2DO PROC. DICIEMBRE"/>
    <n v="250678539"/>
  </r>
  <r>
    <n v="900228989"/>
    <s v="CLINICA SANTA SOFIA DEL PACIFICO"/>
    <s v="FECS26802"/>
    <s v="900228989_FECS26802"/>
    <s v="FECS26802_4800066519"/>
    <d v="2024-05-31T00:00:00"/>
    <d v="2024-06-06T00:00:00"/>
    <n v="3136966"/>
    <n v="3136966"/>
    <m/>
    <s v="Factura en proceso interno"/>
    <x v="1"/>
    <n v="0"/>
    <m/>
    <m/>
    <m/>
    <m/>
    <s v="Para respuesta prestador"/>
    <d v="2024-06-04T00:00:00"/>
    <d v="2024-09-02T00:00:00"/>
    <m/>
    <n v="3136966"/>
    <n v="514"/>
    <n v="0"/>
    <n v="0"/>
    <m/>
    <m/>
    <n v="514"/>
    <s v="GLOSA"/>
    <s v="SE RATIFICA GLOSA INCLUIDO EN TOMA LABORATORIO RECOLECTOR MUESTRA DE ORINA $ 514"/>
    <s v="TARIFA"/>
    <n v="0"/>
    <n v="0"/>
    <n v="3136452"/>
    <n v="0"/>
    <n v="0"/>
    <n v="0"/>
    <n v="514"/>
    <n v="0"/>
    <n v="0"/>
    <n v="0"/>
    <n v="0"/>
    <n v="0"/>
    <m/>
    <m/>
    <m/>
    <n v="0"/>
    <n v="3073723"/>
    <n v="0"/>
    <n v="4800066519"/>
    <d v="2024-12-18T00:00:00"/>
    <s v="PAGO DIRECTO RC 2DO PROC. DICIEMBRE"/>
    <n v="250678539"/>
  </r>
  <r>
    <n v="900228989"/>
    <s v="CLINICA SANTA SOFIA DEL PACIFICO"/>
    <s v="FECS26540"/>
    <s v="900228989_FECS26540"/>
    <s v="FECS26540_4800066519"/>
    <d v="2024-05-30T00:00:00"/>
    <d v="2024-06-13T00:00:00"/>
    <n v="4906828"/>
    <n v="4085228"/>
    <m/>
    <s v="Factura en proceso interno"/>
    <x v="1"/>
    <n v="0"/>
    <m/>
    <m/>
    <m/>
    <m/>
    <s v="Para respuesta prestador"/>
    <d v="2024-05-30T00:00:00"/>
    <d v="2024-09-02T00:00:00"/>
    <m/>
    <n v="4906828"/>
    <n v="1028"/>
    <n v="0"/>
    <n v="0"/>
    <m/>
    <m/>
    <n v="1028"/>
    <s v="GLOSA"/>
    <s v="SE RATIFICA GLOSA INCLUIDO EN TOMA LABORATORIO RECOLECTOR MUESTRA DE ORINA $ 1028"/>
    <s v="FACTURACION"/>
    <s v="Servicios hospitalarios"/>
    <s v="Hospitalario"/>
    <n v="4084200"/>
    <n v="0"/>
    <n v="0"/>
    <n v="0"/>
    <n v="1028"/>
    <n v="0"/>
    <n v="0"/>
    <n v="0"/>
    <n v="0"/>
    <n v="0"/>
    <m/>
    <m/>
    <m/>
    <n v="0"/>
    <n v="3986084"/>
    <n v="0"/>
    <n v="4800066519"/>
    <d v="2024-12-18T00:00:00"/>
    <s v="PAGO DIRECTO RC 2DO PROC. DICIEMBRE"/>
    <n v="250678539"/>
  </r>
  <r>
    <n v="900228989"/>
    <s v="CLINICA SANTA SOFIA DEL PACIFICO"/>
    <s v="CSP130803"/>
    <s v="900228989_CSP130803"/>
    <s v="CSP130803_4800066039"/>
    <d v="2023-07-07T00:00:00"/>
    <d v="2023-07-19T00:00:00"/>
    <n v="2098817"/>
    <n v="231236"/>
    <m/>
    <s v="Factura en proceso interno"/>
    <x v="1"/>
    <n v="0"/>
    <m/>
    <m/>
    <m/>
    <m/>
    <s v="Para respuesta prestador"/>
    <d v="2023-07-07T00:00:00"/>
    <d v="2024-09-02T00:00:00"/>
    <m/>
    <n v="2098817"/>
    <n v="16323"/>
    <n v="0"/>
    <n v="0"/>
    <m/>
    <m/>
    <n v="16323"/>
    <s v="GLOSA"/>
    <s v="se ratifica glosa no  facturable humidificador oxigeno $ 14430 lidocaina incluida en cx $ 1893 "/>
    <s v="FACTURACION"/>
    <s v="Servicios de internación y/o cirugía (Hospitalaria o Ambulatoria)"/>
    <s v="Hospitalario"/>
    <n v="214913"/>
    <n v="0"/>
    <n v="0"/>
    <n v="0"/>
    <n v="16323"/>
    <n v="0"/>
    <n v="0"/>
    <n v="0"/>
    <n v="0"/>
    <n v="0"/>
    <m/>
    <m/>
    <m/>
    <n v="0"/>
    <n v="1830962"/>
    <n v="41650"/>
    <n v="4800066039"/>
    <d v="2024-11-15T00:00:00"/>
    <s v="PAGO DIRECTO REGIMEN SUBSIDIADO OCTUBRE 2024"/>
    <n v="210471921"/>
  </r>
  <r>
    <n v="900228989"/>
    <s v="CLINICA SANTA SOFIA DEL PACIFICO"/>
    <s v="FECS37164"/>
    <s v="900228989_FECS37164"/>
    <s v="FECS37164_4800066039"/>
    <d v="2024-08-23T00:00:00"/>
    <d v="2024-09-03T00:00:00"/>
    <n v="2484288"/>
    <n v="313055"/>
    <m/>
    <s v="Factura pendiente en programacion da pago - Glosa por contestar IPS"/>
    <x v="1"/>
    <n v="0"/>
    <m/>
    <m/>
    <m/>
    <m/>
    <s v="Para respuesta prestador"/>
    <d v="2024-08-23T00:00:00"/>
    <d v="2024-09-03T00:00:00"/>
    <m/>
    <n v="2484288"/>
    <n v="1472"/>
    <n v="0"/>
    <n v="0"/>
    <m/>
    <m/>
    <n v="1472"/>
    <s v="GLOSA"/>
    <s v="NO FACTURABLE INCLUIDO EN TOMA LABORATORIO RECOLECTOR COPROLOGICO $ 444 RECOLECTOR MUESTRA ORINA $ 1028"/>
    <s v="FACTURACION"/>
    <s v="Servicios hospitalarios"/>
    <s v="Hospitalario"/>
    <n v="311583"/>
    <n v="0"/>
    <n v="0"/>
    <n v="0"/>
    <n v="1472"/>
    <n v="0"/>
    <n v="0"/>
    <n v="0"/>
    <n v="0"/>
    <n v="0"/>
    <m/>
    <m/>
    <m/>
    <n v="0"/>
    <n v="2128660"/>
    <n v="49656"/>
    <n v="4800066039"/>
    <d v="2024-11-15T00:00:00"/>
    <s v="PAGO DIRECTO REGIMEN SUBSIDIADO OCTUBRE 2024"/>
    <n v="210471921"/>
  </r>
  <r>
    <n v="900228989"/>
    <s v="CLINICA SANTA SOFIA DEL PACIFICO"/>
    <s v="FECS28347"/>
    <s v="900228989_FECS28347"/>
    <s v="FECS28347_4800066519"/>
    <d v="2024-06-13T00:00:00"/>
    <d v="2024-07-11T00:00:00"/>
    <n v="2035767"/>
    <n v="1799013"/>
    <m/>
    <s v="Factura pendiente en programacion da pago - Glosa por contestar IPS"/>
    <x v="1"/>
    <n v="0"/>
    <m/>
    <m/>
    <m/>
    <m/>
    <s v="Para respuesta prestador"/>
    <d v="2024-06-13T00:00:00"/>
    <d v="2024-07-11T00:00:00"/>
    <m/>
    <n v="2035767"/>
    <n v="2654"/>
    <n v="0"/>
    <n v="0"/>
    <m/>
    <m/>
    <n v="2654"/>
    <s v="GLOSA"/>
    <s v="NO FACTURABLE BOLSA  RECOLECTOR  DE ORINA $ 1626  INCLUIDO EN TOMA LABORATORIO RECOLECTOR MUESTRA DE ORINA $ 1028"/>
    <s v="FACTURACION"/>
    <s v="Servicios hospitalarios"/>
    <s v="Hospitalario"/>
    <n v="1796359"/>
    <n v="0"/>
    <n v="0"/>
    <n v="0"/>
    <n v="2654"/>
    <n v="0"/>
    <n v="0"/>
    <n v="0"/>
    <n v="0"/>
    <n v="0"/>
    <m/>
    <m/>
    <m/>
    <n v="0"/>
    <n v="1992451"/>
    <n v="0"/>
    <n v="4800066519"/>
    <d v="2024-12-18T00:00:00"/>
    <s v="PAGO DIRECTO RC 2DO PROC. DICIEMBRE"/>
    <n v="250678539"/>
  </r>
  <r>
    <n v="900228989"/>
    <s v="CLINICA SANTA SOFIA DEL PACIFICO"/>
    <s v="FECS26889"/>
    <s v="900228989_FECS26889"/>
    <s v="FECS26889_4800066519"/>
    <d v="2024-06-01T00:00:00"/>
    <d v="2024-07-05T00:00:00"/>
    <n v="57200"/>
    <n v="52700"/>
    <m/>
    <s v="Factura pendiente en programacion da pago - Glosa por contestar IPS"/>
    <x v="1"/>
    <n v="0"/>
    <m/>
    <m/>
    <m/>
    <m/>
    <s v="Para respuesta prestador"/>
    <d v="2024-06-01T00:00:00"/>
    <d v="2024-07-05T00:00:00"/>
    <m/>
    <n v="57200"/>
    <n v="2200"/>
    <n v="0"/>
    <n v="0"/>
    <m/>
    <m/>
    <n v="2200"/>
    <s v="GLOSA"/>
    <s v="mayor valor cobrado en codigo 890380  facturan $ 57200 tarifa convenio $ 55000 diferencia $ 2200"/>
    <s v="TARIFA"/>
    <s v="Consultas ambulatorias"/>
    <s v="Ambulatorio"/>
    <n v="50500"/>
    <n v="0"/>
    <n v="0"/>
    <n v="0"/>
    <n v="2200"/>
    <n v="0"/>
    <n v="0"/>
    <n v="0"/>
    <n v="0"/>
    <n v="0"/>
    <m/>
    <m/>
    <m/>
    <n v="0"/>
    <n v="50500"/>
    <n v="0"/>
    <n v="4800066519"/>
    <d v="2024-12-18T00:00:00"/>
    <s v="PAGO DIRECTO RC 2DO PROC. DICIEMBRE"/>
    <n v="250678539"/>
  </r>
  <r>
    <n v="900228989"/>
    <s v="CLINICA SANTA SOFIA DEL PACIFICO"/>
    <s v="CSP134174"/>
    <s v="900228989_CSP134174"/>
    <s v="CSP134174_4800066452"/>
    <d v="2023-08-16T00:00:00"/>
    <d v="2023-09-01T00:00:00"/>
    <n v="1536304"/>
    <n v="1536304"/>
    <m/>
    <s v="Factura pendiente en programacion da pago - Glosa por contestar IPS"/>
    <x v="1"/>
    <n v="0"/>
    <m/>
    <m/>
    <m/>
    <m/>
    <s v="Para respuesta prestador"/>
    <d v="2023-08-16T00:00:00"/>
    <d v="2024-11-01T00:00:00"/>
    <m/>
    <n v="1536304"/>
    <n v="59120"/>
    <n v="0"/>
    <n v="0"/>
    <m/>
    <m/>
    <n v="59120"/>
    <s v="GLOSA"/>
    <s v="Se reliza objecion interconsulta no facturable paciente llevado a procedimiento $59.120 , "/>
    <s v="FACTURACION"/>
    <n v="0"/>
    <n v="0"/>
    <n v="1477184"/>
    <n v="0"/>
    <n v="0"/>
    <n v="0"/>
    <n v="59120"/>
    <n v="0"/>
    <n v="0"/>
    <n v="0"/>
    <n v="0"/>
    <n v="0"/>
    <m/>
    <m/>
    <m/>
    <n v="0"/>
    <n v="1447640"/>
    <n v="29544"/>
    <n v="4800066452"/>
    <d v="2024-12-13T00:00:00"/>
    <s v="PAGO DIRECTO REGIMEN SUBSIDIADO NOVIEMBRE 2024"/>
    <n v="145476213"/>
  </r>
  <r>
    <n v="900228989"/>
    <s v="CLINICA SANTA SOFIA DEL PACIFICO"/>
    <s v="CSP136303"/>
    <s v="900228989_CSP136303"/>
    <s v="CSP136303_4800066452"/>
    <d v="2023-09-06T00:00:00"/>
    <d v="2023-10-04T00:00:00"/>
    <n v="2951997"/>
    <n v="2951997"/>
    <m/>
    <s v="Factura pendiente en programacion da pago - Glosa por contestar IPS"/>
    <x v="1"/>
    <n v="0"/>
    <m/>
    <m/>
    <m/>
    <m/>
    <s v="Para respuesta prestador"/>
    <d v="2023-09-06T00:00:00"/>
    <d v="2024-10-04T00:00:00"/>
    <m/>
    <n v="2951997"/>
    <n v="460787"/>
    <n v="0"/>
    <n v="0"/>
    <m/>
    <m/>
    <n v="460787"/>
    <s v="GLOSA"/>
    <s v="se ratifica objeciones $ 460787 Mayor vlaor cobrado en codigo CODIGO 740001 FACTURAN $ 1478000 TARIFA CONVENIO $ 1182413 SE OBJETA DIFERENCIA $295587 NO ESTA EN LISTA CONVENIO TARIFAS CONTRATADAS CODIGO 906249 Facturan $ 88800 NO ESTA EN LISTA CONVENIO TARIFAS CONTRATADAS CODIGO 904902 Facturan $ 76400"/>
    <s v="PERTINENCIA MEDICA"/>
    <n v="0"/>
    <n v="0"/>
    <n v="2491210"/>
    <n v="0"/>
    <n v="0"/>
    <n v="0"/>
    <n v="460787"/>
    <n v="0"/>
    <n v="0"/>
    <n v="0"/>
    <n v="0"/>
    <n v="0"/>
    <m/>
    <m/>
    <m/>
    <n v="0"/>
    <n v="2441386"/>
    <n v="49824"/>
    <n v="4800066452"/>
    <d v="2024-12-13T00:00:00"/>
    <s v="PAGO DIRECTO REGIMEN SUBSIDIADO NOVIEMBRE 2024"/>
    <n v="145476213"/>
  </r>
  <r>
    <n v="900228989"/>
    <s v="CLINICA SANTA SOFIA DEL PACIFICO"/>
    <s v="FECS41049"/>
    <s v="900228989_FECS41049"/>
    <s v="FECS41049_4800066452"/>
    <d v="2024-09-26T00:00:00"/>
    <d v="2024-10-03T00:00:00"/>
    <n v="3249200"/>
    <n v="3249200"/>
    <m/>
    <s v="Factura pendiente en programacion da pago - Glosa por contestar IPS"/>
    <x v="1"/>
    <n v="0"/>
    <m/>
    <m/>
    <m/>
    <m/>
    <s v="Para respuesta prestador"/>
    <d v="2024-09-26T00:00:00"/>
    <d v="2024-10-03T00:00:00"/>
    <m/>
    <n v="3249200"/>
    <n v="8546"/>
    <n v="0"/>
    <n v="0"/>
    <m/>
    <m/>
    <n v="8546"/>
    <s v="GLOSA"/>
    <s v="no facturable ETILEFRINA $ 8546"/>
    <s v="FACTURACION"/>
    <s v="Servicios hospitalarios"/>
    <s v="Hospitalario"/>
    <n v="3240654"/>
    <n v="0"/>
    <n v="0"/>
    <n v="0"/>
    <n v="8546"/>
    <n v="0"/>
    <n v="0"/>
    <n v="0"/>
    <n v="0"/>
    <n v="0"/>
    <m/>
    <m/>
    <m/>
    <n v="0"/>
    <n v="3175841"/>
    <n v="64813"/>
    <n v="4800066452"/>
    <d v="2024-12-13T00:00:00"/>
    <s v="PAGO DIRECTO REGIMEN SUBSIDIADO NOVIEMBRE 2024"/>
    <n v="145476213"/>
  </r>
  <r>
    <n v="900228989"/>
    <s v="CLINICA SANTA SOFIA DEL PACIFICO"/>
    <s v="FECS39074"/>
    <s v="900228989_FECS39074"/>
    <s v="FECS39074_4800066452"/>
    <d v="2024-09-08T00:00:00"/>
    <d v="2024-10-03T00:00:00"/>
    <n v="3497121"/>
    <n v="3497121"/>
    <m/>
    <s v="Factura pendiente en programacion da pago - Glosa por contestar IPS"/>
    <x v="1"/>
    <n v="0"/>
    <m/>
    <m/>
    <m/>
    <m/>
    <s v="Para respuesta prestador"/>
    <d v="2024-09-08T00:00:00"/>
    <d v="2024-10-03T00:00:00"/>
    <m/>
    <n v="3497121"/>
    <n v="444"/>
    <n v="0"/>
    <n v="0"/>
    <m/>
    <m/>
    <n v="444"/>
    <s v="GLOSA"/>
    <s v="NO FACTURABEL INCLUIDO EN TOMA LABORATORIO RECOLECTOR COPROLOGICO $ 444"/>
    <s v="FACTURACION"/>
    <s v="Servicios hospitalarios"/>
    <s v="Hospitalario"/>
    <n v="3496677"/>
    <n v="0"/>
    <n v="0"/>
    <n v="0"/>
    <n v="444"/>
    <n v="0"/>
    <n v="0"/>
    <n v="0"/>
    <n v="0"/>
    <n v="0"/>
    <m/>
    <m/>
    <m/>
    <n v="0"/>
    <n v="3426743"/>
    <n v="69934"/>
    <n v="4800066452"/>
    <d v="2024-12-13T00:00:00"/>
    <s v="PAGO DIRECTO REGIMEN SUBSIDIADO NOVIEMBRE 2024"/>
    <n v="145476213"/>
  </r>
  <r>
    <n v="900228989"/>
    <s v="CLINICA SANTA SOFIA DEL PACIFICO"/>
    <s v="FECS39523"/>
    <s v="900228989_FECS39523"/>
    <s v="FECS39523_4800066452"/>
    <d v="2024-09-11T00:00:00"/>
    <d v="2024-10-03T00:00:00"/>
    <n v="3797610"/>
    <n v="3797610"/>
    <m/>
    <s v="Factura pendiente en programacion da pago - Glosa por contestar IPS"/>
    <x v="1"/>
    <n v="0"/>
    <m/>
    <m/>
    <m/>
    <m/>
    <s v="Para respuesta prestador"/>
    <d v="2024-09-11T00:00:00"/>
    <d v="2024-10-03T00:00:00"/>
    <m/>
    <n v="3797610"/>
    <n v="16837"/>
    <n v="0"/>
    <n v="0"/>
    <m/>
    <m/>
    <n v="16837"/>
    <s v="GLOSA"/>
    <s v="no facturable HUMIDIFICADOR $ 14430 includio en toma laboratorio RECOLECTRO MUESTRA DE ORINA $ 514 LIDOCAINA INCLUIDA EN CX $ 1893"/>
    <s v="FACTURACION"/>
    <s v="Servicios hospitalarios"/>
    <s v="Hospitalario"/>
    <n v="3780773"/>
    <n v="0"/>
    <n v="0"/>
    <n v="0"/>
    <n v="16837"/>
    <n v="0"/>
    <n v="0"/>
    <n v="0"/>
    <n v="0"/>
    <n v="0"/>
    <m/>
    <m/>
    <m/>
    <n v="0"/>
    <n v="3705158"/>
    <n v="75615"/>
    <n v="4800066452"/>
    <d v="2024-12-13T00:00:00"/>
    <s v="PAGO DIRECTO REGIMEN SUBSIDIADO NOVIEMBRE 2024"/>
    <n v="145476213"/>
  </r>
  <r>
    <n v="900228989"/>
    <s v="CLINICA SANTA SOFIA DEL PACIFICO"/>
    <s v="FECS42009"/>
    <s v="900228989_FECS42009"/>
    <s v="FECS42009_4800066452"/>
    <d v="2024-10-03T00:00:00"/>
    <d v="2024-10-07T00:00:00"/>
    <n v="4009675"/>
    <n v="4009675"/>
    <m/>
    <s v="Factura pendiente en programacion da pago - Glosa por contestar IPS"/>
    <x v="1"/>
    <n v="0"/>
    <m/>
    <m/>
    <m/>
    <m/>
    <s v="Para respuesta prestador"/>
    <d v="2024-10-03T00:00:00"/>
    <d v="2024-10-07T00:00:00"/>
    <m/>
    <n v="4009675"/>
    <n v="1846"/>
    <n v="0"/>
    <n v="0"/>
    <m/>
    <m/>
    <n v="1846"/>
    <s v="GLOSA"/>
    <s v="no facturable incluido en toma laboratorio RECOLECTOR COPROLOGICO $ 1332 RECOLECTOR MUESTRA DE ORINA $ 514"/>
    <s v="FACTURACION"/>
    <s v="Servicios hospitalarios"/>
    <s v="Hospitalario"/>
    <n v="4007829"/>
    <n v="0"/>
    <n v="0"/>
    <n v="0"/>
    <n v="1846"/>
    <n v="0"/>
    <n v="0"/>
    <n v="0"/>
    <n v="0"/>
    <n v="0"/>
    <m/>
    <m/>
    <m/>
    <n v="0"/>
    <n v="3927672"/>
    <n v="80157"/>
    <n v="4800066452"/>
    <d v="2024-12-13T00:00:00"/>
    <s v="PAGO DIRECTO REGIMEN SUBSIDIADO NOVIEMBRE 2024"/>
    <n v="145476213"/>
  </r>
  <r>
    <n v="900228989"/>
    <s v="CLINICA SANTA SOFIA DEL PACIFICO"/>
    <s v="FECS40133"/>
    <s v="900228989_FECS40133"/>
    <s v="FECS40133_4800066452"/>
    <d v="2024-09-20T00:00:00"/>
    <d v="2024-10-03T00:00:00"/>
    <n v="7846135"/>
    <n v="7846135"/>
    <m/>
    <s v="Factura pendiente en programacion da pago - Glosa por contestar IPS"/>
    <x v="1"/>
    <n v="0"/>
    <m/>
    <m/>
    <m/>
    <m/>
    <s v="Para respuesta prestador"/>
    <d v="2024-09-20T00:00:00"/>
    <d v="2024-10-03T00:00:00"/>
    <m/>
    <n v="7846135"/>
    <n v="3283200"/>
    <n v="0"/>
    <n v="0"/>
    <m/>
    <m/>
    <n v="3283200"/>
    <s v="GLOSA"/>
    <s v="se ratifica  objecion medica 109A01 101 SE OBJETA 109A01, EN DETALLE DE CARGOS ADJUNTO A LA FACTURA SE EVIDENCIA FACTURADO 2 VECES EL DIA 17-09-2024, SE RECONOCE UN DIA Y SE OBJETA EL OTRO $ 1.641.600 109A01 601 SE OBJETA 109A01, CANTIDAD 1, EL DIA 18-09-2024, PACIENTE SIN CRITERIOS DE PERMANENCIA EN UNIDAD DECUIDADO INTERMEDIO, SE CONSIDERA SU ESTNACIA CORRESPONDE A UCIN $ 1.641.600"/>
    <s v="FACTURACION"/>
    <n v="0"/>
    <n v="0"/>
    <n v="4562935"/>
    <n v="0"/>
    <n v="0"/>
    <n v="0"/>
    <n v="3283200"/>
    <n v="0"/>
    <n v="0"/>
    <n v="0"/>
    <n v="0"/>
    <n v="0"/>
    <m/>
    <m/>
    <m/>
    <n v="0"/>
    <n v="4471676"/>
    <n v="91259"/>
    <n v="4800066452"/>
    <d v="2024-12-13T00:00:00"/>
    <s v="PAGO DIRECTO REGIMEN SUBSIDIADO NOVIEMBRE 2024"/>
    <n v="145476213"/>
  </r>
  <r>
    <n v="900228989"/>
    <s v="CLINICA SANTA SOFIA DEL PACIFICO"/>
    <s v="FECS41843"/>
    <s v="900228989_FECS41843"/>
    <s v="FECS41843_4800066452"/>
    <d v="2024-10-02T00:00:00"/>
    <d v="2024-10-07T00:00:00"/>
    <n v="5543402"/>
    <n v="5543402"/>
    <m/>
    <s v="Factura pendiente en programacion da pago - Glosa por contestar IPS"/>
    <x v="1"/>
    <n v="0"/>
    <m/>
    <m/>
    <m/>
    <m/>
    <s v="Para respuesta prestador"/>
    <d v="2024-10-02T00:00:00"/>
    <d v="2024-10-07T00:00:00"/>
    <m/>
    <n v="5543402"/>
    <n v="8546"/>
    <n v="0"/>
    <n v="0"/>
    <m/>
    <m/>
    <n v="8546"/>
    <s v="GLOSA"/>
    <s v="NO FACTURABLE ETILEFRINA $ 8546"/>
    <s v="FACTURACION"/>
    <s v="Servicios hospitalarios"/>
    <s v="Hospitalario"/>
    <n v="5534856"/>
    <n v="0"/>
    <n v="0"/>
    <n v="0"/>
    <n v="8546"/>
    <n v="0"/>
    <n v="0"/>
    <n v="0"/>
    <n v="0"/>
    <n v="0"/>
    <m/>
    <m/>
    <m/>
    <n v="0"/>
    <n v="5424159"/>
    <n v="110697"/>
    <n v="4800066452"/>
    <d v="2024-12-13T00:00:00"/>
    <s v="PAGO DIRECTO REGIMEN SUBSIDIADO NOVIEMBRE 2024"/>
    <n v="145476213"/>
  </r>
  <r>
    <n v="900228989"/>
    <s v="CLINICA SANTA SOFIA DEL PACIFICO"/>
    <s v="FECS42673"/>
    <s v="900228989_FECS42673"/>
    <s v="FECS42673_4800066452"/>
    <d v="2024-10-09T00:00:00"/>
    <d v="2024-10-10T00:00:00"/>
    <n v="8681088"/>
    <n v="8681088"/>
    <m/>
    <s v="Factura pendiente en programacion da pago - Glosa por contestar IPS"/>
    <x v="1"/>
    <n v="0"/>
    <m/>
    <m/>
    <m/>
    <m/>
    <s v="Para respuesta prestador"/>
    <d v="2024-10-09T00:00:00"/>
    <d v="2024-10-10T00:00:00"/>
    <m/>
    <n v="8681088"/>
    <n v="73470"/>
    <n v="0"/>
    <n v="0"/>
    <m/>
    <m/>
    <n v="73470"/>
    <s v="GLOSA"/>
    <s v="NO FACTURABLE HUMIDIFICADOR OXIGENO $14430 INCLUIDO ESTANCIA INHALOCAMARA $ 39600  INCLUIDO EN PROCEDIMIETO TUBO SUCCION $ 19440"/>
    <s v="PERTINENCIA MEDICA"/>
    <s v="Servicios hospitalarios"/>
    <s v="Hospitalario"/>
    <n v="8607618"/>
    <n v="0"/>
    <n v="0"/>
    <n v="0"/>
    <n v="73470"/>
    <n v="0"/>
    <n v="0"/>
    <n v="0"/>
    <n v="0"/>
    <n v="0"/>
    <m/>
    <m/>
    <m/>
    <n v="0"/>
    <n v="8435466"/>
    <n v="172152"/>
    <n v="4800066452"/>
    <d v="2024-12-13T00:00:00"/>
    <s v="PAGO DIRECTO REGIMEN SUBSIDIADO NOVIEMBRE 2024"/>
    <n v="145476213"/>
  </r>
  <r>
    <n v="900228989"/>
    <s v="CLINICA SANTA SOFIA DEL PACIFICO"/>
    <s v="FECS40164"/>
    <s v="900228989_FECS40164"/>
    <s v="FECS40164_4800066452"/>
    <d v="2024-09-20T00:00:00"/>
    <d v="2024-10-03T00:00:00"/>
    <n v="15510328"/>
    <n v="15510328"/>
    <m/>
    <s v="Factura pendiente en programacion da pago - Glosa por contestar IPS"/>
    <x v="1"/>
    <n v="0"/>
    <m/>
    <m/>
    <m/>
    <m/>
    <s v="Para respuesta prestador"/>
    <d v="2024-09-20T00:00:00"/>
    <d v="2024-10-03T00:00:00"/>
    <m/>
    <n v="15510328"/>
    <n v="2533210"/>
    <n v="0"/>
    <n v="0"/>
    <m/>
    <m/>
    <n v="2533210"/>
    <s v="GLOSA"/>
    <s v="OBEJCION MEDICA  $ 2288628 607 SE OBJETA 20157002-1, DE ACUERDO A ORDEN MEDICA  SE RECONOCEN 3 AMPOLLAS POR 10 DIAS, TOTAL TRATAMIENTO 30 DOSIS PORLOS 10 DIAS, SE EVIDENCIAN FACTURADOS 31, 1 AMPOLLA SIN JUSTIFICACION  $ 466.948 608 SE OBJETA 906913, CANTIDAD 3, NO ES UTIL EN CONTEXTO AGUDO DE PACIENTE, UNICMAENTE COMO MARCADOR DEINFLAMACION EN PATOLOGIA CRONICA. CANTIDAD 3 $ 55.760 601 SE OBJETA 106M01, CANTIDAD 2, LOS DIAS 9-10 DE SEPTIEMBRE DE 2024, PACIENTE CON TRAUMA CRANEOENCEFALICO SEVERO SECUNDARIO A TRAUMA POR OBJETO CONTUNDENTE INGRESA EL 06-09-2024 POR EVENTO DESCRITO SE REALIZO CRANIECTOMIA, EVOLUCIONA FAVORABLEMENTE ELMISMO DIA SE EXTUBA, SE REALIZA TOMOGRAFIA DE CRANEO SIN ALTERACIONES (SOLO CAMBIOS POSTQUIRURGICOS) EL DIA 7-8 PERMANECE CON GLASGOW 15/15 Y NOTABLE MEJORIA, SIN ALTERACIONES NEUROLOGICAS. SE RECONOCE ESTANCIA EN INTENSIVOS DEL DIA 6 Y LA OBSERVACION NEUROLOGICA DE LOS DIAS 7 Y 8. LOS DIAS 9-10 DE SEPTIEMBRE NO SE ENCUENTRA NINGUNA INDICACION PARA LAPERMANENCIA EN UCIN, SE RECONOCE COMO ESTANCIA EN HOSPITALIZACION  $ 1.765.920 "/>
    <s v="PERTINENCIA MEDICA"/>
    <s v="Servicios hospitalarios"/>
    <s v="Hospitalario"/>
    <n v="12977118"/>
    <n v="0"/>
    <n v="0"/>
    <n v="0"/>
    <n v="2533210"/>
    <n v="0"/>
    <n v="0"/>
    <n v="0"/>
    <n v="0"/>
    <n v="0"/>
    <m/>
    <m/>
    <m/>
    <n v="0"/>
    <n v="12717576"/>
    <n v="259542"/>
    <n v="4800066452"/>
    <d v="2024-12-13T00:00:00"/>
    <s v="PAGO DIRECTO REGIMEN SUBSIDIADO NOVIEMBRE 2024"/>
    <n v="145476213"/>
  </r>
  <r>
    <n v="900228989"/>
    <s v="CLINICA SANTA SOFIA DEL PACIFICO"/>
    <s v="FECS42105"/>
    <s v="900228989_FECS42105"/>
    <s v="FECS42105_4800066452"/>
    <d v="2024-10-04T00:00:00"/>
    <d v="2024-10-07T00:00:00"/>
    <n v="14783377"/>
    <n v="14783377"/>
    <m/>
    <s v="Factura pendiente en programacion da pago - Glosa por contestar IPS"/>
    <x v="1"/>
    <n v="0"/>
    <m/>
    <m/>
    <m/>
    <m/>
    <s v="Para respuesta prestador"/>
    <d v="2024-10-04T00:00:00"/>
    <d v="2024-10-07T00:00:00"/>
    <m/>
    <n v="14783377"/>
    <n v="449503"/>
    <n v="0"/>
    <n v="0"/>
    <m/>
    <m/>
    <n v="449503"/>
    <s v="GLOSA"/>
    <s v="SE RATIFICA OBJECION MEDICA $ 315040 608 SE OBJETA 906913, CANTIDAD 2, AYUDA DIAGNOSTICA NO JUSTIFICADA, TIENE UTILIDAD COMO MARCADOR DE INFLAMACIONEN PATOLOGIA CRONICA, NO TIENEUTILIDAD EN CONTEXTO AGUDO DE PACIENTE. $ 167.280 608 SE OBJETA 903101, AYUDA DIAGNOSTICA NO INTERPRETADA NO APORTA EN MANEJO DE PACIENTE $ 55.760 608 SE OBJETA 903862, AYUDA DIAGNOSTICA NO INTERPRETADA NO APORTA EN MANEJO DE PACIENTE $ 12.560 108 SE OBJETA 911017-911019-911015, SE INCLUYEN EN PRUEBA CRUZADA MAYOR Y SE FACTURAN ADICIONALMENTE. $ 79.440"/>
    <s v="PERTINENCIA MEDICA"/>
    <n v="0"/>
    <n v="0"/>
    <n v="14333874"/>
    <n v="0"/>
    <n v="0"/>
    <n v="0"/>
    <n v="449503"/>
    <n v="0"/>
    <n v="0"/>
    <n v="0"/>
    <n v="0"/>
    <n v="0"/>
    <m/>
    <m/>
    <m/>
    <n v="0"/>
    <n v="14047197"/>
    <n v="286677"/>
    <n v="4800066452"/>
    <d v="2024-12-13T00:00:00"/>
    <s v="PAGO DIRECTO REGIMEN SUBSIDIADO NOVIEMBRE 2024"/>
    <n v="145476213"/>
  </r>
  <r>
    <n v="900228989"/>
    <s v="CLINICA SANTA SOFIA DEL PACIFICO"/>
    <s v="CSP133178"/>
    <s v="900228989_CSP133178"/>
    <s v="CSP133178_4800066519"/>
    <d v="2023-08-04T00:00:00"/>
    <d v="2023-08-11T00:00:00"/>
    <n v="1352318"/>
    <n v="1352318"/>
    <m/>
    <s v="Factura pendiente en programacion da pago - Glosa por contestar IPS"/>
    <x v="1"/>
    <n v="0"/>
    <m/>
    <m/>
    <m/>
    <m/>
    <s v="Para respuesta prestador"/>
    <d v="2023-08-04T00:00:00"/>
    <d v="2024-11-01T00:00:00"/>
    <m/>
    <n v="1352318"/>
    <n v="500240"/>
    <n v="0"/>
    <n v="0"/>
    <m/>
    <m/>
    <n v="500240"/>
    <s v="GLOSA"/>
    <s v="Se ratifica  objecion paraclinicos no interpretados en historia clinica BetaHCG cuantitativa $56.640 ,Cuadro hematico o hemograma hematocri $25.680 ,Hepatitis B antigeno de superficie $111.680 , Protrombina tiempo PT $37.440 , Sida anticuerpos VIH 2. $88.800 , Sifilis serologia presuntiva (cardiol $16.400 , Tromboplastina tiempo parcial (PTT) $36.480. ecografia no soportada ni interpretada $127.120."/>
    <s v="PERTINENCIA MEDICA"/>
    <n v="0"/>
    <n v="0"/>
    <n v="852078"/>
    <n v="0"/>
    <n v="0"/>
    <n v="0"/>
    <n v="500240"/>
    <n v="0"/>
    <n v="0"/>
    <n v="0"/>
    <n v="0"/>
    <n v="0"/>
    <m/>
    <m/>
    <m/>
    <n v="0"/>
    <n v="835036"/>
    <n v="0"/>
    <n v="4800066519"/>
    <d v="2024-12-18T00:00:00"/>
    <s v="PAGO DIRECTO RC 2DO PROC. DICIEMBRE"/>
    <n v="250678539"/>
  </r>
  <r>
    <n v="900228989"/>
    <s v="CLINICA SANTA SOFIA DEL PACIFICO"/>
    <s v="CSP133175"/>
    <s v="900228989_CSP133175"/>
    <s v="CSP133175_4800066519"/>
    <d v="2023-08-04T00:00:00"/>
    <d v="2023-08-11T00:00:00"/>
    <n v="1176119"/>
    <n v="1176119"/>
    <m/>
    <s v="Factura pendiente en programacion da pago - Glosa por contestar IPS"/>
    <x v="1"/>
    <n v="0"/>
    <m/>
    <m/>
    <m/>
    <m/>
    <s v="Para respuesta prestador"/>
    <d v="2023-08-04T00:00:00"/>
    <d v="2024-11-01T00:00:00"/>
    <m/>
    <n v="1176119"/>
    <n v="316480"/>
    <n v="0"/>
    <n v="0"/>
    <m/>
    <m/>
    <n v="316480"/>
    <s v="GLOSA"/>
    <s v="Se realiza objecion paraclinico no soportado en historia clinica  Cuadro hematico o hemograma hematocri $25.680, Hepatitis B antigeno de superficie $111.680 , Protrombina tiempo PT $37.440 , Sida anticuerpos VIH 2 $88.800 , Sifilis serologia presuntiva (cardio $16.400 , Tromboplastina tiempo parcial (PTT) $36.480."/>
    <s v="TARIFA"/>
    <n v="0"/>
    <n v="0"/>
    <n v="859639"/>
    <n v="0"/>
    <n v="0"/>
    <n v="0"/>
    <n v="316480"/>
    <n v="0"/>
    <n v="0"/>
    <n v="0"/>
    <n v="0"/>
    <n v="0"/>
    <m/>
    <m/>
    <m/>
    <n v="0"/>
    <n v="842446"/>
    <n v="0"/>
    <n v="4800066519"/>
    <d v="2024-12-18T00:00:00"/>
    <s v="PAGO DIRECTO RC 2DO PROC. DICIEMBRE"/>
    <n v="250678539"/>
  </r>
  <r>
    <n v="900228989"/>
    <s v="CLINICA SANTA SOFIA DEL PACIFICO"/>
    <s v="FECS26579"/>
    <s v="900228989_FECS26579"/>
    <s v="FECS26579_4800066519"/>
    <d v="2024-05-30T00:00:00"/>
    <d v="2024-06-06T00:00:00"/>
    <n v="1020593"/>
    <n v="1020593"/>
    <m/>
    <s v="Factura pendiente en programacion da pago - Glosa por contestar IPS"/>
    <x v="1"/>
    <n v="0"/>
    <m/>
    <m/>
    <m/>
    <m/>
    <s v="Para respuesta prestador"/>
    <d v="2024-05-30T00:00:00"/>
    <d v="2024-06-06T00:00:00"/>
    <m/>
    <n v="1020593"/>
    <n v="94880"/>
    <n v="0"/>
    <n v="0"/>
    <m/>
    <m/>
    <n v="94880"/>
    <s v="GLOSA"/>
    <s v="SE OBJETA CODIGO NO ESTA EN LISTA TARIFA CONVENIO NO ENVIAN COTIZACION CODIGO 906249 $ 94880"/>
    <s v="TARIFA"/>
    <s v="Servicios de internación y/o cirugía (Hospitalaria o Ambulatoria)"/>
    <s v="Hospitalario"/>
    <n v="925713"/>
    <n v="0"/>
    <n v="0"/>
    <n v="0"/>
    <n v="94880"/>
    <n v="0"/>
    <n v="0"/>
    <n v="0"/>
    <n v="0"/>
    <n v="0"/>
    <m/>
    <m/>
    <m/>
    <n v="0"/>
    <n v="907199"/>
    <n v="0"/>
    <n v="4800066519"/>
    <d v="2024-12-18T00:00:00"/>
    <s v="PAGO DIRECTO RC 2DO PROC. DICIEMBRE"/>
    <n v="250678539"/>
  </r>
  <r>
    <n v="900228989"/>
    <s v="CLINICA SANTA SOFIA DEL PACIFICO"/>
    <s v="CSP133924"/>
    <s v="900228989_CSP133924"/>
    <s v="CSP133924_4800066519"/>
    <d v="2023-08-13T00:00:00"/>
    <d v="2023-09-01T00:00:00"/>
    <n v="1683797"/>
    <n v="1683797"/>
    <m/>
    <s v="Factura pendiente en programacion da pago - Glosa por contestar IPS"/>
    <x v="1"/>
    <n v="0"/>
    <m/>
    <m/>
    <m/>
    <m/>
    <s v="Para respuesta prestador"/>
    <d v="2023-08-13T00:00:00"/>
    <d v="2024-11-01T00:00:00"/>
    <m/>
    <n v="1683797"/>
    <n v="461648"/>
    <n v="0"/>
    <n v="0"/>
    <m/>
    <m/>
    <n v="461648"/>
    <s v="GLOSA"/>
    <s v="Se ratifica objecion recibo de pago compartido no recudado en servicio paciente al momento de la prestacion se encontraba como beneficiario rango 1 $193.636"/>
    <s v="PERTINENCIA MEDICA"/>
    <n v="0"/>
    <n v="0"/>
    <n v="1222149"/>
    <n v="0"/>
    <n v="0"/>
    <n v="0"/>
    <n v="461648"/>
    <n v="0"/>
    <n v="0"/>
    <n v="0"/>
    <n v="0"/>
    <n v="0"/>
    <m/>
    <m/>
    <m/>
    <n v="0"/>
    <n v="1197706"/>
    <n v="0"/>
    <n v="4800066519"/>
    <d v="2024-12-18T00:00:00"/>
    <s v="PAGO DIRECTO RC 2DO PROC. DICIEMBRE"/>
    <n v="250678539"/>
  </r>
  <r>
    <n v="900228989"/>
    <s v="CLINICA SANTA SOFIA DEL PACIFICO"/>
    <s v="CSP134140"/>
    <s v="900228989_CSP134140"/>
    <s v="CSP134140_4800066519"/>
    <d v="2023-08-16T00:00:00"/>
    <d v="2023-09-01T00:00:00"/>
    <n v="1982237"/>
    <n v="1639237"/>
    <m/>
    <s v="Factura pendiente en programacion da pago - Glosa por contestar IPS"/>
    <x v="1"/>
    <n v="0"/>
    <m/>
    <m/>
    <m/>
    <m/>
    <s v="Para respuesta prestador"/>
    <d v="2023-08-16T00:00:00"/>
    <d v="2024-11-01T00:00:00"/>
    <m/>
    <n v="1982237"/>
    <n v="92800"/>
    <n v="0"/>
    <n v="0"/>
    <m/>
    <m/>
    <n v="92800"/>
    <s v="GLOSA"/>
    <s v="Se realiza objecion paraclinicos no soportados ni interpretados en h.c SIFILIS facturan 2 soportan e interpretan 1 $16.400 , TSH $76.400."/>
    <s v="FACTURACION"/>
    <n v="0"/>
    <n v="0"/>
    <n v="1546437"/>
    <n v="0"/>
    <n v="0"/>
    <n v="0"/>
    <n v="92800"/>
    <n v="0"/>
    <n v="0"/>
    <n v="0"/>
    <n v="0"/>
    <n v="0"/>
    <m/>
    <m/>
    <m/>
    <n v="0"/>
    <n v="1508648"/>
    <n v="0"/>
    <n v="4800066519"/>
    <d v="2024-12-18T00:00:00"/>
    <s v="PAGO DIRECTO RC 2DO PROC. DICIEMBRE"/>
    <n v="250678539"/>
  </r>
  <r>
    <n v="900228989"/>
    <s v="CLINICA SANTA SOFIA DEL PACIFICO"/>
    <s v="FECS28707"/>
    <s v="900228989_FECS28707"/>
    <s v="FECS28707_4800066519"/>
    <d v="2024-06-16T00:00:00"/>
    <d v="2024-07-11T00:00:00"/>
    <n v="2108039"/>
    <n v="1906725"/>
    <m/>
    <s v="Factura pendiente en programacion da pago - Glosa por contestar IPS"/>
    <x v="1"/>
    <n v="0"/>
    <m/>
    <m/>
    <m/>
    <m/>
    <s v="Para respuesta prestador"/>
    <d v="2024-06-16T00:00:00"/>
    <d v="2024-07-11T00:00:00"/>
    <m/>
    <n v="2108039"/>
    <n v="514"/>
    <n v="0"/>
    <n v="0"/>
    <m/>
    <m/>
    <n v="514"/>
    <s v="GLOSA"/>
    <s v="NO FACTURABLE INCLUIDO EN TOMA LABORATORIO RECOLECTOR MUESTRA DE ORINA $ 514"/>
    <s v="FACTURACION"/>
    <s v="Servicios hospitalarios"/>
    <s v="Hospitalario"/>
    <n v="1906211"/>
    <n v="0"/>
    <n v="0"/>
    <n v="0"/>
    <n v="514"/>
    <n v="0"/>
    <n v="0"/>
    <n v="0"/>
    <n v="0"/>
    <n v="0"/>
    <m/>
    <m/>
    <m/>
    <n v="0"/>
    <n v="1864574"/>
    <n v="0"/>
    <n v="4800066519"/>
    <d v="2024-12-18T00:00:00"/>
    <s v="PAGO DIRECTO RC 2DO PROC. DICIEMBRE"/>
    <n v="250678539"/>
  </r>
  <r>
    <n v="900228989"/>
    <s v="CLINICA SANTA SOFIA DEL PACIFICO"/>
    <s v="FECS27165"/>
    <s v="900228989_FECS27165"/>
    <s v="FECS27165_4800066519"/>
    <d v="2024-06-03T00:00:00"/>
    <d v="2024-07-11T00:00:00"/>
    <n v="2143262"/>
    <n v="2142748"/>
    <m/>
    <s v="Factura pendiente en programacion da pago - Glosa por contestar IPS"/>
    <x v="1"/>
    <n v="0"/>
    <m/>
    <m/>
    <m/>
    <m/>
    <s v="Para respuesta prestador"/>
    <d v="2024-06-03T00:00:00"/>
    <d v="2024-07-11T00:00:00"/>
    <m/>
    <n v="2143262"/>
    <n v="514"/>
    <n v="0"/>
    <n v="0"/>
    <m/>
    <m/>
    <n v="514"/>
    <s v="GLOSA"/>
    <s v="NO FACTURABLE INCLUIDO EN TOMA LABORATORIO RECOLECTOR MUESTRA DE ORINA $ 514"/>
    <s v="FACTURACION"/>
    <s v="Servicios hospitalarios"/>
    <s v="Hospitalario"/>
    <n v="2142234"/>
    <n v="0"/>
    <n v="0"/>
    <n v="0"/>
    <n v="514"/>
    <n v="0"/>
    <n v="0"/>
    <n v="0"/>
    <n v="0"/>
    <n v="0"/>
    <m/>
    <m/>
    <m/>
    <n v="0"/>
    <n v="2099893"/>
    <n v="0"/>
    <n v="4800066519"/>
    <d v="2024-12-18T00:00:00"/>
    <s v="PAGO DIRECTO RC 2DO PROC. DICIEMBRE"/>
    <n v="250678539"/>
  </r>
  <r>
    <n v="900228989"/>
    <s v="CLINICA SANTA SOFIA DEL PACIFICO"/>
    <s v="FECS29309"/>
    <s v="900228989_FECS29309"/>
    <s v="FECS29309_4800066519"/>
    <d v="2024-06-19T00:00:00"/>
    <d v="2024-07-11T00:00:00"/>
    <n v="2951142"/>
    <n v="2627628"/>
    <m/>
    <s v="Factura pendiente en programacion da pago - Glosa por contestar IPS"/>
    <x v="1"/>
    <n v="0"/>
    <m/>
    <m/>
    <m/>
    <m/>
    <s v="Para respuesta prestador"/>
    <d v="2024-06-19T00:00:00"/>
    <d v="2024-07-11T00:00:00"/>
    <m/>
    <n v="2951142"/>
    <n v="514"/>
    <n v="0"/>
    <n v="0"/>
    <m/>
    <m/>
    <n v="514"/>
    <s v="GLOSA"/>
    <s v="incluido en toma laboratorio Recolectro muestra orina $ 514"/>
    <s v="SOPORTE"/>
    <s v="Servicios hospitalarios"/>
    <s v="Hospitalario"/>
    <n v="2627114"/>
    <n v="0"/>
    <n v="0"/>
    <n v="0"/>
    <n v="514"/>
    <n v="0"/>
    <n v="0"/>
    <n v="0"/>
    <n v="0"/>
    <n v="0"/>
    <m/>
    <m/>
    <m/>
    <n v="0"/>
    <n v="2568615"/>
    <n v="0"/>
    <n v="4800066519"/>
    <d v="2024-12-18T00:00:00"/>
    <s v="PAGO DIRECTO RC 2DO PROC. DICIEMBRE"/>
    <n v="250678539"/>
  </r>
  <r>
    <n v="900228989"/>
    <s v="CLINICA SANTA SOFIA DEL PACIFICO"/>
    <s v="FECS28388"/>
    <s v="900228989_FECS28388"/>
    <s v="FECS28388_4800066519"/>
    <d v="2024-06-13T00:00:00"/>
    <d v="2024-07-11T00:00:00"/>
    <n v="3556032"/>
    <n v="3218332"/>
    <m/>
    <s v="Factura pendiente en programacion da pago - Glosa por contestar IPS"/>
    <x v="1"/>
    <n v="0"/>
    <m/>
    <m/>
    <m/>
    <m/>
    <s v="Para respuesta prestador"/>
    <d v="2024-06-13T00:00:00"/>
    <d v="2024-07-11T00:00:00"/>
    <m/>
    <n v="3556032"/>
    <n v="153074"/>
    <n v="0"/>
    <n v="0"/>
    <m/>
    <m/>
    <n v="153074"/>
    <s v="GLOSA"/>
    <s v="SE RATIFICA GLOSA: INCLUIDO EN TOMA LABORATORIO RECOLECTOR MUESTRA DE ORINA $ 514 INCLUIDO EN PRUEBAS CRUZADAS RH $ 26080 HEMOCLASIFICACION SERICA $ 38800 HEMOCLASIFICACION GLOBULAR $ 14560 RASTREO ANTICUERPOS $ 44400 SE OBJETA CODIGO NO ESTA EN LISTA TARIFA CONVENIO NI ENVIAN COTIZACION COD 903867 TRANSA OXALA $ 28720"/>
    <s v="TARIFA"/>
    <s v="Servicios hospitalarios"/>
    <s v="Hospitalario"/>
    <n v="3065258"/>
    <n v="0"/>
    <n v="0"/>
    <n v="0"/>
    <n v="153074"/>
    <n v="0"/>
    <n v="0"/>
    <n v="0"/>
    <n v="0"/>
    <n v="0"/>
    <m/>
    <m/>
    <m/>
    <n v="0"/>
    <n v="2997199"/>
    <n v="0"/>
    <n v="4800066519"/>
    <d v="2024-12-18T00:00:00"/>
    <s v="PAGO DIRECTO RC 2DO PROC. DICIEMBRE"/>
    <n v="250678539"/>
  </r>
  <r>
    <n v="900228989"/>
    <s v="CLINICA SANTA SOFIA DEL PACIFICO"/>
    <s v="FECS28329"/>
    <s v="900228989_FECS28329"/>
    <s v="FECS28329_4800066519"/>
    <d v="2024-06-13T00:00:00"/>
    <d v="2024-07-11T00:00:00"/>
    <n v="3687398"/>
    <n v="3349184"/>
    <m/>
    <s v="Factura pendiente en programacion da pago - Glosa por contestar IPS"/>
    <x v="1"/>
    <n v="0"/>
    <m/>
    <m/>
    <m/>
    <m/>
    <s v="Para respuesta prestador"/>
    <d v="2024-06-13T00:00:00"/>
    <d v="2024-07-11T00:00:00"/>
    <m/>
    <n v="3687398"/>
    <n v="514"/>
    <n v="0"/>
    <n v="0"/>
    <m/>
    <m/>
    <n v="514"/>
    <s v="GLOSA"/>
    <s v="NO FACTURABLE INCLUIDO EN TOMA LABORATORIO RECOLECTOR MUESTRA ORINA $ 514"/>
    <s v="FACTURACION"/>
    <s v="Servicios hospitalarios"/>
    <s v="Hospitalario"/>
    <n v="3348670"/>
    <n v="0"/>
    <n v="0"/>
    <n v="0"/>
    <n v="514"/>
    <n v="0"/>
    <n v="0"/>
    <n v="0"/>
    <n v="0"/>
    <n v="0"/>
    <m/>
    <m/>
    <m/>
    <n v="0"/>
    <n v="3275446"/>
    <n v="0"/>
    <n v="4800066519"/>
    <d v="2024-12-18T00:00:00"/>
    <s v="PAGO DIRECTO RC 2DO PROC. DICIEMBRE"/>
    <n v="250678539"/>
  </r>
  <r>
    <n v="900228989"/>
    <s v="CLINICA SANTA SOFIA DEL PACIFICO"/>
    <s v="FECS27037"/>
    <s v="900228989_FECS27037"/>
    <s v="FECS27037_4800066519"/>
    <d v="2024-06-02T00:00:00"/>
    <d v="2024-07-11T00:00:00"/>
    <n v="6778204"/>
    <n v="6778204"/>
    <m/>
    <s v="Factura pendiente en programacion da pago - Glosa por contestar IPS"/>
    <x v="1"/>
    <n v="0"/>
    <m/>
    <m/>
    <m/>
    <m/>
    <s v="Para respuesta prestador"/>
    <d v="2024-06-02T00:00:00"/>
    <d v="2024-09-02T00:00:00"/>
    <m/>
    <n v="6778204"/>
    <n v="2997840"/>
    <n v="0"/>
    <n v="0"/>
    <m/>
    <m/>
    <n v="2997840"/>
    <s v="GLOSA"/>
    <s v="SE RATIFICA objecion medica $ 2.997.840 608 SE OBJETA 906913, NO JUSTIFICADA EN CUADRO AGUDO DE APENDICITIS, UTILIDAD COMO MARCARDOR INFLAMATORIO EN ENFERMEDAD CRONICA $ 55.760 608 SE OBJETA 879420, NO JUSTIFICADA, SE DEBIO REALIZAR ECOGRAFIA COMO PRIMERA MEDIDA POR LO CUAL NO SE RECONOCE $ 757.200 123 SE OBJETA 540013, NO FACTURABLE HACE PARTEINTEGRAL DE LA TECNICA QUIRURGICA DE LA APENDICECTOMIA Y LIBERACION DE PLASTRON DEBIDAMENTE RECONOCIDOS. $ 319.520 123 SE OBJETA 541701, LAVO PERITONEAL NO FACTURABLE, HACE PARTE INTEGRAL DE LA TECNICA QUIRURGICA DE APENDICECTOMIA, CORRESPONDE A LA TECNICA ASCEPTICA. $ 1.802.080 102 SE OBJETA 890435, NO FACTURABLE DERIVA EN PROCEDIMIENTO QUIRURGICO. $ 63.280 sin obj Adm"/>
    <s v="FACTURACION"/>
    <s v="Servicios hospitalarios"/>
    <s v="Hospitalario"/>
    <n v="3780364"/>
    <n v="0"/>
    <n v="0"/>
    <n v="0"/>
    <n v="2997840"/>
    <n v="0"/>
    <n v="0"/>
    <n v="0"/>
    <n v="0"/>
    <n v="0"/>
    <m/>
    <m/>
    <m/>
    <n v="0"/>
    <n v="3704757"/>
    <n v="0"/>
    <n v="4800066519"/>
    <d v="2024-12-18T00:00:00"/>
    <s v="PAGO DIRECTO RC 2DO PROC. DICIEMBRE"/>
    <n v="250678539"/>
  </r>
  <r>
    <n v="900228989"/>
    <s v="CLINICA SANTA SOFIA DEL PACIFICO"/>
    <s v="FECS27773"/>
    <s v="900228989_FECS27773"/>
    <s v="FECS27773_4800066519"/>
    <d v="2024-06-07T00:00:00"/>
    <d v="2024-07-11T00:00:00"/>
    <n v="4177964"/>
    <n v="3840264"/>
    <m/>
    <s v="Factura pendiente en programacion da pago - Glosa por contestar IPS"/>
    <x v="1"/>
    <n v="0"/>
    <m/>
    <m/>
    <m/>
    <m/>
    <s v="Para respuesta prestador"/>
    <d v="2024-06-07T00:00:00"/>
    <d v="2024-07-11T00:00:00"/>
    <m/>
    <n v="4177964"/>
    <n v="80670"/>
    <n v="0"/>
    <n v="0"/>
    <m/>
    <m/>
    <n v="80670"/>
    <s v="GLOSA"/>
    <s v="se ratifica glosa por codigo sincityal no esta en lista de tarifa convneio ni envian cotizacion $ 66240 humidificador no facturable $ 14430"/>
    <s v="TARIFA"/>
    <s v="Servicios hospitalarios"/>
    <s v="Hospitalario"/>
    <n v="3759594"/>
    <n v="0"/>
    <n v="0"/>
    <n v="0"/>
    <n v="80670"/>
    <n v="0"/>
    <n v="0"/>
    <n v="0"/>
    <n v="0"/>
    <n v="0"/>
    <m/>
    <m/>
    <m/>
    <n v="0"/>
    <n v="3677648"/>
    <n v="0"/>
    <n v="4800066519"/>
    <d v="2024-12-18T00:00:00"/>
    <s v="PAGO DIRECTO RC 2DO PROC. DICIEMBRE"/>
    <n v="250678539"/>
  </r>
  <r>
    <n v="900228989"/>
    <s v="CLINICA SANTA SOFIA DEL PACIFICO"/>
    <s v="FECS26752"/>
    <s v="900228989_FECS26752"/>
    <s v="FECS26752_4800066519"/>
    <d v="2024-05-31T00:00:00"/>
    <d v="2024-06-06T00:00:00"/>
    <n v="6185315"/>
    <n v="5685315"/>
    <m/>
    <s v="Factura pendiente en programacion da pago - Glosa por contestar IPS"/>
    <x v="1"/>
    <n v="0"/>
    <m/>
    <m/>
    <m/>
    <m/>
    <s v="Para respuesta prestador"/>
    <d v="2024-05-31T00:00:00"/>
    <d v="2024-06-06T00:00:00"/>
    <m/>
    <n v="6185315"/>
    <n v="128180"/>
    <n v="0"/>
    <n v="0"/>
    <m/>
    <m/>
    <n v="128180"/>
    <s v="GLOSA"/>
    <s v="objecion administrativa $ 128180 se objeta codigo 906329 sincityal  no esta en lista tarifa convenio ni envian cotizacion  $ 66240 se objeta codigo 903867  no esta en lista tarifa convenio ni envian cotizacion  $ 57440 niples plastico conector no facturable incluido en dotacion hospitalaria $ 2000 incluido en toma de laboratorio RECOLECTOR COPROLOGICO $ 444 RECOLECTOR MUESTRA ORINA $ 2056"/>
    <s v="TARIFA"/>
    <s v="Servicios hospitalarios"/>
    <s v="Hospitalario"/>
    <n v="5557135"/>
    <n v="0"/>
    <n v="0"/>
    <n v="0"/>
    <n v="128180"/>
    <n v="0"/>
    <n v="0"/>
    <n v="0"/>
    <n v="0"/>
    <n v="0"/>
    <m/>
    <m/>
    <m/>
    <n v="0"/>
    <n v="5435992"/>
    <n v="0"/>
    <n v="4800066519"/>
    <d v="2024-12-18T00:00:00"/>
    <s v="PAGO DIRECTO RC 2DO PROC. DICIEMBRE"/>
    <n v="250678539"/>
  </r>
  <r>
    <n v="900228989"/>
    <s v="CLINICA SANTA SOFIA DEL PACIFICO"/>
    <s v="FECS26259"/>
    <s v="900228989_FECS26259"/>
    <s v="FECS26259_4800066519"/>
    <d v="2024-05-28T00:00:00"/>
    <d v="2024-06-06T00:00:00"/>
    <n v="9654055"/>
    <n v="9654055"/>
    <m/>
    <s v="Factura pendiente en programacion da pago - Glosa por contestar IPS"/>
    <x v="1"/>
    <n v="0"/>
    <m/>
    <m/>
    <m/>
    <m/>
    <s v="Para respuesta prestador"/>
    <d v="2024-05-28T00:00:00"/>
    <d v="2024-10-01T00:00:00"/>
    <m/>
    <n v="9654055"/>
    <n v="3159970"/>
    <n v="0"/>
    <n v="0"/>
    <m/>
    <m/>
    <n v="3159970"/>
    <s v="GLOSA"/>
    <s v="se ratifica  objecion medica $ 3.159.970 601 SE OBJETA 107M01, CANTIDAD 2. POR LOS DIAS 19-20 DE MAYO DE 2024. PACIENTE SIN CRITERIOS DE ESTANCIA EN UNIDAD DE CUIDADO INTERMEDIO, SE HOMOLOGA ESTANCIA EN BIPERSONAL Y SE OBJETA LA DIFERENCIA $ 1.037.760 608 SE OBJETA 158C0110922, CANTIDAD 10, SE REALIZO TRATAMIENTO CON DIAGNOSTIVO DE IVU CON BASE A UROANALISIS CONTAMINADO EN PACIENTE SIN MENCION DE SINTOMAS IRRITATIVOS URINARIOS. $ 47.250 601 SE OBJETA 129A02, CANTIDAD 5 POR LOS DIAS, 21-22-23-24-25 DE MAYO DE 2024. PACIENTE CON INOPORTUNIDAD DE PERFIL HORMONAL SOLICITADO DESDE EL 19 DE MAYO, DURANTE ESTANCIA EN PISO DESDE EL DIA 21 SIN PRESENTAR ALTERACIONES ALGUNAS, MENCIONAN CUMPLIMIENTO DE ORDENES MEDICAS, SIN EMBARGO UNICO TRATAMIENTO CON CEFTRIAXONA PARA APARENTE IVU DIAGNOSTICADA EN AUSENCIA DE SINTOMAS IRRITATIVOS URINARIOS CON UROANALISIS CONTAMINADO SEGUN PROPIO TRATANTE, FINALMENTE EL PERFIL HORMONAL NUNCA FUE INTERPRETADO $ 1.820.400 608 SE OBJETA 904103, NO INTERPRETADA NO APORTA A MANEJO DE PACIENTE. $ 74.960 608 SE OBJETA 904806, NO INTERPRETADA NO APORTA A MANEJO DE PACIENTE. $ 78.320 608 SE OBJETA 904104, NO INTERPRETADA NO APORTA A MANEJO DE PACIENTE. $ 101.280"/>
    <s v="PERTINENCIA MEDICA"/>
    <n v="0"/>
    <n v="0"/>
    <n v="6494085"/>
    <n v="0"/>
    <n v="0"/>
    <n v="0"/>
    <n v="3159970"/>
    <n v="0"/>
    <n v="0"/>
    <n v="0"/>
    <n v="0"/>
    <n v="0"/>
    <m/>
    <m/>
    <m/>
    <n v="0"/>
    <n v="6364203"/>
    <n v="0"/>
    <n v="4800066519"/>
    <d v="2024-12-18T00:00:00"/>
    <s v="PAGO DIRECTO RC 2DO PROC. DICIEMBRE"/>
    <n v="250678539"/>
  </r>
  <r>
    <n v="900228989"/>
    <s v="CLINICA SANTA SOFIA DEL PACIFICO"/>
    <s v="FECS26805"/>
    <s v="900228989_FECS26805"/>
    <s v="FECS26805_4800066519"/>
    <d v="2024-05-31T00:00:00"/>
    <d v="2024-06-06T00:00:00"/>
    <n v="7045890"/>
    <n v="7045890"/>
    <m/>
    <s v="Factura pendiente en programacion da pago - Glosa por contestar IPS"/>
    <x v="1"/>
    <n v="0"/>
    <m/>
    <m/>
    <m/>
    <m/>
    <s v="Para respuesta prestador"/>
    <d v="2024-05-31T00:00:00"/>
    <d v="2024-10-01T00:00:00"/>
    <m/>
    <n v="7045890"/>
    <n v="63280"/>
    <n v="0"/>
    <n v="0"/>
    <m/>
    <m/>
    <n v="63280"/>
    <s v="GLOSA"/>
    <s v="SE RATIFICA OBJECION MEDICA $ 63.280 102 SE OBJETA 890480,NO FACTURABLE INCLUIDA EN PRUEBA CRUZADA MAYOR."/>
    <s v="FACTURACION"/>
    <n v="0"/>
    <n v="0"/>
    <n v="6982610"/>
    <n v="0"/>
    <n v="0"/>
    <n v="0"/>
    <n v="63280"/>
    <n v="0"/>
    <n v="0"/>
    <n v="0"/>
    <n v="0"/>
    <n v="0"/>
    <m/>
    <m/>
    <m/>
    <n v="0"/>
    <n v="6842958"/>
    <n v="0"/>
    <n v="4800066519"/>
    <d v="2024-12-18T00:00:00"/>
    <s v="PAGO DIRECTO RC 2DO PROC. DICIEMBRE"/>
    <n v="250678539"/>
  </r>
  <r>
    <n v="900228989"/>
    <s v="CLINICA SANTA SOFIA DEL PACIFICO"/>
    <s v="FECS27903"/>
    <s v="900228989_FECS27903"/>
    <s v="FECS27903_4800066519"/>
    <d v="2024-06-10T00:00:00"/>
    <d v="2024-06-12T00:00:00"/>
    <n v="9153165"/>
    <n v="8816165"/>
    <m/>
    <s v="Factura pendiente en programacion da pago - Glosa por contestar IPS"/>
    <x v="1"/>
    <n v="0"/>
    <m/>
    <m/>
    <m/>
    <m/>
    <s v="Para respuesta prestador"/>
    <d v="2024-06-10T00:00:00"/>
    <d v="2024-06-12T00:00:00"/>
    <m/>
    <n v="9153165"/>
    <n v="2077954"/>
    <n v="0"/>
    <n v="0"/>
    <m/>
    <m/>
    <n v="2077954"/>
    <s v="GLOSA"/>
    <s v="NO ESTA EN LISTA TARIFA CONVENIO NI ENVIAN COTIZACION CODIGO 903867 TRANSAMINASA OXALA $ 28720 NO FACTURABLE INCLUIDO EN TOMA LABORATORIO RECOLECTOR MUESTRA DE ORINA $ 514"/>
    <s v="TARIFA"/>
    <s v="Servicios hospitalarios"/>
    <s v="Hospitalario"/>
    <n v="6738211"/>
    <n v="0"/>
    <n v="0"/>
    <n v="0"/>
    <n v="2077954"/>
    <n v="0"/>
    <n v="0"/>
    <n v="0"/>
    <n v="0"/>
    <n v="0"/>
    <m/>
    <m/>
    <m/>
    <n v="0"/>
    <n v="6596707"/>
    <n v="0"/>
    <n v="4800066519"/>
    <d v="2024-12-18T00:00:00"/>
    <s v="PAGO DIRECTO RC 2DO PROC. DICIEMBRE"/>
    <n v="250678539"/>
  </r>
  <r>
    <n v="900228989"/>
    <s v="CLINICA SANTA SOFIA DEL PACIFICO"/>
    <s v="FECS26778"/>
    <s v="900228989_FECS26778"/>
    <s v="FECS26778_4800066519"/>
    <d v="2024-05-31T00:00:00"/>
    <d v="2024-06-06T00:00:00"/>
    <n v="9304569"/>
    <n v="9304569"/>
    <m/>
    <s v="Factura pendiente en programacion da pago - Glosa por contestar IPS"/>
    <x v="1"/>
    <n v="0"/>
    <m/>
    <m/>
    <m/>
    <m/>
    <s v="Para respuesta prestador"/>
    <d v="2024-05-31T00:00:00"/>
    <d v="2024-10-01T00:00:00"/>
    <m/>
    <n v="9304569"/>
    <n v="1939280"/>
    <n v="0"/>
    <n v="0"/>
    <m/>
    <m/>
    <n v="1939280"/>
    <s v="GLOSA"/>
    <s v="SE RATIFICA 108 SE OBJETA 911015-911017-911019, PRUEBAS NO FACTURABLES, INCLUIDAS EN PRUEBA CRUZADA MAYOR $ 105.760 123 SE OBJETA 6103,NO FACTURABLE, SE TRATA DE VIAS DE ACCESO PARA PROCEDIMIENTOS RECONOCIDOS $ 708.720 341 SE OBJETA 7141, DRENAJE DE ABSCESO NO SOPORTADO, PACIENTE CON HEMATOMA RETROPERITONEAL,SE REALIZO CONTROL DE SANGRADO PARA EXPLORAR POSIBLE LESION LA CUAL NO FUE EVIDENCIADA, POSTERIORMENTE EL PACIENTE REALIZA PARA CARDIORESPIRATORIA Y POSTERIORMENTE FALLECE $ 1.030.720 608 SE OBJETA 911021, EN HISTORIA DE URGENCIA INDICAN TRANSFUSION DE SANGRE SIN CRUZAR, CANTIDAD 2 $ 94.080"/>
    <s v="FACTURACION"/>
    <n v="0"/>
    <n v="0"/>
    <n v="7365289"/>
    <n v="0"/>
    <n v="0"/>
    <n v="0"/>
    <n v="1939280"/>
    <n v="0"/>
    <n v="0"/>
    <n v="0"/>
    <n v="0"/>
    <n v="0"/>
    <m/>
    <m/>
    <m/>
    <n v="0"/>
    <n v="7217983"/>
    <n v="0"/>
    <n v="4800066519"/>
    <d v="2024-12-18T00:00:00"/>
    <s v="PAGO DIRECTO RC 2DO PROC. DICIEMBRE"/>
    <n v="250678539"/>
  </r>
  <r>
    <n v="900228989"/>
    <s v="CLINICA SANTA SOFIA DEL PACIFICO"/>
    <s v="FECS29494"/>
    <s v="900228989_FECS29494"/>
    <s v="FECS29494_4800066519"/>
    <d v="2024-06-20T00:00:00"/>
    <d v="2024-07-11T00:00:00"/>
    <n v="10711866"/>
    <n v="9357515"/>
    <m/>
    <s v="Factura pendiente en programacion da pago - Glosa por contestar IPS"/>
    <x v="1"/>
    <n v="0"/>
    <m/>
    <m/>
    <m/>
    <m/>
    <s v="Para respuesta prestador"/>
    <d v="2024-06-20T00:00:00"/>
    <d v="2024-10-01T00:00:00"/>
    <m/>
    <n v="10711866"/>
    <n v="168822"/>
    <n v="0"/>
    <n v="0"/>
    <m/>
    <m/>
    <n v="168822"/>
    <s v="GLOSA"/>
    <s v="SE RATIFICA OBJECCION  MEDICA $ 167.280 SE OBJETA 906913, CANTIDAD 3, AYUDA DIAGNOSTICA NO PERTINENTE NI JUSTIFICADA, UNICAMENTETIENE UTILIDAD COMO MARCADORINFLAMATORIO EN PATOLOGIA CRONICA, NO UTIL EN CONTEXTO AGUDO DEPACIENTE"/>
    <s v="TARIFA"/>
    <n v="0"/>
    <n v="0"/>
    <n v="9188693"/>
    <n v="0"/>
    <n v="0"/>
    <n v="0"/>
    <n v="168822"/>
    <n v="0"/>
    <n v="0"/>
    <n v="0"/>
    <n v="0"/>
    <n v="0"/>
    <m/>
    <m/>
    <m/>
    <n v="0"/>
    <n v="8977832"/>
    <n v="0"/>
    <n v="4800066519"/>
    <d v="2024-12-18T00:00:00"/>
    <s v="PAGO DIRECTO RC 2DO PROC. DICIEMBRE"/>
    <n v="250678539"/>
  </r>
  <r>
    <n v="900228989"/>
    <s v="CLINICA SANTA SOFIA DEL PACIFICO"/>
    <s v="FECS43118"/>
    <s v="900228989_FECS43118"/>
    <s v="FECS43118_4800066452"/>
    <d v="2024-10-14T00:00:00"/>
    <d v="2024-11-05T00:00:00"/>
    <n v="1168767"/>
    <n v="1168767"/>
    <m/>
    <e v="#N/A"/>
    <x v="1"/>
    <n v="0"/>
    <m/>
    <m/>
    <m/>
    <m/>
    <s v="Para respuesta prestador"/>
    <d v="2024-10-14T00:00:00"/>
    <d v="2024-11-05T00:00:00"/>
    <m/>
    <n v="1168767"/>
    <n v="3252"/>
    <n v="0"/>
    <n v="0"/>
    <m/>
    <m/>
    <n v="3252"/>
    <s v="GLOSA"/>
    <s v="Se realiza objecion BOLSA RECOLECTORA DE ORINA no facturable cant:2 $3.252"/>
    <s v="FACTURACION"/>
    <n v="0"/>
    <n v="0"/>
    <n v="1165515"/>
    <n v="0"/>
    <n v="0"/>
    <n v="0"/>
    <n v="3252"/>
    <n v="0"/>
    <n v="0"/>
    <n v="0"/>
    <n v="0"/>
    <n v="0"/>
    <m/>
    <m/>
    <m/>
    <n v="0"/>
    <n v="1142205"/>
    <n v="23310"/>
    <n v="4800066452"/>
    <d v="2024-12-13T00:00:00"/>
    <s v="PAGO DIRECTO REGIMEN SUBSIDIADO NOVIEMBRE 2024"/>
    <n v="145476213"/>
  </r>
  <r>
    <n v="900228989"/>
    <s v="CLINICA SANTA SOFIA DEL PACIFICO"/>
    <s v="FECS44107"/>
    <s v="900228989_FECS44107"/>
    <s v="FECS44107_4800066452"/>
    <d v="2024-10-24T00:00:00"/>
    <d v="2024-11-05T00:00:00"/>
    <n v="2090252"/>
    <n v="2090252"/>
    <m/>
    <e v="#N/A"/>
    <x v="1"/>
    <n v="0"/>
    <m/>
    <m/>
    <m/>
    <m/>
    <s v="Para respuesta prestador"/>
    <d v="2024-10-24T00:00:00"/>
    <d v="2024-11-05T00:00:00"/>
    <m/>
    <n v="2090252"/>
    <n v="827120"/>
    <n v="0"/>
    <n v="0"/>
    <m/>
    <m/>
    <n v="827120"/>
    <s v="GLOSA"/>
    <s v="Se realiza objecion al validar no es pertinente cobro de ucin de acuerdo a tomografia resultado dentro de los limites normales no se aprecian sangrados paciente sin criterio por lo tanto se reconoce piso , $827. 120 se reconoce 1 dia de piso $341.200  s objeta la diferencia $485.920 , 2-habitacion bipersonal no facturable paciente quien egresa el 15. $341.200"/>
    <s v="PERTINENCIA MEDICA"/>
    <n v="0"/>
    <n v="0"/>
    <n v="1263132"/>
    <n v="0"/>
    <n v="0"/>
    <n v="0"/>
    <n v="827120"/>
    <n v="0"/>
    <n v="0"/>
    <n v="0"/>
    <n v="0"/>
    <n v="0"/>
    <m/>
    <m/>
    <m/>
    <n v="0"/>
    <n v="1237869"/>
    <n v="25263"/>
    <n v="4800066452"/>
    <d v="2024-12-13T00:00:00"/>
    <s v="PAGO DIRECTO REGIMEN SUBSIDIADO NOVIEMBRE 2024"/>
    <n v="145476213"/>
  </r>
  <r>
    <n v="900228989"/>
    <s v="CLINICA SANTA SOFIA DEL PACIFICO"/>
    <s v="FECS44682"/>
    <s v="900228989_FECS44682"/>
    <s v="FECS44682_4800066452"/>
    <d v="2024-10-30T00:00:00"/>
    <d v="2024-11-05T00:00:00"/>
    <n v="1658183"/>
    <n v="1658183"/>
    <m/>
    <e v="#N/A"/>
    <x v="1"/>
    <n v="0"/>
    <m/>
    <m/>
    <m/>
    <m/>
    <s v="Para respuesta prestador"/>
    <d v="2024-10-30T00:00:00"/>
    <d v="2024-11-05T00:00:00"/>
    <m/>
    <n v="1658183"/>
    <n v="59120"/>
    <n v="0"/>
    <n v="0"/>
    <m/>
    <m/>
    <n v="59120"/>
    <s v="GLOSA"/>
    <s v="Se realiza objecion interconsulta no facturable deriva procedimiento."/>
    <s v="FACTURACION"/>
    <n v="0"/>
    <n v="0"/>
    <n v="1599063"/>
    <n v="0"/>
    <n v="0"/>
    <n v="0"/>
    <n v="59120"/>
    <n v="0"/>
    <n v="0"/>
    <n v="0"/>
    <n v="0"/>
    <n v="0"/>
    <m/>
    <m/>
    <m/>
    <n v="0"/>
    <n v="1567082"/>
    <n v="31981"/>
    <n v="4800066452"/>
    <d v="2024-12-13T00:00:00"/>
    <s v="PAGO DIRECTO REGIMEN SUBSIDIADO NOVIEMBRE 2024"/>
    <n v="145476213"/>
  </r>
  <r>
    <n v="900228989"/>
    <s v="CLINICA SANTA SOFIA DEL PACIFICO"/>
    <s v="FECS45627"/>
    <s v="900228989_FECS45627"/>
    <s v="FECS45627_4800066452"/>
    <d v="2024-11-12T00:00:00"/>
    <d v="2024-11-15T00:00:00"/>
    <n v="1846012"/>
    <n v="1846012"/>
    <m/>
    <e v="#N/A"/>
    <x v="1"/>
    <n v="0"/>
    <m/>
    <m/>
    <m/>
    <m/>
    <s v="Para respuesta prestador"/>
    <d v="2024-11-12T00:00:00"/>
    <d v="2024-11-15T00:00:00"/>
    <m/>
    <n v="1846012"/>
    <n v="99600"/>
    <n v="0"/>
    <n v="0"/>
    <m/>
    <m/>
    <n v="99600"/>
    <s v="GLOSA"/>
    <s v="se ratifica objeccion objecion paraclinicos no interpretados en historia clinica Cuadro hematico o hemograma hematocri $25.680,Protrombina tiempo PT $37.440, Tromboplastina tiempo parcial (PTT) $36.480."/>
    <s v="TARIFA"/>
    <n v="0"/>
    <n v="0"/>
    <n v="1746412"/>
    <n v="0"/>
    <n v="0"/>
    <n v="0"/>
    <n v="99600"/>
    <n v="0"/>
    <n v="0"/>
    <n v="0"/>
    <n v="0"/>
    <n v="0"/>
    <m/>
    <m/>
    <m/>
    <n v="0"/>
    <n v="1711484"/>
    <n v="34928"/>
    <n v="4800066452"/>
    <d v="2024-12-13T00:00:00"/>
    <s v="PAGO DIRECTO REGIMEN SUBSIDIADO NOVIEMBRE 2024"/>
    <n v="145476213"/>
  </r>
  <r>
    <n v="900228989"/>
    <s v="CLINICA SANTA SOFIA DEL PACIFICO"/>
    <s v="FECS45568"/>
    <s v="900228989_FECS45568"/>
    <s v="FECS45568_4800066452"/>
    <d v="2024-11-11T00:00:00"/>
    <d v="2024-11-12T00:00:00"/>
    <n v="1965124"/>
    <n v="1965124"/>
    <m/>
    <e v="#N/A"/>
    <x v="1"/>
    <n v="0"/>
    <m/>
    <m/>
    <m/>
    <m/>
    <s v="Para respuesta prestador"/>
    <d v="2024-11-11T00:00:00"/>
    <d v="2024-11-12T00:00:00"/>
    <m/>
    <n v="1965124"/>
    <n v="189040"/>
    <n v="0"/>
    <n v="0"/>
    <m/>
    <m/>
    <n v="189040"/>
    <s v="GLOSA"/>
    <s v="Se realiza objecion interconsulta por ortepedista no facturable se deriva procedimiento. $59.120."/>
    <s v="FACTURACION"/>
    <n v="0"/>
    <n v="0"/>
    <n v="1776084"/>
    <n v="0"/>
    <n v="0"/>
    <n v="0"/>
    <n v="189040"/>
    <n v="0"/>
    <n v="0"/>
    <n v="0"/>
    <n v="0"/>
    <n v="0"/>
    <m/>
    <m/>
    <m/>
    <n v="0"/>
    <n v="1740562"/>
    <n v="35522"/>
    <n v="4800066452"/>
    <d v="2024-12-13T00:00:00"/>
    <s v="PAGO DIRECTO REGIMEN SUBSIDIADO NOVIEMBRE 2024"/>
    <n v="145476213"/>
  </r>
  <r>
    <n v="900228989"/>
    <s v="CLINICA SANTA SOFIA DEL PACIFICO"/>
    <s v="FECS44484"/>
    <s v="900228989_FECS44484"/>
    <s v="FECS44484_4800066452"/>
    <d v="2024-10-28T00:00:00"/>
    <d v="2024-11-05T00:00:00"/>
    <n v="2298903"/>
    <n v="2298903"/>
    <m/>
    <e v="#N/A"/>
    <x v="1"/>
    <n v="0"/>
    <m/>
    <m/>
    <m/>
    <m/>
    <s v="Para respuesta prestador"/>
    <d v="2024-10-28T00:00:00"/>
    <d v="2024-11-05T00:00:00"/>
    <m/>
    <n v="2298903"/>
    <n v="116240"/>
    <n v="0"/>
    <n v="0"/>
    <m/>
    <m/>
    <n v="116240"/>
    <s v="GLOSA"/>
    <s v="Se realiza objecion pruebas  no facturables encuentran incluidas dentro de Prueba de compatibilidad cruzada mayor Factor Rh anti D o factor D $24.400 , Hemoclasificacion prueba globular $13.600 Hemoclasificacion prueba serica $36.480, Rastreo de anticuerpos irregulares $41.760."/>
    <s v="FACTURACION"/>
    <n v="0"/>
    <n v="0"/>
    <n v="2182663"/>
    <n v="0"/>
    <n v="0"/>
    <n v="0"/>
    <n v="116240"/>
    <n v="0"/>
    <n v="0"/>
    <n v="0"/>
    <n v="0"/>
    <n v="0"/>
    <m/>
    <m/>
    <m/>
    <n v="0"/>
    <n v="2139010"/>
    <n v="43653"/>
    <n v="4800066452"/>
    <d v="2024-12-13T00:00:00"/>
    <s v="PAGO DIRECTO REGIMEN SUBSIDIADO NOVIEMBRE 2024"/>
    <n v="145476213"/>
  </r>
  <r>
    <n v="900228989"/>
    <s v="CLINICA SANTA SOFIA DEL PACIFICO"/>
    <s v="FECS44872"/>
    <s v="900228989_FECS44872"/>
    <s v="FECS44872_4800066452"/>
    <d v="2024-10-31T00:00:00"/>
    <d v="2024-11-07T00:00:00"/>
    <n v="11718240"/>
    <n v="11718240"/>
    <m/>
    <e v="#N/A"/>
    <x v="1"/>
    <n v="0"/>
    <m/>
    <m/>
    <m/>
    <m/>
    <s v="Para respuesta prestador"/>
    <d v="2024-10-31T00:00:00"/>
    <d v="2024-11-07T00:00:00"/>
    <m/>
    <n v="11718240"/>
    <n v="3110628"/>
    <n v="0"/>
    <n v="0"/>
    <m/>
    <m/>
    <n v="3110628"/>
    <s v="GLOSA"/>
    <s v="SE OBJETA 906913, CANTIADAD 1, ESTUDIONO JUSTIFICADO NO PERTINENTE,UNICAMENTE UTIL COMO MARCADOR INFLAMATORIO EN PATOLOGIA CRONICA, SIN UTILIDAD EN CUADRO CLINICO DE PACIENTE."/>
    <s v="TARIFA"/>
    <n v="0"/>
    <n v="0"/>
    <n v="8607612"/>
    <n v="0"/>
    <n v="0"/>
    <n v="0"/>
    <n v="3110628"/>
    <n v="0"/>
    <n v="0"/>
    <n v="0"/>
    <n v="0"/>
    <n v="0"/>
    <m/>
    <m/>
    <m/>
    <n v="0"/>
    <n v="8435460"/>
    <n v="172152"/>
    <n v="4800066452"/>
    <d v="2024-12-13T00:00:00"/>
    <s v="PAGO DIRECTO REGIMEN SUBSIDIADO NOVIEMBRE 2024"/>
    <n v="145476213"/>
  </r>
  <r>
    <n v="900228989"/>
    <s v="CLINICA SANTA SOFIA DEL PACIFICO"/>
    <s v="FECS44696"/>
    <s v="900228989_FECS44696"/>
    <s v="FECS44696_4800066452"/>
    <d v="2024-10-30T00:00:00"/>
    <d v="2024-11-05T00:00:00"/>
    <n v="11569188"/>
    <n v="11569188"/>
    <m/>
    <e v="#N/A"/>
    <x v="1"/>
    <n v="0"/>
    <m/>
    <m/>
    <m/>
    <m/>
    <s v="Para respuesta prestador"/>
    <d v="2024-10-30T00:00:00"/>
    <d v="2024-11-05T00:00:00"/>
    <m/>
    <n v="11569188"/>
    <n v="586542"/>
    <n v="0"/>
    <n v="0"/>
    <m/>
    <m/>
    <n v="586542"/>
    <s v="GLOSA"/>
    <s v="Se realiza objecion medicamento PRESEQUIL facturan 21 no soportadas  $ 412.965   "/>
    <s v="PERTINENCIA MEDICA"/>
    <n v="0"/>
    <n v="0"/>
    <n v="10982646"/>
    <n v="0"/>
    <n v="0"/>
    <n v="0"/>
    <n v="586542"/>
    <n v="0"/>
    <n v="0"/>
    <n v="0"/>
    <n v="0"/>
    <n v="0"/>
    <m/>
    <m/>
    <m/>
    <n v="0"/>
    <n v="10762993"/>
    <n v="219653"/>
    <n v="4800066452"/>
    <d v="2024-12-13T00:00:00"/>
    <s v="PAGO DIRECTO REGIMEN SUBSIDIADO NOVIEMBRE 2024"/>
    <n v="145476213"/>
  </r>
  <r>
    <n v="900228989"/>
    <s v="CLINICA SANTA SOFIA DEL PACIFICO"/>
    <s v="FECS44108"/>
    <s v="900228989_FECS44108"/>
    <s v="FECS44108_4800066452"/>
    <d v="2024-10-24T00:00:00"/>
    <d v="2024-11-05T00:00:00"/>
    <n v="16403283"/>
    <n v="16403283"/>
    <m/>
    <e v="#N/A"/>
    <x v="1"/>
    <n v="0"/>
    <m/>
    <m/>
    <m/>
    <m/>
    <s v="Para respuesta prestador"/>
    <d v="2024-10-24T00:00:00"/>
    <d v="2024-11-05T00:00:00"/>
    <m/>
    <n v="16403283"/>
    <n v="4875085"/>
    <n v="0"/>
    <n v="0"/>
    <m/>
    <m/>
    <n v="4875085"/>
    <s v="GLOSA"/>
    <s v="se realiza objecion no se evidencia factura de compra o listado de precios de los materiales de osteosintesis PLACA RECTA 1.5MM X 12H UNIDAD  $ 406.823,TORNILLO MX OPTIMUS 1.5 X 4MM  $ 130.977 ,TORNILLO MX OPTIMUS 1.5 X 6MM  $ 654.885.      "/>
    <s v="FACTURACION"/>
    <n v="0"/>
    <n v="0"/>
    <n v="11528198"/>
    <n v="0"/>
    <n v="0"/>
    <n v="0"/>
    <n v="4875085"/>
    <n v="0"/>
    <n v="0"/>
    <n v="0"/>
    <n v="0"/>
    <n v="0"/>
    <m/>
    <m/>
    <m/>
    <n v="0"/>
    <n v="11297634"/>
    <n v="230564"/>
    <n v="4800066452"/>
    <d v="2024-12-13T00:00:00"/>
    <s v="PAGO DIRECTO REGIMEN SUBSIDIADO NOVIEMBRE 2024"/>
    <n v="145476213"/>
  </r>
  <r>
    <n v="900228989"/>
    <s v="CLINICA SANTA SOFIA DEL PACIFICO"/>
    <s v="FECS44904"/>
    <s v="900228989_FECS44904"/>
    <s v="FECS44904_4800066452"/>
    <d v="2024-10-31T00:00:00"/>
    <d v="2024-11-07T00:00:00"/>
    <n v="7445991"/>
    <n v="7445991"/>
    <m/>
    <e v="#N/A"/>
    <x v="2"/>
    <n v="2421665"/>
    <n v="1222548306"/>
    <m/>
    <m/>
    <m/>
    <s v="Para respuesta prestador"/>
    <d v="2024-10-31T00:00:00"/>
    <d v="2024-11-07T00:00:00"/>
    <m/>
    <n v="7445991"/>
    <n v="359811"/>
    <n v="0"/>
    <n v="0"/>
    <m/>
    <m/>
    <n v="359811"/>
    <s v="GLOSA"/>
    <s v="se ratifica  objecion no se evidencia factura de compra o listado de precios por los siguientes materiales CLAVO INTRAMEDULAR TIBIA III 9 X 340 v/f $ 2.384.972 v/factura de compra $ 2.129.439 dif$ 255.533- TORNILLO BLOQUEADO TIBIA I 4.5 X v/f$ 184.880 v/factura de compra $ 165.071 dif $ 19.809,-TORNILLO DE BLOQUEO FEMUR II 5 X 40 v/f $ 197.766 v/factura de compra $ 176.577  dif $ 21.189 total glosa por mayor valor cobrado con un incrmento del 12 % en factura de compra insumos $ 296.531."/>
    <s v="TARIFA"/>
    <n v="0"/>
    <n v="0"/>
    <n v="4664515"/>
    <n v="0"/>
    <n v="0"/>
    <n v="0"/>
    <n v="359811"/>
    <n v="2421665"/>
    <n v="0"/>
    <n v="0"/>
    <n v="0"/>
    <n v="0"/>
    <m/>
    <m/>
    <m/>
    <n v="0"/>
    <n v="4522791"/>
    <n v="92302"/>
    <n v="4800066452"/>
    <d v="2024-12-13T00:00:00"/>
    <s v="PAGO DIRECTO REGIMEN SUBSIDIADO NOVIEMBRE 2024"/>
    <n v="145476213"/>
  </r>
  <r>
    <n v="900228989"/>
    <s v="CLINICA SANTA SOFIA DEL PACIFICO"/>
    <s v="FECS42816"/>
    <s v="900228989_FECS42816"/>
    <s v="FECS42816_2201574606"/>
    <d v="2024-10-10T00:00:00"/>
    <d v="2024-11-05T00:00:00"/>
    <n v="181236"/>
    <n v="181236"/>
    <m/>
    <e v="#N/A"/>
    <x v="3"/>
    <n v="165805"/>
    <n v="1222540638"/>
    <m/>
    <m/>
    <m/>
    <s v="Finalizada"/>
    <d v="2024-10-10T00:00:00"/>
    <d v="2024-11-05T00:00:00"/>
    <m/>
    <n v="181236"/>
    <n v="0"/>
    <n v="0"/>
    <n v="0"/>
    <m/>
    <m/>
    <n v="0"/>
    <m/>
    <m/>
    <m/>
    <m/>
    <m/>
    <n v="15431"/>
    <n v="0"/>
    <n v="0"/>
    <n v="0"/>
    <n v="0"/>
    <n v="165805"/>
    <n v="0"/>
    <n v="0"/>
    <n v="0"/>
    <n v="0"/>
    <m/>
    <m/>
    <m/>
    <n v="0"/>
    <n v="15431"/>
    <n v="0"/>
    <n v="2201574606"/>
    <d v="2024-12-16T00:00:00"/>
    <s v="(en blanco)"/>
    <n v="15431"/>
  </r>
  <r>
    <n v="900228989"/>
    <s v="CLINICA SANTA SOFIA DEL PACIFICO"/>
    <s v="CSP22609"/>
    <s v="900228989_CSP22609"/>
    <s v="CSP22609_"/>
    <d v="2020-06-18T00:00:00"/>
    <d v="2020-07-08T00:00:00"/>
    <n v="181920"/>
    <n v="178520"/>
    <m/>
    <s v="Factura devuelta"/>
    <x v="4"/>
    <n v="0"/>
    <m/>
    <m/>
    <m/>
    <m/>
    <s v="Devuelta"/>
    <d v="2020-06-18T00:00:00"/>
    <d v="2024-09-06T00:00:00"/>
    <d v="2024-09-30T00:00:00"/>
    <n v="181920"/>
    <n v="0"/>
    <n v="0"/>
    <n v="181920"/>
    <m/>
    <s v="SE DEVUELVE FACTURA NO HAY AUTORIZAICON PARA EL SERVICIO FACTURADO .GESTIONAR CON EL AREA ENCCARGDA DE AUTORIZACIONES"/>
    <n v="181920"/>
    <s v="DEVOLUCION"/>
    <s v="SE DEVUELVE FACTURA NO HAY AUTORIZAICON PARA EL SERVICIO FACTURADO .GESTIONAR CON EL AREA ENCCARGDA DE AUTORIZACIONES"/>
    <s v="AUTORIZACION"/>
    <s v="Exámenes de laboratorio, imágenes y otras ayudas diagnósticas ambulatorias"/>
    <s v="Ambulatorio"/>
    <n v="0"/>
    <n v="178520"/>
    <n v="0"/>
    <n v="0"/>
    <n v="0"/>
    <n v="0"/>
    <n v="0"/>
    <n v="0"/>
    <n v="0"/>
    <n v="0"/>
    <m/>
    <m/>
    <m/>
    <n v="0"/>
    <n v="0"/>
    <n v="0"/>
    <m/>
    <m/>
    <m/>
    <n v="0"/>
  </r>
  <r>
    <n v="900228989"/>
    <s v="CLINICA SANTA SOFIA DEL PACIFICO"/>
    <s v="CSP114021"/>
    <s v="900228989_CSP114021"/>
    <s v="CSP114021_"/>
    <d v="2022-11-03T00:00:00"/>
    <d v="2022-11-09T00:00:00"/>
    <n v="6410579"/>
    <n v="6410579"/>
    <m/>
    <s v="Factura devuelta"/>
    <x v="4"/>
    <n v="0"/>
    <m/>
    <m/>
    <m/>
    <m/>
    <s v="Devuelta"/>
    <d v="2022-11-03T00:00:00"/>
    <d v="2022-11-09T00:00:00"/>
    <d v="2022-11-16T00:00:00"/>
    <n v="6410579"/>
    <n v="0"/>
    <n v="0"/>
    <n v="6410579"/>
    <m/>
    <s v="MIGRACION: AUT_DEVOLUCION DE FACTURA CON SOPORTES COMPLETOS: 1.NO SE EVIDENCIA AUTORIZACION PARA LOS SERVICIOS FACTURADOS 2.Glosa p por pertinencia medica: Parclínicos no interpretados en la H C: Ecografía renal- TAC de abdomen. $894.000 Interconsultas Medicina Especializada facturan 7 soportan 4: Cirujano (Septiembre 11- 12)- Nefrologo (Septiembre 13)- Ane Anestesiologo (Septiembre 13). Se objetan 3 no soportadas $191100| stancia: Facturan UCIN Septiembre 12- 13- 14. Consi $418800 Maiber Acevedo"/>
    <n v="6410579"/>
    <s v="DEVOLUCION"/>
    <s v="AUT_DEVOLUCION DE FACTURA CON SOPORTES COMPLETOS: 1.NO SE EV IDENCIA AUTORIZACION PARA LOS SERVICIOS FACTURADOS 2.Glosa por pertinencia medica: Parclínicos no interpretados en la H C: Ecografía renal- TAC de abdomen. $894.000               Interconsultas Medicina Especializada facturan 7 soportan 4: Cirujano (Septiembre 11- 12)- Nefrologo (Septiembre 13)- AnAnestesiologo (Septiembre 13). Se objetan 3 no soportadas $191100"/>
    <s v="AUTORIZACION"/>
    <s v="NULL"/>
    <s v="Ambulatorio"/>
    <n v="0"/>
    <n v="6410579"/>
    <n v="0"/>
    <n v="0"/>
    <n v="0"/>
    <n v="0"/>
    <n v="0"/>
    <n v="0"/>
    <n v="0"/>
    <n v="0"/>
    <m/>
    <m/>
    <m/>
    <n v="0"/>
    <n v="0"/>
    <n v="0"/>
    <m/>
    <m/>
    <m/>
    <n v="0"/>
  </r>
  <r>
    <n v="900228989"/>
    <s v="CLINICA SANTA SOFIA DEL PACIFICO"/>
    <s v="CSP114947"/>
    <s v="900228989_CSP114947"/>
    <s v="CSP114947_"/>
    <d v="2022-11-19T00:00:00"/>
    <d v="2022-12-09T00:00:00"/>
    <n v="17995944"/>
    <n v="17995944"/>
    <m/>
    <s v="Factura devuelta"/>
    <x v="4"/>
    <n v="0"/>
    <m/>
    <m/>
    <m/>
    <m/>
    <s v="Devuelta"/>
    <d v="2022-11-19T00:00:00"/>
    <d v="2024-08-06T00:00:00"/>
    <d v="2024-08-13T00:00:00"/>
    <n v="17995944"/>
    <n v="0"/>
    <n v="0"/>
    <n v="17995944"/>
    <m/>
    <s v="SE SOSTEINEE DEVOLUCION NO HAY AUORIZACION PARA EL SERVICIO FACTURADO SOLO HAY DE URGENICAS DEBEN DE GESTIONAR CON EL AREA ENCARGADA. EN LA RESPUETA DE DEVOLUCION INICIAL NO DAN RESPUESTA A TODA LA DEVOLUCION Y OBJECIONES EREALIZADAS REVISAR. ADEMAS DEBEN DE ANEXAR EN LA RESPUETA DE DEVOLUCION TODOS LOS SOPORTES CORRESPONDIENTES.  OBJ  AL MOMENTO DE VALIDAR LA INFORMACION NO SE EVIDENCIA AUTORIZACION (NA P DE 15 DIGITOS) PARA EL SERVICIO DE ESTANCIA HOSPITALARIA ( SERVICIOS INCLUIDOS DENTRO DE LA ESTANCIA), NO SE EVIDENCIA PARACLINICOS INTERPRETADOS EN HC OCT 31 (HEMOGRAMA-GASES-POT ASIO-SODIO-DIMERO)VALOR GLOSA $252.100 NOV 3 (CLORO- SODIO) $45.400 NOV 4 (CLORO-SODIO-POTASIO) $85.100. ECOGRAFIA DE TIROIDES NO PERTINENTE $133.300 CANULA NASAL SE FACTURAN 2 (PEDIATRICA Y ADULTO) SE ACEPTA 1  POR ESTANCIA. CANULA NASAL PEDIATRICA NO PERTINENTE. AUD PERTINENCIA DOC MAIBER ACEVEDO/ CLAUDIA DIAZ"/>
    <n v="17995944"/>
    <s v="DEVOLUCION"/>
    <s v="SE SOSTEINEE DEVOLUCION NO HAY AUORIZACION PARA EL SERVICIO FACTURADO SOLO HAY DE URGENICAS DEBEN DE GESTIONAR CON EL AREA ENCARGADA. EN LA RESPUETA DE DEVOLUCION INICIAL NO DAN RESPUESTA A TODA LA DEVOLUCION Y OBJECIONES EREALIZADAS REVISAR. ADEMAS DEBEN DE ANEXAR EN LA RESPUETA DE DEVOLUCION TODOS LOS SOPORTES CORRESPONDIENTES.  OBJ  AL MOMENTO DE VALIDAR LA INFORMACION NO SE EVIDENCIA AUTORIZACION (NA P DE 15 DIGITOS) PARA EL SERVICIO DE ESTANCIA HOSPITALARIA ( SERVICIOS INCLUIDOS DENTRO DE LA ESTANCIA), NO SE EVIDENCIA PARACLINICOS INTERPRETADOS EN HC OCT 31 (HEMOGRAMA-GASES-POT ASIO-SODIO-DIMERO)VALOR GLOSA $252.100 NOV 3 (CLORO- SODIO) $45.400 NOV 4 (CLORO-SODIO-POTASIO) $85.100. ECOGRAFIA DE TIROIDES NO PERTINENTE $133.300 CANULA NASAL SE FACTURAN 2 (PEDIATRICA Y ADULTO) SE ACEPTA 1  POR ESTANCIA. CANULA NASAL PEDIATRICA NO PERTINENTE. AUD PERTINENCIA DOC MAIBER ACEVEDO/ CLAUDIA DIAZ"/>
    <s v="SOPORTE"/>
    <s v="Servicios de internación y/o cirugía (Hospitalaria o Ambulatoria)"/>
    <s v="Hospitalario"/>
    <n v="0"/>
    <n v="17995944"/>
    <n v="0"/>
    <n v="0"/>
    <n v="0"/>
    <n v="0"/>
    <n v="0"/>
    <n v="0"/>
    <n v="0"/>
    <n v="0"/>
    <m/>
    <m/>
    <m/>
    <n v="0"/>
    <n v="0"/>
    <n v="0"/>
    <m/>
    <m/>
    <m/>
    <n v="0"/>
  </r>
  <r>
    <n v="900228989"/>
    <s v="CLINICA SANTA SOFIA DEL PACIFICO"/>
    <s v="CSP116081"/>
    <s v="900228989_CSP116081"/>
    <s v="CSP116081_"/>
    <d v="2022-12-06T00:00:00"/>
    <d v="2022-12-17T00:00:00"/>
    <n v="6477875"/>
    <n v="6477875"/>
    <m/>
    <s v="Factura devuelta"/>
    <x v="4"/>
    <n v="0"/>
    <m/>
    <m/>
    <m/>
    <m/>
    <s v="Devuelta"/>
    <d v="2022-12-06T00:00:00"/>
    <d v="2022-12-17T00:00:00"/>
    <d v="2022-12-19T00:00:00"/>
    <n v="6477875"/>
    <n v="0"/>
    <n v="0"/>
    <n v="6477875"/>
    <m/>
    <s v="MIGRACION: PGP, SE REALIZA DEVOLUCION DE LA FACTURA, AL MOMENTO DE VALIDAR LA INFORMACION SE EVIDENCIA QUE LOS SERVICIOS FACTURADOS HACEN PARTE DEL PGP. PACIENTE LOAIZA PEREZ CESAR AUGUSTO CC 16502442 (PACIENTE HACE PARTE DE LA CAPITA DE SANTA SOFIA) POR FAVOR VALIDAR FECHAS DE PRESTACION.  CLAUDIA DIAZ"/>
    <n v="6477875"/>
    <s v="DEVOLUCION"/>
    <s v="PGP, SE REALIZA DEVOLUCION DE LA FACTURA, AL MOMENTO DE VALI DAR LA INFORMACION SE EVIDENCIA QUE LOS SERVICIOS FACTURADOHACEN PARTE DEL PGP. PACIENTE LOAIZA PEREZ CESAR AUGUSTO CC 16502442 (PACIENTE HACE PARTE DE LA CAPITA DE SANTA SOFIA)  POR FAVOR VALIDAR FECHAS DE PRESTACION.                                                                                 CLAUDIA DIAZ                                                                                                                                                                                                                                                                                                                                                            "/>
    <s v="PGP"/>
    <s v="NULL"/>
    <s v="Ambulatorio"/>
    <n v="0"/>
    <n v="6477875"/>
    <n v="0"/>
    <n v="0"/>
    <n v="0"/>
    <n v="0"/>
    <n v="0"/>
    <n v="0"/>
    <n v="0"/>
    <n v="0"/>
    <m/>
    <m/>
    <m/>
    <n v="0"/>
    <n v="0"/>
    <n v="0"/>
    <m/>
    <m/>
    <m/>
    <n v="0"/>
  </r>
  <r>
    <n v="900228989"/>
    <s v="CLINICA SANTA SOFIA DEL PACIFICO"/>
    <s v="CSP118018"/>
    <s v="900228989_CSP118018"/>
    <s v="CSP118018_"/>
    <d v="2023-01-26T00:00:00"/>
    <d v="2023-02-14T00:00:00"/>
    <n v="21851631"/>
    <n v="21851631"/>
    <m/>
    <s v="Factura devuelta"/>
    <x v="4"/>
    <n v="0"/>
    <m/>
    <m/>
    <m/>
    <m/>
    <s v="Devuelta"/>
    <d v="2023-01-26T00:00:00"/>
    <d v="2024-08-12T00:00:00"/>
    <d v="2024-08-21T00:00:00"/>
    <n v="21851631"/>
    <n v="0"/>
    <n v="0"/>
    <n v="21851631"/>
    <m/>
    <s v="Se Devuelve factura no hay autorizacion gestionar con el area encargda de autorizaciones SERVICIO  deben de gestionar con el area de autorizaciones. anexar todos los docomeuntos que correspondan a la factura con la autorizacion que le genere el area de autorizaciones. UNA VEZ SUBSANADA CAUSAL DE DEVOLUCION LA FACTURA QUEDA SUJETA A DE AUDITORIA INTEGRAL "/>
    <n v="21851631"/>
    <s v="DEVOLUCION"/>
    <s v="Se Devuelve factura no hay autorizacion gestionar con el area encargda de autorizaciones SERVICIO  deben de gestionar con el area de autorizaciones. anexar todos los docomeuntos que correspondan a la factura con la autorizacion que le genere el area de autorizaciones. UNA VEZ SUBSANADA CAUSAL DE DEVOLUCION LA FACTURA QUEDA SUJETA A DE AUDITORIA INTEGRAL "/>
    <s v="AUTORIZACION"/>
    <s v="Servicios de internación y/o cirugía (Hospitalaria o Ambulatoria)"/>
    <s v="Hospitalario"/>
    <n v="0"/>
    <n v="21851631"/>
    <n v="0"/>
    <n v="0"/>
    <n v="0"/>
    <n v="0"/>
    <n v="0"/>
    <n v="0"/>
    <n v="0"/>
    <n v="0"/>
    <m/>
    <m/>
    <m/>
    <n v="0"/>
    <n v="0"/>
    <n v="0"/>
    <m/>
    <m/>
    <m/>
    <n v="0"/>
  </r>
  <r>
    <n v="900228989"/>
    <s v="CLINICA SANTA SOFIA DEL PACIFICO"/>
    <s v="CSP120621"/>
    <s v="900228989_CSP120621"/>
    <s v="CSP120621_"/>
    <d v="2023-02-23T00:00:00"/>
    <d v="2023-03-24T00:00:00"/>
    <n v="3882448"/>
    <n v="3609524"/>
    <m/>
    <s v="Factura devuelta"/>
    <x v="4"/>
    <n v="0"/>
    <m/>
    <m/>
    <m/>
    <m/>
    <s v="Devuelta"/>
    <d v="2023-03-20T00:00:00"/>
    <d v="2023-03-21T00:00:00"/>
    <d v="2023-03-23T00:00:00"/>
    <n v="3609524"/>
    <n v="0"/>
    <n v="0"/>
    <n v="3609524"/>
    <m/>
    <s v="MIGRACION: AUTORIZACION, SE REALIZA DEVOLUCION DE LA FACTURA, AL MOMENTO DE VALIDAR LA INFORMACION NO SE EVIDENCIA AUTORIZACION PAR A EL SERVICIO DE ESTANCIA (BIPERSONAL)- PARA AYUDAS DIAGNOST ICAS (LABORATORIOS) - NI TERAPIAS RESPIRATORIAS - IMAGEN RX POR FAVOR VALIDR CON EL AREA ENCARGADA PARA SOLICITAR AUTORI ZACION, AUTORIZACION SOPORTADA (222238524380549) ES PARA LA ATENCION INICIAL DE URGENCIAS. POR FAVOR VALIDAR CON EL AREA ENCARGADA AUTORIZACION PARA ES TANCIA Y DEMAS SERVICIOS. CLAUDIA DIAZ"/>
    <n v="3609524"/>
    <s v="DEVOLUCION"/>
    <s v="AUTORIZACION SE REALIZA DEVOLUCION DE LA FACTURA AL MOMENT O DE VALIDAR LA INFORMACION NO SE EVIDENCIA AUTORIZACION PAA EL SERVICIO DE ESTANCIA (BIPERSONAL)- PARA AYUDAS DIAGNOST ICAS (LABORATORIOS) - NI TERAPIAS RESPIRATORIAS - IMAGEN RXPOR FAVOR VALIDR CON EL AREA ENCARGADA PARA SOLICITAR AUTORI ZACION AUTORIZACION SOPORTADA (222238524380549) ES PARA LAATENCION INICIAL DE URGENCIAS. POR FAVOR VALIDAR CON EL AREA ENCARGADA AUTORIZACION PARA ES                             TANCIA Y DEMAS SERVICIOS. CLAUDIA DIAZ                                                                                                                                                                                                          "/>
    <s v="AUTORIZACION"/>
    <s v="NULL"/>
    <s v="Ambulatorio"/>
    <n v="0"/>
    <n v="3609524"/>
    <n v="0"/>
    <n v="0"/>
    <n v="0"/>
    <n v="0"/>
    <n v="0"/>
    <n v="0"/>
    <n v="0"/>
    <n v="0"/>
    <m/>
    <m/>
    <m/>
    <n v="0"/>
    <n v="0"/>
    <n v="0"/>
    <m/>
    <m/>
    <m/>
    <n v="0"/>
  </r>
  <r>
    <n v="900228989"/>
    <s v="CLINICA SANTA SOFIA DEL PACIFICO"/>
    <s v="CSP120089"/>
    <s v="900228989_CSP120089"/>
    <s v="CSP120089_"/>
    <d v="2023-02-15T00:00:00"/>
    <d v="2023-03-13T00:00:00"/>
    <n v="187779"/>
    <n v="187779"/>
    <m/>
    <s v="Factura devuelta"/>
    <x v="4"/>
    <n v="0"/>
    <m/>
    <m/>
    <m/>
    <m/>
    <s v="Devuelta"/>
    <d v="2023-02-15T00:00:00"/>
    <d v="2023-03-21T00:00:00"/>
    <d v="2023-03-30T00:00:00"/>
    <n v="187779"/>
    <n v="0"/>
    <n v="0"/>
    <n v="187779"/>
    <m/>
    <s v="MIGRACION: PGP: SE DEVUELVE FACTURA CON SOPORTES ORIGINALES,EL SERVICIO QUE ESTAN FACTURANDO ESTA INCLUIDO EN EL PGP DE SANTA BARBARA QUE INICIÓ A PARTIR DEL 01 ABRIL DEL 2021. NANCY"/>
    <n v="187779"/>
    <s v="DEVOLUCION"/>
    <s v="PGP: SE DEVUELVE FACTURA CON SOPORTES ORIGINALES EL SERVICIO QUE ESTAN FACTURANDO ESTA INCLUIDO EN EL PGP DE           LA CLINICA SANTA SOFIA. NANCY                                                                                                                                                                                                                                                                                                                                                                                                                                                                                                                                                                                                                                                                                                                                                                                                                                                                                                                                                                                                                                                                                                                                                                                                                                                                                                                                                                                                       "/>
    <s v="PGP"/>
    <s v="NULL"/>
    <s v="Ambulatorio"/>
    <n v="0"/>
    <n v="187779"/>
    <n v="0"/>
    <n v="0"/>
    <n v="0"/>
    <n v="0"/>
    <n v="0"/>
    <n v="0"/>
    <n v="0"/>
    <n v="0"/>
    <m/>
    <m/>
    <m/>
    <n v="0"/>
    <n v="0"/>
    <n v="0"/>
    <m/>
    <m/>
    <m/>
    <n v="0"/>
  </r>
  <r>
    <n v="900228989"/>
    <s v="CLINICA SANTA SOFIA DEL PACIFICO"/>
    <s v="CSP121172"/>
    <s v="900228989_CSP121172"/>
    <s v="CSP121172_"/>
    <d v="2023-03-01T00:00:00"/>
    <d v="2023-03-13T00:00:00"/>
    <n v="3138450"/>
    <n v="3138450"/>
    <m/>
    <s v="Factura devuelta"/>
    <x v="4"/>
    <n v="0"/>
    <m/>
    <m/>
    <m/>
    <m/>
    <s v="Devuelta"/>
    <d v="2023-03-01T00:00:00"/>
    <d v="2024-10-04T00:00:00"/>
    <d v="2024-10-27T00:00:00"/>
    <n v="3138450"/>
    <n v="0"/>
    <n v="0"/>
    <n v="3138450"/>
    <m/>
    <s v="SE DEVUELVE RADICADO NO ANEXAN SOPORTES DE PDF DE LA FACTURA NI SOPORTES CORRESPONDIENTES. DEBEN DE GESTIONAR AUJTORIZACION PARA EL SERVICIO FACTURADO . CUANDO SE RESPONDE UNA DEVOLUCION DEBEN DE ANXAR TODOS LOS PDF COMPLETOS "/>
    <n v="3138450"/>
    <s v="DEVOLUCION"/>
    <s v="SE DEVUELVE RADICADO NO ANEXAN SOPORTES DE PDF DE LA FACTURA NI SOPORTES CORRESPONDIENTES. DEBEN DE GESTIONAR AUJTORIZACION PARA EL SERVICIO FACTURADO . CUANDO SE RESPONDE UNA DEVOLUCION DEBEN DE ANXAR TODOS LOS PDF COMPLETOS "/>
    <s v="SOPORTE"/>
    <s v="Servicios de internación o procedimientos quirurgicos"/>
    <s v="Ambulatorio"/>
    <n v="0"/>
    <n v="3138450"/>
    <n v="0"/>
    <n v="0"/>
    <n v="0"/>
    <n v="0"/>
    <n v="0"/>
    <n v="0"/>
    <n v="0"/>
    <n v="0"/>
    <m/>
    <m/>
    <m/>
    <n v="0"/>
    <n v="0"/>
    <n v="0"/>
    <m/>
    <m/>
    <m/>
    <n v="0"/>
  </r>
  <r>
    <n v="900228989"/>
    <s v="CLINICA SANTA SOFIA DEL PACIFICO"/>
    <s v="CSP120533"/>
    <s v="900228989_CSP120533"/>
    <s v="CSP120533_"/>
    <d v="2023-02-22T00:00:00"/>
    <d v="2023-03-21T00:00:00"/>
    <n v="315937"/>
    <n v="315937"/>
    <m/>
    <s v="Factura devuelta"/>
    <x v="4"/>
    <n v="0"/>
    <m/>
    <m/>
    <m/>
    <m/>
    <s v="Devuelta"/>
    <d v="2023-02-22T00:00:00"/>
    <d v="2023-03-21T00:00:00"/>
    <d v="2023-03-30T00:00:00"/>
    <n v="315937"/>
    <n v="0"/>
    <n v="0"/>
    <n v="315937"/>
    <m/>
    <s v="MIGRACION: PGP: SE DEVUELVE FACTURA CON SOPORTES ORIGINALES,EL SERVICIO QUE ESTAN FACTURANDO ESTA INCLUIDO EN EL  NANCY"/>
    <n v="315937"/>
    <s v="DEVOLUCION"/>
    <s v="PGP: SE DEVUELVE FACTURA CON SOPORTES ORIGINALES EL SERVICIO QUE ESTAN FACTURANDO ESTA INCLUIDO EN EL                  PGP DE LA CLINICA SANTA SANTA SOFIA. NANCY                                                                                                                                                                                                                                                                                                                                                                                                                                                                                                                                                                                                                                                                                                                                                                                                                                                                                                                                                                                                                                                                                                                                                                                                                                                                                                                                                                                          "/>
    <s v="PGP"/>
    <s v="NULL"/>
    <s v="Ambulatorio"/>
    <n v="0"/>
    <n v="315937"/>
    <n v="0"/>
    <n v="0"/>
    <n v="0"/>
    <n v="0"/>
    <n v="0"/>
    <n v="0"/>
    <n v="0"/>
    <n v="0"/>
    <m/>
    <m/>
    <m/>
    <n v="0"/>
    <n v="0"/>
    <n v="0"/>
    <m/>
    <m/>
    <m/>
    <n v="0"/>
  </r>
  <r>
    <n v="900228989"/>
    <s v="CLINICA SANTA SOFIA DEL PACIFICO"/>
    <s v="CSP122198"/>
    <s v="900228989_CSP122198"/>
    <s v="CSP122198_"/>
    <d v="2023-03-14T00:00:00"/>
    <d v="2023-04-18T00:00:00"/>
    <n v="535399"/>
    <n v="535399"/>
    <m/>
    <s v="Factura devuelta"/>
    <x v="4"/>
    <n v="0"/>
    <m/>
    <m/>
    <m/>
    <m/>
    <s v="Devuelta"/>
    <d v="2023-03-14T00:00:00"/>
    <d v="2023-04-18T00:00:00"/>
    <d v="2023-04-21T00:00:00"/>
    <n v="535399"/>
    <n v="0"/>
    <n v="0"/>
    <n v="535399"/>
    <m/>
    <s v="MIGRACION: PGP: SE REALIZA DEVOLUCION DE LA FACTURA, USUARIO HACE PARTEDEL PGP DE CLINICA SANTA SOFIA B/VENTURA.  NANCY"/>
    <n v="535399"/>
    <s v="DEVOLUCION"/>
    <s v="PGP: SE REALIZA DEVOLUCION DE LA FACTURA USUARIO HACE PARTE DEL PGP DE CLINICA SANTA SOFIA B/VENTURA.                  NANCY                                                                                                                                                                                                                                                                                                                                                                                                                                                                                                                                                                                                                                                                                                                                                                                                                                                                                                                                                                                                                                                                                                                                                                                                                                                                                                                                                                                                                               "/>
    <s v="PGP"/>
    <s v="NULL"/>
    <s v="Ambulatorio"/>
    <n v="0"/>
    <n v="535399"/>
    <n v="0"/>
    <n v="0"/>
    <n v="0"/>
    <n v="0"/>
    <n v="0"/>
    <n v="0"/>
    <n v="0"/>
    <n v="0"/>
    <m/>
    <m/>
    <m/>
    <n v="0"/>
    <n v="0"/>
    <n v="0"/>
    <m/>
    <m/>
    <m/>
    <n v="0"/>
  </r>
  <r>
    <n v="900228989"/>
    <s v="CLINICA SANTA SOFIA DEL PACIFICO"/>
    <s v="CSP121693"/>
    <s v="900228989_CSP121693"/>
    <s v="CSP121693_"/>
    <d v="2023-03-08T00:00:00"/>
    <d v="2023-04-18T00:00:00"/>
    <n v="2290065"/>
    <n v="2290065"/>
    <m/>
    <s v="Factura devuelta"/>
    <x v="4"/>
    <n v="0"/>
    <m/>
    <m/>
    <m/>
    <m/>
    <s v="Devuelta"/>
    <d v="2023-03-08T00:00:00"/>
    <d v="2023-04-18T00:00:00"/>
    <d v="2023-04-27T00:00:00"/>
    <n v="2290065"/>
    <n v="0"/>
    <n v="0"/>
    <n v="2290065"/>
    <m/>
    <s v="MIGRACION: AUTORIZACION:  NO CUENTA CON AUT DE HOSPITALIZACION - 2. PEN VALIDACION DE TARIFAS - 3. NO SE EVIDENCIA SOPORTADO EN HC  LA AYUDA DIAGNOSTICA 906915 SIFILIS SEROLOGIA FACTURAN 2 IN TERPRETAN 1 SE RECONOCE 1 $16,400 - 4. FACTURAN AYUDA DIAGNO 4. FACTURAN AYUDA DIAGNOSTICA 904902 TIROIDEA ESTIMULANTE NO CLAUDIA DIAZ"/>
    <n v="2290065"/>
    <s v="DEVOLUCION"/>
    <s v="AUTORIZACION:  NO CUENTA CON AUT DE HOSPITALIZACION - 2. PEN  VALIDACION DE TARIFAS - 3. NO SE EVIDENCIA SOPORTADO EN HC LA AYUDA DIAGNOSTICA 906915 SIFILIS SEROLOGIA FACTURAN 2 IN TERPRETAN 1 SE RECONOCE 1 $16400 - 4. FACTURAN AYUDA DIAGN4. FACTURAN AYUDA DIAGNOSTICA 904902 TIROIDEA ESTIMULANTE NO CLAUDIA DIAZ                                                                                                                                                                                                                                                                                                                                                                                                                                                                                                                                                                                                                                                                                                                                                                                                                                                                                                                                                                                                                                                                                                                                                                                                                                   "/>
    <s v="AUTORIZACION"/>
    <s v="NULL"/>
    <s v="Ambulatorio"/>
    <n v="0"/>
    <n v="2290065"/>
    <n v="0"/>
    <n v="0"/>
    <n v="0"/>
    <n v="0"/>
    <n v="0"/>
    <n v="0"/>
    <n v="0"/>
    <n v="0"/>
    <m/>
    <m/>
    <m/>
    <n v="0"/>
    <n v="0"/>
    <n v="0"/>
    <m/>
    <m/>
    <m/>
    <n v="0"/>
  </r>
  <r>
    <n v="900228989"/>
    <s v="CLINICA SANTA SOFIA DEL PACIFICO"/>
    <s v="CSP119298"/>
    <s v="900228989_CSP119298"/>
    <s v="CSP119298_"/>
    <d v="2023-02-04T00:00:00"/>
    <d v="2023-05-21T00:00:00"/>
    <n v="776512"/>
    <n v="776512"/>
    <m/>
    <s v="Factura devuelta"/>
    <x v="4"/>
    <n v="0"/>
    <m/>
    <m/>
    <m/>
    <m/>
    <s v="Devuelta"/>
    <d v="2023-02-03T00:00:00"/>
    <d v="2023-05-21T00:00:00"/>
    <d v="2023-05-29T00:00:00"/>
    <n v="776512"/>
    <n v="0"/>
    <n v="0"/>
    <n v="776512"/>
    <m/>
    <s v="MIGRACION: PGP: SE REALIZA DEVOLUCION DE LA FACTURA, USUARIO HACE PARTEDEL PGP DE CLINICA SANTA SOFIA B/VENTURA.  NANCY"/>
    <n v="776512"/>
    <s v="DEVOLUCION"/>
    <s v="PGP: SE REALIZA DEVOLUCION DE LA FACTURA USUARIO HACE PARTE DEL PGP DE CLINICA SANTA SOFIA B/VENTURA.                  NANCY                                                                                                                                                                                                                                                                                                                                                                                                                                                                                                                                                                                                                                                                                                                                                                                                                                                                                                                                                                                                                                                                                                                                                                                                                                                                                                                                                                                                                               "/>
    <s v="PGP"/>
    <s v="NULL"/>
    <s v="Ambulatorio"/>
    <n v="0"/>
    <n v="776512"/>
    <n v="0"/>
    <n v="0"/>
    <n v="0"/>
    <n v="0"/>
    <n v="0"/>
    <n v="0"/>
    <n v="0"/>
    <n v="0"/>
    <m/>
    <m/>
    <m/>
    <n v="0"/>
    <n v="0"/>
    <n v="0"/>
    <m/>
    <m/>
    <m/>
    <n v="0"/>
  </r>
  <r>
    <n v="900228989"/>
    <s v="CLINICA SANTA SOFIA DEL PACIFICO"/>
    <s v="CSP124763"/>
    <s v="900228989_CSP124763"/>
    <s v="CSP124763_"/>
    <d v="2023-04-20T00:00:00"/>
    <d v="2023-05-19T00:00:00"/>
    <n v="64648"/>
    <n v="64648"/>
    <m/>
    <s v="Factura devuelta"/>
    <x v="4"/>
    <n v="0"/>
    <m/>
    <m/>
    <m/>
    <m/>
    <s v="Devuelta"/>
    <d v="2023-04-20T00:00:00"/>
    <d v="2023-05-19T00:00:00"/>
    <d v="2023-05-29T00:00:00"/>
    <n v="64648"/>
    <n v="0"/>
    <n v="0"/>
    <n v="64648"/>
    <m/>
    <s v="MIGRACION: PGP: SE REALIZA DEVOLUCION DE LA FACTURA, USUARIO HACE PARTEDEL PGP DE CLINICA SANTA SOFIA B/VENTURA.  NANCY"/>
    <n v="64648"/>
    <s v="DEVOLUCION"/>
    <s v="PGP: SE REALIZA DEVOLUCION DE LA FACTURA USUARIO HACE PARTE DEL PGP DE CLINICA SANTA SOFIA B/VENTURA.                  NANCY                                                                                                                                                                                                                                                                                                                                                                                                                                                                                                                                                                                                                                                                                                                                                                                                                                                                                                                                                                                                                                                                                                                                                                                                                                                                                                                                                                                                                               "/>
    <s v="PGP"/>
    <s v="NULL"/>
    <s v="Ambulatorio"/>
    <n v="0"/>
    <n v="64648"/>
    <n v="0"/>
    <n v="0"/>
    <n v="0"/>
    <n v="0"/>
    <n v="0"/>
    <n v="0"/>
    <n v="0"/>
    <n v="0"/>
    <m/>
    <m/>
    <m/>
    <n v="0"/>
    <n v="0"/>
    <n v="0"/>
    <m/>
    <m/>
    <m/>
    <n v="0"/>
  </r>
  <r>
    <n v="900228989"/>
    <s v="CLINICA SANTA SOFIA DEL PACIFICO"/>
    <s v="CSP125869"/>
    <s v="900228989_CSP125869"/>
    <s v="CSP125869_"/>
    <d v="2023-05-07T00:00:00"/>
    <d v="2023-05-18T00:00:00"/>
    <n v="1876045"/>
    <n v="1660245"/>
    <m/>
    <s v="Factura devuelta"/>
    <x v="4"/>
    <n v="0"/>
    <m/>
    <m/>
    <m/>
    <m/>
    <s v="Devuelta"/>
    <d v="2023-05-07T00:00:00"/>
    <d v="2024-11-01T00:00:00"/>
    <d v="2024-11-19T00:00:00"/>
    <n v="1660245"/>
    <n v="0"/>
    <n v="0"/>
    <n v="1660245"/>
    <m/>
    <s v="SE SOSTIENE OBJECION NO SE EVIDENCIAN SOPORTES DE ACUERDO A LA RESOLUCION FAVOR ANEXAR  FACTURAS CON SOPORTES RESPECTIVOS PARA REALIZAR AUDITORIA INTEGRAL. JENNIFER REBOLLEDO"/>
    <n v="1660245"/>
    <s v="DEVOLUCION"/>
    <s v="SE SOSTIENE OBJECION NO SE EVIDENCIAN SOPORTES DE ACUERDO A LA RESOLUCION FAVOR ANEXAR  FACTURAS CON SOPORTES RESPECTIVOS PARA REALIZAR AUDITORIA INTEGRAL. JENNIFER REBOLLEDO"/>
    <s v="SOPORTE"/>
    <n v="0"/>
    <n v="0"/>
    <n v="0"/>
    <n v="1660245"/>
    <n v="0"/>
    <n v="0"/>
    <n v="0"/>
    <n v="0"/>
    <n v="0"/>
    <n v="0"/>
    <n v="0"/>
    <n v="0"/>
    <m/>
    <m/>
    <m/>
    <n v="0"/>
    <n v="0"/>
    <n v="0"/>
    <m/>
    <m/>
    <m/>
    <n v="0"/>
  </r>
  <r>
    <n v="900228989"/>
    <s v="CLINICA SANTA SOFIA DEL PACIFICO"/>
    <s v="CSP125956"/>
    <s v="900228989_CSP125956"/>
    <s v="CSP125956_"/>
    <d v="2023-05-08T00:00:00"/>
    <d v="2023-05-18T00:00:00"/>
    <n v="4236366"/>
    <n v="4236366"/>
    <m/>
    <s v="Factura devuelta"/>
    <x v="4"/>
    <n v="0"/>
    <m/>
    <m/>
    <m/>
    <m/>
    <s v="Devuelta"/>
    <d v="2023-05-08T00:00:00"/>
    <d v="2023-05-18T00:00:00"/>
    <d v="2023-05-25T00:00:00"/>
    <n v="4236366"/>
    <n v="0"/>
    <n v="0"/>
    <n v="4236366"/>
    <m/>
    <s v="MIGRACION: AUTORIZACION: SE REALIZA DEVOLUCION DE LA FACTURA, AL VALIDAINFORMACION NO SE EVIDENCIA AUTORIZACION (NAP DE 15 DIGITOS) PARA LOS SERVICIOS FACTURADOS (ESTANCIAS Y PROCEDIMIENTOS QU IRURGICOS) POR FAVOR VALIDAR CON EL AREA ENCARGADA. CLAUDIA"/>
    <n v="4236366"/>
    <s v="DEVOLUCION"/>
    <s v="AUTORIZACION: SE REALIZA DEVOLUCION DE LA FACTURA, AL VALIDA INFORMACION NO SE EVIDENCIA AUTORIZACION (NAP DE 15 DIGITOSPARA LOS SERVICIOS FACTURADOS (ESTANCIAS Y PROCEDIMIENTOS QU IRURGICOS) POR FAVOR VALIDAR CON EL AREA ENCARGADA. CLAUDIA                                                                                                                                                                                                                                                                                                                                                                                                                                                                                                                                                            "/>
    <s v="AUTORIZACION"/>
    <s v="NULL"/>
    <s v="Ambulatorio"/>
    <n v="0"/>
    <n v="4236366"/>
    <n v="0"/>
    <n v="0"/>
    <n v="0"/>
    <n v="0"/>
    <n v="0"/>
    <n v="0"/>
    <n v="0"/>
    <n v="0"/>
    <m/>
    <m/>
    <m/>
    <n v="0"/>
    <n v="0"/>
    <n v="0"/>
    <m/>
    <m/>
    <m/>
    <n v="0"/>
  </r>
  <r>
    <n v="900228989"/>
    <s v="CLINICA SANTA SOFIA DEL PACIFICO"/>
    <s v="CSP126040"/>
    <s v="900228989_CSP126040"/>
    <s v="CSP126040_"/>
    <d v="2023-05-09T00:00:00"/>
    <d v="2023-05-18T00:00:00"/>
    <n v="6217316"/>
    <n v="5912733"/>
    <m/>
    <s v="Factura devuelta"/>
    <x v="4"/>
    <n v="0"/>
    <m/>
    <m/>
    <m/>
    <m/>
    <s v="Devuelta"/>
    <d v="2023-05-09T00:00:00"/>
    <d v="2024-09-02T00:00:00"/>
    <d v="2024-09-21T00:00:00"/>
    <n v="5912733"/>
    <n v="0"/>
    <n v="0"/>
    <n v="5912733"/>
    <m/>
    <s v="SE DEVUELVE FACTURA NO ANEXAN SOPORTES DE PDF DE FACTURA NI DEMAS SOPORTES UANDO REALIZEN UNA RESPUESTA DE DEVOLUCION DEBEN DE ANEXAR EN EL RADICADO DE ESA RESPUESTA TODOS LOS SOPORTES CORRESPONDIENTES. DEBEN DE DAR RESPUESTA A LAS OBJECIONES REALIZADAS.AUT 231148523741867 PERTINEN CIA MEDICA:606 RECOLECTOR MUESTRA DE ORINA NO FACTURABLE $ 1 028 - GUANTES ESTERILES  6,5 -6,8 - 7,0 NO FACTURABLES 11,74 8  - TEGADERM 6,5 SIN SOPORTE SIN JUSTIFICACION. MEDICO VICTOR OLAYA   "/>
    <n v="5912733"/>
    <s v="DEVOLUCION"/>
    <s v="SE DEVUELVE FACTURA NO ANEXAN SOPORTES DE PDF DE FACTURA NI DEMAS SOPORTES UANDO REALIZEN UNA RESPUESTA DE DEVOLUCION DEBEN DE ANEXAR EN EL RADICADO DE ESA RESPUESTA TODOS LOS SOPORTES CORRESPONDIENTES. DEBEN DE DAR RESPUESTA A LAS OBJECIONES REALIZADAS.AUT 231148523741867 PERTINEN CIA MEDICA:606 RECOLECTOR MUESTRA DE ORINA NO FACTURABLE $ 1 028 - GUANTES ESTERILES  6,5 -6,8 - 7,0 NO FACTURABLES 11,74 8  - TEGADERM 6,5 SIN SOPORTE SIN JUSTIFICACION. MEDICO VICTOR OLAYA   "/>
    <s v="AUTORIZACION"/>
    <s v="Servicios de internación y/o cirugía (Hospitalaria o Ambulatoria)"/>
    <s v="Hospitalario"/>
    <n v="0"/>
    <n v="5912733"/>
    <n v="0"/>
    <n v="0"/>
    <n v="0"/>
    <n v="0"/>
    <n v="0"/>
    <n v="0"/>
    <n v="0"/>
    <n v="0"/>
    <m/>
    <m/>
    <m/>
    <n v="0"/>
    <n v="0"/>
    <n v="0"/>
    <m/>
    <m/>
    <m/>
    <n v="0"/>
  </r>
  <r>
    <n v="900228989"/>
    <s v="CLINICA SANTA SOFIA DEL PACIFICO"/>
    <s v="CSP125677"/>
    <s v="900228989_CSP125677"/>
    <s v="CSP125677_"/>
    <d v="2023-05-04T00:00:00"/>
    <d v="2023-05-21T00:00:00"/>
    <n v="50720"/>
    <n v="46620"/>
    <m/>
    <s v="Factura devuelta"/>
    <x v="4"/>
    <n v="0"/>
    <m/>
    <m/>
    <m/>
    <m/>
    <s v="Devuelta"/>
    <d v="2023-05-04T00:00:00"/>
    <d v="2023-05-21T00:00:00"/>
    <d v="2023-05-26T00:00:00"/>
    <n v="46620"/>
    <n v="0"/>
    <n v="0"/>
    <n v="46620"/>
    <m/>
    <s v="MIGRACION: AUTORIZACION: SE REALIZA DEVOLUCION DE LA FACTURA, AL VALIDAR INFORMACION NO SE EVIDENCIA AUTORIZACION (NAP DE 15 DIGITO S PARA LOS SERVICIOS FACTURADOS) POR FAVOR VALIDAR CON EL AR EA ENCARGADA. CLAUDIA DIAZ"/>
    <n v="46620"/>
    <s v="DEVOLUCION"/>
    <s v="AUTORIZACION: SE REALIZA DEVOLUCION DE LA FACTURA AL VALIDA R INFORMACION NO SE EVIDENCIA AUTORIZACION (NAP DE 15 DIGITS PARA LOS SERVICIOS FACTURADOS) POR FAVOR VALIDAR CON EL AR EA ENCARGADA. CLAUDIA DIAZ                                                                                                                                                                                                                                                                                                                                                                                                                                                                                                                                                                                                                                                                                                                                                                                                                                                                                                                                                                                                                                                                                                                                                                                                                                                                                                                                             "/>
    <s v="AUTORIZACION"/>
    <s v="NULL"/>
    <s v="Ambulatorio"/>
    <n v="0"/>
    <n v="46620"/>
    <n v="0"/>
    <n v="0"/>
    <n v="0"/>
    <n v="0"/>
    <n v="0"/>
    <n v="0"/>
    <n v="0"/>
    <n v="0"/>
    <m/>
    <m/>
    <m/>
    <n v="0"/>
    <n v="0"/>
    <n v="0"/>
    <m/>
    <m/>
    <m/>
    <n v="0"/>
  </r>
  <r>
    <n v="900228989"/>
    <s v="CLINICA SANTA SOFIA DEL PACIFICO"/>
    <s v="CSP125687"/>
    <s v="900228989_CSP125687"/>
    <s v="CSP125687_"/>
    <d v="2023-05-04T00:00:00"/>
    <d v="2023-05-21T00:00:00"/>
    <n v="120000"/>
    <n v="115900"/>
    <m/>
    <s v="Factura devuelta"/>
    <x v="4"/>
    <n v="0"/>
    <m/>
    <m/>
    <m/>
    <m/>
    <s v="Devuelta"/>
    <d v="2023-05-04T00:00:00"/>
    <d v="2023-05-21T00:00:00"/>
    <d v="2023-05-26T00:00:00"/>
    <n v="115900"/>
    <n v="0"/>
    <n v="0"/>
    <n v="115900"/>
    <m/>
    <s v="MIGRACION: AUTORIZACION: SE REALIZA DEVOLUCION DE LA FACTURA, AL VALIDAR INFORMACION NO SE EVIDENCIA AUTORIZACION (NAP DE 15 DIGITO S) PARA LOS SERVICIOS FACTURADOS. POR FAVOR VALIDAR CON EL A REA ENCARGADA. CLAUDIA DIAZ"/>
    <n v="115900"/>
    <s v="DEVOLUCION"/>
    <s v="AUTORIZACION: SE REALIZA DEVOLUCION DE LA FACTURA AL VALIDA R INFORMACION NO SE EVIDENCIA AUTORIZACION (NAP DE 15 DIGITS) PARA LOS SERVICIOS FACTURADOS. POR FAVOR VALIDAR CON EL A REA ENCARGADA. CLAUDIA DIAZ                                                                                                                                                                                                                                                                                                                                                                                                                                                                                                                                                                                                                                                                                                                                                                                                                                                                                                                                                                                                                                                                                                                                                                                                                                                                                                                                            "/>
    <s v="AUTORIZACION"/>
    <s v="NULL"/>
    <s v="Ambulatorio"/>
    <n v="0"/>
    <n v="115900"/>
    <n v="0"/>
    <n v="0"/>
    <n v="0"/>
    <n v="0"/>
    <n v="0"/>
    <n v="0"/>
    <n v="0"/>
    <n v="0"/>
    <m/>
    <m/>
    <m/>
    <n v="0"/>
    <n v="0"/>
    <n v="0"/>
    <m/>
    <m/>
    <m/>
    <n v="0"/>
  </r>
  <r>
    <n v="900228989"/>
    <s v="CLINICA SANTA SOFIA DEL PACIFICO"/>
    <s v="CSP125631"/>
    <s v="900228989_CSP125631"/>
    <s v="CSP125631_"/>
    <d v="2023-05-03T00:00:00"/>
    <d v="2023-05-21T00:00:00"/>
    <n v="223300"/>
    <n v="219200"/>
    <m/>
    <s v="Factura devuelta"/>
    <x v="4"/>
    <n v="0"/>
    <m/>
    <m/>
    <m/>
    <m/>
    <s v="Devuelta"/>
    <d v="2023-05-03T00:00:00"/>
    <d v="2023-05-21T00:00:00"/>
    <d v="2023-05-26T00:00:00"/>
    <n v="219200"/>
    <n v="0"/>
    <n v="0"/>
    <n v="219200"/>
    <m/>
    <s v="MIGRACION: AUTORIZACION: SE REALIZA DEVOLUCION DE LA FACTURA, AL VALIDAR LA INFORMACION NO SE EVIDENCIA AUTORIZACION (NAP DE 15 DIG ITOS) PARA LOS SERVICIOS FACTURADOS, POR FAVOR VALIDAR CON E L AREA ENCARGADA. CLAUDIA DIAZ"/>
    <n v="219200"/>
    <s v="DEVOLUCION"/>
    <s v="AUTORIZACION: SE REALIZA DEVOLUCION DE LA FACTURA AL VALIDA R LA INFORMACION NO SE EVIDENCIA AUTORIZACION (NAP DE 15 DIITOS) PARA LOS SERVICIOS FACTURADOS POR FAVOR VALIDAR CON E L AREA ENCARGADA. CLAUDIA DIAZ                                                                                                                                                                                                                                                                                                                                                                                                                                                                                                                                                                                         "/>
    <s v="AUTORIZACION"/>
    <s v="NULL"/>
    <s v="Ambulatorio"/>
    <n v="0"/>
    <n v="219200"/>
    <n v="0"/>
    <n v="0"/>
    <n v="0"/>
    <n v="0"/>
    <n v="0"/>
    <n v="0"/>
    <n v="0"/>
    <n v="0"/>
    <m/>
    <m/>
    <m/>
    <n v="0"/>
    <n v="0"/>
    <n v="0"/>
    <m/>
    <m/>
    <m/>
    <n v="0"/>
  </r>
  <r>
    <n v="900228989"/>
    <s v="CLINICA SANTA SOFIA DEL PACIFICO"/>
    <s v="CSP126236"/>
    <s v="900228989_CSP126236"/>
    <s v="CSP126236_"/>
    <d v="2023-05-11T00:00:00"/>
    <d v="2023-05-22T00:00:00"/>
    <n v="2081453"/>
    <n v="2081453"/>
    <m/>
    <s v="Factura devuelta"/>
    <x v="4"/>
    <n v="0"/>
    <m/>
    <m/>
    <m/>
    <m/>
    <s v="Devuelta"/>
    <d v="2023-05-11T00:00:00"/>
    <d v="2024-10-15T00:00:00"/>
    <d v="2024-10-17T00:00:00"/>
    <n v="2081453"/>
    <n v="0"/>
    <n v="0"/>
    <n v="2081453"/>
    <m/>
    <s v="se devuelve radicado dan respuesta a la devolcuion inicail pero no anexan lossoportes completos de pdf que soprten la factura CSP126236 y pdf correspondientes a lo facturado."/>
    <n v="2081453"/>
    <s v="DEVOLUCION"/>
    <s v="se devuelve radicado dan respuesta a la devolcuion inicail pero no anexan lossoportes completos de pdf que soprten la factura CSP126236 y pdf correspondientes a lo facturado."/>
    <s v="SOPORTE"/>
    <s v="Servicios de internación o procedimientos quirurgicos"/>
    <s v="Ambulatorio"/>
    <n v="0"/>
    <n v="2081453"/>
    <n v="0"/>
    <n v="0"/>
    <n v="0"/>
    <n v="0"/>
    <n v="0"/>
    <n v="0"/>
    <n v="0"/>
    <n v="0"/>
    <m/>
    <m/>
    <m/>
    <n v="0"/>
    <n v="0"/>
    <n v="0"/>
    <m/>
    <m/>
    <m/>
    <n v="0"/>
  </r>
  <r>
    <n v="900228989"/>
    <s v="CLINICA SANTA SOFIA DEL PACIFICO"/>
    <s v="CSP126378"/>
    <s v="900228989_CSP126378"/>
    <s v="CSP126378_"/>
    <d v="2023-05-13T00:00:00"/>
    <d v="2023-05-22T00:00:00"/>
    <n v="4086428"/>
    <n v="4086428"/>
    <m/>
    <s v="Factura devuelta"/>
    <x v="4"/>
    <n v="0"/>
    <m/>
    <m/>
    <m/>
    <m/>
    <s v="Devuelta"/>
    <d v="2023-05-13T00:00:00"/>
    <d v="2024-09-02T00:00:00"/>
    <d v="2024-09-30T00:00:00"/>
    <n v="4086428"/>
    <n v="0"/>
    <n v="0"/>
    <n v="4086428"/>
    <m/>
    <s v="SE DEVUELV RADICADO NO ANEXAN SOPORTES COMPLETOS DE PDF NO ENVIAN FACTURA Y DEMAS SOLO DAN REPUESTA A LA DEVOLUCION INICIAL FAVOR REVISAR Y ANEXAR TODOS LOS DOCUMENTOS. AL DAR RESPUESTAS A LAS DEVOLUCIONES DEBEN DE ANEXAR TODO."/>
    <n v="4086428"/>
    <s v="DEVOLUCION"/>
    <s v="SE DEVUELV RADICADO NO ANEXAN SOPORTES COMPLETOS DE PDF NO ENVIAN FACTURA Y DEMAS SOLO DAN REPUESTA A LA DEVOLUCION INICIAL FAVOR REVISAR Y ANEXAR TODOS LOS DOCUMENTOS. AL DAR RESPUESTAS A LAS DEVOLUCIONES DEBEN DE ANEXAR TODO."/>
    <s v="SOPORTE"/>
    <s v="Servicios de internación y/o cirugía (Hospitalaria o Ambulatoria)"/>
    <s v="Hospitalario"/>
    <n v="0"/>
    <n v="4086428"/>
    <n v="0"/>
    <n v="0"/>
    <n v="0"/>
    <n v="0"/>
    <n v="0"/>
    <n v="0"/>
    <n v="0"/>
    <n v="0"/>
    <m/>
    <m/>
    <m/>
    <n v="0"/>
    <n v="0"/>
    <n v="0"/>
    <m/>
    <m/>
    <m/>
    <n v="0"/>
  </r>
  <r>
    <n v="900228989"/>
    <s v="CLINICA SANTA SOFIA DEL PACIFICO"/>
    <s v="CSP127180"/>
    <s v="900228989_CSP127180"/>
    <s v="CSP127180_"/>
    <d v="2023-05-25T00:00:00"/>
    <d v="2023-06-09T00:00:00"/>
    <n v="50000"/>
    <n v="45900"/>
    <m/>
    <s v="Factura devuelta"/>
    <x v="4"/>
    <n v="0"/>
    <m/>
    <m/>
    <m/>
    <m/>
    <s v="Devuelta"/>
    <d v="2023-05-25T00:00:00"/>
    <d v="2024-11-06T00:00:00"/>
    <d v="2024-11-15T00:00:00"/>
    <n v="45900"/>
    <n v="0"/>
    <n v="0"/>
    <n v="45900"/>
    <m/>
    <s v="AYT/SPTE INCOMPLETO: SE SOSTIENE DEVOLUCION AL VALIDAR EL NAP QUE ANEXAN NO COINCIDE CON LO SOPORTADO , NO SE EVIDENCIA DETALLE DE CARGOS FAVOR VALIDAR PARA DAR TRAMITE. JENNIFER REBOLLEDO"/>
    <n v="45900"/>
    <s v="DEVOLUCION"/>
    <s v="AYT/SPTE INCOMPLETO: SE SOSTIENE DEVOLUCION AL VALIDAR EL NAP QUE ANEXAN NO COINCIDE CON LO SOPORTADO , NO SE EVIDENCIA DETALLE DE CARGOS FAVOR VALIDAR PARA DAR TRAMITE. JENNIFER REBOLLEDO"/>
    <s v="SOPORTE"/>
    <n v="0"/>
    <n v="0"/>
    <n v="0"/>
    <n v="45900"/>
    <n v="0"/>
    <n v="0"/>
    <n v="0"/>
    <n v="0"/>
    <n v="0"/>
    <n v="0"/>
    <n v="0"/>
    <n v="0"/>
    <m/>
    <m/>
    <m/>
    <n v="0"/>
    <n v="0"/>
    <n v="0"/>
    <m/>
    <m/>
    <m/>
    <n v="0"/>
  </r>
  <r>
    <n v="900228989"/>
    <s v="CLINICA SANTA SOFIA DEL PACIFICO"/>
    <s v="CSP123707"/>
    <s v="900228989_CSP123707"/>
    <s v="CSP123707_"/>
    <d v="2023-04-03T00:00:00"/>
    <d v="2023-06-08T00:00:00"/>
    <n v="85680"/>
    <n v="81580"/>
    <m/>
    <s v="Factura devuelta"/>
    <x v="4"/>
    <n v="0"/>
    <m/>
    <m/>
    <m/>
    <m/>
    <s v="Devuelta"/>
    <d v="2023-04-03T00:00:00"/>
    <d v="2024-11-06T00:00:00"/>
    <d v="2024-11-15T00:00:00"/>
    <n v="81580"/>
    <n v="0"/>
    <n v="0"/>
    <n v="81580"/>
    <m/>
    <s v="AUT: SE SOSTIENE DEVOLUCION NO CUENTA CON AUTORIZACION POR EL SERVICIO FACTURADO . JENNIFER REBOLLEDO"/>
    <n v="81580"/>
    <s v="DEVOLUCION"/>
    <s v="AUT: SE SOSTIENE DEVOLUCION NO CUENTA CON AUTORIZACION POR EL SERVICIO FACTURADO . JENNIFER REBOLLEDO"/>
    <s v="AUTORIZACION"/>
    <n v="0"/>
    <n v="0"/>
    <n v="0"/>
    <n v="81580"/>
    <n v="0"/>
    <n v="0"/>
    <n v="0"/>
    <n v="0"/>
    <n v="0"/>
    <n v="0"/>
    <n v="0"/>
    <n v="0"/>
    <m/>
    <m/>
    <m/>
    <n v="0"/>
    <n v="0"/>
    <n v="0"/>
    <m/>
    <m/>
    <m/>
    <n v="0"/>
  </r>
  <r>
    <n v="900228989"/>
    <s v="CLINICA SANTA SOFIA DEL PACIFICO"/>
    <s v="CSP127159"/>
    <s v="900228989_CSP127159"/>
    <s v="CSP127159_"/>
    <d v="2023-05-25T00:00:00"/>
    <d v="2023-06-08T00:00:00"/>
    <n v="145680"/>
    <n v="141580"/>
    <m/>
    <s v="Factura devuelta"/>
    <x v="4"/>
    <n v="0"/>
    <m/>
    <m/>
    <m/>
    <m/>
    <s v="Devuelta"/>
    <d v="2023-05-25T00:00:00"/>
    <d v="2024-11-06T00:00:00"/>
    <d v="2024-11-15T00:00:00"/>
    <n v="141580"/>
    <n v="0"/>
    <n v="0"/>
    <n v="141580"/>
    <m/>
    <s v="AUT/SPTE INCOMPLETO: SE SOSTIENE DEVOLUCION NO CUENTA CON AUTORIZACION POR LOS SERVICIOS FACTURADOS EL NAP NO SE ENCUENTRA APTO PARA PAGO, NO SE EVIDENCIA DETALLE DE CARGOS FAVOR VALIDAR. JENNIFER REBOLLEDO"/>
    <n v="141580"/>
    <s v="DEVOLUCION"/>
    <s v="AUT/SPTE INCOMPLETO: SE SOSTIENE DEVOLUCION NO CUENTA CON AUTORIZACION POR LOS SERVICIOS FACTURADOS EL NAP NO SE ENCUENTRA APTO PARA PAGO, NO SE EVIDENCIA DETALLE DE CARGOS FAVOR VALIDAR. JENNIFER REBOLLEDO"/>
    <s v="AUTORIZACION"/>
    <n v="0"/>
    <n v="0"/>
    <n v="0"/>
    <n v="141580"/>
    <n v="0"/>
    <n v="0"/>
    <n v="0"/>
    <n v="0"/>
    <n v="0"/>
    <n v="0"/>
    <n v="0"/>
    <n v="0"/>
    <m/>
    <m/>
    <m/>
    <n v="0"/>
    <n v="0"/>
    <n v="0"/>
    <m/>
    <m/>
    <m/>
    <n v="0"/>
  </r>
  <r>
    <n v="900228989"/>
    <s v="CLINICA SANTA SOFIA DEL PACIFICO"/>
    <s v="CSP126673"/>
    <s v="900228989_CSP126673"/>
    <s v="CSP126673_"/>
    <d v="2023-05-18T00:00:00"/>
    <d v="2023-06-09T00:00:00"/>
    <n v="74380"/>
    <n v="74380"/>
    <m/>
    <s v="Factura devuelta"/>
    <x v="4"/>
    <n v="0"/>
    <m/>
    <m/>
    <m/>
    <m/>
    <s v="Devuelta"/>
    <d v="2023-05-18T00:00:00"/>
    <d v="2024-11-06T00:00:00"/>
    <d v="2024-11-15T00:00:00"/>
    <n v="74380"/>
    <n v="0"/>
    <n v="0"/>
    <n v="74380"/>
    <m/>
    <s v="AUT/SPTE INCOMPLETO: SE SOSTIENE DEVOLUCION NO CUENTA CON AUTORIZACION POR EL SERVICIO FACTURADO EL NAP QUE ANEXAN SE ENCUENTRA PRESENTADO Y PAGO EN LA FACTURA CSP126394 , NO ANEXAN RESPUESTA A DEVOLUCION , NO SE EVIDENCIAN SOPORTES DE ACUERDO A LA NORMATIVIDAD SOLO ANEXAN PDF DE AUTORIZACION FAVOR VALIDAR. JENNIFER REBOLLEDO "/>
    <n v="74380"/>
    <s v="DEVOLUCION"/>
    <s v="AUT/SPTE INCOMPLETO: SE SOSTIENE DEVOLUCION NO CUENTA CON AUTORIZACION POR EL SERVICIO FACTURADO EL NAP QUE ANEXAN SE ENCUENTRA PRESENTADO Y PAGO EN LA FACTURA CSP126394 , NO ANEXAN RESPUESTA A DEVOLUCION , NO SE EVIDENCIAN SOPORTES DE ACUERDO A LA NORMATIVIDAD SOLO ANEXAN PDF DE AUTORIZACION FAVOR VALIDAR. JENNIFER REBOLLEDO "/>
    <s v="AUTORIZACION"/>
    <n v="0"/>
    <n v="0"/>
    <n v="0"/>
    <n v="74380"/>
    <n v="0"/>
    <n v="0"/>
    <n v="0"/>
    <n v="0"/>
    <n v="0"/>
    <n v="0"/>
    <n v="0"/>
    <n v="0"/>
    <m/>
    <m/>
    <m/>
    <n v="0"/>
    <n v="0"/>
    <n v="0"/>
    <m/>
    <m/>
    <m/>
    <n v="0"/>
  </r>
  <r>
    <n v="900228989"/>
    <s v="CLINICA SANTA SOFIA DEL PACIFICO"/>
    <s v="CSP126815"/>
    <s v="900228989_CSP126815"/>
    <s v="CSP126815_"/>
    <d v="2023-05-20T00:00:00"/>
    <d v="2023-06-09T00:00:00"/>
    <n v="128860"/>
    <n v="128860"/>
    <m/>
    <s v="Factura devuelta"/>
    <x v="4"/>
    <n v="0"/>
    <m/>
    <m/>
    <m/>
    <m/>
    <s v="Devuelta"/>
    <d v="2023-05-20T00:00:00"/>
    <d v="2024-11-06T00:00:00"/>
    <d v="2024-11-15T00:00:00"/>
    <n v="128860"/>
    <n v="0"/>
    <n v="0"/>
    <n v="128860"/>
    <m/>
    <s v="AUT/SPTE INCOMPLETO: SE SOSTIENE DEVOLUCION NO CUENTA CON AUTORIZACION POR EL SERVICIO FACTURADO EL NAP QUE ANEXAN SE ENCUENTRA PRESENTADO Y PAGO EN LA FACTURA CSP126394, NO CUMPLE CON LOS REQUISITOS DE LA RES 3047 NO ANEXAN SOPORTES FAVOR VALIDAR . JENNIFER REBOLLEDO "/>
    <n v="128860"/>
    <s v="DEVOLUCION"/>
    <s v="AUT/SPTE INCOMPLETO: SE SOSTIENE DEVOLUCION NO CUENTA CON AUTORIZACION POR EL SERVICIO FACTURADO EL NAP QUE ANEXAN SE ENCUENTRA PRESENTADO Y PAGO EN LA FACTURA CSP126394, NO CUMPLE CON LOS REQUISITOS DE LA RES 3047 NO ANEXAN SOPORTES FAVOR VALIDAR . JENNIFER REBOLLEDO "/>
    <s v="AUTORIZACION"/>
    <n v="0"/>
    <n v="0"/>
    <n v="0"/>
    <n v="128860"/>
    <n v="0"/>
    <n v="0"/>
    <n v="0"/>
    <n v="0"/>
    <n v="0"/>
    <n v="0"/>
    <n v="0"/>
    <n v="0"/>
    <m/>
    <m/>
    <m/>
    <n v="0"/>
    <n v="0"/>
    <n v="0"/>
    <m/>
    <m/>
    <m/>
    <n v="0"/>
  </r>
  <r>
    <n v="900228989"/>
    <s v="CLINICA SANTA SOFIA DEL PACIFICO"/>
    <s v="CSP126867"/>
    <s v="900228989_CSP126867"/>
    <s v="CSP126867_"/>
    <d v="2023-05-21T00:00:00"/>
    <d v="2023-06-09T00:00:00"/>
    <n v="128860"/>
    <n v="128860"/>
    <m/>
    <s v="Factura devuelta"/>
    <x v="4"/>
    <n v="0"/>
    <m/>
    <m/>
    <m/>
    <m/>
    <s v="Devuelta"/>
    <d v="2023-05-21T00:00:00"/>
    <d v="2023-06-09T00:00:00"/>
    <d v="2023-06-20T00:00:00"/>
    <n v="128860"/>
    <n v="0"/>
    <n v="0"/>
    <n v="128860"/>
    <m/>
    <s v="MIGRACION: AUTO. SE DEVUELVE LA FACTURA POR QUE LA AUTO.231318516380225Y A FUE PAGADA EN LA FACTURA CSP-126867  ANGELA CAMPAZ"/>
    <n v="128860"/>
    <s v="DEVOLUCION"/>
    <s v="AUTO. SE DEVUELVE LA FACTURA POR QUE LA AUTO.231318516380225 Y A FUE PAGADA EN LA FACTURA CSP-126867                    ANGELA CAMPAZ                                                                                                                                                                                                                                                                                                                                                                                                                                                                                                                                                                                                                                                                                                                                                                                                                                                                                                                                                                                                                                                                                                                                                                                                                                                                                                                                                                                                                       "/>
    <s v="AUTORIZACION"/>
    <s v="NULL"/>
    <s v="Ambulatorio"/>
    <n v="0"/>
    <n v="128860"/>
    <n v="0"/>
    <n v="0"/>
    <n v="0"/>
    <n v="0"/>
    <n v="0"/>
    <n v="0"/>
    <n v="0"/>
    <n v="0"/>
    <m/>
    <m/>
    <m/>
    <n v="0"/>
    <n v="0"/>
    <n v="0"/>
    <m/>
    <m/>
    <m/>
    <n v="0"/>
  </r>
  <r>
    <n v="900228989"/>
    <s v="CLINICA SANTA SOFIA DEL PACIFICO"/>
    <s v="CSP126923"/>
    <s v="900228989_CSP126923"/>
    <s v="CSP126923_"/>
    <d v="2023-05-22T00:00:00"/>
    <d v="2023-06-09T00:00:00"/>
    <n v="160796"/>
    <n v="160796"/>
    <m/>
    <s v="Factura devuelta"/>
    <x v="4"/>
    <n v="0"/>
    <m/>
    <m/>
    <m/>
    <m/>
    <s v="Devuelta"/>
    <d v="2023-05-22T00:00:00"/>
    <d v="2023-06-09T00:00:00"/>
    <d v="2023-06-20T00:00:00"/>
    <n v="160796"/>
    <n v="0"/>
    <n v="0"/>
    <n v="160796"/>
    <m/>
    <s v="MIGRACION: AUTO. SE DEVUELVE LA FACTURA POR QUE LA AUTO.231298516372940YA FUE PAGADA EN ACSP-126265  ANGELA CAMPAZ"/>
    <n v="160796"/>
    <s v="DEVOLUCION"/>
    <s v="AUTO. SE DEVUELVE LA FACTURA POR QUE LA AUTO.231298516372940 YA FUE PAGADA EN ACSP-126265                               ANGELA CAMPAZ                                                                                                                                                                                                                                                                                                                                                                                                                                                                                                                                                                                                                                                                                                                                                                                                                                                                                                                                                                                                                                                                                                                                                                                                                                                                                                                                                                                                                       "/>
    <s v="AUTORIZACION"/>
    <s v="NULL"/>
    <s v="Ambulatorio"/>
    <n v="0"/>
    <n v="160796"/>
    <n v="0"/>
    <n v="0"/>
    <n v="0"/>
    <n v="0"/>
    <n v="0"/>
    <n v="0"/>
    <n v="0"/>
    <n v="0"/>
    <m/>
    <m/>
    <m/>
    <n v="0"/>
    <n v="0"/>
    <n v="0"/>
    <m/>
    <m/>
    <m/>
    <n v="0"/>
  </r>
  <r>
    <n v="900228989"/>
    <s v="CLINICA SANTA SOFIA DEL PACIFICO"/>
    <s v="CSP127216"/>
    <s v="900228989_CSP127216"/>
    <s v="CSP127216_"/>
    <d v="2023-05-26T00:00:00"/>
    <d v="2023-06-09T00:00:00"/>
    <n v="160796"/>
    <n v="160796"/>
    <m/>
    <s v="Factura devuelta"/>
    <x v="4"/>
    <n v="0"/>
    <m/>
    <m/>
    <m/>
    <m/>
    <s v="Devuelta"/>
    <d v="2023-05-26T00:00:00"/>
    <d v="2023-06-09T00:00:00"/>
    <d v="2023-06-20T00:00:00"/>
    <n v="160796"/>
    <n v="0"/>
    <n v="0"/>
    <n v="160796"/>
    <m/>
    <s v="MIGRACION: AUT. SE DEVUELVE LA FACTURA POR QUE LA AUTO.231438516502558YA FUE PAGADA EN LA FACTURA CSP-127818  ANGELA CAMPAZ"/>
    <n v="160796"/>
    <s v="DEVOLUCION"/>
    <s v="AUT. SE DEVUELVE LA FACTURA POR QUE LA AUTO.231438516502558 YA FUE PAGADA EN LA FACTURA CSP-127818                      ANGELA CAMPAZ                                                                                                                                                                                                                                                                                                                                                                                                                                                                                                                                                                                                                                                                                                                                                                                                                                                                                                                                                                                                                                                                                                                                                                                                                                                                                                                                                                                                                       "/>
    <s v="AUTORIZACION"/>
    <s v="NULL"/>
    <s v="Ambulatorio"/>
    <n v="0"/>
    <n v="160796"/>
    <n v="0"/>
    <n v="0"/>
    <n v="0"/>
    <n v="0"/>
    <n v="0"/>
    <n v="0"/>
    <n v="0"/>
    <n v="0"/>
    <m/>
    <m/>
    <m/>
    <n v="0"/>
    <n v="0"/>
    <n v="0"/>
    <m/>
    <m/>
    <m/>
    <n v="0"/>
  </r>
  <r>
    <n v="900228989"/>
    <s v="CLINICA SANTA SOFIA DEL PACIFICO"/>
    <s v="CSP127300"/>
    <s v="900228989_CSP127300"/>
    <s v="CSP127300_"/>
    <d v="2023-05-26T00:00:00"/>
    <d v="2023-06-09T00:00:00"/>
    <n v="306087"/>
    <n v="306087"/>
    <m/>
    <s v="Factura devuelta"/>
    <x v="4"/>
    <n v="0"/>
    <m/>
    <m/>
    <m/>
    <m/>
    <s v="Devuelta"/>
    <d v="2023-05-26T00:00:00"/>
    <d v="2023-06-09T00:00:00"/>
    <d v="2023-06-20T00:00:00"/>
    <n v="306087"/>
    <n v="0"/>
    <n v="0"/>
    <n v="306087"/>
    <m/>
    <s v="MIGRACION: AUTO. SE DEVUELVE LA FACTURA POR QUE LA AUTO.231468523574309ESTA PARA OTRO NIT. 900850834  ANGELA CAMPAZ"/>
    <n v="306087"/>
    <s v="DEVOLUCION"/>
    <s v="AUTO. SE DEVUELVE LA FACTURA POR QUE LA AUTO.231468523574309 ESTA PARA OTRO NIT. 900850834                              ANGELA CAMPAZ                                                                                                                                                                                                                                                                                                                                                                                                                                                                                                                                                                                                                                                                                                                                                                                                                                                                                                                                                                                                                                                                                                                                                                                                                                                                                                                                                                                                                       "/>
    <s v="AUTORIZACION"/>
    <s v="NULL"/>
    <s v="Ambulatorio"/>
    <n v="0"/>
    <n v="306087"/>
    <n v="0"/>
    <n v="0"/>
    <n v="0"/>
    <n v="0"/>
    <n v="0"/>
    <n v="0"/>
    <n v="0"/>
    <n v="0"/>
    <m/>
    <m/>
    <m/>
    <n v="0"/>
    <n v="0"/>
    <n v="0"/>
    <m/>
    <m/>
    <m/>
    <n v="0"/>
  </r>
  <r>
    <n v="900228989"/>
    <s v="CLINICA SANTA SOFIA DEL PACIFICO"/>
    <s v="CSP127366"/>
    <s v="900228989_CSP127366"/>
    <s v="CSP127366_"/>
    <d v="2023-05-27T00:00:00"/>
    <d v="2023-06-09T00:00:00"/>
    <n v="164946"/>
    <n v="164946"/>
    <m/>
    <s v="Factura devuelta"/>
    <x v="4"/>
    <n v="0"/>
    <m/>
    <m/>
    <m/>
    <m/>
    <s v="Devuelta"/>
    <d v="2023-05-27T00:00:00"/>
    <d v="2023-06-09T00:00:00"/>
    <d v="2023-06-13T00:00:00"/>
    <n v="164946"/>
    <n v="0"/>
    <n v="0"/>
    <n v="164946"/>
    <m/>
    <s v="MIGRACION: AUTO. SEVEUELVE LA FACTURA POR QUE LA AUTO  231438516502558YA FUE CANCELA DEN AL FACTURA CSP-127818 POR FAVOR SOLICITAR OTRA AUTO. PARA ESTE SERVICIO ANGELA CAMPAZ"/>
    <n v="164946"/>
    <s v="DEVOLUCION"/>
    <s v="AUTO. SEVEUELVE LA FACTURA POR QUE LA AUTO  231438516502558 YA FUE CANCELA DEN AL FACTURA CSP-127818 POR FAVOR SOLICITAROTRA AUTO. PARA ESTE SERVICIO ANGELA CAMPAZ                                                                                                                                                                                                                                                                                                                                                                                                                                                                                                                                                                                                                                                                                                                                                                                                                                                                                                                                                                                                                                                                                                                                                                                                                                                                                                                                                                                         "/>
    <s v="AUTORIZACION"/>
    <s v="NULL"/>
    <s v="Ambulatorio"/>
    <n v="0"/>
    <n v="164946"/>
    <n v="0"/>
    <n v="0"/>
    <n v="0"/>
    <n v="0"/>
    <n v="0"/>
    <n v="0"/>
    <n v="0"/>
    <n v="0"/>
    <m/>
    <m/>
    <m/>
    <n v="0"/>
    <n v="0"/>
    <n v="0"/>
    <m/>
    <m/>
    <m/>
    <n v="0"/>
  </r>
  <r>
    <n v="900228989"/>
    <s v="CLINICA SANTA SOFIA DEL PACIFICO"/>
    <s v="CSP127367"/>
    <s v="900228989_CSP127367"/>
    <s v="CSP127367_"/>
    <d v="2023-05-27T00:00:00"/>
    <d v="2023-06-09T00:00:00"/>
    <n v="164946"/>
    <n v="164946"/>
    <m/>
    <s v="Factura devuelta"/>
    <x v="4"/>
    <n v="0"/>
    <m/>
    <m/>
    <m/>
    <m/>
    <s v="Devuelta"/>
    <d v="2023-05-27T00:00:00"/>
    <d v="2023-06-09T00:00:00"/>
    <d v="2023-06-20T00:00:00"/>
    <n v="164946"/>
    <n v="0"/>
    <n v="0"/>
    <n v="164946"/>
    <n v="0"/>
    <s v="MIGRACION: AUTO. SE DEVUELVE LA FACTURA POR QUE YA FUE PAGADA EN LA FACTURA CSP*127649 LA DOSIS DE APLICACION DE HIERRO PARENTERAL 231388516516499 ANGELA CAMPAZ"/>
    <n v="164946"/>
    <s v="DEVOLUCION"/>
    <s v="AUTO. SE DEVUELVE LA FACTURA POR QUE YA FUE PAGADA EN LA FAC TURA CSP*127649 LA DOSIS DE APLICACION DE HIERRO PARENTERAL231388516516499 ANGELA CAMPAZ                                                                                                                                                                                                                                                                                                                                                                                                                                                                                                                                                                                                                                                                                                                                                                                                                                                                                                                                                                                                                                                                                                                                                                                                                                                                                                                                                                                                       "/>
    <s v="AUTORIZACION"/>
    <s v="NULL"/>
    <s v="Ambulatorio"/>
    <n v="0"/>
    <n v="164946"/>
    <n v="0"/>
    <n v="0"/>
    <n v="0"/>
    <n v="0"/>
    <n v="0"/>
    <n v="0"/>
    <n v="0"/>
    <n v="0"/>
    <m/>
    <m/>
    <m/>
    <n v="0"/>
    <n v="0"/>
    <n v="0"/>
    <m/>
    <m/>
    <m/>
    <n v="0"/>
  </r>
  <r>
    <n v="900228989"/>
    <s v="CLINICA SANTA SOFIA DEL PACIFICO"/>
    <s v="CSP127193"/>
    <s v="900228989_CSP127193"/>
    <s v="CSP127193_"/>
    <d v="2023-05-25T00:00:00"/>
    <d v="2023-06-08T00:00:00"/>
    <n v="160796"/>
    <n v="160796"/>
    <m/>
    <s v="Factura devuelta"/>
    <x v="4"/>
    <n v="0"/>
    <m/>
    <m/>
    <m/>
    <m/>
    <s v="Devuelta"/>
    <d v="2023-05-25T00:00:00"/>
    <d v="2023-06-08T00:00:00"/>
    <d v="2023-06-09T00:00:00"/>
    <n v="160796"/>
    <n v="0"/>
    <n v="0"/>
    <n v="160796"/>
    <m/>
    <s v="MIGRACION: AUTO. SE DEVUELVE LA FACTURA POR QUE NO HAY AUTO PARA ESTESERVICIO POR QUE LA AUTO QUE ENVIARON 231388516519533 YA FUEN PAGAGADA EN LA FACTURA CSP-127031 QUE FUE EL SERVICIO DE EL DIA 23Y24/05/2023 DE LA APLICACION DE HIERRO"/>
    <n v="160796"/>
    <s v="DEVOLUCION"/>
    <s v="AUTO. SE DEVUELVE LA FACTURA POR QUE NO HAY AUTO PARA ESTE SERVICIO POR QUE LA AUTO QUE ENVIARON 231388516519533        YA FUEN PAGAGADA EN LA FACTURA CSP-127031 QUE FUE EL SERVICIO DE EL DIA 23Y24/05/2023 DE LA APLICACION DE HIERRO                                                                                                                                                                                                                                                                                                                                                                                                                                                                                                        "/>
    <s v="AUTORIZACION"/>
    <s v="NULL"/>
    <s v="Ambulatorio"/>
    <n v="0"/>
    <n v="160796"/>
    <n v="0"/>
    <n v="0"/>
    <n v="0"/>
    <n v="0"/>
    <n v="0"/>
    <n v="0"/>
    <n v="0"/>
    <n v="0"/>
    <m/>
    <m/>
    <m/>
    <n v="0"/>
    <n v="0"/>
    <n v="0"/>
    <m/>
    <m/>
    <m/>
    <n v="0"/>
  </r>
  <r>
    <n v="900228989"/>
    <s v="CLINICA SANTA SOFIA DEL PACIFICO"/>
    <s v="CSP127819"/>
    <s v="900228989_CSP127819"/>
    <s v="CSP127819_"/>
    <d v="2023-06-01T00:00:00"/>
    <d v="2023-06-08T00:00:00"/>
    <n v="129980"/>
    <n v="129980"/>
    <m/>
    <s v="Factura devuelta"/>
    <x v="4"/>
    <n v="0"/>
    <m/>
    <m/>
    <m/>
    <m/>
    <s v="Devuelta"/>
    <d v="2023-06-01T00:00:00"/>
    <d v="2023-06-08T00:00:00"/>
    <d v="2023-06-09T00:00:00"/>
    <n v="129980"/>
    <n v="0"/>
    <n v="0"/>
    <n v="129980"/>
    <m/>
    <s v="MIGRACION: AUTO. SE DEVUELVE LA FACTURA POR QUE LA AUTO 231318516380225QUE ENVIARON PARA ESTA FACTURA YA FUE PAGADA EN LA FACTURA CSP-126394 ANGELA CAMPAZ"/>
    <n v="129980"/>
    <s v="DEVOLUCION"/>
    <s v="AUTO. SE DEVUELVE LA FACTURA POR QUE LA AUTO 231318516380225 QUE ENVIARON PARA ESTA FACTURA YA FUE PAGADA EN LA FACTURA CSP-126394 ANGELA CAMPAZ                                                                                                                                                                                                                                                                                                                                                                                                                                                                                                                                                                                                "/>
    <s v="AUTORIZACION"/>
    <s v="NULL"/>
    <s v="Ambulatorio"/>
    <n v="0"/>
    <n v="129980"/>
    <n v="0"/>
    <n v="0"/>
    <n v="0"/>
    <n v="0"/>
    <n v="0"/>
    <n v="0"/>
    <n v="0"/>
    <n v="0"/>
    <m/>
    <m/>
    <m/>
    <n v="0"/>
    <n v="0"/>
    <n v="0"/>
    <m/>
    <m/>
    <m/>
    <n v="0"/>
  </r>
  <r>
    <n v="900228989"/>
    <s v="CLINICA SANTA SOFIA DEL PACIFICO"/>
    <s v="CSP127830"/>
    <s v="900228989_CSP127830"/>
    <s v="CSP127830_"/>
    <d v="2023-06-01T00:00:00"/>
    <d v="2023-06-08T00:00:00"/>
    <n v="160796"/>
    <n v="160796"/>
    <m/>
    <s v="Factura devuelta"/>
    <x v="4"/>
    <n v="0"/>
    <m/>
    <m/>
    <m/>
    <m/>
    <s v="Devuelta"/>
    <d v="2023-06-01T00:00:00"/>
    <d v="2023-06-08T00:00:00"/>
    <d v="2023-06-09T00:00:00"/>
    <n v="160796"/>
    <n v="0"/>
    <n v="0"/>
    <n v="160796"/>
    <m/>
    <s v="MIGRACION: AUTO. SE DEVUELVE LA FACTURA POR QUE NO HAY AUTO PARA ESTESERVICIO POR QUE LA AUTO QUE ENVIARON 231388516516499 YA FUEN PAGAGADA EN LA FACTURA CSP-127649 QUE FUE EL SERVICIO DE EL DIA 31/05/2023 DE LA APLICACION DE HIERRO"/>
    <n v="160796"/>
    <s v="DEVOLUCION"/>
    <s v="AUTO. SE DEVUELVE LA FACTURA POR QUE NO HAY AUTO PARA ESTE SERVICIO POR QUE LA AUTO QUE ENVIARON 231388516516499        YA FUEN PAGAGADA EN LA FACTURA CSP-127649 QUE FUE EL SERVICIO DE EL DIA 31/05/2023 DE LA APLICACION DE HIERRO                                                                                                                                                                                                                                                                                                                                                                                                                                                                                                           "/>
    <s v="AUTORIZACION"/>
    <s v="NULL"/>
    <s v="Ambulatorio"/>
    <n v="0"/>
    <n v="160796"/>
    <n v="0"/>
    <n v="0"/>
    <n v="0"/>
    <n v="0"/>
    <n v="0"/>
    <n v="0"/>
    <n v="0"/>
    <n v="0"/>
    <m/>
    <m/>
    <m/>
    <n v="0"/>
    <n v="0"/>
    <n v="0"/>
    <m/>
    <m/>
    <m/>
    <n v="0"/>
  </r>
  <r>
    <n v="900228989"/>
    <s v="CLINICA SANTA SOFIA DEL PACIFICO"/>
    <s v="CSP127971"/>
    <s v="900228989_CSP127971"/>
    <s v="CSP127971_"/>
    <d v="2023-06-02T00:00:00"/>
    <d v="2023-06-13T00:00:00"/>
    <n v="75500"/>
    <n v="75500"/>
    <m/>
    <s v="Factura devuelta"/>
    <x v="4"/>
    <n v="0"/>
    <m/>
    <m/>
    <m/>
    <m/>
    <s v="Devuelta"/>
    <d v="2023-06-02T00:00:00"/>
    <d v="2023-06-13T00:00:00"/>
    <d v="2023-06-21T00:00:00"/>
    <n v="75500"/>
    <n v="0"/>
    <n v="0"/>
    <n v="75500"/>
    <m/>
    <s v="MIGRACION: AUTO.AUTO. SE DEVUELVE LA FACTURA POR QUE YA FUE PAGADA EN LLA FACT  CSP*126394  231218516380225  ANGELA CAMPAZ"/>
    <n v="75500"/>
    <s v="DEVOLUCION"/>
    <s v="AUTO. SE DEVUELVE LA FACTURA POR QUE YA FUE PAGADA EN LA FAC LA FACT  CSP*126394 231318516380225                        ANGELA CAMPAZ                                                                                                                                                                                                                                                                                                                                                                                                                                                                                                                                                                                                                                                                                                                                                                                                                                                                                                                                                                                                                                                                                                                                                                                                                                                                                                                                                                                                                       "/>
    <s v="AUTORIZACION"/>
    <s v="NULL"/>
    <s v="Ambulatorio"/>
    <n v="0"/>
    <n v="75500"/>
    <n v="0"/>
    <n v="0"/>
    <n v="0"/>
    <n v="0"/>
    <n v="0"/>
    <n v="0"/>
    <n v="0"/>
    <n v="0"/>
    <m/>
    <m/>
    <m/>
    <n v="0"/>
    <n v="0"/>
    <n v="0"/>
    <m/>
    <m/>
    <m/>
    <n v="0"/>
  </r>
  <r>
    <n v="900228989"/>
    <s v="CLINICA SANTA SOFIA DEL PACIFICO"/>
    <s v="CSP127566"/>
    <s v="900228989_CSP127566"/>
    <s v="CSP127566_"/>
    <d v="2023-05-30T00:00:00"/>
    <d v="2023-06-15T00:00:00"/>
    <n v="247520"/>
    <n v="243420"/>
    <m/>
    <s v="Factura devuelta"/>
    <x v="4"/>
    <n v="0"/>
    <m/>
    <m/>
    <m/>
    <m/>
    <s v="Devuelta"/>
    <d v="2023-05-30T00:00:00"/>
    <d v="2023-06-15T00:00:00"/>
    <d v="2023-06-29T00:00:00"/>
    <n v="243420"/>
    <n v="0"/>
    <n v="0"/>
    <n v="243420"/>
    <m/>
    <s v="MIGRACION: SE REALIZA DEVOLUCION DE LA FACTURA, AL VALIDAR INFORMACIONSE EVIDENCIA QUE EL SERVICIO FACTURADO TIROIDES GLANDULA SAL IVARES CANT 2 NO COINCIDE CON LO AUTORIZADO 231333360341174 881301 ECOGRAFIA DE TEJIDOS BLANDOS. POR FAVOR VALIDAR"/>
    <n v="243420"/>
    <s v="DEVOLUCION"/>
    <s v="SE REALIZA DEVOLUCION DE LA FACTURA AL VALIDAR INFORMACION SE EVIDENCIA QUE EL SERVICIO FACTURADO TIROIDES GLANDULA SALIVARES CANT 2 NO COINCIDE CON LO AUTORIZADO 231333360341174 881301 ECOGRAFIA DE TEJIDOS BLANDOS. POR FAVOR VALIDAR                                                                                                                                                                                                                                                                                                                                                                                                                                                                                                                                                                                                                                                                                                                                                                                                                                                                                                                                                                                                                                                                                                                                                                                                                                                                                                                  "/>
    <s v="FACTURACION"/>
    <s v="NULL"/>
    <s v="Ambulatorio"/>
    <n v="0"/>
    <n v="243420"/>
    <n v="0"/>
    <n v="0"/>
    <n v="0"/>
    <n v="0"/>
    <n v="0"/>
    <n v="0"/>
    <n v="0"/>
    <n v="0"/>
    <m/>
    <m/>
    <m/>
    <n v="0"/>
    <n v="0"/>
    <n v="0"/>
    <m/>
    <m/>
    <m/>
    <n v="0"/>
  </r>
  <r>
    <n v="900228989"/>
    <s v="CLINICA SANTA SOFIA DEL PACIFICO"/>
    <s v="CSP127469"/>
    <s v="900228989_CSP127469"/>
    <s v="CSP127469_"/>
    <d v="2023-05-29T00:00:00"/>
    <d v="2023-06-15T00:00:00"/>
    <n v="123760"/>
    <n v="123760"/>
    <m/>
    <s v="Factura devuelta"/>
    <x v="4"/>
    <n v="0"/>
    <m/>
    <m/>
    <m/>
    <m/>
    <s v="Devuelta"/>
    <d v="2023-05-29T00:00:00"/>
    <d v="2024-11-07T00:00:00"/>
    <d v="2024-11-15T00:00:00"/>
    <n v="123760"/>
    <n v="0"/>
    <n v="0"/>
    <n v="123760"/>
    <m/>
    <s v="AUT/SPTE INCOMPLETO: SE SOSTIENE DEVOLUCION  NO SE EVIDENCIA RESPUESTA A DEVOLUCION ANTERIOIR, NO SE EVIDENCIA SOPORTES DE ACUERDO A LA RESOLUCION 3047 NO ANEXAN FACTURA Y SOPORTES ADJUNTOS , NO ANEXAN NAP , EL NAP DEBE DE COINCIDIR CON LO FACTURADO . JENNIFER REBOLLEDO"/>
    <n v="123760"/>
    <s v="DEVOLUCION"/>
    <s v="AUT/SPTE INCOMPLETO: SE SOSTIENE DEVOLUCION  NO SE EVIDENCIA RESPUESTA A DEVOLUCION ANTERIOIR, NO SE EVIDENCIA SOPORTES DE ACUERDO A LA RESOLUCION 3047 NO ANEXAN FACTURA Y SOPORTES ADJUNTOS , NO ANEXAN NAP , EL NAP DEBE DE COINCIDIR CON LO FACTURADO . JENNIFER REBOLLEDO"/>
    <s v="AUTORIZACION"/>
    <n v="0"/>
    <n v="0"/>
    <n v="0"/>
    <n v="123760"/>
    <n v="0"/>
    <n v="0"/>
    <n v="0"/>
    <n v="0"/>
    <n v="0"/>
    <n v="0"/>
    <n v="0"/>
    <n v="0"/>
    <m/>
    <m/>
    <m/>
    <n v="0"/>
    <n v="0"/>
    <n v="0"/>
    <m/>
    <m/>
    <m/>
    <n v="0"/>
  </r>
  <r>
    <n v="900228989"/>
    <s v="CLINICA SANTA SOFIA DEL PACIFICO"/>
    <s v="CSP128198"/>
    <s v="900228989_CSP128198"/>
    <s v="CSP128198_"/>
    <d v="2023-06-06T00:00:00"/>
    <d v="2023-06-21T00:00:00"/>
    <n v="285000"/>
    <n v="268600"/>
    <m/>
    <s v="Factura devuelta"/>
    <x v="4"/>
    <n v="0"/>
    <m/>
    <m/>
    <m/>
    <m/>
    <s v="Devuelta"/>
    <d v="2023-06-06T00:00:00"/>
    <d v="2023-06-21T00:00:00"/>
    <d v="2023-06-29T00:00:00"/>
    <n v="268600"/>
    <n v="0"/>
    <n v="0"/>
    <n v="268600"/>
    <m/>
    <s v="MIGRACION: AUTORIZACION: SE REALIZA DEVOLUCION DE LA FACTURA, AL VALIDAR LA INFORMACION NO SE EVIDENCIA AUTORIZACION PARA EL SERVIC IO FACTURADO. CLAUDIA DIAZ"/>
    <n v="268600"/>
    <s v="DEVOLUCION"/>
    <s v="AUTORIZACION: SE REALIZA DEVOLUCION DE LA FACTURA AL VALIDA R LA INFORMACION NO SE EVIDENCIA AUTORIZACION PARA EL SERVIIO FACTURADO. CLAUDIA DIAZ                                                                                                                                                                                                                                                                                                                                                                                                                                                                                                                                                                                                                                                                                                                                                                                                                                                                                                                                                                                                                                                                                                                                                                                                                                                                                                                                                                                                          "/>
    <s v="AUTORIZACION"/>
    <s v="NULL"/>
    <s v="Ambulatorio"/>
    <n v="0"/>
    <n v="268600"/>
    <n v="0"/>
    <n v="0"/>
    <n v="0"/>
    <n v="0"/>
    <n v="0"/>
    <n v="0"/>
    <n v="0"/>
    <n v="0"/>
    <m/>
    <m/>
    <m/>
    <n v="0"/>
    <n v="0"/>
    <n v="0"/>
    <m/>
    <m/>
    <m/>
    <n v="0"/>
  </r>
  <r>
    <n v="900228989"/>
    <s v="CLINICA SANTA SOFIA DEL PACIFICO"/>
    <s v="CSP128425"/>
    <s v="900228989_CSP128425"/>
    <s v="CSP128425_"/>
    <d v="2023-06-09T00:00:00"/>
    <d v="2023-06-21T00:00:00"/>
    <n v="93013"/>
    <n v="93013"/>
    <m/>
    <s v="Factura devuelta"/>
    <x v="4"/>
    <n v="0"/>
    <m/>
    <m/>
    <m/>
    <m/>
    <s v="Devuelta"/>
    <d v="2023-06-09T00:00:00"/>
    <d v="2023-06-21T00:00:00"/>
    <d v="2023-06-22T00:00:00"/>
    <n v="93013"/>
    <n v="0"/>
    <n v="0"/>
    <n v="93013"/>
    <m/>
    <s v="MIGRACION: AUTO. SE DEVUELVE LA FACTURA POR QUE LA AUTO.231378516565090YA FUE PAGADA EN LA FACTURA CSP- 126809  ANGELA CAMPAZ"/>
    <n v="93013"/>
    <s v="DEVOLUCION"/>
    <s v="AUTO. SE DEVUELVE LA FACTURA POR QUE LA AUTO.231378516565090 YA FUE PAGADA EN LA FACTURA CSP- 126809                    ANGELA CAMPAZ                                                                                                                                                                                                                                                                                                                                                                                                                                                                                                                                                                                                                                                                                                                                                                                                                                                                                                                                                                                                                                                                                                                                                                                                                                                                                                                                                                                                                       "/>
    <s v="AUTORIZACION"/>
    <s v="NULL"/>
    <s v="Ambulatorio"/>
    <n v="0"/>
    <n v="93013"/>
    <n v="0"/>
    <n v="0"/>
    <n v="0"/>
    <n v="0"/>
    <n v="0"/>
    <n v="0"/>
    <n v="0"/>
    <n v="0"/>
    <m/>
    <m/>
    <m/>
    <n v="0"/>
    <n v="0"/>
    <n v="0"/>
    <m/>
    <m/>
    <m/>
    <n v="0"/>
  </r>
  <r>
    <n v="900228989"/>
    <s v="CLINICA SANTA SOFIA DEL PACIFICO"/>
    <s v="CSP128431"/>
    <s v="900228989_CSP128431"/>
    <s v="CSP128431_"/>
    <d v="2023-06-09T00:00:00"/>
    <d v="2023-06-21T00:00:00"/>
    <n v="90591"/>
    <n v="90591"/>
    <m/>
    <s v="Factura devuelta"/>
    <x v="4"/>
    <n v="0"/>
    <m/>
    <m/>
    <m/>
    <m/>
    <s v="Devuelta"/>
    <d v="2023-06-09T00:00:00"/>
    <d v="2023-06-21T00:00:00"/>
    <d v="2023-06-22T00:00:00"/>
    <n v="90591"/>
    <n v="0"/>
    <n v="0"/>
    <n v="90591"/>
    <m/>
    <s v="MIGRACION: AUTO. SE DEVUELVE LA FACT  POR QUE LA AUTO. 231438516332438YA FUE PAGADA EN LA FACTURA CSP-127027  ANGELA CAMPAZ"/>
    <n v="90591"/>
    <s v="DEVOLUCION"/>
    <s v="AUTO. SE DEVUELVE LA FACT  POR QUE LA AUTO. 231438516332438 YA FUE PAGADA EN LA FACTURA CSP-127027                      ANGELA CAMPAZ                                                                                                                                                                                                                                                                                                                                                                                                                                                                                                                                                                                                                                                                                                                                                                                                                                                                                                                                                                                                                                                                                                                                                                                                                                                                                                                                                                                                                       "/>
    <s v="AUTORIZACION"/>
    <s v="NULL"/>
    <s v="Ambulatorio"/>
    <n v="0"/>
    <n v="90591"/>
    <n v="0"/>
    <n v="0"/>
    <n v="0"/>
    <n v="0"/>
    <n v="0"/>
    <n v="0"/>
    <n v="0"/>
    <n v="0"/>
    <m/>
    <m/>
    <m/>
    <n v="0"/>
    <n v="0"/>
    <n v="0"/>
    <m/>
    <m/>
    <m/>
    <n v="0"/>
  </r>
  <r>
    <n v="900228989"/>
    <s v="CLINICA SANTA SOFIA DEL PACIFICO"/>
    <s v="CSP128602"/>
    <s v="900228989_CSP128602"/>
    <s v="CSP128602_"/>
    <d v="2023-06-10T00:00:00"/>
    <d v="2023-06-21T00:00:00"/>
    <n v="81100"/>
    <n v="81100"/>
    <m/>
    <s v="Factura devuelta"/>
    <x v="4"/>
    <n v="0"/>
    <m/>
    <m/>
    <m/>
    <m/>
    <s v="Devuelta"/>
    <d v="2023-06-10T00:00:00"/>
    <d v="2023-06-21T00:00:00"/>
    <d v="2023-06-22T00:00:00"/>
    <n v="81100"/>
    <n v="0"/>
    <n v="0"/>
    <n v="81100"/>
    <m/>
    <s v="MIGRACION: AUTO. SE DEVUELVE LA FACTURA POR QUE LA AUTO.231318516380225YA FUE PAGADA EN LA FACTURA CSP-126394  ANAGELA CAMPAZ"/>
    <n v="81100"/>
    <s v="DEVOLUCION"/>
    <s v="AUTO. SE DEVUELVE LA FACTURA POR QUE LA AUTO.231318516380225 YA FUE PAGADA EN LA FACTURA CSP-126394                     ANAGELA CAMPAZ                                                                                                                                                                                                                                                                                                                                                                                                                                                                                                                                                                                                                                                                                                                                                                                                                                                                                                                                                                                                                                                                                                                                                                                                                                                                                                                                                                                                                      "/>
    <s v="AUTORIZACION"/>
    <s v="NULL"/>
    <s v="Ambulatorio"/>
    <n v="0"/>
    <n v="81100"/>
    <n v="0"/>
    <n v="0"/>
    <n v="0"/>
    <n v="0"/>
    <n v="0"/>
    <n v="0"/>
    <n v="0"/>
    <n v="0"/>
    <m/>
    <m/>
    <m/>
    <n v="0"/>
    <n v="0"/>
    <n v="0"/>
    <m/>
    <m/>
    <m/>
    <n v="0"/>
  </r>
  <r>
    <n v="900228989"/>
    <s v="CLINICA SANTA SOFIA DEL PACIFICO"/>
    <s v="CSP128674"/>
    <s v="900228989_CSP128674"/>
    <s v="CSP128674_"/>
    <d v="2023-06-12T00:00:00"/>
    <d v="2023-06-21T00:00:00"/>
    <n v="164396"/>
    <n v="164396"/>
    <m/>
    <s v="Factura devuelta"/>
    <x v="4"/>
    <n v="0"/>
    <m/>
    <m/>
    <m/>
    <m/>
    <s v="Devuelta"/>
    <d v="2023-06-12T00:00:00"/>
    <d v="2023-06-21T00:00:00"/>
    <d v="2023-06-22T00:00:00"/>
    <n v="164396"/>
    <n v="0"/>
    <n v="0"/>
    <n v="164396"/>
    <m/>
    <s v="MIGRACION: AUTO. SE DEVUELVE LA FACT POR QUE LA AUTO. 231388516519533YA FUE PAGADA EN LA FACTURA CSP-127031  ANGELA CAMPAZ"/>
    <n v="164396"/>
    <s v="DEVOLUCION"/>
    <s v="AUTO. SE DEVUELVE LA FACT POR QUE LA AUTO. 231388516519533 YA FUE PAGADA EN LA FACTURA CSP-127031                       ANGELA CAMPAZ                                                                                                                                                                                                                                                                                                                                                                                                                                                                                                                                                                                                                                                                                                                                                                                                                                                                                                                                                                                                                                                                                                                                                                                                                                                                                                                                                                                                                                                                                   "/>
    <s v="AUTORIZACION"/>
    <s v="NULL"/>
    <s v="Ambulatorio"/>
    <n v="0"/>
    <n v="164396"/>
    <n v="0"/>
    <n v="0"/>
    <n v="0"/>
    <n v="0"/>
    <n v="0"/>
    <n v="0"/>
    <n v="0"/>
    <n v="0"/>
    <m/>
    <m/>
    <m/>
    <n v="0"/>
    <n v="0"/>
    <n v="0"/>
    <m/>
    <m/>
    <m/>
    <n v="0"/>
  </r>
  <r>
    <n v="900228989"/>
    <s v="CLINICA SANTA SOFIA DEL PACIFICO"/>
    <s v="CSP128706"/>
    <s v="900228989_CSP128706"/>
    <s v="CSP128706_"/>
    <d v="2023-06-12T00:00:00"/>
    <d v="2023-06-21T00:00:00"/>
    <n v="2034410"/>
    <n v="2034410"/>
    <m/>
    <s v="Factura devuelta"/>
    <x v="4"/>
    <n v="0"/>
    <m/>
    <m/>
    <m/>
    <m/>
    <s v="Devuelta"/>
    <d v="2023-06-12T00:00:00"/>
    <d v="2024-10-15T00:00:00"/>
    <d v="2024-10-28T00:00:00"/>
    <n v="2034410"/>
    <n v="0"/>
    <n v="0"/>
    <n v="2034410"/>
    <m/>
    <s v="SE DEVUEVLE RADICADO FAVOR ANEXAR TODOS LOS SOPORTES DE PDF QUE CORRESPONDAN A LA FACTURA RADICADA. "/>
    <n v="2034410"/>
    <s v="DEVOLUCION"/>
    <s v="SE DEVUEVLE RADICADO FAVOR ANEXAR TODOS LOS SOPORTES DE PDF QUE CORRESPONDAN A LA FACTURA RADICADA. "/>
    <s v="SOPORTE"/>
    <s v="Servicios de internación o procedimientos quirurgicos"/>
    <s v="Ambulatorio"/>
    <n v="0"/>
    <n v="2034410"/>
    <n v="0"/>
    <n v="0"/>
    <n v="0"/>
    <n v="0"/>
    <n v="0"/>
    <n v="0"/>
    <n v="0"/>
    <n v="0"/>
    <m/>
    <m/>
    <m/>
    <n v="0"/>
    <n v="0"/>
    <n v="0"/>
    <m/>
    <m/>
    <m/>
    <n v="0"/>
  </r>
  <r>
    <n v="900228989"/>
    <s v="CLINICA SANTA SOFIA DEL PACIFICO"/>
    <s v="CSP129823"/>
    <s v="900228989_CSP129823"/>
    <s v="CSP129823_"/>
    <d v="2023-06-27T00:00:00"/>
    <d v="2023-07-21T00:00:00"/>
    <n v="91141"/>
    <n v="91141"/>
    <m/>
    <s v="Factura devuelta"/>
    <x v="4"/>
    <n v="0"/>
    <m/>
    <m/>
    <m/>
    <m/>
    <s v="Devuelta"/>
    <d v="2023-06-27T00:00:00"/>
    <d v="2023-07-21T00:00:00"/>
    <d v="2023-08-09T00:00:00"/>
    <n v="91141"/>
    <n v="0"/>
    <n v="0"/>
    <n v="91141"/>
    <m/>
    <s v="AUTORIZACION: AUTORIZACION 231438516332438 SE ENCUENTRA CANCELADA EN OTRTA FACTURA, POR FAVOR SOLICITAR NUEVA AUTORIZACION."/>
    <n v="91141"/>
    <s v="DEVOLUCION"/>
    <s v="AUTORIZACION: AUTORIZACION 231438516332438 SE ENCUENTRA CANCELADA EN OTRTA FACTURA, POR FAVOR SOLICITAR NUEVA AUTORIZACION."/>
    <s v="AUTORIZACION"/>
    <s v="Urgencias"/>
    <s v="Urgencias"/>
    <n v="0"/>
    <n v="91141"/>
    <n v="0"/>
    <n v="0"/>
    <n v="0"/>
    <n v="0"/>
    <n v="0"/>
    <n v="0"/>
    <n v="0"/>
    <n v="0"/>
    <m/>
    <m/>
    <m/>
    <n v="0"/>
    <n v="0"/>
    <n v="0"/>
    <m/>
    <m/>
    <m/>
    <n v="0"/>
  </r>
  <r>
    <n v="900228989"/>
    <s v="CLINICA SANTA SOFIA DEL PACIFICO"/>
    <s v="CSP129051"/>
    <s v="900228989_CSP129051"/>
    <s v="CSP129051_"/>
    <d v="2023-06-16T00:00:00"/>
    <d v="2023-07-21T00:00:00"/>
    <n v="568240"/>
    <n v="564140"/>
    <m/>
    <s v="Factura devuelta"/>
    <x v="4"/>
    <n v="0"/>
    <m/>
    <m/>
    <m/>
    <m/>
    <s v="Devuelta"/>
    <d v="2023-06-16T00:00:00"/>
    <d v="2023-07-21T00:00:00"/>
    <d v="2023-08-22T00:00:00"/>
    <n v="568240"/>
    <n v="0"/>
    <n v="0"/>
    <n v="568240"/>
    <m/>
    <s v="AUTORIZACION Se devuevle factura La autorizacion esta PAGA EN LA FACTURA  CSP128945"/>
    <n v="568240"/>
    <s v="DEVOLUCION"/>
    <s v="AUTORIZACION Se devuevle factura La autorizacion esta PAGA EN LA FACTURA  CSP128945"/>
    <s v="AUTORIZACION"/>
    <s v="Exámenes de laboratorio, imágenes y otras ayudas diagnósticas ambulatorias"/>
    <s v="Ambulatorio"/>
    <n v="0"/>
    <n v="564140"/>
    <n v="0"/>
    <n v="0"/>
    <n v="0"/>
    <n v="0"/>
    <n v="0"/>
    <n v="0"/>
    <n v="0"/>
    <n v="0"/>
    <m/>
    <m/>
    <m/>
    <n v="0"/>
    <n v="0"/>
    <n v="0"/>
    <m/>
    <m/>
    <m/>
    <n v="0"/>
  </r>
  <r>
    <n v="900228989"/>
    <s v="CLINICA SANTA SOFIA DEL PACIFICO"/>
    <s v="CSP130096"/>
    <s v="900228989_CSP130096"/>
    <s v="CSP130096_"/>
    <d v="2023-06-30T00:00:00"/>
    <d v="2023-07-21T00:00:00"/>
    <n v="160796"/>
    <n v="160796"/>
    <m/>
    <s v="Factura devuelta"/>
    <x v="4"/>
    <n v="0"/>
    <m/>
    <m/>
    <m/>
    <m/>
    <s v="Devuelta"/>
    <d v="2023-06-30T00:00:00"/>
    <d v="2023-07-21T00:00:00"/>
    <d v="2023-08-16T00:00:00"/>
    <n v="160796"/>
    <n v="0"/>
    <n v="0"/>
    <n v="160796"/>
    <m/>
    <s v="AUTORIZACION: AUT:  Se devuelve factura con soportes originales, no se evidencia la autorización del servicio de urgencias, la Aut 231748516401510 que soportan en la factura está autorizada para una INYECCION O INFUSION DE OTRA SUSTANCIA TERAPEUTIZA O PROFILACTICA. solicitar autorización para dar tramite de pago,  al correo capautorizaciones@epsdelagente.com.co. "/>
    <n v="160796"/>
    <s v="DEVOLUCION"/>
    <s v="AUTORIZACION: AUT:  Se devuelve factura con soportes originales, no se evidencia la autorización del servicio de urgencias, la Aut 231748516401510 que soportan en la factura está autorizada para una INYECCION O INFUSION DE OTRA SUSTANCIA TERAPEUTIZA O PROFILACTICA. solicitar autorización para dar tramite de pago,  al correo capautorizaciones@epsdelagente.com.co. "/>
    <s v="SOPORTE"/>
    <s v="Urgencias"/>
    <s v="Urgencias"/>
    <n v="0"/>
    <n v="160796"/>
    <n v="0"/>
    <n v="0"/>
    <n v="0"/>
    <n v="0"/>
    <n v="0"/>
    <n v="0"/>
    <n v="0"/>
    <n v="0"/>
    <m/>
    <m/>
    <m/>
    <n v="0"/>
    <n v="0"/>
    <n v="0"/>
    <m/>
    <m/>
    <m/>
    <n v="0"/>
  </r>
  <r>
    <n v="900228989"/>
    <s v="CLINICA SANTA SOFIA DEL PACIFICO"/>
    <s v="CSP130893"/>
    <s v="900228989_CSP130893"/>
    <s v="CSP130893_"/>
    <d v="2023-07-08T00:00:00"/>
    <d v="2023-07-19T00:00:00"/>
    <n v="8161090"/>
    <n v="8161090"/>
    <m/>
    <s v="Factura devuelta"/>
    <x v="4"/>
    <n v="0"/>
    <m/>
    <m/>
    <m/>
    <m/>
    <s v="Devuelta"/>
    <d v="2023-07-08T00:00:00"/>
    <d v="2024-08-13T00:00:00"/>
    <d v="2024-08-22T00:00:00"/>
    <n v="8161090"/>
    <n v="0"/>
    <n v="0"/>
    <n v="8161090"/>
    <m/>
    <s v="Se Devuelve factura no hay autorizacion para servicio  18 mayo 2023 al 27 mayo 2023 gestionar con el area encargda de autorizaciones obj adm $ 167129 mayor valor cobrado en codigo 869500 facturan $ 54480 x 3 tarifa convenio $ 22000 se objeta diferencia $ 97440 codigo 861102 facturann $ 596800 tarifa convenio $ 527111 se objeta $ 69689 UNA VEZ SUBSANADA CAUSAL DE DEVOLUCION LA FACTURA QUEDA SUJETA A DE AUDITORIA INTEGRAL"/>
    <n v="8161090"/>
    <s v="DEVOLUCION"/>
    <s v="Se Devuelve factura no hay autorizacion para servicio  18 mayo 2023 al 27 mayo 2023 gestionar con el area encargda de autorizaciones obj adm $ 167129 mayor valor cobrado en codigo 869500 facturan $ 54480 x 3 tarifa convenio $ 22000 se objeta diferencia $ 97440 codigo 861102 facturann $ 596800 tarifa convenio $ 527111 se objeta $ 69689 UNA VEZ SUBSANADA CAUSAL DE DEVOLUCION LA FACTURA QUEDA SUJETA A DE AUDITORIA INTEGRAL"/>
    <s v="AUTORIZACION"/>
    <s v="Servicios de internación y/o cirugía (Hospitalaria o Ambulatoria)"/>
    <s v="Hospitalario"/>
    <n v="0"/>
    <n v="8161090"/>
    <n v="0"/>
    <n v="0"/>
    <n v="0"/>
    <n v="0"/>
    <n v="0"/>
    <n v="0"/>
    <n v="0"/>
    <n v="0"/>
    <m/>
    <m/>
    <m/>
    <n v="0"/>
    <n v="0"/>
    <n v="0"/>
    <m/>
    <m/>
    <m/>
    <n v="0"/>
  </r>
  <r>
    <n v="900228989"/>
    <s v="CLINICA SANTA SOFIA DEL PACIFICO"/>
    <s v="CSP130163"/>
    <s v="900228989_CSP130163"/>
    <s v="CSP130163_"/>
    <d v="2023-06-30T00:00:00"/>
    <d v="2023-07-21T00:00:00"/>
    <n v="93013"/>
    <n v="93013"/>
    <m/>
    <s v="Factura devuelta"/>
    <x v="4"/>
    <n v="0"/>
    <m/>
    <m/>
    <m/>
    <m/>
    <s v="Devuelta"/>
    <d v="2023-06-30T00:00:00"/>
    <d v="2023-07-21T00:00:00"/>
    <d v="2023-08-16T00:00:00"/>
    <n v="93013"/>
    <n v="0"/>
    <n v="0"/>
    <n v="93013"/>
    <m/>
    <s v="AUTORIZACION: AUT:  Se devuelve factura con soportes originales, no se evidencia la autorización del servicios factruado, favor solicitar autorización para dar tramite de pago, al correo capautorizaciones@epsdelagente.com.co. "/>
    <n v="93013"/>
    <s v="DEVOLUCION"/>
    <s v="AUTORIZACION: AUT:  Se devuelve factura con soportes originales, no se evidencia la autorización del servicios factruado, favor solicitar autorización para dar tramite de pago, al correo capautorizaciones@epsdelagente.com.co. "/>
    <s v="SOPORTE"/>
    <s v="Urgencias"/>
    <s v="Urgencias"/>
    <n v="0"/>
    <n v="93013"/>
    <n v="0"/>
    <n v="0"/>
    <n v="0"/>
    <n v="0"/>
    <n v="0"/>
    <n v="0"/>
    <n v="0"/>
    <n v="0"/>
    <m/>
    <m/>
    <m/>
    <n v="0"/>
    <n v="0"/>
    <n v="0"/>
    <m/>
    <m/>
    <m/>
    <n v="0"/>
  </r>
  <r>
    <n v="900228989"/>
    <s v="CLINICA SANTA SOFIA DEL PACIFICO"/>
    <s v="CSP131110"/>
    <s v="900228989_CSP131110"/>
    <s v="CSP131110_"/>
    <d v="2023-07-11T00:00:00"/>
    <d v="2023-07-21T00:00:00"/>
    <n v="22000"/>
    <n v="22000"/>
    <m/>
    <s v="Factura devuelta"/>
    <x v="4"/>
    <n v="0"/>
    <m/>
    <m/>
    <m/>
    <m/>
    <s v="Devuelta"/>
    <d v="2023-07-11T00:00:00"/>
    <d v="2023-07-21T00:00:00"/>
    <d v="2023-08-11T00:00:00"/>
    <n v="22000"/>
    <n v="0"/>
    <n v="0"/>
    <n v="22000"/>
    <m/>
    <s v="AUTORIZACION: AUT:  Se devuelve factura con soportes originales, porque no se evidencia la autorización del servicio de urgencias, solicitar Autorización para Derechos de sala para curaciones y continuar con el tramite de pago.   "/>
    <n v="22000"/>
    <s v="DEVOLUCION"/>
    <s v="AUTORIZACION: AUT:  Se devuelve factura con soportes originales, porque no se evidencia la autorización del servicio de urgencias, solicitar Autorización para Derechos de sala para curaciones y continuar con el tramite de pago.   "/>
    <s v="SOPORTE"/>
    <s v="Urgencias"/>
    <s v="Urgencias"/>
    <n v="0"/>
    <n v="22000"/>
    <n v="0"/>
    <n v="0"/>
    <n v="0"/>
    <n v="0"/>
    <n v="0"/>
    <n v="0"/>
    <n v="0"/>
    <n v="0"/>
    <m/>
    <m/>
    <m/>
    <n v="0"/>
    <n v="0"/>
    <n v="0"/>
    <m/>
    <m/>
    <m/>
    <n v="0"/>
  </r>
  <r>
    <n v="900228989"/>
    <s v="CLINICA SANTA SOFIA DEL PACIFICO"/>
    <s v="CSP130347"/>
    <s v="900228989_CSP130347"/>
    <s v="CSP130347_"/>
    <d v="2023-07-02T00:00:00"/>
    <d v="2023-08-02T00:00:00"/>
    <n v="50000"/>
    <n v="50000"/>
    <m/>
    <s v="Factura devuelta"/>
    <x v="4"/>
    <n v="0"/>
    <m/>
    <m/>
    <m/>
    <m/>
    <s v="Devuelta"/>
    <d v="2023-07-02T00:00:00"/>
    <d v="2023-08-02T00:00:00"/>
    <d v="2023-08-28T00:00:00"/>
    <n v="50000"/>
    <n v="0"/>
    <n v="0"/>
    <n v="50000"/>
    <m/>
    <s v="AUTORIZACION se devuelve factura la Autorizacion que envian 231513360456406 esta ya cancelada en la factura CSP129695"/>
    <n v="50000"/>
    <s v="DEVOLUCION"/>
    <s v="AUTORIZACION se devuelve factura la Autorizacion que envian 231513360456406 esta ya cancelada en la factura CSP129695"/>
    <s v="AUTORIZACION"/>
    <s v="Servicios ambulatorios"/>
    <s v="Ambulatorio"/>
    <n v="0"/>
    <n v="50000"/>
    <n v="0"/>
    <n v="0"/>
    <n v="0"/>
    <n v="0"/>
    <n v="0"/>
    <n v="0"/>
    <n v="0"/>
    <n v="0"/>
    <m/>
    <m/>
    <m/>
    <n v="0"/>
    <n v="0"/>
    <n v="0"/>
    <m/>
    <m/>
    <m/>
    <n v="0"/>
  </r>
  <r>
    <n v="900228989"/>
    <s v="CLINICA SANTA SOFIA DEL PACIFICO"/>
    <s v="CSP131398"/>
    <s v="900228989_CSP131398"/>
    <s v="CSP131398_"/>
    <d v="2023-07-14T00:00:00"/>
    <d v="2023-08-01T00:00:00"/>
    <n v="8989617"/>
    <n v="8689617"/>
    <m/>
    <s v="Factura devuelta"/>
    <x v="4"/>
    <n v="0"/>
    <m/>
    <m/>
    <m/>
    <m/>
    <s v="Devuelta"/>
    <d v="2023-07-14T00:00:00"/>
    <d v="2024-08-13T00:00:00"/>
    <d v="2024-08-21T00:00:00"/>
    <n v="8989617"/>
    <n v="0"/>
    <n v="0"/>
    <n v="8989617"/>
    <m/>
    <s v="SE SOSTIENE DEVOLUCION DEBEN DE GESTIONAR AUTORIZACION CON EL AREA ENCARGADA LA QUE RESPONDEN  ES PROVISIONAL  Autorizacion se devuelve factura no hay Autorizacion para servicio facturado.Usuaria aparece suspendida desde diciembre 2022, la CAP NO  autoriza estancia  por este motivo. se reporta con auditora de La IPS para que se haga reporte del caso con secretaria de salud distrital. usuaria egreso el 10 de julio  y por tramites administrativos continua hospitalizada . Se realiza objecion medica $ 2.895.667. obejcion 020101, VICRIL PLUS 3-0,  no es facturable en  cirugia $ 61.892. 020101, SURGIPRO 3-0,  no es facturable en cirugia  $ 10.735.  obj 29117, Terapia respiratoria: no facturable en UCIN, CANTIDAD: 6.  valor untario: 23.840 $ 143.040. obj &quot; 38825,  paciente con orden  de egreso el dia 10/07/2023, sin embargo, egresa  el dia  11/07/2023, describen &quot;&quot;AL PARECER POR PROBLEMASADMINISTRATIVOS&quot;&quot;. Estancia no pertinente.$ 827.120. obj se glosa estancia del dia 9 de julio, paciente con orden de traslado a hospitalizacion el dia 8 de julio, sin embargo paciente continua en UCIN,  se glosa un dia de estancia, dia 9 de julio.  $ 827.120 obj  Ligadura de vasos del cuello, procedimiento no fue realizadoa en sala de cirugia se glosa el valor asignado a este servicio, se reconoce  sala de procedimiento $ 1.025.760 conciliar "/>
    <n v="8989617"/>
    <s v="DEVOLUCION"/>
    <s v="SE SOSTIENE DEVOLUCION DEBEN DE GESTIONAR AUTORIZACION CON EL AREA ENCARGADA LA QUE RESPONDEN  ES PROVISIONAL  Autorizacion se devuelve factura no hay Autorizacion para servicio facturado.Usuaria aparece suspendida desde diciembre 2022, la CAP NO  autoriza estancia  por este motivo. se reporta con auditora de La IPS para que se haga reporte del caso con secretaria de salud distrital. usuaria egreso el 10 de julio  y por tramites administrativos continua hospitalizada . Se realiza objecion medica $ 2.895.667. obejcion 020101, VICRIL PLUS 3-0,  no es facturable en  cirugia $ 61.892. 020101, SURGIPRO 3-0,  no es facturable en cirugia  $ 10.735.  obj 29117, Terapia respiratoria: no facturable en UCIN, CANTIDAD: 6.  valor untario: 23.840 $ 143.040. obj &quot; 38825,  paciente con orden  de egreso el dia 10/07/2023, sin embargo, egresa  el dia  11/07/2023, describen &quot;&quot;AL PARECER POR PROBLEMASADMINISTRATIVOS&quot;&quot;. Estancia no pertinente.$ 827.120. obj se glosa estancia del dia 9 de julio, paciente con orden de traslado a hospitalizacion el dia 8 de julio, sin embargo paciente continua en UCIN,  se glosa un dia de estancia, dia 9 de julio.  $ 827.120 obj  Ligadura de vasos del cuello, procedimiento no fue realizadoa en sala de cirugia se glosa el valor asignado a este servicio, se reconoce  sala de procedimiento $ 1.025.760 conciliar "/>
    <s v="AUTORIZACION"/>
    <s v="Servicios de internación y/o cirugía (Hospitalaria o Ambulatoria)"/>
    <s v="Hospitalario"/>
    <n v="0"/>
    <n v="8689617"/>
    <n v="0"/>
    <n v="0"/>
    <n v="0"/>
    <n v="0"/>
    <n v="0"/>
    <n v="0"/>
    <n v="0"/>
    <n v="0"/>
    <m/>
    <m/>
    <m/>
    <n v="0"/>
    <n v="0"/>
    <n v="0"/>
    <m/>
    <m/>
    <m/>
    <n v="0"/>
  </r>
  <r>
    <n v="900228989"/>
    <s v="CLINICA SANTA SOFIA DEL PACIFICO"/>
    <s v="CSP131849"/>
    <s v="900228989_CSP131849"/>
    <s v="CSP131849_"/>
    <d v="2023-07-20T00:00:00"/>
    <d v="2023-08-02T00:00:00"/>
    <n v="93013"/>
    <n v="93013"/>
    <m/>
    <s v="Factura devuelta"/>
    <x v="4"/>
    <n v="0"/>
    <m/>
    <m/>
    <m/>
    <m/>
    <s v="Devuelta"/>
    <d v="2023-07-20T00:00:00"/>
    <d v="2023-08-02T00:00:00"/>
    <d v="2023-08-27T00:00:00"/>
    <n v="93013"/>
    <n v="0"/>
    <n v="0"/>
    <n v="93013"/>
    <m/>
    <s v="SE REALIZA DEVOLUCION DE LA FACTURA, AL VALIDAR INFORMACION SE EVIDENCIA QUE NO CUENTA CON AUTORIZACION PARA EL SERVICIO FACTURA,POR FAVOR VALIDAR CON EL AREA ENCARGADA."/>
    <n v="93013"/>
    <s v="DEVOLUCION"/>
    <s v="SE REALIZA DEVOLUCION DE LA FACTURA, AL VALIDAR INFORMACION SE EVIDENCIA QUE NO CUENTA CON AUTORIZACION PARA EL SERVICIO FACTURA,POR FAVOR VALIDAR CON EL AREA ENCARGADA."/>
    <s v="AUTORIZACION"/>
    <s v="Urgencias"/>
    <s v="Urgencias"/>
    <n v="0"/>
    <n v="93013"/>
    <n v="0"/>
    <n v="0"/>
    <n v="0"/>
    <n v="0"/>
    <n v="0"/>
    <n v="0"/>
    <n v="0"/>
    <n v="0"/>
    <m/>
    <m/>
    <m/>
    <n v="0"/>
    <n v="0"/>
    <n v="0"/>
    <m/>
    <m/>
    <m/>
    <n v="0"/>
  </r>
  <r>
    <n v="900228989"/>
    <s v="CLINICA SANTA SOFIA DEL PACIFICO"/>
    <s v="CSP132012"/>
    <s v="900228989_CSP132012"/>
    <s v="CSP132012_"/>
    <d v="2023-07-22T00:00:00"/>
    <d v="2023-08-02T00:00:00"/>
    <n v="111680"/>
    <n v="111680"/>
    <m/>
    <s v="Factura devuelta"/>
    <x v="4"/>
    <n v="0"/>
    <m/>
    <m/>
    <m/>
    <m/>
    <s v="Devuelta"/>
    <d v="2023-07-22T00:00:00"/>
    <d v="2023-08-02T00:00:00"/>
    <d v="2023-08-31T00:00:00"/>
    <n v="111680"/>
    <n v="0"/>
    <n v="0"/>
    <n v="111680"/>
    <m/>
    <s v="Se realiza devolucion de la factura, al validar informacion se evidencian las siguientes inconsitencias: 1. autorizacion soportada 122300013240 no corresponde al paciente Rooney Sebastian Bonilla, por favor validar con el area encargada para continuar con el tramite de la factura."/>
    <n v="111680"/>
    <s v="DEVOLUCION"/>
    <s v="Se realiza devolucion de la factura, al validar informacion se evidencian las siguientes inconsitencias: 1. autorizacion soportada 122300013240 no corresponde al paciente Rooney Sebastian Bonilla, por favor validar con el area encargada para continuar con el tramite de la factura."/>
    <s v="AUTORIZACION"/>
    <s v="Urgencias"/>
    <s v="Urgencias"/>
    <n v="0"/>
    <n v="111680"/>
    <n v="0"/>
    <n v="0"/>
    <n v="0"/>
    <n v="0"/>
    <n v="0"/>
    <n v="0"/>
    <n v="0"/>
    <n v="0"/>
    <m/>
    <m/>
    <m/>
    <n v="0"/>
    <n v="0"/>
    <n v="0"/>
    <m/>
    <m/>
    <m/>
    <n v="0"/>
  </r>
  <r>
    <n v="900228989"/>
    <s v="CLINICA SANTA SOFIA DEL PACIFICO"/>
    <s v="CSP131758"/>
    <s v="900228989_CSP131758"/>
    <s v="CSP131758_"/>
    <d v="2023-07-19T00:00:00"/>
    <d v="2023-08-02T00:00:00"/>
    <n v="164946"/>
    <n v="164946"/>
    <m/>
    <s v="Factura devuelta"/>
    <x v="4"/>
    <n v="0"/>
    <m/>
    <m/>
    <m/>
    <m/>
    <s v="Devuelta"/>
    <d v="2023-07-19T00:00:00"/>
    <d v="2023-08-01T00:00:00"/>
    <d v="2023-08-28T00:00:00"/>
    <n v="164946"/>
    <n v="0"/>
    <n v="0"/>
    <n v="164946"/>
    <m/>
    <s v="SE REALIZA DEVOLUCION DE LA FACTURA, AL VALIDAR INFORMACION SE EVIDENCIA QUE LOS SERVICIOS FACTURADOS (SALA DE OBSERVACION, INSUMOS Y SOLUCION PARA DILUIR MEDICAMENTO) NO COINCIDE CON EL SERVCIO ATORIZADO (992990 INYECCION O INFUCION DE OTRA SUSTANCIA TERAPEUTICA CANTI 4)."/>
    <n v="164946"/>
    <s v="DEVOLUCION"/>
    <s v="SE REALIZA DEVOLUCION DE LA FACTURA, AL VALIDAR INFORMACION SE EVIDENCIA QUE LOS SERVICIOS FACTURADOS (SALA DE OBSERVACION, INSUMOS Y SOLUCION PARA DILUIR MEDICAMENTO) NO COINCIDE CON EL SERVCIO ATORIZADO (992990 INYECCION O INFUCION DE OTRA SUSTANCIA TERAPEUTICA CANTI 4)."/>
    <s v="FACTURACION"/>
    <s v="Urgencias"/>
    <s v="Urgencias"/>
    <n v="0"/>
    <n v="164946"/>
    <n v="0"/>
    <n v="0"/>
    <n v="0"/>
    <n v="0"/>
    <n v="0"/>
    <n v="0"/>
    <n v="0"/>
    <n v="0"/>
    <m/>
    <m/>
    <m/>
    <n v="0"/>
    <n v="0"/>
    <n v="0"/>
    <m/>
    <m/>
    <m/>
    <n v="0"/>
  </r>
  <r>
    <n v="900228989"/>
    <s v="CLINICA SANTA SOFIA DEL PACIFICO"/>
    <s v="CSP132135"/>
    <s v="900228989_CSP132135"/>
    <s v="CSP132135_"/>
    <d v="2023-07-24T00:00:00"/>
    <d v="2023-08-02T00:00:00"/>
    <n v="164946"/>
    <n v="164946"/>
    <m/>
    <s v="Factura devuelta"/>
    <x v="4"/>
    <n v="0"/>
    <m/>
    <m/>
    <m/>
    <m/>
    <s v="Devuelta"/>
    <d v="2023-07-24T00:00:00"/>
    <d v="2023-08-02T00:00:00"/>
    <d v="2023-08-28T00:00:00"/>
    <n v="164946"/>
    <n v="0"/>
    <n v="0"/>
    <n v="164946"/>
    <m/>
    <s v="SE REALIZA DEVOLUCION DE LA FACTURA, AL VALIDAR INFORMACION SE EVIDENCIA QUE LOS SERVICIOS FACTURADOS (SALA OBSERVACION, INSUMOS Y CLORURO DE SODIO PARA DISOLVER EL MEDICAMENTO) NO COINCIDE CON EL SERVICIO AUTORIZADO ( 992990 INYECCION O INFUSION DE OTRAS SUSTANCIAS TERAPEUTICAS). "/>
    <n v="164946"/>
    <s v="DEVOLUCION"/>
    <s v="SE REALIZA DEVOLUCION DE LA FACTURA, AL VALIDAR INFORMACION SE EVIDENCIA QUE LOS SERVICIOS FACTURADOS (SALA OBSERVACION, INSUMOS Y CLORURO DE SODIO PARA DISOLVER EL MEDICAMENTO) NO COINCIDE CON EL SERVICIO AUTORIZADO ( 992990 INYECCION O INFUSION DE OTRAS SUSTANCIAS TERAPEUTICAS). "/>
    <s v="AUTORIZACION"/>
    <s v="Urgencias"/>
    <s v="Urgencias"/>
    <n v="0"/>
    <n v="164946"/>
    <n v="0"/>
    <n v="0"/>
    <n v="0"/>
    <n v="0"/>
    <n v="0"/>
    <n v="0"/>
    <n v="0"/>
    <n v="0"/>
    <m/>
    <m/>
    <m/>
    <n v="0"/>
    <n v="0"/>
    <n v="0"/>
    <m/>
    <m/>
    <m/>
    <n v="0"/>
  </r>
  <r>
    <n v="900228989"/>
    <s v="CLINICA SANTA SOFIA DEL PACIFICO"/>
    <s v="CSP132379"/>
    <s v="900228989_CSP132379"/>
    <s v="CSP132379_"/>
    <d v="2023-07-27T00:00:00"/>
    <d v="2023-08-02T00:00:00"/>
    <n v="23814"/>
    <n v="23814"/>
    <m/>
    <s v="Factura devuelta"/>
    <x v="4"/>
    <n v="0"/>
    <m/>
    <m/>
    <m/>
    <m/>
    <s v="Devuelta"/>
    <d v="2023-07-27T00:00:00"/>
    <d v="2023-08-02T00:00:00"/>
    <d v="2023-08-27T00:00:00"/>
    <n v="23814"/>
    <n v="0"/>
    <n v="0"/>
    <n v="23814"/>
    <m/>
    <s v="SE REALIZA DEVOLUCION DE LA FACTURA AL VALIDAR INFORMACION NO SE EVIDENCIA AUTORIZACION (NAP DE 15 DITGITOS) PARA LOS SERVICIOS FACTURADOS. POR FAVOR VALIDAR CON EL AREA ENCARGADA."/>
    <n v="23814"/>
    <s v="DEVOLUCION"/>
    <s v="SE REALIZA DEVOLUCION DE LA FACTURA AL VALIDAR INFORMACION NO SE EVIDENCIA AUTORIZACION (NAP DE 15 DITGITOS) PARA LOS SERVICIOS FACTURADOS. POR FAVOR VALIDAR CON EL AREA ENCARGADA."/>
    <s v="AUTORIZACION"/>
    <s v="Urgencias"/>
    <s v="Urgencias"/>
    <n v="0"/>
    <n v="23814"/>
    <n v="0"/>
    <n v="0"/>
    <n v="0"/>
    <n v="0"/>
    <n v="0"/>
    <n v="0"/>
    <n v="0"/>
    <n v="0"/>
    <m/>
    <m/>
    <m/>
    <n v="0"/>
    <n v="0"/>
    <n v="0"/>
    <m/>
    <m/>
    <m/>
    <n v="0"/>
  </r>
  <r>
    <n v="900228989"/>
    <s v="CLINICA SANTA SOFIA DEL PACIFICO"/>
    <s v="CSP132284"/>
    <s v="900228989_CSP132284"/>
    <s v="CSP132284_"/>
    <d v="2023-07-26T00:00:00"/>
    <d v="2023-08-02T00:00:00"/>
    <n v="164396"/>
    <n v="164396"/>
    <m/>
    <s v="Factura devuelta"/>
    <x v="4"/>
    <n v="0"/>
    <m/>
    <m/>
    <m/>
    <m/>
    <s v="Devuelta"/>
    <d v="2023-07-26T00:00:00"/>
    <d v="2023-08-02T00:00:00"/>
    <d v="2023-08-28T00:00:00"/>
    <n v="164396"/>
    <n v="0"/>
    <n v="0"/>
    <n v="164396"/>
    <m/>
    <s v="SE REALIZA DEVOLUCION DE LA FACTURA, AL VALIDAR LA INFORMACION SE EVIDENCIA QUE LA AUTORIZACION SOPORTADA NO CORRESPONDE, NO COINCIDE CON LOS SERVICIOS FACTURADOS."/>
    <n v="164396"/>
    <s v="DEVOLUCION"/>
    <s v="SE REALIZA DEVOLUCION DE LA FACTURA, AL VALIDAR LA INFORMACION SE EVIDENCIA QUE LA AUTORIZACION SOPORTADA NO CORRESPONDE, NO COINCIDE CON LOS SERVICIOS FACTURADOS."/>
    <s v="AUTORIZACION"/>
    <s v="Urgencias"/>
    <s v="Urgencias"/>
    <n v="0"/>
    <n v="164396"/>
    <n v="0"/>
    <n v="0"/>
    <n v="0"/>
    <n v="0"/>
    <n v="0"/>
    <n v="0"/>
    <n v="0"/>
    <n v="0"/>
    <m/>
    <m/>
    <m/>
    <n v="0"/>
    <n v="0"/>
    <n v="0"/>
    <m/>
    <m/>
    <m/>
    <n v="0"/>
  </r>
  <r>
    <n v="900228989"/>
    <s v="CLINICA SANTA SOFIA DEL PACIFICO"/>
    <s v="CSP132383"/>
    <s v="900228989_CSP132383"/>
    <s v="CSP132383_"/>
    <d v="2023-07-27T00:00:00"/>
    <d v="2023-08-02T00:00:00"/>
    <n v="164396"/>
    <n v="164396"/>
    <m/>
    <s v="Factura devuelta"/>
    <x v="4"/>
    <n v="0"/>
    <m/>
    <m/>
    <m/>
    <m/>
    <s v="Devuelta"/>
    <d v="2023-07-27T00:00:00"/>
    <d v="2023-08-02T00:00:00"/>
    <d v="2023-08-28T00:00:00"/>
    <n v="164396"/>
    <n v="0"/>
    <n v="0"/>
    <n v="164396"/>
    <m/>
    <s v="SE REALIZA DEVOLUCION DE LA FACTURA, AL VALIDAR INFORMACION SE EVIDENCIA QUE LOS SERVICIOS FACTURADOS NO CUENTAN CON AUTORIZACION. LA AUTORIZACION SOPORTADA 122300016050 : SERVICIO AUTORIZADO NO COINCIDE CON SERVICIOS FACTURADOS."/>
    <n v="164396"/>
    <s v="DEVOLUCION"/>
    <s v="SE REALIZA DEVOLUCION DE LA FACTURA, AL VALIDAR INFORMACION SE EVIDENCIA QUE LOS SERVICIOS FACTURADOS NO CUENTAN CON AUTORIZACION. LA AUTORIZACION SOPORTADA 122300016050 : SERVICIO AUTORIZADO NO COINCIDE CON SERVICIOS FACTURADOS."/>
    <s v="AUTORIZACION"/>
    <s v="Urgencias"/>
    <s v="Urgencias"/>
    <n v="0"/>
    <n v="164396"/>
    <n v="0"/>
    <n v="0"/>
    <n v="0"/>
    <n v="0"/>
    <n v="0"/>
    <n v="0"/>
    <n v="0"/>
    <n v="0"/>
    <m/>
    <m/>
    <m/>
    <n v="0"/>
    <n v="0"/>
    <n v="0"/>
    <m/>
    <m/>
    <m/>
    <n v="0"/>
  </r>
  <r>
    <n v="900228989"/>
    <s v="CLINICA SANTA SOFIA DEL PACIFICO"/>
    <s v="CSP132302"/>
    <s v="900228989_CSP132302"/>
    <s v="CSP132302_"/>
    <d v="2023-07-26T00:00:00"/>
    <d v="2023-08-02T00:00:00"/>
    <n v="214996"/>
    <n v="214996"/>
    <m/>
    <s v="Factura devuelta"/>
    <x v="4"/>
    <n v="0"/>
    <m/>
    <m/>
    <m/>
    <m/>
    <s v="Devuelta"/>
    <d v="2023-07-26T00:00:00"/>
    <d v="2023-08-02T00:00:00"/>
    <d v="2023-09-17T00:00:00"/>
    <n v="214996"/>
    <n v="0"/>
    <n v="0"/>
    <n v="214996"/>
    <m/>
    <s v="SE REALIZA DEVOLUCION DE LA FACTURA, AL VALIDAR INFORMACION NO SE EVIDENCIA AUTORIZACION PARA LOS SERVICIOS FACTURADOS, POR FAVOR VALIDAR CON EL AREA ENCARGADA."/>
    <n v="214996"/>
    <s v="DEVOLUCION"/>
    <s v="SE REALIZA DEVOLUCION DE LA FACTURA, AL VALIDAR INFORMACION NO SE EVIDENCIA AUTORIZACION PARA LOS SERVICIOS FACTURADOS, POR FAVOR VALIDAR CON EL AREA ENCARGADA."/>
    <s v="AUTORIZACION"/>
    <s v="Urgencias"/>
    <s v="Urgencias"/>
    <n v="0"/>
    <n v="214996"/>
    <n v="0"/>
    <n v="0"/>
    <n v="0"/>
    <n v="0"/>
    <n v="0"/>
    <n v="0"/>
    <n v="0"/>
    <n v="0"/>
    <m/>
    <m/>
    <m/>
    <n v="0"/>
    <n v="0"/>
    <n v="0"/>
    <m/>
    <m/>
    <m/>
    <n v="0"/>
  </r>
  <r>
    <n v="900228989"/>
    <s v="CLINICA SANTA SOFIA DEL PACIFICO"/>
    <s v="CSP131315"/>
    <s v="900228989_CSP131315"/>
    <s v="CSP131315_"/>
    <d v="2023-07-13T00:00:00"/>
    <d v="2023-08-03T00:00:00"/>
    <n v="164946"/>
    <n v="164946"/>
    <m/>
    <s v="Factura devuelta"/>
    <x v="4"/>
    <n v="0"/>
    <m/>
    <m/>
    <m/>
    <m/>
    <s v="Devuelta"/>
    <d v="2023-07-13T00:00:00"/>
    <d v="2023-08-03T00:00:00"/>
    <d v="2023-08-28T00:00:00"/>
    <n v="164946"/>
    <n v="0"/>
    <n v="0"/>
    <n v="164946"/>
    <m/>
    <s v="SE REALIZA DEVOLUCION DE LA FACTURA, AL VALIDAR INFORMACION SE EVIDENCIA QUE LOS SERVICIOS FACTURADOS (DERECHOS DE SALA, INSUMOS Y SOLUCION SALINA) NO COINCIDE CON EL SERVICIO AUTORIZADO 231748516401510 (992990 INYECCIÓN O INFUSIÓN DE OTRA SUSTANCIA TERAPÉUTICA O PROFILÁCTICA),"/>
    <n v="164946"/>
    <s v="DEVOLUCION"/>
    <s v="SE REALIZA DEVOLUCION DE LA FACTURA, AL VALIDAR INFORMACION SE EVIDENCIA QUE LOS SERVICIOS FACTURADOS (DERECHOS DE SALA, INSUMOS Y SOLUCION SALINA) NO COINCIDE CON EL SERVICIO AUTORIZADO 231748516401510 (992990 INYECCIÓN O INFUSIÓN DE OTRA SUSTANCIA TERAPÉUTICA O PROFILÁCTICA),"/>
    <s v="AUTORIZACION"/>
    <s v="Urgencias"/>
    <s v="Urgencias"/>
    <n v="0"/>
    <n v="164946"/>
    <n v="0"/>
    <n v="0"/>
    <n v="0"/>
    <n v="0"/>
    <n v="0"/>
    <n v="0"/>
    <n v="0"/>
    <n v="0"/>
    <m/>
    <m/>
    <m/>
    <n v="0"/>
    <n v="0"/>
    <n v="0"/>
    <m/>
    <m/>
    <m/>
    <n v="0"/>
  </r>
  <r>
    <n v="900228989"/>
    <s v="CLINICA SANTA SOFIA DEL PACIFICO"/>
    <s v="CSP132382"/>
    <s v="900228989_CSP132382"/>
    <s v="CSP132382_"/>
    <d v="2023-07-27T00:00:00"/>
    <d v="2023-08-03T00:00:00"/>
    <n v="76480"/>
    <n v="76480"/>
    <m/>
    <s v="Factura devuelta"/>
    <x v="4"/>
    <n v="0"/>
    <m/>
    <m/>
    <m/>
    <m/>
    <s v="Devuelta"/>
    <d v="2023-07-27T00:00:00"/>
    <d v="2023-08-03T00:00:00"/>
    <d v="2023-08-27T00:00:00"/>
    <n v="76480"/>
    <n v="0"/>
    <n v="0"/>
    <n v="76480"/>
    <m/>
    <s v="Se realiza devolución de la factura, al validar información no se evidencia autorización para el servicio facturado (Curación simple con inmovilización) , por favor validar con el área encargada. * La autorización soportada 122300015161 ( 992990 INYECCIÓN O INFUSIÓN DE OTRA SUSTANCIA TERAPÉUTICA O PROFILÁCTICA) no correspondo a el servicio facturado."/>
    <n v="76480"/>
    <s v="DEVOLUCION"/>
    <s v="Se realiza devolución de la factura, al validar información no se evidencia autorización para el servicio facturado (Curación simple con inmovilización) , por favor validar con el área encargada. * La autorización soportada 122300015161 ( 992990 INYECCIÓN O INFUSIÓN DE OTRA SUSTANCIA TERAPÉUTICA O PROFILÁCTICA) no correspondo a el servicio facturado."/>
    <s v="AUTORIZACION"/>
    <s v="Urgencias"/>
    <s v="Urgencias"/>
    <n v="0"/>
    <n v="76480"/>
    <n v="0"/>
    <n v="0"/>
    <n v="0"/>
    <n v="0"/>
    <n v="0"/>
    <n v="0"/>
    <n v="0"/>
    <n v="0"/>
    <m/>
    <m/>
    <m/>
    <n v="0"/>
    <n v="0"/>
    <n v="0"/>
    <m/>
    <m/>
    <m/>
    <n v="0"/>
  </r>
  <r>
    <n v="900228989"/>
    <s v="CLINICA SANTA SOFIA DEL PACIFICO"/>
    <s v="CSP132548"/>
    <s v="900228989_CSP132548"/>
    <s v="CSP132548_"/>
    <d v="2023-07-29T00:00:00"/>
    <d v="2023-08-03T00:00:00"/>
    <n v="160796"/>
    <n v="160796"/>
    <m/>
    <s v="Factura devuelta"/>
    <x v="4"/>
    <n v="0"/>
    <m/>
    <m/>
    <m/>
    <m/>
    <s v="Devuelta"/>
    <d v="2023-07-29T00:00:00"/>
    <d v="2023-08-03T00:00:00"/>
    <d v="2023-08-28T00:00:00"/>
    <n v="160796"/>
    <n v="0"/>
    <n v="0"/>
    <n v="160796"/>
    <m/>
    <s v="SE REALIZA DEVOLUCION DE LA FACTURA, AL VALIDAR INFORMACION NO SE EVIDENCIA AUTORIZACION (NAP DE 15 DIGITOS) PARA LOS SERVICIOS FACTURADOS. POR FAVOR VALIDAR CON EL AREA ENCARGADAA."/>
    <n v="160796"/>
    <s v="DEVOLUCION"/>
    <s v="SE REALIZA DEVOLUCION DE LA FACTURA, AL VALIDAR INFORMACION NO SE EVIDENCIA AUTORIZACION (NAP DE 15 DIGITOS) PARA LOS SERVICIOS FACTURADOS. POR FAVOR VALIDAR CON EL AREA ENCARGADAA."/>
    <s v="AUTORIZACION"/>
    <s v="Urgencias"/>
    <s v="Urgencias"/>
    <n v="0"/>
    <n v="160796"/>
    <n v="0"/>
    <n v="0"/>
    <n v="0"/>
    <n v="0"/>
    <n v="0"/>
    <n v="0"/>
    <n v="0"/>
    <n v="0"/>
    <m/>
    <m/>
    <m/>
    <n v="0"/>
    <n v="0"/>
    <n v="0"/>
    <m/>
    <m/>
    <m/>
    <n v="0"/>
  </r>
  <r>
    <n v="900228989"/>
    <s v="CLINICA SANTA SOFIA DEL PACIFICO"/>
    <s v="CSP132381"/>
    <s v="900228989_CSP132381"/>
    <s v="CSP132381_"/>
    <d v="2023-07-27T00:00:00"/>
    <d v="2023-08-03T00:00:00"/>
    <n v="210232"/>
    <n v="210232"/>
    <m/>
    <s v="Factura devuelta"/>
    <x v="4"/>
    <n v="0"/>
    <m/>
    <m/>
    <m/>
    <m/>
    <s v="Devuelta"/>
    <d v="2023-07-27T00:00:00"/>
    <d v="2023-08-03T00:00:00"/>
    <d v="2023-08-29T00:00:00"/>
    <n v="210232"/>
    <n v="0"/>
    <n v="0"/>
    <n v="210232"/>
    <m/>
    <s v="SE REALIZA DEVOLUCION DE LA FACTURA, AL VALIDAR INFORMACION SE EVIDENCIA QUE LOS SERVICIOS FACTURADOS (SALA OBSERVACION , INSUMOS Y CLORURO DE SODIA PARA APLICACION DEL MEDICAMENTO) NO COINCE CON EL SERVICIO AUTORIZADO (232119999542111  992990 INYECCIÓN O INFUSIÓN DE OTRA SUSTANCIA TERAPÉUTICA O PROFILÁCTICA).   NO FACTURAN EL MEDICAMENTO PARA EL COBRO DE LA SALA Y DEMAS SERVICIOS FACTURADOS."/>
    <n v="210232"/>
    <s v="DEVOLUCION"/>
    <s v="SE REALIZA DEVOLUCION DE LA FACTURA, AL VALIDAR INFORMACION SE EVIDENCIA QUE LOS SERVICIOS FACTURADOS (SALA OBSERVACION , INSUMOS Y CLORURO DE SODIA PARA APLICACION DEL MEDICAMENTO) NO COINCE CON EL SERVICIO AUTORIZADO (232119999542111  992990 INYECCIÓN O INFUSIÓN DE OTRA SUSTANCIA TERAPÉUTICA O PROFILÁCTICA).   NO FACTURAN EL MEDICAMENTO PARA EL COBRO DE LA SALA Y DEMAS SERVICIOS FACTURADOS."/>
    <s v="AUTORIZACION"/>
    <s v="Urgencias"/>
    <s v="Urgencias"/>
    <n v="0"/>
    <n v="210232"/>
    <n v="0"/>
    <n v="0"/>
    <n v="0"/>
    <n v="0"/>
    <n v="0"/>
    <n v="0"/>
    <n v="0"/>
    <n v="0"/>
    <m/>
    <m/>
    <m/>
    <n v="0"/>
    <n v="0"/>
    <n v="0"/>
    <m/>
    <m/>
    <m/>
    <n v="0"/>
  </r>
  <r>
    <n v="900228989"/>
    <s v="CLINICA SANTA SOFIA DEL PACIFICO"/>
    <s v="CSP132138"/>
    <s v="900228989_CSP132138"/>
    <s v="CSP132138_"/>
    <d v="2023-07-24T00:00:00"/>
    <d v="2023-08-09T00:00:00"/>
    <n v="50000"/>
    <n v="45900"/>
    <m/>
    <s v="Factura devuelta"/>
    <x v="4"/>
    <n v="0"/>
    <m/>
    <m/>
    <m/>
    <m/>
    <s v="Devuelta"/>
    <d v="2023-07-24T00:00:00"/>
    <d v="2023-08-09T00:00:00"/>
    <d v="2023-08-22T00:00:00"/>
    <n v="50000"/>
    <n v="0"/>
    <n v="0"/>
    <n v="50000"/>
    <m/>
    <s v="AUTORIZACION se devuevle factura la autorizacion que envian esta ya cancelada en la Factura CSP132142 .  "/>
    <n v="50000"/>
    <s v="DEVOLUCION"/>
    <s v="AUTORIZACION se devuevle factura la autorizacion que envian esta ya cancelada en la Factura CSP132142 .  "/>
    <s v="AUTORIZACION"/>
    <s v="Servicios ambulatorios"/>
    <s v="Ambulatorio"/>
    <n v="0"/>
    <n v="45900"/>
    <n v="0"/>
    <n v="0"/>
    <n v="0"/>
    <n v="0"/>
    <n v="0"/>
    <n v="0"/>
    <n v="0"/>
    <n v="0"/>
    <m/>
    <m/>
    <m/>
    <n v="0"/>
    <n v="0"/>
    <n v="0"/>
    <m/>
    <m/>
    <m/>
    <n v="0"/>
  </r>
  <r>
    <n v="900228989"/>
    <s v="CLINICA SANTA SOFIA DEL PACIFICO"/>
    <s v="CSP132148"/>
    <s v="900228989_CSP132148"/>
    <s v="CSP132148_"/>
    <d v="2023-07-24T00:00:00"/>
    <d v="2023-08-09T00:00:00"/>
    <n v="50000"/>
    <n v="45900"/>
    <m/>
    <s v="Factura devuelta"/>
    <x v="4"/>
    <n v="0"/>
    <m/>
    <m/>
    <m/>
    <m/>
    <s v="Devuelta"/>
    <d v="2023-07-24T00:00:00"/>
    <d v="2023-08-09T00:00:00"/>
    <d v="2023-08-22T00:00:00"/>
    <n v="50000"/>
    <n v="0"/>
    <n v="0"/>
    <n v="50000"/>
    <m/>
    <s v="AUTORIZACION Se devuelve factura la autorizacion esta ya PAGA EN LA FACTURA  CSP130048. "/>
    <n v="50000"/>
    <s v="DEVOLUCION"/>
    <s v="AUTORIZACION Se devuelve factura la autorizacion esta ya PAGA EN LA FACTURA  CSP130048. "/>
    <s v="AUTORIZACION"/>
    <s v="Servicios ambulatorios"/>
    <s v="Ambulatorio"/>
    <n v="0"/>
    <n v="45900"/>
    <n v="0"/>
    <n v="0"/>
    <n v="0"/>
    <n v="0"/>
    <n v="0"/>
    <n v="0"/>
    <n v="0"/>
    <n v="0"/>
    <m/>
    <m/>
    <m/>
    <n v="0"/>
    <n v="0"/>
    <n v="0"/>
    <m/>
    <m/>
    <m/>
    <n v="0"/>
  </r>
  <r>
    <n v="900228989"/>
    <s v="CLINICA SANTA SOFIA DEL PACIFICO"/>
    <s v="CSP133312"/>
    <s v="900228989_CSP133312"/>
    <s v="CSP133312_"/>
    <d v="2023-08-05T00:00:00"/>
    <d v="2023-08-10T00:00:00"/>
    <n v="134620"/>
    <n v="134620"/>
    <m/>
    <s v="Factura devuelta"/>
    <x v="4"/>
    <n v="0"/>
    <m/>
    <m/>
    <m/>
    <m/>
    <s v="Devuelta"/>
    <d v="2023-08-05T00:00:00"/>
    <d v="2023-08-10T00:00:00"/>
    <d v="2023-09-07T00:00:00"/>
    <n v="134620"/>
    <n v="0"/>
    <n v="0"/>
    <n v="134620"/>
    <m/>
    <s v="SE REALIZA DEVOLUCION DE LA FACTURA, AL VALIDAR INFORMACION SE EVIDENCIA QUE LA PACIENTE CC 1111792397 KELLY FAISURY MONTAÑO BALLESTEROS PERTENECE AL REGIMEN SUBSIDIADO DESDE 01/08/2023, Y LO FACTURAN COMO REGIMEN CONTRIBUTIVO, POR FAVOR VALIDAR INFORMACION Y CORREGIR REGIMEN DE FACTURA RADICADO PARA CONTINUAR CON EL TRAMITE."/>
    <n v="134620"/>
    <s v="DEVOLUCION"/>
    <s v="SE REALIZA DEVOLUCION DE LA FACTURA, AL VALIDAR INFORMACION SE EVIDENCIA QUE LA PACIENTE CC 1111792397 KELLY FAISURY MONTAÑO BALLESTEROS PERTENECE AL REGIMEN SUBSIDIADO DESDE 01/08/2023, Y LO FACTURAN COMO REGIMEN CONTRIBUTIVO, POR FAVOR VALIDAR INFORMACION Y CORREGIR REGIMEN DE FACTURA RADICADO PARA CONTINUAR CON EL TRAMITE."/>
    <s v="FACTURACION"/>
    <s v="Urgencias"/>
    <s v="Urgencias"/>
    <n v="0"/>
    <n v="134620"/>
    <n v="0"/>
    <n v="0"/>
    <n v="0"/>
    <n v="0"/>
    <n v="0"/>
    <n v="0"/>
    <n v="0"/>
    <n v="0"/>
    <m/>
    <m/>
    <m/>
    <n v="0"/>
    <n v="0"/>
    <n v="0"/>
    <m/>
    <m/>
    <m/>
    <n v="0"/>
  </r>
  <r>
    <n v="900228989"/>
    <s v="CLINICA SANTA SOFIA DEL PACIFICO"/>
    <s v="CSP133261"/>
    <s v="900228989_CSP133261"/>
    <s v="CSP133261_"/>
    <d v="2023-08-05T00:00:00"/>
    <d v="2023-08-10T00:00:00"/>
    <n v="516383"/>
    <n v="516383"/>
    <m/>
    <s v="Factura devuelta"/>
    <x v="4"/>
    <n v="0"/>
    <m/>
    <m/>
    <m/>
    <m/>
    <s v="Devuelta"/>
    <d v="2023-08-05T00:00:00"/>
    <d v="2023-08-10T00:00:00"/>
    <d v="2023-09-11T00:00:00"/>
    <n v="516383"/>
    <n v="0"/>
    <n v="0"/>
    <n v="516383"/>
    <m/>
    <s v="SE REALIZA DEVOLUCION DE LA FACTURA, AL VALIDAR INFORMACION SE EVIDENCIA QUE EL PACIENTE RC 1111818583  RENTERIA ZAMORA EYPRIL JOHANA PERTENECE AL REGIMEN SUBSIDIADO Y LO FACTURAN EN FACTURA DE REGIMEN CONTRIBUTIVO COMO COTIZANTE (POR FAVOR VALIDAR EL SOPORTE DE LA FACTURA DONDE INDICA TIPO DE AFILIADO). POR FAVOR VALIDAR INFORMACION Y CORREGIR PARA CONTINUAR TRAMITE DE LA FACTURA "/>
    <n v="516383"/>
    <s v="DEVOLUCION"/>
    <s v="SE REALIZA DEVOLUCION DE LA FACTURA, AL VALIDAR INFORMACION SE EVIDENCIA QUE EL PACIENTE RC 1111818583  RENTERIA ZAMORA EYPRIL JOHANA PERTENECE AL REGIMEN SUBSIDIADO Y LO FACTURAN EN FACTURA DE REGIMEN CONTRIBUTIVO COMO COTIZANTE (POR FAVOR VALIDAR EL SOPORTE DE LA FACTURA DONDE INDICA TIPO DE AFILIADO). POR FAVOR VALIDAR INFORMACION Y CORREGIR PARA CONTINUAR TRAMITE DE LA FACTURA "/>
    <s v="SOPORTE"/>
    <s v="Urgencias"/>
    <s v="Urgencias"/>
    <n v="0"/>
    <n v="516383"/>
    <n v="0"/>
    <n v="0"/>
    <n v="0"/>
    <n v="0"/>
    <n v="0"/>
    <n v="0"/>
    <n v="0"/>
    <n v="0"/>
    <m/>
    <m/>
    <m/>
    <n v="0"/>
    <n v="0"/>
    <n v="0"/>
    <m/>
    <m/>
    <m/>
    <n v="0"/>
  </r>
  <r>
    <n v="900228989"/>
    <s v="CLINICA SANTA SOFIA DEL PACIFICO"/>
    <s v="CSP133186"/>
    <s v="900228989_CSP133186"/>
    <s v="CSP133186_"/>
    <d v="2023-08-04T00:00:00"/>
    <d v="2023-08-11T00:00:00"/>
    <n v="5459997"/>
    <n v="5459997"/>
    <m/>
    <s v="Factura devuelta"/>
    <x v="4"/>
    <n v="0"/>
    <m/>
    <m/>
    <m/>
    <m/>
    <s v="Devuelta"/>
    <d v="2023-08-04T00:00:00"/>
    <d v="2024-09-02T00:00:00"/>
    <d v="2024-09-21T00:00:00"/>
    <n v="5459997"/>
    <n v="0"/>
    <n v="0"/>
    <n v="5459997"/>
    <m/>
    <s v="SE REALIZA DEVOLUCION NO DAN DAR RESPUESTA A LAS OBJECIONE REALIZADAS.  OBJECION ADMINISTRATIVA $ 2695920 se valida en convenio tarifa contratadas. no esta contratado en tarifa convenios codigos 879430 TOMOGRAFIA COMPUTADA DE VIA URINARIA Facturan $ 576.000 $ 576.000 CODIGO 592103 URETELITOTOMIA no esta contratado en tarifa convenios facturan $ 2.119.920 $ 2.119.920  AUT 122300027046      REVISAR Y ANEXAR SOPORTES   OBJECION MEDICA $ 3.069.140 BUPINEST PESADO 0.75%X4ml , no facurable $ 36.466 RECOLECTOR MUESTRA DE ORINA PX50, CSP133186 $ 514 URETEROLITOTOMIA O EXTRACCION DE CUERPO EXTRAÑO EN URETER VIA ENDOSCOPICa, sin soporte de nota quirurgica $ 2.119.920 881332 020103 ECO DE VIAS URINARIAS, sin soporte sin interpretacion, historia clinica incompleta, no pertiente, ya se habia realizado urotac, el cual se solicito por falta de disponibilidad de la ecografia. $ 145.680 &quot;Paciente ingres el dia 13/julio ingresa por dolor abdominal de moderada a fuerte intensidad en fosa iliaca izquierda 8/10 eva, solicitan valoracion por urología y eco de vias urinarias, el dia 15 de julio, ante la falta de disponibilidad de ecografias solicitan urotac reportado el dia 16, con el cual valora urología eld ia 17 de julio y define conducta quirurgica, se evidencia falta deoportunidad para realizar apoyo diagnostico solicitado al ingreso, vital para valoración especializada y definir conducta, se glosa estancia del 14 hasta el 16 de julio. 3 dias untario 255.520 &quot; $ 766.560      "/>
    <n v="5459997"/>
    <s v="DEVOLUCION"/>
    <s v="SE REALIZA DEVOLUCION NO DAN DAR RESPUESTA A LAS OBJECIONE REALIZADAS.  OBJECION ADMINISTRATIVA $ 2695920 se valida en convenio tarifa contratadas. no esta contratado en tarifa convenios codigos 879430 TOMOGRAFIA COMPUTADA DE VIA URINARIA Facturan $ 576.000 $ 576.000 CODIGO 592103 URETELITOTOMIA no esta contratado en tarifa convenios facturan $ 2.119.920 $ 2.119.920  AUT 122300027046      REVISAR Y ANEXAR SOPORTES   OBJECION MEDICA $ 3.069.140 BUPINEST PESADO 0.75%X4ml , no facurable $ 36.466 RECOLECTOR MUESTRA DE ORINA PX50, CSP133186 $ 514 URETEROLITOTOMIA O EXTRACCION DE CUERPO EXTRAÑO EN URETER VIA ENDOSCOPICa, sin soporte de nota quirurgica $ 2.119.920 881332 020103 ECO DE VIAS URINARIAS, sin soporte sin interpretacion, historia clinica incompleta, no pertiente, ya se habia realizado urotac, el cual se solicito por falta de disponibilidad de la ecografia. $ 145.680 &quot;Paciente ingres el dia 13/julio ingresa por dolor abdominal de moderada a fuerte intensidad en fosa iliaca izquierda 8/10 eva, solicitan valoracion por urología y eco de vias urinarias, el dia 15 de julio, ante la falta de disponibilidad de ecografias solicitan urotac reportado el dia 16, con el cual valora urología eld ia 17 de julio y define conducta quirurgica, se evidencia falta deoportunidad para realizar apoyo diagnostico solicitado al ingreso, vital para valoración especializada y definir conducta, se glosa estancia del 14 hasta el 16 de julio. 3 dias untario 255.520 &quot; $ 766.560      "/>
    <s v="AUTORIZACION"/>
    <s v="Servicios de internación y/o cirugía (Hospitalaria o Ambulatoria)"/>
    <s v="Hospitalario"/>
    <n v="0"/>
    <n v="5459997"/>
    <n v="0"/>
    <n v="0"/>
    <n v="0"/>
    <n v="0"/>
    <n v="0"/>
    <n v="0"/>
    <n v="0"/>
    <n v="0"/>
    <m/>
    <m/>
    <m/>
    <n v="0"/>
    <n v="0"/>
    <n v="0"/>
    <m/>
    <m/>
    <m/>
    <n v="0"/>
  </r>
  <r>
    <n v="900228989"/>
    <s v="CLINICA SANTA SOFIA DEL PACIFICO"/>
    <s v="CSP132282"/>
    <s v="900228989_CSP132282"/>
    <s v="CSP132282_"/>
    <d v="2023-07-26T00:00:00"/>
    <d v="2023-08-15T00:00:00"/>
    <n v="164396"/>
    <n v="164396"/>
    <m/>
    <s v="Factura devuelta"/>
    <x v="4"/>
    <n v="0"/>
    <m/>
    <m/>
    <m/>
    <m/>
    <s v="Devuelta"/>
    <d v="2023-07-26T00:00:00"/>
    <d v="2023-08-15T00:00:00"/>
    <d v="2023-08-28T00:00:00"/>
    <n v="164396"/>
    <n v="0"/>
    <n v="0"/>
    <n v="164396"/>
    <m/>
    <s v="SE REALIZA DEVOLUCION DE LA FACTURA, AL VALIDAR INFORMACION SE EVIDENCIA QUE EL SERVICIO AUTORIZADO NO CORRESPONDE CON LOS SERVICIOS FACTURADOS. NO FACTURAN EL MEDICAMENTO."/>
    <n v="164396"/>
    <s v="DEVOLUCION"/>
    <s v="SE REALIZA DEVOLUCION DE LA FACTURA, AL VALIDAR INFORMACION SE EVIDENCIA QUE EL SERVICIO AUTORIZADO NO CORRESPONDE CON LOS SERVICIOS FACTURADOS. NO FACTURAN EL MEDICAMENTO."/>
    <s v="AUTORIZACION"/>
    <s v="Urgencias"/>
    <s v="Urgencias"/>
    <n v="0"/>
    <n v="164396"/>
    <n v="0"/>
    <n v="0"/>
    <n v="0"/>
    <n v="0"/>
    <n v="0"/>
    <n v="0"/>
    <n v="0"/>
    <n v="0"/>
    <m/>
    <m/>
    <m/>
    <n v="0"/>
    <n v="0"/>
    <n v="0"/>
    <m/>
    <m/>
    <m/>
    <n v="0"/>
  </r>
  <r>
    <n v="900228989"/>
    <s v="CLINICA SANTA SOFIA DEL PACIFICO"/>
    <s v="CSP133685"/>
    <s v="900228989_CSP133685"/>
    <s v="CSP133685_"/>
    <d v="2023-08-10T00:00:00"/>
    <d v="2023-08-15T00:00:00"/>
    <n v="147920"/>
    <n v="147920"/>
    <m/>
    <s v="Factura devuelta"/>
    <x v="4"/>
    <n v="0"/>
    <m/>
    <m/>
    <m/>
    <m/>
    <s v="Devuelta"/>
    <d v="2023-08-10T00:00:00"/>
    <d v="2023-08-15T00:00:00"/>
    <d v="2023-09-01T00:00:00"/>
    <n v="147920"/>
    <n v="0"/>
    <n v="0"/>
    <n v="147920"/>
    <m/>
    <s v="Se realiza devolucion de la factura, al validar informacion se evidencia lo siguiente: 1. PACIENTE CC 1111794996 MOSQUERA RIASCOS GLADIS SUSANA QUIEN INGRESA AL SERVICIO DE URGENCIAS EL DIA 09/08/2023a las 17:16 pm  Y EGRESA EL DIA  10/08/2023 a las 7:41 AM de acuerdo a HC SOPORTADA EN LA FACTURA CSP133684 Y AUTORIZACION 122300028798 2. IPS PRESENTA FACTURA CSP133685 CON LOS MISMOS DATOS DEL PACIENTE Y CON LA MISMA AUTORIZACION SOPORTADA. NO SE RECONOCE SERVICIOS FACTURADOS. 3. SE DEVUELVE FACTURA, CLARAMENTE SE EVIDENCIA QUE LOS SERVICIOS FACTURADOS Y SOPORTADOS SON LOS MISMOS SOPORTADOS EN LA FACTURA CSP133684 Y DE ACUERDO A LA VALIDACION REALIZADA NO HAN PASADO 24 HORAS PARA FACTURAR NUEVAMENTE UNA CONSULTA DE URGENCIAS. "/>
    <n v="147920"/>
    <s v="DEVOLUCION"/>
    <s v="Se realiza devolucion de la factura, al validar informacion se evidencia lo siguiente: 1. PACIENTE CC 1111794996 MOSQUERA RIASCOS GLADIS SUSANA QUIEN INGRESA AL SERVICIO DE URGENCIAS EL DIA 09/08/2023a las 17:16 pm  Y EGRESA EL DIA  10/08/2023 a las 7:41 AM de acuerdo a HC SOPORTADA EN LA FACTURA CSP133684 Y AUTORIZACION 122300028798 2. IPS PRESENTA FACTURA CSP133685 CON LOS MISMOS DATOS DEL PACIENTE Y CON LA MISMA AUTORIZACION SOPORTADA. NO SE RECONOCE SERVICIOS FACTURADOS. 3. SE DEVUELVE FACTURA, CLARAMENTE SE EVIDENCIA QUE LOS SERVICIOS FACTURADOS Y SOPORTADOS SON LOS MISMOS SOPORTADOS EN LA FACTURA CSP133684 Y DE ACUERDO A LA VALIDACION REALIZADA NO HAN PASADO 24 HORAS PARA FACTURAR NUEVAMENTE UNA CONSULTA DE URGENCIAS. "/>
    <s v="AUTORIZACION"/>
    <s v="Urgencias"/>
    <s v="Urgencias"/>
    <n v="0"/>
    <n v="147920"/>
    <n v="0"/>
    <n v="0"/>
    <n v="0"/>
    <n v="0"/>
    <n v="0"/>
    <n v="0"/>
    <n v="0"/>
    <n v="0"/>
    <m/>
    <m/>
    <m/>
    <n v="0"/>
    <n v="0"/>
    <n v="0"/>
    <m/>
    <m/>
    <m/>
    <n v="0"/>
  </r>
  <r>
    <n v="900228989"/>
    <s v="CLINICA SANTA SOFIA DEL PACIFICO"/>
    <s v="CSP133772"/>
    <s v="900228989_CSP133772"/>
    <s v="CSP133772_"/>
    <d v="2023-08-11T00:00:00"/>
    <d v="2023-09-01T00:00:00"/>
    <n v="109200"/>
    <n v="109200"/>
    <m/>
    <s v="Factura devuelta"/>
    <x v="4"/>
    <n v="0"/>
    <m/>
    <m/>
    <m/>
    <m/>
    <s v="Devuelta"/>
    <d v="2023-08-11T00:00:00"/>
    <d v="2023-09-01T00:00:00"/>
    <d v="2023-09-04T00:00:00"/>
    <n v="109200"/>
    <n v="0"/>
    <n v="0"/>
    <n v="109200"/>
    <m/>
    <s v="AUTORIZACION se devuelve factura no hay autorizacion para el servicio facturado. gestionar con el area encargada .  Objecion Mayor valor cobrado  en codigo 890426 facturan $ 59120 convneio $ 55000 objecion $ 4120 validar."/>
    <n v="109200"/>
    <s v="DEVOLUCION"/>
    <s v="AUTORIZACION se devuelve factura no hay autorizacion para el servicio facturado. gestionar con el area encargada .  Objecion Mayor valor cobrado  en codigo 890426 facturan $ 59120 convneio $ 55000 objecion $ 4120 validar."/>
    <s v="AUTORIZACION"/>
    <s v="Servicios de internación y/o cirugía (Hospitalaria o Ambulatoria)"/>
    <s v="Hospitalario"/>
    <n v="0"/>
    <n v="109200"/>
    <n v="0"/>
    <n v="0"/>
    <n v="0"/>
    <n v="0"/>
    <n v="0"/>
    <n v="0"/>
    <n v="0"/>
    <n v="0"/>
    <m/>
    <m/>
    <m/>
    <n v="0"/>
    <n v="0"/>
    <n v="0"/>
    <m/>
    <m/>
    <m/>
    <n v="0"/>
  </r>
  <r>
    <n v="900228989"/>
    <s v="CLINICA SANTA SOFIA DEL PACIFICO"/>
    <s v="CSP133536"/>
    <s v="900228989_CSP133536"/>
    <s v="CSP133536_"/>
    <d v="2023-08-09T00:00:00"/>
    <d v="2023-09-08T00:00:00"/>
    <n v="50000"/>
    <n v="33600"/>
    <m/>
    <s v="Factura devuelta"/>
    <x v="4"/>
    <n v="0"/>
    <m/>
    <m/>
    <m/>
    <m/>
    <s v="Devuelta"/>
    <d v="2023-08-09T00:00:00"/>
    <d v="2023-09-08T00:00:00"/>
    <d v="2023-09-12T00:00:00"/>
    <n v="50000"/>
    <n v="0"/>
    <n v="0"/>
    <n v="50000"/>
    <m/>
    <s v="AUTORIZACION se devuevle factura el codigo autorizado 890268 no corresponde al codigo Facturado 890368 verificar y gestionar con el area encargada la autorizacion 231783360513318"/>
    <n v="50000"/>
    <s v="DEVOLUCION"/>
    <s v="AUTORIZACION se devuevle factura el codigo autorizado 890268 no corresponde al codigo Facturado 890368 verificar y gestionar con el area encargada la autorizacion 231783360513318"/>
    <s v="AUTORIZACION"/>
    <s v="Servicios ambulatorios"/>
    <s v="Ambulatorio"/>
    <n v="0"/>
    <n v="33600"/>
    <n v="0"/>
    <n v="0"/>
    <n v="0"/>
    <n v="0"/>
    <n v="0"/>
    <n v="0"/>
    <n v="0"/>
    <n v="0"/>
    <m/>
    <m/>
    <m/>
    <n v="0"/>
    <n v="0"/>
    <n v="0"/>
    <m/>
    <m/>
    <m/>
    <n v="0"/>
  </r>
  <r>
    <n v="900228989"/>
    <s v="CLINICA SANTA SOFIA DEL PACIFICO"/>
    <s v="CSP133910"/>
    <s v="900228989_CSP133910"/>
    <s v="CSP133910_"/>
    <d v="2023-08-13T00:00:00"/>
    <d v="2023-09-08T00:00:00"/>
    <n v="50000"/>
    <n v="33600"/>
    <m/>
    <s v="Factura devuelta"/>
    <x v="4"/>
    <n v="0"/>
    <m/>
    <m/>
    <m/>
    <m/>
    <s v="Devuelta"/>
    <d v="2023-08-13T00:00:00"/>
    <d v="2023-09-08T00:00:00"/>
    <d v="2023-09-12T00:00:00"/>
    <n v="50000"/>
    <n v="0"/>
    <n v="0"/>
    <n v="50000"/>
    <m/>
    <s v="AUTORIZACION Se devuelve factura el codigo autorizado 890335 no corresponde al codigo Facturado 890235 validar y gestionar con el area encargada la autorizacion 122300022710"/>
    <n v="50000"/>
    <s v="DEVOLUCION"/>
    <s v="AUTORIZACION Se devuelve factura el codigo autorizado 890335 no corresponde al codigo Facturado 890235 validar y gestionar con el area encargada la autorizacion 122300022710"/>
    <s v="AUTORIZACION"/>
    <s v="Servicios ambulatorios"/>
    <s v="Ambulatorio"/>
    <n v="0"/>
    <n v="33600"/>
    <n v="0"/>
    <n v="0"/>
    <n v="0"/>
    <n v="0"/>
    <n v="0"/>
    <n v="0"/>
    <n v="0"/>
    <n v="0"/>
    <m/>
    <m/>
    <m/>
    <n v="0"/>
    <n v="0"/>
    <n v="0"/>
    <m/>
    <m/>
    <m/>
    <n v="0"/>
  </r>
  <r>
    <n v="900228989"/>
    <s v="CLINICA SANTA SOFIA DEL PACIFICO"/>
    <s v="CSP134209"/>
    <s v="900228989_CSP134209"/>
    <s v="CSP134209_"/>
    <d v="2023-08-17T00:00:00"/>
    <d v="2023-09-08T00:00:00"/>
    <n v="50000"/>
    <n v="33600"/>
    <m/>
    <s v="Factura devuelta"/>
    <x v="4"/>
    <n v="0"/>
    <m/>
    <m/>
    <m/>
    <m/>
    <s v="Devuelta"/>
    <d v="2023-08-17T00:00:00"/>
    <d v="2023-09-08T00:00:00"/>
    <d v="2023-09-12T00:00:00"/>
    <n v="50000"/>
    <n v="0"/>
    <n v="0"/>
    <n v="50000"/>
    <m/>
    <s v="AUTORIZACION se devuelve factura codigo autorizado 890335 no corresponde al codigo Facturado 890328 gestionar con el area encargada revisar la Autorizacion 231713360302819"/>
    <n v="50000"/>
    <s v="DEVOLUCION"/>
    <s v="AUTORIZACION se devuelve factura codigo autorizado 890335 no corresponde al codigo Facturado 890328 gestionar con el area encargada revisar la Autorizacion 231713360302819"/>
    <s v="AUTORIZACION"/>
    <s v="Servicios ambulatorios"/>
    <s v="Ambulatorio"/>
    <n v="0"/>
    <n v="33600"/>
    <n v="0"/>
    <n v="0"/>
    <n v="0"/>
    <n v="0"/>
    <n v="0"/>
    <n v="0"/>
    <n v="0"/>
    <n v="0"/>
    <m/>
    <m/>
    <m/>
    <n v="0"/>
    <n v="0"/>
    <n v="0"/>
    <m/>
    <m/>
    <m/>
    <n v="0"/>
  </r>
  <r>
    <n v="900228989"/>
    <s v="CLINICA SANTA SOFIA DEL PACIFICO"/>
    <s v="CSP134606"/>
    <s v="900228989_CSP134606"/>
    <s v="CSP134606_"/>
    <d v="2023-08-21T00:00:00"/>
    <d v="2023-09-08T00:00:00"/>
    <n v="50000"/>
    <n v="33600"/>
    <m/>
    <s v="Factura devuelta"/>
    <x v="4"/>
    <n v="0"/>
    <m/>
    <m/>
    <m/>
    <m/>
    <s v="Devuelta"/>
    <d v="2023-08-21T00:00:00"/>
    <d v="2023-09-08T00:00:00"/>
    <d v="2023-09-12T00:00:00"/>
    <n v="50000"/>
    <n v="0"/>
    <n v="0"/>
    <n v="50000"/>
    <m/>
    <s v="AUTORIZACION se devuelve factura codigo autorizado 890350 no corresponde al codigo facturado 890250 gestionar y revisar con el area encargada la autorizacion 122300028247"/>
    <n v="50000"/>
    <s v="DEVOLUCION"/>
    <s v="AUTORIZACION se devuelve factura codigo autorizado 890350 no corresponde al codigo facturado 890250 gestionar y revisar con el area encargada la autorizacion 122300028247"/>
    <s v="AUTORIZACION"/>
    <s v="Servicios ambulatorios"/>
    <s v="Ambulatorio"/>
    <n v="0"/>
    <n v="33600"/>
    <n v="0"/>
    <n v="0"/>
    <n v="0"/>
    <n v="0"/>
    <n v="0"/>
    <n v="0"/>
    <n v="0"/>
    <n v="0"/>
    <m/>
    <m/>
    <m/>
    <n v="0"/>
    <n v="0"/>
    <n v="0"/>
    <m/>
    <m/>
    <m/>
    <n v="0"/>
  </r>
  <r>
    <n v="900228989"/>
    <s v="CLINICA SANTA SOFIA DEL PACIFICO"/>
    <s v="CSP134767"/>
    <s v="900228989_CSP134767"/>
    <s v="CSP134767_"/>
    <d v="2023-08-23T00:00:00"/>
    <d v="2023-09-08T00:00:00"/>
    <n v="50000"/>
    <n v="33600"/>
    <m/>
    <s v="Factura devuelta"/>
    <x v="4"/>
    <n v="0"/>
    <m/>
    <m/>
    <m/>
    <m/>
    <s v="Devuelta"/>
    <d v="2023-08-23T00:00:00"/>
    <d v="2023-09-08T00:00:00"/>
    <d v="2023-09-12T00:00:00"/>
    <n v="50000"/>
    <n v="0"/>
    <n v="0"/>
    <n v="50000"/>
    <m/>
    <s v="AUTORIZACION se devuelve factura codigo Autorizado 890342 lo corresponde al codigo facturado 890242 gestionary validar con el area encargada la autorizacion 122300039177"/>
    <n v="50000"/>
    <s v="DEVOLUCION"/>
    <s v="AUTORIZACION se devuelve factura codigo Autorizado 890342 lo corresponde al codigo facturado 890242 gestionary validar con el area encargada la autorizacion 122300039177"/>
    <s v="AUTORIZACION"/>
    <s v="Servicios ambulatorios"/>
    <s v="Ambulatorio"/>
    <n v="0"/>
    <n v="33600"/>
    <n v="0"/>
    <n v="0"/>
    <n v="0"/>
    <n v="0"/>
    <n v="0"/>
    <n v="0"/>
    <n v="0"/>
    <n v="0"/>
    <m/>
    <m/>
    <m/>
    <n v="0"/>
    <n v="0"/>
    <n v="0"/>
    <m/>
    <m/>
    <m/>
    <n v="0"/>
  </r>
  <r>
    <n v="900228989"/>
    <s v="CLINICA SANTA SOFIA DEL PACIFICO"/>
    <s v="CSP132779"/>
    <s v="900228989_CSP132779"/>
    <s v="CSP132779_"/>
    <d v="2023-08-01T00:00:00"/>
    <d v="2023-09-08T00:00:00"/>
    <n v="50000"/>
    <n v="45900"/>
    <m/>
    <s v="Factura devuelta"/>
    <x v="4"/>
    <n v="0"/>
    <m/>
    <m/>
    <m/>
    <m/>
    <s v="Devuelta"/>
    <d v="2023-08-01T00:00:00"/>
    <d v="2023-09-08T00:00:00"/>
    <d v="2023-09-15T00:00:00"/>
    <n v="50000"/>
    <n v="0"/>
    <n v="0"/>
    <n v="50000"/>
    <m/>
    <s v="Autorizacion se devuelve factura el codigo Autorizado 890382 no corresponde al codigo 890282 facturado .revisar la aut 122300006991 gestionar con el area encargada."/>
    <n v="50000"/>
    <s v="DEVOLUCION"/>
    <s v="Autorizacion se devuelve factura el codigo Autorizado 890382 no corresponde al codigo 890282 facturado .revisar la aut 122300006991 gestionar con el area encargada."/>
    <s v="AUTORIZACION"/>
    <s v="Servicios ambulatorios"/>
    <s v="Ambulatorio"/>
    <n v="0"/>
    <n v="45900"/>
    <n v="0"/>
    <n v="0"/>
    <n v="0"/>
    <n v="0"/>
    <n v="0"/>
    <n v="0"/>
    <n v="0"/>
    <n v="0"/>
    <m/>
    <m/>
    <m/>
    <n v="0"/>
    <n v="0"/>
    <n v="0"/>
    <m/>
    <m/>
    <m/>
    <n v="0"/>
  </r>
  <r>
    <n v="900228989"/>
    <s v="CLINICA SANTA SOFIA DEL PACIFICO"/>
    <s v="CSP132811"/>
    <s v="900228989_CSP132811"/>
    <s v="CSP132811_"/>
    <d v="2023-08-01T00:00:00"/>
    <d v="2023-09-08T00:00:00"/>
    <n v="50000"/>
    <n v="45900"/>
    <m/>
    <s v="Factura devuelta"/>
    <x v="4"/>
    <n v="0"/>
    <m/>
    <m/>
    <m/>
    <m/>
    <s v="Devuelta"/>
    <d v="2023-08-01T00:00:00"/>
    <d v="2023-09-08T00:00:00"/>
    <d v="2023-09-15T00:00:00"/>
    <n v="50000"/>
    <n v="0"/>
    <n v="0"/>
    <n v="50000"/>
    <m/>
    <s v="AUTORIZACION Se devuelve factura el codigo autorizado 890382 no corresponde al codigo 890282 facturado revisar la aut 122300019562 gestionar con el area encargada."/>
    <n v="50000"/>
    <s v="DEVOLUCION"/>
    <s v="AUTORIZACION Se devuelve factura el codigo autorizado 890382 no corresponde al codigo 890282 facturado revisar la aut 122300019562 gestionar con el area encargada."/>
    <s v="AUTORIZACION"/>
    <s v="Servicios ambulatorios"/>
    <s v="Ambulatorio"/>
    <n v="0"/>
    <n v="45900"/>
    <n v="0"/>
    <n v="0"/>
    <n v="0"/>
    <n v="0"/>
    <n v="0"/>
    <n v="0"/>
    <n v="0"/>
    <n v="0"/>
    <m/>
    <m/>
    <m/>
    <n v="0"/>
    <n v="0"/>
    <n v="0"/>
    <m/>
    <m/>
    <m/>
    <n v="0"/>
  </r>
  <r>
    <n v="900228989"/>
    <s v="CLINICA SANTA SOFIA DEL PACIFICO"/>
    <s v="CSP133022"/>
    <s v="900228989_CSP133022"/>
    <s v="CSP133022_"/>
    <d v="2023-08-03T00:00:00"/>
    <d v="2023-09-08T00:00:00"/>
    <n v="50000"/>
    <n v="45900"/>
    <m/>
    <s v="Factura devuelta"/>
    <x v="4"/>
    <n v="0"/>
    <m/>
    <m/>
    <m/>
    <m/>
    <s v="Devuelta"/>
    <d v="2023-08-03T00:00:00"/>
    <d v="2023-09-08T00:00:00"/>
    <d v="2023-09-15T00:00:00"/>
    <n v="50000"/>
    <n v="0"/>
    <n v="0"/>
    <n v="50000"/>
    <m/>
    <s v="AUTORIZACION se devuelve factura el codigo autorizado 890374 no corresponde al codigo 890274  facturado revisar la aut 122300015834 gestionar con el area encargada"/>
    <n v="50000"/>
    <s v="DEVOLUCION"/>
    <s v="AUTORIZACION se devuelve factura el codigo autorizado 890374 no corresponde al codigo 890274  facturado revisar la aut 122300015834 gestionar con el area encargada"/>
    <s v="AUTORIZACION"/>
    <s v="Servicios ambulatorios"/>
    <s v="Ambulatorio"/>
    <n v="0"/>
    <n v="45900"/>
    <n v="0"/>
    <n v="0"/>
    <n v="0"/>
    <n v="0"/>
    <n v="0"/>
    <n v="0"/>
    <n v="0"/>
    <n v="0"/>
    <m/>
    <m/>
    <m/>
    <n v="0"/>
    <n v="0"/>
    <n v="0"/>
    <m/>
    <m/>
    <m/>
    <n v="0"/>
  </r>
  <r>
    <n v="900228989"/>
    <s v="CLINICA SANTA SOFIA DEL PACIFICO"/>
    <s v="CSP133094"/>
    <s v="900228989_CSP133094"/>
    <s v="CSP133094_"/>
    <d v="2023-08-03T00:00:00"/>
    <d v="2023-09-08T00:00:00"/>
    <n v="50000"/>
    <n v="45900"/>
    <m/>
    <s v="Factura devuelta"/>
    <x v="4"/>
    <n v="0"/>
    <m/>
    <m/>
    <m/>
    <m/>
    <s v="Devuelta"/>
    <d v="2023-08-03T00:00:00"/>
    <d v="2023-09-08T00:00:00"/>
    <d v="2023-09-15T00:00:00"/>
    <n v="50000"/>
    <n v="0"/>
    <n v="0"/>
    <n v="50000"/>
    <m/>
    <s v="AUTORIZACION se devuelve factura el codigo autorizado 890326 no corresponde al codigo 890226 autorizado. verificar aut 122300021731 gestionar con el area encargada."/>
    <n v="50000"/>
    <s v="DEVOLUCION"/>
    <s v="AUTORIZACION se devuelve factura el codigo autorizado 890326 no corresponde al codigo 890226 autorizado. verificar aut 122300021731 gestionar con el area encargada."/>
    <s v="AUTORIZACION"/>
    <s v="Servicios ambulatorios"/>
    <s v="Ambulatorio"/>
    <n v="0"/>
    <n v="45900"/>
    <n v="0"/>
    <n v="0"/>
    <n v="0"/>
    <n v="0"/>
    <n v="0"/>
    <n v="0"/>
    <n v="0"/>
    <n v="0"/>
    <m/>
    <m/>
    <m/>
    <n v="0"/>
    <n v="0"/>
    <n v="0"/>
    <m/>
    <m/>
    <m/>
    <n v="0"/>
  </r>
  <r>
    <n v="900228989"/>
    <s v="CLINICA SANTA SOFIA DEL PACIFICO"/>
    <s v="CSP133222"/>
    <s v="900228989_CSP133222"/>
    <s v="CSP133222_"/>
    <d v="2023-08-04T00:00:00"/>
    <d v="2023-09-08T00:00:00"/>
    <n v="50000"/>
    <n v="45900"/>
    <m/>
    <s v="Factura devuelta"/>
    <x v="4"/>
    <n v="0"/>
    <m/>
    <m/>
    <m/>
    <m/>
    <s v="Devuelta"/>
    <d v="2023-08-04T00:00:00"/>
    <d v="2023-09-08T00:00:00"/>
    <d v="2023-09-15T00:00:00"/>
    <n v="50000"/>
    <n v="0"/>
    <n v="0"/>
    <n v="50000"/>
    <m/>
    <s v="AUTORIZACION se devuelve factura el codigo Autorizado 890226 no corresponde al codigo 890326 facturado. veriifcar la aut 122300020675 gesrionar con el area encargada."/>
    <n v="50000"/>
    <s v="DEVOLUCION"/>
    <s v="AUTORIZACION se devuelve factura el codigo Autorizado 890226 no corresponde al codigo 890326 facturado. veriifcar la aut 122300020675 gesrionar con el area encargada."/>
    <s v="AUTORIZACION"/>
    <s v="Servicios ambulatorios"/>
    <s v="Ambulatorio"/>
    <n v="0"/>
    <n v="45900"/>
    <n v="0"/>
    <n v="0"/>
    <n v="0"/>
    <n v="0"/>
    <n v="0"/>
    <n v="0"/>
    <n v="0"/>
    <n v="0"/>
    <m/>
    <m/>
    <m/>
    <n v="0"/>
    <n v="0"/>
    <n v="0"/>
    <m/>
    <m/>
    <m/>
    <n v="0"/>
  </r>
  <r>
    <n v="900228989"/>
    <s v="CLINICA SANTA SOFIA DEL PACIFICO"/>
    <s v="CSP133361"/>
    <s v="900228989_CSP133361"/>
    <s v="CSP133361_"/>
    <d v="2023-08-06T00:00:00"/>
    <d v="2023-09-08T00:00:00"/>
    <n v="50000"/>
    <n v="45900"/>
    <m/>
    <s v="Factura devuelta"/>
    <x v="4"/>
    <n v="0"/>
    <m/>
    <m/>
    <m/>
    <m/>
    <s v="Devuelta"/>
    <d v="2023-08-06T00:00:00"/>
    <d v="2023-09-08T00:00:00"/>
    <d v="2023-09-15T00:00:00"/>
    <n v="50000"/>
    <n v="0"/>
    <n v="0"/>
    <n v="50000"/>
    <m/>
    <s v="AUTORIZACION Se devuelve factura el codigo autorizado 890335 no corresponde al codigo facturado 890235 verificar la aut 122300021239 y gesionar con el area encargada"/>
    <n v="50000"/>
    <s v="DEVOLUCION"/>
    <s v="AUTORIZACION Se devuelve factura el codigo autorizado 890335 no corresponde al codigo facturado 890235 verificar la aut 122300021239 y gesionar con el area encargada"/>
    <s v="AUTORIZACION"/>
    <s v="Servicios ambulatorios"/>
    <s v="Ambulatorio"/>
    <n v="0"/>
    <n v="45900"/>
    <n v="0"/>
    <n v="0"/>
    <n v="0"/>
    <n v="0"/>
    <n v="0"/>
    <n v="0"/>
    <n v="0"/>
    <n v="0"/>
    <m/>
    <m/>
    <m/>
    <n v="0"/>
    <n v="0"/>
    <n v="0"/>
    <m/>
    <m/>
    <m/>
    <n v="0"/>
  </r>
  <r>
    <n v="900228989"/>
    <s v="CLINICA SANTA SOFIA DEL PACIFICO"/>
    <s v="CSP133403"/>
    <s v="900228989_CSP133403"/>
    <s v="CSP133403_"/>
    <d v="2023-08-07T00:00:00"/>
    <d v="2023-09-08T00:00:00"/>
    <n v="50000"/>
    <n v="45900"/>
    <m/>
    <s v="Factura devuelta"/>
    <x v="4"/>
    <n v="0"/>
    <m/>
    <m/>
    <m/>
    <m/>
    <s v="Devuelta"/>
    <d v="2023-08-07T00:00:00"/>
    <d v="2023-09-08T00:00:00"/>
    <d v="2023-09-15T00:00:00"/>
    <n v="50000"/>
    <n v="0"/>
    <n v="0"/>
    <n v="50000"/>
    <m/>
    <s v="AUTORIZACION se devuelve factura el codigo autorizado 890380 no corresponde al codigo facturado 890280 verificar aut 122300002121 y gestionar con el area encargada."/>
    <n v="50000"/>
    <s v="DEVOLUCION"/>
    <s v="AUTORIZACION se devuelve factura el codigo autorizado 890380 no corresponde al codigo facturado 890280 verificar aut 122300002121 y gestionar con el area encargada."/>
    <s v="AUTORIZACION"/>
    <s v="Servicios ambulatorios"/>
    <s v="Ambulatorio"/>
    <n v="0"/>
    <n v="45900"/>
    <n v="0"/>
    <n v="0"/>
    <n v="0"/>
    <n v="0"/>
    <n v="0"/>
    <n v="0"/>
    <n v="0"/>
    <n v="0"/>
    <m/>
    <m/>
    <m/>
    <n v="0"/>
    <n v="0"/>
    <n v="0"/>
    <m/>
    <m/>
    <m/>
    <n v="0"/>
  </r>
  <r>
    <n v="900228989"/>
    <s v="CLINICA SANTA SOFIA DEL PACIFICO"/>
    <s v="CSP133510"/>
    <s v="900228989_CSP133510"/>
    <s v="CSP133510_"/>
    <d v="2023-08-09T00:00:00"/>
    <d v="2023-09-08T00:00:00"/>
    <n v="50000"/>
    <n v="45900"/>
    <m/>
    <s v="Factura devuelta"/>
    <x v="4"/>
    <n v="0"/>
    <m/>
    <m/>
    <m/>
    <m/>
    <s v="Devuelta"/>
    <d v="2023-08-09T00:00:00"/>
    <d v="2023-09-08T00:00:00"/>
    <d v="2023-09-15T00:00:00"/>
    <n v="50000"/>
    <n v="0"/>
    <n v="0"/>
    <n v="50000"/>
    <m/>
    <s v="AUTORIZACION se devuelve factura el codigo autorizado 890342  no corresponde al codigo 890242 facturado verificar la aut 122300018301 y gestionar con el area encargada."/>
    <n v="50000"/>
    <s v="DEVOLUCION"/>
    <s v="AUTORIZACION se devuelve factura el codigo autorizado 890342  no corresponde al codigo 890242 facturado verificar la aut 122300018301 y gestionar con el area encargada."/>
    <s v="AUTORIZACION"/>
    <s v="Servicios ambulatorios"/>
    <s v="Ambulatorio"/>
    <n v="0"/>
    <n v="45900"/>
    <n v="0"/>
    <n v="0"/>
    <n v="0"/>
    <n v="0"/>
    <n v="0"/>
    <n v="0"/>
    <n v="0"/>
    <n v="0"/>
    <m/>
    <m/>
    <m/>
    <n v="0"/>
    <n v="0"/>
    <n v="0"/>
    <m/>
    <m/>
    <m/>
    <n v="0"/>
  </r>
  <r>
    <n v="900228989"/>
    <s v="CLINICA SANTA SOFIA DEL PACIFICO"/>
    <s v="CSP133573"/>
    <s v="900228989_CSP133573"/>
    <s v="CSP133573_"/>
    <d v="2023-08-09T00:00:00"/>
    <d v="2023-09-08T00:00:00"/>
    <n v="50000"/>
    <n v="45900"/>
    <m/>
    <s v="Factura devuelta"/>
    <x v="4"/>
    <n v="0"/>
    <m/>
    <m/>
    <m/>
    <m/>
    <s v="Devuelta"/>
    <d v="2023-08-09T00:00:00"/>
    <d v="2023-09-08T00:00:00"/>
    <d v="2023-09-15T00:00:00"/>
    <n v="50000"/>
    <n v="0"/>
    <n v="0"/>
    <n v="50000"/>
    <m/>
    <s v="AUTORIZACION se devuelve factura el codigo Autorizado 890335 no corresponde al codigo facturado 890235 verificar la Aut 122300017774  gestionar con el area encargada."/>
    <n v="50000"/>
    <s v="DEVOLUCION"/>
    <s v="AUTORIZACION se devuelve factura el codigo Autorizado 890335 no corresponde al codigo facturado 890235 verificar la Aut 122300017774  gestionar con el area encargada."/>
    <s v="AUTORIZACION"/>
    <s v="Servicios ambulatorios"/>
    <s v="Ambulatorio"/>
    <n v="0"/>
    <n v="45900"/>
    <n v="0"/>
    <n v="0"/>
    <n v="0"/>
    <n v="0"/>
    <n v="0"/>
    <n v="0"/>
    <n v="0"/>
    <n v="0"/>
    <m/>
    <m/>
    <m/>
    <n v="0"/>
    <n v="0"/>
    <n v="0"/>
    <m/>
    <m/>
    <m/>
    <n v="0"/>
  </r>
  <r>
    <n v="900228989"/>
    <s v="CLINICA SANTA SOFIA DEL PACIFICO"/>
    <s v="CSP133581"/>
    <s v="900228989_CSP133581"/>
    <s v="CSP133581_"/>
    <d v="2023-08-09T00:00:00"/>
    <d v="2023-09-08T00:00:00"/>
    <n v="50000"/>
    <n v="45900"/>
    <m/>
    <s v="Factura devuelta"/>
    <x v="4"/>
    <n v="0"/>
    <m/>
    <m/>
    <m/>
    <m/>
    <s v="Devuelta"/>
    <d v="2023-08-09T00:00:00"/>
    <d v="2023-09-08T00:00:00"/>
    <d v="2023-09-15T00:00:00"/>
    <n v="50000"/>
    <n v="0"/>
    <n v="0"/>
    <n v="50000"/>
    <m/>
    <s v="AUTORIZACION Se devuelve factura el codigo Autorizado 890335 no corresponde al codigo Facturado verificar la aut 122300026190 y gesionar con el area encargada,."/>
    <n v="50000"/>
    <s v="DEVOLUCION"/>
    <s v="AUTORIZACION Se devuelve factura el codigo Autorizado 890335 no corresponde al codigo Facturado verificar la aut 122300026190 y gesionar con el area encargada,."/>
    <s v="AUTORIZACION"/>
    <s v="Servicios ambulatorios"/>
    <s v="Ambulatorio"/>
    <n v="0"/>
    <n v="45900"/>
    <n v="0"/>
    <n v="0"/>
    <n v="0"/>
    <n v="0"/>
    <n v="0"/>
    <n v="0"/>
    <n v="0"/>
    <n v="0"/>
    <m/>
    <m/>
    <m/>
    <n v="0"/>
    <n v="0"/>
    <n v="0"/>
    <m/>
    <m/>
    <m/>
    <n v="0"/>
  </r>
  <r>
    <n v="900228989"/>
    <s v="CLINICA SANTA SOFIA DEL PACIFICO"/>
    <s v="CSP133688"/>
    <s v="900228989_CSP133688"/>
    <s v="CSP133688_"/>
    <d v="2023-08-10T00:00:00"/>
    <d v="2023-09-08T00:00:00"/>
    <n v="50000"/>
    <n v="45900"/>
    <m/>
    <s v="Factura devuelta"/>
    <x v="4"/>
    <n v="0"/>
    <m/>
    <m/>
    <m/>
    <m/>
    <s v="Devuelta"/>
    <d v="2023-08-10T00:00:00"/>
    <d v="2023-09-08T00:00:00"/>
    <d v="2023-09-15T00:00:00"/>
    <n v="50000"/>
    <n v="0"/>
    <n v="0"/>
    <n v="50000"/>
    <m/>
    <s v="AUTORIZACION se devuelve factura el codigo Autorizado 890374 no corresponde al codigo Facturado 890274 validar la aut 122300026251 y gestionar con el area encargada "/>
    <n v="50000"/>
    <s v="DEVOLUCION"/>
    <s v="AUTORIZACION se devuelve factura el codigo Autorizado 890374 no corresponde al codigo Facturado 890274 validar la aut 122300026251 y gestionar con el area encargada "/>
    <s v="AUTORIZACION"/>
    <s v="Servicios ambulatorios"/>
    <s v="Ambulatorio"/>
    <n v="0"/>
    <n v="45900"/>
    <n v="0"/>
    <n v="0"/>
    <n v="0"/>
    <n v="0"/>
    <n v="0"/>
    <n v="0"/>
    <n v="0"/>
    <n v="0"/>
    <m/>
    <m/>
    <m/>
    <n v="0"/>
    <n v="0"/>
    <n v="0"/>
    <m/>
    <m/>
    <m/>
    <n v="0"/>
  </r>
  <r>
    <n v="900228989"/>
    <s v="CLINICA SANTA SOFIA DEL PACIFICO"/>
    <s v="CSP133737"/>
    <s v="900228989_CSP133737"/>
    <s v="CSP133737_"/>
    <d v="2023-08-11T00:00:00"/>
    <d v="2023-09-08T00:00:00"/>
    <n v="50000"/>
    <n v="45900"/>
    <m/>
    <s v="Factura devuelta"/>
    <x v="4"/>
    <n v="0"/>
    <m/>
    <m/>
    <m/>
    <m/>
    <s v="Devuelta"/>
    <d v="2023-08-11T00:00:00"/>
    <d v="2023-09-08T00:00:00"/>
    <d v="2023-09-15T00:00:00"/>
    <n v="50000"/>
    <n v="0"/>
    <n v="0"/>
    <n v="50000"/>
    <m/>
    <s v="AUTORIZCION Se devuelve factura el codigo Autorizado 890374 no corresponde al codigo facturado 890274 validar y gestionar la Atu 3122300020618 con el area encargada."/>
    <n v="50000"/>
    <s v="DEVOLUCION"/>
    <s v="AUTORIZCION Se devuelve factura el codigo Autorizado 890374 no corresponde al codigo facturado 890274 validar y gestionar la Atu 3122300020618 con el area encargada."/>
    <s v="AUTORIZACION"/>
    <s v="Servicios ambulatorios"/>
    <s v="Ambulatorio"/>
    <n v="0"/>
    <n v="45900"/>
    <n v="0"/>
    <n v="0"/>
    <n v="0"/>
    <n v="0"/>
    <n v="0"/>
    <n v="0"/>
    <n v="0"/>
    <n v="0"/>
    <m/>
    <m/>
    <m/>
    <n v="0"/>
    <n v="0"/>
    <n v="0"/>
    <m/>
    <m/>
    <m/>
    <n v="0"/>
  </r>
  <r>
    <n v="900228989"/>
    <s v="CLINICA SANTA SOFIA DEL PACIFICO"/>
    <s v="CSP133780"/>
    <s v="900228989_CSP133780"/>
    <s v="CSP133780_"/>
    <d v="2023-08-11T00:00:00"/>
    <d v="2023-09-08T00:00:00"/>
    <n v="50000"/>
    <n v="45900"/>
    <m/>
    <s v="Factura devuelta"/>
    <x v="4"/>
    <n v="0"/>
    <m/>
    <m/>
    <m/>
    <m/>
    <s v="Devuelta"/>
    <d v="2023-08-11T00:00:00"/>
    <d v="2023-09-08T00:00:00"/>
    <d v="2023-09-29T00:00:00"/>
    <n v="50000"/>
    <n v="0"/>
    <n v="0"/>
    <n v="50000"/>
    <m/>
    <s v="AUTORIZACION se devuelve factura gestionar la autorizacion para servicio facturado la que envian 231743360512325 esta rechazada se valida informan que el prestador puede radicar en plataforma la solicitud  y generar la aut final. "/>
    <n v="50000"/>
    <s v="DEVOLUCION"/>
    <s v="AUTORIZACION se devuelve factura gestionar la autorizacion para servicio facturado la que envian 231743360512325 esta rechazada se valida informan que el prestador puede radicar en plataforma la solicitud  y generar la aut final. "/>
    <s v="AUTORIZACION"/>
    <s v="Servicios ambulatorios"/>
    <s v="Ambulatorio"/>
    <n v="0"/>
    <n v="45900"/>
    <n v="0"/>
    <n v="0"/>
    <n v="0"/>
    <n v="0"/>
    <n v="0"/>
    <n v="0"/>
    <n v="0"/>
    <n v="0"/>
    <m/>
    <m/>
    <m/>
    <n v="0"/>
    <n v="0"/>
    <n v="0"/>
    <m/>
    <m/>
    <m/>
    <n v="0"/>
  </r>
  <r>
    <n v="900228989"/>
    <s v="CLINICA SANTA SOFIA DEL PACIFICO"/>
    <s v="CSP133875"/>
    <s v="900228989_CSP133875"/>
    <s v="CSP133875_"/>
    <d v="2023-08-12T00:00:00"/>
    <d v="2023-09-08T00:00:00"/>
    <n v="50000"/>
    <n v="45900"/>
    <m/>
    <s v="Factura devuelta"/>
    <x v="4"/>
    <n v="0"/>
    <m/>
    <m/>
    <m/>
    <m/>
    <s v="Devuelta"/>
    <d v="2023-08-12T00:00:00"/>
    <d v="2023-09-08T00:00:00"/>
    <d v="2023-09-15T00:00:00"/>
    <n v="50000"/>
    <n v="0"/>
    <n v="0"/>
    <n v="50000"/>
    <m/>
    <s v="AUTORIZACION se devuelve factura no hay aurtorizacion para el servicio facturado codigo 890282 fecha agosto 12 2023 gestionar con el area encargada. se valida con documento usuario notiene aut para ese servicio de esa fecha."/>
    <n v="50000"/>
    <s v="DEVOLUCION"/>
    <s v="AUTORIZACION se devuelve factura no hay aurtorizacion para el servicio facturado codigo 890282 fecha agosto 12 2023 gestionar con el area encargada. se valida con documento usuario notiene aut para ese servicio de esa fecha."/>
    <s v="AUTORIZACION"/>
    <s v="Servicios ambulatorios"/>
    <s v="Ambulatorio"/>
    <n v="0"/>
    <n v="45900"/>
    <n v="0"/>
    <n v="0"/>
    <n v="0"/>
    <n v="0"/>
    <n v="0"/>
    <n v="0"/>
    <n v="0"/>
    <n v="0"/>
    <m/>
    <m/>
    <m/>
    <n v="0"/>
    <n v="0"/>
    <n v="0"/>
    <m/>
    <m/>
    <m/>
    <n v="0"/>
  </r>
  <r>
    <n v="900228989"/>
    <s v="CLINICA SANTA SOFIA DEL PACIFICO"/>
    <s v="CSP133891"/>
    <s v="900228989_CSP133891"/>
    <s v="CSP133891_"/>
    <d v="2023-08-12T00:00:00"/>
    <d v="2023-09-08T00:00:00"/>
    <n v="50000"/>
    <n v="45900"/>
    <m/>
    <s v="Factura devuelta"/>
    <x v="4"/>
    <n v="0"/>
    <m/>
    <m/>
    <m/>
    <m/>
    <s v="Devuelta"/>
    <d v="2023-08-12T00:00:00"/>
    <d v="2023-09-08T00:00:00"/>
    <d v="2023-09-14T00:00:00"/>
    <n v="50000"/>
    <n v="0"/>
    <n v="0"/>
    <n v="50000"/>
    <m/>
    <s v="AUTORIZACION se devuelve factura el codigo autorizado 890335 no corresponde al codigo facutrado 890235 verificar Aut 1144197558 con el area encargada gestionar  "/>
    <n v="50000"/>
    <s v="DEVOLUCION"/>
    <s v="AUTORIZACION se devuelve factura el codigo autorizado 890335 no corresponde al codigo facutrado 890235 verificar Aut 1144197558 con el area encargada gestionar  "/>
    <s v="AUTORIZACION"/>
    <s v="Servicios ambulatorios"/>
    <s v="Ambulatorio"/>
    <n v="0"/>
    <n v="45900"/>
    <n v="0"/>
    <n v="0"/>
    <n v="0"/>
    <n v="0"/>
    <n v="0"/>
    <n v="0"/>
    <n v="0"/>
    <n v="0"/>
    <m/>
    <m/>
    <m/>
    <n v="0"/>
    <n v="0"/>
    <n v="0"/>
    <m/>
    <m/>
    <m/>
    <n v="0"/>
  </r>
  <r>
    <n v="900228989"/>
    <s v="CLINICA SANTA SOFIA DEL PACIFICO"/>
    <s v="CSP133986"/>
    <s v="900228989_CSP133986"/>
    <s v="CSP133986_"/>
    <d v="2023-08-14T00:00:00"/>
    <d v="2023-09-08T00:00:00"/>
    <n v="50000"/>
    <n v="45900"/>
    <m/>
    <s v="Factura devuelta"/>
    <x v="4"/>
    <n v="0"/>
    <m/>
    <m/>
    <m/>
    <m/>
    <s v="Devuelta"/>
    <d v="2023-08-14T00:00:00"/>
    <d v="2023-09-08T00:00:00"/>
    <d v="2023-09-14T00:00:00"/>
    <n v="50000"/>
    <n v="0"/>
    <n v="0"/>
    <n v="50000"/>
    <m/>
    <s v="AUTORIZACION se devuelve factura el codigo Autorizado 890382 no corresponde al codigo facturado 890282  validar aut 231733360566336 gestionar con el area encargda"/>
    <n v="50000"/>
    <s v="DEVOLUCION"/>
    <s v="AUTORIZACION se devuelve factura el codigo Autorizado 890382 no corresponde al codigo facturado 890282  validar aut 231733360566336 gestionar con el area encargda"/>
    <s v="AUTORIZACION"/>
    <s v="Servicios ambulatorios"/>
    <s v="Ambulatorio"/>
    <n v="0"/>
    <n v="45900"/>
    <n v="0"/>
    <n v="0"/>
    <n v="0"/>
    <n v="0"/>
    <n v="0"/>
    <n v="0"/>
    <n v="0"/>
    <n v="0"/>
    <m/>
    <m/>
    <m/>
    <n v="0"/>
    <n v="0"/>
    <n v="0"/>
    <m/>
    <m/>
    <m/>
    <n v="0"/>
  </r>
  <r>
    <n v="900228989"/>
    <s v="CLINICA SANTA SOFIA DEL PACIFICO"/>
    <s v="CSP134098"/>
    <s v="900228989_CSP134098"/>
    <s v="CSP134098_"/>
    <d v="2023-08-15T00:00:00"/>
    <d v="2023-09-08T00:00:00"/>
    <n v="50000"/>
    <n v="45900"/>
    <m/>
    <s v="Factura devuelta"/>
    <x v="4"/>
    <n v="0"/>
    <m/>
    <m/>
    <m/>
    <m/>
    <s v="Devuelta"/>
    <d v="2023-08-15T00:00:00"/>
    <d v="2023-09-08T00:00:00"/>
    <d v="2023-09-14T00:00:00"/>
    <n v="50000"/>
    <n v="0"/>
    <n v="0"/>
    <n v="50000"/>
    <m/>
    <s v="AUTORIZACION se devuelve factura codigo autorizado 890326 no corresponde al codigo facturado 890226 revisar aut 231663360485411 gestionar con el area encargada."/>
    <n v="50000"/>
    <s v="DEVOLUCION"/>
    <s v="AUTORIZACION se devuelve factura codigo autorizado 890326 no corresponde al codigo facturado 890226 revisar aut 231663360485411 gestionar con el area encargada."/>
    <s v="AUTORIZACION"/>
    <s v="Servicios ambulatorios"/>
    <s v="Ambulatorio"/>
    <n v="0"/>
    <n v="45900"/>
    <n v="0"/>
    <n v="0"/>
    <n v="0"/>
    <n v="0"/>
    <n v="0"/>
    <n v="0"/>
    <n v="0"/>
    <n v="0"/>
    <m/>
    <m/>
    <m/>
    <n v="0"/>
    <n v="0"/>
    <n v="0"/>
    <m/>
    <m/>
    <m/>
    <n v="0"/>
  </r>
  <r>
    <n v="900228989"/>
    <s v="CLINICA SANTA SOFIA DEL PACIFICO"/>
    <s v="CSP134233"/>
    <s v="900228989_CSP134233"/>
    <s v="CSP134233_"/>
    <d v="2023-08-17T00:00:00"/>
    <d v="2023-09-08T00:00:00"/>
    <n v="50000"/>
    <n v="45900"/>
    <m/>
    <s v="Factura devuelta"/>
    <x v="4"/>
    <n v="0"/>
    <m/>
    <m/>
    <m/>
    <m/>
    <s v="Devuelta"/>
    <d v="2023-08-17T00:00:00"/>
    <d v="2023-09-08T00:00:00"/>
    <d v="2023-09-13T00:00:00"/>
    <n v="50000"/>
    <n v="0"/>
    <n v="0"/>
    <n v="50000"/>
    <m/>
    <s v="AUTORIZACION se devuelve factura el cosigo Autorizado 890342 no corresponde al codigo facturado 890242 gestionar y validar con el area encargada la autorizacion 122300018421"/>
    <n v="50000"/>
    <s v="DEVOLUCION"/>
    <s v="AUTORIZACION se devuelve factura el cosigo Autorizado 890342 no corresponde al codigo facturado 890242 gestionar y validar con el area encargada la autorizacion 122300018421"/>
    <s v="AUTORIZACION"/>
    <s v="Servicios ambulatorios"/>
    <s v="Ambulatorio"/>
    <n v="0"/>
    <n v="45900"/>
    <n v="0"/>
    <n v="0"/>
    <n v="0"/>
    <n v="0"/>
    <n v="0"/>
    <n v="0"/>
    <n v="0"/>
    <n v="0"/>
    <m/>
    <m/>
    <m/>
    <n v="0"/>
    <n v="0"/>
    <n v="0"/>
    <m/>
    <m/>
    <m/>
    <n v="0"/>
  </r>
  <r>
    <n v="900228989"/>
    <s v="CLINICA SANTA SOFIA DEL PACIFICO"/>
    <s v="CSP134249"/>
    <s v="900228989_CSP134249"/>
    <s v="CSP134249_"/>
    <d v="2023-08-17T00:00:00"/>
    <d v="2023-09-08T00:00:00"/>
    <n v="50000"/>
    <n v="45900"/>
    <m/>
    <s v="Factura devuelta"/>
    <x v="4"/>
    <n v="0"/>
    <m/>
    <m/>
    <m/>
    <m/>
    <s v="Devuelta"/>
    <d v="2023-08-17T00:00:00"/>
    <d v="2023-09-08T00:00:00"/>
    <d v="2023-09-13T00:00:00"/>
    <n v="50000"/>
    <n v="0"/>
    <n v="0"/>
    <n v="50000"/>
    <m/>
    <s v="AUTORIZACION se devuelve factura el codigo autorizado890382 no corresponde al codigo facturado 890282 gestionar y validar con el area encargada la Autorizacion 231313360460969"/>
    <n v="50000"/>
    <s v="DEVOLUCION"/>
    <s v="AUTORIZACION se devuelve factura el codigo autorizado890382 no corresponde al codigo facturado 890282 gestionar y validar con el area encargada la Autorizacion 231313360460969"/>
    <s v="AUTORIZACION"/>
    <s v="Servicios ambulatorios"/>
    <s v="Ambulatorio"/>
    <n v="0"/>
    <n v="45900"/>
    <n v="0"/>
    <n v="0"/>
    <n v="0"/>
    <n v="0"/>
    <n v="0"/>
    <n v="0"/>
    <n v="0"/>
    <n v="0"/>
    <m/>
    <m/>
    <m/>
    <n v="0"/>
    <n v="0"/>
    <n v="0"/>
    <m/>
    <m/>
    <m/>
    <n v="0"/>
  </r>
  <r>
    <n v="900228989"/>
    <s v="CLINICA SANTA SOFIA DEL PACIFICO"/>
    <s v="CSP134053"/>
    <s v="900228989_CSP134053"/>
    <s v="CSP134053_"/>
    <d v="2023-08-15T00:00:00"/>
    <d v="2023-09-01T00:00:00"/>
    <n v="2842625"/>
    <n v="2842625"/>
    <m/>
    <s v="Factura devuelta"/>
    <x v="4"/>
    <n v="0"/>
    <m/>
    <m/>
    <m/>
    <m/>
    <s v="Devuelta"/>
    <d v="2023-08-15T00:00:00"/>
    <d v="2024-10-04T00:00:00"/>
    <d v="2024-10-28T00:00:00"/>
    <n v="2842625"/>
    <n v="0"/>
    <n v="0"/>
    <n v="2842625"/>
    <m/>
    <s v="se devuelve factura favor anexar todos los pdf que soportan la factura no anexan  detallado y demas. cuando den respueta de devolucion deben de anexar nuevamente todos los pdf correspondientes. aut 122300032939 objecion no facturable incluido en toma la laboratorio RECOLECTOR MUESTRA DE ORINA $ 514"/>
    <n v="2842625"/>
    <s v="DEVOLUCION"/>
    <s v="se devuelve factura favor anexar todos los pdf que soportan la factura no anexan  detallado y demas. cuando den respueta de devolucion deben de anexar nuevamente todos los pdf correspondientes. aut 122300032939 objecion no facturable incluido en toma la laboratorio RECOLECTOR MUESTRA DE ORINA $ 514"/>
    <s v="AUTORIZACION"/>
    <s v="Servicios de internación o procedimientos quirurgicos"/>
    <s v="Ambulatorio"/>
    <n v="0"/>
    <n v="2842625"/>
    <n v="0"/>
    <n v="0"/>
    <n v="0"/>
    <n v="0"/>
    <n v="0"/>
    <n v="0"/>
    <n v="0"/>
    <n v="0"/>
    <m/>
    <m/>
    <m/>
    <n v="0"/>
    <n v="0"/>
    <n v="0"/>
    <m/>
    <m/>
    <m/>
    <n v="0"/>
  </r>
  <r>
    <n v="900228989"/>
    <s v="CLINICA SANTA SOFIA DEL PACIFICO"/>
    <s v="CSP135016"/>
    <s v="900228989_CSP135016"/>
    <s v="CSP135016_"/>
    <d v="2023-08-25T00:00:00"/>
    <d v="2023-09-01T00:00:00"/>
    <n v="3801602"/>
    <n v="3801602"/>
    <m/>
    <s v="Factura devuelta"/>
    <x v="4"/>
    <n v="0"/>
    <m/>
    <m/>
    <m/>
    <m/>
    <s v="Devuelta"/>
    <d v="2023-08-25T00:00:00"/>
    <d v="2023-09-01T00:00:00"/>
    <d v="2023-09-18T00:00:00"/>
    <n v="3801602"/>
    <n v="0"/>
    <n v="0"/>
    <n v="3801602"/>
    <m/>
    <s v="AUTORIZACION se devuelve factura solo hay autorizacion para hospitalizacion  6 al 12 agosto 2023 gestionar con el area encargada aut para proecedimietno 761201 . se realiza objecion por TARIFA mayor valor cobrado en codigos 901209 facturan $ 60640 tarifa convenio $ 41760 se objeta diferencia $ 18880 890601 Facturan $ 58400 convenio $ 46720 se objeta diferencia $ 11680 890480 facturan $ 59120 convenio $ 55000 se objeta la diferencia $ 4120 TOTAL OBJECION $ 34680"/>
    <n v="3801602"/>
    <s v="DEVOLUCION"/>
    <s v="AUTORIZACION se devuelve factura solo hay autorizacion para hospitalizacion  6 al 12 agosto 2023 gestionar con el area encargada aut para proecedimietno 761201 . se realiza objecion por TARIFA mayor valor cobrado en codigos 901209 facturan $ 60640 tarifa convenio $ 41760 se objeta diferencia $ 18880 890601 Facturan $ 58400 convenio $ 46720 se objeta diferencia $ 11680 890480 facturan $ 59120 convenio $ 55000 se objeta la diferencia $ 4120 TOTAL OBJECION $ 34680"/>
    <s v="AUTORIZACION"/>
    <s v="Servicios de internación y/o cirugía (Hospitalaria o Ambulatoria)"/>
    <s v="Hospitalario"/>
    <n v="0"/>
    <n v="3801602"/>
    <n v="0"/>
    <n v="0"/>
    <n v="0"/>
    <n v="0"/>
    <n v="0"/>
    <n v="0"/>
    <n v="0"/>
    <n v="0"/>
    <m/>
    <m/>
    <m/>
    <n v="0"/>
    <n v="0"/>
    <n v="0"/>
    <m/>
    <m/>
    <m/>
    <n v="0"/>
  </r>
  <r>
    <n v="900228989"/>
    <s v="CLINICA SANTA SOFIA DEL PACIFICO"/>
    <s v="CSP134081"/>
    <s v="900228989_CSP134081"/>
    <s v="CSP134081_"/>
    <d v="2023-08-15T00:00:00"/>
    <d v="2023-09-01T00:00:00"/>
    <n v="8239355"/>
    <n v="8239355"/>
    <m/>
    <s v="Factura devuelta"/>
    <x v="4"/>
    <n v="0"/>
    <m/>
    <m/>
    <m/>
    <m/>
    <s v="Devuelta"/>
    <d v="2023-08-15T00:00:00"/>
    <d v="2023-09-01T00:00:00"/>
    <d v="2023-09-23T00:00:00"/>
    <n v="8239355"/>
    <n v="0"/>
    <n v="0"/>
    <n v="8239355"/>
    <m/>
    <s v="autorizacion se devuelve factura se devuelve factura solo hay autorizacion para hospotializacion y procedimietno lavado peritoneal gestionar la aut de los demas procedimietnos facutrados Codigo 540013-446101. Fech ingreso 17 mayo 2023 al 25 mayo 2023 .  Se realiza objecion   TARIFA Mayor vlaor cobrado en codigo 869500 facturan $ 48800 tafia convenio $ 22000 facturan 7 se objeta diferenica $ 187600  codigo 869500 cantida 7 facturan $ 54480 tc $ 22000 dif $ 32480 cod proced 541701 lavado peritonel facturna $ 1688080 tc $ 1350445 dif $ 33763,5.  OBJECION FACTURACION no facturable incluido en pruebas cruzadas FACTOR RH Factuiran $ 24400 HEMOCLASIFICACION PRUEBA GLOBULAR $ 13600 HEMOCLASIFICACION PRUEBA SERICA $ 36480  TOTAL OBJECION $ 819795 Sin ob med.  "/>
    <n v="8239355"/>
    <s v="DEVOLUCION"/>
    <s v="autorizacion se devuelve factura se devuelve factura solo hay autorizacion para hospotializacion y procedimietno lavado peritoneal gestionar la aut de los demas procedimietnos facutrados Codigo 540013-446101. Fech ingreso 17 mayo 2023 al 25 mayo 2023 .  Se realiza objecion   TARIFA Mayor vlaor cobrado en codigo 869500 facturan $ 48800 tafia convenio $ 22000 facturan 7 se objeta diferenica $ 187600  codigo 869500 cantida 7 facturan $ 54480 tc $ 22000 dif $ 32480 cod proced 541701 lavado peritonel facturna $ 1688080 tc $ 1350445 dif $ 33763,5.  OBJECION FACTURACION no facturable incluido en pruebas cruzadas FACTOR RH Factuiran $ 24400 HEMOCLASIFICACION PRUEBA GLOBULAR $ 13600 HEMOCLASIFICACION PRUEBA SERICA $ 36480  TOTAL OBJECION $ 819795 Sin ob med.  "/>
    <s v="AUTORIZACION"/>
    <s v="Servicios de internación y/o cirugía (Hospitalaria o Ambulatoria)"/>
    <s v="Hospitalario"/>
    <n v="0"/>
    <n v="8239355"/>
    <n v="0"/>
    <n v="0"/>
    <n v="0"/>
    <n v="0"/>
    <n v="0"/>
    <n v="0"/>
    <n v="0"/>
    <n v="0"/>
    <m/>
    <m/>
    <m/>
    <n v="0"/>
    <n v="0"/>
    <n v="0"/>
    <m/>
    <m/>
    <m/>
    <n v="0"/>
  </r>
  <r>
    <n v="900228989"/>
    <s v="CLINICA SANTA SOFIA DEL PACIFICO"/>
    <s v="CSP133828"/>
    <s v="900228989_CSP133828"/>
    <s v="CSP133828_"/>
    <d v="2023-08-11T00:00:00"/>
    <d v="2023-09-06T00:00:00"/>
    <n v="164396"/>
    <n v="164396"/>
    <m/>
    <s v="Factura devuelta"/>
    <x v="4"/>
    <n v="0"/>
    <m/>
    <m/>
    <m/>
    <m/>
    <s v="Devuelta"/>
    <d v="2023-08-11T00:00:00"/>
    <d v="2024-09-02T00:00:00"/>
    <d v="2024-11-14T00:00:00"/>
    <n v="164396"/>
    <n v="0"/>
    <n v="0"/>
    <n v="164396"/>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09285 SE ENCUENTRA EN ASIGNADA A LA FACTURA FECS4607. FAVOR SOLICITAR AUTORIZACIÓN , VALIDAR Y PRESENTAR NUEVAMENTE. UNA VEZ SUBSANADA LA DEVOLUCIÓN , LA FACTURA QUEDA SUJETA A AUDITORÍA INTEGRAL "/>
    <n v="164396"/>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09285 SE ENCUENTRA EN ASIGNADA A LA FACTURA FECS4607. FAVOR SOLICITAR AUTORIZACIÓN , VALIDAR Y PRESENTAR NUEVAMENTE. UNA VEZ SUBSANADA LA DEVOLUCIÓN , LA FACTURA QUEDA SUJETA A AUDITORÍA INTEGRAL "/>
    <s v="AUTORIZACION"/>
    <n v="0"/>
    <n v="0"/>
    <n v="0"/>
    <n v="164396"/>
    <n v="0"/>
    <n v="0"/>
    <n v="0"/>
    <n v="0"/>
    <n v="0"/>
    <n v="0"/>
    <n v="0"/>
    <n v="0"/>
    <m/>
    <m/>
    <m/>
    <n v="0"/>
    <n v="0"/>
    <n v="0"/>
    <m/>
    <m/>
    <m/>
    <n v="0"/>
  </r>
  <r>
    <n v="900228989"/>
    <s v="CLINICA SANTA SOFIA DEL PACIFICO"/>
    <s v="CSP133888"/>
    <s v="900228989_CSP133888"/>
    <s v="CSP133888_"/>
    <d v="2023-08-12T00:00:00"/>
    <d v="2023-09-06T00:00:00"/>
    <n v="460846"/>
    <n v="460846"/>
    <m/>
    <s v="Factura devuelta"/>
    <x v="4"/>
    <n v="0"/>
    <m/>
    <m/>
    <m/>
    <m/>
    <s v="Devuelta"/>
    <d v="2023-08-12T00:00:00"/>
    <d v="2024-09-02T00:00:00"/>
    <d v="2024-09-27T00:00:00"/>
    <n v="460846"/>
    <n v="0"/>
    <n v="0"/>
    <n v="460846"/>
    <m/>
    <s v="SPTE.INCOMPLETO:  SE SOSTIENE DEVOLUCIÓN DE FACTURA CON TODOS SUS SOPORTES , CONFORME A AUDITORÍA REALIZADA, SE IDENTIFICA HISTORÍA CLÍNICA INCOMPLETA, NO ADJUNTAN NOTAS DE ENFERMERÍA. FAVOR ADJUNTAR TODA LA INFORMACIÓN Y PRESENTAR NUEVAMENTE. "/>
    <n v="460846"/>
    <s v="DEVOLUCION"/>
    <s v="SPTE.INCOMPLETO:  SE SOSTIENE DEVOLUCIÓN DE FACTURA CON TODOS SUS SOPORTES , CONFORME A AUDITORÍA REALIZADA, SE IDENTIFICA HISTORÍA CLÍNICA INCOMPLETA, NO ADJUNTAN NOTAS DE ENFERMERÍA. FAVOR ADJUNTAR TODA LA INFORMACIÓN Y PRESENTAR NUEVAMENTE. "/>
    <s v="SOPORTE"/>
    <s v="Urgencias"/>
    <s v="Urgencias"/>
    <n v="0"/>
    <n v="460846"/>
    <n v="0"/>
    <n v="0"/>
    <n v="0"/>
    <n v="0"/>
    <n v="0"/>
    <n v="0"/>
    <n v="0"/>
    <n v="0"/>
    <m/>
    <m/>
    <m/>
    <n v="0"/>
    <n v="0"/>
    <n v="0"/>
    <m/>
    <m/>
    <m/>
    <n v="0"/>
  </r>
  <r>
    <n v="900228989"/>
    <s v="CLINICA SANTA SOFIA DEL PACIFICO"/>
    <s v="CSP133734"/>
    <s v="900228989_CSP133734"/>
    <s v="CSP133734_"/>
    <d v="2023-08-11T00:00:00"/>
    <d v="2023-09-06T00:00:00"/>
    <n v="534402"/>
    <n v="534402"/>
    <m/>
    <s v="Factura devuelta"/>
    <x v="4"/>
    <n v="0"/>
    <m/>
    <m/>
    <m/>
    <m/>
    <s v="Devuelta"/>
    <d v="2023-08-11T00:00:00"/>
    <d v="2024-09-02T00:00:00"/>
    <d v="2024-09-27T00:00:00"/>
    <n v="534402"/>
    <n v="0"/>
    <n v="0"/>
    <n v="534402"/>
    <m/>
    <s v="SPTE.INCOMPLETO:  SE SOSTIENE DEVOLUCIÓN DE FACTURA CON TODOS SUS SOPORTES , CONFORME A AUDITORÍA REALIZADA, SE IDENTIFICA HISTORÍA CLÍNICA INCOMPLETA, NO ADJUNTAN NOTAS DE ENFERMERÍA. FAVOR ADJUNTAR TODA LA INFORMACIÓN Y PRESENTAR NUEVAMENTE.."/>
    <n v="534402"/>
    <s v="DEVOLUCION"/>
    <s v="SPTE.INCOMPLETO:  SE SOSTIENE DEVOLUCIÓN DE FACTURA CON TODOS SUS SOPORTES , CONFORME A AUDITORÍA REALIZADA, SE IDENTIFICA HISTORÍA CLÍNICA INCOMPLETA, NO ADJUNTAN NOTAS DE ENFERMERÍA. FAVOR ADJUNTAR TODA LA INFORMACIÓN Y PRESENTAR NUEVAMENTE.."/>
    <s v="SOPORTE"/>
    <s v="Urgencias"/>
    <s v="Urgencias"/>
    <n v="0"/>
    <n v="534402"/>
    <n v="0"/>
    <n v="0"/>
    <n v="0"/>
    <n v="0"/>
    <n v="0"/>
    <n v="0"/>
    <n v="0"/>
    <n v="0"/>
    <m/>
    <m/>
    <m/>
    <n v="0"/>
    <n v="0"/>
    <n v="0"/>
    <m/>
    <m/>
    <m/>
    <n v="0"/>
  </r>
  <r>
    <n v="900228989"/>
    <s v="CLINICA SANTA SOFIA DEL PACIFICO"/>
    <s v="CSP134202"/>
    <s v="900228989_CSP134202"/>
    <s v="CSP134202_"/>
    <d v="2023-08-17T00:00:00"/>
    <d v="2023-09-06T00:00:00"/>
    <n v="561582"/>
    <n v="561582"/>
    <m/>
    <s v="Factura devuelta"/>
    <x v="4"/>
    <n v="0"/>
    <m/>
    <m/>
    <m/>
    <m/>
    <s v="Devuelta"/>
    <d v="2023-08-17T00:00:00"/>
    <d v="2024-09-02T00:00:00"/>
    <d v="2024-09-18T00:00:00"/>
    <n v="561582"/>
    <n v="0"/>
    <n v="0"/>
    <n v="561582"/>
    <m/>
    <s v="SPTE.INCOMPLETO:  SE SOSTIENE DEVOLUCIÓN DE FACTURA CON TODOS SUS SOPORTES , CONFORME A AUDITORÍA REALIZADA, SE IDENTIFICA HISTORÍA CLÍNICA INCOMPLETA, NO ADJUNTAN NOTAS DE ENFERMERÍA. FAVOR ADJUNTAR TODA LA INFORMACIÓN Y PRESENTAR NUEVAMENTE."/>
    <n v="561582"/>
    <s v="DEVOLUCION"/>
    <s v="SPTE.INCOMPLETO:  SE SOSTIENE DEVOLUCIÓN DE FACTURA CON TODOS SUS SOPORTES , CONFORME A AUDITORÍA REALIZADA, SE IDENTIFICA HISTORÍA CLÍNICA INCOMPLETA, NO ADJUNTAN NOTAS DE ENFERMERÍA. FAVOR ADJUNTAR TODA LA INFORMACIÓN Y PRESENTAR NUEVAMENTE."/>
    <s v="SOPORTE"/>
    <s v="Urgencias"/>
    <s v="Urgencias"/>
    <n v="0"/>
    <n v="561582"/>
    <n v="0"/>
    <n v="0"/>
    <n v="0"/>
    <n v="0"/>
    <n v="0"/>
    <n v="0"/>
    <n v="0"/>
    <n v="0"/>
    <m/>
    <m/>
    <m/>
    <n v="0"/>
    <n v="0"/>
    <n v="0"/>
    <m/>
    <m/>
    <m/>
    <n v="0"/>
  </r>
  <r>
    <n v="900228989"/>
    <s v="CLINICA SANTA SOFIA DEL PACIFICO"/>
    <s v="CSP134571"/>
    <s v="900228989_CSP134571"/>
    <s v="CSP134571_"/>
    <d v="2023-08-20T00:00:00"/>
    <d v="2023-09-06T00:00:00"/>
    <n v="2033877"/>
    <n v="2033877"/>
    <m/>
    <s v="Factura devuelta"/>
    <x v="4"/>
    <n v="0"/>
    <m/>
    <m/>
    <m/>
    <m/>
    <s v="Devuelta"/>
    <d v="2023-08-20T00:00:00"/>
    <d v="2024-09-02T00:00:00"/>
    <d v="2024-10-02T00:00:00"/>
    <n v="2033877"/>
    <n v="0"/>
    <n v="0"/>
    <n v="2033877"/>
    <m/>
    <s v="se devuelve factura las la Aut 122300037339 esta ya cancelada en la factura FECS8861 - la Aut 231388523616171  esta ya cancelada en la factura EI4522390 "/>
    <n v="2033877"/>
    <s v="DEVOLUCION"/>
    <s v="se devuelve factura las la Aut 122300037339 esta ya cancelada en la factura FECS8861 - la Aut 231388523616171  esta ya cancelada en la factura EI4522390 "/>
    <s v="AUTORIZACION"/>
    <s v="Servicios de internación y/o cirugía (Hospitalaria o Ambulatoria)"/>
    <s v="Hospitalario"/>
    <n v="0"/>
    <n v="2033877"/>
    <n v="0"/>
    <n v="0"/>
    <n v="0"/>
    <n v="0"/>
    <n v="0"/>
    <n v="0"/>
    <n v="0"/>
    <n v="0"/>
    <m/>
    <m/>
    <m/>
    <n v="0"/>
    <n v="0"/>
    <n v="0"/>
    <m/>
    <m/>
    <m/>
    <n v="0"/>
  </r>
  <r>
    <n v="900228989"/>
    <s v="CLINICA SANTA SOFIA DEL PACIFICO"/>
    <s v="CSP134201"/>
    <s v="900228989_CSP134201"/>
    <s v="CSP134201_"/>
    <d v="2023-08-17T00:00:00"/>
    <d v="2023-09-05T00:00:00"/>
    <n v="342304"/>
    <n v="342304"/>
    <m/>
    <s v="Factura devuelta"/>
    <x v="4"/>
    <n v="0"/>
    <m/>
    <m/>
    <m/>
    <m/>
    <s v="Devuelta"/>
    <d v="2023-08-17T00:00:00"/>
    <d v="2024-09-02T00:00:00"/>
    <d v="2024-09-18T00:00:00"/>
    <n v="342304"/>
    <n v="0"/>
    <n v="0"/>
    <n v="342304"/>
    <m/>
    <s v="SPTE.INCOMPLETO:  SE SOSTIENE DEVOLUCIÓN DE FACTURA CON TODOS SUS SOPORTES , CONFORME A AUDITORÍA REALIZADA, SE IDENTIFICA HISTORÍA CLÍNICA INCOMPLETA, NO ADJUNTAN NOTAS DE ENFERMERÍA. FAVOR ADJUNTAR TODA LA INFORMACIÓN Y PRESENTAR NUEVAMENTE."/>
    <n v="342304"/>
    <s v="DEVOLUCION"/>
    <s v="SPTE.INCOMPLETO:  SE SOSTIENE DEVOLUCIÓN DE FACTURA CON TODOS SUS SOPORTES , CONFORME A AUDITORÍA REALIZADA, SE IDENTIFICA HISTORÍA CLÍNICA INCOMPLETA, NO ADJUNTAN NOTAS DE ENFERMERÍA. FAVOR ADJUNTAR TODA LA INFORMACIÓN Y PRESENTAR NUEVAMENTE."/>
    <s v="SOPORTE"/>
    <s v="Urgencias"/>
    <s v="Urgencias"/>
    <n v="0"/>
    <n v="342304"/>
    <n v="0"/>
    <n v="0"/>
    <n v="0"/>
    <n v="0"/>
    <n v="0"/>
    <n v="0"/>
    <n v="0"/>
    <n v="0"/>
    <m/>
    <m/>
    <m/>
    <n v="0"/>
    <n v="0"/>
    <n v="0"/>
    <m/>
    <m/>
    <m/>
    <n v="0"/>
  </r>
  <r>
    <n v="900228989"/>
    <s v="CLINICA SANTA SOFIA DEL PACIFICO"/>
    <s v="CSP132808"/>
    <s v="900228989_CSP132808"/>
    <s v="CSP132808_"/>
    <d v="2023-08-01T00:00:00"/>
    <d v="2023-09-12T00:00:00"/>
    <n v="50000"/>
    <n v="50000"/>
    <m/>
    <s v="Factura devuelta"/>
    <x v="4"/>
    <n v="0"/>
    <m/>
    <m/>
    <m/>
    <m/>
    <s v="Devuelta"/>
    <d v="2023-08-01T00:00:00"/>
    <d v="2023-09-12T00:00:00"/>
    <d v="2023-09-12T00:00:00"/>
    <n v="50000"/>
    <n v="0"/>
    <n v="0"/>
    <n v="50000"/>
    <m/>
    <s v="AUTORIZACION se devuelve factura codigo Autorizado 890382 no corresponde al codigo facturado 890282 gestionar con el area encargada la autorizacion 122300021306"/>
    <n v="50000"/>
    <s v="DEVOLUCION"/>
    <s v="AUTORIZACION se devuelve factura codigo Autorizado 890382 no corresponde al codigo facturado 890282 gestionar con el area encargada la autorizacion 122300021306"/>
    <s v="AUTORIZACION"/>
    <s v="Servicios ambulatorios"/>
    <s v="Ambulatorio"/>
    <n v="0"/>
    <n v="50000"/>
    <n v="0"/>
    <n v="0"/>
    <n v="0"/>
    <n v="0"/>
    <n v="0"/>
    <n v="0"/>
    <n v="0"/>
    <n v="0"/>
    <m/>
    <m/>
    <m/>
    <n v="0"/>
    <n v="0"/>
    <n v="0"/>
    <m/>
    <m/>
    <m/>
    <n v="0"/>
  </r>
  <r>
    <n v="900228989"/>
    <s v="CLINICA SANTA SOFIA DEL PACIFICO"/>
    <s v="CSP132850"/>
    <s v="900228989_CSP132850"/>
    <s v="CSP132850_"/>
    <d v="2023-08-01T00:00:00"/>
    <d v="2023-09-12T00:00:00"/>
    <n v="50000"/>
    <n v="50000"/>
    <m/>
    <s v="Factura devuelta"/>
    <x v="4"/>
    <n v="0"/>
    <m/>
    <m/>
    <m/>
    <m/>
    <s v="Devuelta"/>
    <d v="2023-08-01T00:00:00"/>
    <d v="2023-09-12T00:00:00"/>
    <d v="2023-09-12T00:00:00"/>
    <n v="50000"/>
    <n v="0"/>
    <n v="0"/>
    <n v="50000"/>
    <m/>
    <s v="AUTORIZACION se devuelve factura codigo autorizado 890394 no corresponde al codigo facturado 890384 gestionar con el area encargada la aut  122300014139"/>
    <n v="50000"/>
    <s v="DEVOLUCION"/>
    <s v="AUTORIZACION se devuelve factura codigo autorizado 890394 no corresponde al codigo facturado 890384 gestionar con el area encargada la aut  122300014139"/>
    <s v="AUTORIZACION"/>
    <s v="Servicios ambulatorios"/>
    <s v="Ambulatorio"/>
    <n v="0"/>
    <n v="50000"/>
    <n v="0"/>
    <n v="0"/>
    <n v="0"/>
    <n v="0"/>
    <n v="0"/>
    <n v="0"/>
    <n v="0"/>
    <n v="0"/>
    <m/>
    <m/>
    <m/>
    <n v="0"/>
    <n v="0"/>
    <n v="0"/>
    <m/>
    <m/>
    <m/>
    <n v="0"/>
  </r>
  <r>
    <n v="900228989"/>
    <s v="CLINICA SANTA SOFIA DEL PACIFICO"/>
    <s v="CSP133078"/>
    <s v="900228989_CSP133078"/>
    <s v="CSP133078_"/>
    <d v="2023-08-03T00:00:00"/>
    <d v="2023-09-12T00:00:00"/>
    <n v="50000"/>
    <n v="50000"/>
    <m/>
    <s v="Factura devuelta"/>
    <x v="4"/>
    <n v="0"/>
    <m/>
    <m/>
    <m/>
    <m/>
    <s v="Devuelta"/>
    <d v="2023-08-03T00:00:00"/>
    <d v="2023-09-12T00:00:00"/>
    <d v="2023-09-12T00:00:00"/>
    <n v="50000"/>
    <n v="0"/>
    <n v="0"/>
    <n v="50000"/>
    <m/>
    <s v="AUTORIZACION se devuelve factura codigo Autorizado 890380 no corresponde al codigo facturado 890280 gestionar con el area encargada la Autorizacion 122300012349"/>
    <n v="50000"/>
    <s v="DEVOLUCION"/>
    <s v="AUTORIZACION se devuelve factura codigo Autorizado 890380 no corresponde al codigo facturado 890280 gestionar con el area encargada la Autorizacion 122300012349"/>
    <s v="AUTORIZACION"/>
    <s v="Servicios ambulatorios"/>
    <s v="Ambulatorio"/>
    <n v="0"/>
    <n v="50000"/>
    <n v="0"/>
    <n v="0"/>
    <n v="0"/>
    <n v="0"/>
    <n v="0"/>
    <n v="0"/>
    <n v="0"/>
    <n v="0"/>
    <m/>
    <m/>
    <m/>
    <n v="0"/>
    <n v="0"/>
    <n v="0"/>
    <m/>
    <m/>
    <m/>
    <n v="0"/>
  </r>
  <r>
    <n v="900228989"/>
    <s v="CLINICA SANTA SOFIA DEL PACIFICO"/>
    <s v="CSP133084"/>
    <s v="900228989_CSP133084"/>
    <s v="CSP133084_"/>
    <d v="2023-08-03T00:00:00"/>
    <d v="2023-09-12T00:00:00"/>
    <n v="50000"/>
    <n v="50000"/>
    <m/>
    <s v="Factura devuelta"/>
    <x v="4"/>
    <n v="0"/>
    <m/>
    <m/>
    <m/>
    <m/>
    <s v="Devuelta"/>
    <d v="2023-08-03T00:00:00"/>
    <d v="2023-09-12T00:00:00"/>
    <d v="2023-09-12T00:00:00"/>
    <n v="50000"/>
    <n v="0"/>
    <n v="0"/>
    <n v="50000"/>
    <m/>
    <s v="AUTORIZACION Se devuelve factura codigo autorizado 890335 no corresponde a lo facturado codigo 890235 gestionar y validar con el area encargada la autorizacion 122300008082"/>
    <n v="50000"/>
    <s v="DEVOLUCION"/>
    <s v="AUTORIZACION Se devuelve factura codigo autorizado 890335 no corresponde a lo facturado codigo 890235 gestionar y validar con el area encargada la autorizacion 122300008082"/>
    <s v="AUTORIZACION"/>
    <s v="Servicios ambulatorios"/>
    <s v="Ambulatorio"/>
    <n v="0"/>
    <n v="50000"/>
    <n v="0"/>
    <n v="0"/>
    <n v="0"/>
    <n v="0"/>
    <n v="0"/>
    <n v="0"/>
    <n v="0"/>
    <n v="0"/>
    <m/>
    <m/>
    <m/>
    <n v="0"/>
    <n v="0"/>
    <n v="0"/>
    <m/>
    <m/>
    <m/>
    <n v="0"/>
  </r>
  <r>
    <n v="900228989"/>
    <s v="CLINICA SANTA SOFIA DEL PACIFICO"/>
    <s v="CSP133279"/>
    <s v="900228989_CSP133279"/>
    <s v="CSP133279_"/>
    <d v="2023-08-05T00:00:00"/>
    <d v="2023-09-12T00:00:00"/>
    <n v="50000"/>
    <n v="50000"/>
    <m/>
    <s v="Factura devuelta"/>
    <x v="4"/>
    <n v="0"/>
    <m/>
    <m/>
    <m/>
    <m/>
    <s v="Devuelta"/>
    <d v="2023-08-05T00:00:00"/>
    <d v="2023-09-12T00:00:00"/>
    <d v="2023-09-12T00:00:00"/>
    <n v="50000"/>
    <n v="0"/>
    <n v="0"/>
    <n v="50000"/>
    <m/>
    <s v="AUTORIZACION se devuelve factura la autorizacion 231663360270860 esta generada para otro prestador CLINICA NUEVA DE CALI debe estar generada para clinica santa sofia del pacifico. gestionar con el area encargada"/>
    <n v="50000"/>
    <s v="DEVOLUCION"/>
    <s v="AUTORIZACION se devuelve factura la autorizacion 231663360270860 esta generada para otro prestador CLINICA NUEVA DE CALI debe estar generada para clinica santa sofia del pacifico. gestionar con el area encargada"/>
    <s v="AUTORIZACION"/>
    <s v="Servicios ambulatorios"/>
    <s v="Ambulatorio"/>
    <n v="0"/>
    <n v="50000"/>
    <n v="0"/>
    <n v="0"/>
    <n v="0"/>
    <n v="0"/>
    <n v="0"/>
    <n v="0"/>
    <n v="0"/>
    <n v="0"/>
    <m/>
    <m/>
    <m/>
    <n v="0"/>
    <n v="0"/>
    <n v="0"/>
    <m/>
    <m/>
    <m/>
    <n v="0"/>
  </r>
  <r>
    <n v="900228989"/>
    <s v="CLINICA SANTA SOFIA DEL PACIFICO"/>
    <s v="CSP133401"/>
    <s v="900228989_CSP133401"/>
    <s v="CSP133401_"/>
    <d v="2023-08-07T00:00:00"/>
    <d v="2023-09-12T00:00:00"/>
    <n v="50000"/>
    <n v="50000"/>
    <m/>
    <s v="Factura devuelta"/>
    <x v="4"/>
    <n v="0"/>
    <m/>
    <m/>
    <m/>
    <m/>
    <s v="Devuelta"/>
    <d v="2023-08-07T00:00:00"/>
    <d v="2023-09-12T00:00:00"/>
    <d v="2023-09-12T00:00:00"/>
    <n v="50000"/>
    <n v="0"/>
    <n v="0"/>
    <n v="50000"/>
    <m/>
    <s v="AUTORIZACION se devuelve factura codigo autorizado 890435 no corresponde al codigo facturado 890235 revisar y gestionar con el area encargada la Autorizacion 122300020635"/>
    <n v="50000"/>
    <s v="DEVOLUCION"/>
    <s v="AUTORIZACION se devuelve factura codigo autorizado 890435 no corresponde al codigo facturado 890235 revisar y gestionar con el area encargada la Autorizacion 122300020635"/>
    <s v="AUTORIZACION"/>
    <s v="Servicios ambulatorios"/>
    <s v="Ambulatorio"/>
    <n v="0"/>
    <n v="50000"/>
    <n v="0"/>
    <n v="0"/>
    <n v="0"/>
    <n v="0"/>
    <n v="0"/>
    <n v="0"/>
    <n v="0"/>
    <n v="0"/>
    <m/>
    <m/>
    <m/>
    <n v="0"/>
    <n v="0"/>
    <n v="0"/>
    <m/>
    <m/>
    <m/>
    <n v="0"/>
  </r>
  <r>
    <n v="900228989"/>
    <s v="CLINICA SANTA SOFIA DEL PACIFICO"/>
    <s v="CSP133458"/>
    <s v="900228989_CSP133458"/>
    <s v="CSP133458_"/>
    <d v="2023-08-08T00:00:00"/>
    <d v="2023-09-12T00:00:00"/>
    <n v="50000"/>
    <n v="50000"/>
    <m/>
    <s v="Factura devuelta"/>
    <x v="4"/>
    <n v="0"/>
    <m/>
    <m/>
    <m/>
    <m/>
    <s v="Devuelta"/>
    <d v="2023-08-08T00:00:00"/>
    <d v="2023-09-12T00:00:00"/>
    <d v="2023-09-12T00:00:00"/>
    <n v="50000"/>
    <n v="0"/>
    <n v="0"/>
    <n v="50000"/>
    <m/>
    <s v="AUTORIZACION Se devuelve factura codigo Autorizado 890382 no corresponde a lo facturado codigo 890282  validar y gestionar con el area encargada la autorizacion 122300003508"/>
    <n v="50000"/>
    <s v="DEVOLUCION"/>
    <s v="AUTORIZACION Se devuelve factura codigo Autorizado 890382 no corresponde a lo facturado codigo 890282  validar y gestionar con el area encargada la autorizacion 122300003508"/>
    <s v="AUTORIZACION"/>
    <s v="Servicios ambulatorios"/>
    <s v="Ambulatorio"/>
    <n v="0"/>
    <n v="50000"/>
    <n v="0"/>
    <n v="0"/>
    <n v="0"/>
    <n v="0"/>
    <n v="0"/>
    <n v="0"/>
    <n v="0"/>
    <n v="0"/>
    <m/>
    <m/>
    <m/>
    <n v="0"/>
    <n v="0"/>
    <n v="0"/>
    <m/>
    <m/>
    <m/>
    <n v="0"/>
  </r>
  <r>
    <n v="900228989"/>
    <s v="CLINICA SANTA SOFIA DEL PACIFICO"/>
    <s v="CSP133521"/>
    <s v="900228989_CSP133521"/>
    <s v="CSP133521_"/>
    <d v="2023-08-09T00:00:00"/>
    <d v="2023-09-12T00:00:00"/>
    <n v="50000"/>
    <n v="50000"/>
    <m/>
    <s v="Factura devuelta"/>
    <x v="4"/>
    <n v="0"/>
    <m/>
    <m/>
    <m/>
    <m/>
    <s v="Devuelta"/>
    <d v="2023-08-09T00:00:00"/>
    <d v="2023-09-12T00:00:00"/>
    <d v="2023-09-12T00:00:00"/>
    <n v="50000"/>
    <n v="0"/>
    <n v="0"/>
    <n v="50000"/>
    <m/>
    <s v="AUTORIZACION se devuelve factura codigo Autorizado 890380 no corresponde a lo facturado codigo 890280 validar con el area encargada la Autorizacion . 122300002895"/>
    <n v="50000"/>
    <s v="DEVOLUCION"/>
    <s v="AUTORIZACION se devuelve factura codigo Autorizado 890380 no corresponde a lo facturado codigo 890280 validar con el area encargada la Autorizacion . 122300002895"/>
    <s v="AUTORIZACION"/>
    <s v="Servicios ambulatorios"/>
    <s v="Ambulatorio"/>
    <n v="0"/>
    <n v="50000"/>
    <n v="0"/>
    <n v="0"/>
    <n v="0"/>
    <n v="0"/>
    <n v="0"/>
    <n v="0"/>
    <n v="0"/>
    <n v="0"/>
    <m/>
    <m/>
    <m/>
    <n v="0"/>
    <n v="0"/>
    <n v="0"/>
    <m/>
    <m/>
    <m/>
    <n v="0"/>
  </r>
  <r>
    <n v="900228989"/>
    <s v="CLINICA SANTA SOFIA DEL PACIFICO"/>
    <s v="CSP134215"/>
    <s v="900228989_CSP134215"/>
    <s v="CSP134215_"/>
    <d v="2023-08-17T00:00:00"/>
    <d v="2023-09-12T00:00:00"/>
    <n v="50000"/>
    <n v="50000"/>
    <m/>
    <s v="Factura devuelta"/>
    <x v="4"/>
    <n v="0"/>
    <m/>
    <m/>
    <m/>
    <m/>
    <s v="Devuelta"/>
    <d v="2023-08-17T00:00:00"/>
    <d v="2023-09-12T00:00:00"/>
    <d v="2023-09-15T00:00:00"/>
    <n v="50000"/>
    <n v="0"/>
    <n v="0"/>
    <n v="50000"/>
    <m/>
    <s v="AUTORIZACION se devuelve factura el codigo Autorizado 890242 no corresponde al codigo facturado 890342 verificar la aut 122300034709 gestionar con el area encargada."/>
    <n v="50000"/>
    <s v="DEVOLUCION"/>
    <s v="AUTORIZACION se devuelve factura el codigo Autorizado 890242 no corresponde al codigo facturado 890342 verificar la aut 122300034709 gestionar con el area encargada."/>
    <s v="AUTORIZACION"/>
    <s v="Servicios ambulatorios"/>
    <s v="Ambulatorio"/>
    <n v="0"/>
    <n v="50000"/>
    <n v="0"/>
    <n v="0"/>
    <n v="0"/>
    <n v="0"/>
    <n v="0"/>
    <n v="0"/>
    <n v="0"/>
    <n v="0"/>
    <m/>
    <m/>
    <m/>
    <n v="0"/>
    <n v="0"/>
    <n v="0"/>
    <m/>
    <m/>
    <m/>
    <n v="0"/>
  </r>
  <r>
    <n v="900228989"/>
    <s v="CLINICA SANTA SOFIA DEL PACIFICO"/>
    <s v="CSP134226"/>
    <s v="900228989_CSP134226"/>
    <s v="CSP134226_"/>
    <d v="2023-08-17T00:00:00"/>
    <d v="2023-09-12T00:00:00"/>
    <n v="50000"/>
    <n v="50000"/>
    <m/>
    <s v="Factura devuelta"/>
    <x v="4"/>
    <n v="0"/>
    <m/>
    <m/>
    <m/>
    <m/>
    <s v="Devuelta"/>
    <d v="2023-08-17T00:00:00"/>
    <d v="2023-09-12T00:00:00"/>
    <d v="2023-09-15T00:00:00"/>
    <n v="50000"/>
    <n v="0"/>
    <n v="0"/>
    <n v="50000"/>
    <m/>
    <s v="AUTORIZACION se devuelve  factura el codigo autorizado 890382 no corresponde al codigo 890282 facturado. verificar la aut 122300003492 gestionar con el area encargada"/>
    <n v="50000"/>
    <s v="DEVOLUCION"/>
    <s v="AUTORIZACION se devuelve  factura el codigo autorizado 890382 no corresponde al codigo 890282 facturado. verificar la aut 122300003492 gestionar con el area encargada"/>
    <s v="AUTORIZACION"/>
    <s v="Servicios ambulatorios"/>
    <s v="Ambulatorio"/>
    <n v="0"/>
    <n v="50000"/>
    <n v="0"/>
    <n v="0"/>
    <n v="0"/>
    <n v="0"/>
    <n v="0"/>
    <n v="0"/>
    <n v="0"/>
    <n v="0"/>
    <m/>
    <m/>
    <m/>
    <n v="0"/>
    <n v="0"/>
    <n v="0"/>
    <m/>
    <m/>
    <m/>
    <n v="0"/>
  </r>
  <r>
    <n v="900228989"/>
    <s v="CLINICA SANTA SOFIA DEL PACIFICO"/>
    <s v="CSP134382"/>
    <s v="900228989_CSP134382"/>
    <s v="CSP134382_"/>
    <d v="2023-08-18T00:00:00"/>
    <d v="2023-09-12T00:00:00"/>
    <n v="50000"/>
    <n v="50000"/>
    <m/>
    <s v="Factura devuelta"/>
    <x v="4"/>
    <n v="0"/>
    <m/>
    <m/>
    <m/>
    <m/>
    <s v="Devuelta"/>
    <d v="2023-08-18T00:00:00"/>
    <d v="2023-09-12T00:00:00"/>
    <d v="2023-09-15T00:00:00"/>
    <n v="50000"/>
    <n v="0"/>
    <n v="0"/>
    <n v="50000"/>
    <m/>
    <s v="Autorizacion se devuelve factura codigo autorizado 890374 no corresponde al codigo 890274 facturado. verificar la aut 122300036098 gestionar con el area encargada."/>
    <n v="50000"/>
    <s v="DEVOLUCION"/>
    <s v="Autorizacion se devuelve factura codigo autorizado 890374 no corresponde al codigo 890274 facturado. verificar la aut 122300036098 gestionar con el area encargada."/>
    <s v="AUTORIZACION"/>
    <s v="Servicios ambulatorios"/>
    <s v="Ambulatorio"/>
    <n v="0"/>
    <n v="50000"/>
    <n v="0"/>
    <n v="0"/>
    <n v="0"/>
    <n v="0"/>
    <n v="0"/>
    <n v="0"/>
    <n v="0"/>
    <n v="0"/>
    <m/>
    <m/>
    <m/>
    <n v="0"/>
    <n v="0"/>
    <n v="0"/>
    <m/>
    <m/>
    <m/>
    <n v="0"/>
  </r>
  <r>
    <n v="900228989"/>
    <s v="CLINICA SANTA SOFIA DEL PACIFICO"/>
    <s v="CSP134481"/>
    <s v="900228989_CSP134481"/>
    <s v="CSP134481_"/>
    <d v="2023-08-19T00:00:00"/>
    <d v="2023-09-12T00:00:00"/>
    <n v="50000"/>
    <n v="45900"/>
    <m/>
    <s v="Factura devuelta"/>
    <x v="4"/>
    <n v="0"/>
    <m/>
    <m/>
    <m/>
    <m/>
    <s v="Devuelta"/>
    <d v="2023-08-19T00:00:00"/>
    <d v="2023-09-12T00:00:00"/>
    <d v="2023-09-14T00:00:00"/>
    <n v="50000"/>
    <n v="0"/>
    <n v="0"/>
    <n v="50000"/>
    <m/>
    <s v="AUTORIZACION se devuelve factura el codigo autorizado 890382 no corresponde a lo factrurado revisar Aut 122300001065 y gestionar con el area encargada."/>
    <n v="50000"/>
    <s v="DEVOLUCION"/>
    <s v="AUTORIZACION se devuelve factura el codigo autorizado 890382 no corresponde a lo factrurado revisar Aut 122300001065 y gestionar con el area encargada."/>
    <s v="AUTORIZACION"/>
    <s v="Servicios ambulatorios"/>
    <s v="Ambulatorio"/>
    <n v="0"/>
    <n v="45900"/>
    <n v="0"/>
    <n v="0"/>
    <n v="0"/>
    <n v="0"/>
    <n v="0"/>
    <n v="0"/>
    <n v="0"/>
    <n v="0"/>
    <m/>
    <m/>
    <m/>
    <n v="0"/>
    <n v="0"/>
    <n v="0"/>
    <m/>
    <m/>
    <m/>
    <n v="0"/>
  </r>
  <r>
    <n v="900228989"/>
    <s v="CLINICA SANTA SOFIA DEL PACIFICO"/>
    <s v="CSP134844"/>
    <s v="900228989_CSP134844"/>
    <s v="CSP134844_"/>
    <d v="2023-08-24T00:00:00"/>
    <d v="2023-09-12T00:00:00"/>
    <n v="50000"/>
    <n v="45900"/>
    <m/>
    <s v="Factura devuelta"/>
    <x v="4"/>
    <n v="0"/>
    <m/>
    <m/>
    <m/>
    <m/>
    <s v="Devuelta"/>
    <d v="2023-08-24T00:00:00"/>
    <d v="2023-09-12T00:00:00"/>
    <d v="2023-09-14T00:00:00"/>
    <n v="50000"/>
    <n v="0"/>
    <n v="0"/>
    <n v="50000"/>
    <m/>
    <s v="AUTORIZACION se devuelve factura el codigo Autorizado 890335 no corresponde al codigo facturado 890235 revisar y gestionar con el area encargada la autorizacion "/>
    <n v="50000"/>
    <s v="DEVOLUCION"/>
    <s v="AUTORIZACION se devuelve factura el codigo Autorizado 890335 no corresponde al codigo facturado 890235 revisar y gestionar con el area encargada la autorizacion "/>
    <s v="AUTORIZACION"/>
    <s v="Servicios ambulatorios"/>
    <s v="Ambulatorio"/>
    <n v="0"/>
    <n v="45900"/>
    <n v="0"/>
    <n v="0"/>
    <n v="0"/>
    <n v="0"/>
    <n v="0"/>
    <n v="0"/>
    <n v="0"/>
    <n v="0"/>
    <m/>
    <m/>
    <m/>
    <n v="0"/>
    <n v="0"/>
    <n v="0"/>
    <m/>
    <m/>
    <m/>
    <n v="0"/>
  </r>
  <r>
    <n v="900228989"/>
    <s v="CLINICA SANTA SOFIA DEL PACIFICO"/>
    <s v="CSP135061"/>
    <s v="900228989_CSP135061"/>
    <s v="CSP135061_"/>
    <d v="2023-08-26T00:00:00"/>
    <d v="2023-09-12T00:00:00"/>
    <n v="50000"/>
    <n v="45900"/>
    <m/>
    <s v="Factura devuelta"/>
    <x v="4"/>
    <n v="0"/>
    <m/>
    <m/>
    <m/>
    <m/>
    <s v="Devuelta"/>
    <d v="2023-08-26T00:00:00"/>
    <d v="2023-09-12T00:00:00"/>
    <d v="2023-09-14T00:00:00"/>
    <n v="50000"/>
    <n v="0"/>
    <n v="0"/>
    <n v="50000"/>
    <m/>
    <s v="AUTORIZACION se devuelve factura el codigo autorizado 890380 no corresponde al codigo facturado verificar y gestionar con el area encargada la autorizacion 122300039884"/>
    <n v="50000"/>
    <s v="DEVOLUCION"/>
    <s v="AUTORIZACION se devuelve factura el codigo autorizado 890380 no corresponde al codigo facturado verificar y gestionar con el area encargada la autorizacion 122300039884"/>
    <s v="AUTORIZACION"/>
    <s v="Servicios ambulatorios"/>
    <s v="Ambulatorio"/>
    <n v="0"/>
    <n v="45900"/>
    <n v="0"/>
    <n v="0"/>
    <n v="0"/>
    <n v="0"/>
    <n v="0"/>
    <n v="0"/>
    <n v="0"/>
    <n v="0"/>
    <m/>
    <m/>
    <m/>
    <n v="0"/>
    <n v="0"/>
    <n v="0"/>
    <m/>
    <m/>
    <m/>
    <n v="0"/>
  </r>
  <r>
    <n v="900228989"/>
    <s v="CLINICA SANTA SOFIA DEL PACIFICO"/>
    <s v="CSP135065"/>
    <s v="900228989_CSP135065"/>
    <s v="CSP135065_"/>
    <d v="2023-08-26T00:00:00"/>
    <d v="2023-09-12T00:00:00"/>
    <n v="50000"/>
    <n v="45900"/>
    <m/>
    <s v="Factura devuelta"/>
    <x v="4"/>
    <n v="0"/>
    <m/>
    <m/>
    <m/>
    <m/>
    <s v="Devuelta"/>
    <d v="2023-08-26T00:00:00"/>
    <d v="2023-09-12T00:00:00"/>
    <d v="2023-09-14T00:00:00"/>
    <n v="50000"/>
    <n v="0"/>
    <n v="0"/>
    <n v="50000"/>
    <m/>
    <s v="AUTORIZACION se devuelve factura el codigo Autorizado 890350 no corresponde al codigo Facturado revisar y gestionar con el area encargada la Autorizacion 122300036962"/>
    <n v="50000"/>
    <s v="DEVOLUCION"/>
    <s v="AUTORIZACION se devuelve factura el codigo Autorizado 890350 no corresponde al codigo Facturado revisar y gestionar con el area encargada la Autorizacion 122300036962"/>
    <s v="AUTORIZACION"/>
    <s v="Servicios ambulatorios"/>
    <s v="Ambulatorio"/>
    <n v="0"/>
    <n v="45900"/>
    <n v="0"/>
    <n v="0"/>
    <n v="0"/>
    <n v="0"/>
    <n v="0"/>
    <n v="0"/>
    <n v="0"/>
    <n v="0"/>
    <m/>
    <m/>
    <m/>
    <n v="0"/>
    <n v="0"/>
    <n v="0"/>
    <m/>
    <m/>
    <m/>
    <n v="0"/>
  </r>
  <r>
    <n v="900228989"/>
    <s v="CLINICA SANTA SOFIA DEL PACIFICO"/>
    <s v="CSP135223"/>
    <s v="900228989_CSP135223"/>
    <s v="CSP135223_"/>
    <d v="2023-08-28T00:00:00"/>
    <d v="2023-09-01T00:00:00"/>
    <n v="1040753"/>
    <n v="1040753"/>
    <m/>
    <s v="Factura devuelta"/>
    <x v="4"/>
    <n v="0"/>
    <m/>
    <m/>
    <m/>
    <m/>
    <s v="Devuelta"/>
    <d v="2023-08-28T00:00:00"/>
    <d v="2024-09-02T00:00:00"/>
    <d v="2024-09-18T00:00:00"/>
    <n v="1040753"/>
    <n v="0"/>
    <n v="0"/>
    <n v="1040753"/>
    <m/>
    <s v="SPTE.INCOMPLETO:  SE SOSTIENE DEVOLUCIÓN DE FACTURA CON TODOS SUS SOPORTES , CONFORME A AUDITORÍA REALIZADA, SE IDENTIFICA HISTORÍA CLÍNICA INCOMPLETA, NO ADJUNTAN NOTAS DE ENFERMERÍA. FAVOR ADJUNTAR TODA LA INFORMACIÓN Y PRESENTAR NUEVAMENTE. LUIS  ERNESTO GUERRERO GALEANO"/>
    <n v="1040753"/>
    <s v="DEVOLUCION"/>
    <s v="SPTE.INCOMPLETO:  SE SOSTIENE DEVOLUCIÓN DE FACTURA CON TODOS SUS SOPORTES , CONFORME A AUDITORÍA REALIZADA, SE IDENTIFICA HISTORÍA CLÍNICA INCOMPLETA, NO ADJUNTAN NOTAS DE ENFERMERÍA. FAVOR ADJUNTAR TODA LA INFORMACIÓN Y PRESENTAR NUEVAMENTE. LUIS  ERNESTO GUERRERO GALEANO"/>
    <s v="SOPORTE"/>
    <s v="Urgencias"/>
    <s v="Urgencias"/>
    <n v="0"/>
    <n v="1040753"/>
    <n v="0"/>
    <n v="0"/>
    <n v="0"/>
    <n v="0"/>
    <n v="0"/>
    <n v="0"/>
    <n v="0"/>
    <n v="0"/>
    <m/>
    <m/>
    <m/>
    <n v="0"/>
    <n v="0"/>
    <n v="0"/>
    <m/>
    <m/>
    <m/>
    <n v="0"/>
  </r>
  <r>
    <n v="900228989"/>
    <s v="CLINICA SANTA SOFIA DEL PACIFICO"/>
    <s v="CSP135769"/>
    <s v="900228989_CSP135769"/>
    <s v="CSP135769_"/>
    <d v="2023-09-01T00:00:00"/>
    <d v="2023-10-02T00:00:00"/>
    <n v="5713852"/>
    <n v="5713852"/>
    <m/>
    <s v="Factura devuelta"/>
    <x v="4"/>
    <n v="0"/>
    <m/>
    <m/>
    <m/>
    <m/>
    <s v="Devuelta"/>
    <d v="2023-09-01T00:00:00"/>
    <d v="2023-10-02T00:00:00"/>
    <d v="2023-10-03T00:00:00"/>
    <n v="5713852"/>
    <n v="0"/>
    <n v="0"/>
    <n v="5713852"/>
    <m/>
    <s v="Autorizacion se devuelve factura no hay sino Autorizacion 122300024222 para Codigos 219302-219501-282101 gestionar la Autorizacion para el codigo 277201 se valida y no cuenta nap para ese codigo. reseccion parcial uvula.  se realiza objecion  NO FACTURABLE no esta en lista tarifa convenida codigo 898201 Estudio tinciones rutina #3 $ 379.440 TARIFA Mayor Valor cobrado en Codigo 219501  facturan $ 2.119.920 tarifa convenio $ 2.069.347 se objeta diferencia $ 50.573 TARIFA Mayor Valor cobrado en Codigo 219302 facturan $ 1.646.080 tarifa convenio $ 1.075.753 se objeta diferencia $ 570.327"/>
    <n v="5713852"/>
    <s v="DEVOLUCION"/>
    <s v="Autorizacion se devuelve factura no hay sino Autorizacion 122300024222 para Codigos 219302-219501-282101 gestionar la Autorizacion para el codigo 277201 se valida y no cuenta nap para ese codigo. reseccion parcial uvula.  se realiza objecion  NO FACTURABLE no esta en lista tarifa convenida codigo 898201 Estudio tinciones rutina #3 $ 379.440 TARIFA Mayor Valor cobrado en Codigo 219501  facturan $ 2.119.920 tarifa convenio $ 2.069.347 se objeta diferencia $ 50.573 TARIFA Mayor Valor cobrado en Codigo 219302 facturan $ 1.646.080 tarifa convenio $ 1.075.753 se objeta diferencia $ 570.327"/>
    <s v="AUTORIZACION"/>
    <s v="Servicios de internación y/o cirugía (Hospitalaria o Ambulatoria)"/>
    <s v="Hospitalario"/>
    <n v="0"/>
    <n v="5713852"/>
    <n v="0"/>
    <n v="0"/>
    <n v="0"/>
    <n v="0"/>
    <n v="0"/>
    <n v="0"/>
    <n v="0"/>
    <n v="0"/>
    <m/>
    <m/>
    <m/>
    <n v="0"/>
    <n v="0"/>
    <n v="0"/>
    <m/>
    <m/>
    <m/>
    <n v="0"/>
  </r>
  <r>
    <n v="900228989"/>
    <s v="CLINICA SANTA SOFIA DEL PACIFICO"/>
    <s v="CSP133292"/>
    <s v="900228989_CSP133292"/>
    <s v="CSP133292_"/>
    <d v="2023-08-05T00:00:00"/>
    <d v="2023-10-02T00:00:00"/>
    <n v="26343963"/>
    <n v="26343963"/>
    <m/>
    <s v="Factura devuelta"/>
    <x v="4"/>
    <n v="0"/>
    <m/>
    <m/>
    <m/>
    <m/>
    <s v="Devuelta"/>
    <d v="2023-08-05T00:00:00"/>
    <d v="2024-08-06T00:00:00"/>
    <d v="2024-08-21T00:00:00"/>
    <n v="26343963"/>
    <n v="0"/>
    <n v="0"/>
    <n v="26343963"/>
    <m/>
    <s v="Se Devuelve factura no hay autorizacion gestionar con el area encargda de autorizaciones SERVICIO 9 junio al 6 julio 2024 OBJ Adm $ 475069 no facturable incluido pruebas cruzadas RH $ 97600 hemoclasificacion prueba globular $ 54400  hemoclasificacion prueba serica $ 145900 rastreo anticuerpos $ 167040  no factuble incluido en toma laboratorio RECOLECTOR MUESTRA DE ORINA $ 9081 RECOLECTOR MUESTRA DE ORINA $ 1027 TOTAL OBJECION ADM $ 475069 UNA VEZ SUBSANADA CAUSAL DE DEVOLUCION LA FACTURA QUEDA SUJETA A DE AUDITORIA INTEGRAL"/>
    <n v="26343963"/>
    <s v="DEVOLUCION"/>
    <s v="Se Devuelve factura no hay autorizacion gestionar con el area encargda de autorizaciones SERVICIO 9 junio al 6 julio 2024 OBJ Adm $ 475069 no facturable incluido pruebas cruzadas RH $ 97600 hemoclasificacion prueba globular $ 54400  hemoclasificacion prueba serica $ 145900 rastreo anticuerpos $ 167040  no factuble incluido en toma laboratorio RECOLECTOR MUESTRA DE ORINA $ 9081 RECOLECTOR MUESTRA DE ORINA $ 1027 TOTAL OBJECION ADM $ 475069 UNA VEZ SUBSANADA CAUSAL DE DEVOLUCION LA FACTURA QUEDA SUJETA A DE AUDITORIA INTEGRAL"/>
    <s v="AUTORIZACION"/>
    <s v="Servicios de internación y/o cirugía (Hospitalaria o Ambulatoria)"/>
    <s v="Hospitalario"/>
    <n v="0"/>
    <n v="26343963"/>
    <n v="0"/>
    <n v="0"/>
    <n v="0"/>
    <n v="0"/>
    <n v="0"/>
    <n v="0"/>
    <n v="0"/>
    <n v="0"/>
    <m/>
    <m/>
    <m/>
    <n v="0"/>
    <n v="0"/>
    <n v="0"/>
    <m/>
    <m/>
    <m/>
    <n v="0"/>
  </r>
  <r>
    <n v="900228989"/>
    <s v="CLINICA SANTA SOFIA DEL PACIFICO"/>
    <s v="CSP135341"/>
    <s v="900228989_CSP135341"/>
    <s v="CSP135341_"/>
    <d v="2023-08-29T00:00:00"/>
    <d v="2023-10-06T00:00:00"/>
    <n v="50000"/>
    <n v="33600"/>
    <m/>
    <s v="Factura devuelta"/>
    <x v="4"/>
    <n v="0"/>
    <m/>
    <m/>
    <m/>
    <m/>
    <s v="Devuelta"/>
    <d v="2023-08-29T00:00:00"/>
    <d v="2023-10-06T00:00:00"/>
    <d v="2023-10-11T00:00:00"/>
    <n v="50000"/>
    <n v="0"/>
    <n v="0"/>
    <n v="50000"/>
    <m/>
    <s v="AUTORIZACION se devuelve factura al codigo autorizado 890282  no correponde al codigo facturado   890273 reivsar y facturar el codigo que autorizan en la   122300016405  "/>
    <n v="50000"/>
    <s v="DEVOLUCION"/>
    <s v="AUTORIZACION se devuelve factura al codigo autorizado 890282  no correponde al codigo facturado   890273 reivsar y facturar el codigo que autorizan en la   122300016405  "/>
    <s v="AUTORIZACION"/>
    <s v="Consultas ambulatorias"/>
    <s v="Ambulatorio"/>
    <n v="0"/>
    <n v="33600"/>
    <n v="0"/>
    <n v="0"/>
    <n v="0"/>
    <n v="0"/>
    <n v="0"/>
    <n v="0"/>
    <n v="0"/>
    <n v="0"/>
    <m/>
    <m/>
    <m/>
    <n v="0"/>
    <n v="0"/>
    <n v="0"/>
    <m/>
    <m/>
    <m/>
    <n v="0"/>
  </r>
  <r>
    <n v="900228989"/>
    <s v="CLINICA SANTA SOFIA DEL PACIFICO"/>
    <s v="CSP134536"/>
    <s v="900228989_CSP134536"/>
    <s v="CSP134536_"/>
    <d v="2023-08-20T00:00:00"/>
    <d v="2023-10-06T00:00:00"/>
    <n v="50000"/>
    <n v="45900"/>
    <m/>
    <s v="Factura devuelta"/>
    <x v="4"/>
    <n v="0"/>
    <m/>
    <m/>
    <m/>
    <m/>
    <s v="Devuelta"/>
    <d v="2023-08-20T00:00:00"/>
    <d v="2023-10-06T00:00:00"/>
    <d v="2023-10-11T00:00:00"/>
    <n v="50000"/>
    <n v="0"/>
    <n v="0"/>
    <n v="50000"/>
    <m/>
    <s v="AUTORIZACION se devuelve factura al codigo autorizado  890394 no corresponde al codigo facturado  890294 revisar y facturar el codigo que autorizan en la   122300017804 "/>
    <n v="50000"/>
    <s v="DEVOLUCION"/>
    <s v="AUTORIZACION se devuelve factura al codigo autorizado  890394 no corresponde al codigo facturado  890294 revisar y facturar el codigo que autorizan en la   122300017804 "/>
    <s v="AUTORIZACION"/>
    <s v="Consultas ambulatorias"/>
    <s v="Ambulatorio"/>
    <n v="0"/>
    <n v="45900"/>
    <n v="0"/>
    <n v="0"/>
    <n v="0"/>
    <n v="0"/>
    <n v="0"/>
    <n v="0"/>
    <n v="0"/>
    <n v="0"/>
    <m/>
    <m/>
    <m/>
    <n v="0"/>
    <n v="0"/>
    <n v="0"/>
    <m/>
    <m/>
    <m/>
    <n v="0"/>
  </r>
  <r>
    <n v="900228989"/>
    <s v="CLINICA SANTA SOFIA DEL PACIFICO"/>
    <s v="CSP134646"/>
    <s v="900228989_CSP134646"/>
    <s v="CSP134646_"/>
    <d v="2023-08-22T00:00:00"/>
    <d v="2023-10-06T00:00:00"/>
    <n v="50000"/>
    <n v="45900"/>
    <m/>
    <s v="Factura devuelta"/>
    <x v="4"/>
    <n v="0"/>
    <m/>
    <m/>
    <m/>
    <m/>
    <s v="Devuelta"/>
    <d v="2023-08-22T00:00:00"/>
    <d v="2023-10-06T00:00:00"/>
    <d v="2023-10-11T00:00:00"/>
    <n v="50000"/>
    <n v="0"/>
    <n v="0"/>
    <n v="50000"/>
    <m/>
    <s v="AUTORIZACION se devuelve factura al codigo autorizado 890394  no corresponde al codigo facturado  890294 revisar y facturar el codigo que autorizan en la  122300015007 "/>
    <n v="50000"/>
    <s v="DEVOLUCION"/>
    <s v="AUTORIZACION se devuelve factura al codigo autorizado 890394  no corresponde al codigo facturado  890294 revisar y facturar el codigo que autorizan en la  122300015007 "/>
    <s v="AUTORIZACION"/>
    <s v="Consultas ambulatorias"/>
    <s v="Ambulatorio"/>
    <n v="0"/>
    <n v="45900"/>
    <n v="0"/>
    <n v="0"/>
    <n v="0"/>
    <n v="0"/>
    <n v="0"/>
    <n v="0"/>
    <n v="0"/>
    <n v="0"/>
    <m/>
    <m/>
    <m/>
    <n v="0"/>
    <n v="0"/>
    <n v="0"/>
    <m/>
    <m/>
    <m/>
    <n v="0"/>
  </r>
  <r>
    <n v="900228989"/>
    <s v="CLINICA SANTA SOFIA DEL PACIFICO"/>
    <s v="CSP134662"/>
    <s v="900228989_CSP134662"/>
    <s v="CSP134662_"/>
    <d v="2023-08-22T00:00:00"/>
    <d v="2023-10-06T00:00:00"/>
    <n v="50000"/>
    <n v="45900"/>
    <m/>
    <s v="Factura devuelta"/>
    <x v="4"/>
    <n v="0"/>
    <m/>
    <m/>
    <m/>
    <m/>
    <s v="Devuelta"/>
    <d v="2023-08-22T00:00:00"/>
    <d v="2023-10-06T00:00:00"/>
    <d v="2023-10-11T00:00:00"/>
    <n v="50000"/>
    <n v="0"/>
    <n v="0"/>
    <n v="50000"/>
    <m/>
    <s v="AUTORIZACION se devuelve factura al codigo autorizado  890380 no correSponde al codigo facturado  890280 revisar y facturar el codigo que autorizan en la  122300021550   "/>
    <n v="50000"/>
    <s v="DEVOLUCION"/>
    <s v="AUTORIZACION se devuelve factura al codigo autorizado  890380 no correSponde al codigo facturado  890280 revisar y facturar el codigo que autorizan en la  122300021550   "/>
    <s v="AUTORIZACION"/>
    <s v="Consultas ambulatorias"/>
    <s v="Ambulatorio"/>
    <n v="0"/>
    <n v="45900"/>
    <n v="0"/>
    <n v="0"/>
    <n v="0"/>
    <n v="0"/>
    <n v="0"/>
    <n v="0"/>
    <n v="0"/>
    <n v="0"/>
    <m/>
    <m/>
    <m/>
    <n v="0"/>
    <n v="0"/>
    <n v="0"/>
    <m/>
    <m/>
    <m/>
    <n v="0"/>
  </r>
  <r>
    <n v="900228989"/>
    <s v="CLINICA SANTA SOFIA DEL PACIFICO"/>
    <s v="CSP134884"/>
    <s v="900228989_CSP134884"/>
    <s v="CSP134884_"/>
    <d v="2023-08-24T00:00:00"/>
    <d v="2023-10-06T00:00:00"/>
    <n v="50000"/>
    <n v="45900"/>
    <m/>
    <s v="Factura devuelta"/>
    <x v="4"/>
    <n v="0"/>
    <m/>
    <m/>
    <m/>
    <m/>
    <s v="Devuelta"/>
    <d v="2023-08-24T00:00:00"/>
    <d v="2023-10-06T00:00:00"/>
    <d v="2023-10-11T00:00:00"/>
    <n v="50000"/>
    <n v="0"/>
    <n v="0"/>
    <n v="50000"/>
    <m/>
    <s v="AUTORIZACION se devuelve factura al codigo autorizado 890326 no correponde al codigo facturado  890226 reivsar y facturar el codigo que autorizan en la    122300018433 "/>
    <n v="50000"/>
    <s v="DEVOLUCION"/>
    <s v="AUTORIZACION se devuelve factura al codigo autorizado 890326 no correponde al codigo facturado  890226 reivsar y facturar el codigo que autorizan en la    122300018433 "/>
    <s v="AUTORIZACION"/>
    <s v="Consultas ambulatorias"/>
    <s v="Ambulatorio"/>
    <n v="0"/>
    <n v="45900"/>
    <n v="0"/>
    <n v="0"/>
    <n v="0"/>
    <n v="0"/>
    <n v="0"/>
    <n v="0"/>
    <n v="0"/>
    <n v="0"/>
    <m/>
    <m/>
    <m/>
    <n v="0"/>
    <n v="0"/>
    <n v="0"/>
    <m/>
    <m/>
    <m/>
    <n v="0"/>
  </r>
  <r>
    <n v="900228989"/>
    <s v="CLINICA SANTA SOFIA DEL PACIFICO"/>
    <s v="CSP134928"/>
    <s v="900228989_CSP134928"/>
    <s v="CSP134928_"/>
    <d v="2023-08-25T00:00:00"/>
    <d v="2023-10-06T00:00:00"/>
    <n v="50000"/>
    <n v="45900"/>
    <m/>
    <s v="Factura devuelta"/>
    <x v="4"/>
    <n v="0"/>
    <m/>
    <m/>
    <m/>
    <m/>
    <s v="Devuelta"/>
    <d v="2023-08-25T00:00:00"/>
    <d v="2023-10-06T00:00:00"/>
    <d v="2023-10-11T00:00:00"/>
    <n v="50000"/>
    <n v="0"/>
    <n v="0"/>
    <n v="50000"/>
    <m/>
    <s v="AUTORIZACION se devuelve factura al codigo autorizado  890335 no correponde al codigo facturado 890235 reivsar y facturar el codigo que autorizan en la   122300004801  "/>
    <n v="50000"/>
    <s v="DEVOLUCION"/>
    <s v="AUTORIZACION se devuelve factura al codigo autorizado  890335 no correponde al codigo facturado 890235 reivsar y facturar el codigo que autorizan en la   122300004801  "/>
    <s v="AUTORIZACION"/>
    <s v="Consultas ambulatorias"/>
    <s v="Ambulatorio"/>
    <n v="0"/>
    <n v="45900"/>
    <n v="0"/>
    <n v="0"/>
    <n v="0"/>
    <n v="0"/>
    <n v="0"/>
    <n v="0"/>
    <n v="0"/>
    <n v="0"/>
    <m/>
    <m/>
    <m/>
    <n v="0"/>
    <n v="0"/>
    <n v="0"/>
    <m/>
    <m/>
    <m/>
    <n v="0"/>
  </r>
  <r>
    <n v="900228989"/>
    <s v="CLINICA SANTA SOFIA DEL PACIFICO"/>
    <s v="CSP135135"/>
    <s v="900228989_CSP135135"/>
    <s v="CSP135135_"/>
    <d v="2023-08-27T00:00:00"/>
    <d v="2023-10-06T00:00:00"/>
    <n v="50000"/>
    <n v="45900"/>
    <m/>
    <s v="Factura devuelta"/>
    <x v="4"/>
    <n v="0"/>
    <m/>
    <m/>
    <m/>
    <m/>
    <s v="Devuelta"/>
    <d v="2023-08-27T00:00:00"/>
    <d v="2023-10-06T00:00:00"/>
    <d v="2023-10-11T00:00:00"/>
    <n v="50000"/>
    <n v="0"/>
    <n v="0"/>
    <n v="50000"/>
    <m/>
    <s v="AUTORIZACION se devuelve factura al codigo autorizado 890335 no correponde al codigo facturado  890235 Revisar y facturar el codigo que autorizan en la  122300036606    "/>
    <n v="50000"/>
    <s v="DEVOLUCION"/>
    <s v="AUTORIZACION se devuelve factura al codigo autorizado 890335 no correponde al codigo facturado  890235 Revisar y facturar el codigo que autorizan en la  122300036606    "/>
    <s v="AUTORIZACION"/>
    <s v="Consultas ambulatorias"/>
    <s v="Ambulatorio"/>
    <n v="0"/>
    <n v="45900"/>
    <n v="0"/>
    <n v="0"/>
    <n v="0"/>
    <n v="0"/>
    <n v="0"/>
    <n v="0"/>
    <n v="0"/>
    <n v="0"/>
    <m/>
    <m/>
    <m/>
    <n v="0"/>
    <n v="0"/>
    <n v="0"/>
    <m/>
    <m/>
    <m/>
    <n v="0"/>
  </r>
  <r>
    <n v="900228989"/>
    <s v="CLINICA SANTA SOFIA DEL PACIFICO"/>
    <s v="CSP135139"/>
    <s v="900228989_CSP135139"/>
    <s v="CSP135139_"/>
    <d v="2023-08-27T00:00:00"/>
    <d v="2023-10-06T00:00:00"/>
    <n v="50000"/>
    <n v="45900"/>
    <m/>
    <s v="Factura devuelta"/>
    <x v="4"/>
    <n v="0"/>
    <m/>
    <m/>
    <m/>
    <m/>
    <s v="Devuelta"/>
    <d v="2023-08-27T00:00:00"/>
    <d v="2023-10-06T00:00:00"/>
    <d v="2023-10-11T00:00:00"/>
    <n v="50000"/>
    <n v="0"/>
    <n v="0"/>
    <n v="50000"/>
    <m/>
    <s v="AUTORIZACION se devuelve factura al codigo autorizado  890328 no correponde al codigo facturado 890228 reivsar y facturar el codigo que autorizan en la  122300015005   "/>
    <n v="50000"/>
    <s v="DEVOLUCION"/>
    <s v="AUTORIZACION se devuelve factura al codigo autorizado  890328 no correponde al codigo facturado 890228 reivsar y facturar el codigo que autorizan en la  122300015005   "/>
    <s v="AUTORIZACION"/>
    <s v="Consultas ambulatorias"/>
    <s v="Ambulatorio"/>
    <n v="0"/>
    <n v="45900"/>
    <n v="0"/>
    <n v="0"/>
    <n v="0"/>
    <n v="0"/>
    <n v="0"/>
    <n v="0"/>
    <n v="0"/>
    <n v="0"/>
    <m/>
    <m/>
    <m/>
    <n v="0"/>
    <n v="0"/>
    <n v="0"/>
    <m/>
    <m/>
    <m/>
    <n v="0"/>
  </r>
  <r>
    <n v="900228989"/>
    <s v="CLINICA SANTA SOFIA DEL PACIFICO"/>
    <s v="CSP135210"/>
    <s v="900228989_CSP135210"/>
    <s v="CSP135210_"/>
    <d v="2023-08-28T00:00:00"/>
    <d v="2023-10-06T00:00:00"/>
    <n v="50000"/>
    <n v="45900"/>
    <m/>
    <s v="Factura devuelta"/>
    <x v="4"/>
    <n v="0"/>
    <m/>
    <m/>
    <m/>
    <m/>
    <s v="Devuelta"/>
    <d v="2023-08-28T00:00:00"/>
    <d v="2023-10-06T00:00:00"/>
    <d v="2023-10-11T00:00:00"/>
    <n v="50000"/>
    <n v="0"/>
    <n v="0"/>
    <n v="50000"/>
    <m/>
    <s v="AUTORIZACION se devuelve factura al codigo autorizado  890366 no corresponde al codigo facturado 890266 reivsar y facturar el codigo que autorizan en la    122300026336 "/>
    <n v="50000"/>
    <s v="DEVOLUCION"/>
    <s v="AUTORIZACION se devuelve factura al codigo autorizado  890366 no corresponde al codigo facturado 890266 reivsar y facturar el codigo que autorizan en la    122300026336 "/>
    <s v="AUTORIZACION"/>
    <s v="Consultas ambulatorias"/>
    <s v="Ambulatorio"/>
    <n v="0"/>
    <n v="45900"/>
    <n v="0"/>
    <n v="0"/>
    <n v="0"/>
    <n v="0"/>
    <n v="0"/>
    <n v="0"/>
    <n v="0"/>
    <n v="0"/>
    <m/>
    <m/>
    <m/>
    <n v="0"/>
    <n v="0"/>
    <n v="0"/>
    <m/>
    <m/>
    <m/>
    <n v="0"/>
  </r>
  <r>
    <n v="900228989"/>
    <s v="CLINICA SANTA SOFIA DEL PACIFICO"/>
    <s v="CSP135422"/>
    <s v="900228989_CSP135422"/>
    <s v="CSP135422_"/>
    <d v="2023-08-30T00:00:00"/>
    <d v="2023-10-06T00:00:00"/>
    <n v="50000"/>
    <n v="45900"/>
    <m/>
    <s v="Factura devuelta"/>
    <x v="4"/>
    <n v="0"/>
    <m/>
    <m/>
    <m/>
    <m/>
    <s v="Devuelta"/>
    <d v="2023-08-30T00:00:00"/>
    <d v="2023-10-06T00:00:00"/>
    <d v="2023-10-11T00:00:00"/>
    <n v="50000"/>
    <n v="0"/>
    <n v="0"/>
    <n v="50000"/>
    <m/>
    <s v="AUTORIZACION se devuelve factura al codigo autorizado 890335 no correponde al codigo facturado  890235 reivsar y facturar el codigo que autorizan en la    122300035615 "/>
    <n v="50000"/>
    <s v="DEVOLUCION"/>
    <s v="AUTORIZACION se devuelve factura al codigo autorizado 890335 no correponde al codigo facturado  890235 reivsar y facturar el codigo que autorizan en la    122300035615 "/>
    <s v="AUTORIZACION"/>
    <s v="Consultas ambulatorias"/>
    <s v="Ambulatorio"/>
    <n v="0"/>
    <n v="45900"/>
    <n v="0"/>
    <n v="0"/>
    <n v="0"/>
    <n v="0"/>
    <n v="0"/>
    <n v="0"/>
    <n v="0"/>
    <n v="0"/>
    <m/>
    <m/>
    <m/>
    <n v="0"/>
    <n v="0"/>
    <n v="0"/>
    <m/>
    <m/>
    <m/>
    <n v="0"/>
  </r>
  <r>
    <n v="900228989"/>
    <s v="CLINICA SANTA SOFIA DEL PACIFICO"/>
    <s v="CSP135468"/>
    <s v="900228989_CSP135468"/>
    <s v="CSP135468_"/>
    <d v="2023-08-30T00:00:00"/>
    <d v="2023-10-06T00:00:00"/>
    <n v="50000"/>
    <n v="45900"/>
    <m/>
    <s v="Factura devuelta"/>
    <x v="4"/>
    <n v="0"/>
    <m/>
    <m/>
    <m/>
    <m/>
    <s v="Devuelta"/>
    <d v="2023-08-30T00:00:00"/>
    <d v="2023-10-06T00:00:00"/>
    <d v="2023-10-11T00:00:00"/>
    <n v="50000"/>
    <n v="0"/>
    <n v="0"/>
    <n v="50000"/>
    <m/>
    <s v="AUTORIZACION se devuelve factura al codigo autorizado 890380 no correponde al codigo facturado 890280 reivsar y facturar el codigo que autorizan en la   122300045472  "/>
    <n v="50000"/>
    <s v="DEVOLUCION"/>
    <s v="AUTORIZACION se devuelve factura al codigo autorizado 890380 no correponde al codigo facturado 890280 reivsar y facturar el codigo que autorizan en la   122300045472  "/>
    <s v="AUTORIZACION"/>
    <s v="Consultas ambulatorias"/>
    <s v="Ambulatorio"/>
    <n v="0"/>
    <n v="45900"/>
    <n v="0"/>
    <n v="0"/>
    <n v="0"/>
    <n v="0"/>
    <n v="0"/>
    <n v="0"/>
    <n v="0"/>
    <n v="0"/>
    <m/>
    <m/>
    <m/>
    <n v="0"/>
    <n v="0"/>
    <n v="0"/>
    <m/>
    <m/>
    <m/>
    <n v="0"/>
  </r>
  <r>
    <n v="900228989"/>
    <s v="CLINICA SANTA SOFIA DEL PACIFICO"/>
    <s v="CSP135565"/>
    <s v="900228989_CSP135565"/>
    <s v="CSP135565_"/>
    <d v="2023-08-31T00:00:00"/>
    <d v="2023-10-06T00:00:00"/>
    <n v="50000"/>
    <n v="45900"/>
    <m/>
    <s v="Factura devuelta"/>
    <x v="4"/>
    <n v="0"/>
    <m/>
    <m/>
    <m/>
    <m/>
    <s v="Devuelta"/>
    <d v="2023-08-31T00:00:00"/>
    <d v="2023-10-06T00:00:00"/>
    <d v="2023-10-11T00:00:00"/>
    <n v="50000"/>
    <n v="0"/>
    <n v="0"/>
    <n v="50000"/>
    <m/>
    <s v="AUTORIZACION se devuelve factura al codigo autorizado 890382  no correponde al codigo facturado 890282 reivsar y facturar el codigo que autorizan en la  231368516560375   "/>
    <n v="50000"/>
    <s v="DEVOLUCION"/>
    <s v="AUTORIZACION se devuelve factura al codigo autorizado 890382  no correponde al codigo facturado 890282 reivsar y facturar el codigo que autorizan en la  231368516560375   "/>
    <s v="AUTORIZACION"/>
    <s v="Consultas ambulatorias"/>
    <s v="Ambulatorio"/>
    <n v="0"/>
    <n v="45900"/>
    <n v="0"/>
    <n v="0"/>
    <n v="0"/>
    <n v="0"/>
    <n v="0"/>
    <n v="0"/>
    <n v="0"/>
    <n v="0"/>
    <m/>
    <m/>
    <m/>
    <n v="0"/>
    <n v="0"/>
    <n v="0"/>
    <m/>
    <m/>
    <m/>
    <n v="0"/>
  </r>
  <r>
    <n v="900228989"/>
    <s v="CLINICA SANTA SOFIA DEL PACIFICO"/>
    <s v="CSP135656"/>
    <s v="900228989_CSP135656"/>
    <s v="CSP135656_"/>
    <d v="2023-08-31T00:00:00"/>
    <d v="2023-10-06T00:00:00"/>
    <n v="50000"/>
    <n v="45900"/>
    <m/>
    <s v="Factura devuelta"/>
    <x v="4"/>
    <n v="0"/>
    <m/>
    <m/>
    <m/>
    <m/>
    <s v="Devuelta"/>
    <d v="2023-08-31T00:00:00"/>
    <d v="2023-10-06T00:00:00"/>
    <d v="2023-10-11T00:00:00"/>
    <n v="50000"/>
    <n v="0"/>
    <n v="0"/>
    <n v="50000"/>
    <m/>
    <s v="AUTORIZACION se devuelve factura al codigo autorizado 890380 no correponde al codigo facturado 890280 reivsar y facturar el codigo que autorizan en la    232119999541464 "/>
    <n v="50000"/>
    <s v="DEVOLUCION"/>
    <s v="AUTORIZACION se devuelve factura al codigo autorizado 890380 no correponde al codigo facturado 890280 reivsar y facturar el codigo que autorizan en la    232119999541464 "/>
    <s v="AUTORIZACION"/>
    <s v="Consultas ambulatorias"/>
    <s v="Ambulatorio"/>
    <n v="0"/>
    <n v="45900"/>
    <n v="0"/>
    <n v="0"/>
    <n v="0"/>
    <n v="0"/>
    <n v="0"/>
    <n v="0"/>
    <n v="0"/>
    <n v="0"/>
    <m/>
    <m/>
    <m/>
    <n v="0"/>
    <n v="0"/>
    <n v="0"/>
    <m/>
    <m/>
    <m/>
    <n v="0"/>
  </r>
  <r>
    <n v="900228989"/>
    <s v="CLINICA SANTA SOFIA DEL PACIFICO"/>
    <s v="CSP133058"/>
    <s v="900228989_CSP133058"/>
    <s v="CSP133058_"/>
    <d v="2023-08-03T00:00:00"/>
    <d v="2023-10-06T00:00:00"/>
    <n v="50000"/>
    <n v="50000"/>
    <m/>
    <s v="Factura devuelta"/>
    <x v="4"/>
    <n v="0"/>
    <m/>
    <m/>
    <m/>
    <m/>
    <s v="Devuelta"/>
    <d v="2023-08-03T00:00:00"/>
    <d v="2023-10-06T00:00:00"/>
    <d v="2023-10-10T00:00:00"/>
    <n v="50000"/>
    <n v="0"/>
    <n v="0"/>
    <n v="50000"/>
    <m/>
    <s v="AUTORIZACION se devuelve factura al codigo 890382 autorizado  no correponde al codigo facturado 890282 reivsar y facturar el codigo que autorizan en la  231783360511861   "/>
    <n v="50000"/>
    <s v="DEVOLUCION"/>
    <s v="AUTORIZACION se devuelve factura al codigo 890382 autorizado  no correponde al codigo facturado 890282 reivsar y facturar el codigo que autorizan en la  231783360511861   "/>
    <s v="AUTORIZACION"/>
    <s v="Consultas ambulatorias"/>
    <s v="Ambulatorio"/>
    <n v="0"/>
    <n v="50000"/>
    <n v="0"/>
    <n v="0"/>
    <n v="0"/>
    <n v="0"/>
    <n v="0"/>
    <n v="0"/>
    <n v="0"/>
    <n v="0"/>
    <m/>
    <m/>
    <m/>
    <n v="0"/>
    <n v="0"/>
    <n v="0"/>
    <m/>
    <m/>
    <m/>
    <n v="0"/>
  </r>
  <r>
    <n v="900228989"/>
    <s v="CLINICA SANTA SOFIA DEL PACIFICO"/>
    <s v="CSP134519"/>
    <s v="900228989_CSP134519"/>
    <s v="CSP134519_"/>
    <d v="2023-08-20T00:00:00"/>
    <d v="2023-10-06T00:00:00"/>
    <n v="50000"/>
    <n v="50000"/>
    <m/>
    <s v="Factura devuelta"/>
    <x v="4"/>
    <n v="0"/>
    <m/>
    <m/>
    <m/>
    <m/>
    <s v="Devuelta"/>
    <d v="2023-08-20T00:00:00"/>
    <d v="2023-10-06T00:00:00"/>
    <d v="2023-10-10T00:00:00"/>
    <n v="50000"/>
    <n v="0"/>
    <n v="0"/>
    <n v="50000"/>
    <m/>
    <s v="AUTORIZACION se devuelve factura al codigo autorizado  890335 no correponde al codigo facturado  890235 reivsar y facturar el codigo que autorizan en la  231733360503608   "/>
    <n v="50000"/>
    <s v="DEVOLUCION"/>
    <s v="AUTORIZACION se devuelve factura al codigo autorizado  890335 no correponde al codigo facturado  890235 reivsar y facturar el codigo que autorizan en la  231733360503608   "/>
    <s v="AUTORIZACION"/>
    <s v="Consultas ambulatorias"/>
    <s v="Ambulatorio"/>
    <n v="0"/>
    <n v="50000"/>
    <n v="0"/>
    <n v="0"/>
    <n v="0"/>
    <n v="0"/>
    <n v="0"/>
    <n v="0"/>
    <n v="0"/>
    <n v="0"/>
    <m/>
    <m/>
    <m/>
    <n v="0"/>
    <n v="0"/>
    <n v="0"/>
    <m/>
    <m/>
    <m/>
    <n v="0"/>
  </r>
  <r>
    <n v="900228989"/>
    <s v="CLINICA SANTA SOFIA DEL PACIFICO"/>
    <s v="CSP134885"/>
    <s v="900228989_CSP134885"/>
    <s v="CSP134885_"/>
    <d v="2023-08-24T00:00:00"/>
    <d v="2023-10-06T00:00:00"/>
    <n v="50000"/>
    <n v="50000"/>
    <m/>
    <s v="Factura devuelta"/>
    <x v="4"/>
    <n v="0"/>
    <m/>
    <m/>
    <m/>
    <m/>
    <s v="Devuelta"/>
    <d v="2023-08-24T00:00:00"/>
    <d v="2023-10-06T00:00:00"/>
    <d v="2023-10-10T00:00:00"/>
    <n v="50000"/>
    <n v="0"/>
    <n v="0"/>
    <n v="50000"/>
    <m/>
    <s v="AUTORIZACION se devuelve factura al codigo autorizado  890374 no correponde al codigo facturado 890274  reivsar y facturar el codigo que autorizan en la  231643360291425   "/>
    <n v="50000"/>
    <s v="DEVOLUCION"/>
    <s v="AUTORIZACION se devuelve factura al codigo autorizado  890374 no correponde al codigo facturado 890274  reivsar y facturar el codigo que autorizan en la  231643360291425   "/>
    <s v="AUTORIZACION"/>
    <s v="Consultas ambulatorias"/>
    <s v="Ambulatorio"/>
    <n v="0"/>
    <n v="50000"/>
    <n v="0"/>
    <n v="0"/>
    <n v="0"/>
    <n v="0"/>
    <n v="0"/>
    <n v="0"/>
    <n v="0"/>
    <n v="0"/>
    <m/>
    <m/>
    <m/>
    <n v="0"/>
    <n v="0"/>
    <n v="0"/>
    <m/>
    <m/>
    <m/>
    <n v="0"/>
  </r>
  <r>
    <n v="900228989"/>
    <s v="CLINICA SANTA SOFIA DEL PACIFICO"/>
    <s v="CSP134971"/>
    <s v="900228989_CSP134971"/>
    <s v="CSP134971_"/>
    <d v="2023-08-25T00:00:00"/>
    <d v="2023-10-06T00:00:00"/>
    <n v="50000"/>
    <n v="50000"/>
    <m/>
    <s v="Factura devuelta"/>
    <x v="4"/>
    <n v="0"/>
    <m/>
    <m/>
    <m/>
    <m/>
    <s v="Devuelta"/>
    <d v="2023-08-25T00:00:00"/>
    <d v="2023-10-06T00:00:00"/>
    <d v="2023-10-10T00:00:00"/>
    <n v="50000"/>
    <n v="0"/>
    <n v="0"/>
    <n v="50000"/>
    <m/>
    <s v="AUTORIZACION se devuelve factura al codigo autorizado  890382 no correponde al codigo facturado 890282   reivsar y facturar el codigo que autorizan en la   231453360346941  "/>
    <n v="50000"/>
    <s v="DEVOLUCION"/>
    <s v="AUTORIZACION se devuelve factura al codigo autorizado  890382 no correponde al codigo facturado 890282   reivsar y facturar el codigo que autorizan en la   231453360346941  "/>
    <s v="AUTORIZACION"/>
    <s v="Consultas ambulatorias"/>
    <s v="Ambulatorio"/>
    <n v="0"/>
    <n v="50000"/>
    <n v="0"/>
    <n v="0"/>
    <n v="0"/>
    <n v="0"/>
    <n v="0"/>
    <n v="0"/>
    <n v="0"/>
    <n v="0"/>
    <m/>
    <m/>
    <m/>
    <n v="0"/>
    <n v="0"/>
    <n v="0"/>
    <m/>
    <m/>
    <m/>
    <n v="0"/>
  </r>
  <r>
    <n v="900228989"/>
    <s v="CLINICA SANTA SOFIA DEL PACIFICO"/>
    <s v="CSP135213"/>
    <s v="900228989_CSP135213"/>
    <s v="CSP135213_"/>
    <d v="2023-08-28T00:00:00"/>
    <d v="2023-10-06T00:00:00"/>
    <n v="50000"/>
    <n v="50000"/>
    <m/>
    <s v="Factura devuelta"/>
    <x v="4"/>
    <n v="0"/>
    <m/>
    <m/>
    <m/>
    <m/>
    <s v="Devuelta"/>
    <d v="2023-08-28T00:00:00"/>
    <d v="2023-10-06T00:00:00"/>
    <d v="2023-10-10T00:00:00"/>
    <n v="50000"/>
    <n v="0"/>
    <n v="0"/>
    <n v="50000"/>
    <m/>
    <s v="AUTORIZACION se devuelve factura al codigo autorizado 890350 no correponde al codigo facturado 890250 reivsar y facturar el codigo que autorizan en la   122300007529  "/>
    <n v="50000"/>
    <s v="DEVOLUCION"/>
    <s v="AUTORIZACION se devuelve factura al codigo autorizado 890350 no correponde al codigo facturado 890250 reivsar y facturar el codigo que autorizan en la   122300007529  "/>
    <s v="AUTORIZACION"/>
    <s v="Consultas ambulatorias"/>
    <s v="Ambulatorio"/>
    <n v="0"/>
    <n v="50000"/>
    <n v="0"/>
    <n v="0"/>
    <n v="0"/>
    <n v="0"/>
    <n v="0"/>
    <n v="0"/>
    <n v="0"/>
    <n v="0"/>
    <m/>
    <m/>
    <m/>
    <n v="0"/>
    <n v="0"/>
    <n v="0"/>
    <m/>
    <m/>
    <m/>
    <n v="0"/>
  </r>
  <r>
    <n v="900228989"/>
    <s v="CLINICA SANTA SOFIA DEL PACIFICO"/>
    <s v="CSP135320"/>
    <s v="900228989_CSP135320"/>
    <s v="CSP135320_"/>
    <d v="2023-08-29T00:00:00"/>
    <d v="2023-10-06T00:00:00"/>
    <n v="50000"/>
    <n v="50000"/>
    <m/>
    <s v="Factura devuelta"/>
    <x v="4"/>
    <n v="0"/>
    <m/>
    <m/>
    <m/>
    <m/>
    <s v="Devuelta"/>
    <d v="2023-08-29T00:00:00"/>
    <d v="2023-10-06T00:00:00"/>
    <d v="2023-10-10T00:00:00"/>
    <n v="50000"/>
    <n v="0"/>
    <n v="0"/>
    <n v="50000"/>
    <m/>
    <s v="AUTORIZACION se devuelve factura al codigo autorizado 890280 no correponde al codigo facturado 890235 reivsar y facturar el codigo que autorizan en la  231498516536614   "/>
    <n v="50000"/>
    <s v="DEVOLUCION"/>
    <s v="AUTORIZACION se devuelve factura al codigo autorizado 890280 no correponde al codigo facturado 890235 reivsar y facturar el codigo que autorizan en la  231498516536614   "/>
    <s v="AUTORIZACION"/>
    <s v="Consultas ambulatorias"/>
    <s v="Ambulatorio"/>
    <n v="0"/>
    <n v="50000"/>
    <n v="0"/>
    <n v="0"/>
    <n v="0"/>
    <n v="0"/>
    <n v="0"/>
    <n v="0"/>
    <n v="0"/>
    <n v="0"/>
    <m/>
    <m/>
    <m/>
    <n v="0"/>
    <n v="0"/>
    <n v="0"/>
    <m/>
    <m/>
    <m/>
    <n v="0"/>
  </r>
  <r>
    <n v="900228989"/>
    <s v="CLINICA SANTA SOFIA DEL PACIFICO"/>
    <s v="CSP135410"/>
    <s v="900228989_CSP135410"/>
    <s v="CSP135410_"/>
    <d v="2023-08-30T00:00:00"/>
    <d v="2023-10-06T00:00:00"/>
    <n v="50000"/>
    <n v="50000"/>
    <m/>
    <s v="Factura devuelta"/>
    <x v="4"/>
    <n v="0"/>
    <m/>
    <m/>
    <m/>
    <m/>
    <s v="Devuelta"/>
    <d v="2023-08-30T00:00:00"/>
    <d v="2023-10-06T00:00:00"/>
    <d v="2023-10-10T00:00:00"/>
    <n v="50000"/>
    <n v="0"/>
    <n v="0"/>
    <n v="50000"/>
    <m/>
    <s v="AUTORIZACION se devuelve factura al codigo autorizado 890372 no correponde al codigo facturado  890273 reivsar y facturar el codigo que autorizan en la   122300012815  "/>
    <n v="50000"/>
    <s v="DEVOLUCION"/>
    <s v="AUTORIZACION se devuelve factura al codigo autorizado 890372 no correponde al codigo facturado  890273 reivsar y facturar el codigo que autorizan en la   122300012815  "/>
    <s v="AUTORIZACION"/>
    <s v="Consultas ambulatorias"/>
    <s v="Ambulatorio"/>
    <n v="0"/>
    <n v="50000"/>
    <n v="0"/>
    <n v="0"/>
    <n v="0"/>
    <n v="0"/>
    <n v="0"/>
    <n v="0"/>
    <n v="0"/>
    <n v="0"/>
    <m/>
    <m/>
    <m/>
    <n v="0"/>
    <n v="0"/>
    <n v="0"/>
    <m/>
    <m/>
    <m/>
    <n v="0"/>
  </r>
  <r>
    <n v="900228989"/>
    <s v="CLINICA SANTA SOFIA DEL PACIFICO"/>
    <s v="CSP136281"/>
    <s v="900228989_CSP136281"/>
    <s v="CSP136281_"/>
    <d v="2023-09-06T00:00:00"/>
    <d v="2023-10-02T00:00:00"/>
    <n v="59120"/>
    <n v="59120"/>
    <m/>
    <s v="Factura devuelta"/>
    <x v="4"/>
    <n v="0"/>
    <m/>
    <m/>
    <m/>
    <m/>
    <s v="Devuelta"/>
    <d v="2023-09-06T00:00:00"/>
    <d v="2023-10-02T00:00:00"/>
    <d v="2023-10-03T00:00:00"/>
    <n v="59120"/>
    <n v="0"/>
    <n v="0"/>
    <n v="59120"/>
    <m/>
    <s v="Autorizacion se devuelve factura Codigo Facturado 890450 no corresponde al codigo Autorizado 890350 verifiacr y gestionar la Aut al que corresponde. se realiza objecion por Tarifa MAYRO VALOR COBRADO  en codigo 890450 que facturan por valor $ 59120 y tarifa convenio $ 56297 y el codigo que Autorizan el valor convenio $ 58.549 "/>
    <n v="59120"/>
    <s v="DEVOLUCION"/>
    <s v="Autorizacion se devuelve factura Codigo Facturado 890450 no corresponde al codigo Autorizado 890350 verifiacr y gestionar la Aut al que corresponde. se realiza objecion por Tarifa MAYRO VALOR COBRADO  en codigo 890450 que facturan por valor $ 59120 y tarifa convenio $ 56297 y el codigo que Autorizan el valor convenio $ 58.549 "/>
    <s v="AUTORIZACION"/>
    <s v="Servicios de internación y/o cirugía (Hospitalaria o Ambulatoria)"/>
    <s v="Hospitalario"/>
    <n v="0"/>
    <n v="59120"/>
    <n v="0"/>
    <n v="0"/>
    <n v="0"/>
    <n v="0"/>
    <n v="0"/>
    <n v="0"/>
    <n v="0"/>
    <n v="0"/>
    <m/>
    <m/>
    <m/>
    <n v="0"/>
    <n v="0"/>
    <n v="0"/>
    <m/>
    <m/>
    <m/>
    <n v="0"/>
  </r>
  <r>
    <n v="900228989"/>
    <s v="CLINICA SANTA SOFIA DEL PACIFICO"/>
    <s v="CSP133966"/>
    <s v="900228989_CSP133966"/>
    <s v="CSP133966_"/>
    <d v="2023-08-14T00:00:00"/>
    <d v="2023-10-02T00:00:00"/>
    <n v="8690264"/>
    <n v="8690264"/>
    <m/>
    <s v="Factura devuelta"/>
    <x v="4"/>
    <n v="0"/>
    <m/>
    <m/>
    <m/>
    <m/>
    <s v="Devuelta"/>
    <d v="2023-08-14T00:00:00"/>
    <d v="2024-08-13T00:00:00"/>
    <d v="2024-08-22T00:00:00"/>
    <n v="8690264"/>
    <n v="0"/>
    <n v="0"/>
    <n v="8690264"/>
    <m/>
    <s v="Se devuelve factura no hay autorizacion para el servicio facturado gestionar radicar en la plataforma la solicitud para la generacion de la aut final.             Se realiza objecion  Mayor valor cobrado en codigo 19170 bilirrubina total facturan $ 13920 Tarifa convenio $ 10800 se objeta la diferencia $  3120     UNA VEZ SUBSANADA CAUSAL DE DEVOLUCION LA FACTURA QUEDA SUJETA A DE AUDITORIA INTEGRAL "/>
    <n v="8690264"/>
    <s v="DEVOLUCION"/>
    <s v="Se devuelve factura no hay autorizacion para el servicio facturado gestionar radicar en la plataforma la solicitud para la generacion de la aut final.             Se realiza objecion  Mayor valor cobrado en codigo 19170 bilirrubina total facturan $ 13920 Tarifa convenio $ 10800 se objeta la diferencia $  3120     UNA VEZ SUBSANADA CAUSAL DE DEVOLUCION LA FACTURA QUEDA SUJETA A DE AUDITORIA INTEGRAL "/>
    <s v="AUTORIZACION"/>
    <s v="Servicios de internación y/o cirugía (Hospitalaria o Ambulatoria)"/>
    <s v="Hospitalario"/>
    <n v="0"/>
    <n v="8690264"/>
    <n v="0"/>
    <n v="0"/>
    <n v="0"/>
    <n v="0"/>
    <n v="0"/>
    <n v="0"/>
    <n v="0"/>
    <n v="0"/>
    <m/>
    <m/>
    <m/>
    <n v="0"/>
    <n v="0"/>
    <n v="0"/>
    <m/>
    <m/>
    <m/>
    <n v="0"/>
  </r>
  <r>
    <n v="900228989"/>
    <s v="CLINICA SANTA SOFIA DEL PACIFICO"/>
    <s v="CSP135533"/>
    <s v="900228989_CSP135533"/>
    <s v="CSP135533_"/>
    <d v="2023-08-31T00:00:00"/>
    <d v="2023-10-09T00:00:00"/>
    <n v="50000"/>
    <n v="7000"/>
    <m/>
    <s v="Factura devuelta"/>
    <x v="4"/>
    <n v="0"/>
    <m/>
    <m/>
    <m/>
    <m/>
    <s v="Devuelta"/>
    <d v="2023-08-31T00:00:00"/>
    <d v="2023-10-09T00:00:00"/>
    <d v="2023-10-12T00:00:00"/>
    <n v="50000"/>
    <n v="0"/>
    <n v="0"/>
    <n v="50000"/>
    <m/>
    <s v="AUTORIZACION se devuelve factura al codigo autorizado  890373 no corresponde al codigo facturado  890273 revisar y facturar el codigo que autorizan en la    122300024325 "/>
    <n v="50000"/>
    <s v="DEVOLUCION"/>
    <s v="AUTORIZACION se devuelve factura al codigo autorizado  890373 no corresponde al codigo facturado  890273 revisar y facturar el codigo que autorizan en la    122300024325 "/>
    <s v="AUTORIZACION"/>
    <s v="Consultas ambulatorias"/>
    <s v="Ambulatorio"/>
    <n v="0"/>
    <n v="7000"/>
    <n v="0"/>
    <n v="0"/>
    <n v="0"/>
    <n v="0"/>
    <n v="0"/>
    <n v="0"/>
    <n v="0"/>
    <n v="0"/>
    <m/>
    <m/>
    <m/>
    <n v="0"/>
    <n v="0"/>
    <n v="0"/>
    <m/>
    <m/>
    <m/>
    <n v="0"/>
  </r>
  <r>
    <n v="900228989"/>
    <s v="CLINICA SANTA SOFIA DEL PACIFICO"/>
    <s v="CSP136791"/>
    <s v="900228989_CSP136791"/>
    <s v="CSP136791_"/>
    <d v="2023-09-11T00:00:00"/>
    <d v="2023-10-09T00:00:00"/>
    <n v="50000"/>
    <n v="7000"/>
    <m/>
    <s v="Factura devuelta"/>
    <x v="4"/>
    <n v="0"/>
    <m/>
    <m/>
    <m/>
    <m/>
    <s v="Devuelta"/>
    <d v="2023-09-11T00:00:00"/>
    <d v="2023-10-09T00:00:00"/>
    <d v="2023-10-12T00:00:00"/>
    <n v="50000"/>
    <n v="0"/>
    <n v="0"/>
    <n v="50000"/>
    <m/>
    <s v="AUTORIZACION se devuelve factura el codigo autorizado 890326 no corresponde al codigo facturado 890226 revisar y facturar el codigo autorizado en la 122300049935"/>
    <n v="50000"/>
    <s v="DEVOLUCION"/>
    <s v="AUTORIZACION se devuelve factura el codigo autorizado 890326 no corresponde al codigo facturado 890226 revisar y facturar el codigo autorizado en la 122300049935"/>
    <s v="AUTORIZACION"/>
    <s v="Consultas ambulatorias"/>
    <s v="Ambulatorio"/>
    <n v="0"/>
    <n v="7000"/>
    <n v="0"/>
    <n v="0"/>
    <n v="0"/>
    <n v="0"/>
    <n v="0"/>
    <n v="0"/>
    <n v="0"/>
    <n v="0"/>
    <m/>
    <m/>
    <m/>
    <n v="0"/>
    <n v="0"/>
    <n v="0"/>
    <m/>
    <m/>
    <m/>
    <n v="0"/>
  </r>
  <r>
    <n v="900228989"/>
    <s v="CLINICA SANTA SOFIA DEL PACIFICO"/>
    <s v="CSP135742"/>
    <s v="900228989_CSP135742"/>
    <s v="CSP135742_"/>
    <d v="2023-09-01T00:00:00"/>
    <d v="2023-10-09T00:00:00"/>
    <n v="50000"/>
    <n v="33600"/>
    <m/>
    <s v="Factura devuelta"/>
    <x v="4"/>
    <n v="0"/>
    <m/>
    <m/>
    <m/>
    <m/>
    <s v="Devuelta"/>
    <d v="2023-09-01T00:00:00"/>
    <d v="2023-10-09T00:00:00"/>
    <d v="2023-10-12T00:00:00"/>
    <n v="50000"/>
    <n v="0"/>
    <n v="0"/>
    <n v="50000"/>
    <m/>
    <s v="AUTORIZACION se devuelve factura al codigo autorizado   890394 no corresponde al codigo facturado  890294 revisar y facturar el codigo que autorizan en la  122300041175   "/>
    <n v="50000"/>
    <s v="DEVOLUCION"/>
    <s v="AUTORIZACION se devuelve factura al codigo autorizado   890394 no corresponde al codigo facturado  890294 revisar y facturar el codigo que autorizan en la  122300041175   "/>
    <s v="AUTORIZACION"/>
    <s v="Consultas ambulatorias"/>
    <s v="Ambulatorio"/>
    <n v="0"/>
    <n v="33600"/>
    <n v="0"/>
    <n v="0"/>
    <n v="0"/>
    <n v="0"/>
    <n v="0"/>
    <n v="0"/>
    <n v="0"/>
    <n v="0"/>
    <m/>
    <m/>
    <m/>
    <n v="0"/>
    <n v="0"/>
    <n v="0"/>
    <m/>
    <m/>
    <m/>
    <n v="0"/>
  </r>
  <r>
    <n v="900228989"/>
    <s v="CLINICA SANTA SOFIA DEL PACIFICO"/>
    <s v="CSP135806"/>
    <s v="900228989_CSP135806"/>
    <s v="CSP135806_"/>
    <d v="2023-09-01T00:00:00"/>
    <d v="2023-10-09T00:00:00"/>
    <n v="50000"/>
    <n v="33600"/>
    <m/>
    <s v="Factura devuelta"/>
    <x v="4"/>
    <n v="0"/>
    <m/>
    <m/>
    <m/>
    <m/>
    <s v="Devuelta"/>
    <d v="2023-09-01T00:00:00"/>
    <d v="2023-10-09T00:00:00"/>
    <d v="2023-10-12T00:00:00"/>
    <n v="50000"/>
    <n v="0"/>
    <n v="0"/>
    <n v="50000"/>
    <m/>
    <s v="AUTORIZACION se devuelve factura al codigo autorizado 890335  no corresponde al codigo facturado  890235 revisar y facturar el codigo que autorizan en la   122300007916  "/>
    <n v="50000"/>
    <s v="DEVOLUCION"/>
    <s v="AUTORIZACION se devuelve factura al codigo autorizado 890335  no corresponde al codigo facturado  890235 revisar y facturar el codigo que autorizan en la   122300007916  "/>
    <s v="AUTORIZACION"/>
    <s v="Consultas ambulatorias"/>
    <s v="Ambulatorio"/>
    <n v="0"/>
    <n v="33600"/>
    <n v="0"/>
    <n v="0"/>
    <n v="0"/>
    <n v="0"/>
    <n v="0"/>
    <n v="0"/>
    <n v="0"/>
    <n v="0"/>
    <m/>
    <m/>
    <m/>
    <n v="0"/>
    <n v="0"/>
    <n v="0"/>
    <m/>
    <m/>
    <m/>
    <n v="0"/>
  </r>
  <r>
    <n v="900228989"/>
    <s v="CLINICA SANTA SOFIA DEL PACIFICO"/>
    <s v="CSP135895"/>
    <s v="900228989_CSP135895"/>
    <s v="CSP135895_"/>
    <d v="2023-09-02T00:00:00"/>
    <d v="2023-10-09T00:00:00"/>
    <n v="50000"/>
    <n v="33600"/>
    <m/>
    <s v="Factura devuelta"/>
    <x v="4"/>
    <n v="0"/>
    <m/>
    <m/>
    <m/>
    <m/>
    <s v="Devuelta"/>
    <d v="2023-09-02T00:00:00"/>
    <d v="2023-10-09T00:00:00"/>
    <d v="2023-10-12T00:00:00"/>
    <n v="50000"/>
    <n v="0"/>
    <n v="0"/>
    <n v="50000"/>
    <m/>
    <s v="AUTORIZACION se devuelve factura al codigo autorizado  890335 no corresponde al codigo facturado 890235 revisar y facturar el codigo que autorizan en la  122300032321   "/>
    <n v="50000"/>
    <s v="DEVOLUCION"/>
    <s v="AUTORIZACION se devuelve factura al codigo autorizado  890335 no corresponde al codigo facturado 890235 revisar y facturar el codigo que autorizan en la  122300032321   "/>
    <s v="AUTORIZACION"/>
    <s v="Consultas ambulatorias"/>
    <s v="Ambulatorio"/>
    <n v="0"/>
    <n v="33600"/>
    <n v="0"/>
    <n v="0"/>
    <n v="0"/>
    <n v="0"/>
    <n v="0"/>
    <n v="0"/>
    <n v="0"/>
    <n v="0"/>
    <m/>
    <m/>
    <m/>
    <n v="0"/>
    <n v="0"/>
    <n v="0"/>
    <m/>
    <m/>
    <m/>
    <n v="0"/>
  </r>
  <r>
    <n v="900228989"/>
    <s v="CLINICA SANTA SOFIA DEL PACIFICO"/>
    <s v="CSP136240"/>
    <s v="900228989_CSP136240"/>
    <s v="CSP136240_"/>
    <d v="2023-09-06T00:00:00"/>
    <d v="2023-10-09T00:00:00"/>
    <n v="50000"/>
    <n v="33600"/>
    <m/>
    <s v="Factura devuelta"/>
    <x v="4"/>
    <n v="0"/>
    <m/>
    <m/>
    <m/>
    <m/>
    <s v="Devuelta"/>
    <d v="2023-09-06T00:00:00"/>
    <d v="2023-10-09T00:00:00"/>
    <d v="2023-10-12T00:00:00"/>
    <n v="50000"/>
    <n v="0"/>
    <n v="0"/>
    <n v="50000"/>
    <m/>
    <s v="AUTORIZACION se devuelve factura al codigo autorizado   890380 no corresponde al codigo facturado  890280 revisar y facturar el codigo que autorizan en la   231293360502574  "/>
    <n v="50000"/>
    <s v="DEVOLUCION"/>
    <s v="AUTORIZACION se devuelve factura al codigo autorizado   890380 no corresponde al codigo facturado  890280 revisar y facturar el codigo que autorizan en la   231293360502574  "/>
    <s v="AUTORIZACION"/>
    <s v="Consultas ambulatorias"/>
    <s v="Ambulatorio"/>
    <n v="0"/>
    <n v="33600"/>
    <n v="0"/>
    <n v="0"/>
    <n v="0"/>
    <n v="0"/>
    <n v="0"/>
    <n v="0"/>
    <n v="0"/>
    <n v="0"/>
    <m/>
    <m/>
    <m/>
    <n v="0"/>
    <n v="0"/>
    <n v="0"/>
    <m/>
    <m/>
    <m/>
    <n v="0"/>
  </r>
  <r>
    <n v="900228989"/>
    <s v="CLINICA SANTA SOFIA DEL PACIFICO"/>
    <s v="CSP136366"/>
    <s v="900228989_CSP136366"/>
    <s v="CSP136366_"/>
    <d v="2023-09-07T00:00:00"/>
    <d v="2023-10-09T00:00:00"/>
    <n v="50000"/>
    <n v="33600"/>
    <m/>
    <s v="Factura devuelta"/>
    <x v="4"/>
    <n v="0"/>
    <m/>
    <m/>
    <m/>
    <m/>
    <s v="Devuelta"/>
    <d v="2023-09-07T00:00:00"/>
    <d v="2023-10-09T00:00:00"/>
    <d v="2023-10-12T00:00:00"/>
    <n v="50000"/>
    <n v="0"/>
    <n v="0"/>
    <n v="50000"/>
    <m/>
    <s v="AUTORIZACION se devuelve factura al codigo autorizado 890382  no corresponde al codigo facturado 890282  revisar y facturar el codigo que autorizan en la   122300060050  "/>
    <n v="50000"/>
    <s v="DEVOLUCION"/>
    <s v="AUTORIZACION se devuelve factura al codigo autorizado 890382  no corresponde al codigo facturado 890282  revisar y facturar el codigo que autorizan en la   122300060050  "/>
    <s v="AUTORIZACION"/>
    <s v="Consultas ambulatorias"/>
    <s v="Ambulatorio"/>
    <n v="0"/>
    <n v="33600"/>
    <n v="0"/>
    <n v="0"/>
    <n v="0"/>
    <n v="0"/>
    <n v="0"/>
    <n v="0"/>
    <n v="0"/>
    <n v="0"/>
    <m/>
    <m/>
    <m/>
    <n v="0"/>
    <n v="0"/>
    <n v="0"/>
    <m/>
    <m/>
    <m/>
    <n v="0"/>
  </r>
  <r>
    <n v="900228989"/>
    <s v="CLINICA SANTA SOFIA DEL PACIFICO"/>
    <s v="CSP136371"/>
    <s v="900228989_CSP136371"/>
    <s v="CSP136371_"/>
    <d v="2023-09-07T00:00:00"/>
    <d v="2023-10-09T00:00:00"/>
    <n v="50000"/>
    <n v="33600"/>
    <m/>
    <s v="Factura devuelta"/>
    <x v="4"/>
    <n v="0"/>
    <m/>
    <m/>
    <m/>
    <m/>
    <s v="Devuelta"/>
    <d v="2023-09-07T00:00:00"/>
    <d v="2023-10-09T00:00:00"/>
    <d v="2023-10-12T00:00:00"/>
    <n v="50000"/>
    <n v="0"/>
    <n v="0"/>
    <n v="50000"/>
    <m/>
    <s v="AUTORIZACION se devuelve factura al codigo autorizado  890226 no corresponde al codigo facturado  890235 revisar y facturar el codigo que autorizan en la    122300031581 "/>
    <n v="50000"/>
    <s v="DEVOLUCION"/>
    <s v="AUTORIZACION se devuelve factura al codigo autorizado  890226 no corresponde al codigo facturado  890235 revisar y facturar el codigo que autorizan en la    122300031581 "/>
    <s v="AUTORIZACION"/>
    <s v="Consultas ambulatorias"/>
    <s v="Ambulatorio"/>
    <n v="0"/>
    <n v="33600"/>
    <n v="0"/>
    <n v="0"/>
    <n v="0"/>
    <n v="0"/>
    <n v="0"/>
    <n v="0"/>
    <n v="0"/>
    <n v="0"/>
    <m/>
    <m/>
    <m/>
    <n v="0"/>
    <n v="0"/>
    <n v="0"/>
    <m/>
    <m/>
    <m/>
    <n v="0"/>
  </r>
  <r>
    <n v="900228989"/>
    <s v="CLINICA SANTA SOFIA DEL PACIFICO"/>
    <s v="CSP136789"/>
    <s v="900228989_CSP136789"/>
    <s v="CSP136789_"/>
    <d v="2023-09-11T00:00:00"/>
    <d v="2023-10-09T00:00:00"/>
    <n v="50000"/>
    <n v="33600"/>
    <m/>
    <s v="Factura devuelta"/>
    <x v="4"/>
    <n v="0"/>
    <m/>
    <m/>
    <m/>
    <m/>
    <s v="Devuelta"/>
    <d v="2023-09-11T00:00:00"/>
    <d v="2023-10-09T00:00:00"/>
    <d v="2023-10-12T00:00:00"/>
    <n v="50000"/>
    <n v="0"/>
    <n v="0"/>
    <n v="50000"/>
    <m/>
    <s v="AUTORIZACION se devuelve factura al codigo autorizado  890383 no corresponde al codigo facturado  890283 revisar y facturar el codigo que autorizan en la  122300039793   "/>
    <n v="50000"/>
    <s v="DEVOLUCION"/>
    <s v="AUTORIZACION se devuelve factura al codigo autorizado  890383 no corresponde al codigo facturado  890283 revisar y facturar el codigo que autorizan en la  122300039793   "/>
    <s v="AUTORIZACION"/>
    <s v="Consultas ambulatorias"/>
    <s v="Ambulatorio"/>
    <n v="0"/>
    <n v="33600"/>
    <n v="0"/>
    <n v="0"/>
    <n v="0"/>
    <n v="0"/>
    <n v="0"/>
    <n v="0"/>
    <n v="0"/>
    <n v="0"/>
    <m/>
    <m/>
    <m/>
    <n v="0"/>
    <n v="0"/>
    <n v="0"/>
    <m/>
    <m/>
    <m/>
    <n v="0"/>
  </r>
  <r>
    <n v="900228989"/>
    <s v="CLINICA SANTA SOFIA DEL PACIFICO"/>
    <s v="CSP135791"/>
    <s v="900228989_CSP135791"/>
    <s v="CSP135791_"/>
    <d v="2023-09-01T00:00:00"/>
    <d v="2023-10-09T00:00:00"/>
    <n v="50000"/>
    <n v="45900"/>
    <m/>
    <s v="Factura devuelta"/>
    <x v="4"/>
    <n v="0"/>
    <m/>
    <m/>
    <m/>
    <m/>
    <s v="Devuelta"/>
    <d v="2023-09-01T00:00:00"/>
    <d v="2023-10-09T00:00:00"/>
    <d v="2023-10-13T00:00:00"/>
    <n v="50000"/>
    <n v="0"/>
    <n v="0"/>
    <n v="50000"/>
    <m/>
    <s v="AUTORIZACION se devuelve factura al codigo autorizado 890335  no corresponde al codigo facturado 890235 revisar y facturar el codigo que autorizan en la  122300040529   "/>
    <n v="50000"/>
    <s v="DEVOLUCION"/>
    <s v="AUTORIZACION se devuelve factura al codigo autorizado 890335  no corresponde al codigo facturado 890235 revisar y facturar el codigo que autorizan en la  122300040529   "/>
    <s v="AUTORIZACION"/>
    <s v="Consultas ambulatorias"/>
    <s v="Ambulatorio"/>
    <n v="0"/>
    <n v="45900"/>
    <n v="0"/>
    <n v="0"/>
    <n v="0"/>
    <n v="0"/>
    <n v="0"/>
    <n v="0"/>
    <n v="0"/>
    <n v="0"/>
    <m/>
    <m/>
    <m/>
    <n v="0"/>
    <n v="0"/>
    <n v="0"/>
    <m/>
    <m/>
    <m/>
    <n v="0"/>
  </r>
  <r>
    <n v="900228989"/>
    <s v="CLINICA SANTA SOFIA DEL PACIFICO"/>
    <s v="CSP135933"/>
    <s v="900228989_CSP135933"/>
    <s v="CSP135933_"/>
    <d v="2023-09-03T00:00:00"/>
    <d v="2023-10-09T00:00:00"/>
    <n v="50000"/>
    <n v="45900"/>
    <m/>
    <s v="Factura devuelta"/>
    <x v="4"/>
    <n v="0"/>
    <m/>
    <m/>
    <m/>
    <m/>
    <s v="Devuelta"/>
    <d v="2023-09-03T00:00:00"/>
    <d v="2023-10-09T00:00:00"/>
    <d v="2023-10-13T00:00:00"/>
    <n v="50000"/>
    <n v="0"/>
    <n v="0"/>
    <n v="50000"/>
    <m/>
    <s v="AUTORIZACION se devuelve factura al codigo autorizado  890380 no corresponde al codigo facturado  890280 revisar y facturar el codigo que autorizan en la  122300008039   "/>
    <n v="50000"/>
    <s v="DEVOLUCION"/>
    <s v="AUTORIZACION se devuelve factura al codigo autorizado  890380 no corresponde al codigo facturado  890280 revisar y facturar el codigo que autorizan en la  122300008039   "/>
    <s v="AUTORIZACION"/>
    <s v="Consultas ambulatorias"/>
    <s v="Ambulatorio"/>
    <n v="0"/>
    <n v="45900"/>
    <n v="0"/>
    <n v="0"/>
    <n v="0"/>
    <n v="0"/>
    <n v="0"/>
    <n v="0"/>
    <n v="0"/>
    <n v="0"/>
    <m/>
    <m/>
    <m/>
    <n v="0"/>
    <n v="0"/>
    <n v="0"/>
    <m/>
    <m/>
    <m/>
    <n v="0"/>
  </r>
  <r>
    <n v="900228989"/>
    <s v="CLINICA SANTA SOFIA DEL PACIFICO"/>
    <s v="CSP136017"/>
    <s v="900228989_CSP136017"/>
    <s v="CSP136017_"/>
    <d v="2023-09-04T00:00:00"/>
    <d v="2023-10-09T00:00:00"/>
    <n v="50000"/>
    <n v="45900"/>
    <m/>
    <s v="Factura devuelta"/>
    <x v="4"/>
    <n v="0"/>
    <m/>
    <m/>
    <m/>
    <m/>
    <s v="Devuelta"/>
    <d v="2023-09-04T00:00:00"/>
    <d v="2023-10-09T00:00:00"/>
    <d v="2023-10-13T00:00:00"/>
    <n v="50000"/>
    <n v="0"/>
    <n v="0"/>
    <n v="50000"/>
    <m/>
    <s v="AUTORIZACION se devuelve factura al codigo autorizado 890373  no corresponde al codigo facturado 890273  revisar y facturar el codigo que autorizan en la  122300027717   "/>
    <n v="50000"/>
    <s v="DEVOLUCION"/>
    <s v="AUTORIZACION se devuelve factura al codigo autorizado 890373  no corresponde al codigo facturado 890273  revisar y facturar el codigo que autorizan en la  122300027717   "/>
    <s v="AUTORIZACION"/>
    <s v="Consultas ambulatorias"/>
    <s v="Ambulatorio"/>
    <n v="0"/>
    <n v="45900"/>
    <n v="0"/>
    <n v="0"/>
    <n v="0"/>
    <n v="0"/>
    <n v="0"/>
    <n v="0"/>
    <n v="0"/>
    <n v="0"/>
    <m/>
    <m/>
    <m/>
    <n v="0"/>
    <n v="0"/>
    <n v="0"/>
    <m/>
    <m/>
    <m/>
    <n v="0"/>
  </r>
  <r>
    <n v="900228989"/>
    <s v="CLINICA SANTA SOFIA DEL PACIFICO"/>
    <s v="CSP136027"/>
    <s v="900228989_CSP136027"/>
    <s v="CSP136027_"/>
    <d v="2023-09-04T00:00:00"/>
    <d v="2023-10-09T00:00:00"/>
    <n v="50000"/>
    <n v="45900"/>
    <m/>
    <s v="Factura devuelta"/>
    <x v="4"/>
    <n v="0"/>
    <m/>
    <m/>
    <m/>
    <m/>
    <s v="Devuelta"/>
    <d v="2023-09-04T00:00:00"/>
    <d v="2023-10-09T00:00:00"/>
    <d v="2023-10-13T00:00:00"/>
    <n v="50000"/>
    <n v="0"/>
    <n v="0"/>
    <n v="50000"/>
    <m/>
    <s v="AUTORIZACION se devuelve factura al codigo autorizado 890368  no corresponde al codigo facturado  890268 revisar y facturar el codigo que autorizan en la  122300046589   "/>
    <n v="50000"/>
    <s v="DEVOLUCION"/>
    <s v="AUTORIZACION se devuelve factura al codigo autorizado 890368  no corresponde al codigo facturado  890268 revisar y facturar el codigo que autorizan en la  122300046589   "/>
    <s v="AUTORIZACION"/>
    <s v="Consultas ambulatorias"/>
    <s v="Ambulatorio"/>
    <n v="0"/>
    <n v="45900"/>
    <n v="0"/>
    <n v="0"/>
    <n v="0"/>
    <n v="0"/>
    <n v="0"/>
    <n v="0"/>
    <n v="0"/>
    <n v="0"/>
    <m/>
    <m/>
    <m/>
    <n v="0"/>
    <n v="0"/>
    <n v="0"/>
    <m/>
    <m/>
    <m/>
    <n v="0"/>
  </r>
  <r>
    <n v="900228989"/>
    <s v="CLINICA SANTA SOFIA DEL PACIFICO"/>
    <s v="CSP136035"/>
    <s v="900228989_CSP136035"/>
    <s v="CSP136035_"/>
    <d v="2023-09-04T00:00:00"/>
    <d v="2023-10-09T00:00:00"/>
    <n v="50000"/>
    <n v="45900"/>
    <m/>
    <s v="Factura devuelta"/>
    <x v="4"/>
    <n v="0"/>
    <m/>
    <m/>
    <m/>
    <m/>
    <s v="Devuelta"/>
    <d v="2023-09-04T00:00:00"/>
    <d v="2023-10-09T00:00:00"/>
    <d v="2023-10-13T00:00:00"/>
    <n v="50000"/>
    <n v="0"/>
    <n v="0"/>
    <n v="50000"/>
    <m/>
    <s v="AUTORIZACION se devuelve factura al codigo autorizado  890368  no corresponde al codigo facturado  890268 revisar y facturar el codigo que autorizan en la  122300036827   "/>
    <n v="50000"/>
    <s v="DEVOLUCION"/>
    <s v="AUTORIZACION se devuelve factura al codigo autorizado  890368  no corresponde al codigo facturado  890268 revisar y facturar el codigo que autorizan en la  122300036827   "/>
    <s v="AUTORIZACION"/>
    <s v="Consultas ambulatorias"/>
    <s v="Ambulatorio"/>
    <n v="0"/>
    <n v="45900"/>
    <n v="0"/>
    <n v="0"/>
    <n v="0"/>
    <n v="0"/>
    <n v="0"/>
    <n v="0"/>
    <n v="0"/>
    <n v="0"/>
    <m/>
    <m/>
    <m/>
    <n v="0"/>
    <n v="0"/>
    <n v="0"/>
    <m/>
    <m/>
    <m/>
    <n v="0"/>
  </r>
  <r>
    <n v="900228989"/>
    <s v="CLINICA SANTA SOFIA DEL PACIFICO"/>
    <s v="CSP136058"/>
    <s v="900228989_CSP136058"/>
    <s v="CSP136058_"/>
    <d v="2023-09-04T00:00:00"/>
    <d v="2023-10-09T00:00:00"/>
    <n v="50000"/>
    <n v="45900"/>
    <m/>
    <s v="Factura devuelta"/>
    <x v="4"/>
    <n v="0"/>
    <m/>
    <m/>
    <m/>
    <m/>
    <s v="Devuelta"/>
    <d v="2023-09-04T00:00:00"/>
    <d v="2023-10-09T00:00:00"/>
    <d v="2023-10-13T00:00:00"/>
    <n v="50000"/>
    <n v="0"/>
    <n v="0"/>
    <n v="50000"/>
    <m/>
    <s v="AUTORIZACION se devuelve factura al codigo autorizado  890382 no corresponde al codigo facturado 890282  revisar y facturar el codigo que autorizan en la 122300002138    "/>
    <n v="50000"/>
    <s v="DEVOLUCION"/>
    <s v="AUTORIZACION se devuelve factura al codigo autorizado  890382 no corresponde al codigo facturado 890282  revisar y facturar el codigo que autorizan en la 122300002138    "/>
    <s v="AUTORIZACION"/>
    <s v="Consultas ambulatorias"/>
    <s v="Ambulatorio"/>
    <n v="0"/>
    <n v="45900"/>
    <n v="0"/>
    <n v="0"/>
    <n v="0"/>
    <n v="0"/>
    <n v="0"/>
    <n v="0"/>
    <n v="0"/>
    <n v="0"/>
    <m/>
    <m/>
    <m/>
    <n v="0"/>
    <n v="0"/>
    <n v="0"/>
    <m/>
    <m/>
    <m/>
    <n v="0"/>
  </r>
  <r>
    <n v="900228989"/>
    <s v="CLINICA SANTA SOFIA DEL PACIFICO"/>
    <s v="CSP136126"/>
    <s v="900228989_CSP136126"/>
    <s v="CSP136126_"/>
    <d v="2023-09-05T00:00:00"/>
    <d v="2023-10-09T00:00:00"/>
    <n v="50000"/>
    <n v="45900"/>
    <m/>
    <s v="Factura devuelta"/>
    <x v="4"/>
    <n v="0"/>
    <m/>
    <m/>
    <m/>
    <m/>
    <s v="Devuelta"/>
    <d v="2023-09-05T00:00:00"/>
    <d v="2023-10-09T00:00:00"/>
    <d v="2023-10-13T00:00:00"/>
    <n v="50000"/>
    <n v="0"/>
    <n v="0"/>
    <n v="50000"/>
    <m/>
    <s v="AUTORIZACION se devuelve factura al codigo autorizado   890236 no corresponde al codigo facturado  890336 revisar y facturar el codigo que autorizan en la 122300036833     "/>
    <n v="50000"/>
    <s v="DEVOLUCION"/>
    <s v="AUTORIZACION se devuelve factura al codigo autorizado   890236 no corresponde al codigo facturado  890336 revisar y facturar el codigo que autorizan en la 122300036833     "/>
    <s v="AUTORIZACION"/>
    <s v="Consultas ambulatorias"/>
    <s v="Ambulatorio"/>
    <n v="0"/>
    <n v="45900"/>
    <n v="0"/>
    <n v="0"/>
    <n v="0"/>
    <n v="0"/>
    <n v="0"/>
    <n v="0"/>
    <n v="0"/>
    <n v="0"/>
    <m/>
    <m/>
    <m/>
    <n v="0"/>
    <n v="0"/>
    <n v="0"/>
    <m/>
    <m/>
    <m/>
    <n v="0"/>
  </r>
  <r>
    <n v="900228989"/>
    <s v="CLINICA SANTA SOFIA DEL PACIFICO"/>
    <s v="CSP136150"/>
    <s v="900228989_CSP136150"/>
    <s v="CSP136150_"/>
    <d v="2023-09-05T00:00:00"/>
    <d v="2023-10-09T00:00:00"/>
    <n v="50000"/>
    <n v="45900"/>
    <m/>
    <s v="Factura devuelta"/>
    <x v="4"/>
    <n v="0"/>
    <m/>
    <m/>
    <m/>
    <m/>
    <s v="Devuelta"/>
    <d v="2023-09-05T00:00:00"/>
    <d v="2023-10-09T00:00:00"/>
    <d v="2023-10-13T00:00:00"/>
    <n v="50000"/>
    <n v="0"/>
    <n v="0"/>
    <n v="50000"/>
    <m/>
    <s v="AUTORIZACION se devuelve factura al codigo autorizado  890380 no corresponde al codigo facturado 890280 revisar y facturar el codigo que autorizan en la    122300050723 "/>
    <n v="50000"/>
    <s v="DEVOLUCION"/>
    <s v="AUTORIZACION se devuelve factura al codigo autorizado  890380 no corresponde al codigo facturado 890280 revisar y facturar el codigo que autorizan en la    122300050723 "/>
    <s v="AUTORIZACION"/>
    <s v="Consultas ambulatorias"/>
    <s v="Ambulatorio"/>
    <n v="0"/>
    <n v="45900"/>
    <n v="0"/>
    <n v="0"/>
    <n v="0"/>
    <n v="0"/>
    <n v="0"/>
    <n v="0"/>
    <n v="0"/>
    <n v="0"/>
    <m/>
    <m/>
    <m/>
    <n v="0"/>
    <n v="0"/>
    <n v="0"/>
    <m/>
    <m/>
    <m/>
    <n v="0"/>
  </r>
  <r>
    <n v="900228989"/>
    <s v="CLINICA SANTA SOFIA DEL PACIFICO"/>
    <s v="CSP136384"/>
    <s v="900228989_CSP136384"/>
    <s v="CSP136384_"/>
    <d v="2023-09-07T00:00:00"/>
    <d v="2023-10-09T00:00:00"/>
    <n v="50000"/>
    <n v="45900"/>
    <m/>
    <s v="Factura devuelta"/>
    <x v="4"/>
    <n v="0"/>
    <m/>
    <m/>
    <m/>
    <m/>
    <s v="Devuelta"/>
    <d v="2023-09-07T00:00:00"/>
    <d v="2023-10-09T00:00:00"/>
    <d v="2023-10-12T00:00:00"/>
    <n v="50000"/>
    <n v="0"/>
    <n v="0"/>
    <n v="50000"/>
    <m/>
    <s v="AUTORIZACION se devuelve factura al codigo autorizado 890335  no corresponde al codigo facturado  890235 revisar y facturar el codigo que autorizan en la  122300043771   "/>
    <n v="50000"/>
    <s v="DEVOLUCION"/>
    <s v="AUTORIZACION se devuelve factura al codigo autorizado 890335  no corresponde al codigo facturado  890235 revisar y facturar el codigo que autorizan en la  122300043771   "/>
    <s v="AUTORIZACION"/>
    <s v="Consultas ambulatorias"/>
    <s v="Ambulatorio"/>
    <n v="0"/>
    <n v="45900"/>
    <n v="0"/>
    <n v="0"/>
    <n v="0"/>
    <n v="0"/>
    <n v="0"/>
    <n v="0"/>
    <n v="0"/>
    <n v="0"/>
    <m/>
    <m/>
    <m/>
    <n v="0"/>
    <n v="0"/>
    <n v="0"/>
    <m/>
    <m/>
    <m/>
    <n v="0"/>
  </r>
  <r>
    <n v="900228989"/>
    <s v="CLINICA SANTA SOFIA DEL PACIFICO"/>
    <s v="CSP136400"/>
    <s v="900228989_CSP136400"/>
    <s v="CSP136400_"/>
    <d v="2023-09-07T00:00:00"/>
    <d v="2023-10-09T00:00:00"/>
    <n v="50000"/>
    <n v="45900"/>
    <m/>
    <s v="Factura devuelta"/>
    <x v="4"/>
    <n v="0"/>
    <m/>
    <m/>
    <m/>
    <m/>
    <s v="Devuelta"/>
    <d v="2023-09-07T00:00:00"/>
    <d v="2023-10-09T00:00:00"/>
    <d v="2023-10-12T00:00:00"/>
    <n v="50000"/>
    <n v="0"/>
    <n v="0"/>
    <n v="50000"/>
    <m/>
    <s v="AUTORIZACION se devuelve factura al codigo autorizado 890382  no corresponde al codigo facturado  890282 revisar y facturar el codigo que autorizan en la   122300035253  "/>
    <n v="50000"/>
    <s v="DEVOLUCION"/>
    <s v="AUTORIZACION se devuelve factura al codigo autorizado 890382  no corresponde al codigo facturado  890282 revisar y facturar el codigo que autorizan en la   122300035253  "/>
    <s v="AUTORIZACION"/>
    <s v="Consultas ambulatorias"/>
    <s v="Ambulatorio"/>
    <n v="0"/>
    <n v="45900"/>
    <n v="0"/>
    <n v="0"/>
    <n v="0"/>
    <n v="0"/>
    <n v="0"/>
    <n v="0"/>
    <n v="0"/>
    <n v="0"/>
    <m/>
    <m/>
    <m/>
    <n v="0"/>
    <n v="0"/>
    <n v="0"/>
    <m/>
    <m/>
    <m/>
    <n v="0"/>
  </r>
  <r>
    <n v="900228989"/>
    <s v="CLINICA SANTA SOFIA DEL PACIFICO"/>
    <s v="CSP136467"/>
    <s v="900228989_CSP136467"/>
    <s v="CSP136467_"/>
    <d v="2023-09-08T00:00:00"/>
    <d v="2023-10-09T00:00:00"/>
    <n v="50000"/>
    <n v="45900"/>
    <m/>
    <s v="Factura devuelta"/>
    <x v="4"/>
    <n v="0"/>
    <m/>
    <m/>
    <m/>
    <m/>
    <s v="Devuelta"/>
    <d v="2023-09-08T00:00:00"/>
    <d v="2023-10-09T00:00:00"/>
    <d v="2023-10-12T00:00:00"/>
    <n v="50000"/>
    <n v="0"/>
    <n v="0"/>
    <n v="50000"/>
    <m/>
    <s v="AUTORIZACION se devuelve factura al codigo autorizado   890374 no corresponde al codigo facturado 890274 revisar y facturar el codigo que autorizan en la 122300042941    "/>
    <n v="50000"/>
    <s v="DEVOLUCION"/>
    <s v="AUTORIZACION se devuelve factura al codigo autorizado   890374 no corresponde al codigo facturado 890274 revisar y facturar el codigo que autorizan en la 122300042941    "/>
    <s v="AUTORIZACION"/>
    <s v="Consultas ambulatorias"/>
    <s v="Ambulatorio"/>
    <n v="0"/>
    <n v="45900"/>
    <n v="0"/>
    <n v="0"/>
    <n v="0"/>
    <n v="0"/>
    <n v="0"/>
    <n v="0"/>
    <n v="0"/>
    <n v="0"/>
    <m/>
    <m/>
    <m/>
    <n v="0"/>
    <n v="0"/>
    <n v="0"/>
    <m/>
    <m/>
    <m/>
    <n v="0"/>
  </r>
  <r>
    <n v="900228989"/>
    <s v="CLINICA SANTA SOFIA DEL PACIFICO"/>
    <s v="CSP136504"/>
    <s v="900228989_CSP136504"/>
    <s v="CSP136504_"/>
    <d v="2023-09-08T00:00:00"/>
    <d v="2023-10-09T00:00:00"/>
    <n v="50000"/>
    <n v="45900"/>
    <m/>
    <s v="Factura devuelta"/>
    <x v="4"/>
    <n v="0"/>
    <m/>
    <m/>
    <m/>
    <m/>
    <s v="Devuelta"/>
    <d v="2023-09-08T00:00:00"/>
    <d v="2023-10-09T00:00:00"/>
    <d v="2023-10-12T00:00:00"/>
    <n v="50000"/>
    <n v="0"/>
    <n v="0"/>
    <n v="50000"/>
    <m/>
    <s v="AUTORIZACION se devuelve factura al codigo autorizado 890274  no corresponde al codigo facturado  890374 revisar y facturar el codigo que autorizan en la   122300044482  "/>
    <n v="50000"/>
    <s v="DEVOLUCION"/>
    <s v="AUTORIZACION se devuelve factura al codigo autorizado 890274  no corresponde al codigo facturado  890374 revisar y facturar el codigo que autorizan en la   122300044482  "/>
    <s v="AUTORIZACION"/>
    <s v="Consultas ambulatorias"/>
    <s v="Ambulatorio"/>
    <n v="0"/>
    <n v="45900"/>
    <n v="0"/>
    <n v="0"/>
    <n v="0"/>
    <n v="0"/>
    <n v="0"/>
    <n v="0"/>
    <n v="0"/>
    <n v="0"/>
    <m/>
    <m/>
    <m/>
    <n v="0"/>
    <n v="0"/>
    <n v="0"/>
    <m/>
    <m/>
    <m/>
    <n v="0"/>
  </r>
  <r>
    <n v="900228989"/>
    <s v="CLINICA SANTA SOFIA DEL PACIFICO"/>
    <s v="CSP136527"/>
    <s v="900228989_CSP136527"/>
    <s v="CSP136527_"/>
    <d v="2023-09-08T00:00:00"/>
    <d v="2023-10-09T00:00:00"/>
    <n v="50000"/>
    <n v="45900"/>
    <m/>
    <s v="Factura devuelta"/>
    <x v="4"/>
    <n v="0"/>
    <m/>
    <m/>
    <m/>
    <m/>
    <s v="Devuelta"/>
    <d v="2023-09-08T00:00:00"/>
    <d v="2023-10-09T00:00:00"/>
    <d v="2023-10-12T00:00:00"/>
    <n v="50000"/>
    <n v="0"/>
    <n v="0"/>
    <n v="50000"/>
    <m/>
    <s v="AUTORIZACION se devuelve factura al codigo autorizado  890328 no corresponde al codigo facturado 890228 revisar y facturar el codigo que autorizan en la   122300030443  "/>
    <n v="50000"/>
    <s v="DEVOLUCION"/>
    <s v="AUTORIZACION se devuelve factura al codigo autorizado  890328 no corresponde al codigo facturado 890228 revisar y facturar el codigo que autorizan en la   122300030443  "/>
    <s v="AUTORIZACION"/>
    <s v="Consultas ambulatorias"/>
    <s v="Ambulatorio"/>
    <n v="0"/>
    <n v="45900"/>
    <n v="0"/>
    <n v="0"/>
    <n v="0"/>
    <n v="0"/>
    <n v="0"/>
    <n v="0"/>
    <n v="0"/>
    <n v="0"/>
    <m/>
    <m/>
    <m/>
    <n v="0"/>
    <n v="0"/>
    <n v="0"/>
    <m/>
    <m/>
    <m/>
    <n v="0"/>
  </r>
  <r>
    <n v="900228989"/>
    <s v="CLINICA SANTA SOFIA DEL PACIFICO"/>
    <s v="CSP136630"/>
    <s v="900228989_CSP136630"/>
    <s v="CSP136630_"/>
    <d v="2023-09-09T00:00:00"/>
    <d v="2023-10-09T00:00:00"/>
    <n v="50000"/>
    <n v="45900"/>
    <m/>
    <s v="Factura devuelta"/>
    <x v="4"/>
    <n v="0"/>
    <m/>
    <m/>
    <m/>
    <m/>
    <s v="Devuelta"/>
    <d v="2023-09-09T00:00:00"/>
    <d v="2023-10-09T00:00:00"/>
    <d v="2023-10-12T00:00:00"/>
    <n v="50000"/>
    <n v="0"/>
    <n v="0"/>
    <n v="50000"/>
    <m/>
    <s v="AUTORIZACION se devuelve factura al codigo autorizado  890326 no corresponde al codigo facturado 890226  revisar y facturar el codigo que autorizan en la  122300052764   "/>
    <n v="50000"/>
    <s v="DEVOLUCION"/>
    <s v="AUTORIZACION se devuelve factura al codigo autorizado  890326 no corresponde al codigo facturado 890226  revisar y facturar el codigo que autorizan en la  122300052764   "/>
    <s v="AUTORIZACION"/>
    <s v="Consultas ambulatorias"/>
    <s v="Ambulatorio"/>
    <n v="0"/>
    <n v="45900"/>
    <n v="0"/>
    <n v="0"/>
    <n v="0"/>
    <n v="0"/>
    <n v="0"/>
    <n v="0"/>
    <n v="0"/>
    <n v="0"/>
    <m/>
    <m/>
    <m/>
    <n v="0"/>
    <n v="0"/>
    <n v="0"/>
    <m/>
    <m/>
    <m/>
    <n v="0"/>
  </r>
  <r>
    <n v="900228989"/>
    <s v="CLINICA SANTA SOFIA DEL PACIFICO"/>
    <s v="CSP136703"/>
    <s v="900228989_CSP136703"/>
    <s v="CSP136703_"/>
    <d v="2023-09-10T00:00:00"/>
    <d v="2023-10-09T00:00:00"/>
    <n v="50000"/>
    <n v="45900"/>
    <m/>
    <s v="Factura devuelta"/>
    <x v="4"/>
    <n v="0"/>
    <m/>
    <m/>
    <m/>
    <m/>
    <s v="Devuelta"/>
    <d v="2023-09-10T00:00:00"/>
    <d v="2023-10-09T00:00:00"/>
    <d v="2023-10-12T00:00:00"/>
    <n v="50000"/>
    <n v="0"/>
    <n v="0"/>
    <n v="50000"/>
    <m/>
    <s v="AUTORIZACION se devuelve factura al codigo autorizado  890335 no corresponde al codigo facturado  890235 revisar y facturar el codigo que autorizan en la  122300034587   "/>
    <n v="50000"/>
    <s v="DEVOLUCION"/>
    <s v="AUTORIZACION se devuelve factura al codigo autorizado  890335 no corresponde al codigo facturado  890235 revisar y facturar el codigo que autorizan en la  122300034587   "/>
    <s v="AUTORIZACION"/>
    <s v="Consultas ambulatorias"/>
    <s v="Ambulatorio"/>
    <n v="0"/>
    <n v="45900"/>
    <n v="0"/>
    <n v="0"/>
    <n v="0"/>
    <n v="0"/>
    <n v="0"/>
    <n v="0"/>
    <n v="0"/>
    <n v="0"/>
    <m/>
    <m/>
    <m/>
    <n v="0"/>
    <n v="0"/>
    <n v="0"/>
    <m/>
    <m/>
    <m/>
    <n v="0"/>
  </r>
  <r>
    <n v="900228989"/>
    <s v="CLINICA SANTA SOFIA DEL PACIFICO"/>
    <s v="CSP136709"/>
    <s v="900228989_CSP136709"/>
    <s v="CSP136709_"/>
    <d v="2023-09-10T00:00:00"/>
    <d v="2023-10-09T00:00:00"/>
    <n v="50000"/>
    <n v="45900"/>
    <m/>
    <s v="Factura devuelta"/>
    <x v="4"/>
    <n v="0"/>
    <m/>
    <m/>
    <m/>
    <m/>
    <s v="Devuelta"/>
    <d v="2023-09-10T00:00:00"/>
    <d v="2023-10-09T00:00:00"/>
    <d v="2023-10-12T00:00:00"/>
    <n v="50000"/>
    <n v="0"/>
    <n v="0"/>
    <n v="50000"/>
    <m/>
    <s v="AUTORIZACION se devuelve factura al codigo autorizado  890335 no corresponde al codigo facturado  890235 revisar y facturar el codigo que autorizan en la   122300033526  "/>
    <n v="50000"/>
    <s v="DEVOLUCION"/>
    <s v="AUTORIZACION se devuelve factura al codigo autorizado  890335 no corresponde al codigo facturado  890235 revisar y facturar el codigo que autorizan en la   122300033526  "/>
    <s v="AUTORIZACION"/>
    <s v="Consultas ambulatorias"/>
    <s v="Ambulatorio"/>
    <n v="0"/>
    <n v="45900"/>
    <n v="0"/>
    <n v="0"/>
    <n v="0"/>
    <n v="0"/>
    <n v="0"/>
    <n v="0"/>
    <n v="0"/>
    <n v="0"/>
    <m/>
    <m/>
    <m/>
    <n v="0"/>
    <n v="0"/>
    <n v="0"/>
    <m/>
    <m/>
    <m/>
    <n v="0"/>
  </r>
  <r>
    <n v="900228989"/>
    <s v="CLINICA SANTA SOFIA DEL PACIFICO"/>
    <s v="CSP136778"/>
    <s v="900228989_CSP136778"/>
    <s v="CSP136778_"/>
    <d v="2023-09-11T00:00:00"/>
    <d v="2023-10-09T00:00:00"/>
    <n v="50000"/>
    <n v="45900"/>
    <m/>
    <s v="Factura devuelta"/>
    <x v="4"/>
    <n v="0"/>
    <m/>
    <m/>
    <m/>
    <m/>
    <s v="Devuelta"/>
    <d v="2023-09-11T00:00:00"/>
    <d v="2023-10-09T00:00:00"/>
    <d v="2023-10-12T00:00:00"/>
    <n v="50000"/>
    <n v="0"/>
    <n v="0"/>
    <n v="50000"/>
    <m/>
    <s v="AUTORIZACION se devuelve factura al codigo autorizado 890235  no corresponde al codigo facturado  890335  revisar y facturar el codigo que autorizan en la   122300046411  "/>
    <n v="50000"/>
    <s v="DEVOLUCION"/>
    <s v="AUTORIZACION se devuelve factura al codigo autorizado 890235  no corresponde al codigo facturado  890335  revisar y facturar el codigo que autorizan en la   122300046411  "/>
    <s v="AUTORIZACION"/>
    <s v="Consultas ambulatorias"/>
    <s v="Ambulatorio"/>
    <n v="0"/>
    <n v="45900"/>
    <n v="0"/>
    <n v="0"/>
    <n v="0"/>
    <n v="0"/>
    <n v="0"/>
    <n v="0"/>
    <n v="0"/>
    <n v="0"/>
    <m/>
    <m/>
    <m/>
    <n v="0"/>
    <n v="0"/>
    <n v="0"/>
    <m/>
    <m/>
    <m/>
    <n v="0"/>
  </r>
  <r>
    <n v="900228989"/>
    <s v="CLINICA SANTA SOFIA DEL PACIFICO"/>
    <s v="CSP136836"/>
    <s v="900228989_CSP136836"/>
    <s v="CSP136836_"/>
    <d v="2023-09-11T00:00:00"/>
    <d v="2023-10-09T00:00:00"/>
    <n v="50000"/>
    <n v="45900"/>
    <m/>
    <s v="Factura devuelta"/>
    <x v="4"/>
    <n v="0"/>
    <m/>
    <m/>
    <m/>
    <m/>
    <s v="Devuelta"/>
    <d v="2023-09-11T00:00:00"/>
    <d v="2023-10-09T00:00:00"/>
    <d v="2023-10-12T00:00:00"/>
    <n v="50000"/>
    <n v="0"/>
    <n v="0"/>
    <n v="50000"/>
    <m/>
    <s v="AUTORIZACION se devuelve factura al codigo autorizado  890350  no corresponde al codigo facturado  890250 revisar y facturar el codigo que autorizan en la  122300050279   "/>
    <n v="50000"/>
    <s v="DEVOLUCION"/>
    <s v="AUTORIZACION se devuelve factura al codigo autorizado  890350  no corresponde al codigo facturado  890250 revisar y facturar el codigo que autorizan en la  122300050279   "/>
    <s v="AUTORIZACION"/>
    <s v="Consultas ambulatorias"/>
    <s v="Ambulatorio"/>
    <n v="0"/>
    <n v="45900"/>
    <n v="0"/>
    <n v="0"/>
    <n v="0"/>
    <n v="0"/>
    <n v="0"/>
    <n v="0"/>
    <n v="0"/>
    <n v="0"/>
    <m/>
    <m/>
    <m/>
    <n v="0"/>
    <n v="0"/>
    <n v="0"/>
    <m/>
    <m/>
    <m/>
    <n v="0"/>
  </r>
  <r>
    <n v="900228989"/>
    <s v="CLINICA SANTA SOFIA DEL PACIFICO"/>
    <s v="CSP135882"/>
    <s v="900228989_CSP135882"/>
    <s v="CSP135882_"/>
    <d v="2023-09-02T00:00:00"/>
    <d v="2023-10-05T00:00:00"/>
    <n v="50000"/>
    <n v="50000"/>
    <m/>
    <s v="Factura devuelta"/>
    <x v="4"/>
    <n v="0"/>
    <m/>
    <m/>
    <m/>
    <m/>
    <s v="Devuelta"/>
    <d v="2023-09-02T00:00:00"/>
    <d v="2023-10-05T00:00:00"/>
    <d v="2023-10-10T00:00:00"/>
    <n v="50000"/>
    <n v="0"/>
    <n v="0"/>
    <n v="50000"/>
    <m/>
    <s v="AUTORIZACION se devuelve factura al codigo autorizado 890380 no correponde al codigo facturado 890280 reivsar y facturar el codigo que autorizan en la 122300006846"/>
    <n v="50000"/>
    <s v="DEVOLUCION"/>
    <s v="AUTORIZACION se devuelve factura al codigo autorizado 890380 no correponde al codigo facturado 890280 reivsar y facturar el codigo que autorizan en la 122300006846"/>
    <s v="AUTORIZACION"/>
    <s v="Consultas ambulatorias"/>
    <s v="Ambulatorio"/>
    <n v="0"/>
    <n v="50000"/>
    <n v="0"/>
    <n v="0"/>
    <n v="0"/>
    <n v="0"/>
    <n v="0"/>
    <n v="0"/>
    <n v="0"/>
    <n v="0"/>
    <m/>
    <m/>
    <m/>
    <n v="0"/>
    <n v="0"/>
    <n v="0"/>
    <m/>
    <m/>
    <m/>
    <n v="0"/>
  </r>
  <r>
    <n v="900228989"/>
    <s v="CLINICA SANTA SOFIA DEL PACIFICO"/>
    <s v="CSP135932"/>
    <s v="900228989_CSP135932"/>
    <s v="CSP135932_"/>
    <d v="2023-09-03T00:00:00"/>
    <d v="2023-10-05T00:00:00"/>
    <n v="50000"/>
    <n v="50000"/>
    <m/>
    <s v="Factura devuelta"/>
    <x v="4"/>
    <n v="0"/>
    <m/>
    <m/>
    <m/>
    <m/>
    <s v="Devuelta"/>
    <d v="2023-09-03T00:00:00"/>
    <d v="2023-10-05T00:00:00"/>
    <d v="2023-10-10T00:00:00"/>
    <n v="50000"/>
    <n v="0"/>
    <n v="0"/>
    <n v="50000"/>
    <m/>
    <s v="AUTORIZACION se devuelve factura el codigo autorizado 890382 no corresponde al codigo facturado 890282 revisar y facturar el codigo que autorizan en la 122300036099"/>
    <n v="50000"/>
    <s v="DEVOLUCION"/>
    <s v="AUTORIZACION se devuelve factura el codigo autorizado 890382 no corresponde al codigo facturado 890282 revisar y facturar el codigo que autorizan en la 122300036099"/>
    <s v="AUTORIZACION"/>
    <s v="Consultas ambulatorias"/>
    <s v="Ambulatorio"/>
    <n v="0"/>
    <n v="50000"/>
    <n v="0"/>
    <n v="0"/>
    <n v="0"/>
    <n v="0"/>
    <n v="0"/>
    <n v="0"/>
    <n v="0"/>
    <n v="0"/>
    <m/>
    <m/>
    <m/>
    <n v="0"/>
    <n v="0"/>
    <n v="0"/>
    <m/>
    <m/>
    <m/>
    <n v="0"/>
  </r>
  <r>
    <n v="900228989"/>
    <s v="CLINICA SANTA SOFIA DEL PACIFICO"/>
    <s v="CSP135963"/>
    <s v="900228989_CSP135963"/>
    <s v="CSP135963_"/>
    <d v="2023-09-03T00:00:00"/>
    <d v="2023-10-05T00:00:00"/>
    <n v="50000"/>
    <n v="50000"/>
    <m/>
    <s v="Factura devuelta"/>
    <x v="4"/>
    <n v="0"/>
    <m/>
    <m/>
    <m/>
    <m/>
    <s v="Devuelta"/>
    <d v="2023-09-03T00:00:00"/>
    <d v="2023-10-05T00:00:00"/>
    <d v="2023-10-10T00:00:00"/>
    <n v="50000"/>
    <n v="0"/>
    <n v="0"/>
    <n v="50000"/>
    <m/>
    <s v="AUTORIZACION se devuevle factura el codigo autorizado 890382 no corresponde al codigo facturado 890282 revisar y facturar el codigo autorizado en la 122300026754"/>
    <n v="50000"/>
    <s v="DEVOLUCION"/>
    <s v="AUTORIZACION se devuevle factura el codigo autorizado 890382 no corresponde al codigo facturado 890282 revisar y facturar el codigo autorizado en la 122300026754"/>
    <s v="AUTORIZACION"/>
    <s v="Consultas ambulatorias"/>
    <s v="Ambulatorio"/>
    <n v="0"/>
    <n v="50000"/>
    <n v="0"/>
    <n v="0"/>
    <n v="0"/>
    <n v="0"/>
    <n v="0"/>
    <n v="0"/>
    <n v="0"/>
    <n v="0"/>
    <m/>
    <m/>
    <m/>
    <n v="0"/>
    <n v="0"/>
    <n v="0"/>
    <m/>
    <m/>
    <m/>
    <n v="0"/>
  </r>
  <r>
    <n v="900228989"/>
    <s v="CLINICA SANTA SOFIA DEL PACIFICO"/>
    <s v="CSP136022"/>
    <s v="900228989_CSP136022"/>
    <s v="CSP136022_"/>
    <d v="2023-09-04T00:00:00"/>
    <d v="2023-10-05T00:00:00"/>
    <n v="50000"/>
    <n v="50000"/>
    <m/>
    <s v="Factura devuelta"/>
    <x v="4"/>
    <n v="0"/>
    <m/>
    <m/>
    <m/>
    <m/>
    <s v="Devuelta"/>
    <d v="2023-09-04T00:00:00"/>
    <d v="2023-10-05T00:00:00"/>
    <d v="2023-10-10T00:00:00"/>
    <n v="50000"/>
    <n v="0"/>
    <n v="0"/>
    <n v="50000"/>
    <m/>
    <s v="AUTORIZACION se devuelve factura el codigo autorizado 890382 no corresponde al codigo facturado 890282 revisar y facturar el codigo autorizado en la 231673360396993"/>
    <n v="50000"/>
    <s v="DEVOLUCION"/>
    <s v="AUTORIZACION se devuelve factura el codigo autorizado 890382 no corresponde al codigo facturado 890282 revisar y facturar el codigo autorizado en la 231673360396993"/>
    <s v="AUTORIZACION"/>
    <s v="Consultas ambulatorias"/>
    <s v="Ambulatorio"/>
    <n v="0"/>
    <n v="50000"/>
    <n v="0"/>
    <n v="0"/>
    <n v="0"/>
    <n v="0"/>
    <n v="0"/>
    <n v="0"/>
    <n v="0"/>
    <n v="0"/>
    <m/>
    <m/>
    <m/>
    <n v="0"/>
    <n v="0"/>
    <n v="0"/>
    <m/>
    <m/>
    <m/>
    <n v="0"/>
  </r>
  <r>
    <n v="900228989"/>
    <s v="CLINICA SANTA SOFIA DEL PACIFICO"/>
    <s v="CSP136242"/>
    <s v="900228989_CSP136242"/>
    <s v="CSP136242_"/>
    <d v="2023-09-06T00:00:00"/>
    <d v="2023-10-05T00:00:00"/>
    <n v="50000"/>
    <n v="50000"/>
    <m/>
    <s v="Factura devuelta"/>
    <x v="4"/>
    <n v="0"/>
    <m/>
    <m/>
    <m/>
    <m/>
    <s v="Devuelta"/>
    <d v="2023-09-06T00:00:00"/>
    <d v="2023-10-05T00:00:00"/>
    <d v="2023-10-10T00:00:00"/>
    <n v="50000"/>
    <n v="0"/>
    <n v="0"/>
    <n v="50000"/>
    <m/>
    <s v="AUTORIZACION se devuelve factura el codigo autorizado 890242 no corresponde al codigo facturado 890342 revisar y facturar el codigo que autorizan en la 231613360264741"/>
    <n v="50000"/>
    <s v="DEVOLUCION"/>
    <s v="AUTORIZACION se devuelve factura el codigo autorizado 890242 no corresponde al codigo facturado 890342 revisar y facturar el codigo que autorizan en la 231613360264741"/>
    <s v="AUTORIZACION"/>
    <s v="Consultas ambulatorias"/>
    <s v="Ambulatorio"/>
    <n v="0"/>
    <n v="50000"/>
    <n v="0"/>
    <n v="0"/>
    <n v="0"/>
    <n v="0"/>
    <n v="0"/>
    <n v="0"/>
    <n v="0"/>
    <n v="0"/>
    <m/>
    <m/>
    <m/>
    <n v="0"/>
    <n v="0"/>
    <n v="0"/>
    <m/>
    <m/>
    <m/>
    <n v="0"/>
  </r>
  <r>
    <n v="900228989"/>
    <s v="CLINICA SANTA SOFIA DEL PACIFICO"/>
    <s v="CSP136360"/>
    <s v="900228989_CSP136360"/>
    <s v="CSP136360_"/>
    <d v="2023-09-07T00:00:00"/>
    <d v="2023-10-05T00:00:00"/>
    <n v="50000"/>
    <n v="50000"/>
    <m/>
    <s v="Factura devuelta"/>
    <x v="4"/>
    <n v="0"/>
    <m/>
    <m/>
    <m/>
    <m/>
    <s v="Devuelta"/>
    <d v="2023-09-07T00:00:00"/>
    <d v="2023-10-05T00:00:00"/>
    <d v="2023-10-10T00:00:00"/>
    <n v="50000"/>
    <n v="0"/>
    <n v="0"/>
    <n v="50000"/>
    <m/>
    <s v="AUTORIZACION se devuelve factura el codigo autorizado890328 no corresponde al codigo Facturado 890228 revisar y facturar el codigo autorizado en la aut 122300045158"/>
    <n v="50000"/>
    <s v="DEVOLUCION"/>
    <s v="AUTORIZACION se devuelve factura el codigo autorizado890328 no corresponde al codigo Facturado 890228 revisar y facturar el codigo autorizado en la aut 122300045158"/>
    <s v="AUTORIZACION"/>
    <s v="Consultas ambulatorias"/>
    <s v="Ambulatorio"/>
    <n v="0"/>
    <n v="50000"/>
    <n v="0"/>
    <n v="0"/>
    <n v="0"/>
    <n v="0"/>
    <n v="0"/>
    <n v="0"/>
    <n v="0"/>
    <n v="0"/>
    <m/>
    <m/>
    <m/>
    <n v="0"/>
    <n v="0"/>
    <n v="0"/>
    <m/>
    <m/>
    <m/>
    <n v="0"/>
  </r>
  <r>
    <n v="900228989"/>
    <s v="CLINICA SANTA SOFIA DEL PACIFICO"/>
    <s v="CSP136374"/>
    <s v="900228989_CSP136374"/>
    <s v="CSP136374_"/>
    <d v="2023-09-07T00:00:00"/>
    <d v="2023-10-05T00:00:00"/>
    <n v="50000"/>
    <n v="50000"/>
    <m/>
    <s v="Factura devuelta"/>
    <x v="4"/>
    <n v="0"/>
    <m/>
    <m/>
    <m/>
    <m/>
    <s v="Devuelta"/>
    <d v="2023-09-07T00:00:00"/>
    <d v="2023-10-05T00:00:00"/>
    <d v="2023-10-10T00:00:00"/>
    <n v="50000"/>
    <n v="0"/>
    <n v="0"/>
    <n v="50000"/>
    <m/>
    <s v="AUTORIZACION se devuelve factura el codigo autorizado 890382 no corresponde al codigo facturado 890235 revisar y facturar el codigo que autorizan en el nap 122300024130"/>
    <n v="50000"/>
    <s v="DEVOLUCION"/>
    <s v="AUTORIZACION se devuelve factura el codigo autorizado 890382 no corresponde al codigo facturado 890235 revisar y facturar el codigo que autorizan en el nap 122300024130"/>
    <s v="AUTORIZACION"/>
    <s v="Consultas ambulatorias"/>
    <s v="Ambulatorio"/>
    <n v="0"/>
    <n v="50000"/>
    <n v="0"/>
    <n v="0"/>
    <n v="0"/>
    <n v="0"/>
    <n v="0"/>
    <n v="0"/>
    <n v="0"/>
    <n v="0"/>
    <m/>
    <m/>
    <m/>
    <n v="0"/>
    <n v="0"/>
    <n v="0"/>
    <m/>
    <m/>
    <m/>
    <n v="0"/>
  </r>
  <r>
    <n v="900228989"/>
    <s v="CLINICA SANTA SOFIA DEL PACIFICO"/>
    <s v="CSP136390"/>
    <s v="900228989_CSP136390"/>
    <s v="CSP136390_"/>
    <d v="2023-09-07T00:00:00"/>
    <d v="2023-10-05T00:00:00"/>
    <n v="50000"/>
    <n v="50000"/>
    <m/>
    <s v="Factura devuelta"/>
    <x v="4"/>
    <n v="0"/>
    <m/>
    <m/>
    <m/>
    <m/>
    <s v="Devuelta"/>
    <d v="2023-09-07T00:00:00"/>
    <d v="2023-10-05T00:00:00"/>
    <d v="2023-10-10T00:00:00"/>
    <n v="50000"/>
    <n v="0"/>
    <n v="0"/>
    <n v="50000"/>
    <m/>
    <s v="AUTORIZACION se devuelve factura el codigo Autorizado 890382 control no corresponde al codigo facturado 890282 revisar y Facturar el codigo que autorizan con el nap 231773360261386"/>
    <n v="50000"/>
    <s v="DEVOLUCION"/>
    <s v="AUTORIZACION se devuelve factura el codigo Autorizado 890382 control no corresponde al codigo facturado 890282 revisar y Facturar el codigo que autorizan con el nap 231773360261386"/>
    <s v="AUTORIZACION"/>
    <s v="Consultas ambulatorias"/>
    <s v="Ambulatorio"/>
    <n v="0"/>
    <n v="50000"/>
    <n v="0"/>
    <n v="0"/>
    <n v="0"/>
    <n v="0"/>
    <n v="0"/>
    <n v="0"/>
    <n v="0"/>
    <n v="0"/>
    <m/>
    <m/>
    <m/>
    <n v="0"/>
    <n v="0"/>
    <n v="0"/>
    <m/>
    <m/>
    <m/>
    <n v="0"/>
  </r>
  <r>
    <n v="900228989"/>
    <s v="CLINICA SANTA SOFIA DEL PACIFICO"/>
    <s v="CSP136823"/>
    <s v="900228989_CSP136823"/>
    <s v="CSP136823_"/>
    <d v="2023-09-11T00:00:00"/>
    <d v="2023-10-05T00:00:00"/>
    <n v="50000"/>
    <n v="50000"/>
    <m/>
    <s v="Factura devuelta"/>
    <x v="4"/>
    <n v="0"/>
    <m/>
    <m/>
    <m/>
    <m/>
    <s v="Devuelta"/>
    <d v="2023-09-11T00:00:00"/>
    <d v="2023-10-05T00:00:00"/>
    <d v="2023-10-09T00:00:00"/>
    <n v="50000"/>
    <n v="0"/>
    <n v="0"/>
    <n v="50000"/>
    <m/>
    <s v="AUTORIZACION se devuelve factura el codigo autorizado 890326 control no corresponde al codigo facturado 890226 revisar y facturar el codigo que autorizan.122300052178"/>
    <n v="50000"/>
    <s v="DEVOLUCION"/>
    <s v="AUTORIZACION se devuelve factura el codigo autorizado 890326 control no corresponde al codigo facturado 890226 revisar y facturar el codigo que autorizan.122300052178"/>
    <s v="AUTORIZACION"/>
    <s v="Consultas ambulatorias"/>
    <s v="Ambulatorio"/>
    <n v="0"/>
    <n v="50000"/>
    <n v="0"/>
    <n v="0"/>
    <n v="0"/>
    <n v="0"/>
    <n v="0"/>
    <n v="0"/>
    <n v="0"/>
    <n v="0"/>
    <m/>
    <m/>
    <m/>
    <n v="0"/>
    <n v="0"/>
    <n v="0"/>
    <m/>
    <m/>
    <m/>
    <n v="0"/>
  </r>
  <r>
    <n v="900228989"/>
    <s v="CLINICA SANTA SOFIA DEL PACIFICO"/>
    <s v="CSP136807"/>
    <s v="900228989_CSP136807"/>
    <s v="CSP136807_"/>
    <d v="2023-09-11T00:00:00"/>
    <d v="2023-10-02T00:00:00"/>
    <n v="11416221"/>
    <n v="11416221"/>
    <m/>
    <s v="Factura devuelta"/>
    <x v="4"/>
    <n v="0"/>
    <m/>
    <m/>
    <m/>
    <m/>
    <s v="Devuelta"/>
    <d v="2023-09-11T00:00:00"/>
    <d v="2023-10-02T00:00:00"/>
    <d v="2023-10-04T00:00:00"/>
    <n v="11416221"/>
    <n v="0"/>
    <n v="0"/>
    <n v="11416221"/>
    <n v="0"/>
    <s v="Se devuelve factura , separar lo NO PBS deben de enviar factura no pos  por separarado, ENSURE- GLUCERNA deben de realizar mipres para servicio se valida no hay , deben de montar web service , deben de gestionar mipres y Autorizacion.  TOTAL NO PBS $ 300.716 Se realiza objecion  por Codigos no esta en lista tarifa convenidas Codigo 903803 albumina Facturan $ 10480 codigo 906606 Antigeno 19-9 Fact $ 158960 - Codigo 906225 Hepatitis C #2 $ 251.200 - codigo 903867 transaminasa oxalacetica #3 $ 80.640 - codigo 903883 Glucosa # 10 facturan $ 68000 - codigo 906841 Procalcitonina #2 facturan $ 291.200 - Codigo 871181 fluoroscopia Facturan $ 49520  Se objeta NO FACTURABLE incluido en toma laboratorio RECOLECTOR MUESTRA DE ORINA px50 Facturan $ 1.028 NO FACTURABLE incluido en Exemen  JERINGA PARA GASES ARTERIALES #2 $ 21.166 NO FACTURABLE incluido en UCI TERAPIA RESPIRATORIA HIGIENE BRONQUIAL Facturan #1 31 agosto uci $ 23.840 "/>
    <n v="11416221"/>
    <s v="DEVOLUCION"/>
    <s v="Se devuelve factura , separar lo NO PBS deben de enviar factura no pos  por separarado, ENSURE- GLUCERNA deben de realizar mipres para servicio se valida no hay , deben de montar web service , deben de gestionar mipres y Autorizacion.  TOTAL NO PBS $ 300.716 Se realiza objecion  por Codigos no esta en lista tarifa convenidas Codigo 903803 albumina Facturan $ 10480 codigo 906606 Antigeno 19-9 Fact $ 158960 - Codigo 906225 Hepatitis C #2 $ 251.200 - codigo 903867 transaminasa oxalacetica #3 $ 80.640 - codigo 903883 Glucosa # 10 facturan $ 68000 - codigo 906841 Procalcitonina #2 facturan $ 291.200 - Codigo 871181 fluoroscopia Facturan $ 49520  Se objeta NO FACTURABLE incluido en toma laboratorio RECOLECTOR MUESTRA DE ORINA px50 Facturan $ 1.028 NO FACTURABLE incluido en Exemen  JERINGA PARA GASES ARTERIALES #2 $ 21.166 NO FACTURABLE incluido en UCI TERAPIA RESPIRATORIA HIGIENE BRONQUIAL Facturan #1 31 agosto uci $ 23.840 "/>
    <s v="AUTORIZACION"/>
    <s v="Servicios de internación y/o cirugía (Hospitalaria o Ambulatoria)"/>
    <s v="Hospitalario"/>
    <n v="0"/>
    <n v="11416221"/>
    <n v="0"/>
    <n v="0"/>
    <n v="0"/>
    <n v="0"/>
    <n v="0"/>
    <n v="0"/>
    <n v="0"/>
    <n v="0"/>
    <m/>
    <m/>
    <m/>
    <n v="0"/>
    <n v="0"/>
    <n v="0"/>
    <m/>
    <m/>
    <m/>
    <n v="0"/>
  </r>
  <r>
    <n v="900228989"/>
    <s v="CLINICA SANTA SOFIA DEL PACIFICO"/>
    <s v="CSP136983"/>
    <s v="900228989_CSP136983"/>
    <s v="CSP136983_"/>
    <d v="2023-09-25T00:00:00"/>
    <d v="2023-11-01T00:00:00"/>
    <n v="50000"/>
    <n v="33600"/>
    <m/>
    <s v="Factura devuelta"/>
    <x v="4"/>
    <n v="0"/>
    <m/>
    <m/>
    <m/>
    <m/>
    <s v="Devuelta"/>
    <d v="2023-09-25T00:00:00"/>
    <d v="2023-11-01T00:00:00"/>
    <d v="2023-11-10T00:00:00"/>
    <n v="50000"/>
    <n v="0"/>
    <n v="0"/>
    <n v="50000"/>
    <m/>
    <s v="Se devuelve factura el codigo Autorizado 890373 no corresponde al codigo facturado 890273.deben de facturar el que autorizan revisar"/>
    <n v="50000"/>
    <s v="DEVOLUCION"/>
    <s v="Se devuelve factura el codigo Autorizado 890373 no corresponde al codigo facturado 890273.deben de facturar el que autorizan revisar"/>
    <s v="FACTURACION"/>
    <s v="Consultas ambulatorias"/>
    <s v="Ambulatorio"/>
    <n v="0"/>
    <n v="33600"/>
    <n v="0"/>
    <n v="0"/>
    <n v="0"/>
    <n v="0"/>
    <n v="0"/>
    <n v="0"/>
    <n v="0"/>
    <n v="0"/>
    <m/>
    <m/>
    <m/>
    <n v="0"/>
    <n v="0"/>
    <n v="0"/>
    <m/>
    <m/>
    <m/>
    <n v="0"/>
  </r>
  <r>
    <n v="900228989"/>
    <s v="CLINICA SANTA SOFIA DEL PACIFICO"/>
    <s v="CSP137489"/>
    <s v="900228989_CSP137489"/>
    <s v="CSP137489_"/>
    <d v="2023-09-30T00:00:00"/>
    <d v="2023-11-01T00:00:00"/>
    <n v="50000"/>
    <n v="33600"/>
    <m/>
    <s v="Factura devuelta"/>
    <x v="4"/>
    <n v="0"/>
    <m/>
    <m/>
    <m/>
    <m/>
    <s v="Devuelta"/>
    <d v="2023-09-30T00:00:00"/>
    <d v="2023-11-01T00:00:00"/>
    <d v="2023-11-09T00:00:00"/>
    <n v="50000"/>
    <n v="0"/>
    <n v="0"/>
    <n v="50000"/>
    <m/>
    <s v="Se devuelve factura el codigo que autorizan 890380 no corresponde al codigo facturado 890280 deben de facturar el que autorizan. revisar"/>
    <n v="50000"/>
    <s v="DEVOLUCION"/>
    <s v="Se devuelve factura el codigo que autorizan 890380 no corresponde al codigo facturado 890280 deben de facturar el que autorizan. revisar"/>
    <s v="FACTURACION"/>
    <s v="Consultas ambulatorias"/>
    <s v="Ambulatorio"/>
    <n v="0"/>
    <n v="33600"/>
    <n v="0"/>
    <n v="0"/>
    <n v="0"/>
    <n v="0"/>
    <n v="0"/>
    <n v="0"/>
    <n v="0"/>
    <n v="0"/>
    <m/>
    <m/>
    <m/>
    <n v="0"/>
    <n v="0"/>
    <n v="0"/>
    <m/>
    <m/>
    <m/>
    <n v="0"/>
  </r>
  <r>
    <n v="900228989"/>
    <s v="CLINICA SANTA SOFIA DEL PACIFICO"/>
    <s v="CSP136911"/>
    <s v="900228989_CSP136911"/>
    <s v="CSP136911_"/>
    <d v="2023-09-23T00:00:00"/>
    <d v="2023-11-01T00:00:00"/>
    <n v="50000"/>
    <n v="45900"/>
    <m/>
    <s v="Factura devuelta"/>
    <x v="4"/>
    <n v="0"/>
    <m/>
    <m/>
    <m/>
    <m/>
    <s v="Devuelta"/>
    <d v="2023-09-23T00:00:00"/>
    <d v="2023-11-01T00:00:00"/>
    <d v="2023-11-11T00:00:00"/>
    <n v="50000"/>
    <n v="0"/>
    <n v="0"/>
    <n v="50000"/>
    <m/>
    <s v="Se devuelve factura el codigo Autorizado 890380 no corresponde al codigo facturado 890280.deben de facturar el que autorizan revisar"/>
    <n v="50000"/>
    <s v="DEVOLUCION"/>
    <s v="Se devuelve factura el codigo Autorizado 890380 no corresponde al codigo facturado 890280.deben de facturar el que autorizan revisar"/>
    <s v="FACTURACION"/>
    <s v="Consultas ambulatorias"/>
    <s v="Ambulatorio"/>
    <n v="0"/>
    <n v="45900"/>
    <n v="0"/>
    <n v="0"/>
    <n v="0"/>
    <n v="0"/>
    <n v="0"/>
    <n v="0"/>
    <n v="0"/>
    <n v="0"/>
    <m/>
    <m/>
    <m/>
    <n v="0"/>
    <n v="0"/>
    <n v="0"/>
    <m/>
    <m/>
    <m/>
    <n v="0"/>
  </r>
  <r>
    <n v="900228989"/>
    <s v="CLINICA SANTA SOFIA DEL PACIFICO"/>
    <s v="CSP136959"/>
    <s v="900228989_CSP136959"/>
    <s v="CSP136959_"/>
    <d v="2023-09-24T00:00:00"/>
    <d v="2023-11-01T00:00:00"/>
    <n v="50000"/>
    <n v="45900"/>
    <m/>
    <s v="Factura devuelta"/>
    <x v="4"/>
    <n v="0"/>
    <m/>
    <m/>
    <m/>
    <m/>
    <s v="Devuelta"/>
    <d v="2023-09-24T00:00:00"/>
    <d v="2023-11-01T00:00:00"/>
    <d v="2023-11-11T00:00:00"/>
    <n v="50000"/>
    <n v="0"/>
    <n v="0"/>
    <n v="50000"/>
    <m/>
    <s v="Se devuelve factura el codigo Autorizado 890380 no corresponde al codigo facturado 890280.deben de facturar el que autorizan revisar"/>
    <n v="50000"/>
    <s v="DEVOLUCION"/>
    <s v="Se devuelve factura el codigo Autorizado 890380 no corresponde al codigo facturado 890280.deben de facturar el que autorizan revisar"/>
    <s v="FACTURACION"/>
    <s v="Consultas ambulatorias"/>
    <s v="Ambulatorio"/>
    <n v="0"/>
    <n v="45900"/>
    <n v="0"/>
    <n v="0"/>
    <n v="0"/>
    <n v="0"/>
    <n v="0"/>
    <n v="0"/>
    <n v="0"/>
    <n v="0"/>
    <m/>
    <m/>
    <m/>
    <n v="0"/>
    <n v="0"/>
    <n v="0"/>
    <m/>
    <m/>
    <m/>
    <n v="0"/>
  </r>
  <r>
    <n v="900228989"/>
    <s v="CLINICA SANTA SOFIA DEL PACIFICO"/>
    <s v="CSP137332"/>
    <s v="900228989_CSP137332"/>
    <s v="CSP137332_"/>
    <d v="2023-09-29T00:00:00"/>
    <d v="2023-11-01T00:00:00"/>
    <n v="50000"/>
    <n v="45900"/>
    <m/>
    <s v="Factura devuelta"/>
    <x v="4"/>
    <n v="0"/>
    <m/>
    <m/>
    <m/>
    <m/>
    <s v="Devuelta"/>
    <d v="2023-09-29T00:00:00"/>
    <d v="2023-11-01T00:00:00"/>
    <d v="2023-11-17T00:00:00"/>
    <n v="50000"/>
    <n v="0"/>
    <n v="0"/>
    <n v="50000"/>
    <m/>
    <s v="Se devuelve factura el Codigo Autorizado 890282 no corresponde al codigo facturado 890382 deben de facturar el que autorizan. "/>
    <n v="50000"/>
    <s v="DEVOLUCION"/>
    <s v="Se devuelve factura el Codigo Autorizado 890282 no corresponde al codigo facturado 890382 deben de facturar el que autorizan. "/>
    <s v="FACTURACION"/>
    <s v="Consultas ambulatorias"/>
    <s v="Ambulatorio"/>
    <n v="0"/>
    <n v="45900"/>
    <n v="0"/>
    <n v="0"/>
    <n v="0"/>
    <n v="0"/>
    <n v="0"/>
    <n v="0"/>
    <n v="0"/>
    <n v="0"/>
    <m/>
    <m/>
    <m/>
    <n v="0"/>
    <n v="0"/>
    <n v="0"/>
    <m/>
    <m/>
    <m/>
    <n v="0"/>
  </r>
  <r>
    <n v="900228989"/>
    <s v="CLINICA SANTA SOFIA DEL PACIFICO"/>
    <s v="CSP137335"/>
    <s v="900228989_CSP137335"/>
    <s v="CSP137335_"/>
    <d v="2023-09-29T00:00:00"/>
    <d v="2023-11-01T00:00:00"/>
    <n v="50000"/>
    <n v="45900"/>
    <m/>
    <s v="Factura devuelta"/>
    <x v="4"/>
    <n v="0"/>
    <m/>
    <m/>
    <m/>
    <m/>
    <s v="Devuelta"/>
    <d v="2023-09-29T00:00:00"/>
    <d v="2023-11-01T00:00:00"/>
    <d v="2023-11-11T00:00:00"/>
    <n v="50000"/>
    <n v="0"/>
    <n v="0"/>
    <n v="50000"/>
    <m/>
    <s v="Se devuelve factura el codigo Autorizado 890374 no corresponde al codigo facturado 890274.deben de facturar el que autorizan revisar"/>
    <n v="50000"/>
    <s v="DEVOLUCION"/>
    <s v="Se devuelve factura el codigo Autorizado 890374 no corresponde al codigo facturado 890274.deben de facturar el que autorizan revisar"/>
    <s v="FACTURACION"/>
    <s v="Consultas ambulatorias"/>
    <s v="Ambulatorio"/>
    <n v="0"/>
    <n v="45900"/>
    <n v="0"/>
    <n v="0"/>
    <n v="0"/>
    <n v="0"/>
    <n v="0"/>
    <n v="0"/>
    <n v="0"/>
    <n v="0"/>
    <m/>
    <m/>
    <m/>
    <n v="0"/>
    <n v="0"/>
    <n v="0"/>
    <m/>
    <m/>
    <m/>
    <n v="0"/>
  </r>
  <r>
    <n v="900228989"/>
    <s v="CLINICA SANTA SOFIA DEL PACIFICO"/>
    <s v="CSP137342"/>
    <s v="900228989_CSP137342"/>
    <s v="CSP137342_"/>
    <d v="2023-09-29T00:00:00"/>
    <d v="2023-11-01T00:00:00"/>
    <n v="50000"/>
    <n v="45900"/>
    <m/>
    <s v="Factura devuelta"/>
    <x v="4"/>
    <n v="0"/>
    <m/>
    <m/>
    <m/>
    <m/>
    <s v="Devuelta"/>
    <d v="2023-09-29T00:00:00"/>
    <d v="2023-11-01T00:00:00"/>
    <d v="2023-11-11T00:00:00"/>
    <n v="50000"/>
    <n v="0"/>
    <n v="0"/>
    <n v="50000"/>
    <m/>
    <s v="Se devuelve factura el codigo Autorizado 890380 no corresponde al codigo facturado 890280.deben de facturar el que autorizan revisar"/>
    <n v="50000"/>
    <s v="DEVOLUCION"/>
    <s v="Se devuelve factura el codigo Autorizado 890380 no corresponde al codigo facturado 890280.deben de facturar el que autorizan revisar"/>
    <s v="FACTURACION"/>
    <s v="Consultas ambulatorias"/>
    <s v="Ambulatorio"/>
    <n v="0"/>
    <n v="45900"/>
    <n v="0"/>
    <n v="0"/>
    <n v="0"/>
    <n v="0"/>
    <n v="0"/>
    <n v="0"/>
    <n v="0"/>
    <n v="0"/>
    <m/>
    <m/>
    <m/>
    <n v="0"/>
    <n v="0"/>
    <n v="0"/>
    <m/>
    <m/>
    <m/>
    <n v="0"/>
  </r>
  <r>
    <n v="900228989"/>
    <s v="CLINICA SANTA SOFIA DEL PACIFICO"/>
    <s v="CSP137487"/>
    <s v="900228989_CSP137487"/>
    <s v="CSP137487_"/>
    <d v="2023-09-30T00:00:00"/>
    <d v="2023-11-01T00:00:00"/>
    <n v="50000"/>
    <n v="45900"/>
    <m/>
    <s v="Factura devuelta"/>
    <x v="4"/>
    <n v="0"/>
    <m/>
    <m/>
    <m/>
    <m/>
    <s v="Devuelta"/>
    <d v="2023-09-30T00:00:00"/>
    <d v="2023-11-01T00:00:00"/>
    <d v="2023-11-30T00:00:00"/>
    <n v="50000"/>
    <n v="0"/>
    <n v="0"/>
    <n v="50000"/>
    <m/>
    <s v="Se devuelve factura la autorizacion esta ya cancelada en la factura CSP132605  "/>
    <n v="50000"/>
    <s v="DEVOLUCION"/>
    <s v="Se devuelve factura la autorizacion esta ya cancelada en la factura CSP132605  "/>
    <s v="AUTORIZACION"/>
    <s v="Consultas ambulatorias"/>
    <s v="Ambulatorio"/>
    <n v="0"/>
    <n v="45900"/>
    <n v="0"/>
    <n v="0"/>
    <n v="0"/>
    <n v="0"/>
    <n v="0"/>
    <n v="0"/>
    <n v="0"/>
    <n v="0"/>
    <m/>
    <m/>
    <m/>
    <n v="0"/>
    <n v="0"/>
    <n v="0"/>
    <m/>
    <m/>
    <m/>
    <n v="0"/>
  </r>
  <r>
    <n v="900228989"/>
    <s v="CLINICA SANTA SOFIA DEL PACIFICO"/>
    <s v="CSP137504"/>
    <s v="900228989_CSP137504"/>
    <s v="CSP137504_"/>
    <d v="2023-09-30T00:00:00"/>
    <d v="2023-11-01T00:00:00"/>
    <n v="50000"/>
    <n v="45900"/>
    <m/>
    <s v="Factura devuelta"/>
    <x v="4"/>
    <n v="0"/>
    <m/>
    <m/>
    <m/>
    <m/>
    <s v="Devuelta"/>
    <d v="2023-09-30T00:00:00"/>
    <d v="2023-11-01T00:00:00"/>
    <d v="2023-11-11T00:00:00"/>
    <n v="50000"/>
    <n v="0"/>
    <n v="0"/>
    <n v="50000"/>
    <m/>
    <s v="Se devuelve factura el codigo Autorizado 862701 no corresponde al codigo facturado 890280.deben de facturar el que autorizan revisar "/>
    <n v="50000"/>
    <s v="DEVOLUCION"/>
    <s v="Se devuelve factura el codigo Autorizado 862701 no corresponde al codigo facturado 890280.deben de facturar el que autorizan revisar "/>
    <s v="FACTURACION"/>
    <s v="Consultas ambulatorias"/>
    <s v="Ambulatorio"/>
    <n v="0"/>
    <n v="45900"/>
    <n v="0"/>
    <n v="0"/>
    <n v="0"/>
    <n v="0"/>
    <n v="0"/>
    <n v="0"/>
    <n v="0"/>
    <n v="0"/>
    <m/>
    <m/>
    <m/>
    <n v="0"/>
    <n v="0"/>
    <n v="0"/>
    <m/>
    <m/>
    <m/>
    <n v="0"/>
  </r>
  <r>
    <n v="900228989"/>
    <s v="CLINICA SANTA SOFIA DEL PACIFICO"/>
    <s v="CSP137576"/>
    <s v="900228989_CSP137576"/>
    <s v="CSP137576_"/>
    <d v="2023-10-01T00:00:00"/>
    <d v="2023-11-01T00:00:00"/>
    <n v="50000"/>
    <n v="45900"/>
    <m/>
    <s v="Factura devuelta"/>
    <x v="4"/>
    <n v="0"/>
    <m/>
    <m/>
    <m/>
    <m/>
    <s v="Devuelta"/>
    <d v="2023-10-01T00:00:00"/>
    <d v="2023-11-01T00:00:00"/>
    <d v="2023-11-10T00:00:00"/>
    <n v="50000"/>
    <n v="0"/>
    <n v="0"/>
    <n v="50000"/>
    <m/>
    <s v="Se devuelve factura el codigo Autorizado 890394 no corresponde al codigo facturado 890294.deben de facturar el que autorizan revisar"/>
    <n v="50000"/>
    <s v="DEVOLUCION"/>
    <s v="Se devuelve factura el codigo Autorizado 890394 no corresponde al codigo facturado 890294.deben de facturar el que autorizan revisar"/>
    <s v="FACTURACION"/>
    <s v="Consultas ambulatorias"/>
    <s v="Ambulatorio"/>
    <n v="0"/>
    <n v="45900"/>
    <n v="0"/>
    <n v="0"/>
    <n v="0"/>
    <n v="0"/>
    <n v="0"/>
    <n v="0"/>
    <n v="0"/>
    <n v="0"/>
    <m/>
    <m/>
    <m/>
    <n v="0"/>
    <n v="0"/>
    <n v="0"/>
    <m/>
    <m/>
    <m/>
    <n v="0"/>
  </r>
  <r>
    <n v="900228989"/>
    <s v="CLINICA SANTA SOFIA DEL PACIFICO"/>
    <s v="CSP137687"/>
    <s v="900228989_CSP137687"/>
    <s v="CSP137687_"/>
    <d v="2023-10-02T00:00:00"/>
    <d v="2023-11-01T00:00:00"/>
    <n v="50000"/>
    <n v="45900"/>
    <m/>
    <s v="Factura devuelta"/>
    <x v="4"/>
    <n v="0"/>
    <m/>
    <m/>
    <m/>
    <m/>
    <s v="Devuelta"/>
    <d v="2023-10-02T00:00:00"/>
    <d v="2023-11-01T00:00:00"/>
    <d v="2023-11-10T00:00:00"/>
    <n v="50000"/>
    <n v="0"/>
    <n v="0"/>
    <n v="50000"/>
    <m/>
    <s v="Se devuelve factura el codigo Autorizado 890282 no corresponde al codigo facturado 890382.deben de facturar el que autorizan revisar"/>
    <n v="50000"/>
    <s v="DEVOLUCION"/>
    <s v="Se devuelve factura el codigo Autorizado 890282 no corresponde al codigo facturado 890382.deben de facturar el que autorizan revisar"/>
    <s v="FACTURACION"/>
    <s v="Consultas ambulatorias"/>
    <s v="Ambulatorio"/>
    <n v="0"/>
    <n v="45900"/>
    <n v="0"/>
    <n v="0"/>
    <n v="0"/>
    <n v="0"/>
    <n v="0"/>
    <n v="0"/>
    <n v="0"/>
    <n v="0"/>
    <m/>
    <m/>
    <m/>
    <n v="0"/>
    <n v="0"/>
    <n v="0"/>
    <m/>
    <m/>
    <m/>
    <n v="0"/>
  </r>
  <r>
    <n v="900228989"/>
    <s v="CLINICA SANTA SOFIA DEL PACIFICO"/>
    <s v="CSP137707"/>
    <s v="900228989_CSP137707"/>
    <s v="CSP137707_"/>
    <d v="2023-10-02T00:00:00"/>
    <d v="2023-11-01T00:00:00"/>
    <n v="50000"/>
    <n v="45900"/>
    <m/>
    <s v="Factura devuelta"/>
    <x v="4"/>
    <n v="0"/>
    <m/>
    <m/>
    <m/>
    <m/>
    <s v="Devuelta"/>
    <d v="2023-10-02T00:00:00"/>
    <d v="2023-11-01T00:00:00"/>
    <d v="2023-11-10T00:00:00"/>
    <n v="50000"/>
    <n v="0"/>
    <n v="0"/>
    <n v="50000"/>
    <m/>
    <s v="Se devuelve factura el codigo Autorizado 890282 no corresponde al codigo facturado 890382.deben de facturar el que autorizan revisar"/>
    <n v="50000"/>
    <s v="DEVOLUCION"/>
    <s v="Se devuelve factura el codigo Autorizado 890282 no corresponde al codigo facturado 890382.deben de facturar el que autorizan revisar"/>
    <s v="FACTURACION"/>
    <s v="Consultas ambulatorias"/>
    <s v="Ambulatorio"/>
    <n v="0"/>
    <n v="45900"/>
    <n v="0"/>
    <n v="0"/>
    <n v="0"/>
    <n v="0"/>
    <n v="0"/>
    <n v="0"/>
    <n v="0"/>
    <n v="0"/>
    <m/>
    <m/>
    <m/>
    <n v="0"/>
    <n v="0"/>
    <n v="0"/>
    <m/>
    <m/>
    <m/>
    <n v="0"/>
  </r>
  <r>
    <n v="900228989"/>
    <s v="CLINICA SANTA SOFIA DEL PACIFICO"/>
    <s v="CSP137920"/>
    <s v="900228989_CSP137920"/>
    <s v="CSP137920_"/>
    <d v="2023-10-04T00:00:00"/>
    <d v="2023-11-01T00:00:00"/>
    <n v="50000"/>
    <n v="45900"/>
    <m/>
    <s v="Factura devuelta"/>
    <x v="4"/>
    <n v="0"/>
    <m/>
    <m/>
    <m/>
    <m/>
    <s v="Devuelta"/>
    <d v="2023-10-04T00:00:00"/>
    <d v="2023-11-01T00:00:00"/>
    <d v="2023-11-10T00:00:00"/>
    <n v="50000"/>
    <n v="0"/>
    <n v="0"/>
    <n v="50000"/>
    <m/>
    <s v="Se devuelve factura el codigo Autorizado 890380 no corresponde al codigo facturado 890280.deben de facturar el que autorizan revisar"/>
    <n v="50000"/>
    <s v="DEVOLUCION"/>
    <s v="Se devuelve factura el codigo Autorizado 890380 no corresponde al codigo facturado 890280.deben de facturar el que autorizan revisar"/>
    <s v="FACTURACION"/>
    <s v="Consultas ambulatorias"/>
    <s v="Ambulatorio"/>
    <n v="0"/>
    <n v="45900"/>
    <n v="0"/>
    <n v="0"/>
    <n v="0"/>
    <n v="0"/>
    <n v="0"/>
    <n v="0"/>
    <n v="0"/>
    <n v="0"/>
    <m/>
    <m/>
    <m/>
    <n v="0"/>
    <n v="0"/>
    <n v="0"/>
    <m/>
    <m/>
    <m/>
    <n v="0"/>
  </r>
  <r>
    <n v="900228989"/>
    <s v="CLINICA SANTA SOFIA DEL PACIFICO"/>
    <s v="CSP137929"/>
    <s v="900228989_CSP137929"/>
    <s v="CSP137929_"/>
    <d v="2023-10-04T00:00:00"/>
    <d v="2023-11-01T00:00:00"/>
    <n v="50000"/>
    <n v="45900"/>
    <m/>
    <s v="Factura devuelta"/>
    <x v="4"/>
    <n v="0"/>
    <m/>
    <m/>
    <m/>
    <m/>
    <s v="Devuelta"/>
    <d v="2023-10-04T00:00:00"/>
    <d v="2023-11-01T00:00:00"/>
    <d v="2023-11-10T00:00:00"/>
    <n v="50000"/>
    <n v="0"/>
    <n v="0"/>
    <n v="50000"/>
    <m/>
    <s v="Se devuelve factura el codigo Autorizado 890380 no corresponde al codigo facturado 890280.deben de facturar el que autorizan revisar"/>
    <n v="50000"/>
    <s v="DEVOLUCION"/>
    <s v="Se devuelve factura el codigo Autorizado 890380 no corresponde al codigo facturado 890280.deben de facturar el que autorizan revisar"/>
    <s v="FACTURACION"/>
    <s v="Consultas ambulatorias"/>
    <s v="Ambulatorio"/>
    <n v="0"/>
    <n v="45900"/>
    <n v="0"/>
    <n v="0"/>
    <n v="0"/>
    <n v="0"/>
    <n v="0"/>
    <n v="0"/>
    <n v="0"/>
    <n v="0"/>
    <m/>
    <m/>
    <m/>
    <n v="0"/>
    <n v="0"/>
    <n v="0"/>
    <m/>
    <m/>
    <m/>
    <n v="0"/>
  </r>
  <r>
    <n v="900228989"/>
    <s v="CLINICA SANTA SOFIA DEL PACIFICO"/>
    <s v="CSP137964"/>
    <s v="900228989_CSP137964"/>
    <s v="CSP137964_"/>
    <d v="2023-10-04T00:00:00"/>
    <d v="2023-11-01T00:00:00"/>
    <n v="50000"/>
    <n v="45900"/>
    <m/>
    <s v="Factura devuelta"/>
    <x v="4"/>
    <n v="0"/>
    <m/>
    <m/>
    <m/>
    <m/>
    <s v="Devuelta"/>
    <d v="2023-10-04T00:00:00"/>
    <d v="2023-11-01T00:00:00"/>
    <d v="2023-11-10T00:00:00"/>
    <n v="50000"/>
    <n v="0"/>
    <n v="0"/>
    <n v="50000"/>
    <m/>
    <s v="Se devuelve factura el codigo Autorizado 890335 no corresponde al codigo facturado 890235.deben de facturar el que autorizan revisar"/>
    <n v="50000"/>
    <s v="DEVOLUCION"/>
    <s v="Se devuelve factura el codigo Autorizado 890335 no corresponde al codigo facturado 890235.deben de facturar el que autorizan revisar"/>
    <s v="FACTURACION"/>
    <s v="Consultas ambulatorias"/>
    <s v="Ambulatorio"/>
    <n v="0"/>
    <n v="45900"/>
    <n v="0"/>
    <n v="0"/>
    <n v="0"/>
    <n v="0"/>
    <n v="0"/>
    <n v="0"/>
    <n v="0"/>
    <n v="0"/>
    <m/>
    <m/>
    <m/>
    <n v="0"/>
    <n v="0"/>
    <n v="0"/>
    <m/>
    <m/>
    <m/>
    <n v="0"/>
  </r>
  <r>
    <n v="900228989"/>
    <s v="CLINICA SANTA SOFIA DEL PACIFICO"/>
    <s v="CSP137968"/>
    <s v="900228989_CSP137968"/>
    <s v="CSP137968_"/>
    <d v="2023-10-04T00:00:00"/>
    <d v="2023-11-01T00:00:00"/>
    <n v="50000"/>
    <n v="45900"/>
    <m/>
    <s v="Factura devuelta"/>
    <x v="4"/>
    <n v="0"/>
    <m/>
    <m/>
    <m/>
    <m/>
    <s v="Devuelta"/>
    <d v="2023-10-04T00:00:00"/>
    <d v="2023-11-01T00:00:00"/>
    <d v="2023-11-10T00:00:00"/>
    <n v="50000"/>
    <n v="0"/>
    <n v="0"/>
    <n v="50000"/>
    <m/>
    <s v="Se devuelve factura el codigo Autorizado 890238 no corresponde al codigo facturado 890338.deben de facturar el que autorizan revisar"/>
    <n v="50000"/>
    <s v="DEVOLUCION"/>
    <s v="Se devuelve factura el codigo Autorizado 890238 no corresponde al codigo facturado 890338.deben de facturar el que autorizan revisar"/>
    <s v="FACTURACION"/>
    <s v="Consultas ambulatorias"/>
    <s v="Ambulatorio"/>
    <n v="0"/>
    <n v="45900"/>
    <n v="0"/>
    <n v="0"/>
    <n v="0"/>
    <n v="0"/>
    <n v="0"/>
    <n v="0"/>
    <n v="0"/>
    <n v="0"/>
    <m/>
    <m/>
    <m/>
    <n v="0"/>
    <n v="0"/>
    <n v="0"/>
    <m/>
    <m/>
    <m/>
    <n v="0"/>
  </r>
  <r>
    <n v="900228989"/>
    <s v="CLINICA SANTA SOFIA DEL PACIFICO"/>
    <s v="CSP138047"/>
    <s v="900228989_CSP138047"/>
    <s v="CSP138047_"/>
    <d v="2023-10-05T00:00:00"/>
    <d v="2023-11-01T00:00:00"/>
    <n v="50000"/>
    <n v="45900"/>
    <m/>
    <s v="Factura devuelta"/>
    <x v="4"/>
    <n v="0"/>
    <m/>
    <m/>
    <m/>
    <m/>
    <s v="Devuelta"/>
    <d v="2023-10-05T00:00:00"/>
    <d v="2023-11-01T00:00:00"/>
    <d v="2023-11-10T00:00:00"/>
    <n v="50000"/>
    <n v="0"/>
    <n v="0"/>
    <n v="50000"/>
    <m/>
    <s v="Se devuelve factura el codigo Autorizado 890380 no corresponde al codigo facturado 890280.deben de facturar el que autorizan revisar"/>
    <n v="50000"/>
    <s v="DEVOLUCION"/>
    <s v="Se devuelve factura el codigo Autorizado 890380 no corresponde al codigo facturado 890280.deben de facturar el que autorizan revisar"/>
    <s v="FACTURACION"/>
    <s v="Consultas ambulatorias"/>
    <s v="Ambulatorio"/>
    <n v="0"/>
    <n v="45900"/>
    <n v="0"/>
    <n v="0"/>
    <n v="0"/>
    <n v="0"/>
    <n v="0"/>
    <n v="0"/>
    <n v="0"/>
    <n v="0"/>
    <m/>
    <m/>
    <m/>
    <n v="0"/>
    <n v="0"/>
    <n v="0"/>
    <m/>
    <m/>
    <m/>
    <n v="0"/>
  </r>
  <r>
    <n v="900228989"/>
    <s v="CLINICA SANTA SOFIA DEL PACIFICO"/>
    <s v="CSP138184"/>
    <s v="900228989_CSP138184"/>
    <s v="CSP138184_"/>
    <d v="2023-10-08T00:00:00"/>
    <d v="2023-11-01T00:00:00"/>
    <n v="50000"/>
    <n v="45900"/>
    <m/>
    <s v="Factura devuelta"/>
    <x v="4"/>
    <n v="0"/>
    <m/>
    <m/>
    <m/>
    <m/>
    <s v="Devuelta"/>
    <d v="2023-10-08T00:00:00"/>
    <d v="2023-11-02T00:00:00"/>
    <d v="2023-11-10T00:00:00"/>
    <n v="50000"/>
    <n v="0"/>
    <n v="0"/>
    <n v="50000"/>
    <m/>
    <s v="Se devuelve factura el codigo Autorizado 890235 no corresponde al codigo facturado 890335.deben de facturar el que autorizan revisar"/>
    <n v="50000"/>
    <s v="DEVOLUCION"/>
    <s v="Se devuelve factura el codigo Autorizado 890235 no corresponde al codigo facturado 890335.deben de facturar el que autorizan revisar"/>
    <s v="FACTURACION"/>
    <s v="Consultas ambulatorias"/>
    <s v="Ambulatorio"/>
    <n v="0"/>
    <n v="45900"/>
    <n v="0"/>
    <n v="0"/>
    <n v="0"/>
    <n v="0"/>
    <n v="0"/>
    <n v="0"/>
    <n v="0"/>
    <n v="0"/>
    <m/>
    <m/>
    <m/>
    <n v="0"/>
    <n v="0"/>
    <n v="0"/>
    <m/>
    <m/>
    <m/>
    <n v="0"/>
  </r>
  <r>
    <n v="900228989"/>
    <s v="CLINICA SANTA SOFIA DEL PACIFICO"/>
    <s v="CSP137484"/>
    <s v="900228989_CSP137484"/>
    <s v="CSP137484_"/>
    <d v="2023-09-30T00:00:00"/>
    <d v="2023-11-01T00:00:00"/>
    <n v="59120"/>
    <n v="55020"/>
    <m/>
    <s v="Factura devuelta"/>
    <x v="4"/>
    <n v="0"/>
    <m/>
    <m/>
    <m/>
    <m/>
    <s v="Devuelta"/>
    <d v="2023-09-30T00:00:00"/>
    <d v="2023-11-01T00:00:00"/>
    <d v="2023-11-13T00:00:00"/>
    <n v="59120"/>
    <n v="0"/>
    <n v="0"/>
    <n v="59120"/>
    <m/>
    <s v="Se devuelve factura el codigo Autorizado 890236 no corresponde al codigo facturado 890480.deben de facturar el que autorizan revisar "/>
    <n v="59120"/>
    <s v="DEVOLUCION"/>
    <s v="Se devuelve factura el codigo Autorizado 890236 no corresponde al codigo facturado 890480.deben de facturar el que autorizan revisar "/>
    <s v="FACTURACION"/>
    <s v="Consultas ambulatorias"/>
    <s v="Ambulatorio"/>
    <n v="0"/>
    <n v="55020"/>
    <n v="0"/>
    <n v="0"/>
    <n v="0"/>
    <n v="0"/>
    <n v="0"/>
    <n v="0"/>
    <n v="0"/>
    <n v="0"/>
    <m/>
    <m/>
    <m/>
    <n v="0"/>
    <n v="0"/>
    <n v="0"/>
    <m/>
    <m/>
    <m/>
    <n v="0"/>
  </r>
  <r>
    <n v="900228989"/>
    <s v="CLINICA SANTA SOFIA DEL PACIFICO"/>
    <s v="CSP137455"/>
    <s v="900228989_CSP137455"/>
    <s v="CSP137455_"/>
    <d v="2023-09-29T00:00:00"/>
    <d v="2023-11-01T00:00:00"/>
    <n v="223300"/>
    <n v="219200"/>
    <m/>
    <s v="Factura devuelta"/>
    <x v="4"/>
    <n v="0"/>
    <m/>
    <m/>
    <m/>
    <m/>
    <s v="Devuelta"/>
    <d v="2023-09-29T00:00:00"/>
    <d v="2023-11-01T00:00:00"/>
    <d v="2023-11-14T00:00:00"/>
    <n v="223300"/>
    <n v="0"/>
    <n v="0"/>
    <n v="223300"/>
    <m/>
    <s v="Se devuelve factura la Autorizacion que envian 231653360629054 esta generada para otro prestador Soluciones medicas y de diag ZOMAC debe estar generada para CLINICA SANTA SOFIA DEL PACIFICO"/>
    <n v="223300"/>
    <s v="DEVOLUCION"/>
    <s v="Se devuelve factura la Autorizacion que envian 231653360629054 esta generada para otro prestador Soluciones medicas y de diag ZOMAC debe estar generada para CLINICA SANTA SOFIA DEL PACIFICO"/>
    <s v="AUTORIZACION"/>
    <s v="Consultas ambulatorias"/>
    <s v="Ambulatorio"/>
    <n v="0"/>
    <n v="219200"/>
    <n v="0"/>
    <n v="0"/>
    <n v="0"/>
    <n v="0"/>
    <n v="0"/>
    <n v="0"/>
    <n v="0"/>
    <n v="0"/>
    <m/>
    <m/>
    <m/>
    <n v="0"/>
    <n v="0"/>
    <n v="0"/>
    <m/>
    <m/>
    <m/>
    <n v="0"/>
  </r>
  <r>
    <n v="900228989"/>
    <s v="CLINICA SANTA SOFIA DEL PACIFICO"/>
    <s v="CSP136957"/>
    <s v="900228989_CSP136957"/>
    <s v="CSP136957_"/>
    <d v="2023-09-24T00:00:00"/>
    <d v="2023-11-01T00:00:00"/>
    <n v="50000"/>
    <n v="50000"/>
    <m/>
    <s v="Factura devuelta"/>
    <x v="4"/>
    <n v="0"/>
    <m/>
    <m/>
    <m/>
    <m/>
    <s v="Devuelta"/>
    <d v="2023-09-24T00:00:00"/>
    <d v="2023-11-01T00:00:00"/>
    <d v="2023-11-13T00:00:00"/>
    <n v="50000"/>
    <n v="0"/>
    <n v="0"/>
    <n v="50000"/>
    <m/>
    <s v="Se devuelve factura el codigo Autorizado 890380 no corresponde al codigo facturado 890280 .deben de facturar el que autorizan revisar "/>
    <n v="50000"/>
    <s v="DEVOLUCION"/>
    <s v="Se devuelve factura el codigo Autorizado 890380 no corresponde al codigo facturado 890280 .deben de facturar el que autorizan revisar "/>
    <s v="FACTURACION"/>
    <s v="Consultas ambulatorias"/>
    <s v="Ambulatorio"/>
    <n v="0"/>
    <n v="50000"/>
    <n v="0"/>
    <n v="0"/>
    <n v="0"/>
    <n v="0"/>
    <n v="0"/>
    <n v="0"/>
    <n v="0"/>
    <n v="0"/>
    <m/>
    <m/>
    <m/>
    <n v="0"/>
    <n v="0"/>
    <n v="0"/>
    <m/>
    <m/>
    <m/>
    <n v="0"/>
  </r>
  <r>
    <n v="900228989"/>
    <s v="CLINICA SANTA SOFIA DEL PACIFICO"/>
    <s v="CSP136980"/>
    <s v="900228989_CSP136980"/>
    <s v="CSP136980_"/>
    <d v="2023-09-25T00:00:00"/>
    <d v="2023-11-01T00:00:00"/>
    <n v="50000"/>
    <n v="50000"/>
    <m/>
    <s v="Factura devuelta"/>
    <x v="4"/>
    <n v="0"/>
    <m/>
    <m/>
    <m/>
    <m/>
    <s v="Devuelta"/>
    <d v="2023-09-25T00:00:00"/>
    <d v="2023-11-01T00:00:00"/>
    <d v="2023-11-13T00:00:00"/>
    <n v="50000"/>
    <n v="0"/>
    <n v="0"/>
    <n v="50000"/>
    <m/>
    <s v="Se devuelve factura el codigo Autorizado 890382 no corresponde al codigo facturado 890282.deben de facturar el que autorizan revisar "/>
    <n v="50000"/>
    <s v="DEVOLUCION"/>
    <s v="Se devuelve factura el codigo Autorizado 890382 no corresponde al codigo facturado 890282.deben de facturar el que autorizan revisar "/>
    <s v="FACTURACION"/>
    <s v="Consultas ambulatorias"/>
    <s v="Ambulatorio"/>
    <n v="0"/>
    <n v="50000"/>
    <n v="0"/>
    <n v="0"/>
    <n v="0"/>
    <n v="0"/>
    <n v="0"/>
    <n v="0"/>
    <n v="0"/>
    <n v="0"/>
    <m/>
    <m/>
    <m/>
    <n v="0"/>
    <n v="0"/>
    <n v="0"/>
    <m/>
    <m/>
    <m/>
    <n v="0"/>
  </r>
  <r>
    <n v="900228989"/>
    <s v="CLINICA SANTA SOFIA DEL PACIFICO"/>
    <s v="CSP136984"/>
    <s v="900228989_CSP136984"/>
    <s v="CSP136984_"/>
    <d v="2023-09-25T00:00:00"/>
    <d v="2023-11-01T00:00:00"/>
    <n v="50000"/>
    <n v="50000"/>
    <m/>
    <s v="Factura devuelta"/>
    <x v="4"/>
    <n v="0"/>
    <m/>
    <m/>
    <m/>
    <m/>
    <s v="Devuelta"/>
    <d v="2023-09-25T00:00:00"/>
    <d v="2023-11-01T00:00:00"/>
    <d v="2023-11-13T00:00:00"/>
    <n v="50000"/>
    <n v="0"/>
    <n v="0"/>
    <n v="50000"/>
    <m/>
    <s v="Se devuelve factura el codigo Autorizado 890382no corresponde al codigo facturado 890282.deben de facturar el que autorizan revisar "/>
    <n v="50000"/>
    <s v="DEVOLUCION"/>
    <s v="Se devuelve factura el codigo Autorizado 890382no corresponde al codigo facturado 890282.deben de facturar el que autorizan revisar "/>
    <s v="FACTURACION"/>
    <s v="Consultas ambulatorias"/>
    <s v="Ambulatorio"/>
    <n v="0"/>
    <n v="50000"/>
    <n v="0"/>
    <n v="0"/>
    <n v="0"/>
    <n v="0"/>
    <n v="0"/>
    <n v="0"/>
    <n v="0"/>
    <n v="0"/>
    <m/>
    <m/>
    <m/>
    <n v="0"/>
    <n v="0"/>
    <n v="0"/>
    <m/>
    <m/>
    <m/>
    <n v="0"/>
  </r>
  <r>
    <n v="900228989"/>
    <s v="CLINICA SANTA SOFIA DEL PACIFICO"/>
    <s v="CSP137062"/>
    <s v="900228989_CSP137062"/>
    <s v="CSP137062_"/>
    <d v="2023-09-26T00:00:00"/>
    <d v="2023-11-01T00:00:00"/>
    <n v="50000"/>
    <n v="50000"/>
    <m/>
    <s v="Factura devuelta"/>
    <x v="4"/>
    <n v="0"/>
    <m/>
    <m/>
    <m/>
    <m/>
    <s v="Devuelta"/>
    <d v="2023-09-26T00:00:00"/>
    <d v="2023-11-01T00:00:00"/>
    <d v="2023-11-13T00:00:00"/>
    <n v="50000"/>
    <n v="0"/>
    <n v="0"/>
    <n v="50000"/>
    <m/>
    <s v="Se devuelve factura el codigo Autorizado 890366 no corresponde al codigo facturado 890226 .deben de facturar el que autorizan revisar "/>
    <n v="50000"/>
    <s v="DEVOLUCION"/>
    <s v="Se devuelve factura el codigo Autorizado 890366 no corresponde al codigo facturado 890226 .deben de facturar el que autorizan revisar "/>
    <s v="FACTURACION"/>
    <s v="Consultas ambulatorias"/>
    <s v="Ambulatorio"/>
    <n v="0"/>
    <n v="50000"/>
    <n v="0"/>
    <n v="0"/>
    <n v="0"/>
    <n v="0"/>
    <n v="0"/>
    <n v="0"/>
    <n v="0"/>
    <n v="0"/>
    <m/>
    <m/>
    <m/>
    <n v="0"/>
    <n v="0"/>
    <n v="0"/>
    <m/>
    <m/>
    <m/>
    <n v="0"/>
  </r>
  <r>
    <n v="900228989"/>
    <s v="CLINICA SANTA SOFIA DEL PACIFICO"/>
    <s v="CSP137354"/>
    <s v="900228989_CSP137354"/>
    <s v="CSP137354_"/>
    <d v="2023-09-29T00:00:00"/>
    <d v="2023-11-01T00:00:00"/>
    <n v="50000"/>
    <n v="50000"/>
    <m/>
    <s v="Factura devuelta"/>
    <x v="4"/>
    <n v="0"/>
    <m/>
    <m/>
    <m/>
    <m/>
    <s v="Devuelta"/>
    <d v="2023-09-29T00:00:00"/>
    <d v="2023-11-01T00:00:00"/>
    <d v="2023-11-13T00:00:00"/>
    <n v="50000"/>
    <n v="0"/>
    <n v="0"/>
    <n v="50000"/>
    <m/>
    <s v="Se devuelve factura el codigo Autorizado 890282 no corresponde al codigo facturado 890382 .deben de facturar el que autorizan revisar "/>
    <n v="50000"/>
    <s v="DEVOLUCION"/>
    <s v="Se devuelve factura el codigo Autorizado 890282 no corresponde al codigo facturado 890382 .deben de facturar el que autorizan revisar "/>
    <s v="FACTURACION"/>
    <s v="Consultas ambulatorias"/>
    <s v="Ambulatorio"/>
    <n v="0"/>
    <n v="50000"/>
    <n v="0"/>
    <n v="0"/>
    <n v="0"/>
    <n v="0"/>
    <n v="0"/>
    <n v="0"/>
    <n v="0"/>
    <n v="0"/>
    <m/>
    <m/>
    <m/>
    <n v="0"/>
    <n v="0"/>
    <n v="0"/>
    <m/>
    <m/>
    <m/>
    <n v="0"/>
  </r>
  <r>
    <n v="900228989"/>
    <s v="CLINICA SANTA SOFIA DEL PACIFICO"/>
    <s v="CSP138034"/>
    <s v="900228989_CSP138034"/>
    <s v="CSP138034_"/>
    <d v="2023-10-05T00:00:00"/>
    <d v="2023-11-01T00:00:00"/>
    <n v="50000"/>
    <n v="50000"/>
    <m/>
    <s v="Factura devuelta"/>
    <x v="4"/>
    <n v="0"/>
    <m/>
    <m/>
    <m/>
    <m/>
    <s v="Devuelta"/>
    <d v="2023-10-05T00:00:00"/>
    <d v="2023-11-01T00:00:00"/>
    <d v="2023-11-13T00:00:00"/>
    <n v="50000"/>
    <n v="0"/>
    <n v="0"/>
    <n v="50000"/>
    <m/>
    <s v="Se devuelve factura el codigo Autorizado 890250 no corresponde al codigo facturado 890350 .deben de facturar el que autorizan revisar "/>
    <n v="50000"/>
    <s v="DEVOLUCION"/>
    <s v="Se devuelve factura el codigo Autorizado 890250 no corresponde al codigo facturado 890350 .deben de facturar el que autorizan revisar "/>
    <s v="FACTURACION"/>
    <s v="Consultas ambulatorias"/>
    <s v="Ambulatorio"/>
    <n v="0"/>
    <n v="50000"/>
    <n v="0"/>
    <n v="0"/>
    <n v="0"/>
    <n v="0"/>
    <n v="0"/>
    <n v="0"/>
    <n v="0"/>
    <n v="0"/>
    <m/>
    <m/>
    <m/>
    <n v="0"/>
    <n v="0"/>
    <n v="0"/>
    <m/>
    <m/>
    <m/>
    <n v="0"/>
  </r>
  <r>
    <n v="900228989"/>
    <s v="CLINICA SANTA SOFIA DEL PACIFICO"/>
    <s v="CSP138039"/>
    <s v="900228989_CSP138039"/>
    <s v="CSP138039_"/>
    <d v="2023-10-05T00:00:00"/>
    <d v="2023-11-01T00:00:00"/>
    <n v="50000"/>
    <n v="50000"/>
    <m/>
    <s v="Factura devuelta"/>
    <x v="4"/>
    <n v="0"/>
    <m/>
    <m/>
    <m/>
    <m/>
    <s v="Devuelta"/>
    <d v="2023-10-05T00:00:00"/>
    <d v="2023-11-01T00:00:00"/>
    <d v="2023-11-13T00:00:00"/>
    <n v="50000"/>
    <n v="0"/>
    <n v="0"/>
    <n v="50000"/>
    <m/>
    <s v="Se devuelve factura el codigo Autorizado 890250 no corresponde al codigo facturado 890350.deben de facturar el que autorizan revisar "/>
    <n v="50000"/>
    <s v="DEVOLUCION"/>
    <s v="Se devuelve factura el codigo Autorizado 890250 no corresponde al codigo facturado 890350.deben de facturar el que autorizan revisar "/>
    <s v="FACTURACION"/>
    <s v="Consultas ambulatorias"/>
    <s v="Ambulatorio"/>
    <n v="0"/>
    <n v="50000"/>
    <n v="0"/>
    <n v="0"/>
    <n v="0"/>
    <n v="0"/>
    <n v="0"/>
    <n v="0"/>
    <n v="0"/>
    <n v="0"/>
    <m/>
    <m/>
    <m/>
    <n v="0"/>
    <n v="0"/>
    <n v="0"/>
    <m/>
    <m/>
    <m/>
    <n v="0"/>
  </r>
  <r>
    <n v="900228989"/>
    <s v="CLINICA SANTA SOFIA DEL PACIFICO"/>
    <s v="CSP137082"/>
    <s v="900228989_CSP137082"/>
    <s v="CSP137082_"/>
    <d v="2023-09-26T00:00:00"/>
    <d v="2023-11-01T00:00:00"/>
    <n v="66900"/>
    <n v="66900"/>
    <m/>
    <s v="Factura devuelta"/>
    <x v="4"/>
    <n v="0"/>
    <m/>
    <m/>
    <m/>
    <m/>
    <s v="Devuelta"/>
    <d v="2023-09-26T00:00:00"/>
    <d v="2023-11-01T00:00:00"/>
    <d v="2023-11-13T00:00:00"/>
    <n v="66900"/>
    <n v="0"/>
    <n v="0"/>
    <n v="66900"/>
    <m/>
    <s v="Se devuelve factura el codigo Autorizado 890282 no corresponde al codigo facturado 890382.deben de facturar el que autorizan revisar revisar tarifa facturan $ 66900 tarifa convenio $ 55000 diferencia $ 11900"/>
    <n v="66900"/>
    <s v="DEVOLUCION"/>
    <s v="Se devuelve factura el codigo Autorizado 890282 no corresponde al codigo facturado 890382.deben de facturar el que autorizan revisar revisar tarifa facturan $ 66900 tarifa convenio $ 55000 diferencia $ 11900"/>
    <s v="FACTURACION"/>
    <s v="Consultas ambulatorias"/>
    <s v="Ambulatorio"/>
    <n v="0"/>
    <n v="66900"/>
    <n v="0"/>
    <n v="0"/>
    <n v="0"/>
    <n v="0"/>
    <n v="0"/>
    <n v="0"/>
    <n v="0"/>
    <n v="0"/>
    <m/>
    <m/>
    <m/>
    <n v="0"/>
    <n v="0"/>
    <n v="0"/>
    <m/>
    <m/>
    <m/>
    <n v="0"/>
  </r>
  <r>
    <n v="900228989"/>
    <s v="CLINICA SANTA SOFIA DEL PACIFICO"/>
    <s v="CSP136210"/>
    <s v="900228989_CSP136210"/>
    <s v="CSP136210_"/>
    <d v="2023-09-05T00:00:00"/>
    <d v="2023-11-02T00:00:00"/>
    <n v="155920"/>
    <n v="155920"/>
    <m/>
    <s v="Factura devuelta"/>
    <x v="4"/>
    <n v="0"/>
    <m/>
    <m/>
    <m/>
    <m/>
    <s v="Devuelta"/>
    <d v="2023-09-05T00:00:00"/>
    <d v="2023-11-02T00:00:00"/>
    <d v="2023-11-14T00:00:00"/>
    <n v="155920"/>
    <n v="0"/>
    <n v="0"/>
    <n v="155920"/>
    <m/>
    <s v="Se devuelve factura el codigo Autorizado 873412 no corresponde a los codigos  facturado 873312-873411-873412 .deben de facturar el que autorizan revisar porque estan facturan 2 codigos sin autorizacion "/>
    <n v="155920"/>
    <s v="DEVOLUCION"/>
    <s v="Se devuelve factura el codigo Autorizado 873412 no corresponde a los codigos  facturado 873312-873411-873412 .deben de facturar el que autorizan revisar porque estan facturan 2 codigos sin autorizacion "/>
    <s v="AUTORIZACION"/>
    <s v="Exámenes de laboratorio, imágenes y otras ayudas diagnósticas ambulatorias"/>
    <s v="Ambulatorio"/>
    <n v="0"/>
    <n v="155920"/>
    <n v="0"/>
    <n v="0"/>
    <n v="0"/>
    <n v="0"/>
    <n v="0"/>
    <n v="0"/>
    <n v="0"/>
    <n v="0"/>
    <m/>
    <m/>
    <m/>
    <n v="0"/>
    <n v="0"/>
    <n v="0"/>
    <m/>
    <m/>
    <m/>
    <n v="0"/>
  </r>
  <r>
    <n v="900228989"/>
    <s v="CLINICA SANTA SOFIA DEL PACIFICO"/>
    <s v="CSP137302"/>
    <s v="900228989_CSP137302"/>
    <s v="CSP137302_"/>
    <d v="2023-09-28T00:00:00"/>
    <d v="2023-11-02T00:00:00"/>
    <n v="50000"/>
    <n v="33600"/>
    <m/>
    <s v="Factura devuelta"/>
    <x v="4"/>
    <n v="0"/>
    <m/>
    <m/>
    <m/>
    <m/>
    <s v="Devuelta"/>
    <d v="2023-09-28T00:00:00"/>
    <d v="2023-11-02T00:00:00"/>
    <d v="2023-11-10T00:00:00"/>
    <n v="50000"/>
    <n v="0"/>
    <n v="0"/>
    <n v="50000"/>
    <m/>
    <s v="Se devuelve factura el codigo Autorizado 890268 no corresponde al codigo facturado 890368 .deben de facturar el que autorizan revisar"/>
    <n v="50000"/>
    <s v="DEVOLUCION"/>
    <s v="Se devuelve factura el codigo Autorizado 890268 no corresponde al codigo facturado 890368 .deben de facturar el que autorizan revisar"/>
    <s v="FACTURACION"/>
    <s v="Consultas ambulatorias"/>
    <s v="Ambulatorio"/>
    <n v="0"/>
    <n v="33600"/>
    <n v="0"/>
    <n v="0"/>
    <n v="0"/>
    <n v="0"/>
    <n v="0"/>
    <n v="0"/>
    <n v="0"/>
    <n v="0"/>
    <m/>
    <m/>
    <m/>
    <n v="0"/>
    <n v="0"/>
    <n v="0"/>
    <m/>
    <m/>
    <m/>
    <n v="0"/>
  </r>
  <r>
    <n v="900228989"/>
    <s v="CLINICA SANTA SOFIA DEL PACIFICO"/>
    <s v="CSP138074"/>
    <s v="900228989_CSP138074"/>
    <s v="CSP138074_"/>
    <d v="2023-10-05T00:00:00"/>
    <d v="2023-11-02T00:00:00"/>
    <n v="50000"/>
    <n v="33600"/>
    <m/>
    <s v="Factura devuelta"/>
    <x v="4"/>
    <n v="0"/>
    <m/>
    <m/>
    <m/>
    <m/>
    <s v="Devuelta"/>
    <d v="2023-10-05T00:00:00"/>
    <d v="2023-11-02T00:00:00"/>
    <d v="2023-11-09T00:00:00"/>
    <n v="50000"/>
    <n v="0"/>
    <n v="0"/>
    <n v="50000"/>
    <m/>
    <s v="Se devuelve factura el codigo Facturado 890235 no corresponde al codigo que autorizan 890335 deben de facturar el codigo autorizado. validar."/>
    <n v="50000"/>
    <s v="DEVOLUCION"/>
    <s v="Se devuelve factura el codigo Facturado 890235 no corresponde al codigo que autorizan 890335 deben de facturar el codigo autorizado. validar."/>
    <s v="FACTURACION"/>
    <s v="Consultas ambulatorias"/>
    <s v="Ambulatorio"/>
    <n v="0"/>
    <n v="33600"/>
    <n v="0"/>
    <n v="0"/>
    <n v="0"/>
    <n v="0"/>
    <n v="0"/>
    <n v="0"/>
    <n v="0"/>
    <n v="0"/>
    <m/>
    <m/>
    <m/>
    <n v="0"/>
    <n v="0"/>
    <n v="0"/>
    <m/>
    <m/>
    <m/>
    <n v="0"/>
  </r>
  <r>
    <n v="900228989"/>
    <s v="CLINICA SANTA SOFIA DEL PACIFICO"/>
    <s v="CSP136908"/>
    <s v="900228989_CSP136908"/>
    <s v="CSP136908_"/>
    <d v="2023-09-23T00:00:00"/>
    <d v="2023-11-02T00:00:00"/>
    <n v="50000"/>
    <n v="45900"/>
    <m/>
    <s v="Factura devuelta"/>
    <x v="4"/>
    <n v="0"/>
    <m/>
    <m/>
    <m/>
    <m/>
    <s v="Devuelta"/>
    <d v="2023-09-23T00:00:00"/>
    <d v="2023-11-02T00:00:00"/>
    <d v="2023-11-11T00:00:00"/>
    <n v="50000"/>
    <n v="0"/>
    <n v="0"/>
    <n v="50000"/>
    <m/>
    <s v="Se devuelve factura el codigo Autorizado 890380 no corresponde al codigo facturado 890280.deben de facturar el que autorizan revisar"/>
    <n v="50000"/>
    <s v="DEVOLUCION"/>
    <s v="Se devuelve factura el codigo Autorizado 890380 no corresponde al codigo facturado 890280.deben de facturar el que autorizan revisar"/>
    <s v="FACTURACION"/>
    <s v="Consultas ambulatorias"/>
    <s v="Ambulatorio"/>
    <n v="0"/>
    <n v="45900"/>
    <n v="0"/>
    <n v="0"/>
    <n v="0"/>
    <n v="0"/>
    <n v="0"/>
    <n v="0"/>
    <n v="0"/>
    <n v="0"/>
    <m/>
    <m/>
    <m/>
    <n v="0"/>
    <n v="0"/>
    <n v="0"/>
    <m/>
    <m/>
    <m/>
    <n v="0"/>
  </r>
  <r>
    <n v="900228989"/>
    <s v="CLINICA SANTA SOFIA DEL PACIFICO"/>
    <s v="CSP138068"/>
    <s v="900228989_CSP138068"/>
    <s v="CSP138068_"/>
    <d v="2023-10-05T00:00:00"/>
    <d v="2023-11-02T00:00:00"/>
    <n v="50000"/>
    <n v="45900"/>
    <m/>
    <s v="Factura devuelta"/>
    <x v="4"/>
    <n v="0"/>
    <m/>
    <m/>
    <m/>
    <m/>
    <s v="Devuelta"/>
    <d v="2023-10-05T00:00:00"/>
    <d v="2023-11-02T00:00:00"/>
    <d v="2023-11-10T00:00:00"/>
    <n v="50000"/>
    <n v="0"/>
    <n v="0"/>
    <n v="50000"/>
    <m/>
    <s v="Se devuelve factura el codigo Autorizado 890274 no corresponde al codigo facturado 890374.deben de facturar el que autorizan revisar"/>
    <n v="50000"/>
    <s v="DEVOLUCION"/>
    <s v="Se devuelve factura el codigo Autorizado 890274 no corresponde al codigo facturado 890374.deben de facturar el que autorizan revisar"/>
    <s v="FACTURACION"/>
    <s v="Consultas ambulatorias"/>
    <s v="Ambulatorio"/>
    <n v="0"/>
    <n v="45900"/>
    <n v="0"/>
    <n v="0"/>
    <n v="0"/>
    <n v="0"/>
    <n v="0"/>
    <n v="0"/>
    <n v="0"/>
    <n v="0"/>
    <m/>
    <m/>
    <m/>
    <n v="0"/>
    <n v="0"/>
    <n v="0"/>
    <m/>
    <m/>
    <m/>
    <n v="0"/>
  </r>
  <r>
    <n v="900228989"/>
    <s v="CLINICA SANTA SOFIA DEL PACIFICO"/>
    <s v="CSP138152"/>
    <s v="900228989_CSP138152"/>
    <s v="CSP138152_"/>
    <d v="2023-10-05T00:00:00"/>
    <d v="2023-11-02T00:00:00"/>
    <n v="50000"/>
    <n v="45900"/>
    <m/>
    <s v="Factura devuelta"/>
    <x v="4"/>
    <n v="0"/>
    <m/>
    <m/>
    <m/>
    <m/>
    <s v="Devuelta"/>
    <d v="2023-10-05T00:00:00"/>
    <d v="2023-11-02T00:00:00"/>
    <d v="2023-11-10T00:00:00"/>
    <n v="50000"/>
    <n v="0"/>
    <n v="0"/>
    <n v="50000"/>
    <m/>
    <s v="Se devuelve factura el codigo Autorizado 890480 no corresponde al codigo facturado 890380.deben de facturar el que autorizan revisar"/>
    <n v="50000"/>
    <s v="DEVOLUCION"/>
    <s v="Se devuelve factura el codigo Autorizado 890480 no corresponde al codigo facturado 890380.deben de facturar el que autorizan revisar"/>
    <s v="FACTURACION"/>
    <s v="Consultas ambulatorias"/>
    <s v="Ambulatorio"/>
    <n v="0"/>
    <n v="45900"/>
    <n v="0"/>
    <n v="0"/>
    <n v="0"/>
    <n v="0"/>
    <n v="0"/>
    <n v="0"/>
    <n v="0"/>
    <n v="0"/>
    <m/>
    <m/>
    <m/>
    <n v="0"/>
    <n v="0"/>
    <n v="0"/>
    <m/>
    <m/>
    <m/>
    <n v="0"/>
  </r>
  <r>
    <n v="900228989"/>
    <s v="CLINICA SANTA SOFIA DEL PACIFICO"/>
    <s v="CSP138156"/>
    <s v="900228989_CSP138156"/>
    <s v="CSP138156_"/>
    <d v="2023-10-05T00:00:00"/>
    <d v="2023-11-02T00:00:00"/>
    <n v="50000"/>
    <n v="45900"/>
    <m/>
    <s v="Factura devuelta"/>
    <x v="4"/>
    <n v="0"/>
    <m/>
    <m/>
    <m/>
    <m/>
    <s v="Devuelta"/>
    <d v="2023-10-05T00:00:00"/>
    <d v="2023-11-02T00:00:00"/>
    <d v="2023-11-10T00:00:00"/>
    <n v="50000"/>
    <n v="0"/>
    <n v="0"/>
    <n v="50000"/>
    <m/>
    <s v="Se devuelve factura el codigo Autorizado 890366 no corresponde al codigo facturado 890266.deben de facturar el que autorizan revisar"/>
    <n v="50000"/>
    <s v="DEVOLUCION"/>
    <s v="Se devuelve factura el codigo Autorizado 890366 no corresponde al codigo facturado 890266.deben de facturar el que autorizan revisar"/>
    <s v="FACTURACION"/>
    <s v="Consultas ambulatorias"/>
    <s v="Ambulatorio"/>
    <n v="0"/>
    <n v="45900"/>
    <n v="0"/>
    <n v="0"/>
    <n v="0"/>
    <n v="0"/>
    <n v="0"/>
    <n v="0"/>
    <n v="0"/>
    <n v="0"/>
    <m/>
    <m/>
    <m/>
    <n v="0"/>
    <n v="0"/>
    <n v="0"/>
    <m/>
    <m/>
    <m/>
    <n v="0"/>
  </r>
  <r>
    <n v="900228989"/>
    <s v="CLINICA SANTA SOFIA DEL PACIFICO"/>
    <s v="CSP137012"/>
    <s v="900228989_CSP137012"/>
    <s v="CSP137012_"/>
    <d v="2023-09-25T00:00:00"/>
    <d v="2023-11-02T00:00:00"/>
    <n v="490640"/>
    <n v="474240"/>
    <m/>
    <s v="Factura devuelta"/>
    <x v="4"/>
    <n v="0"/>
    <m/>
    <m/>
    <m/>
    <m/>
    <s v="Devuelta"/>
    <d v="2023-09-25T00:00:00"/>
    <d v="2023-11-02T00:00:00"/>
    <d v="2023-11-20T00:00:00"/>
    <n v="490640"/>
    <n v="0"/>
    <n v="0"/>
    <n v="490640"/>
    <m/>
    <s v="Se devuelve factura el Codigo Autorizado 895004 no corresponde al codigo facturado 896101 deben de facturar el que autorizan.  "/>
    <n v="490640"/>
    <s v="DEVOLUCION"/>
    <s v="Se devuelve factura el Codigo Autorizado 895004 no corresponde al codigo facturado 896101 deben de facturar el que autorizan.  "/>
    <s v="FACTURACION"/>
    <s v="Consultas ambulatorias"/>
    <s v="Ambulatorio"/>
    <n v="0"/>
    <n v="474240"/>
    <n v="0"/>
    <n v="0"/>
    <n v="0"/>
    <n v="0"/>
    <n v="0"/>
    <n v="0"/>
    <n v="0"/>
    <n v="0"/>
    <m/>
    <m/>
    <m/>
    <n v="0"/>
    <n v="0"/>
    <n v="0"/>
    <m/>
    <m/>
    <m/>
    <n v="0"/>
  </r>
  <r>
    <n v="900228989"/>
    <s v="CLINICA SANTA SOFIA DEL PACIFICO"/>
    <s v="CSP136966"/>
    <s v="900228989_CSP136966"/>
    <s v="CSP136966_"/>
    <d v="2023-09-24T00:00:00"/>
    <d v="2023-11-02T00:00:00"/>
    <n v="50000"/>
    <n v="50000"/>
    <m/>
    <s v="Factura devuelta"/>
    <x v="4"/>
    <n v="0"/>
    <m/>
    <m/>
    <m/>
    <m/>
    <s v="Devuelta"/>
    <d v="2023-09-24T00:00:00"/>
    <d v="2023-11-02T00:00:00"/>
    <d v="2023-11-13T00:00:00"/>
    <n v="50000"/>
    <n v="0"/>
    <n v="0"/>
    <n v="50000"/>
    <m/>
    <s v="Se devuelve factura el codigo Autorizado 890382 no corresponde al codigo facturado 890282.deben de facturar el que autorizan revisar "/>
    <n v="50000"/>
    <s v="DEVOLUCION"/>
    <s v="Se devuelve factura el codigo Autorizado 890382 no corresponde al codigo facturado 890282.deben de facturar el que autorizan revisar "/>
    <s v="FACTURACION"/>
    <s v="Consultas ambulatorias"/>
    <s v="Ambulatorio"/>
    <n v="0"/>
    <n v="50000"/>
    <n v="0"/>
    <n v="0"/>
    <n v="0"/>
    <n v="0"/>
    <n v="0"/>
    <n v="0"/>
    <n v="0"/>
    <n v="0"/>
    <m/>
    <m/>
    <m/>
    <n v="0"/>
    <n v="0"/>
    <n v="0"/>
    <m/>
    <m/>
    <m/>
    <n v="0"/>
  </r>
  <r>
    <n v="900228989"/>
    <s v="CLINICA SANTA SOFIA DEL PACIFICO"/>
    <s v="CSP136967"/>
    <s v="900228989_CSP136967"/>
    <s v="CSP136967_"/>
    <d v="2023-09-24T00:00:00"/>
    <d v="2023-11-02T00:00:00"/>
    <n v="50000"/>
    <n v="50000"/>
    <m/>
    <s v="Factura devuelta"/>
    <x v="4"/>
    <n v="0"/>
    <m/>
    <m/>
    <m/>
    <m/>
    <s v="Devuelta"/>
    <d v="2023-09-24T00:00:00"/>
    <d v="2023-11-02T00:00:00"/>
    <d v="2023-11-13T00:00:00"/>
    <n v="50000"/>
    <n v="0"/>
    <n v="0"/>
    <n v="50000"/>
    <m/>
    <s v="Se devuelve factura el codigo Autorizado 890350 no corresponde al codigo facturado 890250 .deben de facturar el que autorizan revisar "/>
    <n v="50000"/>
    <s v="DEVOLUCION"/>
    <s v="Se devuelve factura el codigo Autorizado 890350 no corresponde al codigo facturado 890250 .deben de facturar el que autorizan revisar "/>
    <s v="FACTURACION"/>
    <s v="Consultas ambulatorias"/>
    <s v="Ambulatorio"/>
    <n v="0"/>
    <n v="50000"/>
    <n v="0"/>
    <n v="0"/>
    <n v="0"/>
    <n v="0"/>
    <n v="0"/>
    <n v="0"/>
    <n v="0"/>
    <n v="0"/>
    <m/>
    <m/>
    <m/>
    <n v="0"/>
    <n v="0"/>
    <n v="0"/>
    <m/>
    <m/>
    <m/>
    <n v="0"/>
  </r>
  <r>
    <n v="900228989"/>
    <s v="CLINICA SANTA SOFIA DEL PACIFICO"/>
    <s v="CSP137728"/>
    <s v="900228989_CSP137728"/>
    <s v="CSP137728_"/>
    <d v="2023-10-02T00:00:00"/>
    <d v="2023-10-12T00:00:00"/>
    <n v="27742198"/>
    <n v="27742198"/>
    <m/>
    <s v="Factura devuelta"/>
    <x v="4"/>
    <n v="0"/>
    <m/>
    <m/>
    <m/>
    <m/>
    <s v="Devuelta"/>
    <d v="2023-10-02T00:00:00"/>
    <d v="2024-08-05T00:00:00"/>
    <d v="2024-08-12T00:00:00"/>
    <n v="27742198"/>
    <n v="0"/>
    <n v="0"/>
    <n v="27742198"/>
    <m/>
    <s v="SE SOSTIENE DEVOLUCUION EN AL RESPUSTA DEVOLUCION INICIAL NO DIERON RESPUESTA COMPLETA A TODAS LAS OBJECIONES REALIZADAS Se devuelv factura  Historia clinica incompleta para poder realizar la Auditoria medica deben de anexar todos los soportes. se realiza objecion Administrativa $ 2.124.960 Se realiza objecion TOTAL $ $ 2.124.960 NO FACTURABLE HEMOCLASIFICACION PRUEBA GLOBULAR Incluido en las pruebas cruzadas facturan $ 13600 $ 13.600 NO FACTURABLE HEMOCLASIFICACION PRUEBA SERICA Incluido en las pruebas cruzadas facturan $ 72960 $ 72.960 NO FACTURABLE FACTOR RH Incluido en las pruebas cruzadas facturan $ 48800 #2 $ 48.800 NO ESTA EN LISTA CONVENIO TARIFAS CONTRATADAS CODIGO 19879 VIH Facturan $ 88800 $ 88.800 NO ESTA EN LISTA CONVENIO TARIFAS CONTRATADAS CODIGO 19886 Sifilis Facturan $ 16400 $ 16.400 NO ESTA EN LISTA CONVENIO TARIFAS CONTRATADAS CODIGO 19933 Transaminasa oxalacetica Facturan $ 26880 $ 26.880 terapia respiratoria no facturable en uci facturan #42 $ 1.001.280 $ 1.001.280 NO ESTA EN LISTA CONVENIO TARIFAS CONTRATADAS CODIGO 19145 DENGUE Facturann $ 223920 $ 223.920 NO ESTA EN LISTA CONVENIO TARIFAS CONTRATADAS CODIGO 19446 folatos facturan $ 83840 $ 83.840 no facturable GASES ARTERIALES en uci facturan $ 230,080 # 4 $ 230.080 NO ESTA EN LISTA CONVENIO TARIFAS CONTRATADAS CODIGO GLUCOMETRIA 903883 Facturan # 4 $ 27200 $ 27.200 NO ESTA EN LISTA CONVENIO TARIFAS CONTRATADAS CODIGO 906841 Procalcitonina Facturan # 2 $ 291200 $ 291.200 Se realiza objecion medica $ 1.469.270 GASES ARTERIALES, NO FACTURABLES, INCLUIDOS EN UCIN. 19806 Proteína C reactiva PCR, prueba cuantitativa de alta precisión, no pertinente, pcr ultrasensible. No ofrece información adicional en el contexto inflamatorio, como si lo tiene en riesgo cardiovascular. Por lo tanto, se reconoce 19809 Proteína C reactiva PCR, prueba semicuantitativa, se glosa la diferencia. 19879 020102 Sida anticuerpos VIH 2. , NO SE OBSERVA INTERPRETACION MEDICA Terapia respiratoria, no es facturable en este caso, toda vez que está incluida en la estancia en UCIN (sala especial). INHALOCAMARA ADULTO, SE RECONOCE UNA. SE GLOSAN 3"/>
    <n v="27742198"/>
    <s v="DEVOLUCION"/>
    <s v="SE SOSTIENE DEVOLUCUION EN AL RESPUSTA DEVOLUCION INICIAL NO DIERON RESPUESTA COMPLETA A TODAS LAS OBJECIONES REALIZADAS Se devuelv factura  Historia clinica incompleta para poder realizar la Auditoria medica deben de anexar todos los soportes. se realiza objecion Administrativa $ 2.124.960 Se realiza objecion TOTAL $ $ 2.124.960 NO FACTURABLE HEMOCLASIFICACION PRUEBA GLOBULAR Incluido en las pruebas cruzadas facturan $ 13600 $ 13.600 NO FACTURABLE HEMOCLASIFICACION PRUEBA SERICA Incluido en las pruebas cruzadas facturan $ 72960 $ 72.960 NO FACTURABLE FACTOR RH Incluido en las pruebas cruzadas facturan $ 48800 #2 $ 48.800 NO ESTA EN LISTA CONVENIO TARIFAS CONTRATADAS CODIGO 19879 VIH Facturan $ 88800 $ 88.800 NO ESTA EN LISTA CONVENIO TARIFAS CONTRATADAS CODIGO 19886 Sifilis Facturan $ 16400 $ 16.400 NO ESTA EN LISTA CONVENIO TARIFAS CONTRATADAS CODIGO 19933 Transaminasa oxalacetica Facturan $ 26880 $ 26.880 terapia respiratoria no facturable en uci facturan #42 $ 1.001.280 $ 1.001.280 NO ESTA EN LISTA CONVENIO TARIFAS CONTRATADAS CODIGO 19145 DENGUE Facturann $ 223920 $ 223.920 NO ESTA EN LISTA CONVENIO TARIFAS CONTRATADAS CODIGO 19446 folatos facturan $ 83840 $ 83.840 no facturable GASES ARTERIALES en uci facturan $ 230,080 # 4 $ 230.080 NO ESTA EN LISTA CONVENIO TARIFAS CONTRATADAS CODIGO GLUCOMETRIA 903883 Facturan # 4 $ 27200 $ 27.200 NO ESTA EN LISTA CONVENIO TARIFAS CONTRATADAS CODIGO 906841 Procalcitonina Facturan # 2 $ 291200 $ 291.200 Se realiza objecion medica $ 1.469.270 GASES ARTERIALES, NO FACTURABLES, INCLUIDOS EN UCIN. 19806 Proteína C reactiva PCR, prueba cuantitativa de alta precisión, no pertinente, pcr ultrasensible. No ofrece información adicional en el contexto inflamatorio, como si lo tiene en riesgo cardiovascular. Por lo tanto, se reconoce 19809 Proteína C reactiva PCR, prueba semicuantitativa, se glosa la diferencia. 19879 020102 Sida anticuerpos VIH 2. , NO SE OBSERVA INTERPRETACION MEDICA Terapia respiratoria, no es facturable en este caso, toda vez que está incluida en la estancia en UCIN (sala especial). INHALOCAMARA ADULTO, SE RECONOCE UNA. SE GLOSAN 3"/>
    <s v="SOPORTE"/>
    <s v="Servicios de internación y/o cirugía (Hospitalaria o Ambulatoria)"/>
    <s v="Hospitalario"/>
    <n v="0"/>
    <n v="27742198"/>
    <n v="0"/>
    <n v="0"/>
    <n v="0"/>
    <n v="0"/>
    <n v="0"/>
    <n v="0"/>
    <n v="0"/>
    <n v="0"/>
    <m/>
    <m/>
    <m/>
    <n v="0"/>
    <n v="0"/>
    <n v="0"/>
    <m/>
    <m/>
    <m/>
    <n v="0"/>
  </r>
  <r>
    <n v="900228989"/>
    <s v="CLINICA SANTA SOFIA DEL PACIFICO"/>
    <s v="CSP138179"/>
    <s v="900228989_CSP138179"/>
    <s v="CSP138179_"/>
    <d v="2023-10-06T00:00:00"/>
    <d v="2023-10-13T00:00:00"/>
    <n v="164848"/>
    <n v="164848"/>
    <m/>
    <s v="Factura devuelta"/>
    <x v="4"/>
    <n v="0"/>
    <m/>
    <m/>
    <m/>
    <m/>
    <s v="Devuelta"/>
    <d v="2023-10-06T00:00:00"/>
    <d v="2024-09-06T00:00:00"/>
    <d v="2024-09-20T00:00:00"/>
    <n v="164848"/>
    <n v="0"/>
    <n v="0"/>
    <n v="164848"/>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70336 SE ENCUENTRA EN ASIGNADA A LA FACTURA FECS1564"/>
    <n v="164848"/>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070336 SE ENCUENTRA EN ASIGNADA A LA FACTURA FECS1564"/>
    <s v="AUTORIZACION"/>
    <s v="Atención de urgencias"/>
    <s v="Urgencias"/>
    <n v="0"/>
    <n v="164848"/>
    <n v="0"/>
    <n v="0"/>
    <n v="0"/>
    <n v="0"/>
    <n v="0"/>
    <n v="0"/>
    <n v="0"/>
    <n v="0"/>
    <m/>
    <m/>
    <m/>
    <n v="0"/>
    <n v="0"/>
    <n v="0"/>
    <m/>
    <m/>
    <m/>
    <n v="0"/>
  </r>
  <r>
    <n v="900228989"/>
    <s v="CLINICA SANTA SOFIA DEL PACIFICO"/>
    <s v="FECS404"/>
    <s v="900228989_FECS404"/>
    <s v="FECS404_"/>
    <d v="2023-10-29T00:00:00"/>
    <d v="2023-11-10T00:00:00"/>
    <n v="145692"/>
    <n v="145692"/>
    <m/>
    <s v="Factura devuelta"/>
    <x v="4"/>
    <n v="0"/>
    <m/>
    <m/>
    <m/>
    <m/>
    <s v="Devuelta"/>
    <d v="2023-10-29T00:00:00"/>
    <d v="2024-05-03T00:00:00"/>
    <d v="2024-05-31T00:00:00"/>
    <n v="145692"/>
    <n v="0"/>
    <n v="0"/>
    <n v="145692"/>
    <m/>
    <s v="AUT: SE SOSTIENE DEVOLUCIÓN DE FACTURA, LA AUTORIZACIÓN # 122300107553 ESTÁ GENERADA PARA OTRO PRESTADOR NIT 800155000 - HOSPITAL SAN AGUSTIN EMPRESA SOCIAL DEL ESTADO, POR FAVOR COMUNICARSE CON EL ÁREA ENCARGADA."/>
    <n v="145692"/>
    <s v="DEVOLUCION"/>
    <s v="AUT: SE SOSTIENE DEVOLUCIÓN DE FACTURA, LA AUTORIZACIÓN # 122300107553 ESTÁ GENERADA PARA OTRO PRESTADOR NIT 800155000 - HOSPITAL SAN AGUSTIN EMPRESA SOCIAL DEL ESTADO, POR FAVOR COMUNICARSE CON EL ÁREA ENCARGADA."/>
    <s v="AUTORIZACION"/>
    <s v="Atención inicial de urgencias"/>
    <s v="Urgencias"/>
    <n v="0"/>
    <n v="145692"/>
    <n v="0"/>
    <n v="0"/>
    <n v="0"/>
    <n v="0"/>
    <n v="0"/>
    <n v="0"/>
    <n v="0"/>
    <n v="0"/>
    <m/>
    <m/>
    <m/>
    <n v="0"/>
    <n v="0"/>
    <n v="0"/>
    <m/>
    <m/>
    <m/>
    <n v="0"/>
  </r>
  <r>
    <n v="900228989"/>
    <s v="CLINICA SANTA SOFIA DEL PACIFICO"/>
    <s v="FECS864"/>
    <s v="900228989_FECS864"/>
    <s v="FECS864_"/>
    <d v="2023-10-31T00:00:00"/>
    <d v="2023-11-08T00:00:00"/>
    <n v="60960"/>
    <n v="60960"/>
    <m/>
    <s v="Factura devuelta"/>
    <x v="4"/>
    <n v="0"/>
    <m/>
    <m/>
    <m/>
    <m/>
    <s v="Devuelta"/>
    <d v="2023-10-31T00:00:00"/>
    <d v="2023-11-08T00:00:00"/>
    <d v="2023-12-21T00:00:00"/>
    <n v="60960"/>
    <n v="0"/>
    <n v="0"/>
    <n v="60960"/>
    <m/>
    <s v="AUT: SE REALIZA DEVOLUCIÓN DE FACTURA, LA AUTORIZACIÓN 122300095875 ESTÁ GENERADA PARA OTRO PRESTADOR NIT 800155000 - HOSPITAL SAN AGUSTIN EMPRESA SOCIAL DEL ESTADO, POR FAVOR COMUNICARSE CON EL ÁREA ENCARGADA. LUIS ERNESTO GUERRERO GALEANO     "/>
    <n v="60960"/>
    <s v="DEVOLUCION"/>
    <s v="AUT: SE REALIZA DEVOLUCIÓN DE FACTURA, LA AUTORIZACIÓN 122300095875 ESTÁ GENERADA PARA OTRO PRESTADOR NIT 800155000 - HOSPITAL SAN AGUSTIN EMPRESA SOCIAL DEL ESTADO, POR FAVOR COMUNICARSE CON EL ÁREA ENCARGADA. LUIS ERNESTO GUERRERO GALEANO     "/>
    <s v="AUTORIZACION"/>
    <s v="Atención inicial de urgencias"/>
    <s v="Urgencias"/>
    <n v="0"/>
    <n v="60960"/>
    <n v="0"/>
    <n v="0"/>
    <n v="0"/>
    <n v="0"/>
    <n v="0"/>
    <n v="0"/>
    <n v="0"/>
    <n v="0"/>
    <m/>
    <m/>
    <m/>
    <n v="0"/>
    <n v="0"/>
    <n v="0"/>
    <m/>
    <m/>
    <m/>
    <n v="0"/>
  </r>
  <r>
    <n v="900228989"/>
    <s v="CLINICA SANTA SOFIA DEL PACIFICO"/>
    <s v="FECS949"/>
    <s v="900228989_FECS949"/>
    <s v="FECS949_"/>
    <d v="2023-11-01T00:00:00"/>
    <d v="2023-11-08T00:00:00"/>
    <n v="122614"/>
    <n v="122614"/>
    <m/>
    <s v="Factura devuelta"/>
    <x v="4"/>
    <n v="0"/>
    <m/>
    <m/>
    <m/>
    <m/>
    <s v="Devuelta"/>
    <d v="2023-11-01T00:00:00"/>
    <d v="2023-11-10T00:00:00"/>
    <d v="2024-01-04T00:00:00"/>
    <n v="122614"/>
    <n v="0"/>
    <n v="0"/>
    <n v="122614"/>
    <m/>
    <s v="AUT: SE REALIZA DEVOLUCIÓN DE FACTURA, LA AUTORIZACIÓN # 122300109713 ESTÁ GENERADA PARA OTRO PRESTADOR NIT 800155000 - HOSPITAL SAN AGUSTIN EMPRESA SOCIAL DEL ESTADO, POR FAVOR COMUNICARSE CON EL ÁREA ENCARGADA. LUIS ERNESTO GUERRERO GALEANO"/>
    <n v="122614"/>
    <s v="DEVOLUCION"/>
    <s v="AUT: SE REALIZA DEVOLUCIÓN DE FACTURA, LA AUTORIZACIÓN # 122300109713 ESTÁ GENERADA PARA OTRO PRESTADOR NIT 800155000 - HOSPITAL SAN AGUSTIN EMPRESA SOCIAL DEL ESTADO, POR FAVOR COMUNICARSE CON EL ÁREA ENCARGADA. LUIS ERNESTO GUERRERO GALEANO"/>
    <s v="AUTORIZACION"/>
    <s v="Atención inicial de urgencias"/>
    <s v="Urgencias"/>
    <n v="0"/>
    <n v="122614"/>
    <n v="0"/>
    <n v="0"/>
    <n v="0"/>
    <n v="0"/>
    <n v="0"/>
    <n v="0"/>
    <n v="0"/>
    <n v="0"/>
    <m/>
    <m/>
    <m/>
    <n v="0"/>
    <n v="0"/>
    <n v="0"/>
    <m/>
    <m/>
    <m/>
    <n v="0"/>
  </r>
  <r>
    <n v="900228989"/>
    <s v="CLINICA SANTA SOFIA DEL PACIFICO"/>
    <s v="FECS1124"/>
    <s v="900228989_FECS1124"/>
    <s v="FECS1124_"/>
    <d v="2023-11-02T00:00:00"/>
    <d v="2023-11-08T00:00:00"/>
    <n v="123090"/>
    <n v="123090"/>
    <m/>
    <s v="Factura devuelta"/>
    <x v="4"/>
    <n v="0"/>
    <m/>
    <m/>
    <m/>
    <m/>
    <s v="Devuelta"/>
    <d v="2023-11-02T00:00:00"/>
    <d v="2023-11-08T00:00:00"/>
    <d v="2024-01-04T00:00:00"/>
    <n v="123090"/>
    <n v="0"/>
    <n v="0"/>
    <n v="123090"/>
    <m/>
    <s v="AUT: SE REALIZA DEVOLUCIÓN DE FACTURA, LA AUTORIZACIÓN # 122300094495 ESTÁ GENERADA PARA OTRO PRESTADOR NIT 800155000 - HOSPITAL SAN AGUSTIN EMPRESA SOCIAL DEL ESTADO, POR FAVOR COMUNICARSE CON EL ÁREA ENCARGADA. LUIS ERNESTO GUERRERO GALEANO"/>
    <n v="123090"/>
    <s v="DEVOLUCION"/>
    <s v="AUT: SE REALIZA DEVOLUCIÓN DE FACTURA, LA AUTORIZACIÓN # 122300094495 ESTÁ GENERADA PARA OTRO PRESTADOR NIT 800155000 - HOSPITAL SAN AGUSTIN EMPRESA SOCIAL DEL ESTADO, POR FAVOR COMUNICARSE CON EL ÁREA ENCARGADA. LUIS ERNESTO GUERRERO GALEANO"/>
    <s v="AUTORIZACION"/>
    <s v="Atención inicial de urgencias"/>
    <s v="Urgencias"/>
    <n v="0"/>
    <n v="123090"/>
    <n v="0"/>
    <n v="0"/>
    <n v="0"/>
    <n v="0"/>
    <n v="0"/>
    <n v="0"/>
    <n v="0"/>
    <n v="0"/>
    <m/>
    <m/>
    <m/>
    <n v="0"/>
    <n v="0"/>
    <n v="0"/>
    <m/>
    <m/>
    <m/>
    <n v="0"/>
  </r>
  <r>
    <n v="900228989"/>
    <s v="CLINICA SANTA SOFIA DEL PACIFICO"/>
    <s v="FECS1042"/>
    <s v="900228989_FECS1042"/>
    <s v="FECS1042_"/>
    <d v="2023-11-01T00:00:00"/>
    <d v="2023-11-08T00:00:00"/>
    <n v="66900"/>
    <n v="23900"/>
    <m/>
    <s v="Factura devuelta"/>
    <x v="4"/>
    <n v="0"/>
    <m/>
    <m/>
    <m/>
    <m/>
    <s v="Devuelta"/>
    <d v="2023-11-01T00:00:00"/>
    <d v="2023-11-08T00:00:00"/>
    <d v="2023-11-09T00:00:00"/>
    <n v="66900"/>
    <n v="0"/>
    <n v="0"/>
    <n v="66900"/>
    <m/>
    <s v="Se devuelve factura el codigo Autorizado 890380 no corresponde al codigo facturado 890280 deben de facturan el codigo que autorizan. se realiza objecion por TARIFA mayor valor cobrado en codigo 890380 facturan $ 66.900 tarifa convenio $ 55.000 revisar."/>
    <n v="66900"/>
    <s v="DEVOLUCION"/>
    <s v="Se devuelve factura el codigo Autorizado 890380 no corresponde al codigo facturado 890280 deben de facturan el codigo que autorizan. se realiza objecion por TARIFA mayor valor cobrado en codigo 890380 facturan $ 66.900 tarifa convenio $ 55.000 revisar."/>
    <s v="FACTURACION"/>
    <s v="Consultas ambulatorias"/>
    <s v="Ambulatorio"/>
    <n v="0"/>
    <n v="23900"/>
    <n v="0"/>
    <n v="0"/>
    <n v="0"/>
    <n v="0"/>
    <n v="0"/>
    <n v="0"/>
    <n v="0"/>
    <n v="0"/>
    <m/>
    <m/>
    <m/>
    <n v="0"/>
    <n v="0"/>
    <n v="0"/>
    <m/>
    <m/>
    <m/>
    <n v="0"/>
  </r>
  <r>
    <n v="900228989"/>
    <s v="CLINICA SANTA SOFIA DEL PACIFICO"/>
    <s v="FECS771"/>
    <s v="900228989_FECS771"/>
    <s v="FECS771_"/>
    <d v="2023-10-31T00:00:00"/>
    <d v="2023-11-08T00:00:00"/>
    <n v="50000"/>
    <n v="45900"/>
    <m/>
    <s v="Factura devuelta"/>
    <x v="4"/>
    <n v="0"/>
    <m/>
    <m/>
    <m/>
    <m/>
    <s v="Devuelta"/>
    <d v="2023-10-31T00:00:00"/>
    <d v="2023-11-08T00:00:00"/>
    <d v="2023-11-10T00:00:00"/>
    <n v="50000"/>
    <n v="0"/>
    <n v="0"/>
    <n v="50000"/>
    <m/>
    <s v="Se devuelve factura el codigo Autorizado 890382 no corresponde al codigo facturado890282 .deben de facturar el que autorizan revisar"/>
    <n v="50000"/>
    <s v="DEVOLUCION"/>
    <s v="Se devuelve factura el codigo Autorizado 890382 no corresponde al codigo facturado890282 .deben de facturar el que autorizan revisar"/>
    <s v="FACTURACION"/>
    <s v="Consultas ambulatorias"/>
    <s v="Ambulatorio"/>
    <n v="0"/>
    <n v="45900"/>
    <n v="0"/>
    <n v="0"/>
    <n v="0"/>
    <n v="0"/>
    <n v="0"/>
    <n v="0"/>
    <n v="0"/>
    <n v="0"/>
    <m/>
    <m/>
    <m/>
    <n v="0"/>
    <n v="0"/>
    <n v="0"/>
    <m/>
    <m/>
    <m/>
    <n v="0"/>
  </r>
  <r>
    <n v="900228989"/>
    <s v="CLINICA SANTA SOFIA DEL PACIFICO"/>
    <s v="FECS647"/>
    <s v="900228989_FECS647"/>
    <s v="FECS647_"/>
    <d v="2023-10-30T00:00:00"/>
    <d v="2023-11-08T00:00:00"/>
    <n v="66900"/>
    <n v="62800"/>
    <m/>
    <s v="Factura devuelta"/>
    <x v="4"/>
    <n v="0"/>
    <m/>
    <m/>
    <m/>
    <m/>
    <s v="Devuelta"/>
    <d v="2023-10-30T00:00:00"/>
    <d v="2023-11-08T00:00:00"/>
    <d v="2023-11-13T00:00:00"/>
    <n v="66900"/>
    <n v="0"/>
    <n v="0"/>
    <n v="66900"/>
    <m/>
    <s v="Se devuelve factura el codigo Autorizado 890382 no corresponde al codigo facturado 890282.deben de facturar el que autorizan revisar "/>
    <n v="66900"/>
    <s v="DEVOLUCION"/>
    <s v="Se devuelve factura el codigo Autorizado 890382 no corresponde al codigo facturado 890282.deben de facturar el que autorizan revisar "/>
    <s v="FACTURACION"/>
    <s v="Consultas ambulatorias"/>
    <s v="Ambulatorio"/>
    <n v="0"/>
    <n v="62800"/>
    <n v="0"/>
    <n v="0"/>
    <n v="0"/>
    <n v="0"/>
    <n v="0"/>
    <n v="0"/>
    <n v="0"/>
    <n v="0"/>
    <m/>
    <m/>
    <m/>
    <n v="0"/>
    <n v="0"/>
    <n v="0"/>
    <m/>
    <m/>
    <m/>
    <n v="0"/>
  </r>
  <r>
    <n v="900228989"/>
    <s v="CLINICA SANTA SOFIA DEL PACIFICO"/>
    <s v="FECS603"/>
    <s v="900228989_FECS603"/>
    <s v="FECS603_"/>
    <d v="2023-10-30T00:00:00"/>
    <d v="2023-11-10T00:00:00"/>
    <n v="66900"/>
    <n v="66900"/>
    <m/>
    <s v="Factura devuelta"/>
    <x v="4"/>
    <n v="0"/>
    <m/>
    <m/>
    <m/>
    <m/>
    <s v="Devuelta"/>
    <d v="2023-10-30T00:00:00"/>
    <d v="2023-11-10T00:00:00"/>
    <d v="2023-11-13T00:00:00"/>
    <n v="66900"/>
    <n v="0"/>
    <n v="0"/>
    <n v="66900"/>
    <m/>
    <s v="Se devuelve factura el codigo Autorizado 890294 no corresponde al codigo facturado 890394.deben de facturar el que autorizan revisar revisar tafia facturan $ 66900 tarifa covenio $ 55000 difernica de $ 11900"/>
    <n v="66900"/>
    <s v="DEVOLUCION"/>
    <s v="Se devuelve factura el codigo Autorizado 890294 no corresponde al codigo facturado 890394.deben de facturar el que autorizan revisar revisar tafia facturan $ 66900 tarifa covenio $ 55000 difernica de $ 11900"/>
    <s v="FACTURACION"/>
    <s v="Consultas ambulatorias"/>
    <s v="Ambulatorio"/>
    <n v="0"/>
    <n v="66900"/>
    <n v="0"/>
    <n v="0"/>
    <n v="0"/>
    <n v="0"/>
    <n v="0"/>
    <n v="0"/>
    <n v="0"/>
    <n v="0"/>
    <m/>
    <m/>
    <m/>
    <n v="0"/>
    <n v="0"/>
    <n v="0"/>
    <m/>
    <m/>
    <m/>
    <n v="0"/>
  </r>
  <r>
    <n v="900228989"/>
    <s v="CLINICA SANTA SOFIA DEL PACIFICO"/>
    <s v="FECS1030"/>
    <s v="900228989_FECS1030"/>
    <s v="FECS1030_"/>
    <d v="2023-11-01T00:00:00"/>
    <d v="2023-11-10T00:00:00"/>
    <n v="66900"/>
    <n v="66900"/>
    <m/>
    <s v="Factura devuelta"/>
    <x v="4"/>
    <n v="0"/>
    <m/>
    <m/>
    <m/>
    <m/>
    <s v="Devuelta"/>
    <d v="2023-11-01T00:00:00"/>
    <d v="2023-11-10T00:00:00"/>
    <d v="2023-11-13T00:00:00"/>
    <n v="66900"/>
    <n v="0"/>
    <n v="0"/>
    <n v="66900"/>
    <m/>
    <s v="Se devuelve factura el codigo Autorizado 890394 no corresponde al codigo facturado 890294.deben de facturar el que autorizan revisar Revisar tarifa facturan $ 66900 y tarifa convenio $ 55000 diferencia de $ 11900 "/>
    <n v="66900"/>
    <s v="DEVOLUCION"/>
    <s v="Se devuelve factura el codigo Autorizado 890394 no corresponde al codigo facturado 890294.deben de facturar el que autorizan revisar Revisar tarifa facturan $ 66900 y tarifa convenio $ 55000 diferencia de $ 11900 "/>
    <s v="FACTURACION"/>
    <s v="Consultas ambulatorias"/>
    <s v="Ambulatorio"/>
    <n v="0"/>
    <n v="66900"/>
    <n v="0"/>
    <n v="0"/>
    <n v="0"/>
    <n v="0"/>
    <n v="0"/>
    <n v="0"/>
    <n v="0"/>
    <n v="0"/>
    <m/>
    <m/>
    <m/>
    <n v="0"/>
    <n v="0"/>
    <n v="0"/>
    <m/>
    <m/>
    <m/>
    <n v="0"/>
  </r>
  <r>
    <n v="900228989"/>
    <s v="CLINICA SANTA SOFIA DEL PACIFICO"/>
    <s v="FECS1248"/>
    <s v="900228989_FECS1248"/>
    <s v="FECS1248_"/>
    <d v="2023-11-02T00:00:00"/>
    <d v="2023-11-10T00:00:00"/>
    <n v="66900"/>
    <n v="66900"/>
    <m/>
    <s v="Factura devuelta"/>
    <x v="4"/>
    <n v="0"/>
    <m/>
    <m/>
    <m/>
    <m/>
    <s v="Devuelta"/>
    <d v="2023-11-02T00:00:00"/>
    <d v="2023-11-10T00:00:00"/>
    <d v="2023-11-13T00:00:00"/>
    <n v="66900"/>
    <n v="0"/>
    <n v="0"/>
    <n v="66900"/>
    <m/>
    <s v="Se devuelve factura el codigo Autorizado 890382 no corresponde al codigo facturado 890282.deben de facturar el que autorizan revisar "/>
    <n v="66900"/>
    <s v="DEVOLUCION"/>
    <s v="Se devuelve factura el codigo Autorizado 890382 no corresponde al codigo facturado 890282.deben de facturar el que autorizan revisar "/>
    <s v="FACTURACION"/>
    <s v="Consultas ambulatorias"/>
    <s v="Ambulatorio"/>
    <n v="0"/>
    <n v="66900"/>
    <n v="0"/>
    <n v="0"/>
    <n v="0"/>
    <n v="0"/>
    <n v="0"/>
    <n v="0"/>
    <n v="0"/>
    <n v="0"/>
    <m/>
    <m/>
    <m/>
    <n v="0"/>
    <n v="0"/>
    <n v="0"/>
    <m/>
    <m/>
    <m/>
    <n v="0"/>
  </r>
  <r>
    <n v="900228989"/>
    <s v="CLINICA SANTA SOFIA DEL PACIFICO"/>
    <s v="FECS1023"/>
    <s v="900228989_FECS1023"/>
    <s v="FECS1023_"/>
    <d v="2023-11-01T00:00:00"/>
    <d v="2023-11-10T00:00:00"/>
    <n v="144018"/>
    <n v="144018"/>
    <m/>
    <s v="Factura devuelta"/>
    <x v="4"/>
    <n v="0"/>
    <m/>
    <m/>
    <m/>
    <m/>
    <s v="Devuelta"/>
    <d v="2023-11-01T00:00:00"/>
    <d v="2024-05-06T00:00:00"/>
    <d v="2024-05-31T00:00:00"/>
    <n v="144018"/>
    <n v="0"/>
    <n v="0"/>
    <n v="144018"/>
    <m/>
    <s v="AUT: SE SOSTIENE DEVOLUCIÓN DE FACTURA, LA AUTORIZACIÓN # 122300096566 ESTÁ GENERADA PARA OTRO PRESTADOR NIT 800155000 - HOSPITAL SAN AGUSTIN EMPRESA SOCIAL DEL ESTADO, POR FAVOR COMUNICARSE CON EL ÁREA ENCARGADA."/>
    <n v="144018"/>
    <s v="DEVOLUCION"/>
    <s v="AUT: SE SOSTIENE DEVOLUCIÓN DE FACTURA, LA AUTORIZACIÓN # 122300096566 ESTÁ GENERADA PARA OTRO PRESTADOR NIT 800155000 - HOSPITAL SAN AGUSTIN EMPRESA SOCIAL DEL ESTADO, POR FAVOR COMUNICARSE CON EL ÁREA ENCARGADA."/>
    <s v="AUTORIZACION"/>
    <s v="Atención inicial de urgencias"/>
    <s v="Urgencias"/>
    <n v="0"/>
    <n v="144018"/>
    <n v="0"/>
    <n v="0"/>
    <n v="0"/>
    <n v="0"/>
    <n v="0"/>
    <n v="0"/>
    <n v="0"/>
    <n v="0"/>
    <m/>
    <m/>
    <m/>
    <n v="0"/>
    <n v="0"/>
    <n v="0"/>
    <m/>
    <m/>
    <m/>
    <n v="0"/>
  </r>
  <r>
    <n v="900228989"/>
    <s v="CLINICA SANTA SOFIA DEL PACIFICO"/>
    <s v="FECS707"/>
    <s v="900228989_FECS707"/>
    <s v="FECS707_"/>
    <d v="2023-10-31T00:00:00"/>
    <d v="2023-11-14T00:00:00"/>
    <n v="50000"/>
    <n v="45900"/>
    <m/>
    <s v="Factura devuelta"/>
    <x v="4"/>
    <n v="0"/>
    <m/>
    <m/>
    <m/>
    <m/>
    <s v="Devuelta"/>
    <d v="2023-10-31T00:00:00"/>
    <d v="2023-11-14T00:00:00"/>
    <d v="2023-11-15T00:00:00"/>
    <n v="50000"/>
    <n v="0"/>
    <n v="0"/>
    <n v="50000"/>
    <m/>
    <s v="Se devuelve factura el codigo Autorizado 890382 no corresponde al codigo facturado 890282.deben de facturar el que autorizan revisar "/>
    <n v="50000"/>
    <s v="DEVOLUCION"/>
    <s v="Se devuelve factura el codigo Autorizado 890382 no corresponde al codigo facturado 890282.deben de facturar el que autorizan revisar "/>
    <s v="FACTURACION"/>
    <s v="Consultas ambulatorias"/>
    <s v="Ambulatorio"/>
    <n v="0"/>
    <n v="45900"/>
    <n v="0"/>
    <n v="0"/>
    <n v="0"/>
    <n v="0"/>
    <n v="0"/>
    <n v="0"/>
    <n v="0"/>
    <n v="0"/>
    <m/>
    <m/>
    <m/>
    <n v="0"/>
    <n v="0"/>
    <n v="0"/>
    <m/>
    <m/>
    <m/>
    <n v="0"/>
  </r>
  <r>
    <n v="900228989"/>
    <s v="CLINICA SANTA SOFIA DEL PACIFICO"/>
    <s v="FECS619"/>
    <s v="900228989_FECS619"/>
    <s v="FECS619_"/>
    <d v="2023-10-30T00:00:00"/>
    <d v="2023-11-14T00:00:00"/>
    <n v="66900"/>
    <n v="62800"/>
    <m/>
    <s v="Factura devuelta"/>
    <x v="4"/>
    <n v="0"/>
    <m/>
    <m/>
    <m/>
    <m/>
    <s v="Devuelta"/>
    <d v="2023-10-30T00:00:00"/>
    <d v="2023-11-14T00:00:00"/>
    <d v="2023-11-16T00:00:00"/>
    <n v="66900"/>
    <n v="0"/>
    <n v="0"/>
    <n v="66900"/>
    <m/>
    <s v="Se devuelve factura el codigo Autorizado 890335  no corresponde al codigo facturado 890235.deben de facturar el que autorizan revisar "/>
    <n v="66900"/>
    <s v="DEVOLUCION"/>
    <s v="Se devuelve factura el codigo Autorizado 890335  no corresponde al codigo facturado 890235.deben de facturar el que autorizan revisar "/>
    <s v="FACTURACION"/>
    <s v="Consultas ambulatorias"/>
    <s v="Ambulatorio"/>
    <n v="0"/>
    <n v="62800"/>
    <n v="0"/>
    <n v="0"/>
    <n v="0"/>
    <n v="0"/>
    <n v="0"/>
    <n v="0"/>
    <n v="0"/>
    <n v="0"/>
    <m/>
    <m/>
    <m/>
    <n v="0"/>
    <n v="0"/>
    <n v="0"/>
    <m/>
    <m/>
    <m/>
    <n v="0"/>
  </r>
  <r>
    <n v="900228989"/>
    <s v="CLINICA SANTA SOFIA DEL PACIFICO"/>
    <s v="FECS1803"/>
    <s v="900228989_FECS1803"/>
    <s v="FECS1803_"/>
    <d v="2023-11-07T00:00:00"/>
    <d v="2023-11-14T00:00:00"/>
    <n v="66900"/>
    <n v="62800"/>
    <m/>
    <s v="Factura devuelta"/>
    <x v="4"/>
    <n v="0"/>
    <m/>
    <m/>
    <m/>
    <m/>
    <s v="Devuelta"/>
    <d v="2023-11-07T00:00:00"/>
    <d v="2023-11-14T00:00:00"/>
    <d v="2023-11-20T00:00:00"/>
    <n v="66900"/>
    <n v="0"/>
    <n v="0"/>
    <n v="66900"/>
    <m/>
    <s v="Se devuelve factura el Codigo Autorizado 890328 no corresponde al codigo facturado 890228 deben de facturar el que autorizan. "/>
    <n v="66900"/>
    <s v="DEVOLUCION"/>
    <s v="Se devuelve factura el Codigo Autorizado 890328 no corresponde al codigo facturado 890228 deben de facturar el que autorizan. "/>
    <s v="FACTURACION"/>
    <s v="Consultas ambulatorias"/>
    <s v="Ambulatorio"/>
    <n v="0"/>
    <n v="62800"/>
    <n v="0"/>
    <n v="0"/>
    <n v="0"/>
    <n v="0"/>
    <n v="0"/>
    <n v="0"/>
    <n v="0"/>
    <n v="0"/>
    <m/>
    <m/>
    <m/>
    <n v="0"/>
    <n v="0"/>
    <n v="0"/>
    <m/>
    <m/>
    <m/>
    <n v="0"/>
  </r>
  <r>
    <n v="900228989"/>
    <s v="CLINICA SANTA SOFIA DEL PACIFICO"/>
    <s v="FECS2010"/>
    <s v="900228989_FECS2010"/>
    <s v="FECS2010_"/>
    <d v="2023-11-08T00:00:00"/>
    <d v="2023-11-14T00:00:00"/>
    <n v="66900"/>
    <n v="62800"/>
    <m/>
    <s v="Factura devuelta"/>
    <x v="4"/>
    <n v="0"/>
    <m/>
    <m/>
    <m/>
    <m/>
    <s v="Devuelta"/>
    <d v="2023-11-08T00:00:00"/>
    <d v="2023-11-14T00:00:00"/>
    <d v="2023-11-20T00:00:00"/>
    <n v="66900"/>
    <n v="0"/>
    <n v="0"/>
    <n v="66900"/>
    <m/>
    <s v="Se devuelve factura el Codigo Autorizado 890328 no corresponde al codigo facturado 890228 deben de facturar el que autorizan.  "/>
    <n v="66900"/>
    <s v="DEVOLUCION"/>
    <s v="Se devuelve factura el Codigo Autorizado 890328 no corresponde al codigo facturado 890228 deben de facturar el que autorizan.  "/>
    <s v="FACTURACION"/>
    <s v="Consultas ambulatorias"/>
    <s v="Ambulatorio"/>
    <n v="0"/>
    <n v="62800"/>
    <n v="0"/>
    <n v="0"/>
    <n v="0"/>
    <n v="0"/>
    <n v="0"/>
    <n v="0"/>
    <n v="0"/>
    <n v="0"/>
    <m/>
    <m/>
    <m/>
    <n v="0"/>
    <n v="0"/>
    <n v="0"/>
    <m/>
    <m/>
    <m/>
    <n v="0"/>
  </r>
  <r>
    <n v="900228989"/>
    <s v="CLINICA SANTA SOFIA DEL PACIFICO"/>
    <s v="FECS717"/>
    <s v="900228989_FECS717"/>
    <s v="FECS717_"/>
    <d v="2023-10-31T00:00:00"/>
    <d v="2023-11-14T00:00:00"/>
    <n v="50000"/>
    <n v="45900"/>
    <m/>
    <s v="Factura devuelta"/>
    <x v="4"/>
    <n v="0"/>
    <m/>
    <m/>
    <m/>
    <m/>
    <s v="Devuelta"/>
    <d v="2023-10-31T00:00:00"/>
    <d v="2023-11-14T00:00:00"/>
    <d v="2023-11-17T00:00:00"/>
    <n v="50000"/>
    <n v="0"/>
    <n v="0"/>
    <n v="50000"/>
    <m/>
    <s v="Se devuelve factura el Codigo Autorizado 890380 no corresponde al codigo facturado 890280 deben de facturar el que autorizan. "/>
    <n v="50000"/>
    <s v="DEVOLUCION"/>
    <s v="Se devuelve factura el Codigo Autorizado 890380 no corresponde al codigo facturado 890280 deben de facturar el que autorizan. "/>
    <s v="FACTURACION"/>
    <s v="Consultas ambulatorias"/>
    <s v="Ambulatorio"/>
    <n v="0"/>
    <n v="45900"/>
    <n v="0"/>
    <n v="0"/>
    <n v="0"/>
    <n v="0"/>
    <n v="0"/>
    <n v="0"/>
    <n v="0"/>
    <n v="0"/>
    <m/>
    <m/>
    <m/>
    <n v="0"/>
    <n v="0"/>
    <n v="0"/>
    <m/>
    <m/>
    <m/>
    <n v="0"/>
  </r>
  <r>
    <n v="900228989"/>
    <s v="CLINICA SANTA SOFIA DEL PACIFICO"/>
    <s v="FECS868"/>
    <s v="900228989_FECS868"/>
    <s v="FECS868_"/>
    <d v="2023-10-31T00:00:00"/>
    <d v="2023-11-14T00:00:00"/>
    <n v="66900"/>
    <n v="62800"/>
    <m/>
    <s v="Factura devuelta"/>
    <x v="4"/>
    <n v="0"/>
    <m/>
    <m/>
    <m/>
    <m/>
    <s v="Devuelta"/>
    <d v="2023-10-31T00:00:00"/>
    <d v="2023-11-14T00:00:00"/>
    <d v="2023-11-20T00:00:00"/>
    <n v="66900"/>
    <n v="0"/>
    <n v="0"/>
    <n v="66900"/>
    <m/>
    <s v="Se devuelve factura el Codigo Autorizado 890382 no corresponde al codigo facturado 890282 deben de facturar el que autorizan. REVISAR tarifa convenida codigo 890382 $ 55.000 "/>
    <n v="66900"/>
    <s v="DEVOLUCION"/>
    <s v="Se devuelve factura el Codigo Autorizado 890382 no corresponde al codigo facturado 890282 deben de facturar el que autorizan. REVISAR tarifa convenida codigo 890382 $ 55.000 "/>
    <s v="FACTURACION"/>
    <s v="Consultas ambulatorias"/>
    <s v="Ambulatorio"/>
    <n v="0"/>
    <n v="62800"/>
    <n v="0"/>
    <n v="0"/>
    <n v="0"/>
    <n v="0"/>
    <n v="0"/>
    <n v="0"/>
    <n v="0"/>
    <n v="0"/>
    <m/>
    <m/>
    <m/>
    <n v="0"/>
    <n v="0"/>
    <n v="0"/>
    <m/>
    <m/>
    <m/>
    <n v="0"/>
  </r>
  <r>
    <n v="900228989"/>
    <s v="CLINICA SANTA SOFIA DEL PACIFICO"/>
    <s v="FECS1187"/>
    <s v="900228989_FECS1187"/>
    <s v="FECS1187_"/>
    <d v="2023-11-02T00:00:00"/>
    <d v="2023-11-14T00:00:00"/>
    <n v="66900"/>
    <n v="62800"/>
    <m/>
    <s v="Factura devuelta"/>
    <x v="4"/>
    <n v="0"/>
    <m/>
    <m/>
    <m/>
    <m/>
    <s v="Devuelta"/>
    <d v="2023-11-02T00:00:00"/>
    <d v="2023-11-14T00:00:00"/>
    <d v="2023-11-20T00:00:00"/>
    <n v="66900"/>
    <n v="0"/>
    <n v="0"/>
    <n v="66900"/>
    <m/>
    <s v="Se devuelve factura el Codigo Autorizado 890380 no corresponde al codigo facturado 890280 deben de facturar el que autorizan. revisar tarfia facturado codigo 890380 tarifa convenio $ 55000"/>
    <n v="66900"/>
    <s v="DEVOLUCION"/>
    <s v="Se devuelve factura el Codigo Autorizado 890380 no corresponde al codigo facturado 890280 deben de facturar el que autorizan. revisar tarfia facturado codigo 890380 tarifa convenio $ 55000"/>
    <s v="FACTURACION"/>
    <s v="Consultas ambulatorias"/>
    <s v="Ambulatorio"/>
    <n v="0"/>
    <n v="62800"/>
    <n v="0"/>
    <n v="0"/>
    <n v="0"/>
    <n v="0"/>
    <n v="0"/>
    <n v="0"/>
    <n v="0"/>
    <n v="0"/>
    <m/>
    <m/>
    <m/>
    <n v="0"/>
    <n v="0"/>
    <n v="0"/>
    <m/>
    <m/>
    <m/>
    <n v="0"/>
  </r>
  <r>
    <n v="900228989"/>
    <s v="CLINICA SANTA SOFIA DEL PACIFICO"/>
    <s v="FECS1200"/>
    <s v="900228989_FECS1200"/>
    <s v="FECS1200_"/>
    <d v="2023-11-02T00:00:00"/>
    <d v="2023-11-14T00:00:00"/>
    <n v="66900"/>
    <n v="62800"/>
    <m/>
    <s v="Factura devuelta"/>
    <x v="4"/>
    <n v="0"/>
    <m/>
    <m/>
    <m/>
    <m/>
    <s v="Devuelta"/>
    <d v="2023-11-02T00:00:00"/>
    <d v="2023-11-14T00:00:00"/>
    <d v="2023-11-20T00:00:00"/>
    <n v="66900"/>
    <n v="0"/>
    <n v="0"/>
    <n v="66900"/>
    <m/>
    <s v="Se devuelve factura el Codigo Autorizado 890382 no corresponde al codigo facturado 890282 deben de facturar el que autorizan. REVISAR tarifa codigo 890382 tarifa convenio $ 55000   "/>
    <n v="66900"/>
    <s v="DEVOLUCION"/>
    <s v="Se devuelve factura el Codigo Autorizado 890382 no corresponde al codigo facturado 890282 deben de facturar el que autorizan. REVISAR tarifa codigo 890382 tarifa convenio $ 55000   "/>
    <s v="FACTURACION"/>
    <s v="Consultas ambulatorias"/>
    <s v="Ambulatorio"/>
    <n v="0"/>
    <n v="62800"/>
    <n v="0"/>
    <n v="0"/>
    <n v="0"/>
    <n v="0"/>
    <n v="0"/>
    <n v="0"/>
    <n v="0"/>
    <n v="0"/>
    <m/>
    <m/>
    <m/>
    <n v="0"/>
    <n v="0"/>
    <n v="0"/>
    <m/>
    <m/>
    <m/>
    <n v="0"/>
  </r>
  <r>
    <n v="900228989"/>
    <s v="CLINICA SANTA SOFIA DEL PACIFICO"/>
    <s v="FECS1414"/>
    <s v="900228989_FECS1414"/>
    <s v="FECS1414_"/>
    <d v="2023-11-03T00:00:00"/>
    <d v="2023-11-14T00:00:00"/>
    <n v="66900"/>
    <n v="62800"/>
    <m/>
    <s v="Factura devuelta"/>
    <x v="4"/>
    <n v="0"/>
    <m/>
    <m/>
    <m/>
    <m/>
    <s v="Devuelta"/>
    <d v="2023-11-03T00:00:00"/>
    <d v="2023-11-14T00:00:00"/>
    <d v="2023-11-20T00:00:00"/>
    <n v="66900"/>
    <n v="0"/>
    <n v="0"/>
    <n v="66900"/>
    <m/>
    <s v="Se devuelve factura el Codigo Autorizado 890335 no corresponde al codigo facturado 890235 deben de facturar el que autorizan.Revisar tarifa codigo 890335 $ 55.000 "/>
    <n v="66900"/>
    <s v="DEVOLUCION"/>
    <s v="Se devuelve factura el Codigo Autorizado 890335 no corresponde al codigo facturado 890235 deben de facturar el que autorizan.Revisar tarifa codigo 890335 $ 55.000 "/>
    <s v="FACTURACION"/>
    <s v="Consultas ambulatorias"/>
    <s v="Ambulatorio"/>
    <n v="0"/>
    <n v="62800"/>
    <n v="0"/>
    <n v="0"/>
    <n v="0"/>
    <n v="0"/>
    <n v="0"/>
    <n v="0"/>
    <n v="0"/>
    <n v="0"/>
    <m/>
    <m/>
    <m/>
    <n v="0"/>
    <n v="0"/>
    <n v="0"/>
    <m/>
    <m/>
    <m/>
    <n v="0"/>
  </r>
  <r>
    <n v="900228989"/>
    <s v="CLINICA SANTA SOFIA DEL PACIFICO"/>
    <s v="FECS1747"/>
    <s v="900228989_FECS1747"/>
    <s v="FECS1747_"/>
    <d v="2023-11-07T00:00:00"/>
    <d v="2023-11-14T00:00:00"/>
    <n v="66900"/>
    <n v="62800"/>
    <m/>
    <s v="Factura devuelta"/>
    <x v="4"/>
    <n v="0"/>
    <m/>
    <m/>
    <m/>
    <m/>
    <s v="Devuelta"/>
    <d v="2023-11-07T00:00:00"/>
    <d v="2023-11-14T00:00:00"/>
    <d v="2023-11-20T00:00:00"/>
    <n v="66900"/>
    <n v="0"/>
    <n v="0"/>
    <n v="66900"/>
    <m/>
    <s v="Se devuelve factura el Codigo Autorizado 890382 no corresponde al codigo facturado 890282 deben de facturar el que autorizan. Revisar tarifa convenida Codigo 890382 $ 55.000 "/>
    <n v="66900"/>
    <s v="DEVOLUCION"/>
    <s v="Se devuelve factura el Codigo Autorizado 890382 no corresponde al codigo facturado 890282 deben de facturar el que autorizan. Revisar tarifa convenida Codigo 890382 $ 55.000 "/>
    <s v="FACTURACION"/>
    <s v="Consultas ambulatorias"/>
    <s v="Ambulatorio"/>
    <n v="0"/>
    <n v="62800"/>
    <n v="0"/>
    <n v="0"/>
    <n v="0"/>
    <n v="0"/>
    <n v="0"/>
    <n v="0"/>
    <n v="0"/>
    <n v="0"/>
    <m/>
    <m/>
    <m/>
    <n v="0"/>
    <n v="0"/>
    <n v="0"/>
    <m/>
    <m/>
    <m/>
    <n v="0"/>
  </r>
  <r>
    <n v="900228989"/>
    <s v="CLINICA SANTA SOFIA DEL PACIFICO"/>
    <s v="FECS1751"/>
    <s v="900228989_FECS1751"/>
    <s v="FECS1751_"/>
    <d v="2023-11-07T00:00:00"/>
    <d v="2023-11-14T00:00:00"/>
    <n v="66900"/>
    <n v="62800"/>
    <m/>
    <s v="Factura devuelta"/>
    <x v="4"/>
    <n v="0"/>
    <m/>
    <m/>
    <m/>
    <m/>
    <s v="Devuelta"/>
    <d v="2023-11-07T00:00:00"/>
    <d v="2023-11-14T00:00:00"/>
    <d v="2023-11-20T00:00:00"/>
    <n v="66900"/>
    <n v="0"/>
    <n v="0"/>
    <n v="66900"/>
    <m/>
    <s v="Se devuelve factura el Codigo Autorizado 890274 no corresponde al codigo facturado 890374 deben de facturar el que autorizan. "/>
    <n v="66900"/>
    <s v="DEVOLUCION"/>
    <s v="Se devuelve factura el Codigo Autorizado 890274 no corresponde al codigo facturado 890374 deben de facturar el que autorizan. "/>
    <s v="FACTURACION"/>
    <s v="Consultas ambulatorias"/>
    <s v="Ambulatorio"/>
    <n v="0"/>
    <n v="62800"/>
    <n v="0"/>
    <n v="0"/>
    <n v="0"/>
    <n v="0"/>
    <n v="0"/>
    <n v="0"/>
    <n v="0"/>
    <n v="0"/>
    <m/>
    <m/>
    <m/>
    <n v="0"/>
    <n v="0"/>
    <n v="0"/>
    <m/>
    <m/>
    <m/>
    <n v="0"/>
  </r>
  <r>
    <n v="900228989"/>
    <s v="CLINICA SANTA SOFIA DEL PACIFICO"/>
    <s v="FECS1753"/>
    <s v="900228989_FECS1753"/>
    <s v="FECS1753_"/>
    <d v="2023-11-07T00:00:00"/>
    <d v="2023-11-14T00:00:00"/>
    <n v="66900"/>
    <n v="62800"/>
    <m/>
    <s v="Factura devuelta"/>
    <x v="4"/>
    <n v="0"/>
    <m/>
    <m/>
    <m/>
    <m/>
    <s v="Devuelta"/>
    <d v="2023-11-07T00:00:00"/>
    <d v="2023-11-14T00:00:00"/>
    <d v="2023-11-20T00:00:00"/>
    <n v="66900"/>
    <n v="0"/>
    <n v="0"/>
    <n v="66900"/>
    <m/>
    <s v="Se devuelve factura el Codigo Autorizado 890380 no corresponde al codigo facturado 890280 deben de facturar el que autorizan. "/>
    <n v="66900"/>
    <s v="DEVOLUCION"/>
    <s v="Se devuelve factura el Codigo Autorizado 890380 no corresponde al codigo facturado 890280 deben de facturar el que autorizan. "/>
    <s v="FACTURACION"/>
    <s v="Consultas ambulatorias"/>
    <s v="Ambulatorio"/>
    <n v="0"/>
    <n v="62800"/>
    <n v="0"/>
    <n v="0"/>
    <n v="0"/>
    <n v="0"/>
    <n v="0"/>
    <n v="0"/>
    <n v="0"/>
    <n v="0"/>
    <m/>
    <m/>
    <m/>
    <n v="0"/>
    <n v="0"/>
    <n v="0"/>
    <m/>
    <m/>
    <m/>
    <n v="0"/>
  </r>
  <r>
    <n v="900228989"/>
    <s v="CLINICA SANTA SOFIA DEL PACIFICO"/>
    <s v="FECS1767"/>
    <s v="900228989_FECS1767"/>
    <s v="FECS1767_"/>
    <d v="2023-11-07T00:00:00"/>
    <d v="2023-11-14T00:00:00"/>
    <n v="66900"/>
    <n v="62800"/>
    <m/>
    <s v="Factura devuelta"/>
    <x v="4"/>
    <n v="0"/>
    <m/>
    <m/>
    <m/>
    <m/>
    <s v="Devuelta"/>
    <d v="2023-11-07T00:00:00"/>
    <d v="2023-11-14T00:00:00"/>
    <d v="2023-11-20T00:00:00"/>
    <n v="66900"/>
    <n v="0"/>
    <n v="0"/>
    <n v="66900"/>
    <m/>
    <s v="Se devuelve factura el Codigo Autorizado 890335 no corresponde al codigo facturado 890235 deben de facturar el que autorizan. revisar la tarifa convenida para codigo 890335 $ 55.000 "/>
    <n v="66900"/>
    <s v="DEVOLUCION"/>
    <s v="Se devuelve factura el Codigo Autorizado 890335 no corresponde al codigo facturado 890235 deben de facturar el que autorizan. revisar la tarifa convenida para codigo 890335 $ 55.000 "/>
    <s v="FACTURACION"/>
    <s v="Consultas ambulatorias"/>
    <s v="Ambulatorio"/>
    <n v="0"/>
    <n v="62800"/>
    <n v="0"/>
    <n v="0"/>
    <n v="0"/>
    <n v="0"/>
    <n v="0"/>
    <n v="0"/>
    <n v="0"/>
    <n v="0"/>
    <m/>
    <m/>
    <m/>
    <n v="0"/>
    <n v="0"/>
    <n v="0"/>
    <m/>
    <m/>
    <m/>
    <n v="0"/>
  </r>
  <r>
    <n v="900228989"/>
    <s v="CLINICA SANTA SOFIA DEL PACIFICO"/>
    <s v="FECS1813"/>
    <s v="900228989_FECS1813"/>
    <s v="FECS1813_"/>
    <d v="2023-11-07T00:00:00"/>
    <d v="2023-11-14T00:00:00"/>
    <n v="66900"/>
    <n v="62800"/>
    <m/>
    <s v="Factura devuelta"/>
    <x v="4"/>
    <n v="0"/>
    <m/>
    <m/>
    <m/>
    <m/>
    <s v="Devuelta"/>
    <d v="2023-11-07T00:00:00"/>
    <d v="2023-11-14T00:00:00"/>
    <d v="2023-11-20T00:00:00"/>
    <n v="66900"/>
    <n v="0"/>
    <n v="0"/>
    <n v="66900"/>
    <m/>
    <s v="Se devuelve factura el Codigo Autorizado 890235 no corresponde al codigo facturado 890282deben de facturar el que autorizan. "/>
    <n v="66900"/>
    <s v="DEVOLUCION"/>
    <s v="Se devuelve factura el Codigo Autorizado 890235 no corresponde al codigo facturado 890282deben de facturar el que autorizan. "/>
    <s v="FACTURACION"/>
    <s v="Consultas ambulatorias"/>
    <s v="Ambulatorio"/>
    <n v="0"/>
    <n v="62800"/>
    <n v="0"/>
    <n v="0"/>
    <n v="0"/>
    <n v="0"/>
    <n v="0"/>
    <n v="0"/>
    <n v="0"/>
    <n v="0"/>
    <m/>
    <m/>
    <m/>
    <n v="0"/>
    <n v="0"/>
    <n v="0"/>
    <m/>
    <m/>
    <m/>
    <n v="0"/>
  </r>
  <r>
    <n v="900228989"/>
    <s v="CLINICA SANTA SOFIA DEL PACIFICO"/>
    <s v="FECS2086"/>
    <s v="900228989_FECS2086"/>
    <s v="FECS2086_"/>
    <d v="2023-11-09T00:00:00"/>
    <d v="2023-11-14T00:00:00"/>
    <n v="66900"/>
    <n v="62800"/>
    <m/>
    <s v="Factura devuelta"/>
    <x v="4"/>
    <n v="0"/>
    <m/>
    <m/>
    <m/>
    <m/>
    <s v="Devuelta"/>
    <d v="2023-11-09T00:00:00"/>
    <d v="2023-11-14T00:00:00"/>
    <d v="2023-11-20T00:00:00"/>
    <n v="66900"/>
    <n v="0"/>
    <n v="0"/>
    <n v="66900"/>
    <m/>
    <s v="Se devuelve factura el Codigo Autorizado 890382 no corresponde al codigo facturado 890282 deben de facturar el que autorizan. "/>
    <n v="66900"/>
    <s v="DEVOLUCION"/>
    <s v="Se devuelve factura el Codigo Autorizado 890382 no corresponde al codigo facturado 890282 deben de facturar el que autorizan. "/>
    <s v="FACTURACION"/>
    <s v="Consultas ambulatorias"/>
    <s v="Ambulatorio"/>
    <n v="0"/>
    <n v="62800"/>
    <n v="0"/>
    <n v="0"/>
    <n v="0"/>
    <n v="0"/>
    <n v="0"/>
    <n v="0"/>
    <n v="0"/>
    <n v="0"/>
    <m/>
    <m/>
    <m/>
    <n v="0"/>
    <n v="0"/>
    <n v="0"/>
    <m/>
    <m/>
    <m/>
    <n v="0"/>
  </r>
  <r>
    <n v="900228989"/>
    <s v="CLINICA SANTA SOFIA DEL PACIFICO"/>
    <s v="FECS2326"/>
    <s v="900228989_FECS2326"/>
    <s v="FECS2326_"/>
    <d v="2023-11-10T00:00:00"/>
    <d v="2023-11-14T00:00:00"/>
    <n v="152376"/>
    <n v="152376"/>
    <m/>
    <s v="Factura devuelta"/>
    <x v="4"/>
    <n v="0"/>
    <m/>
    <m/>
    <m/>
    <m/>
    <s v="Devuelta"/>
    <d v="2023-11-10T00:00:00"/>
    <d v="2023-11-14T00:00:00"/>
    <d v="2024-01-04T00:00:00"/>
    <n v="152376"/>
    <n v="0"/>
    <n v="0"/>
    <n v="152376"/>
    <m/>
    <s v="AUT: SE REALIZA DEVOLUCIÓN DE FACTURA, LA AUTORIZACIÓN # 122300098927 ESTÁ GENERADA PARA OTRO PRESTADOR NIT 800155000 - HOSPITAL SAN AGUSTIN EMPRESA SOCIAL DEL ESTADO, POR FAVOR COMUNICARSE CON EL ÁREA ENCARGADA. LUIS ERNESTO GUERRERO GALEANO"/>
    <n v="152376"/>
    <s v="DEVOLUCION"/>
    <s v="AUT: SE REALIZA DEVOLUCIÓN DE FACTURA, LA AUTORIZACIÓN # 122300098927 ESTÁ GENERADA PARA OTRO PRESTADOR NIT 800155000 - HOSPITAL SAN AGUSTIN EMPRESA SOCIAL DEL ESTADO, POR FAVOR COMUNICARSE CON EL ÁREA ENCARGADA. LUIS ERNESTO GUERRERO GALEANO"/>
    <s v="AUTORIZACION"/>
    <s v="Atención inicial de urgencias"/>
    <s v="Urgencias"/>
    <n v="0"/>
    <n v="152376"/>
    <n v="0"/>
    <n v="0"/>
    <n v="0"/>
    <n v="0"/>
    <n v="0"/>
    <n v="0"/>
    <n v="0"/>
    <n v="0"/>
    <m/>
    <m/>
    <m/>
    <n v="0"/>
    <n v="0"/>
    <n v="0"/>
    <m/>
    <m/>
    <m/>
    <n v="0"/>
  </r>
  <r>
    <n v="900228989"/>
    <s v="CLINICA SANTA SOFIA DEL PACIFICO"/>
    <s v="FECS1941"/>
    <s v="900228989_FECS1941"/>
    <s v="FECS1941_"/>
    <d v="2023-11-08T00:00:00"/>
    <d v="2023-11-14T00:00:00"/>
    <n v="264940"/>
    <n v="264940"/>
    <m/>
    <s v="Factura devuelta"/>
    <x v="4"/>
    <n v="0"/>
    <m/>
    <m/>
    <m/>
    <m/>
    <s v="Devuelta"/>
    <d v="2023-11-08T00:00:00"/>
    <d v="2023-11-14T00:00:00"/>
    <d v="2024-01-04T00:00:00"/>
    <n v="264940"/>
    <n v="0"/>
    <n v="0"/>
    <n v="264940"/>
    <m/>
    <s v="AUT: SE REALIZA DEVOLUCIÓN DE FACTURA, LA AUTORIZACIÓN # 122300105605 ESTÁ GENERADA PARA OTRO PRESTADOR NIT 800155000 - HOSPITAL SAN AGUSTIN EMPRESA SOCIAL DEL ESTADO, POR FAVOR COMUNICARSE CON EL ÁREA ENCARGADA. LUIS ERNESTO GUERRERO GALEANO"/>
    <n v="264940"/>
    <s v="DEVOLUCION"/>
    <s v="AUT: SE REALIZA DEVOLUCIÓN DE FACTURA, LA AUTORIZACIÓN # 122300105605 ESTÁ GENERADA PARA OTRO PRESTADOR NIT 800155000 - HOSPITAL SAN AGUSTIN EMPRESA SOCIAL DEL ESTADO, POR FAVOR COMUNICARSE CON EL ÁREA ENCARGADA. LUIS ERNESTO GUERRERO GALEANO"/>
    <s v="AUTORIZACION"/>
    <s v="Atención inicial de urgencias"/>
    <s v="Urgencias"/>
    <n v="0"/>
    <n v="264940"/>
    <n v="0"/>
    <n v="0"/>
    <n v="0"/>
    <n v="0"/>
    <n v="0"/>
    <n v="0"/>
    <n v="0"/>
    <n v="0"/>
    <m/>
    <m/>
    <m/>
    <n v="0"/>
    <n v="0"/>
    <n v="0"/>
    <m/>
    <m/>
    <m/>
    <n v="0"/>
  </r>
  <r>
    <n v="900228989"/>
    <s v="CLINICA SANTA SOFIA DEL PACIFICO"/>
    <s v="FECS1016"/>
    <s v="900228989_FECS1016"/>
    <s v="FECS1016_"/>
    <d v="2023-11-01T00:00:00"/>
    <d v="2023-11-14T00:00:00"/>
    <n v="50000"/>
    <n v="50000"/>
    <m/>
    <s v="Factura devuelta"/>
    <x v="4"/>
    <n v="0"/>
    <m/>
    <m/>
    <m/>
    <m/>
    <s v="Devuelta"/>
    <d v="2023-11-01T00:00:00"/>
    <d v="2023-11-14T00:00:00"/>
    <d v="2023-11-16T00:00:00"/>
    <n v="50000"/>
    <n v="0"/>
    <n v="0"/>
    <n v="50000"/>
    <m/>
    <s v="Se devuelve factura el codigo Autorizado 890380 no corresponde al codigo facturado 890280.deben de facturar el que autorizan revisar "/>
    <n v="50000"/>
    <s v="DEVOLUCION"/>
    <s v="Se devuelve factura el codigo Autorizado 890380 no corresponde al codigo facturado 890280.deben de facturar el que autorizan revisar "/>
    <s v="FACTURACION"/>
    <s v="Consultas ambulatorias"/>
    <s v="Ambulatorio"/>
    <n v="0"/>
    <n v="50000"/>
    <n v="0"/>
    <n v="0"/>
    <n v="0"/>
    <n v="0"/>
    <n v="0"/>
    <n v="0"/>
    <n v="0"/>
    <n v="0"/>
    <m/>
    <m/>
    <m/>
    <n v="0"/>
    <n v="0"/>
    <n v="0"/>
    <m/>
    <m/>
    <m/>
    <n v="0"/>
  </r>
  <r>
    <n v="900228989"/>
    <s v="CLINICA SANTA SOFIA DEL PACIFICO"/>
    <s v="FECS1682"/>
    <s v="900228989_FECS1682"/>
    <s v="FECS1682_"/>
    <d v="2023-11-06T00:00:00"/>
    <d v="2023-12-07T00:00:00"/>
    <n v="50000"/>
    <n v="50000"/>
    <m/>
    <s v="Factura devuelta"/>
    <x v="4"/>
    <n v="0"/>
    <m/>
    <m/>
    <m/>
    <m/>
    <s v="Devuelta"/>
    <d v="2023-11-06T00:00:00"/>
    <d v="2023-12-07T00:00:00"/>
    <d v="2023-12-16T00:00:00"/>
    <n v="50000"/>
    <n v="0"/>
    <n v="0"/>
    <n v="50000"/>
    <m/>
    <s v="Se devuelve factura el Codigo Autorizado 890382 no corresponde al codigo facturado 890282 deben de facturar el que autorizan. "/>
    <n v="50000"/>
    <s v="DEVOLUCION"/>
    <s v="Se devuelve factura el Codigo Autorizado 890382 no corresponde al codigo facturado 890282 deben de facturar el que autorizan. "/>
    <s v="FACTURACION"/>
    <s v="Consultas ambulatorias"/>
    <s v="Ambulatorio"/>
    <n v="0"/>
    <n v="50000"/>
    <n v="0"/>
    <n v="0"/>
    <n v="0"/>
    <n v="0"/>
    <n v="0"/>
    <n v="0"/>
    <n v="0"/>
    <n v="0"/>
    <m/>
    <m/>
    <m/>
    <n v="0"/>
    <n v="0"/>
    <n v="0"/>
    <m/>
    <m/>
    <m/>
    <n v="0"/>
  </r>
  <r>
    <n v="900228989"/>
    <s v="CLINICA SANTA SOFIA DEL PACIFICO"/>
    <s v="FECS2115"/>
    <s v="900228989_FECS2115"/>
    <s v="FECS2115_"/>
    <d v="2023-11-09T00:00:00"/>
    <d v="2023-12-07T00:00:00"/>
    <n v="50000"/>
    <n v="50000"/>
    <m/>
    <s v="Factura devuelta"/>
    <x v="4"/>
    <n v="0"/>
    <m/>
    <m/>
    <m/>
    <m/>
    <s v="Devuelta"/>
    <d v="2023-11-09T00:00:00"/>
    <d v="2023-12-07T00:00:00"/>
    <d v="2023-12-16T00:00:00"/>
    <n v="50000"/>
    <n v="0"/>
    <n v="0"/>
    <n v="50000"/>
    <m/>
    <s v="Se devuelve factura el Codigo Autorizado 890273 no corresponde al codigo facturado 890335 deben de facturar el que autorizan. "/>
    <n v="50000"/>
    <s v="DEVOLUCION"/>
    <s v="Se devuelve factura el Codigo Autorizado 890273 no corresponde al codigo facturado 890335 deben de facturar el que autorizan. "/>
    <s v="AUTORIZACION"/>
    <s v="Consultas ambulatorias"/>
    <s v="Ambulatorio"/>
    <n v="0"/>
    <n v="50000"/>
    <n v="0"/>
    <n v="0"/>
    <n v="0"/>
    <n v="0"/>
    <n v="0"/>
    <n v="0"/>
    <n v="0"/>
    <n v="0"/>
    <m/>
    <m/>
    <m/>
    <n v="0"/>
    <n v="0"/>
    <n v="0"/>
    <m/>
    <m/>
    <m/>
    <n v="0"/>
  </r>
  <r>
    <n v="900228989"/>
    <s v="CLINICA SANTA SOFIA DEL PACIFICO"/>
    <s v="FECS2175"/>
    <s v="900228989_FECS2175"/>
    <s v="FECS2175_"/>
    <d v="2023-11-09T00:00:00"/>
    <d v="2023-12-07T00:00:00"/>
    <n v="50000"/>
    <n v="50000"/>
    <m/>
    <s v="Factura devuelta"/>
    <x v="4"/>
    <n v="0"/>
    <m/>
    <m/>
    <m/>
    <m/>
    <s v="Devuelta"/>
    <d v="2023-11-09T00:00:00"/>
    <d v="2023-12-07T00:00:00"/>
    <d v="2023-12-16T00:00:00"/>
    <n v="50000"/>
    <n v="0"/>
    <n v="0"/>
    <n v="50000"/>
    <m/>
    <s v="Se devuelve factura el Codigo Autorizado 890374 no corresponde al codigo facturado 890274 deben de facturar el que autorizan. "/>
    <n v="50000"/>
    <s v="DEVOLUCION"/>
    <s v="Se devuelve factura el Codigo Autorizado 890374 no corresponde al codigo facturado 890274 deben de facturar el que autorizan. "/>
    <s v="AUTORIZACION"/>
    <s v="Consultas ambulatorias"/>
    <s v="Ambulatorio"/>
    <n v="0"/>
    <n v="50000"/>
    <n v="0"/>
    <n v="0"/>
    <n v="0"/>
    <n v="0"/>
    <n v="0"/>
    <n v="0"/>
    <n v="0"/>
    <n v="0"/>
    <m/>
    <m/>
    <m/>
    <n v="0"/>
    <n v="0"/>
    <n v="0"/>
    <m/>
    <m/>
    <m/>
    <n v="0"/>
  </r>
  <r>
    <n v="900228989"/>
    <s v="CLINICA SANTA SOFIA DEL PACIFICO"/>
    <s v="FECS2765"/>
    <s v="900228989_FECS2765"/>
    <s v="FECS2765_"/>
    <d v="2023-11-13T00:00:00"/>
    <d v="2023-12-07T00:00:00"/>
    <n v="50000"/>
    <n v="50000"/>
    <m/>
    <s v="Factura devuelta"/>
    <x v="4"/>
    <n v="0"/>
    <m/>
    <m/>
    <m/>
    <m/>
    <s v="Devuelta"/>
    <d v="2023-11-13T00:00:00"/>
    <d v="2023-12-07T00:00:00"/>
    <d v="2023-12-16T00:00:00"/>
    <n v="50000"/>
    <n v="0"/>
    <n v="0"/>
    <n v="50000"/>
    <m/>
    <s v="Se devuelve factura el Codigo Autorizado 890380 no corresponde al codigo facturado 890280   deben de facturar el que autorizan. "/>
    <n v="50000"/>
    <s v="DEVOLUCION"/>
    <s v="Se devuelve factura el Codigo Autorizado 890380 no corresponde al codigo facturado 890280   deben de facturar el que autorizan. "/>
    <s v="AUTORIZACION"/>
    <s v="Consultas ambulatorias"/>
    <s v="Ambulatorio"/>
    <n v="0"/>
    <n v="50000"/>
    <n v="0"/>
    <n v="0"/>
    <n v="0"/>
    <n v="0"/>
    <n v="0"/>
    <n v="0"/>
    <n v="0"/>
    <n v="0"/>
    <m/>
    <m/>
    <m/>
    <n v="0"/>
    <n v="0"/>
    <n v="0"/>
    <m/>
    <m/>
    <m/>
    <n v="0"/>
  </r>
  <r>
    <n v="900228989"/>
    <s v="CLINICA SANTA SOFIA DEL PACIFICO"/>
    <s v="FECS3041"/>
    <s v="900228989_FECS3041"/>
    <s v="FECS3041_"/>
    <d v="2023-11-14T00:00:00"/>
    <d v="2023-12-07T00:00:00"/>
    <n v="50000"/>
    <n v="50000"/>
    <m/>
    <s v="Factura devuelta"/>
    <x v="4"/>
    <n v="0"/>
    <m/>
    <m/>
    <m/>
    <m/>
    <s v="Devuelta"/>
    <d v="2023-11-14T00:00:00"/>
    <d v="2023-12-07T00:00:00"/>
    <d v="2023-12-16T00:00:00"/>
    <n v="50000"/>
    <n v="0"/>
    <n v="0"/>
    <n v="50000"/>
    <m/>
    <s v="Se devuelve factura el Codigo Autorizado 890368 no corresponde al codigo facturado 890268 deben de facturar el que autorizan. "/>
    <n v="50000"/>
    <s v="DEVOLUCION"/>
    <s v="Se devuelve factura el Codigo Autorizado 890368 no corresponde al codigo facturado 890268 deben de facturar el que autorizan. "/>
    <s v="AUTORIZACION"/>
    <s v="Consultas ambulatorias"/>
    <s v="Ambulatorio"/>
    <n v="0"/>
    <n v="50000"/>
    <n v="0"/>
    <n v="0"/>
    <n v="0"/>
    <n v="0"/>
    <n v="0"/>
    <n v="0"/>
    <n v="0"/>
    <n v="0"/>
    <m/>
    <m/>
    <m/>
    <n v="0"/>
    <n v="0"/>
    <n v="0"/>
    <m/>
    <m/>
    <m/>
    <n v="0"/>
  </r>
  <r>
    <n v="900228989"/>
    <s v="CLINICA SANTA SOFIA DEL PACIFICO"/>
    <s v="FECS2774"/>
    <s v="900228989_FECS2774"/>
    <s v="FECS2774_"/>
    <d v="2023-11-13T00:00:00"/>
    <d v="2023-12-07T00:00:00"/>
    <n v="66900"/>
    <n v="66900"/>
    <m/>
    <s v="Factura devuelta"/>
    <x v="4"/>
    <n v="0"/>
    <m/>
    <m/>
    <m/>
    <m/>
    <s v="Devuelta"/>
    <d v="2023-11-13T00:00:00"/>
    <d v="2023-12-07T00:00:00"/>
    <d v="2023-12-17T00:00:00"/>
    <n v="66900"/>
    <n v="0"/>
    <n v="0"/>
    <n v="66900"/>
    <m/>
    <s v="Se devuelve factura el Codigo Autorizado 890274 no corresponde al codigo facturado 890374 deben de facturar el que autorizan. "/>
    <n v="66900"/>
    <s v="DEVOLUCION"/>
    <s v="Se devuelve factura el Codigo Autorizado 890274 no corresponde al codigo facturado 890374 deben de facturar el que autorizan. "/>
    <s v="FACTURACION"/>
    <s v="Consultas ambulatorias"/>
    <s v="Ambulatorio"/>
    <n v="0"/>
    <n v="66900"/>
    <n v="0"/>
    <n v="0"/>
    <n v="0"/>
    <n v="0"/>
    <n v="0"/>
    <n v="0"/>
    <n v="0"/>
    <n v="0"/>
    <m/>
    <m/>
    <m/>
    <n v="0"/>
    <n v="0"/>
    <n v="0"/>
    <m/>
    <m/>
    <m/>
    <n v="0"/>
  </r>
  <r>
    <n v="900228989"/>
    <s v="CLINICA SANTA SOFIA DEL PACIFICO"/>
    <s v="FECS2788"/>
    <s v="900228989_FECS2788"/>
    <s v="FECS2788_"/>
    <d v="2023-11-13T00:00:00"/>
    <d v="2023-12-07T00:00:00"/>
    <n v="66900"/>
    <n v="66900"/>
    <m/>
    <s v="Factura devuelta"/>
    <x v="4"/>
    <n v="0"/>
    <m/>
    <m/>
    <m/>
    <m/>
    <s v="Devuelta"/>
    <d v="2023-11-13T00:00:00"/>
    <d v="2023-12-07T00:00:00"/>
    <d v="2023-12-17T00:00:00"/>
    <n v="66900"/>
    <n v="0"/>
    <n v="0"/>
    <n v="66900"/>
    <m/>
    <s v="Se devuelve factura el Codigo Autorizado 890373 no corresponde al codigo facturado 890273 deben de facturar el que autorizan. "/>
    <n v="66900"/>
    <s v="DEVOLUCION"/>
    <s v="Se devuelve factura el Codigo Autorizado 890373 no corresponde al codigo facturado 890273 deben de facturar el que autorizan. "/>
    <s v="AUTORIZACION"/>
    <s v="Consultas ambulatorias"/>
    <s v="Ambulatorio"/>
    <n v="0"/>
    <n v="66900"/>
    <n v="0"/>
    <n v="0"/>
    <n v="0"/>
    <n v="0"/>
    <n v="0"/>
    <n v="0"/>
    <n v="0"/>
    <n v="0"/>
    <m/>
    <m/>
    <m/>
    <n v="0"/>
    <n v="0"/>
    <n v="0"/>
    <m/>
    <m/>
    <m/>
    <n v="0"/>
  </r>
  <r>
    <n v="900228989"/>
    <s v="CLINICA SANTA SOFIA DEL PACIFICO"/>
    <s v="FECS2858"/>
    <s v="900228989_FECS2858"/>
    <s v="FECS2858_"/>
    <d v="2023-11-13T00:00:00"/>
    <d v="2023-12-07T00:00:00"/>
    <n v="66900"/>
    <n v="66900"/>
    <m/>
    <s v="Factura devuelta"/>
    <x v="4"/>
    <n v="0"/>
    <m/>
    <m/>
    <m/>
    <m/>
    <s v="Devuelta"/>
    <d v="2023-11-13T00:00:00"/>
    <d v="2023-12-07T00:00:00"/>
    <d v="2023-12-17T00:00:00"/>
    <n v="66900"/>
    <n v="0"/>
    <n v="0"/>
    <n v="66900"/>
    <m/>
    <s v="Se devuelve factura el Codigo Autorizado 890382 no corresponde al codigo facturado 890282 deben de facturar el que autorizan. "/>
    <n v="66900"/>
    <s v="DEVOLUCION"/>
    <s v="Se devuelve factura el Codigo Autorizado 890382 no corresponde al codigo facturado 890282 deben de facturar el que autorizan. "/>
    <s v="FACTURACION"/>
    <s v="Consultas ambulatorias"/>
    <s v="Ambulatorio"/>
    <n v="0"/>
    <n v="66900"/>
    <n v="0"/>
    <n v="0"/>
    <n v="0"/>
    <n v="0"/>
    <n v="0"/>
    <n v="0"/>
    <n v="0"/>
    <n v="0"/>
    <m/>
    <m/>
    <m/>
    <n v="0"/>
    <n v="0"/>
    <n v="0"/>
    <m/>
    <m/>
    <m/>
    <n v="0"/>
  </r>
  <r>
    <n v="900228989"/>
    <s v="CLINICA SANTA SOFIA DEL PACIFICO"/>
    <s v="FECS2879"/>
    <s v="900228989_FECS2879"/>
    <s v="FECS2879_"/>
    <d v="2023-11-13T00:00:00"/>
    <d v="2023-12-07T00:00:00"/>
    <n v="66900"/>
    <n v="66900"/>
    <m/>
    <s v="Factura devuelta"/>
    <x v="4"/>
    <n v="0"/>
    <m/>
    <m/>
    <m/>
    <m/>
    <s v="Devuelta"/>
    <d v="2023-11-13T00:00:00"/>
    <d v="2023-12-07T00:00:00"/>
    <d v="2023-12-17T00:00:00"/>
    <n v="66900"/>
    <n v="0"/>
    <n v="0"/>
    <n v="66900"/>
    <m/>
    <s v="Se devuelve factura el Codigo Autorizado 890382 no corresponde al codigo facturado 890282 deben de facturar el que autorizan. "/>
    <n v="66900"/>
    <s v="DEVOLUCION"/>
    <s v="Se devuelve factura el Codigo Autorizado 890382 no corresponde al codigo facturado 890282 deben de facturar el que autorizan. "/>
    <s v="FACTURACION"/>
    <s v="Consultas ambulatorias"/>
    <s v="Ambulatorio"/>
    <n v="0"/>
    <n v="66900"/>
    <n v="0"/>
    <n v="0"/>
    <n v="0"/>
    <n v="0"/>
    <n v="0"/>
    <n v="0"/>
    <n v="0"/>
    <n v="0"/>
    <m/>
    <m/>
    <m/>
    <n v="0"/>
    <n v="0"/>
    <n v="0"/>
    <m/>
    <m/>
    <m/>
    <n v="0"/>
  </r>
  <r>
    <n v="900228989"/>
    <s v="CLINICA SANTA SOFIA DEL PACIFICO"/>
    <s v="FECS2987"/>
    <s v="900228989_FECS2987"/>
    <s v="FECS2987_"/>
    <d v="2023-11-14T00:00:00"/>
    <d v="2023-12-07T00:00:00"/>
    <n v="66900"/>
    <n v="66900"/>
    <m/>
    <s v="Factura devuelta"/>
    <x v="4"/>
    <n v="0"/>
    <m/>
    <m/>
    <m/>
    <m/>
    <s v="Devuelta"/>
    <d v="2023-11-14T00:00:00"/>
    <d v="2023-12-07T00:00:00"/>
    <d v="2023-12-17T00:00:00"/>
    <n v="66900"/>
    <n v="0"/>
    <n v="0"/>
    <n v="66900"/>
    <m/>
    <s v="Se devuelve factura el Codigo Autorizado 890382 no corresponde al codigo facturado 890282 deben de facturar el que autorizan. "/>
    <n v="66900"/>
    <s v="DEVOLUCION"/>
    <s v="Se devuelve factura el Codigo Autorizado 890382 no corresponde al codigo facturado 890282 deben de facturar el que autorizan. "/>
    <s v="FACTURACION"/>
    <s v="Consultas ambulatorias"/>
    <s v="Ambulatorio"/>
    <n v="0"/>
    <n v="66900"/>
    <n v="0"/>
    <n v="0"/>
    <n v="0"/>
    <n v="0"/>
    <n v="0"/>
    <n v="0"/>
    <n v="0"/>
    <n v="0"/>
    <m/>
    <m/>
    <m/>
    <n v="0"/>
    <n v="0"/>
    <n v="0"/>
    <m/>
    <m/>
    <m/>
    <n v="0"/>
  </r>
  <r>
    <n v="900228989"/>
    <s v="CLINICA SANTA SOFIA DEL PACIFICO"/>
    <s v="FECS3005"/>
    <s v="900228989_FECS3005"/>
    <s v="FECS3005_"/>
    <d v="2023-11-14T00:00:00"/>
    <d v="2023-12-07T00:00:00"/>
    <n v="66900"/>
    <n v="66900"/>
    <m/>
    <s v="Factura devuelta"/>
    <x v="4"/>
    <n v="0"/>
    <m/>
    <m/>
    <m/>
    <m/>
    <s v="Devuelta"/>
    <d v="2023-11-14T00:00:00"/>
    <d v="2023-12-07T00:00:00"/>
    <d v="2023-12-17T00:00:00"/>
    <n v="66900"/>
    <n v="0"/>
    <n v="0"/>
    <n v="66900"/>
    <m/>
    <s v="Se devuelve factura el Codigo Autorizado 890380  no corresponde al codigo facturado 890280   deben de facturar el que autorizan. "/>
    <n v="66900"/>
    <s v="DEVOLUCION"/>
    <s v="Se devuelve factura el Codigo Autorizado 890380  no corresponde al codigo facturado 890280   deben de facturar el que autorizan. "/>
    <s v="AUTORIZACION"/>
    <s v="Consultas ambulatorias"/>
    <s v="Ambulatorio"/>
    <n v="0"/>
    <n v="66900"/>
    <n v="0"/>
    <n v="0"/>
    <n v="0"/>
    <n v="0"/>
    <n v="0"/>
    <n v="0"/>
    <n v="0"/>
    <n v="0"/>
    <m/>
    <m/>
    <m/>
    <n v="0"/>
    <n v="0"/>
    <n v="0"/>
    <m/>
    <m/>
    <m/>
    <n v="0"/>
  </r>
  <r>
    <n v="900228989"/>
    <s v="CLINICA SANTA SOFIA DEL PACIFICO"/>
    <s v="FECS3042"/>
    <s v="900228989_FECS3042"/>
    <s v="FECS3042_"/>
    <d v="2023-11-14T00:00:00"/>
    <d v="2023-12-07T00:00:00"/>
    <n v="66900"/>
    <n v="66900"/>
    <m/>
    <s v="Factura devuelta"/>
    <x v="4"/>
    <n v="0"/>
    <m/>
    <m/>
    <m/>
    <m/>
    <s v="Devuelta"/>
    <d v="2023-11-14T00:00:00"/>
    <d v="2023-12-07T00:00:00"/>
    <d v="2023-12-17T00:00:00"/>
    <n v="66900"/>
    <n v="0"/>
    <n v="0"/>
    <n v="66900"/>
    <m/>
    <s v="Se devuelve factura el Codigo Autorizado 890380  no corresponde al codigo facturado 890280   deben de facturar el que autorizan. "/>
    <n v="66900"/>
    <s v="DEVOLUCION"/>
    <s v="Se devuelve factura el Codigo Autorizado 890380  no corresponde al codigo facturado 890280   deben de facturar el que autorizan. "/>
    <s v="AUTORIZACION"/>
    <s v="Consultas ambulatorias"/>
    <s v="Ambulatorio"/>
    <n v="0"/>
    <n v="66900"/>
    <n v="0"/>
    <n v="0"/>
    <n v="0"/>
    <n v="0"/>
    <n v="0"/>
    <n v="0"/>
    <n v="0"/>
    <n v="0"/>
    <m/>
    <m/>
    <m/>
    <n v="0"/>
    <n v="0"/>
    <n v="0"/>
    <m/>
    <m/>
    <m/>
    <n v="0"/>
  </r>
  <r>
    <n v="900228989"/>
    <s v="CLINICA SANTA SOFIA DEL PACIFICO"/>
    <s v="FECS3464"/>
    <s v="900228989_FECS3464"/>
    <s v="FECS3464_"/>
    <d v="2023-11-16T00:00:00"/>
    <d v="2023-12-07T00:00:00"/>
    <n v="66900"/>
    <n v="66900"/>
    <m/>
    <s v="Factura devuelta"/>
    <x v="4"/>
    <n v="0"/>
    <m/>
    <m/>
    <m/>
    <m/>
    <s v="Devuelta"/>
    <d v="2023-11-16T00:00:00"/>
    <d v="2023-12-07T00:00:00"/>
    <d v="2023-12-17T00:00:00"/>
    <n v="66900"/>
    <n v="0"/>
    <n v="0"/>
    <n v="66900"/>
    <m/>
    <s v="Se devuelve factura el Codigo Autorizado 890274 no corresponde al codigo facturado 890374 deben de facturar el que autorizan. "/>
    <n v="66900"/>
    <s v="DEVOLUCION"/>
    <s v="Se devuelve factura el Codigo Autorizado 890274 no corresponde al codigo facturado 890374 deben de facturar el que autorizan. "/>
    <s v="FACTURACION"/>
    <s v="Consultas ambulatorias"/>
    <s v="Ambulatorio"/>
    <n v="0"/>
    <n v="66900"/>
    <n v="0"/>
    <n v="0"/>
    <n v="0"/>
    <n v="0"/>
    <n v="0"/>
    <n v="0"/>
    <n v="0"/>
    <n v="0"/>
    <m/>
    <m/>
    <m/>
    <n v="0"/>
    <n v="0"/>
    <n v="0"/>
    <m/>
    <m/>
    <m/>
    <n v="0"/>
  </r>
  <r>
    <n v="900228989"/>
    <s v="CLINICA SANTA SOFIA DEL PACIFICO"/>
    <s v="FECS2803"/>
    <s v="900228989_FECS2803"/>
    <s v="FECS2803_"/>
    <d v="2023-11-13T00:00:00"/>
    <d v="2023-12-07T00:00:00"/>
    <n v="613300"/>
    <n v="613300"/>
    <m/>
    <s v="Factura devuelta"/>
    <x v="4"/>
    <n v="0"/>
    <m/>
    <m/>
    <m/>
    <m/>
    <s v="Devuelta"/>
    <d v="2023-11-13T00:00:00"/>
    <d v="2023-12-07T00:00:00"/>
    <d v="2023-12-18T00:00:00"/>
    <n v="613300"/>
    <n v="0"/>
    <n v="0"/>
    <n v="613300"/>
    <m/>
    <s v="Se devuelve factura el Codigo Autorizado 895001-02 no corresponde al codigo facturado 895001 deben de facturar el que autorizan. revisar tarifa tarifa convenio $ 224.000 factuan $ 613.300  "/>
    <n v="613300"/>
    <s v="DEVOLUCION"/>
    <s v="Se devuelve factura el Codigo Autorizado 895001-02 no corresponde al codigo facturado 895001 deben de facturar el que autorizan. revisar tarifa tarifa convenio $ 224.000 factuan $ 613.300  "/>
    <s v="AUTORIZACION"/>
    <s v="Consultas ambulatorias"/>
    <s v="Ambulatorio"/>
    <n v="0"/>
    <n v="613300"/>
    <n v="0"/>
    <n v="0"/>
    <n v="0"/>
    <n v="0"/>
    <n v="0"/>
    <n v="0"/>
    <n v="0"/>
    <n v="0"/>
    <m/>
    <m/>
    <m/>
    <n v="0"/>
    <n v="0"/>
    <n v="0"/>
    <m/>
    <m/>
    <m/>
    <n v="0"/>
  </r>
  <r>
    <n v="900228989"/>
    <s v="CLINICA SANTA SOFIA DEL PACIFICO"/>
    <s v="FECS1514"/>
    <s v="900228989_FECS1514"/>
    <s v="FECS1514_"/>
    <d v="2023-11-04T00:00:00"/>
    <d v="2024-01-03T00:00:00"/>
    <n v="50000"/>
    <n v="7000"/>
    <m/>
    <s v="Factura devuelta"/>
    <x v="4"/>
    <n v="0"/>
    <m/>
    <m/>
    <m/>
    <m/>
    <s v="Devuelta"/>
    <d v="2023-11-04T00:00:00"/>
    <d v="2024-01-03T00:00:00"/>
    <d v="2024-01-07T00:00:00"/>
    <n v="50000"/>
    <n v="0"/>
    <n v="0"/>
    <n v="50000"/>
    <m/>
    <s v="Se devuelve factura el Codigo Autorizado 890250  no corresponde al codigo facturado 890350 deben de facturar el que autorizan. "/>
    <n v="50000"/>
    <s v="DEVOLUCION"/>
    <s v="Se devuelve factura el Codigo Autorizado 890250  no corresponde al codigo facturado 890350 deben de facturar el que autorizan. "/>
    <s v="AUTORIZACION"/>
    <s v="Consultas ambulatorias"/>
    <s v="Ambulatorio"/>
    <n v="0"/>
    <n v="7000"/>
    <n v="0"/>
    <n v="0"/>
    <n v="0"/>
    <n v="0"/>
    <n v="0"/>
    <n v="0"/>
    <n v="0"/>
    <n v="0"/>
    <m/>
    <m/>
    <m/>
    <n v="0"/>
    <n v="0"/>
    <n v="0"/>
    <m/>
    <m/>
    <m/>
    <n v="0"/>
  </r>
  <r>
    <n v="900228989"/>
    <s v="CLINICA SANTA SOFIA DEL PACIFICO"/>
    <s v="FECS1918"/>
    <s v="900228989_FECS1918"/>
    <s v="FECS1918_"/>
    <d v="2023-11-08T00:00:00"/>
    <d v="2024-01-03T00:00:00"/>
    <n v="50000"/>
    <n v="7000"/>
    <m/>
    <s v="Factura devuelta"/>
    <x v="4"/>
    <n v="0"/>
    <m/>
    <m/>
    <m/>
    <m/>
    <s v="Devuelta"/>
    <d v="2023-11-08T00:00:00"/>
    <d v="2024-01-03T00:00:00"/>
    <d v="2024-01-07T00:00:00"/>
    <n v="50000"/>
    <n v="0"/>
    <n v="0"/>
    <n v="50000"/>
    <m/>
    <s v="Se devuelve factura el Codigo Autorizado 890268 no corresponde al codigo facturado 890368 deben de facturar el que autorizan. "/>
    <n v="50000"/>
    <s v="DEVOLUCION"/>
    <s v="Se devuelve factura el Codigo Autorizado 890268 no corresponde al codigo facturado 890368 deben de facturar el que autorizan. "/>
    <s v="AUTORIZACION"/>
    <s v="Consultas ambulatorias"/>
    <s v="Ambulatorio"/>
    <n v="0"/>
    <n v="7000"/>
    <n v="0"/>
    <n v="0"/>
    <n v="0"/>
    <n v="0"/>
    <n v="0"/>
    <n v="0"/>
    <n v="0"/>
    <n v="0"/>
    <m/>
    <m/>
    <m/>
    <n v="0"/>
    <n v="0"/>
    <n v="0"/>
    <m/>
    <m/>
    <m/>
    <n v="0"/>
  </r>
  <r>
    <n v="900228989"/>
    <s v="CLINICA SANTA SOFIA DEL PACIFICO"/>
    <s v="FECS2861"/>
    <s v="900228989_FECS2861"/>
    <s v="FECS2861_"/>
    <d v="2023-11-13T00:00:00"/>
    <d v="2024-01-03T00:00:00"/>
    <n v="66900"/>
    <n v="23900"/>
    <m/>
    <s v="Factura devuelta"/>
    <x v="4"/>
    <n v="0"/>
    <m/>
    <m/>
    <m/>
    <m/>
    <s v="Devuelta"/>
    <d v="2023-11-13T00:00:00"/>
    <d v="2024-01-03T00:00:00"/>
    <d v="2024-01-10T00:00:00"/>
    <n v="66900"/>
    <n v="0"/>
    <n v="0"/>
    <n v="66900"/>
    <m/>
    <s v="Se devuelve factura el Codigo Autorizado890373  no corresponde al codigo facturado 890273 deben de facturar el que autorizan. "/>
    <n v="66900"/>
    <s v="DEVOLUCION"/>
    <s v="Se devuelve factura el Codigo Autorizado890373  no corresponde al codigo facturado 890273 deben de facturar el que autorizan. "/>
    <s v="AUTORIZACION"/>
    <s v="Consultas ambulatorias"/>
    <s v="Ambulatorio"/>
    <n v="0"/>
    <n v="23900"/>
    <n v="0"/>
    <n v="0"/>
    <n v="0"/>
    <n v="0"/>
    <n v="0"/>
    <n v="0"/>
    <n v="0"/>
    <n v="0"/>
    <m/>
    <m/>
    <m/>
    <n v="0"/>
    <n v="0"/>
    <n v="0"/>
    <m/>
    <m/>
    <m/>
    <n v="0"/>
  </r>
  <r>
    <n v="900228989"/>
    <s v="CLINICA SANTA SOFIA DEL PACIFICO"/>
    <s v="FECS5"/>
    <s v="900228989_FECS5"/>
    <s v="FECS5_"/>
    <d v="2023-10-14T00:00:00"/>
    <d v="2024-01-03T00:00:00"/>
    <n v="50000"/>
    <n v="33600"/>
    <m/>
    <s v="Factura devuelta"/>
    <x v="4"/>
    <n v="0"/>
    <m/>
    <m/>
    <m/>
    <m/>
    <s v="Devuelta"/>
    <d v="2023-10-17T00:00:00"/>
    <d v="2024-01-03T00:00:00"/>
    <d v="2024-01-11T00:00:00"/>
    <n v="50000"/>
    <n v="0"/>
    <n v="0"/>
    <n v="50000"/>
    <m/>
    <s v="Se devuelve factura el Codigo Autorizado 890382  no corresponde al codigo facturado 890282 deben de facturar el que autorizan. "/>
    <n v="50000"/>
    <s v="DEVOLUCION"/>
    <s v="Se devuelve factura el Codigo Autorizado 890382  no corresponde al codigo facturado 890282 deben de facturar el que autorizan. "/>
    <s v="AUTORIZACION"/>
    <s v="Consultas ambulatorias"/>
    <s v="Ambulatorio"/>
    <n v="0"/>
    <n v="33600"/>
    <n v="0"/>
    <n v="0"/>
    <n v="0"/>
    <n v="0"/>
    <n v="0"/>
    <n v="0"/>
    <n v="0"/>
    <n v="0"/>
    <m/>
    <m/>
    <m/>
    <n v="0"/>
    <n v="0"/>
    <n v="0"/>
    <m/>
    <m/>
    <m/>
    <n v="0"/>
  </r>
  <r>
    <n v="900228989"/>
    <s v="CLINICA SANTA SOFIA DEL PACIFICO"/>
    <s v="FECS958"/>
    <s v="900228989_FECS958"/>
    <s v="FECS958_"/>
    <d v="2023-11-01T00:00:00"/>
    <d v="2024-01-03T00:00:00"/>
    <n v="50000"/>
    <n v="45900"/>
    <m/>
    <s v="Factura devuelta"/>
    <x v="4"/>
    <n v="0"/>
    <m/>
    <m/>
    <m/>
    <m/>
    <s v="Devuelta"/>
    <d v="2023-11-01T00:00:00"/>
    <d v="2024-01-03T00:00:00"/>
    <d v="2024-01-14T00:00:00"/>
    <n v="50000"/>
    <n v="0"/>
    <n v="0"/>
    <n v="50000"/>
    <m/>
    <s v="Se devuelve factura el Codigo Autorizado 890342 no corresponde al codigo facturado   890242   deben de facturar el que autorizan. "/>
    <n v="50000"/>
    <s v="DEVOLUCION"/>
    <s v="Se devuelve factura el Codigo Autorizado 890342 no corresponde al codigo facturado   890242   deben de facturar el que autorizan. "/>
    <s v="AUTORIZACION"/>
    <s v="Consultas ambulatorias"/>
    <s v="Ambulatorio"/>
    <n v="0"/>
    <n v="45900"/>
    <n v="0"/>
    <n v="0"/>
    <n v="0"/>
    <n v="0"/>
    <n v="0"/>
    <n v="0"/>
    <n v="0"/>
    <n v="0"/>
    <m/>
    <m/>
    <m/>
    <n v="0"/>
    <n v="0"/>
    <n v="0"/>
    <m/>
    <m/>
    <m/>
    <n v="0"/>
  </r>
  <r>
    <n v="900228989"/>
    <s v="CLINICA SANTA SOFIA DEL PACIFICO"/>
    <s v="FECS971"/>
    <s v="900228989_FECS971"/>
    <s v="FECS971_"/>
    <d v="2023-11-01T00:00:00"/>
    <d v="2024-01-03T00:00:00"/>
    <n v="50000"/>
    <n v="45900"/>
    <m/>
    <s v="Factura devuelta"/>
    <x v="4"/>
    <n v="0"/>
    <m/>
    <m/>
    <m/>
    <m/>
    <s v="Devuelta"/>
    <d v="2023-11-01T00:00:00"/>
    <d v="2024-01-03T00:00:00"/>
    <d v="2024-01-14T00:00:00"/>
    <n v="50000"/>
    <n v="0"/>
    <n v="0"/>
    <n v="50000"/>
    <m/>
    <s v="Se devuelve factura el Codigo Autorizado 890335  no corresponde al codigo facturado 8902011    deben de facturar el que autorizan. "/>
    <n v="50000"/>
    <s v="DEVOLUCION"/>
    <s v="Se devuelve factura el Codigo Autorizado 890335  no corresponde al codigo facturado 8902011    deben de facturar el que autorizan. "/>
    <s v="AUTORIZACION"/>
    <s v="Consultas ambulatorias"/>
    <s v="Ambulatorio"/>
    <n v="0"/>
    <n v="45900"/>
    <n v="0"/>
    <n v="0"/>
    <n v="0"/>
    <n v="0"/>
    <n v="0"/>
    <n v="0"/>
    <n v="0"/>
    <n v="0"/>
    <m/>
    <m/>
    <m/>
    <n v="0"/>
    <n v="0"/>
    <n v="0"/>
    <m/>
    <m/>
    <m/>
    <n v="0"/>
  </r>
  <r>
    <n v="900228989"/>
    <s v="CLINICA SANTA SOFIA DEL PACIFICO"/>
    <s v="FECS1154"/>
    <s v="900228989_FECS1154"/>
    <s v="FECS1154_"/>
    <d v="2023-11-02T00:00:00"/>
    <d v="2024-01-03T00:00:00"/>
    <n v="50000"/>
    <n v="45900"/>
    <m/>
    <s v="Factura devuelta"/>
    <x v="4"/>
    <n v="0"/>
    <m/>
    <m/>
    <m/>
    <m/>
    <s v="Devuelta"/>
    <d v="2023-11-02T00:00:00"/>
    <d v="2024-01-03T00:00:00"/>
    <d v="2024-01-14T00:00:00"/>
    <n v="50000"/>
    <n v="0"/>
    <n v="0"/>
    <n v="50000"/>
    <m/>
    <s v="Se devuelve factura el Codigo Autorizado 890380   no corresponde al codigo facturado  890280  deben de facturar el que autorizan. "/>
    <n v="50000"/>
    <s v="DEVOLUCION"/>
    <s v="Se devuelve factura el Codigo Autorizado 890380   no corresponde al codigo facturado  890280  deben de facturar el que autorizan. "/>
    <s v="AUTORIZACION"/>
    <s v="Consultas ambulatorias"/>
    <s v="Ambulatorio"/>
    <n v="0"/>
    <n v="45900"/>
    <n v="0"/>
    <n v="0"/>
    <n v="0"/>
    <n v="0"/>
    <n v="0"/>
    <n v="0"/>
    <n v="0"/>
    <n v="0"/>
    <m/>
    <m/>
    <m/>
    <n v="0"/>
    <n v="0"/>
    <n v="0"/>
    <m/>
    <m/>
    <m/>
    <n v="0"/>
  </r>
  <r>
    <n v="900228989"/>
    <s v="CLINICA SANTA SOFIA DEL PACIFICO"/>
    <s v="FECS1167"/>
    <s v="900228989_FECS1167"/>
    <s v="FECS1167_"/>
    <d v="2023-11-02T00:00:00"/>
    <d v="2024-01-03T00:00:00"/>
    <n v="50000"/>
    <n v="45900"/>
    <m/>
    <s v="Factura devuelta"/>
    <x v="4"/>
    <n v="0"/>
    <m/>
    <m/>
    <m/>
    <m/>
    <s v="Devuelta"/>
    <d v="2023-11-02T00:00:00"/>
    <d v="2024-01-03T00:00:00"/>
    <d v="2024-01-14T00:00:00"/>
    <n v="50000"/>
    <n v="0"/>
    <n v="0"/>
    <n v="50000"/>
    <m/>
    <s v="Se devuelve factura el Codigo Autorizado 890380 no corresponde al codigo facturado  890280   deben de facturar el que autorizan. "/>
    <n v="50000"/>
    <s v="DEVOLUCION"/>
    <s v="Se devuelve factura el Codigo Autorizado 890380 no corresponde al codigo facturado  890280   deben de facturar el que autorizan. "/>
    <s v="AUTORIZACION"/>
    <s v="Consultas ambulatorias"/>
    <s v="Ambulatorio"/>
    <n v="0"/>
    <n v="45900"/>
    <n v="0"/>
    <n v="0"/>
    <n v="0"/>
    <n v="0"/>
    <n v="0"/>
    <n v="0"/>
    <n v="0"/>
    <n v="0"/>
    <m/>
    <m/>
    <m/>
    <n v="0"/>
    <n v="0"/>
    <n v="0"/>
    <m/>
    <m/>
    <m/>
    <n v="0"/>
  </r>
  <r>
    <n v="900228989"/>
    <s v="CLINICA SANTA SOFIA DEL PACIFICO"/>
    <s v="FECS1189"/>
    <s v="900228989_FECS1189"/>
    <s v="FECS1189_"/>
    <d v="2023-11-02T00:00:00"/>
    <d v="2024-01-03T00:00:00"/>
    <n v="50000"/>
    <n v="45900"/>
    <m/>
    <s v="Factura devuelta"/>
    <x v="4"/>
    <n v="0"/>
    <m/>
    <m/>
    <m/>
    <m/>
    <s v="Devuelta"/>
    <d v="2023-11-02T00:00:00"/>
    <d v="2024-01-03T00:00:00"/>
    <d v="2024-01-14T00:00:00"/>
    <n v="50000"/>
    <n v="0"/>
    <n v="0"/>
    <n v="50000"/>
    <m/>
    <s v="Se devuelve factura el Codigo Autorizado 890380   no corresponde al codigo facturado  890280    deben de facturar el que autorizan. "/>
    <n v="50000"/>
    <s v="DEVOLUCION"/>
    <s v="Se devuelve factura el Codigo Autorizado 890380   no corresponde al codigo facturado  890280    deben de facturar el que autorizan. "/>
    <s v="AUTORIZACION"/>
    <s v="Consultas ambulatorias"/>
    <s v="Ambulatorio"/>
    <n v="0"/>
    <n v="45900"/>
    <n v="0"/>
    <n v="0"/>
    <n v="0"/>
    <n v="0"/>
    <n v="0"/>
    <n v="0"/>
    <n v="0"/>
    <n v="0"/>
    <m/>
    <m/>
    <m/>
    <n v="0"/>
    <n v="0"/>
    <n v="0"/>
    <m/>
    <m/>
    <m/>
    <n v="0"/>
  </r>
  <r>
    <n v="900228989"/>
    <s v="CLINICA SANTA SOFIA DEL PACIFICO"/>
    <s v="FECS1340"/>
    <s v="900228989_FECS1340"/>
    <s v="FECS1340_"/>
    <d v="2023-11-03T00:00:00"/>
    <d v="2024-01-03T00:00:00"/>
    <n v="50000"/>
    <n v="45900"/>
    <m/>
    <s v="Factura devuelta"/>
    <x v="4"/>
    <n v="0"/>
    <m/>
    <m/>
    <m/>
    <m/>
    <s v="Devuelta"/>
    <d v="2023-11-03T00:00:00"/>
    <d v="2024-01-03T00:00:00"/>
    <d v="2024-01-14T00:00:00"/>
    <n v="50000"/>
    <n v="0"/>
    <n v="0"/>
    <n v="50000"/>
    <m/>
    <s v="Se devuelve factura el Codigo Autorizado 890382 no corresponde al codigo facturado    890282 deben de facturar el que autorizan. "/>
    <n v="50000"/>
    <s v="DEVOLUCION"/>
    <s v="Se devuelve factura el Codigo Autorizado 890382 no corresponde al codigo facturado    890282 deben de facturar el que autorizan. "/>
    <s v="AUTORIZACION"/>
    <s v="Consultas ambulatorias"/>
    <s v="Ambulatorio"/>
    <n v="0"/>
    <n v="45900"/>
    <n v="0"/>
    <n v="0"/>
    <n v="0"/>
    <n v="0"/>
    <n v="0"/>
    <n v="0"/>
    <n v="0"/>
    <n v="0"/>
    <m/>
    <m/>
    <m/>
    <n v="0"/>
    <n v="0"/>
    <n v="0"/>
    <m/>
    <m/>
    <m/>
    <n v="0"/>
  </r>
  <r>
    <n v="900228989"/>
    <s v="CLINICA SANTA SOFIA DEL PACIFICO"/>
    <s v="FECS1350"/>
    <s v="900228989_FECS1350"/>
    <s v="FECS1350_"/>
    <d v="2023-11-03T00:00:00"/>
    <d v="2024-01-03T00:00:00"/>
    <n v="50000"/>
    <n v="45900"/>
    <m/>
    <s v="Factura devuelta"/>
    <x v="4"/>
    <n v="0"/>
    <m/>
    <m/>
    <m/>
    <m/>
    <s v="Devuelta"/>
    <d v="2023-11-03T00:00:00"/>
    <d v="2024-01-03T00:00:00"/>
    <d v="2024-01-14T00:00:00"/>
    <n v="50000"/>
    <n v="0"/>
    <n v="0"/>
    <n v="50000"/>
    <m/>
    <s v="Se devuelve factura el Codigo Autorizado  890282 no corresponde al codigo facturado   890382  deben de facturar el que autorizan. "/>
    <n v="50000"/>
    <s v="DEVOLUCION"/>
    <s v="Se devuelve factura el Codigo Autorizado  890282 no corresponde al codigo facturado   890382  deben de facturar el que autorizan. "/>
    <s v="AUTORIZACION"/>
    <s v="Consultas ambulatorias"/>
    <s v="Ambulatorio"/>
    <n v="0"/>
    <n v="45900"/>
    <n v="0"/>
    <n v="0"/>
    <n v="0"/>
    <n v="0"/>
    <n v="0"/>
    <n v="0"/>
    <n v="0"/>
    <n v="0"/>
    <m/>
    <m/>
    <m/>
    <n v="0"/>
    <n v="0"/>
    <n v="0"/>
    <m/>
    <m/>
    <m/>
    <n v="0"/>
  </r>
  <r>
    <n v="900228989"/>
    <s v="CLINICA SANTA SOFIA DEL PACIFICO"/>
    <s v="FECS1353"/>
    <s v="900228989_FECS1353"/>
    <s v="FECS1353_"/>
    <d v="2023-11-03T00:00:00"/>
    <d v="2024-01-03T00:00:00"/>
    <n v="50000"/>
    <n v="45900"/>
    <m/>
    <s v="Factura devuelta"/>
    <x v="4"/>
    <n v="0"/>
    <m/>
    <m/>
    <m/>
    <m/>
    <s v="Devuelta"/>
    <d v="2023-11-03T00:00:00"/>
    <d v="2024-01-03T00:00:00"/>
    <d v="2024-01-14T00:00:00"/>
    <n v="50000"/>
    <n v="0"/>
    <n v="0"/>
    <n v="50000"/>
    <m/>
    <s v="Se devuelve factura el Codigo Autorizado 890382 no corresponde al codigo facturado  890282    deben de facturar el que autorizan. "/>
    <n v="50000"/>
    <s v="DEVOLUCION"/>
    <s v="Se devuelve factura el Codigo Autorizado 890382 no corresponde al codigo facturado  890282    deben de facturar el que autorizan. "/>
    <s v="AUTORIZACION"/>
    <s v="Consultas ambulatorias"/>
    <s v="Ambulatorio"/>
    <n v="0"/>
    <n v="45900"/>
    <n v="0"/>
    <n v="0"/>
    <n v="0"/>
    <n v="0"/>
    <n v="0"/>
    <n v="0"/>
    <n v="0"/>
    <n v="0"/>
    <m/>
    <m/>
    <m/>
    <n v="0"/>
    <n v="0"/>
    <n v="0"/>
    <m/>
    <m/>
    <m/>
    <n v="0"/>
  </r>
  <r>
    <n v="900228989"/>
    <s v="CLINICA SANTA SOFIA DEL PACIFICO"/>
    <s v="FECS1393"/>
    <s v="900228989_FECS1393"/>
    <s v="FECS1393_"/>
    <d v="2023-11-03T00:00:00"/>
    <d v="2024-01-03T00:00:00"/>
    <n v="50000"/>
    <n v="45900"/>
    <m/>
    <s v="Factura devuelta"/>
    <x v="4"/>
    <n v="0"/>
    <m/>
    <m/>
    <m/>
    <m/>
    <s v="Devuelta"/>
    <d v="2023-11-03T00:00:00"/>
    <d v="2024-01-03T00:00:00"/>
    <d v="2024-01-14T00:00:00"/>
    <n v="50000"/>
    <n v="0"/>
    <n v="0"/>
    <n v="50000"/>
    <m/>
    <s v="Se devuelve factura el Codigo Autorizado  890380 no corresponde al codigo facturado  890280   deben de facturar el que autorizan. "/>
    <n v="50000"/>
    <s v="DEVOLUCION"/>
    <s v="Se devuelve factura el Codigo Autorizado  890380 no corresponde al codigo facturado  890280   deben de facturar el que autorizan. "/>
    <s v="AUTORIZACION"/>
    <s v="Consultas ambulatorias"/>
    <s v="Ambulatorio"/>
    <n v="0"/>
    <n v="45900"/>
    <n v="0"/>
    <n v="0"/>
    <n v="0"/>
    <n v="0"/>
    <n v="0"/>
    <n v="0"/>
    <n v="0"/>
    <n v="0"/>
    <m/>
    <m/>
    <m/>
    <n v="0"/>
    <n v="0"/>
    <n v="0"/>
    <m/>
    <m/>
    <m/>
    <n v="0"/>
  </r>
  <r>
    <n v="900228989"/>
    <s v="CLINICA SANTA SOFIA DEL PACIFICO"/>
    <s v="FECS1530"/>
    <s v="900228989_FECS1530"/>
    <s v="FECS1530_"/>
    <d v="2023-11-04T00:00:00"/>
    <d v="2024-01-03T00:00:00"/>
    <n v="50000"/>
    <n v="45900"/>
    <m/>
    <s v="Factura devuelta"/>
    <x v="4"/>
    <n v="0"/>
    <m/>
    <m/>
    <m/>
    <m/>
    <s v="Devuelta"/>
    <d v="2023-11-04T00:00:00"/>
    <d v="2024-01-03T00:00:00"/>
    <d v="2024-01-14T00:00:00"/>
    <n v="50000"/>
    <n v="0"/>
    <n v="0"/>
    <n v="50000"/>
    <m/>
    <s v="Se devuelve factura el Codigo Autorizado 890382  no corresponde al codigo facturado   890282  deben de facturar el que autorizan. "/>
    <n v="50000"/>
    <s v="DEVOLUCION"/>
    <s v="Se devuelve factura el Codigo Autorizado 890382  no corresponde al codigo facturado   890282  deben de facturar el que autorizan. "/>
    <s v="AUTORIZACION"/>
    <s v="Consultas ambulatorias"/>
    <s v="Ambulatorio"/>
    <n v="0"/>
    <n v="45900"/>
    <n v="0"/>
    <n v="0"/>
    <n v="0"/>
    <n v="0"/>
    <n v="0"/>
    <n v="0"/>
    <n v="0"/>
    <n v="0"/>
    <m/>
    <m/>
    <m/>
    <n v="0"/>
    <n v="0"/>
    <n v="0"/>
    <m/>
    <m/>
    <m/>
    <n v="0"/>
  </r>
  <r>
    <n v="900228989"/>
    <s v="CLINICA SANTA SOFIA DEL PACIFICO"/>
    <s v="FECS1618"/>
    <s v="900228989_FECS1618"/>
    <s v="FECS1618_"/>
    <d v="2023-11-05T00:00:00"/>
    <d v="2024-01-03T00:00:00"/>
    <n v="50000"/>
    <n v="45900"/>
    <m/>
    <s v="Factura devuelta"/>
    <x v="4"/>
    <n v="0"/>
    <m/>
    <m/>
    <m/>
    <m/>
    <s v="Devuelta"/>
    <d v="2023-11-05T00:00:00"/>
    <d v="2024-01-03T00:00:00"/>
    <d v="2024-01-14T00:00:00"/>
    <n v="50000"/>
    <n v="0"/>
    <n v="0"/>
    <n v="50000"/>
    <m/>
    <s v="Se devuelve factura el Codigo Autorizado 890335  no corresponde al codigo facturado   890235  deben de facturar el que autorizan. "/>
    <n v="50000"/>
    <s v="DEVOLUCION"/>
    <s v="Se devuelve factura el Codigo Autorizado 890335  no corresponde al codigo facturado   890235  deben de facturar el que autorizan. "/>
    <s v="AUTORIZACION"/>
    <s v="Consultas ambulatorias"/>
    <s v="Ambulatorio"/>
    <n v="0"/>
    <n v="45900"/>
    <n v="0"/>
    <n v="0"/>
    <n v="0"/>
    <n v="0"/>
    <n v="0"/>
    <n v="0"/>
    <n v="0"/>
    <n v="0"/>
    <m/>
    <m/>
    <m/>
    <n v="0"/>
    <n v="0"/>
    <n v="0"/>
    <m/>
    <m/>
    <m/>
    <n v="0"/>
  </r>
  <r>
    <n v="900228989"/>
    <s v="CLINICA SANTA SOFIA DEL PACIFICO"/>
    <s v="FECS1663"/>
    <s v="900228989_FECS1663"/>
    <s v="FECS1663_"/>
    <d v="2023-11-06T00:00:00"/>
    <d v="2024-01-03T00:00:00"/>
    <n v="50000"/>
    <n v="45900"/>
    <m/>
    <s v="Factura devuelta"/>
    <x v="4"/>
    <n v="0"/>
    <m/>
    <m/>
    <m/>
    <m/>
    <s v="Devuelta"/>
    <d v="2023-11-06T00:00:00"/>
    <d v="2024-01-03T00:00:00"/>
    <d v="2024-01-14T00:00:00"/>
    <n v="50000"/>
    <n v="0"/>
    <n v="0"/>
    <n v="50000"/>
    <m/>
    <s v="Se devuelve factura el Codigo Autorizado 890282no corresponde al codigo facturado    890382   deben de facturar el que autorizan. "/>
    <n v="50000"/>
    <s v="DEVOLUCION"/>
    <s v="Se devuelve factura el Codigo Autorizado 890282no corresponde al codigo facturado    890382   deben de facturar el que autorizan. "/>
    <s v="AUTORIZACION"/>
    <s v="Consultas ambulatorias"/>
    <s v="Ambulatorio"/>
    <n v="0"/>
    <n v="45900"/>
    <n v="0"/>
    <n v="0"/>
    <n v="0"/>
    <n v="0"/>
    <n v="0"/>
    <n v="0"/>
    <n v="0"/>
    <n v="0"/>
    <m/>
    <m/>
    <m/>
    <n v="0"/>
    <n v="0"/>
    <n v="0"/>
    <m/>
    <m/>
    <m/>
    <n v="0"/>
  </r>
  <r>
    <n v="900228989"/>
    <s v="CLINICA SANTA SOFIA DEL PACIFICO"/>
    <s v="FECS1679"/>
    <s v="900228989_FECS1679"/>
    <s v="FECS1679_"/>
    <d v="2023-11-06T00:00:00"/>
    <d v="2024-01-03T00:00:00"/>
    <n v="50000"/>
    <n v="45900"/>
    <m/>
    <s v="Factura devuelta"/>
    <x v="4"/>
    <n v="0"/>
    <m/>
    <m/>
    <m/>
    <m/>
    <s v="Devuelta"/>
    <d v="2023-11-06T00:00:00"/>
    <d v="2024-01-03T00:00:00"/>
    <d v="2024-01-14T00:00:00"/>
    <n v="50000"/>
    <n v="0"/>
    <n v="0"/>
    <n v="50000"/>
    <m/>
    <s v="Se devuelve factura el Codigo AutorizadoV890382   no corresponde al codigo facturado    890282  deben de facturar el que autorizan. "/>
    <n v="50000"/>
    <s v="DEVOLUCION"/>
    <s v="Se devuelve factura el Codigo AutorizadoV890382   no corresponde al codigo facturado    890282  deben de facturar el que autorizan. "/>
    <s v="AUTORIZACION"/>
    <s v="Consultas ambulatorias"/>
    <s v="Ambulatorio"/>
    <n v="0"/>
    <n v="45900"/>
    <n v="0"/>
    <n v="0"/>
    <n v="0"/>
    <n v="0"/>
    <n v="0"/>
    <n v="0"/>
    <n v="0"/>
    <n v="0"/>
    <m/>
    <m/>
    <m/>
    <n v="0"/>
    <n v="0"/>
    <n v="0"/>
    <m/>
    <m/>
    <m/>
    <n v="0"/>
  </r>
  <r>
    <n v="900228989"/>
    <s v="CLINICA SANTA SOFIA DEL PACIFICO"/>
    <s v="FECS1730"/>
    <s v="900228989_FECS1730"/>
    <s v="FECS1730_"/>
    <d v="2023-11-07T00:00:00"/>
    <d v="2024-01-03T00:00:00"/>
    <n v="50000"/>
    <n v="45900"/>
    <m/>
    <s v="Factura devuelta"/>
    <x v="4"/>
    <n v="0"/>
    <m/>
    <m/>
    <m/>
    <m/>
    <s v="Devuelta"/>
    <d v="2023-11-07T00:00:00"/>
    <d v="2024-01-03T00:00:00"/>
    <d v="2024-01-14T00:00:00"/>
    <n v="50000"/>
    <n v="0"/>
    <n v="0"/>
    <n v="50000"/>
    <m/>
    <s v="Se devuelve factura el Codigo Autorizado  890236 no corresponde al codigo facturado    890336  deben de facturar el que autorizan. "/>
    <n v="50000"/>
    <s v="DEVOLUCION"/>
    <s v="Se devuelve factura el Codigo Autorizado  890236 no corresponde al codigo facturado    890336  deben de facturar el que autorizan. "/>
    <s v="AUTORIZACION"/>
    <s v="Consultas ambulatorias"/>
    <s v="Ambulatorio"/>
    <n v="0"/>
    <n v="45900"/>
    <n v="0"/>
    <n v="0"/>
    <n v="0"/>
    <n v="0"/>
    <n v="0"/>
    <n v="0"/>
    <n v="0"/>
    <n v="0"/>
    <m/>
    <m/>
    <m/>
    <n v="0"/>
    <n v="0"/>
    <n v="0"/>
    <m/>
    <m/>
    <m/>
    <n v="0"/>
  </r>
  <r>
    <n v="900228989"/>
    <s v="CLINICA SANTA SOFIA DEL PACIFICO"/>
    <s v="FECS1761"/>
    <s v="900228989_FECS1761"/>
    <s v="FECS1761_"/>
    <d v="2023-11-07T00:00:00"/>
    <d v="2024-01-03T00:00:00"/>
    <n v="50000"/>
    <n v="45900"/>
    <m/>
    <s v="Factura devuelta"/>
    <x v="4"/>
    <n v="0"/>
    <m/>
    <m/>
    <m/>
    <m/>
    <s v="Devuelta"/>
    <d v="2023-11-07T00:00:00"/>
    <d v="2024-01-03T00:00:00"/>
    <d v="2024-01-14T00:00:00"/>
    <n v="50000"/>
    <n v="0"/>
    <n v="0"/>
    <n v="50000"/>
    <m/>
    <s v="Se devuelve factura el Codigo Autorizado  890366 no corresponde al codigo facturado    890266  deben de facturar el que autorizan. "/>
    <n v="50000"/>
    <s v="DEVOLUCION"/>
    <s v="Se devuelve factura el Codigo Autorizado  890366 no corresponde al codigo facturado    890266  deben de facturar el que autorizan. "/>
    <s v="AUTORIZACION"/>
    <s v="Consultas ambulatorias"/>
    <s v="Ambulatorio"/>
    <n v="0"/>
    <n v="45900"/>
    <n v="0"/>
    <n v="0"/>
    <n v="0"/>
    <n v="0"/>
    <n v="0"/>
    <n v="0"/>
    <n v="0"/>
    <n v="0"/>
    <m/>
    <m/>
    <m/>
    <n v="0"/>
    <n v="0"/>
    <n v="0"/>
    <m/>
    <m/>
    <m/>
    <n v="0"/>
  </r>
  <r>
    <n v="900228989"/>
    <s v="CLINICA SANTA SOFIA DEL PACIFICO"/>
    <s v="FECS1770"/>
    <s v="900228989_FECS1770"/>
    <s v="FECS1770_"/>
    <d v="2023-11-07T00:00:00"/>
    <d v="2024-01-03T00:00:00"/>
    <n v="50000"/>
    <n v="45900"/>
    <m/>
    <s v="Factura devuelta"/>
    <x v="4"/>
    <n v="0"/>
    <m/>
    <m/>
    <m/>
    <m/>
    <s v="Devuelta"/>
    <d v="2023-11-07T00:00:00"/>
    <d v="2024-01-03T00:00:00"/>
    <d v="2024-01-14T00:00:00"/>
    <n v="50000"/>
    <n v="0"/>
    <n v="0"/>
    <n v="50000"/>
    <m/>
    <s v="Se devuelve factura el Codigo Autorizado 890380 no corresponde al codigo facturado  890280    deben de facturar el que autorizan. "/>
    <n v="50000"/>
    <s v="DEVOLUCION"/>
    <s v="Se devuelve factura el Codigo Autorizado 890380 no corresponde al codigo facturado  890280    deben de facturar el que autorizan. "/>
    <s v="AUTORIZACION"/>
    <s v="Consultas ambulatorias"/>
    <s v="Ambulatorio"/>
    <n v="0"/>
    <n v="45900"/>
    <n v="0"/>
    <n v="0"/>
    <n v="0"/>
    <n v="0"/>
    <n v="0"/>
    <n v="0"/>
    <n v="0"/>
    <n v="0"/>
    <m/>
    <m/>
    <m/>
    <n v="0"/>
    <n v="0"/>
    <n v="0"/>
    <m/>
    <m/>
    <m/>
    <n v="0"/>
  </r>
  <r>
    <n v="900228989"/>
    <s v="CLINICA SANTA SOFIA DEL PACIFICO"/>
    <s v="FECS1940"/>
    <s v="900228989_FECS1940"/>
    <s v="FECS1940_"/>
    <d v="2023-11-08T00:00:00"/>
    <d v="2024-01-03T00:00:00"/>
    <n v="50000"/>
    <n v="45900"/>
    <m/>
    <s v="Factura devuelta"/>
    <x v="4"/>
    <n v="0"/>
    <m/>
    <m/>
    <m/>
    <m/>
    <s v="Devuelta"/>
    <d v="2023-11-08T00:00:00"/>
    <d v="2024-01-03T00:00:00"/>
    <d v="2024-01-14T00:00:00"/>
    <n v="50000"/>
    <n v="0"/>
    <n v="0"/>
    <n v="50000"/>
    <m/>
    <s v="Se devuelve factura el Codigo Autorizado 890242 no corresponde al codigo facturado    890342  deben de facturar el que autorizan. "/>
    <n v="50000"/>
    <s v="DEVOLUCION"/>
    <s v="Se devuelve factura el Codigo Autorizado 890242 no corresponde al codigo facturado    890342  deben de facturar el que autorizan. "/>
    <s v="AUTORIZACION"/>
    <s v="Consultas ambulatorias"/>
    <s v="Ambulatorio"/>
    <n v="0"/>
    <n v="45900"/>
    <n v="0"/>
    <n v="0"/>
    <n v="0"/>
    <n v="0"/>
    <n v="0"/>
    <n v="0"/>
    <n v="0"/>
    <n v="0"/>
    <m/>
    <m/>
    <m/>
    <n v="0"/>
    <n v="0"/>
    <n v="0"/>
    <m/>
    <m/>
    <m/>
    <n v="0"/>
  </r>
  <r>
    <n v="900228989"/>
    <s v="CLINICA SANTA SOFIA DEL PACIFICO"/>
    <s v="FECS2122"/>
    <s v="900228989_FECS2122"/>
    <s v="FECS2122_"/>
    <d v="2023-11-09T00:00:00"/>
    <d v="2024-01-03T00:00:00"/>
    <n v="50000"/>
    <n v="45900"/>
    <m/>
    <s v="Factura devuelta"/>
    <x v="4"/>
    <n v="0"/>
    <m/>
    <m/>
    <m/>
    <m/>
    <s v="Devuelta"/>
    <d v="2023-11-09T00:00:00"/>
    <d v="2024-01-03T00:00:00"/>
    <d v="2024-01-11T00:00:00"/>
    <n v="50000"/>
    <n v="0"/>
    <n v="0"/>
    <n v="50000"/>
    <m/>
    <s v="Se devuelve factura el Codigo Autorizado 890382  no corresponde al codigo facturado 890282 deben de facturar el que autorizan. "/>
    <n v="50000"/>
    <s v="DEVOLUCION"/>
    <s v="Se devuelve factura el Codigo Autorizado 890382  no corresponde al codigo facturado 890282 deben de facturar el que autorizan. "/>
    <s v="AUTORIZACION"/>
    <s v="Consultas ambulatorias"/>
    <s v="Ambulatorio"/>
    <n v="0"/>
    <n v="45900"/>
    <n v="0"/>
    <n v="0"/>
    <n v="0"/>
    <n v="0"/>
    <n v="0"/>
    <n v="0"/>
    <n v="0"/>
    <n v="0"/>
    <m/>
    <m/>
    <m/>
    <n v="0"/>
    <n v="0"/>
    <n v="0"/>
    <m/>
    <m/>
    <m/>
    <n v="0"/>
  </r>
  <r>
    <n v="900228989"/>
    <s v="CLINICA SANTA SOFIA DEL PACIFICO"/>
    <s v="FECS2189"/>
    <s v="900228989_FECS2189"/>
    <s v="FECS2189_"/>
    <d v="2023-11-09T00:00:00"/>
    <d v="2024-01-03T00:00:00"/>
    <n v="50000"/>
    <n v="45900"/>
    <m/>
    <s v="Factura devuelta"/>
    <x v="4"/>
    <n v="0"/>
    <m/>
    <m/>
    <m/>
    <m/>
    <s v="Devuelta"/>
    <d v="2023-11-09T00:00:00"/>
    <d v="2024-01-03T00:00:00"/>
    <d v="2024-01-11T00:00:00"/>
    <n v="50000"/>
    <n v="0"/>
    <n v="0"/>
    <n v="50000"/>
    <m/>
    <s v="Se devuelve factura el Codigo Autorizado 890380 no corresponde al codigo facturado 890280 deben de facturar el que autorizan. "/>
    <n v="50000"/>
    <s v="DEVOLUCION"/>
    <s v="Se devuelve factura el Codigo Autorizado 890380 no corresponde al codigo facturado 890280 deben de facturar el que autorizan. "/>
    <s v="AUTORIZACION"/>
    <s v="Consultas ambulatorias"/>
    <s v="Ambulatorio"/>
    <n v="0"/>
    <n v="45900"/>
    <n v="0"/>
    <n v="0"/>
    <n v="0"/>
    <n v="0"/>
    <n v="0"/>
    <n v="0"/>
    <n v="0"/>
    <n v="0"/>
    <m/>
    <m/>
    <m/>
    <n v="0"/>
    <n v="0"/>
    <n v="0"/>
    <m/>
    <m/>
    <m/>
    <n v="0"/>
  </r>
  <r>
    <n v="900228989"/>
    <s v="CLINICA SANTA SOFIA DEL PACIFICO"/>
    <s v="FECS2202"/>
    <s v="900228989_FECS2202"/>
    <s v="FECS2202_"/>
    <d v="2023-11-09T00:00:00"/>
    <d v="2024-01-03T00:00:00"/>
    <n v="50000"/>
    <n v="45900"/>
    <m/>
    <s v="Factura devuelta"/>
    <x v="4"/>
    <n v="0"/>
    <m/>
    <m/>
    <m/>
    <m/>
    <s v="Devuelta"/>
    <d v="2023-11-09T00:00:00"/>
    <d v="2024-01-03T00:00:00"/>
    <d v="2024-01-11T00:00:00"/>
    <n v="50000"/>
    <n v="0"/>
    <n v="0"/>
    <n v="50000"/>
    <m/>
    <s v="Se devuelve factura el Codigo Autorizado 890374  no corresponde al codigo facturado 890274    deben de facturar el que autorizan. "/>
    <n v="50000"/>
    <s v="DEVOLUCION"/>
    <s v="Se devuelve factura el Codigo Autorizado 890374  no corresponde al codigo facturado 890274    deben de facturar el que autorizan. "/>
    <s v="AUTORIZACION"/>
    <s v="Consultas ambulatorias"/>
    <s v="Ambulatorio"/>
    <n v="0"/>
    <n v="45900"/>
    <n v="0"/>
    <n v="0"/>
    <n v="0"/>
    <n v="0"/>
    <n v="0"/>
    <n v="0"/>
    <n v="0"/>
    <n v="0"/>
    <m/>
    <m/>
    <m/>
    <n v="0"/>
    <n v="0"/>
    <n v="0"/>
    <m/>
    <m/>
    <m/>
    <n v="0"/>
  </r>
  <r>
    <n v="900228989"/>
    <s v="CLINICA SANTA SOFIA DEL PACIFICO"/>
    <s v="FECS2364"/>
    <s v="900228989_FECS2364"/>
    <s v="FECS2364_"/>
    <d v="2023-11-10T00:00:00"/>
    <d v="2024-01-03T00:00:00"/>
    <n v="50000"/>
    <n v="45900"/>
    <m/>
    <s v="Factura devuelta"/>
    <x v="4"/>
    <n v="0"/>
    <m/>
    <m/>
    <m/>
    <m/>
    <s v="Devuelta"/>
    <d v="2023-11-10T00:00:00"/>
    <d v="2024-01-03T00:00:00"/>
    <d v="2024-01-11T00:00:00"/>
    <n v="50000"/>
    <n v="0"/>
    <n v="0"/>
    <n v="50000"/>
    <m/>
    <s v="Se devuelve factura el Codigo Autorizado 890380 no corresponde al codigo facturado 890280  deben de facturar el que autorizan. "/>
    <n v="50000"/>
    <s v="DEVOLUCION"/>
    <s v="Se devuelve factura el Codigo Autorizado 890380 no corresponde al codigo facturado 890280  deben de facturar el que autorizan. "/>
    <s v="AUTORIZACION"/>
    <s v="Consultas ambulatorias"/>
    <s v="Ambulatorio"/>
    <n v="0"/>
    <n v="45900"/>
    <n v="0"/>
    <n v="0"/>
    <n v="0"/>
    <n v="0"/>
    <n v="0"/>
    <n v="0"/>
    <n v="0"/>
    <n v="0"/>
    <m/>
    <m/>
    <m/>
    <n v="0"/>
    <n v="0"/>
    <n v="0"/>
    <m/>
    <m/>
    <m/>
    <n v="0"/>
  </r>
  <r>
    <n v="900228989"/>
    <s v="CLINICA SANTA SOFIA DEL PACIFICO"/>
    <s v="FECS3216"/>
    <s v="900228989_FECS3216"/>
    <s v="FECS3216_"/>
    <d v="2023-11-15T00:00:00"/>
    <d v="2024-01-03T00:00:00"/>
    <n v="50000"/>
    <n v="45900"/>
    <m/>
    <s v="Factura devuelta"/>
    <x v="4"/>
    <n v="0"/>
    <m/>
    <m/>
    <m/>
    <m/>
    <s v="Devuelta"/>
    <d v="2023-11-15T00:00:00"/>
    <d v="2024-01-03T00:00:00"/>
    <d v="2024-01-14T00:00:00"/>
    <n v="50000"/>
    <n v="0"/>
    <n v="0"/>
    <n v="50000"/>
    <m/>
    <s v="Se devuelve factura el Codigo Autorizado 890368  no corresponde al codigo facturado  890268   deben de facturar el que autorizan. "/>
    <n v="50000"/>
    <s v="DEVOLUCION"/>
    <s v="Se devuelve factura el Codigo Autorizado 890368  no corresponde al codigo facturado  890268   deben de facturar el que autorizan. "/>
    <s v="AUTORIZACION"/>
    <s v="Consultas ambulatorias"/>
    <s v="Ambulatorio"/>
    <n v="0"/>
    <n v="45900"/>
    <n v="0"/>
    <n v="0"/>
    <n v="0"/>
    <n v="0"/>
    <n v="0"/>
    <n v="0"/>
    <n v="0"/>
    <n v="0"/>
    <m/>
    <m/>
    <m/>
    <n v="0"/>
    <n v="0"/>
    <n v="0"/>
    <m/>
    <m/>
    <m/>
    <n v="0"/>
  </r>
  <r>
    <n v="900228989"/>
    <s v="CLINICA SANTA SOFIA DEL PACIFICO"/>
    <s v="FECS4995"/>
    <s v="900228989_FECS4995"/>
    <s v="FECS4995_"/>
    <d v="2023-11-28T00:00:00"/>
    <d v="2024-01-03T00:00:00"/>
    <n v="50000"/>
    <n v="45900"/>
    <m/>
    <s v="Factura devuelta"/>
    <x v="4"/>
    <n v="0"/>
    <m/>
    <m/>
    <m/>
    <m/>
    <s v="Devuelta"/>
    <d v="2023-11-28T00:00:00"/>
    <d v="2024-01-03T00:00:00"/>
    <d v="2024-01-14T00:00:00"/>
    <n v="50000"/>
    <n v="0"/>
    <n v="0"/>
    <n v="50000"/>
    <m/>
    <s v="Se devuelve factura el Codigo Autorizado  890450 no corresponde al codigo facturado 890350     deben de facturar el que autorizan. "/>
    <n v="50000"/>
    <s v="DEVOLUCION"/>
    <s v="Se devuelve factura el Codigo Autorizado  890450 no corresponde al codigo facturado 890350     deben de facturar el que autorizan. "/>
    <s v="AUTORIZACION"/>
    <s v="Consultas ambulatorias"/>
    <s v="Ambulatorio"/>
    <n v="0"/>
    <n v="45900"/>
    <n v="0"/>
    <n v="0"/>
    <n v="0"/>
    <n v="0"/>
    <n v="0"/>
    <n v="0"/>
    <n v="0"/>
    <n v="0"/>
    <m/>
    <m/>
    <m/>
    <n v="0"/>
    <n v="0"/>
    <n v="0"/>
    <m/>
    <m/>
    <m/>
    <n v="0"/>
  </r>
  <r>
    <n v="900228989"/>
    <s v="CLINICA SANTA SOFIA DEL PACIFICO"/>
    <s v="FECS1267"/>
    <s v="900228989_FECS1267"/>
    <s v="FECS1267_"/>
    <d v="2023-11-02T00:00:00"/>
    <d v="2024-01-03T00:00:00"/>
    <n v="50000"/>
    <n v="50000"/>
    <m/>
    <s v="Factura devuelta"/>
    <x v="4"/>
    <n v="0"/>
    <m/>
    <m/>
    <m/>
    <m/>
    <s v="Devuelta"/>
    <d v="2023-11-02T00:00:00"/>
    <d v="2024-01-03T00:00:00"/>
    <d v="2024-01-14T00:00:00"/>
    <n v="50000"/>
    <n v="0"/>
    <n v="0"/>
    <n v="50000"/>
    <m/>
    <s v="Se devuelve factura el Codigo Autorizado 890350 no corresponde al codigo facturado   890250  deben de facturar el que autorizan. "/>
    <n v="50000"/>
    <s v="DEVOLUCION"/>
    <s v="Se devuelve factura el Codigo Autorizado 890350 no corresponde al codigo facturado   890250  deben de facturar el que autorizan. "/>
    <s v="AUTORIZACION"/>
    <s v="Consultas ambulatorias"/>
    <s v="Ambulatorio"/>
    <n v="0"/>
    <n v="50000"/>
    <n v="0"/>
    <n v="0"/>
    <n v="0"/>
    <n v="0"/>
    <n v="0"/>
    <n v="0"/>
    <n v="0"/>
    <n v="0"/>
    <m/>
    <m/>
    <m/>
    <n v="0"/>
    <n v="0"/>
    <n v="0"/>
    <m/>
    <m/>
    <m/>
    <n v="0"/>
  </r>
  <r>
    <n v="900228989"/>
    <s v="CLINICA SANTA SOFIA DEL PACIFICO"/>
    <s v="FECS1582"/>
    <s v="900228989_FECS1582"/>
    <s v="FECS1582_"/>
    <d v="2023-11-05T00:00:00"/>
    <d v="2024-01-03T00:00:00"/>
    <n v="66900"/>
    <n v="50500"/>
    <m/>
    <s v="Factura devuelta"/>
    <x v="4"/>
    <n v="0"/>
    <m/>
    <m/>
    <m/>
    <m/>
    <s v="Devuelta"/>
    <d v="2023-11-05T00:00:00"/>
    <d v="2024-01-03T00:00:00"/>
    <d v="2024-01-16T00:00:00"/>
    <n v="66900"/>
    <n v="0"/>
    <n v="0"/>
    <n v="66900"/>
    <m/>
    <s v="Se devuelve factura el Codigo Autorizado 890382  no corresponde al codigo facturado  890282    deben de facturar el que autorizan.  MAYOR VALOR COBRADO FACTURTAN $ 66900 TC $ 55000 DIF $ 11900 "/>
    <n v="66900"/>
    <s v="DEVOLUCION"/>
    <s v="Se devuelve factura el Codigo Autorizado 890382  no corresponde al codigo facturado  890282    deben de facturar el que autorizan.  MAYOR VALOR COBRADO FACTURTAN $ 66900 TC $ 55000 DIF $ 11900 "/>
    <s v="AUTORIZACION"/>
    <s v="Consultas ambulatorias"/>
    <s v="Ambulatorio"/>
    <n v="0"/>
    <n v="50500"/>
    <n v="0"/>
    <n v="0"/>
    <n v="0"/>
    <n v="0"/>
    <n v="0"/>
    <n v="0"/>
    <n v="0"/>
    <n v="0"/>
    <m/>
    <m/>
    <m/>
    <n v="0"/>
    <n v="0"/>
    <n v="0"/>
    <m/>
    <m/>
    <m/>
    <n v="0"/>
  </r>
  <r>
    <n v="900228989"/>
    <s v="CLINICA SANTA SOFIA DEL PACIFICO"/>
    <s v="FECS1588"/>
    <s v="900228989_FECS1588"/>
    <s v="FECS1588_"/>
    <d v="2023-11-05T00:00:00"/>
    <d v="2024-01-03T00:00:00"/>
    <n v="66900"/>
    <n v="50500"/>
    <m/>
    <s v="Factura devuelta"/>
    <x v="4"/>
    <n v="0"/>
    <m/>
    <m/>
    <m/>
    <m/>
    <s v="Devuelta"/>
    <d v="2023-11-05T00:00:00"/>
    <d v="2024-01-03T00:00:00"/>
    <d v="2024-01-16T00:00:00"/>
    <n v="66900"/>
    <n v="0"/>
    <n v="0"/>
    <n v="66900"/>
    <m/>
    <s v="Se devuelve factura el Codigo Autorizado 890380  no corresponde al codigo facturado    890280  deben de facturar el que autorizan.  MAYOR VALOR COBRADO FACTURTAN $ 66900 TC $ 55000 DIF $ 11900  "/>
    <n v="66900"/>
    <s v="DEVOLUCION"/>
    <s v="Se devuelve factura el Codigo Autorizado 890380  no corresponde al codigo facturado    890280  deben de facturar el que autorizan.  MAYOR VALOR COBRADO FACTURTAN $ 66900 TC $ 55000 DIF $ 11900  "/>
    <s v="AUTORIZACION"/>
    <s v="Consultas ambulatorias"/>
    <s v="Ambulatorio"/>
    <n v="0"/>
    <n v="50500"/>
    <n v="0"/>
    <n v="0"/>
    <n v="0"/>
    <n v="0"/>
    <n v="0"/>
    <n v="0"/>
    <n v="0"/>
    <n v="0"/>
    <m/>
    <m/>
    <m/>
    <n v="0"/>
    <n v="0"/>
    <n v="0"/>
    <m/>
    <m/>
    <m/>
    <n v="0"/>
  </r>
  <r>
    <n v="900228989"/>
    <s v="CLINICA SANTA SOFIA DEL PACIFICO"/>
    <s v="FECS2996"/>
    <s v="900228989_FECS2996"/>
    <s v="FECS2996_"/>
    <d v="2023-11-14T00:00:00"/>
    <d v="2024-01-03T00:00:00"/>
    <n v="66900"/>
    <n v="50500"/>
    <m/>
    <s v="Factura devuelta"/>
    <x v="4"/>
    <n v="0"/>
    <m/>
    <m/>
    <m/>
    <m/>
    <s v="Devuelta"/>
    <d v="2023-11-14T00:00:00"/>
    <d v="2024-01-03T00:00:00"/>
    <d v="2024-01-15T00:00:00"/>
    <n v="66900"/>
    <n v="0"/>
    <n v="0"/>
    <n v="66900"/>
    <m/>
    <s v="Se devuelve factura el Codigo Autorizado  890350 no corresponde al codigo facturado  890250   deben de facturar el que autorizan.  MAYOR VALOR COBRADO FACTURTAN $ 66900 TC $ 55000 DIF $ 11900 "/>
    <n v="66900"/>
    <s v="DEVOLUCION"/>
    <s v="Se devuelve factura el Codigo Autorizado  890350 no corresponde al codigo facturado  890250   deben de facturar el que autorizan.  MAYOR VALOR COBRADO FACTURTAN $ 66900 TC $ 55000 DIF $ 11900 "/>
    <s v="AUTORIZACION"/>
    <s v="Consultas ambulatorias"/>
    <s v="Ambulatorio"/>
    <n v="0"/>
    <n v="50500"/>
    <n v="0"/>
    <n v="0"/>
    <n v="0"/>
    <n v="0"/>
    <n v="0"/>
    <n v="0"/>
    <n v="0"/>
    <n v="0"/>
    <m/>
    <m/>
    <m/>
    <n v="0"/>
    <n v="0"/>
    <n v="0"/>
    <m/>
    <m/>
    <m/>
    <n v="0"/>
  </r>
  <r>
    <n v="900228989"/>
    <s v="CLINICA SANTA SOFIA DEL PACIFICO"/>
    <s v="FECS3503"/>
    <s v="900228989_FECS3503"/>
    <s v="FECS3503_"/>
    <d v="2023-11-17T00:00:00"/>
    <d v="2024-01-03T00:00:00"/>
    <n v="66900"/>
    <n v="50500"/>
    <m/>
    <s v="Factura devuelta"/>
    <x v="4"/>
    <n v="0"/>
    <m/>
    <m/>
    <m/>
    <m/>
    <s v="Devuelta"/>
    <d v="2023-11-17T00:00:00"/>
    <d v="2024-01-03T00:00:00"/>
    <d v="2024-01-15T00:00:00"/>
    <n v="66900"/>
    <n v="0"/>
    <n v="0"/>
    <n v="66900"/>
    <m/>
    <s v="Se devuelve factura el Codigo Autorizado 890382 no corresponde al codigo facturado 890282    deben de facturar el que autorizan.  MAYOR VALOR COBRADO FACTURTAN $ 66900 TC $ 55000 DIF $ 11900"/>
    <n v="66900"/>
    <s v="DEVOLUCION"/>
    <s v="Se devuelve factura el Codigo Autorizado 890382 no corresponde al codigo facturado 890282    deben de facturar el que autorizan.  MAYOR VALOR COBRADO FACTURTAN $ 66900 TC $ 55000 DIF $ 11900"/>
    <s v="AUTORIZACION"/>
    <s v="Consultas ambulatorias"/>
    <s v="Ambulatorio"/>
    <n v="0"/>
    <n v="50500"/>
    <n v="0"/>
    <n v="0"/>
    <n v="0"/>
    <n v="0"/>
    <n v="0"/>
    <n v="0"/>
    <n v="0"/>
    <n v="0"/>
    <m/>
    <m/>
    <m/>
    <n v="0"/>
    <n v="0"/>
    <n v="0"/>
    <m/>
    <m/>
    <m/>
    <n v="0"/>
  </r>
  <r>
    <n v="900228989"/>
    <s v="CLINICA SANTA SOFIA DEL PACIFICO"/>
    <s v="FECS3348"/>
    <s v="900228989_FECS3348"/>
    <s v="FECS3348_"/>
    <d v="2023-11-16T00:00:00"/>
    <d v="2024-01-03T00:00:00"/>
    <n v="66900"/>
    <n v="62800"/>
    <m/>
    <s v="Factura devuelta"/>
    <x v="4"/>
    <n v="0"/>
    <m/>
    <m/>
    <m/>
    <m/>
    <s v="Devuelta"/>
    <d v="2023-11-16T00:00:00"/>
    <d v="2024-01-03T00:00:00"/>
    <d v="2024-01-16T00:00:00"/>
    <n v="66900"/>
    <n v="0"/>
    <n v="0"/>
    <n v="66900"/>
    <m/>
    <s v="Se devuelve factura el Codigo Autorizado 890335  no corresponde al codigo facturado  890235   deben de facturar el que autorizan.   MAYOR VALOR COBRADO FACTURTAN $ 66900 TC $ 55000 DIF $ 11900 "/>
    <n v="66900"/>
    <s v="DEVOLUCION"/>
    <s v="Se devuelve factura el Codigo Autorizado 890335  no corresponde al codigo facturado  890235   deben de facturar el que autorizan.   MAYOR VALOR COBRADO FACTURTAN $ 66900 TC $ 55000 DIF $ 11900 "/>
    <s v="AUTORIZACION"/>
    <s v="Consultas ambulatorias"/>
    <s v="Ambulatorio"/>
    <n v="0"/>
    <n v="62800"/>
    <n v="0"/>
    <n v="0"/>
    <n v="0"/>
    <n v="0"/>
    <n v="0"/>
    <n v="0"/>
    <n v="0"/>
    <n v="0"/>
    <m/>
    <m/>
    <m/>
    <n v="0"/>
    <n v="0"/>
    <n v="0"/>
    <m/>
    <m/>
    <m/>
    <n v="0"/>
  </r>
  <r>
    <n v="900228989"/>
    <s v="CLINICA SANTA SOFIA DEL PACIFICO"/>
    <s v="FECS2837"/>
    <s v="900228989_FECS2837"/>
    <s v="FECS2837_"/>
    <d v="2023-11-13T00:00:00"/>
    <d v="2024-01-03T00:00:00"/>
    <n v="75000"/>
    <n v="70900"/>
    <m/>
    <s v="Factura devuelta"/>
    <x v="4"/>
    <n v="0"/>
    <m/>
    <m/>
    <m/>
    <m/>
    <s v="Devuelta"/>
    <d v="2023-11-13T00:00:00"/>
    <d v="2024-01-03T00:00:00"/>
    <d v="2024-01-14T00:00:00"/>
    <n v="75000"/>
    <n v="0"/>
    <n v="0"/>
    <n v="75000"/>
    <m/>
    <s v="Se devuelve factura el Codigo Autorizado 890338 no corresponde al codigo facturado 890238     deben de facturar el que autorizan. "/>
    <n v="75000"/>
    <s v="DEVOLUCION"/>
    <s v="Se devuelve factura el Codigo Autorizado 890338 no corresponde al codigo facturado 890238     deben de facturar el que autorizan. "/>
    <s v="AUTORIZACION"/>
    <s v="Consultas ambulatorias"/>
    <s v="Ambulatorio"/>
    <n v="0"/>
    <n v="70900"/>
    <n v="0"/>
    <n v="0"/>
    <n v="0"/>
    <n v="0"/>
    <n v="0"/>
    <n v="0"/>
    <n v="0"/>
    <n v="0"/>
    <m/>
    <m/>
    <m/>
    <n v="0"/>
    <n v="0"/>
    <n v="0"/>
    <m/>
    <m/>
    <m/>
    <n v="0"/>
  </r>
  <r>
    <n v="900228989"/>
    <s v="CLINICA SANTA SOFIA DEL PACIFICO"/>
    <s v="FECS1281"/>
    <s v="900228989_FECS1281"/>
    <s v="FECS1281_"/>
    <d v="2023-11-02T00:00:00"/>
    <d v="2023-12-06T00:00:00"/>
    <n v="66900"/>
    <n v="62800"/>
    <m/>
    <s v="Factura devuelta"/>
    <x v="4"/>
    <n v="0"/>
    <m/>
    <m/>
    <m/>
    <m/>
    <s v="Devuelta"/>
    <d v="2023-11-02T00:00:00"/>
    <d v="2023-12-06T00:00:00"/>
    <d v="2023-12-16T00:00:00"/>
    <n v="66900"/>
    <n v="0"/>
    <n v="0"/>
    <n v="66900"/>
    <m/>
    <s v="Se devuelve factura el Codigo Autorizado 890328 no corresponde al codigo facturado 890228 deben de facturar el que autorizan. "/>
    <n v="66900"/>
    <s v="DEVOLUCION"/>
    <s v="Se devuelve factura el Codigo Autorizado 890328 no corresponde al codigo facturado 890228 deben de facturar el que autorizan. "/>
    <s v="FACTURACION"/>
    <s v="Consultas ambulatorias"/>
    <s v="Ambulatorio"/>
    <n v="0"/>
    <n v="62800"/>
    <n v="0"/>
    <n v="0"/>
    <n v="0"/>
    <n v="0"/>
    <n v="0"/>
    <n v="0"/>
    <n v="0"/>
    <n v="0"/>
    <m/>
    <m/>
    <m/>
    <n v="0"/>
    <n v="0"/>
    <n v="0"/>
    <m/>
    <m/>
    <m/>
    <n v="0"/>
  </r>
  <r>
    <n v="900228989"/>
    <s v="CLINICA SANTA SOFIA DEL PACIFICO"/>
    <s v="FECS3302"/>
    <s v="900228989_FECS3302"/>
    <s v="FECS3302_"/>
    <d v="2023-11-15T00:00:00"/>
    <d v="2023-12-06T00:00:00"/>
    <n v="66900"/>
    <n v="62800"/>
    <m/>
    <s v="Factura devuelta"/>
    <x v="4"/>
    <n v="0"/>
    <m/>
    <m/>
    <m/>
    <m/>
    <s v="Devuelta"/>
    <d v="2023-11-15T00:00:00"/>
    <d v="2023-12-06T00:00:00"/>
    <d v="2023-12-16T00:00:00"/>
    <n v="66900"/>
    <n v="0"/>
    <n v="0"/>
    <n v="66900"/>
    <m/>
    <s v="Se devuelve factura el Codigo Autorizado 890229 no corresponde al codigo facturado 890329 deben de facturar el que autorizan. "/>
    <n v="66900"/>
    <s v="DEVOLUCION"/>
    <s v="Se devuelve factura el Codigo Autorizado 890229 no corresponde al codigo facturado 890329 deben de facturar el que autorizan. "/>
    <s v="AUTORIZACION"/>
    <s v="Consultas ambulatorias"/>
    <s v="Ambulatorio"/>
    <n v="0"/>
    <n v="62800"/>
    <n v="0"/>
    <n v="0"/>
    <n v="0"/>
    <n v="0"/>
    <n v="0"/>
    <n v="0"/>
    <n v="0"/>
    <n v="0"/>
    <m/>
    <m/>
    <m/>
    <n v="0"/>
    <n v="0"/>
    <n v="0"/>
    <m/>
    <m/>
    <m/>
    <n v="0"/>
  </r>
  <r>
    <n v="900228989"/>
    <s v="CLINICA SANTA SOFIA DEL PACIFICO"/>
    <s v="FECS824"/>
    <s v="900228989_FECS824"/>
    <s v="FECS824_"/>
    <d v="2023-10-31T00:00:00"/>
    <d v="2023-12-06T00:00:00"/>
    <n v="75000"/>
    <n v="70900"/>
    <m/>
    <s v="Factura devuelta"/>
    <x v="4"/>
    <n v="0"/>
    <m/>
    <m/>
    <m/>
    <m/>
    <s v="Devuelta"/>
    <d v="2023-10-31T00:00:00"/>
    <d v="2023-12-06T00:00:00"/>
    <d v="2023-12-17T00:00:00"/>
    <n v="75000"/>
    <n v="0"/>
    <n v="0"/>
    <n v="75000"/>
    <m/>
    <s v="Se devuelve factura el Codigo Autorizado 890329 no corresponde al codigo facturado 890229 deben de facturar el que autorizan. "/>
    <n v="75000"/>
    <s v="DEVOLUCION"/>
    <s v="Se devuelve factura el Codigo Autorizado 890329 no corresponde al codigo facturado 890229 deben de facturar el que autorizan. "/>
    <s v="AUTORIZACION"/>
    <s v="Consultas ambulatorias"/>
    <s v="Ambulatorio"/>
    <n v="0"/>
    <n v="70900"/>
    <n v="0"/>
    <n v="0"/>
    <n v="0"/>
    <n v="0"/>
    <n v="0"/>
    <n v="0"/>
    <n v="0"/>
    <n v="0"/>
    <m/>
    <m/>
    <m/>
    <n v="0"/>
    <n v="0"/>
    <n v="0"/>
    <m/>
    <m/>
    <m/>
    <n v="0"/>
  </r>
  <r>
    <n v="900228989"/>
    <s v="CLINICA SANTA SOFIA DEL PACIFICO"/>
    <s v="FECS1049"/>
    <s v="900228989_FECS1049"/>
    <s v="FECS1049_"/>
    <d v="2023-11-01T00:00:00"/>
    <d v="2023-12-05T00:00:00"/>
    <n v="81360"/>
    <n v="77260"/>
    <m/>
    <s v="Factura devuelta"/>
    <x v="4"/>
    <n v="0"/>
    <m/>
    <m/>
    <m/>
    <m/>
    <s v="Devuelta"/>
    <d v="2023-11-01T00:00:00"/>
    <d v="2023-12-05T00:00:00"/>
    <d v="2023-12-17T00:00:00"/>
    <n v="81360"/>
    <n v="0"/>
    <n v="0"/>
    <n v="81360"/>
    <m/>
    <s v="Se devuelve factura el Codigo Autorizado 881431 no corresponde al codigo facturado 898201 deben de facturar el que autorizan. "/>
    <n v="81360"/>
    <s v="DEVOLUCION"/>
    <s v="Se devuelve factura el Codigo Autorizado 881431 no corresponde al codigo facturado 898201 deben de facturar el que autorizan. "/>
    <s v="AUTORIZACION"/>
    <s v="Exámenes de laboratorio, imágenes y otras ayudas diagnósticas ambulatorias"/>
    <s v="Ambulatorio"/>
    <n v="0"/>
    <n v="77260"/>
    <n v="0"/>
    <n v="0"/>
    <n v="0"/>
    <n v="0"/>
    <n v="0"/>
    <n v="0"/>
    <n v="0"/>
    <n v="0"/>
    <m/>
    <m/>
    <m/>
    <n v="0"/>
    <n v="0"/>
    <n v="0"/>
    <m/>
    <m/>
    <m/>
    <n v="0"/>
  </r>
  <r>
    <n v="900228989"/>
    <s v="CLINICA SANTA SOFIA DEL PACIFICO"/>
    <s v="FECS4822"/>
    <s v="900228989_FECS4822"/>
    <s v="FECS4822_"/>
    <d v="2023-11-27T00:00:00"/>
    <d v="2023-12-05T00:00:00"/>
    <n v="145680"/>
    <n v="141580"/>
    <m/>
    <s v="Factura devuelta"/>
    <x v="4"/>
    <n v="0"/>
    <m/>
    <m/>
    <m/>
    <m/>
    <s v="Devuelta"/>
    <d v="2023-11-27T00:00:00"/>
    <d v="2023-12-06T00:00:00"/>
    <d v="2023-12-17T00:00:00"/>
    <n v="145680"/>
    <n v="0"/>
    <n v="0"/>
    <n v="145680"/>
    <m/>
    <s v="se devuelve factura la autorizacion deben de validarla con ela rea encargada de aut. esta anulada se valida no la reemplazaron  se escala sin respuesta .. "/>
    <n v="145680"/>
    <s v="DEVOLUCION"/>
    <s v="se devuelve factura la autorizacion deben de validarla con ela rea encargada de aut. esta anulada se valida no la reemplazaron  se escala sin respuesta .. "/>
    <s v="AUTORIZACION"/>
    <s v="Exámenes de laboratorio, imágenes y otras ayudas diagnósticas ambulatorias"/>
    <s v="Ambulatorio"/>
    <n v="0"/>
    <n v="141580"/>
    <n v="0"/>
    <n v="0"/>
    <n v="0"/>
    <n v="0"/>
    <n v="0"/>
    <n v="0"/>
    <n v="0"/>
    <n v="0"/>
    <m/>
    <m/>
    <m/>
    <n v="0"/>
    <n v="0"/>
    <n v="0"/>
    <m/>
    <m/>
    <m/>
    <n v="0"/>
  </r>
  <r>
    <n v="900228989"/>
    <s v="CLINICA SANTA SOFIA DEL PACIFICO"/>
    <s v="FECS3592"/>
    <s v="900228989_FECS3592"/>
    <s v="FECS3592_"/>
    <d v="2023-11-17T00:00:00"/>
    <d v="2023-12-12T00:00:00"/>
    <n v="5021843"/>
    <n v="5021843"/>
    <m/>
    <s v="Factura devuelta"/>
    <x v="4"/>
    <n v="0"/>
    <m/>
    <m/>
    <m/>
    <m/>
    <s v="Devuelta"/>
    <d v="2023-11-17T00:00:00"/>
    <d v="2023-12-12T00:00:00"/>
    <d v="2023-12-27T00:00:00"/>
    <n v="5021843"/>
    <n v="0"/>
    <n v="0"/>
    <n v="5021843"/>
    <m/>
    <s v="Se devuelve factura no hay autorizacion para el servicio facturado gestionar radicar en la plataforma la solicitud para la generacion de la aut final.  Se realiza objecion Administrativa pte auditoria medica Se realiza objecion por mayor valor cobrado en codigo CODIGO 890435  FACTURAN   $ 59120  TARIFA CONVENIO $  55000 SE OBJETA DIFERENCIA $ 4120 CODIGO  545001 FACTURAN   $ 1688080 TARIFA CONVENIO $  1350445 SE OBJETA DIFERENCIA $ 337635 NO FACTURABLE incluido en toma de laboratorio RECOLECTOR MUESTRA DE ORINA facturan $ 514 Se objeta NO ESTA EN LISTA CONVENIO TARIFAS CONTRATADAS CODIGO 898201 $ 126480 total objecion aDministrativa $ 468749  "/>
    <n v="5021843"/>
    <s v="DEVOLUCION"/>
    <s v="Se devuelve factura no hay autorizacion para el servicio facturado gestionar radicar en la plataforma la solicitud para la generacion de la aut final.  Se realiza objecion Administrativa pte auditoria medica Se realiza objecion por mayor valor cobrado en codigo CODIGO 890435  FACTURAN   $ 59120  TARIFA CONVENIO $  55000 SE OBJETA DIFERENCIA $ 4120 CODIGO  545001 FACTURAN   $ 1688080 TARIFA CONVENIO $  1350445 SE OBJETA DIFERENCIA $ 337635 NO FACTURABLE incluido en toma de laboratorio RECOLECTOR MUESTRA DE ORINA facturan $ 514 Se objeta NO ESTA EN LISTA CONVENIO TARIFAS CONTRATADAS CODIGO 898201 $ 126480 total objecion aDministrativa $ 468749  "/>
    <s v="AUTORIZACION"/>
    <s v="Servicios hospitalarios"/>
    <s v="Hospitalario"/>
    <n v="0"/>
    <n v="5021843"/>
    <n v="0"/>
    <n v="0"/>
    <n v="0"/>
    <n v="0"/>
    <n v="0"/>
    <n v="0"/>
    <n v="0"/>
    <n v="0"/>
    <m/>
    <m/>
    <m/>
    <n v="0"/>
    <n v="0"/>
    <n v="0"/>
    <m/>
    <m/>
    <m/>
    <n v="0"/>
  </r>
  <r>
    <n v="900228989"/>
    <s v="CLINICA SANTA SOFIA DEL PACIFICO"/>
    <s v="FECS3308"/>
    <s v="900228989_FECS3308"/>
    <s v="FECS3308_"/>
    <d v="2023-11-15T00:00:00"/>
    <d v="2023-12-13T00:00:00"/>
    <n v="84229"/>
    <n v="84229"/>
    <m/>
    <s v="Factura devuelta"/>
    <x v="4"/>
    <n v="0"/>
    <m/>
    <m/>
    <m/>
    <m/>
    <s v="Devuelta"/>
    <d v="2023-11-15T00:00:00"/>
    <d v="2023-12-11T00:00:00"/>
    <d v="2023-12-21T00:00:00"/>
    <n v="84229"/>
    <n v="0"/>
    <n v="0"/>
    <n v="84229"/>
    <m/>
    <s v="AUT: SE REALIZA DEVOLUCIÓN DE FACTURA, LA AUTORIZACIÓN 122300006588 ESTÁ GENERADA PARA OTRO PRESTADOR NIT 890312380 - HOSPITAL SAN AGUSTIN EMPRESA SOCIAL DEL ESTADO, POR FAVOR COMUNICARSE CON EL ÁREA ENCARGADA. LUIS ERNESTO GUERRERO GALEANO    "/>
    <n v="84229"/>
    <s v="DEVOLUCION"/>
    <s v="AUT: SE REALIZA DEVOLUCIÓN DE FACTURA, LA AUTORIZACIÓN 122300006588 ESTÁ GENERADA PARA OTRO PRESTADOR NIT 890312380 - HOSPITAL SAN AGUSTIN EMPRESA SOCIAL DEL ESTADO, POR FAVOR COMUNICARSE CON EL ÁREA ENCARGADA. LUIS ERNESTO GUERRERO GALEANO    "/>
    <s v="AUTORIZACION"/>
    <s v="Atención inicial de urgencias"/>
    <s v="Urgencias"/>
    <n v="0"/>
    <n v="84229"/>
    <n v="0"/>
    <n v="0"/>
    <n v="0"/>
    <n v="0"/>
    <n v="0"/>
    <n v="0"/>
    <n v="0"/>
    <n v="0"/>
    <m/>
    <m/>
    <m/>
    <n v="0"/>
    <n v="0"/>
    <n v="0"/>
    <m/>
    <m/>
    <m/>
    <n v="0"/>
  </r>
  <r>
    <n v="900228989"/>
    <s v="CLINICA SANTA SOFIA DEL PACIFICO"/>
    <s v="FECS3346"/>
    <s v="900228989_FECS3346"/>
    <s v="FECS3346_"/>
    <d v="2023-11-16T00:00:00"/>
    <d v="2023-12-13T00:00:00"/>
    <n v="119704"/>
    <n v="119704"/>
    <m/>
    <s v="Factura devuelta"/>
    <x v="4"/>
    <n v="0"/>
    <m/>
    <m/>
    <m/>
    <m/>
    <s v="Devuelta"/>
    <d v="2023-11-16T00:00:00"/>
    <d v="2023-12-11T00:00:00"/>
    <d v="2024-01-04T00:00:00"/>
    <n v="119704"/>
    <n v="0"/>
    <n v="0"/>
    <n v="119704"/>
    <m/>
    <s v="AUT: SE REALIZA DEVOLUCIÓN DE FACTURA, LA AUTORIZACIÓN # 122300008021 ESTÁ GENERADA PARA OTRO PRESTADOR NIT 800155000 - HOSPITAL SAN AGUSTIN EMPRESA SOCIAL DEL ESTADO, POR FAVOR COMUNICARSE CON EL ÁREA ENCARGADA. LUIS ERNESTO GUERRERO GALEANO"/>
    <n v="119704"/>
    <s v="DEVOLUCION"/>
    <s v="AUT: SE REALIZA DEVOLUCIÓN DE FACTURA, LA AUTORIZACIÓN # 122300008021 ESTÁ GENERADA PARA OTRO PRESTADOR NIT 800155000 - HOSPITAL SAN AGUSTIN EMPRESA SOCIAL DEL ESTADO, POR FAVOR COMUNICARSE CON EL ÁREA ENCARGADA. LUIS ERNESTO GUERRERO GALEANO"/>
    <s v="AUTORIZACION"/>
    <s v="Atención inicial de urgencias"/>
    <s v="Urgencias"/>
    <n v="0"/>
    <n v="119704"/>
    <n v="0"/>
    <n v="0"/>
    <n v="0"/>
    <n v="0"/>
    <n v="0"/>
    <n v="0"/>
    <n v="0"/>
    <n v="0"/>
    <m/>
    <m/>
    <m/>
    <n v="0"/>
    <n v="0"/>
    <n v="0"/>
    <m/>
    <m/>
    <m/>
    <n v="0"/>
  </r>
  <r>
    <n v="900228989"/>
    <s v="CLINICA SANTA SOFIA DEL PACIFICO"/>
    <s v="FECS3372"/>
    <s v="900228989_FECS3372"/>
    <s v="FECS3372_"/>
    <d v="2023-11-16T00:00:00"/>
    <d v="2023-12-13T00:00:00"/>
    <n v="144332"/>
    <n v="144332"/>
    <m/>
    <s v="Factura devuelta"/>
    <x v="4"/>
    <n v="0"/>
    <m/>
    <m/>
    <m/>
    <m/>
    <s v="Devuelta"/>
    <d v="2023-11-16T00:00:00"/>
    <d v="2023-12-11T00:00:00"/>
    <d v="2024-01-04T00:00:00"/>
    <n v="144332"/>
    <n v="0"/>
    <n v="0"/>
    <n v="144332"/>
    <m/>
    <s v="AUT: SE REALIZA DEVOLUCIÓN DE FACTURA, LA AUTORIZACIÓN # 122300008099 ESTÁ GENERADA PARA OTRO PRESTADOR NIT 800155000 - HOSPITAL SAN AGUSTIN EMPRESA SOCIAL DEL ESTADO, POR FAVOR COMUNICARSE CON EL ÁREA ENCARGADA. LUIS ERNESTO GUERRERO GALEANO"/>
    <n v="144332"/>
    <s v="DEVOLUCION"/>
    <s v="AUT: SE REALIZA DEVOLUCIÓN DE FACTURA, LA AUTORIZACIÓN # 122300008099 ESTÁ GENERADA PARA OTRO PRESTADOR NIT 800155000 - HOSPITAL SAN AGUSTIN EMPRESA SOCIAL DEL ESTADO, POR FAVOR COMUNICARSE CON EL ÁREA ENCARGADA. LUIS ERNESTO GUERRERO GALEANO"/>
    <s v="AUTORIZACION"/>
    <s v="Atención inicial de urgencias"/>
    <s v="Urgencias"/>
    <n v="0"/>
    <n v="144332"/>
    <n v="0"/>
    <n v="0"/>
    <n v="0"/>
    <n v="0"/>
    <n v="0"/>
    <n v="0"/>
    <n v="0"/>
    <n v="0"/>
    <m/>
    <m/>
    <m/>
    <n v="0"/>
    <n v="0"/>
    <n v="0"/>
    <m/>
    <m/>
    <m/>
    <n v="0"/>
  </r>
  <r>
    <n v="900228989"/>
    <s v="CLINICA SANTA SOFIA DEL PACIFICO"/>
    <s v="FECS3861"/>
    <s v="900228989_FECS3861"/>
    <s v="FECS3861_"/>
    <d v="2023-11-20T00:00:00"/>
    <d v="2023-12-12T00:00:00"/>
    <n v="2980646"/>
    <n v="2980646"/>
    <m/>
    <s v="Factura devuelta"/>
    <x v="4"/>
    <n v="0"/>
    <m/>
    <m/>
    <m/>
    <m/>
    <s v="Devuelta"/>
    <d v="2023-11-20T00:00:00"/>
    <d v="2023-12-12T00:00:00"/>
    <d v="2023-12-27T00:00:00"/>
    <n v="2980646"/>
    <n v="0"/>
    <n v="0"/>
    <n v="2980646"/>
    <m/>
    <s v="Se devuelve factura no hay autorizacion para el servicio facturado gestionar radicar en la plataforma la solicitud para la generacion de la aut final.    Se realiza  objeciones CODIGO  740001 FACTURAN   $  1478000 TARIFA CONVENIO $  1182413 SE OBJETA DIFERENCIA $ 235581 Se objeta NO ESTA EN LISTA CONVENIO TARIFAS CONTRATADAS CODIGO 906249 $ 88800 Se objeta NO ESTA EN LISTA CONVENIO TARIFAS CONTRATADAS CODIGO 904902 $ 76400 Se objeta NO ESTA EN LISTA CONVENIO TARIFAS CONTRATADAS CODIGO 898201 $ 126480 TOTAL OBEJIONES $ 521261 "/>
    <n v="2980646"/>
    <s v="DEVOLUCION"/>
    <s v="Se devuelve factura no hay autorizacion para el servicio facturado gestionar radicar en la plataforma la solicitud para la generacion de la aut final.    Se realiza  objeciones CODIGO  740001 FACTURAN   $  1478000 TARIFA CONVENIO $  1182413 SE OBJETA DIFERENCIA $ 235581 Se objeta NO ESTA EN LISTA CONVENIO TARIFAS CONTRATADAS CODIGO 906249 $ 88800 Se objeta NO ESTA EN LISTA CONVENIO TARIFAS CONTRATADAS CODIGO 904902 $ 76400 Se objeta NO ESTA EN LISTA CONVENIO TARIFAS CONTRATADAS CODIGO 898201 $ 126480 TOTAL OBEJIONES $ 521261 "/>
    <s v="AUTORIZACION"/>
    <s v="Servicios hospitalarios"/>
    <s v="Hospitalario"/>
    <n v="0"/>
    <n v="2980646"/>
    <n v="0"/>
    <n v="0"/>
    <n v="0"/>
    <n v="0"/>
    <n v="0"/>
    <n v="0"/>
    <n v="0"/>
    <n v="0"/>
    <m/>
    <m/>
    <m/>
    <n v="0"/>
    <n v="0"/>
    <n v="0"/>
    <m/>
    <m/>
    <m/>
    <n v="0"/>
  </r>
  <r>
    <n v="900228989"/>
    <s v="CLINICA SANTA SOFIA DEL PACIFICO"/>
    <s v="CSP137699"/>
    <s v="900228989_CSP137699"/>
    <s v="CSP137699_"/>
    <d v="2023-10-02T00:00:00"/>
    <d v="2023-12-05T00:00:00"/>
    <n v="341200"/>
    <n v="341200"/>
    <m/>
    <s v="Factura devuelta"/>
    <x v="4"/>
    <n v="0"/>
    <m/>
    <m/>
    <m/>
    <m/>
    <s v="Devuelta"/>
    <d v="2023-10-02T00:00:00"/>
    <d v="2023-12-05T00:00:00"/>
    <d v="2023-12-17T00:00:00"/>
    <n v="341200"/>
    <n v="0"/>
    <n v="0"/>
    <n v="341200"/>
    <m/>
    <s v="Se devuelve factura gestionar la autorizacion con el area encargada la aut anulada se escala sin respuesta."/>
    <n v="341200"/>
    <s v="DEVOLUCION"/>
    <s v="Se devuelve factura gestionar la autorizacion con el area encargada la aut anulada se escala sin respuesta."/>
    <s v="AUTORIZACION"/>
    <s v="Servicios hospitalarios"/>
    <s v="Hospitalario"/>
    <n v="0"/>
    <n v="341200"/>
    <n v="0"/>
    <n v="0"/>
    <n v="0"/>
    <n v="0"/>
    <n v="0"/>
    <n v="0"/>
    <n v="0"/>
    <n v="0"/>
    <m/>
    <m/>
    <m/>
    <n v="0"/>
    <n v="0"/>
    <n v="0"/>
    <m/>
    <m/>
    <m/>
    <n v="0"/>
  </r>
  <r>
    <n v="900228989"/>
    <s v="CLINICA SANTA SOFIA DEL PACIFICO"/>
    <s v="CSP133165"/>
    <s v="900228989_CSP133165"/>
    <s v="CSP133165_"/>
    <d v="2023-08-04T00:00:00"/>
    <d v="2023-12-05T00:00:00"/>
    <n v="2822120"/>
    <n v="2517537"/>
    <m/>
    <s v="Factura devuelta"/>
    <x v="4"/>
    <n v="0"/>
    <m/>
    <m/>
    <m/>
    <m/>
    <s v="Devuelta"/>
    <d v="2023-08-04T00:00:00"/>
    <d v="2023-12-05T00:00:00"/>
    <d v="2023-12-26T00:00:00"/>
    <n v="2822120"/>
    <n v="0"/>
    <n v="0"/>
    <n v="2822120"/>
    <m/>
    <s v="Se devuelve factura no hay autorizacion para el servicio facturado gestionar radicar en la plataforma la solicitud para la generacion de la aut final.    Se realiza objecion por mayor valor cobrado en codigo CODIGO  890601 FACTURAN   $  59120 TARIFA CONVENIO $  55000 SE OBJETA DIFERENCIA $ 16480 "/>
    <n v="2822120"/>
    <s v="DEVOLUCION"/>
    <s v="Se devuelve factura no hay autorizacion para el servicio facturado gestionar radicar en la plataforma la solicitud para la generacion de la aut final.    Se realiza objecion por mayor valor cobrado en codigo CODIGO  890601 FACTURAN   $  59120 TARIFA CONVENIO $  55000 SE OBJETA DIFERENCIA $ 16480 "/>
    <s v="AUTORIZACION"/>
    <s v="Servicios hospitalarios"/>
    <s v="Hospitalario"/>
    <n v="0"/>
    <n v="2517537"/>
    <n v="0"/>
    <n v="0"/>
    <n v="0"/>
    <n v="0"/>
    <n v="0"/>
    <n v="0"/>
    <n v="0"/>
    <n v="0"/>
    <m/>
    <m/>
    <m/>
    <n v="0"/>
    <n v="0"/>
    <n v="0"/>
    <m/>
    <m/>
    <m/>
    <n v="0"/>
  </r>
  <r>
    <n v="900228989"/>
    <s v="CLINICA SANTA SOFIA DEL PACIFICO"/>
    <s v="CSP133767"/>
    <s v="900228989_CSP133767"/>
    <s v="CSP133767_"/>
    <d v="2023-08-11T00:00:00"/>
    <d v="2023-12-05T00:00:00"/>
    <n v="7597543"/>
    <n v="6377098"/>
    <m/>
    <s v="Factura devuelta"/>
    <x v="4"/>
    <n v="0"/>
    <m/>
    <m/>
    <m/>
    <m/>
    <s v="Devuelta"/>
    <d v="2023-08-11T00:00:00"/>
    <d v="2023-12-05T00:00:00"/>
    <d v="2024-01-06T00:00:00"/>
    <n v="7597543"/>
    <n v="0"/>
    <n v="0"/>
    <n v="7597543"/>
    <m/>
    <s v="Se devuelve factura no hay autorizacion para el servicio facturado gestionar radicar en la plataforma la solicitud para la generacion de la aut final.   objecion AUDITORIA ADMINISTRATIVA $  530.414 PTE ADUITORIA MEDICA Se realiza objecion por mayor valor cobrado  CODIGO  890480 FACTURAN   $ 59120  TARIFA CONVENIO $  55000 SE OBJETA DIFERENCIA $ 4120 CODIGO  793716 FACTURAN   $ 2586560  TARIFA CONVENIO $ 2069347 SE OBJETA DIFERENCIA $  517213 NO FACTURABLE incluido en toma de laboratorio RECOLECTOR MUESTRA DE ORINA facturan $ 9081 TOTAL OBEJCION ADM $ 530414   "/>
    <n v="7597543"/>
    <s v="DEVOLUCION"/>
    <s v="Se devuelve factura no hay autorizacion para el servicio facturado gestionar radicar en la plataforma la solicitud para la generacion de la aut final.   objecion AUDITORIA ADMINISTRATIVA $  530.414 PTE ADUITORIA MEDICA Se realiza objecion por mayor valor cobrado  CODIGO  890480 FACTURAN   $ 59120  TARIFA CONVENIO $  55000 SE OBJETA DIFERENCIA $ 4120 CODIGO  793716 FACTURAN   $ 2586560  TARIFA CONVENIO $ 2069347 SE OBJETA DIFERENCIA $  517213 NO FACTURABLE incluido en toma de laboratorio RECOLECTOR MUESTRA DE ORINA facturan $ 9081 TOTAL OBEJCION ADM $ 530414   "/>
    <s v="AUTORIZACION"/>
    <s v="Servicios hospitalarios"/>
    <s v="Hospitalario"/>
    <n v="0"/>
    <n v="6377098"/>
    <n v="0"/>
    <n v="0"/>
    <n v="0"/>
    <n v="0"/>
    <n v="0"/>
    <n v="0"/>
    <n v="0"/>
    <n v="0"/>
    <m/>
    <m/>
    <m/>
    <n v="0"/>
    <n v="0"/>
    <n v="0"/>
    <m/>
    <m/>
    <m/>
    <n v="0"/>
  </r>
  <r>
    <n v="900228989"/>
    <s v="CLINICA SANTA SOFIA DEL PACIFICO"/>
    <s v="CSP133146"/>
    <s v="900228989_CSP133146"/>
    <s v="CSP133146_"/>
    <d v="2023-08-04T00:00:00"/>
    <d v="2023-12-05T00:00:00"/>
    <n v="7555060"/>
    <n v="7555060"/>
    <m/>
    <s v="Factura devuelta"/>
    <x v="4"/>
    <n v="0"/>
    <m/>
    <m/>
    <m/>
    <m/>
    <s v="Devuelta"/>
    <d v="2023-08-04T00:00:00"/>
    <d v="2024-08-13T00:00:00"/>
    <d v="2024-08-22T00:00:00"/>
    <n v="7555060"/>
    <n v="0"/>
    <n v="0"/>
    <n v="7555060"/>
    <m/>
    <s v="Se Devuelve factura no hay autorizacion para servicio 21 junio 2023 al 30 junio 2023 gestionar con el area encargda de autorizaciones obj Adm $ 117268 incluido en pruebas cruzadas RH $ 24400 HEMOSLCSIFICACION GLOBULAR $ 13600 HEMOCLASIFICAICION SERICA $ 36480 RASTREO ANTICUERPOS $ 41760 INCLUIdo en toma laboratorio RECOLECTOR MUESTRA DE ORINA $ 1028 UNA VEZ SUBSANADA CAUSAL DE DEVOLUCION LA FACTURA QUEDA SUJETA A DE AUDITORIA INTEGRAL"/>
    <n v="7555060"/>
    <s v="DEVOLUCION"/>
    <s v="Se Devuelve factura no hay autorizacion para servicio 21 junio 2023 al 30 junio 2023 gestionar con el area encargda de autorizaciones obj Adm $ 117268 incluido en pruebas cruzadas RH $ 24400 HEMOSLCSIFICACION GLOBULAR $ 13600 HEMOCLASIFICAICION SERICA $ 36480 RASTREO ANTICUERPOS $ 41760 INCLUIdo en toma laboratorio RECOLECTOR MUESTRA DE ORINA $ 1028 UNA VEZ SUBSANADA CAUSAL DE DEVOLUCION LA FACTURA QUEDA SUJETA A DE AUDITORIA INTEGRAL"/>
    <s v="AUTORIZACION"/>
    <s v="Servicios de internación y/o cirugía (Hospitalaria o Ambulatoria)"/>
    <s v="Hospitalario"/>
    <n v="0"/>
    <n v="7555060"/>
    <n v="0"/>
    <n v="0"/>
    <n v="0"/>
    <n v="0"/>
    <n v="0"/>
    <n v="0"/>
    <n v="0"/>
    <n v="0"/>
    <m/>
    <m/>
    <m/>
    <n v="0"/>
    <n v="0"/>
    <n v="0"/>
    <m/>
    <m/>
    <m/>
    <n v="0"/>
  </r>
  <r>
    <n v="900228989"/>
    <s v="CLINICA SANTA SOFIA DEL PACIFICO"/>
    <s v="CSP133157"/>
    <s v="900228989_CSP133157"/>
    <s v="CSP133157_"/>
    <d v="2023-08-04T00:00:00"/>
    <d v="2023-12-05T00:00:00"/>
    <n v="10324189"/>
    <n v="10324189"/>
    <m/>
    <s v="Factura devuelta"/>
    <x v="4"/>
    <n v="0"/>
    <m/>
    <m/>
    <m/>
    <m/>
    <s v="Devuelta"/>
    <d v="2023-08-04T00:00:00"/>
    <d v="2024-08-12T00:00:00"/>
    <d v="2024-08-21T00:00:00"/>
    <n v="10324189"/>
    <n v="0"/>
    <n v="0"/>
    <n v="10324189"/>
    <m/>
    <s v="Se Devuelve factura no hay autorizacion gestionar con el area encargda de autorizaciones SERVICIO 25 junio 2023 al 11 julio 2023 Se realiza Auditoria Administrativa objecion $ 68441 PTE AUDITORIA MEDICA Se objeta CODIGO   903813 NO ESTA EN LISTA CONVENIO DE TARIFAS CONTRATADAS  Facturan  $ 11760 Se objeta CODIGO  903883 x 7  NO ESTA EN LISTA CONVENIO DE TARIFAS CONTRATADAS  Facturan  $ 47600 NO FACTURABLE incluido en toma de laboratorio RECOLECTOR MUESTRA DE ORINA facturan $ 9081 TOTAL OBEJCION ADM $ 68441"/>
    <n v="10324189"/>
    <s v="DEVOLUCION"/>
    <s v="Se Devuelve factura no hay autorizacion gestionar con el area encargda de autorizaciones SERVICIO 25 junio 2023 al 11 julio 2023 Se realiza Auditoria Administrativa objecion $ 68441 PTE AUDITORIA MEDICA Se objeta CODIGO   903813 NO ESTA EN LISTA CONVENIO DE TARIFAS CONTRATADAS  Facturan  $ 11760 Se objeta CODIGO  903883 x 7  NO ESTA EN LISTA CONVENIO DE TARIFAS CONTRATADAS  Facturan  $ 47600 NO FACTURABLE incluido en toma de laboratorio RECOLECTOR MUESTRA DE ORINA facturan $ 9081 TOTAL OBEJCION ADM $ 68441"/>
    <s v="AUTORIZACION"/>
    <s v="Servicios de internación y/o cirugía (Hospitalaria o Ambulatoria) | Servicios hospitalarios"/>
    <s v="Hospitalario"/>
    <n v="0"/>
    <n v="10324189"/>
    <n v="0"/>
    <n v="0"/>
    <n v="0"/>
    <n v="0"/>
    <n v="0"/>
    <n v="0"/>
    <n v="0"/>
    <n v="0"/>
    <m/>
    <m/>
    <m/>
    <n v="0"/>
    <n v="0"/>
    <n v="0"/>
    <m/>
    <m/>
    <m/>
    <n v="0"/>
  </r>
  <r>
    <n v="900228989"/>
    <s v="CLINICA SANTA SOFIA DEL PACIFICO"/>
    <s v="CSP133247"/>
    <s v="900228989_CSP133247"/>
    <s v="CSP133247_"/>
    <d v="2023-08-04T00:00:00"/>
    <d v="2023-12-12T00:00:00"/>
    <n v="12346165"/>
    <n v="12346165"/>
    <m/>
    <s v="Factura devuelta"/>
    <x v="4"/>
    <n v="0"/>
    <m/>
    <m/>
    <m/>
    <m/>
    <s v="Devuelta"/>
    <d v="2023-08-04T00:00:00"/>
    <d v="2024-08-12T00:00:00"/>
    <d v="2024-08-21T00:00:00"/>
    <n v="12346165"/>
    <n v="0"/>
    <n v="0"/>
    <n v="12346165"/>
    <m/>
    <s v="Se Devuelve factura no hay autorizacion gestionar con el area encargda de autorizaciones SERVICIO 28 MAYO 2023 AL 4 JUNIO 2023 OBJ ADM $ 133890 NO FACTURABLE RH Incluido en las pruebas cruzadas  codigo facturan $ 24400 NO FACTURABLE HEMOCLASIFICACION PRUEBA GLOBULAR Incluido en las pruebas cruzadas  codigo facturan  $ 13600 NO FACTURABLE HEMOCLASIFICACION PRUEBA SERICA  Incluido en las pruebas cruzadas  codigo facturan  $ 36480 NO FACTURABLE Incluido en las pruebas cruzadas rastreo anticuerpos $ 41760 INCLUIDO EN TOMA DE LABORATORIO Recolector corprologico $ 444 Recolector muestra de orina $ 514   lidocaina incluido en cx. no facturable $ 16692 TOTAL OBENCION ADM $ 133890 UNA VEZ SUBSANADA CAUSAL DE DEVOLUCION LA FACTURA QUEDA SUJETA A DE AUDITORIA INTEGRAL "/>
    <n v="12346165"/>
    <s v="DEVOLUCION"/>
    <s v="Se Devuelve factura no hay autorizacion gestionar con el area encargda de autorizaciones SERVICIO 28 MAYO 2023 AL 4 JUNIO 2023 OBJ ADM $ 133890 NO FACTURABLE RH Incluido en las pruebas cruzadas  codigo facturan $ 24400 NO FACTURABLE HEMOCLASIFICACION PRUEBA GLOBULAR Incluido en las pruebas cruzadas  codigo facturan  $ 13600 NO FACTURABLE HEMOCLASIFICACION PRUEBA SERICA  Incluido en las pruebas cruzadas  codigo facturan  $ 36480 NO FACTURABLE Incluido en las pruebas cruzadas rastreo anticuerpos $ 41760 INCLUIDO EN TOMA DE LABORATORIO Recolector corprologico $ 444 Recolector muestra de orina $ 514   lidocaina incluido en cx. no facturable $ 16692 TOTAL OBENCION ADM $ 133890 UNA VEZ SUBSANADA CAUSAL DE DEVOLUCION LA FACTURA QUEDA SUJETA A DE AUDITORIA INTEGRAL "/>
    <s v="AUTORIZACION"/>
    <s v="Servicios de internación y/o cirugía (Hospitalaria o Ambulatoria) | Servicios hospitalarios"/>
    <s v="Hospitalario"/>
    <n v="0"/>
    <n v="12346165"/>
    <n v="0"/>
    <n v="0"/>
    <n v="0"/>
    <n v="0"/>
    <n v="0"/>
    <n v="0"/>
    <n v="0"/>
    <n v="0"/>
    <m/>
    <m/>
    <m/>
    <n v="0"/>
    <n v="0"/>
    <n v="0"/>
    <m/>
    <m/>
    <m/>
    <n v="0"/>
  </r>
  <r>
    <n v="900228989"/>
    <s v="CLINICA SANTA SOFIA DEL PACIFICO"/>
    <s v="FECS5690"/>
    <s v="900228989_FECS5690"/>
    <s v="FECS5690_"/>
    <d v="2023-12-03T00:00:00"/>
    <d v="2023-12-13T00:00:00"/>
    <n v="2525731"/>
    <n v="2235431"/>
    <m/>
    <s v="Factura devuelta"/>
    <x v="4"/>
    <n v="0"/>
    <m/>
    <m/>
    <m/>
    <m/>
    <s v="Devuelta"/>
    <d v="2023-12-03T00:00:00"/>
    <d v="2024-08-01T00:00:00"/>
    <d v="2024-08-25T00:00:00"/>
    <n v="2525731"/>
    <n v="0"/>
    <n v="0"/>
    <n v="2525731"/>
    <m/>
    <s v="se devuelve factura deben de gestionar con el area encargada de autorizaciones le realizen nuevamente autorizacion para el servcicio facturado la Aut que hay 122300140722 esta anulada y no se puede dar tramite de pago sin aut. en la respuesta de devolucion anterior refieren que es esa pero es importante que la gestionen con autorizaciones y les generan la otra de lo contratiro no se pude dar tramite de pago . se realiza objecion  no facturable incluido enpruebas cruzadas RH $ 24400 HEMOCLASIFICACION GLOBULAR $ 13600 HEMOCLASIFICACION  SERICA $ 36480 RASTREO ANTICUERPOS $ 41760  INCLUIDO EN TOMA LABORATORIO RECOLECTOR MUESTRA DE ORINA NO FACTURABLE $ 1028"/>
    <n v="2525731"/>
    <s v="DEVOLUCION"/>
    <s v="se devuelve factura deben de gestionar con el area encargada de autorizaciones le realizen nuevamente autorizacion para el servcicio facturado la Aut que hay 122300140722 esta anulada y no se puede dar tramite de pago sin aut. en la respuesta de devolucion anterior refieren que es esa pero es importante que la gestionen con autorizaciones y les generan la otra de lo contratiro no se pude dar tramite de pago . se realiza objecion  no facturable incluido enpruebas cruzadas RH $ 24400 HEMOCLASIFICACION GLOBULAR $ 13600 HEMOCLASIFICACION  SERICA $ 36480 RASTREO ANTICUERPOS $ 41760  INCLUIDO EN TOMA LABORATORIO RECOLECTOR MUESTRA DE ORINA NO FACTURABLE $ 1028"/>
    <s v="AUTORIZACION"/>
    <s v="Servicios de internación y/o cirugía (Hospitalaria o Ambulatoria) | Servicios hospitalarios"/>
    <s v="Hospitalario"/>
    <n v="0"/>
    <n v="2235431"/>
    <n v="0"/>
    <n v="0"/>
    <n v="0"/>
    <n v="0"/>
    <n v="0"/>
    <n v="0"/>
    <n v="0"/>
    <n v="0"/>
    <m/>
    <m/>
    <m/>
    <n v="0"/>
    <n v="0"/>
    <n v="0"/>
    <m/>
    <m/>
    <m/>
    <n v="0"/>
  </r>
  <r>
    <n v="900228989"/>
    <s v="CLINICA SANTA SOFIA DEL PACIFICO"/>
    <s v="FECS5664"/>
    <s v="900228989_FECS5664"/>
    <s v="FECS5664_"/>
    <d v="2023-12-03T00:00:00"/>
    <d v="2023-12-13T00:00:00"/>
    <n v="3762447"/>
    <n v="3762447"/>
    <m/>
    <s v="Factura devuelta"/>
    <x v="4"/>
    <n v="0"/>
    <m/>
    <m/>
    <m/>
    <m/>
    <s v="Devuelta"/>
    <d v="2023-12-03T00:00:00"/>
    <d v="2023-12-13T00:00:00"/>
    <d v="2023-12-30T00:00:00"/>
    <n v="3762447"/>
    <n v="0"/>
    <n v="0"/>
    <n v="3762447"/>
    <m/>
    <s v="Se devuelve factura no hay autorizacion para el servicio facturado gestionar radicar en la plataforma la solicitud para la generacion de la aut final.      Se objeta CODIGO 903883 GLUCOMETRIA NO ESTA EN LISTA CONVENIO DE TARIFAS CONTRATADAS  Facturan $ 6800"/>
    <n v="3762447"/>
    <s v="DEVOLUCION"/>
    <s v="Se devuelve factura no hay autorizacion para el servicio facturado gestionar radicar en la plataforma la solicitud para la generacion de la aut final.      Se objeta CODIGO 903883 GLUCOMETRIA NO ESTA EN LISTA CONVENIO DE TARIFAS CONTRATADAS  Facturan $ 6800"/>
    <s v="AUTORIZACION"/>
    <s v="Servicios hospitalarios"/>
    <s v="Hospitalario"/>
    <n v="0"/>
    <n v="3762447"/>
    <n v="0"/>
    <n v="0"/>
    <n v="0"/>
    <n v="0"/>
    <n v="0"/>
    <n v="0"/>
    <n v="0"/>
    <n v="0"/>
    <m/>
    <m/>
    <m/>
    <n v="0"/>
    <n v="0"/>
    <n v="0"/>
    <m/>
    <m/>
    <m/>
    <n v="0"/>
  </r>
  <r>
    <n v="900228989"/>
    <s v="CLINICA SANTA SOFIA DEL PACIFICO"/>
    <s v="FECS1280"/>
    <s v="900228989_FECS1280"/>
    <s v="FECS1280_"/>
    <d v="2023-11-02T00:00:00"/>
    <d v="2023-12-13T00:00:00"/>
    <n v="5830655"/>
    <n v="5830655"/>
    <m/>
    <s v="Factura devuelta"/>
    <x v="4"/>
    <n v="0"/>
    <m/>
    <m/>
    <m/>
    <m/>
    <s v="Devuelta"/>
    <d v="2023-11-02T00:00:00"/>
    <d v="2023-12-13T00:00:00"/>
    <d v="2024-01-06T00:00:00"/>
    <n v="5830655"/>
    <n v="0"/>
    <n v="0"/>
    <n v="5830655"/>
    <m/>
    <s v="Se devuelve factura no hay autorizacion para el servicio facturado gestionar radicar en la plataforma la solicitud para la generacion de la aut final periodo 26 oct al 2 nov 2023    SE REALIZA AUDITORIA ADMINSTRATIVA objecion $ 10920 pte Auditoria medica Se objeta CODIGO   903883 NO ESTA EN LISTA CONVENIO DE TARIFAS CONTRATADAS  Facturan $ 6800 Se realiza objecion por mayor valor cobrado en  CODIGO 890482  FACTURAN   $ 59120 TARIFA CONVENIO $ 55000  SE OBJETA DIFERENCIA $ 4120    "/>
    <n v="5830655"/>
    <s v="DEVOLUCION"/>
    <s v="Se devuelve factura no hay autorizacion para el servicio facturado gestionar radicar en la plataforma la solicitud para la generacion de la aut final periodo 26 oct al 2 nov 2023    SE REALIZA AUDITORIA ADMINSTRATIVA objecion $ 10920 pte Auditoria medica Se objeta CODIGO   903883 NO ESTA EN LISTA CONVENIO DE TARIFAS CONTRATADAS  Facturan $ 6800 Se realiza objecion por mayor valor cobrado en  CODIGO 890482  FACTURAN   $ 59120 TARIFA CONVENIO $ 55000  SE OBJETA DIFERENCIA $ 4120    "/>
    <s v="AUTORIZACION"/>
    <s v="Servicios hospitalarios"/>
    <s v="Hospitalario"/>
    <n v="0"/>
    <n v="5830655"/>
    <n v="0"/>
    <n v="0"/>
    <n v="0"/>
    <n v="0"/>
    <n v="0"/>
    <n v="0"/>
    <n v="0"/>
    <n v="0"/>
    <m/>
    <m/>
    <m/>
    <n v="0"/>
    <n v="0"/>
    <n v="0"/>
    <m/>
    <m/>
    <m/>
    <n v="0"/>
  </r>
  <r>
    <n v="900228989"/>
    <s v="CLINICA SANTA SOFIA DEL PACIFICO"/>
    <s v="FECS4081"/>
    <s v="900228989_FECS4081"/>
    <s v="FECS4081_"/>
    <d v="2023-11-22T00:00:00"/>
    <d v="2023-12-13T00:00:00"/>
    <n v="328160"/>
    <n v="324060"/>
    <m/>
    <s v="Factura devuelta"/>
    <x v="4"/>
    <n v="0"/>
    <m/>
    <m/>
    <m/>
    <m/>
    <s v="Devuelta"/>
    <d v="2023-11-22T00:00:00"/>
    <d v="2023-12-13T00:00:00"/>
    <d v="2023-12-17T00:00:00"/>
    <n v="328160"/>
    <n v="0"/>
    <n v="0"/>
    <n v="328160"/>
    <m/>
    <s v="Se devuelve factura el Codigo Autorizado 873331- 873412 -873420 no corresponde al codigo facturado 873333-873420-873411-873412 deben de facturar el que autorizan. "/>
    <n v="328160"/>
    <s v="DEVOLUCION"/>
    <s v="Se devuelve factura el Codigo Autorizado 873331- 873412 -873420 no corresponde al codigo facturado 873333-873420-873411-873412 deben de facturar el que autorizan. "/>
    <s v="AUTORIZACION"/>
    <s v="Exámenes de laboratorio, imágenes y otras ayudas diagnósticas ambulatorias"/>
    <s v="Ambulatorio"/>
    <n v="0"/>
    <n v="324060"/>
    <n v="0"/>
    <n v="0"/>
    <n v="0"/>
    <n v="0"/>
    <n v="0"/>
    <n v="0"/>
    <n v="0"/>
    <n v="0"/>
    <m/>
    <m/>
    <m/>
    <n v="0"/>
    <n v="0"/>
    <n v="0"/>
    <m/>
    <m/>
    <m/>
    <n v="0"/>
  </r>
  <r>
    <n v="900228989"/>
    <s v="CLINICA SANTA SOFIA DEL PACIFICO"/>
    <s v="FECS5339"/>
    <s v="900228989_FECS5339"/>
    <s v="FECS5339_"/>
    <d v="2023-11-30T00:00:00"/>
    <d v="2023-12-14T00:00:00"/>
    <n v="50000"/>
    <n v="33600"/>
    <m/>
    <s v="Factura devuelta"/>
    <x v="4"/>
    <n v="0"/>
    <m/>
    <m/>
    <m/>
    <m/>
    <s v="Devuelta"/>
    <d v="2023-11-30T00:00:00"/>
    <d v="2023-12-14T00:00:00"/>
    <d v="2023-12-16T00:00:00"/>
    <n v="50000"/>
    <n v="0"/>
    <n v="0"/>
    <n v="50000"/>
    <m/>
    <s v="Se devuelve factura el Codigo Autorizado 890382 no corresponde al codigo facturado 890282 deben de facturar el que autorizan. "/>
    <n v="50000"/>
    <s v="DEVOLUCION"/>
    <s v="Se devuelve factura el Codigo Autorizado 890382 no corresponde al codigo facturado 890282 deben de facturar el que autorizan. "/>
    <s v="FACTURACION"/>
    <s v="Consultas ambulatorias"/>
    <s v="Ambulatorio"/>
    <n v="0"/>
    <n v="33600"/>
    <n v="0"/>
    <n v="0"/>
    <n v="0"/>
    <n v="0"/>
    <n v="0"/>
    <n v="0"/>
    <n v="0"/>
    <n v="0"/>
    <m/>
    <m/>
    <m/>
    <n v="0"/>
    <n v="0"/>
    <n v="0"/>
    <m/>
    <m/>
    <m/>
    <n v="0"/>
  </r>
  <r>
    <n v="900228989"/>
    <s v="CLINICA SANTA SOFIA DEL PACIFICO"/>
    <s v="FECS2555"/>
    <s v="900228989_FECS2555"/>
    <s v="FECS2555_"/>
    <d v="2023-11-11T00:00:00"/>
    <d v="2023-12-14T00:00:00"/>
    <n v="50000"/>
    <n v="45900"/>
    <m/>
    <s v="Factura devuelta"/>
    <x v="4"/>
    <n v="0"/>
    <m/>
    <m/>
    <m/>
    <m/>
    <s v="Devuelta"/>
    <d v="2023-11-11T00:00:00"/>
    <d v="2023-12-14T00:00:00"/>
    <d v="2023-12-16T00:00:00"/>
    <n v="50000"/>
    <n v="0"/>
    <n v="0"/>
    <n v="50000"/>
    <m/>
    <s v="SE DEVUELVE FACTURA SE VALIDA AUTORIZACION ILEGIBLE SE VALIDA CEDULA NO REGISTRA AUT PARA EL SERVICIO FACTURADO VALIDAR CON EL AREA ENCARGADA."/>
    <n v="50000"/>
    <s v="DEVOLUCION"/>
    <s v="SE DEVUELVE FACTURA SE VALIDA AUTORIZACION ILEGIBLE SE VALIDA CEDULA NO REGISTRA AUT PARA EL SERVICIO FACTURADO VALIDAR CON EL AREA ENCARGADA."/>
    <s v="AUTORIZACION"/>
    <s v="Consultas ambulatorias"/>
    <s v="Ambulatorio"/>
    <n v="0"/>
    <n v="45900"/>
    <n v="0"/>
    <n v="0"/>
    <n v="0"/>
    <n v="0"/>
    <n v="0"/>
    <n v="0"/>
    <n v="0"/>
    <n v="0"/>
    <m/>
    <m/>
    <m/>
    <n v="0"/>
    <n v="0"/>
    <n v="0"/>
    <m/>
    <m/>
    <m/>
    <n v="0"/>
  </r>
  <r>
    <n v="900228989"/>
    <s v="CLINICA SANTA SOFIA DEL PACIFICO"/>
    <s v="FECS2986"/>
    <s v="900228989_FECS2986"/>
    <s v="FECS2986_"/>
    <d v="2023-11-14T00:00:00"/>
    <d v="2023-12-14T00:00:00"/>
    <n v="50000"/>
    <n v="45900"/>
    <m/>
    <s v="Factura devuelta"/>
    <x v="4"/>
    <n v="0"/>
    <m/>
    <m/>
    <m/>
    <m/>
    <s v="Devuelta"/>
    <d v="2023-11-14T00:00:00"/>
    <d v="2023-12-14T00:00:00"/>
    <d v="2023-12-16T00:00:00"/>
    <n v="50000"/>
    <n v="0"/>
    <n v="0"/>
    <n v="50000"/>
    <m/>
    <s v="Se devuelve factura el Codigo Autorizado 890380  no corresponde al codigo facturado 890280   deben de facturar el que autorizan. "/>
    <n v="50000"/>
    <s v="DEVOLUCION"/>
    <s v="Se devuelve factura el Codigo Autorizado 890380  no corresponde al codigo facturado 890280   deben de facturar el que autorizan. "/>
    <s v="AUTORIZACION"/>
    <s v="Consultas ambulatorias"/>
    <s v="Ambulatorio"/>
    <n v="0"/>
    <n v="45900"/>
    <n v="0"/>
    <n v="0"/>
    <n v="0"/>
    <n v="0"/>
    <n v="0"/>
    <n v="0"/>
    <n v="0"/>
    <n v="0"/>
    <m/>
    <m/>
    <m/>
    <n v="0"/>
    <n v="0"/>
    <n v="0"/>
    <m/>
    <m/>
    <m/>
    <n v="0"/>
  </r>
  <r>
    <n v="900228989"/>
    <s v="CLINICA SANTA SOFIA DEL PACIFICO"/>
    <s v="FECS3202"/>
    <s v="900228989_FECS3202"/>
    <s v="FECS3202_"/>
    <d v="2023-11-15T00:00:00"/>
    <d v="2023-12-14T00:00:00"/>
    <n v="50000"/>
    <n v="45900"/>
    <m/>
    <s v="Factura devuelta"/>
    <x v="4"/>
    <n v="0"/>
    <m/>
    <m/>
    <m/>
    <m/>
    <s v="Devuelta"/>
    <d v="2023-11-15T00:00:00"/>
    <d v="2023-12-14T00:00:00"/>
    <d v="2023-12-16T00:00:00"/>
    <n v="50000"/>
    <n v="0"/>
    <n v="0"/>
    <n v="50000"/>
    <m/>
    <s v="Se devuelve factura el Codigo Autorizado 890268  no corresponde al codigo facturado 890368  deben de facturar el que autorizan. "/>
    <n v="50000"/>
    <s v="DEVOLUCION"/>
    <s v="Se devuelve factura el Codigo Autorizado 890268  no corresponde al codigo facturado 890368  deben de facturar el que autorizan. "/>
    <s v="AUTORIZACION"/>
    <s v="Consultas ambulatorias"/>
    <s v="Ambulatorio"/>
    <n v="0"/>
    <n v="45900"/>
    <n v="0"/>
    <n v="0"/>
    <n v="0"/>
    <n v="0"/>
    <n v="0"/>
    <n v="0"/>
    <n v="0"/>
    <n v="0"/>
    <m/>
    <m/>
    <m/>
    <n v="0"/>
    <n v="0"/>
    <n v="0"/>
    <m/>
    <m/>
    <m/>
    <n v="0"/>
  </r>
  <r>
    <n v="900228989"/>
    <s v="CLINICA SANTA SOFIA DEL PACIFICO"/>
    <s v="FECS3536"/>
    <s v="900228989_FECS3536"/>
    <s v="FECS3536_"/>
    <d v="2023-11-17T00:00:00"/>
    <d v="2023-12-14T00:00:00"/>
    <n v="50000"/>
    <n v="45900"/>
    <m/>
    <s v="Factura devuelta"/>
    <x v="4"/>
    <n v="0"/>
    <m/>
    <m/>
    <m/>
    <m/>
    <s v="Devuelta"/>
    <d v="2023-11-17T00:00:00"/>
    <d v="2023-12-14T00:00:00"/>
    <d v="2023-12-16T00:00:00"/>
    <n v="50000"/>
    <n v="0"/>
    <n v="0"/>
    <n v="50000"/>
    <m/>
    <s v="Se devuelve factura el Codigo Autorizado 890373 no corresponde al codigo facturado 890273 deben de facturar el que autorizan. "/>
    <n v="50000"/>
    <s v="DEVOLUCION"/>
    <s v="Se devuelve factura el Codigo Autorizado 890373 no corresponde al codigo facturado 890273 deben de facturar el que autorizan. "/>
    <s v="AUTORIZACION"/>
    <s v="Consultas ambulatorias"/>
    <s v="Ambulatorio"/>
    <n v="0"/>
    <n v="45900"/>
    <n v="0"/>
    <n v="0"/>
    <n v="0"/>
    <n v="0"/>
    <n v="0"/>
    <n v="0"/>
    <n v="0"/>
    <n v="0"/>
    <m/>
    <m/>
    <m/>
    <n v="0"/>
    <n v="0"/>
    <n v="0"/>
    <m/>
    <m/>
    <m/>
    <n v="0"/>
  </r>
  <r>
    <n v="900228989"/>
    <s v="CLINICA SANTA SOFIA DEL PACIFICO"/>
    <s v="FECS3578"/>
    <s v="900228989_FECS3578"/>
    <s v="FECS3578_"/>
    <d v="2023-11-17T00:00:00"/>
    <d v="2023-12-14T00:00:00"/>
    <n v="50000"/>
    <n v="45900"/>
    <m/>
    <s v="Factura devuelta"/>
    <x v="4"/>
    <n v="0"/>
    <m/>
    <m/>
    <m/>
    <m/>
    <s v="Devuelta"/>
    <d v="2023-11-17T00:00:00"/>
    <d v="2023-12-14T00:00:00"/>
    <d v="2023-12-16T00:00:00"/>
    <n v="50000"/>
    <n v="0"/>
    <n v="0"/>
    <n v="50000"/>
    <m/>
    <s v="Se devuelve factura el Codigo Autorizado 890335  no corresponde al codigo facturado 890235  deben de facturar el que autorizan. "/>
    <n v="50000"/>
    <s v="DEVOLUCION"/>
    <s v="Se devuelve factura el Codigo Autorizado 890335  no corresponde al codigo facturado 890235  deben de facturar el que autorizan. "/>
    <s v="AUTORIZACION"/>
    <s v="Consultas ambulatorias"/>
    <s v="Ambulatorio"/>
    <n v="0"/>
    <n v="45900"/>
    <n v="0"/>
    <n v="0"/>
    <n v="0"/>
    <n v="0"/>
    <n v="0"/>
    <n v="0"/>
    <n v="0"/>
    <n v="0"/>
    <m/>
    <m/>
    <m/>
    <n v="0"/>
    <n v="0"/>
    <n v="0"/>
    <m/>
    <m/>
    <m/>
    <n v="0"/>
  </r>
  <r>
    <n v="900228989"/>
    <s v="CLINICA SANTA SOFIA DEL PACIFICO"/>
    <s v="FECS3702"/>
    <s v="900228989_FECS3702"/>
    <s v="FECS3702_"/>
    <d v="2023-11-18T00:00:00"/>
    <d v="2023-12-14T00:00:00"/>
    <n v="50000"/>
    <n v="45900"/>
    <m/>
    <s v="Factura devuelta"/>
    <x v="4"/>
    <n v="0"/>
    <m/>
    <m/>
    <m/>
    <m/>
    <s v="Devuelta"/>
    <d v="2023-11-18T00:00:00"/>
    <d v="2023-12-14T00:00:00"/>
    <d v="2023-12-16T00:00:00"/>
    <n v="50000"/>
    <n v="0"/>
    <n v="0"/>
    <n v="50000"/>
    <m/>
    <s v="Se devuelve factura el Codigo Autorizado 890350 no corresponde al codigo facturado 890250 deben de facturar el que autorizan. "/>
    <n v="50000"/>
    <s v="DEVOLUCION"/>
    <s v="Se devuelve factura el Codigo Autorizado 890350 no corresponde al codigo facturado 890250 deben de facturar el que autorizan. "/>
    <s v="AUTORIZACION"/>
    <s v="Consultas ambulatorias"/>
    <s v="Ambulatorio"/>
    <n v="0"/>
    <n v="45900"/>
    <n v="0"/>
    <n v="0"/>
    <n v="0"/>
    <n v="0"/>
    <n v="0"/>
    <n v="0"/>
    <n v="0"/>
    <n v="0"/>
    <m/>
    <m/>
    <m/>
    <n v="0"/>
    <n v="0"/>
    <n v="0"/>
    <m/>
    <m/>
    <m/>
    <n v="0"/>
  </r>
  <r>
    <n v="900228989"/>
    <s v="CLINICA SANTA SOFIA DEL PACIFICO"/>
    <s v="FECS3757"/>
    <s v="900228989_FECS3757"/>
    <s v="FECS3757_"/>
    <d v="2023-11-19T00:00:00"/>
    <d v="2023-12-14T00:00:00"/>
    <n v="50000"/>
    <n v="45900"/>
    <m/>
    <s v="Factura devuelta"/>
    <x v="4"/>
    <n v="0"/>
    <m/>
    <m/>
    <m/>
    <m/>
    <s v="Devuelta"/>
    <d v="2023-11-19T00:00:00"/>
    <d v="2023-12-14T00:00:00"/>
    <d v="2023-12-16T00:00:00"/>
    <n v="50000"/>
    <n v="0"/>
    <n v="0"/>
    <n v="50000"/>
    <m/>
    <s v="Se devuelve factura el Codigo Autorizado 890280 no corresponde al codigo facturado 890380 deben de facturar el que autorizan. "/>
    <n v="50000"/>
    <s v="DEVOLUCION"/>
    <s v="Se devuelve factura el Codigo Autorizado 890280 no corresponde al codigo facturado 890380 deben de facturar el que autorizan. "/>
    <s v="AUTORIZACION"/>
    <s v="Consultas ambulatorias"/>
    <s v="Ambulatorio"/>
    <n v="0"/>
    <n v="45900"/>
    <n v="0"/>
    <n v="0"/>
    <n v="0"/>
    <n v="0"/>
    <n v="0"/>
    <n v="0"/>
    <n v="0"/>
    <n v="0"/>
    <m/>
    <m/>
    <m/>
    <n v="0"/>
    <n v="0"/>
    <n v="0"/>
    <m/>
    <m/>
    <m/>
    <n v="0"/>
  </r>
  <r>
    <n v="900228989"/>
    <s v="CLINICA SANTA SOFIA DEL PACIFICO"/>
    <s v="FECS3826"/>
    <s v="900228989_FECS3826"/>
    <s v="FECS3826_"/>
    <d v="2023-11-20T00:00:00"/>
    <d v="2023-12-14T00:00:00"/>
    <n v="50000"/>
    <n v="45900"/>
    <m/>
    <s v="Factura devuelta"/>
    <x v="4"/>
    <n v="0"/>
    <m/>
    <m/>
    <m/>
    <m/>
    <s v="Devuelta"/>
    <d v="2023-11-20T00:00:00"/>
    <d v="2023-12-14T00:00:00"/>
    <d v="2023-12-16T00:00:00"/>
    <n v="50000"/>
    <n v="0"/>
    <n v="0"/>
    <n v="50000"/>
    <m/>
    <s v="Se devuelve factura el Codigo Autorizado 890382 no corresponde al codigo facturado 890282 deben de facturar el que autorizan. "/>
    <n v="50000"/>
    <s v="DEVOLUCION"/>
    <s v="Se devuelve factura el Codigo Autorizado 890382 no corresponde al codigo facturado 890282 deben de facturar el que autorizan. "/>
    <s v="FACTURACION"/>
    <s v="Consultas ambulatorias"/>
    <s v="Ambulatorio"/>
    <n v="0"/>
    <n v="45900"/>
    <n v="0"/>
    <n v="0"/>
    <n v="0"/>
    <n v="0"/>
    <n v="0"/>
    <n v="0"/>
    <n v="0"/>
    <n v="0"/>
    <m/>
    <m/>
    <m/>
    <n v="0"/>
    <n v="0"/>
    <n v="0"/>
    <m/>
    <m/>
    <m/>
    <n v="0"/>
  </r>
  <r>
    <n v="900228989"/>
    <s v="CLINICA SANTA SOFIA DEL PACIFICO"/>
    <s v="FECS3973"/>
    <s v="900228989_FECS3973"/>
    <s v="FECS3973_"/>
    <d v="2023-11-21T00:00:00"/>
    <d v="2023-12-14T00:00:00"/>
    <n v="50000"/>
    <n v="45900"/>
    <m/>
    <s v="Factura devuelta"/>
    <x v="4"/>
    <n v="0"/>
    <m/>
    <m/>
    <m/>
    <m/>
    <s v="Devuelta"/>
    <d v="2023-11-21T00:00:00"/>
    <d v="2023-12-14T00:00:00"/>
    <d v="2023-12-16T00:00:00"/>
    <n v="50000"/>
    <n v="0"/>
    <n v="0"/>
    <n v="50000"/>
    <m/>
    <s v="Se devuelve factura el Codigo Autorizado 890380 no corresponde al codigo facturado 890280 deben de facturar el que autorizan. "/>
    <n v="50000"/>
    <s v="DEVOLUCION"/>
    <s v="Se devuelve factura el Codigo Autorizado 890380 no corresponde al codigo facturado 890280 deben de facturar el que autorizan. "/>
    <s v="FACTURACION"/>
    <s v="Consultas ambulatorias"/>
    <s v="Ambulatorio"/>
    <n v="0"/>
    <n v="45900"/>
    <n v="0"/>
    <n v="0"/>
    <n v="0"/>
    <n v="0"/>
    <n v="0"/>
    <n v="0"/>
    <n v="0"/>
    <n v="0"/>
    <m/>
    <m/>
    <m/>
    <n v="0"/>
    <n v="0"/>
    <n v="0"/>
    <m/>
    <m/>
    <m/>
    <n v="0"/>
  </r>
  <r>
    <n v="900228989"/>
    <s v="CLINICA SANTA SOFIA DEL PACIFICO"/>
    <s v="FECS5296"/>
    <s v="900228989_FECS5296"/>
    <s v="FECS5296_"/>
    <d v="2023-11-30T00:00:00"/>
    <d v="2023-12-14T00:00:00"/>
    <n v="50000"/>
    <n v="45900"/>
    <m/>
    <s v="Factura devuelta"/>
    <x v="4"/>
    <n v="0"/>
    <m/>
    <m/>
    <m/>
    <m/>
    <s v="Devuelta"/>
    <d v="2023-11-30T00:00:00"/>
    <d v="2023-12-14T00:00:00"/>
    <d v="2023-12-16T00:00:00"/>
    <n v="50000"/>
    <n v="0"/>
    <n v="0"/>
    <n v="50000"/>
    <m/>
    <s v="SE DEVUELVE NO ANEXAN PDF DE FACTURA FECS5296 SOLO ENVIAN SOPORTES DE AUTORIZACIION , CERTIFICAION SERVICIO,FRTSLLR  ANEXAR LA FACTURA"/>
    <n v="50000"/>
    <s v="DEVOLUCION"/>
    <s v="SE DEVUELVE NO ANEXAN PDF DE FACTURA FECS5296 SOLO ENVIAN SOPORTES DE AUTORIZACIION , CERTIFICAION SERVICIO,FRTSLLR  ANEXAR LA FACTURA"/>
    <s v="AUTORIZACION"/>
    <s v="Consultas ambulatorias"/>
    <s v="Ambulatorio"/>
    <n v="0"/>
    <n v="45900"/>
    <n v="0"/>
    <n v="0"/>
    <n v="0"/>
    <n v="0"/>
    <n v="0"/>
    <n v="0"/>
    <n v="0"/>
    <n v="0"/>
    <m/>
    <m/>
    <m/>
    <n v="0"/>
    <n v="0"/>
    <n v="0"/>
    <m/>
    <m/>
    <m/>
    <n v="0"/>
  </r>
  <r>
    <n v="900228989"/>
    <s v="CLINICA SANTA SOFIA DEL PACIFICO"/>
    <s v="FECS2550"/>
    <s v="900228989_FECS2550"/>
    <s v="FECS2550_"/>
    <d v="2023-11-11T00:00:00"/>
    <d v="2023-12-14T00:00:00"/>
    <n v="66900"/>
    <n v="62800"/>
    <m/>
    <s v="Factura devuelta"/>
    <x v="4"/>
    <n v="0"/>
    <m/>
    <m/>
    <m/>
    <m/>
    <s v="Devuelta"/>
    <d v="2023-11-11T00:00:00"/>
    <d v="2023-12-14T00:00:00"/>
    <d v="2023-12-16T00:00:00"/>
    <n v="66900"/>
    <n v="0"/>
    <n v="0"/>
    <n v="66900"/>
    <m/>
    <s v="Se devuelve factura el Codigo Autorizado 890226 no corresponde al codigo facturado 890326 deben de facturar el que autorizan. "/>
    <n v="66900"/>
    <s v="DEVOLUCION"/>
    <s v="Se devuelve factura el Codigo Autorizado 890226 no corresponde al codigo facturado 890326 deben de facturar el que autorizan. "/>
    <s v="AUTORIZACION"/>
    <s v="Consultas ambulatorias"/>
    <s v="Ambulatorio"/>
    <n v="0"/>
    <n v="62800"/>
    <n v="0"/>
    <n v="0"/>
    <n v="0"/>
    <n v="0"/>
    <n v="0"/>
    <n v="0"/>
    <n v="0"/>
    <n v="0"/>
    <m/>
    <m/>
    <m/>
    <n v="0"/>
    <n v="0"/>
    <n v="0"/>
    <m/>
    <m/>
    <m/>
    <n v="0"/>
  </r>
  <r>
    <n v="900228989"/>
    <s v="CLINICA SANTA SOFIA DEL PACIFICO"/>
    <s v="FECS5977"/>
    <s v="900228989_FECS5977"/>
    <s v="FECS5977_"/>
    <d v="2023-12-05T00:00:00"/>
    <d v="2023-12-15T00:00:00"/>
    <n v="113763"/>
    <n v="113763"/>
    <m/>
    <s v="Factura devuelta"/>
    <x v="4"/>
    <n v="0"/>
    <m/>
    <m/>
    <m/>
    <m/>
    <s v="Devuelta"/>
    <d v="2023-12-05T00:00:00"/>
    <d v="2023-12-15T00:00:00"/>
    <d v="2024-01-04T00:00:00"/>
    <n v="113763"/>
    <n v="0"/>
    <n v="0"/>
    <n v="113763"/>
    <m/>
    <s v="AUT: SE REALIZA DEVOLUCIÓN DE FACTURA, LA AUTORIZACIÓN # 122300101567 ESTÁ GENERADA PARA OTRO PRESTADOR NIT 800155000 - HOSPITAL SAN AGUSTIN EMPRESA SOCIAL DEL ESTADO, POR FAVOR COMUNICARSE CON EL ÁREA ENCARGADA. LUIS ERNESTO GUERRERO GALEANO"/>
    <n v="113763"/>
    <s v="DEVOLUCION"/>
    <s v="AUT: SE REALIZA DEVOLUCIÓN DE FACTURA, LA AUTORIZACIÓN # 122300101567 ESTÁ GENERADA PARA OTRO PRESTADOR NIT 800155000 - HOSPITAL SAN AGUSTIN EMPRESA SOCIAL DEL ESTADO, POR FAVOR COMUNICARSE CON EL ÁREA ENCARGADA. LUIS ERNESTO GUERRERO GALEANO"/>
    <s v="AUTORIZACION"/>
    <s v="Atención inicial de urgencias"/>
    <s v="Urgencias"/>
    <n v="0"/>
    <n v="113763"/>
    <n v="0"/>
    <n v="0"/>
    <n v="0"/>
    <n v="0"/>
    <n v="0"/>
    <n v="0"/>
    <n v="0"/>
    <n v="0"/>
    <m/>
    <m/>
    <m/>
    <n v="0"/>
    <n v="0"/>
    <n v="0"/>
    <m/>
    <m/>
    <m/>
    <n v="0"/>
  </r>
  <r>
    <n v="900228989"/>
    <s v="CLINICA SANTA SOFIA DEL PACIFICO"/>
    <s v="FECS5988"/>
    <s v="900228989_FECS5988"/>
    <s v="FECS5988_"/>
    <d v="2023-12-05T00:00:00"/>
    <d v="2023-12-15T00:00:00"/>
    <n v="137107"/>
    <n v="137107"/>
    <m/>
    <s v="Factura devuelta"/>
    <x v="4"/>
    <n v="0"/>
    <m/>
    <m/>
    <m/>
    <m/>
    <s v="Devuelta"/>
    <d v="2023-12-05T00:00:00"/>
    <d v="2023-12-15T00:00:00"/>
    <d v="2024-01-04T00:00:00"/>
    <n v="137107"/>
    <n v="0"/>
    <n v="0"/>
    <n v="137107"/>
    <m/>
    <s v="AUT: SE REALIZA DEVOLUCIÓN DE FACTURA, LA AUTORIZACIÓN # 122300110522 ESTÁ GENERADA PARA OTRO PRESTADOR NIT 800155000 - HOSPITAL SAN AGUSTIN EMPRESA SOCIAL DEL ESTADO, POR FAVOR COMUNICARSE CON EL ÁREA ENCARGADA. LUIS ERNESTO GUERRERO GALEANO"/>
    <n v="137107"/>
    <s v="DEVOLUCION"/>
    <s v="AUT: SE REALIZA DEVOLUCIÓN DE FACTURA, LA AUTORIZACIÓN # 122300110522 ESTÁ GENERADA PARA OTRO PRESTADOR NIT 800155000 - HOSPITAL SAN AGUSTIN EMPRESA SOCIAL DEL ESTADO, POR FAVOR COMUNICARSE CON EL ÁREA ENCARGADA. LUIS ERNESTO GUERRERO GALEANO"/>
    <s v="AUTORIZACION"/>
    <s v="Atención inicial de urgencias"/>
    <s v="Urgencias"/>
    <n v="0"/>
    <n v="137107"/>
    <n v="0"/>
    <n v="0"/>
    <n v="0"/>
    <n v="0"/>
    <n v="0"/>
    <n v="0"/>
    <n v="0"/>
    <n v="0"/>
    <m/>
    <m/>
    <m/>
    <n v="0"/>
    <n v="0"/>
    <n v="0"/>
    <m/>
    <m/>
    <m/>
    <n v="0"/>
  </r>
  <r>
    <n v="900228989"/>
    <s v="CLINICA SANTA SOFIA DEL PACIFICO"/>
    <s v="FECS5995"/>
    <s v="900228989_FECS5995"/>
    <s v="FECS5995_"/>
    <d v="2023-12-06T00:00:00"/>
    <d v="2023-12-15T00:00:00"/>
    <n v="177259"/>
    <n v="177259"/>
    <m/>
    <s v="Factura devuelta"/>
    <x v="4"/>
    <n v="0"/>
    <m/>
    <m/>
    <m/>
    <m/>
    <s v="Devuelta"/>
    <d v="2023-12-06T00:00:00"/>
    <d v="2023-12-15T00:00:00"/>
    <d v="2024-01-04T00:00:00"/>
    <n v="177259"/>
    <n v="0"/>
    <n v="0"/>
    <n v="177259"/>
    <m/>
    <s v="AUT: SE REALIZA DEVOLUCIÓN DE FACTURA, LA AUTORIZACIÓN # 122300121992 ESTÁ GENERADA PARA OTRO PRESTADOR NIT 800155000 - HOSPITAL SAN AGUSTIN EMPRESA SOCIAL DEL ESTADO, POR FAVOR COMUNICARSE CON EL ÁREA ENCARGADA. LUIS ERNESTO GUERRERO GALEANO "/>
    <n v="177259"/>
    <s v="DEVOLUCION"/>
    <s v="AUT: SE REALIZA DEVOLUCIÓN DE FACTURA, LA AUTORIZACIÓN # 122300121992 ESTÁ GENERADA PARA OTRO PRESTADOR NIT 800155000 - HOSPITAL SAN AGUSTIN EMPRESA SOCIAL DEL ESTADO, POR FAVOR COMUNICARSE CON EL ÁREA ENCARGADA. LUIS ERNESTO GUERRERO GALEANO "/>
    <s v="AUTORIZACION"/>
    <s v="Atención inicial de urgencias"/>
    <s v="Urgencias"/>
    <n v="0"/>
    <n v="177259"/>
    <n v="0"/>
    <n v="0"/>
    <n v="0"/>
    <n v="0"/>
    <n v="0"/>
    <n v="0"/>
    <n v="0"/>
    <n v="0"/>
    <m/>
    <m/>
    <m/>
    <n v="0"/>
    <n v="0"/>
    <n v="0"/>
    <m/>
    <m/>
    <m/>
    <n v="0"/>
  </r>
  <r>
    <n v="900228989"/>
    <s v="CLINICA SANTA SOFIA DEL PACIFICO"/>
    <s v="FECS5990"/>
    <s v="900228989_FECS5990"/>
    <s v="FECS5990_"/>
    <d v="2023-12-05T00:00:00"/>
    <d v="2023-12-15T00:00:00"/>
    <n v="345496"/>
    <n v="345496"/>
    <m/>
    <s v="Factura devuelta"/>
    <x v="4"/>
    <n v="0"/>
    <m/>
    <m/>
    <m/>
    <m/>
    <s v="Devuelta"/>
    <d v="2023-12-05T00:00:00"/>
    <d v="2023-12-15T00:00:00"/>
    <d v="2024-01-04T00:00:00"/>
    <n v="345496"/>
    <n v="0"/>
    <n v="0"/>
    <n v="345496"/>
    <m/>
    <s v="AUT: SE REALIZA DEVOLUCIÓN DE FACTURA, LA AUTORIZACIÓN # 122300110605 ESTÁ GENERADA PARA OTRO PRESTADOR NIT 800155000 - HOSPITAL SAN AGUSTIN EMPRESA SOCIAL DEL ESTADO, POR FAVOR COMUNICARSE CON EL ÁREA ENCARGADA. LUIS ERNESTO GUERRERO GALEANO"/>
    <n v="345496"/>
    <s v="DEVOLUCION"/>
    <s v="AUT: SE REALIZA DEVOLUCIÓN DE FACTURA, LA AUTORIZACIÓN # 122300110605 ESTÁ GENERADA PARA OTRO PRESTADOR NIT 800155000 - HOSPITAL SAN AGUSTIN EMPRESA SOCIAL DEL ESTADO, POR FAVOR COMUNICARSE CON EL ÁREA ENCARGADA. LUIS ERNESTO GUERRERO GALEANO"/>
    <s v="AUTORIZACION"/>
    <s v="Atención inicial de urgencias"/>
    <s v="Urgencias"/>
    <n v="0"/>
    <n v="345496"/>
    <n v="0"/>
    <n v="0"/>
    <n v="0"/>
    <n v="0"/>
    <n v="0"/>
    <n v="0"/>
    <n v="0"/>
    <n v="0"/>
    <m/>
    <m/>
    <m/>
    <n v="0"/>
    <n v="0"/>
    <n v="0"/>
    <m/>
    <m/>
    <m/>
    <n v="0"/>
  </r>
  <r>
    <n v="900228989"/>
    <s v="CLINICA SANTA SOFIA DEL PACIFICO"/>
    <s v="FECS6616"/>
    <s v="900228989_FECS6616"/>
    <s v="FECS6616_"/>
    <d v="2023-12-12T00:00:00"/>
    <d v="2023-12-15T00:00:00"/>
    <n v="2112136"/>
    <n v="2112136"/>
    <m/>
    <s v="Factura devuelta"/>
    <x v="4"/>
    <n v="0"/>
    <m/>
    <m/>
    <m/>
    <m/>
    <s v="Devuelta"/>
    <d v="2023-12-12T00:00:00"/>
    <d v="2024-10-15T00:00:00"/>
    <d v="2024-10-28T00:00:00"/>
    <n v="2112136"/>
    <n v="0"/>
    <n v="0"/>
    <n v="2112136"/>
    <m/>
    <s v="se devuelve factura revisar con el area de aurtorizaciones la aut 122300102208 esta generada para otro prestador . se realiza objecion NO ESTA EN LISTA CONVENIO TARIFAS CONTRATADAS CODIGO 904902 $ 76400 Mayor valor cobrado en codigo 890483 Facturan $ 63120 tarifa convenida $ 55000 se objeta diferencia $ 8120 "/>
    <n v="2112136"/>
    <s v="DEVOLUCION"/>
    <s v="se devuelve factura revisar con el area de aurtorizaciones la aut 122300102208 esta generada para otro prestador . se realiza objecion NO ESTA EN LISTA CONVENIO TARIFAS CONTRATADAS CODIGO 904902 $ 76400 Mayor valor cobrado en codigo 890483 Facturan $ 63120 tarifa convenida $ 55000 se objeta diferencia $ 8120 "/>
    <s v="AUTORIZACION"/>
    <s v="Servicios de internación o procedimientos quirurgicos"/>
    <s v="Ambulatorio"/>
    <n v="0"/>
    <n v="2112136"/>
    <n v="0"/>
    <n v="0"/>
    <n v="0"/>
    <n v="0"/>
    <n v="0"/>
    <n v="0"/>
    <n v="0"/>
    <n v="0"/>
    <m/>
    <m/>
    <m/>
    <n v="0"/>
    <n v="0"/>
    <n v="0"/>
    <m/>
    <m/>
    <m/>
    <n v="0"/>
  </r>
  <r>
    <n v="900228989"/>
    <s v="CLINICA SANTA SOFIA DEL PACIFICO"/>
    <s v="FECS5555"/>
    <s v="900228989_FECS5555"/>
    <s v="FECS5555_"/>
    <d v="2023-12-02T00:00:00"/>
    <d v="2023-12-15T00:00:00"/>
    <n v="50000"/>
    <n v="50000"/>
    <m/>
    <s v="Factura devuelta"/>
    <x v="4"/>
    <n v="0"/>
    <m/>
    <m/>
    <m/>
    <m/>
    <s v="Devuelta"/>
    <d v="2023-12-02T00:00:00"/>
    <d v="2023-12-15T00:00:00"/>
    <d v="2023-12-16T00:00:00"/>
    <n v="50000"/>
    <n v="0"/>
    <n v="0"/>
    <n v="50000"/>
    <m/>
    <s v="Se devuelve factura el Codigo Autorizado 890382 no corresponde al codigo facturado 890282 deben de facturar el que autorizan. "/>
    <n v="50000"/>
    <s v="DEVOLUCION"/>
    <s v="Se devuelve factura el Codigo Autorizado 890382 no corresponde al codigo facturado 890282 deben de facturar el que autorizan. "/>
    <s v="FACTURACION"/>
    <s v="Consultas ambulatorias"/>
    <s v="Ambulatorio"/>
    <n v="0"/>
    <n v="50000"/>
    <n v="0"/>
    <n v="0"/>
    <n v="0"/>
    <n v="0"/>
    <n v="0"/>
    <n v="0"/>
    <n v="0"/>
    <n v="0"/>
    <m/>
    <m/>
    <m/>
    <n v="0"/>
    <n v="0"/>
    <n v="0"/>
    <m/>
    <m/>
    <m/>
    <n v="0"/>
  </r>
  <r>
    <n v="900228989"/>
    <s v="CLINICA SANTA SOFIA DEL PACIFICO"/>
    <s v="FECS2486"/>
    <s v="900228989_FECS2486"/>
    <s v="FECS2486_"/>
    <d v="2023-11-11T00:00:00"/>
    <d v="2023-12-15T00:00:00"/>
    <n v="66900"/>
    <n v="66900"/>
    <m/>
    <s v="Factura devuelta"/>
    <x v="4"/>
    <n v="0"/>
    <m/>
    <m/>
    <m/>
    <m/>
    <s v="Devuelta"/>
    <d v="2023-11-11T00:00:00"/>
    <d v="2023-12-15T00:00:00"/>
    <d v="2023-12-16T00:00:00"/>
    <n v="66900"/>
    <n v="0"/>
    <n v="0"/>
    <n v="66900"/>
    <m/>
    <s v="Se devuelve factura el Codigo Autorizado 890328 no corresponde al codigo facturado 890228 deben de facturar el que autorizan. "/>
    <n v="66900"/>
    <s v="DEVOLUCION"/>
    <s v="Se devuelve factura el Codigo Autorizado 890328 no corresponde al codigo facturado 890228 deben de facturar el que autorizan. "/>
    <s v="FACTURACION"/>
    <s v="Consultas ambulatorias"/>
    <s v="Ambulatorio"/>
    <n v="0"/>
    <n v="66900"/>
    <n v="0"/>
    <n v="0"/>
    <n v="0"/>
    <n v="0"/>
    <n v="0"/>
    <n v="0"/>
    <n v="0"/>
    <n v="0"/>
    <m/>
    <m/>
    <m/>
    <n v="0"/>
    <n v="0"/>
    <n v="0"/>
    <m/>
    <m/>
    <m/>
    <n v="0"/>
  </r>
  <r>
    <n v="900228989"/>
    <s v="CLINICA SANTA SOFIA DEL PACIFICO"/>
    <s v="FECS4453"/>
    <s v="900228989_FECS4453"/>
    <s v="FECS4453_"/>
    <d v="2023-11-24T00:00:00"/>
    <d v="2024-01-03T00:00:00"/>
    <n v="50000"/>
    <n v="45900"/>
    <m/>
    <s v="Factura devuelta"/>
    <x v="4"/>
    <n v="0"/>
    <m/>
    <m/>
    <m/>
    <m/>
    <s v="Devuelta"/>
    <d v="2023-11-24T00:00:00"/>
    <d v="2024-01-03T00:00:00"/>
    <d v="2024-01-14T00:00:00"/>
    <n v="50000"/>
    <n v="0"/>
    <n v="0"/>
    <n v="50000"/>
    <m/>
    <s v="Se devuelve factura el Codigo Autorizado  890226 no corresponde al codigo facturado    890228  deben de facturar el que autorizan. "/>
    <n v="50000"/>
    <s v="DEVOLUCION"/>
    <s v="Se devuelve factura el Codigo Autorizado  890226 no corresponde al codigo facturado    890228  deben de facturar el que autorizan. "/>
    <s v="AUTORIZACION"/>
    <s v="Consultas ambulatorias"/>
    <s v="Ambulatorio"/>
    <n v="0"/>
    <n v="45900"/>
    <n v="0"/>
    <n v="0"/>
    <n v="0"/>
    <n v="0"/>
    <n v="0"/>
    <n v="0"/>
    <n v="0"/>
    <n v="0"/>
    <m/>
    <m/>
    <m/>
    <n v="0"/>
    <n v="0"/>
    <n v="0"/>
    <m/>
    <m/>
    <m/>
    <n v="0"/>
  </r>
  <r>
    <n v="900228989"/>
    <s v="CLINICA SANTA SOFIA DEL PACIFICO"/>
    <s v="FECS4132"/>
    <s v="900228989_FECS4132"/>
    <s v="FECS4132_"/>
    <d v="2023-11-22T00:00:00"/>
    <d v="2024-01-03T00:00:00"/>
    <n v="66900"/>
    <n v="62800"/>
    <m/>
    <s v="Factura devuelta"/>
    <x v="4"/>
    <n v="0"/>
    <m/>
    <m/>
    <m/>
    <m/>
    <s v="Devuelta"/>
    <d v="2023-11-22T00:00:00"/>
    <d v="2024-01-03T00:00:00"/>
    <d v="2024-01-20T00:00:00"/>
    <n v="66900"/>
    <n v="0"/>
    <n v="0"/>
    <n v="66900"/>
    <m/>
    <s v="Se devuelve factura el Codigo Autorizado 881202  no corresponde al codigo facturado    890328 deben de facturar el que autorizan.  "/>
    <n v="66900"/>
    <s v="DEVOLUCION"/>
    <s v="Se devuelve factura el Codigo Autorizado 881202  no corresponde al codigo facturado    890328 deben de facturar el que autorizan.  "/>
    <s v="AUTORIZACION"/>
    <s v="Consultas ambulatorias"/>
    <s v="Ambulatorio"/>
    <n v="0"/>
    <n v="62800"/>
    <n v="0"/>
    <n v="0"/>
    <n v="0"/>
    <n v="0"/>
    <n v="0"/>
    <n v="0"/>
    <n v="0"/>
    <n v="0"/>
    <m/>
    <m/>
    <m/>
    <n v="0"/>
    <n v="0"/>
    <n v="0"/>
    <m/>
    <m/>
    <m/>
    <n v="0"/>
  </r>
  <r>
    <n v="900228989"/>
    <s v="CLINICA SANTA SOFIA DEL PACIFICO"/>
    <s v="FECS5064"/>
    <s v="900228989_FECS5064"/>
    <s v="FECS5064_"/>
    <d v="2023-11-29T00:00:00"/>
    <d v="2024-01-09T00:00:00"/>
    <n v="50000"/>
    <n v="33600"/>
    <m/>
    <s v="Factura devuelta"/>
    <x v="4"/>
    <n v="0"/>
    <m/>
    <m/>
    <m/>
    <m/>
    <s v="Devuelta"/>
    <d v="2023-11-29T00:00:00"/>
    <d v="2024-01-09T00:00:00"/>
    <d v="2024-01-11T00:00:00"/>
    <n v="50000"/>
    <n v="0"/>
    <n v="0"/>
    <n v="50000"/>
    <m/>
    <s v="Se devuelve factura el Codigo Autorizado  890342  no corresponde al codigo facturado 890242 deben de facturar el que autorizan. "/>
    <n v="50000"/>
    <s v="DEVOLUCION"/>
    <s v="Se devuelve factura el Codigo Autorizado  890342  no corresponde al codigo facturado 890242 deben de facturar el que autorizan. "/>
    <s v="AUTORIZACION"/>
    <s v="Consultas ambulatorias"/>
    <s v="Ambulatorio"/>
    <n v="0"/>
    <n v="33600"/>
    <n v="0"/>
    <n v="0"/>
    <n v="0"/>
    <n v="0"/>
    <n v="0"/>
    <n v="0"/>
    <n v="0"/>
    <n v="0"/>
    <m/>
    <m/>
    <m/>
    <n v="0"/>
    <n v="0"/>
    <n v="0"/>
    <m/>
    <m/>
    <m/>
    <n v="0"/>
  </r>
  <r>
    <n v="900228989"/>
    <s v="CLINICA SANTA SOFIA DEL PACIFICO"/>
    <s v="FECS5263"/>
    <s v="900228989_FECS5263"/>
    <s v="FECS5263_"/>
    <d v="2023-11-30T00:00:00"/>
    <d v="2024-01-09T00:00:00"/>
    <n v="50000"/>
    <n v="33600"/>
    <m/>
    <s v="Factura devuelta"/>
    <x v="4"/>
    <n v="0"/>
    <m/>
    <m/>
    <m/>
    <m/>
    <s v="Devuelta"/>
    <d v="2023-11-30T00:00:00"/>
    <d v="2024-01-09T00:00:00"/>
    <d v="2024-01-11T00:00:00"/>
    <n v="50000"/>
    <n v="0"/>
    <n v="0"/>
    <n v="50000"/>
    <m/>
    <s v="Se devuelve factura el Codigo Autorizado 890342  no corresponde al codigo facturado 890242    deben de facturar el que autorizan. "/>
    <n v="50000"/>
    <s v="DEVOLUCION"/>
    <s v="Se devuelve factura el Codigo Autorizado 890342  no corresponde al codigo facturado 890242    deben de facturar el que autorizan. "/>
    <s v="AUTORIZACION"/>
    <s v="Consultas ambulatorias"/>
    <s v="Ambulatorio"/>
    <n v="0"/>
    <n v="33600"/>
    <n v="0"/>
    <n v="0"/>
    <n v="0"/>
    <n v="0"/>
    <n v="0"/>
    <n v="0"/>
    <n v="0"/>
    <n v="0"/>
    <m/>
    <m/>
    <m/>
    <n v="0"/>
    <n v="0"/>
    <n v="0"/>
    <m/>
    <m/>
    <m/>
    <n v="0"/>
  </r>
  <r>
    <n v="900228989"/>
    <s v="CLINICA SANTA SOFIA DEL PACIFICO"/>
    <s v="FECS5291"/>
    <s v="900228989_FECS5291"/>
    <s v="FECS5291_"/>
    <d v="2023-11-30T00:00:00"/>
    <d v="2024-01-09T00:00:00"/>
    <n v="50000"/>
    <n v="33600"/>
    <m/>
    <s v="Factura devuelta"/>
    <x v="4"/>
    <n v="0"/>
    <m/>
    <m/>
    <m/>
    <m/>
    <s v="Devuelta"/>
    <d v="2023-11-30T00:00:00"/>
    <d v="2024-01-09T00:00:00"/>
    <d v="2024-01-11T00:00:00"/>
    <n v="50000"/>
    <n v="0"/>
    <n v="0"/>
    <n v="50000"/>
    <m/>
    <s v="Se devuelve factura el Codigo Autorizado 890380   no corresponde al codigo facturado 890280     deben de facturar el que autorizan. "/>
    <n v="50000"/>
    <s v="DEVOLUCION"/>
    <s v="Se devuelve factura el Codigo Autorizado 890380   no corresponde al codigo facturado 890280     deben de facturar el que autorizan. "/>
    <s v="AUTORIZACION"/>
    <s v="Consultas ambulatorias"/>
    <s v="Ambulatorio"/>
    <n v="0"/>
    <n v="33600"/>
    <n v="0"/>
    <n v="0"/>
    <n v="0"/>
    <n v="0"/>
    <n v="0"/>
    <n v="0"/>
    <n v="0"/>
    <n v="0"/>
    <m/>
    <m/>
    <m/>
    <n v="0"/>
    <n v="0"/>
    <n v="0"/>
    <m/>
    <m/>
    <m/>
    <n v="0"/>
  </r>
  <r>
    <n v="900228989"/>
    <s v="CLINICA SANTA SOFIA DEL PACIFICO"/>
    <s v="FECS4139"/>
    <s v="900228989_FECS4139"/>
    <s v="FECS4139_"/>
    <d v="2023-11-22T00:00:00"/>
    <d v="2024-01-09T00:00:00"/>
    <n v="50000"/>
    <n v="45900"/>
    <m/>
    <s v="Factura devuelta"/>
    <x v="4"/>
    <n v="0"/>
    <m/>
    <m/>
    <m/>
    <m/>
    <s v="Devuelta"/>
    <d v="2023-11-22T00:00:00"/>
    <d v="2024-01-05T00:00:00"/>
    <d v="2024-01-14T00:00:00"/>
    <n v="50000"/>
    <n v="0"/>
    <n v="0"/>
    <n v="50000"/>
    <m/>
    <s v="Se devuelve factura el Codigo Autorizado 890226 no corresponde al codigo facturado   890326  deben de facturar el que autorizan. "/>
    <n v="50000"/>
    <s v="DEVOLUCION"/>
    <s v="Se devuelve factura el Codigo Autorizado 890226 no corresponde al codigo facturado   890326  deben de facturar el que autorizan. "/>
    <s v="AUTORIZACION"/>
    <s v="Consultas ambulatorias"/>
    <s v="Ambulatorio"/>
    <n v="0"/>
    <n v="45900"/>
    <n v="0"/>
    <n v="0"/>
    <n v="0"/>
    <n v="0"/>
    <n v="0"/>
    <n v="0"/>
    <n v="0"/>
    <n v="0"/>
    <m/>
    <m/>
    <m/>
    <n v="0"/>
    <n v="0"/>
    <n v="0"/>
    <m/>
    <m/>
    <m/>
    <n v="0"/>
  </r>
  <r>
    <n v="900228989"/>
    <s v="CLINICA SANTA SOFIA DEL PACIFICO"/>
    <s v="FECS4228"/>
    <s v="900228989_FECS4228"/>
    <s v="FECS4228_"/>
    <d v="2023-11-23T00:00:00"/>
    <d v="2024-01-09T00:00:00"/>
    <n v="50000"/>
    <n v="45900"/>
    <m/>
    <s v="Factura devuelta"/>
    <x v="4"/>
    <n v="0"/>
    <m/>
    <m/>
    <m/>
    <m/>
    <s v="Devuelta"/>
    <d v="2023-11-23T00:00:00"/>
    <d v="2024-01-05T00:00:00"/>
    <d v="2024-01-14T00:00:00"/>
    <n v="50000"/>
    <n v="0"/>
    <n v="0"/>
    <n v="50000"/>
    <m/>
    <s v="Se devuelve factura el Codigo Autorizado  890335 no corresponde al codigo facturado  890235   deben de facturar el que autorizan. "/>
    <n v="50000"/>
    <s v="DEVOLUCION"/>
    <s v="Se devuelve factura el Codigo Autorizado  890335 no corresponde al codigo facturado  890235   deben de facturar el que autorizan. "/>
    <s v="AUTORIZACION"/>
    <s v="Consultas ambulatorias"/>
    <s v="Ambulatorio"/>
    <n v="0"/>
    <n v="45900"/>
    <n v="0"/>
    <n v="0"/>
    <n v="0"/>
    <n v="0"/>
    <n v="0"/>
    <n v="0"/>
    <n v="0"/>
    <n v="0"/>
    <m/>
    <m/>
    <m/>
    <n v="0"/>
    <n v="0"/>
    <n v="0"/>
    <m/>
    <m/>
    <m/>
    <n v="0"/>
  </r>
  <r>
    <n v="900228989"/>
    <s v="CLINICA SANTA SOFIA DEL PACIFICO"/>
    <s v="FECS4286"/>
    <s v="900228989_FECS4286"/>
    <s v="FECS4286_"/>
    <d v="2023-11-23T00:00:00"/>
    <d v="2024-01-09T00:00:00"/>
    <n v="50000"/>
    <n v="45900"/>
    <m/>
    <s v="Factura devuelta"/>
    <x v="4"/>
    <n v="0"/>
    <m/>
    <m/>
    <m/>
    <m/>
    <s v="Devuelta"/>
    <d v="2023-11-23T00:00:00"/>
    <d v="2024-01-05T00:00:00"/>
    <d v="2024-01-14T00:00:00"/>
    <n v="50000"/>
    <n v="0"/>
    <n v="0"/>
    <n v="50000"/>
    <m/>
    <s v="Se devuelve factura el Codigo Autorizado 890374 no corresponde al codigo facturado   890274  deben de facturar el que autorizan. "/>
    <n v="50000"/>
    <s v="DEVOLUCION"/>
    <s v="Se devuelve factura el Codigo Autorizado 890374 no corresponde al codigo facturado   890274  deben de facturar el que autorizan. "/>
    <s v="AUTORIZACION"/>
    <s v="Consultas ambulatorias"/>
    <s v="Ambulatorio"/>
    <n v="0"/>
    <n v="45900"/>
    <n v="0"/>
    <n v="0"/>
    <n v="0"/>
    <n v="0"/>
    <n v="0"/>
    <n v="0"/>
    <n v="0"/>
    <n v="0"/>
    <m/>
    <m/>
    <m/>
    <n v="0"/>
    <n v="0"/>
    <n v="0"/>
    <m/>
    <m/>
    <m/>
    <n v="0"/>
  </r>
  <r>
    <n v="900228989"/>
    <s v="CLINICA SANTA SOFIA DEL PACIFICO"/>
    <s v="FECS4330"/>
    <s v="900228989_FECS4330"/>
    <s v="FECS4330_"/>
    <d v="2023-11-23T00:00:00"/>
    <d v="2024-01-09T00:00:00"/>
    <n v="50000"/>
    <n v="45900"/>
    <m/>
    <s v="Factura devuelta"/>
    <x v="4"/>
    <n v="0"/>
    <m/>
    <m/>
    <m/>
    <m/>
    <s v="Devuelta"/>
    <d v="2023-11-23T00:00:00"/>
    <d v="2024-01-05T00:00:00"/>
    <d v="2024-01-14T00:00:00"/>
    <n v="50000"/>
    <n v="0"/>
    <n v="0"/>
    <n v="50000"/>
    <m/>
    <s v="Se devuelve factura el Codigo Autorizado  890374 no corresponde al codigo facturado 890274    deben de facturar el que autorizan. "/>
    <n v="50000"/>
    <s v="DEVOLUCION"/>
    <s v="Se devuelve factura el Codigo Autorizado  890374 no corresponde al codigo facturado 890274    deben de facturar el que autorizan. "/>
    <s v="AUTORIZACION"/>
    <s v="Consultas ambulatorias"/>
    <s v="Ambulatorio"/>
    <n v="0"/>
    <n v="45900"/>
    <n v="0"/>
    <n v="0"/>
    <n v="0"/>
    <n v="0"/>
    <n v="0"/>
    <n v="0"/>
    <n v="0"/>
    <n v="0"/>
    <m/>
    <m/>
    <m/>
    <n v="0"/>
    <n v="0"/>
    <n v="0"/>
    <m/>
    <m/>
    <m/>
    <n v="0"/>
  </r>
  <r>
    <n v="900228989"/>
    <s v="CLINICA SANTA SOFIA DEL PACIFICO"/>
    <s v="FECS4444"/>
    <s v="900228989_FECS4444"/>
    <s v="FECS4444_"/>
    <d v="2023-11-24T00:00:00"/>
    <d v="2024-01-09T00:00:00"/>
    <n v="50000"/>
    <n v="45900"/>
    <m/>
    <s v="Factura devuelta"/>
    <x v="4"/>
    <n v="0"/>
    <m/>
    <m/>
    <m/>
    <m/>
    <s v="Devuelta"/>
    <d v="2023-11-24T00:00:00"/>
    <d v="2024-01-05T00:00:00"/>
    <d v="2024-01-14T00:00:00"/>
    <n v="50000"/>
    <n v="0"/>
    <n v="0"/>
    <n v="50000"/>
    <m/>
    <s v="Se devuelve factura el Codigo Autorizado 890335 no corresponde al codigo facturado   890235  deben de facturar el que autorizan. "/>
    <n v="50000"/>
    <s v="DEVOLUCION"/>
    <s v="Se devuelve factura el Codigo Autorizado 890335 no corresponde al codigo facturado   890235  deben de facturar el que autorizan. "/>
    <s v="AUTORIZACION"/>
    <s v="Consultas ambulatorias"/>
    <s v="Ambulatorio"/>
    <n v="0"/>
    <n v="45900"/>
    <n v="0"/>
    <n v="0"/>
    <n v="0"/>
    <n v="0"/>
    <n v="0"/>
    <n v="0"/>
    <n v="0"/>
    <n v="0"/>
    <m/>
    <m/>
    <m/>
    <n v="0"/>
    <n v="0"/>
    <n v="0"/>
    <m/>
    <m/>
    <m/>
    <n v="0"/>
  </r>
  <r>
    <n v="900228989"/>
    <s v="CLINICA SANTA SOFIA DEL PACIFICO"/>
    <s v="FECS4457"/>
    <s v="900228989_FECS4457"/>
    <s v="FECS4457_"/>
    <d v="2023-11-24T00:00:00"/>
    <d v="2024-01-09T00:00:00"/>
    <n v="50000"/>
    <n v="45900"/>
    <m/>
    <s v="Factura devuelta"/>
    <x v="4"/>
    <n v="0"/>
    <m/>
    <m/>
    <m/>
    <m/>
    <s v="Devuelta"/>
    <d v="2023-11-24T00:00:00"/>
    <d v="2024-01-05T00:00:00"/>
    <d v="2024-01-14T00:00:00"/>
    <n v="50000"/>
    <n v="0"/>
    <n v="0"/>
    <n v="50000"/>
    <m/>
    <s v="Se devuelve factura el Codigo Autorizado 890382 no corresponde al codigo facturado    890282  deben de facturar el que autorizan. "/>
    <n v="50000"/>
    <s v="DEVOLUCION"/>
    <s v="Se devuelve factura el Codigo Autorizado 890382 no corresponde al codigo facturado    890282  deben de facturar el que autorizan. "/>
    <s v="AUTORIZACION"/>
    <s v="Consultas ambulatorias"/>
    <s v="Ambulatorio"/>
    <n v="0"/>
    <n v="45900"/>
    <n v="0"/>
    <n v="0"/>
    <n v="0"/>
    <n v="0"/>
    <n v="0"/>
    <n v="0"/>
    <n v="0"/>
    <n v="0"/>
    <m/>
    <m/>
    <m/>
    <n v="0"/>
    <n v="0"/>
    <n v="0"/>
    <m/>
    <m/>
    <m/>
    <n v="0"/>
  </r>
  <r>
    <n v="900228989"/>
    <s v="CLINICA SANTA SOFIA DEL PACIFICO"/>
    <s v="FECS4462"/>
    <s v="900228989_FECS4462"/>
    <s v="FECS4462_"/>
    <d v="2023-11-24T00:00:00"/>
    <d v="2024-01-09T00:00:00"/>
    <n v="50000"/>
    <n v="45900"/>
    <m/>
    <s v="Factura devuelta"/>
    <x v="4"/>
    <n v="0"/>
    <m/>
    <m/>
    <m/>
    <m/>
    <s v="Devuelta"/>
    <d v="2023-11-24T00:00:00"/>
    <d v="2024-01-05T00:00:00"/>
    <d v="2024-01-14T00:00:00"/>
    <n v="50000"/>
    <n v="0"/>
    <n v="0"/>
    <n v="50000"/>
    <m/>
    <s v="Se devuelve factura el Codigo Autorizado  890382 no corresponde al codigo facturado  890282   deben de facturar el que autorizan. "/>
    <n v="50000"/>
    <s v="DEVOLUCION"/>
    <s v="Se devuelve factura el Codigo Autorizado  890382 no corresponde al codigo facturado  890282   deben de facturar el que autorizan. "/>
    <s v="AUTORIZACION"/>
    <s v="Consultas ambulatorias"/>
    <s v="Ambulatorio"/>
    <n v="0"/>
    <n v="45900"/>
    <n v="0"/>
    <n v="0"/>
    <n v="0"/>
    <n v="0"/>
    <n v="0"/>
    <n v="0"/>
    <n v="0"/>
    <n v="0"/>
    <m/>
    <m/>
    <m/>
    <n v="0"/>
    <n v="0"/>
    <n v="0"/>
    <m/>
    <m/>
    <m/>
    <n v="0"/>
  </r>
  <r>
    <n v="900228989"/>
    <s v="CLINICA SANTA SOFIA DEL PACIFICO"/>
    <s v="FECS4485"/>
    <s v="900228989_FECS4485"/>
    <s v="FECS4485_"/>
    <d v="2023-11-24T00:00:00"/>
    <d v="2024-01-09T00:00:00"/>
    <n v="50000"/>
    <n v="45900"/>
    <m/>
    <s v="Factura devuelta"/>
    <x v="4"/>
    <n v="0"/>
    <m/>
    <m/>
    <m/>
    <m/>
    <s v="Devuelta"/>
    <d v="2023-11-24T00:00:00"/>
    <d v="2024-01-05T00:00:00"/>
    <d v="2024-01-14T00:00:00"/>
    <n v="50000"/>
    <n v="0"/>
    <n v="0"/>
    <n v="50000"/>
    <m/>
    <s v="Se devuelve factura el Codigo Autorizado 890228 no corresponde al codigo facturado  890226   deben de facturar el que autorizan. "/>
    <n v="50000"/>
    <s v="DEVOLUCION"/>
    <s v="Se devuelve factura el Codigo Autorizado 890228 no corresponde al codigo facturado  890226   deben de facturar el que autorizan. "/>
    <s v="AUTORIZACION"/>
    <s v="Consultas ambulatorias"/>
    <s v="Ambulatorio"/>
    <n v="0"/>
    <n v="45900"/>
    <n v="0"/>
    <n v="0"/>
    <n v="0"/>
    <n v="0"/>
    <n v="0"/>
    <n v="0"/>
    <n v="0"/>
    <n v="0"/>
    <m/>
    <m/>
    <m/>
    <n v="0"/>
    <n v="0"/>
    <n v="0"/>
    <m/>
    <m/>
    <m/>
    <n v="0"/>
  </r>
  <r>
    <n v="900228989"/>
    <s v="CLINICA SANTA SOFIA DEL PACIFICO"/>
    <s v="FECS4630"/>
    <s v="900228989_FECS4630"/>
    <s v="FECS4630_"/>
    <d v="2023-11-26T00:00:00"/>
    <d v="2024-01-09T00:00:00"/>
    <n v="50000"/>
    <n v="45900"/>
    <m/>
    <s v="Factura devuelta"/>
    <x v="4"/>
    <n v="0"/>
    <m/>
    <m/>
    <m/>
    <m/>
    <s v="Devuelta"/>
    <d v="2023-11-26T00:00:00"/>
    <d v="2024-01-09T00:00:00"/>
    <d v="2024-01-14T00:00:00"/>
    <n v="50000"/>
    <n v="0"/>
    <n v="0"/>
    <n v="50000"/>
    <m/>
    <s v="Se devuelve factura el Codigo Autorizado  890335 no corresponde al codigo facturado  890235    deben de facturar el que autorizan. "/>
    <n v="50000"/>
    <s v="DEVOLUCION"/>
    <s v="Se devuelve factura el Codigo Autorizado  890335 no corresponde al codigo facturado  890235    deben de facturar el que autorizan. "/>
    <s v="AUTORIZACION"/>
    <s v="Consultas ambulatorias"/>
    <s v="Ambulatorio"/>
    <n v="0"/>
    <n v="45900"/>
    <n v="0"/>
    <n v="0"/>
    <n v="0"/>
    <n v="0"/>
    <n v="0"/>
    <n v="0"/>
    <n v="0"/>
    <n v="0"/>
    <m/>
    <m/>
    <m/>
    <n v="0"/>
    <n v="0"/>
    <n v="0"/>
    <m/>
    <m/>
    <m/>
    <n v="0"/>
  </r>
  <r>
    <n v="900228989"/>
    <s v="CLINICA SANTA SOFIA DEL PACIFICO"/>
    <s v="FECS4750"/>
    <s v="900228989_FECS4750"/>
    <s v="FECS4750_"/>
    <d v="2023-11-27T00:00:00"/>
    <d v="2024-01-09T00:00:00"/>
    <n v="50000"/>
    <n v="45900"/>
    <m/>
    <s v="Factura devuelta"/>
    <x v="4"/>
    <n v="0"/>
    <m/>
    <m/>
    <m/>
    <m/>
    <s v="Devuelta"/>
    <d v="2023-11-27T00:00:00"/>
    <d v="2024-01-09T00:00:00"/>
    <d v="2024-01-14T00:00:00"/>
    <n v="50000"/>
    <n v="0"/>
    <n v="0"/>
    <n v="50000"/>
    <m/>
    <s v="Se devuelve factura el Codigo Autorizado  890382 no corresponde al codigo facturado    890282  deben de facturar el que autorizan. "/>
    <n v="50000"/>
    <s v="DEVOLUCION"/>
    <s v="Se devuelve factura el Codigo Autorizado  890382 no corresponde al codigo facturado    890282  deben de facturar el que autorizan. "/>
    <s v="AUTORIZACION"/>
    <s v="Consultas ambulatorias"/>
    <s v="Ambulatorio"/>
    <n v="0"/>
    <n v="45900"/>
    <n v="0"/>
    <n v="0"/>
    <n v="0"/>
    <n v="0"/>
    <n v="0"/>
    <n v="0"/>
    <n v="0"/>
    <n v="0"/>
    <m/>
    <m/>
    <m/>
    <n v="0"/>
    <n v="0"/>
    <n v="0"/>
    <m/>
    <m/>
    <m/>
    <n v="0"/>
  </r>
  <r>
    <n v="900228989"/>
    <s v="CLINICA SANTA SOFIA DEL PACIFICO"/>
    <s v="FECS4799"/>
    <s v="900228989_FECS4799"/>
    <s v="FECS4799_"/>
    <d v="2023-11-27T00:00:00"/>
    <d v="2024-01-09T00:00:00"/>
    <n v="50000"/>
    <n v="45900"/>
    <m/>
    <s v="Factura devuelta"/>
    <x v="4"/>
    <n v="0"/>
    <m/>
    <m/>
    <m/>
    <m/>
    <s v="Devuelta"/>
    <d v="2023-11-27T00:00:00"/>
    <d v="2024-01-09T00:00:00"/>
    <d v="2024-01-14T00:00:00"/>
    <n v="50000"/>
    <n v="0"/>
    <n v="0"/>
    <n v="50000"/>
    <m/>
    <s v="Se devuelve factura el Codigo Autorizado 890382 no corresponde al codigo facturado 890282    deben de facturar el que autorizan. "/>
    <n v="50000"/>
    <s v="DEVOLUCION"/>
    <s v="Se devuelve factura el Codigo Autorizado 890382 no corresponde al codigo facturado 890282    deben de facturar el que autorizan. "/>
    <s v="AUTORIZACION"/>
    <s v="Consultas ambulatorias"/>
    <s v="Ambulatorio"/>
    <n v="0"/>
    <n v="45900"/>
    <n v="0"/>
    <n v="0"/>
    <n v="0"/>
    <n v="0"/>
    <n v="0"/>
    <n v="0"/>
    <n v="0"/>
    <n v="0"/>
    <m/>
    <m/>
    <m/>
    <n v="0"/>
    <n v="0"/>
    <n v="0"/>
    <m/>
    <m/>
    <m/>
    <n v="0"/>
  </r>
  <r>
    <n v="900228989"/>
    <s v="CLINICA SANTA SOFIA DEL PACIFICO"/>
    <s v="FECS4982"/>
    <s v="900228989_FECS4982"/>
    <s v="FECS4982_"/>
    <d v="2023-11-28T00:00:00"/>
    <d v="2024-01-09T00:00:00"/>
    <n v="50000"/>
    <n v="45900"/>
    <m/>
    <s v="Factura devuelta"/>
    <x v="4"/>
    <n v="0"/>
    <m/>
    <m/>
    <m/>
    <m/>
    <s v="Devuelta"/>
    <d v="2023-11-28T00:00:00"/>
    <d v="2024-01-09T00:00:00"/>
    <d v="2024-01-14T00:00:00"/>
    <n v="50000"/>
    <n v="0"/>
    <n v="0"/>
    <n v="50000"/>
    <m/>
    <s v="Se devuelve factura el Codigo Autorizado 890382  no corresponde al codigo facturado  890282   deben de facturar el que autorizan. "/>
    <n v="50000"/>
    <s v="DEVOLUCION"/>
    <s v="Se devuelve factura el Codigo Autorizado 890382  no corresponde al codigo facturado  890282   deben de facturar el que autorizan. "/>
    <s v="AUTORIZACION"/>
    <s v="Consultas ambulatorias"/>
    <s v="Ambulatorio"/>
    <n v="0"/>
    <n v="45900"/>
    <n v="0"/>
    <n v="0"/>
    <n v="0"/>
    <n v="0"/>
    <n v="0"/>
    <n v="0"/>
    <n v="0"/>
    <n v="0"/>
    <m/>
    <m/>
    <m/>
    <n v="0"/>
    <n v="0"/>
    <n v="0"/>
    <m/>
    <m/>
    <m/>
    <n v="0"/>
  </r>
  <r>
    <n v="900228989"/>
    <s v="CLINICA SANTA SOFIA DEL PACIFICO"/>
    <s v="FECS5070"/>
    <s v="900228989_FECS5070"/>
    <s v="FECS5070_"/>
    <d v="2023-11-29T00:00:00"/>
    <d v="2024-01-09T00:00:00"/>
    <n v="50000"/>
    <n v="45900"/>
    <m/>
    <s v="Factura devuelta"/>
    <x v="4"/>
    <n v="0"/>
    <m/>
    <m/>
    <m/>
    <m/>
    <s v="Devuelta"/>
    <d v="2023-11-29T00:00:00"/>
    <d v="2024-01-09T00:00:00"/>
    <d v="2024-01-14T00:00:00"/>
    <n v="50000"/>
    <n v="0"/>
    <n v="0"/>
    <n v="50000"/>
    <m/>
    <s v="Se devuelve factura el Codigo Autorizado  890342 no corresponde al codigo facturado   890242  deben de facturar el que autorizan. "/>
    <n v="50000"/>
    <s v="DEVOLUCION"/>
    <s v="Se devuelve factura el Codigo Autorizado  890342 no corresponde al codigo facturado   890242  deben de facturar el que autorizan. "/>
    <s v="AUTORIZACION"/>
    <s v="Consultas ambulatorias"/>
    <s v="Ambulatorio"/>
    <n v="0"/>
    <n v="45900"/>
    <n v="0"/>
    <n v="0"/>
    <n v="0"/>
    <n v="0"/>
    <n v="0"/>
    <n v="0"/>
    <n v="0"/>
    <n v="0"/>
    <m/>
    <m/>
    <m/>
    <n v="0"/>
    <n v="0"/>
    <n v="0"/>
    <m/>
    <m/>
    <m/>
    <n v="0"/>
  </r>
  <r>
    <n v="900228989"/>
    <s v="CLINICA SANTA SOFIA DEL PACIFICO"/>
    <s v="FECS5103"/>
    <s v="900228989_FECS5103"/>
    <s v="FECS5103_"/>
    <d v="2023-11-29T00:00:00"/>
    <d v="2024-01-09T00:00:00"/>
    <n v="50000"/>
    <n v="45900"/>
    <m/>
    <s v="Factura devuelta"/>
    <x v="4"/>
    <n v="0"/>
    <m/>
    <m/>
    <m/>
    <m/>
    <s v="Devuelta"/>
    <d v="2023-11-29T00:00:00"/>
    <d v="2024-01-09T00:00:00"/>
    <d v="2024-01-14T00:00:00"/>
    <n v="50000"/>
    <n v="0"/>
    <n v="0"/>
    <n v="50000"/>
    <m/>
    <s v="Se devuelve factura el Codigo Autorizado  890368 no corresponde al codigo facturado   890268  deben de facturar el que autorizan. "/>
    <n v="50000"/>
    <s v="DEVOLUCION"/>
    <s v="Se devuelve factura el Codigo Autorizado  890368 no corresponde al codigo facturado   890268  deben de facturar el que autorizan. "/>
    <s v="AUTORIZACION"/>
    <s v="Consultas ambulatorias"/>
    <s v="Ambulatorio"/>
    <n v="0"/>
    <n v="45900"/>
    <n v="0"/>
    <n v="0"/>
    <n v="0"/>
    <n v="0"/>
    <n v="0"/>
    <n v="0"/>
    <n v="0"/>
    <n v="0"/>
    <m/>
    <m/>
    <m/>
    <n v="0"/>
    <n v="0"/>
    <n v="0"/>
    <m/>
    <m/>
    <m/>
    <n v="0"/>
  </r>
  <r>
    <n v="900228989"/>
    <s v="CLINICA SANTA SOFIA DEL PACIFICO"/>
    <s v="FECS5318"/>
    <s v="900228989_FECS5318"/>
    <s v="FECS5318_"/>
    <d v="2023-11-30T00:00:00"/>
    <d v="2024-01-09T00:00:00"/>
    <n v="50000"/>
    <n v="45900"/>
    <m/>
    <s v="Factura devuelta"/>
    <x v="4"/>
    <n v="0"/>
    <m/>
    <m/>
    <m/>
    <m/>
    <s v="Devuelta"/>
    <d v="2023-11-30T00:00:00"/>
    <d v="2024-01-09T00:00:00"/>
    <d v="2024-01-12T00:00:00"/>
    <n v="50000"/>
    <n v="0"/>
    <n v="0"/>
    <n v="50000"/>
    <m/>
    <s v="Se devuelve factura el Codigo Autorizado 890382 no corresponde al codigo facturado 890282    deben de facturar el que autorizan. "/>
    <n v="50000"/>
    <s v="DEVOLUCION"/>
    <s v="Se devuelve factura el Codigo Autorizado 890382 no corresponde al codigo facturado 890282    deben de facturar el que autorizan. "/>
    <s v="AUTORIZACION"/>
    <s v="Consultas ambulatorias"/>
    <s v="Ambulatorio"/>
    <n v="0"/>
    <n v="45900"/>
    <n v="0"/>
    <n v="0"/>
    <n v="0"/>
    <n v="0"/>
    <n v="0"/>
    <n v="0"/>
    <n v="0"/>
    <n v="0"/>
    <m/>
    <m/>
    <m/>
    <n v="0"/>
    <n v="0"/>
    <n v="0"/>
    <m/>
    <m/>
    <m/>
    <n v="0"/>
  </r>
  <r>
    <n v="900228989"/>
    <s v="CLINICA SANTA SOFIA DEL PACIFICO"/>
    <s v="FECS5430"/>
    <s v="900228989_FECS5430"/>
    <s v="FECS5430_"/>
    <d v="2023-12-01T00:00:00"/>
    <d v="2024-01-09T00:00:00"/>
    <n v="50000"/>
    <n v="45900"/>
    <m/>
    <s v="Factura devuelta"/>
    <x v="4"/>
    <n v="0"/>
    <m/>
    <m/>
    <m/>
    <m/>
    <s v="Devuelta"/>
    <d v="2023-12-01T00:00:00"/>
    <d v="2024-01-09T00:00:00"/>
    <d v="2024-01-12T00:00:00"/>
    <n v="50000"/>
    <n v="0"/>
    <n v="0"/>
    <n v="50000"/>
    <m/>
    <s v="Se devuelve factura el Codigo Autorizado 890382  no corresponde al codigo facturado    890282  deben de facturar el que autorizan. "/>
    <n v="50000"/>
    <s v="DEVOLUCION"/>
    <s v="Se devuelve factura el Codigo Autorizado 890382  no corresponde al codigo facturado    890282  deben de facturar el que autorizan. "/>
    <s v="AUTORIZACION"/>
    <s v="Consultas ambulatorias"/>
    <s v="Ambulatorio"/>
    <n v="0"/>
    <n v="45900"/>
    <n v="0"/>
    <n v="0"/>
    <n v="0"/>
    <n v="0"/>
    <n v="0"/>
    <n v="0"/>
    <n v="0"/>
    <n v="0"/>
    <m/>
    <m/>
    <m/>
    <n v="0"/>
    <n v="0"/>
    <n v="0"/>
    <m/>
    <m/>
    <m/>
    <n v="0"/>
  </r>
  <r>
    <n v="900228989"/>
    <s v="CLINICA SANTA SOFIA DEL PACIFICO"/>
    <s v="FECS5440"/>
    <s v="900228989_FECS5440"/>
    <s v="FECS5440_"/>
    <d v="2023-12-01T00:00:00"/>
    <d v="2024-01-09T00:00:00"/>
    <n v="50000"/>
    <n v="45900"/>
    <m/>
    <s v="Factura devuelta"/>
    <x v="4"/>
    <n v="0"/>
    <m/>
    <m/>
    <m/>
    <m/>
    <s v="Devuelta"/>
    <d v="2023-12-01T00:00:00"/>
    <d v="2024-01-09T00:00:00"/>
    <d v="2024-01-12T00:00:00"/>
    <n v="50000"/>
    <n v="0"/>
    <n v="0"/>
    <n v="50000"/>
    <m/>
    <s v="Se devuelve factura el Codigo Autorizado  890282 no corresponde al codigo facturado    890382  deben de facturar el que autorizan. "/>
    <n v="50000"/>
    <s v="DEVOLUCION"/>
    <s v="Se devuelve factura el Codigo Autorizado  890282 no corresponde al codigo facturado    890382  deben de facturar el que autorizan. "/>
    <s v="AUTORIZACION"/>
    <s v="Consultas ambulatorias"/>
    <s v="Ambulatorio"/>
    <n v="0"/>
    <n v="45900"/>
    <n v="0"/>
    <n v="0"/>
    <n v="0"/>
    <n v="0"/>
    <n v="0"/>
    <n v="0"/>
    <n v="0"/>
    <n v="0"/>
    <m/>
    <m/>
    <m/>
    <n v="0"/>
    <n v="0"/>
    <n v="0"/>
    <m/>
    <m/>
    <m/>
    <n v="0"/>
  </r>
  <r>
    <n v="900228989"/>
    <s v="CLINICA SANTA SOFIA DEL PACIFICO"/>
    <s v="FECS5737"/>
    <s v="900228989_FECS5737"/>
    <s v="FECS5737_"/>
    <d v="2023-12-04T00:00:00"/>
    <d v="2024-01-09T00:00:00"/>
    <n v="50000"/>
    <n v="45900"/>
    <m/>
    <s v="Factura devuelta"/>
    <x v="4"/>
    <n v="0"/>
    <m/>
    <m/>
    <m/>
    <m/>
    <s v="Devuelta"/>
    <d v="2023-12-04T00:00:00"/>
    <d v="2024-01-09T00:00:00"/>
    <d v="2024-01-12T00:00:00"/>
    <n v="50000"/>
    <n v="0"/>
    <n v="0"/>
    <n v="50000"/>
    <m/>
    <s v="Se devuelve factura el Codigo Autorizado 890280 no corresponde al codigo facturado   890380  deben de facturar el que autorizan. "/>
    <n v="50000"/>
    <s v="DEVOLUCION"/>
    <s v="Se devuelve factura el Codigo Autorizado 890280 no corresponde al codigo facturado   890380  deben de facturar el que autorizan. "/>
    <s v="AUTORIZACION"/>
    <s v="Consultas ambulatorias"/>
    <s v="Ambulatorio"/>
    <n v="0"/>
    <n v="45900"/>
    <n v="0"/>
    <n v="0"/>
    <n v="0"/>
    <n v="0"/>
    <n v="0"/>
    <n v="0"/>
    <n v="0"/>
    <n v="0"/>
    <m/>
    <m/>
    <m/>
    <n v="0"/>
    <n v="0"/>
    <n v="0"/>
    <m/>
    <m/>
    <m/>
    <n v="0"/>
  </r>
  <r>
    <n v="900228989"/>
    <s v="CLINICA SANTA SOFIA DEL PACIFICO"/>
    <s v="FECS5947"/>
    <s v="900228989_FECS5947"/>
    <s v="FECS5947_"/>
    <d v="2023-12-05T00:00:00"/>
    <d v="2024-01-09T00:00:00"/>
    <n v="50000"/>
    <n v="45900"/>
    <m/>
    <s v="Factura devuelta"/>
    <x v="4"/>
    <n v="0"/>
    <m/>
    <m/>
    <m/>
    <m/>
    <s v="Devuelta"/>
    <d v="2023-12-05T00:00:00"/>
    <d v="2024-01-09T00:00:00"/>
    <d v="2024-01-12T00:00:00"/>
    <n v="50000"/>
    <n v="0"/>
    <n v="0"/>
    <n v="50000"/>
    <m/>
    <s v="Se devuelve factura el Codigo Autorizado 890380 no corresponde al codigo facturado   890280  deben de facturar el que autorizan. "/>
    <n v="50000"/>
    <s v="DEVOLUCION"/>
    <s v="Se devuelve factura el Codigo Autorizado 890380 no corresponde al codigo facturado   890280  deben de facturar el que autorizan. "/>
    <s v="AUTORIZACION"/>
    <s v="Consultas ambulatorias"/>
    <s v="Ambulatorio"/>
    <n v="0"/>
    <n v="45900"/>
    <n v="0"/>
    <n v="0"/>
    <n v="0"/>
    <n v="0"/>
    <n v="0"/>
    <n v="0"/>
    <n v="0"/>
    <n v="0"/>
    <m/>
    <m/>
    <m/>
    <n v="0"/>
    <n v="0"/>
    <n v="0"/>
    <m/>
    <m/>
    <m/>
    <n v="0"/>
  </r>
  <r>
    <n v="900228989"/>
    <s v="CLINICA SANTA SOFIA DEL PACIFICO"/>
    <s v="FECS6956"/>
    <s v="900228989_FECS6956"/>
    <s v="FECS6956_"/>
    <d v="2023-12-14T00:00:00"/>
    <d v="2024-01-10T00:00:00"/>
    <n v="88160"/>
    <n v="84060"/>
    <m/>
    <s v="Factura devuelta"/>
    <x v="4"/>
    <n v="0"/>
    <m/>
    <m/>
    <m/>
    <m/>
    <s v="Devuelta"/>
    <d v="2023-12-14T00:00:00"/>
    <d v="2024-01-10T00:00:00"/>
    <d v="2024-01-15T00:00:00"/>
    <n v="88160"/>
    <n v="0"/>
    <n v="0"/>
    <n v="88160"/>
    <m/>
    <s v="Se devuelve factura el Codigo Autorizado 873412 no corresponde al codigo facturado  873412-873411    deben de facturar el que autorizan. "/>
    <n v="88160"/>
    <s v="DEVOLUCION"/>
    <s v="Se devuelve factura el Codigo Autorizado 873412 no corresponde al codigo facturado  873412-873411    deben de facturar el que autorizan. "/>
    <s v="AUTORIZACION"/>
    <s v="Exámenes de laboratorio, imágenes y otras ayudas diagnósticas ambulatorias"/>
    <s v="Ambulatorio"/>
    <n v="0"/>
    <n v="84060"/>
    <n v="0"/>
    <n v="0"/>
    <n v="0"/>
    <n v="0"/>
    <n v="0"/>
    <n v="0"/>
    <n v="0"/>
    <n v="0"/>
    <m/>
    <m/>
    <m/>
    <n v="0"/>
    <n v="0"/>
    <n v="0"/>
    <m/>
    <m/>
    <m/>
    <n v="0"/>
  </r>
  <r>
    <n v="900228989"/>
    <s v="CLINICA SANTA SOFIA DEL PACIFICO"/>
    <s v="FECS7540"/>
    <s v="900228989_FECS7540"/>
    <s v="FECS7540_"/>
    <d v="2023-12-20T00:00:00"/>
    <d v="2024-01-05T00:00:00"/>
    <n v="3801228"/>
    <n v="3801228"/>
    <m/>
    <s v="Factura devuelta"/>
    <x v="4"/>
    <n v="0"/>
    <m/>
    <m/>
    <m/>
    <m/>
    <s v="Devuelta"/>
    <d v="2023-12-20T00:00:00"/>
    <d v="2024-09-02T00:00:00"/>
    <d v="2024-10-03T00:00:00"/>
    <n v="3801228"/>
    <n v="0"/>
    <n v="0"/>
    <n v="3801228"/>
    <m/>
    <s v="se devuelve factura no hay autorizacion para servicio facturado de dic 17 - 19 dic 2023 gestionar con elarea encargdad de autorizaciones "/>
    <n v="3801228"/>
    <s v="DEVOLUCION"/>
    <s v="se devuelve factura no hay autorizacion para servicio facturado de dic 17 - 19 dic 2023 gestionar con elarea encargdad de autorizaciones "/>
    <s v="AUTORIZACION"/>
    <s v="Servicios de internación y/o cirugía (Hospitalaria o Ambulatoria)"/>
    <s v="Hospitalario"/>
    <n v="0"/>
    <n v="3801228"/>
    <n v="0"/>
    <n v="0"/>
    <n v="0"/>
    <n v="0"/>
    <n v="0"/>
    <n v="0"/>
    <n v="0"/>
    <n v="0"/>
    <m/>
    <m/>
    <m/>
    <n v="0"/>
    <n v="0"/>
    <n v="0"/>
    <m/>
    <m/>
    <m/>
    <n v="0"/>
  </r>
  <r>
    <n v="900228989"/>
    <s v="CLINICA SANTA SOFIA DEL PACIFICO"/>
    <s v="FECS6096"/>
    <s v="900228989_FECS6096"/>
    <s v="FECS6096_"/>
    <d v="2023-12-06T00:00:00"/>
    <d v="2024-01-12T00:00:00"/>
    <n v="60960"/>
    <n v="60960"/>
    <m/>
    <s v="Factura devuelta"/>
    <x v="4"/>
    <n v="0"/>
    <m/>
    <m/>
    <m/>
    <m/>
    <s v="Devuelta"/>
    <d v="2023-12-06T00:00:00"/>
    <d v="2024-01-12T00:00:00"/>
    <d v="2024-01-25T00:00:00"/>
    <n v="60960"/>
    <n v="0"/>
    <n v="0"/>
    <n v="60960"/>
    <m/>
    <s v="AUT: SE REALIZA DEVOLUCIÓN DE FACTURA, LA AUTORIZACIÓN 122300013234 ESTÁ GENERADA PARA OTRO PRESTADOR NIT 800155000- HOSPITAL SAN AGUSTIN EMPRESA SOCIAL DEL ESTADO, FAVOR COMUNICARSE CON EL ÁREA ENCARGADA, SOLICITARLA A LA capautorizaciones@epsdelagente.com.co. LUIS ERNESTO GUERRERO GALEANO"/>
    <n v="60960"/>
    <s v="DEVOLUCION"/>
    <s v="AUT: SE REALIZA DEVOLUCIÓN DE FACTURA, LA AUTORIZACIÓN 122300013234 ESTÁ GENERADA PARA OTRO PRESTADOR NIT 800155000- HOSPITAL SAN AGUSTIN EMPRESA SOCIAL DEL ESTADO, FAVOR COMUNICARSE CON EL ÁREA ENCARGADA, SOLICITARLA A LA capautorizaciones@epsdelagente.com.co. LUIS ERNESTO GUERRERO GALEANO"/>
    <s v="AUTORIZACION"/>
    <s v="Atención inicial de urgencias"/>
    <s v="Urgencias"/>
    <n v="0"/>
    <n v="60960"/>
    <n v="0"/>
    <n v="0"/>
    <n v="0"/>
    <n v="0"/>
    <n v="0"/>
    <n v="0"/>
    <n v="0"/>
    <n v="0"/>
    <m/>
    <m/>
    <m/>
    <n v="0"/>
    <n v="0"/>
    <n v="0"/>
    <m/>
    <m/>
    <m/>
    <n v="0"/>
  </r>
  <r>
    <n v="900228989"/>
    <s v="CLINICA SANTA SOFIA DEL PACIFICO"/>
    <s v="FECS6100"/>
    <s v="900228989_FECS6100"/>
    <s v="FECS6100_"/>
    <d v="2023-12-06T00:00:00"/>
    <d v="2024-01-12T00:00:00"/>
    <n v="356119"/>
    <n v="356119"/>
    <m/>
    <s v="Factura devuelta"/>
    <x v="4"/>
    <n v="0"/>
    <m/>
    <m/>
    <m/>
    <m/>
    <s v="Devuelta"/>
    <d v="2023-12-06T00:00:00"/>
    <d v="2024-01-12T00:00:00"/>
    <d v="2024-01-25T00:00:00"/>
    <n v="356119"/>
    <n v="0"/>
    <n v="0"/>
    <n v="356119"/>
    <m/>
    <s v="AUT: SE REALIZA DEVOLUCIÓN DE FACTURA, LA AUTORIZACIÓN 122300013683 ESTÁ GENERADA PARA OTRO PRESTADOR NIT 800155000- HOSPITAL SAN AGUSTIN EMPRESA SOCIAL DEL ESTADO, FAVOR COMUNICARSE CON EL ÁREA ENCARGADA, SOLICITARLA A LA capautorizaciones@epsdelagente.com.co. LUIS ERNESTO GUERRERO GALEANO"/>
    <n v="356119"/>
    <s v="DEVOLUCION"/>
    <s v="AUT: SE REALIZA DEVOLUCIÓN DE FACTURA, LA AUTORIZACIÓN 122300013683 ESTÁ GENERADA PARA OTRO PRESTADOR NIT 800155000- HOSPITAL SAN AGUSTIN EMPRESA SOCIAL DEL ESTADO, FAVOR COMUNICARSE CON EL ÁREA ENCARGADA, SOLICITARLA A LA capautorizaciones@epsdelagente.com.co. LUIS ERNESTO GUERRERO GALEANO"/>
    <s v="AUTORIZACION"/>
    <s v="Atención inicial de urgencias"/>
    <s v="Urgencias"/>
    <n v="0"/>
    <n v="356119"/>
    <n v="0"/>
    <n v="0"/>
    <n v="0"/>
    <n v="0"/>
    <n v="0"/>
    <n v="0"/>
    <n v="0"/>
    <n v="0"/>
    <m/>
    <m/>
    <m/>
    <n v="0"/>
    <n v="0"/>
    <n v="0"/>
    <m/>
    <m/>
    <m/>
    <n v="0"/>
  </r>
  <r>
    <n v="900228989"/>
    <s v="CLINICA SANTA SOFIA DEL PACIFICO"/>
    <s v="FECS4299"/>
    <s v="900228989_FECS4299"/>
    <s v="FECS4299_"/>
    <d v="2023-11-23T00:00:00"/>
    <d v="2024-01-11T00:00:00"/>
    <n v="50000"/>
    <n v="50000"/>
    <m/>
    <s v="Factura devuelta"/>
    <x v="4"/>
    <n v="0"/>
    <m/>
    <m/>
    <m/>
    <m/>
    <s v="Devuelta"/>
    <d v="2023-11-23T00:00:00"/>
    <d v="2024-01-11T00:00:00"/>
    <d v="2024-01-14T00:00:00"/>
    <n v="50000"/>
    <n v="0"/>
    <n v="0"/>
    <n v="50000"/>
    <m/>
    <s v="Se devuelve factura el Codigo Autorizado  890328 no corresponde al codigo facturado    890228  deben de facturar el que autorizan. "/>
    <n v="50000"/>
    <s v="DEVOLUCION"/>
    <s v="Se devuelve factura el Codigo Autorizado  890328 no corresponde al codigo facturado    890228  deben de facturar el que autorizan. "/>
    <s v="AUTORIZACION"/>
    <s v="Consultas ambulatorias"/>
    <s v="Ambulatorio"/>
    <n v="0"/>
    <n v="50000"/>
    <n v="0"/>
    <n v="0"/>
    <n v="0"/>
    <n v="0"/>
    <n v="0"/>
    <n v="0"/>
    <n v="0"/>
    <n v="0"/>
    <m/>
    <m/>
    <m/>
    <n v="0"/>
    <n v="0"/>
    <n v="0"/>
    <m/>
    <m/>
    <m/>
    <n v="0"/>
  </r>
  <r>
    <n v="900228989"/>
    <s v="CLINICA SANTA SOFIA DEL PACIFICO"/>
    <s v="FECS3819"/>
    <s v="900228989_FECS3819"/>
    <s v="FECS3819_"/>
    <d v="2023-11-20T00:00:00"/>
    <d v="2024-01-11T00:00:00"/>
    <n v="50000"/>
    <n v="50000"/>
    <m/>
    <s v="Factura devuelta"/>
    <x v="4"/>
    <n v="0"/>
    <m/>
    <m/>
    <m/>
    <m/>
    <s v="Devuelta"/>
    <d v="2023-11-20T00:00:00"/>
    <d v="2024-01-11T00:00:00"/>
    <d v="2024-01-14T00:00:00"/>
    <n v="50000"/>
    <n v="0"/>
    <n v="0"/>
    <n v="50000"/>
    <m/>
    <s v="Se devuelve factura el Codigo Autorizado 890335 no corresponde al codigo facturado 890235    deben de facturar el que autorizan. "/>
    <n v="50000"/>
    <s v="DEVOLUCION"/>
    <s v="Se devuelve factura el Codigo Autorizado 890335 no corresponde al codigo facturado 890235    deben de facturar el que autorizan. "/>
    <s v="AUTORIZACION"/>
    <s v="Consultas ambulatorias"/>
    <s v="Ambulatorio"/>
    <n v="0"/>
    <n v="50000"/>
    <n v="0"/>
    <n v="0"/>
    <n v="0"/>
    <n v="0"/>
    <n v="0"/>
    <n v="0"/>
    <n v="0"/>
    <n v="0"/>
    <m/>
    <m/>
    <m/>
    <n v="0"/>
    <n v="0"/>
    <n v="0"/>
    <m/>
    <m/>
    <m/>
    <n v="0"/>
  </r>
  <r>
    <n v="900228989"/>
    <s v="CLINICA SANTA SOFIA DEL PACIFICO"/>
    <s v="FECS3910"/>
    <s v="900228989_FECS3910"/>
    <s v="FECS3910_"/>
    <d v="2023-11-21T00:00:00"/>
    <d v="2024-01-11T00:00:00"/>
    <n v="50000"/>
    <n v="50000"/>
    <m/>
    <s v="Factura devuelta"/>
    <x v="4"/>
    <n v="0"/>
    <m/>
    <m/>
    <m/>
    <m/>
    <s v="Devuelta"/>
    <d v="2023-11-21T00:00:00"/>
    <d v="2024-01-11T00:00:00"/>
    <d v="2024-01-14T00:00:00"/>
    <n v="50000"/>
    <n v="0"/>
    <n v="0"/>
    <n v="50000"/>
    <m/>
    <s v="Se devuelve factura el Codigo Autorizado 890282  no corresponde al codigo facturado  890382   deben de facturar el que autorizan. "/>
    <n v="50000"/>
    <s v="DEVOLUCION"/>
    <s v="Se devuelve factura el Codigo Autorizado 890282  no corresponde al codigo facturado  890382   deben de facturar el que autorizan. "/>
    <s v="AUTORIZACION"/>
    <s v="Consultas ambulatorias"/>
    <s v="Ambulatorio"/>
    <n v="0"/>
    <n v="50000"/>
    <n v="0"/>
    <n v="0"/>
    <n v="0"/>
    <n v="0"/>
    <n v="0"/>
    <n v="0"/>
    <n v="0"/>
    <n v="0"/>
    <m/>
    <m/>
    <m/>
    <n v="0"/>
    <n v="0"/>
    <n v="0"/>
    <m/>
    <m/>
    <m/>
    <n v="0"/>
  </r>
  <r>
    <n v="900228989"/>
    <s v="CLINICA SANTA SOFIA DEL PACIFICO"/>
    <s v="FECS3930"/>
    <s v="900228989_FECS3930"/>
    <s v="FECS3930_"/>
    <d v="2023-11-21T00:00:00"/>
    <d v="2024-01-11T00:00:00"/>
    <n v="50000"/>
    <n v="50000"/>
    <m/>
    <s v="Factura devuelta"/>
    <x v="4"/>
    <n v="0"/>
    <m/>
    <m/>
    <m/>
    <m/>
    <s v="Devuelta"/>
    <d v="2023-11-21T00:00:00"/>
    <d v="2024-01-11T00:00:00"/>
    <d v="2024-01-14T00:00:00"/>
    <n v="50000"/>
    <n v="0"/>
    <n v="0"/>
    <n v="50000"/>
    <m/>
    <s v="Se devuelve factura el Codigo Autorizado 890382  no corresponde al codigo facturado   890282  deben de facturar el que autorizan. "/>
    <n v="50000"/>
    <s v="DEVOLUCION"/>
    <s v="Se devuelve factura el Codigo Autorizado 890382  no corresponde al codigo facturado   890282  deben de facturar el que autorizan. "/>
    <s v="AUTORIZACION"/>
    <s v="Consultas ambulatorias"/>
    <s v="Ambulatorio"/>
    <n v="0"/>
    <n v="50000"/>
    <n v="0"/>
    <n v="0"/>
    <n v="0"/>
    <n v="0"/>
    <n v="0"/>
    <n v="0"/>
    <n v="0"/>
    <n v="0"/>
    <m/>
    <m/>
    <m/>
    <n v="0"/>
    <n v="0"/>
    <n v="0"/>
    <m/>
    <m/>
    <m/>
    <n v="0"/>
  </r>
  <r>
    <n v="900228989"/>
    <s v="CLINICA SANTA SOFIA DEL PACIFICO"/>
    <s v="FECS3940"/>
    <s v="900228989_FECS3940"/>
    <s v="FECS3940_"/>
    <d v="2023-11-21T00:00:00"/>
    <d v="2024-01-11T00:00:00"/>
    <n v="50000"/>
    <n v="50000"/>
    <m/>
    <s v="Factura devuelta"/>
    <x v="4"/>
    <n v="0"/>
    <m/>
    <m/>
    <m/>
    <m/>
    <s v="Devuelta"/>
    <d v="2023-11-21T00:00:00"/>
    <d v="2024-01-11T00:00:00"/>
    <d v="2024-01-14T00:00:00"/>
    <n v="50000"/>
    <n v="0"/>
    <n v="0"/>
    <n v="50000"/>
    <m/>
    <s v="Se devuelve factura el Codigo Autorizado  890235 no corresponde al codigo facturado   890335  deben de facturar el que autorizan. "/>
    <n v="50000"/>
    <s v="DEVOLUCION"/>
    <s v="Se devuelve factura el Codigo Autorizado  890235 no corresponde al codigo facturado   890335  deben de facturar el que autorizan. "/>
    <s v="AUTORIZACION"/>
    <s v="Consultas ambulatorias"/>
    <s v="Ambulatorio"/>
    <n v="0"/>
    <n v="50000"/>
    <n v="0"/>
    <n v="0"/>
    <n v="0"/>
    <n v="0"/>
    <n v="0"/>
    <n v="0"/>
    <n v="0"/>
    <n v="0"/>
    <m/>
    <m/>
    <m/>
    <n v="0"/>
    <n v="0"/>
    <n v="0"/>
    <m/>
    <m/>
    <m/>
    <n v="0"/>
  </r>
  <r>
    <n v="900228989"/>
    <s v="CLINICA SANTA SOFIA DEL PACIFICO"/>
    <s v="FECS3954"/>
    <s v="900228989_FECS3954"/>
    <s v="FECS3954_"/>
    <d v="2023-11-21T00:00:00"/>
    <d v="2024-01-11T00:00:00"/>
    <n v="50000"/>
    <n v="50000"/>
    <m/>
    <s v="Factura devuelta"/>
    <x v="4"/>
    <n v="0"/>
    <m/>
    <m/>
    <m/>
    <m/>
    <s v="Devuelta"/>
    <d v="2023-11-21T00:00:00"/>
    <d v="2024-01-11T00:00:00"/>
    <d v="2024-01-14T00:00:00"/>
    <n v="50000"/>
    <n v="0"/>
    <n v="0"/>
    <n v="50000"/>
    <m/>
    <s v="Se devuelve factura el Codigo Autorizado  890335 no corresponde al codigo facturado 890235    deben de facturar el que autorizan. "/>
    <n v="50000"/>
    <s v="DEVOLUCION"/>
    <s v="Se devuelve factura el Codigo Autorizado  890335 no corresponde al codigo facturado 890235    deben de facturar el que autorizan. "/>
    <s v="AUTORIZACION"/>
    <s v="Consultas ambulatorias"/>
    <s v="Ambulatorio"/>
    <n v="0"/>
    <n v="50000"/>
    <n v="0"/>
    <n v="0"/>
    <n v="0"/>
    <n v="0"/>
    <n v="0"/>
    <n v="0"/>
    <n v="0"/>
    <n v="0"/>
    <m/>
    <m/>
    <m/>
    <n v="0"/>
    <n v="0"/>
    <n v="0"/>
    <m/>
    <m/>
    <m/>
    <n v="0"/>
  </r>
  <r>
    <n v="900228989"/>
    <s v="CLINICA SANTA SOFIA DEL PACIFICO"/>
    <s v="FECS4223"/>
    <s v="900228989_FECS4223"/>
    <s v="FECS4223_"/>
    <d v="2023-11-23T00:00:00"/>
    <d v="2024-01-11T00:00:00"/>
    <n v="50000"/>
    <n v="50000"/>
    <m/>
    <s v="Factura devuelta"/>
    <x v="4"/>
    <n v="0"/>
    <m/>
    <m/>
    <m/>
    <m/>
    <s v="Devuelta"/>
    <d v="2023-11-23T00:00:00"/>
    <d v="2024-01-11T00:00:00"/>
    <d v="2024-01-14T00:00:00"/>
    <n v="50000"/>
    <n v="0"/>
    <n v="0"/>
    <n v="50000"/>
    <m/>
    <s v="Se devuelve factura el Codigo Autorizado 890282  no corresponde al codigo facturado 890382    deben de facturar el que autorizan. "/>
    <n v="50000"/>
    <s v="DEVOLUCION"/>
    <s v="Se devuelve factura el Codigo Autorizado 890282  no corresponde al codigo facturado 890382    deben de facturar el que autorizan. "/>
    <s v="AUTORIZACION"/>
    <s v="Consultas ambulatorias"/>
    <s v="Ambulatorio"/>
    <n v="0"/>
    <n v="50000"/>
    <n v="0"/>
    <n v="0"/>
    <n v="0"/>
    <n v="0"/>
    <n v="0"/>
    <n v="0"/>
    <n v="0"/>
    <n v="0"/>
    <m/>
    <m/>
    <m/>
    <n v="0"/>
    <n v="0"/>
    <n v="0"/>
    <m/>
    <m/>
    <m/>
    <n v="0"/>
  </r>
  <r>
    <n v="900228989"/>
    <s v="CLINICA SANTA SOFIA DEL PACIFICO"/>
    <s v="FECS4693"/>
    <s v="900228989_FECS4693"/>
    <s v="FECS4693_"/>
    <d v="2023-11-26T00:00:00"/>
    <d v="2024-01-11T00:00:00"/>
    <n v="50000"/>
    <n v="50000"/>
    <m/>
    <s v="Factura devuelta"/>
    <x v="4"/>
    <n v="0"/>
    <m/>
    <m/>
    <m/>
    <m/>
    <s v="Devuelta"/>
    <d v="2023-11-26T00:00:00"/>
    <d v="2024-01-11T00:00:00"/>
    <d v="2024-01-14T00:00:00"/>
    <n v="50000"/>
    <n v="0"/>
    <n v="0"/>
    <n v="50000"/>
    <m/>
    <s v="Se devuelve factura el Codigo Autorizado  890382 no corresponde al codigo facturado   890282  deben de facturar el que autorizan. "/>
    <n v="50000"/>
    <s v="DEVOLUCION"/>
    <s v="Se devuelve factura el Codigo Autorizado  890382 no corresponde al codigo facturado   890282  deben de facturar el que autorizan. "/>
    <s v="AUTORIZACION"/>
    <s v="Consultas ambulatorias"/>
    <s v="Ambulatorio"/>
    <n v="0"/>
    <n v="50000"/>
    <n v="0"/>
    <n v="0"/>
    <n v="0"/>
    <n v="0"/>
    <n v="0"/>
    <n v="0"/>
    <n v="0"/>
    <n v="0"/>
    <m/>
    <m/>
    <m/>
    <n v="0"/>
    <n v="0"/>
    <n v="0"/>
    <m/>
    <m/>
    <m/>
    <n v="0"/>
  </r>
  <r>
    <n v="900228989"/>
    <s v="CLINICA SANTA SOFIA DEL PACIFICO"/>
    <s v="FECS5719"/>
    <s v="900228989_FECS5719"/>
    <s v="FECS5719_"/>
    <d v="2023-12-04T00:00:00"/>
    <d v="2024-01-11T00:00:00"/>
    <n v="50000"/>
    <n v="50000"/>
    <m/>
    <s v="Factura devuelta"/>
    <x v="4"/>
    <n v="0"/>
    <m/>
    <m/>
    <m/>
    <m/>
    <s v="Devuelta"/>
    <d v="2023-12-04T00:00:00"/>
    <d v="2024-01-11T00:00:00"/>
    <d v="2024-01-14T00:00:00"/>
    <n v="50000"/>
    <n v="0"/>
    <n v="0"/>
    <n v="50000"/>
    <m/>
    <s v="Se devuelve factura el Codigo Autorizado 890382 no corresponde al codigo facturado    890282 deben de facturar el que autorizan. "/>
    <n v="50000"/>
    <s v="DEVOLUCION"/>
    <s v="Se devuelve factura el Codigo Autorizado 890382 no corresponde al codigo facturado    890282 deben de facturar el que autorizan. "/>
    <s v="AUTORIZACION"/>
    <s v="Consultas ambulatorias"/>
    <s v="Ambulatorio"/>
    <n v="0"/>
    <n v="50000"/>
    <n v="0"/>
    <n v="0"/>
    <n v="0"/>
    <n v="0"/>
    <n v="0"/>
    <n v="0"/>
    <n v="0"/>
    <n v="0"/>
    <m/>
    <m/>
    <m/>
    <n v="0"/>
    <n v="0"/>
    <n v="0"/>
    <m/>
    <m/>
    <m/>
    <n v="0"/>
  </r>
  <r>
    <n v="900228989"/>
    <s v="CLINICA SANTA SOFIA DEL PACIFICO"/>
    <s v="FECS6224"/>
    <s v="900228989_FECS6224"/>
    <s v="FECS6224_"/>
    <d v="2023-12-07T00:00:00"/>
    <d v="2024-01-11T00:00:00"/>
    <n v="50000"/>
    <n v="50000"/>
    <m/>
    <s v="Factura devuelta"/>
    <x v="4"/>
    <n v="0"/>
    <m/>
    <m/>
    <m/>
    <m/>
    <s v="Devuelta"/>
    <d v="2023-12-07T00:00:00"/>
    <d v="2024-01-11T00:00:00"/>
    <d v="2024-01-14T00:00:00"/>
    <n v="50000"/>
    <n v="0"/>
    <n v="0"/>
    <n v="50000"/>
    <m/>
    <s v="Se devuelve factura el Codigo Autorizado 890382  no corresponde al codigo facturado 890282     deben de facturar el que autorizan. "/>
    <n v="50000"/>
    <s v="DEVOLUCION"/>
    <s v="Se devuelve factura el Codigo Autorizado 890382  no corresponde al codigo facturado 890282     deben de facturar el que autorizan. "/>
    <s v="AUTORIZACION"/>
    <s v="Consultas ambulatorias"/>
    <s v="Ambulatorio"/>
    <n v="0"/>
    <n v="50000"/>
    <n v="0"/>
    <n v="0"/>
    <n v="0"/>
    <n v="0"/>
    <n v="0"/>
    <n v="0"/>
    <n v="0"/>
    <n v="0"/>
    <m/>
    <m/>
    <m/>
    <n v="0"/>
    <n v="0"/>
    <n v="0"/>
    <m/>
    <m/>
    <m/>
    <n v="0"/>
  </r>
  <r>
    <n v="900228989"/>
    <s v="CLINICA SANTA SOFIA DEL PACIFICO"/>
    <s v="FECS6440"/>
    <s v="900228989_FECS6440"/>
    <s v="FECS6440_"/>
    <d v="2023-12-11T00:00:00"/>
    <d v="2024-01-11T00:00:00"/>
    <n v="88160"/>
    <n v="88160"/>
    <m/>
    <s v="Factura devuelta"/>
    <x v="4"/>
    <n v="0"/>
    <m/>
    <m/>
    <m/>
    <m/>
    <s v="Devuelta"/>
    <d v="2023-12-11T00:00:00"/>
    <d v="2024-01-11T00:00:00"/>
    <d v="2024-01-15T00:00:00"/>
    <n v="88160"/>
    <n v="0"/>
    <n v="0"/>
    <n v="88160"/>
    <m/>
    <s v="Se devuelve factura el Codigo Autorizado 873412 no corresponde al codigo facturado    873412-873411  deben de facturar el que autorizan.  "/>
    <n v="88160"/>
    <s v="DEVOLUCION"/>
    <s v="Se devuelve factura el Codigo Autorizado 873412 no corresponde al codigo facturado    873412-873411  deben de facturar el que autorizan.  "/>
    <s v="AUTORIZACION"/>
    <s v="Exámenes de laboratorio, imágenes y otras ayudas diagnósticas ambulatorias"/>
    <s v="Ambulatorio"/>
    <n v="0"/>
    <n v="88160"/>
    <n v="0"/>
    <n v="0"/>
    <n v="0"/>
    <n v="0"/>
    <n v="0"/>
    <n v="0"/>
    <n v="0"/>
    <n v="0"/>
    <m/>
    <m/>
    <m/>
    <n v="0"/>
    <n v="0"/>
    <n v="0"/>
    <m/>
    <m/>
    <m/>
    <n v="0"/>
  </r>
  <r>
    <n v="900228989"/>
    <s v="CLINICA SANTA SOFIA DEL PACIFICO"/>
    <s v="FECS6970"/>
    <s v="900228989_FECS6970"/>
    <s v="FECS6970_"/>
    <d v="2023-12-14T00:00:00"/>
    <d v="2024-01-11T00:00:00"/>
    <n v="88160"/>
    <n v="88160"/>
    <m/>
    <s v="Factura devuelta"/>
    <x v="4"/>
    <n v="0"/>
    <m/>
    <m/>
    <m/>
    <m/>
    <s v="Devuelta"/>
    <d v="2023-12-14T00:00:00"/>
    <d v="2024-01-11T00:00:00"/>
    <d v="2024-01-15T00:00:00"/>
    <n v="88160"/>
    <n v="0"/>
    <n v="0"/>
    <n v="88160"/>
    <m/>
    <s v="Se devuelve factura el Codigo Autorizado 873412 no corresponde al codigo facturado   873412-873411  deben de facturar el que autorizan. "/>
    <n v="88160"/>
    <s v="DEVOLUCION"/>
    <s v="Se devuelve factura el Codigo Autorizado 873412 no corresponde al codigo facturado   873412-873411  deben de facturar el que autorizan. "/>
    <s v="AUTORIZACION"/>
    <s v="Exámenes de laboratorio, imágenes y otras ayudas diagnósticas ambulatorias"/>
    <s v="Ambulatorio"/>
    <n v="0"/>
    <n v="88160"/>
    <n v="0"/>
    <n v="0"/>
    <n v="0"/>
    <n v="0"/>
    <n v="0"/>
    <n v="0"/>
    <n v="0"/>
    <n v="0"/>
    <m/>
    <m/>
    <m/>
    <n v="0"/>
    <n v="0"/>
    <n v="0"/>
    <m/>
    <m/>
    <m/>
    <n v="0"/>
  </r>
  <r>
    <n v="900228989"/>
    <s v="CLINICA SANTA SOFIA DEL PACIFICO"/>
    <s v="FECS5451"/>
    <s v="900228989_FECS5451"/>
    <s v="FECS5451_"/>
    <d v="2023-12-01T00:00:00"/>
    <d v="2024-01-12T00:00:00"/>
    <n v="99433"/>
    <n v="99433"/>
    <m/>
    <s v="Factura devuelta"/>
    <x v="4"/>
    <n v="0"/>
    <m/>
    <m/>
    <m/>
    <m/>
    <s v="Devuelta"/>
    <d v="2023-12-01T00:00:00"/>
    <d v="2024-01-12T00:00:00"/>
    <d v="2024-01-26T00:00:00"/>
    <n v="99433"/>
    <n v="0"/>
    <n v="0"/>
    <n v="99433"/>
    <m/>
    <s v="AUT: SE REALIZA DEVOLUCIÓN DE FACTURA CON SOPORTES COMPLETOS, FACTURA NO CUENTA CON AUTORIZACIÓN PARA LOS SERVICIOS FACTURADOS, FAVOR COMUNICARSE CON EL ÁREA  ENCARGADA, SOLICITARLA A LA capautorizaciones@epsdelagente.com.co. LUIS ERNESTO GUERRERO GALEANO"/>
    <n v="99433"/>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s v="Atención inicial de urgencias"/>
    <s v="Urgencias"/>
    <n v="0"/>
    <n v="99433"/>
    <n v="0"/>
    <n v="0"/>
    <n v="0"/>
    <n v="0"/>
    <n v="0"/>
    <n v="0"/>
    <n v="0"/>
    <n v="0"/>
    <m/>
    <m/>
    <m/>
    <n v="0"/>
    <n v="0"/>
    <n v="0"/>
    <m/>
    <m/>
    <m/>
    <n v="0"/>
  </r>
  <r>
    <n v="900228989"/>
    <s v="CLINICA SANTA SOFIA DEL PACIFICO"/>
    <s v="FECS7832"/>
    <s v="900228989_FECS7832"/>
    <s v="FECS7832_"/>
    <d v="2023-12-23T00:00:00"/>
    <d v="2024-01-15T00:00:00"/>
    <n v="63013"/>
    <n v="63013"/>
    <m/>
    <s v="Factura devuelta"/>
    <x v="4"/>
    <n v="0"/>
    <m/>
    <m/>
    <m/>
    <m/>
    <s v="Devuelta"/>
    <d v="2023-12-23T00:00:00"/>
    <d v="2024-01-15T00:00:00"/>
    <d v="2024-01-25T00:00:00"/>
    <n v="63013"/>
    <n v="0"/>
    <n v="0"/>
    <n v="63013"/>
    <m/>
    <s v="AUT: SE REALIZA DEVOLUCIÓN DE FACTURA, LA AUTORIZACIÓN 122300159608 ESTÁ GENERADA PARA OTRO PRESTADOR NIT 835000972 - HOSPITAL LUIS ABLANQUE DE LA PLATA EMPRESA SOCIAL DEL ESTADO, FAVOR COMUNICARSE CON EL ÁREA ENCARGADA, SOLICITARLA A LA capautorizaciones@epsdelagente.com.co. LUIS ERNESTO GUERRERO GALEANO"/>
    <n v="63013"/>
    <s v="DEVOLUCION"/>
    <s v="AUT: SE REALIZA DEVOLUCIÓN DE FACTURA, LA AUTORIZACIÓN 122300159608 ESTÁ GENERADA PARA OTRO PRESTADOR NIT 835000972 - HOSPITAL LUIS ABLANQUE DE LA PLATA EMPRESA SOCIAL DEL ESTADO, FAVOR COMUNICARSE CON EL ÁREA ENCARGADA, SOLICITARLA A LA capautorizaciones@epsdelagente.com.co. LUIS ERNESTO GUERRERO GALEANO"/>
    <s v="AUTORIZACION"/>
    <s v="Atención inicial de urgencias"/>
    <s v="Urgencias"/>
    <n v="0"/>
    <n v="63013"/>
    <n v="0"/>
    <n v="0"/>
    <n v="0"/>
    <n v="0"/>
    <n v="0"/>
    <n v="0"/>
    <n v="0"/>
    <n v="0"/>
    <m/>
    <m/>
    <m/>
    <n v="0"/>
    <n v="0"/>
    <n v="0"/>
    <m/>
    <m/>
    <m/>
    <n v="0"/>
  </r>
  <r>
    <n v="900228989"/>
    <s v="CLINICA SANTA SOFIA DEL PACIFICO"/>
    <s v="FECS8620"/>
    <s v="900228989_FECS8620"/>
    <s v="FECS8620_"/>
    <d v="2024-01-04T00:00:00"/>
    <d v="2024-02-01T00:00:00"/>
    <n v="3843402"/>
    <n v="3843402"/>
    <m/>
    <s v="Factura devuelta"/>
    <x v="4"/>
    <n v="0"/>
    <m/>
    <m/>
    <m/>
    <m/>
    <s v="Devuelta"/>
    <d v="2024-01-04T00:00:00"/>
    <d v="2024-03-13T00:00:00"/>
    <d v="2024-03-29T00:00:00"/>
    <n v="3843402"/>
    <n v="0"/>
    <n v="0"/>
    <n v="3843402"/>
    <m/>
    <s v="Se devuelve factura no hay autorizacion para el servicio facturado gestionar radicar en la plataforma la solicitud para la generacion de la aut final.        LA AUTORIZACION QUE ENVIAN ESTA GENERADA PARA OTRO PRESTADORHOSPITAL SAN AGUSTIN EMPRESA SOCIAL DEL ESTADO OBJECION NO FACTURABLE INCLUIDO EN TOMA LABORATORIO NO FACTURABLE RECOLECTOR MUESTRA ORINA $ 514 "/>
    <n v="3843402"/>
    <s v="DEVOLUCION"/>
    <s v="Se devuelve factura no hay autorizacion para el servicio facturado gestionar radicar en la plataforma la solicitud para la generacion de la aut final.        LA AUTORIZACION QUE ENVIAN ESTA GENERADA PARA OTRO PRESTADORHOSPITAL SAN AGUSTIN EMPRESA SOCIAL DEL ESTADO OBJECION NO FACTURABLE INCLUIDO EN TOMA LABORATORIO NO FACTURABLE RECOLECTOR MUESTRA ORINA $ 514 "/>
    <s v="AUTORIZACION"/>
    <s v="Servicios de internación y/o cirugía (Hospitalaria o Ambulatoria)"/>
    <s v="Hospitalario"/>
    <n v="0"/>
    <n v="3843402"/>
    <n v="0"/>
    <n v="0"/>
    <n v="0"/>
    <n v="0"/>
    <n v="0"/>
    <n v="0"/>
    <n v="0"/>
    <n v="0"/>
    <m/>
    <m/>
    <m/>
    <n v="0"/>
    <n v="0"/>
    <n v="0"/>
    <m/>
    <m/>
    <m/>
    <n v="0"/>
  </r>
  <r>
    <n v="900228989"/>
    <s v="CLINICA SANTA SOFIA DEL PACIFICO"/>
    <s v="FECS8483"/>
    <s v="900228989_FECS8483"/>
    <s v="FECS8483_"/>
    <d v="2024-01-03T00:00:00"/>
    <d v="2024-02-01T00:00:00"/>
    <n v="8945909"/>
    <n v="7852312"/>
    <m/>
    <s v="Factura devuelta"/>
    <x v="4"/>
    <n v="0"/>
    <m/>
    <m/>
    <m/>
    <m/>
    <s v="Devuelta"/>
    <d v="2024-01-03T00:00:00"/>
    <d v="2024-02-01T00:00:00"/>
    <d v="2024-02-08T00:00:00"/>
    <n v="8945909"/>
    <n v="0"/>
    <n v="0"/>
    <n v="8945909"/>
    <m/>
    <s v="Se devuelve factura no hay autorizacion para el servicio facturado gestionar radicar en la plataforma la solicitud para la generacion de la aut final.  SE REALIZA OBJ ADMINISTRATIVA mayor valor cobrado codigo 19170 bilirruibna total fact $ 13920 convneio $ 10800 dif $ 3120 NO ESTA EN LISTA CONVENIO TARIFAS CONTRATADAS CODIGO 19933 transa oxala $ 53760  codigo 903883 glucometria $ 6800  terpaia respiratoria no facturable unci dias dic 28-29 se objetan #6 $ 143040 midazolam incluido mat cx agente aenestesioc $ 27860 total obj adm $ 234580 PTE AUD MED "/>
    <n v="8945909"/>
    <s v="DEVOLUCION"/>
    <s v="Se devuelve factura no hay autorizacion para el servicio facturado gestionar radicar en la plataforma la solicitud para la generacion de la aut final.  SE REALIZA OBJ ADMINISTRATIVA mayor valor cobrado codigo 19170 bilirruibna total fact $ 13920 convneio $ 10800 dif $ 3120 NO ESTA EN LISTA CONVENIO TARIFAS CONTRATADAS CODIGO 19933 transa oxala $ 53760  codigo 903883 glucometria $ 6800  terpaia respiratoria no facturable unci dias dic 28-29 se objetan #6 $ 143040 midazolam incluido mat cx agente aenestesioc $ 27860 total obj adm $ 234580 PTE AUD MED "/>
    <s v="AUTORIZACION"/>
    <s v="Servicios hospitalarios"/>
    <s v="Hospitalario"/>
    <n v="0"/>
    <n v="7852312"/>
    <n v="0"/>
    <n v="0"/>
    <n v="0"/>
    <n v="0"/>
    <n v="0"/>
    <n v="0"/>
    <n v="0"/>
    <n v="0"/>
    <m/>
    <m/>
    <m/>
    <n v="0"/>
    <n v="0"/>
    <n v="0"/>
    <m/>
    <m/>
    <m/>
    <n v="0"/>
  </r>
  <r>
    <n v="900228989"/>
    <s v="CLINICA SANTA SOFIA DEL PACIFICO"/>
    <s v="FECS9222"/>
    <s v="900228989_FECS9222"/>
    <s v="FECS9222_"/>
    <d v="2024-01-08T00:00:00"/>
    <d v="2024-02-01T00:00:00"/>
    <n v="13759137"/>
    <n v="13454554"/>
    <m/>
    <s v="Factura devuelta"/>
    <x v="4"/>
    <n v="0"/>
    <m/>
    <m/>
    <m/>
    <m/>
    <s v="Devuelta"/>
    <d v="2024-01-08T00:00:00"/>
    <d v="2024-10-04T00:00:00"/>
    <d v="2024-10-26T00:00:00"/>
    <n v="13759137"/>
    <n v="0"/>
    <n v="0"/>
    <n v="13759137"/>
    <m/>
    <s v="se devuelve factura recuerden que cuando dan respueta a una devolucion deben de anexar todos los soportes de pdf que radicaron inicialmente RADICARON FACTURA SIN ANEXOS, UNICAMENTE TRAMITE DEAUTORIZACION  gestionar con el area encargada de autorizaciones se realiza objecion administrativa NO ESTA EN LISTA CONVENIO TARIFAS CONTRATADAS CODIGO 903813 cloruro $ 11760 cod 903883 gluco $ 13600 - mayor valor cobrado en codigo 890601 x5 acturan $ 59120 convneio $ 46720 dif $ 62000 - terpaia respiratoria no factura uci # 42 $ 1001280 no facturavle recolector muestraa orina incluida en toma laboaratorioa $ 1028 total objecion adm $ 1089668  $ 1.089.668   no hay autorizacion para el servicio facturado gestionar radicar en la plataforma la solicitud para la generacion de la aut final.  solo hay de urgencias. "/>
    <n v="13759137"/>
    <s v="DEVOLUCION"/>
    <s v="se devuelve factura recuerden que cuando dan respueta a una devolucion deben de anexar todos los soportes de pdf que radicaron inicialmente RADICARON FACTURA SIN ANEXOS, UNICAMENTE TRAMITE DEAUTORIZACION  gestionar con el area encargada de autorizaciones se realiza objecion administrativa NO ESTA EN LISTA CONVENIO TARIFAS CONTRATADAS CODIGO 903813 cloruro $ 11760 cod 903883 gluco $ 13600 - mayor valor cobrado en codigo 890601 x5 acturan $ 59120 convneio $ 46720 dif $ 62000 - terpaia respiratoria no factura uci # 42 $ 1001280 no facturavle recolector muestraa orina incluida en toma laboaratorioa $ 1028 total objecion adm $ 1089668  $ 1.089.668   no hay autorizacion para el servicio facturado gestionar radicar en la plataforma la solicitud para la generacion de la aut final.  solo hay de urgencias. "/>
    <s v="AUTORIZACION"/>
    <s v="Servicios de internación o procedimientos quirurgicosIntervenciones colectivas"/>
    <s v="Ambulatorio"/>
    <n v="0"/>
    <n v="13454554"/>
    <n v="0"/>
    <n v="0"/>
    <n v="0"/>
    <n v="0"/>
    <n v="0"/>
    <n v="0"/>
    <n v="0"/>
    <n v="0"/>
    <m/>
    <m/>
    <m/>
    <n v="0"/>
    <n v="0"/>
    <n v="0"/>
    <m/>
    <m/>
    <m/>
    <n v="0"/>
  </r>
  <r>
    <n v="900228989"/>
    <s v="CLINICA SANTA SOFIA DEL PACIFICO"/>
    <s v="FECS8240"/>
    <s v="900228989_FECS8240"/>
    <s v="FECS8240_"/>
    <d v="2024-01-02T00:00:00"/>
    <d v="2024-02-01T00:00:00"/>
    <n v="2743235"/>
    <n v="2438635"/>
    <m/>
    <s v="Factura devuelta"/>
    <x v="4"/>
    <n v="0"/>
    <m/>
    <m/>
    <m/>
    <m/>
    <s v="Devuelta"/>
    <d v="2024-01-02T00:00:00"/>
    <d v="2024-02-01T00:00:00"/>
    <d v="2024-03-01T00:00:00"/>
    <n v="2743235"/>
    <n v="0"/>
    <n v="0"/>
    <n v="2743235"/>
    <m/>
    <s v="Se devuelve factura no hay autorizacion para el servicio facturado gestionar radicar en la plataforma la solicitud para la generacion de la aut final.        "/>
    <n v="2743235"/>
    <s v="DEVOLUCION"/>
    <s v="Se devuelve factura no hay autorizacion para el servicio facturado gestionar radicar en la plataforma la solicitud para la generacion de la aut final. _x0009__x0009__x0009__x0009__x0009__x0009_ "/>
    <s v="AUTORIZACION"/>
    <s v="Servicios hospitalarios"/>
    <s v="Hospitalario"/>
    <n v="0"/>
    <n v="2438635"/>
    <n v="0"/>
    <n v="0"/>
    <n v="0"/>
    <n v="0"/>
    <n v="0"/>
    <n v="0"/>
    <n v="0"/>
    <n v="0"/>
    <m/>
    <m/>
    <m/>
    <n v="0"/>
    <n v="0"/>
    <n v="0"/>
    <m/>
    <m/>
    <m/>
    <n v="0"/>
  </r>
  <r>
    <n v="900228989"/>
    <s v="CLINICA SANTA SOFIA DEL PACIFICO"/>
    <s v="FECS8404"/>
    <s v="900228989_FECS8404"/>
    <s v="FECS8404_"/>
    <d v="2024-01-02T00:00:00"/>
    <d v="2024-02-01T00:00:00"/>
    <n v="233349"/>
    <n v="233349"/>
    <m/>
    <s v="Factura devuelta"/>
    <x v="4"/>
    <n v="0"/>
    <m/>
    <m/>
    <m/>
    <m/>
    <s v="Devuelta"/>
    <d v="2024-01-02T00:00:00"/>
    <d v="2024-02-01T00:00:00"/>
    <d v="2024-02-08T00:00:00"/>
    <n v="233349"/>
    <n v="0"/>
    <n v="0"/>
    <n v="233349"/>
    <n v="0"/>
    <s v="AUT: SE REALIZA DEVOLUCIÓN DE FACTURA, LA AUTORIZACIÓN 122300163837 ESTÁ GENERADA PARA OTRO PRESTADOR NIT 890306950 - E.S.E. HOSPITAL PILOTO JAMUNDI EMPRESA SOCIAL DEL ESTADO, FAVOR COMUNICARSE CON EL ÁREA ENCARGADA, SOLICITARLA A LA capautorizaciones@epsdelagente.com.co "/>
    <n v="233349"/>
    <s v="DEVOLUCION"/>
    <s v="AUT: SE REALIZA DEVOLUCIÓN DE FACTURA, LA AUTORIZACIÓN 122300163837 ESTÁ GENERADA PARA OTRO PRESTADOR NIT 890306950 - E.S.E. HOSPITAL PILOTO JAMUNDI EMPRESA SOCIAL DEL ESTADO, FAVOR COMUNICARSE CON EL ÁREA ENCARGADA, SOLICITARLA A LA capautorizaciones@epsdelagente.com.co "/>
    <s v="AUTORIZACION"/>
    <s v="Atención inicial de urgencias"/>
    <s v="Urgencias"/>
    <n v="0"/>
    <n v="233349"/>
    <n v="0"/>
    <n v="0"/>
    <n v="0"/>
    <n v="0"/>
    <n v="0"/>
    <n v="0"/>
    <n v="0"/>
    <n v="0"/>
    <m/>
    <m/>
    <m/>
    <n v="0"/>
    <n v="0"/>
    <n v="0"/>
    <m/>
    <m/>
    <m/>
    <n v="0"/>
  </r>
  <r>
    <n v="900228989"/>
    <s v="CLINICA SANTA SOFIA DEL PACIFICO"/>
    <s v="FECS8793"/>
    <s v="900228989_FECS8793"/>
    <s v="FECS8793_"/>
    <d v="2024-01-05T00:00:00"/>
    <d v="2024-02-01T00:00:00"/>
    <n v="92283"/>
    <n v="92283"/>
    <m/>
    <s v="Factura devuelta"/>
    <x v="4"/>
    <n v="0"/>
    <m/>
    <m/>
    <m/>
    <m/>
    <s v="Devuelta"/>
    <d v="2024-01-05T00:00:00"/>
    <d v="2024-02-01T00:00:00"/>
    <d v="2024-02-08T00:00:00"/>
    <n v="92283"/>
    <n v="0"/>
    <n v="0"/>
    <n v="92283"/>
    <m/>
    <s v="AUT: SE REALIZA DEVOLUCIÓN DE FACTURA, LA AUTORIZACIÓN 122300152236 ESTÁ GENERADA PARA OTRO PRESTADOR NIT 901023779 - IPS MANANTIAL DE VIDA S.A.S., FAVOR COMUNICARSE CON EL ÁREA ENCARGADA, SOLICITARLA A LA capautorizaciones@epsdelagente.com.co "/>
    <n v="92283"/>
    <s v="DEVOLUCION"/>
    <s v="AUT: SE REALIZA DEVOLUCIÓN DE FACTURA, LA AUTORIZACIÓN 122300152236 ESTÁ GENERADA PARA OTRO PRESTADOR NIT 901023779 - IPS MANANTIAL DE VIDA S.A.S., FAVOR COMUNICARSE CON EL ÁREA ENCARGADA, SOLICITARLA A LA capautorizaciones@epsdelagente.com.co "/>
    <s v="AUTORIZACION"/>
    <s v="Atención inicial de urgencias"/>
    <s v="Urgencias"/>
    <n v="0"/>
    <n v="92283"/>
    <n v="0"/>
    <n v="0"/>
    <n v="0"/>
    <n v="0"/>
    <n v="0"/>
    <n v="0"/>
    <n v="0"/>
    <n v="0"/>
    <m/>
    <m/>
    <m/>
    <n v="0"/>
    <n v="0"/>
    <n v="0"/>
    <m/>
    <m/>
    <m/>
    <n v="0"/>
  </r>
  <r>
    <n v="900228989"/>
    <s v="CLINICA SANTA SOFIA DEL PACIFICO"/>
    <s v="FECS8796"/>
    <s v="900228989_FECS8796"/>
    <s v="FECS8796_"/>
    <d v="2024-01-05T00:00:00"/>
    <d v="2024-02-01T00:00:00"/>
    <n v="92371"/>
    <n v="92371"/>
    <m/>
    <s v="Factura devuelta"/>
    <x v="4"/>
    <n v="0"/>
    <m/>
    <m/>
    <m/>
    <m/>
    <s v="Devuelta"/>
    <d v="2024-01-05T00:00:00"/>
    <d v="2024-02-01T00:00:00"/>
    <d v="2024-02-08T00:00:00"/>
    <n v="92371"/>
    <n v="0"/>
    <n v="0"/>
    <n v="92371"/>
    <m/>
    <s v="AUT: SE REALIZA DEVOLUCIÓN DE FACTURA CON SOPORTES COMPLETOS, FACTURA NO CUENTA CON AUTORIZACIÓN PARA LOS SERVICIOS FACTURADOS, FAVOR COMUNICARSE CON EL ÁREA ENCARGADA, SOLICITARLA A LA capautorizaciones@epsdelagente.com.co "/>
    <n v="92371"/>
    <s v="DEVOLUCION"/>
    <s v="AUT: SE REALIZA DEVOLUCIÓN DE FACTURA CON SOPORTES COMPLETOS, FACTURA NO CUENTA CON AUTORIZACIÓN PARA LOS SERVICIOS FACTURADOS, FAVOR COMUNICARSE CON EL ÁREA ENCARGADA, SOLICITARLA A LA capautorizaciones@epsdelagente.com.co "/>
    <s v="AUTORIZACION"/>
    <s v="Atención inicial de urgencias"/>
    <s v="Urgencias"/>
    <n v="0"/>
    <n v="92371"/>
    <n v="0"/>
    <n v="0"/>
    <n v="0"/>
    <n v="0"/>
    <n v="0"/>
    <n v="0"/>
    <n v="0"/>
    <n v="0"/>
    <m/>
    <m/>
    <m/>
    <n v="0"/>
    <n v="0"/>
    <n v="0"/>
    <m/>
    <m/>
    <m/>
    <n v="0"/>
  </r>
  <r>
    <n v="900228989"/>
    <s v="CLINICA SANTA SOFIA DEL PACIFICO"/>
    <s v="FECS8767"/>
    <s v="900228989_FECS8767"/>
    <s v="FECS8767_"/>
    <d v="2024-01-05T00:00:00"/>
    <d v="2024-02-01T00:00:00"/>
    <n v="150678"/>
    <n v="150678"/>
    <m/>
    <s v="Factura devuelta"/>
    <x v="4"/>
    <n v="0"/>
    <m/>
    <m/>
    <m/>
    <m/>
    <s v="Devuelta"/>
    <d v="2024-01-05T00:00:00"/>
    <d v="2024-02-01T00:00:00"/>
    <d v="2024-02-08T00:00:00"/>
    <n v="150678"/>
    <n v="0"/>
    <n v="0"/>
    <n v="150678"/>
    <m/>
    <s v="AUT: SE REALIZA DEVOLUCIÓN DE FACTURA CON SOPORTES COMPLETOS, FACTURA NO CUENTA CON AUTORIZACIÓN PARA LOS SERVICIOS FACTURADOS, FAVOR COMUNICARSE CON EL ÁREA ENCARGADA, SOLICITARLA A LA capautorizaciones@epsdelagente.com.co "/>
    <n v="150678"/>
    <s v="DEVOLUCION"/>
    <s v="AUT: SE REALIZA DEVOLUCIÓN DE FACTURA CON SOPORTES COMPLETOS, FACTURA NO CUENTA CON AUTORIZACIÓN PARA LOS SERVICIOS FACTURADOS, FAVOR COMUNICARSE CON EL ÁREA ENCARGADA, SOLICITARLA A LA capautorizaciones@epsdelagente.com.co "/>
    <s v="AUTORIZACION"/>
    <s v="Atención inicial de urgencias"/>
    <s v="Urgencias"/>
    <n v="0"/>
    <n v="150678"/>
    <n v="0"/>
    <n v="0"/>
    <n v="0"/>
    <n v="0"/>
    <n v="0"/>
    <n v="0"/>
    <n v="0"/>
    <n v="0"/>
    <m/>
    <m/>
    <m/>
    <n v="0"/>
    <n v="0"/>
    <n v="0"/>
    <m/>
    <m/>
    <m/>
    <n v="0"/>
  </r>
  <r>
    <n v="900228989"/>
    <s v="CLINICA SANTA SOFIA DEL PACIFICO"/>
    <s v="FECS9063"/>
    <s v="900228989_FECS9063"/>
    <s v="FECS9063_"/>
    <d v="2024-01-07T00:00:00"/>
    <d v="2024-02-01T00:00:00"/>
    <n v="323367"/>
    <n v="323367"/>
    <m/>
    <s v="Factura devuelta"/>
    <x v="4"/>
    <n v="0"/>
    <m/>
    <m/>
    <m/>
    <m/>
    <s v="Devuelta"/>
    <d v="2024-01-07T00:00:00"/>
    <d v="2024-02-01T00:00:00"/>
    <d v="2024-02-08T00:00:00"/>
    <n v="323367"/>
    <n v="0"/>
    <n v="0"/>
    <n v="323367"/>
    <m/>
    <s v="AUT: SE REALIZA DEVOLUCIÓN DE FACTURA, LA AUTORIZACIÓN 122300091346 ESTÁ GENERADA PARA OTRO PRESTADOR NIT 800155000 - HOSPITAL SAN AGUSTIN EMPRESA SOCIAL DEL ESTADO, FAVOR COMUNICARSE CON EL ÁREA ENCARGADA, SOLICITARLA A LA capautorizaciones@epsdelagente.com.co "/>
    <n v="323367"/>
    <s v="DEVOLUCION"/>
    <s v="AUT: SE REALIZA DEVOLUCIÓN DE FACTURA, LA AUTORIZACIÓN 122300091346 ESTÁ GENERADA PARA OTRO PRESTADOR NIT 800155000 - HOSPITAL SAN AGUSTIN EMPRESA SOCIAL DEL ESTADO, FAVOR COMUNICARSE CON EL ÁREA ENCARGADA, SOLICITARLA A LA capautorizaciones@epsdelagente.com.co "/>
    <s v="AUTORIZACION"/>
    <s v="Atención inicial de urgencias"/>
    <s v="Urgencias"/>
    <n v="0"/>
    <n v="323367"/>
    <n v="0"/>
    <n v="0"/>
    <n v="0"/>
    <n v="0"/>
    <n v="0"/>
    <n v="0"/>
    <n v="0"/>
    <n v="0"/>
    <m/>
    <m/>
    <m/>
    <n v="0"/>
    <n v="0"/>
    <n v="0"/>
    <m/>
    <m/>
    <m/>
    <n v="0"/>
  </r>
  <r>
    <n v="900228989"/>
    <s v="CLINICA SANTA SOFIA DEL PACIFICO"/>
    <s v="FECS8764"/>
    <s v="900228989_FECS8764"/>
    <s v="FECS8764_"/>
    <d v="2024-01-05T00:00:00"/>
    <d v="2024-02-01T00:00:00"/>
    <n v="335062"/>
    <n v="335062"/>
    <m/>
    <s v="Factura devuelta"/>
    <x v="4"/>
    <n v="0"/>
    <m/>
    <m/>
    <m/>
    <m/>
    <s v="Devuelta"/>
    <d v="2024-01-05T00:00:00"/>
    <d v="2024-02-01T00:00:00"/>
    <d v="2024-02-08T00:00:00"/>
    <n v="335062"/>
    <n v="0"/>
    <n v="0"/>
    <n v="335062"/>
    <m/>
    <s v="AUT: SE REALIZA DEVOLUCIÓN DE FACTURA, LA AUTORIZACIÓN 122300067089 ESTÁ GENERADA PARA OTRO PRESTADOR NIT 800155000 - HOSPITAL SAN AGUSTIN EMPRESA SOCIAL DEL ESTADO, FAVOR COMUNICARSE CON EL ÁREA ENCARGADA, SOLICITARLA A LA capautorizaciones@epsdelagente.com.co "/>
    <n v="335062"/>
    <s v="DEVOLUCION"/>
    <s v="AUT: SE REALIZA DEVOLUCIÓN DE FACTURA, LA AUTORIZACIÓN 122300067089 ESTÁ GENERADA PARA OTRO PRESTADOR NIT 800155000 - HOSPITAL SAN AGUSTIN EMPRESA SOCIAL DEL ESTADO, FAVOR COMUNICARSE CON EL ÁREA ENCARGADA, SOLICITARLA A LA capautorizaciones@epsdelagente.com.co "/>
    <s v="AUTORIZACION"/>
    <s v="Atención inicial de urgencias"/>
    <s v="Urgencias"/>
    <n v="0"/>
    <n v="335062"/>
    <n v="0"/>
    <n v="0"/>
    <n v="0"/>
    <n v="0"/>
    <n v="0"/>
    <n v="0"/>
    <n v="0"/>
    <n v="0"/>
    <m/>
    <m/>
    <m/>
    <n v="0"/>
    <n v="0"/>
    <n v="0"/>
    <m/>
    <m/>
    <m/>
    <n v="0"/>
  </r>
  <r>
    <n v="900228989"/>
    <s v="CLINICA SANTA SOFIA DEL PACIFICO"/>
    <s v="FECS9038"/>
    <s v="900228989_FECS9038"/>
    <s v="FECS9038_"/>
    <d v="2024-01-06T00:00:00"/>
    <d v="2024-02-01T00:00:00"/>
    <n v="389711"/>
    <n v="389711"/>
    <m/>
    <s v="Factura devuelta"/>
    <x v="4"/>
    <n v="0"/>
    <m/>
    <m/>
    <m/>
    <m/>
    <s v="Devuelta"/>
    <d v="2024-01-06T00:00:00"/>
    <d v="2024-02-01T00:00:00"/>
    <d v="2024-02-08T00:00:00"/>
    <n v="389711"/>
    <n v="0"/>
    <n v="0"/>
    <n v="389711"/>
    <m/>
    <s v="AUT: SE REALIZA DEVOLUCIÓN DE FACTURA, LA AUTORIZACIÓN 122300091324 ESTÁ GENERADA PARA OTRO PRESTADOR NIT 800155000 - HOSPITAL SAN AGUSTIN EMPRESA SOCIAL DEL ESTADO, FAVOR COMUNICARSE CON EL ÁREA ENCARGADA, SOLICITARLA A LA capautorizaciones@epsdelagente.com.co "/>
    <n v="389711"/>
    <s v="DEVOLUCION"/>
    <s v="AUT: SE REALIZA DEVOLUCIÓN DE FACTURA, LA AUTORIZACIÓN 122300091324 ESTÁ GENERADA PARA OTRO PRESTADOR NIT 800155000 - HOSPITAL SAN AGUSTIN EMPRESA SOCIAL DEL ESTADO, FAVOR COMUNICARSE CON EL ÁREA ENCARGADA, SOLICITARLA A LA capautorizaciones@epsdelagente.com.co "/>
    <s v="AUTORIZACION"/>
    <s v="Atención inicial de urgencias"/>
    <s v="Urgencias"/>
    <n v="0"/>
    <n v="389711"/>
    <n v="0"/>
    <n v="0"/>
    <n v="0"/>
    <n v="0"/>
    <n v="0"/>
    <n v="0"/>
    <n v="0"/>
    <n v="0"/>
    <m/>
    <m/>
    <m/>
    <n v="0"/>
    <n v="0"/>
    <n v="0"/>
    <m/>
    <m/>
    <m/>
    <n v="0"/>
  </r>
  <r>
    <n v="900228989"/>
    <s v="CLINICA SANTA SOFIA DEL PACIFICO"/>
    <s v="FECS9097"/>
    <s v="900228989_FECS9097"/>
    <s v="FECS9097_"/>
    <d v="2024-01-07T00:00:00"/>
    <d v="2024-02-01T00:00:00"/>
    <n v="350886"/>
    <n v="350886"/>
    <m/>
    <s v="Factura devuelta"/>
    <x v="4"/>
    <n v="0"/>
    <m/>
    <m/>
    <m/>
    <m/>
    <s v="Devuelta"/>
    <d v="2024-01-07T00:00:00"/>
    <d v="2024-02-01T00:00:00"/>
    <d v="2024-02-08T00:00:00"/>
    <n v="350886"/>
    <n v="0"/>
    <n v="0"/>
    <n v="350886"/>
    <m/>
    <s v="AUT: SE REALIZA DEVOLUCIÓN DE FACTURA, LA AUTORIZACIÓN 122300102918 ESTÁ GENERADA PARA OTRO PRESTADOR NIT 800155000 - HOSPITAL SAN AGUSTIN EMPRESA SOCIAL DEL ESTADO, FAVOR COMUNICARSE CON EL ÁREA ENCARGADA, SOLICITARLA A LA capautorizaciones@epsdelagente.com.co "/>
    <n v="350886"/>
    <s v="DEVOLUCION"/>
    <s v="AUT: SE REALIZA DEVOLUCIÓN DE FACTURA, LA AUTORIZACIÓN 122300102918 ESTÁ GENERADA PARA OTRO PRESTADOR NIT 800155000 - HOSPITAL SAN AGUSTIN EMPRESA SOCIAL DEL ESTADO, FAVOR COMUNICARSE CON EL ÁREA ENCARGADA, SOLICITARLA A LA capautorizaciones@epsdelagente.com.co "/>
    <s v="AUTORIZACION"/>
    <s v="Atención inicial de urgencias"/>
    <s v="Urgencias"/>
    <n v="0"/>
    <n v="350886"/>
    <n v="0"/>
    <n v="0"/>
    <n v="0"/>
    <n v="0"/>
    <n v="0"/>
    <n v="0"/>
    <n v="0"/>
    <n v="0"/>
    <m/>
    <m/>
    <m/>
    <n v="0"/>
    <n v="0"/>
    <n v="0"/>
    <m/>
    <m/>
    <m/>
    <n v="0"/>
  </r>
  <r>
    <n v="900228989"/>
    <s v="CLINICA SANTA SOFIA DEL PACIFICO"/>
    <s v="FECS9072"/>
    <s v="900228989_FECS9072"/>
    <s v="FECS9072_"/>
    <d v="2024-01-07T00:00:00"/>
    <d v="2024-02-01T00:00:00"/>
    <n v="1757983"/>
    <n v="1757983"/>
    <m/>
    <s v="Factura devuelta"/>
    <x v="4"/>
    <n v="0"/>
    <m/>
    <m/>
    <m/>
    <m/>
    <s v="Devuelta"/>
    <d v="2024-01-07T00:00:00"/>
    <d v="2024-10-15T00:00:00"/>
    <d v="2024-10-17T00:00:00"/>
    <n v="1757983"/>
    <n v="0"/>
    <n v="0"/>
    <n v="1757983"/>
    <m/>
    <s v="AUT: SE REALIZA DEVOLUCIÓN DE FACTURA, LA AUTORIZACIÓN 122300006120 ESTÁ GENERADA PARA OTRO PRESTADOR NIT 800155000 - HOSPITAL SAN AGUSTIN EMPRESA SOCIAL DEL ESTADO, FAVOR COMUNICARSE CON EL ÁREA ENCARGADA, SOLICITARLA A LA capautorizaciones@epsdelagente.com.co LUIS ERENESTO"/>
    <n v="1757983"/>
    <s v="DEVOLUCION"/>
    <s v="AUT: SE REALIZA DEVOLUCIÓN DE FACTURA, LA AUTORIZACIÓN 122300006120 ESTÁ GENERADA PARA OTRO PRESTADOR NIT 800155000 - HOSPITAL SAN AGUSTIN EMPRESA SOCIAL DEL ESTADO, FAVOR COMUNICARSE CON EL ÁREA ENCARGADA, SOLICITARLA A LA capautorizaciones@epsdelagente.com.co LUIS ERENESTO"/>
    <s v="AUTORIZACION"/>
    <s v="Servicios de internación o procedimientos quirurgicos"/>
    <s v="Ambulatorio"/>
    <n v="0"/>
    <n v="1757983"/>
    <n v="0"/>
    <n v="0"/>
    <n v="0"/>
    <n v="0"/>
    <n v="0"/>
    <n v="0"/>
    <n v="0"/>
    <n v="0"/>
    <m/>
    <m/>
    <m/>
    <n v="0"/>
    <n v="0"/>
    <n v="0"/>
    <m/>
    <m/>
    <m/>
    <n v="0"/>
  </r>
  <r>
    <n v="900228989"/>
    <s v="CLINICA SANTA SOFIA DEL PACIFICO"/>
    <s v="FECS9224"/>
    <s v="900228989_FECS9224"/>
    <s v="FECS9224_"/>
    <d v="2024-01-08T00:00:00"/>
    <d v="2024-02-02T00:00:00"/>
    <n v="2730435"/>
    <n v="2730435"/>
    <m/>
    <s v="Factura devuelta"/>
    <x v="4"/>
    <n v="0"/>
    <m/>
    <m/>
    <m/>
    <m/>
    <s v="Devuelta"/>
    <d v="2024-01-08T00:00:00"/>
    <d v="2024-02-06T00:00:00"/>
    <d v="2024-03-03T00:00:00"/>
    <n v="2730435"/>
    <n v="0"/>
    <n v="0"/>
    <n v="2730435"/>
    <m/>
    <s v="Se devuelve factura no hay autorizacion para el servicio facturado gestionar radicar en la plataforma la solicitud para la generacion de la aut final.  se realiza obejcion NO ESTA EN LISTA CONVENIO TARIFAS CONTRATADAS CODIGO ni envian cotizacion  Codigo 906828 $ 34000 Cod 906831 $ 34000  mayro valor cobrado en Codigo 890601 facturan $ 59120 x5 convenio $ 55000 diferencia $ 20600 cod 890483 fact $ 59120 convneio $ 55000 dif $ 4120 no facturable incluido toma laboratorio Recolector muestra orina $ 1542 total obj Adm $ 94262 "/>
    <n v="2730435"/>
    <s v="DEVOLUCION"/>
    <s v="Se devuelve factura no hay autorizacion para el servicio facturado gestionar radicar en la plataforma la solicitud para la generacion de la aut final.  se realiza obejcion NO ESTA EN LISTA CONVENIO TARIFAS CONTRATADAS CODIGO ni envian cotizacion  Codigo 906828 $ 34000 Cod 906831 $ 34000  mayro valor cobrado en Codigo 890601 facturan $ 59120 x5 convenio $ 55000 diferencia $ 20600 cod 890483 fact $ 59120 convneio $ 55000 dif $ 4120 no facturable incluido toma laboratorio Recolector muestra orina $ 1542 total obj Adm $ 94262 "/>
    <s v="AUTORIZACION"/>
    <s v="Servicios hospitalarios"/>
    <s v="Hospitalario"/>
    <n v="0"/>
    <n v="2730435"/>
    <n v="0"/>
    <n v="0"/>
    <n v="0"/>
    <n v="0"/>
    <n v="0"/>
    <n v="0"/>
    <n v="0"/>
    <n v="0"/>
    <m/>
    <m/>
    <m/>
    <n v="0"/>
    <n v="0"/>
    <n v="0"/>
    <m/>
    <m/>
    <m/>
    <n v="0"/>
  </r>
  <r>
    <n v="900228989"/>
    <s v="CLINICA SANTA SOFIA DEL PACIFICO"/>
    <s v="FECS8711"/>
    <s v="900228989_FECS8711"/>
    <s v="FECS8711_"/>
    <d v="2024-01-04T00:00:00"/>
    <d v="2024-02-15T00:00:00"/>
    <n v="66900"/>
    <n v="66900"/>
    <m/>
    <s v="Factura devuelta"/>
    <x v="4"/>
    <n v="0"/>
    <m/>
    <m/>
    <m/>
    <m/>
    <s v="Devuelta"/>
    <d v="2024-01-04T00:00:00"/>
    <d v="2024-03-13T00:00:00"/>
    <d v="2024-03-25T00:00:00"/>
    <n v="66900"/>
    <n v="0"/>
    <n v="0"/>
    <n v="66900"/>
    <m/>
    <s v="SE DEVUELVE FACTURA La autorización 122300066339, se encuentra facturada en la fecha: 20/01/2024 en factura FECS2363. TARIIFA CONVENIO PARA CODIGO 890380 $ 55000"/>
    <n v="66900"/>
    <s v="DEVOLUCION"/>
    <s v="SE DEVUELVE FACTURA La autorización 122300066339, se encuentra facturada en la fecha: 20/01/2024 en factura FECS2363. TARIIFA CONVENIO PARA CODIGO 890380 $ 55000"/>
    <s v="AUTORIZACION"/>
    <s v="Consultas ambulatorias"/>
    <s v="Ambulatorio"/>
    <n v="0"/>
    <n v="66900"/>
    <n v="0"/>
    <n v="0"/>
    <n v="0"/>
    <n v="0"/>
    <n v="0"/>
    <n v="0"/>
    <n v="0"/>
    <n v="0"/>
    <m/>
    <m/>
    <m/>
    <n v="0"/>
    <n v="0"/>
    <n v="0"/>
    <m/>
    <m/>
    <m/>
    <n v="0"/>
  </r>
  <r>
    <n v="900228989"/>
    <s v="CLINICA SANTA SOFIA DEL PACIFICO"/>
    <s v="FECS9298"/>
    <s v="900228989_FECS9298"/>
    <s v="FECS9298_"/>
    <d v="2024-01-09T00:00:00"/>
    <d v="2024-02-15T00:00:00"/>
    <n v="50000"/>
    <n v="45500"/>
    <m/>
    <s v="Factura devuelta"/>
    <x v="4"/>
    <n v="0"/>
    <m/>
    <m/>
    <m/>
    <m/>
    <s v="Devuelta"/>
    <d v="2024-01-09T00:00:00"/>
    <d v="2024-02-15T00:00:00"/>
    <d v="2024-02-21T00:00:00"/>
    <n v="50000"/>
    <n v="0"/>
    <n v="0"/>
    <n v="50000"/>
    <m/>
    <s v="Se devuelve factura la autorizacion 122300067860 esta vencida 2023-09-22 al 2023-21 dic y el servicio lo presentan el 9 enero 2024 . "/>
    <n v="50000"/>
    <s v="DEVOLUCION"/>
    <s v="Se devuelve factura la autorizacion 122300067860 esta vencida 2023-09-22 al 2023-21 dic y el servicio lo presentan el 9 enero 2024 . "/>
    <s v="AUTORIZACION"/>
    <s v="Consultas ambulatorias"/>
    <s v="Ambulatorio"/>
    <n v="0"/>
    <n v="45500"/>
    <n v="0"/>
    <n v="0"/>
    <n v="0"/>
    <n v="0"/>
    <n v="0"/>
    <n v="0"/>
    <n v="0"/>
    <n v="0"/>
    <m/>
    <m/>
    <m/>
    <n v="0"/>
    <n v="0"/>
    <n v="0"/>
    <m/>
    <m/>
    <m/>
    <n v="0"/>
  </r>
  <r>
    <n v="900228989"/>
    <s v="CLINICA SANTA SOFIA DEL PACIFICO"/>
    <s v="FECS14342"/>
    <s v="900228989_FECS14342"/>
    <s v="FECS14342_"/>
    <d v="2024-02-20T00:00:00"/>
    <d v="2024-03-04T00:00:00"/>
    <n v="60960"/>
    <n v="60960"/>
    <m/>
    <s v="Factura devuelta"/>
    <x v="4"/>
    <n v="0"/>
    <m/>
    <m/>
    <m/>
    <m/>
    <s v="Devuelta"/>
    <d v="2024-02-20T00:00:00"/>
    <d v="2024-03-04T00:00:00"/>
    <d v="2024-03-11T00:00:00"/>
    <n v="60960"/>
    <n v="0"/>
    <n v="0"/>
    <n v="60960"/>
    <m/>
    <s v="AUT: SE REALIZA DEVOLUCIÓN DE FACTURA CON SOPORTES COMPLETOS, FACTURA NO CUENTA CON AUTORIZACIÓN PARA LOS SERVICIOS FACTURADOS, FAVOR COMUNICARSE CON EL ÁREA ENCARGADA, SOLICITARLA A LA capautorizaciones@epsdelagente.com.co"/>
    <n v="60960"/>
    <s v="DEVOLUCION"/>
    <s v="AUT: SE REALIZA DEVOLUCIÓN DE FACTURA CON SOPORTES COMPLETOS, FACTURA NO CUENTA CON AUTORIZACIÓN PARA LOS SERVICIOS FACTURADOS, FAVOR COMUNICARSE CON EL ÁREA ENCARGADA, SOLICITARLA A LA capautorizaciones@epsdelagente.com.co"/>
    <s v="AUTORIZACION"/>
    <s v="Atención inicial de urgencias"/>
    <s v="Urgencias"/>
    <n v="0"/>
    <n v="60960"/>
    <n v="0"/>
    <n v="0"/>
    <n v="0"/>
    <n v="0"/>
    <n v="0"/>
    <n v="0"/>
    <n v="0"/>
    <n v="0"/>
    <m/>
    <m/>
    <m/>
    <n v="0"/>
    <n v="0"/>
    <n v="0"/>
    <m/>
    <m/>
    <m/>
    <n v="0"/>
  </r>
  <r>
    <n v="900228989"/>
    <s v="CLINICA SANTA SOFIA DEL PACIFICO"/>
    <s v="FECS13680"/>
    <s v="900228989_FECS13680"/>
    <s v="FECS13680_"/>
    <d v="2024-02-15T00:00:00"/>
    <d v="2024-03-04T00:00:00"/>
    <n v="285000"/>
    <n v="280900"/>
    <m/>
    <s v="Factura devuelta"/>
    <x v="4"/>
    <n v="0"/>
    <m/>
    <m/>
    <m/>
    <m/>
    <s v="Devuelta"/>
    <d v="2024-02-15T00:00:00"/>
    <d v="2024-03-04T00:00:00"/>
    <d v="2024-03-25T00:00:00"/>
    <n v="285000"/>
    <n v="0"/>
    <n v="0"/>
    <n v="285000"/>
    <m/>
    <s v="SE DEVUELVE FACTURA LA AUTORIZACION ESTA GENERADA PARA OTRO PRESTADOR GESTIONAR CON EL AREA DE AUTORIZACIONES DEBE ESTAR GENERADA PARA SANTA SOFIA DEL PACIFICO"/>
    <n v="285000"/>
    <s v="DEVOLUCION"/>
    <s v="SE DEVUELVE FACTURA LA AUTORIZACION ESTA GENERADA PARA OTRO PRESTADOR GESTIONAR CON EL AREA DE AUTORIZACIONES DEBE ESTAR GENERADA PARA SANTA SOFIA DEL PACIFICO"/>
    <s v="AUTORIZACION"/>
    <s v="Exámenes de laboratorio, imágenes y otras ayudas diagnósticas ambulatorias"/>
    <s v="Ambulatorio"/>
    <n v="0"/>
    <n v="280900"/>
    <n v="0"/>
    <n v="0"/>
    <n v="0"/>
    <n v="0"/>
    <n v="0"/>
    <n v="0"/>
    <n v="0"/>
    <n v="0"/>
    <m/>
    <m/>
    <m/>
    <n v="0"/>
    <n v="0"/>
    <n v="0"/>
    <m/>
    <m/>
    <m/>
    <n v="0"/>
  </r>
  <r>
    <n v="900228989"/>
    <s v="CLINICA SANTA SOFIA DEL PACIFICO"/>
    <s v="FECS13358"/>
    <s v="900228989_FECS13358"/>
    <s v="FECS13358_"/>
    <d v="2024-02-13T00:00:00"/>
    <d v="2024-03-08T00:00:00"/>
    <n v="7854579"/>
    <n v="7854579"/>
    <m/>
    <s v="Factura devuelta"/>
    <x v="4"/>
    <n v="0"/>
    <m/>
    <m/>
    <m/>
    <m/>
    <s v="Devuelta"/>
    <d v="2024-02-13T00:00:00"/>
    <d v="2024-10-04T00:00:00"/>
    <d v="2024-10-11T00:00:00"/>
    <n v="7854579"/>
    <n v="0"/>
    <n v="0"/>
    <n v="7854579"/>
    <m/>
    <s v="SE DEVUELVE  NO ANEXAN SOPORTES DE PDF DE LO FACTURADO. SOLO DAN RESPUESTA A LA DEVOLUCION AUT 12200157509 PERO ESTA GENERADA PARA OTRO PRESTADOR PROFAMILIA TEQUENDAMA GESTIONAR CON ELA REA ENCARGDAD DE AUTORIZACIONES. DEVOLCUION MEDICA FACTURA CIRUGIA AMBULATORIA POMEROY, NO ADJUNTAN SOPORTE DE NOTA OPERATORIA NO POSIBILIDA DE AUDITORIA INTEGRAL  SE REALIZA OBJECION MEDICA $ 4863499   606-106 SE OBJETA 2161LAP0010361, NO SE EVIDENCIA SU USO EN LA DESCRIPCION DE LA TECNICA  QUIRURGICA POR LO CUAL NO ES POSIBLE COMPROBAR SU USO EN EL PROCEDIMIENTO FACTURADO, NO SE RECONOCE, NO SOPORTADO ADICIONALMENTE NO FACTURABLE $ 1.277.071 606-106 SE OBJETA 2161LAP0010358, CANTIDAD 2, NO SE EVIDENCIA SU USO EN LA DESCRIPCION DE LA TECNICA  QUIRURGICA POR LO CUAL NO ES POSIBLE COMPROBAR SU USO EN EL PROCEDIMIENTO FACTURADO, NO SE RECONOCE, NO SOPORTADO, ADICIONALMENTE NO FACTURABLE $ 2.390.952 606-106 SE OBJETA 2161LAP0010360, CANTIDAD 2, NO SE EVIDENCIA SU USO EN LA DESCRIPCION DE LA TECNICA  QUIRURGICA POR LO CUAL NO ES POSIBLE COMPROBAR SU USO EN EL PROCEDIMIENTO FACTURADO, NO SE RECONOCE, NO SOPORTADO, ADICIONALMENTE NO FACTURABLE $ 1.195.476 objecion Admininstrativa $ 4983631  mayor valor cobrado en codigo 662202 facturan $ 1008100 convenio $ 897346 diferencia $ 110754  no facturable ETILEFRINA $ 4950   INCLUIDO EN CX NO FACTURTABLE  PINZA ENDO CLINCH $ 1277071   PINZA ENDO DISSETH $ 2390952   PINZA ENDO SHERARS $ 1195476   PROPOFOL INCLUIDO EN CX NO FACTURABLE ANESTESICO $ 4428   "/>
    <n v="7854579"/>
    <s v="DEVOLUCION"/>
    <s v="SE DEVUELVE  NO ANEXAN SOPORTES DE PDF DE LO FACTURADO. SOLO DAN RESPUESTA A LA DEVOLUCION AUT 12200157509 PERO ESTA GENERADA PARA OTRO PRESTADOR PROFAMILIA TEQUENDAMA GESTIONAR CON ELA REA ENCARGDAD DE AUTORIZACIONES. DEVOLCUION MEDICA FACTURA CIRUGIA AMBULATORIA POMEROY, NO ADJUNTAN SOPORTE DE NOTA OPERATORIA NO POSIBILIDA DE AUDITORIA INTEGRAL  SE REALIZA OBJECION MEDICA $ 4863499   606-106 SE OBJETA 2161LAP0010361, NO SE EVIDENCIA SU USO EN LA DESCRIPCION DE LA TECNICA  QUIRURGICA POR LO CUAL NO ES POSIBLE COMPROBAR SU USO EN EL PROCEDIMIENTO FACTURADO, NO SE RECONOCE, NO SOPORTADO ADICIONALMENTE NO FACTURABLE $ 1.277.071 606-106 SE OBJETA 2161LAP0010358, CANTIDAD 2, NO SE EVIDENCIA SU USO EN LA DESCRIPCION DE LA TECNICA  QUIRURGICA POR LO CUAL NO ES POSIBLE COMPROBAR SU USO EN EL PROCEDIMIENTO FACTURADO, NO SE RECONOCE, NO SOPORTADO, ADICIONALMENTE NO FACTURABLE $ 2.390.952 606-106 SE OBJETA 2161LAP0010360, CANTIDAD 2, NO SE EVIDENCIA SU USO EN LA DESCRIPCION DE LA TECNICA  QUIRURGICA POR LO CUAL NO ES POSIBLE COMPROBAR SU USO EN EL PROCEDIMIENTO FACTURADO, NO SE RECONOCE, NO SOPORTADO, ADICIONALMENTE NO FACTURABLE $ 1.195.476 objecion Admininstrativa $ 4983631  mayor valor cobrado en codigo 662202 facturan $ 1008100 convenio $ 897346 diferencia $ 110754  no facturable ETILEFRINA $ 4950   INCLUIDO EN CX NO FACTURTABLE  PINZA ENDO CLINCH $ 1277071   PINZA ENDO DISSETH $ 2390952   PINZA ENDO SHERARS $ 1195476   PROPOFOL INCLUIDO EN CX NO FACTURABLE ANESTESICO $ 4428   "/>
    <s v="AUTORIZACION"/>
    <s v="Servicios de internación o procedimientos quirurgicosIntervenciones colectivas"/>
    <s v="Ambulatorio"/>
    <n v="0"/>
    <n v="7854579"/>
    <n v="0"/>
    <n v="0"/>
    <n v="0"/>
    <n v="0"/>
    <n v="0"/>
    <n v="0"/>
    <n v="0"/>
    <n v="0"/>
    <m/>
    <m/>
    <m/>
    <n v="0"/>
    <n v="0"/>
    <n v="0"/>
    <m/>
    <m/>
    <m/>
    <n v="0"/>
  </r>
  <r>
    <n v="900228989"/>
    <s v="CLINICA SANTA SOFIA DEL PACIFICO"/>
    <s v="FECS15860"/>
    <s v="900228989_FECS15860"/>
    <s v="FECS15860_"/>
    <d v="2024-02-29T00:00:00"/>
    <d v="2024-03-08T00:00:00"/>
    <n v="9675796"/>
    <n v="9675796"/>
    <m/>
    <s v="Factura devuelta"/>
    <x v="4"/>
    <n v="0"/>
    <m/>
    <m/>
    <m/>
    <m/>
    <s v="Devuelta"/>
    <d v="2024-02-29T00:00:00"/>
    <d v="2024-10-04T00:00:00"/>
    <d v="2024-10-26T00:00:00"/>
    <n v="9675796"/>
    <n v="0"/>
    <n v="0"/>
    <n v="9675796"/>
    <m/>
    <s v="se devuelve factura recuerden que para dar respuesta a devolcuiones deben de anexar todos los pdf nuevamente que corresponden a la factura adicional a la respuesta a la devolucion . dolo anexaron la factura y carta anexar todo completo y dar respuesta tambien a las objeciones realizadas por parte administrativa y medica. aut 122300206767 objecion medica 110 SE HOMOLOGAN SERVICIOS FACTURADO A 37508  VALOR $8320720, DEFINIDO COM O TARIFA INTEGRAL  POR ARTICULO 39 DE DECRETO 2423 DE 1996,  AL TRATASE DE PAQUETE INTEGRAL NO DA LUGAR A COBROS ADICIONALES A LOS INCLUIDOS EN EL PAQUETE, SE RECONOCE AL VALOR DEL PAQUETE INTEGRAL, ADICIONALMENTE NO SE RECONOCE LAS LISIS DE ADHERENCIAS AL SER PARTE DE LA TECNICA QUIRURGICA Y VIA DE ACCESO DE PROCEDIMIENTO PRINCIPAL  $ 1.355.076 OBJ ADM $ 5218250 INCLUIDO EN CX FILTRO ANTIBACTERIAL  $ 35.539  GUANTE ESTERILES 6.5  $ 2.250  GUANTE ESTERILES 7.0  $ 9.693  GUANTE ESTERILES 8.0  $ 8.868  HOJA DE BISTURI # 11  $ 1.165  HOJA DE BISTURI # 15  $ 1.268  PINZA ENDO CLINCH  $ 2.554.142  PINZA ENDO DISSEET  $ 1.195.476  PINZA ENDO SHEARS  $ 1.195.476  POLISORB  $ 8.760  SURGIPRO 3  $ 10.735  TUBO ENDOTRAQUEAL  $ 8.862  &quot;LIDOCAINA INYECTABLE &quot;  $ 5.183  LIDOCAINA  $ 16.692  PROPOFOL  $ 4.428  SET DE JUEGOS DE TUBERIAS  $ 159.199  INCLUIDO EN TOMA LABORATORIO RECOLECTOR MUESTRA DE ORINA PX50  $ 514     "/>
    <n v="9675796"/>
    <s v="DEVOLUCION"/>
    <s v="se devuelve factura recuerden que para dar respuesta a devolcuiones deben de anexar todos los pdf nuevamente que corresponden a la factura adicional a la respuesta a la devolucion . dolo anexaron la factura y carta anexar todo completo y dar respuesta tambien a las objeciones realizadas por parte administrativa y medica. aut 122300206767 objecion medica 110 SE HOMOLOGAN SERVICIOS FACTURADO A 37508  VALOR $8320720, DEFINIDO COM O TARIFA INTEGRAL  POR ARTICULO 39 DE DECRETO 2423 DE 1996,  AL TRATASE DE PAQUETE INTEGRAL NO DA LUGAR A COBROS ADICIONALES A LOS INCLUIDOS EN EL PAQUETE, SE RECONOCE AL VALOR DEL PAQUETE INTEGRAL, ADICIONALMENTE NO SE RECONOCE LAS LISIS DE ADHERENCIAS AL SER PARTE DE LA TECNICA QUIRURGICA Y VIA DE ACCESO DE PROCEDIMIENTO PRINCIPAL  $ 1.355.076 OBJ ADM $ 5218250 INCLUIDO EN CX FILTRO ANTIBACTERIAL  $ 35.539  GUANTE ESTERILES 6.5  $ 2.250  GUANTE ESTERILES 7.0  $ 9.693  GUANTE ESTERILES 8.0  $ 8.868  HOJA DE BISTURI # 11  $ 1.165  HOJA DE BISTURI # 15  $ 1.268  PINZA ENDO CLINCH  $ 2.554.142  PINZA ENDO DISSEET  $ 1.195.476  PINZA ENDO SHEARS  $ 1.195.476  POLISORB  $ 8.760  SURGIPRO 3  $ 10.735  TUBO ENDOTRAQUEAL  $ 8.862  &quot;LIDOCAINA INYECTABLE &quot;  $ 5.183  LIDOCAINA  $ 16.692  PROPOFOL  $ 4.428  SET DE JUEGOS DE TUBERIAS  $ 159.199  INCLUIDO EN TOMA LABORATORIO RECOLECTOR MUESTRA DE ORINA PX50  $ 514     "/>
    <s v="PERTINENCIA MEDICA"/>
    <s v="Servicios de internación o procedimientos quirurgicosIntervenciones colectivas"/>
    <s v="Ambulatorio"/>
    <n v="0"/>
    <n v="9675796"/>
    <n v="0"/>
    <n v="0"/>
    <n v="0"/>
    <n v="0"/>
    <n v="0"/>
    <n v="0"/>
    <n v="0"/>
    <n v="0"/>
    <m/>
    <m/>
    <m/>
    <n v="0"/>
    <n v="0"/>
    <n v="0"/>
    <m/>
    <m/>
    <m/>
    <n v="0"/>
  </r>
  <r>
    <n v="900228989"/>
    <s v="CLINICA SANTA SOFIA DEL PACIFICO"/>
    <s v="FECS13628"/>
    <s v="900228989_FECS13628"/>
    <s v="FECS13628_"/>
    <d v="2024-02-15T00:00:00"/>
    <d v="2024-03-08T00:00:00"/>
    <n v="2640835"/>
    <n v="2376835"/>
    <m/>
    <s v="Factura devuelta"/>
    <x v="4"/>
    <n v="0"/>
    <m/>
    <m/>
    <m/>
    <m/>
    <s v="Devuelta"/>
    <d v="2024-02-15T00:00:00"/>
    <d v="2024-03-08T00:00:00"/>
    <d v="2024-03-29T00:00:00"/>
    <n v="2640835"/>
    <n v="0"/>
    <n v="0"/>
    <n v="2640835"/>
    <m/>
    <s v="Se Devuelve factura revisar codigos autorizados 662101- 977100 facturan codigo 652101 no autorizado .. revisar tarifas convenidas contara lo facturado. se realiza objecion i no facturable incluido en Cx Circuito anestesia $ 38409 no facturable incluido en toma laboarotoriao recolector muestra oricna $ 1028 "/>
    <n v="2640835"/>
    <s v="DEVOLUCION"/>
    <s v="Se Devuelve factura revisar codigos autorizados 662101- 977100 facturan codigo 652101 no autorizado .. revisar tarifas convenidas contara lo facturado. se realiza objecion i no facturable incluido en Cx Circuito anestesia $ 38409 no facturable incluido en toma laboarotoriao recolector muestra oricna $ 1028 "/>
    <s v="AUTORIZACION"/>
    <s v="Servicios hospitalarios"/>
    <s v="Hospitalario"/>
    <n v="0"/>
    <n v="2376835"/>
    <n v="0"/>
    <n v="0"/>
    <n v="0"/>
    <n v="0"/>
    <n v="0"/>
    <n v="0"/>
    <n v="0"/>
    <n v="0"/>
    <m/>
    <m/>
    <m/>
    <n v="0"/>
    <n v="0"/>
    <n v="0"/>
    <m/>
    <m/>
    <m/>
    <n v="0"/>
  </r>
  <r>
    <n v="900228989"/>
    <s v="CLINICA SANTA SOFIA DEL PACIFICO"/>
    <s v="FECS13540"/>
    <s v="900228989_FECS13540"/>
    <s v="FECS13540_"/>
    <d v="2024-02-14T00:00:00"/>
    <d v="2024-03-08T00:00:00"/>
    <n v="3342128"/>
    <n v="2855128"/>
    <m/>
    <s v="Factura devuelta"/>
    <x v="4"/>
    <n v="0"/>
    <m/>
    <m/>
    <m/>
    <m/>
    <s v="Devuelta"/>
    <d v="2024-02-14T00:00:00"/>
    <d v="2024-03-08T00:00:00"/>
    <d v="2024-03-29T00:00:00"/>
    <n v="3342128"/>
    <n v="0"/>
    <n v="0"/>
    <n v="3342128"/>
    <m/>
    <s v="Se devuelve factura no hay autorizacion para el servicio facturado gestionar radicar en la plataforma la solicitud para la generacion de la aut final.        SE OBJETAN CODIGOS NO ESTAN EN LISTA TARIFA CONVENIO NI ENVIAN COTIZACION CODIGOS 906305 $ 117120 COD 903841 $ 16560 COD 903831 $ 36320 COD 906828 $ 36320 COD 906030 $ 79840 INCLUIDO EN TOMA LABORATORIO NO FACTURABLE RECOLECTOR MUESTRA ORINA $ 444 INCLUIDO EN TOMA LABORATORIO NO FACTURABLE RECOLECTOR MUESTRA ORINA $ 514 TOTAL OBJ ADM $ 287118 "/>
    <n v="3342128"/>
    <s v="DEVOLUCION"/>
    <s v="Se devuelve factura no hay autorizacion para el servicio facturado gestionar radicar en la plataforma la solicitud para la generacion de la aut final. _x0009__x0009__x0009__x0009__x0009__x0009_ SE OBJETAN CODIGOS NO ESTAN EN LISTA TARIFA CONVENIO NI ENVIAN COTIZACION CODIGOS 906305 $ 117120 COD 903841 $ 16560 COD 903831 $ 36320 COD 906828 $ 36320 COD 906030 $ 79840 INCLUIDO EN TOMA LABORATORIO NO FACTURABLE RECOLECTOR MUESTRA ORINA $ 444 INCLUIDO EN TOMA LABORATORIO NO FACTURABLE RECOLECTOR MUESTRA ORINA $ 514 TOTAL OBJ ADM $ 287118 "/>
    <s v="AUTORIZACION"/>
    <s v="Servicios hospitalarios"/>
    <s v="Hospitalario"/>
    <n v="0"/>
    <n v="2855128"/>
    <n v="0"/>
    <n v="0"/>
    <n v="0"/>
    <n v="0"/>
    <n v="0"/>
    <n v="0"/>
    <n v="0"/>
    <n v="0"/>
    <m/>
    <m/>
    <m/>
    <n v="0"/>
    <n v="0"/>
    <n v="0"/>
    <m/>
    <m/>
    <m/>
    <n v="0"/>
  </r>
  <r>
    <n v="900228989"/>
    <s v="CLINICA SANTA SOFIA DEL PACIFICO"/>
    <s v="FECS15957"/>
    <s v="900228989_FECS15957"/>
    <s v="FECS15957_"/>
    <d v="2024-02-29T00:00:00"/>
    <d v="2024-03-08T00:00:00"/>
    <n v="11187111"/>
    <n v="10849711"/>
    <m/>
    <s v="Factura devuelta"/>
    <x v="4"/>
    <n v="0"/>
    <m/>
    <m/>
    <m/>
    <m/>
    <s v="Devuelta"/>
    <d v="2024-02-29T00:00:00"/>
    <d v="2024-10-04T00:00:00"/>
    <d v="2024-10-21T00:00:00"/>
    <n v="11187111"/>
    <n v="0"/>
    <n v="0"/>
    <n v="11187111"/>
    <m/>
    <s v="SE DEVUELVE FACTURA  LA AUT 122300204177 UTILIZADA FACTURADA FECS14765 SE REALIZA OBJECION  se realiza objecion Medica NO ADJUNTO NOTA QX favor anexar para poder realizar auditoria .$ 2.726.700  601 SE  OBJETA 129A02, CANTIDAD 3, POR LOS DIAS 6-7-8- DE FEBRERO DE 2024, DESDE SU INGRESO REMITIDA PARA MANEJO QUIRURGICO, VALORO ORTOPEDIA Y TRAUMA 05-02-2024 CON ORDEN DE REALIZAR PROCEDIMIENTO QUIRURGICO, LOS DIAS MENCIONADOS A LA ESPERA DE PROCEDIMIENTO QUIRURGICO Y MATERIALES DE OSTEOSINTESIS FINALMENTE EJECUTADO EL DIA 09-02-2024. NO SE RECONOCE ESTANCIA POR INOPORTUNIDAD EN PROCEDIMIENTO QUIRURGICO.  $ 1.270.800 601 SE  OBJETA 129A02, CANTIDAD 2 , POR LOS DIAS 17-18-19- DE FEBRERO DE 2024, PACIENTE CON CONCEPTO DE EGRESO EL DIA 16-02-2024, VALORADA POR ENDOCRINOLOGIA. PROPONE EGRESO CON TRATAMIENTO AMBULATORIO HIPOGLICEMIANTES ORALES Y ESQUEMA BASAL DE INSULINA. CON ESTANCIA INACTIVA LOS DIAS MENCIONADOS  $ 953.100 606 SE OBJETA 817204, PROCEDIMIENTO NO FACTURABLE INHERENTE A 793501, HACE PARTE DE LA TECNICA QUIRURGICA, NO SE REPORTAN LESIONES LIGAMENTARIAS PREVIAS $ 502.800 OBJECION ADM $ 923784 INCLUIDO EN PRUEBAS CRUZADAS Factor Rh $ 26080  $ 26.080  INCLUIDO EN PRUEBAS CRUZADAS Hemoclasificacion  globular  $ 14.560  INCLUIDO EN PRUEBAS CRUZADAS Hemoclasificacion  serica  $ 38.800  INCLUIDO EN PRUEBAS CRUZADAS Rastreo de anticuerpos   $ 44.400  INCLUIDO CX GUANTE ESTERILES 7.0 GUANTE ESTERILES 7.5  GUANTE ESTERILES 8.0 GUANTE ESTERILES 8.5 C HOJA DE BISTURI 10 HOJA DE BISTURI # 11  HOJA DE BISTURI # 15  HOJA DE BISTURI # 20  LIDOCAINA SEDA NEGRA 2-0  $ 74.338  NO FACTURABLE HUMIDIFICADOR DE OXIGENO  $ 14.430  INCLUIDO EN MATERIAL CX  POLIPROPILENE 3-0 POLIPROPILENE 5-0 P POLISORB  $ 166.098  NO FACTUABLE SEDA NEGRA 0 SEDA NEGRA 1 9 SEDA NEGRA 2-0  $ 103.080  INCLUIDO CX TUBO ENDOTRAQUEAL # 7.5  TUBO ENDOTRAQUEAL # 8.0 VICRIL PLUS 2-0  $ 441.998   "/>
    <n v="11187111"/>
    <s v="DEVOLUCION"/>
    <s v="SE DEVUELVE FACTURA  LA AUT 122300204177 UTILIZADA FACTURADA FECS14765 SE REALIZA OBJECION  se realiza objecion Medica NO ADJUNTO NOTA QX favor anexar para poder realizar auditoria .$ 2.726.700  601 SE  OBJETA 129A02, CANTIDAD 3, POR LOS DIAS 6-7-8- DE FEBRERO DE 2024, DESDE SU INGRESO REMITIDA PARA MANEJO QUIRURGICO, VALORO ORTOPEDIA Y TRAUMA 05-02-2024 CON ORDEN DE REALIZAR PROCEDIMIENTO QUIRURGICO, LOS DIAS MENCIONADOS A LA ESPERA DE PROCEDIMIENTO QUIRURGICO Y MATERIALES DE OSTEOSINTESIS FINALMENTE EJECUTADO EL DIA 09-02-2024. NO SE RECONOCE ESTANCIA POR INOPORTUNIDAD EN PROCEDIMIENTO QUIRURGICO.  $ 1.270.800 601 SE  OBJETA 129A02, CANTIDAD 2 , POR LOS DIAS 17-18-19- DE FEBRERO DE 2024, PACIENTE CON CONCEPTO DE EGRESO EL DIA 16-02-2024, VALORADA POR ENDOCRINOLOGIA. PROPONE EGRESO CON TRATAMIENTO AMBULATORIO HIPOGLICEMIANTES ORALES Y ESQUEMA BASAL DE INSULINA. CON ESTANCIA INACTIVA LOS DIAS MENCIONADOS  $ 953.100 606 SE OBJETA 817204, PROCEDIMIENTO NO FACTURABLE INHERENTE A 793501, HACE PARTE DE LA TECNICA QUIRURGICA, NO SE REPORTAN LESIONES LIGAMENTARIAS PREVIAS $ 502.800 OBJECION ADM $ 923784 INCLUIDO EN PRUEBAS CRUZADAS Factor Rh $ 26080  $ 26.080  INCLUIDO EN PRUEBAS CRUZADAS Hemoclasificacion  globular  $ 14.560  INCLUIDO EN PRUEBAS CRUZADAS Hemoclasificacion  serica  $ 38.800  INCLUIDO EN PRUEBAS CRUZADAS Rastreo de anticuerpos   $ 44.400  INCLUIDO CX GUANTE ESTERILES 7.0 GUANTE ESTERILES 7.5  GUANTE ESTERILES 8.0 GUANTE ESTERILES 8.5 C HOJA DE BISTURI 10 HOJA DE BISTURI # 11  HOJA DE BISTURI # 15  HOJA DE BISTURI # 20  LIDOCAINA SEDA NEGRA 2-0  $ 74.338  NO FACTURABLE HUMIDIFICADOR DE OXIGENO  $ 14.430  INCLUIDO EN MATERIAL CX  POLIPROPILENE 3-0 POLIPROPILENE 5-0 P POLISORB  $ 166.098  NO FACTUABLE SEDA NEGRA 0 SEDA NEGRA 1 9 SEDA NEGRA 2-0  $ 103.080  INCLUIDO CX TUBO ENDOTRAQUEAL # 7.5  TUBO ENDOTRAQUEAL # 8.0 VICRIL PLUS 2-0  $ 441.998   "/>
    <s v="PERTINENCIA MEDICA"/>
    <s v="Servicios de internación o procedimientos quirurgicosIntervenciones colectivas"/>
    <s v="Ambulatorio"/>
    <n v="0"/>
    <n v="10849711"/>
    <n v="0"/>
    <n v="0"/>
    <n v="0"/>
    <n v="0"/>
    <n v="0"/>
    <n v="0"/>
    <n v="0"/>
    <n v="0"/>
    <m/>
    <m/>
    <m/>
    <n v="0"/>
    <n v="0"/>
    <n v="0"/>
    <m/>
    <m/>
    <m/>
    <n v="0"/>
  </r>
  <r>
    <n v="900228989"/>
    <s v="CLINICA SANTA SOFIA DEL PACIFICO"/>
    <s v="FECS15841"/>
    <s v="900228989_FECS15841"/>
    <s v="FECS15841_"/>
    <d v="2024-02-29T00:00:00"/>
    <d v="2024-03-08T00:00:00"/>
    <n v="14160"/>
    <n v="14160"/>
    <m/>
    <s v="Factura devuelta"/>
    <x v="4"/>
    <n v="0"/>
    <m/>
    <m/>
    <m/>
    <m/>
    <s v="Devuelta"/>
    <d v="2024-02-29T00:00:00"/>
    <d v="2024-03-08T00:00:00"/>
    <d v="2024-03-25T00:00:00"/>
    <n v="14160"/>
    <n v="0"/>
    <n v="0"/>
    <n v="14160"/>
    <m/>
    <s v="SE DEVUELVE FACTURA LA AUTORIZACION SE ENCUENTRA EN ESTADO ANULADA. GESTIONAR CON EL AREA ENCARGADA DE AUTORIZACIONES PARA PODER DAR TRAMITE DE PAGO."/>
    <n v="14160"/>
    <s v="DEVOLUCION"/>
    <s v="SE DEVUELVE FACTURA LA AUTORIZACION SE ENCUENTRA EN ESTADO ANULADA. GESTIONAR CON EL AREA ENCARGADA DE AUTORIZACIONES PARA PODER DAR TRAMITE DE PAGO."/>
    <s v="AUTORIZACION"/>
    <s v="Exámenes de laboratorio, imágenes y otras ayudas diagnósticas ambulatorias"/>
    <s v="Ambulatorio"/>
    <n v="0"/>
    <n v="14160"/>
    <n v="0"/>
    <n v="0"/>
    <n v="0"/>
    <n v="0"/>
    <n v="0"/>
    <n v="0"/>
    <n v="0"/>
    <n v="0"/>
    <m/>
    <m/>
    <m/>
    <n v="0"/>
    <n v="0"/>
    <n v="0"/>
    <m/>
    <m/>
    <m/>
    <n v="0"/>
  </r>
  <r>
    <n v="900228989"/>
    <s v="CLINICA SANTA SOFIA DEL PACIFICO"/>
    <s v="FECS14796"/>
    <s v="900228989_FECS14796"/>
    <s v="FECS14796_"/>
    <d v="2024-02-23T00:00:00"/>
    <d v="2024-03-08T00:00:00"/>
    <n v="103600"/>
    <n v="99100"/>
    <m/>
    <s v="Factura devuelta"/>
    <x v="4"/>
    <n v="0"/>
    <m/>
    <m/>
    <m/>
    <m/>
    <s v="Devuelta"/>
    <d v="2024-02-23T00:00:00"/>
    <d v="2024-03-08T00:00:00"/>
    <d v="2024-03-25T00:00:00"/>
    <n v="103600"/>
    <n v="0"/>
    <n v="0"/>
    <n v="103600"/>
    <m/>
    <s v="SE DEVUELVE FACTURA REVISAR LA AUT 122300205438 ESTA GENERADA PARA OTRO PRESTADOR NEO SALUD SAS  GESTIONAR CON AUTORIZACIONES GENERAR AUT PARA CODIGOS 903801-903803 PTE POR AUTORIZAR.,. "/>
    <n v="103600"/>
    <s v="DEVOLUCION"/>
    <s v="SE DEVUELVE FACTURA REVISAR LA AUT 122300205438 ESTA GENERADA PARA OTRO PRESTADOR NEO SALUD SAS  GESTIONAR CON AUTORIZACIONES GENERAR AUT PARA CODIGOS 903801-903803 PTE POR AUTORIZAR.,. "/>
    <s v="AUTORIZACION"/>
    <s v="Exámenes de laboratorio, imágenes y otras ayudas diagnósticas ambulatorias"/>
    <s v="Ambulatorio"/>
    <n v="0"/>
    <n v="99100"/>
    <n v="0"/>
    <n v="0"/>
    <n v="0"/>
    <n v="0"/>
    <n v="0"/>
    <n v="0"/>
    <n v="0"/>
    <n v="0"/>
    <m/>
    <m/>
    <m/>
    <n v="0"/>
    <n v="0"/>
    <n v="0"/>
    <m/>
    <m/>
    <m/>
    <n v="0"/>
  </r>
  <r>
    <n v="900228989"/>
    <s v="CLINICA SANTA SOFIA DEL PACIFICO"/>
    <s v="FECS14255"/>
    <s v="900228989_FECS14255"/>
    <s v="FECS14255_"/>
    <d v="2024-02-20T00:00:00"/>
    <d v="2024-03-08T00:00:00"/>
    <n v="138560"/>
    <n v="134060"/>
    <m/>
    <s v="Factura devuelta"/>
    <x v="4"/>
    <n v="0"/>
    <m/>
    <m/>
    <m/>
    <m/>
    <s v="Devuelta"/>
    <d v="2024-02-20T00:00:00"/>
    <d v="2024-03-08T00:00:00"/>
    <d v="2024-03-25T00:00:00"/>
    <n v="138560"/>
    <n v="0"/>
    <n v="0"/>
    <n v="138560"/>
    <m/>
    <s v="SE DEVUELVE FACTURA REVISAR CON EL AREA DE AUTORIZACIONES LA AUT 122300217870 ESTA GENERADA PARA OTRO PRESTADOR NEO SALUD. "/>
    <n v="138560"/>
    <s v="DEVOLUCION"/>
    <s v="SE DEVUELVE FACTURA REVISAR CON EL AREA DE AUTORIZACIONES LA AUT 122300217870 ESTA GENERADA PARA OTRO PRESTADOR NEO SALUD. "/>
    <s v="AUTORIZACION"/>
    <s v="Exámenes de laboratorio, imágenes y otras ayudas diagnósticas ambulatorias"/>
    <s v="Ambulatorio"/>
    <n v="0"/>
    <n v="134060"/>
    <n v="0"/>
    <n v="0"/>
    <n v="0"/>
    <n v="0"/>
    <n v="0"/>
    <n v="0"/>
    <n v="0"/>
    <n v="0"/>
    <m/>
    <m/>
    <m/>
    <n v="0"/>
    <n v="0"/>
    <n v="0"/>
    <m/>
    <m/>
    <m/>
    <n v="0"/>
  </r>
  <r>
    <n v="900228989"/>
    <s v="CLINICA SANTA SOFIA DEL PACIFICO"/>
    <s v="FECS14556"/>
    <s v="900228989_FECS14556"/>
    <s v="FECS14556_"/>
    <d v="2024-02-22T00:00:00"/>
    <d v="2024-03-08T00:00:00"/>
    <n v="199600"/>
    <n v="195100"/>
    <m/>
    <s v="Factura devuelta"/>
    <x v="4"/>
    <n v="0"/>
    <m/>
    <m/>
    <m/>
    <m/>
    <s v="Devuelta"/>
    <d v="2024-02-22T00:00:00"/>
    <d v="2024-03-08T00:00:00"/>
    <d v="2024-03-26T00:00:00"/>
    <n v="199600"/>
    <n v="0"/>
    <n v="0"/>
    <n v="199600"/>
    <m/>
    <s v="Se Devuelve factura  gestionar con el area de autorizaciones validar la autorizacion que generan para codigos 903815-903816-903818-903868 esta generada para otro prestadro debe estar generada para santa sofia ."/>
    <n v="199600"/>
    <s v="DEVOLUCION"/>
    <s v="Se Devuelve factura  gestionar con el area de autorizaciones validar la autorizacion que generan para codigos 903815-903816-903818-903868 esta generada para otro prestadro debe estar generada para santa sofia ."/>
    <s v="AUTORIZACION"/>
    <s v="Exámenes de laboratorio, imágenes y otras ayudas diagnósticas ambulatorias"/>
    <s v="Ambulatorio"/>
    <n v="0"/>
    <n v="195100"/>
    <n v="0"/>
    <n v="0"/>
    <n v="0"/>
    <n v="0"/>
    <n v="0"/>
    <n v="0"/>
    <n v="0"/>
    <n v="0"/>
    <m/>
    <m/>
    <m/>
    <n v="0"/>
    <n v="0"/>
    <n v="0"/>
    <m/>
    <m/>
    <m/>
    <n v="0"/>
  </r>
  <r>
    <n v="900228989"/>
    <s v="CLINICA SANTA SOFIA DEL PACIFICO"/>
    <s v="FECS14398"/>
    <s v="900228989_FECS14398"/>
    <s v="FECS14398_"/>
    <d v="2024-02-21T00:00:00"/>
    <d v="2024-03-08T00:00:00"/>
    <n v="264320"/>
    <n v="264320"/>
    <m/>
    <s v="Factura devuelta"/>
    <x v="4"/>
    <n v="0"/>
    <m/>
    <m/>
    <m/>
    <m/>
    <s v="Devuelta"/>
    <d v="2024-02-21T00:00:00"/>
    <d v="2024-03-08T00:00:00"/>
    <d v="2024-03-26T00:00:00"/>
    <n v="264320"/>
    <n v="0"/>
    <n v="0"/>
    <n v="264320"/>
    <m/>
    <s v="SE DEVUELVE FACTURA REVISAR CODIGOS AUTORIZADOS 901236 - 906129 - 906242 Y FACTURAN CODIGOS 906129 X2 Y 901236 VALIDAR Y GESTIONAR AUT DE LOS CODIGOS AUTORIZADOS CONTRA LO FACTURADO. REVISAR TARIFAS CONVENIDAS MAYOR VALOR COBRADO CONVENIDO PARA CODIGOS 901236 $ 67760 COD 906129 $ 94320  Y COD 906242  $ 85360"/>
    <n v="264320"/>
    <s v="DEVOLUCION"/>
    <s v="SE DEVUELVE FACTURA REVISAR CODIGOS AUTORIZADOS 901236 - 906129 - 906242 Y FACTURAN CODIGOS 906129 X2 Y 901236 VALIDAR Y GESTIONAR AUT DE LOS CODIGOS AUTORIZADOS CONTRA LO FACTURADO. REVISAR TARIFAS CONVENIDAS MAYOR VALOR COBRADO CONVENIDO PARA CODIGOS 901236 $ 67760 COD 906129 $ 94320  Y COD 906242  $ 85360"/>
    <s v="AUTORIZACION"/>
    <s v="Exámenes de laboratorio, imágenes y otras ayudas diagnósticas ambulatorias"/>
    <s v="Ambulatorio"/>
    <n v="0"/>
    <n v="264320"/>
    <n v="0"/>
    <n v="0"/>
    <n v="0"/>
    <n v="0"/>
    <n v="0"/>
    <n v="0"/>
    <n v="0"/>
    <n v="0"/>
    <m/>
    <m/>
    <m/>
    <n v="0"/>
    <n v="0"/>
    <n v="0"/>
    <m/>
    <m/>
    <m/>
    <n v="0"/>
  </r>
  <r>
    <n v="900228989"/>
    <s v="CLINICA SANTA SOFIA DEL PACIFICO"/>
    <s v="FECS15423"/>
    <s v="900228989_FECS15423"/>
    <s v="FECS15423_"/>
    <d v="2024-02-27T00:00:00"/>
    <d v="2024-03-11T00:00:00"/>
    <n v="50000"/>
    <n v="7000"/>
    <m/>
    <s v="Factura devuelta"/>
    <x v="4"/>
    <n v="0"/>
    <m/>
    <m/>
    <m/>
    <m/>
    <s v="Devuelta"/>
    <d v="2024-02-27T00:00:00"/>
    <d v="2024-03-11T00:00:00"/>
    <d v="2024-03-14T00:00:00"/>
    <n v="50000"/>
    <n v="0"/>
    <n v="0"/>
    <n v="50000"/>
    <m/>
    <s v="Se devuelve factura la autorizacion 122300145256 esta generada para codigo 890373 otorrino consulta y facturan codigo 890382 los soportes de la atencion firma medicoa neurocirujano. validar. deben de facturar el codigo que autorizan.de lo contrario gestionar la autorizacion correspondiente."/>
    <n v="50000"/>
    <s v="DEVOLUCION"/>
    <s v="Se devuelve factura la autorizacion 122300145256 esta generada para codigo 890373 otorrino consulta y facturan codigo 890382 los soportes de la atencion firma medicoa neurocirujano. validar. deben de facturar el codigo que autorizan.de lo contrario gestionar la autorizacion correspondiente."/>
    <s v="AUTORIZACION"/>
    <s v="Consultas ambulatorias"/>
    <s v="Ambulatorio"/>
    <n v="0"/>
    <n v="7000"/>
    <n v="0"/>
    <n v="0"/>
    <n v="0"/>
    <n v="0"/>
    <n v="0"/>
    <n v="0"/>
    <n v="0"/>
    <n v="0"/>
    <m/>
    <m/>
    <m/>
    <n v="0"/>
    <n v="0"/>
    <n v="0"/>
    <m/>
    <m/>
    <m/>
    <n v="0"/>
  </r>
  <r>
    <n v="900228989"/>
    <s v="CLINICA SANTA SOFIA DEL PACIFICO"/>
    <s v="FECS15470"/>
    <s v="900228989_FECS15470"/>
    <s v="FECS15470_"/>
    <d v="2024-02-27T00:00:00"/>
    <d v="2024-03-11T00:00:00"/>
    <n v="50000"/>
    <n v="45900"/>
    <m/>
    <s v="Factura devuelta"/>
    <x v="4"/>
    <n v="0"/>
    <m/>
    <m/>
    <m/>
    <m/>
    <s v="Devuelta"/>
    <d v="2024-02-27T00:00:00"/>
    <d v="2024-03-11T00:00:00"/>
    <d v="2024-03-27T00:00:00"/>
    <n v="50000"/>
    <n v="0"/>
    <n v="0"/>
    <n v="50000"/>
    <m/>
    <s v="Se Devuelve factura la Autorizacion 122300059596 ya esta pagada en la Factura CSP138153"/>
    <n v="50000"/>
    <s v="DEVOLUCION"/>
    <s v="Se Devuelve factura la Autorizacion 122300059596 ya esta pagada en la Factura CSP138153"/>
    <s v="AUTORIZACION"/>
    <s v="Consultas ambulatorias"/>
    <s v="Ambulatorio"/>
    <n v="0"/>
    <n v="45900"/>
    <n v="0"/>
    <n v="0"/>
    <n v="0"/>
    <n v="0"/>
    <n v="0"/>
    <n v="0"/>
    <n v="0"/>
    <n v="0"/>
    <m/>
    <m/>
    <m/>
    <n v="0"/>
    <n v="0"/>
    <n v="0"/>
    <m/>
    <m/>
    <m/>
    <n v="0"/>
  </r>
  <r>
    <n v="900228989"/>
    <s v="CLINICA SANTA SOFIA DEL PACIFICO"/>
    <s v="FECS13231"/>
    <s v="900228989_FECS13231"/>
    <s v="FECS13231_"/>
    <d v="2024-02-13T00:00:00"/>
    <d v="2024-03-11T00:00:00"/>
    <n v="436960"/>
    <n v="436960"/>
    <m/>
    <s v="Factura devuelta"/>
    <x v="4"/>
    <n v="0"/>
    <m/>
    <m/>
    <m/>
    <m/>
    <s v="Devuelta"/>
    <d v="2024-02-13T00:00:00"/>
    <d v="2024-03-11T00:00:00"/>
    <d v="2024-03-26T00:00:00"/>
    <n v="436960"/>
    <n v="0"/>
    <n v="0"/>
    <n v="436960"/>
    <m/>
    <s v="SE  DEVUELVE FACTURA LA AUTORIZACION ESTA GENERADA PARA OTRO PRESTADOR DEBE ESTAR GENENRADA PARA CL SANTA SOFIA. GESTIONAR CON EL AREA DE AUTORIZACIONES"/>
    <n v="436960"/>
    <s v="DEVOLUCION"/>
    <s v="SE  DEVUELVE FACTURA LA AUTORIZACION ESTA GENERADA PARA OTRO PRESTADOR DEBE ESTAR GENENRADA PARA CL SANTA SOFIA. GESTIONAR CON EL AREA DE AUTORIZACIONES"/>
    <s v="AUTORIZACION"/>
    <s v="Exámenes de laboratorio, imágenes y otras ayudas diagnósticas ambulatorias"/>
    <s v="Ambulatorio"/>
    <n v="0"/>
    <n v="436960"/>
    <n v="0"/>
    <n v="0"/>
    <n v="0"/>
    <n v="0"/>
    <n v="0"/>
    <n v="0"/>
    <n v="0"/>
    <n v="0"/>
    <m/>
    <m/>
    <m/>
    <n v="0"/>
    <n v="0"/>
    <n v="0"/>
    <m/>
    <m/>
    <m/>
    <n v="0"/>
  </r>
  <r>
    <n v="900228989"/>
    <s v="CLINICA SANTA SOFIA DEL PACIFICO"/>
    <s v="FECS12515"/>
    <s v="900228989_FECS12515"/>
    <s v="FECS12515_"/>
    <d v="2024-02-08T00:00:00"/>
    <d v="2024-03-11T00:00:00"/>
    <n v="197600"/>
    <n v="197600"/>
    <m/>
    <s v="Factura devuelta"/>
    <x v="4"/>
    <n v="0"/>
    <m/>
    <m/>
    <m/>
    <m/>
    <s v="Devuelta"/>
    <d v="2024-02-08T00:00:00"/>
    <d v="2024-08-01T00:00:00"/>
    <d v="2024-09-05T00:00:00"/>
    <n v="197600"/>
    <n v="0"/>
    <n v="0"/>
    <n v="197600"/>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181117, se encuentra paga en la factura FECS13037"/>
    <n v="19760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181117, se encuentra paga en la factura FECS13037"/>
    <s v="AUTORIZACION"/>
    <s v="Urgencias"/>
    <s v="Urgencias"/>
    <n v="0"/>
    <n v="197600"/>
    <n v="0"/>
    <n v="0"/>
    <n v="0"/>
    <n v="0"/>
    <n v="0"/>
    <n v="0"/>
    <n v="0"/>
    <n v="0"/>
    <m/>
    <m/>
    <m/>
    <n v="0"/>
    <n v="0"/>
    <n v="0"/>
    <m/>
    <m/>
    <m/>
    <n v="0"/>
  </r>
  <r>
    <n v="900228989"/>
    <s v="CLINICA SANTA SOFIA DEL PACIFICO"/>
    <s v="FECS13893"/>
    <s v="900228989_FECS13893"/>
    <s v="FECS13893_"/>
    <d v="2024-02-17T00:00:00"/>
    <d v="2024-03-15T00:00:00"/>
    <n v="57200"/>
    <n v="52700"/>
    <m/>
    <s v="Factura devuelta"/>
    <x v="4"/>
    <n v="0"/>
    <m/>
    <m/>
    <m/>
    <m/>
    <s v="Devuelta"/>
    <d v="2024-02-17T00:00:00"/>
    <d v="2024-03-14T00:00:00"/>
    <d v="2024-03-27T00:00:00"/>
    <n v="57200"/>
    <n v="0"/>
    <n v="0"/>
    <n v="57200"/>
    <m/>
    <s v="Se devuelve factura la Autorizacion 122300191856 esta ya cancelada e la factura FECS10276 "/>
    <n v="57200"/>
    <s v="DEVOLUCION"/>
    <s v="Se devuelve factura la Autorizacion 122300191856 esta ya cancelada e la factura FECS10276 "/>
    <s v="AUTORIZACION"/>
    <s v="Consultas ambulatorias"/>
    <s v="Ambulatorio"/>
    <n v="0"/>
    <n v="52700"/>
    <n v="0"/>
    <n v="0"/>
    <n v="0"/>
    <n v="0"/>
    <n v="0"/>
    <n v="0"/>
    <n v="0"/>
    <n v="0"/>
    <m/>
    <m/>
    <m/>
    <n v="0"/>
    <n v="0"/>
    <n v="0"/>
    <m/>
    <m/>
    <m/>
    <n v="0"/>
  </r>
  <r>
    <n v="900228989"/>
    <s v="CLINICA SANTA SOFIA DEL PACIFICO"/>
    <s v="FECS15853"/>
    <s v="900228989_FECS15853"/>
    <s v="FECS15853_"/>
    <d v="2024-02-29T00:00:00"/>
    <d v="2024-03-15T00:00:00"/>
    <n v="132160"/>
    <n v="132160"/>
    <m/>
    <s v="Factura devuelta"/>
    <x v="4"/>
    <n v="0"/>
    <m/>
    <m/>
    <m/>
    <m/>
    <s v="Devuelta"/>
    <d v="2024-02-29T00:00:00"/>
    <d v="2024-03-15T00:00:00"/>
    <d v="2024-03-25T00:00:00"/>
    <n v="132160"/>
    <n v="0"/>
    <n v="0"/>
    <n v="132160"/>
    <m/>
    <s v="SE DEVUELVE FACTURA EL CODIGO AUTORIZADO 873420 NO CORRESPONDE AL CODIGO FACTURADO 881301 VALIDAR Y FACTURAR EL QUE ESTA AUTORIZADO DE LO CONTRARIO GESTIONAR AUTORIZAICON PARA EL SERVICIO FACTURADO."/>
    <n v="132160"/>
    <s v="DEVOLUCION"/>
    <s v="SE DEVUELVE FACTURA EL CODIGO AUTORIZADO 873420 NO CORRESPONDE AL CODIGO FACTURADO 881301 VALIDAR Y FACTURAR EL QUE ESTA AUTORIZADO DE LO CONTRARIO GESTIONAR AUTORIZAICON PARA EL SERVICIO FACTURADO."/>
    <s v="AUTORIZACION"/>
    <s v="Exámenes de laboratorio, imágenes y otras ayudas diagnósticas ambulatorias"/>
    <s v="Ambulatorio"/>
    <n v="0"/>
    <n v="132160"/>
    <n v="0"/>
    <n v="0"/>
    <n v="0"/>
    <n v="0"/>
    <n v="0"/>
    <n v="0"/>
    <n v="0"/>
    <n v="0"/>
    <m/>
    <m/>
    <m/>
    <n v="0"/>
    <n v="0"/>
    <n v="0"/>
    <m/>
    <m/>
    <m/>
    <n v="0"/>
  </r>
  <r>
    <n v="900228989"/>
    <s v="CLINICA SANTA SOFIA DEL PACIFICO"/>
    <s v="FECS17111"/>
    <s v="900228989_FECS17111"/>
    <s v="FECS17111_"/>
    <d v="2024-03-07T00:00:00"/>
    <d v="2024-03-15T00:00:00"/>
    <n v="3337552"/>
    <n v="3337552"/>
    <m/>
    <s v="Factura devuelta"/>
    <x v="4"/>
    <n v="0"/>
    <m/>
    <m/>
    <m/>
    <m/>
    <s v="Devuelta"/>
    <d v="2024-03-07T00:00:00"/>
    <d v="2024-03-15T00:00:00"/>
    <d v="2024-03-29T00:00:00"/>
    <n v="3337552"/>
    <n v="0"/>
    <n v="0"/>
    <n v="3337552"/>
    <m/>
    <s v="SE DEVUELVE FACTURA LA AUTORIZACION 122300188573 ESTA GENERADA PARA OTRO PRESTADOR CHRISTUS SINERGIA CLINICA PALMA REAL DEBE ESTAR GENERADA PARA SANTA SOFIA .GESTIONAR CON EL AREA ENCARGADA DE AUTORIZACION SE OBJETAN CODIGOS NO ESTAN EN LISTA TARIFA CONVENIO NI ENVIAN COTIZACION CODIGOS 906625 $ 60640 cod 903883 $ 8000 INCLUIDO EN TOMA LABORATORIO NO FACTURABLE RECOLECTOR MUESTRA ORINA $ 514 TOTAL OBJ ADM $ 69154 "/>
    <n v="3337552"/>
    <s v="DEVOLUCION"/>
    <s v="SE DEVUELVE FACTURA LA AUTORIZACION 122300188573 ESTA GENERADA PARA OTRO PRESTADOR CHRISTUS SINERGIA CLINICA PALMA REAL DEBE ESTAR GENERADA PARA SANTA SOFIA .GESTIONAR CON EL AREA ENCARGADA DE AUTORIZACION SE OBJETAN CODIGOS NO ESTAN EN LISTA TARIFA CONVENIO NI ENVIAN COTIZACION CODIGOS 906625 $ 60640 cod 903883 $ 8000 INCLUIDO EN TOMA LABORATORIO NO FACTURABLE RECOLECTOR MUESTRA ORINA $ 514 TOTAL OBJ ADM $ 69154 "/>
    <s v="AUTORIZACION"/>
    <s v="Servicios hospitalarios"/>
    <s v="Hospitalario"/>
    <n v="0"/>
    <n v="3337552"/>
    <n v="0"/>
    <n v="0"/>
    <n v="0"/>
    <n v="0"/>
    <n v="0"/>
    <n v="0"/>
    <n v="0"/>
    <n v="0"/>
    <m/>
    <m/>
    <m/>
    <n v="0"/>
    <n v="0"/>
    <n v="0"/>
    <m/>
    <m/>
    <m/>
    <n v="0"/>
  </r>
  <r>
    <n v="900228989"/>
    <s v="CLINICA SANTA SOFIA DEL PACIFICO"/>
    <s v="FECS16544"/>
    <s v="900228989_FECS16544"/>
    <s v="FECS16544_"/>
    <d v="2024-03-04T00:00:00"/>
    <d v="2024-03-15T00:00:00"/>
    <n v="3185168"/>
    <n v="3185168"/>
    <m/>
    <s v="Factura devuelta"/>
    <x v="4"/>
    <n v="0"/>
    <m/>
    <m/>
    <m/>
    <m/>
    <s v="Devuelta"/>
    <d v="2024-03-04T00:00:00"/>
    <d v="2024-03-15T00:00:00"/>
    <d v="2024-03-29T00:00:00"/>
    <n v="3185168"/>
    <n v="0"/>
    <n v="0"/>
    <n v="3185168"/>
    <m/>
    <s v="SE DEVUELVE FACTURA LA AUTORIZAICON NO PERMITE DAR TRAMITE DE PAGO VALIDAR CON EL AREA DE AUTORIZACIONES. GESTIONAR LA AUTORIZACION PARA LOS DOS SERVICIOS FACTURADOS.  NO Facturable incluido en Cx CIRCUITO ANESTESIA $ 38409 ETILEFRINA NO FACTURABLE $ 25638 GUANTE ESTERIL INCLUIIDO CX $ 20169 HOJA DE BISTURI $ 1033 POLISORB $ 8760 SEDA NEGRA $ 15134 SURGIPRO $ 10735 TUBO ENDOTRAQUEAL $ 8862 BUPINEST $ 36466 PROPOFOL $ 8856 SUCCINYCHOLINE $ 50203 TOTAL OBJ ADM $ 224265 "/>
    <n v="3185168"/>
    <s v="DEVOLUCION"/>
    <s v="SE DEVUELVE FACTURA LA AUTORIZAICON NO PERMITE DAR TRAMITE DE PAGO VALIDAR CON EL AREA DE AUTORIZACIONES. GESTIONAR LA AUTORIZACION PARA LOS DOS SERVICIOS FACTURADOS.  NO Facturable incluido en Cx CIRCUITO ANESTESIA $ 38409 ETILEFRINA NO FACTURABLE $ 25638 GUANTE ESTERIL INCLUIIDO CX $ 20169 HOJA DE BISTURI $ 1033 POLISORB $ 8760 SEDA NEGRA $ 15134 SURGIPRO $ 10735 TUBO ENDOTRAQUEAL $ 8862 BUPINEST $ 36466 PROPOFOL $ 8856 SUCCINYCHOLINE $ 50203 TOTAL OBJ ADM $ 224265 "/>
    <s v="AUTORIZACION"/>
    <s v="Servicios de internación y/o cirugía (Hospitalaria o Ambulatoria)"/>
    <s v="Hospitalario"/>
    <n v="0"/>
    <n v="3185168"/>
    <n v="0"/>
    <n v="0"/>
    <n v="0"/>
    <n v="0"/>
    <n v="0"/>
    <n v="0"/>
    <n v="0"/>
    <n v="0"/>
    <m/>
    <m/>
    <m/>
    <n v="0"/>
    <n v="0"/>
    <n v="0"/>
    <m/>
    <m/>
    <m/>
    <n v="0"/>
  </r>
  <r>
    <n v="900228989"/>
    <s v="CLINICA SANTA SOFIA DEL PACIFICO"/>
    <s v="FECS16984"/>
    <s v="900228989_FECS16984"/>
    <s v="FECS16984_"/>
    <d v="2024-03-07T00:00:00"/>
    <d v="2024-04-03T00:00:00"/>
    <n v="78960"/>
    <n v="78960"/>
    <m/>
    <s v="Factura devuelta"/>
    <x v="4"/>
    <n v="0"/>
    <m/>
    <m/>
    <m/>
    <m/>
    <s v="Devuelta"/>
    <d v="2024-03-07T00:00:00"/>
    <d v="2024-04-03T00:00:00"/>
    <d v="2024-04-04T00:00:00"/>
    <n v="78960"/>
    <n v="0"/>
    <n v="0"/>
    <n v="78960"/>
    <m/>
    <s v="se devuelve factura revisar codigo autorizado 902214- 901321 no corresponde a codigo Facturado . facturan codigo  901217 y el que aut  901321 el otro codgio 902214 esta bien revisar"/>
    <n v="78960"/>
    <s v="DEVOLUCION"/>
    <s v="se devuelve factura revisar codigo autorizado 902214- 901321 no corresponde a codigo Facturado . facturan codigo  901217 y el que aut  901321 el otro codgio 902214 esta bien revisar"/>
    <s v="AUTORIZACION"/>
    <s v="Exámenes de laboratorio, imágenes y otras ayudas diagnósticas ambulatorias"/>
    <s v="Ambulatorio"/>
    <n v="0"/>
    <n v="78960"/>
    <n v="0"/>
    <n v="0"/>
    <n v="0"/>
    <n v="0"/>
    <n v="0"/>
    <n v="0"/>
    <n v="0"/>
    <n v="0"/>
    <m/>
    <m/>
    <m/>
    <n v="0"/>
    <n v="0"/>
    <n v="0"/>
    <m/>
    <m/>
    <m/>
    <n v="0"/>
  </r>
  <r>
    <n v="900228989"/>
    <s v="CLINICA SANTA SOFIA DEL PACIFICO"/>
    <s v="FECS17700"/>
    <s v="900228989_FECS17700"/>
    <s v="FECS17700_"/>
    <d v="2024-03-13T00:00:00"/>
    <d v="2024-04-03T00:00:00"/>
    <n v="86960"/>
    <n v="82460"/>
    <m/>
    <s v="Factura devuelta"/>
    <x v="4"/>
    <n v="0"/>
    <m/>
    <m/>
    <m/>
    <m/>
    <s v="Devuelta"/>
    <d v="2024-03-13T00:00:00"/>
    <d v="2024-04-03T00:00:00"/>
    <d v="2024-04-04T00:00:00"/>
    <n v="86960"/>
    <n v="0"/>
    <n v="0"/>
    <n v="86960"/>
    <m/>
    <s v="SE DEVUEVLE FACTURA CODIGOS FACTURADO 904902 NO CORRESPONDE A LOS CODIGOS AUTORIZADOS 904909 Y 907106 REVISAR"/>
    <n v="86960"/>
    <s v="DEVOLUCION"/>
    <s v="SE DEVUEVLE FACTURA CODIGOS FACTURADO 904902 NO CORRESPONDE A LOS CODIGOS AUTORIZADOS 904909 Y 907106 REVISAR"/>
    <s v="AUTORIZACION"/>
    <s v="Exámenes de laboratorio, imágenes y otras ayudas diagnósticas ambulatorias"/>
    <s v="Ambulatorio"/>
    <n v="0"/>
    <n v="82460"/>
    <n v="0"/>
    <n v="0"/>
    <n v="0"/>
    <n v="0"/>
    <n v="0"/>
    <n v="0"/>
    <n v="0"/>
    <n v="0"/>
    <m/>
    <m/>
    <m/>
    <n v="0"/>
    <n v="0"/>
    <n v="0"/>
    <m/>
    <m/>
    <m/>
    <n v="0"/>
  </r>
  <r>
    <n v="900228989"/>
    <s v="CLINICA SANTA SOFIA DEL PACIFICO"/>
    <s v="FECS16573"/>
    <s v="900228989_FECS16573"/>
    <s v="FECS16573_"/>
    <d v="2024-03-04T00:00:00"/>
    <d v="2024-04-03T00:00:00"/>
    <n v="132160"/>
    <n v="127660"/>
    <m/>
    <s v="Factura devuelta"/>
    <x v="4"/>
    <n v="0"/>
    <m/>
    <m/>
    <m/>
    <m/>
    <s v="Devuelta"/>
    <d v="2024-03-04T00:00:00"/>
    <d v="2024-04-03T00:00:00"/>
    <d v="2024-04-09T00:00:00"/>
    <n v="132160"/>
    <n v="0"/>
    <n v="0"/>
    <n v="132160"/>
    <m/>
    <s v="Se Devuelve factura la Autorizacion 122300192643 esta en estado ANULADA. gestionar con el area encargada de autorizaciones."/>
    <n v="132160"/>
    <s v="DEVOLUCION"/>
    <s v="Se Devuelve factura la Autorizacion 122300192643 esta en estado ANULADA. gestionar con el area encargada de autorizaciones."/>
    <s v="AUTORIZACION"/>
    <s v="Exámenes de laboratorio, imágenes y otras ayudas diagnósticas ambulatorias"/>
    <s v="Ambulatorio"/>
    <n v="0"/>
    <n v="127660"/>
    <n v="0"/>
    <n v="0"/>
    <n v="0"/>
    <n v="0"/>
    <n v="0"/>
    <n v="0"/>
    <n v="0"/>
    <n v="0"/>
    <m/>
    <m/>
    <m/>
    <n v="0"/>
    <n v="0"/>
    <n v="0"/>
    <m/>
    <m/>
    <m/>
    <n v="0"/>
  </r>
  <r>
    <n v="900228989"/>
    <s v="CLINICA SANTA SOFIA DEL PACIFICO"/>
    <s v="FECS17053"/>
    <s v="900228989_FECS17053"/>
    <s v="FECS17053_"/>
    <d v="2024-03-07T00:00:00"/>
    <d v="2024-04-03T00:00:00"/>
    <n v="459760"/>
    <n v="455260"/>
    <m/>
    <s v="Factura devuelta"/>
    <x v="4"/>
    <n v="0"/>
    <m/>
    <m/>
    <m/>
    <m/>
    <s v="Devuelta"/>
    <d v="2024-03-07T00:00:00"/>
    <d v="2024-04-03T00:00:00"/>
    <d v="2024-04-10T00:00:00"/>
    <n v="459760"/>
    <n v="0"/>
    <n v="0"/>
    <n v="459760"/>
    <m/>
    <s v="Se Devuelve factura revisar y gestionar con el area encargada de autorizaciones. la autorizacion 122300218570 esta anulada esta para los codigos  901101-901236-902210 "/>
    <n v="459760"/>
    <s v="DEVOLUCION"/>
    <s v="Se Devuelve factura revisar y gestionar con el area encargada de autorizaciones. la autorizacion 122300218570 esta anulada esta para los codigos  901101-901236-902210 "/>
    <s v="AUTORIZACION"/>
    <s v="Exámenes de laboratorio, imágenes y otras ayudas diagnósticas ambulatorias"/>
    <s v="Ambulatorio"/>
    <n v="0"/>
    <n v="455260"/>
    <n v="0"/>
    <n v="0"/>
    <n v="0"/>
    <n v="0"/>
    <n v="0"/>
    <n v="0"/>
    <n v="0"/>
    <n v="0"/>
    <m/>
    <m/>
    <m/>
    <n v="0"/>
    <n v="0"/>
    <n v="0"/>
    <m/>
    <m/>
    <m/>
    <n v="0"/>
  </r>
  <r>
    <n v="900228989"/>
    <s v="CLINICA SANTA SOFIA DEL PACIFICO"/>
    <s v="FECS17631"/>
    <s v="900228989_FECS17631"/>
    <s v="FECS17631_"/>
    <d v="2024-03-13T00:00:00"/>
    <d v="2024-04-03T00:00:00"/>
    <n v="468080"/>
    <n v="468080"/>
    <m/>
    <s v="Factura devuelta"/>
    <x v="4"/>
    <n v="0"/>
    <m/>
    <m/>
    <m/>
    <m/>
    <s v="Devuelta"/>
    <d v="2024-03-13T00:00:00"/>
    <d v="2024-04-03T00:00:00"/>
    <d v="2024-04-10T00:00:00"/>
    <n v="468080"/>
    <n v="0"/>
    <n v="0"/>
    <n v="468080"/>
    <m/>
    <s v="Se Devuelve factura validar bien los codigos autorizados contra los codigos facturados.  no hay autorizacion para codigo 911018   autorizacion 122300237570 esta para codigo 898001- 911016 autorizacion 122300237569 esta para codigos 901237-902210-902215-903841-906127-906129-906131-906241"/>
    <n v="468080"/>
    <s v="DEVOLUCION"/>
    <s v="Se Devuelve factura validar bien los codigos autorizados contra los codigos facturados.  no hay autorizacion para codigo 911018   autorizacion 122300237570 esta para codigo 898001- 911016 autorizacion 122300237569 esta para codigos 901237-902210-902215-903841-906127-906129-906131-906241"/>
    <s v="AUTORIZACION"/>
    <s v="Exámenes de laboratorio, imágenes y otras ayudas diagnósticas ambulatorias"/>
    <s v="Ambulatorio"/>
    <n v="0"/>
    <n v="468080"/>
    <n v="0"/>
    <n v="0"/>
    <n v="0"/>
    <n v="0"/>
    <n v="0"/>
    <n v="0"/>
    <n v="0"/>
    <n v="0"/>
    <m/>
    <m/>
    <m/>
    <n v="0"/>
    <n v="0"/>
    <n v="0"/>
    <m/>
    <m/>
    <m/>
    <n v="0"/>
  </r>
  <r>
    <n v="900228989"/>
    <s v="CLINICA SANTA SOFIA DEL PACIFICO"/>
    <s v="FECS18100"/>
    <s v="900228989_FECS18100"/>
    <s v="FECS18100_"/>
    <d v="2024-03-18T00:00:00"/>
    <d v="2024-04-04T00:00:00"/>
    <n v="197720"/>
    <n v="197720"/>
    <m/>
    <s v="Factura devuelta"/>
    <x v="4"/>
    <n v="0"/>
    <m/>
    <m/>
    <m/>
    <m/>
    <s v="Devuelta"/>
    <d v="2024-03-18T00:00:00"/>
    <d v="2024-04-04T00:00:00"/>
    <d v="2024-04-10T00:00:00"/>
    <n v="197720"/>
    <n v="0"/>
    <n v="0"/>
    <n v="197720"/>
    <m/>
    <s v="AUT: SE REALIZA DEVOLUCIÓN DE FACTURA CON SOPORTES COMPLETOS, EL NÚMERO DE AUT 122300128941 EXISTE EN OTRA FACTURA EN BOXALUD FECS5594, ESTADO: FINALIZADA, NO SE EVIDENCIA LOS TRES (3) CORREOS PARA LA SOLICITUD DE LA AUTORIZACIÓN, FAVOR COMUNICARSE CON EL ÁREA ENCARGADA, VALIDAR Y SOLICITAR NUEVA AUTORIZACIÓN A LA capautorizaciones@epsdelagente.com.co"/>
    <n v="197720"/>
    <s v="DEVOLUCION"/>
    <s v="AUT: SE REALIZA DEVOLUCIÓN DE FACTURA CON SOPORTES COMPLETOS, EL NÚMERO DE AUT 122300128941 EXISTE EN OTRA FACTURA EN BOXALUD FECS5594, ESTADO: FINALIZADA, NO SE EVIDENCIA LOS TRES (3) CORREOS PARA LA SOLICITUD DE LA AUTORIZACIÓN, FAVOR COMUNICARSE CON EL ÁREA ENCARGADA, VALIDAR Y SOLICITAR NUEVA AUTORIZACIÓN A LA capautorizaciones@epsdelagente.com.co"/>
    <s v="AUTORIZACION"/>
    <s v="Atención inicial de urgencias"/>
    <s v="Urgencias"/>
    <n v="0"/>
    <n v="197720"/>
    <n v="0"/>
    <n v="0"/>
    <n v="0"/>
    <n v="0"/>
    <n v="0"/>
    <n v="0"/>
    <n v="0"/>
    <n v="0"/>
    <m/>
    <m/>
    <m/>
    <n v="0"/>
    <n v="0"/>
    <n v="0"/>
    <m/>
    <m/>
    <m/>
    <n v="0"/>
  </r>
  <r>
    <n v="900228989"/>
    <s v="CLINICA SANTA SOFIA DEL PACIFICO"/>
    <s v="FECS18976"/>
    <s v="900228989_FECS18976"/>
    <s v="FECS18976_"/>
    <d v="2024-03-24T00:00:00"/>
    <d v="2024-04-08T00:00:00"/>
    <n v="158080"/>
    <n v="158080"/>
    <m/>
    <s v="Factura devuelta"/>
    <x v="4"/>
    <n v="0"/>
    <m/>
    <m/>
    <m/>
    <m/>
    <s v="Devuelta"/>
    <d v="2024-03-24T00:00:00"/>
    <d v="2024-08-01T00:00:00"/>
    <d v="2024-09-08T00:00:00"/>
    <n v="158080"/>
    <n v="0"/>
    <n v="0"/>
    <n v="158080"/>
    <m/>
    <s v="SE SOSTIENE LA DEVOLUCION POR QUR LA AUTORIZACIÓN 122300260811 ESTÁ GENERADA PARA OTRO PACIENTE CC 1111816888 - BELALCAZAR MONDRAGON LLERALDIN el prestador debió revisar el estado de la auto en el aplicativo boxalud"/>
    <n v="158080"/>
    <s v="DEVOLUCION"/>
    <s v="SE SOSTIENE LA DEVOLUCION POR QUR LA AUTORIZACIÓN 122300260811 ESTÁ GENERADA PARA OTRO PACIENTE CC 1111816888 - BELALCAZAR MONDRAGON LLERALDIN el prestador debió revisar el estado de la auto en el aplicativo boxalud"/>
    <s v="AUTORIZACION"/>
    <s v="Urgencias"/>
    <s v="Urgencias"/>
    <n v="0"/>
    <n v="158080"/>
    <n v="0"/>
    <n v="0"/>
    <n v="0"/>
    <n v="0"/>
    <n v="0"/>
    <n v="0"/>
    <n v="0"/>
    <n v="0"/>
    <m/>
    <m/>
    <m/>
    <n v="0"/>
    <n v="0"/>
    <n v="0"/>
    <m/>
    <m/>
    <m/>
    <n v="0"/>
  </r>
  <r>
    <n v="900228989"/>
    <s v="CLINICA SANTA SOFIA DEL PACIFICO"/>
    <s v="FECS18697"/>
    <s v="900228989_FECS18697"/>
    <s v="FECS18697_"/>
    <d v="2024-03-22T00:00:00"/>
    <d v="2024-04-08T00:00:00"/>
    <n v="637095"/>
    <n v="637095"/>
    <m/>
    <s v="Factura devuelta"/>
    <x v="4"/>
    <n v="0"/>
    <m/>
    <m/>
    <m/>
    <m/>
    <s v="Devuelta"/>
    <d v="2024-03-22T00:00:00"/>
    <d v="2024-04-08T00:00:00"/>
    <d v="2024-04-10T00:00:00"/>
    <n v="637095"/>
    <n v="0"/>
    <n v="0"/>
    <n v="637095"/>
    <m/>
    <s v="Se Devuelve factura gestionar y validar la Autorizacion esta ANULADA. validar con el area encargada.  se realiza objecio LIDOCAINA NO FACTURABLE UNCLUIDO EN CX. $ 16.692"/>
    <n v="637095"/>
    <s v="DEVOLUCION"/>
    <s v="Se Devuelve factura gestionar y validar la Autorizacion esta ANULADA. validar con el area encargada.  se realiza objecio LIDOCAINA NO FACTURABLE UNCLUIDO EN CX. $ 16.692"/>
    <s v="AUTORIZACION"/>
    <s v="Servicios de internación y/o cirugía (Hospitalaria o Ambulatoria)"/>
    <s v="Hospitalario"/>
    <n v="0"/>
    <n v="637095"/>
    <n v="0"/>
    <n v="0"/>
    <n v="0"/>
    <n v="0"/>
    <n v="0"/>
    <n v="0"/>
    <n v="0"/>
    <n v="0"/>
    <m/>
    <m/>
    <m/>
    <n v="0"/>
    <n v="0"/>
    <n v="0"/>
    <m/>
    <m/>
    <m/>
    <n v="0"/>
  </r>
  <r>
    <n v="900228989"/>
    <s v="CLINICA SANTA SOFIA DEL PACIFICO"/>
    <s v="FECS18590"/>
    <s v="900228989_FECS18590"/>
    <s v="FECS18590_"/>
    <d v="2024-03-22T00:00:00"/>
    <d v="2024-04-15T00:00:00"/>
    <n v="57200"/>
    <n v="52700"/>
    <m/>
    <s v="Factura devuelta"/>
    <x v="4"/>
    <n v="0"/>
    <m/>
    <m/>
    <m/>
    <m/>
    <s v="Devuelta"/>
    <d v="2024-03-22T00:00:00"/>
    <d v="2024-04-15T00:00:00"/>
    <d v="2024-04-18T00:00:00"/>
    <n v="57200"/>
    <n v="0"/>
    <n v="0"/>
    <n v="57200"/>
    <m/>
    <s v="Se Devuelve factura la Autorizacion 122300240779 esta anulada gestionar con el area encargada de autorizaciones. "/>
    <n v="57200"/>
    <s v="DEVOLUCION"/>
    <s v="Se Devuelve factura la Autorizacion 122300240779 esta anulada gestionar con el area encargada de autorizaciones. "/>
    <s v="AUTORIZACION"/>
    <s v="Consultas ambulatorias"/>
    <s v="Ambulatorio"/>
    <n v="0"/>
    <n v="52700"/>
    <n v="0"/>
    <n v="0"/>
    <n v="0"/>
    <n v="0"/>
    <n v="0"/>
    <n v="0"/>
    <n v="0"/>
    <n v="0"/>
    <m/>
    <m/>
    <m/>
    <n v="0"/>
    <n v="0"/>
    <n v="0"/>
    <m/>
    <m/>
    <m/>
    <n v="0"/>
  </r>
  <r>
    <n v="900228989"/>
    <s v="CLINICA SANTA SOFIA DEL PACIFICO"/>
    <s v="FECS17424"/>
    <s v="900228989_FECS17424"/>
    <s v="FECS17424_"/>
    <d v="2024-03-10T00:00:00"/>
    <d v="2024-04-10T00:00:00"/>
    <n v="3601904"/>
    <n v="3601904"/>
    <m/>
    <s v="Factura devuelta"/>
    <x v="4"/>
    <n v="0"/>
    <m/>
    <m/>
    <m/>
    <m/>
    <s v="Devuelta"/>
    <d v="2024-03-10T00:00:00"/>
    <d v="2024-04-10T00:00:00"/>
    <d v="2024-04-23T00:00:00"/>
    <n v="3601904"/>
    <n v="0"/>
    <n v="0"/>
    <n v="3601904"/>
    <m/>
    <s v="Se Devuelve factura la autorizacion que envian esta anulada se valida autorizacion para  fecha servicio 122300268163 y esta ya cancelada en la factura FECS17021"/>
    <n v="3601904"/>
    <s v="DEVOLUCION"/>
    <s v="Se Devuelve factura la autorizacion que envian esta anulada se valida autorizacion para  fecha servicio 122300268163 y esta ya cancelada en la factura FECS17021"/>
    <s v="AUTORIZACION"/>
    <s v="Servicios hospitalarios"/>
    <s v="Hospitalario"/>
    <n v="0"/>
    <n v="3601904"/>
    <n v="0"/>
    <n v="0"/>
    <n v="0"/>
    <n v="0"/>
    <n v="0"/>
    <n v="0"/>
    <n v="0"/>
    <n v="0"/>
    <m/>
    <m/>
    <m/>
    <n v="0"/>
    <n v="0"/>
    <n v="0"/>
    <m/>
    <m/>
    <m/>
    <n v="0"/>
  </r>
  <r>
    <n v="900228989"/>
    <s v="CLINICA SANTA SOFIA DEL PACIFICO"/>
    <s v="FECS19438"/>
    <s v="900228989_FECS19438"/>
    <s v="FECS19438_"/>
    <d v="2024-03-29T00:00:00"/>
    <d v="2024-04-10T00:00:00"/>
    <n v="14635636"/>
    <n v="14635636"/>
    <m/>
    <s v="Factura devuelta"/>
    <x v="4"/>
    <n v="0"/>
    <m/>
    <m/>
    <m/>
    <m/>
    <s v="Devuelta"/>
    <d v="2024-03-29T00:00:00"/>
    <d v="2024-08-06T00:00:00"/>
    <d v="2024-08-13T00:00:00"/>
    <n v="14635636"/>
    <n v="0"/>
    <n v="0"/>
    <n v="14635636"/>
    <m/>
    <s v="Se devuelve factura aut final 122300267857 EN LA RESPUESTA DE DEOVLCUION NO DAN RESPUETA A TODAS LAS OBECIONES RESLIAZADAS REVISAR.   OBJ ADM $5332576 NO FACTURABLE HEMOCLASIFICACION PRUEBA GLOBULAR Incluido en las pruebas cruzadas  facturan   $ 14560    $ 14.560  NO FACTURABLE HEMOCLASIFICACION PRUEBA SERICA  Incluido en las pruebas cruzadas  facturan $   38800    $ 38.800  NO FACTURABLE RH  Incluido en las pruebas cruzadas  facturan   $26080    $ 26.080  NO FACTURABLE RASTREO DE ANTICUERPOS IRREGULARES  Incluido en las pruebas cruzadas  facturan   $44400    $ 44.400  NO FACTURABLE INCLUIDO EN CX CIRCUITO ANESTESIA    $ 38.409  NO FACTURABLE INCLUIDO EN CX  ETILEFRINA    $ 17.092  NO FACTURABLE INCLUIDO EN CX  MASCARA DE ANESTESIA    $ 15.300  NO FACTURABLE INCLUIDO EN CX PINZA ENDO  CLINCH    $ 2.554.142  NO FACTURABLE INCLUIDO EN CX PINZA ENDO  DISSET    $ 1.195.476  NO FACTURABLE INCLUIDO EN CX PINZA ENDO  SHEARA    $ 1.195.476  NO FACTURABLE INCLUIDO EN TOMA LABORATORIO RECOLECTOR MUESTRA ORINA    $ 514  NO FACTURABLE INCLUIDO EN CX TUBO ENDOTRAQUEAL    $ 6.825  NO FACTURABLE INCLUIDO EN CX  LIDOCAINA    $ 5.183  NO FACTURABLE INCLUIDO EN CX  LIDOCAINA    $ 16.692  NO FACTURABLE INCLUIDO EN CX  PROPOFOL    $ 4.428  NO FACTURABLE INCLUIDO EN CX  SET JUEGOS DE TUBERIAS    $ 159.199  OBJECION MEDICA $ 2.227.360 108 SE OBJETA 911017, NO FACTURABLE INCLUIDA EN PRUEBA CRUZADA MAYOR  $ 14.560 108 SE OBJETA 911019,  NO FACTURABLE INCLUIDA EN PRUEBA CRUZADA MAYOR  $ 38.800 108 SE OBJETA 911003,  NO FACTURABLE INCLUIDA EN PRUEBA CRUZADA MAYOR  $ 44.400 608 SE OBJETA 906913, NO PERTINENTE EN CUADRO AGUDO DE APENDICITIS O SOSPECHA DE APENDICITAS, LA PCR DE ALTA PRECISION UNICAMENTE TIENE UTILIDAD COMO MARCADOR INFLAMATORIA PARA ENFERMEDADA CARDIOVASCULAR  $ 111.520 623 SE OBJETA 545101, NO PERTINENTE NI JUSTIFICADO, SE CONSIDERA PROCEDIMIENTO NO JUSTIFICADO, PACIENTE DE 15 AÑOS SIN ANTECEDENTES DE CIRUGIA ABDOMINO PELVICA PREVIA QUE GENERE SINDROME ADHERENCIAL QUE MOTIVO A FACTURAR EL PROCEDIMIENTO COMO ADICIONAL, ADICIONALMENTE EL PROCEDIMIENTO SE REALIZO CON PREVIA TOMA DE TOMOGRAFIA DE ABDOMEN LA CUAL NO REPORTO SINDROME ADHERENCIAL NI LIQUIDO LIBRE. EL PROCEDIMIENTO SE CONSIDERA NO JUSTIFICADO, ADICIONALMENTE ES INHERENTE A LA APENDICECTOMIA   $ 1.686.880 623 SE OBJETA 541702, NO PERTINENTE NI JUSTIFICADO, SE CONSIDERA PROCEDIMIENTO NO JUSTIFICADO,  EL PROCEDIMIENTO SE REALIZO CON PREVIA TOMA DE TOMOGRAFIA DE ABDOMEN LA CUAL NO REPORTO LIQUIDO LIBRE EN CAVIDAD ABDOMIANL. EL PROCEDIMIENTO SE CONSIDERA NO JUSTIFICADO, ADICIONALMENTE ES INHERENTE A LA APENDICECTOMIA  $ 331.200  "/>
    <n v="14635636"/>
    <s v="DEVOLUCION"/>
    <s v="Se devuelve factura aut final 122300267857 EN LA RESPUESTA DE DEOVLCUION NO DAN RESPUETA A TODAS LAS OBECIONES RESLIAZADAS REVISAR.   OBJ ADM $5332576 NO FACTURABLE HEMOCLASIFICACION PRUEBA GLOBULAR Incluido en las pruebas cruzadas  facturan   $ 14560    $ 14.560  NO FACTURABLE HEMOCLASIFICACION PRUEBA SERICA  Incluido en las pruebas cruzadas  facturan $   38800    $ 38.800  NO FACTURABLE RH  Incluido en las pruebas cruzadas  facturan   $26080    $ 26.080  NO FACTURABLE RASTREO DE ANTICUERPOS IRREGULARES  Incluido en las pruebas cruzadas  facturan   $44400    $ 44.400  NO FACTURABLE INCLUIDO EN CX CIRCUITO ANESTESIA    $ 38.409  NO FACTURABLE INCLUIDO EN CX  ETILEFRINA    $ 17.092  NO FACTURABLE INCLUIDO EN CX  MASCARA DE ANESTESIA    $ 15.300  NO FACTURABLE INCLUIDO EN CX PINZA ENDO  CLINCH    $ 2.554.142  NO FACTURABLE INCLUIDO EN CX PINZA ENDO  DISSET    $ 1.195.476  NO FACTURABLE INCLUIDO EN CX PINZA ENDO  SHEARA    $ 1.195.476  NO FACTURABLE INCLUIDO EN TOMA LABORATORIO RECOLECTOR MUESTRA ORINA    $ 514  NO FACTURABLE INCLUIDO EN CX TUBO ENDOTRAQUEAL    $ 6.825  NO FACTURABLE INCLUIDO EN CX  LIDOCAINA    $ 5.183  NO FACTURABLE INCLUIDO EN CX  LIDOCAINA    $ 16.692  NO FACTURABLE INCLUIDO EN CX  PROPOFOL    $ 4.428  NO FACTURABLE INCLUIDO EN CX  SET JUEGOS DE TUBERIAS    $ 159.199  OBJECION MEDICA $ 2.227.360 108 SE OBJETA 911017, NO FACTURABLE INCLUIDA EN PRUEBA CRUZADA MAYOR  $ 14.560 108 SE OBJETA 911019,  NO FACTURABLE INCLUIDA EN PRUEBA CRUZADA MAYOR  $ 38.800 108 SE OBJETA 911003,  NO FACTURABLE INCLUIDA EN PRUEBA CRUZADA MAYOR  $ 44.400 608 SE OBJETA 906913, NO PERTINENTE EN CUADRO AGUDO DE APENDICITIS O SOSPECHA DE APENDICITAS, LA PCR DE ALTA PRECISION UNICAMENTE TIENE UTILIDAD COMO MARCADOR INFLAMATORIA PARA ENFERMEDADA CARDIOVASCULAR  $ 111.520 623 SE OBJETA 545101, NO PERTINENTE NI JUSTIFICADO, SE CONSIDERA PROCEDIMIENTO NO JUSTIFICADO, PACIENTE DE 15 AÑOS SIN ANTECEDENTES DE CIRUGIA ABDOMINO PELVICA PREVIA QUE GENERE SINDROME ADHERENCIAL QUE MOTIVO A FACTURAR EL PROCEDIMIENTO COMO ADICIONAL, ADICIONALMENTE EL PROCEDIMIENTO SE REALIZO CON PREVIA TOMA DE TOMOGRAFIA DE ABDOMEN LA CUAL NO REPORTO SINDROME ADHERENCIAL NI LIQUIDO LIBRE. EL PROCEDIMIENTO SE CONSIDERA NO JUSTIFICADO, ADICIONALMENTE ES INHERENTE A LA APENDICECTOMIA   $ 1.686.880 623 SE OBJETA 541702, NO PERTINENTE NI JUSTIFICADO, SE CONSIDERA PROCEDIMIENTO NO JUSTIFICADO,  EL PROCEDIMIENTO SE REALIZO CON PREVIA TOMA DE TOMOGRAFIA DE ABDOMEN LA CUAL NO REPORTO LIQUIDO LIBRE EN CAVIDAD ABDOMIANL. EL PROCEDIMIENTO SE CONSIDERA NO JUSTIFICADO, ADICIONALMENTE ES INHERENTE A LA APENDICECTOMIA  $ 331.200  "/>
    <s v="AUTORIZACION"/>
    <s v="Servicios de internación y/o cirugía (Hospitalaria o Ambulatoria) | Servicios hospitalarios"/>
    <s v="Hospitalario"/>
    <n v="0"/>
    <n v="14635636"/>
    <n v="0"/>
    <n v="0"/>
    <n v="0"/>
    <n v="0"/>
    <n v="0"/>
    <n v="0"/>
    <n v="0"/>
    <n v="0"/>
    <m/>
    <m/>
    <m/>
    <n v="0"/>
    <n v="0"/>
    <n v="0"/>
    <m/>
    <m/>
    <m/>
    <n v="0"/>
  </r>
  <r>
    <n v="900228989"/>
    <s v="CLINICA SANTA SOFIA DEL PACIFICO"/>
    <s v="FECS20010"/>
    <s v="900228989_FECS20010"/>
    <s v="FECS20010_"/>
    <d v="2024-04-04T00:00:00"/>
    <d v="2024-05-15T00:00:00"/>
    <n v="95971"/>
    <n v="95971"/>
    <m/>
    <s v="Factura devuelta"/>
    <x v="4"/>
    <n v="0"/>
    <m/>
    <m/>
    <m/>
    <m/>
    <s v="Devuelta"/>
    <d v="2024-04-04T00:00:00"/>
    <d v="2024-05-15T00:00:00"/>
    <d v="2024-05-30T00:00:00"/>
    <n v="95971"/>
    <n v="0"/>
    <n v="0"/>
    <n v="95971"/>
    <m/>
    <s v="AUT: SE REALIZA DEVOLUCIÓN DE FACTURA CON SOPORTES COMPLETOS, FACTURA NO CUENTA CON AUTORIZACIÓN PARA LOS SERVICIOS FACTURADOS, FAVOR COMUNICARSE CON EL ÁREA  ENCARGADA, SOLICITARLA A LA CAP, CORREO ELECTRÓNICO: autorizacionescap@epsdelagente.com.co; La Autorización 122300114175 existe en otra factura en Boxalud FECS1919.  "/>
    <n v="95971"/>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114175 existe en otra factura en Boxalud FECS1919.  "/>
    <s v="SOPORTE"/>
    <s v="Atención inicial de urgencias"/>
    <s v="Urgencias"/>
    <n v="0"/>
    <n v="95971"/>
    <n v="0"/>
    <n v="0"/>
    <n v="0"/>
    <n v="0"/>
    <n v="0"/>
    <n v="0"/>
    <n v="0"/>
    <n v="0"/>
    <m/>
    <m/>
    <m/>
    <n v="0"/>
    <n v="0"/>
    <n v="0"/>
    <m/>
    <m/>
    <m/>
    <n v="0"/>
  </r>
  <r>
    <n v="900228989"/>
    <s v="CLINICA SANTA SOFIA DEL PACIFICO"/>
    <s v="FECS21451"/>
    <s v="900228989_FECS21451"/>
    <s v="FECS21451_"/>
    <d v="2024-04-17T00:00:00"/>
    <d v="2024-05-15T00:00:00"/>
    <n v="152557"/>
    <n v="152557"/>
    <m/>
    <s v="Factura devuelta"/>
    <x v="4"/>
    <n v="0"/>
    <m/>
    <m/>
    <m/>
    <m/>
    <s v="Devuelta"/>
    <d v="2024-04-17T00:00:00"/>
    <d v="2024-05-15T00:00:00"/>
    <d v="2024-05-30T00:00:00"/>
    <n v="152557"/>
    <n v="0"/>
    <n v="0"/>
    <n v="152557"/>
    <m/>
    <s v="AUT: SE REALIZA DEVOLUCIÓN DE FACTURA CON SOPORTES COMPLETOS, FACTURA NO CUENTA CON AUTORIZACIÓN PARA LOS SERVICIOS FACTURADOS, FAVOR COMUNICARSE CON EL ÁREA  ENCARGADA, SOLICITARLA A LA CAP, CORREO ELECTRÓNICO: autorizacionescap@epsdelagente.com.co; La Autorización 122300166313 existe en otra factura en Boxalud FECS13374.  "/>
    <n v="152557"/>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166313 existe en otra factura en Boxalud FECS13374.  "/>
    <s v="SOPORTE"/>
    <s v="Atención inicial de urgencias"/>
    <s v="Urgencias"/>
    <n v="0"/>
    <n v="152557"/>
    <n v="0"/>
    <n v="0"/>
    <n v="0"/>
    <n v="0"/>
    <n v="0"/>
    <n v="0"/>
    <n v="0"/>
    <n v="0"/>
    <m/>
    <m/>
    <m/>
    <n v="0"/>
    <n v="0"/>
    <n v="0"/>
    <m/>
    <m/>
    <m/>
    <n v="0"/>
  </r>
  <r>
    <n v="900228989"/>
    <s v="CLINICA SANTA SOFIA DEL PACIFICO"/>
    <s v="FECS20588"/>
    <s v="900228989_FECS20588"/>
    <s v="FECS20588_"/>
    <d v="2024-04-09T00:00:00"/>
    <d v="2024-05-15T00:00:00"/>
    <n v="173539"/>
    <n v="173539"/>
    <m/>
    <s v="Factura devuelta"/>
    <x v="4"/>
    <n v="0"/>
    <m/>
    <m/>
    <m/>
    <m/>
    <s v="Devuelta"/>
    <d v="2024-04-09T00:00:00"/>
    <d v="2024-05-15T00:00:00"/>
    <d v="2024-05-31T00:00:00"/>
    <n v="173539"/>
    <n v="0"/>
    <n v="0"/>
    <n v="173539"/>
    <m/>
    <s v="AUT: SE REALIZA DEVOLUCIÓN DE FACTURA CON SOPORTES COMPLETOS, FACTURA NO CUENTA CON AUTORIZACIÓN PARA LOS SERVICIOS FACTURADOS, FAVOR COMUNICARSE CON EL ÁREA  ENCARGADA, SOLICITARLA A LA CAP, CORREO ELECTRÓNICO: autorizacionescap@epsdelagente.com.co; LA AUTORIZACIÓN 122300276684 ESTÁ GENERADA PARA OTRO PRESTADOR NIT 890303461 - E.S.E. HOSPITAL UNIVERSITARIO DEL VALLE EVARISTO GARCIA EMPRESA SOCIAL DEL ESTADO"/>
    <n v="173539"/>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276684 ESTÁ GENERADA PARA OTRO PRESTADOR NIT 890303461 - E.S.E. HOSPITAL UNIVERSITARIO DEL VALLE EVARISTO GARCIA EMPRESA SOCIAL DEL ESTADO"/>
    <s v="SOPORTE"/>
    <s v="Atención inicial de urgencias"/>
    <s v="Urgencias"/>
    <n v="0"/>
    <n v="173539"/>
    <n v="0"/>
    <n v="0"/>
    <n v="0"/>
    <n v="0"/>
    <n v="0"/>
    <n v="0"/>
    <n v="0"/>
    <n v="0"/>
    <m/>
    <m/>
    <m/>
    <n v="0"/>
    <n v="0"/>
    <n v="0"/>
    <m/>
    <m/>
    <m/>
    <n v="0"/>
  </r>
  <r>
    <n v="900228989"/>
    <s v="CLINICA SANTA SOFIA DEL PACIFICO"/>
    <s v="FECS21664"/>
    <s v="900228989_FECS21664"/>
    <s v="FECS21664_"/>
    <d v="2024-04-18T00:00:00"/>
    <d v="2024-05-15T00:00:00"/>
    <n v="845019"/>
    <n v="845019"/>
    <m/>
    <s v="Factura devuelta"/>
    <x v="4"/>
    <n v="0"/>
    <m/>
    <m/>
    <m/>
    <m/>
    <s v="Devuelta"/>
    <d v="2024-04-18T00:00:00"/>
    <d v="2024-05-15T00:00:00"/>
    <d v="2024-05-31T00:00:00"/>
    <n v="845019"/>
    <n v="0"/>
    <n v="0"/>
    <n v="845019"/>
    <m/>
    <s v="AUT: SE REALIZA DEVOLUCIÓN DE FACTURA CON SOPORTES COMPLETOS, FACTURA NO CUENTA CON AUTORIZACIÓN PARA LOS SERVICIOS FACTURADOS, FAVOR COMUNICARSE CON EL ÁREA  ENCARGADA, SOLICITARLA A LA CAP, CORREO ELECTRÓNICO: autorizacionescap@epsdelagente.com.co;  LA AUTORIZACIÓN # 122300164884 SE ENCUENTRA EN ESTADO ANULADA. FAVOR VALIDAR Y PRESENTAR NUEVAMENTE"/>
    <n v="845019"/>
    <s v="DEVOLUCION"/>
    <s v="AUT: SE REALIZA DEVOLUCIÓN DE FACTURA CON SOPORTES COMPLETOS, FACTURA NO CUENTA CON AUTORIZACIÓN PARA LOS SERVICIOS FACTURADOS, FAVOR COMUNICARSE CON EL ÁREA  ENCARGADA, SOLICITARLA A LA CAP, CORREO ELECTRÓNICO: autorizacionescap@epsdelagente.com.co;  LA AUTORIZACIÓN # 122300164884 SE ENCUENTRA EN ESTADO ANULADA. FAVOR VALIDAR Y PRESENTAR NUEVAMENTE"/>
    <s v="SOPORTE"/>
    <s v="Atención inicial de urgencias"/>
    <s v="Urgencias"/>
    <n v="0"/>
    <n v="845019"/>
    <n v="0"/>
    <n v="0"/>
    <n v="0"/>
    <n v="0"/>
    <n v="0"/>
    <n v="0"/>
    <n v="0"/>
    <n v="0"/>
    <m/>
    <m/>
    <m/>
    <n v="0"/>
    <n v="0"/>
    <n v="0"/>
    <m/>
    <m/>
    <m/>
    <n v="0"/>
  </r>
  <r>
    <n v="900228989"/>
    <s v="CLINICA SANTA SOFIA DEL PACIFICO"/>
    <s v="FECS21463"/>
    <s v="900228989_FECS21463"/>
    <s v="FECS21463_"/>
    <d v="2024-04-17T00:00:00"/>
    <d v="2024-05-15T00:00:00"/>
    <n v="863891"/>
    <n v="863891"/>
    <m/>
    <s v="Factura devuelta"/>
    <x v="4"/>
    <n v="0"/>
    <m/>
    <m/>
    <m/>
    <m/>
    <s v="Devuelta"/>
    <d v="2024-04-17T00:00:00"/>
    <d v="2024-05-15T00:00:00"/>
    <d v="2024-05-31T00:00:00"/>
    <n v="863891"/>
    <n v="0"/>
    <n v="0"/>
    <n v="863891"/>
    <m/>
    <s v="AUT: SE REALIZA DEVOLUCIÓN DE FACTURA CON SOPORTES COMPLETOS, FACTURA NO CUENTA CON AUTORIZACIÓN PARA LOS SERVICIOS FACTURADOS, FAVOR COMUNICARSE CON EL ÁREA  ENCARGADA, SOLICITARLA A LA CAP, CORREO ELECTRÓNICO: autorizacionescap@epsdelagente.com.co; LA AUTORIZACIÓN # 122300182070 SE ENCUENTRA EN ESTADO ANULADA. FAVOR VALIDAR Y PRESENTAR NUEVAMENTE "/>
    <n v="863891"/>
    <s v="DEVOLUCION"/>
    <s v="AUT: SE REALIZA DEVOLUCIÓN DE FACTURA CON SOPORTES COMPLETOS, FACTURA NO CUENTA CON AUTORIZACIÓN PARA LOS SERVICIOS FACTURADOS, FAVOR COMUNICARSE CON EL ÁREA  ENCARGADA, SOLICITARLA A LA CAP, CORREO ELECTRÓNICO: autorizacionescap@epsdelagente.com.co; LA AUTORIZACIÓN # 122300182070 SE ENCUENTRA EN ESTADO ANULADA. FAVOR VALIDAR Y PRESENTAR NUEVAMENTE "/>
    <s v="SOPORTE"/>
    <s v="Atención inicial de urgencias"/>
    <s v="Urgencias"/>
    <n v="0"/>
    <n v="863891"/>
    <n v="0"/>
    <n v="0"/>
    <n v="0"/>
    <n v="0"/>
    <n v="0"/>
    <n v="0"/>
    <n v="0"/>
    <n v="0"/>
    <m/>
    <m/>
    <m/>
    <n v="0"/>
    <n v="0"/>
    <n v="0"/>
    <m/>
    <m/>
    <m/>
    <n v="0"/>
  </r>
  <r>
    <n v="900228989"/>
    <s v="CLINICA SANTA SOFIA DEL PACIFICO"/>
    <s v="FECS19839"/>
    <s v="900228989_FECS19839"/>
    <s v="FECS19839_"/>
    <d v="2024-04-03T00:00:00"/>
    <d v="2024-05-14T00:00:00"/>
    <n v="709972"/>
    <n v="709972"/>
    <m/>
    <s v="Factura devuelta"/>
    <x v="4"/>
    <n v="0"/>
    <m/>
    <m/>
    <m/>
    <m/>
    <s v="Devuelta"/>
    <d v="2024-04-03T00:00:00"/>
    <d v="2024-05-14T00:00:00"/>
    <d v="2024-05-30T00:00:00"/>
    <n v="709972"/>
    <n v="0"/>
    <n v="0"/>
    <n v="709972"/>
    <m/>
    <s v="AUT: SE REALIZA DEVOLUCIÓN DE FACTURA CON SOPORTES COMPLETOS, FACTURA NO CUENTA CON AUTORIZACIÓN PARA LOS SERVICIOS FACTURADOS, FAVOR COMUNICARSE CON EL ÁREA  ENCARGADA, SOLICITARLA A LA CAP, CORREO ELECTRÓNICO: autorizacionescap@epsdelagente.com.co; LA AUTORIZACIÓN 122300266043 SE ENCUENTRA EN ESTADO ANULADA  "/>
    <n v="709972"/>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266043 SE ENCUENTRA EN ESTADO ANULADA  "/>
    <s v="SOPORTE"/>
    <s v="Atención inicial de urgencias"/>
    <s v="Urgencias"/>
    <n v="0"/>
    <n v="709972"/>
    <n v="0"/>
    <n v="0"/>
    <n v="0"/>
    <n v="0"/>
    <n v="0"/>
    <n v="0"/>
    <n v="0"/>
    <n v="0"/>
    <m/>
    <m/>
    <m/>
    <n v="0"/>
    <n v="0"/>
    <n v="0"/>
    <m/>
    <m/>
    <m/>
    <n v="0"/>
  </r>
  <r>
    <n v="900228989"/>
    <s v="CLINICA SANTA SOFIA DEL PACIFICO"/>
    <s v="FECS21799"/>
    <s v="900228989_FECS21799"/>
    <s v="FECS21799_"/>
    <d v="2024-04-19T00:00:00"/>
    <d v="2024-05-14T00:00:00"/>
    <n v="1371392"/>
    <n v="1371392"/>
    <m/>
    <s v="Factura devuelta"/>
    <x v="4"/>
    <n v="0"/>
    <m/>
    <m/>
    <m/>
    <m/>
    <s v="Devuelta"/>
    <d v="2024-04-19T00:00:00"/>
    <d v="2024-11-01T00:00:00"/>
    <d v="2024-11-18T00:00:00"/>
    <n v="1371392"/>
    <n v="0"/>
    <n v="0"/>
    <n v="1371392"/>
    <m/>
    <s v="Se sostiene devolucion no cuenta con autorizacion por los servicios prestados. jennifer rebolledo"/>
    <n v="1371392"/>
    <s v="DEVOLUCION"/>
    <s v="Se sostiene devolucion no cuenta con autorizacion por los servicios prestados. jennifer rebolledo"/>
    <s v="AUTORIZACION"/>
    <n v="0"/>
    <n v="0"/>
    <n v="0"/>
    <n v="1371392"/>
    <n v="0"/>
    <n v="0"/>
    <n v="0"/>
    <n v="0"/>
    <n v="0"/>
    <n v="0"/>
    <n v="0"/>
    <n v="0"/>
    <m/>
    <m/>
    <m/>
    <n v="0"/>
    <n v="0"/>
    <n v="0"/>
    <m/>
    <m/>
    <m/>
    <n v="0"/>
  </r>
  <r>
    <n v="900228989"/>
    <s v="CLINICA SANTA SOFIA DEL PACIFICO"/>
    <s v="FECS22448"/>
    <s v="900228989_FECS22448"/>
    <s v="FECS22448_"/>
    <d v="2024-04-25T00:00:00"/>
    <d v="2024-05-14T00:00:00"/>
    <n v="1031416"/>
    <n v="1031416"/>
    <m/>
    <s v="Factura devuelta"/>
    <x v="4"/>
    <n v="0"/>
    <m/>
    <m/>
    <m/>
    <m/>
    <s v="Devuelta"/>
    <d v="2024-04-25T00:00:00"/>
    <d v="2024-05-14T00:00:00"/>
    <d v="2024-05-30T00:00:00"/>
    <n v="1031416"/>
    <n v="0"/>
    <n v="0"/>
    <n v="1031416"/>
    <m/>
    <s v="AUT: SE REALIZA DEVOLUCIÓN DE FACTURA CON SOPORTES COMPLETOS, FACTURA NO CUENTA CON AUTORIZACIÓN PARA LOS SERVICIOS FACTURADOS, FAVOR COMUNICARSE CON EL ÁREA  ENCARGADA, SOLICITARLA A LA CAP, CORREO ELECTRÓNICO: autorizacionescap@epsdelagente.com.co; La Autorización 122300201560 existe en otra factura en Boxalud FECS18878.  "/>
    <n v="1031416"/>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201560 existe en otra factura en Boxalud FECS18878.  "/>
    <s v="SOPORTE"/>
    <s v="Atención inicial de urgencias"/>
    <s v="Urgencias"/>
    <n v="0"/>
    <n v="1031416"/>
    <n v="0"/>
    <n v="0"/>
    <n v="0"/>
    <n v="0"/>
    <n v="0"/>
    <n v="0"/>
    <n v="0"/>
    <n v="0"/>
    <m/>
    <m/>
    <m/>
    <n v="0"/>
    <n v="0"/>
    <n v="0"/>
    <m/>
    <m/>
    <m/>
    <n v="0"/>
  </r>
  <r>
    <n v="900228989"/>
    <s v="CLINICA SANTA SOFIA DEL PACIFICO"/>
    <s v="FECS19976"/>
    <s v="900228989_FECS19976"/>
    <s v="FECS19976_"/>
    <d v="2024-04-04T00:00:00"/>
    <d v="2024-05-14T00:00:00"/>
    <n v="57200"/>
    <n v="57200"/>
    <m/>
    <s v="Factura devuelta"/>
    <x v="4"/>
    <n v="0"/>
    <m/>
    <m/>
    <m/>
    <m/>
    <s v="Devuelta"/>
    <d v="2024-04-04T00:00:00"/>
    <d v="2024-08-01T00:00:00"/>
    <d v="2024-08-12T00:00:00"/>
    <n v="57200"/>
    <n v="0"/>
    <n v="0"/>
    <n v="57200"/>
    <m/>
    <s v="se devuelve factura la autorizacion 122300254195 esta estado anulada. se valida en sistema la generan para otro prestador autorizacion 122300305833 par a FUNDACION CLINICA INFANTIL CLUB NOEL gestionar con el area encargada de autorizaciones."/>
    <n v="57200"/>
    <s v="DEVOLUCION"/>
    <s v="se devuelve factura la autorizacion 122300254195 esta estado anulada. se valida en sistema la generan para otro prestador autorizacion 122300305833 par a FUNDACION CLINICA INFANTIL CLUB NOEL gestionar con el area encargada de autorizaciones."/>
    <s v="AUTORIZACION"/>
    <s v="Consultas ambulatorias"/>
    <s v="Ambulatorio"/>
    <n v="0"/>
    <n v="57200"/>
    <n v="0"/>
    <n v="0"/>
    <n v="0"/>
    <n v="0"/>
    <n v="0"/>
    <n v="0"/>
    <n v="0"/>
    <n v="0"/>
    <m/>
    <m/>
    <m/>
    <n v="0"/>
    <n v="0"/>
    <n v="0"/>
    <m/>
    <m/>
    <m/>
    <n v="0"/>
  </r>
  <r>
    <n v="900228989"/>
    <s v="CLINICA SANTA SOFIA DEL PACIFICO"/>
    <s v="FECS22160"/>
    <s v="900228989_FECS22160"/>
    <s v="FECS22160_"/>
    <d v="2024-04-23T00:00:00"/>
    <d v="2024-05-15T00:00:00"/>
    <n v="57200"/>
    <n v="39000"/>
    <m/>
    <s v="Factura devuelta"/>
    <x v="4"/>
    <n v="0"/>
    <m/>
    <m/>
    <m/>
    <m/>
    <s v="Devuelta"/>
    <d v="2024-04-23T00:00:00"/>
    <d v="2024-05-15T00:00:00"/>
    <d v="2024-05-28T00:00:00"/>
    <n v="57200"/>
    <n v="0"/>
    <n v="0"/>
    <n v="57200"/>
    <m/>
    <s v="Se Devuelve factura la autorizacion 122300209857 ya esta cancelada en la factura FECS14420 "/>
    <n v="57200"/>
    <s v="DEVOLUCION"/>
    <s v="Se Devuelve factura la autorizacion 122300209857 ya esta cancelada en la factura FECS14420 "/>
    <s v="AUTORIZACION"/>
    <s v="Consultas ambulatorias"/>
    <s v="Ambulatorio"/>
    <n v="0"/>
    <n v="39000"/>
    <n v="0"/>
    <n v="0"/>
    <n v="0"/>
    <n v="0"/>
    <n v="0"/>
    <n v="0"/>
    <n v="0"/>
    <n v="0"/>
    <m/>
    <m/>
    <m/>
    <n v="0"/>
    <n v="0"/>
    <n v="0"/>
    <m/>
    <m/>
    <m/>
    <n v="0"/>
  </r>
  <r>
    <n v="900228989"/>
    <s v="CLINICA SANTA SOFIA DEL PACIFICO"/>
    <s v="FECS20053"/>
    <s v="900228989_FECS20053"/>
    <s v="FECS20053_"/>
    <d v="2024-04-04T00:00:00"/>
    <d v="2024-05-14T00:00:00"/>
    <n v="167920"/>
    <n v="163420"/>
    <m/>
    <s v="Factura devuelta"/>
    <x v="4"/>
    <n v="0"/>
    <m/>
    <m/>
    <m/>
    <m/>
    <s v="Devuelta"/>
    <d v="2024-04-04T00:00:00"/>
    <d v="2024-08-01T00:00:00"/>
    <d v="2024-08-12T00:00:00"/>
    <n v="167920"/>
    <n v="0"/>
    <n v="0"/>
    <n v="167920"/>
    <m/>
    <s v="se devuelve factura en respuesta a la devolucion inicial reportan la autorizacion 122300211310 se encuentra estado anulada validar con el area encargada de autorizaciones generan Aut 122300322528 pero esta generada para otro prestador SOLUCIONES MEDICAS Y DE DIAGNOSTICO ZOMAC SAS"/>
    <n v="167920"/>
    <s v="DEVOLUCION"/>
    <s v="se devuelve factura en respuesta a la devolucion inicial reportan la autorizacion 122300211310 se encuentra estado anulada validar con el area encargada de autorizaciones generan Aut 122300322528 pero esta generada para otro prestador SOLUCIONES MEDICAS Y DE DIAGNOSTICO ZOMAC SAS"/>
    <s v="AUTORIZACION"/>
    <s v="Consultas ambulatorias"/>
    <s v="Ambulatorio"/>
    <n v="0"/>
    <n v="163420"/>
    <n v="0"/>
    <n v="0"/>
    <n v="0"/>
    <n v="0"/>
    <n v="0"/>
    <n v="0"/>
    <n v="0"/>
    <n v="0"/>
    <m/>
    <m/>
    <m/>
    <n v="0"/>
    <n v="0"/>
    <n v="0"/>
    <m/>
    <m/>
    <m/>
    <n v="0"/>
  </r>
  <r>
    <n v="900228989"/>
    <s v="CLINICA SANTA SOFIA DEL PACIFICO"/>
    <s v="FECS21003"/>
    <s v="900228989_FECS21003"/>
    <s v="FECS21003_"/>
    <d v="2024-04-12T00:00:00"/>
    <d v="2024-05-14T00:00:00"/>
    <n v="1337837"/>
    <n v="1194437"/>
    <m/>
    <s v="Factura devuelta"/>
    <x v="4"/>
    <n v="0"/>
    <m/>
    <m/>
    <m/>
    <m/>
    <s v="Devuelta"/>
    <d v="2024-04-12T00:00:00"/>
    <d v="2024-08-01T00:00:00"/>
    <d v="2024-08-24T00:00:00"/>
    <n v="1337837"/>
    <n v="0"/>
    <n v="0"/>
    <n v="1337837"/>
    <m/>
    <s v="se devuelve factura la autorizacion 122300253814 esta anulada gestionar con el area encargada de aurtorizaciones"/>
    <n v="1337837"/>
    <s v="DEVOLUCION"/>
    <s v="se devuelve factura la autorizacion 122300253814 esta anulada gestionar con el area encargada de aurtorizaciones"/>
    <s v="AUTORIZACION"/>
    <s v="Servicios de internación y/o cirugía (Hospitalaria o Ambulatoria) | Servicios hospitalarios"/>
    <s v="Hospitalario"/>
    <n v="0"/>
    <n v="1194437"/>
    <n v="0"/>
    <n v="0"/>
    <n v="0"/>
    <n v="0"/>
    <n v="0"/>
    <n v="0"/>
    <n v="0"/>
    <n v="0"/>
    <m/>
    <m/>
    <m/>
    <n v="0"/>
    <n v="0"/>
    <n v="0"/>
    <m/>
    <m/>
    <m/>
    <n v="0"/>
  </r>
  <r>
    <n v="900228989"/>
    <s v="CLINICA SANTA SOFIA DEL PACIFICO"/>
    <s v="FECS20135"/>
    <s v="900228989_FECS20135"/>
    <s v="FECS20135_"/>
    <d v="2024-04-05T00:00:00"/>
    <d v="2024-05-15T00:00:00"/>
    <n v="508432"/>
    <n v="508432"/>
    <m/>
    <s v="Factura devuelta"/>
    <x v="4"/>
    <n v="0"/>
    <m/>
    <m/>
    <m/>
    <m/>
    <s v="Devuelta"/>
    <d v="2024-04-05T00:00:00"/>
    <d v="2024-05-15T00:00:00"/>
    <d v="2024-05-31T00:00:00"/>
    <n v="508432"/>
    <n v="0"/>
    <n v="0"/>
    <n v="508432"/>
    <m/>
    <s v="AUT: SE REALIZA DEVOLUCIÓN DE FACTURA CON SOPORTES COMPLETOS, FACTURA NO CUENTA CON AUTORIZACIÓN PARA LOS SERVICIOS FACTURADOS, FAVOR COMUNICARSE CON EL ÁREA  ENCARGADA, SOLICITARLA A LA CAP, CORREO ELECTRÓNICO: autorizacionescap@epsdelagente.com.co; LA AUTORIZACIÓN 122300270745 ESTÁ GENERADA PARA OTRO PACIENTE CC 1007795834 - GÓMEZ CORTÉS LUZ MARY"/>
    <n v="508432"/>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270745 ESTÁ GENERADA PARA OTRO PACIENTE CC 1007795834 - GÓMEZ CORTÉS LUZ MARY"/>
    <s v="SOPORTE"/>
    <s v="Atención inicial de urgencias"/>
    <s v="Urgencias"/>
    <n v="0"/>
    <n v="508432"/>
    <n v="0"/>
    <n v="0"/>
    <n v="0"/>
    <n v="0"/>
    <n v="0"/>
    <n v="0"/>
    <n v="0"/>
    <n v="0"/>
    <m/>
    <m/>
    <m/>
    <n v="0"/>
    <n v="0"/>
    <n v="0"/>
    <m/>
    <m/>
    <m/>
    <n v="0"/>
  </r>
  <r>
    <n v="900228989"/>
    <s v="CLINICA SANTA SOFIA DEL PACIFICO"/>
    <s v="FECS20821"/>
    <s v="900228989_FECS20821"/>
    <s v="FECS20821_"/>
    <d v="2024-04-11T00:00:00"/>
    <d v="2024-05-15T00:00:00"/>
    <n v="854704"/>
    <n v="854704"/>
    <m/>
    <s v="Factura devuelta"/>
    <x v="4"/>
    <n v="0"/>
    <m/>
    <m/>
    <m/>
    <m/>
    <s v="Devuelta"/>
    <d v="2024-04-11T00:00:00"/>
    <d v="2024-11-06T00:00:00"/>
    <d v="2024-11-28T00:00:00"/>
    <n v="854704"/>
    <n v="0"/>
    <n v="0"/>
    <n v="854704"/>
    <m/>
    <s v="AUT: SEsostiene devolucion  DE la FACTURA CON SOPORTES COMPLETOS, FACTURA NO CUENTA CON AUTORIZACIÓN PARA LOS SERVICIOS FACTURADOS, FAVOR COMUNICARSE CON EL ÁREA  ENCARGADA, SOLICITARLA A LA CAP, CORREO ELECTRÓNICO: autorizacionescap@epsdelagente.com.co; La Autorización 122300204762 existe en otra factura en Boxalud FECS20824. "/>
    <n v="854704"/>
    <s v="DEVOLUCION"/>
    <s v="AUT: SEsostiene devolucion  DE la FACTURA CON SOPORTES COMPLETOS, FACTURA NO CUENTA CON AUTORIZACIÓN PARA LOS SERVICIOS FACTURADOS, FAVOR COMUNICARSE CON EL ÁREA  ENCARGADA, SOLICITARLA A LA CAP, CORREO ELECTRÓNICO: autorizacionescap@epsdelagente.com.co; La Autorización 122300204762 existe en otra factura en Boxalud FECS20824. "/>
    <s v="AUTORIZACION"/>
    <n v="0"/>
    <n v="0"/>
    <n v="0"/>
    <n v="854704"/>
    <n v="0"/>
    <n v="0"/>
    <n v="0"/>
    <n v="0"/>
    <n v="0"/>
    <n v="0"/>
    <n v="0"/>
    <n v="0"/>
    <m/>
    <m/>
    <m/>
    <n v="0"/>
    <n v="0"/>
    <n v="0"/>
    <m/>
    <m/>
    <m/>
    <n v="0"/>
  </r>
  <r>
    <n v="900228989"/>
    <s v="CLINICA SANTA SOFIA DEL PACIFICO"/>
    <s v="FECS19794"/>
    <s v="900228989_FECS19794"/>
    <s v="FECS19794_"/>
    <d v="2024-04-02T00:00:00"/>
    <d v="2024-05-15T00:00:00"/>
    <n v="138560"/>
    <n v="138560"/>
    <m/>
    <s v="Factura devuelta"/>
    <x v="4"/>
    <n v="0"/>
    <m/>
    <m/>
    <m/>
    <m/>
    <s v="Devuelta"/>
    <d v="2024-04-02T00:00:00"/>
    <d v="2024-08-01T00:00:00"/>
    <d v="2024-08-12T00:00:00"/>
    <n v="138560"/>
    <n v="0"/>
    <n v="0"/>
    <n v="138560"/>
    <m/>
    <s v="SE DEVUELVE FACTURA SE VALIDA LA REPSUESTA DE DEVOLCUION INICIAL REFIEREN QUE LA AUT QUE CORRESPONDE A ESTE SERVICIO AUT 122300219273 ESTADO ANULADA DEBEN DE GESTIONAR CON EL A AREA ENCARGADA DE AUTORIZACIONES LA GENERAN LA OTRA AUT 122300227590  PARA OTRO PRESTADOR SOLUCIONES MEDICAS Y DE DIAGNOSTICO ZOMAC SAS "/>
    <n v="138560"/>
    <s v="DEVOLUCION"/>
    <s v="SE DEVUELVE FACTURA SE VALIDA LA REPSUESTA DE DEVOLCUION INICIAL REFIEREN QUE LA AUT QUE CORRESPONDE A ESTE SERVICIO AUT 122300219273 ESTADO ANULADA DEBEN DE GESTIONAR CON EL A AREA ENCARGADA DE AUTORIZACIONES LA GENERAN LA OTRA AUT 122300227590  PARA OTRO PRESTADOR SOLUCIONES MEDICAS Y DE DIAGNOSTICO ZOMAC SAS "/>
    <s v="AUTORIZACION"/>
    <s v="Exámenes de laboratorio, imágenes y otras ayudas diagnósticas ambulatorias"/>
    <s v="Ambulatorio"/>
    <n v="0"/>
    <n v="138560"/>
    <n v="0"/>
    <n v="0"/>
    <n v="0"/>
    <n v="0"/>
    <n v="0"/>
    <n v="0"/>
    <n v="0"/>
    <n v="0"/>
    <m/>
    <m/>
    <m/>
    <n v="0"/>
    <n v="0"/>
    <n v="0"/>
    <m/>
    <m/>
    <m/>
    <n v="0"/>
  </r>
  <r>
    <n v="900228989"/>
    <s v="CLINICA SANTA SOFIA DEL PACIFICO"/>
    <s v="FECS16937"/>
    <s v="900228989_FECS16937"/>
    <s v="FECS16937_"/>
    <d v="2024-03-06T00:00:00"/>
    <d v="2024-05-15T00:00:00"/>
    <n v="264320"/>
    <n v="264320"/>
    <m/>
    <s v="Factura devuelta"/>
    <x v="4"/>
    <n v="0"/>
    <m/>
    <m/>
    <m/>
    <m/>
    <s v="Devuelta"/>
    <d v="2024-03-06T00:00:00"/>
    <d v="2024-08-01T00:00:00"/>
    <d v="2024-08-12T00:00:00"/>
    <n v="264320"/>
    <n v="0"/>
    <n v="0"/>
    <n v="264320"/>
    <m/>
    <s v="se devuelve factura revisar el detalle facturado  codigos 881131 tiroides glandulas salivares y el codigo 881141  no corresponden a los codigos que estan autorizando cod aut  881301 eco tejidos testicular y codigo 881510 eco testicular.. revisar "/>
    <n v="264320"/>
    <s v="DEVOLUCION"/>
    <s v="se devuelve factura revisar el detalle facturado  codigos 881131 tiroides glandulas salivares y el codigo 881141  no corresponden a los codigos que estan autorizando cod aut  881301 eco tejidos testicular y codigo 881510 eco testicular.. revisar "/>
    <s v="AUTORIZACION"/>
    <s v="Consultas ambulatorias"/>
    <s v="Ambulatorio"/>
    <n v="0"/>
    <n v="264320"/>
    <n v="0"/>
    <n v="0"/>
    <n v="0"/>
    <n v="0"/>
    <n v="0"/>
    <n v="0"/>
    <n v="0"/>
    <n v="0"/>
    <m/>
    <m/>
    <m/>
    <n v="0"/>
    <n v="0"/>
    <n v="0"/>
    <m/>
    <m/>
    <m/>
    <n v="0"/>
  </r>
  <r>
    <n v="900228989"/>
    <s v="CLINICA SANTA SOFIA DEL PACIFICO"/>
    <s v="FECS22312"/>
    <s v="900228989_FECS22312"/>
    <s v="FECS22312_"/>
    <d v="2024-04-24T00:00:00"/>
    <d v="2024-05-15T00:00:00"/>
    <n v="92371"/>
    <n v="92371"/>
    <m/>
    <s v="Factura devuelta"/>
    <x v="4"/>
    <n v="0"/>
    <m/>
    <m/>
    <m/>
    <m/>
    <s v="Devuelta"/>
    <d v="2024-04-24T00:00:00"/>
    <d v="2024-05-15T00:00:00"/>
    <d v="2024-05-27T00:00:00"/>
    <n v="92371"/>
    <n v="0"/>
    <n v="0"/>
    <n v="92371"/>
    <m/>
    <s v="AUT: SE REALIZA DEVOLUCIÓN DE FACTURA CON TODOS SUS SOPORTES, LA AUTORIZACIÓN 122300114175 ESTÁ GENERADA PARA LA FACTURA  # FECS20010 DEL DIA 04/04/2024 , POR FAVOR COMUNICARSE CON EL ÁREA ENCARGADA."/>
    <n v="92371"/>
    <s v="DEVOLUCION"/>
    <s v="AUT: SE REALIZA DEVOLUCIÓN DE FACTURA CON TODOS SUS SOPORTES, LA AUTORIZACIÓN 122300114175 ESTÁ GENERADA PARA LA FACTURA  # FECS20010 DEL DIA 04/04/2024 , POR FAVOR COMUNICARSE CON EL ÁREA ENCARGADA."/>
    <s v="AUTORIZACION"/>
    <s v="Atención inicial de urgencias"/>
    <s v="Urgencias"/>
    <n v="0"/>
    <n v="92371"/>
    <n v="0"/>
    <n v="0"/>
    <n v="0"/>
    <n v="0"/>
    <n v="0"/>
    <n v="0"/>
    <n v="0"/>
    <n v="0"/>
    <m/>
    <m/>
    <m/>
    <n v="0"/>
    <n v="0"/>
    <n v="0"/>
    <m/>
    <m/>
    <m/>
    <n v="0"/>
  </r>
  <r>
    <n v="900228989"/>
    <s v="CLINICA SANTA SOFIA DEL PACIFICO"/>
    <s v="FECS24665"/>
    <s v="900228989_FECS24665"/>
    <s v="FECS24665_"/>
    <d v="2024-05-14T00:00:00"/>
    <d v="2024-06-11T00:00:00"/>
    <n v="416042"/>
    <n v="416042"/>
    <m/>
    <s v="Factura devuelta"/>
    <x v="4"/>
    <n v="0"/>
    <m/>
    <m/>
    <m/>
    <m/>
    <s v="Devuelta"/>
    <d v="2024-05-14T00:00:00"/>
    <d v="2024-06-11T00:00:00"/>
    <d v="2024-07-30T00:00:00"/>
    <n v="416042"/>
    <n v="0"/>
    <n v="0"/>
    <n v="416042"/>
    <m/>
    <s v="AUT: SE REALIZA DEVOLUCIÓN DE FACTURA CON SOPORTES COMPLETOS, FACTURA NO CUENTA CON AUTORIZACIÓN PARA LOS SERVICIOS FACTURADOS, FAVOR COMUNICARSE CON EL ÁREA  ENCARGADA, SOLICITARLA A LA CAP, CORREO ELECTRÓNICO: autorizacionescap@epsdelagente.com.co//AUTORIZACION No 122300216313  PAGA EN LA FACTURA CON NUMERO : FECS22834  "/>
    <n v="416042"/>
    <s v="DEVOLUCION"/>
    <s v="AUT: SE REALIZA DEVOLUCIÓN DE FACTURA CON SOPORTES COMPLETOS, FACTURA NO CUENTA CON AUTORIZACIÓN PARA LOS SERVICIOS FACTURADOS, FAVOR COMUNICARSE CON EL ÁREA  ENCARGADA, SOLICITARLA A LA CAP, CORREO ELECTRÓNICO: autorizacionescap@epsdelagente.com.co//AUTORIZACION No 122300216313  PAGA EN LA FACTURA CON NUMERO : FECS22834  "/>
    <s v="AUTORIZACION"/>
    <s v="Atención inicial de urgencias"/>
    <s v="Urgencias"/>
    <n v="0"/>
    <n v="416042"/>
    <n v="0"/>
    <n v="0"/>
    <n v="0"/>
    <n v="0"/>
    <n v="0"/>
    <n v="0"/>
    <n v="0"/>
    <n v="0"/>
    <m/>
    <m/>
    <m/>
    <n v="0"/>
    <n v="0"/>
    <n v="0"/>
    <m/>
    <m/>
    <m/>
    <n v="0"/>
  </r>
  <r>
    <n v="900228989"/>
    <s v="CLINICA SANTA SOFIA DEL PACIFICO"/>
    <s v="FECS20288"/>
    <s v="900228989_FECS20288"/>
    <s v="FECS20288_"/>
    <d v="2024-04-06T00:00:00"/>
    <d v="2024-10-10T00:00:00"/>
    <n v="70620"/>
    <n v="70620"/>
    <m/>
    <s v="Factura devuelta"/>
    <x v="4"/>
    <n v="0"/>
    <m/>
    <m/>
    <m/>
    <m/>
    <s v="Devuelta"/>
    <d v="2024-04-06T00:00:00"/>
    <d v="2024-10-10T00:00:00"/>
    <d v="2024-10-28T00:00:00"/>
    <n v="70620"/>
    <n v="0"/>
    <n v="0"/>
    <n v="70620"/>
    <m/>
    <s v="SE DEVUELVE RADICADO ENVIAN FACTURA COMO NO POS SERVICIO  NEPRO ES POS PARA FECHA ATENCION 2024/03/15 AL 2024/04/05 EL CUAL DEBEN DE FACTURAR EN LA FACTURA HOSPITALIARA DE LO CONTRATIO DEBEN DE PEDIR AUTORZACION."/>
    <n v="70620"/>
    <s v="DEVOLUCION"/>
    <s v="SE DEVUELVE RADICADO ENVIAN FACTURA COMO NO POS SERVICIO  NEPRO ES POS PARA FECHA ATENCION 2024/03/15 AL 2024/04/05 EL CUAL DEBEN DE FACTURAR EN LA FACTURA HOSPITALIARA DE LO CONTRATIO DEBEN DE PEDIR AUTORZACION."/>
    <s v="AUTORIZACION"/>
    <s v="Servicios hospitalarios"/>
    <s v="Hospitalario"/>
    <n v="0"/>
    <n v="70620"/>
    <n v="0"/>
    <n v="0"/>
    <n v="0"/>
    <n v="0"/>
    <n v="0"/>
    <n v="0"/>
    <n v="0"/>
    <n v="0"/>
    <m/>
    <m/>
    <m/>
    <n v="0"/>
    <n v="0"/>
    <n v="0"/>
    <m/>
    <m/>
    <m/>
    <n v="0"/>
  </r>
  <r>
    <n v="900228989"/>
    <s v="CLINICA SANTA SOFIA DEL PACIFICO"/>
    <s v="FECS11490"/>
    <s v="900228989_FECS11490"/>
    <s v="FECS11490_"/>
    <d v="2024-01-31T00:00:00"/>
    <d v="2024-10-10T00:00:00"/>
    <n v="635580"/>
    <n v="635580"/>
    <m/>
    <s v="Factura devuelta"/>
    <x v="4"/>
    <n v="0"/>
    <m/>
    <m/>
    <m/>
    <m/>
    <s v="Devuelta"/>
    <d v="2024-01-31T00:00:00"/>
    <d v="2024-10-10T00:00:00"/>
    <d v="2024-10-28T00:00:00"/>
    <n v="635580"/>
    <n v="0"/>
    <n v="0"/>
    <n v="635580"/>
    <m/>
    <s v="SE DEVUELVE FACTURA ALIMENTOS NO POS NEPRO SEGUN FEHCA DE PRESTACION 15 NOV 2023 AL 29 NOV 2023 DEBEN DE ANEXAR MIPRES ,AUTORIZAICON Y REPORTAR A LA WEB SERVICE.. SE VALIDA NO CUENTA CON NINGUN REPORTE."/>
    <n v="635580"/>
    <s v="DEVOLUCION"/>
    <s v="SE DEVUELVE FACTURA ALIMENTOS NO POS NEPRO SEGUN FEHCA DE PRESTACION 15 NOV 2023 AL 29 NOV 2023 DEBEN DE ANEXAR MIPRES ,AUTORIZAICON Y REPORTAR A LA WEB SERVICE.. SE VALIDA NO CUENTA CON NINGUN REPORTE."/>
    <s v="NO PBS"/>
    <s v="Servicios hospitalarios"/>
    <s v="Hospitalario"/>
    <n v="0"/>
    <n v="635580"/>
    <n v="0"/>
    <n v="0"/>
    <n v="0"/>
    <n v="0"/>
    <n v="0"/>
    <n v="0"/>
    <n v="0"/>
    <n v="0"/>
    <m/>
    <m/>
    <m/>
    <n v="0"/>
    <n v="0"/>
    <n v="0"/>
    <m/>
    <m/>
    <m/>
    <n v="0"/>
  </r>
  <r>
    <n v="900228989"/>
    <s v="CLINICA SANTA SOFIA DEL PACIFICO"/>
    <s v="FECS42654"/>
    <s v="900228989_FECS42654"/>
    <s v="FECS42654_"/>
    <d v="2024-10-09T00:00:00"/>
    <d v="2024-10-10T00:00:00"/>
    <n v="742158"/>
    <n v="742158"/>
    <m/>
    <s v="Factura devuelta"/>
    <x v="4"/>
    <n v="0"/>
    <m/>
    <m/>
    <m/>
    <m/>
    <s v="Devuelta"/>
    <d v="2024-10-09T00:00:00"/>
    <d v="2024-10-10T00:00:00"/>
    <d v="2024-10-28T00:00:00"/>
    <n v="742158"/>
    <n v="0"/>
    <n v="0"/>
    <n v="742158"/>
    <m/>
    <s v="se devuelve factura envian  factura como no pos y el sericio es de 11 sept 2024 al 8 octubre 2024 el cual el ENSURE y la GLUCERNA ys con pos. deben de facutar con el serciio hsopitlaario. de lo contratiro deben de pedir autorizacion."/>
    <n v="742158"/>
    <s v="DEVOLUCION"/>
    <s v="se devuelve factura envian  factura como no pos y el sericio es de 11 sept 2024 al 8 octubre 2024 el cual el ENSURE y la GLUCERNA ys con pos. deben de facutar con el serciio hsopitlaario. de lo contratiro deben de pedir autorizacion."/>
    <s v="AUTORIZACION"/>
    <s v="Servicios hospitalarios"/>
    <s v="Hospitalario"/>
    <n v="0"/>
    <n v="742158"/>
    <n v="0"/>
    <n v="0"/>
    <n v="0"/>
    <n v="0"/>
    <n v="0"/>
    <n v="0"/>
    <n v="0"/>
    <n v="0"/>
    <m/>
    <m/>
    <m/>
    <n v="0"/>
    <n v="0"/>
    <n v="0"/>
    <m/>
    <m/>
    <m/>
    <n v="0"/>
  </r>
  <r>
    <n v="900228989"/>
    <s v="CLINICA SANTA SOFIA DEL PACIFICO"/>
    <s v="FECS27517"/>
    <s v="900228989_FECS27517"/>
    <s v="FECS27517_"/>
    <d v="2024-06-06T00:00:00"/>
    <d v="2024-10-10T00:00:00"/>
    <n v="838050"/>
    <n v="838050"/>
    <m/>
    <s v="Factura devuelta"/>
    <x v="4"/>
    <n v="0"/>
    <m/>
    <m/>
    <m/>
    <m/>
    <s v="Devuelta"/>
    <d v="2024-06-06T00:00:00"/>
    <d v="2024-10-10T00:00:00"/>
    <d v="2024-10-28T00:00:00"/>
    <n v="838050"/>
    <n v="0"/>
    <n v="0"/>
    <n v="838050"/>
    <m/>
    <s v="SE DEVUELVE RADICADO ENVIAN FACTURA COMO NO POS. EL CUAL ESTE SERVICIO PULMOCARE 8onz SUSPENSIÓN YA ES POS. DEBEN DE FACTURAR EN LA FACTURA DE LA HSPITALIZACION DE LO CONTRARIO DEBEN DE PEDIR AUTORIZACION AL AREA ENCARGADA. SERCIIO DE MAYO 13 2024 AL 6 JUNIO 2024"/>
    <n v="838050"/>
    <s v="DEVOLUCION"/>
    <s v="SE DEVUELVE RADICADO ENVIAN FACTURA COMO NO POS. EL CUAL ESTE SERVICIO PULMOCARE 8onz SUSPENSIÓN YA ES POS. DEBEN DE FACTURAR EN LA FACTURA DE LA HSPITALIZACION DE LO CONTRARIO DEBEN DE PEDIR AUTORIZACION AL AREA ENCARGADA. SERCIIO DE MAYO 13 2024 AL 6 JUNIO 2024"/>
    <s v="AUTORIZACION"/>
    <s v="Servicios hospitalarios"/>
    <s v="Hospitalario"/>
    <n v="0"/>
    <n v="838050"/>
    <n v="0"/>
    <n v="0"/>
    <n v="0"/>
    <n v="0"/>
    <n v="0"/>
    <n v="0"/>
    <n v="0"/>
    <n v="0"/>
    <m/>
    <m/>
    <m/>
    <n v="0"/>
    <n v="0"/>
    <n v="0"/>
    <m/>
    <m/>
    <m/>
    <n v="0"/>
  </r>
  <r>
    <n v="900228989"/>
    <s v="CLINICA SANTA SOFIA DEL PACIFICO"/>
    <s v="FECS25349"/>
    <s v="900228989_FECS25349"/>
    <s v="FECS25349_"/>
    <d v="2024-05-21T00:00:00"/>
    <d v="2024-06-11T00:00:00"/>
    <n v="95971"/>
    <n v="95971"/>
    <m/>
    <s v="Factura devuelta"/>
    <x v="4"/>
    <n v="0"/>
    <m/>
    <m/>
    <m/>
    <m/>
    <s v="Devuelta"/>
    <d v="2024-05-21T00:00:00"/>
    <d v="2024-10-01T00:00:00"/>
    <d v="2024-10-09T00:00:00"/>
    <n v="95971"/>
    <n v="0"/>
    <n v="0"/>
    <n v="95971"/>
    <m/>
    <s v="se devuelve factura la aut 122300269226 esta utilizada facturada en la factura FECS22087 "/>
    <n v="95971"/>
    <s v="DEVOLUCION"/>
    <s v="se devuelve factura la aut 122300269226 esta utilizada facturada en la factura FECS22087 "/>
    <s v="AUTORIZACION"/>
    <s v="NULL"/>
    <s v="Ambulatorio"/>
    <n v="0"/>
    <n v="95971"/>
    <n v="0"/>
    <n v="0"/>
    <n v="0"/>
    <n v="0"/>
    <n v="0"/>
    <n v="0"/>
    <n v="0"/>
    <n v="0"/>
    <m/>
    <m/>
    <m/>
    <n v="0"/>
    <n v="0"/>
    <n v="0"/>
    <m/>
    <m/>
    <m/>
    <n v="0"/>
  </r>
  <r>
    <n v="900228989"/>
    <s v="CLINICA SANTA SOFIA DEL PACIFICO"/>
    <s v="FECS26773"/>
    <s v="900228989_FECS26773"/>
    <s v="FECS26773_"/>
    <d v="2024-05-31T00:00:00"/>
    <d v="2024-06-06T00:00:00"/>
    <n v="2223828"/>
    <n v="1873828"/>
    <m/>
    <s v="Factura devuelta"/>
    <x v="4"/>
    <n v="0"/>
    <m/>
    <m/>
    <m/>
    <m/>
    <s v="Devuelta"/>
    <d v="2024-05-31T00:00:00"/>
    <d v="2024-09-02T00:00:00"/>
    <d v="2024-09-25T00:00:00"/>
    <n v="2223828"/>
    <n v="0"/>
    <n v="0"/>
    <n v="2223828"/>
    <m/>
    <s v="SE DEVUELVE FACTURTA LA AUTORIZACION DEBEN DE GESTIONARLA CON EL AREA ENCARGADA DE AUTORIZACIONES SALE AUT 122300322710  PROVISIONAL"/>
    <n v="2223828"/>
    <s v="DEVOLUCION"/>
    <s v="SE DEVUELVE FACTURTA LA AUTORIZACION DEBEN DE GESTIONARLA CON EL AREA ENCARGADA DE AUTORIZACIONES SALE AUT 122300322710  PROVISIONAL"/>
    <s v="AUTORIZACION"/>
    <s v="Servicios de internación y/o cirugía (Hospitalaria o Ambulatoria) | Servicios hospitalarios"/>
    <s v="Hospitalario"/>
    <n v="0"/>
    <n v="1873828"/>
    <n v="0"/>
    <n v="0"/>
    <n v="0"/>
    <n v="0"/>
    <n v="0"/>
    <n v="0"/>
    <n v="0"/>
    <n v="0"/>
    <m/>
    <m/>
    <m/>
    <n v="0"/>
    <n v="0"/>
    <n v="0"/>
    <m/>
    <m/>
    <m/>
    <n v="0"/>
  </r>
  <r>
    <n v="900228989"/>
    <s v="CLINICA SANTA SOFIA DEL PACIFICO"/>
    <s v="FECS25876"/>
    <s v="900228989_FECS25876"/>
    <s v="FECS25876_"/>
    <d v="2024-05-24T00:00:00"/>
    <d v="2024-06-06T00:00:00"/>
    <n v="1506674"/>
    <n v="1506674"/>
    <m/>
    <s v="Factura devuelta"/>
    <x v="4"/>
    <n v="0"/>
    <m/>
    <m/>
    <m/>
    <m/>
    <s v="Devuelta"/>
    <d v="2024-05-24T00:00:00"/>
    <d v="2024-10-01T00:00:00"/>
    <d v="2024-10-26T00:00:00"/>
    <n v="1506674"/>
    <n v="0"/>
    <n v="0"/>
    <n v="1506674"/>
    <m/>
    <s v="se devuelve factura no esta reportado en la base web service SERVICIOS NO POS para poder realizar la vlidacion  PARA PODER REALIZAR EL RECOBRO DEL NO PBS"/>
    <n v="1506674"/>
    <s v="DEVOLUCION"/>
    <s v="se devuelve factura no esta reportado en la base web service SERVICIOS NO POS para poder realizar la vlidacion  PARA PODER REALIZAR EL RECOBRO DEL NO PBS"/>
    <s v="NO PBS"/>
    <s v="Servicios hospitalarios"/>
    <s v="Hospitalario"/>
    <n v="0"/>
    <n v="1506674"/>
    <n v="0"/>
    <n v="0"/>
    <n v="0"/>
    <n v="0"/>
    <n v="0"/>
    <n v="0"/>
    <n v="0"/>
    <n v="0"/>
    <m/>
    <m/>
    <m/>
    <n v="0"/>
    <n v="0"/>
    <n v="0"/>
    <m/>
    <m/>
    <m/>
    <n v="0"/>
  </r>
  <r>
    <n v="900228989"/>
    <s v="CLINICA SANTA SOFIA DEL PACIFICO"/>
    <s v="FECS22634"/>
    <s v="900228989_FECS22634"/>
    <s v="FECS22634_"/>
    <d v="2024-04-26T00:00:00"/>
    <d v="2024-06-06T00:00:00"/>
    <n v="2769542"/>
    <n v="2465042"/>
    <m/>
    <s v="Factura devuelta"/>
    <x v="4"/>
    <n v="0"/>
    <m/>
    <m/>
    <m/>
    <m/>
    <s v="Devuelta"/>
    <d v="2024-04-26T00:00:00"/>
    <d v="2024-09-02T00:00:00"/>
    <d v="2024-09-25T00:00:00"/>
    <n v="2769542"/>
    <n v="0"/>
    <n v="0"/>
    <n v="2769542"/>
    <m/>
    <s v="SE DEVUELVE FACTURA REVISAR LA AUT 122300269654 UTILIZADA FACTURADA FECS19962  "/>
    <n v="2769542"/>
    <s v="DEVOLUCION"/>
    <s v="SE DEVUELVE FACTURA REVISAR LA AUT 122300269654 UTILIZADA FACTURADA FECS19962  "/>
    <s v="AUTORIZACION"/>
    <s v="Servicios hospitalarios"/>
    <s v="Hospitalario"/>
    <n v="0"/>
    <n v="2465042"/>
    <n v="0"/>
    <n v="0"/>
    <n v="0"/>
    <n v="0"/>
    <n v="0"/>
    <n v="0"/>
    <n v="0"/>
    <n v="0"/>
    <m/>
    <m/>
    <m/>
    <n v="0"/>
    <n v="0"/>
    <n v="0"/>
    <m/>
    <m/>
    <m/>
    <n v="0"/>
  </r>
  <r>
    <n v="900228989"/>
    <s v="CLINICA SANTA SOFIA DEL PACIFICO"/>
    <s v="FECS24398"/>
    <s v="900228989_FECS24398"/>
    <s v="FECS24398_"/>
    <d v="2024-05-11T00:00:00"/>
    <d v="2024-06-11T00:00:00"/>
    <n v="484996"/>
    <n v="484996"/>
    <m/>
    <s v="Factura devuelta"/>
    <x v="4"/>
    <n v="0"/>
    <m/>
    <m/>
    <m/>
    <m/>
    <s v="Devuelta"/>
    <d v="2024-05-11T00:00:00"/>
    <d v="2024-06-11T00:00:00"/>
    <d v="2024-10-19T00:00:00"/>
    <n v="484996"/>
    <n v="0"/>
    <n v="0"/>
    <n v="484996"/>
    <m/>
    <s v="AUT: SE REALIZA DEVOLUCIÓN DE FACTURA CON SOPORTES COMPLETOS, se realiza DEVOLUCION de la factura de SERVICIO DE HOSPITALIZACION, no se evidencia autorización final para los servicios de facturados. FAVOR COMUNICARSE CON EL ÁREA  ENCARGADA, SOLICITARLA A LA CAP, CORREO ELECTRÓNICO: autorizacionescap@epsdelagente.com.co. UNA VEZ SUBSANADA LA DEVOLUCIÓN , LA FACTURA QUEDA SUJETA A AUDITORÍA INTEGRAL.//AUT: SE REALIZA DEVOLUCIÓN DE FACTURA CON SOPORTES COMPLETOS, EL NÚMERO DE AUT # 122300312296 SE ENCUENTRA EN ESTADO ANULADA Y ES DE TIPO PROVISIONAL "/>
    <n v="484996"/>
    <s v="DEVOLUCION"/>
    <s v="AUT: SE REALIZA DEVOLUCIÓN DE FACTURA CON SOPORTES COMPLETOS, se realiza DEVOLUCION de la factura de SERVICIO DE HOSPITALIZACION, no se evidencia autorización final para los servicios de facturados. FAVOR COMUNICARSE CON EL ÁREA  ENCARGADA, SOLICITARLA A LA CAP, CORREO ELECTRÓNICO: autorizacionescap@epsdelagente.com.co. UNA VEZ SUBSANADA LA DEVOLUCIÓN , LA FACTURA QUEDA SUJETA A AUDITORÍA INTEGRAL.//AUT: SE REALIZA DEVOLUCIÓN DE FACTURA CON SOPORTES COMPLETOS, EL NÚMERO DE AUT # 122300312296 SE ENCUENTRA EN ESTADO ANULADA Y ES DE TIPO PROVISIONAL "/>
    <s v="AUTORIZACION"/>
    <s v="Atención inicial de urgencias"/>
    <s v="Urgencias"/>
    <n v="0"/>
    <n v="484996"/>
    <n v="0"/>
    <n v="0"/>
    <n v="0"/>
    <n v="0"/>
    <n v="0"/>
    <n v="0"/>
    <n v="0"/>
    <n v="0"/>
    <m/>
    <m/>
    <m/>
    <n v="0"/>
    <n v="0"/>
    <n v="0"/>
    <m/>
    <m/>
    <m/>
    <n v="0"/>
  </r>
  <r>
    <n v="900228989"/>
    <s v="CLINICA SANTA SOFIA DEL PACIFICO"/>
    <s v="FECS26219"/>
    <s v="900228989_FECS26219"/>
    <s v="FECS26219_"/>
    <d v="2024-05-28T00:00:00"/>
    <d v="2024-06-11T00:00:00"/>
    <n v="861040"/>
    <n v="861040"/>
    <m/>
    <s v="Factura devuelta"/>
    <x v="4"/>
    <n v="0"/>
    <m/>
    <m/>
    <m/>
    <m/>
    <s v="Devuelta"/>
    <d v="2024-05-28T00:00:00"/>
    <d v="2024-06-11T00:00:00"/>
    <d v="2024-10-19T00:00:00"/>
    <n v="861040"/>
    <n v="0"/>
    <n v="0"/>
    <n v="861040"/>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13811 SE ENCUENTRA EN ESTADO ANULADA Y ES DE TIPO PROVISIONAL , FAVOR COMUNICARSE CON EL ÁREA ENCARGADA, SOLICITAR NUEVA AUT A LA CAP, CORREO ELECTRÓNICO: autorizacionescap@epsdelagente.com.co"/>
    <n v="86104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13811 SE ENCUENTRA EN ESTADO ANULADA Y ES DE TIPO PROVISIONAL , FAVOR COMUNICARSE CON EL ÁREA ENCARGADA, SOLICITAR NUEVA AUT A LA CAP, CORREO ELECTRÓNICO: autorizacionescap@epsdelagente.com.co"/>
    <s v="AUTORIZACION"/>
    <s v="Atención inicial de urgencias"/>
    <s v="Urgencias"/>
    <n v="0"/>
    <n v="861040"/>
    <n v="0"/>
    <n v="0"/>
    <n v="0"/>
    <n v="0"/>
    <n v="0"/>
    <n v="0"/>
    <n v="0"/>
    <n v="0"/>
    <m/>
    <m/>
    <m/>
    <n v="0"/>
    <n v="0"/>
    <n v="0"/>
    <m/>
    <m/>
    <m/>
    <n v="0"/>
  </r>
  <r>
    <n v="900228989"/>
    <s v="CLINICA SANTA SOFIA DEL PACIFICO"/>
    <s v="FECS21810"/>
    <s v="900228989_FECS21810"/>
    <s v="FECS21810_"/>
    <d v="2024-04-19T00:00:00"/>
    <d v="2024-06-06T00:00:00"/>
    <n v="2156688"/>
    <n v="2156688"/>
    <m/>
    <s v="Factura devuelta"/>
    <x v="4"/>
    <n v="0"/>
    <m/>
    <m/>
    <m/>
    <m/>
    <s v="Devuelta"/>
    <d v="2024-04-19T00:00:00"/>
    <d v="2024-08-01T00:00:00"/>
    <d v="2024-08-26T00:00:00"/>
    <n v="2156688"/>
    <n v="0"/>
    <n v="0"/>
    <n v="2156688"/>
    <m/>
    <s v="SE DEVUELVE FACTURA LA aut 122300220162 utilizada facturada en la Factura FECS14288 "/>
    <n v="2156688"/>
    <s v="DEVOLUCION"/>
    <s v="SE DEVUELVE FACTURA LA aut 122300220162 utilizada facturada en la Factura FECS14288 "/>
    <s v="AUTORIZACION"/>
    <s v="Servicios de internación y/o cirugía (Hospitalaria o Ambulatoria)"/>
    <s v="Hospitalario"/>
    <n v="0"/>
    <n v="2156688"/>
    <n v="0"/>
    <n v="0"/>
    <n v="0"/>
    <n v="0"/>
    <n v="0"/>
    <n v="0"/>
    <n v="0"/>
    <n v="0"/>
    <m/>
    <m/>
    <m/>
    <n v="0"/>
    <n v="0"/>
    <n v="0"/>
    <m/>
    <m/>
    <m/>
    <n v="0"/>
  </r>
  <r>
    <n v="900228989"/>
    <s v="CLINICA SANTA SOFIA DEL PACIFICO"/>
    <s v="FECS23618"/>
    <s v="900228989_FECS23618"/>
    <s v="FECS23618_"/>
    <d v="2024-05-06T00:00:00"/>
    <d v="2024-06-06T00:00:00"/>
    <n v="334340"/>
    <n v="334340"/>
    <m/>
    <s v="Factura devuelta"/>
    <x v="4"/>
    <n v="0"/>
    <m/>
    <m/>
    <m/>
    <m/>
    <s v="Devuelta"/>
    <d v="2024-05-06T00:00:00"/>
    <d v="2024-06-06T00:00:00"/>
    <d v="2024-06-23T00:00:00"/>
    <n v="334340"/>
    <n v="0"/>
    <n v="0"/>
    <n v="334340"/>
    <m/>
    <s v="AUT: SE REALIZA DEVOLUCIÓN DE FACTURA CON SOPORTES COMPLETOS, FACTURA NO CUENTA CON AUTORIZACIÓN PARA LOS SERVICIOS FACTURADOS, FAVOR COMUNICARSE CON EL ÁREA  ENCARGADA, SOLICITARLA A LA CAP, CORREO ELECTRÓNICO: autorizacionescap@epsdelagente.com.co"/>
    <n v="33434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334340"/>
    <n v="0"/>
    <n v="0"/>
    <n v="0"/>
    <n v="0"/>
    <n v="0"/>
    <n v="0"/>
    <n v="0"/>
    <n v="0"/>
    <m/>
    <m/>
    <m/>
    <n v="0"/>
    <n v="0"/>
    <n v="0"/>
    <m/>
    <m/>
    <m/>
    <n v="0"/>
  </r>
  <r>
    <n v="900228989"/>
    <s v="CLINICA SANTA SOFIA DEL PACIFICO"/>
    <s v="FECS27015"/>
    <s v="900228989_FECS27015"/>
    <s v="FECS27015_"/>
    <d v="2024-06-02T00:00:00"/>
    <d v="2024-06-12T00:00:00"/>
    <n v="511924"/>
    <n v="511924"/>
    <m/>
    <s v="Factura devuelta"/>
    <x v="4"/>
    <n v="0"/>
    <m/>
    <m/>
    <m/>
    <m/>
    <s v="Devuelta"/>
    <d v="2024-06-02T00:00:00"/>
    <d v="2024-06-12T00:00:00"/>
    <d v="2024-06-23T00:00:00"/>
    <n v="511924"/>
    <n v="0"/>
    <n v="0"/>
    <n v="511924"/>
    <m/>
    <s v="AUT: SE REALIZA DEVOLUCIÓN DE FACTURA CON SOPORTES COMPLETOS, FACTURA NO CUENTA CON AUTORIZACIÓN PARA LOS SERVICIOS FACTURADOS, FAVOR COMUNICARSE CON EL ÁREA  ENCARGADA, SOLICITARLA A LA CAP, CORREO ELECTRÓNICO: autorizacionescap@epsdelagente.com.co"/>
    <n v="511924"/>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511924"/>
    <n v="0"/>
    <n v="0"/>
    <n v="0"/>
    <n v="0"/>
    <n v="0"/>
    <n v="0"/>
    <n v="0"/>
    <n v="0"/>
    <m/>
    <m/>
    <m/>
    <n v="0"/>
    <n v="0"/>
    <n v="0"/>
    <m/>
    <m/>
    <m/>
    <n v="0"/>
  </r>
  <r>
    <n v="900228989"/>
    <s v="CLINICA SANTA SOFIA DEL PACIFICO"/>
    <s v="FECS27835"/>
    <s v="900228989_FECS27835"/>
    <s v="FECS27835_"/>
    <d v="2024-06-08T00:00:00"/>
    <d v="2024-06-12T00:00:00"/>
    <n v="2187314"/>
    <n v="1809314"/>
    <m/>
    <s v="Factura devuelta"/>
    <x v="4"/>
    <n v="0"/>
    <m/>
    <m/>
    <m/>
    <m/>
    <s v="Devuelta"/>
    <d v="2024-06-08T00:00:00"/>
    <d v="2024-10-01T00:00:00"/>
    <d v="2024-10-15T00:00:00"/>
    <n v="2187314"/>
    <n v="0"/>
    <n v="0"/>
    <n v="2187314"/>
    <m/>
    <s v="SE DEVUELVE RADICADO RECUERDEN QUE CUANDO HAGAN UNA RESPUESTA A DEVOLCUION DEVEN DE ANEXAR TODOS LOS SOPORTES CORREPONDIENTES OTRA VEZ AL SISTE,MA. DAN RESPUETA ASOLO AUTORIZACION  Y CARTA DE RESPUESTA . AUT 122300361558 REVISAR Y MONTAR TODOS LOS PDF. "/>
    <n v="2187314"/>
    <s v="DEVOLUCION"/>
    <s v="SE DEVUELVE RADICADO RECUERDEN QUE CUANDO HAGAN UNA RESPUESTA A DEVOLCUION DEVEN DE ANEXAR TODOS LOS SOPORTES CORREPONDIENTES OTRA VEZ AL SISTE,MA. DAN RESPUETA ASOLO AUTORIZACION  Y CARTA DE RESPUESTA . AUT 122300361558 REVISAR Y MONTAR TODOS LOS PDF. "/>
    <s v="AUTORIZACION"/>
    <s v="Servicios hospitalarios"/>
    <s v="Hospitalario"/>
    <n v="0"/>
    <n v="1809314"/>
    <n v="0"/>
    <n v="0"/>
    <n v="0"/>
    <n v="0"/>
    <n v="0"/>
    <n v="0"/>
    <n v="0"/>
    <n v="0"/>
    <m/>
    <m/>
    <m/>
    <n v="0"/>
    <n v="0"/>
    <n v="0"/>
    <m/>
    <m/>
    <m/>
    <n v="0"/>
  </r>
  <r>
    <n v="900228989"/>
    <s v="CLINICA SANTA SOFIA DEL PACIFICO"/>
    <s v="FECS23287"/>
    <s v="900228989_FECS23287"/>
    <s v="FECS23287_"/>
    <d v="2024-05-03T00:00:00"/>
    <d v="2024-06-12T00:00:00"/>
    <n v="8731774"/>
    <n v="8393775"/>
    <m/>
    <s v="Factura devuelta"/>
    <x v="4"/>
    <n v="0"/>
    <m/>
    <m/>
    <m/>
    <m/>
    <s v="Devuelta"/>
    <d v="2024-05-03T00:00:00"/>
    <d v="2024-09-02T00:00:00"/>
    <d v="2024-09-19T00:00:00"/>
    <n v="8731774"/>
    <n v="0"/>
    <n v="0"/>
    <n v="8731774"/>
    <m/>
    <s v="Se devuelve factura no hay autorizacion para el servicio facturado gestionar radicar en la plataforma la solicitud para la generacion de la aut final.    las que envian correos son Provisionales deben de gestionar con autorizaciones  Se objeta CODIGO NO ESTA EN LISTA CONVENIO TARIFAS CONTRATADAS CODIGO 903867 transaminaza oxala $ 28720   NO ENVIAN COTIZACION       incluido en estancia no facturable CIRCUITO CPAP NASAL $ 1.156.680 CIRCUITO NEO PUF $ 139.373  GORRO CPAP TALLA 29 $ 604279 INTERFASE CONEXION CPAP  $ 516936 MASCARA GORRO CPAP $ 205202       SE REALIZA OBJECION MEDICA $ 3.283.200       601 SE OBJETA 110A01, CANTIDAD 2, LOS DIAS 26-27 DE ABRIL DE 2024, PACIENTE SIN CRITERIOS DE ESTANCIA EN UNIDAD DE CUIADO INTENSIVO.          "/>
    <n v="8731774"/>
    <s v="DEVOLUCION"/>
    <s v="Se devuelve factura no hay autorizacion para el servicio facturado gestionar radicar en la plataforma la solicitud para la generacion de la aut final.    las que envian correos son Provisionales deben de gestionar con autorizaciones  Se objeta CODIGO NO ESTA EN LISTA CONVENIO TARIFAS CONTRATADAS CODIGO 903867 transaminaza oxala $ 28720   NO ENVIAN COTIZACION       incluido en estancia no facturable CIRCUITO CPAP NASAL $ 1.156.680 CIRCUITO NEO PUF $ 139.373  GORRO CPAP TALLA 29 $ 604279 INTERFASE CONEXION CPAP  $ 516936 MASCARA GORRO CPAP $ 205202       SE REALIZA OBJECION MEDICA $ 3.283.200       601 SE OBJETA 110A01, CANTIDAD 2, LOS DIAS 26-27 DE ABRIL DE 2024, PACIENTE SIN CRITERIOS DE ESTANCIA EN UNIDAD DE CUIADO INTENSIVO.          "/>
    <s v="AUTORIZACION"/>
    <s v="Servicios hospitalarios"/>
    <s v="Hospitalario"/>
    <n v="0"/>
    <n v="8393775"/>
    <n v="0"/>
    <n v="0"/>
    <n v="0"/>
    <n v="0"/>
    <n v="0"/>
    <n v="0"/>
    <n v="0"/>
    <n v="0"/>
    <m/>
    <m/>
    <m/>
    <n v="0"/>
    <n v="0"/>
    <n v="0"/>
    <m/>
    <m/>
    <m/>
    <n v="0"/>
  </r>
  <r>
    <n v="900228989"/>
    <s v="CLINICA SANTA SOFIA DEL PACIFICO"/>
    <s v="FECS26410"/>
    <s v="900228989_FECS26410"/>
    <s v="FECS26410_"/>
    <d v="2024-05-29T00:00:00"/>
    <d v="2024-06-12T00:00:00"/>
    <n v="11334625"/>
    <n v="11334625"/>
    <m/>
    <s v="Factura devuelta"/>
    <x v="4"/>
    <n v="0"/>
    <m/>
    <m/>
    <m/>
    <m/>
    <s v="Devuelta"/>
    <d v="2024-05-29T00:00:00"/>
    <d v="2024-09-02T00:00:00"/>
    <d v="2024-09-25T00:00:00"/>
    <n v="11334625"/>
    <n v="0"/>
    <n v="0"/>
    <n v="11334625"/>
    <m/>
    <s v="se realiza objecion administrativa $ 2.765.377 incluido en estancia  BOLSA RECOLECTORA ORINA $ 4878 CIRCUITO CPAP NASAL $ 1.156.680  CIRCUITO NEO PUF $ 139373 GAFAS PROTECTOR OCULAR $ 99043 GORRO CPAP TALLA 25 $ 604279 INTERFASE CONEXION CPAP $ 516936 MASCARA GORRO CPAP $ 244188 SE REALIZA OBJECION MEDICA $ 178.480 OBJ MEDICA 108 SE OBJETA 903839, NO FACTURABLE INCLUIDO EN ESTANCIA EN CUIADO INTENSIVO  $ 122.720 608 SE OBJETA 906913, NO PERTINENTE,UNICAMENTE UTIL COMO MARCADOR INFLAMATORIOEN ENFERMEDAD CRONICA,  $ 55.760 "/>
    <n v="11334625"/>
    <s v="DEVOLUCION"/>
    <s v="se realiza objecion administrativa $ 2.765.377 incluido en estancia  BOLSA RECOLECTORA ORINA $ 4878 CIRCUITO CPAP NASAL $ 1.156.680  CIRCUITO NEO PUF $ 139373 GAFAS PROTECTOR OCULAR $ 99043 GORRO CPAP TALLA 25 $ 604279 INTERFASE CONEXION CPAP $ 516936 MASCARA GORRO CPAP $ 244188 SE REALIZA OBJECION MEDICA $ 178.480 OBJ MEDICA 108 SE OBJETA 903839, NO FACTURABLE INCLUIDO EN ESTANCIA EN CUIADO INTENSIVO  $ 122.720 608 SE OBJETA 906913, NO PERTINENTE,UNICAMENTE UTIL COMO MARCADOR INFLAMATORIOEN ENFERMEDAD CRONICA,  $ 55.760 "/>
    <s v="PERTINENCIA MEDICA"/>
    <s v="Servicios hospitalarios"/>
    <s v="Hospitalario"/>
    <n v="0"/>
    <n v="11334625"/>
    <n v="0"/>
    <n v="0"/>
    <n v="0"/>
    <n v="0"/>
    <n v="0"/>
    <n v="0"/>
    <n v="0"/>
    <n v="0"/>
    <m/>
    <m/>
    <m/>
    <n v="0"/>
    <n v="0"/>
    <n v="0"/>
    <m/>
    <m/>
    <m/>
    <n v="0"/>
  </r>
  <r>
    <n v="900228989"/>
    <s v="CLINICA SANTA SOFIA DEL PACIFICO"/>
    <s v="FECS22977"/>
    <s v="900228989_FECS22977"/>
    <s v="FECS22977_"/>
    <d v="2024-04-30T00:00:00"/>
    <d v="2024-06-12T00:00:00"/>
    <n v="1794708"/>
    <n v="1794708"/>
    <m/>
    <s v="Factura devuelta"/>
    <x v="4"/>
    <n v="0"/>
    <m/>
    <m/>
    <m/>
    <m/>
    <s v="Devuelta"/>
    <d v="2024-04-30T00:00:00"/>
    <d v="2024-06-12T00:00:00"/>
    <d v="2024-06-30T00:00:00"/>
    <n v="1794708"/>
    <n v="0"/>
    <n v="0"/>
    <n v="1794708"/>
    <m/>
    <s v="Se devuelve factura no hay autorizacion para el servicio facturado gestionar radicar en la plataforma la solicitud para la generacion de la aut final.        "/>
    <n v="1794708"/>
    <s v="DEVOLUCION"/>
    <s v="Se devuelve factura no hay autorizacion para el servicio facturado gestionar radicar en la plataforma la solicitud para la generacion de la aut final.        "/>
    <s v="AUTORIZACION"/>
    <s v="Servicios hospitalarios"/>
    <s v="Hospitalario"/>
    <n v="0"/>
    <n v="1794708"/>
    <n v="0"/>
    <n v="0"/>
    <n v="0"/>
    <n v="0"/>
    <n v="0"/>
    <n v="0"/>
    <n v="0"/>
    <n v="0"/>
    <m/>
    <m/>
    <m/>
    <n v="0"/>
    <n v="0"/>
    <n v="0"/>
    <m/>
    <m/>
    <m/>
    <n v="0"/>
  </r>
  <r>
    <n v="900228989"/>
    <s v="CLINICA SANTA SOFIA DEL PACIFICO"/>
    <s v="FECS21635"/>
    <s v="900228989_FECS21635"/>
    <s v="FECS21635_"/>
    <d v="2024-04-18T00:00:00"/>
    <d v="2024-06-13T00:00:00"/>
    <n v="5667474"/>
    <n v="5667474"/>
    <m/>
    <s v="Factura devuelta"/>
    <x v="4"/>
    <n v="0"/>
    <m/>
    <m/>
    <m/>
    <m/>
    <s v="Devuelta"/>
    <d v="2024-04-18T00:00:00"/>
    <d v="2024-09-02T00:00:00"/>
    <d v="2024-09-23T00:00:00"/>
    <n v="5667474"/>
    <n v="0"/>
    <n v="0"/>
    <n v="5667474"/>
    <m/>
    <s v="se devuevle factura devolcuion medico SE DEUELVE FACTURA SOPORTES DE NOTA QX ILEGIBLE, NO PRESENTAN HISTORIA CLINICA. para poder realizar auditoria de la cuenta  no hay autorizacion para servicio hospitalario revisar con el area encargda solo hay de urgencias 122300060020"/>
    <n v="5667474"/>
    <s v="DEVOLUCION"/>
    <s v="se devuevle factura devolcuion medico SE DEUELVE FACTURA SOPORTES DE NOTA QX ILEGIBLE, NO PRESENTAN HISTORIA CLINICA. para poder realizar auditoria de la cuenta  no hay autorizacion para servicio hospitalario revisar con el area encargda solo hay de urgencias 122300060020"/>
    <s v="AUTORIZACION"/>
    <s v="Servicios hospitalarios"/>
    <s v="Hospitalario"/>
    <n v="0"/>
    <n v="5667474"/>
    <n v="0"/>
    <n v="0"/>
    <n v="0"/>
    <n v="0"/>
    <n v="0"/>
    <n v="0"/>
    <n v="0"/>
    <n v="0"/>
    <m/>
    <m/>
    <m/>
    <n v="0"/>
    <n v="0"/>
    <n v="0"/>
    <m/>
    <m/>
    <m/>
    <n v="0"/>
  </r>
  <r>
    <n v="900228989"/>
    <s v="CLINICA SANTA SOFIA DEL PACIFICO"/>
    <s v="FECS18924"/>
    <s v="900228989_FECS18924"/>
    <s v="FECS18924_"/>
    <d v="2024-03-23T00:00:00"/>
    <d v="2024-07-02T00:00:00"/>
    <n v="138560"/>
    <n v="134060"/>
    <m/>
    <s v="Factura devuelta"/>
    <x v="4"/>
    <n v="0"/>
    <m/>
    <m/>
    <m/>
    <m/>
    <s v="Devuelta"/>
    <d v="2024-03-23T00:00:00"/>
    <d v="2024-07-02T00:00:00"/>
    <d v="2024-07-03T00:00:00"/>
    <n v="138560"/>
    <n v="0"/>
    <n v="0"/>
    <n v="138560"/>
    <m/>
    <s v="Se Devuelve factura la autorizacion 122300219468 esta utilizada y facturada en la factura FECS18924 revisar "/>
    <n v="138560"/>
    <s v="DEVOLUCION"/>
    <s v="Se Devuelve factura la autorizacion 122300219468 esta utilizada y facturada en la factura FECS18924 revisar "/>
    <s v="AUTORIZACION"/>
    <s v="Exámenes de laboratorio, imágenes y otras ayudas diagnósticas ambulatorias"/>
    <s v="Ambulatorio"/>
    <n v="0"/>
    <n v="134060"/>
    <n v="0"/>
    <n v="0"/>
    <n v="0"/>
    <n v="0"/>
    <n v="0"/>
    <n v="0"/>
    <n v="0"/>
    <n v="0"/>
    <m/>
    <m/>
    <m/>
    <n v="0"/>
    <n v="0"/>
    <n v="0"/>
    <m/>
    <m/>
    <m/>
    <n v="0"/>
  </r>
  <r>
    <n v="900228989"/>
    <s v="CLINICA SANTA SOFIA DEL PACIFICO"/>
    <s v="FECS19109"/>
    <s v="900228989_FECS19109"/>
    <s v="FECS19109_"/>
    <d v="2024-03-26T00:00:00"/>
    <d v="2024-07-02T00:00:00"/>
    <n v="135520"/>
    <n v="135520"/>
    <m/>
    <s v="Factura devuelta"/>
    <x v="4"/>
    <n v="0"/>
    <m/>
    <m/>
    <m/>
    <m/>
    <s v="Devuelta"/>
    <d v="2024-03-26T00:00:00"/>
    <d v="2024-07-02T00:00:00"/>
    <d v="2024-07-03T00:00:00"/>
    <n v="135520"/>
    <n v="0"/>
    <n v="0"/>
    <n v="135520"/>
    <m/>
    <s v="Se Devuelve factura la autorizacion 122300119208 esta ya cancelada en la factura FECS16181 "/>
    <n v="135520"/>
    <s v="DEVOLUCION"/>
    <s v="Se Devuelve factura la autorizacion 122300119208 esta ya cancelada en la factura FECS16181 "/>
    <s v="AUTORIZACION"/>
    <s v="Exámenes de laboratorio, imágenes y otras ayudas diagnósticas ambulatorias"/>
    <s v="Ambulatorio"/>
    <n v="0"/>
    <n v="135520"/>
    <n v="0"/>
    <n v="0"/>
    <n v="0"/>
    <n v="0"/>
    <n v="0"/>
    <n v="0"/>
    <n v="0"/>
    <n v="0"/>
    <m/>
    <m/>
    <m/>
    <n v="0"/>
    <n v="0"/>
    <n v="0"/>
    <m/>
    <m/>
    <m/>
    <n v="0"/>
  </r>
  <r>
    <n v="900228989"/>
    <s v="CLINICA SANTA SOFIA DEL PACIFICO"/>
    <s v="FECS20664"/>
    <s v="900228989_FECS20664"/>
    <s v="FECS20664_"/>
    <d v="2024-04-10T00:00:00"/>
    <d v="2024-07-02T00:00:00"/>
    <n v="167920"/>
    <n v="167920"/>
    <m/>
    <s v="Factura devuelta"/>
    <x v="4"/>
    <n v="0"/>
    <m/>
    <m/>
    <m/>
    <m/>
    <s v="Devuelta"/>
    <d v="2024-04-10T00:00:00"/>
    <d v="2024-07-02T00:00:00"/>
    <d v="2024-07-03T00:00:00"/>
    <n v="167920"/>
    <n v="0"/>
    <n v="0"/>
    <n v="167920"/>
    <m/>
    <s v="se devuevle factura la autorizacion 122300218559 esta ya cancelada en la factura FECS 19082"/>
    <n v="167920"/>
    <s v="DEVOLUCION"/>
    <s v="se devuevle factura la autorizacion 122300218559 esta ya cancelada en la factura FECS 19082"/>
    <s v="AUTORIZACION"/>
    <s v="Exámenes de laboratorio, imágenes y otras ayudas diagnósticas ambulatorias"/>
    <s v="Ambulatorio"/>
    <n v="0"/>
    <n v="167920"/>
    <n v="0"/>
    <n v="0"/>
    <n v="0"/>
    <n v="0"/>
    <n v="0"/>
    <n v="0"/>
    <n v="0"/>
    <n v="0"/>
    <m/>
    <m/>
    <m/>
    <n v="0"/>
    <n v="0"/>
    <n v="0"/>
    <m/>
    <m/>
    <m/>
    <n v="0"/>
  </r>
  <r>
    <n v="900228989"/>
    <s v="CLINICA SANTA SOFIA DEL PACIFICO"/>
    <s v="FECS28273"/>
    <s v="900228989_FECS28273"/>
    <s v="FECS28273_"/>
    <d v="2024-06-13T00:00:00"/>
    <d v="2024-07-10T00:00:00"/>
    <n v="1020904"/>
    <n v="1020904"/>
    <m/>
    <s v="Factura devuelta"/>
    <x v="4"/>
    <n v="0"/>
    <m/>
    <m/>
    <m/>
    <m/>
    <s v="Devuelta"/>
    <d v="2024-06-13T00:00:00"/>
    <d v="2024-10-01T00:00:00"/>
    <d v="2024-10-09T00:00:00"/>
    <n v="1020904"/>
    <n v="0"/>
    <n v="0"/>
    <n v="1020904"/>
    <m/>
    <s v="SE DEVUELVE FACTURA la aut 122300338256 esta ya cancelada en la factura FECS26412 "/>
    <n v="1020904"/>
    <s v="DEVOLUCION"/>
    <s v="SE DEVUELVE FACTURA la aut 122300338256 esta ya cancelada en la factura FECS26412 "/>
    <s v="AUTORIZACION"/>
    <s v="Servicios de internación y/o cirugía (Hospitalaria o Ambulatoria)"/>
    <s v="Hospitalario"/>
    <n v="0"/>
    <n v="1020904"/>
    <n v="0"/>
    <n v="0"/>
    <n v="0"/>
    <n v="0"/>
    <n v="0"/>
    <n v="0"/>
    <n v="0"/>
    <n v="0"/>
    <m/>
    <m/>
    <m/>
    <n v="0"/>
    <n v="0"/>
    <n v="0"/>
    <m/>
    <m/>
    <m/>
    <n v="0"/>
  </r>
  <r>
    <n v="900228989"/>
    <s v="CLINICA SANTA SOFIA DEL PACIFICO"/>
    <s v="FECS27169"/>
    <s v="900228989_FECS27169"/>
    <s v="FECS27169_"/>
    <d v="2024-06-03T00:00:00"/>
    <d v="2024-07-11T00:00:00"/>
    <n v="2243007"/>
    <n v="2243007"/>
    <m/>
    <s v="Factura devuelta"/>
    <x v="4"/>
    <n v="0"/>
    <m/>
    <m/>
    <m/>
    <m/>
    <s v="Devuelta"/>
    <d v="2024-06-03T00:00:00"/>
    <d v="2024-09-02T00:00:00"/>
    <d v="2024-09-25T00:00:00"/>
    <n v="2243007"/>
    <n v="0"/>
    <n v="0"/>
    <n v="2243007"/>
    <m/>
    <s v="se devuelve factura no hay autorizacion para el servicio facturado gestionar con el area encargda de autorizacioens para periodo 2 junio 2024 al 3 junio 2024 lidocaina no facturable includio en cx $ 1893"/>
    <n v="2243007"/>
    <s v="DEVOLUCION"/>
    <s v="se devuelve factura no hay autorizacion para el servicio facturado gestionar con el area encargda de autorizacioens para periodo 2 junio 2024 al 3 junio 2024 lidocaina no facturable includio en cx $ 1893"/>
    <s v="AUTORIZACION"/>
    <s v="Servicios hospitalarios"/>
    <s v="Hospitalario"/>
    <n v="0"/>
    <n v="2243007"/>
    <n v="0"/>
    <n v="0"/>
    <n v="0"/>
    <n v="0"/>
    <n v="0"/>
    <n v="0"/>
    <n v="0"/>
    <n v="0"/>
    <m/>
    <m/>
    <m/>
    <n v="0"/>
    <n v="0"/>
    <n v="0"/>
    <m/>
    <m/>
    <m/>
    <n v="0"/>
  </r>
  <r>
    <n v="900228989"/>
    <s v="CLINICA SANTA SOFIA DEL PACIFICO"/>
    <s v="FECS28220"/>
    <s v="900228989_FECS28220"/>
    <s v="FECS28220_"/>
    <d v="2024-06-12T00:00:00"/>
    <d v="2024-07-11T00:00:00"/>
    <n v="3264135"/>
    <n v="3264135"/>
    <m/>
    <s v="Factura devuelta"/>
    <x v="4"/>
    <n v="0"/>
    <m/>
    <m/>
    <m/>
    <m/>
    <s v="Devuelta"/>
    <d v="2024-06-12T00:00:00"/>
    <d v="2024-09-02T00:00:00"/>
    <d v="2024-09-25T00:00:00"/>
    <n v="3264135"/>
    <n v="0"/>
    <n v="0"/>
    <n v="3264135"/>
    <m/>
    <s v="SE DEVUELVE FACTURA REVISAR LA AUT 122300661308 UTILIZADA FACTURADA FECS27712 "/>
    <n v="3264135"/>
    <s v="DEVOLUCION"/>
    <s v="SE DEVUELVE FACTURA REVISAR LA AUT 122300661308 UTILIZADA FACTURADA FECS27712 "/>
    <s v="AUTORIZACION"/>
    <s v="Servicios hospitalarios"/>
    <s v="Hospitalario"/>
    <n v="0"/>
    <n v="3264135"/>
    <n v="0"/>
    <n v="0"/>
    <n v="0"/>
    <n v="0"/>
    <n v="0"/>
    <n v="0"/>
    <n v="0"/>
    <n v="0"/>
    <m/>
    <m/>
    <m/>
    <n v="0"/>
    <n v="0"/>
    <n v="0"/>
    <m/>
    <m/>
    <m/>
    <n v="0"/>
  </r>
  <r>
    <n v="900228989"/>
    <s v="CLINICA SANTA SOFIA DEL PACIFICO"/>
    <s v="FECS28518"/>
    <s v="900228989_FECS28518"/>
    <s v="FECS28518_"/>
    <d v="2024-06-14T00:00:00"/>
    <d v="2024-07-11T00:00:00"/>
    <n v="7649391"/>
    <n v="7649391"/>
    <m/>
    <s v="Factura devuelta"/>
    <x v="4"/>
    <n v="0"/>
    <m/>
    <m/>
    <m/>
    <m/>
    <s v="Devuelta"/>
    <d v="2024-06-14T00:00:00"/>
    <d v="2024-10-01T00:00:00"/>
    <d v="2024-10-26T00:00:00"/>
    <n v="7649391"/>
    <n v="0"/>
    <n v="0"/>
    <n v="7649391"/>
    <m/>
    <s v="se devuelve factura la autorizacion 122300360151 esta utilizada facturada en la factura FECS 28063  objecion medica OBJECION MEDICA $ 518.880  601 SE OBJETA 107M01, EL DIA 29 SDE MAYO  SIN CRITERIOS PARA ESTANCIA EN UCIN, CIFRAS TENSIONALES EN METAS, CIN REQUERIMIENTO DE VASODILATADOR, TA CONTROLADO CON ANTIHIPERTENSIVOS ORALES, SE RECONOCE ESTANCIA EN BIPERSONAL "/>
    <n v="7649391"/>
    <s v="DEVOLUCION"/>
    <s v="se devuelve factura la autorizacion 122300360151 esta utilizada facturada en la factura FECS 28063  objecion medica OBJECION MEDICA $ 518.880  601 SE OBJETA 107M01, EL DIA 29 SDE MAYO  SIN CRITERIOS PARA ESTANCIA EN UCIN, CIFRAS TENSIONALES EN METAS, CIN REQUERIMIENTO DE VASODILATADOR, TA CONTROLADO CON ANTIHIPERTENSIVOS ORALES, SE RECONOCE ESTANCIA EN BIPERSONAL "/>
    <s v="AUTORIZACION"/>
    <s v="NULL"/>
    <s v="Ambulatorio"/>
    <n v="0"/>
    <n v="7649391"/>
    <n v="0"/>
    <n v="0"/>
    <n v="0"/>
    <n v="0"/>
    <n v="0"/>
    <n v="0"/>
    <n v="0"/>
    <n v="0"/>
    <m/>
    <m/>
    <m/>
    <n v="0"/>
    <n v="0"/>
    <n v="0"/>
    <m/>
    <m/>
    <m/>
    <n v="0"/>
  </r>
  <r>
    <n v="900228989"/>
    <s v="CLINICA SANTA SOFIA DEL PACIFICO"/>
    <s v="FECS28235"/>
    <s v="900228989_FECS28235"/>
    <s v="FECS28235_"/>
    <d v="2024-06-12T00:00:00"/>
    <d v="2024-07-11T00:00:00"/>
    <n v="637463"/>
    <n v="637463"/>
    <m/>
    <s v="Factura devuelta"/>
    <x v="4"/>
    <n v="0"/>
    <m/>
    <m/>
    <m/>
    <m/>
    <s v="Devuelta"/>
    <d v="2024-06-12T00:00:00"/>
    <d v="2024-07-11T00:00:00"/>
    <d v="2024-08-12T00:00:00"/>
    <n v="637463"/>
    <n v="0"/>
    <n v="0"/>
    <n v="637463"/>
    <m/>
    <s v="AUT: SE REALIZA DEVOLUCIÓN DE FACTURA CON SOPORTES COMPLETOS, FACTURA NO CUENTA CON AUTORIZACIÓN PARA LOS SERVICIOS FACTURADOS, FAVOR COMUNICARSE CON EL ÁREA  ENCARGADA, SOLICITARLA A LA CAP, CORREO ELECTRÓNICO: autorizacionescap@epsdelagente.com.co// AUT: LA AUTORIZACION # 122300214688 SE ENCUENTRA PAGA EN LA FACTURA: FECS12723. FAVOR SOLICITAR AUTORIZACIÓN Y PRESENTAR NUEVAMENTE"/>
    <n v="637463"/>
    <s v="DEVOLUCION"/>
    <s v="AUT: SE REALIZA DEVOLUCIÓN DE FACTURA CON SOPORTES COMPLETOS, FACTURA NO CUENTA CON AUTORIZACIÓN PARA LOS SERVICIOS FACTURADOS, FAVOR COMUNICARSE CON EL ÁREA  ENCARGADA, SOLICITARLA A LA CAP, CORREO ELECTRÓNICO: autorizacionescap@epsdelagente.com.co// AUT: LA AUTORIZACION # 122300214688 SE ENCUENTRA PAGA EN LA FACTURA: FECS12723. FAVOR SOLICITAR AUTORIZACIÓN Y PRESENTAR NUEVAMENTE"/>
    <s v="AUTORIZACION"/>
    <s v="Atención inicial de urgencias"/>
    <s v="Urgencias"/>
    <n v="0"/>
    <n v="637463"/>
    <n v="0"/>
    <n v="0"/>
    <n v="0"/>
    <n v="0"/>
    <n v="0"/>
    <n v="0"/>
    <n v="0"/>
    <n v="0"/>
    <m/>
    <m/>
    <m/>
    <n v="0"/>
    <n v="0"/>
    <n v="0"/>
    <m/>
    <m/>
    <m/>
    <n v="0"/>
  </r>
  <r>
    <n v="900228989"/>
    <s v="CLINICA SANTA SOFIA DEL PACIFICO"/>
    <s v="FECS28087"/>
    <s v="900228989_FECS28087"/>
    <s v="FECS28087_"/>
    <d v="2024-06-11T00:00:00"/>
    <d v="2024-07-11T00:00:00"/>
    <n v="957397"/>
    <n v="957397"/>
    <m/>
    <s v="Factura devuelta"/>
    <x v="4"/>
    <n v="0"/>
    <m/>
    <m/>
    <m/>
    <m/>
    <s v="Devuelta"/>
    <d v="2024-06-11T00:00:00"/>
    <d v="2024-07-11T00:00:00"/>
    <d v="2024-10-19T00:00:00"/>
    <n v="957397"/>
    <n v="0"/>
    <n v="0"/>
    <n v="957397"/>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43630 SE ENCUENTRA EN ESTADO ANULADA Y ES DE TIPO PROVISIONAL , FAVOR COMUNICARSE CON EL ÁREA ENCARGADA, SOLICITAR NUEVA AUT A LA CAP, CORREO ELECTRÓNICO: autorizacionescap@epsdelagente.com.co"/>
    <n v="957397"/>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43630 SE ENCUENTRA EN ESTADO ANULADA Y ES DE TIPO PROVISIONAL , FAVOR COMUNICARSE CON EL ÁREA ENCARGADA, SOLICITAR NUEVA AUT A LA CAP, CORREO ELECTRÓNICO: autorizacionescap@epsdelagente.com.co"/>
    <s v="AUTORIZACION"/>
    <s v="Atención inicial de urgencias"/>
    <s v="Urgencias"/>
    <n v="0"/>
    <n v="957397"/>
    <n v="0"/>
    <n v="0"/>
    <n v="0"/>
    <n v="0"/>
    <n v="0"/>
    <n v="0"/>
    <n v="0"/>
    <n v="0"/>
    <m/>
    <m/>
    <m/>
    <n v="0"/>
    <n v="0"/>
    <n v="0"/>
    <m/>
    <m/>
    <m/>
    <n v="0"/>
  </r>
  <r>
    <n v="900228989"/>
    <s v="CLINICA SANTA SOFIA DEL PACIFICO"/>
    <s v="FECS29652"/>
    <s v="900228989_FECS29652"/>
    <s v="FECS29652_"/>
    <d v="2024-06-21T00:00:00"/>
    <d v="2024-07-12T00:00:00"/>
    <n v="175220"/>
    <n v="175220"/>
    <m/>
    <s v="Factura devuelta"/>
    <x v="4"/>
    <n v="0"/>
    <m/>
    <m/>
    <m/>
    <m/>
    <s v="Devuelta"/>
    <d v="2024-06-21T00:00:00"/>
    <d v="2024-07-12T00:00:00"/>
    <d v="2024-08-12T00:00:00"/>
    <n v="175220"/>
    <n v="0"/>
    <n v="0"/>
    <n v="175220"/>
    <m/>
    <s v="AUT: SE REALIZA DEVOLUCIÓN DE FACTURA CON SOPORTES COMPLETOS, FACTURA NO CUENTA CON AUTORIZACIÓN PARA LOS SERVICIOS FACTURADOS, FAVOR COMUNICARSE CON EL ÁREA  ENCARGADA, SOLICITARLA A LA CAP, CORREO ELECTRÓNICO: autorizacionescap@epsdelagente.com.co//AUT: LA AUTORIZACION # 122300264578 SE ENCUENTRA PAGA EN LA FACTURA FECS19950. FAVOR SOLICITAR NUEVA AUTORIZACIÓN Y PRESENTAR NUEVAMENTE"/>
    <n v="175220"/>
    <s v="DEVOLUCION"/>
    <s v="AUT: SE REALIZA DEVOLUCIÓN DE FACTURA CON SOPORTES COMPLETOS, FACTURA NO CUENTA CON AUTORIZACIÓN PARA LOS SERVICIOS FACTURADOS, FAVOR COMUNICARSE CON EL ÁREA  ENCARGADA, SOLICITARLA A LA CAP, CORREO ELECTRÓNICO: autorizacionescap@epsdelagente.com.co//AUT: LA AUTORIZACION # 122300264578 SE ENCUENTRA PAGA EN LA FACTURA FECS19950. FAVOR SOLICITAR NUEVA AUTORIZACIÓN Y PRESENTAR NUEVAMENTE"/>
    <s v="AUTORIZACION"/>
    <s v="Atención inicial de urgencias"/>
    <s v="Urgencias"/>
    <n v="0"/>
    <n v="175220"/>
    <n v="0"/>
    <n v="0"/>
    <n v="0"/>
    <n v="0"/>
    <n v="0"/>
    <n v="0"/>
    <n v="0"/>
    <n v="0"/>
    <m/>
    <m/>
    <m/>
    <n v="0"/>
    <n v="0"/>
    <n v="0"/>
    <m/>
    <m/>
    <m/>
    <n v="0"/>
  </r>
  <r>
    <n v="900228989"/>
    <s v="CLINICA SANTA SOFIA DEL PACIFICO"/>
    <s v="FECS29154"/>
    <s v="900228989_FECS29154"/>
    <s v="FECS29154_"/>
    <d v="2024-06-19T00:00:00"/>
    <d v="2024-07-12T00:00:00"/>
    <n v="461260"/>
    <n v="461260"/>
    <m/>
    <s v="Factura devuelta"/>
    <x v="4"/>
    <n v="0"/>
    <m/>
    <m/>
    <m/>
    <m/>
    <s v="Devuelta"/>
    <d v="2024-06-19T00:00:00"/>
    <d v="2024-07-12T00:00:00"/>
    <d v="2024-10-19T00:00:00"/>
    <n v="461260"/>
    <n v="0"/>
    <n v="0"/>
    <n v="461260"/>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51154 SE ENCUENTRA EN ESTADO ANULADA Y ES DE TIPO PROVISIONAL , FAVOR COMUNICARSE CON EL ÁREA ENCARGADA, SOLICITAR NUEVA AUT A LA CAP, CORREO ELECTRÓNICO: autorizacionescap@epsdelagente.com.co"/>
    <n v="46126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51154 SE ENCUENTRA EN ESTADO ANULADA Y ES DE TIPO PROVISIONAL , FAVOR COMUNICARSE CON EL ÁREA ENCARGADA, SOLICITAR NUEVA AUT A LA CAP, CORREO ELECTRÓNICO: autorizacionescap@epsdelagente.com.co"/>
    <s v="AUTORIZACION"/>
    <s v="Atención inicial de urgencias"/>
    <s v="Urgencias"/>
    <n v="0"/>
    <n v="461260"/>
    <n v="0"/>
    <n v="0"/>
    <n v="0"/>
    <n v="0"/>
    <n v="0"/>
    <n v="0"/>
    <n v="0"/>
    <n v="0"/>
    <m/>
    <m/>
    <m/>
    <n v="0"/>
    <n v="0"/>
    <n v="0"/>
    <m/>
    <m/>
    <m/>
    <n v="0"/>
  </r>
  <r>
    <n v="900228989"/>
    <s v="CLINICA SANTA SOFIA DEL PACIFICO"/>
    <s v="FECS27999"/>
    <s v="900228989_FECS27999"/>
    <s v="FECS27999_"/>
    <d v="2024-06-11T00:00:00"/>
    <d v="2024-07-11T00:00:00"/>
    <n v="1811039"/>
    <n v="1811039"/>
    <m/>
    <s v="Factura devuelta"/>
    <x v="4"/>
    <n v="0"/>
    <m/>
    <m/>
    <m/>
    <m/>
    <s v="Devuelta"/>
    <d v="2024-06-11T00:00:00"/>
    <d v="2024-10-01T00:00:00"/>
    <d v="2024-10-15T00:00:00"/>
    <n v="1811039"/>
    <n v="0"/>
    <n v="0"/>
    <n v="1811039"/>
    <m/>
    <s v="Se Devuelve factura la Autorizacion 122300328961  deben de gestionar con el area encargada sale provisional deben de generar aut para periodo 20 ABRIL  2024 al 31 MAYOL 2024 VALIDAR CON EL AREA ENCARGADA DE AUTORIZACIONES LE REALIZAN PROVISIONALE SQUE NO SE PUEDEN DAR TRAMITE DE PAGO. GESTIONAR AUTORIZACION CON EL AREA ENCARGADA OBJECION HUMIDIFICADOR NO FACUTRABLE $ 14430"/>
    <n v="1811039"/>
    <s v="DEVOLUCION"/>
    <s v="Se Devuelve factura la Autorizacion 122300328961  deben de gestionar con el area encargada sale provisional deben de generar aut para periodo 20 ABRIL  2024 al 31 MAYOL 2024 VALIDAR CON EL AREA ENCARGADA DE AUTORIZACIONES LE REALIZAN PROVISIONALE SQUE NO SE PUEDEN DAR TRAMITE DE PAGO. GESTIONAR AUTORIZACION CON EL AREA ENCARGADA OBJECION HUMIDIFICADOR NO FACUTRABLE $ 14430"/>
    <s v="AUTORIZACION"/>
    <s v="Servicios hospitalarios"/>
    <s v="Hospitalario"/>
    <n v="0"/>
    <n v="1811039"/>
    <n v="0"/>
    <n v="0"/>
    <n v="0"/>
    <n v="0"/>
    <n v="0"/>
    <n v="0"/>
    <n v="0"/>
    <n v="0"/>
    <m/>
    <m/>
    <m/>
    <n v="0"/>
    <n v="0"/>
    <n v="0"/>
    <m/>
    <m/>
    <m/>
    <n v="0"/>
  </r>
  <r>
    <n v="900228989"/>
    <s v="CLINICA SANTA SOFIA DEL PACIFICO"/>
    <s v="FECS30418"/>
    <s v="900228989_FECS30418"/>
    <s v="FECS30418_"/>
    <d v="2024-06-26T00:00:00"/>
    <d v="2024-07-11T00:00:00"/>
    <n v="2411827"/>
    <n v="2411827"/>
    <m/>
    <s v="Factura devuelta"/>
    <x v="4"/>
    <n v="0"/>
    <m/>
    <m/>
    <m/>
    <m/>
    <s v="Devuelta"/>
    <d v="2024-06-26T00:00:00"/>
    <d v="2024-09-02T00:00:00"/>
    <d v="2024-09-25T00:00:00"/>
    <n v="2411827"/>
    <n v="0"/>
    <n v="0"/>
    <n v="2411827"/>
    <m/>
    <s v="se devuelve facturta no hay autorizacion para el servicio facturado gestionar con el area encargada de autorizaciones. objecion no facturable BOLSA RECOLECTORA DE ORINA $ 1626 INHALOCAMARA INCLUIDO ESTANCIA $ 39600 TUBO SUCCION  NO FACTURABLE $ 19440"/>
    <n v="2411827"/>
    <s v="DEVOLUCION"/>
    <s v="se devuelve facturta no hay autorizacion para el servicio facturado gestionar con el area encargada de autorizaciones. objecion no facturable BOLSA RECOLECTORA DE ORINA $ 1626 INHALOCAMARA INCLUIDO ESTANCIA $ 39600 TUBO SUCCION  NO FACTURABLE $ 19440"/>
    <s v="AUTORIZACION"/>
    <s v="Servicios hospitalarios"/>
    <s v="Hospitalario"/>
    <n v="0"/>
    <n v="2411827"/>
    <n v="0"/>
    <n v="0"/>
    <n v="0"/>
    <n v="0"/>
    <n v="0"/>
    <n v="0"/>
    <n v="0"/>
    <n v="0"/>
    <m/>
    <m/>
    <m/>
    <n v="0"/>
    <n v="0"/>
    <n v="0"/>
    <m/>
    <m/>
    <m/>
    <n v="0"/>
  </r>
  <r>
    <n v="900228989"/>
    <s v="CLINICA SANTA SOFIA DEL PACIFICO"/>
    <s v="FECS30817"/>
    <s v="900228989_FECS30817"/>
    <s v="FECS30817_"/>
    <d v="2024-06-28T00:00:00"/>
    <d v="2024-07-11T00:00:00"/>
    <n v="4550904"/>
    <n v="4550904"/>
    <m/>
    <s v="Factura devuelta"/>
    <x v="4"/>
    <n v="0"/>
    <m/>
    <m/>
    <m/>
    <m/>
    <s v="Devuelta"/>
    <d v="2024-06-28T00:00:00"/>
    <d v="2024-09-02T00:00:00"/>
    <d v="2024-09-26T00:00:00"/>
    <n v="4550904"/>
    <n v="0"/>
    <n v="0"/>
    <n v="4550904"/>
    <m/>
    <s v="se devuelve factura la autorizacion 122300361536 esta ya cancelada en la factura FECS27967"/>
    <n v="4550904"/>
    <s v="DEVOLUCION"/>
    <s v="se devuelve factura la autorizacion 122300361536 esta ya cancelada en la factura FECS27967"/>
    <s v="AUTORIZACION"/>
    <s v="Servicios hospitalarios"/>
    <s v="Hospitalario"/>
    <n v="0"/>
    <n v="4550904"/>
    <n v="0"/>
    <n v="0"/>
    <n v="0"/>
    <n v="0"/>
    <n v="0"/>
    <n v="0"/>
    <n v="0"/>
    <n v="0"/>
    <m/>
    <m/>
    <m/>
    <n v="0"/>
    <n v="0"/>
    <n v="0"/>
    <m/>
    <m/>
    <m/>
    <n v="0"/>
  </r>
  <r>
    <n v="900228989"/>
    <s v="CLINICA SANTA SOFIA DEL PACIFICO"/>
    <s v="FECS32796"/>
    <s v="900228989_FECS32796"/>
    <s v="FECS32796_"/>
    <d v="2024-07-17T00:00:00"/>
    <d v="2024-08-01T00:00:00"/>
    <n v="1392827"/>
    <n v="1392827"/>
    <m/>
    <s v="Factura devuelta"/>
    <x v="4"/>
    <n v="0"/>
    <m/>
    <m/>
    <m/>
    <m/>
    <s v="Devuelta"/>
    <d v="2024-07-17T00:00:00"/>
    <d v="2024-08-01T00:00:00"/>
    <d v="2024-08-24T00:00:00"/>
    <n v="1392827"/>
    <n v="0"/>
    <n v="0"/>
    <n v="1392827"/>
    <m/>
    <s v="se devuelve factura la autorizacion 122300382412 esta anulada sin reemplazao gestionar con el area encargada de autorizaciones circuito anestesia  no facturable $ 61118"/>
    <n v="1392827"/>
    <s v="DEVOLUCION"/>
    <s v="se devuelve factura la autorizacion 122300382412 esta anulada sin reemplazao gestionar con el area encargada de autorizaciones circuito anestesia  no facturable $ 61118"/>
    <s v="AUTORIZACION"/>
    <s v="Servicios de internación y/o cirugía (Hospitalaria o Ambulatoria)"/>
    <s v="Hospitalario"/>
    <n v="0"/>
    <n v="1392827"/>
    <n v="0"/>
    <n v="0"/>
    <n v="0"/>
    <n v="0"/>
    <n v="0"/>
    <n v="0"/>
    <n v="0"/>
    <n v="0"/>
    <m/>
    <m/>
    <m/>
    <n v="0"/>
    <n v="0"/>
    <n v="0"/>
    <m/>
    <m/>
    <m/>
    <n v="0"/>
  </r>
  <r>
    <n v="900228989"/>
    <s v="CLINICA SANTA SOFIA DEL PACIFICO"/>
    <s v="FECS34203"/>
    <s v="900228989_FECS34203"/>
    <s v="FECS34203_"/>
    <d v="2024-07-28T00:00:00"/>
    <d v="2024-08-01T00:00:00"/>
    <n v="1166425"/>
    <n v="1166425"/>
    <m/>
    <s v="Factura devuelta"/>
    <x v="4"/>
    <n v="0"/>
    <m/>
    <m/>
    <m/>
    <m/>
    <s v="Devuelta"/>
    <d v="2024-07-28T00:00:00"/>
    <d v="2024-08-01T00:00:00"/>
    <d v="2024-08-24T00:00:00"/>
    <n v="1166425"/>
    <n v="0"/>
    <n v="0"/>
    <n v="1166425"/>
    <m/>
    <s v="se devuelve factura la autorizacion 122300615460 anulada sin reemplazo gestionar con el area encargada de autorizaciones"/>
    <n v="1166425"/>
    <s v="DEVOLUCION"/>
    <s v="se devuelve factura la autorizacion 122300615460 anulada sin reemplazo gestionar con el area encargada de autorizaciones"/>
    <s v="AUTORIZACION"/>
    <s v="Servicios hospitalarios"/>
    <s v="Hospitalario"/>
    <n v="0"/>
    <n v="1166425"/>
    <n v="0"/>
    <n v="0"/>
    <n v="0"/>
    <n v="0"/>
    <n v="0"/>
    <n v="0"/>
    <n v="0"/>
    <n v="0"/>
    <m/>
    <m/>
    <m/>
    <n v="0"/>
    <n v="0"/>
    <n v="0"/>
    <m/>
    <m/>
    <m/>
    <n v="0"/>
  </r>
  <r>
    <n v="900228989"/>
    <s v="CLINICA SANTA SOFIA DEL PACIFICO"/>
    <s v="FECS31447"/>
    <s v="900228989_FECS31447"/>
    <s v="FECS31447_"/>
    <d v="2024-07-04T00:00:00"/>
    <d v="2024-08-01T00:00:00"/>
    <n v="2305806"/>
    <n v="2305806"/>
    <m/>
    <s v="Factura devuelta"/>
    <x v="4"/>
    <n v="0"/>
    <m/>
    <m/>
    <m/>
    <m/>
    <s v="Devuelta"/>
    <d v="2024-07-04T00:00:00"/>
    <d v="2024-08-01T00:00:00"/>
    <d v="2024-08-26T00:00:00"/>
    <n v="2305806"/>
    <n v="0"/>
    <n v="0"/>
    <n v="2305806"/>
    <m/>
    <s v="se devuelve factura la AUT 122300363457 UTILIZADA FACTURTADA en al factura FECS30598 objecion no facturable incluido en pruebas cruzadas RH $ 26080 HEMOCLASIFICAICON GLOBULAR $ 14560 HEMOCLASIFICACION SERICA $ 38800 "/>
    <n v="2305806"/>
    <s v="DEVOLUCION"/>
    <s v="se devuelve factura la AUT 122300363457 UTILIZADA FACTURTADA en al factura FECS30598 objecion no facturable incluido en pruebas cruzadas RH $ 26080 HEMOCLASIFICAICON GLOBULAR $ 14560 HEMOCLASIFICACION SERICA $ 38800 "/>
    <s v="AUTORIZACION"/>
    <s v="Servicios hospitalarios"/>
    <s v="Hospitalario"/>
    <n v="0"/>
    <n v="2305806"/>
    <n v="0"/>
    <n v="0"/>
    <n v="0"/>
    <n v="0"/>
    <n v="0"/>
    <n v="0"/>
    <n v="0"/>
    <n v="0"/>
    <m/>
    <m/>
    <m/>
    <n v="0"/>
    <n v="0"/>
    <n v="0"/>
    <m/>
    <m/>
    <m/>
    <n v="0"/>
  </r>
  <r>
    <n v="900228989"/>
    <s v="CLINICA SANTA SOFIA DEL PACIFICO"/>
    <s v="FECS31430"/>
    <s v="900228989_FECS31430"/>
    <s v="FECS31430_"/>
    <d v="2024-07-04T00:00:00"/>
    <d v="2024-08-01T00:00:00"/>
    <n v="2450444"/>
    <n v="2450444"/>
    <m/>
    <s v="Factura devuelta"/>
    <x v="4"/>
    <n v="0"/>
    <m/>
    <m/>
    <m/>
    <m/>
    <s v="Devuelta"/>
    <d v="2024-07-04T00:00:00"/>
    <d v="2024-08-01T00:00:00"/>
    <d v="2024-08-25T00:00:00"/>
    <n v="2450444"/>
    <n v="0"/>
    <n v="0"/>
    <n v="2450444"/>
    <m/>
    <s v="SE DEVUELVE FACTURA LA AUTORIZACION 122300365641 ESTA ANULADA GESTIONAR CON EL AREA DE AUTORIZACIONES QUE LE GENEREN OTRA DE LO CONTRATRIO NO SE PUEDE DAR TRAMITE DE PAGO. OBJE INCLUIDO EN TOMA LABOAROTIRO RECOLECTOR MUESTR DE ORINA NO FACTURABLE $ 514"/>
    <n v="2450444"/>
    <s v="DEVOLUCION"/>
    <s v="SE DEVUELVE FACTURA LA AUTORIZACION 122300365641 ESTA ANULADA GESTIONAR CON EL AREA DE AUTORIZACIONES QUE LE GENEREN OTRA DE LO CONTRATRIO NO SE PUEDE DAR TRAMITE DE PAGO. OBJE INCLUIDO EN TOMA LABOAROTIRO RECOLECTOR MUESTR DE ORINA NO FACTURABLE $ 514"/>
    <s v="AUTORIZACION"/>
    <s v="Servicios hospitalarios"/>
    <s v="Hospitalario"/>
    <n v="0"/>
    <n v="2450444"/>
    <n v="0"/>
    <n v="0"/>
    <n v="0"/>
    <n v="0"/>
    <n v="0"/>
    <n v="0"/>
    <n v="0"/>
    <n v="0"/>
    <m/>
    <m/>
    <m/>
    <n v="0"/>
    <n v="0"/>
    <n v="0"/>
    <m/>
    <m/>
    <m/>
    <n v="0"/>
  </r>
  <r>
    <n v="900228989"/>
    <s v="CLINICA SANTA SOFIA DEL PACIFICO"/>
    <s v="FECS32703"/>
    <s v="900228989_FECS32703"/>
    <s v="FECS32703_"/>
    <d v="2024-07-16T00:00:00"/>
    <d v="2024-08-01T00:00:00"/>
    <n v="3057227"/>
    <n v="3057227"/>
    <m/>
    <s v="Factura devuelta"/>
    <x v="4"/>
    <n v="0"/>
    <m/>
    <m/>
    <m/>
    <m/>
    <s v="Devuelta"/>
    <d v="2024-07-16T00:00:00"/>
    <d v="2024-08-01T00:00:00"/>
    <d v="2024-08-25T00:00:00"/>
    <n v="3057227"/>
    <n v="0"/>
    <n v="0"/>
    <n v="3057227"/>
    <m/>
    <s v="SE DEVUELVE FACTURA LA AUTORIZACION 122300365964 ESTA ANULADA GESTIONAR CON EL AREA ENCARGADA DE AUTORIZACIONES QUE LE GENEREN LA OTRA AUTORIZACION . LA RESPUESTA A ESTA DEVOLCUION DEBEN DE ENVIARLA YA CON LA AUTORIZACION DE LO CONTRARIO EL SISTEMA NO PERMITE DAR TRAMITE DE PAGO."/>
    <n v="3057227"/>
    <s v="DEVOLUCION"/>
    <s v="SE DEVUELVE FACTURA LA AUTORIZACION 122300365964 ESTA ANULADA GESTIONAR CON EL AREA ENCARGADA DE AUTORIZACIONES QUE LE GENEREN LA OTRA AUTORIZACION . LA RESPUESTA A ESTA DEVOLCUION DEBEN DE ENVIARLA YA CON LA AUTORIZACION DE LO CONTRARIO EL SISTEMA NO PERMITE DAR TRAMITE DE PAGO."/>
    <s v="AUTORIZACION"/>
    <s v="Servicios hospitalarios"/>
    <s v="Hospitalario"/>
    <n v="0"/>
    <n v="3057227"/>
    <n v="0"/>
    <n v="0"/>
    <n v="0"/>
    <n v="0"/>
    <n v="0"/>
    <n v="0"/>
    <n v="0"/>
    <n v="0"/>
    <m/>
    <m/>
    <m/>
    <n v="0"/>
    <n v="0"/>
    <n v="0"/>
    <m/>
    <m/>
    <m/>
    <n v="0"/>
  </r>
  <r>
    <n v="900228989"/>
    <s v="CLINICA SANTA SOFIA DEL PACIFICO"/>
    <s v="FECS32999"/>
    <s v="900228989_FECS32999"/>
    <s v="FECS32999_"/>
    <d v="2024-07-18T00:00:00"/>
    <d v="2024-08-01T00:00:00"/>
    <n v="3922675"/>
    <n v="3922675"/>
    <m/>
    <s v="Factura devuelta"/>
    <x v="4"/>
    <n v="0"/>
    <m/>
    <m/>
    <m/>
    <m/>
    <s v="Devuelta"/>
    <d v="2024-07-18T00:00:00"/>
    <d v="2024-08-01T00:00:00"/>
    <d v="2024-08-25T00:00:00"/>
    <n v="3922675"/>
    <n v="0"/>
    <n v="0"/>
    <n v="3922675"/>
    <m/>
    <s v="SE DEVUELVE FACTURA LA AUTORIZACION 122300368382 ESTA ANUILADA DEBEN DE GESTIONAR CON EL AREA ENCARGADA DE AUTORIZACIONES "/>
    <n v="3922675"/>
    <s v="DEVOLUCION"/>
    <s v="SE DEVUELVE FACTURA LA AUTORIZACION 122300368382 ESTA ANUILADA DEBEN DE GESTIONAR CON EL AREA ENCARGADA DE AUTORIZACIONES "/>
    <s v="AUTORIZACION"/>
    <s v="Servicios hospitalarios"/>
    <s v="Hospitalario"/>
    <n v="0"/>
    <n v="3922675"/>
    <n v="0"/>
    <n v="0"/>
    <n v="0"/>
    <n v="0"/>
    <n v="0"/>
    <n v="0"/>
    <n v="0"/>
    <n v="0"/>
    <m/>
    <m/>
    <m/>
    <n v="0"/>
    <n v="0"/>
    <n v="0"/>
    <m/>
    <m/>
    <m/>
    <n v="0"/>
  </r>
  <r>
    <n v="900228989"/>
    <s v="CLINICA SANTA SOFIA DEL PACIFICO"/>
    <s v="FECS33704"/>
    <s v="900228989_FECS33704"/>
    <s v="FECS33704_"/>
    <d v="2024-07-24T00:00:00"/>
    <d v="2024-08-01T00:00:00"/>
    <n v="4979325"/>
    <n v="4979325"/>
    <m/>
    <s v="Factura devuelta"/>
    <x v="4"/>
    <n v="0"/>
    <m/>
    <m/>
    <m/>
    <m/>
    <s v="Devuelta"/>
    <d v="2024-07-24T00:00:00"/>
    <d v="2024-08-01T00:00:00"/>
    <d v="2024-08-25T00:00:00"/>
    <n v="4979325"/>
    <n v="0"/>
    <n v="0"/>
    <n v="4979325"/>
    <m/>
    <s v="SE DEVUELVE FACTURA LA AUTORIZACION 122300366176 ESTA ANULADA DEBEN DE GESTIONAR DIRECTAMENTE CON EL AREA ENCARGDA DE AUTORIZACIONES QUE LES GNEERN LA AUT.  OBJECION GUANTES ESTERIL INLCUIDO EN CX $ 12816 $ 6462"/>
    <n v="4979325"/>
    <s v="DEVOLUCION"/>
    <s v="SE DEVUELVE FACTURA LA AUTORIZACION 122300366176 ESTA ANULADA DEBEN DE GESTIONAR DIRECTAMENTE CON EL AREA ENCARGDA DE AUTORIZACIONES QUE LES GNEERN LA AUT.  OBJECION GUANTES ESTERIL INLCUIDO EN CX $ 12816 $ 6462"/>
    <s v="AUTORIZACION"/>
    <s v="Servicios hospitalarios"/>
    <s v="Hospitalario"/>
    <n v="0"/>
    <n v="4979325"/>
    <n v="0"/>
    <n v="0"/>
    <n v="0"/>
    <n v="0"/>
    <n v="0"/>
    <n v="0"/>
    <n v="0"/>
    <n v="0"/>
    <m/>
    <m/>
    <m/>
    <n v="0"/>
    <n v="0"/>
    <n v="0"/>
    <m/>
    <m/>
    <m/>
    <n v="0"/>
  </r>
  <r>
    <n v="900228989"/>
    <s v="CLINICA SANTA SOFIA DEL PACIFICO"/>
    <s v="FECS33265"/>
    <s v="900228989_FECS33265"/>
    <s v="FECS33265_"/>
    <d v="2024-07-20T00:00:00"/>
    <d v="2024-08-01T00:00:00"/>
    <n v="14629939"/>
    <n v="14292239"/>
    <m/>
    <s v="Factura devuelta"/>
    <x v="4"/>
    <n v="0"/>
    <m/>
    <m/>
    <m/>
    <m/>
    <s v="Devuelta"/>
    <d v="2024-07-20T00:00:00"/>
    <d v="2024-08-01T00:00:00"/>
    <d v="2024-08-21T00:00:00"/>
    <n v="14629939"/>
    <n v="0"/>
    <n v="0"/>
    <n v="14629939"/>
    <m/>
    <s v="Se Devuelve factura no hay autorizacion gestionar con el area encargda de autorizaciones SERVICIO  julio 7 2024 al 19 julio 2024 objecion adm  NO FACTURABLE erilefrina $ 8546  no fccturable incluido D.Sala PUINZA ENDO CLINCH $ 2554142 PINZA ENDO DISSET $ 1195476 PINZA ENDO SHEARS $ 1195476  INCLUIDO EN TOMA LABORATORIO RECOLECTOR MUESTRA ORINA $ 1028 OBJECION MEDICA 608 SE OBJETA 906913, NO JUSTIFICADA NI PERTINENTE EN CUADRO CLINICO DE PACIENTE, UNICAMENTE TIENE UTILIDAD COMO MARCARDO INFLAMATORIO EN PATOLOGIA CRONICA.  $ 55.760 123 SE OBJETA 545101, NO FACTURABLE, SE CONSIDERA VIA DE ACCESO PARA APENDICECTOMIA, ADEMAS DE HACER PARTE INTEGRAL DE LA TECNICA QUIRURGICO DEL PROCEDIMIENTO MENCIONADO   $ 1.802.080 601 SE OBJETA 130A02, CANTIDAD 4, LOS DIAS 15-16-17-18 DE JULIO DE 2024, PACIENTE A CARGO DE CIRUGIA PEDIATRICA, EL DIA 15 INDICAN QUE NO TIENEN DISPONIBILIDAD DE ESPECIALIDAD E INTERCONSULTAN PARA MANEJO POR PEDIATRIA QUIEN CONSIDERA SIN CRITERIOS DE MANEJO POR SU ESPECIALIDAD POR LO CUAL INDICA REMISION DE PACIENTE, NUEVAMENTE VALORA CIRUGIA PEDIATRICA EL DIA 19 DE JULIO QUIEN INDICA EGRESO HOSPITALARIO, EN VISTA DE LO ANTERIOR SE CONSIDERA FALLA EN CALIDAD DE ATENCION POR LO CUAL NO SE RECONOCEN LOS DIAS MENCIONADOS   $ 1.456.320 "/>
    <n v="14629939"/>
    <s v="DEVOLUCION"/>
    <s v="Se Devuelve factura no hay autorizacion gestionar con el area encargda de autorizaciones SERVICIO  julio 7 2024 al 19 julio 2024 objecion adm  NO FACTURABLE erilefrina $ 8546  no fccturable incluido D.Sala PUINZA ENDO CLINCH $ 2554142 PINZA ENDO DISSET $ 1195476 PINZA ENDO SHEARS $ 1195476  INCLUIDO EN TOMA LABORATORIO RECOLECTOR MUESTRA ORINA $ 1028 OBJECION MEDICA 608 SE OBJETA 906913, NO JUSTIFICADA NI PERTINENTE EN CUADRO CLINICO DE PACIENTE, UNICAMENTE TIENE UTILIDAD COMO MARCARDO INFLAMATORIO EN PATOLOGIA CRONICA.  $ 55.760 123 SE OBJETA 545101, NO FACTURABLE, SE CONSIDERA VIA DE ACCESO PARA APENDICECTOMIA, ADEMAS DE HACER PARTE INTEGRAL DE LA TECNICA QUIRURGICO DEL PROCEDIMIENTO MENCIONADO   $ 1.802.080 601 SE OBJETA 130A02, CANTIDAD 4, LOS DIAS 15-16-17-18 DE JULIO DE 2024, PACIENTE A CARGO DE CIRUGIA PEDIATRICA, EL DIA 15 INDICAN QUE NO TIENEN DISPONIBILIDAD DE ESPECIALIDAD E INTERCONSULTAN PARA MANEJO POR PEDIATRIA QUIEN CONSIDERA SIN CRITERIOS DE MANEJO POR SU ESPECIALIDAD POR LO CUAL INDICA REMISION DE PACIENTE, NUEVAMENTE VALORA CIRUGIA PEDIATRICA EL DIA 19 DE JULIO QUIEN INDICA EGRESO HOSPITALARIO, EN VISTA DE LO ANTERIOR SE CONSIDERA FALLA EN CALIDAD DE ATENCION POR LO CUAL NO SE RECONOCEN LOS DIAS MENCIONADOS   $ 1.456.320 "/>
    <s v="AUTORIZACION"/>
    <s v="Servicios hospitalarios"/>
    <s v="Hospitalario"/>
    <n v="0"/>
    <n v="14292239"/>
    <n v="0"/>
    <n v="0"/>
    <n v="0"/>
    <n v="0"/>
    <n v="0"/>
    <n v="0"/>
    <n v="0"/>
    <n v="0"/>
    <m/>
    <m/>
    <m/>
    <n v="0"/>
    <n v="0"/>
    <n v="0"/>
    <m/>
    <m/>
    <m/>
    <n v="0"/>
  </r>
  <r>
    <n v="900228989"/>
    <s v="CLINICA SANTA SOFIA DEL PACIFICO"/>
    <s v="FECS31284"/>
    <s v="900228989_FECS31284"/>
    <s v="FECS31284_"/>
    <d v="2024-07-03T00:00:00"/>
    <d v="2024-08-01T00:00:00"/>
    <n v="21477968"/>
    <n v="21139968"/>
    <m/>
    <s v="Factura devuelta"/>
    <x v="4"/>
    <n v="0"/>
    <m/>
    <m/>
    <m/>
    <m/>
    <s v="Devuelta"/>
    <d v="2024-07-03T00:00:00"/>
    <d v="2024-08-01T00:00:00"/>
    <d v="2024-08-21T00:00:00"/>
    <n v="21477968"/>
    <n v="0"/>
    <n v="0"/>
    <n v="21477968"/>
    <m/>
    <s v="Se Devuelve factura no hay autorizacion gestionar con el area encargda de autorizaciones SERVICIO  mayo 13 2024 a  junio 6 2024 Obj Adm $ 84341 no factutable incluido en estancia inhalocamara $ 39600 mascara de no reinhalacion incluido estancia $ 39727 niples plastico cotacion hospitlaira conector no facturable $ 2000  incluido en toma laboartorio recolecctor muestra orina $ 2570 recolector coprologico $ 444 total obj Adm $ 84341 obj medica 608 SE OBJETA 879301, TOMADO EL DIA 25-05-2024, COMENTAN EN HISTORIA CLINICA DISPONIBILIDAD DE TOMOGRAFIA DE TORAX EN INSTITUCION, REFIEREN IMAGEN DE MEJOR CAPACIDAD DIAGNOSTICA PARA ACLARAR DIAGNOSTICO, NO OBSTANTE LA AYUDA DIAGNOSTICA YA HABIA SIDO TOMADA EL DIA 14-05-2024. DE ACUERDO A NOTAS DE MEDICO TRATANTE PACIENTE CON MAL PRONOSTICO CON LIMITACION DE ESFUERZO TERAPEUTICO, NO SE ENCUENTRA PERTINENCIA PARA LA AYUDA DIAGNOSTICA  $ 575.360 "/>
    <n v="21477968"/>
    <s v="DEVOLUCION"/>
    <s v="Se Devuelve factura no hay autorizacion gestionar con el area encargda de autorizaciones SERVICIO  mayo 13 2024 a  junio 6 2024 Obj Adm $ 84341 no factutable incluido en estancia inhalocamara $ 39600 mascara de no reinhalacion incluido estancia $ 39727 niples plastico cotacion hospitlaira conector no facturable $ 2000  incluido en toma laboartorio recolecctor muestra orina $ 2570 recolector coprologico $ 444 total obj Adm $ 84341 obj medica 608 SE OBJETA 879301, TOMADO EL DIA 25-05-2024, COMENTAN EN HISTORIA CLINICA DISPONIBILIDAD DE TOMOGRAFIA DE TORAX EN INSTITUCION, REFIEREN IMAGEN DE MEJOR CAPACIDAD DIAGNOSTICA PARA ACLARAR DIAGNOSTICO, NO OBSTANTE LA AYUDA DIAGNOSTICA YA HABIA SIDO TOMADA EL DIA 14-05-2024. DE ACUERDO A NOTAS DE MEDICO TRATANTE PACIENTE CON MAL PRONOSTICO CON LIMITACION DE ESFUERZO TERAPEUTICO, NO SE ENCUENTRA PERTINENCIA PARA LA AYUDA DIAGNOSTICA  $ 575.360 "/>
    <s v="AUTORIZACION"/>
    <s v="Servicios hospitalarios"/>
    <s v="Hospitalario"/>
    <n v="0"/>
    <n v="21139968"/>
    <n v="0"/>
    <n v="0"/>
    <n v="0"/>
    <n v="0"/>
    <n v="0"/>
    <n v="0"/>
    <n v="0"/>
    <n v="0"/>
    <m/>
    <m/>
    <m/>
    <n v="0"/>
    <n v="0"/>
    <n v="0"/>
    <m/>
    <m/>
    <m/>
    <n v="0"/>
  </r>
  <r>
    <n v="900228989"/>
    <s v="CLINICA SANTA SOFIA DEL PACIFICO"/>
    <s v="FECS31510"/>
    <s v="900228989_FECS31510"/>
    <s v="FECS31510_"/>
    <d v="2024-07-04T00:00:00"/>
    <d v="2024-08-01T00:00:00"/>
    <n v="1397677"/>
    <n v="1397677"/>
    <m/>
    <s v="Factura devuelta"/>
    <x v="4"/>
    <n v="0"/>
    <m/>
    <m/>
    <m/>
    <m/>
    <s v="Devuelta"/>
    <d v="2024-07-04T00:00:00"/>
    <d v="2024-08-01T00:00:00"/>
    <d v="2024-08-24T00:00:00"/>
    <n v="1397677"/>
    <n v="0"/>
    <n v="0"/>
    <n v="1397677"/>
    <m/>
    <s v="se devuelve factura la aut 122300273185 esta anulada no tiene reemplazo gestionar con el area encargada de autorizaciones  inhalocamara no facturable inlcuido estancia $ 39600"/>
    <n v="1397677"/>
    <s v="DEVOLUCION"/>
    <s v="se devuelve factura la aut 122300273185 esta anulada no tiene reemplazo gestionar con el area encargada de autorizaciones  inhalocamara no facturable inlcuido estancia $ 39600"/>
    <s v="AUTORIZACION"/>
    <s v="Servicios hospitalarios"/>
    <s v="Hospitalario"/>
    <n v="0"/>
    <n v="1397677"/>
    <n v="0"/>
    <n v="0"/>
    <n v="0"/>
    <n v="0"/>
    <n v="0"/>
    <n v="0"/>
    <n v="0"/>
    <n v="0"/>
    <m/>
    <m/>
    <m/>
    <n v="0"/>
    <n v="0"/>
    <n v="0"/>
    <m/>
    <m/>
    <m/>
    <n v="0"/>
  </r>
  <r>
    <n v="900228989"/>
    <s v="CLINICA SANTA SOFIA DEL PACIFICO"/>
    <s v="FECS32985"/>
    <s v="900228989_FECS32985"/>
    <s v="FECS32985_"/>
    <d v="2024-07-18T00:00:00"/>
    <d v="2024-08-01T00:00:00"/>
    <n v="3280985"/>
    <n v="3280985"/>
    <m/>
    <s v="Factura devuelta"/>
    <x v="4"/>
    <n v="0"/>
    <m/>
    <m/>
    <m/>
    <m/>
    <s v="Devuelta"/>
    <d v="2024-07-18T00:00:00"/>
    <d v="2024-08-01T00:00:00"/>
    <d v="2024-08-25T00:00:00"/>
    <n v="3280985"/>
    <n v="0"/>
    <n v="0"/>
    <n v="3280985"/>
    <m/>
    <s v="SE DEVUELVE FACTURA LA AUTORIZACION 122300369168 ESTA ANULADA GESTIONAR CON EL AREA ENCARGADA DE AUTORIZACIONES QUIE LE GENEREN OTRA . ENVIAR RESPUESTA A ESTA DEVOLUCION SI TIENEN LA AUT PARA PODER DAR TRAMITE DE PAGO. SE RELAIZA OBJECION  $ 18164 LIDOCAINA INCLUIDO EN CX NO FACTURABLE $ 16692 INCLUIDO EN TOMA LABORATORIO RECOLECTOR MUESTRA ORINA $ 1028 RECOLECTOR COPROLOGICO $ 444 "/>
    <n v="3280985"/>
    <s v="DEVOLUCION"/>
    <s v="SE DEVUELVE FACTURA LA AUTORIZACION 122300369168 ESTA ANULADA GESTIONAR CON EL AREA ENCARGADA DE AUTORIZACIONES QUIE LE GENEREN OTRA . ENVIAR RESPUESTA A ESTA DEVOLUCION SI TIENEN LA AUT PARA PODER DAR TRAMITE DE PAGO. SE RELAIZA OBJECION  $ 18164 LIDOCAINA INCLUIDO EN CX NO FACTURABLE $ 16692 INCLUIDO EN TOMA LABORATORIO RECOLECTOR MUESTRA ORINA $ 1028 RECOLECTOR COPROLOGICO $ 444 "/>
    <s v="AUTORIZACION"/>
    <s v="Servicios hospitalarios"/>
    <s v="Hospitalario"/>
    <n v="0"/>
    <n v="3280985"/>
    <n v="0"/>
    <n v="0"/>
    <n v="0"/>
    <n v="0"/>
    <n v="0"/>
    <n v="0"/>
    <n v="0"/>
    <n v="0"/>
    <m/>
    <m/>
    <m/>
    <n v="0"/>
    <n v="0"/>
    <n v="0"/>
    <m/>
    <m/>
    <m/>
    <n v="0"/>
  </r>
  <r>
    <n v="900228989"/>
    <s v="CLINICA SANTA SOFIA DEL PACIFICO"/>
    <s v="FECS32708"/>
    <s v="900228989_FECS32708"/>
    <s v="FECS32708_"/>
    <d v="2024-07-16T00:00:00"/>
    <d v="2024-08-01T00:00:00"/>
    <n v="4309362"/>
    <n v="4309362"/>
    <m/>
    <s v="Factura devuelta"/>
    <x v="4"/>
    <n v="0"/>
    <m/>
    <m/>
    <m/>
    <m/>
    <s v="Devuelta"/>
    <d v="2024-07-16T00:00:00"/>
    <d v="2024-08-01T00:00:00"/>
    <d v="2024-08-25T00:00:00"/>
    <n v="4309362"/>
    <n v="0"/>
    <n v="0"/>
    <n v="4309362"/>
    <m/>
    <s v="SE DEVUELVE FACTURA LA AUTORIZACION 122300372247 ANULADA DEBEN DE GESTIONAR LA OTAR CON EL AREA ENCARGADA DE AUTORIZACIONES. DAR RESPUESTA A ESTA DEVLUCION CON LA AUTORIZACION GENERADA POR EL AREA ENCARGADA."/>
    <n v="4309362"/>
    <s v="DEVOLUCION"/>
    <s v="SE DEVUELVE FACTURA LA AUTORIZACION 122300372247 ANULADA DEBEN DE GESTIONAR LA OTAR CON EL AREA ENCARGADA DE AUTORIZACIONES. DAR RESPUESTA A ESTA DEVLUCION CON LA AUTORIZACION GENERADA POR EL AREA ENCARGADA."/>
    <s v="AUTORIZACION"/>
    <s v="Servicios hospitalarios"/>
    <s v="Hospitalario"/>
    <n v="0"/>
    <n v="4309362"/>
    <n v="0"/>
    <n v="0"/>
    <n v="0"/>
    <n v="0"/>
    <n v="0"/>
    <n v="0"/>
    <n v="0"/>
    <n v="0"/>
    <m/>
    <m/>
    <m/>
    <n v="0"/>
    <n v="0"/>
    <n v="0"/>
    <m/>
    <m/>
    <m/>
    <n v="0"/>
  </r>
  <r>
    <n v="900228989"/>
    <s v="CLINICA SANTA SOFIA DEL PACIFICO"/>
    <s v="FECS33876"/>
    <s v="900228989_FECS33876"/>
    <s v="FECS33876_"/>
    <d v="2024-07-25T00:00:00"/>
    <d v="2024-08-01T00:00:00"/>
    <n v="13843374"/>
    <n v="13843374"/>
    <m/>
    <s v="Factura devuelta"/>
    <x v="4"/>
    <n v="0"/>
    <m/>
    <m/>
    <m/>
    <m/>
    <s v="Devuelta"/>
    <d v="2024-07-25T00:00:00"/>
    <d v="2024-08-01T00:00:00"/>
    <d v="2024-08-21T00:00:00"/>
    <n v="13843374"/>
    <n v="0"/>
    <n v="0"/>
    <n v="13843374"/>
    <m/>
    <s v="Se Devuelve factura no hay autorizacion para servicio FACTURADO gestionar con el area encargda de autorizaciones EN AUDITORIA MEDICA SE REALIZA DEVOLUCION DE LA FACTURA ACCIDENTE DE TRANSITO. NO SE ENCUENTRA SOPORTE DE FACTURA PRIMER PAGADOR , SE DEVUELVE "/>
    <n v="13843374"/>
    <s v="DEVOLUCION"/>
    <s v="Se Devuelve factura no hay autorizacion para servicio FACTURADO gestionar con el area encargda de autorizaciones EN AUDITORIA MEDICA SE REALIZA DEVOLUCION DE LA FACTURA ACCIDENTE DE TRANSITO. NO SE ENCUENTRA SOPORTE DE FACTURA PRIMER PAGADOR , SE DEVUELVE "/>
    <s v="AUTORIZACION"/>
    <s v="Servicios hospitalarios"/>
    <s v="Hospitalario"/>
    <n v="0"/>
    <n v="13843374"/>
    <n v="0"/>
    <n v="0"/>
    <n v="0"/>
    <n v="0"/>
    <n v="0"/>
    <n v="0"/>
    <n v="0"/>
    <n v="0"/>
    <m/>
    <m/>
    <m/>
    <n v="0"/>
    <n v="0"/>
    <n v="0"/>
    <m/>
    <m/>
    <m/>
    <n v="0"/>
  </r>
  <r>
    <n v="900228989"/>
    <s v="CLINICA SANTA SOFIA DEL PACIFICO"/>
    <s v="FECS34036"/>
    <s v="900228989_FECS34036"/>
    <s v="FECS34036_"/>
    <d v="2024-07-26T00:00:00"/>
    <d v="2024-08-01T00:00:00"/>
    <n v="23230508"/>
    <n v="23230508"/>
    <m/>
    <s v="Factura devuelta"/>
    <x v="4"/>
    <n v="0"/>
    <m/>
    <m/>
    <m/>
    <m/>
    <s v="Devuelta"/>
    <d v="2024-07-26T00:00:00"/>
    <d v="2024-08-01T00:00:00"/>
    <d v="2024-08-02T00:00:00"/>
    <n v="23230508"/>
    <n v="0"/>
    <n v="0"/>
    <n v="23230508"/>
    <m/>
    <s v="SE DEVUEVLE FACTURA EN LA RESPUESTA DE DEVOLUCION INICIAL DEBEN DE ANEXAR TODOS LOS SOPORTES SOLO ENVIAN AUTORIZACION "/>
    <n v="23230508"/>
    <s v="DEVOLUCION"/>
    <s v="SE DEVUEVLE FACTURA EN LA RESPUESTA DE DEVOLUCION INICIAL DEBEN DE ANEXAR TODOS LOS SOPORTES SOLO ENVIAN AUTORIZACION "/>
    <s v="SOPORTE"/>
    <s v="Servicios hospitalarios"/>
    <s v="Hospitalario"/>
    <n v="0"/>
    <n v="23230508"/>
    <n v="0"/>
    <n v="0"/>
    <n v="0"/>
    <n v="0"/>
    <n v="0"/>
    <n v="0"/>
    <n v="0"/>
    <n v="0"/>
    <m/>
    <m/>
    <m/>
    <n v="0"/>
    <n v="0"/>
    <n v="0"/>
    <m/>
    <m/>
    <m/>
    <n v="0"/>
  </r>
  <r>
    <n v="900228989"/>
    <s v="CLINICA SANTA SOFIA DEL PACIFICO"/>
    <s v="FECS31194"/>
    <s v="900228989_FECS31194"/>
    <s v="FECS31194_"/>
    <d v="2024-07-02T00:00:00"/>
    <d v="2024-08-01T00:00:00"/>
    <n v="2864079"/>
    <n v="2864079"/>
    <m/>
    <s v="Factura devuelta"/>
    <x v="4"/>
    <n v="0"/>
    <m/>
    <m/>
    <m/>
    <m/>
    <s v="Devuelta"/>
    <d v="2024-07-02T00:00:00"/>
    <d v="2024-08-01T00:00:00"/>
    <d v="2024-08-25T00:00:00"/>
    <n v="2864079"/>
    <n v="0"/>
    <n v="0"/>
    <n v="2864079"/>
    <m/>
    <s v="SE DEVUELVE FACTURA LA AUTORIZACION 122300362440 ESTA ANULADA SIN REEMPLAZO GESTIONAR CON EL AREA ENCARGADA DE AUTORIZACIONES LES GENERAN LA OTRA . DAR RESPUESTA A ESTA DEVOLUCION CON LA AUTORIZACION GESTIONADO DE LO CONTRARIO EL SISTEMA NO PERMITE DAR TRAMITE DE PAGO."/>
    <n v="2864079"/>
    <s v="DEVOLUCION"/>
    <s v="SE DEVUELVE FACTURA LA AUTORIZACION 122300362440 ESTA ANULADA SIN REEMPLAZO GESTIONAR CON EL AREA ENCARGADA DE AUTORIZACIONES LES GENERAN LA OTRA . DAR RESPUESTA A ESTA DEVOLUCION CON LA AUTORIZACION GESTIONADO DE LO CONTRARIO EL SISTEMA NO PERMITE DAR TRAMITE DE PAGO."/>
    <s v="AUTORIZACION"/>
    <s v="Servicios hospitalarios"/>
    <s v="Hospitalario"/>
    <n v="0"/>
    <n v="2864079"/>
    <n v="0"/>
    <n v="0"/>
    <n v="0"/>
    <n v="0"/>
    <n v="0"/>
    <n v="0"/>
    <n v="0"/>
    <n v="0"/>
    <m/>
    <m/>
    <m/>
    <n v="0"/>
    <n v="0"/>
    <n v="0"/>
    <m/>
    <m/>
    <m/>
    <n v="0"/>
  </r>
  <r>
    <n v="900228989"/>
    <s v="CLINICA SANTA SOFIA DEL PACIFICO"/>
    <s v="FECS35147"/>
    <s v="900228989_FECS35147"/>
    <s v="FECS35147_"/>
    <d v="2024-08-05T00:00:00"/>
    <d v="2024-08-13T00:00:00"/>
    <n v="1049858"/>
    <n v="928858"/>
    <m/>
    <s v="Factura devuelta"/>
    <x v="4"/>
    <n v="0"/>
    <m/>
    <m/>
    <m/>
    <m/>
    <s v="Devuelta"/>
    <d v="2024-08-05T00:00:00"/>
    <d v="2024-08-13T00:00:00"/>
    <d v="2024-08-24T00:00:00"/>
    <n v="1049858"/>
    <n v="0"/>
    <n v="0"/>
    <n v="1049858"/>
    <m/>
    <s v="SE DEVUELV FACTURA la autorziaicon 122300372315 es provisional deben de gestionar la autortizacion final con el area encargdad de autorizaciones"/>
    <n v="1049858"/>
    <s v="DEVOLUCION"/>
    <s v="SE DEVUELV FACTURA la autorziaicon 122300372315 es provisional deben de gestionar la autortizacion final con el area encargdad de autorizaciones"/>
    <s v="AUTORIZACION"/>
    <s v="Servicios hospitalarios"/>
    <s v="Hospitalario"/>
    <n v="0"/>
    <n v="928858"/>
    <n v="0"/>
    <n v="0"/>
    <n v="0"/>
    <n v="0"/>
    <n v="0"/>
    <n v="0"/>
    <n v="0"/>
    <n v="0"/>
    <m/>
    <m/>
    <m/>
    <n v="0"/>
    <n v="0"/>
    <n v="0"/>
    <m/>
    <m/>
    <m/>
    <n v="0"/>
  </r>
  <r>
    <n v="900228989"/>
    <s v="CLINICA SANTA SOFIA DEL PACIFICO"/>
    <s v="FECS34789"/>
    <s v="900228989_FECS34789"/>
    <s v="FECS34789_"/>
    <d v="2024-08-01T00:00:00"/>
    <d v="2024-08-13T00:00:00"/>
    <n v="195574"/>
    <n v="195574"/>
    <m/>
    <s v="Factura devuelta"/>
    <x v="4"/>
    <n v="0"/>
    <m/>
    <m/>
    <m/>
    <m/>
    <s v="Devuelta"/>
    <d v="2024-08-01T00:00:00"/>
    <d v="2024-08-13T00:00:00"/>
    <d v="2024-09-05T00:00:00"/>
    <n v="195574"/>
    <n v="0"/>
    <n v="0"/>
    <n v="195574"/>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orización 122300343373 existe en otra factura en Boxalud FECS31669, Estado: Finalizada"/>
    <n v="195574"/>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orización 122300343373 existe en otra factura en Boxalud FECS31669, Estado: Finalizada"/>
    <s v="AUTORIZACION"/>
    <s v="Atención inicial de urgencias"/>
    <s v="Urgencias"/>
    <n v="0"/>
    <n v="195574"/>
    <n v="0"/>
    <n v="0"/>
    <n v="0"/>
    <n v="0"/>
    <n v="0"/>
    <n v="0"/>
    <n v="0"/>
    <n v="0"/>
    <m/>
    <m/>
    <m/>
    <n v="0"/>
    <n v="0"/>
    <n v="0"/>
    <m/>
    <m/>
    <m/>
    <n v="0"/>
  </r>
  <r>
    <n v="900228989"/>
    <s v="CLINICA SANTA SOFIA DEL PACIFICO"/>
    <s v="FECS35894"/>
    <s v="900228989_FECS35894"/>
    <s v="FECS35894_"/>
    <d v="2024-08-12T00:00:00"/>
    <d v="2024-08-15T00:00:00"/>
    <n v="14628218"/>
    <n v="14628218"/>
    <m/>
    <s v="Factura devuelta"/>
    <x v="4"/>
    <n v="0"/>
    <m/>
    <m/>
    <m/>
    <m/>
    <s v="Devuelta"/>
    <d v="2024-08-12T00:00:00"/>
    <d v="2024-08-15T00:00:00"/>
    <d v="2024-08-21T00:00:00"/>
    <n v="14628218"/>
    <n v="0"/>
    <n v="0"/>
    <n v="14628218"/>
    <m/>
    <s v="Se Devuelve factura no hay autorizacion gestionar con el area encargda de autorizaciones SERVICIO 11 feb 2024 al 16 feb 2024 obj adm  $ 2.429.094 NO FACTURABLE INCLUIDO EN ESTANCIA BOLSA RECOLECTORA ORINA       $ 3.960  NO FACTURABLE INCLUIDO EN ESTANCIA CIRCUITO PARA NEOPUFF       $ 139.373  NO FACTURABLE INCLUIDO EN ESTANCIA CIRCUITO PARA VENTILACION       $ 756.840  NO FACTURABLE INCLUIDO EN ESTANCIA FILTRO BACTERIANO       $ 118.228  NO FACTURABLE INCLUIDO EN ESTANCIA  GORRO CPAP        $ 604.279  NO FACTURABLE INCLUIDO EN ESTANCIA INTERFAZ DE CONEXIÓN PARA CPAP       $ 357.026  NO FACTURABLE INCLUIDO EN ESTANCIA MASCARA PARA GORRO CPAP       $ 244.188  NO FACTURABLE INCLUIDO EN ESTANCIA MASCARA PARA GORRO CPAP       $ 205.200  UNA VEZ SUBSANADA CAUSAL DE DEVOLUCION LA FACTURA QUEDA SUJETA A DE AUDITORIA INTEGRAL "/>
    <n v="14628218"/>
    <s v="DEVOLUCION"/>
    <s v="Se Devuelve factura no hay autorizacion gestionar con el area encargda de autorizaciones SERVICIO 11 feb 2024 al 16 feb 2024 obj adm  $ 2.429.094 NO FACTURABLE INCLUIDO EN ESTANCIA BOLSA RECOLECTORA ORINA       $ 3.960  NO FACTURABLE INCLUIDO EN ESTANCIA CIRCUITO PARA NEOPUFF       $ 139.373  NO FACTURABLE INCLUIDO EN ESTANCIA CIRCUITO PARA VENTILACION       $ 756.840  NO FACTURABLE INCLUIDO EN ESTANCIA FILTRO BACTERIANO       $ 118.228  NO FACTURABLE INCLUIDO EN ESTANCIA  GORRO CPAP        $ 604.279  NO FACTURABLE INCLUIDO EN ESTANCIA INTERFAZ DE CONEXIÓN PARA CPAP       $ 357.026  NO FACTURABLE INCLUIDO EN ESTANCIA MASCARA PARA GORRO CPAP       $ 244.188  NO FACTURABLE INCLUIDO EN ESTANCIA MASCARA PARA GORRO CPAP       $ 205.200  UNA VEZ SUBSANADA CAUSAL DE DEVOLUCION LA FACTURA QUEDA SUJETA A DE AUDITORIA INTEGRAL "/>
    <s v="AUTORIZACION"/>
    <s v="Servicios hospitalarios"/>
    <s v="Hospitalario"/>
    <n v="0"/>
    <n v="14628218"/>
    <n v="0"/>
    <n v="0"/>
    <n v="0"/>
    <n v="0"/>
    <n v="0"/>
    <n v="0"/>
    <n v="0"/>
    <n v="0"/>
    <m/>
    <m/>
    <m/>
    <n v="0"/>
    <n v="0"/>
    <n v="0"/>
    <m/>
    <m/>
    <m/>
    <n v="0"/>
  </r>
  <r>
    <n v="900228989"/>
    <s v="CLINICA SANTA SOFIA DEL PACIFICO"/>
    <s v="FECS35682"/>
    <s v="900228989_FECS35682"/>
    <s v="FECS35682_"/>
    <d v="2024-08-09T00:00:00"/>
    <d v="2024-08-15T00:00:00"/>
    <n v="4123754"/>
    <n v="4123754"/>
    <m/>
    <s v="Factura devuelta"/>
    <x v="4"/>
    <n v="0"/>
    <m/>
    <m/>
    <m/>
    <m/>
    <s v="Devuelta"/>
    <d v="2024-08-09T00:00:00"/>
    <d v="2024-08-15T00:00:00"/>
    <d v="2024-08-25T00:00:00"/>
    <n v="4123754"/>
    <n v="0"/>
    <n v="0"/>
    <n v="4123754"/>
    <m/>
    <s v="Se Devuelve factura no hay autorizacion gestionar con el area encargda de autorizaciones LA QUE HAY 122300340402 ESTA ANULADA  "/>
    <n v="4123754"/>
    <s v="DEVOLUCION"/>
    <s v="Se Devuelve factura no hay autorizacion gestionar con el area encargda de autorizaciones LA QUE HAY 122300340402 ESTA ANULADA  "/>
    <s v="AUTORIZACION"/>
    <s v="Servicios de internación y/o cirugía (Hospitalaria o Ambulatoria)"/>
    <s v="Hospitalario"/>
    <n v="0"/>
    <n v="4123754"/>
    <n v="0"/>
    <n v="0"/>
    <n v="0"/>
    <n v="0"/>
    <n v="0"/>
    <n v="0"/>
    <n v="0"/>
    <n v="0"/>
    <m/>
    <m/>
    <m/>
    <n v="0"/>
    <n v="0"/>
    <n v="0"/>
    <m/>
    <m/>
    <m/>
    <n v="0"/>
  </r>
  <r>
    <n v="900228989"/>
    <s v="CLINICA SANTA SOFIA DEL PACIFICO"/>
    <s v="FECS37334"/>
    <s v="900228989_FECS37334"/>
    <s v="FECS37334_"/>
    <d v="2024-08-26T00:00:00"/>
    <d v="2024-09-03T00:00:00"/>
    <n v="1626709"/>
    <n v="1288710"/>
    <m/>
    <s v="Factura devuelta"/>
    <x v="4"/>
    <n v="0"/>
    <m/>
    <m/>
    <m/>
    <m/>
    <s v="Devuelta"/>
    <d v="2024-08-26T00:00:00"/>
    <d v="2024-09-03T00:00:00"/>
    <d v="2024-09-30T00:00:00"/>
    <n v="1626709"/>
    <n v="0"/>
    <n v="0"/>
    <n v="1626709"/>
    <m/>
    <s v="SE DEVUELVE FACTURA NO HAY AUTORIZACION PARA EL SERVICIO FACTURADO GESTIONAR CON EL AREA ENCARGADA DE AUTORIZACIONES. LA QUE HAY ESTA PROVISIONAL. "/>
    <n v="1626709"/>
    <s v="DEVOLUCION"/>
    <s v="SE DEVUELVE FACTURA NO HAY AUTORIZACION PARA EL SERVICIO FACTURADO GESTIONAR CON EL AREA ENCARGADA DE AUTORIZACIONES. LA QUE HAY ESTA PROVISIONAL. "/>
    <s v="AUTORIZACION"/>
    <s v="Servicios hospitalarios"/>
    <s v="Hospitalario"/>
    <n v="0"/>
    <n v="1288710"/>
    <n v="0"/>
    <n v="0"/>
    <n v="0"/>
    <n v="0"/>
    <n v="0"/>
    <n v="0"/>
    <n v="0"/>
    <n v="0"/>
    <m/>
    <m/>
    <m/>
    <n v="0"/>
    <n v="0"/>
    <n v="0"/>
    <m/>
    <m/>
    <m/>
    <n v="0"/>
  </r>
  <r>
    <n v="900228989"/>
    <s v="CLINICA SANTA SOFIA DEL PACIFICO"/>
    <s v="FECS36642"/>
    <s v="900228989_FECS36642"/>
    <s v="FECS36642_"/>
    <d v="2024-08-20T00:00:00"/>
    <d v="2024-09-03T00:00:00"/>
    <n v="1868127"/>
    <n v="1868127"/>
    <m/>
    <s v="Factura devuelta"/>
    <x v="4"/>
    <n v="0"/>
    <m/>
    <m/>
    <m/>
    <m/>
    <s v="Devuelta"/>
    <d v="2024-08-20T00:00:00"/>
    <d v="2024-09-03T00:00:00"/>
    <d v="2024-09-25T00:00:00"/>
    <n v="1868127"/>
    <n v="0"/>
    <n v="0"/>
    <n v="1868127"/>
    <m/>
    <s v="SE DEVUELVE FACTURA NO HAY AUTORIZACION PARA EL SERVICIO FACTURADO . GESTIONAR CON EL AREA ENCARGADA DE AUTORIZACIONES.SALE AUT PROVISIONAL"/>
    <n v="1868127"/>
    <s v="DEVOLUCION"/>
    <s v="SE DEVUELVE FACTURA NO HAY AUTORIZACION PARA EL SERVICIO FACTURADO . GESTIONAR CON EL AREA ENCARGADA DE AUTORIZACIONES.SALE AUT PROVISIONAL"/>
    <s v="AUTORIZACION"/>
    <s v="Servicios hospitalarios"/>
    <s v="Hospitalario"/>
    <n v="0"/>
    <n v="1868127"/>
    <n v="0"/>
    <n v="0"/>
    <n v="0"/>
    <n v="0"/>
    <n v="0"/>
    <n v="0"/>
    <n v="0"/>
    <n v="0"/>
    <m/>
    <m/>
    <m/>
    <n v="0"/>
    <n v="0"/>
    <n v="0"/>
    <m/>
    <m/>
    <m/>
    <n v="0"/>
  </r>
  <r>
    <n v="900228989"/>
    <s v="CLINICA SANTA SOFIA DEL PACIFICO"/>
    <s v="FECS37761"/>
    <s v="900228989_FECS37761"/>
    <s v="FECS37761_"/>
    <d v="2024-08-28T00:00:00"/>
    <d v="2024-09-03T00:00:00"/>
    <n v="276010"/>
    <n v="276010"/>
    <m/>
    <s v="Factura devuelta"/>
    <x v="4"/>
    <n v="0"/>
    <m/>
    <m/>
    <m/>
    <m/>
    <s v="Devuelta"/>
    <d v="2024-08-28T00:00:00"/>
    <d v="2024-09-03T00:00:00"/>
    <d v="2024-09-23T00:00:00"/>
    <n v="276010"/>
    <n v="0"/>
    <n v="0"/>
    <n v="276010"/>
    <m/>
    <s v="AUT: SE REALIZA DEVOLUCIÓN DE FACTURA CON SOPORTES COMPLETOS, EL NÚMERO DE AUT # 122300642532 SE ENCUENTRA EN ASIGNADA A LA FACTURA FECS37366. POR FAVOR VALIDAR Y PRESENTAR NUEVAMENTE "/>
    <n v="276010"/>
    <s v="DEVOLUCION"/>
    <s v="AUT: SE REALIZA DEVOLUCIÓN DE FACTURA CON SOPORTES COMPLETOS, EL NÚMERO DE AUT # 122300642532 SE ENCUENTRA EN ASIGNADA A LA FACTURA FECS37366. POR FAVOR VALIDAR Y PRESENTAR NUEVAMENTE "/>
    <s v="AUTORIZACION"/>
    <s v="Atención inicial de urgencias"/>
    <s v="Urgencias"/>
    <n v="0"/>
    <n v="276010"/>
    <n v="0"/>
    <n v="0"/>
    <n v="0"/>
    <n v="0"/>
    <n v="0"/>
    <n v="0"/>
    <n v="0"/>
    <n v="0"/>
    <m/>
    <m/>
    <m/>
    <n v="0"/>
    <n v="0"/>
    <n v="0"/>
    <m/>
    <m/>
    <m/>
    <n v="0"/>
  </r>
  <r>
    <n v="900228989"/>
    <s v="CLINICA SANTA SOFIA DEL PACIFICO"/>
    <s v="FECS37281"/>
    <s v="900228989_FECS37281"/>
    <s v="FECS37281_"/>
    <d v="2024-08-25T00:00:00"/>
    <d v="2024-09-03T00:00:00"/>
    <n v="31020705"/>
    <n v="31020705"/>
    <m/>
    <s v="Factura devuelta"/>
    <x v="4"/>
    <n v="0"/>
    <m/>
    <m/>
    <m/>
    <m/>
    <s v="Devuelta"/>
    <d v="2024-08-25T00:00:00"/>
    <d v="2024-09-03T00:00:00"/>
    <d v="2024-09-23T00:00:00"/>
    <n v="31020705"/>
    <n v="0"/>
    <n v="0"/>
    <n v="31020705"/>
    <m/>
    <s v="SE DEVUELVE FACTURA LA AUTORIZACION DEBEN DE REVISAR Y GESTIONAR OCN EL AREA ENCARGADA ESTA PROVISIONAL. AUT 122300642368 OBJECION ADM $ 33620 HUMIDIFICADOR NO FACTURABLE $ 14430 INCLUIDO EN TOMA LABORATORIO RECOLECTOR MUESTRA DE ORINA $ 18162 RECOLECTOR MUESTRA ORINA $ 1028 OBJECION MEDICA  $ 3052480 601 SE OBJETA 906913 CANTIDAD 3, NO PERTINENTE EN CUADRO CLINICO DE PACIENTE,UNICAMENTE COMO MARCADOR INFLAMATORIO EN ENFERMEDAD CRONICA. CANTIDAD 3 $ 167280 108 SE OBJETA 911019, CANTIDAD 2, NO FACTURABLES, INCLUIDAS EN PRUEBAS DE COMPATIBILIDAD CRUZADA MAYOR $ 29120 SE OBJETA 911021, CANTIDAD 2, NO FACTURABLES, INCLUIDAS EN PRUEBAS DE COMPATIBILIDAD CRUZADA MAYOR Y FACTURADAS ADICIONALMENTE  $ 77600 SE OBJETA 903839, CANTIDAD 3, NO FACTURABLES, SE ENCUENTRAN INCLUIDAS EN ESTANCIA EN UNIDAD DE CUIDADO INTERMEDIO Y SE FACTURAN ADICIONALMENTE  $ 184080 SE OBJETA 107M01, CANTIDAD 5, LOS DIAS 31-1-2-3-4 DE AGOSTO DE 2024.  SE CONSIDERA ESTANCIA EN UNIDAD DE CUIDADO INTERMEDIO NO PERTINENTE NI JUSTIFICADA, SE CONSIDERALOS DIAS MENCIONADOS SIN JUSTIFICACION PARA SU PERMANENCIA EN UNIDAD DE CUIDADO INTERMEDIO, NO ENCEFALOPATICO, POTASIO EN RANGOS DE SEGURIDAD. HASTA EL DIA 5 SE REALIZA HEMODIALISIS, SI SE TRATABA DE URGENCIA DIALITICA SE DEBIO DIALIZAR DESDE DESDE SUINGRESO Y NO ESPERAR HASTA EL DIA 5. $ 2594400 "/>
    <n v="31020705"/>
    <s v="DEVOLUCION"/>
    <s v="SE DEVUELVE FACTURA LA AUTORIZACION DEBEN DE REVISAR Y GESTIONAR OCN EL AREA ENCARGADA ESTA PROVISIONAL. AUT 122300642368 OBJECION ADM $ 33620 HUMIDIFICADOR NO FACTURABLE $ 14430 INCLUIDO EN TOMA LABORATORIO RECOLECTOR MUESTRA DE ORINA $ 18162 RECOLECTOR MUESTRA ORINA $ 1028 OBJECION MEDICA  $ 3052480 601 SE OBJETA 906913 CANTIDAD 3, NO PERTINENTE EN CUADRO CLINICO DE PACIENTE,UNICAMENTE COMO MARCADOR INFLAMATORIO EN ENFERMEDAD CRONICA. CANTIDAD 3 $ 167280 108 SE OBJETA 911019, CANTIDAD 2, NO FACTURABLES, INCLUIDAS EN PRUEBAS DE COMPATIBILIDAD CRUZADA MAYOR $ 29120 SE OBJETA 911021, CANTIDAD 2, NO FACTURABLES, INCLUIDAS EN PRUEBAS DE COMPATIBILIDAD CRUZADA MAYOR Y FACTURADAS ADICIONALMENTE  $ 77600 SE OBJETA 903839, CANTIDAD 3, NO FACTURABLES, SE ENCUENTRAN INCLUIDAS EN ESTANCIA EN UNIDAD DE CUIDADO INTERMEDIO Y SE FACTURAN ADICIONALMENTE  $ 184080 SE OBJETA 107M01, CANTIDAD 5, LOS DIAS 31-1-2-3-4 DE AGOSTO DE 2024.  SE CONSIDERA ESTANCIA EN UNIDAD DE CUIDADO INTERMEDIO NO PERTINENTE NI JUSTIFICADA, SE CONSIDERALOS DIAS MENCIONADOS SIN JUSTIFICACION PARA SU PERMANENCIA EN UNIDAD DE CUIDADO INTERMEDIO, NO ENCEFALOPATICO, POTASIO EN RANGOS DE SEGURIDAD. HASTA EL DIA 5 SE REALIZA HEMODIALISIS, SI SE TRATABA DE URGENCIA DIALITICA SE DEBIO DIALIZAR DESDE DESDE SUINGRESO Y NO ESPERAR HASTA EL DIA 5. $ 2594400 "/>
    <s v="AUTORIZACION"/>
    <s v="Servicios hospitalarios"/>
    <s v="Hospitalario"/>
    <n v="0"/>
    <n v="31020705"/>
    <n v="0"/>
    <n v="0"/>
    <n v="0"/>
    <n v="0"/>
    <n v="0"/>
    <n v="0"/>
    <n v="0"/>
    <n v="0"/>
    <m/>
    <m/>
    <m/>
    <n v="0"/>
    <n v="0"/>
    <n v="0"/>
    <m/>
    <m/>
    <m/>
    <n v="0"/>
  </r>
  <r>
    <n v="900228989"/>
    <s v="CLINICA SANTA SOFIA DEL PACIFICO"/>
    <s v="FECS37279"/>
    <s v="900228989_FECS37279"/>
    <s v="FECS37279_"/>
    <d v="2024-08-25T00:00:00"/>
    <d v="2024-09-03T00:00:00"/>
    <n v="196399"/>
    <n v="196399"/>
    <m/>
    <s v="Factura devuelta"/>
    <x v="4"/>
    <n v="0"/>
    <m/>
    <m/>
    <m/>
    <m/>
    <s v="Devuelta"/>
    <d v="2024-08-25T00:00:00"/>
    <d v="2024-09-03T00:00:00"/>
    <d v="2024-09-23T00:00:00"/>
    <n v="196399"/>
    <n v="0"/>
    <n v="0"/>
    <n v="196399"/>
    <m/>
    <s v="AUT: SE REALIZA DEVOLUCIÓN DE FACTURA CON SOPORTES COMPLETOS, EL NÚMERO DE AUT # 122300642359 SE ENCUENTRA EN ASIGNADA A LA FACTURA FECS37267. POR FAVOR VALIDAR Y PRESENTAR NUEVAMENTE"/>
    <n v="196399"/>
    <s v="DEVOLUCION"/>
    <s v="AUT: SE REALIZA DEVOLUCIÓN DE FACTURA CON SOPORTES COMPLETOS, EL NÚMERO DE AUT # 122300642359 SE ENCUENTRA EN ASIGNADA A LA FACTURA FECS37267. POR FAVOR VALIDAR Y PRESENTAR NUEVAMENTE"/>
    <s v="AUTORIZACION"/>
    <s v="Atención inicial de urgencias"/>
    <s v="Urgencias"/>
    <n v="0"/>
    <n v="196399"/>
    <n v="0"/>
    <n v="0"/>
    <n v="0"/>
    <n v="0"/>
    <n v="0"/>
    <n v="0"/>
    <n v="0"/>
    <n v="0"/>
    <m/>
    <m/>
    <m/>
    <n v="0"/>
    <n v="0"/>
    <n v="0"/>
    <m/>
    <m/>
    <m/>
    <n v="0"/>
  </r>
  <r>
    <n v="900228989"/>
    <s v="CLINICA SANTA SOFIA DEL PACIFICO"/>
    <s v="FECS39993"/>
    <s v="900228989_FECS39993"/>
    <s v="FECS39993_"/>
    <d v="2024-09-16T00:00:00"/>
    <d v="2024-10-03T00:00:00"/>
    <n v="1026097"/>
    <n v="1026097"/>
    <m/>
    <s v="Factura devuelta"/>
    <x v="4"/>
    <n v="0"/>
    <m/>
    <m/>
    <m/>
    <m/>
    <s v="Devuelta"/>
    <d v="2024-09-16T00:00:00"/>
    <d v="2024-10-03T00:00:00"/>
    <d v="2024-10-15T00:00:00"/>
    <n v="1026097"/>
    <n v="0"/>
    <n v="0"/>
    <n v="1026097"/>
    <m/>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240748 SE ENCUENTRA EN ASIGNADA A LA FACTURA FECS17191. "/>
    <n v="1026097"/>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240748 SE ENCUENTRA EN ASIGNADA A LA FACTURA FECS17191. "/>
    <s v="AUTORIZACION"/>
    <s v="Atención inicial de urgencias"/>
    <s v="Urgencias"/>
    <n v="0"/>
    <n v="1026097"/>
    <n v="0"/>
    <n v="0"/>
    <n v="0"/>
    <n v="0"/>
    <n v="0"/>
    <n v="0"/>
    <n v="0"/>
    <n v="0"/>
    <m/>
    <m/>
    <m/>
    <n v="0"/>
    <n v="0"/>
    <n v="0"/>
    <m/>
    <m/>
    <m/>
    <n v="0"/>
  </r>
  <r>
    <n v="900228989"/>
    <s v="CLINICA SANTA SOFIA DEL PACIFICO"/>
    <s v="FECS39057"/>
    <s v="900228989_FECS39057"/>
    <s v="FECS39057_"/>
    <d v="2024-09-07T00:00:00"/>
    <d v="2024-10-03T00:00:00"/>
    <n v="1171965"/>
    <n v="1171965"/>
    <m/>
    <s v="Factura devuelta"/>
    <x v="4"/>
    <n v="0"/>
    <m/>
    <m/>
    <m/>
    <m/>
    <s v="Devuelta"/>
    <d v="2024-09-07T00:00:00"/>
    <d v="2024-10-03T00:00:00"/>
    <d v="2024-10-15T00:00:00"/>
    <n v="1171965"/>
    <n v="0"/>
    <n v="0"/>
    <n v="1171965"/>
    <m/>
    <s v="se devuelve factura la Aut 122300656310 ya cancelada en la factura FECS38951 "/>
    <n v="1171965"/>
    <s v="DEVOLUCION"/>
    <s v="se devuelve factura la Aut 122300656310 ya cancelada en la factura FECS38951 "/>
    <s v="AUTORIZACION"/>
    <s v="Servicios de internación y/o cirugía (Hospitalaria o Ambulatoria)"/>
    <s v="Hospitalario"/>
    <n v="0"/>
    <n v="1171965"/>
    <n v="0"/>
    <n v="0"/>
    <n v="0"/>
    <n v="0"/>
    <n v="0"/>
    <n v="0"/>
    <n v="0"/>
    <n v="0"/>
    <m/>
    <m/>
    <m/>
    <n v="0"/>
    <n v="0"/>
    <n v="0"/>
    <m/>
    <m/>
    <m/>
    <n v="0"/>
  </r>
  <r>
    <n v="900228989"/>
    <s v="CLINICA SANTA SOFIA DEL PACIFICO"/>
    <s v="FECS41201"/>
    <s v="900228989_FECS41201"/>
    <s v="FECS41201_"/>
    <d v="2024-09-27T00:00:00"/>
    <d v="2024-10-07T00:00:00"/>
    <n v="2262175"/>
    <n v="2262175"/>
    <m/>
    <s v="Factura devuelta"/>
    <x v="4"/>
    <n v="0"/>
    <m/>
    <m/>
    <m/>
    <m/>
    <s v="Devuelta"/>
    <d v="2024-09-27T00:00:00"/>
    <d v="2024-10-07T00:00:00"/>
    <d v="2024-10-28T00:00:00"/>
    <n v="2262175"/>
    <n v="0"/>
    <n v="0"/>
    <n v="2262175"/>
    <m/>
    <s v="se devuelve factura la autorizacion gestionarla con el area encargada de autorizaciones aut 122300671863 provisional se realiza objecion no facturabel lidocaina incluido en cx $ 1893"/>
    <n v="2262175"/>
    <s v="DEVOLUCION"/>
    <s v="se devuelve factura la autorizacion gestionarla con el area encargada de autorizaciones aut 122300671863 provisional se realiza objecion no facturabel lidocaina incluido en cx $ 1893"/>
    <s v="AUTORIZACION"/>
    <s v="Servicios hospitalarios"/>
    <s v="Hospitalario"/>
    <n v="0"/>
    <n v="2262175"/>
    <n v="0"/>
    <n v="0"/>
    <n v="0"/>
    <n v="0"/>
    <n v="0"/>
    <n v="0"/>
    <n v="0"/>
    <n v="0"/>
    <m/>
    <m/>
    <m/>
    <n v="0"/>
    <n v="0"/>
    <n v="0"/>
    <m/>
    <m/>
    <m/>
    <n v="0"/>
  </r>
  <r>
    <n v="900228989"/>
    <s v="CLINICA SANTA SOFIA DEL PACIFICO"/>
    <s v="FECS41477"/>
    <s v="900228989_FECS41477"/>
    <s v="FECS41477_"/>
    <d v="2024-09-30T00:00:00"/>
    <d v="2024-10-07T00:00:00"/>
    <n v="2520756"/>
    <n v="2520756"/>
    <m/>
    <s v="Factura devuelta"/>
    <x v="4"/>
    <n v="0"/>
    <m/>
    <m/>
    <m/>
    <m/>
    <s v="Devuelta"/>
    <d v="2024-09-30T00:00:00"/>
    <d v="2024-10-07T00:00:00"/>
    <d v="2024-10-28T00:00:00"/>
    <n v="2520756"/>
    <n v="0"/>
    <n v="0"/>
    <n v="2520756"/>
    <m/>
    <s v="se devuelve factura la autorizacion gestionarla con el area encargdad de autorizaciones se encuentra provisional aut 122300673108"/>
    <n v="2520756"/>
    <s v="DEVOLUCION"/>
    <s v="se devuelve factura la autorizacion gestionarla con el area encargdad de autorizaciones se encuentra provisional aut 122300673108"/>
    <s v="AUTORIZACION"/>
    <s v="Servicios hospitalarios"/>
    <s v="Hospitalario"/>
    <n v="0"/>
    <n v="2520756"/>
    <n v="0"/>
    <n v="0"/>
    <n v="0"/>
    <n v="0"/>
    <n v="0"/>
    <n v="0"/>
    <n v="0"/>
    <n v="0"/>
    <m/>
    <m/>
    <m/>
    <n v="0"/>
    <n v="0"/>
    <n v="0"/>
    <m/>
    <m/>
    <m/>
    <n v="0"/>
  </r>
  <r>
    <n v="900228989"/>
    <s v="CLINICA SANTA SOFIA DEL PACIFICO"/>
    <s v="FECS41680"/>
    <s v="900228989_FECS41680"/>
    <s v="FECS41680_"/>
    <d v="2024-10-01T00:00:00"/>
    <d v="2024-10-07T00:00:00"/>
    <n v="7351952"/>
    <n v="7351952"/>
    <m/>
    <s v="Factura devuelta"/>
    <x v="4"/>
    <n v="0"/>
    <m/>
    <m/>
    <m/>
    <m/>
    <s v="Devuelta"/>
    <d v="2024-10-01T00:00:00"/>
    <d v="2024-10-07T00:00:00"/>
    <d v="2024-10-26T00:00:00"/>
    <n v="7351952"/>
    <n v="0"/>
    <n v="0"/>
    <n v="7351952"/>
    <m/>
    <s v="se devuelve factura no hay autorizacion final del evento validar con el area encargada de autorizaciones . aut provisional. objecion medica  102 SE OBJETA 890480,NO FACTURABLE INCLUIDA EN PRUEBA CRUZADA MAYOR.   "/>
    <n v="7351952"/>
    <s v="DEVOLUCION"/>
    <s v="se devuelve factura no hay autorizacion final del evento validar con el area encargada de autorizaciones . aut provisional. objecion medica  102 SE OBJETA 890480,NO FACTURABLE INCLUIDA EN PRUEBA CRUZADA MAYOR.   "/>
    <s v="AUTORIZACION"/>
    <s v="Servicios hospitalarios"/>
    <s v="Hospitalario"/>
    <n v="0"/>
    <n v="7351952"/>
    <n v="0"/>
    <n v="0"/>
    <n v="0"/>
    <n v="0"/>
    <n v="0"/>
    <n v="0"/>
    <n v="0"/>
    <n v="0"/>
    <m/>
    <m/>
    <m/>
    <n v="0"/>
    <n v="0"/>
    <n v="0"/>
    <m/>
    <m/>
    <m/>
    <n v="0"/>
  </r>
  <r>
    <n v="900228989"/>
    <s v="CLINICA SANTA SOFIA DEL PACIFICO"/>
    <s v="FECS41675"/>
    <s v="900228989_FECS41675"/>
    <s v="FECS41675_"/>
    <d v="2024-10-01T00:00:00"/>
    <d v="2024-10-07T00:00:00"/>
    <n v="28206524"/>
    <n v="28206524"/>
    <m/>
    <s v="Factura devuelta"/>
    <x v="4"/>
    <n v="0"/>
    <m/>
    <m/>
    <m/>
    <m/>
    <s v="Devuelta"/>
    <d v="2024-10-01T00:00:00"/>
    <d v="2024-10-07T00:00:00"/>
    <d v="2024-10-28T00:00:00"/>
    <n v="28206524"/>
    <n v="0"/>
    <n v="0"/>
    <n v="28206524"/>
    <m/>
    <s v="se devuelve factura la autorizacion 122300655503 esta provisional deben de gestionar con el area encargada de autorizaciones. para poder dar tramite de pago .objecion meidca 608 SE OBJETA 906913, CANTIDAD 3, NO ES UTIL EN CONTEXTO AGUDO DE PACIENTE, UNICMAENTE COMO MARCADOR DEINFLAMACION EN PATOLOGIA CRONICA. CANTIDAD 3 $ 55.760 "/>
    <n v="28206524"/>
    <s v="DEVOLUCION"/>
    <s v="se devuelve factura la autorizacion 122300655503 esta provisional deben de gestionar con el area encargada de autorizaciones. para poder dar tramite de pago .objecion meidca 608 SE OBJETA 906913, CANTIDAD 3, NO ES UTIL EN CONTEXTO AGUDO DE PACIENTE, UNICMAENTE COMO MARCADOR DEINFLAMACION EN PATOLOGIA CRONICA. CANTIDAD 3 $ 55.760 "/>
    <s v="AUTORIZACION"/>
    <s v="Servicios hospitalarios"/>
    <s v="Hospitalario"/>
    <n v="0"/>
    <n v="28206524"/>
    <n v="0"/>
    <n v="0"/>
    <n v="0"/>
    <n v="0"/>
    <n v="0"/>
    <n v="0"/>
    <n v="0"/>
    <n v="0"/>
    <m/>
    <m/>
    <m/>
    <n v="0"/>
    <n v="0"/>
    <n v="0"/>
    <m/>
    <m/>
    <m/>
    <n v="0"/>
  </r>
  <r>
    <n v="900228989"/>
    <s v="CLINICA SANTA SOFIA DEL PACIFICO"/>
    <s v="FECS42021"/>
    <s v="900228989_FECS42021"/>
    <s v="FECS42021_"/>
    <d v="2024-10-03T00:00:00"/>
    <d v="2024-10-07T00:00:00"/>
    <n v="1395016"/>
    <n v="1395016"/>
    <m/>
    <s v="Factura devuelta"/>
    <x v="4"/>
    <n v="0"/>
    <m/>
    <m/>
    <m/>
    <m/>
    <s v="Devuelta"/>
    <d v="2024-10-03T00:00:00"/>
    <d v="2024-10-07T00:00:00"/>
    <d v="2024-11-07T00:00:00"/>
    <n v="1395016"/>
    <n v="0"/>
    <n v="0"/>
    <n v="1395016"/>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9202 SE ENCUENTRA EN ASIGNADA A LA FACTURA FECS41909"/>
    <n v="1395016"/>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9202 SE ENCUENTRA EN ASIGNADA A LA FACTURA FECS41909"/>
    <s v="AUTORIZACION"/>
    <n v="0"/>
    <n v="0"/>
    <n v="0"/>
    <n v="1395016"/>
    <n v="0"/>
    <n v="0"/>
    <n v="0"/>
    <n v="0"/>
    <n v="0"/>
    <n v="0"/>
    <n v="0"/>
    <n v="0"/>
    <m/>
    <m/>
    <m/>
    <n v="0"/>
    <n v="0"/>
    <n v="0"/>
    <m/>
    <m/>
    <m/>
    <n v="0"/>
  </r>
  <r>
    <n v="900228989"/>
    <s v="CLINICA SANTA SOFIA DEL PACIFICO"/>
    <s v="FECS41711"/>
    <s v="900228989_FECS41711"/>
    <s v="FECS41711_"/>
    <d v="2024-10-01T00:00:00"/>
    <d v="2024-10-10T00:00:00"/>
    <n v="593884"/>
    <n v="593884"/>
    <m/>
    <s v="Factura devuelta"/>
    <x v="4"/>
    <n v="0"/>
    <m/>
    <m/>
    <m/>
    <m/>
    <s v="Devuelta"/>
    <d v="2024-10-01T00:00:00"/>
    <d v="2024-10-10T00:00:00"/>
    <d v="2024-11-07T00:00:00"/>
    <n v="593884"/>
    <n v="0"/>
    <n v="0"/>
    <n v="593884"/>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4115 SE ENCUENTRA  ASIGNADO A LA FACTURA FECS41267"/>
    <n v="593884"/>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4115 SE ENCUENTRA  ASIGNADO A LA FACTURA FECS41267"/>
    <s v="AUTORIZACION"/>
    <n v="0"/>
    <n v="0"/>
    <n v="0"/>
    <n v="593884"/>
    <n v="0"/>
    <n v="0"/>
    <n v="0"/>
    <n v="0"/>
    <n v="0"/>
    <n v="0"/>
    <n v="0"/>
    <n v="0"/>
    <m/>
    <m/>
    <m/>
    <n v="0"/>
    <n v="0"/>
    <n v="0"/>
    <m/>
    <m/>
    <m/>
    <n v="0"/>
  </r>
  <r>
    <n v="900228989"/>
    <s v="CLINICA SANTA SOFIA DEL PACIFICO"/>
    <s v="CSP94965"/>
    <s v="900228989_CSP94965"/>
    <s v="CSP94965_"/>
    <d v="2022-02-10T00:00:00"/>
    <d v="2022-04-12T00:00:00"/>
    <n v="80832"/>
    <n v="80832"/>
    <m/>
    <s v="Factura devuelta"/>
    <x v="4"/>
    <n v="0"/>
    <m/>
    <s v="ESTADO DOS"/>
    <s v="PAGADA POR LA ADRES"/>
    <m/>
    <s v="Devuelta"/>
    <d v="2022-02-10T00:00:00"/>
    <d v="2022-04-12T00:00:00"/>
    <d v="2022-04-22T00:00:00"/>
    <n v="80832"/>
    <n v="0"/>
    <n v="0"/>
    <n v="80832"/>
    <m/>
    <s v="MIGRACION: FACTURACION. se devuelve factura con soportes completosla autorizacion 220328523616249 fue pagada factura. CSP 000000093846 . yufrey hernandez truque"/>
    <n v="80832"/>
    <s v="DEVOLUCION"/>
    <s v="FACTURACION. se devuelve factura con soportes completos la autorizacion 220328523616249 fue pagada factura.             CSP 000000093846_x0009_. yufrey hernandez truque                                                                                                                                                                                                                                                                                                                                                                                                                                                                                                                                                                              "/>
    <s v="FACTURACION"/>
    <s v="NULL"/>
    <s v="Ambulatorio"/>
    <n v="0"/>
    <n v="80832"/>
    <n v="0"/>
    <n v="0"/>
    <n v="0"/>
    <n v="0"/>
    <n v="0"/>
    <n v="0"/>
    <n v="0"/>
    <n v="0"/>
    <m/>
    <m/>
    <m/>
    <n v="0"/>
    <n v="0"/>
    <n v="0"/>
    <m/>
    <m/>
    <m/>
    <n v="0"/>
  </r>
  <r>
    <n v="900228989"/>
    <s v="CLINICA SANTA SOFIA DEL PACIFICO"/>
    <s v="FECS44414"/>
    <s v="900228989_FECS44414"/>
    <s v="FECS44414_"/>
    <d v="2024-10-28T00:00:00"/>
    <d v="2024-11-05T00:00:00"/>
    <n v="1816068"/>
    <n v="1816068"/>
    <m/>
    <e v="#N/A"/>
    <x v="4"/>
    <n v="0"/>
    <m/>
    <m/>
    <m/>
    <m/>
    <s v="Devuelta"/>
    <d v="2024-10-28T00:00:00"/>
    <d v="2024-11-05T00:00:00"/>
    <d v="2024-11-30T00:00:00"/>
    <n v="1816068"/>
    <n v="0"/>
    <n v="0"/>
    <n v="1816068"/>
    <m/>
    <s v="autorizacion se devuelve factura con soportes completos al validar los datos de la factura no cuenta con la autorizacion final  del cierre del evento, radicar los soportes al area encargada capautorizaciones@epsdelagente.com.co , para darle tramite ala factura , sujeta a pertienencia"/>
    <n v="1816068"/>
    <s v="DEVOLUCION"/>
    <s v="autorizacion se devuelve factura con soportes completos al validar los datos de la factura no cuenta con la autorizacion final  del cierre del evento, radicar los soportes al area encargada capautorizaciones@epsdelagente.com.co , para darle tramite ala factura , sujeta a pertienencia"/>
    <s v="AUTORIZACION"/>
    <n v="0"/>
    <n v="0"/>
    <n v="0"/>
    <n v="1816068"/>
    <n v="0"/>
    <n v="0"/>
    <n v="0"/>
    <n v="0"/>
    <n v="0"/>
    <n v="0"/>
    <n v="0"/>
    <n v="0"/>
    <m/>
    <m/>
    <m/>
    <n v="0"/>
    <n v="0"/>
    <n v="0"/>
    <m/>
    <m/>
    <m/>
    <n v="0"/>
  </r>
  <r>
    <n v="900228989"/>
    <s v="CLINICA SANTA SOFIA DEL PACIFICO"/>
    <s v="FECS20743"/>
    <s v="900228989_FECS20743"/>
    <s v="FECS20743_"/>
    <d v="2024-04-11T00:00:00"/>
    <d v="2024-06-13T00:00:00"/>
    <n v="722212"/>
    <n v="722212"/>
    <m/>
    <s v="Factura devuelta"/>
    <x v="4"/>
    <n v="0"/>
    <m/>
    <m/>
    <m/>
    <m/>
    <s v="Para cargar RIPS o soportes"/>
    <d v="2024-04-11T00:00:00"/>
    <m/>
    <m/>
    <n v="722212"/>
    <n v="0"/>
    <n v="0"/>
    <n v="0"/>
    <m/>
    <m/>
    <n v="722212"/>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722212"/>
    <n v="0"/>
    <n v="0"/>
    <n v="0"/>
    <n v="0"/>
    <n v="0"/>
    <n v="0"/>
    <n v="0"/>
    <n v="0"/>
    <m/>
    <m/>
    <m/>
    <n v="0"/>
    <n v="0"/>
    <n v="0"/>
    <m/>
    <m/>
    <m/>
    <n v="0"/>
  </r>
  <r>
    <n v="900228989"/>
    <s v="CLINICA SANTA SOFIA DEL PACIFICO"/>
    <s v="FECS30538"/>
    <s v="900228989_FECS30538"/>
    <s v="FECS30538_"/>
    <d v="2024-06-27T00:00:00"/>
    <d v="2024-07-12T00:00:00"/>
    <n v="255317"/>
    <n v="255317"/>
    <m/>
    <s v="Factura devuelta"/>
    <x v="4"/>
    <n v="0"/>
    <m/>
    <m/>
    <m/>
    <m/>
    <s v="Para cargar RIPS o soportes"/>
    <d v="2024-06-27T00:00:00"/>
    <m/>
    <m/>
    <n v="255317"/>
    <n v="0"/>
    <n v="0"/>
    <n v="0"/>
    <m/>
    <m/>
    <n v="255317"/>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inicial de urgencias"/>
    <s v="Urgencias"/>
    <n v="0"/>
    <n v="255317"/>
    <n v="0"/>
    <n v="0"/>
    <n v="0"/>
    <n v="0"/>
    <n v="0"/>
    <n v="0"/>
    <n v="0"/>
    <n v="0"/>
    <m/>
    <m/>
    <m/>
    <n v="0"/>
    <n v="0"/>
    <n v="0"/>
    <m/>
    <m/>
    <m/>
    <n v="0"/>
  </r>
  <r>
    <n v="900228989"/>
    <s v="CLINICA SANTA SOFIA DEL PACIFICO"/>
    <s v="CSP127194"/>
    <s v="900228989_CSP127194"/>
    <s v="CSP127194_"/>
    <d v="2023-05-25T00:00:00"/>
    <d v="2023-06-09T00:00:00"/>
    <n v="160796"/>
    <n v="160796"/>
    <m/>
    <s v="Factura devuelta"/>
    <x v="4"/>
    <n v="0"/>
    <m/>
    <m/>
    <m/>
    <m/>
    <s v="Para cargar RIPS o soportes"/>
    <d v="2023-05-25T00:00:00"/>
    <m/>
    <m/>
    <n v="160796"/>
    <n v="0"/>
    <n v="0"/>
    <n v="0"/>
    <m/>
    <m/>
    <n v="160796"/>
    <s v="DEVOLUCION"/>
    <s v="AUTO. SE DEVUELVE LA FACTURA POR QUE YA FUE PAGADA EN LA FAC TURA CSP*126265 LA DOSIS DE APLICACION DE HIERRO PARENTERAL231298516372940 ANGELA CAMPAZ                                                                                                                                                                                                                                                                                                                                                                                                                                                                                                                                                                                                                                                                                                                                                                                                                                                                                                                                                                                                                                                                                                                                                                                                                                                                                                                                                                                                       "/>
    <s v="AUTORIZACION"/>
    <s v="NULL"/>
    <s v="Ambulatorio"/>
    <n v="0"/>
    <n v="160796"/>
    <n v="0"/>
    <n v="0"/>
    <n v="0"/>
    <n v="0"/>
    <n v="0"/>
    <n v="0"/>
    <n v="0"/>
    <n v="0"/>
    <m/>
    <m/>
    <m/>
    <n v="0"/>
    <n v="0"/>
    <n v="0"/>
    <m/>
    <m/>
    <m/>
    <n v="0"/>
  </r>
  <r>
    <n v="900228989"/>
    <s v="CLINICA SANTA SOFIA DEL PACIFICO"/>
    <s v="FECS6786"/>
    <s v="900228989_FECS6786"/>
    <s v="FECS6786_"/>
    <d v="2023-12-13T00:00:00"/>
    <d v="2024-01-10T00:00:00"/>
    <n v="145680"/>
    <n v="141580"/>
    <m/>
    <s v="Factura devuelta"/>
    <x v="4"/>
    <n v="0"/>
    <m/>
    <m/>
    <m/>
    <m/>
    <s v="Para cargar RIPS o soportes"/>
    <d v="2023-12-13T00:00:00"/>
    <m/>
    <m/>
    <n v="145680"/>
    <n v="0"/>
    <n v="0"/>
    <n v="0"/>
    <m/>
    <m/>
    <n v="145680"/>
    <s v="DEVOLUCION"/>
    <s v="Se devuelve radican factura fecs 6786 y anexan soportes de  pdf de la factura fecs6789 revisar y anexar bien los soportes a la que corresponde a este radicadao que es la fecs6789"/>
    <s v="SOPORTE"/>
    <s v="Exámenes de laboratorio, imágenes y otras ayudas diagnósticas ambulatorias"/>
    <s v="Ambulatorio"/>
    <n v="0"/>
    <n v="141580"/>
    <n v="0"/>
    <n v="0"/>
    <n v="0"/>
    <n v="0"/>
    <n v="0"/>
    <n v="0"/>
    <n v="0"/>
    <n v="0"/>
    <m/>
    <m/>
    <m/>
    <n v="0"/>
    <n v="0"/>
    <n v="0"/>
    <m/>
    <m/>
    <m/>
    <n v="0"/>
  </r>
  <r>
    <n v="900228989"/>
    <s v="CLINICA SANTA SOFIA DEL PACIFICO"/>
    <s v="CSP126907"/>
    <s v="900228989_CSP126907"/>
    <s v="CSP126907_"/>
    <d v="2023-05-22T00:00:00"/>
    <d v="2023-06-09T00:00:00"/>
    <n v="142320"/>
    <n v="142320"/>
    <m/>
    <s v="Factura en proceso interno"/>
    <x v="5"/>
    <n v="0"/>
    <m/>
    <m/>
    <m/>
    <m/>
    <s v="Para auditoria de pertinencia"/>
    <d v="2023-05-22T00:00:00"/>
    <d v="2024-11-06T00:00:00"/>
    <m/>
    <n v="142320"/>
    <n v="0"/>
    <n v="0"/>
    <n v="0"/>
    <m/>
    <m/>
    <n v="0"/>
    <m/>
    <m/>
    <m/>
    <m/>
    <m/>
    <n v="0"/>
    <n v="0"/>
    <n v="0"/>
    <n v="0"/>
    <n v="0"/>
    <n v="0"/>
    <n v="142320"/>
    <n v="0"/>
    <n v="0"/>
    <n v="0"/>
    <m/>
    <m/>
    <m/>
    <n v="0"/>
    <n v="0"/>
    <n v="0"/>
    <m/>
    <m/>
    <m/>
    <n v="0"/>
  </r>
  <r>
    <n v="900228989"/>
    <s v="CLINICA SANTA SOFIA DEL PACIFICO"/>
    <s v="CSP133397"/>
    <s v="900228989_CSP133397"/>
    <s v="CSP133397_"/>
    <d v="2023-08-07T00:00:00"/>
    <d v="2023-08-15T00:00:00"/>
    <n v="674535"/>
    <n v="674535"/>
    <m/>
    <s v="Factura en proceso interno"/>
    <x v="5"/>
    <n v="0"/>
    <m/>
    <m/>
    <m/>
    <m/>
    <s v="Para auditoria de pertinencia"/>
    <d v="2023-08-07T00:00:00"/>
    <d v="2024-11-06T00:00:00"/>
    <m/>
    <n v="674535"/>
    <n v="0"/>
    <n v="0"/>
    <n v="0"/>
    <m/>
    <m/>
    <n v="0"/>
    <m/>
    <m/>
    <m/>
    <m/>
    <m/>
    <n v="0"/>
    <n v="0"/>
    <n v="0"/>
    <n v="0"/>
    <n v="0"/>
    <n v="0"/>
    <n v="674535"/>
    <n v="0"/>
    <n v="0"/>
    <n v="0"/>
    <m/>
    <m/>
    <m/>
    <n v="0"/>
    <n v="0"/>
    <n v="0"/>
    <m/>
    <m/>
    <m/>
    <n v="0"/>
  </r>
  <r>
    <n v="900228989"/>
    <s v="CLINICA SANTA SOFIA DEL PACIFICO"/>
    <s v="FECS13367"/>
    <s v="900228989_FECS13367"/>
    <s v="FECS13367_"/>
    <d v="2024-02-13T00:00:00"/>
    <d v="2024-03-08T00:00:00"/>
    <n v="1018934"/>
    <n v="908834"/>
    <m/>
    <s v="Factura en proceso interno"/>
    <x v="5"/>
    <n v="0"/>
    <m/>
    <m/>
    <m/>
    <m/>
    <s v="Para auditoria de pertinencia"/>
    <d v="2024-02-13T00:00:00"/>
    <d v="2024-11-06T00:00:00"/>
    <m/>
    <n v="1018934"/>
    <n v="0"/>
    <n v="0"/>
    <n v="0"/>
    <m/>
    <m/>
    <n v="0"/>
    <m/>
    <m/>
    <m/>
    <m/>
    <m/>
    <n v="0"/>
    <n v="0"/>
    <n v="0"/>
    <n v="0"/>
    <n v="0"/>
    <n v="0"/>
    <n v="908834"/>
    <n v="0"/>
    <n v="0"/>
    <n v="0"/>
    <m/>
    <m/>
    <m/>
    <n v="0"/>
    <n v="0"/>
    <n v="0"/>
    <m/>
    <m/>
    <m/>
    <n v="0"/>
  </r>
  <r>
    <n v="900228989"/>
    <s v="CLINICA SANTA SOFIA DEL PACIFICO"/>
    <s v="FECS43468"/>
    <s v="900228989_FECS43468"/>
    <s v="FECS43468_"/>
    <d v="2024-10-17T00:00:00"/>
    <d v="2024-11-05T00:00:00"/>
    <n v="976488"/>
    <n v="976488"/>
    <m/>
    <e v="#N/A"/>
    <x v="5"/>
    <n v="0"/>
    <m/>
    <m/>
    <m/>
    <m/>
    <s v="Para auditoria de pertinencia"/>
    <d v="2024-10-17T00:00:00"/>
    <d v="2024-11-05T00:00:00"/>
    <m/>
    <n v="976488"/>
    <n v="0"/>
    <n v="0"/>
    <n v="0"/>
    <m/>
    <m/>
    <n v="0"/>
    <m/>
    <m/>
    <m/>
    <m/>
    <m/>
    <n v="0"/>
    <n v="0"/>
    <n v="0"/>
    <n v="0"/>
    <n v="0"/>
    <n v="0"/>
    <n v="976488"/>
    <n v="0"/>
    <n v="0"/>
    <n v="0"/>
    <m/>
    <m/>
    <m/>
    <n v="0"/>
    <n v="0"/>
    <n v="0"/>
    <m/>
    <m/>
    <m/>
    <n v="0"/>
  </r>
  <r>
    <n v="900228989"/>
    <s v="CLINICA SANTA SOFIA DEL PACIFICO"/>
    <s v="FECS43295"/>
    <s v="900228989_FECS43295"/>
    <s v="FECS43295_"/>
    <d v="2024-10-16T00:00:00"/>
    <d v="2024-11-05T00:00:00"/>
    <n v="138177"/>
    <n v="138177"/>
    <m/>
    <e v="#N/A"/>
    <x v="5"/>
    <n v="0"/>
    <m/>
    <m/>
    <m/>
    <m/>
    <s v="Para auditoria de pertinencia"/>
    <d v="2024-10-16T00:00:00"/>
    <d v="2024-11-05T00:00:00"/>
    <m/>
    <n v="138177"/>
    <n v="0"/>
    <n v="0"/>
    <n v="0"/>
    <m/>
    <m/>
    <n v="0"/>
    <m/>
    <m/>
    <m/>
    <m/>
    <m/>
    <n v="0"/>
    <n v="0"/>
    <n v="0"/>
    <n v="0"/>
    <n v="0"/>
    <n v="0"/>
    <n v="138177"/>
    <n v="0"/>
    <n v="0"/>
    <n v="0"/>
    <m/>
    <m/>
    <m/>
    <n v="0"/>
    <n v="0"/>
    <n v="0"/>
    <m/>
    <m/>
    <m/>
    <n v="0"/>
  </r>
  <r>
    <n v="900228989"/>
    <s v="CLINICA SANTA SOFIA DEL PACIFICO"/>
    <s v="FECS42849"/>
    <s v="900228989_FECS42849"/>
    <s v="FECS42849_"/>
    <d v="2024-10-11T00:00:00"/>
    <d v="2024-11-05T00:00:00"/>
    <n v="360492"/>
    <n v="360492"/>
    <m/>
    <e v="#N/A"/>
    <x v="5"/>
    <n v="0"/>
    <m/>
    <m/>
    <m/>
    <m/>
    <s v="Para auditoria de pertinencia"/>
    <d v="2024-10-11T00:00:00"/>
    <d v="2024-11-05T00:00:00"/>
    <m/>
    <n v="360492"/>
    <n v="0"/>
    <n v="0"/>
    <n v="0"/>
    <m/>
    <m/>
    <n v="0"/>
    <m/>
    <m/>
    <m/>
    <m/>
    <m/>
    <n v="0"/>
    <n v="0"/>
    <n v="0"/>
    <n v="0"/>
    <n v="0"/>
    <n v="0"/>
    <n v="360492"/>
    <n v="0"/>
    <n v="0"/>
    <n v="0"/>
    <m/>
    <m/>
    <m/>
    <n v="0"/>
    <n v="0"/>
    <n v="0"/>
    <m/>
    <m/>
    <m/>
    <n v="0"/>
  </r>
  <r>
    <n v="900228989"/>
    <s v="CLINICA SANTA SOFIA DEL PACIFICO"/>
    <s v="FECS43107"/>
    <s v="900228989_FECS43107"/>
    <s v="FECS43107_"/>
    <d v="2024-10-14T00:00:00"/>
    <d v="2024-11-05T00:00:00"/>
    <n v="574668"/>
    <n v="574668"/>
    <m/>
    <e v="#N/A"/>
    <x v="5"/>
    <n v="0"/>
    <m/>
    <m/>
    <m/>
    <m/>
    <s v="Para auditoria de pertinencia"/>
    <d v="2024-10-14T00:00:00"/>
    <d v="2024-11-05T00:00:00"/>
    <m/>
    <n v="574668"/>
    <n v="0"/>
    <n v="0"/>
    <n v="0"/>
    <m/>
    <m/>
    <n v="0"/>
    <m/>
    <m/>
    <m/>
    <m/>
    <m/>
    <n v="0"/>
    <n v="0"/>
    <n v="0"/>
    <n v="0"/>
    <n v="0"/>
    <n v="0"/>
    <n v="574668"/>
    <n v="0"/>
    <n v="0"/>
    <n v="0"/>
    <m/>
    <m/>
    <m/>
    <n v="0"/>
    <n v="0"/>
    <n v="0"/>
    <m/>
    <m/>
    <m/>
    <n v="0"/>
  </r>
  <r>
    <n v="900228989"/>
    <s v="CLINICA SANTA SOFIA DEL PACIFICO"/>
    <s v="FECS42821"/>
    <s v="900228989_FECS42821"/>
    <s v="FECS42821_"/>
    <d v="2024-10-10T00:00:00"/>
    <d v="2024-11-05T00:00:00"/>
    <n v="665728"/>
    <n v="665728"/>
    <m/>
    <e v="#N/A"/>
    <x v="5"/>
    <n v="0"/>
    <m/>
    <m/>
    <m/>
    <m/>
    <s v="Para auditoria de pertinencia"/>
    <d v="2024-10-10T00:00:00"/>
    <d v="2024-11-05T00:00:00"/>
    <m/>
    <n v="665728"/>
    <n v="0"/>
    <n v="0"/>
    <n v="0"/>
    <m/>
    <m/>
    <n v="0"/>
    <m/>
    <m/>
    <m/>
    <m/>
    <m/>
    <n v="0"/>
    <n v="0"/>
    <n v="0"/>
    <n v="0"/>
    <n v="0"/>
    <n v="0"/>
    <n v="665728"/>
    <n v="0"/>
    <n v="0"/>
    <n v="0"/>
    <m/>
    <m/>
    <m/>
    <n v="0"/>
    <n v="0"/>
    <n v="0"/>
    <m/>
    <m/>
    <m/>
    <n v="0"/>
  </r>
  <r>
    <n v="900228989"/>
    <s v="CLINICA SANTA SOFIA DEL PACIFICO"/>
    <s v="FECS43918"/>
    <s v="900228989_FECS43918"/>
    <s v="FECS43918_"/>
    <d v="2024-10-22T00:00:00"/>
    <d v="2024-11-05T00:00:00"/>
    <n v="272860"/>
    <n v="272860"/>
    <m/>
    <e v="#N/A"/>
    <x v="5"/>
    <n v="0"/>
    <m/>
    <m/>
    <m/>
    <m/>
    <s v="Para auditoria de pertinencia"/>
    <d v="2024-10-22T00:00:00"/>
    <d v="2024-11-05T00:00:00"/>
    <m/>
    <n v="272860"/>
    <n v="0"/>
    <n v="0"/>
    <n v="0"/>
    <m/>
    <m/>
    <n v="0"/>
    <m/>
    <m/>
    <m/>
    <m/>
    <m/>
    <n v="0"/>
    <n v="0"/>
    <n v="0"/>
    <n v="0"/>
    <n v="0"/>
    <n v="0"/>
    <n v="272860"/>
    <n v="0"/>
    <n v="0"/>
    <n v="0"/>
    <m/>
    <m/>
    <m/>
    <n v="0"/>
    <n v="0"/>
    <n v="0"/>
    <m/>
    <m/>
    <m/>
    <n v="0"/>
  </r>
  <r>
    <n v="900228989"/>
    <s v="CLINICA SANTA SOFIA DEL PACIFICO"/>
    <s v="FECS43942"/>
    <s v="900228989_FECS43942"/>
    <s v="FECS43942_"/>
    <d v="2024-10-22T00:00:00"/>
    <d v="2024-11-05T00:00:00"/>
    <n v="410925"/>
    <n v="410925"/>
    <m/>
    <e v="#N/A"/>
    <x v="5"/>
    <n v="0"/>
    <m/>
    <m/>
    <m/>
    <m/>
    <s v="Para auditoria de pertinencia"/>
    <d v="2024-10-22T00:00:00"/>
    <d v="2024-11-05T00:00:00"/>
    <m/>
    <n v="410925"/>
    <n v="0"/>
    <n v="0"/>
    <n v="0"/>
    <m/>
    <m/>
    <n v="0"/>
    <m/>
    <m/>
    <m/>
    <m/>
    <m/>
    <n v="0"/>
    <n v="0"/>
    <n v="0"/>
    <n v="0"/>
    <n v="0"/>
    <n v="0"/>
    <n v="410925"/>
    <n v="0"/>
    <n v="0"/>
    <n v="0"/>
    <m/>
    <m/>
    <m/>
    <n v="0"/>
    <n v="0"/>
    <n v="0"/>
    <m/>
    <m/>
    <m/>
    <n v="0"/>
  </r>
  <r>
    <n v="900228989"/>
    <s v="CLINICA SANTA SOFIA DEL PACIFICO"/>
    <s v="FECS44568"/>
    <s v="900228989_FECS44568"/>
    <s v="FECS44568_"/>
    <d v="2024-10-29T00:00:00"/>
    <d v="2024-11-05T00:00:00"/>
    <n v="415350"/>
    <n v="415350"/>
    <m/>
    <e v="#N/A"/>
    <x v="5"/>
    <n v="0"/>
    <m/>
    <m/>
    <m/>
    <m/>
    <s v="Para auditoria de pertinencia"/>
    <d v="2024-10-29T00:00:00"/>
    <d v="2024-11-05T00:00:00"/>
    <m/>
    <n v="415350"/>
    <n v="0"/>
    <n v="0"/>
    <n v="0"/>
    <m/>
    <m/>
    <n v="0"/>
    <m/>
    <m/>
    <m/>
    <m/>
    <m/>
    <n v="0"/>
    <n v="0"/>
    <n v="0"/>
    <n v="0"/>
    <n v="0"/>
    <n v="0"/>
    <n v="415350"/>
    <n v="0"/>
    <n v="0"/>
    <n v="0"/>
    <m/>
    <m/>
    <m/>
    <n v="0"/>
    <n v="0"/>
    <n v="0"/>
    <m/>
    <m/>
    <m/>
    <n v="0"/>
  </r>
  <r>
    <n v="900228989"/>
    <s v="CLINICA SANTA SOFIA DEL PACIFICO"/>
    <s v="FECS43665"/>
    <s v="900228989_FECS43665"/>
    <s v="FECS43665_"/>
    <d v="2024-10-19T00:00:00"/>
    <d v="2024-11-05T00:00:00"/>
    <n v="441571"/>
    <n v="441571"/>
    <m/>
    <e v="#N/A"/>
    <x v="5"/>
    <n v="0"/>
    <m/>
    <m/>
    <m/>
    <m/>
    <s v="Para auditoria de pertinencia"/>
    <d v="2024-10-19T00:00:00"/>
    <d v="2024-11-05T00:00:00"/>
    <m/>
    <n v="441571"/>
    <n v="0"/>
    <n v="0"/>
    <n v="0"/>
    <m/>
    <m/>
    <n v="0"/>
    <m/>
    <m/>
    <m/>
    <m/>
    <m/>
    <n v="0"/>
    <n v="0"/>
    <n v="0"/>
    <n v="0"/>
    <n v="0"/>
    <n v="0"/>
    <n v="441571"/>
    <n v="0"/>
    <n v="0"/>
    <n v="0"/>
    <m/>
    <m/>
    <m/>
    <n v="0"/>
    <n v="0"/>
    <n v="0"/>
    <m/>
    <m/>
    <m/>
    <n v="0"/>
  </r>
  <r>
    <n v="900228989"/>
    <s v="CLINICA SANTA SOFIA DEL PACIFICO"/>
    <s v="FECS44355"/>
    <s v="900228989_FECS44355"/>
    <s v="FECS44355_"/>
    <d v="2024-10-26T00:00:00"/>
    <d v="2024-11-05T00:00:00"/>
    <n v="585902"/>
    <n v="585902"/>
    <m/>
    <e v="#N/A"/>
    <x v="5"/>
    <n v="0"/>
    <m/>
    <m/>
    <m/>
    <m/>
    <s v="Para auditoria de pertinencia"/>
    <d v="2024-10-26T00:00:00"/>
    <d v="2024-11-05T00:00:00"/>
    <m/>
    <n v="585902"/>
    <n v="0"/>
    <n v="0"/>
    <n v="0"/>
    <m/>
    <m/>
    <n v="0"/>
    <m/>
    <m/>
    <m/>
    <m/>
    <m/>
    <n v="0"/>
    <n v="0"/>
    <n v="0"/>
    <n v="0"/>
    <n v="0"/>
    <n v="0"/>
    <n v="585902"/>
    <n v="0"/>
    <n v="0"/>
    <n v="0"/>
    <m/>
    <m/>
    <m/>
    <n v="0"/>
    <n v="0"/>
    <n v="0"/>
    <m/>
    <m/>
    <m/>
    <n v="0"/>
  </r>
  <r>
    <n v="900228989"/>
    <s v="CLINICA SANTA SOFIA DEL PACIFICO"/>
    <s v="FECS44854"/>
    <s v="900228989_FECS44854"/>
    <s v="FECS44854_"/>
    <d v="2024-10-31T00:00:00"/>
    <d v="2024-11-05T00:00:00"/>
    <n v="723170"/>
    <n v="723170"/>
    <m/>
    <e v="#N/A"/>
    <x v="5"/>
    <n v="0"/>
    <m/>
    <m/>
    <m/>
    <m/>
    <s v="Para auditoria de pertinencia"/>
    <d v="2024-10-31T00:00:00"/>
    <d v="2024-11-05T00:00:00"/>
    <m/>
    <n v="723170"/>
    <n v="0"/>
    <n v="0"/>
    <n v="0"/>
    <m/>
    <m/>
    <n v="0"/>
    <m/>
    <m/>
    <m/>
    <m/>
    <m/>
    <n v="0"/>
    <n v="0"/>
    <n v="0"/>
    <n v="0"/>
    <n v="0"/>
    <n v="0"/>
    <n v="723170"/>
    <n v="0"/>
    <n v="0"/>
    <n v="0"/>
    <m/>
    <m/>
    <m/>
    <n v="0"/>
    <n v="0"/>
    <n v="0"/>
    <m/>
    <m/>
    <m/>
    <n v="0"/>
  </r>
  <r>
    <n v="900228989"/>
    <s v="CLINICA SANTA SOFIA DEL PACIFICO"/>
    <s v="FECS44588"/>
    <s v="900228989_FECS44588"/>
    <s v="FECS44588_"/>
    <d v="2024-10-29T00:00:00"/>
    <d v="2024-11-05T00:00:00"/>
    <n v="1005192"/>
    <n v="831392"/>
    <m/>
    <e v="#N/A"/>
    <x v="5"/>
    <n v="0"/>
    <m/>
    <m/>
    <m/>
    <m/>
    <s v="Para auditoria de pertinencia"/>
    <d v="2024-10-29T00:00:00"/>
    <d v="2024-11-05T00:00:00"/>
    <m/>
    <n v="1005192"/>
    <n v="0"/>
    <n v="0"/>
    <n v="0"/>
    <m/>
    <m/>
    <n v="0"/>
    <m/>
    <m/>
    <m/>
    <m/>
    <m/>
    <n v="0"/>
    <n v="0"/>
    <n v="0"/>
    <n v="0"/>
    <n v="0"/>
    <n v="0"/>
    <n v="831392"/>
    <n v="0"/>
    <n v="0"/>
    <n v="0"/>
    <m/>
    <m/>
    <m/>
    <n v="0"/>
    <n v="0"/>
    <n v="0"/>
    <m/>
    <m/>
    <m/>
    <n v="0"/>
  </r>
  <r>
    <n v="900228989"/>
    <s v="CLINICA SANTA SOFIA DEL PACIFICO"/>
    <s v="FECS43104"/>
    <s v="900228989_FECS43104"/>
    <s v="FECS43104_"/>
    <d v="2024-10-14T00:00:00"/>
    <d v="2024-11-05T00:00:00"/>
    <n v="63280"/>
    <n v="63280"/>
    <m/>
    <e v="#N/A"/>
    <x v="5"/>
    <n v="0"/>
    <m/>
    <m/>
    <m/>
    <m/>
    <s v="Para auditoria de pertinencia"/>
    <d v="2024-10-14T00:00:00"/>
    <d v="2024-11-05T00:00:00"/>
    <m/>
    <n v="63280"/>
    <n v="0"/>
    <n v="0"/>
    <n v="0"/>
    <m/>
    <m/>
    <n v="0"/>
    <m/>
    <m/>
    <m/>
    <m/>
    <m/>
    <n v="0"/>
    <n v="0"/>
    <n v="0"/>
    <n v="0"/>
    <n v="0"/>
    <n v="0"/>
    <n v="63280"/>
    <n v="0"/>
    <n v="0"/>
    <n v="0"/>
    <m/>
    <m/>
    <m/>
    <n v="0"/>
    <n v="0"/>
    <n v="0"/>
    <m/>
    <m/>
    <m/>
    <n v="0"/>
  </r>
  <r>
    <n v="900228989"/>
    <s v="CLINICA SANTA SOFIA DEL PACIFICO"/>
    <s v="FECS43063"/>
    <s v="900228989_FECS43063"/>
    <s v="FECS43063_"/>
    <d v="2024-10-13T00:00:00"/>
    <d v="2024-11-05T00:00:00"/>
    <n v="100590"/>
    <n v="100590"/>
    <m/>
    <e v="#N/A"/>
    <x v="5"/>
    <n v="0"/>
    <m/>
    <m/>
    <m/>
    <m/>
    <s v="Para auditoria de pertinencia"/>
    <d v="2024-10-13T00:00:00"/>
    <d v="2024-11-05T00:00:00"/>
    <m/>
    <n v="100590"/>
    <n v="0"/>
    <n v="0"/>
    <n v="0"/>
    <m/>
    <m/>
    <n v="0"/>
    <m/>
    <m/>
    <m/>
    <m/>
    <m/>
    <n v="0"/>
    <n v="0"/>
    <n v="0"/>
    <n v="0"/>
    <n v="0"/>
    <n v="0"/>
    <n v="100590"/>
    <n v="0"/>
    <n v="0"/>
    <n v="0"/>
    <m/>
    <m/>
    <m/>
    <n v="0"/>
    <n v="0"/>
    <n v="0"/>
    <m/>
    <m/>
    <m/>
    <n v="0"/>
  </r>
  <r>
    <n v="900228989"/>
    <s v="CLINICA SANTA SOFIA DEL PACIFICO"/>
    <s v="FECS43121"/>
    <s v="900228989_FECS43121"/>
    <s v="FECS43121_"/>
    <d v="2024-10-14T00:00:00"/>
    <d v="2024-11-05T00:00:00"/>
    <n v="331649"/>
    <n v="331649"/>
    <m/>
    <e v="#N/A"/>
    <x v="5"/>
    <n v="0"/>
    <m/>
    <m/>
    <m/>
    <m/>
    <s v="Para auditoria de pertinencia"/>
    <d v="2024-10-14T00:00:00"/>
    <d v="2024-11-05T00:00:00"/>
    <m/>
    <n v="331649"/>
    <n v="0"/>
    <n v="0"/>
    <n v="0"/>
    <m/>
    <m/>
    <n v="0"/>
    <m/>
    <m/>
    <m/>
    <m/>
    <m/>
    <n v="0"/>
    <n v="0"/>
    <n v="0"/>
    <n v="0"/>
    <n v="0"/>
    <n v="0"/>
    <n v="331649"/>
    <n v="0"/>
    <n v="0"/>
    <n v="0"/>
    <m/>
    <m/>
    <m/>
    <n v="0"/>
    <n v="0"/>
    <n v="0"/>
    <m/>
    <m/>
    <m/>
    <n v="0"/>
  </r>
  <r>
    <n v="900228989"/>
    <s v="CLINICA SANTA SOFIA DEL PACIFICO"/>
    <s v="FECS43102"/>
    <s v="900228989_FECS43102"/>
    <s v="FECS43102_"/>
    <d v="2024-10-14T00:00:00"/>
    <d v="2024-11-05T00:00:00"/>
    <n v="1441329"/>
    <n v="1441329"/>
    <m/>
    <e v="#N/A"/>
    <x v="5"/>
    <n v="0"/>
    <m/>
    <m/>
    <m/>
    <m/>
    <s v="Para auditoria de pertinencia"/>
    <d v="2024-10-14T00:00:00"/>
    <d v="2024-11-05T00:00:00"/>
    <m/>
    <n v="1441329"/>
    <n v="0"/>
    <n v="0"/>
    <n v="0"/>
    <m/>
    <m/>
    <n v="0"/>
    <m/>
    <m/>
    <m/>
    <m/>
    <m/>
    <n v="0"/>
    <n v="0"/>
    <n v="0"/>
    <n v="0"/>
    <n v="0"/>
    <n v="0"/>
    <n v="1441329"/>
    <n v="0"/>
    <n v="0"/>
    <n v="0"/>
    <m/>
    <m/>
    <m/>
    <n v="0"/>
    <n v="0"/>
    <n v="0"/>
    <m/>
    <m/>
    <m/>
    <n v="0"/>
  </r>
  <r>
    <n v="900228989"/>
    <s v="CLINICA SANTA SOFIA DEL PACIFICO"/>
    <s v="FECS45202"/>
    <s v="900228989_FECS45202"/>
    <s v="FECS45202_"/>
    <d v="2024-11-05T00:00:00"/>
    <d v="2024-11-08T00:00:00"/>
    <n v="387072"/>
    <n v="387072"/>
    <m/>
    <e v="#N/A"/>
    <x v="5"/>
    <n v="0"/>
    <m/>
    <m/>
    <m/>
    <m/>
    <s v="Para auditoria de pertinencia"/>
    <d v="2024-11-05T00:00:00"/>
    <d v="2024-11-08T00:00:00"/>
    <m/>
    <n v="387072"/>
    <n v="0"/>
    <n v="0"/>
    <n v="0"/>
    <m/>
    <m/>
    <n v="0"/>
    <m/>
    <m/>
    <m/>
    <m/>
    <m/>
    <n v="0"/>
    <n v="0"/>
    <n v="0"/>
    <n v="0"/>
    <n v="0"/>
    <n v="0"/>
    <n v="387072"/>
    <n v="0"/>
    <n v="0"/>
    <n v="0"/>
    <m/>
    <m/>
    <m/>
    <n v="0"/>
    <n v="0"/>
    <n v="0"/>
    <m/>
    <m/>
    <m/>
    <n v="0"/>
  </r>
  <r>
    <n v="900228989"/>
    <s v="CLINICA SANTA SOFIA DEL PACIFICO"/>
    <s v="FECS45296"/>
    <s v="900228989_FECS45296"/>
    <s v="FECS45296_"/>
    <d v="2024-11-06T00:00:00"/>
    <d v="2024-11-08T00:00:00"/>
    <n v="341555"/>
    <n v="341555"/>
    <m/>
    <e v="#N/A"/>
    <x v="5"/>
    <n v="0"/>
    <m/>
    <m/>
    <m/>
    <m/>
    <s v="Para auditoria de pertinencia"/>
    <d v="2024-11-06T00:00:00"/>
    <d v="2024-11-08T00:00:00"/>
    <m/>
    <n v="341555"/>
    <n v="0"/>
    <n v="0"/>
    <n v="0"/>
    <m/>
    <m/>
    <n v="0"/>
    <m/>
    <m/>
    <m/>
    <m/>
    <m/>
    <n v="0"/>
    <n v="0"/>
    <n v="0"/>
    <n v="0"/>
    <n v="0"/>
    <n v="0"/>
    <n v="341555"/>
    <n v="0"/>
    <n v="0"/>
    <n v="0"/>
    <m/>
    <m/>
    <m/>
    <n v="0"/>
    <n v="0"/>
    <n v="0"/>
    <m/>
    <m/>
    <m/>
    <n v="0"/>
  </r>
  <r>
    <n v="900228989"/>
    <s v="CLINICA SANTA SOFIA DEL PACIFICO"/>
    <s v="FECS45565"/>
    <s v="900228989_FECS45565"/>
    <s v="FECS45565_"/>
    <d v="2024-11-11T00:00:00"/>
    <d v="2024-11-12T00:00:00"/>
    <n v="917617"/>
    <n v="917617"/>
    <m/>
    <e v="#N/A"/>
    <x v="5"/>
    <n v="0"/>
    <m/>
    <m/>
    <m/>
    <m/>
    <s v="Para auditoria de pertinencia"/>
    <d v="2024-11-11T00:00:00"/>
    <d v="2024-11-12T00:00:00"/>
    <m/>
    <n v="917617"/>
    <n v="0"/>
    <n v="0"/>
    <n v="0"/>
    <m/>
    <m/>
    <n v="0"/>
    <m/>
    <m/>
    <m/>
    <m/>
    <m/>
    <n v="0"/>
    <n v="0"/>
    <n v="0"/>
    <n v="0"/>
    <n v="0"/>
    <n v="0"/>
    <n v="917617"/>
    <n v="0"/>
    <n v="0"/>
    <n v="0"/>
    <m/>
    <m/>
    <m/>
    <n v="0"/>
    <n v="0"/>
    <n v="0"/>
    <m/>
    <m/>
    <m/>
    <n v="0"/>
  </r>
  <r>
    <n v="900228989"/>
    <s v="CLINICA SANTA SOFIA DEL PACIFICO"/>
    <s v="FECS45575"/>
    <s v="900228989_FECS45575"/>
    <s v="FECS45575_"/>
    <d v="2024-11-11T00:00:00"/>
    <d v="2024-11-12T00:00:00"/>
    <n v="939333"/>
    <n v="939333"/>
    <m/>
    <e v="#N/A"/>
    <x v="5"/>
    <n v="0"/>
    <m/>
    <m/>
    <m/>
    <m/>
    <s v="Para auditoria de pertinencia"/>
    <d v="2024-11-11T00:00:00"/>
    <d v="2024-11-12T00:00:00"/>
    <m/>
    <n v="939333"/>
    <n v="0"/>
    <n v="0"/>
    <n v="0"/>
    <m/>
    <m/>
    <n v="0"/>
    <m/>
    <m/>
    <m/>
    <m/>
    <m/>
    <n v="0"/>
    <n v="0"/>
    <n v="0"/>
    <n v="0"/>
    <n v="0"/>
    <n v="0"/>
    <n v="939333"/>
    <n v="0"/>
    <n v="0"/>
    <n v="0"/>
    <m/>
    <m/>
    <m/>
    <n v="0"/>
    <n v="0"/>
    <n v="0"/>
    <m/>
    <m/>
    <m/>
    <n v="0"/>
  </r>
  <r>
    <n v="900228989"/>
    <s v="CLINICA SANTA SOFIA DEL PACIFICO"/>
    <s v="FECS45523"/>
    <s v="900228989_FECS45523"/>
    <s v="FECS45523_"/>
    <d v="2024-11-09T00:00:00"/>
    <d v="2024-11-12T00:00:00"/>
    <n v="569253"/>
    <n v="569253"/>
    <m/>
    <e v="#N/A"/>
    <x v="5"/>
    <n v="0"/>
    <m/>
    <m/>
    <m/>
    <m/>
    <s v="Para auditoria de pertinencia"/>
    <d v="2024-11-09T00:00:00"/>
    <d v="2024-11-12T00:00:00"/>
    <m/>
    <n v="569253"/>
    <n v="0"/>
    <n v="0"/>
    <n v="0"/>
    <m/>
    <m/>
    <n v="0"/>
    <m/>
    <m/>
    <m/>
    <m/>
    <m/>
    <n v="0"/>
    <n v="0"/>
    <n v="0"/>
    <n v="0"/>
    <n v="0"/>
    <n v="0"/>
    <n v="569253"/>
    <n v="0"/>
    <n v="0"/>
    <n v="0"/>
    <m/>
    <m/>
    <m/>
    <n v="0"/>
    <n v="0"/>
    <n v="0"/>
    <m/>
    <m/>
    <m/>
    <n v="0"/>
  </r>
  <r>
    <n v="900228989"/>
    <s v="CLINICA SANTA SOFIA DEL PACIFICO"/>
    <s v="FECS45731"/>
    <s v="900228989_FECS45731"/>
    <s v="FECS45731_"/>
    <d v="2024-11-13T00:00:00"/>
    <d v="2024-11-15T00:00:00"/>
    <n v="212727"/>
    <n v="212727"/>
    <m/>
    <e v="#N/A"/>
    <x v="5"/>
    <n v="0"/>
    <m/>
    <m/>
    <m/>
    <m/>
    <s v="Para auditoria de pertinencia"/>
    <d v="2024-11-13T00:00:00"/>
    <d v="2024-11-15T00:00:00"/>
    <m/>
    <n v="212727"/>
    <n v="0"/>
    <n v="0"/>
    <n v="0"/>
    <m/>
    <m/>
    <n v="0"/>
    <m/>
    <m/>
    <m/>
    <m/>
    <m/>
    <n v="0"/>
    <n v="0"/>
    <n v="0"/>
    <n v="0"/>
    <n v="0"/>
    <n v="0"/>
    <n v="212727"/>
    <n v="0"/>
    <n v="0"/>
    <n v="0"/>
    <m/>
    <m/>
    <m/>
    <n v="0"/>
    <n v="0"/>
    <n v="0"/>
    <m/>
    <m/>
    <m/>
    <n v="0"/>
  </r>
  <r>
    <n v="900228989"/>
    <s v="CLINICA SANTA SOFIA DEL PACIFICO"/>
    <s v="FECS45491"/>
    <s v="900228989_FECS45491"/>
    <s v="FECS45491_"/>
    <d v="2024-11-09T00:00:00"/>
    <d v="2024-11-15T00:00:00"/>
    <n v="359512"/>
    <n v="359512"/>
    <m/>
    <e v="#N/A"/>
    <x v="5"/>
    <n v="0"/>
    <m/>
    <m/>
    <m/>
    <m/>
    <s v="Para auditoria de pertinencia"/>
    <d v="2024-11-09T00:00:00"/>
    <d v="2024-11-15T00:00:00"/>
    <m/>
    <n v="359512"/>
    <n v="0"/>
    <n v="0"/>
    <n v="0"/>
    <m/>
    <m/>
    <n v="0"/>
    <m/>
    <m/>
    <m/>
    <m/>
    <m/>
    <n v="0"/>
    <n v="0"/>
    <n v="0"/>
    <n v="0"/>
    <n v="0"/>
    <n v="0"/>
    <n v="359512"/>
    <n v="0"/>
    <n v="0"/>
    <n v="0"/>
    <m/>
    <m/>
    <m/>
    <n v="0"/>
    <n v="0"/>
    <n v="0"/>
    <m/>
    <m/>
    <m/>
    <n v="0"/>
  </r>
  <r>
    <n v="900228989"/>
    <s v="CLINICA SANTA SOFIA DEL PACIFICO"/>
    <s v="CSP130786"/>
    <s v="900228989_CSP130786"/>
    <s v="CSP130786_4800061243"/>
    <d v="2023-07-07T00:00:00"/>
    <d v="2023-07-19T00:00:00"/>
    <n v="3303444"/>
    <n v="875095"/>
    <m/>
    <s v="Glosa por contestar IPS"/>
    <x v="5"/>
    <n v="0"/>
    <m/>
    <m/>
    <m/>
    <m/>
    <s v="Para revision respuesta"/>
    <d v="2023-07-07T00:00:00"/>
    <d v="2023-07-19T00:00:00"/>
    <m/>
    <n v="3303444"/>
    <n v="850347"/>
    <n v="33280"/>
    <n v="0"/>
    <m/>
    <m/>
    <n v="883627"/>
    <s v="GLOSA"/>
    <s v="TARIFA: SE APLICA GLOSA AL SERVICIO 740001 - CESAREA SEGMENTARIA TRANSPERITONEAL FACTURAN POR VALOR DE $1.478.000 Y LA TARIFA PACTADA ES $1.182.413 : SE RECONOCE A TARIFA PACTADA Y SE GLOSA LA DIFERENCIA $295.587"/>
    <s v="TARIFA"/>
    <s v="Servicios hospitalarios"/>
    <s v="Hospitalario"/>
    <n v="0"/>
    <n v="0"/>
    <n v="0"/>
    <n v="0"/>
    <n v="0"/>
    <n v="0"/>
    <n v="875095"/>
    <n v="0"/>
    <n v="0"/>
    <n v="0"/>
    <m/>
    <m/>
    <m/>
    <n v="0"/>
    <n v="2371421"/>
    <n v="0"/>
    <n v="4800061243"/>
    <d v="2023-09-26T00:00:00"/>
    <s v="PAGO DIRECTO REGIMEN SUBSIDIADO SEPTIEMBRE 2023"/>
    <n v="69984620"/>
  </r>
  <r>
    <n v="900228989"/>
    <s v="CLINICA SANTA SOFIA DEL PACIFICO"/>
    <s v="FECS24835"/>
    <s v="900228989_FECS24835"/>
    <s v="FECS24835_"/>
    <d v="2024-05-16T00:00:00"/>
    <d v="2024-06-11T00:00:00"/>
    <n v="400091"/>
    <n v="400091"/>
    <m/>
    <s v="Factura no radicada"/>
    <x v="6"/>
    <n v="0"/>
    <m/>
    <m/>
    <m/>
    <m/>
    <s v="Para cargar RIPS o soportes"/>
    <d v="2024-05-16T00:00:00"/>
    <m/>
    <m/>
    <n v="400091"/>
    <n v="0"/>
    <n v="0"/>
    <n v="0"/>
    <m/>
    <m/>
    <n v="0"/>
    <m/>
    <m/>
    <m/>
    <m/>
    <m/>
    <n v="0"/>
    <n v="0"/>
    <n v="400091"/>
    <n v="0"/>
    <n v="0"/>
    <n v="0"/>
    <n v="0"/>
    <n v="0"/>
    <n v="0"/>
    <n v="0"/>
    <m/>
    <m/>
    <m/>
    <n v="0"/>
    <n v="0"/>
    <n v="0"/>
    <m/>
    <m/>
    <m/>
    <n v="0"/>
  </r>
  <r>
    <n v="900228989"/>
    <s v="CLINICA SANTA SOFIA DEL PACIFICO"/>
    <s v="B189133"/>
    <s v="900228989_B189133"/>
    <s v="B189133_"/>
    <d v="2013-12-23T00:00:00"/>
    <d v="2014-01-10T00:00:00"/>
    <n v="12922077"/>
    <n v="12752890"/>
    <m/>
    <e v="#N/A"/>
    <x v="7"/>
    <n v="0"/>
    <m/>
    <m/>
    <m/>
    <m/>
    <s v="Finalizada"/>
    <d v="2013-12-23T00:00:00"/>
    <d v="2014-01-10T00:00:00"/>
    <m/>
    <n v="12752890"/>
    <n v="0"/>
    <n v="12752890"/>
    <n v="0"/>
    <m/>
    <m/>
    <n v="0"/>
    <m/>
    <m/>
    <m/>
    <m/>
    <m/>
    <n v="0"/>
    <n v="0"/>
    <n v="0"/>
    <n v="0"/>
    <n v="0"/>
    <n v="12752890"/>
    <n v="0"/>
    <n v="0"/>
    <n v="0"/>
    <n v="0"/>
    <m/>
    <m/>
    <m/>
    <n v="0"/>
    <n v="0"/>
    <n v="0"/>
    <m/>
    <m/>
    <m/>
    <n v="0"/>
  </r>
  <r>
    <n v="900228989"/>
    <s v="CLINICA SANTA SOFIA DEL PACIFICO"/>
    <s v="FECS43899"/>
    <s v="900228989_FECS43899"/>
    <s v="FECS43899_"/>
    <d v="2024-10-22T00:00:00"/>
    <d v="2024-11-05T00:00:00"/>
    <n v="2753511"/>
    <n v="2753511"/>
    <m/>
    <e v="#N/A"/>
    <x v="7"/>
    <n v="2685372"/>
    <n v="1222541640"/>
    <m/>
    <m/>
    <m/>
    <s v="Finalizada"/>
    <d v="2024-10-22T00:00:00"/>
    <d v="2024-11-05T00:00:00"/>
    <m/>
    <n v="2753511"/>
    <n v="0"/>
    <n v="13335"/>
    <n v="0"/>
    <m/>
    <m/>
    <n v="13335"/>
    <s v="GLOSA"/>
    <s v="no facturable incluido en toma laboratorio recolector muestra de orina $13335"/>
    <s v="FACTURACION"/>
    <n v="0"/>
    <n v="0"/>
    <n v="0"/>
    <n v="0"/>
    <n v="0"/>
    <n v="0"/>
    <n v="0"/>
    <n v="2753511"/>
    <n v="0"/>
    <n v="0"/>
    <n v="0"/>
    <n v="0"/>
    <m/>
    <m/>
    <m/>
    <n v="0"/>
    <n v="0"/>
    <n v="0"/>
    <m/>
    <m/>
    <m/>
    <n v="0"/>
  </r>
  <r>
    <n v="900228989"/>
    <s v="CLINICA SANTA SOFIA DEL PACIFICO"/>
    <s v="FECS44756"/>
    <s v="900228989_FECS44756"/>
    <s v="FECS44756_"/>
    <d v="2024-10-30T00:00:00"/>
    <d v="2024-11-05T00:00:00"/>
    <n v="4033999"/>
    <n v="4033999"/>
    <m/>
    <e v="#N/A"/>
    <x v="7"/>
    <n v="3950582"/>
    <n v="1222541710"/>
    <m/>
    <m/>
    <m/>
    <s v="Finalizada"/>
    <d v="2024-10-30T00:00:00"/>
    <d v="2024-11-05T00:00:00"/>
    <m/>
    <n v="4033999"/>
    <n v="0"/>
    <n v="2793"/>
    <n v="0"/>
    <m/>
    <m/>
    <n v="2793"/>
    <s v="GLOSA"/>
    <s v="INCLUIDO EN CX NO FACTURABLE GUANTES ESTERIL $ 2793"/>
    <s v="FACTURACION"/>
    <n v="0"/>
    <n v="0"/>
    <n v="0"/>
    <n v="0"/>
    <n v="0"/>
    <n v="0"/>
    <n v="0"/>
    <n v="4033999"/>
    <n v="0"/>
    <n v="0"/>
    <n v="0"/>
    <n v="0"/>
    <m/>
    <m/>
    <m/>
    <n v="0"/>
    <n v="0"/>
    <n v="0"/>
    <m/>
    <m/>
    <m/>
    <n v="0"/>
  </r>
  <r>
    <n v="900228989"/>
    <s v="CLINICA SANTA SOFIA DEL PACIFICO"/>
    <s v="FECS43864"/>
    <s v="900228989_FECS43864"/>
    <s v="FECS43864_"/>
    <d v="2024-10-22T00:00:00"/>
    <d v="2024-11-05T00:00:00"/>
    <n v="3814790"/>
    <n v="3814790"/>
    <m/>
    <e v="#N/A"/>
    <x v="7"/>
    <n v="3736522"/>
    <n v="1222541707"/>
    <m/>
    <m/>
    <m/>
    <s v="Finalizada"/>
    <d v="2024-10-22T00:00:00"/>
    <d v="2024-11-05T00:00:00"/>
    <m/>
    <n v="3814790"/>
    <n v="0"/>
    <n v="2012"/>
    <n v="0"/>
    <m/>
    <m/>
    <n v="2012"/>
    <s v="GLOSA"/>
    <s v="no facturable BOLSA RECOLECTORA ORINA $ 1499 INCLUIDO EN TOMA LABORATORIO RECOLECTOR COPROLOGICO $ 513"/>
    <s v="FACTURACION"/>
    <n v="0"/>
    <n v="0"/>
    <n v="0"/>
    <n v="0"/>
    <n v="0"/>
    <n v="0"/>
    <n v="0"/>
    <n v="3814790"/>
    <n v="0"/>
    <n v="0"/>
    <n v="0"/>
    <n v="0"/>
    <m/>
    <m/>
    <m/>
    <n v="0"/>
    <n v="0"/>
    <n v="0"/>
    <m/>
    <m/>
    <m/>
    <n v="0"/>
  </r>
  <r>
    <n v="900228989"/>
    <s v="CLINICA SANTA SOFIA DEL PACIFICO"/>
    <s v="FECS44673"/>
    <s v="900228989_FECS44673"/>
    <s v="FECS44673_"/>
    <d v="2024-10-30T00:00:00"/>
    <d v="2024-11-05T00:00:00"/>
    <n v="4282075"/>
    <n v="4282075"/>
    <m/>
    <e v="#N/A"/>
    <x v="7"/>
    <n v="4195283"/>
    <n v="1222541731"/>
    <m/>
    <m/>
    <m/>
    <s v="Finalizada"/>
    <d v="2024-10-30T00:00:00"/>
    <d v="2024-11-05T00:00:00"/>
    <m/>
    <n v="4282075"/>
    <n v="0"/>
    <n v="1174"/>
    <n v="0"/>
    <m/>
    <m/>
    <n v="1174"/>
    <s v="GLOSA"/>
    <s v="NO FACTURABLE INCLUIDO EN TOMA LABORATORIO RECOLECTOR MUESTRA DE ORINA $ 1174"/>
    <s v="FACTURACION"/>
    <n v="0"/>
    <n v="0"/>
    <n v="0"/>
    <n v="0"/>
    <n v="0"/>
    <n v="0"/>
    <n v="0"/>
    <n v="4282075"/>
    <n v="0"/>
    <n v="0"/>
    <n v="0"/>
    <n v="0"/>
    <m/>
    <m/>
    <m/>
    <n v="0"/>
    <n v="0"/>
    <n v="0"/>
    <m/>
    <m/>
    <m/>
    <n v="0"/>
  </r>
  <r>
    <n v="900228989"/>
    <s v="CLINICA SANTA SOFIA DEL PACIFICO"/>
    <s v="FECS44765"/>
    <s v="900228989_FECS44765"/>
    <s v="FECS44765_"/>
    <d v="2024-10-30T00:00:00"/>
    <d v="2024-11-07T00:00:00"/>
    <n v="2513914"/>
    <n v="2513914"/>
    <m/>
    <e v="#N/A"/>
    <x v="7"/>
    <n v="2463060"/>
    <n v="1222541632"/>
    <m/>
    <m/>
    <m/>
    <s v="Finalizada"/>
    <d v="2024-10-30T00:00:00"/>
    <d v="2024-11-07T00:00:00"/>
    <m/>
    <n v="2513914"/>
    <n v="0"/>
    <n v="587"/>
    <n v="0"/>
    <m/>
    <m/>
    <n v="587"/>
    <s v="GLOSA"/>
    <s v="no facturable incluido en toma laboratorio recolector muestra de orina $ 587"/>
    <s v="FACTURACION"/>
    <n v="0"/>
    <n v="0"/>
    <n v="0"/>
    <n v="0"/>
    <n v="0"/>
    <n v="0"/>
    <n v="0"/>
    <n v="2513914"/>
    <n v="0"/>
    <n v="0"/>
    <n v="0"/>
    <n v="0"/>
    <m/>
    <m/>
    <m/>
    <n v="0"/>
    <n v="0"/>
    <n v="0"/>
    <m/>
    <m/>
    <m/>
    <n v="0"/>
  </r>
  <r>
    <n v="900228989"/>
    <s v="CLINICA SANTA SOFIA DEL PACIFICO"/>
    <s v="FECS43777"/>
    <s v="900228989_FECS43777"/>
    <s v="FECS43777_"/>
    <d v="2024-10-21T00:00:00"/>
    <d v="2024-11-05T00:00:00"/>
    <n v="2446507"/>
    <n v="2446507"/>
    <m/>
    <e v="#N/A"/>
    <x v="7"/>
    <n v="2397577"/>
    <n v="1222541629"/>
    <m/>
    <m/>
    <m/>
    <s v="Finalizada"/>
    <d v="2024-10-21T00:00:00"/>
    <d v="2024-11-05T00:00:00"/>
    <m/>
    <n v="2446507"/>
    <n v="0"/>
    <n v="0"/>
    <n v="0"/>
    <m/>
    <m/>
    <n v="0"/>
    <m/>
    <m/>
    <m/>
    <m/>
    <m/>
    <n v="0"/>
    <n v="0"/>
    <n v="0"/>
    <n v="0"/>
    <n v="0"/>
    <n v="2446507"/>
    <n v="0"/>
    <n v="0"/>
    <n v="0"/>
    <n v="0"/>
    <m/>
    <m/>
    <m/>
    <n v="0"/>
    <n v="0"/>
    <n v="0"/>
    <m/>
    <m/>
    <m/>
    <n v="0"/>
  </r>
  <r>
    <n v="900228989"/>
    <s v="CLINICA SANTA SOFIA DEL PACIFICO"/>
    <s v="FECS43173"/>
    <s v="900228989_FECS43173"/>
    <s v="FECS43173_"/>
    <d v="2024-10-15T00:00:00"/>
    <d v="2024-11-05T00:00:00"/>
    <n v="2751411"/>
    <n v="2751411"/>
    <m/>
    <e v="#N/A"/>
    <x v="7"/>
    <n v="2696383"/>
    <n v="1222541636"/>
    <m/>
    <m/>
    <m/>
    <s v="Finalizada"/>
    <d v="2024-10-15T00:00:00"/>
    <d v="2024-11-05T00:00:00"/>
    <m/>
    <n v="2751411"/>
    <n v="0"/>
    <n v="0"/>
    <n v="0"/>
    <m/>
    <m/>
    <n v="0"/>
    <m/>
    <m/>
    <m/>
    <m/>
    <m/>
    <n v="0"/>
    <n v="0"/>
    <n v="0"/>
    <n v="0"/>
    <n v="0"/>
    <n v="2751411"/>
    <n v="0"/>
    <n v="0"/>
    <n v="0"/>
    <n v="0"/>
    <m/>
    <m/>
    <m/>
    <n v="0"/>
    <n v="0"/>
    <n v="0"/>
    <m/>
    <m/>
    <m/>
    <n v="0"/>
  </r>
  <r>
    <n v="900228989"/>
    <s v="CLINICA SANTA SOFIA DEL PACIFICO"/>
    <s v="FECS43417"/>
    <s v="900228989_FECS43417"/>
    <s v="FECS43417_"/>
    <d v="2024-10-17T00:00:00"/>
    <d v="2024-11-05T00:00:00"/>
    <n v="6125761"/>
    <n v="6125761"/>
    <m/>
    <e v="#N/A"/>
    <x v="7"/>
    <n v="6003246"/>
    <n v="1222540463"/>
    <m/>
    <m/>
    <m/>
    <s v="Finalizada"/>
    <d v="2024-10-17T00:00:00"/>
    <d v="2024-11-05T00:00:00"/>
    <m/>
    <n v="6125761"/>
    <n v="0"/>
    <n v="0"/>
    <n v="0"/>
    <m/>
    <m/>
    <n v="0"/>
    <m/>
    <m/>
    <m/>
    <m/>
    <m/>
    <n v="0"/>
    <n v="0"/>
    <n v="0"/>
    <n v="0"/>
    <n v="0"/>
    <n v="6125761"/>
    <n v="0"/>
    <n v="0"/>
    <n v="0"/>
    <n v="0"/>
    <m/>
    <m/>
    <m/>
    <n v="0"/>
    <n v="0"/>
    <n v="0"/>
    <m/>
    <m/>
    <m/>
    <n v="0"/>
  </r>
  <r>
    <n v="900228989"/>
    <s v="CLINICA SANTA SOFIA DEL PACIFICO"/>
    <s v="FECS43767"/>
    <s v="900228989_FECS43767"/>
    <s v="FECS43767_"/>
    <d v="2024-10-21T00:00:00"/>
    <d v="2024-11-05T00:00:00"/>
    <n v="65120"/>
    <n v="65120"/>
    <m/>
    <e v="#N/A"/>
    <x v="7"/>
    <n v="65120"/>
    <n v="1222541005"/>
    <m/>
    <m/>
    <m/>
    <s v="Finalizada"/>
    <d v="2024-10-21T00:00:00"/>
    <d v="2024-11-05T00:00:00"/>
    <m/>
    <n v="65120"/>
    <n v="0"/>
    <n v="0"/>
    <n v="0"/>
    <m/>
    <m/>
    <n v="0"/>
    <m/>
    <m/>
    <m/>
    <m/>
    <m/>
    <n v="0"/>
    <n v="0"/>
    <n v="0"/>
    <n v="0"/>
    <n v="0"/>
    <n v="65120"/>
    <n v="0"/>
    <n v="0"/>
    <n v="0"/>
    <n v="0"/>
    <m/>
    <m/>
    <m/>
    <n v="0"/>
    <n v="0"/>
    <n v="0"/>
    <m/>
    <m/>
    <m/>
    <n v="0"/>
  </r>
  <r>
    <n v="900228989"/>
    <s v="CLINICA SANTA SOFIA DEL PACIFICO"/>
    <s v="FECS42959"/>
    <s v="900228989_FECS42959"/>
    <s v="FECS42959_"/>
    <d v="2024-10-11T00:00:00"/>
    <d v="2024-11-05T00:00:00"/>
    <n v="65559"/>
    <n v="65559"/>
    <m/>
    <e v="#N/A"/>
    <x v="7"/>
    <n v="65559"/>
    <n v="1222540644"/>
    <m/>
    <m/>
    <m/>
    <s v="Finalizada"/>
    <d v="2024-10-11T00:00:00"/>
    <d v="2024-11-05T00:00:00"/>
    <m/>
    <n v="65559"/>
    <n v="0"/>
    <n v="0"/>
    <n v="0"/>
    <m/>
    <m/>
    <n v="0"/>
    <m/>
    <m/>
    <m/>
    <m/>
    <m/>
    <n v="0"/>
    <n v="0"/>
    <n v="0"/>
    <n v="0"/>
    <n v="0"/>
    <n v="65559"/>
    <n v="0"/>
    <n v="0"/>
    <n v="0"/>
    <n v="0"/>
    <m/>
    <m/>
    <m/>
    <n v="0"/>
    <n v="0"/>
    <n v="0"/>
    <m/>
    <m/>
    <m/>
    <n v="0"/>
  </r>
  <r>
    <n v="900228989"/>
    <s v="CLINICA SANTA SOFIA DEL PACIFICO"/>
    <s v="FECS43376"/>
    <s v="900228989_FECS43376"/>
    <s v="FECS43376_"/>
    <d v="2024-10-16T00:00:00"/>
    <d v="2024-11-05T00:00:00"/>
    <n v="66759"/>
    <n v="66759"/>
    <m/>
    <e v="#N/A"/>
    <x v="7"/>
    <n v="66759"/>
    <n v="1222540981"/>
    <m/>
    <m/>
    <m/>
    <s v="Finalizada"/>
    <d v="2024-10-16T00:00:00"/>
    <d v="2024-11-05T00:00:00"/>
    <m/>
    <n v="66759"/>
    <n v="0"/>
    <n v="0"/>
    <n v="0"/>
    <m/>
    <m/>
    <n v="0"/>
    <m/>
    <m/>
    <m/>
    <m/>
    <m/>
    <n v="0"/>
    <n v="0"/>
    <n v="0"/>
    <n v="0"/>
    <n v="0"/>
    <n v="66759"/>
    <n v="0"/>
    <n v="0"/>
    <n v="0"/>
    <n v="0"/>
    <m/>
    <m/>
    <m/>
    <n v="0"/>
    <n v="0"/>
    <n v="0"/>
    <m/>
    <m/>
    <m/>
    <n v="0"/>
  </r>
  <r>
    <n v="900228989"/>
    <s v="CLINICA SANTA SOFIA DEL PACIFICO"/>
    <s v="FECS43512"/>
    <s v="900228989_FECS43512"/>
    <s v="FECS43512_"/>
    <d v="2024-10-17T00:00:00"/>
    <d v="2024-11-05T00:00:00"/>
    <n v="90407"/>
    <n v="90407"/>
    <m/>
    <e v="#N/A"/>
    <x v="7"/>
    <n v="90407"/>
    <n v="1222542251"/>
    <m/>
    <m/>
    <m/>
    <s v="Finalizada"/>
    <d v="2024-10-17T00:00:00"/>
    <d v="2024-11-05T00:00:00"/>
    <m/>
    <n v="90407"/>
    <n v="0"/>
    <n v="0"/>
    <n v="0"/>
    <m/>
    <m/>
    <n v="0"/>
    <m/>
    <m/>
    <m/>
    <m/>
    <m/>
    <n v="0"/>
    <n v="0"/>
    <n v="0"/>
    <n v="0"/>
    <n v="0"/>
    <n v="90407"/>
    <n v="0"/>
    <n v="0"/>
    <n v="0"/>
    <n v="0"/>
    <m/>
    <m/>
    <m/>
    <n v="0"/>
    <n v="0"/>
    <n v="0"/>
    <m/>
    <m/>
    <m/>
    <n v="0"/>
  </r>
  <r>
    <n v="900228989"/>
    <s v="CLINICA SANTA SOFIA DEL PACIFICO"/>
    <s v="FECS43120"/>
    <s v="900228989_FECS43120"/>
    <s v="FECS43120_"/>
    <d v="2024-10-14T00:00:00"/>
    <d v="2024-11-05T00:00:00"/>
    <n v="132835"/>
    <n v="132835"/>
    <m/>
    <e v="#N/A"/>
    <x v="7"/>
    <n v="132835"/>
    <n v="1222540653"/>
    <m/>
    <m/>
    <m/>
    <s v="Finalizada"/>
    <d v="2024-10-14T00:00:00"/>
    <d v="2024-11-05T00:00:00"/>
    <m/>
    <n v="132835"/>
    <n v="0"/>
    <n v="0"/>
    <n v="0"/>
    <m/>
    <m/>
    <n v="0"/>
    <m/>
    <m/>
    <m/>
    <m/>
    <m/>
    <n v="0"/>
    <n v="0"/>
    <n v="0"/>
    <n v="0"/>
    <n v="0"/>
    <n v="132835"/>
    <n v="0"/>
    <n v="0"/>
    <n v="0"/>
    <n v="0"/>
    <m/>
    <m/>
    <m/>
    <n v="0"/>
    <n v="0"/>
    <n v="0"/>
    <m/>
    <m/>
    <m/>
    <n v="0"/>
  </r>
  <r>
    <n v="900228989"/>
    <s v="CLINICA SANTA SOFIA DEL PACIFICO"/>
    <s v="FECS42905"/>
    <s v="900228989_FECS42905"/>
    <s v="FECS42905_"/>
    <d v="2024-10-11T00:00:00"/>
    <d v="2024-11-05T00:00:00"/>
    <n v="135593"/>
    <n v="135593"/>
    <m/>
    <e v="#N/A"/>
    <x v="7"/>
    <n v="135593"/>
    <n v="1222540641"/>
    <m/>
    <m/>
    <m/>
    <s v="Finalizada"/>
    <d v="2024-10-11T00:00:00"/>
    <d v="2024-11-05T00:00:00"/>
    <m/>
    <n v="135593"/>
    <n v="0"/>
    <n v="0"/>
    <n v="0"/>
    <m/>
    <m/>
    <n v="0"/>
    <m/>
    <m/>
    <m/>
    <m/>
    <m/>
    <n v="0"/>
    <n v="0"/>
    <n v="0"/>
    <n v="0"/>
    <n v="0"/>
    <n v="135593"/>
    <n v="0"/>
    <n v="0"/>
    <n v="0"/>
    <n v="0"/>
    <m/>
    <m/>
    <m/>
    <n v="0"/>
    <n v="0"/>
    <n v="0"/>
    <m/>
    <m/>
    <m/>
    <n v="0"/>
  </r>
  <r>
    <n v="900228989"/>
    <s v="CLINICA SANTA SOFIA DEL PACIFICO"/>
    <s v="FECS43326"/>
    <s v="900228989_FECS43326"/>
    <s v="FECS43326_"/>
    <d v="2024-10-16T00:00:00"/>
    <d v="2024-11-05T00:00:00"/>
    <n v="142925"/>
    <n v="142925"/>
    <m/>
    <e v="#N/A"/>
    <x v="7"/>
    <n v="142925"/>
    <n v="1222540979"/>
    <m/>
    <m/>
    <m/>
    <s v="Finalizada"/>
    <d v="2024-10-16T00:00:00"/>
    <d v="2024-11-05T00:00:00"/>
    <m/>
    <n v="142925"/>
    <n v="0"/>
    <n v="0"/>
    <n v="0"/>
    <m/>
    <m/>
    <n v="0"/>
    <m/>
    <m/>
    <m/>
    <m/>
    <m/>
    <n v="0"/>
    <n v="0"/>
    <n v="0"/>
    <n v="0"/>
    <n v="0"/>
    <n v="142925"/>
    <n v="0"/>
    <n v="0"/>
    <n v="0"/>
    <n v="0"/>
    <m/>
    <m/>
    <m/>
    <n v="0"/>
    <n v="0"/>
    <n v="0"/>
    <m/>
    <m/>
    <m/>
    <n v="0"/>
  </r>
  <r>
    <n v="900228989"/>
    <s v="CLINICA SANTA SOFIA DEL PACIFICO"/>
    <s v="FECS44524"/>
    <s v="900228989_FECS44524"/>
    <s v="FECS44524_"/>
    <d v="2024-10-29T00:00:00"/>
    <d v="2024-11-05T00:00:00"/>
    <n v="145225"/>
    <n v="145225"/>
    <m/>
    <e v="#N/A"/>
    <x v="7"/>
    <n v="145225"/>
    <n v="1222542293"/>
    <m/>
    <m/>
    <m/>
    <s v="Finalizada"/>
    <d v="2024-10-29T00:00:00"/>
    <d v="2024-11-05T00:00:00"/>
    <m/>
    <n v="145225"/>
    <n v="0"/>
    <n v="0"/>
    <n v="0"/>
    <m/>
    <m/>
    <n v="0"/>
    <m/>
    <m/>
    <m/>
    <m/>
    <m/>
    <n v="0"/>
    <n v="0"/>
    <n v="0"/>
    <n v="0"/>
    <n v="0"/>
    <n v="145225"/>
    <n v="0"/>
    <n v="0"/>
    <n v="0"/>
    <n v="0"/>
    <m/>
    <m/>
    <m/>
    <n v="0"/>
    <n v="0"/>
    <n v="0"/>
    <m/>
    <m/>
    <m/>
    <n v="0"/>
  </r>
  <r>
    <n v="900228989"/>
    <s v="CLINICA SANTA SOFIA DEL PACIFICO"/>
    <s v="FECS43311"/>
    <s v="900228989_FECS43311"/>
    <s v="FECS43311_"/>
    <d v="2024-10-16T00:00:00"/>
    <d v="2024-11-05T00:00:00"/>
    <n v="153200"/>
    <n v="153200"/>
    <m/>
    <e v="#N/A"/>
    <x v="7"/>
    <n v="153200"/>
    <n v="1222540977"/>
    <m/>
    <m/>
    <m/>
    <s v="Finalizada"/>
    <d v="2024-10-16T00:00:00"/>
    <d v="2024-11-05T00:00:00"/>
    <m/>
    <n v="153200"/>
    <n v="0"/>
    <n v="0"/>
    <n v="0"/>
    <m/>
    <m/>
    <n v="0"/>
    <m/>
    <m/>
    <m/>
    <m/>
    <m/>
    <n v="0"/>
    <n v="0"/>
    <n v="0"/>
    <n v="0"/>
    <n v="0"/>
    <n v="153200"/>
    <n v="0"/>
    <n v="0"/>
    <n v="0"/>
    <n v="0"/>
    <m/>
    <m/>
    <m/>
    <n v="0"/>
    <n v="0"/>
    <n v="0"/>
    <m/>
    <m/>
    <m/>
    <n v="0"/>
  </r>
  <r>
    <n v="900228989"/>
    <s v="CLINICA SANTA SOFIA DEL PACIFICO"/>
    <s v="FECS43406"/>
    <s v="900228989_FECS43406"/>
    <s v="FECS43406_"/>
    <d v="2024-10-16T00:00:00"/>
    <d v="2024-11-05T00:00:00"/>
    <n v="168326"/>
    <n v="168326"/>
    <m/>
    <e v="#N/A"/>
    <x v="7"/>
    <n v="0"/>
    <m/>
    <m/>
    <m/>
    <m/>
    <s v="Finalizada"/>
    <d v="2024-10-16T00:00:00"/>
    <d v="2024-11-05T00:00:00"/>
    <m/>
    <n v="168326"/>
    <n v="0"/>
    <n v="0"/>
    <n v="0"/>
    <m/>
    <m/>
    <n v="0"/>
    <m/>
    <m/>
    <m/>
    <m/>
    <m/>
    <n v="0"/>
    <n v="0"/>
    <n v="0"/>
    <n v="0"/>
    <n v="0"/>
    <n v="168326"/>
    <n v="0"/>
    <n v="0"/>
    <n v="0"/>
    <n v="0"/>
    <m/>
    <m/>
    <m/>
    <n v="0"/>
    <n v="0"/>
    <n v="0"/>
    <m/>
    <m/>
    <m/>
    <n v="0"/>
  </r>
  <r>
    <n v="900228989"/>
    <s v="CLINICA SANTA SOFIA DEL PACIFICO"/>
    <s v="FECS43214"/>
    <s v="900228989_FECS43214"/>
    <s v="FECS43214_"/>
    <d v="2024-10-15T00:00:00"/>
    <d v="2024-11-05T00:00:00"/>
    <n v="170158"/>
    <n v="170158"/>
    <m/>
    <e v="#N/A"/>
    <x v="7"/>
    <n v="170158"/>
    <n v="1222540974"/>
    <m/>
    <m/>
    <m/>
    <s v="Finalizada"/>
    <d v="2024-10-15T00:00:00"/>
    <d v="2024-11-05T00:00:00"/>
    <m/>
    <n v="170158"/>
    <n v="0"/>
    <n v="0"/>
    <n v="0"/>
    <m/>
    <m/>
    <n v="0"/>
    <m/>
    <m/>
    <m/>
    <m/>
    <m/>
    <n v="0"/>
    <n v="0"/>
    <n v="0"/>
    <n v="0"/>
    <n v="0"/>
    <n v="170158"/>
    <n v="0"/>
    <n v="0"/>
    <n v="0"/>
    <n v="0"/>
    <m/>
    <m/>
    <m/>
    <n v="0"/>
    <n v="0"/>
    <n v="0"/>
    <m/>
    <m/>
    <m/>
    <n v="0"/>
  </r>
  <r>
    <n v="900228989"/>
    <s v="CLINICA SANTA SOFIA DEL PACIFICO"/>
    <s v="FECS43347"/>
    <s v="900228989_FECS43347"/>
    <s v="FECS43347_"/>
    <d v="2024-10-16T00:00:00"/>
    <d v="2024-11-05T00:00:00"/>
    <n v="173194"/>
    <n v="173194"/>
    <m/>
    <e v="#N/A"/>
    <x v="7"/>
    <n v="173194"/>
    <n v="1222540980"/>
    <m/>
    <m/>
    <m/>
    <s v="Finalizada"/>
    <d v="2024-10-16T00:00:00"/>
    <d v="2024-11-05T00:00:00"/>
    <m/>
    <n v="173194"/>
    <n v="0"/>
    <n v="0"/>
    <n v="0"/>
    <m/>
    <m/>
    <n v="0"/>
    <m/>
    <m/>
    <m/>
    <m/>
    <m/>
    <n v="0"/>
    <n v="0"/>
    <n v="0"/>
    <n v="0"/>
    <n v="0"/>
    <n v="173194"/>
    <n v="0"/>
    <n v="0"/>
    <n v="0"/>
    <n v="0"/>
    <m/>
    <m/>
    <m/>
    <n v="0"/>
    <n v="0"/>
    <n v="0"/>
    <m/>
    <m/>
    <m/>
    <n v="0"/>
  </r>
  <r>
    <n v="900228989"/>
    <s v="CLINICA SANTA SOFIA DEL PACIFICO"/>
    <s v="FECS43219"/>
    <s v="900228989_FECS43219"/>
    <s v="FECS43219_"/>
    <d v="2024-10-15T00:00:00"/>
    <d v="2024-11-05T00:00:00"/>
    <n v="175821"/>
    <n v="175821"/>
    <m/>
    <e v="#N/A"/>
    <x v="7"/>
    <n v="175821"/>
    <n v="1222540975"/>
    <m/>
    <m/>
    <m/>
    <s v="Finalizada"/>
    <d v="2024-10-15T00:00:00"/>
    <d v="2024-11-05T00:00:00"/>
    <m/>
    <n v="175821"/>
    <n v="0"/>
    <n v="0"/>
    <n v="0"/>
    <m/>
    <m/>
    <n v="0"/>
    <m/>
    <m/>
    <m/>
    <m/>
    <m/>
    <n v="0"/>
    <n v="0"/>
    <n v="0"/>
    <n v="0"/>
    <n v="0"/>
    <n v="175821"/>
    <n v="0"/>
    <n v="0"/>
    <n v="0"/>
    <n v="0"/>
    <m/>
    <m/>
    <m/>
    <n v="0"/>
    <n v="0"/>
    <n v="0"/>
    <m/>
    <m/>
    <m/>
    <n v="0"/>
  </r>
  <r>
    <n v="900228989"/>
    <s v="CLINICA SANTA SOFIA DEL PACIFICO"/>
    <s v="FECS43491"/>
    <s v="900228989_FECS43491"/>
    <s v="FECS43491_"/>
    <d v="2024-10-17T00:00:00"/>
    <d v="2024-11-05T00:00:00"/>
    <n v="176667"/>
    <n v="176667"/>
    <m/>
    <e v="#N/A"/>
    <x v="7"/>
    <n v="0"/>
    <m/>
    <m/>
    <m/>
    <m/>
    <s v="Finalizada"/>
    <d v="2024-10-17T00:00:00"/>
    <d v="2024-11-05T00:00:00"/>
    <m/>
    <n v="176667"/>
    <n v="0"/>
    <n v="0"/>
    <n v="0"/>
    <m/>
    <m/>
    <n v="0"/>
    <m/>
    <m/>
    <m/>
    <m/>
    <m/>
    <n v="0"/>
    <n v="0"/>
    <n v="0"/>
    <n v="0"/>
    <n v="0"/>
    <n v="176667"/>
    <n v="0"/>
    <n v="0"/>
    <n v="0"/>
    <n v="0"/>
    <m/>
    <m/>
    <m/>
    <n v="0"/>
    <n v="0"/>
    <n v="0"/>
    <m/>
    <m/>
    <m/>
    <n v="0"/>
  </r>
  <r>
    <n v="900228989"/>
    <s v="CLINICA SANTA SOFIA DEL PACIFICO"/>
    <s v="FECS43436"/>
    <s v="900228989_FECS43436"/>
    <s v="FECS43436_"/>
    <d v="2024-10-17T00:00:00"/>
    <d v="2024-11-05T00:00:00"/>
    <n v="178279"/>
    <n v="178279"/>
    <m/>
    <e v="#N/A"/>
    <x v="7"/>
    <n v="178279"/>
    <n v="1222540983"/>
    <m/>
    <m/>
    <m/>
    <s v="Finalizada"/>
    <d v="2024-10-17T00:00:00"/>
    <d v="2024-11-05T00:00:00"/>
    <m/>
    <n v="178279"/>
    <n v="0"/>
    <n v="0"/>
    <n v="0"/>
    <m/>
    <m/>
    <n v="0"/>
    <m/>
    <m/>
    <m/>
    <m/>
    <m/>
    <n v="0"/>
    <n v="0"/>
    <n v="0"/>
    <n v="0"/>
    <n v="0"/>
    <n v="178279"/>
    <n v="0"/>
    <n v="0"/>
    <n v="0"/>
    <n v="0"/>
    <m/>
    <m/>
    <m/>
    <n v="0"/>
    <n v="0"/>
    <n v="0"/>
    <m/>
    <m/>
    <m/>
    <n v="0"/>
  </r>
  <r>
    <n v="900228989"/>
    <s v="CLINICA SANTA SOFIA DEL PACIFICO"/>
    <s v="FECS43396"/>
    <s v="900228989_FECS43396"/>
    <s v="FECS43396_"/>
    <d v="2024-10-16T00:00:00"/>
    <d v="2024-11-05T00:00:00"/>
    <n v="188369"/>
    <n v="188369"/>
    <m/>
    <e v="#N/A"/>
    <x v="7"/>
    <n v="184602"/>
    <n v="1222540982"/>
    <m/>
    <m/>
    <m/>
    <s v="Finalizada"/>
    <d v="2024-10-16T00:00:00"/>
    <d v="2024-11-05T00:00:00"/>
    <m/>
    <n v="188369"/>
    <n v="0"/>
    <n v="0"/>
    <n v="0"/>
    <m/>
    <m/>
    <n v="0"/>
    <m/>
    <m/>
    <m/>
    <m/>
    <m/>
    <n v="0"/>
    <n v="0"/>
    <n v="0"/>
    <n v="0"/>
    <n v="0"/>
    <n v="188369"/>
    <n v="0"/>
    <n v="0"/>
    <n v="0"/>
    <n v="0"/>
    <m/>
    <m/>
    <m/>
    <n v="0"/>
    <n v="0"/>
    <n v="0"/>
    <m/>
    <m/>
    <m/>
    <n v="0"/>
  </r>
  <r>
    <n v="900228989"/>
    <s v="CLINICA SANTA SOFIA DEL PACIFICO"/>
    <s v="FECS43265"/>
    <s v="900228989_FECS43265"/>
    <s v="FECS43265_"/>
    <d v="2024-10-15T00:00:00"/>
    <d v="2024-11-05T00:00:00"/>
    <n v="207977"/>
    <n v="207977"/>
    <m/>
    <e v="#N/A"/>
    <x v="7"/>
    <n v="203817"/>
    <n v="1222541210"/>
    <m/>
    <m/>
    <m/>
    <s v="Finalizada"/>
    <d v="2024-10-15T00:00:00"/>
    <d v="2024-11-05T00:00:00"/>
    <m/>
    <n v="207977"/>
    <n v="0"/>
    <n v="0"/>
    <n v="0"/>
    <m/>
    <m/>
    <n v="0"/>
    <m/>
    <m/>
    <m/>
    <m/>
    <m/>
    <n v="0"/>
    <n v="0"/>
    <n v="0"/>
    <n v="0"/>
    <n v="0"/>
    <n v="207977"/>
    <n v="0"/>
    <n v="0"/>
    <n v="0"/>
    <n v="0"/>
    <m/>
    <m/>
    <m/>
    <n v="0"/>
    <n v="0"/>
    <n v="0"/>
    <m/>
    <m/>
    <m/>
    <n v="0"/>
  </r>
  <r>
    <n v="900228989"/>
    <s v="CLINICA SANTA SOFIA DEL PACIFICO"/>
    <s v="FECS43310"/>
    <s v="900228989_FECS43310"/>
    <s v="FECS43310_"/>
    <d v="2024-10-16T00:00:00"/>
    <d v="2024-11-05T00:00:00"/>
    <n v="215224"/>
    <n v="215224"/>
    <m/>
    <e v="#N/A"/>
    <x v="7"/>
    <n v="210920"/>
    <n v="1222540976"/>
    <m/>
    <m/>
    <m/>
    <s v="Finalizada"/>
    <d v="2024-10-16T00:00:00"/>
    <d v="2024-11-05T00:00:00"/>
    <m/>
    <n v="215224"/>
    <n v="0"/>
    <n v="0"/>
    <n v="0"/>
    <m/>
    <m/>
    <n v="0"/>
    <m/>
    <m/>
    <m/>
    <m/>
    <m/>
    <n v="0"/>
    <n v="0"/>
    <n v="0"/>
    <n v="0"/>
    <n v="0"/>
    <n v="215224"/>
    <n v="0"/>
    <n v="0"/>
    <n v="0"/>
    <n v="0"/>
    <m/>
    <m/>
    <m/>
    <n v="0"/>
    <n v="0"/>
    <n v="0"/>
    <m/>
    <m/>
    <m/>
    <n v="0"/>
  </r>
  <r>
    <n v="900228989"/>
    <s v="CLINICA SANTA SOFIA DEL PACIFICO"/>
    <s v="FECS43634"/>
    <s v="900228989_FECS43634"/>
    <s v="FECS43634_"/>
    <d v="2024-10-19T00:00:00"/>
    <d v="2024-11-05T00:00:00"/>
    <n v="216480"/>
    <n v="216480"/>
    <m/>
    <e v="#N/A"/>
    <x v="7"/>
    <n v="212150"/>
    <n v="1222542252"/>
    <m/>
    <m/>
    <m/>
    <s v="Finalizada"/>
    <d v="2024-10-19T00:00:00"/>
    <d v="2024-11-05T00:00:00"/>
    <m/>
    <n v="216480"/>
    <n v="0"/>
    <n v="0"/>
    <n v="0"/>
    <m/>
    <m/>
    <n v="0"/>
    <m/>
    <m/>
    <m/>
    <m/>
    <m/>
    <n v="0"/>
    <n v="0"/>
    <n v="0"/>
    <n v="0"/>
    <n v="0"/>
    <n v="216480"/>
    <n v="0"/>
    <n v="0"/>
    <n v="0"/>
    <n v="0"/>
    <m/>
    <m/>
    <m/>
    <n v="0"/>
    <n v="0"/>
    <n v="0"/>
    <m/>
    <m/>
    <m/>
    <n v="0"/>
  </r>
  <r>
    <n v="900228989"/>
    <s v="CLINICA SANTA SOFIA DEL PACIFICO"/>
    <s v="FECS42723"/>
    <s v="900228989_FECS42723"/>
    <s v="FECS42723_"/>
    <d v="2024-10-10T00:00:00"/>
    <d v="2024-11-05T00:00:00"/>
    <n v="241917"/>
    <n v="241917"/>
    <m/>
    <e v="#N/A"/>
    <x v="7"/>
    <n v="237079"/>
    <n v="1222540634"/>
    <m/>
    <m/>
    <m/>
    <s v="Finalizada"/>
    <d v="2024-10-10T00:00:00"/>
    <d v="2024-11-05T00:00:00"/>
    <m/>
    <n v="241917"/>
    <n v="0"/>
    <n v="0"/>
    <n v="0"/>
    <m/>
    <m/>
    <n v="0"/>
    <m/>
    <m/>
    <m/>
    <m/>
    <m/>
    <n v="0"/>
    <n v="0"/>
    <n v="0"/>
    <n v="0"/>
    <n v="0"/>
    <n v="241917"/>
    <n v="0"/>
    <n v="0"/>
    <n v="0"/>
    <n v="0"/>
    <m/>
    <m/>
    <m/>
    <n v="0"/>
    <n v="0"/>
    <n v="0"/>
    <m/>
    <m/>
    <m/>
    <n v="0"/>
  </r>
  <r>
    <n v="900228989"/>
    <s v="CLINICA SANTA SOFIA DEL PACIFICO"/>
    <s v="FECS43455"/>
    <s v="900228989_FECS43455"/>
    <s v="FECS43455_"/>
    <d v="2024-10-17T00:00:00"/>
    <d v="2024-11-05T00:00:00"/>
    <n v="247787"/>
    <n v="247787"/>
    <m/>
    <e v="#N/A"/>
    <x v="7"/>
    <n v="242831"/>
    <n v="1222540986"/>
    <m/>
    <m/>
    <m/>
    <s v="Finalizada"/>
    <d v="2024-10-17T00:00:00"/>
    <d v="2024-11-05T00:00:00"/>
    <m/>
    <n v="247787"/>
    <n v="0"/>
    <n v="0"/>
    <n v="0"/>
    <m/>
    <m/>
    <n v="0"/>
    <m/>
    <m/>
    <m/>
    <m/>
    <m/>
    <n v="0"/>
    <n v="0"/>
    <n v="0"/>
    <n v="0"/>
    <n v="0"/>
    <n v="247787"/>
    <n v="0"/>
    <n v="0"/>
    <n v="0"/>
    <n v="0"/>
    <m/>
    <m/>
    <m/>
    <n v="0"/>
    <n v="0"/>
    <n v="0"/>
    <m/>
    <m/>
    <m/>
    <n v="0"/>
  </r>
  <r>
    <n v="900228989"/>
    <s v="CLINICA SANTA SOFIA DEL PACIFICO"/>
    <s v="FECS43206"/>
    <s v="900228989_FECS43206"/>
    <s v="FECS43206_"/>
    <d v="2024-10-15T00:00:00"/>
    <d v="2024-11-05T00:00:00"/>
    <n v="262462"/>
    <n v="262462"/>
    <m/>
    <e v="#N/A"/>
    <x v="7"/>
    <n v="257213"/>
    <n v="1222540973"/>
    <m/>
    <m/>
    <m/>
    <s v="Finalizada"/>
    <d v="2024-10-15T00:00:00"/>
    <d v="2024-11-05T00:00:00"/>
    <m/>
    <n v="262462"/>
    <n v="0"/>
    <n v="0"/>
    <n v="0"/>
    <m/>
    <m/>
    <n v="0"/>
    <m/>
    <m/>
    <m/>
    <m/>
    <m/>
    <n v="0"/>
    <n v="0"/>
    <n v="0"/>
    <n v="0"/>
    <n v="0"/>
    <n v="262462"/>
    <n v="0"/>
    <n v="0"/>
    <n v="0"/>
    <n v="0"/>
    <m/>
    <m/>
    <m/>
    <n v="0"/>
    <n v="0"/>
    <n v="0"/>
    <m/>
    <m/>
    <m/>
    <n v="0"/>
  </r>
  <r>
    <n v="900228989"/>
    <s v="CLINICA SANTA SOFIA DEL PACIFICO"/>
    <s v="FECS42936"/>
    <s v="900228989_FECS42936"/>
    <s v="FECS42936_"/>
    <d v="2024-10-11T00:00:00"/>
    <d v="2024-11-05T00:00:00"/>
    <n v="263920"/>
    <n v="263920"/>
    <m/>
    <e v="#N/A"/>
    <x v="7"/>
    <n v="258642"/>
    <n v="1222540643"/>
    <m/>
    <m/>
    <m/>
    <s v="Finalizada"/>
    <d v="2024-10-11T00:00:00"/>
    <d v="2024-11-05T00:00:00"/>
    <m/>
    <n v="263920"/>
    <n v="0"/>
    <n v="0"/>
    <n v="0"/>
    <m/>
    <m/>
    <n v="0"/>
    <m/>
    <m/>
    <m/>
    <m/>
    <m/>
    <n v="0"/>
    <n v="0"/>
    <n v="0"/>
    <n v="0"/>
    <n v="0"/>
    <n v="263920"/>
    <n v="0"/>
    <n v="0"/>
    <n v="0"/>
    <n v="0"/>
    <m/>
    <m/>
    <m/>
    <n v="0"/>
    <n v="0"/>
    <n v="0"/>
    <m/>
    <m/>
    <m/>
    <n v="0"/>
  </r>
  <r>
    <n v="900228989"/>
    <s v="CLINICA SANTA SOFIA DEL PACIFICO"/>
    <s v="FECS43057"/>
    <s v="900228989_FECS43057"/>
    <s v="FECS43057_"/>
    <d v="2024-10-13T00:00:00"/>
    <d v="2024-11-05T00:00:00"/>
    <n v="269837"/>
    <n v="269837"/>
    <m/>
    <e v="#N/A"/>
    <x v="7"/>
    <n v="264440"/>
    <n v="1222540646"/>
    <m/>
    <m/>
    <m/>
    <s v="Finalizada"/>
    <d v="2024-10-13T00:00:00"/>
    <d v="2024-11-05T00:00:00"/>
    <m/>
    <n v="269837"/>
    <n v="0"/>
    <n v="0"/>
    <n v="0"/>
    <m/>
    <m/>
    <n v="0"/>
    <m/>
    <m/>
    <m/>
    <m/>
    <m/>
    <n v="0"/>
    <n v="0"/>
    <n v="0"/>
    <n v="0"/>
    <n v="0"/>
    <n v="269837"/>
    <n v="0"/>
    <n v="0"/>
    <n v="0"/>
    <n v="0"/>
    <m/>
    <m/>
    <m/>
    <n v="0"/>
    <n v="0"/>
    <n v="0"/>
    <m/>
    <m/>
    <m/>
    <n v="0"/>
  </r>
  <r>
    <n v="900228989"/>
    <s v="CLINICA SANTA SOFIA DEL PACIFICO"/>
    <s v="FECS43822"/>
    <s v="900228989_FECS43822"/>
    <s v="FECS43822_"/>
    <d v="2024-10-21T00:00:00"/>
    <d v="2024-11-05T00:00:00"/>
    <n v="273494"/>
    <n v="273494"/>
    <m/>
    <e v="#N/A"/>
    <x v="7"/>
    <n v="268024"/>
    <n v="1222541009"/>
    <m/>
    <m/>
    <m/>
    <s v="Finalizada"/>
    <d v="2024-10-21T00:00:00"/>
    <d v="2024-11-05T00:00:00"/>
    <m/>
    <n v="273494"/>
    <n v="0"/>
    <n v="0"/>
    <n v="0"/>
    <m/>
    <m/>
    <n v="0"/>
    <m/>
    <m/>
    <m/>
    <m/>
    <m/>
    <n v="0"/>
    <n v="0"/>
    <n v="0"/>
    <n v="0"/>
    <n v="0"/>
    <n v="273494"/>
    <n v="0"/>
    <n v="0"/>
    <n v="0"/>
    <n v="0"/>
    <m/>
    <m/>
    <m/>
    <n v="0"/>
    <n v="0"/>
    <n v="0"/>
    <m/>
    <m/>
    <m/>
    <n v="0"/>
  </r>
  <r>
    <n v="900228989"/>
    <s v="CLINICA SANTA SOFIA DEL PACIFICO"/>
    <s v="FECS42852"/>
    <s v="900228989_FECS42852"/>
    <s v="FECS42852_"/>
    <d v="2024-10-11T00:00:00"/>
    <d v="2024-11-05T00:00:00"/>
    <n v="281487"/>
    <n v="281487"/>
    <m/>
    <e v="#N/A"/>
    <x v="7"/>
    <n v="275857"/>
    <n v="1222542195"/>
    <m/>
    <m/>
    <m/>
    <s v="Finalizada"/>
    <d v="2024-10-11T00:00:00"/>
    <d v="2024-11-05T00:00:00"/>
    <m/>
    <n v="281487"/>
    <n v="0"/>
    <n v="0"/>
    <n v="0"/>
    <m/>
    <m/>
    <n v="0"/>
    <m/>
    <m/>
    <m/>
    <m/>
    <m/>
    <n v="0"/>
    <n v="0"/>
    <n v="0"/>
    <n v="0"/>
    <n v="0"/>
    <n v="281487"/>
    <n v="0"/>
    <n v="0"/>
    <n v="0"/>
    <n v="0"/>
    <m/>
    <m/>
    <m/>
    <n v="0"/>
    <n v="0"/>
    <n v="0"/>
    <m/>
    <m/>
    <m/>
    <n v="0"/>
  </r>
  <r>
    <n v="900228989"/>
    <s v="CLINICA SANTA SOFIA DEL PACIFICO"/>
    <s v="FECS43181"/>
    <s v="900228989_FECS43181"/>
    <s v="FECS43181_"/>
    <d v="2024-10-15T00:00:00"/>
    <d v="2024-11-05T00:00:00"/>
    <n v="289985"/>
    <n v="289985"/>
    <m/>
    <e v="#N/A"/>
    <x v="7"/>
    <n v="284185"/>
    <n v="1222542250"/>
    <m/>
    <m/>
    <m/>
    <s v="Finalizada"/>
    <d v="2024-10-15T00:00:00"/>
    <d v="2024-11-05T00:00:00"/>
    <m/>
    <n v="289985"/>
    <n v="0"/>
    <n v="0"/>
    <n v="0"/>
    <m/>
    <m/>
    <n v="0"/>
    <m/>
    <m/>
    <m/>
    <m/>
    <m/>
    <n v="0"/>
    <n v="0"/>
    <n v="0"/>
    <n v="0"/>
    <n v="0"/>
    <n v="289985"/>
    <n v="0"/>
    <n v="0"/>
    <n v="0"/>
    <n v="0"/>
    <m/>
    <m/>
    <m/>
    <n v="0"/>
    <n v="0"/>
    <n v="0"/>
    <m/>
    <m/>
    <m/>
    <n v="0"/>
  </r>
  <r>
    <n v="900228989"/>
    <s v="CLINICA SANTA SOFIA DEL PACIFICO"/>
    <s v="FECS44754"/>
    <s v="900228989_FECS44754"/>
    <s v="FECS44754_"/>
    <d v="2024-10-30T00:00:00"/>
    <d v="2024-11-05T00:00:00"/>
    <n v="306570"/>
    <n v="306570"/>
    <m/>
    <e v="#N/A"/>
    <x v="7"/>
    <n v="300439"/>
    <n v="1222541220"/>
    <m/>
    <m/>
    <m/>
    <s v="Finalizada"/>
    <d v="2024-10-30T00:00:00"/>
    <d v="2024-11-05T00:00:00"/>
    <m/>
    <n v="306570"/>
    <n v="0"/>
    <n v="0"/>
    <n v="0"/>
    <m/>
    <m/>
    <n v="0"/>
    <m/>
    <m/>
    <m/>
    <m/>
    <m/>
    <n v="0"/>
    <n v="0"/>
    <n v="0"/>
    <n v="0"/>
    <n v="0"/>
    <n v="306570"/>
    <n v="0"/>
    <n v="0"/>
    <n v="0"/>
    <n v="0"/>
    <m/>
    <m/>
    <m/>
    <n v="0"/>
    <n v="0"/>
    <n v="0"/>
    <m/>
    <m/>
    <m/>
    <n v="0"/>
  </r>
  <r>
    <n v="900228989"/>
    <s v="CLINICA SANTA SOFIA DEL PACIFICO"/>
    <s v="FECS43743"/>
    <s v="900228989_FECS43743"/>
    <s v="FECS43743_"/>
    <d v="2024-10-21T00:00:00"/>
    <d v="2024-11-05T00:00:00"/>
    <n v="319081"/>
    <n v="319081"/>
    <m/>
    <e v="#N/A"/>
    <x v="7"/>
    <n v="312699"/>
    <n v="1222541003"/>
    <m/>
    <m/>
    <m/>
    <s v="Finalizada"/>
    <d v="2024-10-21T00:00:00"/>
    <d v="2024-11-05T00:00:00"/>
    <m/>
    <n v="319081"/>
    <n v="0"/>
    <n v="0"/>
    <n v="0"/>
    <m/>
    <m/>
    <n v="0"/>
    <m/>
    <m/>
    <m/>
    <m/>
    <m/>
    <n v="0"/>
    <n v="0"/>
    <n v="0"/>
    <n v="0"/>
    <n v="0"/>
    <n v="319081"/>
    <n v="0"/>
    <n v="0"/>
    <n v="0"/>
    <n v="0"/>
    <m/>
    <m/>
    <m/>
    <n v="0"/>
    <n v="0"/>
    <n v="0"/>
    <m/>
    <m/>
    <m/>
    <n v="0"/>
  </r>
  <r>
    <n v="900228989"/>
    <s v="CLINICA SANTA SOFIA DEL PACIFICO"/>
    <s v="FECS43478"/>
    <s v="900228989_FECS43478"/>
    <s v="FECS43478_"/>
    <d v="2024-10-17T00:00:00"/>
    <d v="2024-11-05T00:00:00"/>
    <n v="335534"/>
    <n v="335534"/>
    <m/>
    <e v="#N/A"/>
    <x v="7"/>
    <n v="328823"/>
    <n v="1222540989"/>
    <m/>
    <m/>
    <m/>
    <s v="Finalizada"/>
    <d v="2024-10-17T00:00:00"/>
    <d v="2024-11-05T00:00:00"/>
    <m/>
    <n v="335534"/>
    <n v="0"/>
    <n v="0"/>
    <n v="0"/>
    <m/>
    <m/>
    <n v="0"/>
    <m/>
    <m/>
    <m/>
    <m/>
    <m/>
    <n v="0"/>
    <n v="0"/>
    <n v="0"/>
    <n v="0"/>
    <n v="0"/>
    <n v="335534"/>
    <n v="0"/>
    <n v="0"/>
    <n v="0"/>
    <n v="0"/>
    <m/>
    <m/>
    <m/>
    <n v="0"/>
    <n v="0"/>
    <n v="0"/>
    <m/>
    <m/>
    <m/>
    <n v="0"/>
  </r>
  <r>
    <n v="900228989"/>
    <s v="CLINICA SANTA SOFIA DEL PACIFICO"/>
    <s v="FECS43108"/>
    <s v="900228989_FECS43108"/>
    <s v="FECS43108_"/>
    <d v="2024-10-14T00:00:00"/>
    <d v="2024-11-05T00:00:00"/>
    <n v="353611"/>
    <n v="353611"/>
    <m/>
    <e v="#N/A"/>
    <x v="7"/>
    <n v="346539"/>
    <n v="1222540652"/>
    <m/>
    <m/>
    <m/>
    <s v="Finalizada"/>
    <d v="2024-10-14T00:00:00"/>
    <d v="2024-11-05T00:00:00"/>
    <m/>
    <n v="353611"/>
    <n v="0"/>
    <n v="0"/>
    <n v="0"/>
    <m/>
    <m/>
    <n v="0"/>
    <m/>
    <m/>
    <m/>
    <m/>
    <m/>
    <n v="0"/>
    <n v="0"/>
    <n v="0"/>
    <n v="0"/>
    <n v="0"/>
    <n v="353611"/>
    <n v="0"/>
    <n v="0"/>
    <n v="0"/>
    <n v="0"/>
    <m/>
    <m/>
    <m/>
    <n v="0"/>
    <n v="0"/>
    <n v="0"/>
    <m/>
    <m/>
    <m/>
    <n v="0"/>
  </r>
  <r>
    <n v="900228989"/>
    <s v="CLINICA SANTA SOFIA DEL PACIFICO"/>
    <s v="FECS43066"/>
    <s v="900228989_FECS43066"/>
    <s v="FECS43066_"/>
    <d v="2024-10-13T00:00:00"/>
    <d v="2024-11-05T00:00:00"/>
    <n v="365949"/>
    <n v="365949"/>
    <m/>
    <e v="#N/A"/>
    <x v="7"/>
    <n v="358630"/>
    <n v="1222542198"/>
    <m/>
    <m/>
    <m/>
    <s v="Finalizada"/>
    <d v="2024-10-13T00:00:00"/>
    <d v="2024-11-05T00:00:00"/>
    <m/>
    <n v="365949"/>
    <n v="0"/>
    <n v="0"/>
    <n v="0"/>
    <m/>
    <m/>
    <n v="0"/>
    <m/>
    <m/>
    <m/>
    <m/>
    <m/>
    <n v="0"/>
    <n v="0"/>
    <n v="0"/>
    <n v="0"/>
    <n v="0"/>
    <n v="365949"/>
    <n v="0"/>
    <n v="0"/>
    <n v="0"/>
    <n v="0"/>
    <m/>
    <m/>
    <m/>
    <n v="0"/>
    <n v="0"/>
    <n v="0"/>
    <m/>
    <m/>
    <m/>
    <n v="0"/>
  </r>
  <r>
    <n v="900228989"/>
    <s v="CLINICA SANTA SOFIA DEL PACIFICO"/>
    <s v="FECS42726"/>
    <s v="900228989_FECS42726"/>
    <s v="FECS42726_"/>
    <d v="2024-10-10T00:00:00"/>
    <d v="2024-11-05T00:00:00"/>
    <n v="406523"/>
    <n v="406523"/>
    <m/>
    <e v="#N/A"/>
    <x v="7"/>
    <n v="398393"/>
    <n v="1222540635"/>
    <m/>
    <m/>
    <m/>
    <s v="Finalizada"/>
    <d v="2024-10-10T00:00:00"/>
    <d v="2024-11-05T00:00:00"/>
    <m/>
    <n v="406523"/>
    <n v="0"/>
    <n v="0"/>
    <n v="0"/>
    <m/>
    <m/>
    <n v="0"/>
    <m/>
    <m/>
    <m/>
    <m/>
    <m/>
    <n v="0"/>
    <n v="0"/>
    <n v="0"/>
    <n v="0"/>
    <n v="0"/>
    <n v="406523"/>
    <n v="0"/>
    <n v="0"/>
    <n v="0"/>
    <n v="0"/>
    <m/>
    <m/>
    <m/>
    <n v="0"/>
    <n v="0"/>
    <n v="0"/>
    <m/>
    <m/>
    <m/>
    <n v="0"/>
  </r>
  <r>
    <n v="900228989"/>
    <s v="CLINICA SANTA SOFIA DEL PACIFICO"/>
    <s v="FECS43499"/>
    <s v="900228989_FECS43499"/>
    <s v="FECS43499_"/>
    <d v="2024-10-17T00:00:00"/>
    <d v="2024-11-05T00:00:00"/>
    <n v="426245"/>
    <n v="426245"/>
    <m/>
    <e v="#N/A"/>
    <x v="7"/>
    <n v="417720"/>
    <n v="1222541211"/>
    <m/>
    <m/>
    <m/>
    <s v="Finalizada"/>
    <d v="2024-10-17T00:00:00"/>
    <d v="2024-11-05T00:00:00"/>
    <m/>
    <n v="426245"/>
    <n v="0"/>
    <n v="0"/>
    <n v="0"/>
    <m/>
    <m/>
    <n v="0"/>
    <m/>
    <m/>
    <m/>
    <m/>
    <m/>
    <n v="0"/>
    <n v="0"/>
    <n v="0"/>
    <n v="0"/>
    <n v="0"/>
    <n v="426245"/>
    <n v="0"/>
    <n v="0"/>
    <n v="0"/>
    <n v="0"/>
    <m/>
    <m/>
    <m/>
    <n v="0"/>
    <n v="0"/>
    <n v="0"/>
    <m/>
    <m/>
    <m/>
    <n v="0"/>
  </r>
  <r>
    <n v="900228989"/>
    <s v="CLINICA SANTA SOFIA DEL PACIFICO"/>
    <s v="FECS42835"/>
    <s v="900228989_FECS42835"/>
    <s v="FECS42835_"/>
    <d v="2024-10-10T00:00:00"/>
    <d v="2024-11-05T00:00:00"/>
    <n v="428758"/>
    <n v="428758"/>
    <m/>
    <e v="#N/A"/>
    <x v="7"/>
    <n v="420183"/>
    <n v="1222540640"/>
    <m/>
    <m/>
    <m/>
    <s v="Finalizada"/>
    <d v="2024-10-10T00:00:00"/>
    <d v="2024-11-05T00:00:00"/>
    <m/>
    <n v="428758"/>
    <n v="0"/>
    <n v="0"/>
    <n v="0"/>
    <m/>
    <m/>
    <n v="0"/>
    <m/>
    <m/>
    <m/>
    <m/>
    <m/>
    <n v="0"/>
    <n v="0"/>
    <n v="0"/>
    <n v="0"/>
    <n v="0"/>
    <n v="428758"/>
    <n v="0"/>
    <n v="0"/>
    <n v="0"/>
    <n v="0"/>
    <m/>
    <m/>
    <m/>
    <n v="0"/>
    <n v="0"/>
    <n v="0"/>
    <m/>
    <m/>
    <m/>
    <n v="0"/>
  </r>
  <r>
    <n v="900228989"/>
    <s v="CLINICA SANTA SOFIA DEL PACIFICO"/>
    <s v="FECS43474"/>
    <s v="900228989_FECS43474"/>
    <s v="FECS43474_"/>
    <d v="2024-10-17T00:00:00"/>
    <d v="2024-11-05T00:00:00"/>
    <n v="429521"/>
    <n v="429521"/>
    <m/>
    <e v="#N/A"/>
    <x v="7"/>
    <n v="420931"/>
    <n v="1222540988"/>
    <m/>
    <m/>
    <m/>
    <s v="Finalizada"/>
    <d v="2024-10-17T00:00:00"/>
    <d v="2024-11-05T00:00:00"/>
    <m/>
    <n v="429521"/>
    <n v="0"/>
    <n v="0"/>
    <n v="0"/>
    <m/>
    <m/>
    <n v="0"/>
    <m/>
    <m/>
    <m/>
    <m/>
    <m/>
    <n v="0"/>
    <n v="0"/>
    <n v="0"/>
    <n v="0"/>
    <n v="0"/>
    <n v="429521"/>
    <n v="0"/>
    <n v="0"/>
    <n v="0"/>
    <n v="0"/>
    <m/>
    <m/>
    <m/>
    <n v="0"/>
    <n v="0"/>
    <n v="0"/>
    <m/>
    <m/>
    <m/>
    <n v="0"/>
  </r>
  <r>
    <n v="900228989"/>
    <s v="CLINICA SANTA SOFIA DEL PACIFICO"/>
    <s v="FECS43753"/>
    <s v="900228989_FECS43753"/>
    <s v="FECS43753_"/>
    <d v="2024-10-21T00:00:00"/>
    <d v="2024-11-05T00:00:00"/>
    <n v="429960"/>
    <n v="429960"/>
    <m/>
    <e v="#N/A"/>
    <x v="7"/>
    <n v="421361"/>
    <n v="1222541004"/>
    <m/>
    <m/>
    <m/>
    <s v="Finalizada"/>
    <d v="2024-10-21T00:00:00"/>
    <d v="2024-11-05T00:00:00"/>
    <m/>
    <n v="429960"/>
    <n v="0"/>
    <n v="0"/>
    <n v="0"/>
    <m/>
    <m/>
    <n v="0"/>
    <m/>
    <m/>
    <m/>
    <m/>
    <m/>
    <n v="0"/>
    <n v="0"/>
    <n v="0"/>
    <n v="0"/>
    <n v="0"/>
    <n v="429960"/>
    <n v="0"/>
    <n v="0"/>
    <n v="0"/>
    <n v="0"/>
    <m/>
    <m/>
    <m/>
    <n v="0"/>
    <n v="0"/>
    <n v="0"/>
    <m/>
    <m/>
    <m/>
    <n v="0"/>
  </r>
  <r>
    <n v="900228989"/>
    <s v="CLINICA SANTA SOFIA DEL PACIFICO"/>
    <s v="FECS43105"/>
    <s v="900228989_FECS43105"/>
    <s v="FECS43105_"/>
    <d v="2024-10-14T00:00:00"/>
    <d v="2024-11-05T00:00:00"/>
    <n v="466951"/>
    <n v="466951"/>
    <m/>
    <e v="#N/A"/>
    <x v="7"/>
    <n v="457612"/>
    <n v="1222540651"/>
    <m/>
    <m/>
    <m/>
    <s v="Finalizada"/>
    <d v="2024-10-14T00:00:00"/>
    <d v="2024-11-05T00:00:00"/>
    <m/>
    <n v="466951"/>
    <n v="0"/>
    <n v="0"/>
    <n v="0"/>
    <m/>
    <m/>
    <n v="0"/>
    <m/>
    <m/>
    <m/>
    <m/>
    <m/>
    <n v="0"/>
    <n v="0"/>
    <n v="0"/>
    <n v="0"/>
    <n v="0"/>
    <n v="466951"/>
    <n v="0"/>
    <n v="0"/>
    <n v="0"/>
    <n v="0"/>
    <m/>
    <m/>
    <m/>
    <n v="0"/>
    <n v="0"/>
    <n v="0"/>
    <m/>
    <m/>
    <m/>
    <n v="0"/>
  </r>
  <r>
    <n v="900228989"/>
    <s v="CLINICA SANTA SOFIA DEL PACIFICO"/>
    <s v="FECS43316"/>
    <s v="900228989_FECS43316"/>
    <s v="FECS43316_"/>
    <d v="2024-10-16T00:00:00"/>
    <d v="2024-11-05T00:00:00"/>
    <n v="485840"/>
    <n v="485840"/>
    <m/>
    <e v="#N/A"/>
    <x v="7"/>
    <n v="476123"/>
    <n v="1222540978"/>
    <m/>
    <m/>
    <m/>
    <s v="Finalizada"/>
    <d v="2024-10-16T00:00:00"/>
    <d v="2024-11-05T00:00:00"/>
    <m/>
    <n v="485840"/>
    <n v="0"/>
    <n v="0"/>
    <n v="0"/>
    <m/>
    <m/>
    <n v="0"/>
    <m/>
    <m/>
    <m/>
    <m/>
    <m/>
    <n v="0"/>
    <n v="0"/>
    <n v="0"/>
    <n v="0"/>
    <n v="0"/>
    <n v="485840"/>
    <n v="0"/>
    <n v="0"/>
    <n v="0"/>
    <n v="0"/>
    <m/>
    <m/>
    <m/>
    <n v="0"/>
    <n v="0"/>
    <n v="0"/>
    <m/>
    <m/>
    <m/>
    <n v="0"/>
  </r>
  <r>
    <n v="900228989"/>
    <s v="CLINICA SANTA SOFIA DEL PACIFICO"/>
    <s v="FECS43106"/>
    <s v="900228989_FECS43106"/>
    <s v="FECS43106_"/>
    <d v="2024-10-14T00:00:00"/>
    <d v="2024-11-05T00:00:00"/>
    <n v="493768"/>
    <n v="493768"/>
    <m/>
    <e v="#N/A"/>
    <x v="7"/>
    <n v="0"/>
    <m/>
    <m/>
    <m/>
    <m/>
    <s v="Finalizada"/>
    <d v="2024-10-14T00:00:00"/>
    <d v="2024-11-05T00:00:00"/>
    <m/>
    <n v="493768"/>
    <n v="0"/>
    <n v="0"/>
    <n v="0"/>
    <m/>
    <m/>
    <n v="0"/>
    <m/>
    <m/>
    <m/>
    <m/>
    <m/>
    <n v="0"/>
    <n v="0"/>
    <n v="0"/>
    <n v="0"/>
    <n v="0"/>
    <n v="493768"/>
    <n v="0"/>
    <n v="0"/>
    <n v="0"/>
    <n v="0"/>
    <m/>
    <m/>
    <m/>
    <n v="0"/>
    <n v="0"/>
    <n v="0"/>
    <m/>
    <m/>
    <m/>
    <n v="0"/>
  </r>
  <r>
    <n v="900228989"/>
    <s v="CLINICA SANTA SOFIA DEL PACIFICO"/>
    <s v="FECS43808"/>
    <s v="900228989_FECS43808"/>
    <s v="FECS43808_"/>
    <d v="2024-10-21T00:00:00"/>
    <d v="2024-11-05T00:00:00"/>
    <n v="494858"/>
    <n v="494858"/>
    <m/>
    <e v="#N/A"/>
    <x v="7"/>
    <n v="484961"/>
    <n v="1222541006"/>
    <m/>
    <m/>
    <m/>
    <s v="Finalizada"/>
    <d v="2024-10-21T00:00:00"/>
    <d v="2024-11-05T00:00:00"/>
    <m/>
    <n v="494858"/>
    <n v="0"/>
    <n v="0"/>
    <n v="0"/>
    <m/>
    <m/>
    <n v="0"/>
    <m/>
    <m/>
    <m/>
    <m/>
    <m/>
    <n v="0"/>
    <n v="0"/>
    <n v="0"/>
    <n v="0"/>
    <n v="0"/>
    <n v="494858"/>
    <n v="0"/>
    <n v="0"/>
    <n v="0"/>
    <n v="0"/>
    <m/>
    <m/>
    <m/>
    <n v="0"/>
    <n v="0"/>
    <n v="0"/>
    <m/>
    <m/>
    <m/>
    <n v="0"/>
  </r>
  <r>
    <n v="900228989"/>
    <s v="CLINICA SANTA SOFIA DEL PACIFICO"/>
    <s v="FECS43467"/>
    <s v="900228989_FECS43467"/>
    <s v="FECS43467_"/>
    <d v="2024-10-17T00:00:00"/>
    <d v="2024-11-05T00:00:00"/>
    <n v="524508"/>
    <n v="524508"/>
    <m/>
    <e v="#N/A"/>
    <x v="7"/>
    <n v="0"/>
    <m/>
    <m/>
    <m/>
    <m/>
    <s v="Finalizada"/>
    <d v="2024-10-17T00:00:00"/>
    <d v="2024-11-05T00:00:00"/>
    <m/>
    <n v="524508"/>
    <n v="0"/>
    <n v="0"/>
    <n v="0"/>
    <m/>
    <m/>
    <n v="0"/>
    <m/>
    <m/>
    <m/>
    <m/>
    <m/>
    <n v="0"/>
    <n v="0"/>
    <n v="0"/>
    <n v="0"/>
    <n v="0"/>
    <n v="524508"/>
    <n v="0"/>
    <n v="0"/>
    <n v="0"/>
    <n v="0"/>
    <m/>
    <m/>
    <m/>
    <n v="0"/>
    <n v="0"/>
    <n v="0"/>
    <m/>
    <m/>
    <m/>
    <n v="0"/>
  </r>
  <r>
    <n v="900228989"/>
    <s v="CLINICA SANTA SOFIA DEL PACIFICO"/>
    <s v="FECS42991"/>
    <s v="900228989_FECS42991"/>
    <s v="FECS42991_"/>
    <d v="2024-10-12T00:00:00"/>
    <d v="2024-11-05T00:00:00"/>
    <n v="534019"/>
    <n v="534019"/>
    <m/>
    <e v="#N/A"/>
    <x v="7"/>
    <n v="523339"/>
    <n v="1222542197"/>
    <m/>
    <m/>
    <m/>
    <s v="Finalizada"/>
    <d v="2024-10-12T00:00:00"/>
    <d v="2024-11-05T00:00:00"/>
    <m/>
    <n v="534019"/>
    <n v="0"/>
    <n v="0"/>
    <n v="0"/>
    <m/>
    <m/>
    <n v="0"/>
    <m/>
    <m/>
    <m/>
    <m/>
    <m/>
    <n v="0"/>
    <n v="0"/>
    <n v="0"/>
    <n v="0"/>
    <n v="0"/>
    <n v="534019"/>
    <n v="0"/>
    <n v="0"/>
    <n v="0"/>
    <n v="0"/>
    <m/>
    <m/>
    <m/>
    <n v="0"/>
    <n v="0"/>
    <n v="0"/>
    <m/>
    <m/>
    <m/>
    <n v="0"/>
  </r>
  <r>
    <n v="900228989"/>
    <s v="CLINICA SANTA SOFIA DEL PACIFICO"/>
    <s v="FECS43064"/>
    <s v="900228989_FECS43064"/>
    <s v="FECS43064_"/>
    <d v="2024-10-13T00:00:00"/>
    <d v="2024-11-05T00:00:00"/>
    <n v="573034"/>
    <n v="573034"/>
    <m/>
    <e v="#N/A"/>
    <x v="7"/>
    <n v="561573"/>
    <n v="1222540647"/>
    <m/>
    <m/>
    <m/>
    <s v="Finalizada"/>
    <d v="2024-10-13T00:00:00"/>
    <d v="2024-11-05T00:00:00"/>
    <m/>
    <n v="573034"/>
    <n v="0"/>
    <n v="0"/>
    <n v="0"/>
    <m/>
    <m/>
    <n v="0"/>
    <m/>
    <m/>
    <m/>
    <m/>
    <m/>
    <n v="0"/>
    <n v="0"/>
    <n v="0"/>
    <n v="0"/>
    <n v="0"/>
    <n v="573034"/>
    <n v="0"/>
    <n v="0"/>
    <n v="0"/>
    <n v="0"/>
    <m/>
    <m/>
    <m/>
    <n v="0"/>
    <n v="0"/>
    <n v="0"/>
    <m/>
    <m/>
    <m/>
    <n v="0"/>
  </r>
  <r>
    <n v="900228989"/>
    <s v="CLINICA SANTA SOFIA DEL PACIFICO"/>
    <s v="FECS43480"/>
    <s v="900228989_FECS43480"/>
    <s v="FECS43480_"/>
    <d v="2024-10-17T00:00:00"/>
    <d v="2024-11-05T00:00:00"/>
    <n v="577235"/>
    <n v="577235"/>
    <m/>
    <e v="#N/A"/>
    <x v="7"/>
    <n v="565690"/>
    <n v="1222540990"/>
    <m/>
    <m/>
    <m/>
    <s v="Finalizada"/>
    <d v="2024-10-17T00:00:00"/>
    <d v="2024-11-05T00:00:00"/>
    <m/>
    <n v="577235"/>
    <n v="0"/>
    <n v="0"/>
    <n v="0"/>
    <m/>
    <m/>
    <n v="0"/>
    <m/>
    <m/>
    <m/>
    <m/>
    <m/>
    <n v="0"/>
    <n v="0"/>
    <n v="0"/>
    <n v="0"/>
    <n v="0"/>
    <n v="577235"/>
    <n v="0"/>
    <n v="0"/>
    <n v="0"/>
    <n v="0"/>
    <m/>
    <m/>
    <m/>
    <n v="0"/>
    <n v="0"/>
    <n v="0"/>
    <m/>
    <m/>
    <m/>
    <n v="0"/>
  </r>
  <r>
    <n v="900228989"/>
    <s v="CLINICA SANTA SOFIA DEL PACIFICO"/>
    <s v="FECS43016"/>
    <s v="900228989_FECS43016"/>
    <s v="FECS43016_"/>
    <d v="2024-10-12T00:00:00"/>
    <d v="2024-11-05T00:00:00"/>
    <n v="585924"/>
    <n v="585924"/>
    <m/>
    <e v="#N/A"/>
    <x v="7"/>
    <n v="574206"/>
    <n v="1222540645"/>
    <m/>
    <m/>
    <m/>
    <s v="Finalizada"/>
    <d v="2024-10-12T00:00:00"/>
    <d v="2024-11-05T00:00:00"/>
    <m/>
    <n v="585924"/>
    <n v="0"/>
    <n v="0"/>
    <n v="0"/>
    <m/>
    <m/>
    <n v="0"/>
    <m/>
    <m/>
    <m/>
    <m/>
    <m/>
    <n v="0"/>
    <n v="0"/>
    <n v="0"/>
    <n v="0"/>
    <n v="0"/>
    <n v="585924"/>
    <n v="0"/>
    <n v="0"/>
    <n v="0"/>
    <n v="0"/>
    <m/>
    <m/>
    <m/>
    <n v="0"/>
    <n v="0"/>
    <n v="0"/>
    <m/>
    <m/>
    <m/>
    <n v="0"/>
  </r>
  <r>
    <n v="900228989"/>
    <s v="CLINICA SANTA SOFIA DEL PACIFICO"/>
    <s v="FECS43819"/>
    <s v="900228989_FECS43819"/>
    <s v="FECS43819_"/>
    <d v="2024-10-21T00:00:00"/>
    <d v="2024-11-05T00:00:00"/>
    <n v="635766"/>
    <n v="635766"/>
    <m/>
    <e v="#N/A"/>
    <x v="7"/>
    <n v="623051"/>
    <n v="1222541008"/>
    <m/>
    <m/>
    <m/>
    <s v="Finalizada"/>
    <d v="2024-10-21T00:00:00"/>
    <d v="2024-11-05T00:00:00"/>
    <m/>
    <n v="635766"/>
    <n v="0"/>
    <n v="0"/>
    <n v="0"/>
    <m/>
    <m/>
    <n v="0"/>
    <m/>
    <m/>
    <m/>
    <m/>
    <m/>
    <n v="0"/>
    <n v="0"/>
    <n v="0"/>
    <n v="0"/>
    <n v="0"/>
    <n v="635766"/>
    <n v="0"/>
    <n v="0"/>
    <n v="0"/>
    <n v="0"/>
    <m/>
    <m/>
    <m/>
    <n v="0"/>
    <n v="0"/>
    <n v="0"/>
    <m/>
    <m/>
    <m/>
    <n v="0"/>
  </r>
  <r>
    <n v="900228989"/>
    <s v="CLINICA SANTA SOFIA DEL PACIFICO"/>
    <s v="FECS43812"/>
    <s v="900228989_FECS43812"/>
    <s v="FECS43812_"/>
    <d v="2024-10-21T00:00:00"/>
    <d v="2024-11-05T00:00:00"/>
    <n v="659220"/>
    <n v="659220"/>
    <m/>
    <e v="#N/A"/>
    <x v="7"/>
    <n v="646036"/>
    <n v="1222541007"/>
    <m/>
    <m/>
    <m/>
    <s v="Finalizada"/>
    <d v="2024-10-21T00:00:00"/>
    <d v="2024-11-05T00:00:00"/>
    <m/>
    <n v="659220"/>
    <n v="0"/>
    <n v="0"/>
    <n v="0"/>
    <m/>
    <m/>
    <n v="0"/>
    <m/>
    <m/>
    <m/>
    <m/>
    <m/>
    <n v="0"/>
    <n v="0"/>
    <n v="0"/>
    <n v="0"/>
    <n v="0"/>
    <n v="659220"/>
    <n v="0"/>
    <n v="0"/>
    <n v="0"/>
    <n v="0"/>
    <m/>
    <m/>
    <m/>
    <n v="0"/>
    <n v="0"/>
    <n v="0"/>
    <m/>
    <m/>
    <m/>
    <n v="0"/>
  </r>
  <r>
    <n v="900228989"/>
    <s v="CLINICA SANTA SOFIA DEL PACIFICO"/>
    <s v="FECS42768"/>
    <s v="900228989_FECS42768"/>
    <s v="FECS42768_"/>
    <d v="2024-10-10T00:00:00"/>
    <d v="2024-11-05T00:00:00"/>
    <n v="698209"/>
    <n v="698209"/>
    <m/>
    <e v="#N/A"/>
    <x v="7"/>
    <n v="684245"/>
    <n v="1222540637"/>
    <m/>
    <m/>
    <m/>
    <s v="Finalizada"/>
    <d v="2024-10-10T00:00:00"/>
    <d v="2024-11-05T00:00:00"/>
    <m/>
    <n v="698209"/>
    <n v="0"/>
    <n v="0"/>
    <n v="0"/>
    <m/>
    <m/>
    <n v="0"/>
    <m/>
    <m/>
    <m/>
    <m/>
    <m/>
    <n v="0"/>
    <n v="0"/>
    <n v="0"/>
    <n v="0"/>
    <n v="0"/>
    <n v="698209"/>
    <n v="0"/>
    <n v="0"/>
    <n v="0"/>
    <n v="0"/>
    <m/>
    <m/>
    <m/>
    <n v="0"/>
    <n v="0"/>
    <n v="0"/>
    <m/>
    <m/>
    <m/>
    <n v="0"/>
  </r>
  <r>
    <n v="900228989"/>
    <s v="CLINICA SANTA SOFIA DEL PACIFICO"/>
    <s v="FECS43456"/>
    <s v="900228989_FECS43456"/>
    <s v="FECS43456_"/>
    <d v="2024-10-17T00:00:00"/>
    <d v="2024-11-05T00:00:00"/>
    <n v="701968"/>
    <n v="701968"/>
    <m/>
    <e v="#N/A"/>
    <x v="7"/>
    <n v="687929"/>
    <n v="1222540987"/>
    <m/>
    <m/>
    <m/>
    <s v="Finalizada"/>
    <d v="2024-10-17T00:00:00"/>
    <d v="2024-11-05T00:00:00"/>
    <m/>
    <n v="701968"/>
    <n v="0"/>
    <n v="0"/>
    <n v="0"/>
    <m/>
    <m/>
    <n v="0"/>
    <m/>
    <m/>
    <m/>
    <m/>
    <m/>
    <n v="0"/>
    <n v="0"/>
    <n v="0"/>
    <n v="0"/>
    <n v="0"/>
    <n v="701968"/>
    <n v="0"/>
    <n v="0"/>
    <n v="0"/>
    <n v="0"/>
    <m/>
    <m/>
    <m/>
    <n v="0"/>
    <n v="0"/>
    <n v="0"/>
    <m/>
    <m/>
    <m/>
    <n v="0"/>
  </r>
  <r>
    <n v="900228989"/>
    <s v="CLINICA SANTA SOFIA DEL PACIFICO"/>
    <s v="FECS43951"/>
    <s v="900228989_FECS43951"/>
    <s v="FECS43951_"/>
    <d v="2024-10-22T00:00:00"/>
    <d v="2024-11-05T00:00:00"/>
    <n v="708322"/>
    <n v="708322"/>
    <m/>
    <e v="#N/A"/>
    <x v="7"/>
    <n v="694156"/>
    <n v="1222542257"/>
    <m/>
    <m/>
    <m/>
    <s v="Finalizada"/>
    <d v="2024-10-22T00:00:00"/>
    <d v="2024-11-05T00:00:00"/>
    <m/>
    <n v="708322"/>
    <n v="0"/>
    <n v="0"/>
    <n v="0"/>
    <m/>
    <m/>
    <n v="0"/>
    <m/>
    <m/>
    <m/>
    <m/>
    <m/>
    <n v="0"/>
    <n v="0"/>
    <n v="0"/>
    <n v="0"/>
    <n v="0"/>
    <n v="708322"/>
    <n v="0"/>
    <n v="0"/>
    <n v="0"/>
    <n v="0"/>
    <m/>
    <m/>
    <m/>
    <n v="0"/>
    <n v="0"/>
    <n v="0"/>
    <m/>
    <m/>
    <m/>
    <n v="0"/>
  </r>
  <r>
    <n v="900228989"/>
    <s v="CLINICA SANTA SOFIA DEL PACIFICO"/>
    <s v="FECS43451"/>
    <s v="900228989_FECS43451"/>
    <s v="FECS43451_"/>
    <d v="2024-10-17T00:00:00"/>
    <d v="2024-11-05T00:00:00"/>
    <n v="739144"/>
    <n v="739144"/>
    <m/>
    <e v="#N/A"/>
    <x v="7"/>
    <n v="724361"/>
    <n v="1222540985"/>
    <m/>
    <m/>
    <m/>
    <s v="Finalizada"/>
    <d v="2024-10-17T00:00:00"/>
    <d v="2024-11-05T00:00:00"/>
    <m/>
    <n v="739144"/>
    <n v="0"/>
    <n v="0"/>
    <n v="0"/>
    <m/>
    <m/>
    <n v="0"/>
    <m/>
    <m/>
    <m/>
    <m/>
    <m/>
    <n v="0"/>
    <n v="0"/>
    <n v="0"/>
    <n v="0"/>
    <n v="0"/>
    <n v="739144"/>
    <n v="0"/>
    <n v="0"/>
    <n v="0"/>
    <n v="0"/>
    <m/>
    <m/>
    <m/>
    <n v="0"/>
    <n v="0"/>
    <n v="0"/>
    <m/>
    <m/>
    <m/>
    <n v="0"/>
  </r>
  <r>
    <n v="900228989"/>
    <s v="CLINICA SANTA SOFIA DEL PACIFICO"/>
    <s v="FECS43307"/>
    <s v="900228989_FECS43307"/>
    <s v="FECS43307_"/>
    <d v="2024-10-16T00:00:00"/>
    <d v="2024-11-05T00:00:00"/>
    <n v="853698"/>
    <n v="853698"/>
    <m/>
    <e v="#N/A"/>
    <x v="7"/>
    <n v="0"/>
    <m/>
    <m/>
    <m/>
    <m/>
    <s v="Finalizada"/>
    <d v="2024-10-16T00:00:00"/>
    <d v="2024-11-05T00:00:00"/>
    <m/>
    <n v="853698"/>
    <n v="0"/>
    <n v="0"/>
    <n v="0"/>
    <m/>
    <m/>
    <n v="0"/>
    <m/>
    <m/>
    <m/>
    <m/>
    <m/>
    <n v="0"/>
    <n v="0"/>
    <n v="0"/>
    <n v="0"/>
    <n v="0"/>
    <n v="853698"/>
    <n v="0"/>
    <n v="0"/>
    <n v="0"/>
    <n v="0"/>
    <m/>
    <m/>
    <m/>
    <n v="0"/>
    <n v="0"/>
    <n v="0"/>
    <m/>
    <m/>
    <m/>
    <n v="0"/>
  </r>
  <r>
    <n v="900228989"/>
    <s v="CLINICA SANTA SOFIA DEL PACIFICO"/>
    <s v="FECS42913"/>
    <s v="900228989_FECS42913"/>
    <s v="FECS42913_"/>
    <d v="2024-10-11T00:00:00"/>
    <d v="2024-11-05T00:00:00"/>
    <n v="917499"/>
    <n v="917499"/>
    <m/>
    <e v="#N/A"/>
    <x v="7"/>
    <n v="899149"/>
    <n v="1222540642"/>
    <m/>
    <m/>
    <m/>
    <s v="Finalizada"/>
    <d v="2024-10-11T00:00:00"/>
    <d v="2024-11-05T00:00:00"/>
    <m/>
    <n v="917499"/>
    <n v="0"/>
    <n v="0"/>
    <n v="0"/>
    <m/>
    <m/>
    <n v="0"/>
    <m/>
    <m/>
    <m/>
    <m/>
    <m/>
    <n v="0"/>
    <n v="0"/>
    <n v="0"/>
    <n v="0"/>
    <n v="0"/>
    <n v="917499"/>
    <n v="0"/>
    <n v="0"/>
    <n v="0"/>
    <n v="0"/>
    <m/>
    <m/>
    <m/>
    <n v="0"/>
    <n v="0"/>
    <n v="0"/>
    <m/>
    <m/>
    <m/>
    <n v="0"/>
  </r>
  <r>
    <n v="900228989"/>
    <s v="CLINICA SANTA SOFIA DEL PACIFICO"/>
    <s v="FECS42827"/>
    <s v="900228989_FECS42827"/>
    <s v="FECS42827_"/>
    <d v="2024-10-10T00:00:00"/>
    <d v="2024-11-05T00:00:00"/>
    <n v="954303"/>
    <n v="954303"/>
    <m/>
    <e v="#N/A"/>
    <x v="7"/>
    <n v="935217"/>
    <n v="1222542490"/>
    <m/>
    <m/>
    <m/>
    <s v="Finalizada"/>
    <d v="2024-10-10T00:00:00"/>
    <d v="2024-11-05T00:00:00"/>
    <m/>
    <n v="954303"/>
    <n v="0"/>
    <n v="0"/>
    <n v="0"/>
    <m/>
    <m/>
    <n v="0"/>
    <m/>
    <m/>
    <m/>
    <m/>
    <m/>
    <n v="0"/>
    <n v="0"/>
    <n v="0"/>
    <n v="0"/>
    <n v="0"/>
    <n v="954303"/>
    <n v="0"/>
    <n v="0"/>
    <n v="0"/>
    <n v="0"/>
    <m/>
    <m/>
    <m/>
    <n v="0"/>
    <n v="0"/>
    <n v="0"/>
    <m/>
    <m/>
    <m/>
    <n v="0"/>
  </r>
  <r>
    <n v="900228989"/>
    <s v="CLINICA SANTA SOFIA DEL PACIFICO"/>
    <s v="FECS42308"/>
    <s v="900228989_FECS42308"/>
    <s v="FECS42308_"/>
    <d v="2024-10-06T00:00:00"/>
    <d v="2024-11-05T00:00:00"/>
    <n v="1190388"/>
    <n v="1190388"/>
    <m/>
    <e v="#N/A"/>
    <x v="7"/>
    <n v="1166580"/>
    <n v="1222540972"/>
    <m/>
    <m/>
    <m/>
    <s v="Finalizada"/>
    <d v="2024-10-06T00:00:00"/>
    <d v="2024-11-05T00:00:00"/>
    <m/>
    <n v="1190388"/>
    <n v="0"/>
    <n v="0"/>
    <n v="0"/>
    <m/>
    <m/>
    <n v="0"/>
    <m/>
    <m/>
    <m/>
    <m/>
    <m/>
    <n v="0"/>
    <n v="0"/>
    <n v="0"/>
    <n v="0"/>
    <n v="0"/>
    <n v="1190388"/>
    <n v="0"/>
    <n v="0"/>
    <n v="0"/>
    <n v="0"/>
    <m/>
    <m/>
    <m/>
    <n v="0"/>
    <n v="0"/>
    <n v="0"/>
    <m/>
    <m/>
    <m/>
    <n v="0"/>
  </r>
  <r>
    <n v="900228989"/>
    <s v="CLINICA SANTA SOFIA DEL PACIFICO"/>
    <s v="FECS42392"/>
    <s v="900228989_FECS42392"/>
    <s v="FECS42392_"/>
    <d v="2024-10-07T00:00:00"/>
    <d v="2024-11-05T00:00:00"/>
    <n v="1441158"/>
    <n v="1441158"/>
    <m/>
    <e v="#N/A"/>
    <x v="7"/>
    <n v="1412335"/>
    <n v="1222540632"/>
    <m/>
    <m/>
    <m/>
    <s v="Finalizada"/>
    <d v="2024-10-07T00:00:00"/>
    <d v="2024-11-05T00:00:00"/>
    <m/>
    <n v="1441158"/>
    <n v="0"/>
    <n v="0"/>
    <n v="0"/>
    <m/>
    <m/>
    <n v="0"/>
    <m/>
    <m/>
    <m/>
    <m/>
    <m/>
    <n v="0"/>
    <n v="0"/>
    <n v="0"/>
    <n v="0"/>
    <n v="0"/>
    <n v="1441158"/>
    <n v="0"/>
    <n v="0"/>
    <n v="0"/>
    <n v="0"/>
    <m/>
    <m/>
    <m/>
    <n v="0"/>
    <n v="0"/>
    <n v="0"/>
    <m/>
    <m/>
    <m/>
    <n v="0"/>
  </r>
  <r>
    <n v="900228989"/>
    <s v="CLINICA SANTA SOFIA DEL PACIFICO"/>
    <s v="FECS43440"/>
    <s v="900228989_FECS43440"/>
    <s v="FECS43440_"/>
    <d v="2024-10-17T00:00:00"/>
    <d v="2024-11-05T00:00:00"/>
    <n v="1728143"/>
    <n v="1728143"/>
    <m/>
    <e v="#N/A"/>
    <x v="7"/>
    <n v="1693580"/>
    <n v="1222540984"/>
    <m/>
    <m/>
    <m/>
    <s v="Finalizada"/>
    <d v="2024-10-17T00:00:00"/>
    <d v="2024-11-05T00:00:00"/>
    <m/>
    <n v="1728143"/>
    <n v="0"/>
    <n v="0"/>
    <n v="0"/>
    <m/>
    <m/>
    <n v="0"/>
    <m/>
    <m/>
    <m/>
    <m/>
    <m/>
    <n v="0"/>
    <n v="0"/>
    <n v="0"/>
    <n v="0"/>
    <n v="0"/>
    <n v="1728143"/>
    <n v="0"/>
    <n v="0"/>
    <n v="0"/>
    <n v="0"/>
    <m/>
    <m/>
    <m/>
    <n v="0"/>
    <n v="0"/>
    <n v="0"/>
    <m/>
    <m/>
    <m/>
    <n v="0"/>
  </r>
  <r>
    <n v="900228989"/>
    <s v="CLINICA SANTA SOFIA DEL PACIFICO"/>
    <s v="FECS43258"/>
    <s v="900228989_FECS43258"/>
    <s v="FECS43258_"/>
    <d v="2024-10-15T00:00:00"/>
    <d v="2024-11-05T00:00:00"/>
    <n v="2794642"/>
    <n v="2794642"/>
    <m/>
    <e v="#N/A"/>
    <x v="7"/>
    <n v="2738749"/>
    <n v="1222541209"/>
    <m/>
    <m/>
    <m/>
    <s v="Finalizada"/>
    <d v="2024-10-15T00:00:00"/>
    <d v="2024-11-05T00:00:00"/>
    <m/>
    <n v="2794642"/>
    <n v="0"/>
    <n v="0"/>
    <n v="0"/>
    <m/>
    <m/>
    <n v="0"/>
    <m/>
    <m/>
    <m/>
    <m/>
    <m/>
    <n v="0"/>
    <n v="0"/>
    <n v="0"/>
    <n v="0"/>
    <n v="0"/>
    <n v="2794642"/>
    <n v="0"/>
    <n v="0"/>
    <n v="0"/>
    <n v="0"/>
    <m/>
    <m/>
    <m/>
    <n v="0"/>
    <n v="0"/>
    <n v="0"/>
    <m/>
    <m/>
    <m/>
    <n v="0"/>
  </r>
  <r>
    <n v="900228989"/>
    <s v="CLINICA SANTA SOFIA DEL PACIFICO"/>
    <s v="FECS44328"/>
    <s v="900228989_FECS44328"/>
    <s v="FECS44328_"/>
    <d v="2024-10-25T00:00:00"/>
    <d v="2024-11-05T00:00:00"/>
    <n v="60960"/>
    <n v="60960"/>
    <m/>
    <e v="#N/A"/>
    <x v="7"/>
    <n v="60960"/>
    <n v="1222541221"/>
    <m/>
    <m/>
    <m/>
    <s v="Finalizada"/>
    <d v="2024-10-25T00:00:00"/>
    <d v="2024-11-05T00:00:00"/>
    <m/>
    <n v="60960"/>
    <n v="0"/>
    <n v="0"/>
    <n v="0"/>
    <m/>
    <m/>
    <n v="0"/>
    <m/>
    <m/>
    <m/>
    <m/>
    <m/>
    <n v="0"/>
    <n v="0"/>
    <n v="0"/>
    <n v="0"/>
    <n v="0"/>
    <n v="60960"/>
    <n v="0"/>
    <n v="0"/>
    <n v="0"/>
    <n v="0"/>
    <m/>
    <m/>
    <m/>
    <n v="0"/>
    <n v="0"/>
    <n v="0"/>
    <m/>
    <m/>
    <m/>
    <n v="0"/>
  </r>
  <r>
    <n v="900228989"/>
    <s v="CLINICA SANTA SOFIA DEL PACIFICO"/>
    <s v="FECS44081"/>
    <s v="900228989_FECS44081"/>
    <s v="FECS44081_"/>
    <d v="2024-10-24T00:00:00"/>
    <d v="2024-11-05T00:00:00"/>
    <n v="64940"/>
    <n v="64940"/>
    <m/>
    <e v="#N/A"/>
    <x v="7"/>
    <n v="64940"/>
    <n v="1222541029"/>
    <m/>
    <m/>
    <m/>
    <s v="Finalizada"/>
    <d v="2024-10-24T00:00:00"/>
    <d v="2024-11-05T00:00:00"/>
    <m/>
    <n v="64940"/>
    <n v="0"/>
    <n v="0"/>
    <n v="0"/>
    <m/>
    <m/>
    <n v="0"/>
    <m/>
    <m/>
    <m/>
    <m/>
    <m/>
    <n v="0"/>
    <n v="0"/>
    <n v="0"/>
    <n v="0"/>
    <n v="0"/>
    <n v="64940"/>
    <n v="0"/>
    <n v="0"/>
    <n v="0"/>
    <n v="0"/>
    <m/>
    <m/>
    <m/>
    <n v="0"/>
    <n v="0"/>
    <n v="0"/>
    <m/>
    <m/>
    <m/>
    <n v="0"/>
  </r>
  <r>
    <n v="900228989"/>
    <s v="CLINICA SANTA SOFIA DEL PACIFICO"/>
    <s v="FECS44273"/>
    <s v="900228989_FECS44273"/>
    <s v="FECS44273_"/>
    <d v="2024-10-25T00:00:00"/>
    <d v="2024-11-05T00:00:00"/>
    <n v="83160"/>
    <n v="83160"/>
    <m/>
    <e v="#N/A"/>
    <x v="7"/>
    <n v="83160"/>
    <n v="1222541034"/>
    <m/>
    <m/>
    <m/>
    <s v="Finalizada"/>
    <d v="2024-10-25T00:00:00"/>
    <d v="2024-11-05T00:00:00"/>
    <m/>
    <n v="83160"/>
    <n v="0"/>
    <n v="0"/>
    <n v="0"/>
    <m/>
    <m/>
    <n v="0"/>
    <m/>
    <m/>
    <m/>
    <m/>
    <m/>
    <n v="0"/>
    <n v="0"/>
    <n v="0"/>
    <n v="0"/>
    <n v="0"/>
    <n v="83160"/>
    <n v="0"/>
    <n v="0"/>
    <n v="0"/>
    <n v="0"/>
    <m/>
    <m/>
    <m/>
    <n v="0"/>
    <n v="0"/>
    <n v="0"/>
    <m/>
    <m/>
    <m/>
    <n v="0"/>
  </r>
  <r>
    <n v="900228989"/>
    <s v="CLINICA SANTA SOFIA DEL PACIFICO"/>
    <s v="FECS44732"/>
    <s v="900228989_FECS44732"/>
    <s v="FECS44732_"/>
    <d v="2024-10-30T00:00:00"/>
    <d v="2024-11-05T00:00:00"/>
    <n v="87443"/>
    <n v="87443"/>
    <m/>
    <e v="#N/A"/>
    <x v="7"/>
    <n v="87443"/>
    <n v="1222541241"/>
    <m/>
    <m/>
    <m/>
    <s v="Finalizada"/>
    <d v="2024-10-30T00:00:00"/>
    <d v="2024-11-05T00:00:00"/>
    <m/>
    <n v="87443"/>
    <n v="0"/>
    <n v="0"/>
    <n v="0"/>
    <m/>
    <m/>
    <n v="0"/>
    <m/>
    <m/>
    <m/>
    <m/>
    <m/>
    <n v="0"/>
    <n v="0"/>
    <n v="0"/>
    <n v="0"/>
    <n v="0"/>
    <n v="87443"/>
    <n v="0"/>
    <n v="0"/>
    <n v="0"/>
    <n v="0"/>
    <m/>
    <m/>
    <m/>
    <n v="0"/>
    <n v="0"/>
    <n v="0"/>
    <m/>
    <m/>
    <m/>
    <n v="0"/>
  </r>
  <r>
    <n v="900228989"/>
    <s v="CLINICA SANTA SOFIA DEL PACIFICO"/>
    <s v="FECS44703"/>
    <s v="900228989_FECS44703"/>
    <s v="FECS44703_"/>
    <d v="2024-10-30T00:00:00"/>
    <d v="2024-11-05T00:00:00"/>
    <n v="116918"/>
    <n v="116918"/>
    <m/>
    <e v="#N/A"/>
    <x v="7"/>
    <n v="116918"/>
    <n v="1222541235"/>
    <m/>
    <m/>
    <m/>
    <s v="Finalizada"/>
    <d v="2024-10-30T00:00:00"/>
    <d v="2024-11-05T00:00:00"/>
    <m/>
    <n v="116918"/>
    <n v="0"/>
    <n v="0"/>
    <n v="0"/>
    <m/>
    <m/>
    <n v="0"/>
    <m/>
    <m/>
    <m/>
    <m/>
    <m/>
    <n v="0"/>
    <n v="0"/>
    <n v="0"/>
    <n v="0"/>
    <n v="0"/>
    <n v="116918"/>
    <n v="0"/>
    <n v="0"/>
    <n v="0"/>
    <n v="0"/>
    <m/>
    <m/>
    <m/>
    <n v="0"/>
    <n v="0"/>
    <n v="0"/>
    <m/>
    <m/>
    <m/>
    <n v="0"/>
  </r>
  <r>
    <n v="900228989"/>
    <s v="CLINICA SANTA SOFIA DEL PACIFICO"/>
    <s v="FECS44270"/>
    <s v="900228989_FECS44270"/>
    <s v="FECS44270_"/>
    <d v="2024-10-25T00:00:00"/>
    <d v="2024-11-05T00:00:00"/>
    <n v="121308"/>
    <n v="121308"/>
    <m/>
    <e v="#N/A"/>
    <x v="7"/>
    <n v="121308"/>
    <n v="1222541033"/>
    <m/>
    <m/>
    <m/>
    <s v="Finalizada"/>
    <d v="2024-10-25T00:00:00"/>
    <d v="2024-11-05T00:00:00"/>
    <m/>
    <n v="121308"/>
    <n v="0"/>
    <n v="0"/>
    <n v="0"/>
    <m/>
    <m/>
    <n v="0"/>
    <m/>
    <m/>
    <m/>
    <m/>
    <m/>
    <n v="0"/>
    <n v="0"/>
    <n v="0"/>
    <n v="0"/>
    <n v="0"/>
    <n v="121308"/>
    <n v="0"/>
    <n v="0"/>
    <n v="0"/>
    <n v="0"/>
    <m/>
    <m/>
    <m/>
    <n v="0"/>
    <n v="0"/>
    <n v="0"/>
    <m/>
    <m/>
    <m/>
    <n v="0"/>
  </r>
  <r>
    <n v="900228989"/>
    <s v="CLINICA SANTA SOFIA DEL PACIFICO"/>
    <s v="FECS44363"/>
    <s v="900228989_FECS44363"/>
    <s v="FECS44363_"/>
    <d v="2024-10-26T00:00:00"/>
    <d v="2024-11-05T00:00:00"/>
    <n v="125852"/>
    <n v="125852"/>
    <m/>
    <e v="#N/A"/>
    <x v="7"/>
    <n v="125852"/>
    <n v="1222541047"/>
    <m/>
    <m/>
    <m/>
    <s v="Finalizada"/>
    <d v="2024-10-26T00:00:00"/>
    <d v="2024-11-05T00:00:00"/>
    <m/>
    <n v="125852"/>
    <n v="0"/>
    <n v="0"/>
    <n v="0"/>
    <m/>
    <m/>
    <n v="0"/>
    <m/>
    <m/>
    <m/>
    <m/>
    <m/>
    <n v="0"/>
    <n v="0"/>
    <n v="0"/>
    <n v="0"/>
    <n v="0"/>
    <n v="125852"/>
    <n v="0"/>
    <n v="0"/>
    <n v="0"/>
    <n v="0"/>
    <m/>
    <m/>
    <m/>
    <n v="0"/>
    <n v="0"/>
    <n v="0"/>
    <m/>
    <m/>
    <m/>
    <n v="0"/>
  </r>
  <r>
    <n v="900228989"/>
    <s v="CLINICA SANTA SOFIA DEL PACIFICO"/>
    <s v="FECS43719"/>
    <s v="900228989_FECS43719"/>
    <s v="FECS43719_"/>
    <d v="2024-10-21T00:00:00"/>
    <d v="2024-11-05T00:00:00"/>
    <n v="143364"/>
    <n v="143364"/>
    <m/>
    <e v="#N/A"/>
    <x v="7"/>
    <n v="143364"/>
    <n v="1222542254"/>
    <m/>
    <m/>
    <m/>
    <s v="Finalizada"/>
    <d v="2024-10-21T00:00:00"/>
    <d v="2024-11-05T00:00:00"/>
    <m/>
    <n v="143364"/>
    <n v="0"/>
    <n v="0"/>
    <n v="0"/>
    <m/>
    <m/>
    <n v="0"/>
    <m/>
    <m/>
    <m/>
    <m/>
    <m/>
    <n v="0"/>
    <n v="0"/>
    <n v="0"/>
    <n v="0"/>
    <n v="0"/>
    <n v="143364"/>
    <n v="0"/>
    <n v="0"/>
    <n v="0"/>
    <n v="0"/>
    <m/>
    <m/>
    <m/>
    <n v="0"/>
    <n v="0"/>
    <n v="0"/>
    <m/>
    <m/>
    <m/>
    <n v="0"/>
  </r>
  <r>
    <n v="900228989"/>
    <s v="CLINICA SANTA SOFIA DEL PACIFICO"/>
    <s v="FECS44423"/>
    <s v="900228989_FECS44423"/>
    <s v="FECS44423_"/>
    <d v="2024-10-28T00:00:00"/>
    <d v="2024-11-05T00:00:00"/>
    <n v="147920"/>
    <n v="147920"/>
    <m/>
    <e v="#N/A"/>
    <x v="7"/>
    <n v="147920"/>
    <n v="1222541223"/>
    <m/>
    <m/>
    <m/>
    <s v="Finalizada"/>
    <d v="2024-10-28T00:00:00"/>
    <d v="2024-11-05T00:00:00"/>
    <m/>
    <n v="147920"/>
    <n v="0"/>
    <n v="0"/>
    <n v="0"/>
    <m/>
    <m/>
    <n v="0"/>
    <m/>
    <m/>
    <m/>
    <m/>
    <m/>
    <n v="0"/>
    <n v="0"/>
    <n v="0"/>
    <n v="0"/>
    <n v="0"/>
    <n v="147920"/>
    <n v="0"/>
    <n v="0"/>
    <n v="0"/>
    <n v="0"/>
    <m/>
    <m/>
    <m/>
    <n v="0"/>
    <n v="0"/>
    <n v="0"/>
    <m/>
    <m/>
    <m/>
    <n v="0"/>
  </r>
  <r>
    <n v="900228989"/>
    <s v="CLINICA SANTA SOFIA DEL PACIFICO"/>
    <s v="FECS44436"/>
    <s v="900228989_FECS44436"/>
    <s v="FECS44436_"/>
    <d v="2024-10-28T00:00:00"/>
    <d v="2024-11-05T00:00:00"/>
    <n v="147920"/>
    <n v="147920"/>
    <m/>
    <e v="#N/A"/>
    <x v="7"/>
    <n v="147920"/>
    <n v="1222541224"/>
    <m/>
    <m/>
    <m/>
    <s v="Finalizada"/>
    <d v="2024-10-28T00:00:00"/>
    <d v="2024-11-05T00:00:00"/>
    <m/>
    <n v="147920"/>
    <n v="0"/>
    <n v="0"/>
    <n v="0"/>
    <m/>
    <m/>
    <n v="0"/>
    <m/>
    <m/>
    <m/>
    <m/>
    <m/>
    <n v="0"/>
    <n v="0"/>
    <n v="0"/>
    <n v="0"/>
    <n v="0"/>
    <n v="147920"/>
    <n v="0"/>
    <n v="0"/>
    <n v="0"/>
    <n v="0"/>
    <m/>
    <m/>
    <m/>
    <n v="0"/>
    <n v="0"/>
    <n v="0"/>
    <m/>
    <m/>
    <m/>
    <n v="0"/>
  </r>
  <r>
    <n v="900228989"/>
    <s v="CLINICA SANTA SOFIA DEL PACIFICO"/>
    <s v="FECS44458"/>
    <s v="900228989_FECS44458"/>
    <s v="FECS44458_"/>
    <d v="2024-10-28T00:00:00"/>
    <d v="2024-11-05T00:00:00"/>
    <n v="148656"/>
    <n v="148656"/>
    <m/>
    <e v="#N/A"/>
    <x v="7"/>
    <n v="148656"/>
    <n v="1222542300"/>
    <m/>
    <m/>
    <m/>
    <s v="Finalizada"/>
    <d v="2024-10-28T00:00:00"/>
    <d v="2024-11-05T00:00:00"/>
    <m/>
    <n v="148656"/>
    <n v="0"/>
    <n v="0"/>
    <n v="0"/>
    <m/>
    <m/>
    <n v="0"/>
    <m/>
    <m/>
    <m/>
    <m/>
    <m/>
    <n v="0"/>
    <n v="0"/>
    <n v="0"/>
    <n v="0"/>
    <n v="0"/>
    <n v="148656"/>
    <n v="0"/>
    <n v="0"/>
    <n v="0"/>
    <n v="0"/>
    <m/>
    <m/>
    <m/>
    <n v="0"/>
    <n v="0"/>
    <n v="0"/>
    <m/>
    <m/>
    <m/>
    <n v="0"/>
  </r>
  <r>
    <n v="900228989"/>
    <s v="CLINICA SANTA SOFIA DEL PACIFICO"/>
    <s v="FECS44567"/>
    <s v="900228989_FECS44567"/>
    <s v="FECS44567_"/>
    <d v="2024-10-29T00:00:00"/>
    <d v="2024-11-05T00:00:00"/>
    <n v="150002"/>
    <n v="150002"/>
    <m/>
    <e v="#N/A"/>
    <x v="7"/>
    <n v="150002"/>
    <n v="1222541231"/>
    <m/>
    <m/>
    <m/>
    <s v="Finalizada"/>
    <d v="2024-10-29T00:00:00"/>
    <d v="2024-11-05T00:00:00"/>
    <m/>
    <n v="150002"/>
    <n v="0"/>
    <n v="0"/>
    <n v="0"/>
    <m/>
    <m/>
    <n v="0"/>
    <m/>
    <m/>
    <m/>
    <m/>
    <m/>
    <n v="0"/>
    <n v="0"/>
    <n v="0"/>
    <n v="0"/>
    <n v="0"/>
    <n v="150002"/>
    <n v="0"/>
    <n v="0"/>
    <n v="0"/>
    <n v="0"/>
    <m/>
    <m/>
    <m/>
    <n v="0"/>
    <n v="0"/>
    <n v="0"/>
    <m/>
    <m/>
    <m/>
    <n v="0"/>
  </r>
  <r>
    <n v="900228989"/>
    <s v="CLINICA SANTA SOFIA DEL PACIFICO"/>
    <s v="FECS43718"/>
    <s v="900228989_FECS43718"/>
    <s v="FECS43718_"/>
    <d v="2024-10-21T00:00:00"/>
    <d v="2024-11-05T00:00:00"/>
    <n v="150121"/>
    <n v="150121"/>
    <m/>
    <e v="#N/A"/>
    <x v="7"/>
    <n v="150121"/>
    <n v="1222542253"/>
    <m/>
    <m/>
    <m/>
    <s v="Finalizada"/>
    <d v="2024-10-21T00:00:00"/>
    <d v="2024-11-05T00:00:00"/>
    <m/>
    <n v="150121"/>
    <n v="0"/>
    <n v="0"/>
    <n v="0"/>
    <m/>
    <m/>
    <n v="0"/>
    <m/>
    <m/>
    <m/>
    <m/>
    <m/>
    <n v="0"/>
    <n v="0"/>
    <n v="0"/>
    <n v="0"/>
    <n v="0"/>
    <n v="150121"/>
    <n v="0"/>
    <n v="0"/>
    <n v="0"/>
    <n v="0"/>
    <m/>
    <m/>
    <m/>
    <n v="0"/>
    <n v="0"/>
    <n v="0"/>
    <m/>
    <m/>
    <m/>
    <n v="0"/>
  </r>
  <r>
    <n v="900228989"/>
    <s v="CLINICA SANTA SOFIA DEL PACIFICO"/>
    <s v="FECS44347"/>
    <s v="900228989_FECS44347"/>
    <s v="FECS44347_"/>
    <d v="2024-10-26T00:00:00"/>
    <d v="2024-11-05T00:00:00"/>
    <n v="150297"/>
    <n v="150297"/>
    <m/>
    <e v="#N/A"/>
    <x v="7"/>
    <n v="150297"/>
    <n v="1222541044"/>
    <m/>
    <m/>
    <m/>
    <s v="Finalizada"/>
    <d v="2024-10-26T00:00:00"/>
    <d v="2024-11-05T00:00:00"/>
    <m/>
    <n v="150297"/>
    <n v="0"/>
    <n v="0"/>
    <n v="0"/>
    <m/>
    <m/>
    <n v="0"/>
    <m/>
    <m/>
    <m/>
    <m/>
    <m/>
    <n v="0"/>
    <n v="0"/>
    <n v="0"/>
    <n v="0"/>
    <n v="0"/>
    <n v="150297"/>
    <n v="0"/>
    <n v="0"/>
    <n v="0"/>
    <n v="0"/>
    <m/>
    <m/>
    <m/>
    <n v="0"/>
    <n v="0"/>
    <n v="0"/>
    <m/>
    <m/>
    <m/>
    <n v="0"/>
  </r>
  <r>
    <n v="900228989"/>
    <s v="CLINICA SANTA SOFIA DEL PACIFICO"/>
    <s v="FECS44126"/>
    <s v="900228989_FECS44126"/>
    <s v="FECS44126_"/>
    <d v="2024-10-24T00:00:00"/>
    <d v="2024-11-05T00:00:00"/>
    <n v="168130"/>
    <n v="168130"/>
    <m/>
    <e v="#N/A"/>
    <x v="7"/>
    <n v="168130"/>
    <n v="1222541031"/>
    <m/>
    <m/>
    <m/>
    <s v="Finalizada"/>
    <d v="2024-10-24T00:00:00"/>
    <d v="2024-11-05T00:00:00"/>
    <m/>
    <n v="168130"/>
    <n v="0"/>
    <n v="0"/>
    <n v="0"/>
    <m/>
    <m/>
    <n v="0"/>
    <m/>
    <m/>
    <m/>
    <m/>
    <m/>
    <n v="0"/>
    <n v="0"/>
    <n v="0"/>
    <n v="0"/>
    <n v="0"/>
    <n v="168130"/>
    <n v="0"/>
    <n v="0"/>
    <n v="0"/>
    <n v="0"/>
    <m/>
    <m/>
    <m/>
    <n v="0"/>
    <n v="0"/>
    <n v="0"/>
    <m/>
    <m/>
    <m/>
    <n v="0"/>
  </r>
  <r>
    <n v="900228989"/>
    <s v="CLINICA SANTA SOFIA DEL PACIFICO"/>
    <s v="FECS44007"/>
    <s v="900228989_FECS44007"/>
    <s v="FECS44007_"/>
    <d v="2024-10-23T00:00:00"/>
    <d v="2024-11-05T00:00:00"/>
    <n v="176038"/>
    <n v="176038"/>
    <m/>
    <e v="#N/A"/>
    <x v="7"/>
    <n v="176038"/>
    <n v="1222541021"/>
    <m/>
    <m/>
    <m/>
    <s v="Finalizada"/>
    <d v="2024-10-23T00:00:00"/>
    <d v="2024-11-05T00:00:00"/>
    <m/>
    <n v="176038"/>
    <n v="0"/>
    <n v="0"/>
    <n v="0"/>
    <m/>
    <m/>
    <n v="0"/>
    <m/>
    <m/>
    <m/>
    <m/>
    <m/>
    <n v="0"/>
    <n v="0"/>
    <n v="0"/>
    <n v="0"/>
    <n v="0"/>
    <n v="176038"/>
    <n v="0"/>
    <n v="0"/>
    <n v="0"/>
    <n v="0"/>
    <m/>
    <m/>
    <m/>
    <n v="0"/>
    <n v="0"/>
    <n v="0"/>
    <m/>
    <m/>
    <m/>
    <n v="0"/>
  </r>
  <r>
    <n v="900228989"/>
    <s v="CLINICA SANTA SOFIA DEL PACIFICO"/>
    <s v="FECS43841"/>
    <s v="900228989_FECS43841"/>
    <s v="FECS43841_"/>
    <d v="2024-10-22T00:00:00"/>
    <d v="2024-11-05T00:00:00"/>
    <n v="186553"/>
    <n v="186553"/>
    <m/>
    <e v="#N/A"/>
    <x v="7"/>
    <n v="186553"/>
    <n v="1222541012"/>
    <m/>
    <m/>
    <m/>
    <s v="Finalizada"/>
    <d v="2024-10-22T00:00:00"/>
    <d v="2024-11-05T00:00:00"/>
    <m/>
    <n v="186553"/>
    <n v="0"/>
    <n v="0"/>
    <n v="0"/>
    <m/>
    <m/>
    <n v="0"/>
    <m/>
    <m/>
    <m/>
    <m/>
    <m/>
    <n v="0"/>
    <n v="0"/>
    <n v="0"/>
    <n v="0"/>
    <n v="0"/>
    <n v="186553"/>
    <n v="0"/>
    <n v="0"/>
    <n v="0"/>
    <n v="0"/>
    <m/>
    <m/>
    <m/>
    <n v="0"/>
    <n v="0"/>
    <n v="0"/>
    <m/>
    <m/>
    <m/>
    <n v="0"/>
  </r>
  <r>
    <n v="900228989"/>
    <s v="CLINICA SANTA SOFIA DEL PACIFICO"/>
    <s v="FECS43717"/>
    <s v="900228989_FECS43717"/>
    <s v="FECS43717_"/>
    <d v="2024-10-21T00:00:00"/>
    <d v="2024-11-05T00:00:00"/>
    <n v="190312"/>
    <n v="190312"/>
    <m/>
    <e v="#N/A"/>
    <x v="7"/>
    <n v="186506"/>
    <n v="1222540998"/>
    <m/>
    <m/>
    <m/>
    <s v="Finalizada"/>
    <d v="2024-10-21T00:00:00"/>
    <d v="2024-11-05T00:00:00"/>
    <m/>
    <n v="190312"/>
    <n v="0"/>
    <n v="0"/>
    <n v="0"/>
    <m/>
    <m/>
    <n v="0"/>
    <m/>
    <m/>
    <m/>
    <m/>
    <m/>
    <n v="0"/>
    <n v="0"/>
    <n v="0"/>
    <n v="0"/>
    <n v="0"/>
    <n v="190312"/>
    <n v="0"/>
    <n v="0"/>
    <n v="0"/>
    <n v="0"/>
    <m/>
    <m/>
    <m/>
    <n v="0"/>
    <n v="0"/>
    <n v="0"/>
    <m/>
    <m/>
    <m/>
    <n v="0"/>
  </r>
  <r>
    <n v="900228989"/>
    <s v="CLINICA SANTA SOFIA DEL PACIFICO"/>
    <s v="FECS44790"/>
    <s v="900228989_FECS44790"/>
    <s v="FECS44790_"/>
    <d v="2024-10-31T00:00:00"/>
    <d v="2024-11-05T00:00:00"/>
    <n v="197774"/>
    <n v="197774"/>
    <m/>
    <e v="#N/A"/>
    <x v="7"/>
    <n v="193819"/>
    <n v="1222542303"/>
    <m/>
    <m/>
    <m/>
    <s v="Finalizada"/>
    <d v="2024-10-31T00:00:00"/>
    <d v="2024-11-05T00:00:00"/>
    <m/>
    <n v="197774"/>
    <n v="0"/>
    <n v="0"/>
    <n v="0"/>
    <m/>
    <m/>
    <n v="0"/>
    <m/>
    <m/>
    <m/>
    <m/>
    <m/>
    <n v="0"/>
    <n v="0"/>
    <n v="0"/>
    <n v="0"/>
    <n v="0"/>
    <n v="197774"/>
    <n v="0"/>
    <n v="0"/>
    <n v="0"/>
    <n v="0"/>
    <m/>
    <m/>
    <m/>
    <n v="0"/>
    <n v="0"/>
    <n v="0"/>
    <m/>
    <m/>
    <m/>
    <n v="0"/>
  </r>
  <r>
    <n v="900228989"/>
    <s v="CLINICA SANTA SOFIA DEL PACIFICO"/>
    <s v="FECS44343"/>
    <s v="900228989_FECS44343"/>
    <s v="FECS44343_"/>
    <d v="2024-10-26T00:00:00"/>
    <d v="2024-11-05T00:00:00"/>
    <n v="199536"/>
    <n v="199536"/>
    <m/>
    <e v="#N/A"/>
    <x v="7"/>
    <n v="195545"/>
    <n v="1222541043"/>
    <m/>
    <m/>
    <m/>
    <s v="Finalizada"/>
    <d v="2024-10-26T00:00:00"/>
    <d v="2024-11-05T00:00:00"/>
    <m/>
    <n v="199536"/>
    <n v="0"/>
    <n v="0"/>
    <n v="0"/>
    <m/>
    <m/>
    <n v="0"/>
    <m/>
    <m/>
    <m/>
    <m/>
    <m/>
    <n v="0"/>
    <n v="0"/>
    <n v="0"/>
    <n v="0"/>
    <n v="0"/>
    <n v="199536"/>
    <n v="0"/>
    <n v="0"/>
    <n v="0"/>
    <n v="0"/>
    <m/>
    <m/>
    <m/>
    <n v="0"/>
    <n v="0"/>
    <n v="0"/>
    <m/>
    <m/>
    <m/>
    <n v="0"/>
  </r>
  <r>
    <n v="900228989"/>
    <s v="CLINICA SANTA SOFIA DEL PACIFICO"/>
    <s v="FECS43941"/>
    <s v="900228989_FECS43941"/>
    <s v="FECS43941_"/>
    <d v="2024-10-22T00:00:00"/>
    <d v="2024-11-05T00:00:00"/>
    <n v="200217"/>
    <n v="200217"/>
    <m/>
    <e v="#N/A"/>
    <x v="7"/>
    <n v="196213"/>
    <n v="1222541019"/>
    <m/>
    <m/>
    <m/>
    <s v="Finalizada"/>
    <d v="2024-10-22T00:00:00"/>
    <d v="2024-11-05T00:00:00"/>
    <m/>
    <n v="200217"/>
    <n v="0"/>
    <n v="0"/>
    <n v="0"/>
    <m/>
    <m/>
    <n v="0"/>
    <m/>
    <m/>
    <m/>
    <m/>
    <m/>
    <n v="0"/>
    <n v="0"/>
    <n v="0"/>
    <n v="0"/>
    <n v="0"/>
    <n v="200217"/>
    <n v="0"/>
    <n v="0"/>
    <n v="0"/>
    <n v="0"/>
    <m/>
    <m/>
    <m/>
    <n v="0"/>
    <n v="0"/>
    <n v="0"/>
    <m/>
    <m/>
    <m/>
    <n v="0"/>
  </r>
  <r>
    <n v="900228989"/>
    <s v="CLINICA SANTA SOFIA DEL PACIFICO"/>
    <s v="FECS43969"/>
    <s v="900228989_FECS43969"/>
    <s v="FECS43969_"/>
    <d v="2024-10-23T00:00:00"/>
    <d v="2024-11-05T00:00:00"/>
    <n v="207758"/>
    <n v="207758"/>
    <m/>
    <e v="#N/A"/>
    <x v="7"/>
    <n v="203603"/>
    <n v="1222541020"/>
    <m/>
    <m/>
    <m/>
    <s v="Finalizada"/>
    <d v="2024-10-23T00:00:00"/>
    <d v="2024-11-05T00:00:00"/>
    <m/>
    <n v="207758"/>
    <n v="0"/>
    <n v="0"/>
    <n v="0"/>
    <m/>
    <m/>
    <n v="0"/>
    <m/>
    <m/>
    <m/>
    <m/>
    <m/>
    <n v="0"/>
    <n v="0"/>
    <n v="0"/>
    <n v="0"/>
    <n v="0"/>
    <n v="207758"/>
    <n v="0"/>
    <n v="0"/>
    <n v="0"/>
    <n v="0"/>
    <m/>
    <m/>
    <m/>
    <n v="0"/>
    <n v="0"/>
    <n v="0"/>
    <m/>
    <m/>
    <m/>
    <n v="0"/>
  </r>
  <r>
    <n v="900228989"/>
    <s v="CLINICA SANTA SOFIA DEL PACIFICO"/>
    <s v="FECS43884"/>
    <s v="900228989_FECS43884"/>
    <s v="FECS43884_"/>
    <d v="2024-10-22T00:00:00"/>
    <d v="2024-11-05T00:00:00"/>
    <n v="214646"/>
    <n v="214646"/>
    <m/>
    <e v="#N/A"/>
    <x v="7"/>
    <n v="210353"/>
    <n v="1222541016"/>
    <m/>
    <m/>
    <m/>
    <s v="Finalizada"/>
    <d v="2024-10-22T00:00:00"/>
    <d v="2024-11-05T00:00:00"/>
    <m/>
    <n v="214646"/>
    <n v="0"/>
    <n v="0"/>
    <n v="0"/>
    <m/>
    <m/>
    <n v="0"/>
    <m/>
    <m/>
    <m/>
    <m/>
    <m/>
    <n v="0"/>
    <n v="0"/>
    <n v="0"/>
    <n v="0"/>
    <n v="0"/>
    <n v="214646"/>
    <n v="0"/>
    <n v="0"/>
    <n v="0"/>
    <n v="0"/>
    <m/>
    <m/>
    <m/>
    <n v="0"/>
    <n v="0"/>
    <n v="0"/>
    <m/>
    <m/>
    <m/>
    <n v="0"/>
  </r>
  <r>
    <n v="900228989"/>
    <s v="CLINICA SANTA SOFIA DEL PACIFICO"/>
    <s v="FECS44467"/>
    <s v="900228989_FECS44467"/>
    <s v="FECS44467_"/>
    <d v="2024-10-28T00:00:00"/>
    <d v="2024-11-05T00:00:00"/>
    <n v="243783"/>
    <n v="243783"/>
    <m/>
    <e v="#N/A"/>
    <x v="7"/>
    <n v="238907"/>
    <n v="1222541228"/>
    <m/>
    <m/>
    <m/>
    <s v="Finalizada"/>
    <d v="2024-10-28T00:00:00"/>
    <d v="2024-11-05T00:00:00"/>
    <m/>
    <n v="243783"/>
    <n v="0"/>
    <n v="0"/>
    <n v="0"/>
    <m/>
    <m/>
    <n v="0"/>
    <m/>
    <m/>
    <m/>
    <m/>
    <m/>
    <n v="0"/>
    <n v="0"/>
    <n v="0"/>
    <n v="0"/>
    <n v="0"/>
    <n v="243783"/>
    <n v="0"/>
    <n v="0"/>
    <n v="0"/>
    <n v="0"/>
    <m/>
    <m/>
    <m/>
    <n v="0"/>
    <n v="0"/>
    <n v="0"/>
    <m/>
    <m/>
    <m/>
    <n v="0"/>
  </r>
  <r>
    <n v="900228989"/>
    <s v="CLINICA SANTA SOFIA DEL PACIFICO"/>
    <s v="FECS44548"/>
    <s v="900228989_FECS44548"/>
    <s v="FECS44548_"/>
    <d v="2024-10-29T00:00:00"/>
    <d v="2024-11-05T00:00:00"/>
    <n v="247200"/>
    <n v="247200"/>
    <m/>
    <e v="#N/A"/>
    <x v="7"/>
    <n v="242256"/>
    <n v="1222541230"/>
    <m/>
    <m/>
    <m/>
    <s v="Finalizada"/>
    <d v="2024-10-29T00:00:00"/>
    <d v="2024-11-05T00:00:00"/>
    <m/>
    <n v="247200"/>
    <n v="0"/>
    <n v="0"/>
    <n v="0"/>
    <m/>
    <m/>
    <n v="0"/>
    <m/>
    <m/>
    <m/>
    <m/>
    <m/>
    <n v="0"/>
    <n v="0"/>
    <n v="0"/>
    <n v="0"/>
    <n v="0"/>
    <n v="247200"/>
    <n v="0"/>
    <n v="0"/>
    <n v="0"/>
    <n v="0"/>
    <m/>
    <m/>
    <m/>
    <n v="0"/>
    <n v="0"/>
    <n v="0"/>
    <m/>
    <m/>
    <m/>
    <n v="0"/>
  </r>
  <r>
    <n v="900228989"/>
    <s v="CLINICA SANTA SOFIA DEL PACIFICO"/>
    <s v="FECS44874"/>
    <s v="900228989_FECS44874"/>
    <s v="FECS44874_"/>
    <d v="2024-10-31T00:00:00"/>
    <d v="2024-11-05T00:00:00"/>
    <n v="247435"/>
    <n v="247435"/>
    <m/>
    <e v="#N/A"/>
    <x v="7"/>
    <n v="242486"/>
    <n v="1222541246"/>
    <m/>
    <m/>
    <m/>
    <s v="Finalizada"/>
    <d v="2024-10-31T00:00:00"/>
    <d v="2024-11-05T00:00:00"/>
    <m/>
    <n v="247435"/>
    <n v="0"/>
    <n v="0"/>
    <n v="0"/>
    <m/>
    <m/>
    <n v="0"/>
    <m/>
    <m/>
    <m/>
    <m/>
    <m/>
    <n v="0"/>
    <n v="0"/>
    <n v="0"/>
    <n v="0"/>
    <n v="0"/>
    <n v="247435"/>
    <n v="0"/>
    <n v="0"/>
    <n v="0"/>
    <n v="0"/>
    <m/>
    <m/>
    <m/>
    <n v="0"/>
    <n v="0"/>
    <n v="0"/>
    <m/>
    <m/>
    <m/>
    <n v="0"/>
  </r>
  <r>
    <n v="900228989"/>
    <s v="CLINICA SANTA SOFIA DEL PACIFICO"/>
    <s v="FECS43674"/>
    <s v="900228989_FECS43674"/>
    <s v="FECS43674_"/>
    <d v="2024-10-19T00:00:00"/>
    <d v="2024-11-05T00:00:00"/>
    <n v="250278"/>
    <n v="250278"/>
    <m/>
    <e v="#N/A"/>
    <x v="7"/>
    <n v="245272"/>
    <n v="1222540992"/>
    <m/>
    <m/>
    <m/>
    <s v="Finalizada"/>
    <d v="2024-10-19T00:00:00"/>
    <d v="2024-11-05T00:00:00"/>
    <m/>
    <n v="250278"/>
    <n v="0"/>
    <n v="0"/>
    <n v="0"/>
    <m/>
    <m/>
    <n v="0"/>
    <m/>
    <m/>
    <m/>
    <m/>
    <m/>
    <n v="0"/>
    <n v="0"/>
    <n v="0"/>
    <n v="0"/>
    <n v="0"/>
    <n v="250278"/>
    <n v="0"/>
    <n v="0"/>
    <n v="0"/>
    <n v="0"/>
    <m/>
    <m/>
    <m/>
    <n v="0"/>
    <n v="0"/>
    <n v="0"/>
    <m/>
    <m/>
    <m/>
    <n v="0"/>
  </r>
  <r>
    <n v="900228989"/>
    <s v="CLINICA SANTA SOFIA DEL PACIFICO"/>
    <s v="FECS44276"/>
    <s v="900228989_FECS44276"/>
    <s v="FECS44276_"/>
    <d v="2024-10-25T00:00:00"/>
    <d v="2024-11-05T00:00:00"/>
    <n v="255523"/>
    <n v="255523"/>
    <m/>
    <e v="#N/A"/>
    <x v="7"/>
    <n v="250413"/>
    <n v="1222541036"/>
    <m/>
    <m/>
    <m/>
    <s v="Finalizada"/>
    <d v="2024-10-25T00:00:00"/>
    <d v="2024-11-05T00:00:00"/>
    <m/>
    <n v="255523"/>
    <n v="0"/>
    <n v="0"/>
    <n v="0"/>
    <m/>
    <m/>
    <n v="0"/>
    <m/>
    <m/>
    <m/>
    <m/>
    <m/>
    <n v="0"/>
    <n v="0"/>
    <n v="0"/>
    <n v="0"/>
    <n v="0"/>
    <n v="255523"/>
    <n v="0"/>
    <n v="0"/>
    <n v="0"/>
    <n v="0"/>
    <m/>
    <m/>
    <m/>
    <n v="0"/>
    <n v="0"/>
    <n v="0"/>
    <m/>
    <m/>
    <m/>
    <n v="0"/>
  </r>
  <r>
    <n v="900228989"/>
    <s v="CLINICA SANTA SOFIA DEL PACIFICO"/>
    <s v="FECS44063"/>
    <s v="900228989_FECS44063"/>
    <s v="FECS44063_"/>
    <d v="2024-10-23T00:00:00"/>
    <d v="2024-11-05T00:00:00"/>
    <n v="265827"/>
    <n v="265827"/>
    <m/>
    <e v="#N/A"/>
    <x v="7"/>
    <n v="260510"/>
    <n v="1222541025"/>
    <m/>
    <m/>
    <m/>
    <s v="Finalizada"/>
    <d v="2024-10-23T00:00:00"/>
    <d v="2024-11-05T00:00:00"/>
    <m/>
    <n v="265827"/>
    <n v="0"/>
    <n v="0"/>
    <n v="0"/>
    <m/>
    <m/>
    <n v="0"/>
    <m/>
    <m/>
    <m/>
    <m/>
    <m/>
    <n v="0"/>
    <n v="0"/>
    <n v="0"/>
    <n v="0"/>
    <n v="0"/>
    <n v="265827"/>
    <n v="0"/>
    <n v="0"/>
    <n v="0"/>
    <n v="0"/>
    <m/>
    <m/>
    <m/>
    <n v="0"/>
    <n v="0"/>
    <n v="0"/>
    <m/>
    <m/>
    <m/>
    <n v="0"/>
  </r>
  <r>
    <n v="900228989"/>
    <s v="CLINICA SANTA SOFIA DEL PACIFICO"/>
    <s v="FECS44429"/>
    <s v="900228989_FECS44429"/>
    <s v="FECS44429_"/>
    <d v="2024-10-28T00:00:00"/>
    <d v="2024-11-05T00:00:00"/>
    <n v="273808"/>
    <n v="273808"/>
    <m/>
    <e v="#N/A"/>
    <x v="7"/>
    <n v="268332"/>
    <n v="1222542302"/>
    <m/>
    <m/>
    <m/>
    <s v="Finalizada"/>
    <d v="2024-10-28T00:00:00"/>
    <d v="2024-11-05T00:00:00"/>
    <m/>
    <n v="273808"/>
    <n v="0"/>
    <n v="0"/>
    <n v="0"/>
    <m/>
    <m/>
    <n v="0"/>
    <m/>
    <m/>
    <m/>
    <m/>
    <m/>
    <n v="0"/>
    <n v="0"/>
    <n v="0"/>
    <n v="0"/>
    <n v="0"/>
    <n v="273808"/>
    <n v="0"/>
    <n v="0"/>
    <n v="0"/>
    <n v="0"/>
    <m/>
    <m/>
    <m/>
    <n v="0"/>
    <n v="0"/>
    <n v="0"/>
    <m/>
    <m/>
    <m/>
    <n v="0"/>
  </r>
  <r>
    <n v="900228989"/>
    <s v="CLINICA SANTA SOFIA DEL PACIFICO"/>
    <s v="FECS44252"/>
    <s v="900228989_FECS44252"/>
    <s v="FECS44252_"/>
    <d v="2024-10-25T00:00:00"/>
    <d v="2024-11-05T00:00:00"/>
    <n v="279445"/>
    <n v="279445"/>
    <m/>
    <e v="#N/A"/>
    <x v="7"/>
    <n v="273856"/>
    <n v="1222542263"/>
    <m/>
    <m/>
    <m/>
    <s v="Finalizada"/>
    <d v="2024-10-25T00:00:00"/>
    <d v="2024-11-05T00:00:00"/>
    <m/>
    <n v="279445"/>
    <n v="0"/>
    <n v="0"/>
    <n v="0"/>
    <m/>
    <m/>
    <n v="0"/>
    <m/>
    <m/>
    <m/>
    <m/>
    <m/>
    <n v="0"/>
    <n v="0"/>
    <n v="0"/>
    <n v="0"/>
    <n v="0"/>
    <n v="279445"/>
    <n v="0"/>
    <n v="0"/>
    <n v="0"/>
    <n v="0"/>
    <m/>
    <m/>
    <m/>
    <n v="0"/>
    <n v="0"/>
    <n v="0"/>
    <m/>
    <m/>
    <m/>
    <n v="0"/>
  </r>
  <r>
    <n v="900228989"/>
    <s v="CLINICA SANTA SOFIA DEL PACIFICO"/>
    <s v="FECS43934"/>
    <s v="900228989_FECS43934"/>
    <s v="FECS43934_"/>
    <d v="2024-10-22T00:00:00"/>
    <d v="2024-11-05T00:00:00"/>
    <n v="286630"/>
    <n v="286630"/>
    <m/>
    <e v="#N/A"/>
    <x v="7"/>
    <n v="280897"/>
    <n v="1222541017"/>
    <m/>
    <m/>
    <m/>
    <s v="Finalizada"/>
    <d v="2024-10-22T00:00:00"/>
    <d v="2024-11-05T00:00:00"/>
    <m/>
    <n v="286630"/>
    <n v="0"/>
    <n v="0"/>
    <n v="0"/>
    <m/>
    <m/>
    <n v="0"/>
    <m/>
    <m/>
    <m/>
    <m/>
    <m/>
    <n v="0"/>
    <n v="0"/>
    <n v="0"/>
    <n v="0"/>
    <n v="0"/>
    <n v="286630"/>
    <n v="0"/>
    <n v="0"/>
    <n v="0"/>
    <n v="0"/>
    <m/>
    <m/>
    <m/>
    <n v="0"/>
    <n v="0"/>
    <n v="0"/>
    <m/>
    <m/>
    <m/>
    <n v="0"/>
  </r>
  <r>
    <n v="900228989"/>
    <s v="CLINICA SANTA SOFIA DEL PACIFICO"/>
    <s v="FECS44783"/>
    <s v="900228989_FECS44783"/>
    <s v="FECS44783_"/>
    <d v="2024-10-30T00:00:00"/>
    <d v="2024-11-05T00:00:00"/>
    <n v="292348"/>
    <n v="292348"/>
    <m/>
    <e v="#N/A"/>
    <x v="7"/>
    <n v="286501"/>
    <n v="1222541243"/>
    <m/>
    <m/>
    <m/>
    <s v="Finalizada"/>
    <d v="2024-10-30T00:00:00"/>
    <d v="2024-11-05T00:00:00"/>
    <m/>
    <n v="292348"/>
    <n v="0"/>
    <n v="0"/>
    <n v="0"/>
    <m/>
    <m/>
    <n v="0"/>
    <m/>
    <m/>
    <m/>
    <m/>
    <m/>
    <n v="0"/>
    <n v="0"/>
    <n v="0"/>
    <n v="0"/>
    <n v="0"/>
    <n v="292348"/>
    <n v="0"/>
    <n v="0"/>
    <n v="0"/>
    <n v="0"/>
    <m/>
    <m/>
    <m/>
    <n v="0"/>
    <n v="0"/>
    <n v="0"/>
    <m/>
    <m/>
    <m/>
    <n v="0"/>
  </r>
  <r>
    <n v="900228989"/>
    <s v="CLINICA SANTA SOFIA DEL PACIFICO"/>
    <s v="FECS44369"/>
    <s v="900228989_FECS44369"/>
    <s v="FECS44369_"/>
    <d v="2024-10-26T00:00:00"/>
    <d v="2024-11-05T00:00:00"/>
    <n v="294434"/>
    <n v="294434"/>
    <m/>
    <e v="#N/A"/>
    <x v="7"/>
    <n v="0"/>
    <m/>
    <m/>
    <m/>
    <m/>
    <s v="Finalizada"/>
    <d v="2024-10-26T00:00:00"/>
    <d v="2024-11-05T00:00:00"/>
    <m/>
    <n v="294434"/>
    <n v="0"/>
    <n v="0"/>
    <n v="0"/>
    <m/>
    <m/>
    <n v="0"/>
    <m/>
    <m/>
    <m/>
    <m/>
    <m/>
    <n v="0"/>
    <n v="0"/>
    <n v="0"/>
    <n v="0"/>
    <n v="0"/>
    <n v="294434"/>
    <n v="0"/>
    <n v="0"/>
    <n v="0"/>
    <n v="0"/>
    <m/>
    <m/>
    <m/>
    <n v="0"/>
    <n v="0"/>
    <n v="0"/>
    <m/>
    <m/>
    <m/>
    <n v="0"/>
  </r>
  <r>
    <n v="900228989"/>
    <s v="CLINICA SANTA SOFIA DEL PACIFICO"/>
    <s v="FECS44942"/>
    <s v="900228989_FECS44942"/>
    <s v="FECS44942_"/>
    <d v="2024-10-31T00:00:00"/>
    <d v="2024-11-05T00:00:00"/>
    <n v="297613"/>
    <n v="297613"/>
    <m/>
    <e v="#N/A"/>
    <x v="7"/>
    <n v="291661"/>
    <n v="1222541247"/>
    <m/>
    <m/>
    <m/>
    <s v="Finalizada"/>
    <d v="2024-10-31T00:00:00"/>
    <d v="2024-11-05T00:00:00"/>
    <m/>
    <n v="297613"/>
    <n v="0"/>
    <n v="0"/>
    <n v="0"/>
    <m/>
    <m/>
    <n v="0"/>
    <m/>
    <m/>
    <m/>
    <m/>
    <m/>
    <n v="0"/>
    <n v="0"/>
    <n v="0"/>
    <n v="0"/>
    <n v="0"/>
    <n v="297613"/>
    <n v="0"/>
    <n v="0"/>
    <n v="0"/>
    <n v="0"/>
    <m/>
    <m/>
    <m/>
    <n v="0"/>
    <n v="0"/>
    <n v="0"/>
    <m/>
    <m/>
    <m/>
    <n v="0"/>
  </r>
  <r>
    <n v="900228989"/>
    <s v="CLINICA SANTA SOFIA DEL PACIFICO"/>
    <s v="FECS44407"/>
    <s v="900228989_FECS44407"/>
    <s v="FECS44407_"/>
    <d v="2024-10-28T00:00:00"/>
    <d v="2024-11-05T00:00:00"/>
    <n v="303728"/>
    <n v="303728"/>
    <m/>
    <e v="#N/A"/>
    <x v="7"/>
    <n v="297653"/>
    <n v="1222541055"/>
    <m/>
    <m/>
    <m/>
    <s v="Finalizada"/>
    <d v="2024-10-28T00:00:00"/>
    <d v="2024-11-05T00:00:00"/>
    <m/>
    <n v="303728"/>
    <n v="0"/>
    <n v="0"/>
    <n v="0"/>
    <m/>
    <m/>
    <n v="0"/>
    <m/>
    <m/>
    <m/>
    <m/>
    <m/>
    <n v="0"/>
    <n v="0"/>
    <n v="0"/>
    <n v="0"/>
    <n v="0"/>
    <n v="303728"/>
    <n v="0"/>
    <n v="0"/>
    <n v="0"/>
    <n v="0"/>
    <m/>
    <m/>
    <m/>
    <n v="0"/>
    <n v="0"/>
    <n v="0"/>
    <m/>
    <m/>
    <m/>
    <n v="0"/>
  </r>
  <r>
    <n v="900228989"/>
    <s v="CLINICA SANTA SOFIA DEL PACIFICO"/>
    <s v="FECS44724"/>
    <s v="900228989_FECS44724"/>
    <s v="FECS44724_"/>
    <d v="2024-10-30T00:00:00"/>
    <d v="2024-11-05T00:00:00"/>
    <n v="304016"/>
    <n v="304016"/>
    <m/>
    <e v="#N/A"/>
    <x v="7"/>
    <n v="297936"/>
    <n v="1222541236"/>
    <m/>
    <m/>
    <m/>
    <s v="Finalizada"/>
    <d v="2024-10-30T00:00:00"/>
    <d v="2024-11-05T00:00:00"/>
    <m/>
    <n v="304016"/>
    <n v="0"/>
    <n v="0"/>
    <n v="0"/>
    <m/>
    <m/>
    <n v="0"/>
    <m/>
    <m/>
    <m/>
    <m/>
    <m/>
    <n v="0"/>
    <n v="0"/>
    <n v="0"/>
    <n v="0"/>
    <n v="0"/>
    <n v="304016"/>
    <n v="0"/>
    <n v="0"/>
    <n v="0"/>
    <n v="0"/>
    <m/>
    <m/>
    <m/>
    <n v="0"/>
    <n v="0"/>
    <n v="0"/>
    <m/>
    <m/>
    <m/>
    <n v="0"/>
  </r>
  <r>
    <n v="900228989"/>
    <s v="CLINICA SANTA SOFIA DEL PACIFICO"/>
    <s v="FECS44466"/>
    <s v="900228989_FECS44466"/>
    <s v="FECS44466_"/>
    <d v="2024-10-28T00:00:00"/>
    <d v="2024-11-05T00:00:00"/>
    <n v="304205"/>
    <n v="304205"/>
    <m/>
    <e v="#N/A"/>
    <x v="7"/>
    <n v="298121"/>
    <n v="1222541227"/>
    <m/>
    <m/>
    <m/>
    <s v="Finalizada"/>
    <d v="2024-10-28T00:00:00"/>
    <d v="2024-11-05T00:00:00"/>
    <m/>
    <n v="304205"/>
    <n v="0"/>
    <n v="0"/>
    <n v="0"/>
    <m/>
    <m/>
    <n v="0"/>
    <m/>
    <m/>
    <m/>
    <m/>
    <m/>
    <n v="0"/>
    <n v="0"/>
    <n v="0"/>
    <n v="0"/>
    <n v="0"/>
    <n v="304205"/>
    <n v="0"/>
    <n v="0"/>
    <n v="0"/>
    <n v="0"/>
    <m/>
    <m/>
    <m/>
    <n v="0"/>
    <n v="0"/>
    <n v="0"/>
    <m/>
    <m/>
    <m/>
    <n v="0"/>
  </r>
  <r>
    <n v="900228989"/>
    <s v="CLINICA SANTA SOFIA DEL PACIFICO"/>
    <s v="FECS44275"/>
    <s v="900228989_FECS44275"/>
    <s v="FECS44275_"/>
    <d v="2024-10-25T00:00:00"/>
    <d v="2024-11-05T00:00:00"/>
    <n v="306491"/>
    <n v="306491"/>
    <m/>
    <e v="#N/A"/>
    <x v="7"/>
    <n v="300361"/>
    <n v="1222541035"/>
    <m/>
    <m/>
    <m/>
    <s v="Finalizada"/>
    <d v="2024-10-25T00:00:00"/>
    <d v="2024-11-05T00:00:00"/>
    <m/>
    <n v="306491"/>
    <n v="0"/>
    <n v="0"/>
    <n v="0"/>
    <m/>
    <m/>
    <n v="0"/>
    <m/>
    <m/>
    <m/>
    <m/>
    <m/>
    <n v="0"/>
    <n v="0"/>
    <n v="0"/>
    <n v="0"/>
    <n v="0"/>
    <n v="306491"/>
    <n v="0"/>
    <n v="0"/>
    <n v="0"/>
    <n v="0"/>
    <m/>
    <m/>
    <m/>
    <n v="0"/>
    <n v="0"/>
    <n v="0"/>
    <m/>
    <m/>
    <m/>
    <n v="0"/>
  </r>
  <r>
    <n v="900228989"/>
    <s v="CLINICA SANTA SOFIA DEL PACIFICO"/>
    <s v="FECS44449"/>
    <s v="900228989_FECS44449"/>
    <s v="FECS44449_"/>
    <d v="2024-10-28T00:00:00"/>
    <d v="2024-11-05T00:00:00"/>
    <n v="308917"/>
    <n v="308917"/>
    <m/>
    <e v="#N/A"/>
    <x v="7"/>
    <n v="302739"/>
    <n v="1222541225"/>
    <m/>
    <m/>
    <m/>
    <s v="Finalizada"/>
    <d v="2024-10-28T00:00:00"/>
    <d v="2024-11-05T00:00:00"/>
    <m/>
    <n v="308917"/>
    <n v="0"/>
    <n v="0"/>
    <n v="0"/>
    <m/>
    <m/>
    <n v="0"/>
    <m/>
    <m/>
    <m/>
    <m/>
    <m/>
    <n v="0"/>
    <n v="0"/>
    <n v="0"/>
    <n v="0"/>
    <n v="0"/>
    <n v="308917"/>
    <n v="0"/>
    <n v="0"/>
    <n v="0"/>
    <n v="0"/>
    <m/>
    <m/>
    <m/>
    <n v="0"/>
    <n v="0"/>
    <n v="0"/>
    <m/>
    <m/>
    <m/>
    <n v="0"/>
  </r>
  <r>
    <n v="900228989"/>
    <s v="CLINICA SANTA SOFIA DEL PACIFICO"/>
    <s v="FECS44330"/>
    <s v="900228989_FECS44330"/>
    <s v="FECS44330_"/>
    <d v="2024-10-26T00:00:00"/>
    <d v="2024-11-05T00:00:00"/>
    <n v="318954"/>
    <n v="318954"/>
    <m/>
    <e v="#N/A"/>
    <x v="7"/>
    <n v="312575"/>
    <n v="1222541042"/>
    <m/>
    <m/>
    <m/>
    <s v="Finalizada"/>
    <d v="2024-10-26T00:00:00"/>
    <d v="2024-11-05T00:00:00"/>
    <m/>
    <n v="318954"/>
    <n v="0"/>
    <n v="0"/>
    <n v="0"/>
    <m/>
    <m/>
    <n v="0"/>
    <m/>
    <m/>
    <m/>
    <m/>
    <m/>
    <n v="0"/>
    <n v="0"/>
    <n v="0"/>
    <n v="0"/>
    <n v="0"/>
    <n v="318954"/>
    <n v="0"/>
    <n v="0"/>
    <n v="0"/>
    <n v="0"/>
    <m/>
    <m/>
    <m/>
    <n v="0"/>
    <n v="0"/>
    <n v="0"/>
    <m/>
    <m/>
    <m/>
    <n v="0"/>
  </r>
  <r>
    <n v="900228989"/>
    <s v="CLINICA SANTA SOFIA DEL PACIFICO"/>
    <s v="FECS43678"/>
    <s v="900228989_FECS43678"/>
    <s v="FECS43678_"/>
    <d v="2024-10-19T00:00:00"/>
    <d v="2024-11-05T00:00:00"/>
    <n v="319437"/>
    <n v="319437"/>
    <m/>
    <e v="#N/A"/>
    <x v="7"/>
    <n v="313048"/>
    <n v="1222540995"/>
    <m/>
    <m/>
    <m/>
    <s v="Finalizada"/>
    <d v="2024-10-19T00:00:00"/>
    <d v="2024-11-05T00:00:00"/>
    <m/>
    <n v="319437"/>
    <n v="0"/>
    <n v="0"/>
    <n v="0"/>
    <m/>
    <m/>
    <n v="0"/>
    <m/>
    <m/>
    <m/>
    <m/>
    <m/>
    <n v="0"/>
    <n v="0"/>
    <n v="0"/>
    <n v="0"/>
    <n v="0"/>
    <n v="319437"/>
    <n v="0"/>
    <n v="0"/>
    <n v="0"/>
    <n v="0"/>
    <m/>
    <m/>
    <m/>
    <n v="0"/>
    <n v="0"/>
    <n v="0"/>
    <m/>
    <m/>
    <m/>
    <n v="0"/>
  </r>
  <r>
    <n v="900228989"/>
    <s v="CLINICA SANTA SOFIA DEL PACIFICO"/>
    <s v="FECS44739"/>
    <s v="900228989_FECS44739"/>
    <s v="FECS44739_"/>
    <d v="2024-10-30T00:00:00"/>
    <d v="2024-11-05T00:00:00"/>
    <n v="321611"/>
    <n v="321611"/>
    <m/>
    <e v="#N/A"/>
    <x v="7"/>
    <n v="315179"/>
    <n v="1222541237"/>
    <m/>
    <m/>
    <m/>
    <s v="Finalizada"/>
    <d v="2024-10-30T00:00:00"/>
    <d v="2024-11-05T00:00:00"/>
    <m/>
    <n v="321611"/>
    <n v="0"/>
    <n v="0"/>
    <n v="0"/>
    <m/>
    <m/>
    <n v="0"/>
    <m/>
    <m/>
    <m/>
    <m/>
    <m/>
    <n v="0"/>
    <n v="0"/>
    <n v="0"/>
    <n v="0"/>
    <n v="0"/>
    <n v="321611"/>
    <n v="0"/>
    <n v="0"/>
    <n v="0"/>
    <n v="0"/>
    <m/>
    <m/>
    <m/>
    <n v="0"/>
    <n v="0"/>
    <n v="0"/>
    <m/>
    <m/>
    <m/>
    <n v="0"/>
  </r>
  <r>
    <n v="900228989"/>
    <s v="CLINICA SANTA SOFIA DEL PACIFICO"/>
    <s v="FECS44943"/>
    <s v="900228989_FECS44943"/>
    <s v="FECS44943_"/>
    <d v="2024-10-31T00:00:00"/>
    <d v="2024-11-05T00:00:00"/>
    <n v="322836"/>
    <n v="322836"/>
    <m/>
    <e v="#N/A"/>
    <x v="7"/>
    <n v="316379"/>
    <n v="1222541248"/>
    <m/>
    <m/>
    <m/>
    <s v="Finalizada"/>
    <d v="2024-10-31T00:00:00"/>
    <d v="2024-11-05T00:00:00"/>
    <m/>
    <n v="322836"/>
    <n v="0"/>
    <n v="0"/>
    <n v="0"/>
    <m/>
    <m/>
    <n v="0"/>
    <m/>
    <m/>
    <m/>
    <m/>
    <m/>
    <n v="0"/>
    <n v="0"/>
    <n v="0"/>
    <n v="0"/>
    <n v="0"/>
    <n v="322836"/>
    <n v="0"/>
    <n v="0"/>
    <n v="0"/>
    <n v="0"/>
    <m/>
    <m/>
    <m/>
    <n v="0"/>
    <n v="0"/>
    <n v="0"/>
    <m/>
    <m/>
    <m/>
    <n v="0"/>
  </r>
  <r>
    <n v="900228989"/>
    <s v="CLINICA SANTA SOFIA DEL PACIFICO"/>
    <s v="FECS44017"/>
    <s v="900228989_FECS44017"/>
    <s v="FECS44017_"/>
    <d v="2024-10-23T00:00:00"/>
    <d v="2024-11-05T00:00:00"/>
    <n v="325543"/>
    <n v="325543"/>
    <m/>
    <e v="#N/A"/>
    <x v="7"/>
    <n v="319032"/>
    <n v="1222541022"/>
    <m/>
    <m/>
    <m/>
    <s v="Finalizada"/>
    <d v="2024-10-23T00:00:00"/>
    <d v="2024-11-05T00:00:00"/>
    <m/>
    <n v="325543"/>
    <n v="0"/>
    <n v="0"/>
    <n v="0"/>
    <m/>
    <m/>
    <n v="0"/>
    <m/>
    <m/>
    <m/>
    <m/>
    <m/>
    <n v="0"/>
    <n v="0"/>
    <n v="0"/>
    <n v="0"/>
    <n v="0"/>
    <n v="325543"/>
    <n v="0"/>
    <n v="0"/>
    <n v="0"/>
    <n v="0"/>
    <m/>
    <m/>
    <m/>
    <n v="0"/>
    <n v="0"/>
    <n v="0"/>
    <m/>
    <m/>
    <m/>
    <n v="0"/>
  </r>
  <r>
    <n v="900228989"/>
    <s v="CLINICA SANTA SOFIA DEL PACIFICO"/>
    <s v="FECS44582"/>
    <s v="900228989_FECS44582"/>
    <s v="FECS44582_"/>
    <d v="2024-10-29T00:00:00"/>
    <d v="2024-11-05T00:00:00"/>
    <n v="331256"/>
    <n v="331256"/>
    <m/>
    <e v="#N/A"/>
    <x v="7"/>
    <n v="324631"/>
    <n v="1222541239"/>
    <m/>
    <m/>
    <m/>
    <s v="Finalizada"/>
    <d v="2024-10-29T00:00:00"/>
    <d v="2024-11-05T00:00:00"/>
    <m/>
    <n v="331256"/>
    <n v="0"/>
    <n v="0"/>
    <n v="0"/>
    <m/>
    <m/>
    <n v="0"/>
    <m/>
    <m/>
    <m/>
    <m/>
    <m/>
    <n v="0"/>
    <n v="0"/>
    <n v="0"/>
    <n v="0"/>
    <n v="0"/>
    <n v="331256"/>
    <n v="0"/>
    <n v="0"/>
    <n v="0"/>
    <n v="0"/>
    <m/>
    <m/>
    <m/>
    <n v="0"/>
    <n v="0"/>
    <n v="0"/>
    <m/>
    <m/>
    <m/>
    <n v="0"/>
  </r>
  <r>
    <n v="900228989"/>
    <s v="CLINICA SANTA SOFIA DEL PACIFICO"/>
    <s v="FECS44382"/>
    <s v="900228989_FECS44382"/>
    <s v="FECS44382_"/>
    <d v="2024-10-27T00:00:00"/>
    <d v="2024-11-05T00:00:00"/>
    <n v="332202"/>
    <n v="332202"/>
    <m/>
    <e v="#N/A"/>
    <x v="7"/>
    <n v="325558"/>
    <n v="1222542267"/>
    <m/>
    <m/>
    <m/>
    <s v="Finalizada"/>
    <d v="2024-10-27T00:00:00"/>
    <d v="2024-11-05T00:00:00"/>
    <m/>
    <n v="332202"/>
    <n v="0"/>
    <n v="0"/>
    <n v="0"/>
    <m/>
    <m/>
    <n v="0"/>
    <m/>
    <m/>
    <m/>
    <m/>
    <m/>
    <n v="0"/>
    <n v="0"/>
    <n v="0"/>
    <n v="0"/>
    <n v="0"/>
    <n v="332202"/>
    <n v="0"/>
    <n v="0"/>
    <n v="0"/>
    <n v="0"/>
    <m/>
    <m/>
    <m/>
    <n v="0"/>
    <n v="0"/>
    <n v="0"/>
    <m/>
    <m/>
    <m/>
    <n v="0"/>
  </r>
  <r>
    <n v="900228989"/>
    <s v="CLINICA SANTA SOFIA DEL PACIFICO"/>
    <s v="FECS44380"/>
    <s v="900228989_FECS44380"/>
    <s v="FECS44380_"/>
    <d v="2024-10-27T00:00:00"/>
    <d v="2024-11-05T00:00:00"/>
    <n v="333960"/>
    <n v="333960"/>
    <m/>
    <e v="#N/A"/>
    <x v="7"/>
    <n v="327281"/>
    <n v="1222542266"/>
    <m/>
    <m/>
    <m/>
    <s v="Finalizada"/>
    <d v="2024-10-27T00:00:00"/>
    <d v="2024-11-05T00:00:00"/>
    <m/>
    <n v="333960"/>
    <n v="0"/>
    <n v="0"/>
    <n v="0"/>
    <m/>
    <m/>
    <n v="0"/>
    <m/>
    <m/>
    <m/>
    <m/>
    <m/>
    <n v="0"/>
    <n v="0"/>
    <n v="0"/>
    <n v="0"/>
    <n v="0"/>
    <n v="333960"/>
    <n v="0"/>
    <n v="0"/>
    <n v="0"/>
    <n v="0"/>
    <m/>
    <m/>
    <m/>
    <n v="0"/>
    <n v="0"/>
    <n v="0"/>
    <m/>
    <m/>
    <m/>
    <n v="0"/>
  </r>
  <r>
    <n v="900228989"/>
    <s v="CLINICA SANTA SOFIA DEL PACIFICO"/>
    <s v="FECS44257"/>
    <s v="900228989_FECS44257"/>
    <s v="FECS44257_"/>
    <d v="2024-10-25T00:00:00"/>
    <d v="2024-11-05T00:00:00"/>
    <n v="339112"/>
    <n v="339112"/>
    <m/>
    <e v="#N/A"/>
    <x v="7"/>
    <n v="332330"/>
    <n v="1222542264"/>
    <m/>
    <m/>
    <m/>
    <s v="Finalizada"/>
    <d v="2024-10-25T00:00:00"/>
    <d v="2024-11-05T00:00:00"/>
    <m/>
    <n v="339112"/>
    <n v="0"/>
    <n v="0"/>
    <n v="0"/>
    <m/>
    <m/>
    <n v="0"/>
    <m/>
    <m/>
    <m/>
    <m/>
    <m/>
    <n v="0"/>
    <n v="0"/>
    <n v="0"/>
    <n v="0"/>
    <n v="0"/>
    <n v="339112"/>
    <n v="0"/>
    <n v="0"/>
    <n v="0"/>
    <n v="0"/>
    <m/>
    <m/>
    <m/>
    <n v="0"/>
    <n v="0"/>
    <n v="0"/>
    <m/>
    <m/>
    <m/>
    <n v="0"/>
  </r>
  <r>
    <n v="900228989"/>
    <s v="CLINICA SANTA SOFIA DEL PACIFICO"/>
    <s v="FECS44384"/>
    <s v="900228989_FECS44384"/>
    <s v="FECS44384_"/>
    <d v="2024-10-27T00:00:00"/>
    <d v="2024-11-05T00:00:00"/>
    <n v="346437"/>
    <n v="346437"/>
    <m/>
    <e v="#N/A"/>
    <x v="7"/>
    <n v="339508"/>
    <n v="1222542268"/>
    <m/>
    <m/>
    <m/>
    <s v="Finalizada"/>
    <d v="2024-10-27T00:00:00"/>
    <d v="2024-11-05T00:00:00"/>
    <m/>
    <n v="346437"/>
    <n v="0"/>
    <n v="0"/>
    <n v="0"/>
    <m/>
    <m/>
    <n v="0"/>
    <m/>
    <m/>
    <m/>
    <m/>
    <m/>
    <n v="0"/>
    <n v="0"/>
    <n v="0"/>
    <n v="0"/>
    <n v="0"/>
    <n v="346437"/>
    <n v="0"/>
    <n v="0"/>
    <n v="0"/>
    <n v="0"/>
    <m/>
    <m/>
    <m/>
    <n v="0"/>
    <n v="0"/>
    <n v="0"/>
    <m/>
    <m/>
    <m/>
    <n v="0"/>
  </r>
  <r>
    <n v="900228989"/>
    <s v="CLINICA SANTA SOFIA DEL PACIFICO"/>
    <s v="FECS43872"/>
    <s v="900228989_FECS43872"/>
    <s v="FECS43872_"/>
    <d v="2024-10-22T00:00:00"/>
    <d v="2024-11-05T00:00:00"/>
    <n v="350615"/>
    <n v="350615"/>
    <m/>
    <e v="#N/A"/>
    <x v="7"/>
    <n v="343603"/>
    <n v="1222541013"/>
    <m/>
    <m/>
    <m/>
    <s v="Finalizada"/>
    <d v="2024-10-22T00:00:00"/>
    <d v="2024-11-05T00:00:00"/>
    <m/>
    <n v="350615"/>
    <n v="0"/>
    <n v="0"/>
    <n v="0"/>
    <m/>
    <m/>
    <n v="0"/>
    <m/>
    <m/>
    <m/>
    <m/>
    <m/>
    <n v="0"/>
    <n v="0"/>
    <n v="0"/>
    <n v="0"/>
    <n v="0"/>
    <n v="350615"/>
    <n v="0"/>
    <n v="0"/>
    <n v="0"/>
    <n v="0"/>
    <m/>
    <m/>
    <m/>
    <n v="0"/>
    <n v="0"/>
    <n v="0"/>
    <m/>
    <m/>
    <m/>
    <n v="0"/>
  </r>
  <r>
    <n v="900228989"/>
    <s v="CLINICA SANTA SOFIA DEL PACIFICO"/>
    <s v="FECS44077"/>
    <s v="900228989_FECS44077"/>
    <s v="FECS44077_"/>
    <d v="2024-10-24T00:00:00"/>
    <d v="2024-11-05T00:00:00"/>
    <n v="353402"/>
    <n v="353402"/>
    <m/>
    <e v="#N/A"/>
    <x v="7"/>
    <n v="346334"/>
    <n v="1222541028"/>
    <m/>
    <m/>
    <m/>
    <s v="Finalizada"/>
    <d v="2024-10-24T00:00:00"/>
    <d v="2024-11-05T00:00:00"/>
    <m/>
    <n v="353402"/>
    <n v="0"/>
    <n v="0"/>
    <n v="0"/>
    <m/>
    <m/>
    <n v="0"/>
    <m/>
    <m/>
    <m/>
    <m/>
    <m/>
    <n v="0"/>
    <n v="0"/>
    <n v="0"/>
    <n v="0"/>
    <n v="0"/>
    <n v="353402"/>
    <n v="0"/>
    <n v="0"/>
    <n v="0"/>
    <n v="0"/>
    <m/>
    <m/>
    <m/>
    <n v="0"/>
    <n v="0"/>
    <n v="0"/>
    <m/>
    <m/>
    <m/>
    <n v="0"/>
  </r>
  <r>
    <n v="900228989"/>
    <s v="CLINICA SANTA SOFIA DEL PACIFICO"/>
    <s v="FECS44064"/>
    <s v="900228989_FECS44064"/>
    <s v="FECS44064_"/>
    <d v="2024-10-23T00:00:00"/>
    <d v="2024-11-05T00:00:00"/>
    <n v="355973"/>
    <n v="355973"/>
    <m/>
    <e v="#N/A"/>
    <x v="7"/>
    <n v="348854"/>
    <n v="1222541026"/>
    <m/>
    <m/>
    <m/>
    <s v="Finalizada"/>
    <d v="2024-10-23T00:00:00"/>
    <d v="2024-11-05T00:00:00"/>
    <m/>
    <n v="355973"/>
    <n v="0"/>
    <n v="0"/>
    <n v="0"/>
    <m/>
    <m/>
    <n v="0"/>
    <m/>
    <m/>
    <m/>
    <m/>
    <m/>
    <n v="0"/>
    <n v="0"/>
    <n v="0"/>
    <n v="0"/>
    <n v="0"/>
    <n v="355973"/>
    <n v="0"/>
    <n v="0"/>
    <n v="0"/>
    <n v="0"/>
    <m/>
    <m/>
    <m/>
    <n v="0"/>
    <n v="0"/>
    <n v="0"/>
    <m/>
    <m/>
    <m/>
    <n v="0"/>
  </r>
  <r>
    <n v="900228989"/>
    <s v="CLINICA SANTA SOFIA DEL PACIFICO"/>
    <s v="FECS44391"/>
    <s v="900228989_FECS44391"/>
    <s v="FECS44391_"/>
    <d v="2024-10-27T00:00:00"/>
    <d v="2024-11-05T00:00:00"/>
    <n v="363444"/>
    <n v="363444"/>
    <m/>
    <e v="#N/A"/>
    <x v="7"/>
    <n v="356175"/>
    <n v="1222541222"/>
    <m/>
    <m/>
    <m/>
    <s v="Finalizada"/>
    <d v="2024-10-27T00:00:00"/>
    <d v="2024-11-05T00:00:00"/>
    <m/>
    <n v="363444"/>
    <n v="0"/>
    <n v="0"/>
    <n v="0"/>
    <m/>
    <m/>
    <n v="0"/>
    <m/>
    <m/>
    <m/>
    <m/>
    <m/>
    <n v="0"/>
    <n v="0"/>
    <n v="0"/>
    <n v="0"/>
    <n v="0"/>
    <n v="363444"/>
    <n v="0"/>
    <n v="0"/>
    <n v="0"/>
    <n v="0"/>
    <m/>
    <m/>
    <m/>
    <n v="0"/>
    <n v="0"/>
    <n v="0"/>
    <m/>
    <m/>
    <m/>
    <n v="0"/>
  </r>
  <r>
    <n v="900228989"/>
    <s v="CLINICA SANTA SOFIA DEL PACIFICO"/>
    <s v="FECS44051"/>
    <s v="900228989_FECS44051"/>
    <s v="FECS44051_"/>
    <d v="2024-10-23T00:00:00"/>
    <d v="2024-11-05T00:00:00"/>
    <n v="377114"/>
    <n v="377114"/>
    <m/>
    <e v="#N/A"/>
    <x v="7"/>
    <n v="369572"/>
    <n v="1222542261"/>
    <m/>
    <m/>
    <m/>
    <s v="Finalizada"/>
    <d v="2024-10-23T00:00:00"/>
    <d v="2024-11-05T00:00:00"/>
    <m/>
    <n v="377114"/>
    <n v="0"/>
    <n v="0"/>
    <n v="0"/>
    <m/>
    <m/>
    <n v="0"/>
    <m/>
    <m/>
    <m/>
    <m/>
    <m/>
    <n v="0"/>
    <n v="0"/>
    <n v="0"/>
    <n v="0"/>
    <n v="0"/>
    <n v="377114"/>
    <n v="0"/>
    <n v="0"/>
    <n v="0"/>
    <n v="0"/>
    <m/>
    <m/>
    <m/>
    <n v="0"/>
    <n v="0"/>
    <n v="0"/>
    <m/>
    <m/>
    <m/>
    <n v="0"/>
  </r>
  <r>
    <n v="900228989"/>
    <s v="CLINICA SANTA SOFIA DEL PACIFICO"/>
    <s v="FECS43877"/>
    <s v="900228989_FECS43877"/>
    <s v="FECS43877_"/>
    <d v="2024-10-22T00:00:00"/>
    <d v="2024-11-05T00:00:00"/>
    <n v="387776"/>
    <n v="387776"/>
    <m/>
    <e v="#N/A"/>
    <x v="7"/>
    <n v="380020"/>
    <n v="1222541014"/>
    <m/>
    <m/>
    <m/>
    <s v="Finalizada"/>
    <d v="2024-10-22T00:00:00"/>
    <d v="2024-11-05T00:00:00"/>
    <m/>
    <n v="387776"/>
    <n v="0"/>
    <n v="0"/>
    <n v="0"/>
    <m/>
    <m/>
    <n v="0"/>
    <m/>
    <m/>
    <m/>
    <m/>
    <m/>
    <n v="0"/>
    <n v="0"/>
    <n v="0"/>
    <n v="0"/>
    <n v="0"/>
    <n v="387776"/>
    <n v="0"/>
    <n v="0"/>
    <n v="0"/>
    <n v="0"/>
    <m/>
    <m/>
    <m/>
    <n v="0"/>
    <n v="0"/>
    <n v="0"/>
    <m/>
    <m/>
    <m/>
    <n v="0"/>
  </r>
  <r>
    <n v="900228989"/>
    <s v="CLINICA SANTA SOFIA DEL PACIFICO"/>
    <s v="FECS44400"/>
    <s v="900228989_FECS44400"/>
    <s v="FECS44400_"/>
    <d v="2024-10-27T00:00:00"/>
    <d v="2024-11-05T00:00:00"/>
    <n v="392149"/>
    <n v="392149"/>
    <m/>
    <e v="#N/A"/>
    <x v="7"/>
    <n v="384306"/>
    <n v="1222541053"/>
    <m/>
    <m/>
    <m/>
    <s v="Finalizada"/>
    <d v="2024-10-27T00:00:00"/>
    <d v="2024-11-05T00:00:00"/>
    <m/>
    <n v="392149"/>
    <n v="0"/>
    <n v="0"/>
    <n v="0"/>
    <m/>
    <m/>
    <n v="0"/>
    <m/>
    <m/>
    <m/>
    <m/>
    <m/>
    <n v="0"/>
    <n v="0"/>
    <n v="0"/>
    <n v="0"/>
    <n v="0"/>
    <n v="392149"/>
    <n v="0"/>
    <n v="0"/>
    <n v="0"/>
    <n v="0"/>
    <m/>
    <m/>
    <m/>
    <n v="0"/>
    <n v="0"/>
    <n v="0"/>
    <m/>
    <m/>
    <m/>
    <n v="0"/>
  </r>
  <r>
    <n v="900228989"/>
    <s v="CLINICA SANTA SOFIA DEL PACIFICO"/>
    <s v="FECS44791"/>
    <s v="900228989_FECS44791"/>
    <s v="FECS44791_"/>
    <d v="2024-10-31T00:00:00"/>
    <d v="2024-11-05T00:00:00"/>
    <n v="397323"/>
    <n v="397323"/>
    <m/>
    <e v="#N/A"/>
    <x v="7"/>
    <n v="389377"/>
    <n v="1222542304"/>
    <m/>
    <m/>
    <m/>
    <s v="Finalizada"/>
    <d v="2024-10-31T00:00:00"/>
    <d v="2024-11-05T00:00:00"/>
    <m/>
    <n v="397323"/>
    <n v="0"/>
    <n v="0"/>
    <n v="0"/>
    <m/>
    <m/>
    <n v="0"/>
    <m/>
    <m/>
    <m/>
    <m/>
    <m/>
    <n v="0"/>
    <n v="0"/>
    <n v="0"/>
    <n v="0"/>
    <n v="0"/>
    <n v="397323"/>
    <n v="0"/>
    <n v="0"/>
    <n v="0"/>
    <n v="0"/>
    <m/>
    <m/>
    <m/>
    <n v="0"/>
    <n v="0"/>
    <n v="0"/>
    <m/>
    <m/>
    <m/>
    <n v="0"/>
  </r>
  <r>
    <n v="900228989"/>
    <s v="CLINICA SANTA SOFIA DEL PACIFICO"/>
    <s v="FECS44367"/>
    <s v="900228989_FECS44367"/>
    <s v="FECS44367_"/>
    <d v="2024-10-26T00:00:00"/>
    <d v="2024-11-05T00:00:00"/>
    <n v="398276"/>
    <n v="398276"/>
    <m/>
    <e v="#N/A"/>
    <x v="7"/>
    <n v="390310"/>
    <n v="1222541048"/>
    <m/>
    <m/>
    <m/>
    <s v="Finalizada"/>
    <d v="2024-10-26T00:00:00"/>
    <d v="2024-11-05T00:00:00"/>
    <m/>
    <n v="398276"/>
    <n v="0"/>
    <n v="0"/>
    <n v="0"/>
    <m/>
    <m/>
    <n v="0"/>
    <m/>
    <m/>
    <m/>
    <m/>
    <m/>
    <n v="0"/>
    <n v="0"/>
    <n v="0"/>
    <n v="0"/>
    <n v="0"/>
    <n v="398276"/>
    <n v="0"/>
    <n v="0"/>
    <n v="0"/>
    <n v="0"/>
    <m/>
    <m/>
    <m/>
    <n v="0"/>
    <n v="0"/>
    <n v="0"/>
    <m/>
    <m/>
    <m/>
    <n v="0"/>
  </r>
  <r>
    <n v="900228989"/>
    <s v="CLINICA SANTA SOFIA DEL PACIFICO"/>
    <s v="FECS44866"/>
    <s v="900228989_FECS44866"/>
    <s v="FECS44866_"/>
    <d v="2024-10-31T00:00:00"/>
    <d v="2024-11-05T00:00:00"/>
    <n v="398337"/>
    <n v="398337"/>
    <m/>
    <e v="#N/A"/>
    <x v="7"/>
    <n v="390370"/>
    <n v="1222541245"/>
    <m/>
    <m/>
    <m/>
    <s v="Finalizada"/>
    <d v="2024-10-31T00:00:00"/>
    <d v="2024-11-05T00:00:00"/>
    <m/>
    <n v="398337"/>
    <n v="0"/>
    <n v="0"/>
    <n v="0"/>
    <m/>
    <m/>
    <n v="0"/>
    <m/>
    <m/>
    <m/>
    <m/>
    <m/>
    <n v="0"/>
    <n v="0"/>
    <n v="0"/>
    <n v="0"/>
    <n v="0"/>
    <n v="398337"/>
    <n v="0"/>
    <n v="0"/>
    <n v="0"/>
    <n v="0"/>
    <m/>
    <m/>
    <m/>
    <n v="0"/>
    <n v="0"/>
    <n v="0"/>
    <m/>
    <m/>
    <m/>
    <n v="0"/>
  </r>
  <r>
    <n v="900228989"/>
    <s v="CLINICA SANTA SOFIA DEL PACIFICO"/>
    <s v="FECS43677"/>
    <s v="900228989_FECS43677"/>
    <s v="FECS43677_"/>
    <d v="2024-10-19T00:00:00"/>
    <d v="2024-11-05T00:00:00"/>
    <n v="399821"/>
    <n v="399821"/>
    <m/>
    <e v="#N/A"/>
    <x v="7"/>
    <n v="391825"/>
    <n v="1222540994"/>
    <m/>
    <m/>
    <m/>
    <s v="Finalizada"/>
    <d v="2024-10-19T00:00:00"/>
    <d v="2024-11-05T00:00:00"/>
    <m/>
    <n v="399821"/>
    <n v="0"/>
    <n v="0"/>
    <n v="0"/>
    <m/>
    <m/>
    <n v="0"/>
    <m/>
    <m/>
    <m/>
    <m/>
    <m/>
    <n v="0"/>
    <n v="0"/>
    <n v="0"/>
    <n v="0"/>
    <n v="0"/>
    <n v="399821"/>
    <n v="0"/>
    <n v="0"/>
    <n v="0"/>
    <n v="0"/>
    <m/>
    <m/>
    <m/>
    <n v="0"/>
    <n v="0"/>
    <n v="0"/>
    <m/>
    <m/>
    <m/>
    <n v="0"/>
  </r>
  <r>
    <n v="900228989"/>
    <s v="CLINICA SANTA SOFIA DEL PACIFICO"/>
    <s v="FECS43879"/>
    <s v="900228989_FECS43879"/>
    <s v="FECS43879_"/>
    <d v="2024-10-22T00:00:00"/>
    <d v="2024-11-05T00:00:00"/>
    <n v="409551"/>
    <n v="409551"/>
    <m/>
    <e v="#N/A"/>
    <x v="7"/>
    <n v="401360"/>
    <n v="1222541015"/>
    <m/>
    <m/>
    <m/>
    <s v="Finalizada"/>
    <d v="2024-10-22T00:00:00"/>
    <d v="2024-11-05T00:00:00"/>
    <m/>
    <n v="409551"/>
    <n v="0"/>
    <n v="0"/>
    <n v="0"/>
    <m/>
    <m/>
    <n v="0"/>
    <m/>
    <m/>
    <m/>
    <m/>
    <m/>
    <n v="0"/>
    <n v="0"/>
    <n v="0"/>
    <n v="0"/>
    <n v="0"/>
    <n v="409551"/>
    <n v="0"/>
    <n v="0"/>
    <n v="0"/>
    <n v="0"/>
    <m/>
    <m/>
    <m/>
    <n v="0"/>
    <n v="0"/>
    <n v="0"/>
    <m/>
    <m/>
    <m/>
    <n v="0"/>
  </r>
  <r>
    <n v="900228989"/>
    <s v="CLINICA SANTA SOFIA DEL PACIFICO"/>
    <s v="FECS44186"/>
    <s v="900228989_FECS44186"/>
    <s v="FECS44186_"/>
    <d v="2024-10-24T00:00:00"/>
    <d v="2024-11-05T00:00:00"/>
    <n v="409575"/>
    <n v="409575"/>
    <m/>
    <e v="#N/A"/>
    <x v="7"/>
    <n v="401383"/>
    <n v="1222542262"/>
    <m/>
    <m/>
    <m/>
    <s v="Finalizada"/>
    <d v="2024-10-25T00:00:00"/>
    <d v="2024-11-05T00:00:00"/>
    <m/>
    <n v="409575"/>
    <n v="0"/>
    <n v="0"/>
    <n v="0"/>
    <m/>
    <m/>
    <n v="0"/>
    <m/>
    <m/>
    <m/>
    <m/>
    <m/>
    <n v="0"/>
    <n v="0"/>
    <n v="0"/>
    <n v="0"/>
    <n v="0"/>
    <n v="409575"/>
    <n v="0"/>
    <n v="0"/>
    <n v="0"/>
    <n v="0"/>
    <m/>
    <m/>
    <m/>
    <n v="0"/>
    <n v="0"/>
    <n v="0"/>
    <m/>
    <m/>
    <m/>
    <n v="0"/>
  </r>
  <r>
    <n v="900228989"/>
    <s v="CLINICA SANTA SOFIA DEL PACIFICO"/>
    <s v="FECS44580"/>
    <s v="900228989_FECS44580"/>
    <s v="FECS44580_"/>
    <d v="2024-10-29T00:00:00"/>
    <d v="2024-11-05T00:00:00"/>
    <n v="410519"/>
    <n v="410519"/>
    <m/>
    <e v="#N/A"/>
    <x v="7"/>
    <n v="402309"/>
    <n v="1222541232"/>
    <m/>
    <m/>
    <m/>
    <s v="Finalizada"/>
    <d v="2024-10-29T00:00:00"/>
    <d v="2024-11-05T00:00:00"/>
    <m/>
    <n v="410519"/>
    <n v="0"/>
    <n v="0"/>
    <n v="0"/>
    <m/>
    <m/>
    <n v="0"/>
    <m/>
    <m/>
    <m/>
    <m/>
    <m/>
    <n v="0"/>
    <n v="0"/>
    <n v="0"/>
    <n v="0"/>
    <n v="0"/>
    <n v="410519"/>
    <n v="0"/>
    <n v="0"/>
    <n v="0"/>
    <n v="0"/>
    <m/>
    <m/>
    <m/>
    <n v="0"/>
    <n v="0"/>
    <n v="0"/>
    <m/>
    <m/>
    <m/>
    <n v="0"/>
  </r>
  <r>
    <n v="900228989"/>
    <s v="CLINICA SANTA SOFIA DEL PACIFICO"/>
    <s v="FECS44770"/>
    <s v="900228989_FECS44770"/>
    <s v="FECS44770_"/>
    <d v="2024-10-30T00:00:00"/>
    <d v="2024-11-05T00:00:00"/>
    <n v="413142"/>
    <n v="413142"/>
    <m/>
    <e v="#N/A"/>
    <x v="7"/>
    <n v="404879"/>
    <n v="1222541242"/>
    <m/>
    <m/>
    <m/>
    <s v="Finalizada"/>
    <d v="2024-10-30T00:00:00"/>
    <d v="2024-11-05T00:00:00"/>
    <m/>
    <n v="413142"/>
    <n v="0"/>
    <n v="0"/>
    <n v="0"/>
    <m/>
    <m/>
    <n v="0"/>
    <m/>
    <m/>
    <m/>
    <m/>
    <m/>
    <n v="0"/>
    <n v="0"/>
    <n v="0"/>
    <n v="0"/>
    <n v="0"/>
    <n v="413142"/>
    <n v="0"/>
    <n v="0"/>
    <n v="0"/>
    <n v="0"/>
    <m/>
    <m/>
    <m/>
    <n v="0"/>
    <n v="0"/>
    <n v="0"/>
    <m/>
    <m/>
    <m/>
    <n v="0"/>
  </r>
  <r>
    <n v="900228989"/>
    <s v="CLINICA SANTA SOFIA DEL PACIFICO"/>
    <s v="FECS44080"/>
    <s v="900228989_FECS44080"/>
    <s v="FECS44080_"/>
    <d v="2024-10-24T00:00:00"/>
    <d v="2024-11-05T00:00:00"/>
    <n v="414850"/>
    <n v="414850"/>
    <m/>
    <e v="#N/A"/>
    <x v="7"/>
    <n v="406553"/>
    <n v="1222541213"/>
    <m/>
    <m/>
    <m/>
    <s v="Finalizada"/>
    <d v="2024-10-24T00:00:00"/>
    <d v="2024-11-05T00:00:00"/>
    <m/>
    <n v="414850"/>
    <n v="0"/>
    <n v="0"/>
    <n v="0"/>
    <m/>
    <m/>
    <n v="0"/>
    <m/>
    <m/>
    <m/>
    <m/>
    <m/>
    <n v="0"/>
    <n v="0"/>
    <n v="0"/>
    <n v="0"/>
    <n v="0"/>
    <n v="414850"/>
    <n v="0"/>
    <n v="0"/>
    <n v="0"/>
    <n v="0"/>
    <m/>
    <m/>
    <m/>
    <n v="0"/>
    <n v="0"/>
    <n v="0"/>
    <m/>
    <m/>
    <m/>
    <n v="0"/>
  </r>
  <r>
    <n v="900228989"/>
    <s v="CLINICA SANTA SOFIA DEL PACIFICO"/>
    <s v="FECS44398"/>
    <s v="900228989_FECS44398"/>
    <s v="FECS44398_"/>
    <d v="2024-10-27T00:00:00"/>
    <d v="2024-11-05T00:00:00"/>
    <n v="420083"/>
    <n v="420083"/>
    <m/>
    <e v="#N/A"/>
    <x v="7"/>
    <n v="411681"/>
    <n v="1222541051"/>
    <m/>
    <m/>
    <m/>
    <s v="Finalizada"/>
    <d v="2024-10-27T00:00:00"/>
    <d v="2024-11-05T00:00:00"/>
    <m/>
    <n v="420083"/>
    <n v="0"/>
    <n v="0"/>
    <n v="0"/>
    <m/>
    <m/>
    <n v="0"/>
    <m/>
    <m/>
    <m/>
    <m/>
    <m/>
    <n v="0"/>
    <n v="0"/>
    <n v="0"/>
    <n v="0"/>
    <n v="0"/>
    <n v="420083"/>
    <n v="0"/>
    <n v="0"/>
    <n v="0"/>
    <n v="0"/>
    <m/>
    <m/>
    <m/>
    <n v="0"/>
    <n v="0"/>
    <n v="0"/>
    <m/>
    <m/>
    <m/>
    <n v="0"/>
  </r>
  <r>
    <n v="900228989"/>
    <s v="CLINICA SANTA SOFIA DEL PACIFICO"/>
    <s v="FECS44525"/>
    <s v="900228989_FECS44525"/>
    <s v="FECS44525_"/>
    <d v="2024-10-29T00:00:00"/>
    <d v="2024-11-05T00:00:00"/>
    <n v="422644"/>
    <n v="422644"/>
    <m/>
    <e v="#N/A"/>
    <x v="7"/>
    <n v="414191"/>
    <n v="1222541229"/>
    <m/>
    <m/>
    <m/>
    <s v="Finalizada"/>
    <d v="2024-10-29T00:00:00"/>
    <d v="2024-11-05T00:00:00"/>
    <m/>
    <n v="422644"/>
    <n v="0"/>
    <n v="0"/>
    <n v="0"/>
    <m/>
    <m/>
    <n v="0"/>
    <m/>
    <m/>
    <m/>
    <m/>
    <m/>
    <n v="0"/>
    <n v="0"/>
    <n v="0"/>
    <n v="0"/>
    <n v="0"/>
    <n v="422644"/>
    <n v="0"/>
    <n v="0"/>
    <n v="0"/>
    <n v="0"/>
    <m/>
    <m/>
    <m/>
    <n v="0"/>
    <n v="0"/>
    <n v="0"/>
    <m/>
    <m/>
    <m/>
    <n v="0"/>
  </r>
  <r>
    <n v="900228989"/>
    <s v="CLINICA SANTA SOFIA DEL PACIFICO"/>
    <s v="FECS44067"/>
    <s v="900228989_FECS44067"/>
    <s v="FECS44067_"/>
    <d v="2024-10-23T00:00:00"/>
    <d v="2024-11-05T00:00:00"/>
    <n v="426513"/>
    <n v="426513"/>
    <m/>
    <e v="#N/A"/>
    <x v="7"/>
    <n v="0"/>
    <m/>
    <m/>
    <m/>
    <m/>
    <s v="Finalizada"/>
    <d v="2024-10-23T00:00:00"/>
    <d v="2024-11-05T00:00:00"/>
    <m/>
    <n v="426513"/>
    <n v="0"/>
    <n v="0"/>
    <n v="0"/>
    <m/>
    <m/>
    <n v="0"/>
    <m/>
    <m/>
    <m/>
    <m/>
    <m/>
    <n v="0"/>
    <n v="0"/>
    <n v="0"/>
    <n v="0"/>
    <n v="0"/>
    <n v="426513"/>
    <n v="0"/>
    <n v="0"/>
    <n v="0"/>
    <n v="0"/>
    <m/>
    <m/>
    <m/>
    <n v="0"/>
    <n v="0"/>
    <n v="0"/>
    <m/>
    <m/>
    <m/>
    <n v="0"/>
  </r>
  <r>
    <n v="900228989"/>
    <s v="CLINICA SANTA SOFIA DEL PACIFICO"/>
    <s v="FECS44079"/>
    <s v="900228989_FECS44079"/>
    <s v="FECS44079_"/>
    <d v="2024-10-24T00:00:00"/>
    <d v="2024-11-05T00:00:00"/>
    <n v="430907"/>
    <n v="430907"/>
    <m/>
    <e v="#N/A"/>
    <x v="7"/>
    <n v="422289"/>
    <n v="1222541212"/>
    <m/>
    <m/>
    <m/>
    <s v="Finalizada"/>
    <d v="2024-10-24T00:00:00"/>
    <d v="2024-11-05T00:00:00"/>
    <m/>
    <n v="430907"/>
    <n v="0"/>
    <n v="0"/>
    <n v="0"/>
    <m/>
    <m/>
    <n v="0"/>
    <m/>
    <m/>
    <m/>
    <m/>
    <m/>
    <n v="0"/>
    <n v="0"/>
    <n v="0"/>
    <n v="0"/>
    <n v="0"/>
    <n v="430907"/>
    <n v="0"/>
    <n v="0"/>
    <n v="0"/>
    <n v="0"/>
    <m/>
    <m/>
    <m/>
    <n v="0"/>
    <n v="0"/>
    <n v="0"/>
    <m/>
    <m/>
    <m/>
    <n v="0"/>
  </r>
  <r>
    <n v="900228989"/>
    <s v="CLINICA SANTA SOFIA DEL PACIFICO"/>
    <s v="FECS44385"/>
    <s v="900228989_FECS44385"/>
    <s v="FECS44385_"/>
    <d v="2024-10-27T00:00:00"/>
    <d v="2024-11-05T00:00:00"/>
    <n v="461258"/>
    <n v="461258"/>
    <m/>
    <e v="#N/A"/>
    <x v="7"/>
    <n v="452033"/>
    <n v="1222541049"/>
    <m/>
    <m/>
    <m/>
    <s v="Finalizada"/>
    <d v="2024-10-27T00:00:00"/>
    <d v="2024-11-05T00:00:00"/>
    <m/>
    <n v="461258"/>
    <n v="0"/>
    <n v="0"/>
    <n v="0"/>
    <m/>
    <m/>
    <n v="0"/>
    <m/>
    <m/>
    <m/>
    <m/>
    <m/>
    <n v="0"/>
    <n v="0"/>
    <n v="0"/>
    <n v="0"/>
    <n v="0"/>
    <n v="461258"/>
    <n v="0"/>
    <n v="0"/>
    <n v="0"/>
    <n v="0"/>
    <m/>
    <m/>
    <m/>
    <n v="0"/>
    <n v="0"/>
    <n v="0"/>
    <m/>
    <m/>
    <m/>
    <n v="0"/>
  </r>
  <r>
    <n v="900228989"/>
    <s v="CLINICA SANTA SOFIA DEL PACIFICO"/>
    <s v="FECS44395"/>
    <s v="900228989_FECS44395"/>
    <s v="FECS44395_"/>
    <d v="2024-10-27T00:00:00"/>
    <d v="2024-11-05T00:00:00"/>
    <n v="467977"/>
    <n v="467977"/>
    <m/>
    <e v="#N/A"/>
    <x v="7"/>
    <n v="0"/>
    <m/>
    <m/>
    <m/>
    <m/>
    <s v="Finalizada"/>
    <d v="2024-10-27T00:00:00"/>
    <d v="2024-11-05T00:00:00"/>
    <m/>
    <n v="467977"/>
    <n v="0"/>
    <n v="0"/>
    <n v="0"/>
    <m/>
    <m/>
    <n v="0"/>
    <m/>
    <m/>
    <m/>
    <m/>
    <m/>
    <n v="0"/>
    <n v="0"/>
    <n v="0"/>
    <n v="0"/>
    <n v="0"/>
    <n v="467977"/>
    <n v="0"/>
    <n v="0"/>
    <n v="0"/>
    <n v="0"/>
    <m/>
    <m/>
    <m/>
    <n v="0"/>
    <n v="0"/>
    <n v="0"/>
    <m/>
    <m/>
    <m/>
    <n v="0"/>
  </r>
  <r>
    <n v="900228989"/>
    <s v="CLINICA SANTA SOFIA DEL PACIFICO"/>
    <s v="FECS44066"/>
    <s v="900228989_FECS44066"/>
    <s v="FECS44066_"/>
    <d v="2024-10-23T00:00:00"/>
    <d v="2024-11-05T00:00:00"/>
    <n v="469355"/>
    <n v="469355"/>
    <m/>
    <e v="#N/A"/>
    <x v="7"/>
    <n v="459968"/>
    <n v="1222541027"/>
    <m/>
    <m/>
    <m/>
    <s v="Finalizada"/>
    <d v="2024-10-23T00:00:00"/>
    <d v="2024-11-05T00:00:00"/>
    <m/>
    <n v="469355"/>
    <n v="0"/>
    <n v="0"/>
    <n v="0"/>
    <m/>
    <m/>
    <n v="0"/>
    <m/>
    <m/>
    <m/>
    <m/>
    <m/>
    <n v="0"/>
    <n v="0"/>
    <n v="0"/>
    <n v="0"/>
    <n v="0"/>
    <n v="469355"/>
    <n v="0"/>
    <n v="0"/>
    <n v="0"/>
    <n v="0"/>
    <m/>
    <m/>
    <m/>
    <n v="0"/>
    <n v="0"/>
    <n v="0"/>
    <m/>
    <m/>
    <m/>
    <n v="0"/>
  </r>
  <r>
    <n v="900228989"/>
    <s v="CLINICA SANTA SOFIA DEL PACIFICO"/>
    <s v="FECS44307"/>
    <s v="900228989_FECS44307"/>
    <s v="FECS44307_"/>
    <d v="2024-10-25T00:00:00"/>
    <d v="2024-11-05T00:00:00"/>
    <n v="476859"/>
    <n v="476859"/>
    <m/>
    <e v="#N/A"/>
    <x v="7"/>
    <n v="467322"/>
    <n v="1222541037"/>
    <m/>
    <m/>
    <m/>
    <s v="Finalizada"/>
    <d v="2024-10-25T00:00:00"/>
    <d v="2024-11-05T00:00:00"/>
    <m/>
    <n v="476859"/>
    <n v="0"/>
    <n v="0"/>
    <n v="0"/>
    <m/>
    <m/>
    <n v="0"/>
    <m/>
    <m/>
    <m/>
    <m/>
    <m/>
    <n v="0"/>
    <n v="0"/>
    <n v="0"/>
    <n v="0"/>
    <n v="0"/>
    <n v="476859"/>
    <n v="0"/>
    <n v="0"/>
    <n v="0"/>
    <n v="0"/>
    <m/>
    <m/>
    <m/>
    <n v="0"/>
    <n v="0"/>
    <n v="0"/>
    <m/>
    <m/>
    <m/>
    <n v="0"/>
  </r>
  <r>
    <n v="900228989"/>
    <s v="CLINICA SANTA SOFIA DEL PACIFICO"/>
    <s v="FECS43937"/>
    <s v="900228989_FECS43937"/>
    <s v="FECS43937_"/>
    <d v="2024-10-22T00:00:00"/>
    <d v="2024-11-05T00:00:00"/>
    <n v="477199"/>
    <n v="477199"/>
    <m/>
    <e v="#N/A"/>
    <x v="7"/>
    <n v="467655"/>
    <n v="1222541018"/>
    <m/>
    <m/>
    <m/>
    <s v="Finalizada"/>
    <d v="2024-10-22T00:00:00"/>
    <d v="2024-11-05T00:00:00"/>
    <m/>
    <n v="477199"/>
    <n v="0"/>
    <n v="0"/>
    <n v="0"/>
    <m/>
    <m/>
    <n v="0"/>
    <m/>
    <m/>
    <m/>
    <m/>
    <m/>
    <n v="0"/>
    <n v="0"/>
    <n v="0"/>
    <n v="0"/>
    <n v="0"/>
    <n v="477199"/>
    <n v="0"/>
    <n v="0"/>
    <n v="0"/>
    <n v="0"/>
    <m/>
    <m/>
    <m/>
    <n v="0"/>
    <n v="0"/>
    <n v="0"/>
    <m/>
    <m/>
    <m/>
    <n v="0"/>
  </r>
  <r>
    <n v="900228989"/>
    <s v="CLINICA SANTA SOFIA DEL PACIFICO"/>
    <s v="FECS43675"/>
    <s v="900228989_FECS43675"/>
    <s v="FECS43675_"/>
    <d v="2024-10-19T00:00:00"/>
    <d v="2024-11-05T00:00:00"/>
    <n v="478449"/>
    <n v="478449"/>
    <m/>
    <e v="#N/A"/>
    <x v="7"/>
    <n v="0"/>
    <m/>
    <m/>
    <m/>
    <m/>
    <s v="Finalizada"/>
    <d v="2024-10-19T00:00:00"/>
    <d v="2024-11-05T00:00:00"/>
    <m/>
    <n v="478449"/>
    <n v="0"/>
    <n v="0"/>
    <n v="0"/>
    <m/>
    <m/>
    <n v="0"/>
    <m/>
    <m/>
    <m/>
    <m/>
    <m/>
    <n v="0"/>
    <n v="0"/>
    <n v="0"/>
    <n v="0"/>
    <n v="0"/>
    <n v="478449"/>
    <n v="0"/>
    <n v="0"/>
    <n v="0"/>
    <n v="0"/>
    <m/>
    <m/>
    <m/>
    <n v="0"/>
    <n v="0"/>
    <n v="0"/>
    <m/>
    <m/>
    <m/>
    <n v="0"/>
  </r>
  <r>
    <n v="900228989"/>
    <s v="CLINICA SANTA SOFIA DEL PACIFICO"/>
    <s v="FECS44312"/>
    <s v="900228989_FECS44312"/>
    <s v="FECS44312_"/>
    <d v="2024-10-25T00:00:00"/>
    <d v="2024-11-05T00:00:00"/>
    <n v="488398"/>
    <n v="488398"/>
    <m/>
    <e v="#N/A"/>
    <x v="7"/>
    <n v="478630"/>
    <n v="1222541038"/>
    <m/>
    <m/>
    <m/>
    <s v="Finalizada"/>
    <d v="2024-10-25T00:00:00"/>
    <d v="2024-11-05T00:00:00"/>
    <m/>
    <n v="488398"/>
    <n v="0"/>
    <n v="0"/>
    <n v="0"/>
    <m/>
    <m/>
    <n v="0"/>
    <m/>
    <m/>
    <m/>
    <m/>
    <m/>
    <n v="0"/>
    <n v="0"/>
    <n v="0"/>
    <n v="0"/>
    <n v="0"/>
    <n v="488398"/>
    <n v="0"/>
    <n v="0"/>
    <n v="0"/>
    <n v="0"/>
    <m/>
    <m/>
    <m/>
    <n v="0"/>
    <n v="0"/>
    <n v="0"/>
    <m/>
    <m/>
    <m/>
    <n v="0"/>
  </r>
  <r>
    <n v="900228989"/>
    <s v="CLINICA SANTA SOFIA DEL PACIFICO"/>
    <s v="FECS44006"/>
    <s v="900228989_FECS44006"/>
    <s v="FECS44006_"/>
    <d v="2024-10-23T00:00:00"/>
    <d v="2024-11-05T00:00:00"/>
    <n v="515986"/>
    <n v="515986"/>
    <m/>
    <e v="#N/A"/>
    <x v="7"/>
    <n v="505666"/>
    <n v="1222542260"/>
    <m/>
    <m/>
    <m/>
    <s v="Finalizada"/>
    <d v="2024-10-23T00:00:00"/>
    <d v="2024-11-05T00:00:00"/>
    <m/>
    <n v="515986"/>
    <n v="0"/>
    <n v="0"/>
    <n v="0"/>
    <m/>
    <m/>
    <n v="0"/>
    <m/>
    <m/>
    <m/>
    <m/>
    <m/>
    <n v="0"/>
    <n v="0"/>
    <n v="0"/>
    <n v="0"/>
    <n v="0"/>
    <n v="515986"/>
    <n v="0"/>
    <n v="0"/>
    <n v="0"/>
    <n v="0"/>
    <m/>
    <m/>
    <m/>
    <n v="0"/>
    <n v="0"/>
    <n v="0"/>
    <m/>
    <m/>
    <m/>
    <n v="0"/>
  </r>
  <r>
    <n v="900228989"/>
    <s v="CLINICA SANTA SOFIA DEL PACIFICO"/>
    <s v="FECS44399"/>
    <s v="900228989_FECS44399"/>
    <s v="FECS44399_"/>
    <d v="2024-10-27T00:00:00"/>
    <d v="2024-11-05T00:00:00"/>
    <n v="519402"/>
    <n v="519402"/>
    <m/>
    <e v="#N/A"/>
    <x v="7"/>
    <n v="509014"/>
    <n v="1222541052"/>
    <m/>
    <m/>
    <m/>
    <s v="Finalizada"/>
    <d v="2024-10-27T00:00:00"/>
    <d v="2024-11-05T00:00:00"/>
    <m/>
    <n v="519402"/>
    <n v="0"/>
    <n v="0"/>
    <n v="0"/>
    <m/>
    <m/>
    <n v="0"/>
    <m/>
    <m/>
    <m/>
    <m/>
    <m/>
    <n v="0"/>
    <n v="0"/>
    <n v="0"/>
    <n v="0"/>
    <n v="0"/>
    <n v="519402"/>
    <n v="0"/>
    <n v="0"/>
    <n v="0"/>
    <n v="0"/>
    <m/>
    <m/>
    <m/>
    <n v="0"/>
    <n v="0"/>
    <n v="0"/>
    <m/>
    <m/>
    <m/>
    <n v="0"/>
  </r>
  <r>
    <n v="900228989"/>
    <s v="CLINICA SANTA SOFIA DEL PACIFICO"/>
    <s v="FECS44658"/>
    <s v="900228989_FECS44658"/>
    <s v="FECS44658_"/>
    <d v="2024-10-30T00:00:00"/>
    <d v="2024-11-05T00:00:00"/>
    <n v="524354"/>
    <n v="524354"/>
    <m/>
    <e v="#N/A"/>
    <x v="7"/>
    <n v="513867"/>
    <n v="1222541234"/>
    <m/>
    <m/>
    <m/>
    <s v="Finalizada"/>
    <d v="2024-10-30T00:00:00"/>
    <d v="2024-11-05T00:00:00"/>
    <m/>
    <n v="524354"/>
    <n v="0"/>
    <n v="0"/>
    <n v="0"/>
    <m/>
    <m/>
    <n v="0"/>
    <m/>
    <m/>
    <m/>
    <m/>
    <m/>
    <n v="0"/>
    <n v="0"/>
    <n v="0"/>
    <n v="0"/>
    <n v="0"/>
    <n v="524354"/>
    <n v="0"/>
    <n v="0"/>
    <n v="0"/>
    <n v="0"/>
    <m/>
    <m/>
    <m/>
    <n v="0"/>
    <n v="0"/>
    <n v="0"/>
    <m/>
    <m/>
    <m/>
    <n v="0"/>
  </r>
  <r>
    <n v="900228989"/>
    <s v="CLINICA SANTA SOFIA DEL PACIFICO"/>
    <s v="FECS44136"/>
    <s v="900228989_FECS44136"/>
    <s v="FECS44136_"/>
    <d v="2024-10-24T00:00:00"/>
    <d v="2024-11-05T00:00:00"/>
    <n v="527445"/>
    <n v="527445"/>
    <m/>
    <e v="#N/A"/>
    <x v="7"/>
    <n v="516896"/>
    <n v="1222541032"/>
    <m/>
    <m/>
    <m/>
    <s v="Finalizada"/>
    <d v="2024-10-24T00:00:00"/>
    <d v="2024-11-05T00:00:00"/>
    <m/>
    <n v="527445"/>
    <n v="0"/>
    <n v="0"/>
    <n v="0"/>
    <m/>
    <m/>
    <n v="0"/>
    <m/>
    <m/>
    <m/>
    <m/>
    <m/>
    <n v="0"/>
    <n v="0"/>
    <n v="0"/>
    <n v="0"/>
    <n v="0"/>
    <n v="527445"/>
    <n v="0"/>
    <n v="0"/>
    <n v="0"/>
    <n v="0"/>
    <m/>
    <m/>
    <m/>
    <n v="0"/>
    <n v="0"/>
    <n v="0"/>
    <m/>
    <m/>
    <m/>
    <n v="0"/>
  </r>
  <r>
    <n v="900228989"/>
    <s v="CLINICA SANTA SOFIA DEL PACIFICO"/>
    <s v="FECS43959"/>
    <s v="900228989_FECS43959"/>
    <s v="FECS43959_"/>
    <d v="2024-10-23T00:00:00"/>
    <d v="2024-11-05T00:00:00"/>
    <n v="532914"/>
    <n v="532914"/>
    <m/>
    <e v="#N/A"/>
    <x v="7"/>
    <n v="522256"/>
    <n v="1222542258"/>
    <m/>
    <m/>
    <m/>
    <s v="Finalizada"/>
    <d v="2024-10-23T00:00:00"/>
    <d v="2024-11-05T00:00:00"/>
    <m/>
    <n v="532914"/>
    <n v="0"/>
    <n v="0"/>
    <n v="0"/>
    <m/>
    <m/>
    <n v="0"/>
    <m/>
    <m/>
    <m/>
    <m/>
    <m/>
    <n v="0"/>
    <n v="0"/>
    <n v="0"/>
    <n v="0"/>
    <n v="0"/>
    <n v="532914"/>
    <n v="0"/>
    <n v="0"/>
    <n v="0"/>
    <n v="0"/>
    <m/>
    <m/>
    <m/>
    <n v="0"/>
    <n v="0"/>
    <n v="0"/>
    <m/>
    <m/>
    <m/>
    <n v="0"/>
  </r>
  <r>
    <n v="900228989"/>
    <s v="CLINICA SANTA SOFIA DEL PACIFICO"/>
    <s v="FECS44408"/>
    <s v="900228989_FECS44408"/>
    <s v="FECS44408_"/>
    <d v="2024-10-28T00:00:00"/>
    <d v="2024-11-05T00:00:00"/>
    <n v="543556"/>
    <n v="543556"/>
    <m/>
    <e v="#N/A"/>
    <x v="7"/>
    <n v="532685"/>
    <n v="1222541056"/>
    <m/>
    <m/>
    <m/>
    <s v="Finalizada"/>
    <d v="2024-10-28T00:00:00"/>
    <d v="2024-11-05T00:00:00"/>
    <m/>
    <n v="543556"/>
    <n v="0"/>
    <n v="0"/>
    <n v="0"/>
    <m/>
    <m/>
    <n v="0"/>
    <m/>
    <m/>
    <m/>
    <m/>
    <m/>
    <n v="0"/>
    <n v="0"/>
    <n v="0"/>
    <n v="0"/>
    <n v="0"/>
    <n v="543556"/>
    <n v="0"/>
    <n v="0"/>
    <n v="0"/>
    <n v="0"/>
    <m/>
    <m/>
    <m/>
    <n v="0"/>
    <n v="0"/>
    <n v="0"/>
    <m/>
    <m/>
    <m/>
    <n v="0"/>
  </r>
  <r>
    <n v="900228989"/>
    <s v="CLINICA SANTA SOFIA DEL PACIFICO"/>
    <s v="FECS43840"/>
    <s v="900228989_FECS43840"/>
    <s v="FECS43840_"/>
    <d v="2024-10-22T00:00:00"/>
    <d v="2024-11-05T00:00:00"/>
    <n v="547368"/>
    <n v="547368"/>
    <m/>
    <e v="#N/A"/>
    <x v="7"/>
    <n v="536421"/>
    <n v="1222541011"/>
    <m/>
    <m/>
    <m/>
    <s v="Finalizada"/>
    <d v="2024-10-22T00:00:00"/>
    <d v="2024-11-05T00:00:00"/>
    <m/>
    <n v="547368"/>
    <n v="0"/>
    <n v="0"/>
    <n v="0"/>
    <m/>
    <m/>
    <n v="0"/>
    <m/>
    <m/>
    <m/>
    <m/>
    <m/>
    <n v="0"/>
    <n v="0"/>
    <n v="0"/>
    <n v="0"/>
    <n v="0"/>
    <n v="547368"/>
    <n v="0"/>
    <n v="0"/>
    <n v="0"/>
    <n v="0"/>
    <m/>
    <m/>
    <m/>
    <n v="0"/>
    <n v="0"/>
    <n v="0"/>
    <m/>
    <m/>
    <m/>
    <n v="0"/>
  </r>
  <r>
    <n v="900228989"/>
    <s v="CLINICA SANTA SOFIA DEL PACIFICO"/>
    <s v="FECS44354"/>
    <s v="900228989_FECS44354"/>
    <s v="FECS44354_"/>
    <d v="2024-10-26T00:00:00"/>
    <d v="2024-11-05T00:00:00"/>
    <n v="589624"/>
    <n v="589624"/>
    <m/>
    <e v="#N/A"/>
    <x v="7"/>
    <n v="577832"/>
    <n v="1222541046"/>
    <m/>
    <m/>
    <m/>
    <s v="Finalizada"/>
    <d v="2024-10-26T00:00:00"/>
    <d v="2024-11-05T00:00:00"/>
    <m/>
    <n v="589624"/>
    <n v="0"/>
    <n v="0"/>
    <n v="0"/>
    <m/>
    <m/>
    <n v="0"/>
    <m/>
    <m/>
    <m/>
    <m/>
    <m/>
    <n v="0"/>
    <n v="0"/>
    <n v="0"/>
    <n v="0"/>
    <n v="0"/>
    <n v="589624"/>
    <n v="0"/>
    <n v="0"/>
    <n v="0"/>
    <n v="0"/>
    <m/>
    <m/>
    <m/>
    <n v="0"/>
    <n v="0"/>
    <n v="0"/>
    <m/>
    <m/>
    <m/>
    <n v="0"/>
  </r>
  <r>
    <n v="900228989"/>
    <s v="CLINICA SANTA SOFIA DEL PACIFICO"/>
    <s v="FECS44863"/>
    <s v="900228989_FECS44863"/>
    <s v="FECS44863_"/>
    <d v="2024-10-31T00:00:00"/>
    <d v="2024-11-05T00:00:00"/>
    <n v="609144"/>
    <n v="609144"/>
    <m/>
    <e v="#N/A"/>
    <x v="7"/>
    <n v="596961"/>
    <n v="1222541244"/>
    <m/>
    <m/>
    <m/>
    <s v="Finalizada"/>
    <d v="2024-10-31T00:00:00"/>
    <d v="2024-11-05T00:00:00"/>
    <m/>
    <n v="609144"/>
    <n v="0"/>
    <n v="0"/>
    <n v="0"/>
    <m/>
    <m/>
    <n v="0"/>
    <m/>
    <m/>
    <m/>
    <m/>
    <m/>
    <n v="0"/>
    <n v="0"/>
    <n v="0"/>
    <n v="0"/>
    <n v="0"/>
    <n v="609144"/>
    <n v="0"/>
    <n v="0"/>
    <n v="0"/>
    <n v="0"/>
    <m/>
    <m/>
    <m/>
    <n v="0"/>
    <n v="0"/>
    <n v="0"/>
    <m/>
    <m/>
    <m/>
    <n v="0"/>
  </r>
  <r>
    <n v="900228989"/>
    <s v="CLINICA SANTA SOFIA DEL PACIFICO"/>
    <s v="FECS44638"/>
    <s v="900228989_FECS44638"/>
    <s v="FECS44638_"/>
    <d v="2024-10-29T00:00:00"/>
    <d v="2024-11-05T00:00:00"/>
    <n v="617755"/>
    <n v="617755"/>
    <m/>
    <e v="#N/A"/>
    <x v="7"/>
    <n v="605400"/>
    <n v="1222541240"/>
    <m/>
    <m/>
    <m/>
    <s v="Finalizada"/>
    <d v="2024-10-29T00:00:00"/>
    <d v="2024-11-05T00:00:00"/>
    <m/>
    <n v="617755"/>
    <n v="0"/>
    <n v="0"/>
    <n v="0"/>
    <m/>
    <m/>
    <n v="0"/>
    <m/>
    <m/>
    <m/>
    <m/>
    <m/>
    <n v="0"/>
    <n v="0"/>
    <n v="0"/>
    <n v="0"/>
    <n v="0"/>
    <n v="617755"/>
    <n v="0"/>
    <n v="0"/>
    <n v="0"/>
    <n v="0"/>
    <m/>
    <m/>
    <m/>
    <n v="0"/>
    <n v="0"/>
    <n v="0"/>
    <m/>
    <m/>
    <m/>
    <n v="0"/>
  </r>
  <r>
    <n v="900228989"/>
    <s v="CLINICA SANTA SOFIA DEL PACIFICO"/>
    <s v="FECS43586"/>
    <s v="900228989_FECS43586"/>
    <s v="FECS43586_"/>
    <d v="2024-10-18T00:00:00"/>
    <d v="2024-11-05T00:00:00"/>
    <n v="701300"/>
    <n v="701300"/>
    <m/>
    <e v="#N/A"/>
    <x v="7"/>
    <n v="687274"/>
    <n v="1222540991"/>
    <m/>
    <m/>
    <m/>
    <s v="Finalizada"/>
    <d v="2024-10-18T00:00:00"/>
    <d v="2024-11-05T00:00:00"/>
    <m/>
    <n v="701300"/>
    <n v="0"/>
    <n v="0"/>
    <n v="0"/>
    <m/>
    <m/>
    <n v="0"/>
    <m/>
    <m/>
    <m/>
    <m/>
    <m/>
    <n v="0"/>
    <n v="0"/>
    <n v="0"/>
    <n v="0"/>
    <n v="0"/>
    <n v="701300"/>
    <n v="0"/>
    <n v="0"/>
    <n v="0"/>
    <n v="0"/>
    <m/>
    <m/>
    <m/>
    <n v="0"/>
    <n v="0"/>
    <n v="0"/>
    <m/>
    <m/>
    <m/>
    <n v="0"/>
  </r>
  <r>
    <n v="900228989"/>
    <s v="CLINICA SANTA SOFIA DEL PACIFICO"/>
    <s v="FECS44396"/>
    <s v="900228989_FECS44396"/>
    <s v="FECS44396_"/>
    <d v="2024-10-27T00:00:00"/>
    <d v="2024-11-05T00:00:00"/>
    <n v="713030"/>
    <n v="713030"/>
    <m/>
    <e v="#N/A"/>
    <x v="7"/>
    <n v="698769"/>
    <n v="1222541050"/>
    <m/>
    <m/>
    <m/>
    <s v="Finalizada"/>
    <d v="2024-10-27T00:00:00"/>
    <d v="2024-11-05T00:00:00"/>
    <m/>
    <n v="713030"/>
    <n v="0"/>
    <n v="0"/>
    <n v="0"/>
    <m/>
    <m/>
    <n v="0"/>
    <m/>
    <m/>
    <m/>
    <m/>
    <m/>
    <n v="0"/>
    <n v="0"/>
    <n v="0"/>
    <n v="0"/>
    <n v="0"/>
    <n v="713030"/>
    <n v="0"/>
    <n v="0"/>
    <n v="0"/>
    <n v="0"/>
    <m/>
    <m/>
    <m/>
    <n v="0"/>
    <n v="0"/>
    <n v="0"/>
    <m/>
    <m/>
    <m/>
    <n v="0"/>
  </r>
  <r>
    <n v="900228989"/>
    <s v="CLINICA SANTA SOFIA DEL PACIFICO"/>
    <s v="FECS44461"/>
    <s v="900228989_FECS44461"/>
    <s v="FECS44461_"/>
    <d v="2024-10-28T00:00:00"/>
    <d v="2024-11-05T00:00:00"/>
    <n v="745532"/>
    <n v="745532"/>
    <m/>
    <e v="#N/A"/>
    <x v="7"/>
    <n v="730621"/>
    <n v="1222541226"/>
    <m/>
    <m/>
    <m/>
    <s v="Finalizada"/>
    <d v="2024-10-28T00:00:00"/>
    <d v="2024-11-05T00:00:00"/>
    <m/>
    <n v="745532"/>
    <n v="0"/>
    <n v="0"/>
    <n v="0"/>
    <m/>
    <m/>
    <n v="0"/>
    <m/>
    <m/>
    <m/>
    <m/>
    <m/>
    <n v="0"/>
    <n v="0"/>
    <n v="0"/>
    <n v="0"/>
    <n v="0"/>
    <n v="745532"/>
    <n v="0"/>
    <n v="0"/>
    <n v="0"/>
    <n v="0"/>
    <m/>
    <m/>
    <m/>
    <n v="0"/>
    <n v="0"/>
    <n v="0"/>
    <m/>
    <m/>
    <m/>
    <n v="0"/>
  </r>
  <r>
    <n v="900228989"/>
    <s v="CLINICA SANTA SOFIA DEL PACIFICO"/>
    <s v="FECS44054"/>
    <s v="900228989_FECS44054"/>
    <s v="FECS44054_"/>
    <d v="2024-10-23T00:00:00"/>
    <d v="2024-11-05T00:00:00"/>
    <n v="746245"/>
    <n v="746245"/>
    <m/>
    <e v="#N/A"/>
    <x v="7"/>
    <n v="731320"/>
    <n v="1222541024"/>
    <m/>
    <m/>
    <m/>
    <s v="Finalizada"/>
    <d v="2024-10-23T00:00:00"/>
    <d v="2024-11-05T00:00:00"/>
    <m/>
    <n v="746245"/>
    <n v="0"/>
    <n v="0"/>
    <n v="0"/>
    <m/>
    <m/>
    <n v="0"/>
    <m/>
    <m/>
    <m/>
    <m/>
    <m/>
    <n v="0"/>
    <n v="0"/>
    <n v="0"/>
    <n v="0"/>
    <n v="0"/>
    <n v="746245"/>
    <n v="0"/>
    <n v="0"/>
    <n v="0"/>
    <n v="0"/>
    <m/>
    <m/>
    <m/>
    <n v="0"/>
    <n v="0"/>
    <n v="0"/>
    <m/>
    <m/>
    <m/>
    <n v="0"/>
  </r>
  <r>
    <n v="900228989"/>
    <s v="CLINICA SANTA SOFIA DEL PACIFICO"/>
    <s v="FECS44321"/>
    <s v="900228989_FECS44321"/>
    <s v="FECS44321_"/>
    <d v="2024-10-25T00:00:00"/>
    <d v="2024-11-05T00:00:00"/>
    <n v="752558"/>
    <n v="752558"/>
    <m/>
    <e v="#N/A"/>
    <x v="7"/>
    <n v="737507"/>
    <n v="1222541041"/>
    <m/>
    <m/>
    <m/>
    <s v="Finalizada"/>
    <d v="2024-10-25T00:00:00"/>
    <d v="2024-11-05T00:00:00"/>
    <m/>
    <n v="752558"/>
    <n v="0"/>
    <n v="0"/>
    <n v="0"/>
    <m/>
    <m/>
    <n v="0"/>
    <m/>
    <m/>
    <m/>
    <m/>
    <m/>
    <n v="0"/>
    <n v="0"/>
    <n v="0"/>
    <n v="0"/>
    <n v="0"/>
    <n v="752558"/>
    <n v="0"/>
    <n v="0"/>
    <n v="0"/>
    <n v="0"/>
    <m/>
    <m/>
    <m/>
    <n v="0"/>
    <n v="0"/>
    <n v="0"/>
    <m/>
    <m/>
    <m/>
    <n v="0"/>
  </r>
  <r>
    <n v="900228989"/>
    <s v="CLINICA SANTA SOFIA DEL PACIFICO"/>
    <s v="FECS44320"/>
    <s v="900228989_FECS44320"/>
    <s v="FECS44320_"/>
    <d v="2024-10-25T00:00:00"/>
    <d v="2024-11-05T00:00:00"/>
    <n v="802954"/>
    <n v="802954"/>
    <m/>
    <e v="#N/A"/>
    <x v="7"/>
    <n v="786895"/>
    <n v="1222541040"/>
    <m/>
    <m/>
    <m/>
    <s v="Finalizada"/>
    <d v="2024-10-25T00:00:00"/>
    <d v="2024-11-05T00:00:00"/>
    <m/>
    <n v="802954"/>
    <n v="0"/>
    <n v="0"/>
    <n v="0"/>
    <m/>
    <m/>
    <n v="0"/>
    <m/>
    <m/>
    <m/>
    <m/>
    <m/>
    <n v="0"/>
    <n v="0"/>
    <n v="0"/>
    <n v="0"/>
    <n v="0"/>
    <n v="802954"/>
    <n v="0"/>
    <n v="0"/>
    <n v="0"/>
    <n v="0"/>
    <m/>
    <m/>
    <m/>
    <n v="0"/>
    <n v="0"/>
    <n v="0"/>
    <m/>
    <m/>
    <m/>
    <n v="0"/>
  </r>
  <r>
    <n v="900228989"/>
    <s v="CLINICA SANTA SOFIA DEL PACIFICO"/>
    <s v="FECS44464"/>
    <s v="900228989_FECS44464"/>
    <s v="FECS44464_"/>
    <d v="2024-10-28T00:00:00"/>
    <d v="2024-11-05T00:00:00"/>
    <n v="806194"/>
    <n v="806194"/>
    <m/>
    <e v="#N/A"/>
    <x v="7"/>
    <n v="790070"/>
    <n v="1222542301"/>
    <m/>
    <m/>
    <m/>
    <s v="Finalizada"/>
    <d v="2024-10-28T00:00:00"/>
    <d v="2024-11-05T00:00:00"/>
    <m/>
    <n v="806194"/>
    <n v="0"/>
    <n v="0"/>
    <n v="0"/>
    <m/>
    <m/>
    <n v="0"/>
    <m/>
    <m/>
    <m/>
    <m/>
    <m/>
    <n v="0"/>
    <n v="0"/>
    <n v="0"/>
    <n v="0"/>
    <n v="0"/>
    <n v="806194"/>
    <n v="0"/>
    <n v="0"/>
    <n v="0"/>
    <n v="0"/>
    <m/>
    <m/>
    <m/>
    <n v="0"/>
    <n v="0"/>
    <n v="0"/>
    <m/>
    <m/>
    <m/>
    <n v="0"/>
  </r>
  <r>
    <n v="900228989"/>
    <s v="CLINICA SANTA SOFIA DEL PACIFICO"/>
    <s v="FECS43676"/>
    <s v="900228989_FECS43676"/>
    <s v="FECS43676_"/>
    <d v="2024-10-19T00:00:00"/>
    <d v="2024-11-05T00:00:00"/>
    <n v="807754"/>
    <n v="807754"/>
    <m/>
    <e v="#N/A"/>
    <x v="7"/>
    <n v="791599"/>
    <n v="1222540993"/>
    <m/>
    <m/>
    <m/>
    <s v="Finalizada"/>
    <d v="2024-10-19T00:00:00"/>
    <d v="2024-11-05T00:00:00"/>
    <m/>
    <n v="807754"/>
    <n v="0"/>
    <n v="0"/>
    <n v="0"/>
    <m/>
    <m/>
    <n v="0"/>
    <m/>
    <m/>
    <m/>
    <m/>
    <m/>
    <n v="0"/>
    <n v="0"/>
    <n v="0"/>
    <n v="0"/>
    <n v="0"/>
    <n v="807754"/>
    <n v="0"/>
    <n v="0"/>
    <n v="0"/>
    <n v="0"/>
    <m/>
    <m/>
    <m/>
    <n v="0"/>
    <n v="0"/>
    <n v="0"/>
    <m/>
    <m/>
    <m/>
    <n v="0"/>
  </r>
  <r>
    <n v="900228989"/>
    <s v="CLINICA SANTA SOFIA DEL PACIFICO"/>
    <s v="FECS44581"/>
    <s v="900228989_FECS44581"/>
    <s v="FECS44581_"/>
    <d v="2024-10-29T00:00:00"/>
    <d v="2024-11-05T00:00:00"/>
    <n v="809966"/>
    <n v="809966"/>
    <m/>
    <e v="#N/A"/>
    <x v="7"/>
    <n v="672874"/>
    <n v="1222541687"/>
    <m/>
    <m/>
    <m/>
    <s v="Finalizada"/>
    <d v="2024-10-29T00:00:00"/>
    <d v="2024-11-05T00:00:00"/>
    <m/>
    <n v="809966"/>
    <n v="0"/>
    <n v="0"/>
    <n v="0"/>
    <m/>
    <m/>
    <n v="123360"/>
    <s v="GLOSA"/>
    <s v="tarifa tarifa : se realiza objecion al validar los datos dela factura cups 906208 Dengue ANTICUERPOS Ig M valor pactado $100560 se objeta la diferencia$ 123360 "/>
    <s v="TARIFA"/>
    <n v="0"/>
    <n v="0"/>
    <n v="0"/>
    <n v="0"/>
    <n v="0"/>
    <n v="0"/>
    <n v="0"/>
    <n v="809966"/>
    <n v="0"/>
    <n v="0"/>
    <n v="0"/>
    <n v="0"/>
    <m/>
    <m/>
    <m/>
    <n v="0"/>
    <n v="0"/>
    <n v="0"/>
    <m/>
    <m/>
    <m/>
    <n v="0"/>
  </r>
  <r>
    <n v="900228989"/>
    <s v="CLINICA SANTA SOFIA DEL PACIFICO"/>
    <s v="FECS43947"/>
    <s v="900228989_FECS43947"/>
    <s v="FECS43947_"/>
    <d v="2024-10-22T00:00:00"/>
    <d v="2024-11-05T00:00:00"/>
    <n v="813028"/>
    <n v="813028"/>
    <m/>
    <e v="#N/A"/>
    <x v="7"/>
    <n v="675875"/>
    <n v="1222541694"/>
    <m/>
    <m/>
    <m/>
    <s v="Finalizada"/>
    <d v="2024-10-22T00:00:00"/>
    <d v="2024-11-05T00:00:00"/>
    <m/>
    <n v="813028"/>
    <n v="0"/>
    <n v="0"/>
    <n v="0"/>
    <m/>
    <m/>
    <n v="123360"/>
    <s v="GLOSA"/>
    <s v="tarifa : se realiza objecion al validar los datos dela factura cups 906208 Dengue ANTICUERPOS Ig M valor pactado $100560 se objeta la diferencia$ 123360 "/>
    <s v="TARIFA"/>
    <n v="0"/>
    <n v="0"/>
    <n v="0"/>
    <n v="0"/>
    <n v="0"/>
    <n v="0"/>
    <n v="0"/>
    <n v="813028"/>
    <n v="0"/>
    <n v="0"/>
    <n v="0"/>
    <n v="0"/>
    <m/>
    <m/>
    <m/>
    <n v="0"/>
    <n v="0"/>
    <n v="0"/>
    <m/>
    <m/>
    <m/>
    <n v="0"/>
  </r>
  <r>
    <n v="900228989"/>
    <s v="CLINICA SANTA SOFIA DEL PACIFICO"/>
    <s v="FECS43876"/>
    <s v="900228989_FECS43876"/>
    <s v="FECS43876_"/>
    <d v="2024-10-22T00:00:00"/>
    <d v="2024-11-05T00:00:00"/>
    <n v="821317"/>
    <n v="821317"/>
    <m/>
    <e v="#N/A"/>
    <x v="7"/>
    <n v="683998"/>
    <n v="1222541682"/>
    <m/>
    <m/>
    <m/>
    <s v="Finalizada"/>
    <d v="2024-10-22T00:00:00"/>
    <d v="2024-11-05T00:00:00"/>
    <m/>
    <n v="821317"/>
    <n v="0"/>
    <n v="0"/>
    <n v="0"/>
    <m/>
    <m/>
    <n v="123360"/>
    <s v="GLOSA"/>
    <s v="tarifa : se realiza objecion al validar los datos dela factura cups 906208 Dengue ANTICUERPOS Ig M valor pactado $100560 se objeta la diferencia$ 123360 "/>
    <s v="TARIFA"/>
    <n v="0"/>
    <n v="0"/>
    <n v="0"/>
    <n v="0"/>
    <n v="0"/>
    <n v="0"/>
    <n v="0"/>
    <n v="821317"/>
    <n v="0"/>
    <n v="0"/>
    <n v="0"/>
    <n v="0"/>
    <m/>
    <m/>
    <m/>
    <n v="0"/>
    <n v="0"/>
    <n v="0"/>
    <m/>
    <m/>
    <m/>
    <n v="0"/>
  </r>
  <r>
    <n v="900228989"/>
    <s v="CLINICA SANTA SOFIA DEL PACIFICO"/>
    <s v="FECS44660"/>
    <s v="900228989_FECS44660"/>
    <s v="FECS44660_"/>
    <d v="2024-10-30T00:00:00"/>
    <d v="2024-11-05T00:00:00"/>
    <n v="821679"/>
    <n v="821679"/>
    <m/>
    <e v="#N/A"/>
    <x v="7"/>
    <n v="684353"/>
    <n v="1222541711"/>
    <m/>
    <m/>
    <m/>
    <s v="Finalizada"/>
    <d v="2024-10-30T00:00:00"/>
    <d v="2024-11-05T00:00:00"/>
    <m/>
    <n v="821679"/>
    <n v="0"/>
    <n v="0"/>
    <n v="0"/>
    <m/>
    <m/>
    <n v="123360"/>
    <s v="GLOSA"/>
    <s v="tarifa : se realiza objecion al validar los datos dela factura cups 906208 Dengue ANTICUERPOS Ig M valor pactado $100560 se objeta la diferencia$ 123360 "/>
    <s v="TARIFA"/>
    <n v="0"/>
    <n v="0"/>
    <n v="0"/>
    <n v="0"/>
    <n v="0"/>
    <n v="0"/>
    <n v="0"/>
    <n v="821679"/>
    <n v="0"/>
    <n v="0"/>
    <n v="0"/>
    <n v="0"/>
    <m/>
    <m/>
    <m/>
    <n v="0"/>
    <n v="0"/>
    <n v="0"/>
    <m/>
    <m/>
    <m/>
    <n v="0"/>
  </r>
  <r>
    <n v="900228989"/>
    <s v="CLINICA SANTA SOFIA DEL PACIFICO"/>
    <s v="FECS44375"/>
    <s v="900228989_FECS44375"/>
    <s v="FECS44375_"/>
    <d v="2024-10-27T00:00:00"/>
    <d v="2024-11-05T00:00:00"/>
    <n v="872931"/>
    <n v="872931"/>
    <m/>
    <e v="#N/A"/>
    <x v="7"/>
    <n v="855472"/>
    <n v="1222542265"/>
    <m/>
    <m/>
    <m/>
    <s v="Finalizada"/>
    <d v="2024-10-27T00:00:00"/>
    <d v="2024-11-05T00:00:00"/>
    <m/>
    <n v="872931"/>
    <n v="0"/>
    <n v="0"/>
    <n v="0"/>
    <m/>
    <m/>
    <n v="0"/>
    <m/>
    <m/>
    <m/>
    <m/>
    <m/>
    <n v="0"/>
    <n v="0"/>
    <n v="0"/>
    <n v="0"/>
    <n v="0"/>
    <n v="872931"/>
    <n v="0"/>
    <n v="0"/>
    <n v="0"/>
    <n v="0"/>
    <m/>
    <m/>
    <m/>
    <n v="0"/>
    <n v="0"/>
    <n v="0"/>
    <m/>
    <m/>
    <m/>
    <n v="0"/>
  </r>
  <r>
    <n v="900228989"/>
    <s v="CLINICA SANTA SOFIA DEL PACIFICO"/>
    <s v="FECS43714"/>
    <s v="900228989_FECS43714"/>
    <s v="FECS43714_"/>
    <d v="2024-10-21T00:00:00"/>
    <d v="2024-11-05T00:00:00"/>
    <n v="888951"/>
    <n v="888951"/>
    <m/>
    <e v="#N/A"/>
    <x v="7"/>
    <n v="871172"/>
    <n v="1222540996"/>
    <m/>
    <m/>
    <m/>
    <s v="Finalizada"/>
    <d v="2024-10-21T00:00:00"/>
    <d v="2024-11-05T00:00:00"/>
    <m/>
    <n v="888951"/>
    <n v="0"/>
    <n v="0"/>
    <n v="0"/>
    <m/>
    <m/>
    <n v="0"/>
    <m/>
    <m/>
    <m/>
    <m/>
    <m/>
    <n v="0"/>
    <n v="0"/>
    <n v="0"/>
    <n v="0"/>
    <n v="0"/>
    <n v="888951"/>
    <n v="0"/>
    <n v="0"/>
    <n v="0"/>
    <n v="0"/>
    <m/>
    <m/>
    <m/>
    <n v="0"/>
    <n v="0"/>
    <n v="0"/>
    <m/>
    <m/>
    <m/>
    <n v="0"/>
  </r>
  <r>
    <n v="900228989"/>
    <s v="CLINICA SANTA SOFIA DEL PACIFICO"/>
    <s v="FECS44005"/>
    <s v="900228989_FECS44005"/>
    <s v="FECS44005_"/>
    <d v="2024-10-23T00:00:00"/>
    <d v="2024-11-05T00:00:00"/>
    <n v="916238"/>
    <n v="916238"/>
    <m/>
    <e v="#N/A"/>
    <x v="7"/>
    <n v="897913"/>
    <n v="1222542259"/>
    <m/>
    <m/>
    <m/>
    <s v="Finalizada"/>
    <d v="2024-10-23T00:00:00"/>
    <d v="2024-11-05T00:00:00"/>
    <m/>
    <n v="916238"/>
    <n v="0"/>
    <n v="0"/>
    <n v="0"/>
    <m/>
    <m/>
    <n v="0"/>
    <m/>
    <m/>
    <m/>
    <m/>
    <m/>
    <n v="0"/>
    <n v="0"/>
    <n v="0"/>
    <n v="0"/>
    <n v="0"/>
    <n v="916238"/>
    <n v="0"/>
    <n v="0"/>
    <n v="0"/>
    <n v="0"/>
    <m/>
    <m/>
    <m/>
    <n v="0"/>
    <n v="0"/>
    <n v="0"/>
    <m/>
    <m/>
    <m/>
    <n v="0"/>
  </r>
  <r>
    <n v="900228989"/>
    <s v="CLINICA SANTA SOFIA DEL PACIFICO"/>
    <s v="FECS44752"/>
    <s v="900228989_FECS44752"/>
    <s v="FECS44752_"/>
    <d v="2024-10-30T00:00:00"/>
    <d v="2024-11-05T00:00:00"/>
    <n v="923521"/>
    <n v="923521"/>
    <m/>
    <e v="#N/A"/>
    <x v="7"/>
    <n v="905051"/>
    <n v="1222541238"/>
    <m/>
    <m/>
    <m/>
    <s v="Finalizada"/>
    <d v="2024-10-30T00:00:00"/>
    <d v="2024-11-05T00:00:00"/>
    <m/>
    <n v="923521"/>
    <n v="0"/>
    <n v="0"/>
    <n v="0"/>
    <m/>
    <m/>
    <n v="0"/>
    <m/>
    <m/>
    <m/>
    <m/>
    <m/>
    <n v="0"/>
    <n v="0"/>
    <n v="0"/>
    <n v="0"/>
    <n v="0"/>
    <n v="923521"/>
    <n v="0"/>
    <n v="0"/>
    <n v="0"/>
    <n v="0"/>
    <m/>
    <m/>
    <m/>
    <n v="0"/>
    <n v="0"/>
    <n v="0"/>
    <m/>
    <m/>
    <m/>
    <n v="0"/>
  </r>
  <r>
    <n v="900228989"/>
    <s v="CLINICA SANTA SOFIA DEL PACIFICO"/>
    <s v="FECS44317"/>
    <s v="900228989_FECS44317"/>
    <s v="FECS44317_"/>
    <d v="2024-10-25T00:00:00"/>
    <d v="2024-11-05T00:00:00"/>
    <n v="949289"/>
    <n v="949289"/>
    <m/>
    <e v="#N/A"/>
    <x v="7"/>
    <n v="930303"/>
    <n v="1222541039"/>
    <m/>
    <m/>
    <m/>
    <s v="Finalizada"/>
    <d v="2024-10-25T00:00:00"/>
    <d v="2024-11-05T00:00:00"/>
    <m/>
    <n v="949289"/>
    <n v="0"/>
    <n v="0"/>
    <n v="0"/>
    <m/>
    <m/>
    <n v="0"/>
    <m/>
    <m/>
    <m/>
    <m/>
    <m/>
    <n v="0"/>
    <n v="0"/>
    <n v="0"/>
    <n v="0"/>
    <n v="0"/>
    <n v="949289"/>
    <n v="0"/>
    <n v="0"/>
    <n v="0"/>
    <n v="0"/>
    <m/>
    <m/>
    <m/>
    <n v="0"/>
    <n v="0"/>
    <n v="0"/>
    <m/>
    <m/>
    <m/>
    <n v="0"/>
  </r>
  <r>
    <n v="900228989"/>
    <s v="CLINICA SANTA SOFIA DEL PACIFICO"/>
    <s v="FECS43957"/>
    <s v="900228989_FECS43957"/>
    <s v="FECS43957_"/>
    <d v="2024-10-22T00:00:00"/>
    <d v="2024-11-05T00:00:00"/>
    <n v="989721"/>
    <n v="989721"/>
    <m/>
    <e v="#N/A"/>
    <x v="7"/>
    <n v="849034"/>
    <n v="1222541699"/>
    <m/>
    <m/>
    <m/>
    <s v="Finalizada"/>
    <d v="2024-10-22T00:00:00"/>
    <d v="2024-11-05T00:00:00"/>
    <m/>
    <n v="989721"/>
    <n v="0"/>
    <n v="0"/>
    <n v="0"/>
    <m/>
    <m/>
    <n v="123360"/>
    <s v="GLOSA"/>
    <s v="tarifa : se realiza objecion al validar los datos dela factura cups 906208 Dengue ANTICUERPOS Ig M valor pactado $100560 se objeta la diferencia$ 123360 "/>
    <s v="TARIFA"/>
    <n v="0"/>
    <n v="0"/>
    <n v="0"/>
    <n v="0"/>
    <n v="0"/>
    <n v="0"/>
    <n v="0"/>
    <n v="989721"/>
    <n v="0"/>
    <n v="0"/>
    <n v="0"/>
    <n v="0"/>
    <m/>
    <m/>
    <m/>
    <n v="0"/>
    <n v="0"/>
    <n v="0"/>
    <m/>
    <m/>
    <m/>
    <n v="0"/>
  </r>
  <r>
    <n v="900228989"/>
    <s v="CLINICA SANTA SOFIA DEL PACIFICO"/>
    <s v="FECS43838"/>
    <s v="900228989_FECS43838"/>
    <s v="FECS43838_"/>
    <d v="2024-10-22T00:00:00"/>
    <d v="2024-11-05T00:00:00"/>
    <n v="997795"/>
    <n v="997795"/>
    <m/>
    <e v="#N/A"/>
    <x v="7"/>
    <n v="977839"/>
    <n v="1222541010"/>
    <m/>
    <m/>
    <m/>
    <s v="Finalizada"/>
    <d v="2024-10-22T00:00:00"/>
    <d v="2024-11-05T00:00:00"/>
    <m/>
    <n v="997795"/>
    <n v="0"/>
    <n v="0"/>
    <n v="0"/>
    <m/>
    <m/>
    <n v="0"/>
    <m/>
    <m/>
    <m/>
    <m/>
    <m/>
    <n v="0"/>
    <n v="0"/>
    <n v="0"/>
    <n v="0"/>
    <n v="0"/>
    <n v="997795"/>
    <n v="0"/>
    <n v="0"/>
    <n v="0"/>
    <n v="0"/>
    <m/>
    <m/>
    <m/>
    <n v="0"/>
    <n v="0"/>
    <n v="0"/>
    <m/>
    <m/>
    <m/>
    <n v="0"/>
  </r>
  <r>
    <n v="900228989"/>
    <s v="CLINICA SANTA SOFIA DEL PACIFICO"/>
    <s v="FECS43796"/>
    <s v="900228989_FECS43796"/>
    <s v="FECS43796_"/>
    <d v="2024-10-21T00:00:00"/>
    <d v="2024-11-05T00:00:00"/>
    <n v="1050981"/>
    <n v="1050981"/>
    <m/>
    <e v="#N/A"/>
    <x v="7"/>
    <n v="1029961"/>
    <n v="1222542255"/>
    <m/>
    <m/>
    <m/>
    <s v="Finalizada"/>
    <d v="2024-10-21T00:00:00"/>
    <d v="2024-11-05T00:00:00"/>
    <m/>
    <n v="1050981"/>
    <n v="0"/>
    <n v="0"/>
    <n v="0"/>
    <m/>
    <m/>
    <n v="0"/>
    <m/>
    <m/>
    <m/>
    <m/>
    <m/>
    <n v="0"/>
    <n v="0"/>
    <n v="0"/>
    <n v="0"/>
    <n v="0"/>
    <n v="1050981"/>
    <n v="0"/>
    <n v="0"/>
    <n v="0"/>
    <n v="0"/>
    <m/>
    <m/>
    <m/>
    <n v="0"/>
    <n v="0"/>
    <n v="0"/>
    <m/>
    <m/>
    <m/>
    <n v="0"/>
  </r>
  <r>
    <n v="900228989"/>
    <s v="CLINICA SANTA SOFIA DEL PACIFICO"/>
    <s v="FECS44026"/>
    <s v="900228989_FECS44026"/>
    <s v="FECS44026_"/>
    <d v="2024-10-23T00:00:00"/>
    <d v="2024-11-05T00:00:00"/>
    <n v="1067141"/>
    <n v="1067141"/>
    <m/>
    <e v="#N/A"/>
    <x v="7"/>
    <n v="1045798"/>
    <n v="1222541023"/>
    <m/>
    <m/>
    <m/>
    <s v="Finalizada"/>
    <d v="2024-10-23T00:00:00"/>
    <d v="2024-11-05T00:00:00"/>
    <m/>
    <n v="1067141"/>
    <n v="0"/>
    <n v="0"/>
    <n v="0"/>
    <m/>
    <m/>
    <n v="0"/>
    <m/>
    <m/>
    <m/>
    <m/>
    <m/>
    <n v="0"/>
    <n v="0"/>
    <n v="0"/>
    <n v="0"/>
    <n v="0"/>
    <n v="1067141"/>
    <n v="0"/>
    <n v="0"/>
    <n v="0"/>
    <n v="0"/>
    <m/>
    <m/>
    <m/>
    <n v="0"/>
    <n v="0"/>
    <n v="0"/>
    <m/>
    <m/>
    <m/>
    <n v="0"/>
  </r>
  <r>
    <n v="900228989"/>
    <s v="CLINICA SANTA SOFIA DEL PACIFICO"/>
    <s v="FECS44402"/>
    <s v="900228989_FECS44402"/>
    <s v="FECS44402_"/>
    <d v="2024-10-27T00:00:00"/>
    <d v="2024-11-05T00:00:00"/>
    <n v="1147877"/>
    <n v="1147877"/>
    <m/>
    <e v="#N/A"/>
    <x v="7"/>
    <n v="1124919"/>
    <n v="1222541054"/>
    <m/>
    <m/>
    <m/>
    <s v="Finalizada"/>
    <d v="2024-10-27T00:00:00"/>
    <d v="2024-11-05T00:00:00"/>
    <m/>
    <n v="1147877"/>
    <n v="0"/>
    <n v="0"/>
    <n v="0"/>
    <m/>
    <m/>
    <n v="0"/>
    <m/>
    <m/>
    <m/>
    <m/>
    <m/>
    <n v="0"/>
    <n v="0"/>
    <n v="0"/>
    <n v="0"/>
    <n v="0"/>
    <n v="1147877"/>
    <n v="0"/>
    <n v="0"/>
    <n v="0"/>
    <n v="0"/>
    <m/>
    <m/>
    <m/>
    <n v="0"/>
    <n v="0"/>
    <n v="0"/>
    <m/>
    <m/>
    <m/>
    <n v="0"/>
  </r>
  <r>
    <n v="900228989"/>
    <s v="CLINICA SANTA SOFIA DEL PACIFICO"/>
    <s v="FECS44383"/>
    <s v="900228989_FECS44383"/>
    <s v="FECS44383_"/>
    <d v="2024-10-27T00:00:00"/>
    <d v="2024-11-05T00:00:00"/>
    <n v="1234735"/>
    <n v="1234735"/>
    <m/>
    <e v="#N/A"/>
    <x v="7"/>
    <n v="1089147"/>
    <n v="1222541683"/>
    <m/>
    <m/>
    <m/>
    <s v="Finalizada"/>
    <d v="2024-10-27T00:00:00"/>
    <d v="2024-11-05T00:00:00"/>
    <m/>
    <n v="1234735"/>
    <n v="0"/>
    <n v="0"/>
    <n v="0"/>
    <m/>
    <m/>
    <n v="123360"/>
    <s v="GLOSA"/>
    <s v="tarifa tarifa : se realiza objecion al validar los datos dela factura cups 906208 Dengue ANTICUERPOS Ig M valor pactado $100560 se objeta la diferencia$ 123360 "/>
    <s v="TARIFA"/>
    <n v="0"/>
    <n v="0"/>
    <n v="0"/>
    <n v="0"/>
    <n v="0"/>
    <n v="0"/>
    <n v="0"/>
    <n v="1234735"/>
    <n v="0"/>
    <n v="0"/>
    <n v="0"/>
    <n v="0"/>
    <m/>
    <m/>
    <m/>
    <n v="0"/>
    <n v="0"/>
    <n v="0"/>
    <m/>
    <m/>
    <m/>
    <n v="0"/>
  </r>
  <r>
    <n v="900228989"/>
    <s v="CLINICA SANTA SOFIA DEL PACIFICO"/>
    <s v="FECS43716"/>
    <s v="900228989_FECS43716"/>
    <s v="FECS43716_"/>
    <d v="2024-10-21T00:00:00"/>
    <d v="2024-11-05T00:00:00"/>
    <n v="1396152"/>
    <n v="1396152"/>
    <m/>
    <e v="#N/A"/>
    <x v="7"/>
    <n v="1368229"/>
    <n v="1222540997"/>
    <m/>
    <m/>
    <m/>
    <s v="Finalizada"/>
    <d v="2024-10-21T00:00:00"/>
    <d v="2024-11-05T00:00:00"/>
    <m/>
    <n v="1396152"/>
    <n v="0"/>
    <n v="0"/>
    <n v="0"/>
    <m/>
    <m/>
    <n v="0"/>
    <m/>
    <m/>
    <m/>
    <m/>
    <m/>
    <n v="0"/>
    <n v="0"/>
    <n v="0"/>
    <n v="0"/>
    <n v="0"/>
    <n v="1396152"/>
    <n v="0"/>
    <n v="0"/>
    <n v="0"/>
    <n v="0"/>
    <m/>
    <m/>
    <m/>
    <n v="0"/>
    <n v="0"/>
    <n v="0"/>
    <m/>
    <m/>
    <m/>
    <n v="0"/>
  </r>
  <r>
    <n v="900228989"/>
    <s v="CLINICA SANTA SOFIA DEL PACIFICO"/>
    <s v="FECS43696"/>
    <s v="900228989_FECS43696"/>
    <s v="FECS43696_"/>
    <d v="2024-10-20T00:00:00"/>
    <d v="2024-11-05T00:00:00"/>
    <n v="1421428"/>
    <n v="1421428"/>
    <m/>
    <e v="#N/A"/>
    <x v="7"/>
    <n v="1392999"/>
    <n v="1222541002"/>
    <m/>
    <m/>
    <m/>
    <s v="Finalizada"/>
    <d v="2024-10-20T00:00:00"/>
    <d v="2024-11-05T00:00:00"/>
    <m/>
    <n v="1421428"/>
    <n v="0"/>
    <n v="0"/>
    <n v="0"/>
    <m/>
    <m/>
    <n v="0"/>
    <m/>
    <m/>
    <m/>
    <m/>
    <m/>
    <n v="0"/>
    <n v="0"/>
    <n v="0"/>
    <n v="0"/>
    <n v="0"/>
    <n v="1421428"/>
    <n v="0"/>
    <n v="0"/>
    <n v="0"/>
    <n v="0"/>
    <m/>
    <m/>
    <m/>
    <n v="0"/>
    <n v="0"/>
    <n v="0"/>
    <m/>
    <m/>
    <m/>
    <n v="0"/>
  </r>
  <r>
    <n v="900228989"/>
    <s v="CLINICA SANTA SOFIA DEL PACIFICO"/>
    <s v="FECS43589"/>
    <s v="900228989_FECS43589"/>
    <s v="FECS43589_"/>
    <d v="2024-10-18T00:00:00"/>
    <d v="2024-11-05T00:00:00"/>
    <n v="1803847"/>
    <n v="1803847"/>
    <m/>
    <e v="#N/A"/>
    <x v="7"/>
    <n v="1767770"/>
    <n v="1222542294"/>
    <m/>
    <m/>
    <m/>
    <s v="Finalizada"/>
    <d v="2024-10-18T00:00:00"/>
    <d v="2024-11-05T00:00:00"/>
    <m/>
    <n v="1803847"/>
    <n v="0"/>
    <n v="0"/>
    <n v="0"/>
    <m/>
    <m/>
    <n v="0"/>
    <m/>
    <m/>
    <m/>
    <m/>
    <m/>
    <n v="0"/>
    <n v="0"/>
    <n v="0"/>
    <n v="0"/>
    <n v="0"/>
    <n v="1803847"/>
    <n v="0"/>
    <n v="0"/>
    <n v="0"/>
    <n v="0"/>
    <m/>
    <m/>
    <m/>
    <n v="0"/>
    <n v="0"/>
    <n v="0"/>
    <m/>
    <m/>
    <m/>
    <n v="0"/>
  </r>
  <r>
    <n v="900228989"/>
    <s v="CLINICA SANTA SOFIA DEL PACIFICO"/>
    <s v="FECS44192"/>
    <s v="900228989_FECS44192"/>
    <s v="FECS44192_"/>
    <d v="2024-10-24T00:00:00"/>
    <d v="2024-11-05T00:00:00"/>
    <n v="1966973"/>
    <n v="1966973"/>
    <m/>
    <e v="#N/A"/>
    <x v="7"/>
    <n v="1927634"/>
    <n v="1222542299"/>
    <m/>
    <m/>
    <m/>
    <s v="Finalizada"/>
    <d v="2024-10-25T00:00:00"/>
    <d v="2024-11-05T00:00:00"/>
    <m/>
    <n v="1966973"/>
    <n v="0"/>
    <n v="0"/>
    <n v="0"/>
    <m/>
    <m/>
    <n v="0"/>
    <m/>
    <m/>
    <m/>
    <m/>
    <m/>
    <n v="0"/>
    <n v="0"/>
    <n v="0"/>
    <n v="0"/>
    <n v="0"/>
    <n v="1966973"/>
    <n v="0"/>
    <n v="0"/>
    <n v="0"/>
    <n v="0"/>
    <m/>
    <m/>
    <m/>
    <n v="0"/>
    <n v="0"/>
    <n v="0"/>
    <m/>
    <m/>
    <m/>
    <n v="0"/>
  </r>
  <r>
    <n v="900228989"/>
    <s v="CLINICA SANTA SOFIA DEL PACIFICO"/>
    <s v="FECS43946"/>
    <s v="900228989_FECS43946"/>
    <s v="FECS43946_"/>
    <d v="2024-10-22T00:00:00"/>
    <d v="2024-11-05T00:00:00"/>
    <n v="1981010"/>
    <n v="1981010"/>
    <m/>
    <e v="#N/A"/>
    <x v="7"/>
    <n v="1941390"/>
    <n v="1222542256"/>
    <m/>
    <m/>
    <m/>
    <s v="Finalizada"/>
    <d v="2024-10-22T00:00:00"/>
    <d v="2024-11-05T00:00:00"/>
    <m/>
    <n v="1981010"/>
    <n v="0"/>
    <n v="0"/>
    <n v="0"/>
    <m/>
    <m/>
    <n v="0"/>
    <m/>
    <m/>
    <m/>
    <m/>
    <m/>
    <n v="0"/>
    <n v="0"/>
    <n v="0"/>
    <n v="0"/>
    <n v="0"/>
    <n v="1981010"/>
    <n v="0"/>
    <n v="0"/>
    <n v="0"/>
    <n v="0"/>
    <m/>
    <m/>
    <m/>
    <n v="0"/>
    <n v="0"/>
    <n v="0"/>
    <m/>
    <m/>
    <m/>
    <n v="0"/>
  </r>
  <r>
    <n v="900228989"/>
    <s v="CLINICA SANTA SOFIA DEL PACIFICO"/>
    <s v="FECS44119"/>
    <s v="900228989_FECS44119"/>
    <s v="FECS44119_"/>
    <d v="2024-10-24T00:00:00"/>
    <d v="2024-11-05T00:00:00"/>
    <n v="2003606"/>
    <n v="2003606"/>
    <m/>
    <e v="#N/A"/>
    <x v="7"/>
    <n v="1963534"/>
    <n v="1222541030"/>
    <m/>
    <m/>
    <m/>
    <s v="Finalizada"/>
    <d v="2024-10-24T00:00:00"/>
    <d v="2024-11-05T00:00:00"/>
    <m/>
    <n v="2003606"/>
    <n v="0"/>
    <n v="0"/>
    <n v="0"/>
    <m/>
    <m/>
    <n v="0"/>
    <m/>
    <m/>
    <m/>
    <m/>
    <m/>
    <n v="0"/>
    <n v="0"/>
    <n v="0"/>
    <n v="0"/>
    <n v="0"/>
    <n v="2003606"/>
    <n v="0"/>
    <n v="0"/>
    <n v="0"/>
    <n v="0"/>
    <m/>
    <m/>
    <m/>
    <n v="0"/>
    <n v="0"/>
    <n v="0"/>
    <m/>
    <m/>
    <m/>
    <n v="0"/>
  </r>
  <r>
    <n v="900228989"/>
    <s v="CLINICA SANTA SOFIA DEL PACIFICO"/>
    <s v="FECS44635"/>
    <s v="900228989_FECS44635"/>
    <s v="FECS44635_"/>
    <d v="2024-10-29T00:00:00"/>
    <d v="2024-11-05T00:00:00"/>
    <n v="2506224"/>
    <n v="2506224"/>
    <m/>
    <e v="#N/A"/>
    <x v="7"/>
    <n v="2456100"/>
    <n v="1222541233"/>
    <m/>
    <m/>
    <m/>
    <s v="Finalizada"/>
    <d v="2024-10-29T00:00:00"/>
    <d v="2024-11-05T00:00:00"/>
    <m/>
    <n v="2506224"/>
    <n v="0"/>
    <n v="0"/>
    <n v="0"/>
    <m/>
    <m/>
    <n v="0"/>
    <m/>
    <m/>
    <m/>
    <m/>
    <m/>
    <n v="0"/>
    <n v="0"/>
    <n v="0"/>
    <n v="0"/>
    <n v="0"/>
    <n v="2506224"/>
    <n v="0"/>
    <n v="0"/>
    <n v="0"/>
    <n v="0"/>
    <m/>
    <m/>
    <m/>
    <n v="0"/>
    <n v="0"/>
    <n v="0"/>
    <m/>
    <m/>
    <m/>
    <n v="0"/>
  </r>
  <r>
    <n v="900228989"/>
    <s v="CLINICA SANTA SOFIA DEL PACIFICO"/>
    <s v="FECS44431"/>
    <s v="900228989_FECS44431"/>
    <s v="FECS44431_"/>
    <d v="2024-10-28T00:00:00"/>
    <d v="2024-11-05T00:00:00"/>
    <n v="1904863"/>
    <n v="1904863"/>
    <m/>
    <e v="#N/A"/>
    <x v="7"/>
    <n v="1866766"/>
    <n v="1222537875"/>
    <m/>
    <m/>
    <m/>
    <s v="Finalizada"/>
    <d v="2024-10-28T00:00:00"/>
    <d v="2024-11-05T00:00:00"/>
    <m/>
    <n v="1904863"/>
    <n v="0"/>
    <n v="0"/>
    <n v="0"/>
    <m/>
    <m/>
    <n v="0"/>
    <m/>
    <m/>
    <m/>
    <m/>
    <m/>
    <n v="0"/>
    <n v="0"/>
    <n v="0"/>
    <n v="0"/>
    <n v="0"/>
    <n v="1904863"/>
    <n v="0"/>
    <n v="0"/>
    <n v="0"/>
    <n v="0"/>
    <m/>
    <m/>
    <m/>
    <n v="0"/>
    <n v="0"/>
    <n v="0"/>
    <m/>
    <m/>
    <m/>
    <n v="0"/>
  </r>
  <r>
    <n v="900228989"/>
    <s v="CLINICA SANTA SOFIA DEL PACIFICO"/>
    <s v="FECS44676"/>
    <s v="900228989_FECS44676"/>
    <s v="FECS44676_"/>
    <d v="2024-10-30T00:00:00"/>
    <d v="2024-11-05T00:00:00"/>
    <n v="2303204"/>
    <n v="2303204"/>
    <m/>
    <e v="#N/A"/>
    <x v="7"/>
    <n v="2257140"/>
    <n v="1222540246"/>
    <m/>
    <m/>
    <m/>
    <s v="Finalizada"/>
    <d v="2024-10-30T00:00:00"/>
    <d v="2024-11-05T00:00:00"/>
    <m/>
    <n v="2303204"/>
    <n v="0"/>
    <n v="0"/>
    <n v="0"/>
    <m/>
    <m/>
    <n v="0"/>
    <m/>
    <m/>
    <m/>
    <m/>
    <m/>
    <n v="0"/>
    <n v="0"/>
    <n v="0"/>
    <n v="0"/>
    <n v="0"/>
    <n v="2303204"/>
    <n v="0"/>
    <n v="0"/>
    <n v="0"/>
    <n v="0"/>
    <m/>
    <m/>
    <m/>
    <n v="0"/>
    <n v="0"/>
    <n v="0"/>
    <m/>
    <m/>
    <m/>
    <n v="0"/>
  </r>
  <r>
    <n v="900228989"/>
    <s v="CLINICA SANTA SOFIA DEL PACIFICO"/>
    <s v="FECS44668"/>
    <s v="900228989_FECS44668"/>
    <s v="FECS44668_"/>
    <d v="2024-10-30T00:00:00"/>
    <d v="2024-11-05T00:00:00"/>
    <n v="4714584"/>
    <n v="4714584"/>
    <m/>
    <e v="#N/A"/>
    <x v="7"/>
    <n v="4620292"/>
    <n v="1222541717"/>
    <m/>
    <m/>
    <m/>
    <s v="Finalizada"/>
    <d v="2024-10-30T00:00:00"/>
    <d v="2024-11-05T00:00:00"/>
    <m/>
    <n v="4714584"/>
    <n v="0"/>
    <n v="0"/>
    <n v="0"/>
    <m/>
    <m/>
    <n v="0"/>
    <m/>
    <m/>
    <m/>
    <m/>
    <m/>
    <n v="0"/>
    <n v="0"/>
    <n v="0"/>
    <n v="0"/>
    <n v="0"/>
    <n v="4714584"/>
    <n v="0"/>
    <n v="0"/>
    <n v="0"/>
    <n v="0"/>
    <m/>
    <m/>
    <m/>
    <n v="0"/>
    <n v="0"/>
    <n v="0"/>
    <m/>
    <m/>
    <m/>
    <n v="0"/>
  </r>
  <r>
    <n v="900228989"/>
    <s v="CLINICA SANTA SOFIA DEL PACIFICO"/>
    <s v="FECS44418"/>
    <s v="900228989_FECS44418"/>
    <s v="FECS44418_"/>
    <d v="2024-10-28T00:00:00"/>
    <d v="2024-11-05T00:00:00"/>
    <n v="4922499"/>
    <n v="4922499"/>
    <m/>
    <e v="#N/A"/>
    <x v="7"/>
    <n v="4824049"/>
    <n v="1222542002"/>
    <m/>
    <m/>
    <m/>
    <s v="Finalizada"/>
    <d v="2024-10-28T00:00:00"/>
    <d v="2024-11-05T00:00:00"/>
    <m/>
    <n v="4922499"/>
    <n v="0"/>
    <n v="0"/>
    <n v="0"/>
    <m/>
    <m/>
    <n v="0"/>
    <m/>
    <m/>
    <m/>
    <m/>
    <m/>
    <n v="0"/>
    <n v="0"/>
    <n v="0"/>
    <n v="0"/>
    <n v="0"/>
    <n v="4922499"/>
    <n v="0"/>
    <n v="0"/>
    <n v="0"/>
    <n v="0"/>
    <m/>
    <m/>
    <m/>
    <n v="0"/>
    <n v="0"/>
    <n v="0"/>
    <m/>
    <m/>
    <m/>
    <n v="0"/>
  </r>
  <r>
    <n v="900228989"/>
    <s v="CLINICA SANTA SOFIA DEL PACIFICO"/>
    <s v="FECS44631"/>
    <s v="900228989_FECS44631"/>
    <s v="FECS44631_"/>
    <d v="2024-10-29T00:00:00"/>
    <d v="2024-11-05T00:00:00"/>
    <n v="5611077"/>
    <n v="5611077"/>
    <m/>
    <e v="#N/A"/>
    <x v="7"/>
    <n v="5498855"/>
    <n v="1222541637"/>
    <m/>
    <m/>
    <m/>
    <s v="Finalizada"/>
    <d v="2024-10-29T00:00:00"/>
    <d v="2024-11-05T00:00:00"/>
    <m/>
    <n v="5611077"/>
    <n v="0"/>
    <n v="0"/>
    <n v="0"/>
    <m/>
    <m/>
    <n v="0"/>
    <m/>
    <m/>
    <m/>
    <m/>
    <m/>
    <n v="0"/>
    <n v="0"/>
    <n v="0"/>
    <n v="0"/>
    <n v="0"/>
    <n v="5611077"/>
    <n v="0"/>
    <n v="0"/>
    <n v="0"/>
    <n v="0"/>
    <m/>
    <m/>
    <m/>
    <n v="0"/>
    <n v="0"/>
    <n v="0"/>
    <m/>
    <m/>
    <m/>
    <n v="0"/>
  </r>
  <r>
    <n v="900228989"/>
    <s v="CLINICA SANTA SOFIA DEL PACIFICO"/>
    <s v="FECS44753"/>
    <s v="900228989_FECS44753"/>
    <s v="FECS44753_"/>
    <d v="2024-10-30T00:00:00"/>
    <d v="2024-11-05T00:00:00"/>
    <n v="6059775"/>
    <n v="6059775"/>
    <m/>
    <e v="#N/A"/>
    <x v="7"/>
    <n v="5938579"/>
    <n v="1222541120"/>
    <m/>
    <m/>
    <m/>
    <s v="Finalizada"/>
    <d v="2024-10-30T00:00:00"/>
    <d v="2024-11-05T00:00:00"/>
    <m/>
    <n v="6059775"/>
    <n v="0"/>
    <n v="0"/>
    <n v="0"/>
    <m/>
    <m/>
    <n v="0"/>
    <m/>
    <m/>
    <m/>
    <m/>
    <m/>
    <n v="0"/>
    <n v="0"/>
    <n v="0"/>
    <n v="0"/>
    <n v="0"/>
    <n v="6059775"/>
    <n v="0"/>
    <n v="0"/>
    <n v="0"/>
    <n v="0"/>
    <m/>
    <m/>
    <m/>
    <n v="0"/>
    <n v="0"/>
    <n v="0"/>
    <m/>
    <m/>
    <m/>
    <n v="0"/>
  </r>
  <r>
    <n v="900228989"/>
    <s v="CLINICA SANTA SOFIA DEL PACIFICO"/>
    <s v="FECS43395"/>
    <s v="900228989_FECS43395"/>
    <s v="FECS43395_"/>
    <d v="2024-10-16T00:00:00"/>
    <d v="2024-11-05T00:00:00"/>
    <n v="145763"/>
    <n v="145763"/>
    <m/>
    <e v="#N/A"/>
    <x v="7"/>
    <n v="145763"/>
    <n v="1222548308"/>
    <m/>
    <m/>
    <m/>
    <s v="Finalizada"/>
    <d v="2024-10-16T00:00:00"/>
    <d v="2024-11-05T00:00:00"/>
    <m/>
    <n v="145763"/>
    <n v="0"/>
    <n v="0"/>
    <n v="0"/>
    <m/>
    <m/>
    <n v="0"/>
    <m/>
    <m/>
    <m/>
    <m/>
    <m/>
    <n v="0"/>
    <n v="0"/>
    <n v="0"/>
    <n v="0"/>
    <n v="0"/>
    <n v="145763"/>
    <n v="0"/>
    <n v="0"/>
    <n v="0"/>
    <n v="0"/>
    <m/>
    <m/>
    <m/>
    <n v="0"/>
    <n v="0"/>
    <n v="0"/>
    <m/>
    <m/>
    <m/>
    <n v="0"/>
  </r>
  <r>
    <n v="900228989"/>
    <s v="CLINICA SANTA SOFIA DEL PACIFICO"/>
    <s v="FECS43199"/>
    <s v="900228989_FECS43199"/>
    <s v="FECS43199_"/>
    <d v="2024-10-15T00:00:00"/>
    <d v="2024-11-05T00:00:00"/>
    <n v="160925"/>
    <n v="160925"/>
    <m/>
    <e v="#N/A"/>
    <x v="7"/>
    <n v="160925"/>
    <n v="1222542269"/>
    <m/>
    <m/>
    <m/>
    <s v="Finalizada"/>
    <d v="2024-10-15T00:00:00"/>
    <d v="2024-11-05T00:00:00"/>
    <m/>
    <n v="160925"/>
    <n v="0"/>
    <n v="0"/>
    <n v="0"/>
    <m/>
    <m/>
    <n v="0"/>
    <m/>
    <m/>
    <m/>
    <m/>
    <m/>
    <n v="0"/>
    <n v="0"/>
    <n v="0"/>
    <n v="0"/>
    <n v="0"/>
    <n v="160925"/>
    <n v="0"/>
    <n v="0"/>
    <n v="0"/>
    <n v="0"/>
    <m/>
    <m/>
    <m/>
    <n v="0"/>
    <n v="0"/>
    <n v="0"/>
    <m/>
    <m/>
    <m/>
    <n v="0"/>
  </r>
  <r>
    <n v="900228989"/>
    <s v="CLINICA SANTA SOFIA DEL PACIFICO"/>
    <s v="FECS43174"/>
    <s v="900228989_FECS43174"/>
    <s v="FECS43174_"/>
    <d v="2024-10-15T00:00:00"/>
    <d v="2024-11-05T00:00:00"/>
    <n v="180733"/>
    <n v="180733"/>
    <m/>
    <e v="#N/A"/>
    <x v="7"/>
    <n v="180733"/>
    <n v="1222541001"/>
    <m/>
    <m/>
    <m/>
    <s v="Finalizada"/>
    <d v="2024-10-15T00:00:00"/>
    <d v="2024-11-05T00:00:00"/>
    <m/>
    <n v="180733"/>
    <n v="0"/>
    <n v="0"/>
    <n v="0"/>
    <m/>
    <m/>
    <n v="0"/>
    <m/>
    <m/>
    <m/>
    <m/>
    <m/>
    <n v="0"/>
    <n v="0"/>
    <n v="0"/>
    <n v="0"/>
    <n v="0"/>
    <n v="180733"/>
    <n v="0"/>
    <n v="0"/>
    <n v="0"/>
    <n v="0"/>
    <m/>
    <m/>
    <m/>
    <n v="0"/>
    <n v="0"/>
    <n v="0"/>
    <m/>
    <m/>
    <m/>
    <n v="0"/>
  </r>
  <r>
    <n v="900228989"/>
    <s v="CLINICA SANTA SOFIA DEL PACIFICO"/>
    <s v="FECS43397"/>
    <s v="900228989_FECS43397"/>
    <s v="FECS43397_"/>
    <d v="2024-10-16T00:00:00"/>
    <d v="2024-11-05T00:00:00"/>
    <n v="237973"/>
    <n v="237973"/>
    <m/>
    <e v="#N/A"/>
    <x v="7"/>
    <n v="233214"/>
    <n v="1222541063"/>
    <m/>
    <m/>
    <m/>
    <s v="Finalizada"/>
    <d v="2024-10-16T00:00:00"/>
    <d v="2024-11-05T00:00:00"/>
    <m/>
    <n v="237973"/>
    <n v="0"/>
    <n v="0"/>
    <n v="0"/>
    <m/>
    <m/>
    <n v="0"/>
    <m/>
    <m/>
    <m/>
    <m/>
    <m/>
    <n v="0"/>
    <n v="0"/>
    <n v="0"/>
    <n v="0"/>
    <n v="0"/>
    <n v="237973"/>
    <n v="0"/>
    <n v="0"/>
    <n v="0"/>
    <n v="0"/>
    <m/>
    <m/>
    <m/>
    <n v="0"/>
    <n v="0"/>
    <n v="0"/>
    <m/>
    <m/>
    <m/>
    <n v="0"/>
  </r>
  <r>
    <n v="900228989"/>
    <s v="CLINICA SANTA SOFIA DEL PACIFICO"/>
    <s v="FECS43932"/>
    <s v="900228989_FECS43932"/>
    <s v="FECS43932_"/>
    <d v="2024-10-22T00:00:00"/>
    <d v="2024-11-05T00:00:00"/>
    <n v="255537"/>
    <n v="255537"/>
    <m/>
    <e v="#N/A"/>
    <x v="7"/>
    <n v="250426"/>
    <n v="1222541071"/>
    <m/>
    <m/>
    <m/>
    <s v="Finalizada"/>
    <d v="2024-10-22T00:00:00"/>
    <d v="2024-11-05T00:00:00"/>
    <m/>
    <n v="255537"/>
    <n v="0"/>
    <n v="0"/>
    <n v="0"/>
    <m/>
    <m/>
    <n v="0"/>
    <m/>
    <m/>
    <m/>
    <m/>
    <m/>
    <n v="0"/>
    <n v="0"/>
    <n v="0"/>
    <n v="0"/>
    <n v="0"/>
    <n v="255537"/>
    <n v="0"/>
    <n v="0"/>
    <n v="0"/>
    <n v="0"/>
    <m/>
    <m/>
    <m/>
    <n v="0"/>
    <n v="0"/>
    <n v="0"/>
    <m/>
    <m/>
    <m/>
    <n v="0"/>
  </r>
  <r>
    <n v="900228989"/>
    <s v="CLINICA SANTA SOFIA DEL PACIFICO"/>
    <s v="FECS42745"/>
    <s v="900228989_FECS42745"/>
    <s v="FECS42745_"/>
    <d v="2024-10-10T00:00:00"/>
    <d v="2024-11-05T00:00:00"/>
    <n v="256634"/>
    <n v="256634"/>
    <m/>
    <e v="#N/A"/>
    <x v="7"/>
    <n v="251501"/>
    <n v="1222540636"/>
    <m/>
    <m/>
    <m/>
    <s v="Finalizada"/>
    <d v="2024-10-10T00:00:00"/>
    <d v="2024-11-05T00:00:00"/>
    <m/>
    <n v="256634"/>
    <n v="0"/>
    <n v="0"/>
    <n v="0"/>
    <m/>
    <m/>
    <n v="0"/>
    <m/>
    <m/>
    <m/>
    <m/>
    <m/>
    <n v="0"/>
    <n v="0"/>
    <n v="0"/>
    <n v="0"/>
    <n v="0"/>
    <n v="256634"/>
    <n v="0"/>
    <n v="0"/>
    <n v="0"/>
    <n v="0"/>
    <m/>
    <m/>
    <m/>
    <n v="0"/>
    <n v="0"/>
    <n v="0"/>
    <m/>
    <m/>
    <m/>
    <n v="0"/>
  </r>
  <r>
    <n v="900228989"/>
    <s v="CLINICA SANTA SOFIA DEL PACIFICO"/>
    <s v="FECS43405"/>
    <s v="900228989_FECS43405"/>
    <s v="FECS43405_"/>
    <d v="2024-10-16T00:00:00"/>
    <d v="2024-11-05T00:00:00"/>
    <n v="277100"/>
    <n v="277100"/>
    <m/>
    <e v="#N/A"/>
    <x v="7"/>
    <n v="271558"/>
    <n v="1222541064"/>
    <m/>
    <m/>
    <m/>
    <s v="Finalizada"/>
    <d v="2024-10-16T00:00:00"/>
    <d v="2024-11-05T00:00:00"/>
    <m/>
    <n v="277100"/>
    <n v="0"/>
    <n v="0"/>
    <n v="0"/>
    <m/>
    <m/>
    <n v="0"/>
    <m/>
    <m/>
    <m/>
    <m/>
    <m/>
    <n v="0"/>
    <n v="0"/>
    <n v="0"/>
    <n v="0"/>
    <n v="0"/>
    <n v="277100"/>
    <n v="0"/>
    <n v="0"/>
    <n v="0"/>
    <n v="0"/>
    <m/>
    <m/>
    <m/>
    <n v="0"/>
    <n v="0"/>
    <n v="0"/>
    <m/>
    <m/>
    <m/>
    <n v="0"/>
  </r>
  <r>
    <n v="900228989"/>
    <s v="CLINICA SANTA SOFIA DEL PACIFICO"/>
    <s v="FECS43135"/>
    <s v="900228989_FECS43135"/>
    <s v="FECS43135_"/>
    <d v="2024-10-15T00:00:00"/>
    <d v="2024-11-05T00:00:00"/>
    <n v="291980"/>
    <n v="291980"/>
    <m/>
    <e v="#N/A"/>
    <x v="7"/>
    <n v="286140"/>
    <n v="1222542199"/>
    <m/>
    <m/>
    <m/>
    <s v="Finalizada"/>
    <d v="2024-10-15T00:00:00"/>
    <d v="2024-11-05T00:00:00"/>
    <m/>
    <n v="291980"/>
    <n v="0"/>
    <n v="0"/>
    <n v="0"/>
    <m/>
    <m/>
    <n v="0"/>
    <m/>
    <m/>
    <m/>
    <m/>
    <m/>
    <n v="0"/>
    <n v="0"/>
    <n v="0"/>
    <n v="0"/>
    <n v="0"/>
    <n v="291980"/>
    <n v="0"/>
    <n v="0"/>
    <n v="0"/>
    <n v="0"/>
    <m/>
    <m/>
    <m/>
    <n v="0"/>
    <n v="0"/>
    <n v="0"/>
    <m/>
    <m/>
    <m/>
    <n v="0"/>
  </r>
  <r>
    <n v="900228989"/>
    <s v="CLINICA SANTA SOFIA DEL PACIFICO"/>
    <s v="FECS43452"/>
    <s v="900228989_FECS43452"/>
    <s v="FECS43452_"/>
    <d v="2024-10-17T00:00:00"/>
    <d v="2024-11-05T00:00:00"/>
    <n v="292188"/>
    <n v="292188"/>
    <m/>
    <e v="#N/A"/>
    <x v="7"/>
    <n v="286344"/>
    <n v="1222542270"/>
    <m/>
    <m/>
    <m/>
    <s v="Finalizada"/>
    <d v="2024-10-17T00:00:00"/>
    <d v="2024-11-05T00:00:00"/>
    <m/>
    <n v="292188"/>
    <n v="0"/>
    <n v="0"/>
    <n v="0"/>
    <m/>
    <m/>
    <n v="0"/>
    <m/>
    <m/>
    <m/>
    <m/>
    <m/>
    <n v="0"/>
    <n v="0"/>
    <n v="0"/>
    <n v="0"/>
    <n v="0"/>
    <n v="292188"/>
    <n v="0"/>
    <n v="0"/>
    <n v="0"/>
    <n v="0"/>
    <m/>
    <m/>
    <m/>
    <n v="0"/>
    <n v="0"/>
    <n v="0"/>
    <m/>
    <m/>
    <m/>
    <n v="0"/>
  </r>
  <r>
    <n v="900228989"/>
    <s v="CLINICA SANTA SOFIA DEL PACIFICO"/>
    <s v="FECS43139"/>
    <s v="900228989_FECS43139"/>
    <s v="FECS43139_"/>
    <d v="2024-10-15T00:00:00"/>
    <d v="2024-11-05T00:00:00"/>
    <n v="304351"/>
    <n v="304351"/>
    <m/>
    <e v="#N/A"/>
    <x v="7"/>
    <n v="298264"/>
    <n v="1222540654"/>
    <m/>
    <m/>
    <m/>
    <s v="Finalizada"/>
    <d v="2024-10-15T00:00:00"/>
    <d v="2024-11-05T00:00:00"/>
    <m/>
    <n v="304351"/>
    <n v="0"/>
    <n v="0"/>
    <n v="0"/>
    <m/>
    <m/>
    <n v="0"/>
    <m/>
    <m/>
    <m/>
    <m/>
    <m/>
    <n v="0"/>
    <n v="0"/>
    <n v="0"/>
    <n v="0"/>
    <n v="0"/>
    <n v="304351"/>
    <n v="0"/>
    <n v="0"/>
    <n v="0"/>
    <n v="0"/>
    <m/>
    <m/>
    <m/>
    <n v="0"/>
    <n v="0"/>
    <n v="0"/>
    <m/>
    <m/>
    <m/>
    <n v="0"/>
  </r>
  <r>
    <n v="900228989"/>
    <s v="CLINICA SANTA SOFIA DEL PACIFICO"/>
    <s v="FECS42888"/>
    <s v="900228989_FECS42888"/>
    <s v="FECS42888_"/>
    <d v="2024-10-11T00:00:00"/>
    <d v="2024-11-05T00:00:00"/>
    <n v="338051"/>
    <n v="338051"/>
    <m/>
    <e v="#N/A"/>
    <x v="7"/>
    <n v="331290"/>
    <n v="1222542196"/>
    <m/>
    <m/>
    <m/>
    <s v="Finalizada"/>
    <d v="2024-10-11T00:00:00"/>
    <d v="2024-11-05T00:00:00"/>
    <m/>
    <n v="338051"/>
    <n v="0"/>
    <n v="0"/>
    <n v="0"/>
    <m/>
    <m/>
    <n v="0"/>
    <m/>
    <m/>
    <m/>
    <m/>
    <m/>
    <n v="0"/>
    <n v="0"/>
    <n v="0"/>
    <n v="0"/>
    <n v="0"/>
    <n v="338051"/>
    <n v="0"/>
    <n v="0"/>
    <n v="0"/>
    <n v="0"/>
    <m/>
    <m/>
    <m/>
    <n v="0"/>
    <n v="0"/>
    <n v="0"/>
    <m/>
    <m/>
    <m/>
    <n v="0"/>
  </r>
  <r>
    <n v="900228989"/>
    <s v="CLINICA SANTA SOFIA DEL PACIFICO"/>
    <s v="FECS43323"/>
    <s v="900228989_FECS43323"/>
    <s v="FECS43323_"/>
    <d v="2024-10-16T00:00:00"/>
    <d v="2024-11-05T00:00:00"/>
    <n v="341870"/>
    <n v="341870"/>
    <m/>
    <e v="#N/A"/>
    <x v="7"/>
    <n v="335033"/>
    <n v="1222541061"/>
    <m/>
    <m/>
    <m/>
    <s v="Finalizada"/>
    <d v="2024-10-16T00:00:00"/>
    <d v="2024-11-05T00:00:00"/>
    <m/>
    <n v="341870"/>
    <n v="0"/>
    <n v="0"/>
    <n v="0"/>
    <m/>
    <m/>
    <n v="0"/>
    <m/>
    <m/>
    <m/>
    <m/>
    <m/>
    <n v="0"/>
    <n v="0"/>
    <n v="0"/>
    <n v="0"/>
    <n v="0"/>
    <n v="341870"/>
    <n v="0"/>
    <n v="0"/>
    <n v="0"/>
    <n v="0"/>
    <m/>
    <m/>
    <m/>
    <n v="0"/>
    <n v="0"/>
    <n v="0"/>
    <m/>
    <m/>
    <m/>
    <n v="0"/>
  </r>
  <r>
    <n v="900228989"/>
    <s v="CLINICA SANTA SOFIA DEL PACIFICO"/>
    <s v="FECS43213"/>
    <s v="900228989_FECS43213"/>
    <s v="FECS43213_"/>
    <d v="2024-10-15T00:00:00"/>
    <d v="2024-11-05T00:00:00"/>
    <n v="380614"/>
    <n v="380614"/>
    <m/>
    <e v="#N/A"/>
    <x v="7"/>
    <n v="373002"/>
    <n v="1222549258"/>
    <m/>
    <m/>
    <m/>
    <s v="Finalizada"/>
    <d v="2024-10-15T00:00:00"/>
    <d v="2024-11-05T00:00:00"/>
    <m/>
    <n v="380614"/>
    <n v="0"/>
    <n v="0"/>
    <n v="0"/>
    <m/>
    <m/>
    <n v="0"/>
    <m/>
    <m/>
    <m/>
    <m/>
    <m/>
    <n v="0"/>
    <n v="0"/>
    <n v="0"/>
    <n v="0"/>
    <n v="0"/>
    <n v="380614"/>
    <n v="0"/>
    <n v="0"/>
    <n v="0"/>
    <n v="0"/>
    <m/>
    <m/>
    <m/>
    <n v="0"/>
    <n v="0"/>
    <n v="0"/>
    <m/>
    <m/>
    <m/>
    <n v="0"/>
  </r>
  <r>
    <n v="900228989"/>
    <s v="CLINICA SANTA SOFIA DEL PACIFICO"/>
    <s v="FECS43950"/>
    <s v="900228989_FECS43950"/>
    <s v="FECS43950_"/>
    <d v="2024-10-22T00:00:00"/>
    <d v="2024-11-05T00:00:00"/>
    <n v="384137"/>
    <n v="384137"/>
    <m/>
    <e v="#N/A"/>
    <x v="7"/>
    <n v="376454"/>
    <n v="1222542277"/>
    <m/>
    <m/>
    <m/>
    <s v="Finalizada"/>
    <d v="2024-10-22T00:00:00"/>
    <d v="2024-11-05T00:00:00"/>
    <m/>
    <n v="384137"/>
    <n v="0"/>
    <n v="0"/>
    <n v="0"/>
    <m/>
    <m/>
    <n v="0"/>
    <m/>
    <m/>
    <m/>
    <m/>
    <m/>
    <n v="0"/>
    <n v="0"/>
    <n v="0"/>
    <n v="0"/>
    <n v="0"/>
    <n v="384137"/>
    <n v="0"/>
    <n v="0"/>
    <n v="0"/>
    <n v="0"/>
    <m/>
    <m/>
    <m/>
    <n v="0"/>
    <n v="0"/>
    <n v="0"/>
    <m/>
    <m/>
    <m/>
    <n v="0"/>
  </r>
  <r>
    <n v="900228989"/>
    <s v="CLINICA SANTA SOFIA DEL PACIFICO"/>
    <s v="FECS43299"/>
    <s v="900228989_FECS43299"/>
    <s v="FECS43299_"/>
    <d v="2024-10-16T00:00:00"/>
    <d v="2024-11-05T00:00:00"/>
    <n v="393265"/>
    <n v="393265"/>
    <m/>
    <e v="#N/A"/>
    <x v="7"/>
    <n v="385400"/>
    <n v="1222541060"/>
    <m/>
    <m/>
    <m/>
    <s v="Finalizada"/>
    <d v="2024-10-16T00:00:00"/>
    <d v="2024-11-05T00:00:00"/>
    <m/>
    <n v="393265"/>
    <n v="0"/>
    <n v="0"/>
    <n v="0"/>
    <m/>
    <m/>
    <n v="0"/>
    <m/>
    <m/>
    <m/>
    <m/>
    <m/>
    <n v="0"/>
    <n v="0"/>
    <n v="0"/>
    <n v="0"/>
    <n v="0"/>
    <n v="393265"/>
    <n v="0"/>
    <n v="0"/>
    <n v="0"/>
    <n v="0"/>
    <m/>
    <m/>
    <m/>
    <n v="0"/>
    <n v="0"/>
    <n v="0"/>
    <m/>
    <m/>
    <m/>
    <n v="0"/>
  </r>
  <r>
    <n v="900228989"/>
    <s v="CLINICA SANTA SOFIA DEL PACIFICO"/>
    <s v="FECS43202"/>
    <s v="900228989_FECS43202"/>
    <s v="FECS43202_"/>
    <d v="2024-10-15T00:00:00"/>
    <d v="2024-11-05T00:00:00"/>
    <n v="438872"/>
    <n v="438872"/>
    <m/>
    <e v="#N/A"/>
    <x v="7"/>
    <n v="430095"/>
    <n v="1222541058"/>
    <m/>
    <m/>
    <m/>
    <s v="Finalizada"/>
    <d v="2024-10-15T00:00:00"/>
    <d v="2024-11-05T00:00:00"/>
    <m/>
    <n v="438872"/>
    <n v="0"/>
    <n v="0"/>
    <n v="0"/>
    <m/>
    <m/>
    <n v="0"/>
    <m/>
    <m/>
    <m/>
    <m/>
    <m/>
    <n v="0"/>
    <n v="0"/>
    <n v="0"/>
    <n v="0"/>
    <n v="0"/>
    <n v="438872"/>
    <n v="0"/>
    <n v="0"/>
    <n v="0"/>
    <n v="0"/>
    <m/>
    <m/>
    <m/>
    <n v="0"/>
    <n v="0"/>
    <n v="0"/>
    <m/>
    <m/>
    <m/>
    <n v="0"/>
  </r>
  <r>
    <n v="900228989"/>
    <s v="CLINICA SANTA SOFIA DEL PACIFICO"/>
    <s v="FECS43805"/>
    <s v="900228989_FECS43805"/>
    <s v="FECS43805_"/>
    <d v="2024-10-21T00:00:00"/>
    <d v="2024-11-05T00:00:00"/>
    <n v="518016"/>
    <n v="518016"/>
    <m/>
    <e v="#N/A"/>
    <x v="7"/>
    <n v="507656"/>
    <n v="1222541069"/>
    <m/>
    <m/>
    <m/>
    <s v="Finalizada"/>
    <d v="2024-10-21T00:00:00"/>
    <d v="2024-11-05T00:00:00"/>
    <m/>
    <n v="518016"/>
    <n v="0"/>
    <n v="0"/>
    <n v="0"/>
    <m/>
    <m/>
    <n v="0"/>
    <m/>
    <m/>
    <m/>
    <m/>
    <m/>
    <n v="0"/>
    <n v="0"/>
    <n v="0"/>
    <n v="0"/>
    <n v="0"/>
    <n v="518016"/>
    <n v="0"/>
    <n v="0"/>
    <n v="0"/>
    <n v="0"/>
    <m/>
    <m/>
    <m/>
    <n v="0"/>
    <n v="0"/>
    <n v="0"/>
    <m/>
    <m/>
    <m/>
    <n v="0"/>
  </r>
  <r>
    <n v="900228989"/>
    <s v="CLINICA SANTA SOFIA DEL PACIFICO"/>
    <s v="FECS42585"/>
    <s v="900228989_FECS42585"/>
    <s v="FECS42585_"/>
    <d v="2024-10-09T00:00:00"/>
    <d v="2024-11-05T00:00:00"/>
    <n v="546575"/>
    <n v="546575"/>
    <m/>
    <e v="#N/A"/>
    <x v="7"/>
    <n v="535643"/>
    <n v="1222540633"/>
    <m/>
    <m/>
    <m/>
    <s v="Finalizada"/>
    <d v="2024-10-09T00:00:00"/>
    <d v="2024-11-05T00:00:00"/>
    <m/>
    <n v="546575"/>
    <n v="0"/>
    <n v="0"/>
    <n v="0"/>
    <m/>
    <m/>
    <n v="0"/>
    <m/>
    <m/>
    <m/>
    <m/>
    <m/>
    <n v="0"/>
    <n v="0"/>
    <n v="0"/>
    <n v="0"/>
    <n v="0"/>
    <n v="546575"/>
    <n v="0"/>
    <n v="0"/>
    <n v="0"/>
    <n v="0"/>
    <m/>
    <m/>
    <m/>
    <n v="0"/>
    <n v="0"/>
    <n v="0"/>
    <m/>
    <m/>
    <m/>
    <n v="0"/>
  </r>
  <r>
    <n v="900228989"/>
    <s v="CLINICA SANTA SOFIA DEL PACIFICO"/>
    <s v="FECS43101"/>
    <s v="900228989_FECS43101"/>
    <s v="FECS43101_"/>
    <d v="2024-10-14T00:00:00"/>
    <d v="2024-11-05T00:00:00"/>
    <n v="681297"/>
    <n v="681297"/>
    <m/>
    <e v="#N/A"/>
    <x v="7"/>
    <n v="667671"/>
    <n v="1222540649"/>
    <m/>
    <m/>
    <m/>
    <s v="Finalizada"/>
    <d v="2024-10-14T00:00:00"/>
    <d v="2024-11-05T00:00:00"/>
    <m/>
    <n v="681297"/>
    <n v="0"/>
    <n v="0"/>
    <n v="0"/>
    <m/>
    <m/>
    <n v="0"/>
    <m/>
    <m/>
    <m/>
    <m/>
    <m/>
    <n v="0"/>
    <n v="0"/>
    <n v="0"/>
    <n v="0"/>
    <n v="0"/>
    <n v="681297"/>
    <n v="0"/>
    <n v="0"/>
    <n v="0"/>
    <n v="0"/>
    <m/>
    <m/>
    <m/>
    <n v="0"/>
    <n v="0"/>
    <n v="0"/>
    <m/>
    <m/>
    <m/>
    <n v="0"/>
  </r>
  <r>
    <n v="900228989"/>
    <s v="CLINICA SANTA SOFIA DEL PACIFICO"/>
    <s v="FECS43369"/>
    <s v="900228989_FECS43369"/>
    <s v="FECS43369_"/>
    <d v="2024-10-16T00:00:00"/>
    <d v="2024-11-05T00:00:00"/>
    <n v="724556"/>
    <n v="724556"/>
    <m/>
    <e v="#N/A"/>
    <x v="7"/>
    <n v="710065"/>
    <n v="1222541062"/>
    <m/>
    <m/>
    <m/>
    <s v="Finalizada"/>
    <d v="2024-10-16T00:00:00"/>
    <d v="2024-11-05T00:00:00"/>
    <m/>
    <n v="724556"/>
    <n v="0"/>
    <n v="0"/>
    <n v="0"/>
    <m/>
    <m/>
    <n v="0"/>
    <m/>
    <m/>
    <m/>
    <m/>
    <m/>
    <n v="0"/>
    <n v="0"/>
    <n v="0"/>
    <n v="0"/>
    <n v="0"/>
    <n v="724556"/>
    <n v="0"/>
    <n v="0"/>
    <n v="0"/>
    <n v="0"/>
    <m/>
    <m/>
    <m/>
    <n v="0"/>
    <n v="0"/>
    <n v="0"/>
    <m/>
    <m/>
    <m/>
    <n v="0"/>
  </r>
  <r>
    <n v="900228989"/>
    <s v="CLINICA SANTA SOFIA DEL PACIFICO"/>
    <s v="FECS43507"/>
    <s v="900228989_FECS43507"/>
    <s v="FECS43507_"/>
    <d v="2024-10-17T00:00:00"/>
    <d v="2024-11-05T00:00:00"/>
    <n v="848134"/>
    <n v="848134"/>
    <m/>
    <e v="#N/A"/>
    <x v="7"/>
    <n v="831171"/>
    <n v="1222542271"/>
    <m/>
    <m/>
    <m/>
    <s v="Finalizada"/>
    <d v="2024-10-17T00:00:00"/>
    <d v="2024-11-05T00:00:00"/>
    <m/>
    <n v="848134"/>
    <n v="0"/>
    <n v="0"/>
    <n v="0"/>
    <m/>
    <m/>
    <n v="0"/>
    <m/>
    <m/>
    <m/>
    <m/>
    <m/>
    <n v="0"/>
    <n v="0"/>
    <n v="0"/>
    <n v="0"/>
    <n v="0"/>
    <n v="848134"/>
    <n v="0"/>
    <n v="0"/>
    <n v="0"/>
    <n v="0"/>
    <m/>
    <m/>
    <m/>
    <n v="0"/>
    <n v="0"/>
    <n v="0"/>
    <m/>
    <m/>
    <m/>
    <n v="0"/>
  </r>
  <r>
    <n v="900228989"/>
    <s v="CLINICA SANTA SOFIA DEL PACIFICO"/>
    <s v="FECS43100"/>
    <s v="900228989_FECS43100"/>
    <s v="FECS43100_"/>
    <d v="2024-10-14T00:00:00"/>
    <d v="2024-11-05T00:00:00"/>
    <n v="931001"/>
    <n v="931001"/>
    <m/>
    <e v="#N/A"/>
    <x v="7"/>
    <n v="912381"/>
    <n v="1222540648"/>
    <m/>
    <m/>
    <m/>
    <s v="Finalizada"/>
    <d v="2024-10-14T00:00:00"/>
    <d v="2024-11-05T00:00:00"/>
    <m/>
    <n v="931001"/>
    <n v="0"/>
    <n v="0"/>
    <n v="0"/>
    <m/>
    <m/>
    <n v="0"/>
    <m/>
    <m/>
    <m/>
    <m/>
    <m/>
    <n v="0"/>
    <n v="0"/>
    <n v="0"/>
    <n v="0"/>
    <n v="0"/>
    <n v="931001"/>
    <n v="0"/>
    <n v="0"/>
    <n v="0"/>
    <n v="0"/>
    <m/>
    <m/>
    <m/>
    <n v="0"/>
    <n v="0"/>
    <n v="0"/>
    <m/>
    <m/>
    <m/>
    <n v="0"/>
  </r>
  <r>
    <n v="900228989"/>
    <s v="CLINICA SANTA SOFIA DEL PACIFICO"/>
    <s v="FECS43103"/>
    <s v="900228989_FECS43103"/>
    <s v="FECS43103_"/>
    <d v="2024-10-14T00:00:00"/>
    <d v="2024-11-05T00:00:00"/>
    <n v="984584"/>
    <n v="984584"/>
    <m/>
    <e v="#N/A"/>
    <x v="7"/>
    <n v="964892"/>
    <n v="1222540650"/>
    <m/>
    <m/>
    <m/>
    <s v="Finalizada"/>
    <d v="2024-10-14T00:00:00"/>
    <d v="2024-11-05T00:00:00"/>
    <m/>
    <n v="984584"/>
    <n v="0"/>
    <n v="0"/>
    <n v="0"/>
    <m/>
    <m/>
    <n v="0"/>
    <m/>
    <m/>
    <m/>
    <m/>
    <m/>
    <n v="0"/>
    <n v="0"/>
    <n v="0"/>
    <n v="0"/>
    <n v="0"/>
    <n v="984584"/>
    <n v="0"/>
    <n v="0"/>
    <n v="0"/>
    <n v="0"/>
    <m/>
    <m/>
    <m/>
    <n v="0"/>
    <n v="0"/>
    <n v="0"/>
    <m/>
    <m/>
    <m/>
    <n v="0"/>
  </r>
  <r>
    <n v="900228989"/>
    <s v="CLINICA SANTA SOFIA DEL PACIFICO"/>
    <s v="FECS43292"/>
    <s v="900228989_FECS43292"/>
    <s v="FECS43292_"/>
    <d v="2024-10-16T00:00:00"/>
    <d v="2024-11-05T00:00:00"/>
    <n v="1109952"/>
    <n v="1109952"/>
    <m/>
    <e v="#N/A"/>
    <x v="7"/>
    <n v="1087753"/>
    <n v="1222541059"/>
    <m/>
    <m/>
    <m/>
    <s v="Finalizada"/>
    <d v="2024-10-16T00:00:00"/>
    <d v="2024-11-05T00:00:00"/>
    <m/>
    <n v="1109952"/>
    <n v="0"/>
    <n v="0"/>
    <n v="0"/>
    <m/>
    <m/>
    <n v="0"/>
    <m/>
    <m/>
    <m/>
    <m/>
    <m/>
    <n v="0"/>
    <n v="0"/>
    <n v="0"/>
    <n v="0"/>
    <n v="0"/>
    <n v="1109952"/>
    <n v="0"/>
    <n v="0"/>
    <n v="0"/>
    <n v="0"/>
    <m/>
    <m/>
    <m/>
    <n v="0"/>
    <n v="0"/>
    <n v="0"/>
    <m/>
    <m/>
    <m/>
    <n v="0"/>
  </r>
  <r>
    <n v="900228989"/>
    <s v="CLINICA SANTA SOFIA DEL PACIFICO"/>
    <s v="FECS42460"/>
    <s v="900228989_FECS42460"/>
    <s v="FECS42460_"/>
    <d v="2024-10-08T00:00:00"/>
    <d v="2024-11-05T00:00:00"/>
    <n v="1276782"/>
    <n v="1276782"/>
    <m/>
    <e v="#N/A"/>
    <x v="7"/>
    <n v="1251246"/>
    <n v="1222542194"/>
    <m/>
    <m/>
    <m/>
    <s v="Finalizada"/>
    <d v="2024-10-08T00:00:00"/>
    <d v="2024-11-05T00:00:00"/>
    <m/>
    <n v="1276782"/>
    <n v="0"/>
    <n v="0"/>
    <n v="0"/>
    <m/>
    <m/>
    <n v="0"/>
    <m/>
    <m/>
    <m/>
    <m/>
    <m/>
    <n v="0"/>
    <n v="0"/>
    <n v="0"/>
    <n v="0"/>
    <n v="0"/>
    <n v="1276782"/>
    <n v="0"/>
    <n v="0"/>
    <n v="0"/>
    <n v="0"/>
    <m/>
    <m/>
    <m/>
    <n v="0"/>
    <n v="0"/>
    <n v="0"/>
    <m/>
    <m/>
    <m/>
    <n v="0"/>
  </r>
  <r>
    <n v="900228989"/>
    <s v="CLINICA SANTA SOFIA DEL PACIFICO"/>
    <s v="FECS44419"/>
    <s v="900228989_FECS44419"/>
    <s v="FECS44419_"/>
    <d v="2024-10-28T00:00:00"/>
    <d v="2024-11-05T00:00:00"/>
    <n v="120080"/>
    <n v="120080"/>
    <m/>
    <e v="#N/A"/>
    <x v="7"/>
    <n v="120080"/>
    <n v="1222542297"/>
    <m/>
    <m/>
    <m/>
    <s v="Finalizada"/>
    <d v="2024-10-28T00:00:00"/>
    <d v="2024-11-05T00:00:00"/>
    <m/>
    <n v="120080"/>
    <n v="0"/>
    <n v="0"/>
    <n v="0"/>
    <m/>
    <m/>
    <n v="0"/>
    <m/>
    <m/>
    <m/>
    <m/>
    <m/>
    <n v="0"/>
    <n v="0"/>
    <n v="0"/>
    <n v="0"/>
    <n v="0"/>
    <n v="120080"/>
    <n v="0"/>
    <n v="0"/>
    <n v="0"/>
    <n v="0"/>
    <m/>
    <m/>
    <m/>
    <n v="0"/>
    <n v="0"/>
    <n v="0"/>
    <m/>
    <m/>
    <m/>
    <n v="0"/>
  </r>
  <r>
    <n v="900228989"/>
    <s v="CLINICA SANTA SOFIA DEL PACIFICO"/>
    <s v="FECS44598"/>
    <s v="900228989_FECS44598"/>
    <s v="FECS44598_"/>
    <d v="2024-10-29T00:00:00"/>
    <d v="2024-11-05T00:00:00"/>
    <n v="120080"/>
    <n v="120080"/>
    <m/>
    <e v="#N/A"/>
    <x v="7"/>
    <n v="120080"/>
    <n v="1222541216"/>
    <m/>
    <m/>
    <m/>
    <s v="Finalizada"/>
    <d v="2024-10-29T00:00:00"/>
    <d v="2024-11-05T00:00:00"/>
    <m/>
    <n v="120080"/>
    <n v="0"/>
    <n v="0"/>
    <n v="0"/>
    <m/>
    <m/>
    <n v="0"/>
    <m/>
    <m/>
    <m/>
    <m/>
    <m/>
    <n v="0"/>
    <n v="0"/>
    <n v="0"/>
    <n v="0"/>
    <n v="0"/>
    <n v="120080"/>
    <n v="0"/>
    <n v="0"/>
    <n v="0"/>
    <n v="0"/>
    <m/>
    <m/>
    <m/>
    <n v="0"/>
    <n v="0"/>
    <n v="0"/>
    <m/>
    <m/>
    <m/>
    <n v="0"/>
  </r>
  <r>
    <n v="900228989"/>
    <s v="CLINICA SANTA SOFIA DEL PACIFICO"/>
    <s v="FECS44432"/>
    <s v="900228989_FECS44432"/>
    <s v="FECS44432_"/>
    <d v="2024-10-28T00:00:00"/>
    <d v="2024-11-05T00:00:00"/>
    <n v="147920"/>
    <n v="147920"/>
    <m/>
    <e v="#N/A"/>
    <x v="7"/>
    <n v="147920"/>
    <n v="1222541215"/>
    <m/>
    <m/>
    <m/>
    <s v="Finalizada"/>
    <d v="2024-10-28T00:00:00"/>
    <d v="2024-11-05T00:00:00"/>
    <m/>
    <n v="147920"/>
    <n v="0"/>
    <n v="0"/>
    <n v="0"/>
    <m/>
    <m/>
    <n v="0"/>
    <m/>
    <m/>
    <m/>
    <m/>
    <m/>
    <n v="0"/>
    <n v="0"/>
    <n v="0"/>
    <n v="0"/>
    <n v="0"/>
    <n v="147920"/>
    <n v="0"/>
    <n v="0"/>
    <n v="0"/>
    <n v="0"/>
    <m/>
    <m/>
    <m/>
    <n v="0"/>
    <n v="0"/>
    <n v="0"/>
    <m/>
    <m/>
    <m/>
    <n v="0"/>
  </r>
  <r>
    <n v="900228989"/>
    <s v="CLINICA SANTA SOFIA DEL PACIFICO"/>
    <s v="FECS44704"/>
    <s v="900228989_FECS44704"/>
    <s v="FECS44704_"/>
    <d v="2024-10-30T00:00:00"/>
    <d v="2024-11-05T00:00:00"/>
    <n v="147920"/>
    <n v="147920"/>
    <m/>
    <e v="#N/A"/>
    <x v="7"/>
    <n v="147920"/>
    <n v="1222542298"/>
    <m/>
    <m/>
    <m/>
    <s v="Finalizada"/>
    <d v="2024-10-30T00:00:00"/>
    <d v="2024-11-05T00:00:00"/>
    <m/>
    <n v="147920"/>
    <n v="0"/>
    <n v="0"/>
    <n v="0"/>
    <m/>
    <m/>
    <n v="0"/>
    <m/>
    <m/>
    <m/>
    <m/>
    <m/>
    <n v="0"/>
    <n v="0"/>
    <n v="0"/>
    <n v="0"/>
    <n v="0"/>
    <n v="147920"/>
    <n v="0"/>
    <n v="0"/>
    <n v="0"/>
    <n v="0"/>
    <m/>
    <m/>
    <m/>
    <n v="0"/>
    <n v="0"/>
    <n v="0"/>
    <m/>
    <m/>
    <m/>
    <n v="0"/>
  </r>
  <r>
    <n v="900228989"/>
    <s v="CLINICA SANTA SOFIA DEL PACIFICO"/>
    <s v="FECS44309"/>
    <s v="900228989_FECS44309"/>
    <s v="FECS44309_"/>
    <d v="2024-10-25T00:00:00"/>
    <d v="2024-11-05T00:00:00"/>
    <n v="204750"/>
    <n v="204750"/>
    <m/>
    <e v="#N/A"/>
    <x v="7"/>
    <n v="200655"/>
    <n v="1222541073"/>
    <m/>
    <m/>
    <m/>
    <s v="Finalizada"/>
    <d v="2024-10-25T00:00:00"/>
    <d v="2024-11-05T00:00:00"/>
    <m/>
    <n v="204750"/>
    <n v="0"/>
    <n v="0"/>
    <n v="0"/>
    <m/>
    <m/>
    <n v="0"/>
    <m/>
    <m/>
    <m/>
    <m/>
    <m/>
    <n v="0"/>
    <n v="0"/>
    <n v="0"/>
    <n v="0"/>
    <n v="0"/>
    <n v="204750"/>
    <n v="0"/>
    <n v="0"/>
    <n v="0"/>
    <n v="0"/>
    <m/>
    <m/>
    <m/>
    <n v="0"/>
    <n v="0"/>
    <n v="0"/>
    <m/>
    <m/>
    <m/>
    <n v="0"/>
  </r>
  <r>
    <n v="900228989"/>
    <s v="CLINICA SANTA SOFIA DEL PACIFICO"/>
    <s v="FECS44249"/>
    <s v="900228989_FECS44249"/>
    <s v="FECS44249_"/>
    <d v="2024-10-25T00:00:00"/>
    <d v="2024-11-05T00:00:00"/>
    <n v="223518"/>
    <n v="223518"/>
    <m/>
    <e v="#N/A"/>
    <x v="7"/>
    <n v="219048"/>
    <n v="1222542282"/>
    <m/>
    <m/>
    <m/>
    <s v="Finalizada"/>
    <d v="2024-10-25T00:00:00"/>
    <d v="2024-11-05T00:00:00"/>
    <m/>
    <n v="223518"/>
    <n v="0"/>
    <n v="0"/>
    <n v="0"/>
    <m/>
    <m/>
    <n v="0"/>
    <m/>
    <m/>
    <m/>
    <m/>
    <m/>
    <n v="0"/>
    <n v="0"/>
    <n v="0"/>
    <n v="0"/>
    <n v="0"/>
    <n v="223518"/>
    <n v="0"/>
    <n v="0"/>
    <n v="0"/>
    <n v="0"/>
    <m/>
    <m/>
    <m/>
    <n v="0"/>
    <n v="0"/>
    <n v="0"/>
    <m/>
    <m/>
    <m/>
    <n v="0"/>
  </r>
  <r>
    <n v="900228989"/>
    <s v="CLINICA SANTA SOFIA DEL PACIFICO"/>
    <s v="FECS44072"/>
    <s v="900228989_FECS44072"/>
    <s v="FECS44072_"/>
    <d v="2024-10-24T00:00:00"/>
    <d v="2024-11-05T00:00:00"/>
    <n v="226199"/>
    <n v="226199"/>
    <m/>
    <e v="#N/A"/>
    <x v="7"/>
    <n v="221675"/>
    <n v="1222542278"/>
    <m/>
    <m/>
    <m/>
    <s v="Finalizada"/>
    <d v="2024-10-24T00:00:00"/>
    <d v="2024-11-05T00:00:00"/>
    <m/>
    <n v="226199"/>
    <n v="0"/>
    <n v="0"/>
    <n v="0"/>
    <m/>
    <m/>
    <n v="0"/>
    <m/>
    <m/>
    <m/>
    <m/>
    <m/>
    <n v="0"/>
    <n v="0"/>
    <n v="0"/>
    <n v="0"/>
    <n v="0"/>
    <n v="226199"/>
    <n v="0"/>
    <n v="0"/>
    <n v="0"/>
    <n v="0"/>
    <m/>
    <m/>
    <m/>
    <n v="0"/>
    <n v="0"/>
    <n v="0"/>
    <m/>
    <m/>
    <m/>
    <n v="0"/>
  </r>
  <r>
    <n v="900228989"/>
    <s v="CLINICA SANTA SOFIA DEL PACIFICO"/>
    <s v="FECS44281"/>
    <s v="900228989_FECS44281"/>
    <s v="FECS44281_"/>
    <d v="2024-10-25T00:00:00"/>
    <d v="2024-11-05T00:00:00"/>
    <n v="253268"/>
    <n v="253268"/>
    <m/>
    <e v="#N/A"/>
    <x v="7"/>
    <n v="248203"/>
    <n v="1222542283"/>
    <m/>
    <m/>
    <m/>
    <s v="Finalizada"/>
    <d v="2024-10-25T00:00:00"/>
    <d v="2024-11-05T00:00:00"/>
    <m/>
    <n v="253268"/>
    <n v="0"/>
    <n v="0"/>
    <n v="0"/>
    <m/>
    <m/>
    <n v="0"/>
    <m/>
    <m/>
    <m/>
    <m/>
    <m/>
    <n v="0"/>
    <n v="0"/>
    <n v="0"/>
    <n v="0"/>
    <n v="0"/>
    <n v="253268"/>
    <n v="0"/>
    <n v="0"/>
    <n v="0"/>
    <n v="0"/>
    <m/>
    <m/>
    <m/>
    <n v="0"/>
    <n v="0"/>
    <n v="0"/>
    <m/>
    <m/>
    <m/>
    <n v="0"/>
  </r>
  <r>
    <n v="900228989"/>
    <s v="CLINICA SANTA SOFIA DEL PACIFICO"/>
    <s v="FECS44075"/>
    <s v="900228989_FECS44075"/>
    <s v="FECS44075_"/>
    <d v="2024-10-24T00:00:00"/>
    <d v="2024-11-05T00:00:00"/>
    <n v="268772"/>
    <n v="268772"/>
    <m/>
    <e v="#N/A"/>
    <x v="7"/>
    <n v="263397"/>
    <n v="1222542280"/>
    <m/>
    <m/>
    <m/>
    <s v="Finalizada"/>
    <d v="2024-10-24T00:00:00"/>
    <d v="2024-11-05T00:00:00"/>
    <m/>
    <n v="268772"/>
    <n v="0"/>
    <n v="0"/>
    <n v="0"/>
    <m/>
    <m/>
    <n v="0"/>
    <m/>
    <m/>
    <m/>
    <m/>
    <m/>
    <n v="0"/>
    <n v="0"/>
    <n v="0"/>
    <n v="0"/>
    <n v="0"/>
    <n v="268772"/>
    <n v="0"/>
    <n v="0"/>
    <n v="0"/>
    <n v="0"/>
    <m/>
    <m/>
    <m/>
    <n v="0"/>
    <n v="0"/>
    <n v="0"/>
    <m/>
    <m/>
    <m/>
    <n v="0"/>
  </r>
  <r>
    <n v="900228989"/>
    <s v="CLINICA SANTA SOFIA DEL PACIFICO"/>
    <s v="FECS43685"/>
    <s v="900228989_FECS43685"/>
    <s v="FECS43685_"/>
    <d v="2024-10-20T00:00:00"/>
    <d v="2024-11-05T00:00:00"/>
    <n v="280316"/>
    <n v="280316"/>
    <m/>
    <e v="#N/A"/>
    <x v="7"/>
    <n v="274710"/>
    <n v="1222542274"/>
    <m/>
    <m/>
    <m/>
    <s v="Finalizada"/>
    <d v="2024-10-20T00:00:00"/>
    <d v="2024-11-05T00:00:00"/>
    <m/>
    <n v="280316"/>
    <n v="0"/>
    <n v="0"/>
    <n v="0"/>
    <m/>
    <m/>
    <n v="0"/>
    <m/>
    <m/>
    <m/>
    <m/>
    <m/>
    <n v="0"/>
    <n v="0"/>
    <n v="0"/>
    <n v="0"/>
    <n v="0"/>
    <n v="280316"/>
    <n v="0"/>
    <n v="0"/>
    <n v="0"/>
    <n v="0"/>
    <m/>
    <m/>
    <m/>
    <n v="0"/>
    <n v="0"/>
    <n v="0"/>
    <m/>
    <m/>
    <m/>
    <n v="0"/>
  </r>
  <r>
    <n v="900228989"/>
    <s v="CLINICA SANTA SOFIA DEL PACIFICO"/>
    <s v="FECS44641"/>
    <s v="900228989_FECS44641"/>
    <s v="FECS44641_"/>
    <d v="2024-10-29T00:00:00"/>
    <d v="2024-11-05T00:00:00"/>
    <n v="287908"/>
    <n v="287908"/>
    <m/>
    <e v="#N/A"/>
    <x v="7"/>
    <n v="282150"/>
    <n v="1222541217"/>
    <m/>
    <m/>
    <m/>
    <s v="Finalizada"/>
    <d v="2024-10-29T00:00:00"/>
    <d v="2024-11-05T00:00:00"/>
    <m/>
    <n v="287908"/>
    <n v="0"/>
    <n v="0"/>
    <n v="0"/>
    <m/>
    <m/>
    <n v="0"/>
    <m/>
    <m/>
    <m/>
    <m/>
    <m/>
    <n v="0"/>
    <n v="0"/>
    <n v="0"/>
    <n v="0"/>
    <n v="0"/>
    <n v="287908"/>
    <n v="0"/>
    <n v="0"/>
    <n v="0"/>
    <n v="0"/>
    <m/>
    <m/>
    <m/>
    <n v="0"/>
    <n v="0"/>
    <n v="0"/>
    <m/>
    <m/>
    <m/>
    <n v="0"/>
  </r>
  <r>
    <n v="900228989"/>
    <s v="CLINICA SANTA SOFIA DEL PACIFICO"/>
    <s v="FECS44744"/>
    <s v="900228989_FECS44744"/>
    <s v="FECS44744_"/>
    <d v="2024-10-30T00:00:00"/>
    <d v="2024-11-05T00:00:00"/>
    <n v="287909"/>
    <n v="287909"/>
    <m/>
    <e v="#N/A"/>
    <x v="7"/>
    <n v="282151"/>
    <n v="1222541219"/>
    <m/>
    <m/>
    <m/>
    <s v="Finalizada"/>
    <d v="2024-10-30T00:00:00"/>
    <d v="2024-11-05T00:00:00"/>
    <m/>
    <n v="287909"/>
    <n v="0"/>
    <n v="0"/>
    <n v="0"/>
    <m/>
    <m/>
    <n v="0"/>
    <m/>
    <m/>
    <m/>
    <m/>
    <m/>
    <n v="0"/>
    <n v="0"/>
    <n v="0"/>
    <n v="0"/>
    <n v="0"/>
    <n v="287909"/>
    <n v="0"/>
    <n v="0"/>
    <n v="0"/>
    <n v="0"/>
    <m/>
    <m/>
    <m/>
    <n v="0"/>
    <n v="0"/>
    <n v="0"/>
    <m/>
    <m/>
    <m/>
    <n v="0"/>
  </r>
  <r>
    <n v="900228989"/>
    <s v="CLINICA SANTA SOFIA DEL PACIFICO"/>
    <s v="FECS44332"/>
    <s v="900228989_FECS44332"/>
    <s v="FECS44332_"/>
    <d v="2024-10-26T00:00:00"/>
    <d v="2024-11-05T00:00:00"/>
    <n v="291371"/>
    <n v="291371"/>
    <m/>
    <e v="#N/A"/>
    <x v="7"/>
    <n v="285544"/>
    <n v="1222541075"/>
    <m/>
    <m/>
    <m/>
    <s v="Finalizada"/>
    <d v="2024-10-26T00:00:00"/>
    <d v="2024-11-05T00:00:00"/>
    <m/>
    <n v="291371"/>
    <n v="0"/>
    <n v="0"/>
    <n v="0"/>
    <m/>
    <m/>
    <n v="0"/>
    <m/>
    <m/>
    <m/>
    <m/>
    <m/>
    <n v="0"/>
    <n v="0"/>
    <n v="0"/>
    <n v="0"/>
    <n v="0"/>
    <n v="291371"/>
    <n v="0"/>
    <n v="0"/>
    <n v="0"/>
    <n v="0"/>
    <m/>
    <m/>
    <m/>
    <n v="0"/>
    <n v="0"/>
    <n v="0"/>
    <m/>
    <m/>
    <m/>
    <n v="0"/>
  </r>
  <r>
    <n v="900228989"/>
    <s v="CLINICA SANTA SOFIA DEL PACIFICO"/>
    <s v="FECS44397"/>
    <s v="900228989_FECS44397"/>
    <s v="FECS44397_"/>
    <d v="2024-10-27T00:00:00"/>
    <d v="2024-11-05T00:00:00"/>
    <n v="296066"/>
    <n v="296066"/>
    <m/>
    <e v="#N/A"/>
    <x v="7"/>
    <n v="290145"/>
    <n v="1222541076"/>
    <m/>
    <m/>
    <m/>
    <s v="Finalizada"/>
    <d v="2024-10-27T00:00:00"/>
    <d v="2024-11-05T00:00:00"/>
    <m/>
    <n v="296066"/>
    <n v="0"/>
    <n v="0"/>
    <n v="0"/>
    <m/>
    <m/>
    <n v="0"/>
    <m/>
    <m/>
    <m/>
    <m/>
    <m/>
    <n v="0"/>
    <n v="0"/>
    <n v="0"/>
    <n v="0"/>
    <n v="0"/>
    <n v="296066"/>
    <n v="0"/>
    <n v="0"/>
    <n v="0"/>
    <n v="0"/>
    <m/>
    <m/>
    <m/>
    <n v="0"/>
    <n v="0"/>
    <n v="0"/>
    <m/>
    <m/>
    <m/>
    <n v="0"/>
  </r>
  <r>
    <n v="900228989"/>
    <s v="CLINICA SANTA SOFIA DEL PACIFICO"/>
    <s v="FECS43515"/>
    <s v="900228989_FECS43515"/>
    <s v="FECS43515_"/>
    <d v="2024-10-17T00:00:00"/>
    <d v="2024-11-05T00:00:00"/>
    <n v="303044"/>
    <n v="303044"/>
    <m/>
    <e v="#N/A"/>
    <x v="7"/>
    <n v="296983"/>
    <n v="1222542272"/>
    <m/>
    <m/>
    <m/>
    <s v="Finalizada"/>
    <d v="2024-10-17T00:00:00"/>
    <d v="2024-11-05T00:00:00"/>
    <m/>
    <n v="303044"/>
    <n v="0"/>
    <n v="0"/>
    <n v="0"/>
    <m/>
    <m/>
    <n v="0"/>
    <m/>
    <m/>
    <m/>
    <m/>
    <m/>
    <n v="0"/>
    <n v="0"/>
    <n v="0"/>
    <n v="0"/>
    <n v="0"/>
    <n v="303044"/>
    <n v="0"/>
    <n v="0"/>
    <n v="0"/>
    <n v="0"/>
    <m/>
    <m/>
    <m/>
    <n v="0"/>
    <n v="0"/>
    <n v="0"/>
    <m/>
    <m/>
    <m/>
    <n v="0"/>
  </r>
  <r>
    <n v="900228989"/>
    <s v="CLINICA SANTA SOFIA DEL PACIFICO"/>
    <s v="FECS44659"/>
    <s v="900228989_FECS44659"/>
    <s v="FECS44659_"/>
    <d v="2024-10-30T00:00:00"/>
    <d v="2024-11-05T00:00:00"/>
    <n v="303976"/>
    <n v="303976"/>
    <m/>
    <e v="#N/A"/>
    <x v="7"/>
    <n v="297896"/>
    <n v="1222541218"/>
    <m/>
    <m/>
    <m/>
    <s v="Finalizada"/>
    <d v="2024-10-30T00:00:00"/>
    <d v="2024-11-05T00:00:00"/>
    <m/>
    <n v="303976"/>
    <n v="0"/>
    <n v="0"/>
    <n v="0"/>
    <m/>
    <m/>
    <n v="0"/>
    <m/>
    <m/>
    <m/>
    <m/>
    <m/>
    <n v="0"/>
    <n v="0"/>
    <n v="0"/>
    <n v="0"/>
    <n v="0"/>
    <n v="303976"/>
    <n v="0"/>
    <n v="0"/>
    <n v="0"/>
    <n v="0"/>
    <m/>
    <m/>
    <m/>
    <n v="0"/>
    <n v="0"/>
    <n v="0"/>
    <m/>
    <m/>
    <m/>
    <n v="0"/>
  </r>
  <r>
    <n v="900228989"/>
    <s v="CLINICA SANTA SOFIA DEL PACIFICO"/>
    <s v="FECS44585"/>
    <s v="900228989_FECS44585"/>
    <s v="FECS44585_"/>
    <d v="2024-10-29T00:00:00"/>
    <d v="2024-11-05T00:00:00"/>
    <n v="318328"/>
    <n v="318328"/>
    <m/>
    <e v="#N/A"/>
    <x v="7"/>
    <n v="311961"/>
    <n v="1222549261"/>
    <m/>
    <m/>
    <m/>
    <s v="Finalizada"/>
    <d v="2024-10-29T00:00:00"/>
    <d v="2024-11-05T00:00:00"/>
    <m/>
    <n v="318328"/>
    <n v="0"/>
    <n v="0"/>
    <n v="0"/>
    <m/>
    <m/>
    <n v="0"/>
    <m/>
    <m/>
    <m/>
    <m/>
    <m/>
    <n v="0"/>
    <n v="0"/>
    <n v="0"/>
    <n v="0"/>
    <n v="0"/>
    <n v="318328"/>
    <n v="0"/>
    <n v="0"/>
    <n v="0"/>
    <n v="0"/>
    <m/>
    <m/>
    <m/>
    <n v="0"/>
    <n v="0"/>
    <n v="0"/>
    <m/>
    <m/>
    <m/>
    <n v="0"/>
  </r>
  <r>
    <n v="900228989"/>
    <s v="CLINICA SANTA SOFIA DEL PACIFICO"/>
    <s v="FECS44074"/>
    <s v="900228989_FECS44074"/>
    <s v="FECS44074_"/>
    <d v="2024-10-24T00:00:00"/>
    <d v="2024-11-05T00:00:00"/>
    <n v="342013"/>
    <n v="342013"/>
    <m/>
    <e v="#N/A"/>
    <x v="7"/>
    <n v="335173"/>
    <n v="1222542279"/>
    <m/>
    <m/>
    <m/>
    <s v="Finalizada"/>
    <d v="2024-10-24T00:00:00"/>
    <d v="2024-11-05T00:00:00"/>
    <m/>
    <n v="342013"/>
    <n v="0"/>
    <n v="0"/>
    <n v="0"/>
    <m/>
    <m/>
    <n v="0"/>
    <m/>
    <m/>
    <m/>
    <m/>
    <m/>
    <n v="0"/>
    <n v="0"/>
    <n v="0"/>
    <n v="0"/>
    <n v="0"/>
    <n v="342013"/>
    <n v="0"/>
    <n v="0"/>
    <n v="0"/>
    <n v="0"/>
    <m/>
    <m/>
    <m/>
    <n v="0"/>
    <n v="0"/>
    <n v="0"/>
    <m/>
    <m/>
    <m/>
    <n v="0"/>
  </r>
  <r>
    <n v="900228989"/>
    <s v="CLINICA SANTA SOFIA DEL PACIFICO"/>
    <s v="FECS44327"/>
    <s v="900228989_FECS44327"/>
    <s v="FECS44327_"/>
    <d v="2024-10-25T00:00:00"/>
    <d v="2024-11-05T00:00:00"/>
    <n v="344414"/>
    <n v="344414"/>
    <m/>
    <e v="#N/A"/>
    <x v="7"/>
    <n v="337526"/>
    <n v="1222542295"/>
    <m/>
    <m/>
    <m/>
    <s v="Finalizada"/>
    <d v="2024-10-25T00:00:00"/>
    <d v="2024-11-05T00:00:00"/>
    <m/>
    <n v="344414"/>
    <n v="0"/>
    <n v="0"/>
    <n v="0"/>
    <m/>
    <m/>
    <n v="0"/>
    <m/>
    <m/>
    <m/>
    <m/>
    <m/>
    <n v="0"/>
    <n v="0"/>
    <n v="0"/>
    <n v="0"/>
    <n v="0"/>
    <n v="344414"/>
    <n v="0"/>
    <n v="0"/>
    <n v="0"/>
    <n v="0"/>
    <m/>
    <m/>
    <m/>
    <n v="0"/>
    <n v="0"/>
    <n v="0"/>
    <m/>
    <m/>
    <m/>
    <n v="0"/>
  </r>
  <r>
    <n v="900228989"/>
    <s v="CLINICA SANTA SOFIA DEL PACIFICO"/>
    <s v="FECS43684"/>
    <s v="900228989_FECS43684"/>
    <s v="FECS43684_"/>
    <d v="2024-10-20T00:00:00"/>
    <d v="2024-11-05T00:00:00"/>
    <n v="384367"/>
    <n v="384367"/>
    <m/>
    <e v="#N/A"/>
    <x v="7"/>
    <n v="376680"/>
    <n v="1222541067"/>
    <m/>
    <m/>
    <m/>
    <s v="Finalizada"/>
    <d v="2024-10-20T00:00:00"/>
    <d v="2024-11-05T00:00:00"/>
    <m/>
    <n v="384367"/>
    <n v="0"/>
    <n v="0"/>
    <n v="0"/>
    <m/>
    <m/>
    <n v="0"/>
    <m/>
    <m/>
    <m/>
    <m/>
    <m/>
    <n v="0"/>
    <n v="0"/>
    <n v="0"/>
    <n v="0"/>
    <n v="0"/>
    <n v="384367"/>
    <n v="0"/>
    <n v="0"/>
    <n v="0"/>
    <n v="0"/>
    <m/>
    <m/>
    <m/>
    <n v="0"/>
    <n v="0"/>
    <n v="0"/>
    <m/>
    <m/>
    <m/>
    <n v="0"/>
  </r>
  <r>
    <n v="900228989"/>
    <s v="CLINICA SANTA SOFIA DEL PACIFICO"/>
    <s v="FECS43673"/>
    <s v="900228989_FECS43673"/>
    <s v="FECS43673_"/>
    <d v="2024-10-19T00:00:00"/>
    <d v="2024-11-05T00:00:00"/>
    <n v="471009"/>
    <n v="471009"/>
    <m/>
    <e v="#N/A"/>
    <x v="7"/>
    <n v="461589"/>
    <n v="1222541066"/>
    <m/>
    <m/>
    <m/>
    <s v="Finalizada"/>
    <d v="2024-10-19T00:00:00"/>
    <d v="2024-11-05T00:00:00"/>
    <m/>
    <n v="471009"/>
    <n v="0"/>
    <n v="0"/>
    <n v="0"/>
    <m/>
    <m/>
    <n v="0"/>
    <m/>
    <m/>
    <m/>
    <m/>
    <m/>
    <n v="0"/>
    <n v="0"/>
    <n v="0"/>
    <n v="0"/>
    <n v="0"/>
    <n v="471009"/>
    <n v="0"/>
    <n v="0"/>
    <n v="0"/>
    <n v="0"/>
    <m/>
    <m/>
    <m/>
    <n v="0"/>
    <n v="0"/>
    <n v="0"/>
    <m/>
    <m/>
    <m/>
    <n v="0"/>
  </r>
  <r>
    <n v="900228989"/>
    <s v="CLINICA SANTA SOFIA DEL PACIFICO"/>
    <s v="FECS44411"/>
    <s v="900228989_FECS44411"/>
    <s v="FECS44411_"/>
    <d v="2024-10-28T00:00:00"/>
    <d v="2024-11-05T00:00:00"/>
    <n v="497126"/>
    <n v="497126"/>
    <m/>
    <e v="#N/A"/>
    <x v="7"/>
    <n v="487183"/>
    <n v="1222541077"/>
    <m/>
    <m/>
    <m/>
    <s v="Finalizada"/>
    <d v="2024-10-28T00:00:00"/>
    <d v="2024-11-05T00:00:00"/>
    <m/>
    <n v="497126"/>
    <n v="0"/>
    <n v="0"/>
    <n v="0"/>
    <m/>
    <m/>
    <n v="0"/>
    <m/>
    <m/>
    <m/>
    <m/>
    <m/>
    <n v="0"/>
    <n v="0"/>
    <n v="0"/>
    <n v="0"/>
    <n v="0"/>
    <n v="497126"/>
    <n v="0"/>
    <n v="0"/>
    <n v="0"/>
    <n v="0"/>
    <m/>
    <m/>
    <m/>
    <n v="0"/>
    <n v="0"/>
    <n v="0"/>
    <m/>
    <m/>
    <m/>
    <n v="0"/>
  </r>
  <r>
    <n v="900228989"/>
    <s v="CLINICA SANTA SOFIA DEL PACIFICO"/>
    <s v="FECS43878"/>
    <s v="900228989_FECS43878"/>
    <s v="FECS43878_"/>
    <d v="2024-10-22T00:00:00"/>
    <d v="2024-11-05T00:00:00"/>
    <n v="501237"/>
    <n v="501237"/>
    <m/>
    <e v="#N/A"/>
    <x v="7"/>
    <n v="491212"/>
    <n v="1222541070"/>
    <m/>
    <m/>
    <m/>
    <s v="Finalizada"/>
    <d v="2024-10-22T00:00:00"/>
    <d v="2024-11-05T00:00:00"/>
    <m/>
    <n v="501237"/>
    <n v="0"/>
    <n v="0"/>
    <n v="0"/>
    <m/>
    <m/>
    <n v="0"/>
    <m/>
    <m/>
    <m/>
    <m/>
    <m/>
    <n v="0"/>
    <n v="0"/>
    <n v="0"/>
    <n v="0"/>
    <n v="0"/>
    <n v="501237"/>
    <n v="0"/>
    <n v="0"/>
    <n v="0"/>
    <n v="0"/>
    <m/>
    <m/>
    <m/>
    <n v="0"/>
    <n v="0"/>
    <n v="0"/>
    <m/>
    <m/>
    <m/>
    <n v="0"/>
  </r>
  <r>
    <n v="900228989"/>
    <s v="CLINICA SANTA SOFIA DEL PACIFICO"/>
    <s v="FECS44076"/>
    <s v="900228989_FECS44076"/>
    <s v="FECS44076_"/>
    <d v="2024-10-24T00:00:00"/>
    <d v="2024-11-05T00:00:00"/>
    <n v="591865"/>
    <n v="591865"/>
    <m/>
    <e v="#N/A"/>
    <x v="7"/>
    <n v="580028"/>
    <n v="1222542281"/>
    <m/>
    <m/>
    <m/>
    <s v="Finalizada"/>
    <d v="2024-10-24T00:00:00"/>
    <d v="2024-11-05T00:00:00"/>
    <m/>
    <n v="591865"/>
    <n v="0"/>
    <n v="0"/>
    <n v="0"/>
    <m/>
    <m/>
    <n v="0"/>
    <m/>
    <m/>
    <m/>
    <m/>
    <m/>
    <n v="0"/>
    <n v="0"/>
    <n v="0"/>
    <n v="0"/>
    <n v="0"/>
    <n v="591865"/>
    <n v="0"/>
    <n v="0"/>
    <n v="0"/>
    <n v="0"/>
    <m/>
    <m/>
    <m/>
    <n v="0"/>
    <n v="0"/>
    <n v="0"/>
    <m/>
    <m/>
    <m/>
    <n v="0"/>
  </r>
  <r>
    <n v="900228989"/>
    <s v="CLINICA SANTA SOFIA DEL PACIFICO"/>
    <s v="FECS44331"/>
    <s v="900228989_FECS44331"/>
    <s v="FECS44331_"/>
    <d v="2024-10-26T00:00:00"/>
    <d v="2024-11-05T00:00:00"/>
    <n v="664917"/>
    <n v="664917"/>
    <m/>
    <e v="#N/A"/>
    <x v="7"/>
    <n v="651619"/>
    <n v="1222541074"/>
    <m/>
    <m/>
    <m/>
    <s v="Finalizada"/>
    <d v="2024-10-26T00:00:00"/>
    <d v="2024-11-05T00:00:00"/>
    <m/>
    <n v="664917"/>
    <n v="0"/>
    <n v="0"/>
    <n v="0"/>
    <m/>
    <m/>
    <n v="0"/>
    <m/>
    <m/>
    <m/>
    <m/>
    <m/>
    <n v="0"/>
    <n v="0"/>
    <n v="0"/>
    <n v="0"/>
    <n v="0"/>
    <n v="664917"/>
    <n v="0"/>
    <n v="0"/>
    <n v="0"/>
    <n v="0"/>
    <m/>
    <m/>
    <m/>
    <n v="0"/>
    <n v="0"/>
    <n v="0"/>
    <m/>
    <m/>
    <m/>
    <n v="0"/>
  </r>
  <r>
    <n v="900228989"/>
    <s v="CLINICA SANTA SOFIA DEL PACIFICO"/>
    <s v="FECS44201"/>
    <s v="900228989_FECS44201"/>
    <s v="FECS44201_"/>
    <d v="2024-10-25T00:00:00"/>
    <d v="2024-11-05T00:00:00"/>
    <n v="688523"/>
    <n v="688523"/>
    <m/>
    <e v="#N/A"/>
    <x v="7"/>
    <n v="674753"/>
    <n v="1222541214"/>
    <m/>
    <m/>
    <m/>
    <s v="Finalizada"/>
    <d v="2024-10-25T00:00:00"/>
    <d v="2024-11-05T00:00:00"/>
    <m/>
    <n v="688523"/>
    <n v="0"/>
    <n v="0"/>
    <n v="0"/>
    <m/>
    <m/>
    <n v="0"/>
    <m/>
    <m/>
    <m/>
    <m/>
    <m/>
    <n v="0"/>
    <n v="0"/>
    <n v="0"/>
    <n v="0"/>
    <n v="0"/>
    <n v="688523"/>
    <n v="0"/>
    <n v="0"/>
    <n v="0"/>
    <n v="0"/>
    <m/>
    <m/>
    <m/>
    <n v="0"/>
    <n v="0"/>
    <n v="0"/>
    <m/>
    <m/>
    <m/>
    <n v="0"/>
  </r>
  <r>
    <n v="900228989"/>
    <s v="CLINICA SANTA SOFIA DEL PACIFICO"/>
    <s v="FECS44169"/>
    <s v="900228989_FECS44169"/>
    <s v="FECS44169_"/>
    <d v="2024-10-24T00:00:00"/>
    <d v="2024-11-05T00:00:00"/>
    <n v="792775"/>
    <n v="792775"/>
    <m/>
    <e v="#N/A"/>
    <x v="7"/>
    <n v="776919"/>
    <n v="1222541072"/>
    <m/>
    <m/>
    <m/>
    <s v="Finalizada"/>
    <d v="2024-10-24T00:00:00"/>
    <d v="2024-11-05T00:00:00"/>
    <m/>
    <n v="792775"/>
    <n v="0"/>
    <n v="0"/>
    <n v="0"/>
    <m/>
    <m/>
    <n v="0"/>
    <m/>
    <m/>
    <m/>
    <m/>
    <m/>
    <n v="0"/>
    <n v="0"/>
    <n v="0"/>
    <n v="0"/>
    <n v="0"/>
    <n v="792775"/>
    <n v="0"/>
    <n v="0"/>
    <n v="0"/>
    <n v="0"/>
    <m/>
    <m/>
    <m/>
    <n v="0"/>
    <n v="0"/>
    <n v="0"/>
    <m/>
    <m/>
    <m/>
    <n v="0"/>
  </r>
  <r>
    <n v="900228989"/>
    <s v="CLINICA SANTA SOFIA DEL PACIFICO"/>
    <s v="FECS44381"/>
    <s v="900228989_FECS44381"/>
    <s v="FECS44381_"/>
    <d v="2024-10-27T00:00:00"/>
    <d v="2024-11-05T00:00:00"/>
    <n v="849791"/>
    <n v="849791"/>
    <m/>
    <e v="#N/A"/>
    <x v="7"/>
    <n v="832795"/>
    <n v="1222542296"/>
    <m/>
    <m/>
    <m/>
    <s v="Finalizada"/>
    <d v="2024-10-27T00:00:00"/>
    <d v="2024-11-05T00:00:00"/>
    <m/>
    <n v="849791"/>
    <n v="0"/>
    <n v="0"/>
    <n v="0"/>
    <m/>
    <m/>
    <n v="0"/>
    <m/>
    <m/>
    <m/>
    <m/>
    <m/>
    <n v="0"/>
    <n v="0"/>
    <n v="0"/>
    <n v="0"/>
    <n v="0"/>
    <n v="849791"/>
    <n v="0"/>
    <n v="0"/>
    <n v="0"/>
    <n v="0"/>
    <m/>
    <m/>
    <m/>
    <n v="0"/>
    <n v="0"/>
    <n v="0"/>
    <m/>
    <m/>
    <m/>
    <n v="0"/>
  </r>
  <r>
    <n v="900228989"/>
    <s v="CLINICA SANTA SOFIA DEL PACIFICO"/>
    <s v="FECS43715"/>
    <s v="900228989_FECS43715"/>
    <s v="FECS43715_"/>
    <d v="2024-10-21T00:00:00"/>
    <d v="2024-11-05T00:00:00"/>
    <n v="983858"/>
    <n v="983858"/>
    <m/>
    <e v="#N/A"/>
    <x v="7"/>
    <n v="964181"/>
    <n v="1222541068"/>
    <m/>
    <m/>
    <m/>
    <s v="Finalizada"/>
    <d v="2024-10-21T00:00:00"/>
    <d v="2024-11-05T00:00:00"/>
    <m/>
    <n v="983858"/>
    <n v="0"/>
    <n v="0"/>
    <n v="0"/>
    <m/>
    <m/>
    <n v="0"/>
    <m/>
    <m/>
    <m/>
    <m/>
    <m/>
    <n v="0"/>
    <n v="0"/>
    <n v="0"/>
    <n v="0"/>
    <n v="0"/>
    <n v="983858"/>
    <n v="0"/>
    <n v="0"/>
    <n v="0"/>
    <n v="0"/>
    <m/>
    <m/>
    <m/>
    <n v="0"/>
    <n v="0"/>
    <n v="0"/>
    <m/>
    <m/>
    <m/>
    <n v="0"/>
  </r>
  <r>
    <n v="900228989"/>
    <s v="CLINICA SANTA SOFIA DEL PACIFICO"/>
    <s v="FECS43604"/>
    <s v="900228989_FECS43604"/>
    <s v="FECS43604_"/>
    <d v="2024-10-18T00:00:00"/>
    <d v="2024-11-05T00:00:00"/>
    <n v="994798"/>
    <n v="994798"/>
    <m/>
    <e v="#N/A"/>
    <x v="7"/>
    <n v="974902"/>
    <n v="1222541065"/>
    <m/>
    <m/>
    <m/>
    <s v="Finalizada"/>
    <d v="2024-10-18T00:00:00"/>
    <d v="2024-11-05T00:00:00"/>
    <m/>
    <n v="994798"/>
    <n v="0"/>
    <n v="0"/>
    <n v="0"/>
    <m/>
    <m/>
    <n v="0"/>
    <m/>
    <m/>
    <m/>
    <m/>
    <m/>
    <n v="0"/>
    <n v="0"/>
    <n v="0"/>
    <n v="0"/>
    <n v="0"/>
    <n v="994798"/>
    <n v="0"/>
    <n v="0"/>
    <n v="0"/>
    <n v="0"/>
    <m/>
    <m/>
    <m/>
    <n v="0"/>
    <n v="0"/>
    <n v="0"/>
    <m/>
    <m/>
    <m/>
    <n v="0"/>
  </r>
  <r>
    <n v="900228989"/>
    <s v="CLINICA SANTA SOFIA DEL PACIFICO"/>
    <s v="FECS43527"/>
    <s v="900228989_FECS43527"/>
    <s v="FECS43527_"/>
    <d v="2024-10-17T00:00:00"/>
    <d v="2024-11-05T00:00:00"/>
    <n v="1066839"/>
    <n v="1066839"/>
    <m/>
    <e v="#N/A"/>
    <x v="7"/>
    <n v="1045502"/>
    <n v="1222542273"/>
    <m/>
    <m/>
    <m/>
    <s v="Finalizada"/>
    <d v="2024-10-17T00:00:00"/>
    <d v="2024-11-05T00:00:00"/>
    <m/>
    <n v="1066839"/>
    <n v="0"/>
    <n v="0"/>
    <n v="0"/>
    <m/>
    <m/>
    <n v="0"/>
    <m/>
    <m/>
    <m/>
    <m/>
    <m/>
    <n v="0"/>
    <n v="0"/>
    <n v="0"/>
    <n v="0"/>
    <n v="0"/>
    <n v="1066839"/>
    <n v="0"/>
    <n v="0"/>
    <n v="0"/>
    <n v="0"/>
    <m/>
    <m/>
    <m/>
    <n v="0"/>
    <n v="0"/>
    <n v="0"/>
    <m/>
    <m/>
    <m/>
    <n v="0"/>
  </r>
  <r>
    <n v="900228989"/>
    <s v="CLINICA SANTA SOFIA DEL PACIFICO"/>
    <s v="FECS43839"/>
    <s v="900228989_FECS43839"/>
    <s v="FECS43839_"/>
    <d v="2024-10-22T00:00:00"/>
    <d v="2024-11-05T00:00:00"/>
    <n v="1079412"/>
    <n v="1079412"/>
    <m/>
    <e v="#N/A"/>
    <x v="7"/>
    <n v="1057824"/>
    <n v="1222542276"/>
    <m/>
    <m/>
    <m/>
    <s v="Finalizada"/>
    <d v="2024-10-22T00:00:00"/>
    <d v="2024-11-05T00:00:00"/>
    <m/>
    <n v="1079412"/>
    <n v="0"/>
    <n v="0"/>
    <n v="0"/>
    <m/>
    <m/>
    <n v="0"/>
    <m/>
    <m/>
    <m/>
    <m/>
    <m/>
    <n v="0"/>
    <n v="0"/>
    <n v="0"/>
    <n v="0"/>
    <n v="0"/>
    <n v="1079412"/>
    <n v="0"/>
    <n v="0"/>
    <n v="0"/>
    <n v="0"/>
    <m/>
    <m/>
    <m/>
    <n v="0"/>
    <n v="0"/>
    <n v="0"/>
    <m/>
    <m/>
    <m/>
    <n v="0"/>
  </r>
  <r>
    <n v="900228989"/>
    <s v="CLINICA SANTA SOFIA DEL PACIFICO"/>
    <s v="FECS43782"/>
    <s v="900228989_FECS43782"/>
    <s v="FECS43782_"/>
    <d v="2024-10-21T00:00:00"/>
    <d v="2024-11-05T00:00:00"/>
    <n v="1226313"/>
    <n v="1226313"/>
    <m/>
    <e v="#N/A"/>
    <x v="7"/>
    <n v="1201787"/>
    <n v="1222542275"/>
    <m/>
    <m/>
    <m/>
    <s v="Finalizada"/>
    <d v="2024-10-21T00:00:00"/>
    <d v="2024-11-05T00:00:00"/>
    <m/>
    <n v="1226313"/>
    <n v="0"/>
    <n v="0"/>
    <n v="0"/>
    <m/>
    <m/>
    <n v="0"/>
    <m/>
    <m/>
    <m/>
    <m/>
    <m/>
    <n v="0"/>
    <n v="0"/>
    <n v="0"/>
    <n v="0"/>
    <n v="0"/>
    <n v="1226313"/>
    <n v="0"/>
    <n v="0"/>
    <n v="0"/>
    <n v="0"/>
    <m/>
    <m/>
    <m/>
    <n v="0"/>
    <n v="0"/>
    <n v="0"/>
    <m/>
    <m/>
    <m/>
    <n v="0"/>
  </r>
  <r>
    <n v="900228989"/>
    <s v="CLINICA SANTA SOFIA DEL PACIFICO"/>
    <s v="FECS44160"/>
    <s v="900228989_FECS44160"/>
    <s v="FECS44160_"/>
    <d v="2024-10-24T00:00:00"/>
    <d v="2024-11-05T00:00:00"/>
    <n v="2420318"/>
    <n v="2420318"/>
    <m/>
    <e v="#N/A"/>
    <x v="7"/>
    <n v="2371912"/>
    <n v="1222540308"/>
    <m/>
    <m/>
    <m/>
    <s v="Finalizada"/>
    <d v="2024-10-24T00:00:00"/>
    <d v="2024-11-05T00:00:00"/>
    <m/>
    <n v="2420318"/>
    <n v="0"/>
    <n v="0"/>
    <n v="0"/>
    <m/>
    <m/>
    <n v="0"/>
    <m/>
    <m/>
    <m/>
    <m/>
    <m/>
    <n v="0"/>
    <n v="0"/>
    <n v="0"/>
    <n v="0"/>
    <n v="0"/>
    <n v="2420318"/>
    <n v="0"/>
    <n v="0"/>
    <n v="0"/>
    <n v="0"/>
    <m/>
    <m/>
    <m/>
    <n v="0"/>
    <n v="0"/>
    <n v="0"/>
    <m/>
    <m/>
    <m/>
    <n v="0"/>
  </r>
  <r>
    <n v="900228989"/>
    <s v="CLINICA SANTA SOFIA DEL PACIFICO"/>
    <s v="FECS43992"/>
    <s v="900228989_FECS43992"/>
    <s v="FECS43992_"/>
    <d v="2024-10-23T00:00:00"/>
    <d v="2024-11-05T00:00:00"/>
    <n v="2639133"/>
    <n v="2639133"/>
    <m/>
    <e v="#N/A"/>
    <x v="7"/>
    <n v="2586350"/>
    <n v="1222541633"/>
    <m/>
    <m/>
    <m/>
    <s v="Finalizada"/>
    <d v="2024-10-23T00:00:00"/>
    <d v="2024-11-05T00:00:00"/>
    <m/>
    <n v="2639133"/>
    <n v="0"/>
    <n v="0"/>
    <n v="0"/>
    <m/>
    <m/>
    <n v="0"/>
    <m/>
    <m/>
    <m/>
    <m/>
    <m/>
    <n v="0"/>
    <n v="0"/>
    <n v="0"/>
    <n v="0"/>
    <n v="0"/>
    <n v="2639133"/>
    <n v="0"/>
    <n v="0"/>
    <n v="0"/>
    <n v="0"/>
    <m/>
    <m/>
    <m/>
    <n v="0"/>
    <n v="0"/>
    <n v="0"/>
    <m/>
    <m/>
    <m/>
    <n v="0"/>
  </r>
  <r>
    <n v="900228989"/>
    <s v="CLINICA SANTA SOFIA DEL PACIFICO"/>
    <s v="FECS44881"/>
    <s v="900228989_FECS44881"/>
    <s v="FECS44881_"/>
    <d v="2024-10-31T00:00:00"/>
    <d v="2024-11-07T00:00:00"/>
    <n v="123760"/>
    <n v="119260"/>
    <m/>
    <e v="#N/A"/>
    <x v="7"/>
    <n v="0"/>
    <m/>
    <m/>
    <m/>
    <m/>
    <s v="Finalizada"/>
    <d v="2024-10-31T00:00:00"/>
    <d v="2024-11-07T00:00:00"/>
    <m/>
    <n v="123760"/>
    <n v="0"/>
    <n v="0"/>
    <n v="0"/>
    <m/>
    <m/>
    <n v="0"/>
    <m/>
    <m/>
    <m/>
    <m/>
    <m/>
    <n v="0"/>
    <n v="0"/>
    <n v="0"/>
    <n v="0"/>
    <n v="0"/>
    <n v="119260"/>
    <n v="0"/>
    <n v="0"/>
    <n v="0"/>
    <n v="0"/>
    <m/>
    <m/>
    <m/>
    <n v="0"/>
    <n v="0"/>
    <n v="0"/>
    <m/>
    <m/>
    <m/>
    <n v="0"/>
  </r>
  <r>
    <n v="900228989"/>
    <s v="CLINICA SANTA SOFIA DEL PACIFICO"/>
    <s v="FECS44237"/>
    <s v="900228989_FECS44237"/>
    <s v="FECS44237_"/>
    <d v="2024-10-25T00:00:00"/>
    <d v="2024-11-07T00:00:00"/>
    <n v="257940"/>
    <n v="257940"/>
    <m/>
    <e v="#N/A"/>
    <x v="7"/>
    <n v="252781"/>
    <n v="1222542311"/>
    <m/>
    <m/>
    <m/>
    <s v="Finalizada"/>
    <d v="2024-11-06T00:00:00"/>
    <d v="2024-11-07T00:00:00"/>
    <m/>
    <n v="257940"/>
    <n v="0"/>
    <n v="0"/>
    <n v="0"/>
    <m/>
    <m/>
    <n v="0"/>
    <m/>
    <m/>
    <m/>
    <m/>
    <m/>
    <n v="0"/>
    <n v="0"/>
    <n v="0"/>
    <n v="0"/>
    <n v="0"/>
    <n v="257940"/>
    <n v="0"/>
    <n v="0"/>
    <n v="0"/>
    <n v="0"/>
    <m/>
    <m/>
    <m/>
    <n v="0"/>
    <n v="0"/>
    <n v="0"/>
    <m/>
    <m/>
    <m/>
    <n v="0"/>
  </r>
  <r>
    <n v="900228989"/>
    <s v="CLINICA SANTA SOFIA DEL PACIFICO"/>
    <s v="FECS44188"/>
    <s v="900228989_FECS44188"/>
    <s v="FECS44188_"/>
    <d v="2024-10-24T00:00:00"/>
    <d v="2024-11-07T00:00:00"/>
    <n v="307257"/>
    <n v="307257"/>
    <m/>
    <e v="#N/A"/>
    <x v="7"/>
    <n v="301112"/>
    <n v="1222542309"/>
    <m/>
    <m/>
    <m/>
    <s v="Finalizada"/>
    <d v="2024-10-25T00:00:00"/>
    <d v="2024-11-07T00:00:00"/>
    <m/>
    <n v="307257"/>
    <n v="0"/>
    <n v="0"/>
    <n v="0"/>
    <m/>
    <m/>
    <n v="0"/>
    <m/>
    <m/>
    <m/>
    <m/>
    <m/>
    <n v="0"/>
    <n v="0"/>
    <n v="0"/>
    <n v="0"/>
    <n v="0"/>
    <n v="307257"/>
    <n v="0"/>
    <n v="0"/>
    <n v="0"/>
    <n v="0"/>
    <m/>
    <m/>
    <m/>
    <n v="0"/>
    <n v="0"/>
    <n v="0"/>
    <m/>
    <m/>
    <m/>
    <n v="0"/>
  </r>
  <r>
    <n v="900228989"/>
    <s v="CLINICA SANTA SOFIA DEL PACIFICO"/>
    <s v="FECS44202"/>
    <s v="900228989_FECS44202"/>
    <s v="FECS44202_"/>
    <d v="2024-10-25T00:00:00"/>
    <d v="2024-11-07T00:00:00"/>
    <n v="750522"/>
    <n v="750522"/>
    <m/>
    <e v="#N/A"/>
    <x v="7"/>
    <n v="735512"/>
    <n v="1222542310"/>
    <m/>
    <m/>
    <m/>
    <s v="Finalizada"/>
    <d v="2024-11-06T00:00:00"/>
    <d v="2024-11-07T00:00:00"/>
    <m/>
    <n v="750522"/>
    <n v="0"/>
    <n v="0"/>
    <n v="0"/>
    <m/>
    <m/>
    <n v="0"/>
    <m/>
    <m/>
    <m/>
    <m/>
    <m/>
    <n v="0"/>
    <n v="0"/>
    <n v="0"/>
    <n v="0"/>
    <n v="0"/>
    <n v="750522"/>
    <n v="0"/>
    <n v="0"/>
    <n v="0"/>
    <n v="0"/>
    <m/>
    <m/>
    <m/>
    <n v="0"/>
    <n v="0"/>
    <n v="0"/>
    <m/>
    <m/>
    <m/>
    <n v="0"/>
  </r>
  <r>
    <n v="900228989"/>
    <s v="CLINICA SANTA SOFIA DEL PACIFICO"/>
    <s v="FECS44242"/>
    <s v="900228989_FECS44242"/>
    <s v="FECS44242_"/>
    <d v="2024-10-25T00:00:00"/>
    <d v="2024-11-07T00:00:00"/>
    <n v="3787435"/>
    <n v="3787435"/>
    <m/>
    <e v="#N/A"/>
    <x v="7"/>
    <n v="3711686"/>
    <n v="1222541706"/>
    <m/>
    <m/>
    <m/>
    <s v="Finalizada"/>
    <d v="2024-11-06T00:00:00"/>
    <d v="2024-11-07T00:00:00"/>
    <m/>
    <n v="3787435"/>
    <n v="0"/>
    <n v="0"/>
    <n v="0"/>
    <m/>
    <m/>
    <n v="0"/>
    <m/>
    <m/>
    <m/>
    <m/>
    <m/>
    <n v="0"/>
    <n v="0"/>
    <n v="0"/>
    <n v="0"/>
    <n v="0"/>
    <n v="3787435"/>
    <n v="0"/>
    <n v="0"/>
    <n v="0"/>
    <n v="0"/>
    <m/>
    <m/>
    <m/>
    <n v="0"/>
    <n v="0"/>
    <n v="0"/>
    <m/>
    <m/>
    <m/>
    <n v="0"/>
  </r>
  <r>
    <n v="900228989"/>
    <s v="CLINICA SANTA SOFIA DEL PACIFICO"/>
    <s v="FECS43398"/>
    <s v="900228989_FECS43398"/>
    <s v="FECS43398_"/>
    <d v="2024-10-16T00:00:00"/>
    <d v="2024-11-07T00:00:00"/>
    <n v="225302"/>
    <n v="225302"/>
    <m/>
    <e v="#N/A"/>
    <x v="7"/>
    <n v="220796"/>
    <n v="1222541266"/>
    <m/>
    <m/>
    <m/>
    <s v="Finalizada"/>
    <d v="2024-10-16T00:00:00"/>
    <d v="2024-11-07T00:00:00"/>
    <m/>
    <n v="225302"/>
    <n v="0"/>
    <n v="0"/>
    <n v="0"/>
    <m/>
    <m/>
    <n v="0"/>
    <m/>
    <m/>
    <m/>
    <m/>
    <m/>
    <n v="0"/>
    <n v="0"/>
    <n v="0"/>
    <n v="0"/>
    <n v="0"/>
    <n v="225302"/>
    <n v="0"/>
    <n v="0"/>
    <n v="0"/>
    <n v="0"/>
    <m/>
    <m/>
    <m/>
    <n v="0"/>
    <n v="0"/>
    <n v="0"/>
    <m/>
    <m/>
    <m/>
    <n v="0"/>
  </r>
  <r>
    <n v="900228989"/>
    <s v="CLINICA SANTA SOFIA DEL PACIFICO"/>
    <s v="FECS45265"/>
    <s v="900228989_FECS45265"/>
    <s v="FECS45265_"/>
    <d v="2024-11-06T00:00:00"/>
    <d v="2024-11-08T00:00:00"/>
    <n v="2084916"/>
    <n v="2084916"/>
    <m/>
    <e v="#N/A"/>
    <x v="7"/>
    <n v="2043218"/>
    <n v="1222537802"/>
    <m/>
    <m/>
    <m/>
    <s v="Finalizada"/>
    <d v="2024-11-06T00:00:00"/>
    <d v="2024-11-08T00:00:00"/>
    <m/>
    <n v="2084916"/>
    <n v="0"/>
    <n v="0"/>
    <n v="0"/>
    <m/>
    <m/>
    <n v="0"/>
    <m/>
    <m/>
    <m/>
    <m/>
    <m/>
    <n v="0"/>
    <n v="0"/>
    <n v="0"/>
    <n v="0"/>
    <n v="0"/>
    <n v="2084916"/>
    <n v="0"/>
    <n v="0"/>
    <n v="0"/>
    <n v="0"/>
    <m/>
    <m/>
    <m/>
    <n v="0"/>
    <n v="0"/>
    <n v="0"/>
    <m/>
    <m/>
    <m/>
    <n v="0"/>
  </r>
  <r>
    <n v="900228989"/>
    <s v="CLINICA SANTA SOFIA DEL PACIFICO"/>
    <s v="FECS45035"/>
    <s v="900228989_FECS45035"/>
    <s v="FECS45035_"/>
    <d v="2024-11-01T00:00:00"/>
    <d v="2024-11-08T00:00:00"/>
    <n v="4031054"/>
    <n v="3693354"/>
    <m/>
    <e v="#N/A"/>
    <x v="7"/>
    <n v="3612733"/>
    <n v="1222541703"/>
    <m/>
    <m/>
    <m/>
    <s v="Finalizada"/>
    <d v="2024-11-01T00:00:00"/>
    <d v="2024-11-08T00:00:00"/>
    <m/>
    <n v="4031054"/>
    <n v="0"/>
    <n v="0"/>
    <n v="0"/>
    <m/>
    <m/>
    <n v="0"/>
    <m/>
    <m/>
    <m/>
    <m/>
    <m/>
    <n v="0"/>
    <n v="0"/>
    <n v="0"/>
    <n v="0"/>
    <n v="0"/>
    <n v="3693354"/>
    <n v="0"/>
    <n v="0"/>
    <n v="0"/>
    <n v="0"/>
    <m/>
    <m/>
    <m/>
    <n v="0"/>
    <n v="0"/>
    <n v="0"/>
    <m/>
    <m/>
    <m/>
    <n v="0"/>
  </r>
  <r>
    <n v="900228989"/>
    <s v="CLINICA SANTA SOFIA DEL PACIFICO"/>
    <s v="FECS45128"/>
    <s v="900228989_FECS45128"/>
    <s v="FECS45128_"/>
    <d v="2024-11-03T00:00:00"/>
    <d v="2024-11-08T00:00:00"/>
    <n v="60960"/>
    <n v="60960"/>
    <m/>
    <e v="#N/A"/>
    <x v="7"/>
    <n v="60960"/>
    <n v="1222541303"/>
    <m/>
    <m/>
    <m/>
    <s v="Finalizada"/>
    <d v="2024-11-03T00:00:00"/>
    <d v="2024-11-08T00:00:00"/>
    <m/>
    <n v="60960"/>
    <n v="0"/>
    <n v="0"/>
    <n v="0"/>
    <m/>
    <m/>
    <n v="0"/>
    <m/>
    <m/>
    <m/>
    <m/>
    <m/>
    <n v="0"/>
    <n v="0"/>
    <n v="0"/>
    <n v="0"/>
    <n v="0"/>
    <n v="60960"/>
    <n v="0"/>
    <n v="0"/>
    <n v="0"/>
    <n v="0"/>
    <m/>
    <m/>
    <m/>
    <n v="0"/>
    <n v="0"/>
    <n v="0"/>
    <m/>
    <m/>
    <m/>
    <n v="0"/>
  </r>
  <r>
    <n v="900228989"/>
    <s v="CLINICA SANTA SOFIA DEL PACIFICO"/>
    <s v="FECS45300"/>
    <s v="900228989_FECS45300"/>
    <s v="FECS45300_"/>
    <d v="2024-11-06T00:00:00"/>
    <d v="2024-11-08T00:00:00"/>
    <n v="81173"/>
    <n v="81173"/>
    <m/>
    <e v="#N/A"/>
    <x v="7"/>
    <n v="81173"/>
    <n v="1222541318"/>
    <m/>
    <m/>
    <m/>
    <s v="Finalizada"/>
    <d v="2024-11-06T00:00:00"/>
    <d v="2024-11-08T00:00:00"/>
    <m/>
    <n v="81173"/>
    <n v="0"/>
    <n v="0"/>
    <n v="0"/>
    <m/>
    <m/>
    <n v="0"/>
    <m/>
    <m/>
    <m/>
    <m/>
    <m/>
    <n v="0"/>
    <n v="0"/>
    <n v="0"/>
    <n v="0"/>
    <n v="0"/>
    <n v="81173"/>
    <n v="0"/>
    <n v="0"/>
    <n v="0"/>
    <n v="0"/>
    <m/>
    <m/>
    <m/>
    <n v="0"/>
    <n v="0"/>
    <n v="0"/>
    <m/>
    <m/>
    <m/>
    <n v="0"/>
  </r>
  <r>
    <n v="900228989"/>
    <s v="CLINICA SANTA SOFIA DEL PACIFICO"/>
    <s v="FECS44975"/>
    <s v="900228989_FECS44975"/>
    <s v="FECS44975_"/>
    <d v="2024-11-01T00:00:00"/>
    <d v="2024-11-08T00:00:00"/>
    <n v="88800"/>
    <n v="88800"/>
    <m/>
    <e v="#N/A"/>
    <x v="7"/>
    <n v="88800"/>
    <n v="1222541293"/>
    <m/>
    <m/>
    <m/>
    <s v="Finalizada"/>
    <d v="2024-11-01T00:00:00"/>
    <d v="2024-11-08T00:00:00"/>
    <m/>
    <n v="88800"/>
    <n v="0"/>
    <n v="0"/>
    <n v="0"/>
    <m/>
    <m/>
    <n v="0"/>
    <m/>
    <m/>
    <m/>
    <m/>
    <m/>
    <n v="0"/>
    <n v="0"/>
    <n v="0"/>
    <n v="0"/>
    <n v="0"/>
    <n v="88800"/>
    <n v="0"/>
    <n v="0"/>
    <n v="0"/>
    <n v="0"/>
    <m/>
    <m/>
    <m/>
    <n v="0"/>
    <n v="0"/>
    <n v="0"/>
    <m/>
    <m/>
    <m/>
    <n v="0"/>
  </r>
  <r>
    <n v="900228989"/>
    <s v="CLINICA SANTA SOFIA DEL PACIFICO"/>
    <s v="FECS44953"/>
    <s v="900228989_FECS44953"/>
    <s v="FECS44953_"/>
    <d v="2024-11-01T00:00:00"/>
    <d v="2024-11-08T00:00:00"/>
    <n v="92739"/>
    <n v="92739"/>
    <m/>
    <e v="#N/A"/>
    <x v="7"/>
    <n v="92739"/>
    <n v="1222542317"/>
    <m/>
    <m/>
    <m/>
    <s v="Finalizada"/>
    <d v="2024-11-01T00:00:00"/>
    <d v="2024-11-08T00:00:00"/>
    <m/>
    <n v="92739"/>
    <n v="0"/>
    <n v="0"/>
    <n v="0"/>
    <m/>
    <m/>
    <n v="0"/>
    <m/>
    <m/>
    <m/>
    <m/>
    <m/>
    <n v="0"/>
    <n v="0"/>
    <n v="0"/>
    <n v="0"/>
    <n v="0"/>
    <n v="92739"/>
    <n v="0"/>
    <n v="0"/>
    <n v="0"/>
    <n v="0"/>
    <m/>
    <m/>
    <m/>
    <n v="0"/>
    <n v="0"/>
    <n v="0"/>
    <m/>
    <m/>
    <m/>
    <n v="0"/>
  </r>
  <r>
    <n v="900228989"/>
    <s v="CLINICA SANTA SOFIA DEL PACIFICO"/>
    <s v="FECS45271"/>
    <s v="900228989_FECS45271"/>
    <s v="FECS45271_"/>
    <d v="2024-11-06T00:00:00"/>
    <d v="2024-11-08T00:00:00"/>
    <n v="97284"/>
    <n v="97284"/>
    <m/>
    <e v="#N/A"/>
    <x v="7"/>
    <n v="97284"/>
    <n v="1222541314"/>
    <m/>
    <m/>
    <m/>
    <s v="Finalizada"/>
    <d v="2024-11-06T00:00:00"/>
    <d v="2024-11-08T00:00:00"/>
    <m/>
    <n v="97284"/>
    <n v="0"/>
    <n v="0"/>
    <n v="0"/>
    <m/>
    <m/>
    <n v="0"/>
    <m/>
    <m/>
    <m/>
    <m/>
    <m/>
    <n v="0"/>
    <n v="0"/>
    <n v="0"/>
    <n v="0"/>
    <n v="0"/>
    <n v="97284"/>
    <n v="0"/>
    <n v="0"/>
    <n v="0"/>
    <n v="0"/>
    <m/>
    <m/>
    <m/>
    <n v="0"/>
    <n v="0"/>
    <n v="0"/>
    <m/>
    <m/>
    <m/>
    <n v="0"/>
  </r>
  <r>
    <n v="900228989"/>
    <s v="CLINICA SANTA SOFIA DEL PACIFICO"/>
    <s v="FECS45065"/>
    <s v="900228989_FECS45065"/>
    <s v="FECS45065_"/>
    <d v="2024-11-01T00:00:00"/>
    <d v="2024-11-08T00:00:00"/>
    <n v="97450"/>
    <n v="97450"/>
    <m/>
    <e v="#N/A"/>
    <x v="7"/>
    <n v="97450"/>
    <n v="1222541299"/>
    <m/>
    <m/>
    <m/>
    <s v="Finalizada"/>
    <d v="2024-11-01T00:00:00"/>
    <d v="2024-11-08T00:00:00"/>
    <m/>
    <n v="97450"/>
    <n v="0"/>
    <n v="0"/>
    <n v="0"/>
    <m/>
    <m/>
    <n v="0"/>
    <m/>
    <m/>
    <m/>
    <m/>
    <m/>
    <n v="0"/>
    <n v="0"/>
    <n v="0"/>
    <n v="0"/>
    <n v="0"/>
    <n v="97450"/>
    <n v="0"/>
    <n v="0"/>
    <n v="0"/>
    <n v="0"/>
    <m/>
    <m/>
    <m/>
    <n v="0"/>
    <n v="0"/>
    <n v="0"/>
    <m/>
    <m/>
    <m/>
    <n v="0"/>
  </r>
  <r>
    <n v="900228989"/>
    <s v="CLINICA SANTA SOFIA DEL PACIFICO"/>
    <s v="FECS45100"/>
    <s v="900228989_FECS45100"/>
    <s v="FECS45100_"/>
    <d v="2024-11-02T00:00:00"/>
    <d v="2024-11-08T00:00:00"/>
    <n v="136297"/>
    <n v="136297"/>
    <m/>
    <e v="#N/A"/>
    <x v="7"/>
    <n v="136297"/>
    <n v="1222541301"/>
    <m/>
    <m/>
    <m/>
    <s v="Finalizada"/>
    <d v="2024-11-02T00:00:00"/>
    <d v="2024-11-08T00:00:00"/>
    <m/>
    <n v="136297"/>
    <n v="0"/>
    <n v="0"/>
    <n v="0"/>
    <m/>
    <m/>
    <n v="0"/>
    <m/>
    <m/>
    <m/>
    <m/>
    <m/>
    <n v="0"/>
    <n v="0"/>
    <n v="0"/>
    <n v="0"/>
    <n v="0"/>
    <n v="136297"/>
    <n v="0"/>
    <n v="0"/>
    <n v="0"/>
    <n v="0"/>
    <m/>
    <m/>
    <m/>
    <n v="0"/>
    <n v="0"/>
    <n v="0"/>
    <m/>
    <m/>
    <m/>
    <n v="0"/>
  </r>
  <r>
    <n v="900228989"/>
    <s v="CLINICA SANTA SOFIA DEL PACIFICO"/>
    <s v="FECS45303"/>
    <s v="900228989_FECS45303"/>
    <s v="FECS45303_"/>
    <d v="2024-11-06T00:00:00"/>
    <d v="2024-11-08T00:00:00"/>
    <n v="142170"/>
    <n v="142170"/>
    <m/>
    <e v="#N/A"/>
    <x v="7"/>
    <n v="142170"/>
    <n v="1222541320"/>
    <m/>
    <m/>
    <m/>
    <s v="Finalizada"/>
    <d v="2024-11-06T00:00:00"/>
    <d v="2024-11-08T00:00:00"/>
    <m/>
    <n v="142170"/>
    <n v="0"/>
    <n v="0"/>
    <n v="0"/>
    <m/>
    <m/>
    <n v="0"/>
    <m/>
    <m/>
    <m/>
    <m/>
    <m/>
    <n v="0"/>
    <n v="0"/>
    <n v="0"/>
    <n v="0"/>
    <n v="0"/>
    <n v="142170"/>
    <n v="0"/>
    <n v="0"/>
    <n v="0"/>
    <n v="0"/>
    <m/>
    <m/>
    <m/>
    <n v="0"/>
    <n v="0"/>
    <n v="0"/>
    <m/>
    <m/>
    <m/>
    <n v="0"/>
  </r>
  <r>
    <n v="900228989"/>
    <s v="CLINICA SANTA SOFIA DEL PACIFICO"/>
    <s v="FECS45253"/>
    <s v="900228989_FECS45253"/>
    <s v="FECS45253_"/>
    <d v="2024-11-06T00:00:00"/>
    <d v="2024-11-08T00:00:00"/>
    <n v="144780"/>
    <n v="144780"/>
    <m/>
    <e v="#N/A"/>
    <x v="7"/>
    <n v="144780"/>
    <n v="1222541313"/>
    <m/>
    <m/>
    <m/>
    <s v="Finalizada"/>
    <d v="2024-11-06T00:00:00"/>
    <d v="2024-11-08T00:00:00"/>
    <m/>
    <n v="144780"/>
    <n v="0"/>
    <n v="0"/>
    <n v="0"/>
    <m/>
    <m/>
    <n v="0"/>
    <m/>
    <m/>
    <m/>
    <m/>
    <m/>
    <n v="0"/>
    <n v="0"/>
    <n v="0"/>
    <n v="0"/>
    <n v="0"/>
    <n v="144780"/>
    <n v="0"/>
    <n v="0"/>
    <n v="0"/>
    <n v="0"/>
    <m/>
    <m/>
    <m/>
    <n v="0"/>
    <n v="0"/>
    <n v="0"/>
    <m/>
    <m/>
    <m/>
    <n v="0"/>
  </r>
  <r>
    <n v="900228989"/>
    <s v="CLINICA SANTA SOFIA DEL PACIFICO"/>
    <s v="FECS45387"/>
    <s v="900228989_FECS45387"/>
    <s v="FECS45387_"/>
    <d v="2024-11-07T00:00:00"/>
    <d v="2024-11-08T00:00:00"/>
    <n v="149781"/>
    <n v="149781"/>
    <m/>
    <e v="#N/A"/>
    <x v="7"/>
    <n v="149781"/>
    <n v="1222541336"/>
    <m/>
    <m/>
    <m/>
    <s v="Finalizada"/>
    <d v="2024-11-07T00:00:00"/>
    <d v="2024-11-08T00:00:00"/>
    <m/>
    <n v="149781"/>
    <n v="0"/>
    <n v="0"/>
    <n v="0"/>
    <m/>
    <m/>
    <n v="0"/>
    <m/>
    <m/>
    <m/>
    <m/>
    <m/>
    <n v="0"/>
    <n v="0"/>
    <n v="0"/>
    <n v="0"/>
    <n v="0"/>
    <n v="149781"/>
    <n v="0"/>
    <n v="0"/>
    <n v="0"/>
    <n v="0"/>
    <m/>
    <m/>
    <m/>
    <n v="0"/>
    <n v="0"/>
    <n v="0"/>
    <m/>
    <m/>
    <m/>
    <n v="0"/>
  </r>
  <r>
    <n v="900228989"/>
    <s v="CLINICA SANTA SOFIA DEL PACIFICO"/>
    <s v="FECS45418"/>
    <s v="900228989_FECS45418"/>
    <s v="FECS45418_"/>
    <d v="2024-11-08T00:00:00"/>
    <d v="2024-11-08T00:00:00"/>
    <n v="153468"/>
    <n v="153468"/>
    <m/>
    <e v="#N/A"/>
    <x v="7"/>
    <n v="153468"/>
    <n v="1222541325"/>
    <m/>
    <m/>
    <m/>
    <s v="Finalizada"/>
    <d v="2024-11-08T00:00:00"/>
    <d v="2024-11-08T00:00:00"/>
    <m/>
    <n v="153468"/>
    <n v="0"/>
    <n v="0"/>
    <n v="0"/>
    <m/>
    <m/>
    <n v="0"/>
    <m/>
    <m/>
    <m/>
    <m/>
    <m/>
    <n v="0"/>
    <n v="0"/>
    <n v="0"/>
    <n v="0"/>
    <n v="0"/>
    <n v="153468"/>
    <n v="0"/>
    <n v="0"/>
    <n v="0"/>
    <n v="0"/>
    <m/>
    <m/>
    <m/>
    <n v="0"/>
    <n v="0"/>
    <n v="0"/>
    <m/>
    <m/>
    <m/>
    <n v="0"/>
  </r>
  <r>
    <n v="900228989"/>
    <s v="CLINICA SANTA SOFIA DEL PACIFICO"/>
    <s v="FECS44993"/>
    <s v="900228989_FECS44993"/>
    <s v="FECS44993_"/>
    <d v="2024-11-01T00:00:00"/>
    <d v="2024-11-08T00:00:00"/>
    <n v="165661"/>
    <n v="165661"/>
    <m/>
    <e v="#N/A"/>
    <x v="7"/>
    <n v="165661"/>
    <n v="1222541296"/>
    <m/>
    <m/>
    <m/>
    <s v="Finalizada"/>
    <d v="2024-11-01T00:00:00"/>
    <d v="2024-11-08T00:00:00"/>
    <m/>
    <n v="165661"/>
    <n v="0"/>
    <n v="0"/>
    <n v="0"/>
    <m/>
    <m/>
    <n v="0"/>
    <m/>
    <m/>
    <m/>
    <m/>
    <m/>
    <n v="0"/>
    <n v="0"/>
    <n v="0"/>
    <n v="0"/>
    <n v="0"/>
    <n v="165661"/>
    <n v="0"/>
    <n v="0"/>
    <n v="0"/>
    <n v="0"/>
    <m/>
    <m/>
    <m/>
    <n v="0"/>
    <n v="0"/>
    <n v="0"/>
    <m/>
    <m/>
    <m/>
    <n v="0"/>
  </r>
  <r>
    <n v="900228989"/>
    <s v="CLINICA SANTA SOFIA DEL PACIFICO"/>
    <s v="FECS44954"/>
    <s v="900228989_FECS44954"/>
    <s v="FECS44954_"/>
    <d v="2024-11-01T00:00:00"/>
    <d v="2024-11-08T00:00:00"/>
    <n v="211095"/>
    <n v="211095"/>
    <m/>
    <e v="#N/A"/>
    <x v="7"/>
    <n v="206873"/>
    <n v="1222542318"/>
    <m/>
    <m/>
    <m/>
    <s v="Finalizada"/>
    <d v="2024-11-01T00:00:00"/>
    <d v="2024-11-08T00:00:00"/>
    <m/>
    <n v="211095"/>
    <n v="0"/>
    <n v="0"/>
    <n v="0"/>
    <m/>
    <m/>
    <n v="0"/>
    <m/>
    <m/>
    <m/>
    <m/>
    <m/>
    <n v="0"/>
    <n v="0"/>
    <n v="0"/>
    <n v="0"/>
    <n v="0"/>
    <n v="211095"/>
    <n v="0"/>
    <n v="0"/>
    <n v="0"/>
    <n v="0"/>
    <m/>
    <m/>
    <m/>
    <n v="0"/>
    <n v="0"/>
    <n v="0"/>
    <m/>
    <m/>
    <m/>
    <n v="0"/>
  </r>
  <r>
    <n v="900228989"/>
    <s v="CLINICA SANTA SOFIA DEL PACIFICO"/>
    <s v="FECS45181"/>
    <s v="900228989_FECS45181"/>
    <s v="FECS45181_"/>
    <d v="2024-11-05T00:00:00"/>
    <d v="2024-11-08T00:00:00"/>
    <n v="222839"/>
    <n v="222839"/>
    <m/>
    <e v="#N/A"/>
    <x v="7"/>
    <n v="218382"/>
    <n v="1222541312"/>
    <m/>
    <m/>
    <m/>
    <s v="Finalizada"/>
    <d v="2024-11-05T00:00:00"/>
    <d v="2024-11-08T00:00:00"/>
    <m/>
    <n v="222839"/>
    <n v="0"/>
    <n v="0"/>
    <n v="0"/>
    <m/>
    <m/>
    <n v="0"/>
    <m/>
    <m/>
    <m/>
    <m/>
    <m/>
    <n v="0"/>
    <n v="0"/>
    <n v="0"/>
    <n v="0"/>
    <n v="0"/>
    <n v="222839"/>
    <n v="0"/>
    <n v="0"/>
    <n v="0"/>
    <n v="0"/>
    <m/>
    <m/>
    <m/>
    <n v="0"/>
    <n v="0"/>
    <n v="0"/>
    <m/>
    <m/>
    <m/>
    <n v="0"/>
  </r>
  <r>
    <n v="900228989"/>
    <s v="CLINICA SANTA SOFIA DEL PACIFICO"/>
    <s v="FECS44985"/>
    <s v="900228989_FECS44985"/>
    <s v="FECS44985_"/>
    <d v="2024-11-01T00:00:00"/>
    <d v="2024-11-08T00:00:00"/>
    <n v="235896"/>
    <n v="235896"/>
    <m/>
    <e v="#N/A"/>
    <x v="7"/>
    <n v="231178"/>
    <n v="1222541294"/>
    <m/>
    <m/>
    <m/>
    <s v="Finalizada"/>
    <d v="2024-11-01T00:00:00"/>
    <d v="2024-11-08T00:00:00"/>
    <m/>
    <n v="235896"/>
    <n v="0"/>
    <n v="0"/>
    <n v="0"/>
    <m/>
    <m/>
    <n v="0"/>
    <m/>
    <m/>
    <m/>
    <m/>
    <m/>
    <n v="0"/>
    <n v="0"/>
    <n v="0"/>
    <n v="0"/>
    <n v="0"/>
    <n v="235896"/>
    <n v="0"/>
    <n v="0"/>
    <n v="0"/>
    <n v="0"/>
    <m/>
    <m/>
    <m/>
    <n v="0"/>
    <n v="0"/>
    <n v="0"/>
    <m/>
    <m/>
    <m/>
    <n v="0"/>
  </r>
  <r>
    <n v="900228989"/>
    <s v="CLINICA SANTA SOFIA DEL PACIFICO"/>
    <s v="FECS45346"/>
    <s v="900228989_FECS45346"/>
    <s v="FECS45346_"/>
    <d v="2024-11-07T00:00:00"/>
    <d v="2024-11-08T00:00:00"/>
    <n v="239738"/>
    <n v="239738"/>
    <m/>
    <e v="#N/A"/>
    <x v="7"/>
    <n v="234943"/>
    <n v="1222542323"/>
    <m/>
    <m/>
    <m/>
    <s v="Finalizada"/>
    <d v="2024-11-07T00:00:00"/>
    <d v="2024-11-08T00:00:00"/>
    <m/>
    <n v="239738"/>
    <n v="0"/>
    <n v="0"/>
    <n v="0"/>
    <m/>
    <m/>
    <n v="0"/>
    <m/>
    <m/>
    <m/>
    <m/>
    <m/>
    <n v="0"/>
    <n v="0"/>
    <n v="0"/>
    <n v="0"/>
    <n v="0"/>
    <n v="239738"/>
    <n v="0"/>
    <n v="0"/>
    <n v="0"/>
    <n v="0"/>
    <m/>
    <m/>
    <m/>
    <n v="0"/>
    <n v="0"/>
    <n v="0"/>
    <m/>
    <m/>
    <m/>
    <n v="0"/>
  </r>
  <r>
    <n v="900228989"/>
    <s v="CLINICA SANTA SOFIA DEL PACIFICO"/>
    <s v="FECS45374"/>
    <s v="900228989_FECS45374"/>
    <s v="FECS45374_"/>
    <d v="2024-11-07T00:00:00"/>
    <d v="2024-11-08T00:00:00"/>
    <n v="288707"/>
    <n v="288707"/>
    <m/>
    <e v="#N/A"/>
    <x v="7"/>
    <n v="282933"/>
    <n v="1222541323"/>
    <m/>
    <m/>
    <m/>
    <s v="Finalizada"/>
    <d v="2024-11-07T00:00:00"/>
    <d v="2024-11-08T00:00:00"/>
    <m/>
    <n v="288707"/>
    <n v="0"/>
    <n v="0"/>
    <n v="0"/>
    <m/>
    <m/>
    <n v="0"/>
    <m/>
    <m/>
    <m/>
    <m/>
    <m/>
    <n v="0"/>
    <n v="0"/>
    <n v="0"/>
    <n v="0"/>
    <n v="0"/>
    <n v="288707"/>
    <n v="0"/>
    <n v="0"/>
    <n v="0"/>
    <n v="0"/>
    <m/>
    <m/>
    <m/>
    <n v="0"/>
    <n v="0"/>
    <n v="0"/>
    <m/>
    <m/>
    <m/>
    <n v="0"/>
  </r>
  <r>
    <n v="900228989"/>
    <s v="CLINICA SANTA SOFIA DEL PACIFICO"/>
    <s v="FECS45347"/>
    <s v="900228989_FECS45347"/>
    <s v="FECS45347_"/>
    <d v="2024-11-07T00:00:00"/>
    <d v="2024-11-08T00:00:00"/>
    <n v="328599"/>
    <n v="328599"/>
    <m/>
    <e v="#N/A"/>
    <x v="7"/>
    <n v="322027"/>
    <n v="1222541322"/>
    <m/>
    <m/>
    <m/>
    <s v="Finalizada"/>
    <d v="2024-11-07T00:00:00"/>
    <d v="2024-11-08T00:00:00"/>
    <m/>
    <n v="328599"/>
    <n v="0"/>
    <n v="0"/>
    <n v="0"/>
    <m/>
    <m/>
    <n v="0"/>
    <m/>
    <m/>
    <m/>
    <m/>
    <m/>
    <n v="0"/>
    <n v="0"/>
    <n v="0"/>
    <n v="0"/>
    <n v="0"/>
    <n v="328599"/>
    <n v="0"/>
    <n v="0"/>
    <n v="0"/>
    <n v="0"/>
    <m/>
    <m/>
    <m/>
    <n v="0"/>
    <n v="0"/>
    <n v="0"/>
    <m/>
    <m/>
    <m/>
    <n v="0"/>
  </r>
  <r>
    <n v="900228989"/>
    <s v="CLINICA SANTA SOFIA DEL PACIFICO"/>
    <s v="FECS44987"/>
    <s v="900228989_FECS44987"/>
    <s v="FECS44987_"/>
    <d v="2024-11-01T00:00:00"/>
    <d v="2024-11-08T00:00:00"/>
    <n v="334663"/>
    <n v="334663"/>
    <m/>
    <e v="#N/A"/>
    <x v="7"/>
    <n v="327970"/>
    <n v="1222541295"/>
    <m/>
    <m/>
    <m/>
    <s v="Finalizada"/>
    <d v="2024-11-01T00:00:00"/>
    <d v="2024-11-08T00:00:00"/>
    <m/>
    <n v="334663"/>
    <n v="0"/>
    <n v="0"/>
    <n v="0"/>
    <m/>
    <m/>
    <n v="0"/>
    <m/>
    <m/>
    <m/>
    <m/>
    <m/>
    <n v="0"/>
    <n v="0"/>
    <n v="0"/>
    <n v="0"/>
    <n v="0"/>
    <n v="334663"/>
    <n v="0"/>
    <n v="0"/>
    <n v="0"/>
    <n v="0"/>
    <m/>
    <m/>
    <m/>
    <n v="0"/>
    <n v="0"/>
    <n v="0"/>
    <m/>
    <m/>
    <m/>
    <n v="0"/>
  </r>
  <r>
    <n v="900228989"/>
    <s v="CLINICA SANTA SOFIA DEL PACIFICO"/>
    <s v="FECS45133"/>
    <s v="900228989_FECS45133"/>
    <s v="FECS45133_"/>
    <d v="2024-11-03T00:00:00"/>
    <d v="2024-11-08T00:00:00"/>
    <n v="339900"/>
    <n v="339900"/>
    <m/>
    <e v="#N/A"/>
    <x v="7"/>
    <n v="333102"/>
    <n v="1222541305"/>
    <m/>
    <m/>
    <m/>
    <s v="Finalizada"/>
    <d v="2024-11-03T00:00:00"/>
    <d v="2024-11-08T00:00:00"/>
    <m/>
    <n v="339900"/>
    <n v="0"/>
    <n v="0"/>
    <n v="0"/>
    <m/>
    <m/>
    <n v="0"/>
    <m/>
    <m/>
    <m/>
    <m/>
    <m/>
    <n v="0"/>
    <n v="0"/>
    <n v="0"/>
    <n v="0"/>
    <n v="0"/>
    <n v="339900"/>
    <n v="0"/>
    <n v="0"/>
    <n v="0"/>
    <n v="0"/>
    <m/>
    <m/>
    <m/>
    <n v="0"/>
    <n v="0"/>
    <n v="0"/>
    <m/>
    <m/>
    <m/>
    <n v="0"/>
  </r>
  <r>
    <n v="900228989"/>
    <s v="CLINICA SANTA SOFIA DEL PACIFICO"/>
    <s v="FECS45040"/>
    <s v="900228989_FECS45040"/>
    <s v="FECS45040_"/>
    <d v="2024-11-01T00:00:00"/>
    <d v="2024-11-08T00:00:00"/>
    <n v="346917"/>
    <n v="346917"/>
    <m/>
    <e v="#N/A"/>
    <x v="7"/>
    <n v="339979"/>
    <n v="1222541297"/>
    <m/>
    <m/>
    <m/>
    <s v="Finalizada"/>
    <d v="2024-11-01T00:00:00"/>
    <d v="2024-11-08T00:00:00"/>
    <m/>
    <n v="346917"/>
    <n v="0"/>
    <n v="0"/>
    <n v="0"/>
    <m/>
    <m/>
    <n v="0"/>
    <m/>
    <m/>
    <m/>
    <m/>
    <m/>
    <n v="0"/>
    <n v="0"/>
    <n v="0"/>
    <n v="0"/>
    <n v="0"/>
    <n v="346917"/>
    <n v="0"/>
    <n v="0"/>
    <n v="0"/>
    <n v="0"/>
    <m/>
    <m/>
    <m/>
    <n v="0"/>
    <n v="0"/>
    <n v="0"/>
    <m/>
    <m/>
    <m/>
    <n v="0"/>
  </r>
  <r>
    <n v="900228989"/>
    <s v="CLINICA SANTA SOFIA DEL PACIFICO"/>
    <s v="FECS45294"/>
    <s v="900228989_FECS45294"/>
    <s v="FECS45294_"/>
    <d v="2024-11-06T00:00:00"/>
    <d v="2024-11-08T00:00:00"/>
    <n v="365861"/>
    <n v="365861"/>
    <m/>
    <e v="#N/A"/>
    <x v="7"/>
    <n v="358544"/>
    <n v="1222542322"/>
    <m/>
    <m/>
    <m/>
    <s v="Finalizada"/>
    <d v="2024-11-06T00:00:00"/>
    <d v="2024-11-08T00:00:00"/>
    <m/>
    <n v="365861"/>
    <n v="0"/>
    <n v="0"/>
    <n v="0"/>
    <m/>
    <m/>
    <n v="0"/>
    <m/>
    <m/>
    <m/>
    <m/>
    <m/>
    <n v="0"/>
    <n v="0"/>
    <n v="0"/>
    <n v="0"/>
    <n v="0"/>
    <n v="365861"/>
    <n v="0"/>
    <n v="0"/>
    <n v="0"/>
    <n v="0"/>
    <m/>
    <m/>
    <m/>
    <n v="0"/>
    <n v="0"/>
    <n v="0"/>
    <m/>
    <m/>
    <m/>
    <n v="0"/>
  </r>
  <r>
    <n v="900228989"/>
    <s v="CLINICA SANTA SOFIA DEL PACIFICO"/>
    <s v="FECS45293"/>
    <s v="900228989_FECS45293"/>
    <s v="FECS45293_"/>
    <d v="2024-11-06T00:00:00"/>
    <d v="2024-11-08T00:00:00"/>
    <n v="373204"/>
    <n v="373204"/>
    <m/>
    <e v="#N/A"/>
    <x v="7"/>
    <n v="365740"/>
    <n v="1222541315"/>
    <m/>
    <m/>
    <m/>
    <s v="Finalizada"/>
    <d v="2024-11-06T00:00:00"/>
    <d v="2024-11-08T00:00:00"/>
    <m/>
    <n v="373204"/>
    <n v="0"/>
    <n v="0"/>
    <n v="0"/>
    <m/>
    <m/>
    <n v="0"/>
    <m/>
    <m/>
    <m/>
    <m/>
    <m/>
    <n v="0"/>
    <n v="0"/>
    <n v="0"/>
    <n v="0"/>
    <n v="0"/>
    <n v="373204"/>
    <n v="0"/>
    <n v="0"/>
    <n v="0"/>
    <n v="0"/>
    <m/>
    <m/>
    <m/>
    <n v="0"/>
    <n v="0"/>
    <n v="0"/>
    <m/>
    <m/>
    <m/>
    <n v="0"/>
  </r>
  <r>
    <n v="900228989"/>
    <s v="CLINICA SANTA SOFIA DEL PACIFICO"/>
    <s v="FECS45131"/>
    <s v="900228989_FECS45131"/>
    <s v="FECS45131_"/>
    <d v="2024-11-03T00:00:00"/>
    <d v="2024-11-08T00:00:00"/>
    <n v="401501"/>
    <n v="401501"/>
    <m/>
    <e v="#N/A"/>
    <x v="7"/>
    <n v="393471"/>
    <n v="1222541304"/>
    <m/>
    <m/>
    <m/>
    <s v="Finalizada"/>
    <d v="2024-11-03T00:00:00"/>
    <d v="2024-11-08T00:00:00"/>
    <m/>
    <n v="401501"/>
    <n v="0"/>
    <n v="0"/>
    <n v="0"/>
    <m/>
    <m/>
    <n v="0"/>
    <m/>
    <m/>
    <m/>
    <m/>
    <m/>
    <n v="0"/>
    <n v="0"/>
    <n v="0"/>
    <n v="0"/>
    <n v="0"/>
    <n v="401501"/>
    <n v="0"/>
    <n v="0"/>
    <n v="0"/>
    <n v="0"/>
    <m/>
    <m/>
    <m/>
    <n v="0"/>
    <n v="0"/>
    <n v="0"/>
    <m/>
    <m/>
    <m/>
    <n v="0"/>
  </r>
  <r>
    <n v="900228989"/>
    <s v="CLINICA SANTA SOFIA DEL PACIFICO"/>
    <s v="FECS44778"/>
    <s v="900228989_FECS44778"/>
    <s v="FECS44778_"/>
    <d v="2024-10-30T00:00:00"/>
    <d v="2024-11-08T00:00:00"/>
    <n v="436447"/>
    <n v="436447"/>
    <m/>
    <e v="#N/A"/>
    <x v="7"/>
    <n v="427718"/>
    <n v="1222541290"/>
    <m/>
    <m/>
    <m/>
    <s v="Finalizada"/>
    <d v="2024-10-30T00:00:00"/>
    <d v="2024-11-08T00:00:00"/>
    <m/>
    <n v="436447"/>
    <n v="0"/>
    <n v="0"/>
    <n v="0"/>
    <m/>
    <m/>
    <n v="0"/>
    <m/>
    <m/>
    <m/>
    <m/>
    <m/>
    <n v="0"/>
    <n v="0"/>
    <n v="0"/>
    <n v="0"/>
    <n v="0"/>
    <n v="436447"/>
    <n v="0"/>
    <n v="0"/>
    <n v="0"/>
    <n v="0"/>
    <m/>
    <m/>
    <m/>
    <n v="0"/>
    <n v="0"/>
    <n v="0"/>
    <m/>
    <m/>
    <m/>
    <n v="0"/>
  </r>
  <r>
    <n v="900228989"/>
    <s v="CLINICA SANTA SOFIA DEL PACIFICO"/>
    <s v="FECS45169"/>
    <s v="900228989_FECS45169"/>
    <s v="FECS45169_"/>
    <d v="2024-11-04T00:00:00"/>
    <d v="2024-11-08T00:00:00"/>
    <n v="436985"/>
    <n v="436985"/>
    <m/>
    <e v="#N/A"/>
    <x v="7"/>
    <n v="428245"/>
    <n v="1222541310"/>
    <m/>
    <m/>
    <m/>
    <s v="Finalizada"/>
    <d v="2024-11-04T00:00:00"/>
    <d v="2024-11-08T00:00:00"/>
    <m/>
    <n v="436985"/>
    <n v="0"/>
    <n v="0"/>
    <n v="0"/>
    <m/>
    <m/>
    <n v="0"/>
    <m/>
    <m/>
    <m/>
    <m/>
    <m/>
    <n v="0"/>
    <n v="0"/>
    <n v="0"/>
    <n v="0"/>
    <n v="0"/>
    <n v="436985"/>
    <n v="0"/>
    <n v="0"/>
    <n v="0"/>
    <n v="0"/>
    <m/>
    <m/>
    <m/>
    <n v="0"/>
    <n v="0"/>
    <n v="0"/>
    <m/>
    <m/>
    <m/>
    <n v="0"/>
  </r>
  <r>
    <n v="900228989"/>
    <s v="CLINICA SANTA SOFIA DEL PACIFICO"/>
    <s v="FECS45298"/>
    <s v="900228989_FECS45298"/>
    <s v="FECS45298_"/>
    <d v="2024-11-06T00:00:00"/>
    <d v="2024-11-08T00:00:00"/>
    <n v="455787"/>
    <n v="455787"/>
    <m/>
    <e v="#N/A"/>
    <x v="7"/>
    <n v="446671"/>
    <n v="1222541317"/>
    <m/>
    <m/>
    <m/>
    <s v="Finalizada"/>
    <d v="2024-11-06T00:00:00"/>
    <d v="2024-11-08T00:00:00"/>
    <m/>
    <n v="455787"/>
    <n v="0"/>
    <n v="0"/>
    <n v="0"/>
    <m/>
    <m/>
    <n v="0"/>
    <m/>
    <m/>
    <m/>
    <m/>
    <m/>
    <n v="0"/>
    <n v="0"/>
    <n v="0"/>
    <n v="0"/>
    <n v="0"/>
    <n v="455787"/>
    <n v="0"/>
    <n v="0"/>
    <n v="0"/>
    <n v="0"/>
    <m/>
    <m/>
    <m/>
    <n v="0"/>
    <n v="0"/>
    <n v="0"/>
    <m/>
    <m/>
    <m/>
    <n v="0"/>
  </r>
  <r>
    <n v="900228989"/>
    <s v="CLINICA SANTA SOFIA DEL PACIFICO"/>
    <s v="FECS44974"/>
    <s v="900228989_FECS44974"/>
    <s v="FECS44974_"/>
    <d v="2024-11-01T00:00:00"/>
    <d v="2024-11-08T00:00:00"/>
    <n v="470514"/>
    <n v="470514"/>
    <m/>
    <e v="#N/A"/>
    <x v="7"/>
    <n v="461104"/>
    <n v="1222542320"/>
    <m/>
    <m/>
    <m/>
    <s v="Finalizada"/>
    <d v="2024-11-01T00:00:00"/>
    <d v="2024-11-08T00:00:00"/>
    <m/>
    <n v="470514"/>
    <n v="0"/>
    <n v="0"/>
    <n v="0"/>
    <m/>
    <m/>
    <n v="0"/>
    <m/>
    <m/>
    <m/>
    <m/>
    <m/>
    <n v="0"/>
    <n v="0"/>
    <n v="0"/>
    <n v="0"/>
    <n v="0"/>
    <n v="470514"/>
    <n v="0"/>
    <n v="0"/>
    <n v="0"/>
    <n v="0"/>
    <m/>
    <m/>
    <m/>
    <n v="0"/>
    <n v="0"/>
    <n v="0"/>
    <m/>
    <m/>
    <m/>
    <n v="0"/>
  </r>
  <r>
    <n v="900228989"/>
    <s v="CLINICA SANTA SOFIA DEL PACIFICO"/>
    <s v="FECS45150"/>
    <s v="900228989_FECS45150"/>
    <s v="FECS45150_"/>
    <d v="2024-11-04T00:00:00"/>
    <d v="2024-11-08T00:00:00"/>
    <n v="474157"/>
    <n v="474157"/>
    <m/>
    <e v="#N/A"/>
    <x v="7"/>
    <n v="0"/>
    <m/>
    <m/>
    <m/>
    <m/>
    <s v="Finalizada"/>
    <d v="2024-11-04T00:00:00"/>
    <d v="2024-11-08T00:00:00"/>
    <m/>
    <n v="474157"/>
    <n v="0"/>
    <n v="0"/>
    <n v="0"/>
    <m/>
    <m/>
    <n v="0"/>
    <m/>
    <m/>
    <m/>
    <m/>
    <m/>
    <n v="0"/>
    <n v="0"/>
    <n v="0"/>
    <n v="0"/>
    <n v="0"/>
    <n v="474157"/>
    <n v="0"/>
    <n v="0"/>
    <n v="0"/>
    <n v="0"/>
    <m/>
    <m/>
    <m/>
    <n v="0"/>
    <n v="0"/>
    <n v="0"/>
    <m/>
    <m/>
    <m/>
    <n v="0"/>
  </r>
  <r>
    <n v="900228989"/>
    <s v="CLINICA SANTA SOFIA DEL PACIFICO"/>
    <s v="FECS45168"/>
    <s v="900228989_FECS45168"/>
    <s v="FECS45168_"/>
    <d v="2024-11-04T00:00:00"/>
    <d v="2024-11-08T00:00:00"/>
    <n v="484867"/>
    <n v="484867"/>
    <m/>
    <e v="#N/A"/>
    <x v="7"/>
    <n v="475170"/>
    <n v="1222541309"/>
    <m/>
    <m/>
    <m/>
    <s v="Finalizada"/>
    <d v="2024-11-04T00:00:00"/>
    <d v="2024-11-08T00:00:00"/>
    <m/>
    <n v="484867"/>
    <n v="0"/>
    <n v="0"/>
    <n v="0"/>
    <m/>
    <m/>
    <n v="0"/>
    <m/>
    <m/>
    <m/>
    <m/>
    <m/>
    <n v="0"/>
    <n v="0"/>
    <n v="0"/>
    <n v="0"/>
    <n v="0"/>
    <n v="484867"/>
    <n v="0"/>
    <n v="0"/>
    <n v="0"/>
    <n v="0"/>
    <m/>
    <m/>
    <m/>
    <n v="0"/>
    <n v="0"/>
    <n v="0"/>
    <m/>
    <m/>
    <m/>
    <n v="0"/>
  </r>
  <r>
    <n v="900228989"/>
    <s v="CLINICA SANTA SOFIA DEL PACIFICO"/>
    <s v="FECS45353"/>
    <s v="900228989_FECS45353"/>
    <s v="FECS45353_"/>
    <d v="2024-11-07T00:00:00"/>
    <d v="2024-11-08T00:00:00"/>
    <n v="485042"/>
    <n v="485042"/>
    <m/>
    <e v="#N/A"/>
    <x v="7"/>
    <n v="475341"/>
    <n v="1222542325"/>
    <m/>
    <m/>
    <m/>
    <s v="Finalizada"/>
    <d v="2024-11-07T00:00:00"/>
    <d v="2024-11-08T00:00:00"/>
    <m/>
    <n v="485042"/>
    <n v="0"/>
    <n v="0"/>
    <n v="0"/>
    <m/>
    <m/>
    <n v="0"/>
    <m/>
    <m/>
    <m/>
    <m/>
    <m/>
    <n v="0"/>
    <n v="0"/>
    <n v="0"/>
    <n v="0"/>
    <n v="0"/>
    <n v="485042"/>
    <n v="0"/>
    <n v="0"/>
    <n v="0"/>
    <n v="0"/>
    <m/>
    <m/>
    <m/>
    <n v="0"/>
    <n v="0"/>
    <n v="0"/>
    <m/>
    <m/>
    <m/>
    <n v="0"/>
  </r>
  <r>
    <n v="900228989"/>
    <s v="CLINICA SANTA SOFIA DEL PACIFICO"/>
    <s v="FECS45059"/>
    <s v="900228989_FECS45059"/>
    <s v="FECS45059_"/>
    <d v="2024-11-01T00:00:00"/>
    <d v="2024-11-08T00:00:00"/>
    <n v="490669"/>
    <n v="490669"/>
    <m/>
    <e v="#N/A"/>
    <x v="7"/>
    <n v="480856"/>
    <n v="1222541298"/>
    <m/>
    <m/>
    <m/>
    <s v="Finalizada"/>
    <d v="2024-11-01T00:00:00"/>
    <d v="2024-11-08T00:00:00"/>
    <m/>
    <n v="490669"/>
    <n v="0"/>
    <n v="0"/>
    <n v="0"/>
    <m/>
    <m/>
    <n v="0"/>
    <m/>
    <m/>
    <m/>
    <m/>
    <m/>
    <n v="0"/>
    <n v="0"/>
    <n v="0"/>
    <n v="0"/>
    <n v="0"/>
    <n v="490669"/>
    <n v="0"/>
    <n v="0"/>
    <n v="0"/>
    <n v="0"/>
    <m/>
    <m/>
    <m/>
    <n v="0"/>
    <n v="0"/>
    <n v="0"/>
    <m/>
    <m/>
    <m/>
    <n v="0"/>
  </r>
  <r>
    <n v="900228989"/>
    <s v="CLINICA SANTA SOFIA DEL PACIFICO"/>
    <s v="FECS45111"/>
    <s v="900228989_FECS45111"/>
    <s v="FECS45111_"/>
    <d v="2024-11-02T00:00:00"/>
    <d v="2024-11-08T00:00:00"/>
    <n v="497262"/>
    <n v="497262"/>
    <m/>
    <e v="#N/A"/>
    <x v="7"/>
    <n v="487317"/>
    <n v="1222541302"/>
    <m/>
    <m/>
    <m/>
    <s v="Finalizada"/>
    <d v="2024-11-02T00:00:00"/>
    <d v="2024-11-08T00:00:00"/>
    <m/>
    <n v="497262"/>
    <n v="0"/>
    <n v="0"/>
    <n v="0"/>
    <m/>
    <m/>
    <n v="0"/>
    <m/>
    <m/>
    <m/>
    <m/>
    <m/>
    <n v="0"/>
    <n v="0"/>
    <n v="0"/>
    <n v="0"/>
    <n v="0"/>
    <n v="497262"/>
    <n v="0"/>
    <n v="0"/>
    <n v="0"/>
    <n v="0"/>
    <m/>
    <m/>
    <m/>
    <n v="0"/>
    <n v="0"/>
    <n v="0"/>
    <m/>
    <m/>
    <m/>
    <n v="0"/>
  </r>
  <r>
    <n v="900228989"/>
    <s v="CLINICA SANTA SOFIA DEL PACIFICO"/>
    <s v="FECS45136"/>
    <s v="900228989_FECS45136"/>
    <s v="FECS45136_"/>
    <d v="2024-11-03T00:00:00"/>
    <d v="2024-11-08T00:00:00"/>
    <n v="534183"/>
    <n v="534183"/>
    <m/>
    <e v="#N/A"/>
    <x v="7"/>
    <n v="523499"/>
    <n v="1222541306"/>
    <m/>
    <m/>
    <m/>
    <s v="Finalizada"/>
    <d v="2024-11-03T00:00:00"/>
    <d v="2024-11-08T00:00:00"/>
    <m/>
    <n v="534183"/>
    <n v="0"/>
    <n v="0"/>
    <n v="0"/>
    <m/>
    <m/>
    <n v="0"/>
    <m/>
    <m/>
    <m/>
    <m/>
    <m/>
    <n v="0"/>
    <n v="0"/>
    <n v="0"/>
    <n v="0"/>
    <n v="0"/>
    <n v="534183"/>
    <n v="0"/>
    <n v="0"/>
    <n v="0"/>
    <n v="0"/>
    <m/>
    <m/>
    <m/>
    <n v="0"/>
    <n v="0"/>
    <n v="0"/>
    <m/>
    <m/>
    <m/>
    <n v="0"/>
  </r>
  <r>
    <n v="900228989"/>
    <s v="CLINICA SANTA SOFIA DEL PACIFICO"/>
    <s v="FECS44972"/>
    <s v="900228989_FECS44972"/>
    <s v="FECS44972_"/>
    <d v="2024-11-01T00:00:00"/>
    <d v="2024-11-08T00:00:00"/>
    <n v="559693"/>
    <n v="559693"/>
    <m/>
    <e v="#N/A"/>
    <x v="7"/>
    <n v="548499"/>
    <n v="1222541292"/>
    <m/>
    <m/>
    <m/>
    <s v="Finalizada"/>
    <d v="2024-11-06T00:00:00"/>
    <d v="2024-11-08T00:00:00"/>
    <m/>
    <n v="559693"/>
    <n v="0"/>
    <n v="0"/>
    <n v="0"/>
    <m/>
    <m/>
    <n v="0"/>
    <m/>
    <m/>
    <m/>
    <m/>
    <m/>
    <n v="0"/>
    <n v="0"/>
    <n v="0"/>
    <n v="0"/>
    <n v="0"/>
    <n v="559693"/>
    <n v="0"/>
    <n v="0"/>
    <n v="0"/>
    <n v="0"/>
    <m/>
    <m/>
    <m/>
    <n v="0"/>
    <n v="0"/>
    <n v="0"/>
    <m/>
    <m/>
    <m/>
    <n v="0"/>
  </r>
  <r>
    <n v="900228989"/>
    <s v="CLINICA SANTA SOFIA DEL PACIFICO"/>
    <s v="FECS45175"/>
    <s v="900228989_FECS45175"/>
    <s v="FECS45175_"/>
    <d v="2024-11-04T00:00:00"/>
    <d v="2024-11-08T00:00:00"/>
    <n v="625113"/>
    <n v="625113"/>
    <m/>
    <e v="#N/A"/>
    <x v="7"/>
    <n v="612611"/>
    <n v="1222541311"/>
    <m/>
    <m/>
    <m/>
    <s v="Finalizada"/>
    <d v="2024-11-04T00:00:00"/>
    <d v="2024-11-08T00:00:00"/>
    <m/>
    <n v="625113"/>
    <n v="0"/>
    <n v="0"/>
    <n v="0"/>
    <m/>
    <m/>
    <n v="0"/>
    <m/>
    <m/>
    <m/>
    <m/>
    <m/>
    <n v="0"/>
    <n v="0"/>
    <n v="0"/>
    <n v="0"/>
    <n v="0"/>
    <n v="625113"/>
    <n v="0"/>
    <n v="0"/>
    <n v="0"/>
    <n v="0"/>
    <m/>
    <m/>
    <m/>
    <n v="0"/>
    <n v="0"/>
    <n v="0"/>
    <m/>
    <m/>
    <m/>
    <n v="0"/>
  </r>
  <r>
    <n v="900228989"/>
    <s v="CLINICA SANTA SOFIA DEL PACIFICO"/>
    <s v="FECS44952"/>
    <s v="900228989_FECS44952"/>
    <s v="FECS44952_"/>
    <d v="2024-11-01T00:00:00"/>
    <d v="2024-11-08T00:00:00"/>
    <n v="651660"/>
    <n v="651660"/>
    <m/>
    <e v="#N/A"/>
    <x v="7"/>
    <n v="638627"/>
    <n v="1222541291"/>
    <m/>
    <m/>
    <m/>
    <s v="Finalizada"/>
    <d v="2024-11-01T00:00:00"/>
    <d v="2024-11-08T00:00:00"/>
    <m/>
    <n v="651660"/>
    <n v="0"/>
    <n v="0"/>
    <n v="0"/>
    <m/>
    <m/>
    <n v="0"/>
    <m/>
    <m/>
    <m/>
    <m/>
    <m/>
    <n v="0"/>
    <n v="0"/>
    <n v="0"/>
    <n v="0"/>
    <n v="0"/>
    <n v="651660"/>
    <n v="0"/>
    <n v="0"/>
    <n v="0"/>
    <n v="0"/>
    <m/>
    <m/>
    <m/>
    <n v="0"/>
    <n v="0"/>
    <n v="0"/>
    <m/>
    <m/>
    <m/>
    <n v="0"/>
  </r>
  <r>
    <n v="900228989"/>
    <s v="CLINICA SANTA SOFIA DEL PACIFICO"/>
    <s v="FECS45302"/>
    <s v="900228989_FECS45302"/>
    <s v="FECS45302_"/>
    <d v="2024-11-06T00:00:00"/>
    <d v="2024-11-08T00:00:00"/>
    <n v="674342"/>
    <n v="674342"/>
    <m/>
    <e v="#N/A"/>
    <x v="7"/>
    <n v="660855"/>
    <n v="1222541319"/>
    <m/>
    <m/>
    <m/>
    <s v="Finalizada"/>
    <d v="2024-11-06T00:00:00"/>
    <d v="2024-11-08T00:00:00"/>
    <m/>
    <n v="674342"/>
    <n v="0"/>
    <n v="0"/>
    <n v="0"/>
    <m/>
    <m/>
    <n v="0"/>
    <m/>
    <m/>
    <m/>
    <m/>
    <m/>
    <n v="0"/>
    <n v="0"/>
    <n v="0"/>
    <n v="0"/>
    <n v="0"/>
    <n v="674342"/>
    <n v="0"/>
    <n v="0"/>
    <n v="0"/>
    <n v="0"/>
    <m/>
    <m/>
    <m/>
    <n v="0"/>
    <n v="0"/>
    <n v="0"/>
    <m/>
    <m/>
    <m/>
    <n v="0"/>
  </r>
  <r>
    <n v="900228989"/>
    <s v="CLINICA SANTA SOFIA DEL PACIFICO"/>
    <s v="FECS45344"/>
    <s v="900228989_FECS45344"/>
    <s v="FECS45344_"/>
    <d v="2024-11-06T00:00:00"/>
    <d v="2024-11-08T00:00:00"/>
    <n v="723469"/>
    <n v="723469"/>
    <m/>
    <e v="#N/A"/>
    <x v="7"/>
    <n v="709000"/>
    <n v="1222541321"/>
    <m/>
    <m/>
    <m/>
    <s v="Finalizada"/>
    <d v="2024-11-06T00:00:00"/>
    <d v="2024-11-08T00:00:00"/>
    <m/>
    <n v="723469"/>
    <n v="0"/>
    <n v="0"/>
    <n v="0"/>
    <m/>
    <m/>
    <n v="0"/>
    <m/>
    <m/>
    <m/>
    <m/>
    <m/>
    <n v="0"/>
    <n v="0"/>
    <n v="0"/>
    <n v="0"/>
    <n v="0"/>
    <n v="723469"/>
    <n v="0"/>
    <n v="0"/>
    <n v="0"/>
    <n v="0"/>
    <m/>
    <m/>
    <m/>
    <n v="0"/>
    <n v="0"/>
    <n v="0"/>
    <m/>
    <m/>
    <m/>
    <n v="0"/>
  </r>
  <r>
    <n v="900228989"/>
    <s v="CLINICA SANTA SOFIA DEL PACIFICO"/>
    <s v="FECS45297"/>
    <s v="900228989_FECS45297"/>
    <s v="FECS45297_"/>
    <d v="2024-11-06T00:00:00"/>
    <d v="2024-11-08T00:00:00"/>
    <n v="757147"/>
    <n v="757147"/>
    <m/>
    <e v="#N/A"/>
    <x v="7"/>
    <n v="742004"/>
    <n v="1222541316"/>
    <m/>
    <m/>
    <m/>
    <s v="Finalizada"/>
    <d v="2024-11-06T00:00:00"/>
    <d v="2024-11-08T00:00:00"/>
    <m/>
    <n v="757147"/>
    <n v="0"/>
    <n v="0"/>
    <n v="0"/>
    <m/>
    <m/>
    <n v="0"/>
    <m/>
    <m/>
    <m/>
    <m/>
    <m/>
    <n v="0"/>
    <n v="0"/>
    <n v="0"/>
    <n v="0"/>
    <n v="0"/>
    <n v="757147"/>
    <n v="0"/>
    <n v="0"/>
    <n v="0"/>
    <n v="0"/>
    <m/>
    <m/>
    <m/>
    <n v="0"/>
    <n v="0"/>
    <n v="0"/>
    <m/>
    <m/>
    <m/>
    <n v="0"/>
  </r>
  <r>
    <n v="900228989"/>
    <s v="CLINICA SANTA SOFIA DEL PACIFICO"/>
    <s v="FECS45162"/>
    <s v="900228989_FECS45162"/>
    <s v="FECS45162_"/>
    <d v="2024-11-04T00:00:00"/>
    <d v="2024-11-08T00:00:00"/>
    <n v="804662"/>
    <n v="804662"/>
    <m/>
    <e v="#N/A"/>
    <x v="7"/>
    <n v="788569"/>
    <n v="1222541308"/>
    <m/>
    <m/>
    <m/>
    <s v="Finalizada"/>
    <d v="2024-11-04T00:00:00"/>
    <d v="2024-11-08T00:00:00"/>
    <m/>
    <n v="804662"/>
    <n v="0"/>
    <n v="0"/>
    <n v="0"/>
    <m/>
    <m/>
    <n v="0"/>
    <m/>
    <m/>
    <m/>
    <m/>
    <m/>
    <n v="0"/>
    <n v="0"/>
    <n v="0"/>
    <n v="0"/>
    <n v="0"/>
    <n v="804662"/>
    <n v="0"/>
    <n v="0"/>
    <n v="0"/>
    <n v="0"/>
    <m/>
    <m/>
    <m/>
    <n v="0"/>
    <n v="0"/>
    <n v="0"/>
    <m/>
    <m/>
    <m/>
    <n v="0"/>
  </r>
  <r>
    <n v="900228989"/>
    <s v="CLINICA SANTA SOFIA DEL PACIFICO"/>
    <s v="FECS45201"/>
    <s v="900228989_FECS45201"/>
    <s v="FECS45201_"/>
    <d v="2024-11-05T00:00:00"/>
    <d v="2024-11-08T00:00:00"/>
    <n v="817439"/>
    <n v="817439"/>
    <m/>
    <e v="#N/A"/>
    <x v="7"/>
    <n v="801090"/>
    <n v="1222542321"/>
    <m/>
    <m/>
    <m/>
    <s v="Finalizada"/>
    <d v="2024-11-05T00:00:00"/>
    <d v="2024-11-08T00:00:00"/>
    <m/>
    <n v="817439"/>
    <n v="0"/>
    <n v="0"/>
    <n v="0"/>
    <m/>
    <m/>
    <n v="0"/>
    <m/>
    <m/>
    <m/>
    <m/>
    <m/>
    <n v="0"/>
    <n v="0"/>
    <n v="0"/>
    <n v="0"/>
    <n v="0"/>
    <n v="817439"/>
    <n v="0"/>
    <n v="0"/>
    <n v="0"/>
    <n v="0"/>
    <m/>
    <m/>
    <m/>
    <n v="0"/>
    <n v="0"/>
    <n v="0"/>
    <m/>
    <m/>
    <m/>
    <n v="0"/>
  </r>
  <r>
    <n v="900228989"/>
    <s v="CLINICA SANTA SOFIA DEL PACIFICO"/>
    <s v="FECS45145"/>
    <s v="900228989_FECS45145"/>
    <s v="FECS45145_"/>
    <d v="2024-11-03T00:00:00"/>
    <d v="2024-11-08T00:00:00"/>
    <n v="848448"/>
    <n v="848448"/>
    <m/>
    <e v="#N/A"/>
    <x v="7"/>
    <n v="831479"/>
    <n v="1222541307"/>
    <m/>
    <m/>
    <m/>
    <s v="Finalizada"/>
    <d v="2024-11-03T00:00:00"/>
    <d v="2024-11-08T00:00:00"/>
    <m/>
    <n v="848448"/>
    <n v="0"/>
    <n v="0"/>
    <n v="0"/>
    <m/>
    <m/>
    <n v="0"/>
    <m/>
    <m/>
    <m/>
    <m/>
    <m/>
    <n v="0"/>
    <n v="0"/>
    <n v="0"/>
    <n v="0"/>
    <n v="0"/>
    <n v="848448"/>
    <n v="0"/>
    <n v="0"/>
    <n v="0"/>
    <n v="0"/>
    <m/>
    <m/>
    <m/>
    <n v="0"/>
    <n v="0"/>
    <n v="0"/>
    <m/>
    <m/>
    <m/>
    <n v="0"/>
  </r>
  <r>
    <n v="900228989"/>
    <s v="CLINICA SANTA SOFIA DEL PACIFICO"/>
    <s v="FECS45414"/>
    <s v="900228989_FECS45414"/>
    <s v="FECS45414_"/>
    <d v="2024-11-07T00:00:00"/>
    <d v="2024-11-08T00:00:00"/>
    <n v="857062"/>
    <n v="857062"/>
    <m/>
    <e v="#N/A"/>
    <x v="7"/>
    <n v="839921"/>
    <n v="1222541324"/>
    <m/>
    <m/>
    <m/>
    <s v="Finalizada"/>
    <d v="2024-11-07T00:00:00"/>
    <d v="2024-11-08T00:00:00"/>
    <m/>
    <n v="857062"/>
    <n v="0"/>
    <n v="0"/>
    <n v="0"/>
    <m/>
    <m/>
    <n v="0"/>
    <m/>
    <m/>
    <m/>
    <m/>
    <m/>
    <n v="0"/>
    <n v="0"/>
    <n v="0"/>
    <n v="0"/>
    <n v="0"/>
    <n v="857062"/>
    <n v="0"/>
    <n v="0"/>
    <n v="0"/>
    <n v="0"/>
    <m/>
    <m/>
    <m/>
    <n v="0"/>
    <n v="0"/>
    <n v="0"/>
    <m/>
    <m/>
    <m/>
    <n v="0"/>
  </r>
  <r>
    <n v="900228989"/>
    <s v="CLINICA SANTA SOFIA DEL PACIFICO"/>
    <s v="FECS44955"/>
    <s v="900228989_FECS44955"/>
    <s v="FECS44955_"/>
    <d v="2024-11-01T00:00:00"/>
    <d v="2024-11-08T00:00:00"/>
    <n v="949691"/>
    <n v="949691"/>
    <m/>
    <e v="#N/A"/>
    <x v="7"/>
    <n v="930697"/>
    <n v="1222542319"/>
    <m/>
    <m/>
    <m/>
    <s v="Finalizada"/>
    <d v="2024-11-01T00:00:00"/>
    <d v="2024-11-08T00:00:00"/>
    <m/>
    <n v="949691"/>
    <n v="0"/>
    <n v="0"/>
    <n v="0"/>
    <m/>
    <m/>
    <n v="0"/>
    <m/>
    <m/>
    <m/>
    <m/>
    <m/>
    <n v="0"/>
    <n v="0"/>
    <n v="0"/>
    <n v="0"/>
    <n v="0"/>
    <n v="949691"/>
    <n v="0"/>
    <n v="0"/>
    <n v="0"/>
    <n v="0"/>
    <m/>
    <m/>
    <m/>
    <n v="0"/>
    <n v="0"/>
    <n v="0"/>
    <m/>
    <m/>
    <m/>
    <n v="0"/>
  </r>
  <r>
    <n v="900228989"/>
    <s v="CLINICA SANTA SOFIA DEL PACIFICO"/>
    <s v="FECS45349"/>
    <s v="900228989_FECS45349"/>
    <s v="FECS45349_"/>
    <d v="2024-11-07T00:00:00"/>
    <d v="2024-11-08T00:00:00"/>
    <n v="1086450"/>
    <n v="1086450"/>
    <m/>
    <e v="#N/A"/>
    <x v="7"/>
    <n v="1064721"/>
    <n v="1222542324"/>
    <m/>
    <m/>
    <m/>
    <s v="Finalizada"/>
    <d v="2024-11-07T00:00:00"/>
    <d v="2024-11-08T00:00:00"/>
    <m/>
    <n v="1086450"/>
    <n v="0"/>
    <n v="0"/>
    <n v="0"/>
    <m/>
    <m/>
    <n v="0"/>
    <m/>
    <m/>
    <m/>
    <m/>
    <m/>
    <n v="0"/>
    <n v="0"/>
    <n v="0"/>
    <n v="0"/>
    <n v="0"/>
    <n v="1086450"/>
    <n v="0"/>
    <n v="0"/>
    <n v="0"/>
    <n v="0"/>
    <m/>
    <m/>
    <m/>
    <n v="0"/>
    <n v="0"/>
    <n v="0"/>
    <m/>
    <m/>
    <m/>
    <n v="0"/>
  </r>
  <r>
    <n v="900228989"/>
    <s v="CLINICA SANTA SOFIA DEL PACIFICO"/>
    <s v="FECS45068"/>
    <s v="900228989_FECS45068"/>
    <s v="FECS45068_"/>
    <d v="2024-11-01T00:00:00"/>
    <d v="2024-11-08T00:00:00"/>
    <n v="1983042"/>
    <n v="1983042"/>
    <m/>
    <e v="#N/A"/>
    <x v="7"/>
    <n v="1943381"/>
    <n v="1222541300"/>
    <m/>
    <m/>
    <m/>
    <s v="Finalizada"/>
    <d v="2024-11-01T00:00:00"/>
    <d v="2024-11-08T00:00:00"/>
    <m/>
    <n v="1983042"/>
    <n v="0"/>
    <n v="0"/>
    <n v="0"/>
    <m/>
    <m/>
    <n v="0"/>
    <m/>
    <m/>
    <m/>
    <m/>
    <m/>
    <n v="0"/>
    <n v="0"/>
    <n v="0"/>
    <n v="0"/>
    <n v="0"/>
    <n v="1983042"/>
    <n v="0"/>
    <n v="0"/>
    <n v="0"/>
    <n v="0"/>
    <m/>
    <m/>
    <m/>
    <n v="0"/>
    <n v="0"/>
    <n v="0"/>
    <m/>
    <m/>
    <m/>
    <n v="0"/>
  </r>
  <r>
    <n v="900228989"/>
    <s v="CLINICA SANTA SOFIA DEL PACIFICO"/>
    <s v="FECS45376"/>
    <s v="900228989_FECS45376"/>
    <s v="FECS45376_"/>
    <d v="2024-11-07T00:00:00"/>
    <d v="2024-11-08T00:00:00"/>
    <n v="956057"/>
    <n v="956057"/>
    <m/>
    <e v="#N/A"/>
    <x v="7"/>
    <n v="936936"/>
    <n v="1222549268"/>
    <m/>
    <m/>
    <m/>
    <s v="Finalizada"/>
    <d v="2024-11-07T00:00:00"/>
    <d v="2024-11-08T00:00:00"/>
    <m/>
    <n v="956057"/>
    <n v="0"/>
    <n v="0"/>
    <n v="0"/>
    <m/>
    <m/>
    <n v="0"/>
    <m/>
    <m/>
    <m/>
    <m/>
    <m/>
    <n v="0"/>
    <n v="0"/>
    <n v="0"/>
    <n v="0"/>
    <n v="0"/>
    <n v="956057"/>
    <n v="0"/>
    <n v="0"/>
    <n v="0"/>
    <n v="0"/>
    <m/>
    <m/>
    <m/>
    <n v="0"/>
    <n v="0"/>
    <n v="0"/>
    <m/>
    <m/>
    <m/>
    <n v="0"/>
  </r>
  <r>
    <n v="900228989"/>
    <s v="CLINICA SANTA SOFIA DEL PACIFICO"/>
    <s v="FECS45037"/>
    <s v="900228989_FECS45037"/>
    <s v="FECS45037_"/>
    <d v="2024-11-01T00:00:00"/>
    <d v="2024-11-08T00:00:00"/>
    <n v="3663905"/>
    <n v="3663905"/>
    <m/>
    <e v="#N/A"/>
    <x v="7"/>
    <n v="3590627"/>
    <n v="1222541701"/>
    <m/>
    <m/>
    <m/>
    <s v="Finalizada"/>
    <d v="2024-11-01T00:00:00"/>
    <d v="2024-11-08T00:00:00"/>
    <m/>
    <n v="3663905"/>
    <n v="0"/>
    <n v="0"/>
    <n v="0"/>
    <m/>
    <m/>
    <n v="0"/>
    <m/>
    <m/>
    <m/>
    <m/>
    <m/>
    <n v="0"/>
    <n v="0"/>
    <n v="0"/>
    <n v="0"/>
    <n v="0"/>
    <n v="3663905"/>
    <n v="0"/>
    <n v="0"/>
    <n v="0"/>
    <n v="0"/>
    <m/>
    <m/>
    <m/>
    <n v="0"/>
    <n v="0"/>
    <n v="0"/>
    <m/>
    <m/>
    <m/>
    <n v="0"/>
  </r>
  <r>
    <n v="900228989"/>
    <s v="CLINICA SANTA SOFIA DEL PACIFICO"/>
    <s v="FECS45044"/>
    <s v="900228989_FECS45044"/>
    <s v="FECS45044_"/>
    <d v="2024-11-01T00:00:00"/>
    <d v="2024-11-08T00:00:00"/>
    <n v="65951"/>
    <n v="65951"/>
    <m/>
    <e v="#N/A"/>
    <x v="7"/>
    <n v="65951"/>
    <n v="1222541327"/>
    <m/>
    <m/>
    <m/>
    <s v="Finalizada"/>
    <d v="2024-11-01T00:00:00"/>
    <d v="2024-11-08T00:00:00"/>
    <m/>
    <n v="65951"/>
    <n v="0"/>
    <n v="0"/>
    <n v="0"/>
    <m/>
    <m/>
    <n v="0"/>
    <m/>
    <m/>
    <m/>
    <m/>
    <m/>
    <n v="0"/>
    <n v="0"/>
    <n v="0"/>
    <n v="0"/>
    <n v="0"/>
    <n v="65951"/>
    <n v="0"/>
    <n v="0"/>
    <n v="0"/>
    <n v="0"/>
    <m/>
    <m/>
    <m/>
    <n v="0"/>
    <n v="0"/>
    <n v="0"/>
    <m/>
    <m/>
    <m/>
    <n v="0"/>
  </r>
  <r>
    <n v="900228989"/>
    <s v="CLINICA SANTA SOFIA DEL PACIFICO"/>
    <s v="FECS45048"/>
    <s v="900228989_FECS45048"/>
    <s v="FECS45048_"/>
    <d v="2024-11-01T00:00:00"/>
    <d v="2024-11-08T00:00:00"/>
    <n v="88756"/>
    <n v="88756"/>
    <m/>
    <e v="#N/A"/>
    <x v="7"/>
    <n v="88756"/>
    <n v="1222541328"/>
    <m/>
    <m/>
    <m/>
    <s v="Finalizada"/>
    <d v="2024-11-01T00:00:00"/>
    <d v="2024-11-08T00:00:00"/>
    <m/>
    <n v="88756"/>
    <n v="0"/>
    <n v="0"/>
    <n v="0"/>
    <m/>
    <m/>
    <n v="0"/>
    <m/>
    <m/>
    <m/>
    <m/>
    <m/>
    <n v="0"/>
    <n v="0"/>
    <n v="0"/>
    <n v="0"/>
    <n v="0"/>
    <n v="88756"/>
    <n v="0"/>
    <n v="0"/>
    <n v="0"/>
    <n v="0"/>
    <m/>
    <m/>
    <m/>
    <n v="0"/>
    <n v="0"/>
    <n v="0"/>
    <m/>
    <m/>
    <m/>
    <n v="0"/>
  </r>
  <r>
    <n v="900228989"/>
    <s v="CLINICA SANTA SOFIA DEL PACIFICO"/>
    <s v="FECS45203"/>
    <s v="900228989_FECS45203"/>
    <s v="FECS45203_"/>
    <d v="2024-11-05T00:00:00"/>
    <d v="2024-11-08T00:00:00"/>
    <n v="120080"/>
    <n v="120080"/>
    <m/>
    <e v="#N/A"/>
    <x v="7"/>
    <n v="120080"/>
    <n v="1222541333"/>
    <m/>
    <m/>
    <m/>
    <s v="Finalizada"/>
    <d v="2024-11-05T00:00:00"/>
    <d v="2024-11-08T00:00:00"/>
    <m/>
    <n v="120080"/>
    <n v="0"/>
    <n v="0"/>
    <n v="0"/>
    <m/>
    <m/>
    <n v="0"/>
    <m/>
    <m/>
    <m/>
    <m/>
    <m/>
    <n v="0"/>
    <n v="0"/>
    <n v="0"/>
    <n v="0"/>
    <n v="0"/>
    <n v="120080"/>
    <n v="0"/>
    <n v="0"/>
    <n v="0"/>
    <n v="0"/>
    <m/>
    <m/>
    <m/>
    <n v="0"/>
    <n v="0"/>
    <n v="0"/>
    <m/>
    <m/>
    <m/>
    <n v="0"/>
  </r>
  <r>
    <n v="900228989"/>
    <s v="CLINICA SANTA SOFIA DEL PACIFICO"/>
    <s v="FECS45392"/>
    <s v="900228989_FECS45392"/>
    <s v="FECS45392_"/>
    <d v="2024-11-07T00:00:00"/>
    <d v="2024-11-08T00:00:00"/>
    <n v="147920"/>
    <n v="147920"/>
    <m/>
    <e v="#N/A"/>
    <x v="7"/>
    <n v="147920"/>
    <n v="1222541337"/>
    <m/>
    <m/>
    <m/>
    <s v="Finalizada"/>
    <d v="2024-11-07T00:00:00"/>
    <d v="2024-11-08T00:00:00"/>
    <m/>
    <n v="147920"/>
    <n v="0"/>
    <n v="0"/>
    <n v="0"/>
    <m/>
    <m/>
    <n v="0"/>
    <m/>
    <m/>
    <m/>
    <m/>
    <m/>
    <n v="0"/>
    <n v="0"/>
    <n v="0"/>
    <n v="0"/>
    <n v="0"/>
    <n v="147920"/>
    <n v="0"/>
    <n v="0"/>
    <n v="0"/>
    <n v="0"/>
    <m/>
    <m/>
    <m/>
    <n v="0"/>
    <n v="0"/>
    <n v="0"/>
    <m/>
    <m/>
    <m/>
    <n v="0"/>
  </r>
  <r>
    <n v="900228989"/>
    <s v="CLINICA SANTA SOFIA DEL PACIFICO"/>
    <s v="FECS45315"/>
    <s v="900228989_FECS45315"/>
    <s v="FECS45315_"/>
    <d v="2024-11-06T00:00:00"/>
    <d v="2024-11-08T00:00:00"/>
    <n v="151255"/>
    <n v="151255"/>
    <m/>
    <e v="#N/A"/>
    <x v="7"/>
    <n v="151255"/>
    <n v="1222541335"/>
    <m/>
    <m/>
    <m/>
    <s v="Finalizada"/>
    <d v="2024-11-06T00:00:00"/>
    <d v="2024-11-08T00:00:00"/>
    <m/>
    <n v="151255"/>
    <n v="0"/>
    <n v="0"/>
    <n v="0"/>
    <m/>
    <m/>
    <n v="0"/>
    <m/>
    <m/>
    <m/>
    <m/>
    <m/>
    <n v="0"/>
    <n v="0"/>
    <n v="0"/>
    <n v="0"/>
    <n v="0"/>
    <n v="151255"/>
    <n v="0"/>
    <n v="0"/>
    <n v="0"/>
    <n v="0"/>
    <m/>
    <m/>
    <m/>
    <n v="0"/>
    <n v="0"/>
    <n v="0"/>
    <m/>
    <m/>
    <m/>
    <n v="0"/>
  </r>
  <r>
    <n v="900228989"/>
    <s v="CLINICA SANTA SOFIA DEL PACIFICO"/>
    <s v="FECS45305"/>
    <s v="900228989_FECS45305"/>
    <s v="FECS45305_"/>
    <d v="2024-11-06T00:00:00"/>
    <d v="2024-11-08T00:00:00"/>
    <n v="177438"/>
    <n v="177438"/>
    <m/>
    <e v="#N/A"/>
    <x v="7"/>
    <n v="177438"/>
    <n v="1222542328"/>
    <m/>
    <m/>
    <m/>
    <s v="Finalizada"/>
    <d v="2024-11-06T00:00:00"/>
    <d v="2024-11-08T00:00:00"/>
    <m/>
    <n v="177438"/>
    <n v="0"/>
    <n v="0"/>
    <n v="0"/>
    <m/>
    <m/>
    <n v="0"/>
    <m/>
    <m/>
    <m/>
    <m/>
    <m/>
    <n v="0"/>
    <n v="0"/>
    <n v="0"/>
    <n v="0"/>
    <n v="0"/>
    <n v="177438"/>
    <n v="0"/>
    <n v="0"/>
    <n v="0"/>
    <n v="0"/>
    <m/>
    <m/>
    <m/>
    <n v="0"/>
    <n v="0"/>
    <n v="0"/>
    <m/>
    <m/>
    <m/>
    <n v="0"/>
  </r>
  <r>
    <n v="900228989"/>
    <s v="CLINICA SANTA SOFIA DEL PACIFICO"/>
    <s v="FECS45250"/>
    <s v="900228989_FECS45250"/>
    <s v="FECS45250_"/>
    <d v="2024-11-06T00:00:00"/>
    <d v="2024-11-08T00:00:00"/>
    <n v="215697"/>
    <n v="215697"/>
    <m/>
    <e v="#N/A"/>
    <x v="7"/>
    <n v="211383"/>
    <n v="1222542326"/>
    <m/>
    <m/>
    <m/>
    <s v="Finalizada"/>
    <d v="2024-11-06T00:00:00"/>
    <d v="2024-11-08T00:00:00"/>
    <m/>
    <n v="215697"/>
    <n v="0"/>
    <n v="0"/>
    <n v="0"/>
    <m/>
    <m/>
    <n v="0"/>
    <m/>
    <m/>
    <m/>
    <m/>
    <m/>
    <n v="0"/>
    <n v="0"/>
    <n v="0"/>
    <n v="0"/>
    <n v="0"/>
    <n v="215697"/>
    <n v="0"/>
    <n v="0"/>
    <n v="0"/>
    <n v="0"/>
    <m/>
    <m/>
    <m/>
    <n v="0"/>
    <n v="0"/>
    <n v="0"/>
    <m/>
    <m/>
    <m/>
    <n v="0"/>
  </r>
  <r>
    <n v="900228989"/>
    <s v="CLINICA SANTA SOFIA DEL PACIFICO"/>
    <s v="FECS45403"/>
    <s v="900228989_FECS45403"/>
    <s v="FECS45403_"/>
    <d v="2024-11-07T00:00:00"/>
    <d v="2024-11-08T00:00:00"/>
    <n v="365961"/>
    <n v="365961"/>
    <m/>
    <e v="#N/A"/>
    <x v="7"/>
    <n v="358642"/>
    <n v="1222541338"/>
    <m/>
    <m/>
    <m/>
    <s v="Finalizada"/>
    <d v="2024-11-07T00:00:00"/>
    <d v="2024-11-08T00:00:00"/>
    <m/>
    <n v="365961"/>
    <n v="0"/>
    <n v="0"/>
    <n v="0"/>
    <m/>
    <m/>
    <n v="0"/>
    <m/>
    <m/>
    <m/>
    <m/>
    <m/>
    <n v="0"/>
    <n v="0"/>
    <n v="0"/>
    <n v="0"/>
    <n v="0"/>
    <n v="365961"/>
    <n v="0"/>
    <n v="0"/>
    <n v="0"/>
    <n v="0"/>
    <m/>
    <m/>
    <m/>
    <n v="0"/>
    <n v="0"/>
    <n v="0"/>
    <m/>
    <m/>
    <m/>
    <n v="0"/>
  </r>
  <r>
    <n v="900228989"/>
    <s v="CLINICA SANTA SOFIA DEL PACIFICO"/>
    <s v="FECS45269"/>
    <s v="900228989_FECS45269"/>
    <s v="FECS45269_"/>
    <d v="2024-11-06T00:00:00"/>
    <d v="2024-11-08T00:00:00"/>
    <n v="368687"/>
    <n v="368687"/>
    <m/>
    <e v="#N/A"/>
    <x v="7"/>
    <n v="361313"/>
    <n v="1222541334"/>
    <m/>
    <m/>
    <m/>
    <s v="Finalizada"/>
    <d v="2024-11-06T00:00:00"/>
    <d v="2024-11-08T00:00:00"/>
    <m/>
    <n v="368687"/>
    <n v="0"/>
    <n v="0"/>
    <n v="0"/>
    <m/>
    <m/>
    <n v="0"/>
    <m/>
    <m/>
    <m/>
    <m/>
    <m/>
    <n v="0"/>
    <n v="0"/>
    <n v="0"/>
    <n v="0"/>
    <n v="0"/>
    <n v="368687"/>
    <n v="0"/>
    <n v="0"/>
    <n v="0"/>
    <n v="0"/>
    <m/>
    <m/>
    <m/>
    <n v="0"/>
    <n v="0"/>
    <n v="0"/>
    <m/>
    <m/>
    <m/>
    <n v="0"/>
  </r>
  <r>
    <n v="900228989"/>
    <s v="CLINICA SANTA SOFIA DEL PACIFICO"/>
    <s v="FECS45251"/>
    <s v="900228989_FECS45251"/>
    <s v="FECS45251_"/>
    <d v="2024-11-06T00:00:00"/>
    <d v="2024-11-08T00:00:00"/>
    <n v="370221"/>
    <n v="370221"/>
    <m/>
    <e v="#N/A"/>
    <x v="7"/>
    <n v="362817"/>
    <n v="1222542327"/>
    <m/>
    <m/>
    <m/>
    <s v="Finalizada"/>
    <d v="2024-11-06T00:00:00"/>
    <d v="2024-11-08T00:00:00"/>
    <m/>
    <n v="370221"/>
    <n v="0"/>
    <n v="0"/>
    <n v="0"/>
    <m/>
    <m/>
    <n v="0"/>
    <m/>
    <m/>
    <m/>
    <m/>
    <m/>
    <n v="0"/>
    <n v="0"/>
    <n v="0"/>
    <n v="0"/>
    <n v="0"/>
    <n v="370221"/>
    <n v="0"/>
    <n v="0"/>
    <n v="0"/>
    <n v="0"/>
    <m/>
    <m/>
    <m/>
    <n v="0"/>
    <n v="0"/>
    <n v="0"/>
    <m/>
    <m/>
    <m/>
    <n v="0"/>
  </r>
  <r>
    <n v="900228989"/>
    <s v="CLINICA SANTA SOFIA DEL PACIFICO"/>
    <s v="FECS44956"/>
    <s v="900228989_FECS44956"/>
    <s v="FECS44956_"/>
    <d v="2024-11-01T00:00:00"/>
    <d v="2024-11-08T00:00:00"/>
    <n v="417643"/>
    <n v="417643"/>
    <m/>
    <e v="#N/A"/>
    <x v="7"/>
    <n v="409290"/>
    <n v="1222541326"/>
    <m/>
    <m/>
    <m/>
    <s v="Finalizada"/>
    <d v="2024-11-01T00:00:00"/>
    <d v="2024-11-08T00:00:00"/>
    <m/>
    <n v="417643"/>
    <n v="0"/>
    <n v="0"/>
    <n v="0"/>
    <m/>
    <m/>
    <n v="0"/>
    <m/>
    <m/>
    <m/>
    <m/>
    <m/>
    <n v="0"/>
    <n v="0"/>
    <n v="0"/>
    <n v="0"/>
    <n v="0"/>
    <n v="417643"/>
    <n v="0"/>
    <n v="0"/>
    <n v="0"/>
    <n v="0"/>
    <m/>
    <m/>
    <m/>
    <n v="0"/>
    <n v="0"/>
    <n v="0"/>
    <m/>
    <m/>
    <m/>
    <n v="0"/>
  </r>
  <r>
    <n v="900228989"/>
    <s v="CLINICA SANTA SOFIA DEL PACIFICO"/>
    <s v="FECS45057"/>
    <s v="900228989_FECS45057"/>
    <s v="FECS45057_"/>
    <d v="2024-11-01T00:00:00"/>
    <d v="2024-11-08T00:00:00"/>
    <n v="420740"/>
    <n v="420740"/>
    <m/>
    <e v="#N/A"/>
    <x v="7"/>
    <n v="412325"/>
    <n v="1222541329"/>
    <m/>
    <m/>
    <m/>
    <s v="Finalizada"/>
    <d v="2024-11-01T00:00:00"/>
    <d v="2024-11-08T00:00:00"/>
    <m/>
    <n v="420740"/>
    <n v="0"/>
    <n v="0"/>
    <n v="0"/>
    <m/>
    <m/>
    <n v="0"/>
    <m/>
    <m/>
    <m/>
    <m/>
    <m/>
    <n v="0"/>
    <n v="0"/>
    <n v="0"/>
    <n v="0"/>
    <n v="0"/>
    <n v="420740"/>
    <n v="0"/>
    <n v="0"/>
    <n v="0"/>
    <n v="0"/>
    <m/>
    <m/>
    <m/>
    <n v="0"/>
    <n v="0"/>
    <n v="0"/>
    <m/>
    <m/>
    <m/>
    <n v="0"/>
  </r>
  <r>
    <n v="900228989"/>
    <s v="CLINICA SANTA SOFIA DEL PACIFICO"/>
    <s v="FECS45134"/>
    <s v="900228989_FECS45134"/>
    <s v="FECS45134_"/>
    <d v="2024-11-03T00:00:00"/>
    <d v="2024-11-08T00:00:00"/>
    <n v="457850"/>
    <n v="457850"/>
    <m/>
    <e v="#N/A"/>
    <x v="7"/>
    <n v="448693"/>
    <n v="1222541331"/>
    <m/>
    <m/>
    <m/>
    <s v="Finalizada"/>
    <d v="2024-11-03T00:00:00"/>
    <d v="2024-11-08T00:00:00"/>
    <m/>
    <n v="457850"/>
    <n v="0"/>
    <n v="0"/>
    <n v="0"/>
    <m/>
    <m/>
    <n v="0"/>
    <m/>
    <m/>
    <m/>
    <m/>
    <m/>
    <n v="0"/>
    <n v="0"/>
    <n v="0"/>
    <n v="0"/>
    <n v="0"/>
    <n v="457850"/>
    <n v="0"/>
    <n v="0"/>
    <n v="0"/>
    <n v="0"/>
    <m/>
    <m/>
    <m/>
    <n v="0"/>
    <n v="0"/>
    <n v="0"/>
    <m/>
    <m/>
    <m/>
    <n v="0"/>
  </r>
  <r>
    <n v="900228989"/>
    <s v="CLINICA SANTA SOFIA DEL PACIFICO"/>
    <s v="FECS45139"/>
    <s v="900228989_FECS45139"/>
    <s v="FECS45139_"/>
    <d v="2024-11-03T00:00:00"/>
    <d v="2024-11-08T00:00:00"/>
    <n v="495532"/>
    <n v="495532"/>
    <m/>
    <e v="#N/A"/>
    <x v="7"/>
    <n v="485621"/>
    <n v="1222541332"/>
    <m/>
    <m/>
    <m/>
    <s v="Finalizada"/>
    <d v="2024-11-03T00:00:00"/>
    <d v="2024-11-08T00:00:00"/>
    <m/>
    <n v="495532"/>
    <n v="0"/>
    <n v="0"/>
    <n v="0"/>
    <m/>
    <m/>
    <n v="0"/>
    <m/>
    <m/>
    <m/>
    <m/>
    <m/>
    <n v="0"/>
    <n v="0"/>
    <n v="0"/>
    <n v="0"/>
    <n v="0"/>
    <n v="495532"/>
    <n v="0"/>
    <n v="0"/>
    <n v="0"/>
    <n v="0"/>
    <m/>
    <m/>
    <m/>
    <n v="0"/>
    <n v="0"/>
    <n v="0"/>
    <m/>
    <m/>
    <m/>
    <n v="0"/>
  </r>
  <r>
    <n v="900228989"/>
    <s v="CLINICA SANTA SOFIA DEL PACIFICO"/>
    <s v="FECS45295"/>
    <s v="900228989_FECS45295"/>
    <s v="FECS45295_"/>
    <d v="2024-11-06T00:00:00"/>
    <d v="2024-11-08T00:00:00"/>
    <n v="617872"/>
    <n v="617872"/>
    <m/>
    <e v="#N/A"/>
    <x v="7"/>
    <n v="605515"/>
    <n v="1222541722"/>
    <m/>
    <m/>
    <m/>
    <s v="Finalizada"/>
    <d v="2024-11-06T00:00:00"/>
    <d v="2024-11-08T00:00:00"/>
    <m/>
    <n v="617872"/>
    <n v="0"/>
    <n v="0"/>
    <n v="0"/>
    <m/>
    <m/>
    <n v="123360"/>
    <s v="GLOSA"/>
    <s v="tarifa : se realiza objecion al validar los datos dela factura cups 906208 Dengue ANTICUERPOS Ig M valor pactado $100560 se objeta la diferencia$ 123360 "/>
    <s v="TARIFA"/>
    <n v="0"/>
    <n v="0"/>
    <n v="0"/>
    <n v="0"/>
    <n v="0"/>
    <n v="0"/>
    <n v="0"/>
    <n v="617872"/>
    <n v="0"/>
    <n v="0"/>
    <n v="0"/>
    <n v="0"/>
    <m/>
    <m/>
    <m/>
    <n v="0"/>
    <n v="0"/>
    <n v="0"/>
    <m/>
    <m/>
    <m/>
    <n v="0"/>
  </r>
  <r>
    <n v="900228989"/>
    <s v="CLINICA SANTA SOFIA DEL PACIFICO"/>
    <s v="FECS45127"/>
    <s v="900228989_FECS45127"/>
    <s v="FECS45127_"/>
    <d v="2024-11-03T00:00:00"/>
    <d v="2024-11-08T00:00:00"/>
    <n v="1504315"/>
    <n v="1504315"/>
    <m/>
    <e v="#N/A"/>
    <x v="7"/>
    <n v="1474229"/>
    <n v="1222541330"/>
    <m/>
    <m/>
    <m/>
    <s v="Finalizada"/>
    <d v="2024-11-03T00:00:00"/>
    <d v="2024-11-08T00:00:00"/>
    <m/>
    <n v="1504315"/>
    <n v="0"/>
    <n v="0"/>
    <n v="0"/>
    <m/>
    <m/>
    <n v="0"/>
    <m/>
    <m/>
    <m/>
    <m/>
    <m/>
    <n v="0"/>
    <n v="0"/>
    <n v="0"/>
    <n v="0"/>
    <n v="0"/>
    <n v="1504315"/>
    <n v="0"/>
    <n v="0"/>
    <n v="0"/>
    <n v="0"/>
    <m/>
    <m/>
    <m/>
    <n v="0"/>
    <n v="0"/>
    <n v="0"/>
    <m/>
    <m/>
    <m/>
    <n v="0"/>
  </r>
  <r>
    <n v="900228989"/>
    <s v="CLINICA SANTA SOFIA DEL PACIFICO"/>
    <s v="FECS45577"/>
    <s v="900228989_FECS45577"/>
    <s v="FECS45577_"/>
    <d v="2024-11-11T00:00:00"/>
    <d v="2024-11-12T00:00:00"/>
    <n v="3538255"/>
    <n v="3538255"/>
    <m/>
    <e v="#N/A"/>
    <x v="7"/>
    <n v="3467490"/>
    <n v="1222541652"/>
    <m/>
    <m/>
    <m/>
    <s v="Finalizada"/>
    <d v="2024-11-11T00:00:00"/>
    <d v="2024-11-12T00:00:00"/>
    <m/>
    <n v="3538255"/>
    <n v="0"/>
    <n v="0"/>
    <n v="0"/>
    <m/>
    <m/>
    <n v="0"/>
    <m/>
    <m/>
    <m/>
    <m/>
    <m/>
    <n v="0"/>
    <n v="0"/>
    <n v="0"/>
    <n v="0"/>
    <n v="0"/>
    <n v="3538255"/>
    <n v="0"/>
    <n v="0"/>
    <n v="0"/>
    <n v="0"/>
    <m/>
    <m/>
    <m/>
    <n v="0"/>
    <n v="0"/>
    <n v="0"/>
    <m/>
    <m/>
    <m/>
    <n v="0"/>
  </r>
  <r>
    <n v="900228989"/>
    <s v="CLINICA SANTA SOFIA DEL PACIFICO"/>
    <s v="FECS45489"/>
    <s v="900228989_FECS45489"/>
    <s v="FECS45489_"/>
    <d v="2024-11-09T00:00:00"/>
    <d v="2024-11-12T00:00:00"/>
    <n v="60960"/>
    <n v="60960"/>
    <m/>
    <e v="#N/A"/>
    <x v="7"/>
    <n v="60960"/>
    <n v="1222541383"/>
    <m/>
    <m/>
    <m/>
    <s v="Finalizada"/>
    <d v="2024-11-09T00:00:00"/>
    <d v="2024-11-12T00:00:00"/>
    <m/>
    <n v="60960"/>
    <n v="0"/>
    <n v="0"/>
    <n v="0"/>
    <m/>
    <m/>
    <n v="0"/>
    <m/>
    <m/>
    <m/>
    <m/>
    <m/>
    <n v="0"/>
    <n v="0"/>
    <n v="0"/>
    <n v="0"/>
    <n v="0"/>
    <n v="60960"/>
    <n v="0"/>
    <n v="0"/>
    <n v="0"/>
    <n v="0"/>
    <m/>
    <m/>
    <m/>
    <n v="0"/>
    <n v="0"/>
    <n v="0"/>
    <m/>
    <m/>
    <m/>
    <n v="0"/>
  </r>
  <r>
    <n v="900228989"/>
    <s v="CLINICA SANTA SOFIA DEL PACIFICO"/>
    <s v="FECS45591"/>
    <s v="900228989_FECS45591"/>
    <s v="FECS45591_"/>
    <d v="2024-11-12T00:00:00"/>
    <d v="2024-11-12T00:00:00"/>
    <n v="64706"/>
    <n v="64706"/>
    <m/>
    <e v="#N/A"/>
    <x v="7"/>
    <n v="64706"/>
    <n v="1222541399"/>
    <m/>
    <m/>
    <m/>
    <s v="Finalizada"/>
    <d v="2024-11-12T00:00:00"/>
    <d v="2024-11-12T00:00:00"/>
    <m/>
    <n v="64706"/>
    <n v="0"/>
    <n v="0"/>
    <n v="0"/>
    <m/>
    <m/>
    <n v="0"/>
    <m/>
    <m/>
    <m/>
    <m/>
    <m/>
    <n v="0"/>
    <n v="0"/>
    <n v="0"/>
    <n v="0"/>
    <n v="0"/>
    <n v="64706"/>
    <n v="0"/>
    <n v="0"/>
    <n v="0"/>
    <n v="0"/>
    <m/>
    <m/>
    <m/>
    <n v="0"/>
    <n v="0"/>
    <n v="0"/>
    <m/>
    <m/>
    <m/>
    <n v="0"/>
  </r>
  <r>
    <n v="900228989"/>
    <s v="CLINICA SANTA SOFIA DEL PACIFICO"/>
    <s v="FECS45520"/>
    <s v="900228989_FECS45520"/>
    <s v="FECS45520_"/>
    <d v="2024-11-09T00:00:00"/>
    <d v="2024-11-12T00:00:00"/>
    <n v="65857"/>
    <n v="65857"/>
    <m/>
    <e v="#N/A"/>
    <x v="7"/>
    <n v="65857"/>
    <n v="1222541385"/>
    <m/>
    <m/>
    <m/>
    <s v="Finalizada"/>
    <d v="2024-11-09T00:00:00"/>
    <d v="2024-11-12T00:00:00"/>
    <m/>
    <n v="65857"/>
    <n v="0"/>
    <n v="0"/>
    <n v="0"/>
    <m/>
    <m/>
    <n v="0"/>
    <m/>
    <m/>
    <m/>
    <m/>
    <m/>
    <n v="0"/>
    <n v="0"/>
    <n v="0"/>
    <n v="0"/>
    <n v="0"/>
    <n v="65857"/>
    <n v="0"/>
    <n v="0"/>
    <n v="0"/>
    <n v="0"/>
    <m/>
    <m/>
    <m/>
    <n v="0"/>
    <n v="0"/>
    <n v="0"/>
    <m/>
    <m/>
    <m/>
    <n v="0"/>
  </r>
  <r>
    <n v="900228989"/>
    <s v="CLINICA SANTA SOFIA DEL PACIFICO"/>
    <s v="FECS45559"/>
    <s v="900228989_FECS45559"/>
    <s v="FECS45559_"/>
    <d v="2024-11-11T00:00:00"/>
    <d v="2024-11-12T00:00:00"/>
    <n v="77373"/>
    <n v="77373"/>
    <m/>
    <e v="#N/A"/>
    <x v="7"/>
    <n v="77373"/>
    <n v="1222541393"/>
    <m/>
    <m/>
    <m/>
    <s v="Finalizada"/>
    <d v="2024-11-11T00:00:00"/>
    <d v="2024-11-12T00:00:00"/>
    <m/>
    <n v="77373"/>
    <n v="0"/>
    <n v="0"/>
    <n v="0"/>
    <m/>
    <m/>
    <n v="0"/>
    <m/>
    <m/>
    <m/>
    <m/>
    <m/>
    <n v="0"/>
    <n v="0"/>
    <n v="0"/>
    <n v="0"/>
    <n v="0"/>
    <n v="77373"/>
    <n v="0"/>
    <n v="0"/>
    <n v="0"/>
    <n v="0"/>
    <m/>
    <m/>
    <m/>
    <n v="0"/>
    <n v="0"/>
    <n v="0"/>
    <m/>
    <m/>
    <m/>
    <n v="0"/>
  </r>
  <r>
    <n v="900228989"/>
    <s v="CLINICA SANTA SOFIA DEL PACIFICO"/>
    <s v="FECS45529"/>
    <s v="900228989_FECS45529"/>
    <s v="FECS45529_"/>
    <d v="2024-11-09T00:00:00"/>
    <d v="2024-11-12T00:00:00"/>
    <n v="79883"/>
    <n v="79883"/>
    <m/>
    <e v="#N/A"/>
    <x v="7"/>
    <n v="79883"/>
    <n v="1222541387"/>
    <m/>
    <m/>
    <m/>
    <s v="Finalizada"/>
    <d v="2024-11-09T00:00:00"/>
    <d v="2024-11-12T00:00:00"/>
    <m/>
    <n v="79883"/>
    <n v="0"/>
    <n v="0"/>
    <n v="0"/>
    <m/>
    <m/>
    <n v="0"/>
    <m/>
    <m/>
    <m/>
    <m/>
    <m/>
    <n v="0"/>
    <n v="0"/>
    <n v="0"/>
    <n v="0"/>
    <n v="0"/>
    <n v="79883"/>
    <n v="0"/>
    <n v="0"/>
    <n v="0"/>
    <n v="0"/>
    <m/>
    <m/>
    <m/>
    <n v="0"/>
    <n v="0"/>
    <n v="0"/>
    <m/>
    <m/>
    <m/>
    <n v="0"/>
  </r>
  <r>
    <n v="900228989"/>
    <s v="CLINICA SANTA SOFIA DEL PACIFICO"/>
    <s v="FECS45590"/>
    <s v="900228989_FECS45590"/>
    <s v="FECS45590_"/>
    <d v="2024-11-12T00:00:00"/>
    <d v="2024-11-12T00:00:00"/>
    <n v="186633"/>
    <n v="186633"/>
    <m/>
    <e v="#N/A"/>
    <x v="7"/>
    <n v="186633"/>
    <n v="1222541398"/>
    <m/>
    <m/>
    <m/>
    <s v="Finalizada"/>
    <d v="2024-11-12T00:00:00"/>
    <d v="2024-11-12T00:00:00"/>
    <m/>
    <n v="186633"/>
    <n v="0"/>
    <n v="0"/>
    <n v="0"/>
    <m/>
    <m/>
    <n v="0"/>
    <m/>
    <m/>
    <m/>
    <m/>
    <m/>
    <n v="0"/>
    <n v="0"/>
    <n v="0"/>
    <n v="0"/>
    <n v="0"/>
    <n v="186633"/>
    <n v="0"/>
    <n v="0"/>
    <n v="0"/>
    <n v="0"/>
    <m/>
    <m/>
    <m/>
    <n v="0"/>
    <n v="0"/>
    <n v="0"/>
    <m/>
    <m/>
    <m/>
    <n v="0"/>
  </r>
  <r>
    <n v="900228989"/>
    <s v="CLINICA SANTA SOFIA DEL PACIFICO"/>
    <s v="FECS45552"/>
    <s v="900228989_FECS45552"/>
    <s v="FECS45552_"/>
    <d v="2024-11-10T00:00:00"/>
    <d v="2024-11-12T00:00:00"/>
    <n v="232643"/>
    <n v="232643"/>
    <m/>
    <e v="#N/A"/>
    <x v="7"/>
    <n v="227990"/>
    <n v="1222541391"/>
    <m/>
    <m/>
    <m/>
    <s v="Finalizada"/>
    <d v="2024-11-10T00:00:00"/>
    <d v="2024-11-12T00:00:00"/>
    <m/>
    <n v="232643"/>
    <n v="0"/>
    <n v="0"/>
    <n v="0"/>
    <m/>
    <m/>
    <n v="0"/>
    <m/>
    <m/>
    <m/>
    <m/>
    <m/>
    <n v="0"/>
    <n v="0"/>
    <n v="0"/>
    <n v="0"/>
    <n v="0"/>
    <n v="232643"/>
    <n v="0"/>
    <n v="0"/>
    <n v="0"/>
    <n v="0"/>
    <m/>
    <m/>
    <m/>
    <n v="0"/>
    <n v="0"/>
    <n v="0"/>
    <m/>
    <m/>
    <m/>
    <n v="0"/>
  </r>
  <r>
    <n v="900228989"/>
    <s v="CLINICA SANTA SOFIA DEL PACIFICO"/>
    <s v="FECS45537"/>
    <s v="900228989_FECS45537"/>
    <s v="FECS45537_"/>
    <d v="2024-11-10T00:00:00"/>
    <d v="2024-11-12T00:00:00"/>
    <n v="276870"/>
    <n v="276870"/>
    <m/>
    <e v="#N/A"/>
    <x v="7"/>
    <n v="271333"/>
    <n v="1222541388"/>
    <m/>
    <m/>
    <m/>
    <s v="Finalizada"/>
    <d v="2024-11-10T00:00:00"/>
    <d v="2024-11-12T00:00:00"/>
    <m/>
    <n v="276870"/>
    <n v="0"/>
    <n v="0"/>
    <n v="0"/>
    <m/>
    <m/>
    <n v="0"/>
    <m/>
    <m/>
    <m/>
    <m/>
    <m/>
    <n v="0"/>
    <n v="0"/>
    <n v="0"/>
    <n v="0"/>
    <n v="0"/>
    <n v="276870"/>
    <n v="0"/>
    <n v="0"/>
    <n v="0"/>
    <n v="0"/>
    <m/>
    <m/>
    <m/>
    <n v="0"/>
    <n v="0"/>
    <n v="0"/>
    <m/>
    <m/>
    <m/>
    <n v="0"/>
  </r>
  <r>
    <n v="900228989"/>
    <s v="CLINICA SANTA SOFIA DEL PACIFICO"/>
    <s v="FECS45546"/>
    <s v="900228989_FECS45546"/>
    <s v="FECS45546_"/>
    <d v="2024-11-10T00:00:00"/>
    <d v="2024-11-12T00:00:00"/>
    <n v="315950"/>
    <n v="315950"/>
    <m/>
    <e v="#N/A"/>
    <x v="7"/>
    <n v="309631"/>
    <n v="1222541389"/>
    <m/>
    <m/>
    <m/>
    <s v="Finalizada"/>
    <d v="2024-11-10T00:00:00"/>
    <d v="2024-11-12T00:00:00"/>
    <m/>
    <n v="315950"/>
    <n v="0"/>
    <n v="0"/>
    <n v="0"/>
    <m/>
    <m/>
    <n v="0"/>
    <m/>
    <m/>
    <m/>
    <m/>
    <m/>
    <n v="0"/>
    <n v="0"/>
    <n v="0"/>
    <n v="0"/>
    <n v="0"/>
    <n v="315950"/>
    <n v="0"/>
    <n v="0"/>
    <n v="0"/>
    <n v="0"/>
    <m/>
    <m/>
    <m/>
    <n v="0"/>
    <n v="0"/>
    <n v="0"/>
    <m/>
    <m/>
    <m/>
    <n v="0"/>
  </r>
  <r>
    <n v="900228989"/>
    <s v="CLINICA SANTA SOFIA DEL PACIFICO"/>
    <s v="FECS45548"/>
    <s v="900228989_FECS45548"/>
    <s v="FECS45548_"/>
    <d v="2024-11-10T00:00:00"/>
    <d v="2024-11-12T00:00:00"/>
    <n v="343493"/>
    <n v="343493"/>
    <m/>
    <e v="#N/A"/>
    <x v="7"/>
    <n v="336623"/>
    <n v="1222541390"/>
    <m/>
    <m/>
    <m/>
    <s v="Finalizada"/>
    <d v="2024-11-10T00:00:00"/>
    <d v="2024-11-12T00:00:00"/>
    <m/>
    <n v="343493"/>
    <n v="0"/>
    <n v="0"/>
    <n v="0"/>
    <m/>
    <m/>
    <n v="0"/>
    <m/>
    <m/>
    <m/>
    <m/>
    <m/>
    <n v="0"/>
    <n v="0"/>
    <n v="0"/>
    <n v="0"/>
    <n v="0"/>
    <n v="343493"/>
    <n v="0"/>
    <n v="0"/>
    <n v="0"/>
    <n v="0"/>
    <m/>
    <m/>
    <m/>
    <n v="0"/>
    <n v="0"/>
    <n v="0"/>
    <m/>
    <m/>
    <m/>
    <n v="0"/>
  </r>
  <r>
    <n v="900228989"/>
    <s v="CLINICA SANTA SOFIA DEL PACIFICO"/>
    <s v="FECS45584"/>
    <s v="900228989_FECS45584"/>
    <s v="FECS45584_"/>
    <d v="2024-11-11T00:00:00"/>
    <d v="2024-11-12T00:00:00"/>
    <n v="369923"/>
    <n v="369923"/>
    <m/>
    <e v="#N/A"/>
    <x v="7"/>
    <n v="362525"/>
    <n v="1222541397"/>
    <m/>
    <m/>
    <m/>
    <s v="Finalizada"/>
    <d v="2024-11-11T00:00:00"/>
    <d v="2024-11-12T00:00:00"/>
    <m/>
    <n v="369923"/>
    <n v="0"/>
    <n v="0"/>
    <n v="0"/>
    <m/>
    <m/>
    <n v="0"/>
    <m/>
    <m/>
    <m/>
    <m/>
    <m/>
    <n v="0"/>
    <n v="0"/>
    <n v="0"/>
    <n v="0"/>
    <n v="0"/>
    <n v="369923"/>
    <n v="0"/>
    <n v="0"/>
    <n v="0"/>
    <n v="0"/>
    <m/>
    <m/>
    <m/>
    <n v="0"/>
    <n v="0"/>
    <n v="0"/>
    <m/>
    <m/>
    <m/>
    <n v="0"/>
  </r>
  <r>
    <n v="900228989"/>
    <s v="CLINICA SANTA SOFIA DEL PACIFICO"/>
    <s v="FECS45329"/>
    <s v="900228989_FECS45329"/>
    <s v="FECS45329_"/>
    <d v="2024-11-06T00:00:00"/>
    <d v="2024-11-12T00:00:00"/>
    <n v="373468"/>
    <n v="373468"/>
    <m/>
    <e v="#N/A"/>
    <x v="7"/>
    <n v="365999"/>
    <n v="1222541379"/>
    <m/>
    <m/>
    <m/>
    <s v="Finalizada"/>
    <d v="2024-11-06T00:00:00"/>
    <d v="2024-11-12T00:00:00"/>
    <m/>
    <n v="373468"/>
    <n v="0"/>
    <n v="0"/>
    <n v="0"/>
    <m/>
    <m/>
    <n v="0"/>
    <m/>
    <m/>
    <m/>
    <m/>
    <m/>
    <n v="0"/>
    <n v="0"/>
    <n v="0"/>
    <n v="0"/>
    <n v="0"/>
    <n v="373468"/>
    <n v="0"/>
    <n v="0"/>
    <n v="0"/>
    <n v="0"/>
    <m/>
    <m/>
    <m/>
    <n v="0"/>
    <n v="0"/>
    <n v="0"/>
    <m/>
    <m/>
    <m/>
    <n v="0"/>
  </r>
  <r>
    <n v="900228989"/>
    <s v="CLINICA SANTA SOFIA DEL PACIFICO"/>
    <s v="FECS45554"/>
    <s v="900228989_FECS45554"/>
    <s v="FECS45554_"/>
    <d v="2024-11-10T00:00:00"/>
    <d v="2024-11-12T00:00:00"/>
    <n v="402800"/>
    <n v="402800"/>
    <m/>
    <e v="#N/A"/>
    <x v="7"/>
    <n v="394744"/>
    <n v="1222541392"/>
    <m/>
    <m/>
    <m/>
    <s v="Finalizada"/>
    <d v="2024-11-10T00:00:00"/>
    <d v="2024-11-12T00:00:00"/>
    <m/>
    <n v="402800"/>
    <n v="0"/>
    <n v="0"/>
    <n v="0"/>
    <m/>
    <m/>
    <n v="0"/>
    <m/>
    <m/>
    <m/>
    <m/>
    <m/>
    <n v="0"/>
    <n v="0"/>
    <n v="0"/>
    <n v="0"/>
    <n v="0"/>
    <n v="402800"/>
    <n v="0"/>
    <n v="0"/>
    <n v="0"/>
    <n v="0"/>
    <m/>
    <m/>
    <m/>
    <n v="0"/>
    <n v="0"/>
    <n v="0"/>
    <m/>
    <m/>
    <m/>
    <n v="0"/>
  </r>
  <r>
    <n v="900228989"/>
    <s v="CLINICA SANTA SOFIA DEL PACIFICO"/>
    <s v="FECS45484"/>
    <s v="900228989_FECS45484"/>
    <s v="FECS45484_"/>
    <d v="2024-11-08T00:00:00"/>
    <d v="2024-11-12T00:00:00"/>
    <n v="548569"/>
    <n v="548569"/>
    <m/>
    <e v="#N/A"/>
    <x v="7"/>
    <n v="537598"/>
    <n v="1222541381"/>
    <m/>
    <m/>
    <m/>
    <s v="Finalizada"/>
    <d v="2024-11-08T00:00:00"/>
    <d v="2024-11-12T00:00:00"/>
    <m/>
    <n v="548569"/>
    <n v="0"/>
    <n v="0"/>
    <n v="0"/>
    <m/>
    <m/>
    <n v="0"/>
    <m/>
    <m/>
    <m/>
    <m/>
    <m/>
    <n v="0"/>
    <n v="0"/>
    <n v="0"/>
    <n v="0"/>
    <n v="0"/>
    <n v="548569"/>
    <n v="0"/>
    <n v="0"/>
    <n v="0"/>
    <n v="0"/>
    <m/>
    <m/>
    <m/>
    <n v="0"/>
    <n v="0"/>
    <n v="0"/>
    <m/>
    <m/>
    <m/>
    <n v="0"/>
  </r>
  <r>
    <n v="900228989"/>
    <s v="CLINICA SANTA SOFIA DEL PACIFICO"/>
    <s v="FECS45580"/>
    <s v="900228989_FECS45580"/>
    <s v="FECS45580_"/>
    <d v="2024-11-11T00:00:00"/>
    <d v="2024-11-12T00:00:00"/>
    <n v="676309"/>
    <n v="676309"/>
    <m/>
    <e v="#N/A"/>
    <x v="7"/>
    <n v="541890"/>
    <n v="1222541732"/>
    <m/>
    <m/>
    <m/>
    <s v="Finalizada"/>
    <d v="2024-11-11T00:00:00"/>
    <d v="2024-11-12T00:00:00"/>
    <m/>
    <n v="676309"/>
    <n v="0"/>
    <n v="0"/>
    <n v="0"/>
    <m/>
    <m/>
    <n v="123360"/>
    <s v="GLOSA"/>
    <s v="tarifa : se realiza objecion al validar los datos dela factura cups 906208 Dengue ANTICUERPOS Ig M valor pactado $100560 se objeta la diferencia$ 123360 "/>
    <s v="TARIFA"/>
    <n v="0"/>
    <n v="0"/>
    <n v="0"/>
    <n v="0"/>
    <n v="0"/>
    <n v="0"/>
    <n v="0"/>
    <n v="676309"/>
    <n v="0"/>
    <n v="0"/>
    <n v="0"/>
    <n v="0"/>
    <m/>
    <m/>
    <m/>
    <n v="0"/>
    <n v="0"/>
    <n v="0"/>
    <m/>
    <m/>
    <m/>
    <n v="0"/>
  </r>
  <r>
    <n v="900228989"/>
    <s v="CLINICA SANTA SOFIA DEL PACIFICO"/>
    <s v="FECS45515"/>
    <s v="900228989_FECS45515"/>
    <s v="FECS45515_"/>
    <d v="2024-11-09T00:00:00"/>
    <d v="2024-11-12T00:00:00"/>
    <n v="1840618"/>
    <n v="1840618"/>
    <m/>
    <e v="#N/A"/>
    <x v="7"/>
    <n v="1803806"/>
    <n v="1222542430"/>
    <m/>
    <m/>
    <m/>
    <s v="Finalizada"/>
    <d v="2024-11-09T00:00:00"/>
    <d v="2024-11-12T00:00:00"/>
    <m/>
    <n v="1840618"/>
    <n v="0"/>
    <n v="0"/>
    <n v="0"/>
    <m/>
    <m/>
    <n v="0"/>
    <m/>
    <m/>
    <m/>
    <m/>
    <m/>
    <n v="0"/>
    <n v="0"/>
    <n v="0"/>
    <n v="0"/>
    <n v="0"/>
    <n v="1840618"/>
    <n v="0"/>
    <n v="0"/>
    <n v="0"/>
    <n v="0"/>
    <m/>
    <m/>
    <m/>
    <n v="0"/>
    <n v="0"/>
    <n v="0"/>
    <m/>
    <m/>
    <m/>
    <n v="0"/>
  </r>
  <r>
    <n v="900228989"/>
    <s v="CLINICA SANTA SOFIA DEL PACIFICO"/>
    <s v="FECS45524"/>
    <s v="900228989_FECS45524"/>
    <s v="FECS45524_"/>
    <d v="2024-11-09T00:00:00"/>
    <d v="2024-11-12T00:00:00"/>
    <n v="60960"/>
    <n v="60960"/>
    <m/>
    <e v="#N/A"/>
    <x v="7"/>
    <n v="60960"/>
    <n v="1222541386"/>
    <m/>
    <m/>
    <m/>
    <s v="Finalizada"/>
    <d v="2024-11-09T00:00:00"/>
    <d v="2024-11-12T00:00:00"/>
    <m/>
    <n v="60960"/>
    <n v="0"/>
    <n v="0"/>
    <n v="0"/>
    <m/>
    <m/>
    <n v="0"/>
    <m/>
    <m/>
    <m/>
    <m/>
    <m/>
    <n v="0"/>
    <n v="0"/>
    <n v="0"/>
    <n v="0"/>
    <n v="0"/>
    <n v="60960"/>
    <n v="0"/>
    <n v="0"/>
    <n v="0"/>
    <n v="0"/>
    <m/>
    <m/>
    <m/>
    <n v="0"/>
    <n v="0"/>
    <n v="0"/>
    <m/>
    <m/>
    <m/>
    <n v="0"/>
  </r>
  <r>
    <n v="900228989"/>
    <s v="CLINICA SANTA SOFIA DEL PACIFICO"/>
    <s v="FECS45356"/>
    <s v="900228989_FECS45356"/>
    <s v="FECS45356_"/>
    <d v="2024-11-07T00:00:00"/>
    <d v="2024-11-12T00:00:00"/>
    <n v="66491"/>
    <n v="66491"/>
    <m/>
    <e v="#N/A"/>
    <x v="7"/>
    <n v="66491"/>
    <n v="1222541380"/>
    <m/>
    <m/>
    <m/>
    <s v="Finalizada"/>
    <d v="2024-11-07T00:00:00"/>
    <d v="2024-11-12T00:00:00"/>
    <m/>
    <n v="66491"/>
    <n v="0"/>
    <n v="0"/>
    <n v="0"/>
    <m/>
    <m/>
    <n v="0"/>
    <m/>
    <m/>
    <m/>
    <m/>
    <m/>
    <n v="0"/>
    <n v="0"/>
    <n v="0"/>
    <n v="0"/>
    <n v="0"/>
    <n v="66491"/>
    <n v="0"/>
    <n v="0"/>
    <n v="0"/>
    <n v="0"/>
    <m/>
    <m/>
    <m/>
    <n v="0"/>
    <n v="0"/>
    <n v="0"/>
    <m/>
    <m/>
    <m/>
    <n v="0"/>
  </r>
  <r>
    <n v="900228989"/>
    <s v="CLINICA SANTA SOFIA DEL PACIFICO"/>
    <s v="FECS45579"/>
    <s v="900228989_FECS45579"/>
    <s v="FECS45579_"/>
    <d v="2024-11-11T00:00:00"/>
    <d v="2024-11-12T00:00:00"/>
    <n v="217479"/>
    <n v="217479"/>
    <m/>
    <e v="#N/A"/>
    <x v="7"/>
    <n v="213129"/>
    <n v="1222541396"/>
    <m/>
    <m/>
    <m/>
    <s v="Finalizada"/>
    <d v="2024-11-11T00:00:00"/>
    <d v="2024-11-12T00:00:00"/>
    <m/>
    <n v="217479"/>
    <n v="0"/>
    <n v="0"/>
    <n v="0"/>
    <m/>
    <m/>
    <n v="0"/>
    <m/>
    <m/>
    <m/>
    <m/>
    <m/>
    <n v="0"/>
    <n v="0"/>
    <n v="0"/>
    <n v="0"/>
    <n v="0"/>
    <n v="217479"/>
    <n v="0"/>
    <n v="0"/>
    <n v="0"/>
    <n v="0"/>
    <m/>
    <m/>
    <m/>
    <n v="0"/>
    <n v="0"/>
    <n v="0"/>
    <m/>
    <m/>
    <m/>
    <n v="0"/>
  </r>
  <r>
    <n v="900228989"/>
    <s v="CLINICA SANTA SOFIA DEL PACIFICO"/>
    <s v="FECS45492"/>
    <s v="900228989_FECS45492"/>
    <s v="FECS45492_"/>
    <d v="2024-11-09T00:00:00"/>
    <d v="2024-11-12T00:00:00"/>
    <n v="611036"/>
    <n v="611036"/>
    <m/>
    <e v="#N/A"/>
    <x v="7"/>
    <n v="598815"/>
    <n v="1222541384"/>
    <m/>
    <m/>
    <m/>
    <s v="Finalizada"/>
    <d v="2024-11-09T00:00:00"/>
    <d v="2024-11-12T00:00:00"/>
    <m/>
    <n v="611036"/>
    <n v="0"/>
    <n v="0"/>
    <n v="0"/>
    <m/>
    <m/>
    <n v="0"/>
    <m/>
    <m/>
    <m/>
    <m/>
    <m/>
    <n v="0"/>
    <n v="0"/>
    <n v="0"/>
    <n v="0"/>
    <n v="0"/>
    <n v="611036"/>
    <n v="0"/>
    <n v="0"/>
    <n v="0"/>
    <n v="0"/>
    <m/>
    <m/>
    <m/>
    <n v="0"/>
    <n v="0"/>
    <n v="0"/>
    <m/>
    <m/>
    <m/>
    <n v="0"/>
  </r>
  <r>
    <n v="900228989"/>
    <s v="CLINICA SANTA SOFIA DEL PACIFICO"/>
    <s v="FECS45574"/>
    <s v="900228989_FECS45574"/>
    <s v="FECS45574_"/>
    <d v="2024-11-11T00:00:00"/>
    <d v="2024-11-12T00:00:00"/>
    <n v="673743"/>
    <n v="673743"/>
    <m/>
    <e v="#N/A"/>
    <x v="7"/>
    <n v="660268"/>
    <n v="1222541395"/>
    <m/>
    <m/>
    <m/>
    <s v="Finalizada"/>
    <d v="2024-11-11T00:00:00"/>
    <d v="2024-11-12T00:00:00"/>
    <m/>
    <n v="673743"/>
    <n v="0"/>
    <n v="0"/>
    <n v="0"/>
    <m/>
    <m/>
    <n v="0"/>
    <m/>
    <m/>
    <m/>
    <m/>
    <m/>
    <n v="0"/>
    <n v="0"/>
    <n v="0"/>
    <n v="0"/>
    <n v="0"/>
    <n v="673743"/>
    <n v="0"/>
    <n v="0"/>
    <n v="0"/>
    <n v="0"/>
    <m/>
    <m/>
    <m/>
    <n v="0"/>
    <n v="0"/>
    <n v="0"/>
    <m/>
    <m/>
    <m/>
    <n v="0"/>
  </r>
  <r>
    <n v="900228989"/>
    <s v="CLINICA SANTA SOFIA DEL PACIFICO"/>
    <s v="FECS45486"/>
    <s v="900228989_FECS45486"/>
    <s v="FECS45486_"/>
    <d v="2024-11-09T00:00:00"/>
    <d v="2024-11-12T00:00:00"/>
    <n v="738228"/>
    <n v="738228"/>
    <m/>
    <e v="#N/A"/>
    <x v="7"/>
    <n v="723463"/>
    <n v="1222541382"/>
    <m/>
    <m/>
    <m/>
    <s v="Finalizada"/>
    <d v="2024-11-09T00:00:00"/>
    <d v="2024-11-12T00:00:00"/>
    <m/>
    <n v="738228"/>
    <n v="0"/>
    <n v="0"/>
    <n v="0"/>
    <m/>
    <m/>
    <n v="0"/>
    <m/>
    <m/>
    <m/>
    <m/>
    <m/>
    <n v="0"/>
    <n v="0"/>
    <n v="0"/>
    <n v="0"/>
    <n v="0"/>
    <n v="738228"/>
    <n v="0"/>
    <n v="0"/>
    <n v="0"/>
    <n v="0"/>
    <m/>
    <m/>
    <m/>
    <n v="0"/>
    <n v="0"/>
    <n v="0"/>
    <m/>
    <m/>
    <m/>
    <n v="0"/>
  </r>
  <r>
    <n v="900228989"/>
    <s v="CLINICA SANTA SOFIA DEL PACIFICO"/>
    <s v="FECS45567"/>
    <s v="900228989_FECS45567"/>
    <s v="FECS45567_"/>
    <d v="2024-11-11T00:00:00"/>
    <d v="2024-11-12T00:00:00"/>
    <n v="759658"/>
    <n v="759658"/>
    <m/>
    <e v="#N/A"/>
    <x v="7"/>
    <n v="744465"/>
    <n v="1222541394"/>
    <m/>
    <m/>
    <m/>
    <s v="Finalizada"/>
    <d v="2024-11-11T00:00:00"/>
    <d v="2024-11-12T00:00:00"/>
    <m/>
    <n v="759658"/>
    <n v="0"/>
    <n v="0"/>
    <n v="0"/>
    <m/>
    <m/>
    <n v="0"/>
    <m/>
    <m/>
    <m/>
    <m/>
    <m/>
    <n v="0"/>
    <n v="0"/>
    <n v="0"/>
    <n v="0"/>
    <n v="0"/>
    <n v="759658"/>
    <n v="0"/>
    <n v="0"/>
    <n v="0"/>
    <n v="0"/>
    <m/>
    <m/>
    <m/>
    <n v="0"/>
    <n v="0"/>
    <n v="0"/>
    <m/>
    <m/>
    <m/>
    <n v="0"/>
  </r>
  <r>
    <n v="900228989"/>
    <s v="CLINICA SANTA SOFIA DEL PACIFICO"/>
    <s v="FECS45644"/>
    <s v="900228989_FECS45644"/>
    <s v="FECS45644_"/>
    <d v="2024-11-12T00:00:00"/>
    <d v="2024-11-15T00:00:00"/>
    <n v="59120"/>
    <n v="59120"/>
    <m/>
    <e v="#N/A"/>
    <x v="7"/>
    <n v="0"/>
    <m/>
    <m/>
    <m/>
    <m/>
    <s v="Finalizada"/>
    <d v="2024-11-12T00:00:00"/>
    <d v="2024-11-15T00:00:00"/>
    <m/>
    <n v="59120"/>
    <n v="0"/>
    <n v="0"/>
    <n v="0"/>
    <m/>
    <m/>
    <n v="0"/>
    <m/>
    <m/>
    <m/>
    <m/>
    <m/>
    <n v="0"/>
    <n v="0"/>
    <n v="0"/>
    <n v="0"/>
    <n v="0"/>
    <n v="59120"/>
    <n v="0"/>
    <n v="0"/>
    <n v="0"/>
    <n v="0"/>
    <m/>
    <m/>
    <m/>
    <n v="0"/>
    <n v="0"/>
    <n v="0"/>
    <m/>
    <m/>
    <m/>
    <n v="0"/>
  </r>
  <r>
    <n v="900228989"/>
    <s v="CLINICA SANTA SOFIA DEL PACIFICO"/>
    <s v="FECS45835"/>
    <s v="900228989_FECS45835"/>
    <s v="FECS45835_"/>
    <d v="2024-11-15T00:00:00"/>
    <d v="2024-11-15T00:00:00"/>
    <n v="60960"/>
    <n v="60960"/>
    <m/>
    <e v="#N/A"/>
    <x v="7"/>
    <n v="60960"/>
    <n v="1222542345"/>
    <m/>
    <m/>
    <m/>
    <s v="Finalizada"/>
    <d v="2024-11-15T00:00:00"/>
    <d v="2024-11-15T00:00:00"/>
    <m/>
    <n v="60960"/>
    <n v="0"/>
    <n v="0"/>
    <n v="0"/>
    <m/>
    <m/>
    <n v="0"/>
    <m/>
    <m/>
    <m/>
    <m/>
    <m/>
    <n v="0"/>
    <n v="0"/>
    <n v="0"/>
    <n v="0"/>
    <n v="0"/>
    <n v="60960"/>
    <n v="0"/>
    <n v="0"/>
    <n v="0"/>
    <n v="0"/>
    <m/>
    <m/>
    <m/>
    <n v="0"/>
    <n v="0"/>
    <n v="0"/>
    <m/>
    <m/>
    <m/>
    <n v="0"/>
  </r>
  <r>
    <n v="900228989"/>
    <s v="CLINICA SANTA SOFIA DEL PACIFICO"/>
    <s v="FECS45500"/>
    <s v="900228989_FECS45500"/>
    <s v="FECS45500_"/>
    <d v="2024-11-09T00:00:00"/>
    <d v="2024-11-15T00:00:00"/>
    <n v="92135"/>
    <n v="92135"/>
    <m/>
    <e v="#N/A"/>
    <x v="7"/>
    <n v="92135"/>
    <n v="1222541458"/>
    <m/>
    <m/>
    <m/>
    <s v="Finalizada"/>
    <d v="2024-11-09T00:00:00"/>
    <d v="2024-11-15T00:00:00"/>
    <m/>
    <n v="92135"/>
    <n v="0"/>
    <n v="0"/>
    <n v="0"/>
    <m/>
    <m/>
    <n v="0"/>
    <m/>
    <m/>
    <m/>
    <m/>
    <m/>
    <n v="0"/>
    <n v="0"/>
    <n v="0"/>
    <n v="0"/>
    <n v="0"/>
    <n v="92135"/>
    <n v="0"/>
    <n v="0"/>
    <n v="0"/>
    <n v="0"/>
    <m/>
    <m/>
    <m/>
    <n v="0"/>
    <n v="0"/>
    <n v="0"/>
    <m/>
    <m/>
    <m/>
    <n v="0"/>
  </r>
  <r>
    <n v="900228989"/>
    <s v="CLINICA SANTA SOFIA DEL PACIFICO"/>
    <s v="FECS45734"/>
    <s v="900228989_FECS45734"/>
    <s v="FECS45734_"/>
    <d v="2024-11-13T00:00:00"/>
    <d v="2024-11-15T00:00:00"/>
    <n v="116946"/>
    <n v="116946"/>
    <m/>
    <e v="#N/A"/>
    <x v="7"/>
    <n v="116946"/>
    <n v="1222542343"/>
    <m/>
    <m/>
    <m/>
    <s v="Finalizada"/>
    <d v="2024-11-13T00:00:00"/>
    <d v="2024-11-15T00:00:00"/>
    <m/>
    <n v="116946"/>
    <n v="0"/>
    <n v="0"/>
    <n v="0"/>
    <m/>
    <m/>
    <n v="0"/>
    <m/>
    <m/>
    <m/>
    <m/>
    <m/>
    <n v="0"/>
    <n v="0"/>
    <n v="0"/>
    <n v="0"/>
    <n v="0"/>
    <n v="116946"/>
    <n v="0"/>
    <n v="0"/>
    <n v="0"/>
    <n v="0"/>
    <m/>
    <m/>
    <m/>
    <n v="0"/>
    <n v="0"/>
    <n v="0"/>
    <m/>
    <m/>
    <m/>
    <n v="0"/>
  </r>
  <r>
    <n v="900228989"/>
    <s v="CLINICA SANTA SOFIA DEL PACIFICO"/>
    <s v="FECS45715"/>
    <s v="900228989_FECS45715"/>
    <s v="FECS45715_"/>
    <d v="2024-11-13T00:00:00"/>
    <d v="2024-11-15T00:00:00"/>
    <n v="120080"/>
    <n v="120080"/>
    <m/>
    <e v="#N/A"/>
    <x v="7"/>
    <n v="120080"/>
    <n v="1222541466"/>
    <m/>
    <m/>
    <m/>
    <s v="Finalizada"/>
    <d v="2024-11-13T00:00:00"/>
    <d v="2024-11-15T00:00:00"/>
    <m/>
    <n v="120080"/>
    <n v="0"/>
    <n v="0"/>
    <n v="0"/>
    <m/>
    <m/>
    <n v="0"/>
    <m/>
    <m/>
    <m/>
    <m/>
    <m/>
    <n v="0"/>
    <n v="0"/>
    <n v="0"/>
    <n v="0"/>
    <n v="0"/>
    <n v="120080"/>
    <n v="0"/>
    <n v="0"/>
    <n v="0"/>
    <n v="0"/>
    <m/>
    <m/>
    <m/>
    <n v="0"/>
    <n v="0"/>
    <n v="0"/>
    <m/>
    <m/>
    <m/>
    <n v="0"/>
  </r>
  <r>
    <n v="900228989"/>
    <s v="CLINICA SANTA SOFIA DEL PACIFICO"/>
    <s v="FECS45780"/>
    <s v="900228989_FECS45780"/>
    <s v="FECS45780_"/>
    <d v="2024-11-14T00:00:00"/>
    <d v="2024-11-15T00:00:00"/>
    <n v="120080"/>
    <n v="120080"/>
    <m/>
    <e v="#N/A"/>
    <x v="7"/>
    <n v="120080"/>
    <n v="1222541471"/>
    <m/>
    <m/>
    <m/>
    <s v="Finalizada"/>
    <d v="2024-11-14T00:00:00"/>
    <d v="2024-11-15T00:00:00"/>
    <m/>
    <n v="120080"/>
    <n v="0"/>
    <n v="0"/>
    <n v="0"/>
    <m/>
    <m/>
    <n v="0"/>
    <m/>
    <m/>
    <m/>
    <m/>
    <m/>
    <n v="0"/>
    <n v="0"/>
    <n v="0"/>
    <n v="0"/>
    <n v="0"/>
    <n v="120080"/>
    <n v="0"/>
    <n v="0"/>
    <n v="0"/>
    <n v="0"/>
    <m/>
    <m/>
    <m/>
    <n v="0"/>
    <n v="0"/>
    <n v="0"/>
    <m/>
    <m/>
    <m/>
    <n v="0"/>
  </r>
  <r>
    <n v="900228989"/>
    <s v="CLINICA SANTA SOFIA DEL PACIFICO"/>
    <s v="FECS45838"/>
    <s v="900228989_FECS45838"/>
    <s v="FECS45838_"/>
    <d v="2024-11-15T00:00:00"/>
    <d v="2024-11-15T00:00:00"/>
    <n v="139719"/>
    <n v="139719"/>
    <m/>
    <e v="#N/A"/>
    <x v="7"/>
    <n v="139719"/>
    <n v="1222541472"/>
    <m/>
    <m/>
    <m/>
    <s v="Finalizada"/>
    <d v="2024-11-15T00:00:00"/>
    <d v="2024-11-15T00:00:00"/>
    <m/>
    <n v="139719"/>
    <n v="0"/>
    <n v="0"/>
    <n v="0"/>
    <m/>
    <m/>
    <n v="0"/>
    <m/>
    <m/>
    <m/>
    <m/>
    <m/>
    <n v="0"/>
    <n v="0"/>
    <n v="0"/>
    <n v="0"/>
    <n v="0"/>
    <n v="139719"/>
    <n v="0"/>
    <n v="0"/>
    <n v="0"/>
    <n v="0"/>
    <m/>
    <m/>
    <m/>
    <n v="0"/>
    <n v="0"/>
    <n v="0"/>
    <m/>
    <m/>
    <m/>
    <n v="0"/>
  </r>
  <r>
    <n v="900228989"/>
    <s v="CLINICA SANTA SOFIA DEL PACIFICO"/>
    <s v="FECS45544"/>
    <s v="900228989_FECS45544"/>
    <s v="FECS45544_"/>
    <d v="2024-11-10T00:00:00"/>
    <d v="2024-11-15T00:00:00"/>
    <n v="140628"/>
    <n v="140628"/>
    <m/>
    <e v="#N/A"/>
    <x v="7"/>
    <n v="140628"/>
    <n v="1222541461"/>
    <m/>
    <m/>
    <m/>
    <s v="Finalizada"/>
    <d v="2024-11-10T00:00:00"/>
    <d v="2024-11-15T00:00:00"/>
    <m/>
    <n v="140628"/>
    <n v="0"/>
    <n v="0"/>
    <n v="0"/>
    <m/>
    <m/>
    <n v="0"/>
    <m/>
    <m/>
    <m/>
    <m/>
    <m/>
    <n v="0"/>
    <n v="0"/>
    <n v="0"/>
    <n v="0"/>
    <n v="0"/>
    <n v="140628"/>
    <n v="0"/>
    <n v="0"/>
    <n v="0"/>
    <n v="0"/>
    <m/>
    <m/>
    <m/>
    <n v="0"/>
    <n v="0"/>
    <n v="0"/>
    <m/>
    <m/>
    <m/>
    <n v="0"/>
  </r>
  <r>
    <n v="900228989"/>
    <s v="CLINICA SANTA SOFIA DEL PACIFICO"/>
    <s v="FECS45755"/>
    <s v="900228989_FECS45755"/>
    <s v="FECS45755_"/>
    <d v="2024-11-14T00:00:00"/>
    <d v="2024-11-15T00:00:00"/>
    <n v="177347"/>
    <n v="177347"/>
    <m/>
    <e v="#N/A"/>
    <x v="7"/>
    <n v="177347"/>
    <n v="1222541468"/>
    <m/>
    <m/>
    <m/>
    <s v="Finalizada"/>
    <d v="2024-11-14T00:00:00"/>
    <d v="2024-11-15T00:00:00"/>
    <m/>
    <n v="177347"/>
    <n v="0"/>
    <n v="0"/>
    <n v="0"/>
    <m/>
    <m/>
    <n v="0"/>
    <m/>
    <m/>
    <m/>
    <m/>
    <m/>
    <n v="0"/>
    <n v="0"/>
    <n v="0"/>
    <n v="0"/>
    <n v="0"/>
    <n v="177347"/>
    <n v="0"/>
    <n v="0"/>
    <n v="0"/>
    <n v="0"/>
    <m/>
    <m/>
    <m/>
    <n v="0"/>
    <n v="0"/>
    <n v="0"/>
    <m/>
    <m/>
    <m/>
    <n v="0"/>
  </r>
  <r>
    <n v="900228989"/>
    <s v="CLINICA SANTA SOFIA DEL PACIFICO"/>
    <s v="FECS45749"/>
    <s v="900228989_FECS45749"/>
    <s v="FECS45749_"/>
    <d v="2024-11-14T00:00:00"/>
    <d v="2024-11-15T00:00:00"/>
    <n v="188829"/>
    <n v="188829"/>
    <m/>
    <e v="#N/A"/>
    <x v="7"/>
    <n v="185052"/>
    <n v="1222542344"/>
    <m/>
    <m/>
    <m/>
    <s v="Finalizada"/>
    <d v="2024-11-14T00:00:00"/>
    <d v="2024-11-15T00:00:00"/>
    <m/>
    <n v="188829"/>
    <n v="0"/>
    <n v="0"/>
    <n v="0"/>
    <m/>
    <m/>
    <n v="0"/>
    <m/>
    <m/>
    <m/>
    <m/>
    <m/>
    <n v="0"/>
    <n v="0"/>
    <n v="0"/>
    <n v="0"/>
    <n v="0"/>
    <n v="188829"/>
    <n v="0"/>
    <n v="0"/>
    <n v="0"/>
    <n v="0"/>
    <m/>
    <m/>
    <m/>
    <n v="0"/>
    <n v="0"/>
    <n v="0"/>
    <m/>
    <m/>
    <m/>
    <n v="0"/>
  </r>
  <r>
    <n v="900228989"/>
    <s v="CLINICA SANTA SOFIA DEL PACIFICO"/>
    <s v="FECS45535"/>
    <s v="900228989_FECS45535"/>
    <s v="FECS45535_"/>
    <d v="2024-11-10T00:00:00"/>
    <d v="2024-11-15T00:00:00"/>
    <n v="214896"/>
    <n v="214896"/>
    <m/>
    <e v="#N/A"/>
    <x v="7"/>
    <n v="210598"/>
    <n v="1222541460"/>
    <m/>
    <m/>
    <m/>
    <s v="Finalizada"/>
    <d v="2024-11-10T00:00:00"/>
    <d v="2024-11-15T00:00:00"/>
    <m/>
    <n v="214896"/>
    <n v="0"/>
    <n v="0"/>
    <n v="0"/>
    <m/>
    <m/>
    <n v="0"/>
    <m/>
    <m/>
    <m/>
    <m/>
    <m/>
    <n v="0"/>
    <n v="0"/>
    <n v="0"/>
    <n v="0"/>
    <n v="0"/>
    <n v="214896"/>
    <n v="0"/>
    <n v="0"/>
    <n v="0"/>
    <n v="0"/>
    <m/>
    <m/>
    <m/>
    <n v="0"/>
    <n v="0"/>
    <n v="0"/>
    <m/>
    <m/>
    <m/>
    <n v="0"/>
  </r>
  <r>
    <n v="900228989"/>
    <s v="CLINICA SANTA SOFIA DEL PACIFICO"/>
    <s v="FECS45612"/>
    <s v="900228989_FECS45612"/>
    <s v="FECS45612_"/>
    <d v="2024-11-12T00:00:00"/>
    <d v="2024-11-15T00:00:00"/>
    <n v="272605"/>
    <n v="272605"/>
    <m/>
    <e v="#N/A"/>
    <x v="7"/>
    <n v="267153"/>
    <n v="1222541462"/>
    <m/>
    <m/>
    <m/>
    <s v="Finalizada"/>
    <d v="2024-11-12T00:00:00"/>
    <d v="2024-11-15T00:00:00"/>
    <m/>
    <n v="272605"/>
    <n v="0"/>
    <n v="0"/>
    <n v="0"/>
    <m/>
    <m/>
    <n v="0"/>
    <m/>
    <m/>
    <m/>
    <m/>
    <m/>
    <n v="0"/>
    <n v="0"/>
    <n v="0"/>
    <n v="0"/>
    <n v="0"/>
    <n v="272605"/>
    <n v="0"/>
    <n v="0"/>
    <n v="0"/>
    <n v="0"/>
    <m/>
    <m/>
    <m/>
    <n v="0"/>
    <n v="0"/>
    <n v="0"/>
    <m/>
    <m/>
    <m/>
    <n v="0"/>
  </r>
  <r>
    <n v="900228989"/>
    <s v="CLINICA SANTA SOFIA DEL PACIFICO"/>
    <s v="FECS45778"/>
    <s v="900228989_FECS45778"/>
    <s v="FECS45778_"/>
    <d v="2024-11-14T00:00:00"/>
    <d v="2024-11-15T00:00:00"/>
    <n v="296864"/>
    <n v="296864"/>
    <m/>
    <e v="#N/A"/>
    <x v="7"/>
    <n v="290927"/>
    <n v="1222541470"/>
    <m/>
    <m/>
    <m/>
    <s v="Finalizada"/>
    <d v="2024-11-14T00:00:00"/>
    <d v="2024-11-15T00:00:00"/>
    <m/>
    <n v="296864"/>
    <n v="0"/>
    <n v="0"/>
    <n v="0"/>
    <m/>
    <m/>
    <n v="0"/>
    <m/>
    <m/>
    <m/>
    <m/>
    <m/>
    <n v="0"/>
    <n v="0"/>
    <n v="0"/>
    <n v="0"/>
    <n v="0"/>
    <n v="296864"/>
    <n v="0"/>
    <n v="0"/>
    <n v="0"/>
    <n v="0"/>
    <m/>
    <m/>
    <m/>
    <n v="0"/>
    <n v="0"/>
    <n v="0"/>
    <m/>
    <m/>
    <m/>
    <n v="0"/>
  </r>
  <r>
    <n v="900228989"/>
    <s v="CLINICA SANTA SOFIA DEL PACIFICO"/>
    <s v="FECS45733"/>
    <s v="900228989_FECS45733"/>
    <s v="FECS45733_"/>
    <d v="2024-11-13T00:00:00"/>
    <d v="2024-11-15T00:00:00"/>
    <n v="299781"/>
    <n v="299781"/>
    <m/>
    <e v="#N/A"/>
    <x v="7"/>
    <n v="0"/>
    <m/>
    <m/>
    <m/>
    <m/>
    <s v="Finalizada"/>
    <d v="2024-11-13T00:00:00"/>
    <d v="2024-11-15T00:00:00"/>
    <m/>
    <n v="299781"/>
    <n v="0"/>
    <n v="0"/>
    <n v="0"/>
    <m/>
    <m/>
    <n v="0"/>
    <m/>
    <m/>
    <m/>
    <m/>
    <m/>
    <n v="0"/>
    <n v="0"/>
    <n v="0"/>
    <n v="0"/>
    <n v="0"/>
    <n v="299781"/>
    <n v="0"/>
    <n v="0"/>
    <n v="0"/>
    <n v="0"/>
    <m/>
    <m/>
    <m/>
    <n v="0"/>
    <n v="0"/>
    <n v="0"/>
    <m/>
    <m/>
    <m/>
    <n v="0"/>
  </r>
  <r>
    <n v="900228989"/>
    <s v="CLINICA SANTA SOFIA DEL PACIFICO"/>
    <s v="FECS45496"/>
    <s v="900228989_FECS45496"/>
    <s v="FECS45496_"/>
    <d v="2024-11-09T00:00:00"/>
    <d v="2024-11-15T00:00:00"/>
    <n v="302175"/>
    <n v="302175"/>
    <m/>
    <e v="#N/A"/>
    <x v="7"/>
    <n v="296131"/>
    <n v="1222541457"/>
    <m/>
    <m/>
    <m/>
    <s v="Finalizada"/>
    <d v="2024-11-09T00:00:00"/>
    <d v="2024-11-15T00:00:00"/>
    <m/>
    <n v="302175"/>
    <n v="0"/>
    <n v="0"/>
    <n v="0"/>
    <m/>
    <m/>
    <n v="0"/>
    <m/>
    <m/>
    <m/>
    <m/>
    <m/>
    <n v="0"/>
    <n v="0"/>
    <n v="0"/>
    <n v="0"/>
    <n v="0"/>
    <n v="302175"/>
    <n v="0"/>
    <n v="0"/>
    <n v="0"/>
    <n v="0"/>
    <m/>
    <m/>
    <m/>
    <n v="0"/>
    <n v="0"/>
    <n v="0"/>
    <m/>
    <m/>
    <m/>
    <n v="0"/>
  </r>
  <r>
    <n v="900228989"/>
    <s v="CLINICA SANTA SOFIA DEL PACIFICO"/>
    <s v="FECS45533"/>
    <s v="900228989_FECS45533"/>
    <s v="FECS45533_"/>
    <d v="2024-11-10T00:00:00"/>
    <d v="2024-11-15T00:00:00"/>
    <n v="387360"/>
    <n v="387360"/>
    <m/>
    <e v="#N/A"/>
    <x v="7"/>
    <n v="379613"/>
    <n v="1222541459"/>
    <m/>
    <m/>
    <m/>
    <s v="Finalizada"/>
    <d v="2024-11-10T00:00:00"/>
    <d v="2024-11-15T00:00:00"/>
    <m/>
    <n v="387360"/>
    <n v="0"/>
    <n v="0"/>
    <n v="0"/>
    <m/>
    <m/>
    <n v="0"/>
    <m/>
    <m/>
    <m/>
    <m/>
    <m/>
    <n v="0"/>
    <n v="0"/>
    <n v="0"/>
    <n v="0"/>
    <n v="0"/>
    <n v="387360"/>
    <n v="0"/>
    <n v="0"/>
    <n v="0"/>
    <n v="0"/>
    <m/>
    <m/>
    <m/>
    <n v="0"/>
    <n v="0"/>
    <n v="0"/>
    <m/>
    <m/>
    <m/>
    <n v="0"/>
  </r>
  <r>
    <n v="900228989"/>
    <s v="CLINICA SANTA SOFIA DEL PACIFICO"/>
    <s v="FECS45636"/>
    <s v="900228989_FECS45636"/>
    <s v="FECS45636_"/>
    <d v="2024-11-12T00:00:00"/>
    <d v="2024-11-15T00:00:00"/>
    <n v="394439"/>
    <n v="394439"/>
    <m/>
    <e v="#N/A"/>
    <x v="7"/>
    <n v="386550"/>
    <n v="1222541463"/>
    <m/>
    <m/>
    <m/>
    <s v="Finalizada"/>
    <d v="2024-11-12T00:00:00"/>
    <d v="2024-11-15T00:00:00"/>
    <m/>
    <n v="394439"/>
    <n v="0"/>
    <n v="0"/>
    <n v="0"/>
    <m/>
    <m/>
    <n v="0"/>
    <m/>
    <m/>
    <m/>
    <m/>
    <m/>
    <n v="0"/>
    <n v="0"/>
    <n v="0"/>
    <n v="0"/>
    <n v="0"/>
    <n v="394439"/>
    <n v="0"/>
    <n v="0"/>
    <n v="0"/>
    <n v="0"/>
    <m/>
    <m/>
    <m/>
    <n v="0"/>
    <n v="0"/>
    <n v="0"/>
    <m/>
    <m/>
    <m/>
    <n v="0"/>
  </r>
  <r>
    <n v="900228989"/>
    <s v="CLINICA SANTA SOFIA DEL PACIFICO"/>
    <s v="FECS45756"/>
    <s v="900228989_FECS45756"/>
    <s v="FECS45756_"/>
    <d v="2024-11-14T00:00:00"/>
    <d v="2024-11-15T00:00:00"/>
    <n v="410334"/>
    <n v="410334"/>
    <m/>
    <e v="#N/A"/>
    <x v="7"/>
    <n v="402127"/>
    <n v="1222541469"/>
    <m/>
    <m/>
    <m/>
    <s v="Finalizada"/>
    <d v="2024-11-14T00:00:00"/>
    <d v="2024-11-15T00:00:00"/>
    <m/>
    <n v="410334"/>
    <n v="0"/>
    <n v="0"/>
    <n v="0"/>
    <m/>
    <m/>
    <n v="0"/>
    <m/>
    <m/>
    <m/>
    <m/>
    <m/>
    <n v="0"/>
    <n v="0"/>
    <n v="0"/>
    <n v="0"/>
    <n v="0"/>
    <n v="410334"/>
    <n v="0"/>
    <n v="0"/>
    <n v="0"/>
    <n v="0"/>
    <m/>
    <m/>
    <m/>
    <n v="0"/>
    <n v="0"/>
    <n v="0"/>
    <m/>
    <m/>
    <m/>
    <n v="0"/>
  </r>
  <r>
    <n v="900228989"/>
    <s v="CLINICA SANTA SOFIA DEL PACIFICO"/>
    <s v="FECS45696"/>
    <s v="900228989_FECS45696"/>
    <s v="FECS45696_"/>
    <d v="2024-11-13T00:00:00"/>
    <d v="2024-11-15T00:00:00"/>
    <n v="433418"/>
    <n v="433418"/>
    <m/>
    <e v="#N/A"/>
    <x v="7"/>
    <n v="424750"/>
    <n v="1222541465"/>
    <m/>
    <m/>
    <m/>
    <s v="Finalizada"/>
    <d v="2024-11-13T00:00:00"/>
    <d v="2024-11-15T00:00:00"/>
    <m/>
    <n v="433418"/>
    <n v="0"/>
    <n v="0"/>
    <n v="0"/>
    <m/>
    <m/>
    <n v="0"/>
    <m/>
    <m/>
    <m/>
    <m/>
    <m/>
    <n v="0"/>
    <n v="0"/>
    <n v="0"/>
    <n v="0"/>
    <n v="0"/>
    <n v="433418"/>
    <n v="0"/>
    <n v="0"/>
    <n v="0"/>
    <n v="0"/>
    <m/>
    <m/>
    <m/>
    <n v="0"/>
    <n v="0"/>
    <n v="0"/>
    <m/>
    <m/>
    <m/>
    <n v="0"/>
  </r>
  <r>
    <n v="900228989"/>
    <s v="CLINICA SANTA SOFIA DEL PACIFICO"/>
    <s v="FECS45837"/>
    <s v="900228989_FECS45837"/>
    <s v="FECS45837_"/>
    <d v="2024-11-15T00:00:00"/>
    <d v="2024-11-15T00:00:00"/>
    <n v="433575"/>
    <n v="433575"/>
    <m/>
    <e v="#N/A"/>
    <x v="7"/>
    <n v="424903"/>
    <n v="1222542346"/>
    <m/>
    <m/>
    <m/>
    <s v="Finalizada"/>
    <d v="2024-11-15T00:00:00"/>
    <d v="2024-11-15T00:00:00"/>
    <m/>
    <n v="433575"/>
    <n v="0"/>
    <n v="0"/>
    <n v="0"/>
    <m/>
    <m/>
    <n v="0"/>
    <m/>
    <m/>
    <m/>
    <m/>
    <m/>
    <n v="0"/>
    <n v="0"/>
    <n v="0"/>
    <n v="0"/>
    <n v="0"/>
    <n v="433575"/>
    <n v="0"/>
    <n v="0"/>
    <n v="0"/>
    <n v="0"/>
    <m/>
    <m/>
    <m/>
    <n v="0"/>
    <n v="0"/>
    <n v="0"/>
    <m/>
    <m/>
    <m/>
    <n v="0"/>
  </r>
  <r>
    <n v="900228989"/>
    <s v="CLINICA SANTA SOFIA DEL PACIFICO"/>
    <s v="FECS45605"/>
    <s v="900228989_FECS45605"/>
    <s v="FECS45605_"/>
    <d v="2024-11-12T00:00:00"/>
    <d v="2024-11-15T00:00:00"/>
    <n v="682569"/>
    <n v="682569"/>
    <m/>
    <e v="#N/A"/>
    <x v="7"/>
    <n v="548025"/>
    <n v="1222541734"/>
    <m/>
    <m/>
    <m/>
    <s v="Finalizada"/>
    <d v="2024-11-12T00:00:00"/>
    <d v="2024-11-15T00:00:00"/>
    <m/>
    <n v="682569"/>
    <n v="0"/>
    <n v="0"/>
    <n v="0"/>
    <m/>
    <m/>
    <n v="123360"/>
    <s v="GLOSA"/>
    <s v="tarifa : se realiza objecion al validar los datos dela factura cups 906208 Dengue ANTICUERPOS Ig M valor pactado $100560 se objeta la diferencia$ 123360 "/>
    <s v="TARIFA"/>
    <n v="0"/>
    <n v="0"/>
    <n v="0"/>
    <n v="0"/>
    <n v="0"/>
    <n v="0"/>
    <n v="0"/>
    <n v="682569"/>
    <n v="0"/>
    <n v="0"/>
    <n v="0"/>
    <n v="0"/>
    <m/>
    <m/>
    <m/>
    <n v="0"/>
    <n v="0"/>
    <n v="0"/>
    <m/>
    <m/>
    <m/>
    <n v="0"/>
  </r>
  <r>
    <n v="900228989"/>
    <s v="CLINICA SANTA SOFIA DEL PACIFICO"/>
    <s v="FECS45327"/>
    <s v="900228989_FECS45327"/>
    <s v="FECS45327_"/>
    <d v="2024-11-06T00:00:00"/>
    <d v="2024-11-15T00:00:00"/>
    <n v="684978"/>
    <n v="684978"/>
    <m/>
    <e v="#N/A"/>
    <x v="7"/>
    <n v="671278"/>
    <n v="1222541455"/>
    <m/>
    <m/>
    <m/>
    <s v="Finalizada"/>
    <d v="2024-11-06T00:00:00"/>
    <d v="2024-11-15T00:00:00"/>
    <m/>
    <n v="684978"/>
    <n v="0"/>
    <n v="0"/>
    <n v="0"/>
    <m/>
    <m/>
    <n v="0"/>
    <m/>
    <m/>
    <m/>
    <m/>
    <m/>
    <n v="0"/>
    <n v="0"/>
    <n v="0"/>
    <n v="0"/>
    <n v="0"/>
    <n v="684978"/>
    <n v="0"/>
    <n v="0"/>
    <n v="0"/>
    <n v="0"/>
    <m/>
    <m/>
    <m/>
    <n v="0"/>
    <n v="0"/>
    <n v="0"/>
    <m/>
    <m/>
    <m/>
    <n v="0"/>
  </r>
  <r>
    <n v="900228989"/>
    <s v="CLINICA SANTA SOFIA DEL PACIFICO"/>
    <s v="FECS45735"/>
    <s v="900228989_FECS45735"/>
    <s v="FECS45735_"/>
    <d v="2024-11-13T00:00:00"/>
    <d v="2024-11-15T00:00:00"/>
    <n v="696696"/>
    <n v="696696"/>
    <m/>
    <e v="#N/A"/>
    <x v="7"/>
    <n v="682762"/>
    <n v="1222541467"/>
    <m/>
    <m/>
    <m/>
    <s v="Finalizada"/>
    <d v="2024-11-13T00:00:00"/>
    <d v="2024-11-15T00:00:00"/>
    <m/>
    <n v="696696"/>
    <n v="0"/>
    <n v="0"/>
    <n v="0"/>
    <m/>
    <m/>
    <n v="0"/>
    <m/>
    <m/>
    <m/>
    <m/>
    <m/>
    <n v="0"/>
    <n v="0"/>
    <n v="0"/>
    <n v="0"/>
    <n v="0"/>
    <n v="696696"/>
    <n v="0"/>
    <n v="0"/>
    <n v="0"/>
    <n v="0"/>
    <m/>
    <m/>
    <m/>
    <n v="0"/>
    <n v="0"/>
    <n v="0"/>
    <m/>
    <m/>
    <m/>
    <n v="0"/>
  </r>
  <r>
    <n v="900228989"/>
    <s v="CLINICA SANTA SOFIA DEL PACIFICO"/>
    <s v="FECS45501"/>
    <s v="900228989_FECS45501"/>
    <s v="FECS45501_"/>
    <d v="2024-11-09T00:00:00"/>
    <d v="2024-11-15T00:00:00"/>
    <n v="88800"/>
    <n v="88800"/>
    <m/>
    <e v="#N/A"/>
    <x v="7"/>
    <n v="88800"/>
    <n v="1222541473"/>
    <m/>
    <m/>
    <m/>
    <s v="Finalizada"/>
    <d v="2024-11-09T00:00:00"/>
    <d v="2024-11-15T00:00:00"/>
    <m/>
    <n v="88800"/>
    <n v="0"/>
    <n v="0"/>
    <n v="0"/>
    <m/>
    <m/>
    <n v="0"/>
    <m/>
    <m/>
    <m/>
    <m/>
    <m/>
    <n v="0"/>
    <n v="0"/>
    <n v="0"/>
    <n v="0"/>
    <n v="0"/>
    <n v="88800"/>
    <n v="0"/>
    <n v="0"/>
    <n v="0"/>
    <n v="0"/>
    <m/>
    <m/>
    <m/>
    <n v="0"/>
    <n v="0"/>
    <n v="0"/>
    <m/>
    <m/>
    <m/>
    <n v="0"/>
  </r>
  <r>
    <n v="900228989"/>
    <s v="CLINICA SANTA SOFIA DEL PACIFICO"/>
    <s v="FECS45675"/>
    <s v="900228989_FECS45675"/>
    <s v="FECS45675_"/>
    <d v="2024-11-13T00:00:00"/>
    <d v="2024-11-15T00:00:00"/>
    <n v="146315"/>
    <n v="146315"/>
    <m/>
    <e v="#N/A"/>
    <x v="7"/>
    <n v="146315"/>
    <n v="1222541474"/>
    <m/>
    <m/>
    <m/>
    <s v="Finalizada"/>
    <d v="2024-11-13T00:00:00"/>
    <d v="2024-11-15T00:00:00"/>
    <m/>
    <n v="146315"/>
    <n v="0"/>
    <n v="0"/>
    <n v="0"/>
    <m/>
    <m/>
    <n v="0"/>
    <m/>
    <m/>
    <m/>
    <m/>
    <m/>
    <n v="0"/>
    <n v="0"/>
    <n v="0"/>
    <n v="0"/>
    <n v="0"/>
    <n v="146315"/>
    <n v="0"/>
    <n v="0"/>
    <n v="0"/>
    <n v="0"/>
    <m/>
    <m/>
    <m/>
    <n v="0"/>
    <n v="0"/>
    <n v="0"/>
    <m/>
    <m/>
    <m/>
    <n v="0"/>
  </r>
  <r>
    <n v="900228989"/>
    <s v="CLINICA SANTA SOFIA DEL PACIFICO"/>
    <s v="FECS45777"/>
    <s v="900228989_FECS45777"/>
    <s v="FECS45777_"/>
    <d v="2024-11-14T00:00:00"/>
    <d v="2024-11-15T00:00:00"/>
    <n v="207597"/>
    <n v="207597"/>
    <m/>
    <e v="#N/A"/>
    <x v="7"/>
    <n v="203445"/>
    <n v="1222541476"/>
    <m/>
    <m/>
    <m/>
    <s v="Finalizada"/>
    <d v="2024-11-14T00:00:00"/>
    <d v="2024-11-15T00:00:00"/>
    <m/>
    <n v="207597"/>
    <n v="0"/>
    <n v="0"/>
    <n v="0"/>
    <m/>
    <m/>
    <n v="0"/>
    <m/>
    <m/>
    <m/>
    <m/>
    <m/>
    <n v="0"/>
    <n v="0"/>
    <n v="0"/>
    <n v="0"/>
    <n v="0"/>
    <n v="207597"/>
    <n v="0"/>
    <n v="0"/>
    <n v="0"/>
    <n v="0"/>
    <m/>
    <m/>
    <m/>
    <n v="0"/>
    <n v="0"/>
    <n v="0"/>
    <m/>
    <m/>
    <m/>
    <n v="0"/>
  </r>
  <r>
    <n v="900228989"/>
    <s v="CLINICA SANTA SOFIA DEL PACIFICO"/>
    <s v="FECS45494"/>
    <s v="900228989_FECS45494"/>
    <s v="FECS45494_"/>
    <d v="2024-11-09T00:00:00"/>
    <d v="2024-11-15T00:00:00"/>
    <n v="250535"/>
    <n v="250535"/>
    <m/>
    <e v="#N/A"/>
    <x v="7"/>
    <n v="245524"/>
    <n v="1222541456"/>
    <m/>
    <m/>
    <m/>
    <s v="Finalizada"/>
    <d v="2024-11-09T00:00:00"/>
    <d v="2024-11-15T00:00:00"/>
    <m/>
    <n v="250535"/>
    <n v="0"/>
    <n v="0"/>
    <n v="0"/>
    <m/>
    <m/>
    <n v="0"/>
    <m/>
    <m/>
    <m/>
    <m/>
    <m/>
    <n v="0"/>
    <n v="0"/>
    <n v="0"/>
    <n v="0"/>
    <n v="0"/>
    <n v="250535"/>
    <n v="0"/>
    <n v="0"/>
    <n v="0"/>
    <n v="0"/>
    <m/>
    <m/>
    <m/>
    <n v="0"/>
    <n v="0"/>
    <n v="0"/>
    <m/>
    <m/>
    <m/>
    <n v="0"/>
  </r>
  <r>
    <n v="900228989"/>
    <s v="CLINICA SANTA SOFIA DEL PACIFICO"/>
    <s v="FECS45660"/>
    <s v="900228989_FECS45660"/>
    <s v="FECS45660_"/>
    <d v="2024-11-12T00:00:00"/>
    <d v="2024-11-15T00:00:00"/>
    <n v="341399"/>
    <n v="341399"/>
    <m/>
    <e v="#N/A"/>
    <x v="7"/>
    <n v="334571"/>
    <n v="1222541464"/>
    <m/>
    <m/>
    <m/>
    <s v="Finalizada"/>
    <d v="2024-11-12T00:00:00"/>
    <d v="2024-11-15T00:00:00"/>
    <m/>
    <n v="341399"/>
    <n v="0"/>
    <n v="0"/>
    <n v="0"/>
    <m/>
    <m/>
    <n v="0"/>
    <m/>
    <m/>
    <m/>
    <m/>
    <m/>
    <n v="0"/>
    <n v="0"/>
    <n v="0"/>
    <n v="0"/>
    <n v="0"/>
    <n v="341399"/>
    <n v="0"/>
    <n v="0"/>
    <n v="0"/>
    <n v="0"/>
    <m/>
    <m/>
    <m/>
    <n v="0"/>
    <n v="0"/>
    <n v="0"/>
    <m/>
    <m/>
    <m/>
    <n v="0"/>
  </r>
  <r>
    <n v="900228989"/>
    <s v="CLINICA SANTA SOFIA DEL PACIFICO"/>
    <s v="FECS45759"/>
    <s v="900228989_FECS45759"/>
    <s v="FECS45759_"/>
    <d v="2024-11-14T00:00:00"/>
    <d v="2024-11-15T00:00:00"/>
    <n v="376582"/>
    <n v="376582"/>
    <m/>
    <e v="#N/A"/>
    <x v="7"/>
    <n v="369050"/>
    <n v="1222541475"/>
    <m/>
    <m/>
    <m/>
    <s v="Finalizada"/>
    <d v="2024-11-14T00:00:00"/>
    <d v="2024-11-15T00:00:00"/>
    <m/>
    <n v="376582"/>
    <n v="0"/>
    <n v="0"/>
    <n v="0"/>
    <m/>
    <m/>
    <n v="0"/>
    <m/>
    <m/>
    <m/>
    <m/>
    <m/>
    <n v="0"/>
    <n v="0"/>
    <n v="0"/>
    <n v="0"/>
    <n v="0"/>
    <n v="376582"/>
    <n v="0"/>
    <n v="0"/>
    <n v="0"/>
    <n v="0"/>
    <m/>
    <m/>
    <m/>
    <n v="0"/>
    <n v="0"/>
    <n v="0"/>
    <m/>
    <m/>
    <m/>
    <n v="0"/>
  </r>
  <r>
    <n v="900228989"/>
    <s v="CLINICA SANTA SOFIA DEL PACIFICO"/>
    <s v="CSP133699"/>
    <s v="900228989_CSP133699"/>
    <s v="CSP133699_"/>
    <d v="2023-08-10T00:00:00"/>
    <d v="2023-08-15T00:00:00"/>
    <n v="490758"/>
    <n v="490758"/>
    <m/>
    <s v="Factura en proceso interno"/>
    <x v="7"/>
    <n v="0"/>
    <m/>
    <m/>
    <m/>
    <m/>
    <s v="Finalizada"/>
    <d v="2023-08-10T00:00:00"/>
    <d v="2024-11-07T00:00:00"/>
    <m/>
    <n v="490758"/>
    <n v="0"/>
    <n v="0"/>
    <n v="0"/>
    <m/>
    <m/>
    <n v="0"/>
    <m/>
    <m/>
    <m/>
    <m/>
    <m/>
    <n v="0"/>
    <n v="0"/>
    <n v="0"/>
    <n v="0"/>
    <n v="0"/>
    <n v="490758"/>
    <n v="0"/>
    <n v="0"/>
    <n v="0"/>
    <n v="0"/>
    <m/>
    <m/>
    <m/>
    <n v="0"/>
    <n v="0"/>
    <n v="0"/>
    <m/>
    <m/>
    <m/>
    <n v="0"/>
  </r>
  <r>
    <n v="900228989"/>
    <s v="CLINICA SANTA SOFIA DEL PACIFICO"/>
    <s v="CSP135238"/>
    <s v="900228989_CSP135238"/>
    <s v="CSP135238_"/>
    <d v="2023-08-28T00:00:00"/>
    <d v="2023-10-04T00:00:00"/>
    <n v="735401"/>
    <n v="735401"/>
    <m/>
    <s v="Factura en proceso interno"/>
    <x v="7"/>
    <n v="720693"/>
    <n v="1222549264"/>
    <m/>
    <m/>
    <m/>
    <s v="Finalizada"/>
    <d v="2023-08-28T00:00:00"/>
    <d v="2024-11-06T00:00:00"/>
    <m/>
    <n v="735401"/>
    <n v="0"/>
    <n v="0"/>
    <n v="0"/>
    <m/>
    <m/>
    <n v="0"/>
    <m/>
    <m/>
    <m/>
    <m/>
    <m/>
    <n v="0"/>
    <n v="0"/>
    <n v="0"/>
    <n v="0"/>
    <n v="0"/>
    <n v="735401"/>
    <n v="0"/>
    <n v="0"/>
    <n v="0"/>
    <n v="0"/>
    <m/>
    <m/>
    <m/>
    <n v="0"/>
    <n v="0"/>
    <n v="0"/>
    <m/>
    <m/>
    <m/>
    <n v="0"/>
  </r>
  <r>
    <n v="900228989"/>
    <s v="CLINICA SANTA SOFIA DEL PACIFICO"/>
    <s v="FECS1359"/>
    <s v="900228989_FECS1359"/>
    <s v="FECS1359_"/>
    <d v="2023-11-03T00:00:00"/>
    <d v="2023-11-09T00:00:00"/>
    <n v="620686"/>
    <n v="620686"/>
    <m/>
    <s v="Factura en proceso interno"/>
    <x v="7"/>
    <n v="0"/>
    <m/>
    <m/>
    <m/>
    <m/>
    <s v="Finalizada"/>
    <d v="2023-11-03T00:00:00"/>
    <d v="2024-11-06T00:00:00"/>
    <m/>
    <n v="620686"/>
    <n v="0"/>
    <n v="0"/>
    <n v="0"/>
    <m/>
    <m/>
    <n v="0"/>
    <m/>
    <m/>
    <m/>
    <m/>
    <m/>
    <n v="0"/>
    <n v="0"/>
    <n v="0"/>
    <n v="0"/>
    <n v="0"/>
    <n v="620686"/>
    <n v="0"/>
    <n v="0"/>
    <n v="0"/>
    <n v="0"/>
    <m/>
    <m/>
    <m/>
    <n v="0"/>
    <n v="0"/>
    <n v="0"/>
    <m/>
    <m/>
    <m/>
    <n v="0"/>
  </r>
  <r>
    <n v="900228989"/>
    <s v="CLINICA SANTA SOFIA DEL PACIFICO"/>
    <s v="FECS4940"/>
    <s v="900228989_FECS4940"/>
    <s v="FECS4940_"/>
    <d v="2023-11-28T00:00:00"/>
    <d v="2023-12-13T00:00:00"/>
    <n v="477926"/>
    <n v="477926"/>
    <m/>
    <s v="Factura en proceso interno"/>
    <x v="7"/>
    <n v="0"/>
    <m/>
    <m/>
    <m/>
    <m/>
    <s v="Finalizada"/>
    <d v="2023-11-28T00:00:00"/>
    <d v="2024-11-07T00:00:00"/>
    <m/>
    <n v="477926"/>
    <n v="0"/>
    <n v="0"/>
    <n v="0"/>
    <m/>
    <m/>
    <n v="0"/>
    <m/>
    <m/>
    <m/>
    <m/>
    <m/>
    <n v="0"/>
    <n v="0"/>
    <n v="0"/>
    <n v="0"/>
    <n v="0"/>
    <n v="477926"/>
    <n v="0"/>
    <n v="0"/>
    <n v="0"/>
    <n v="0"/>
    <m/>
    <m/>
    <m/>
    <n v="0"/>
    <n v="0"/>
    <n v="0"/>
    <m/>
    <m/>
    <m/>
    <n v="0"/>
  </r>
  <r>
    <n v="900228989"/>
    <s v="CLINICA SANTA SOFIA DEL PACIFICO"/>
    <s v="FECS2428"/>
    <s v="900228989_FECS2428"/>
    <s v="FECS2428_"/>
    <d v="2023-11-10T00:00:00"/>
    <d v="2023-12-13T00:00:00"/>
    <n v="524112"/>
    <n v="524112"/>
    <m/>
    <s v="Factura en proceso interno"/>
    <x v="7"/>
    <n v="0"/>
    <m/>
    <m/>
    <m/>
    <m/>
    <s v="Finalizada"/>
    <d v="2023-11-10T00:00:00"/>
    <d v="2024-11-07T00:00:00"/>
    <m/>
    <n v="524112"/>
    <n v="0"/>
    <n v="0"/>
    <n v="0"/>
    <m/>
    <m/>
    <n v="0"/>
    <m/>
    <m/>
    <m/>
    <m/>
    <m/>
    <n v="0"/>
    <n v="0"/>
    <n v="0"/>
    <n v="0"/>
    <n v="0"/>
    <n v="524112"/>
    <n v="0"/>
    <n v="0"/>
    <n v="0"/>
    <n v="0"/>
    <m/>
    <m/>
    <m/>
    <n v="0"/>
    <n v="0"/>
    <n v="0"/>
    <m/>
    <m/>
    <m/>
    <n v="0"/>
  </r>
  <r>
    <n v="900228989"/>
    <s v="CLINICA SANTA SOFIA DEL PACIFICO"/>
    <s v="FECS4606"/>
    <s v="900228989_FECS4606"/>
    <s v="FECS4606_"/>
    <d v="2023-11-25T00:00:00"/>
    <d v="2023-12-13T00:00:00"/>
    <n v="925068"/>
    <n v="925068"/>
    <m/>
    <s v="Factura en proceso interno"/>
    <x v="7"/>
    <n v="0"/>
    <m/>
    <m/>
    <m/>
    <m/>
    <s v="Finalizada"/>
    <d v="2023-11-25T00:00:00"/>
    <d v="2024-11-06T00:00:00"/>
    <m/>
    <n v="925068"/>
    <n v="0"/>
    <n v="0"/>
    <n v="0"/>
    <m/>
    <m/>
    <n v="0"/>
    <m/>
    <m/>
    <m/>
    <m/>
    <m/>
    <n v="0"/>
    <n v="0"/>
    <n v="0"/>
    <n v="0"/>
    <n v="0"/>
    <n v="925068"/>
    <n v="0"/>
    <n v="0"/>
    <n v="0"/>
    <n v="0"/>
    <m/>
    <m/>
    <m/>
    <n v="0"/>
    <n v="0"/>
    <n v="0"/>
    <m/>
    <m/>
    <m/>
    <n v="0"/>
  </r>
  <r>
    <n v="900228989"/>
    <s v="CLINICA SANTA SOFIA DEL PACIFICO"/>
    <s v="FECS3620"/>
    <s v="900228989_FECS3620"/>
    <s v="FECS3620_"/>
    <d v="2023-11-17T00:00:00"/>
    <d v="2023-12-18T00:00:00"/>
    <n v="767675"/>
    <n v="767675"/>
    <m/>
    <s v="Factura en proceso interno"/>
    <x v="7"/>
    <n v="752321"/>
    <n v="1222549263"/>
    <m/>
    <m/>
    <m/>
    <s v="Finalizada"/>
    <d v="2023-11-17T00:00:00"/>
    <d v="2024-11-06T00:00:00"/>
    <m/>
    <n v="767675"/>
    <n v="0"/>
    <n v="0"/>
    <n v="0"/>
    <m/>
    <m/>
    <n v="0"/>
    <m/>
    <m/>
    <m/>
    <m/>
    <m/>
    <n v="0"/>
    <n v="0"/>
    <n v="0"/>
    <n v="0"/>
    <n v="0"/>
    <n v="767675"/>
    <n v="0"/>
    <n v="0"/>
    <n v="0"/>
    <n v="0"/>
    <m/>
    <m/>
    <m/>
    <n v="0"/>
    <n v="0"/>
    <n v="0"/>
    <m/>
    <m/>
    <m/>
    <n v="0"/>
  </r>
  <r>
    <n v="900228989"/>
    <s v="CLINICA SANTA SOFIA DEL PACIFICO"/>
    <s v="FECS6099"/>
    <s v="900228989_FECS6099"/>
    <s v="FECS6099_"/>
    <d v="2023-12-06T00:00:00"/>
    <d v="2024-01-12T00:00:00"/>
    <n v="445241"/>
    <n v="445241"/>
    <m/>
    <s v="Factura en proceso interno"/>
    <x v="7"/>
    <n v="0"/>
    <m/>
    <m/>
    <m/>
    <m/>
    <s v="Finalizada"/>
    <d v="2023-12-06T00:00:00"/>
    <d v="2024-11-07T00:00:00"/>
    <m/>
    <n v="445241"/>
    <n v="0"/>
    <n v="0"/>
    <n v="0"/>
    <m/>
    <m/>
    <n v="0"/>
    <m/>
    <m/>
    <m/>
    <m/>
    <m/>
    <n v="0"/>
    <n v="0"/>
    <n v="0"/>
    <n v="0"/>
    <n v="0"/>
    <n v="445241"/>
    <n v="0"/>
    <n v="0"/>
    <n v="0"/>
    <n v="0"/>
    <m/>
    <m/>
    <m/>
    <n v="0"/>
    <n v="0"/>
    <n v="0"/>
    <m/>
    <m/>
    <m/>
    <n v="0"/>
  </r>
  <r>
    <n v="900228989"/>
    <s v="CLINICA SANTA SOFIA DEL PACIFICO"/>
    <s v="FECS7057"/>
    <s v="900228989_FECS7057"/>
    <s v="FECS7057_"/>
    <d v="2023-12-14T00:00:00"/>
    <d v="2024-01-12T00:00:00"/>
    <n v="458479"/>
    <n v="458479"/>
    <m/>
    <s v="Factura en proceso interno"/>
    <x v="7"/>
    <n v="0"/>
    <m/>
    <m/>
    <m/>
    <m/>
    <s v="Finalizada"/>
    <d v="2023-12-14T00:00:00"/>
    <d v="2024-11-07T00:00:00"/>
    <m/>
    <n v="458479"/>
    <n v="0"/>
    <n v="0"/>
    <n v="0"/>
    <m/>
    <m/>
    <n v="0"/>
    <m/>
    <m/>
    <m/>
    <m/>
    <m/>
    <n v="0"/>
    <n v="0"/>
    <n v="0"/>
    <n v="0"/>
    <n v="0"/>
    <n v="458479"/>
    <n v="0"/>
    <n v="0"/>
    <n v="0"/>
    <n v="0"/>
    <m/>
    <m/>
    <m/>
    <n v="0"/>
    <n v="0"/>
    <n v="0"/>
    <m/>
    <m/>
    <m/>
    <n v="0"/>
  </r>
  <r>
    <n v="900228989"/>
    <s v="CLINICA SANTA SOFIA DEL PACIFICO"/>
    <s v="FECS4046"/>
    <s v="900228989_FECS4046"/>
    <s v="FECS4046_"/>
    <d v="2023-11-22T00:00:00"/>
    <d v="2024-01-15T00:00:00"/>
    <n v="777549"/>
    <n v="777549"/>
    <m/>
    <s v="Factura en proceso interno"/>
    <x v="7"/>
    <n v="761998"/>
    <n v="1222549262"/>
    <m/>
    <m/>
    <m/>
    <s v="Finalizada"/>
    <d v="2023-11-22T00:00:00"/>
    <d v="2024-11-06T00:00:00"/>
    <m/>
    <n v="777549"/>
    <n v="0"/>
    <n v="0"/>
    <n v="0"/>
    <m/>
    <m/>
    <n v="0"/>
    <m/>
    <m/>
    <m/>
    <m/>
    <m/>
    <n v="0"/>
    <n v="0"/>
    <n v="0"/>
    <n v="0"/>
    <n v="0"/>
    <n v="777549"/>
    <n v="0"/>
    <n v="0"/>
    <n v="0"/>
    <n v="0"/>
    <m/>
    <m/>
    <m/>
    <n v="0"/>
    <n v="0"/>
    <n v="0"/>
    <m/>
    <m/>
    <m/>
    <n v="0"/>
  </r>
  <r>
    <n v="900228989"/>
    <s v="CLINICA SANTA SOFIA DEL PACIFICO"/>
    <s v="FECS9042"/>
    <s v="900228989_FECS9042"/>
    <s v="FECS9042_"/>
    <d v="2024-01-06T00:00:00"/>
    <d v="2024-02-01T00:00:00"/>
    <n v="429422"/>
    <n v="429422"/>
    <m/>
    <s v="Factura en proceso interno"/>
    <x v="7"/>
    <n v="0"/>
    <m/>
    <m/>
    <m/>
    <m/>
    <s v="Finalizada"/>
    <d v="2024-01-06T00:00:00"/>
    <d v="2024-11-07T00:00:00"/>
    <m/>
    <n v="429422"/>
    <n v="0"/>
    <n v="0"/>
    <n v="0"/>
    <m/>
    <m/>
    <n v="0"/>
    <m/>
    <m/>
    <m/>
    <m/>
    <m/>
    <n v="0"/>
    <n v="0"/>
    <n v="0"/>
    <n v="0"/>
    <n v="0"/>
    <n v="429422"/>
    <n v="0"/>
    <n v="0"/>
    <n v="0"/>
    <n v="0"/>
    <m/>
    <m/>
    <m/>
    <n v="0"/>
    <n v="0"/>
    <n v="0"/>
    <m/>
    <m/>
    <m/>
    <n v="0"/>
  </r>
  <r>
    <n v="900228989"/>
    <s v="CLINICA SANTA SOFIA DEL PACIFICO"/>
    <s v="FECS9100"/>
    <s v="900228989_FECS9100"/>
    <s v="FECS9100_"/>
    <d v="2024-01-07T00:00:00"/>
    <d v="2024-02-01T00:00:00"/>
    <n v="467886"/>
    <n v="467886"/>
    <m/>
    <s v="Factura en proceso interno"/>
    <x v="7"/>
    <n v="0"/>
    <m/>
    <m/>
    <m/>
    <m/>
    <s v="Finalizada"/>
    <d v="2024-01-07T00:00:00"/>
    <d v="2024-11-07T00:00:00"/>
    <m/>
    <n v="467886"/>
    <n v="0"/>
    <n v="0"/>
    <n v="0"/>
    <m/>
    <m/>
    <n v="0"/>
    <m/>
    <m/>
    <m/>
    <m/>
    <m/>
    <n v="0"/>
    <n v="0"/>
    <n v="0"/>
    <n v="0"/>
    <n v="0"/>
    <n v="467886"/>
    <n v="0"/>
    <n v="0"/>
    <n v="0"/>
    <n v="0"/>
    <m/>
    <m/>
    <m/>
    <n v="0"/>
    <n v="0"/>
    <n v="0"/>
    <m/>
    <m/>
    <m/>
    <n v="0"/>
  </r>
  <r>
    <n v="900228989"/>
    <s v="CLINICA SANTA SOFIA DEL PACIFICO"/>
    <s v="FECS9105"/>
    <s v="900228989_FECS9105"/>
    <s v="FECS9105_"/>
    <d v="2024-01-07T00:00:00"/>
    <d v="2024-02-01T00:00:00"/>
    <n v="594610"/>
    <n v="594610"/>
    <m/>
    <s v="Factura en proceso interno"/>
    <x v="7"/>
    <n v="0"/>
    <m/>
    <m/>
    <m/>
    <m/>
    <s v="Finalizada"/>
    <d v="2024-01-07T00:00:00"/>
    <d v="2024-11-06T00:00:00"/>
    <m/>
    <n v="594610"/>
    <n v="0"/>
    <n v="0"/>
    <n v="0"/>
    <m/>
    <m/>
    <n v="0"/>
    <m/>
    <m/>
    <m/>
    <m/>
    <m/>
    <n v="0"/>
    <n v="0"/>
    <n v="0"/>
    <n v="0"/>
    <n v="0"/>
    <n v="594610"/>
    <n v="0"/>
    <n v="0"/>
    <n v="0"/>
    <n v="0"/>
    <m/>
    <m/>
    <m/>
    <n v="0"/>
    <n v="0"/>
    <n v="0"/>
    <m/>
    <m/>
    <m/>
    <n v="0"/>
  </r>
  <r>
    <n v="900228989"/>
    <s v="CLINICA SANTA SOFIA DEL PACIFICO"/>
    <s v="FECS9223"/>
    <s v="900228989_FECS9223"/>
    <s v="FECS9223_"/>
    <d v="2024-01-08T00:00:00"/>
    <d v="2024-02-01T00:00:00"/>
    <n v="618973"/>
    <n v="618973"/>
    <m/>
    <s v="Factura en proceso interno"/>
    <x v="7"/>
    <n v="0"/>
    <m/>
    <m/>
    <m/>
    <m/>
    <s v="Finalizada"/>
    <d v="2024-01-08T00:00:00"/>
    <d v="2024-11-06T00:00:00"/>
    <m/>
    <n v="618973"/>
    <n v="0"/>
    <n v="0"/>
    <n v="0"/>
    <m/>
    <m/>
    <n v="0"/>
    <m/>
    <m/>
    <m/>
    <m/>
    <m/>
    <n v="0"/>
    <n v="0"/>
    <n v="0"/>
    <n v="0"/>
    <n v="0"/>
    <n v="618973"/>
    <n v="0"/>
    <n v="0"/>
    <n v="0"/>
    <n v="0"/>
    <m/>
    <m/>
    <m/>
    <n v="0"/>
    <n v="0"/>
    <n v="0"/>
    <m/>
    <m/>
    <m/>
    <n v="0"/>
  </r>
  <r>
    <n v="900228989"/>
    <s v="CLINICA SANTA SOFIA DEL PACIFICO"/>
    <s v="FECS9380"/>
    <s v="900228989_FECS9380"/>
    <s v="FECS9380_"/>
    <d v="2024-01-10T00:00:00"/>
    <d v="2024-02-02T00:00:00"/>
    <n v="583662"/>
    <n v="583662"/>
    <m/>
    <s v="Factura en proceso interno"/>
    <x v="7"/>
    <n v="571989"/>
    <n v="1222549266"/>
    <m/>
    <m/>
    <m/>
    <s v="Finalizada"/>
    <d v="2024-01-10T00:00:00"/>
    <d v="2024-11-06T00:00:00"/>
    <m/>
    <n v="583662"/>
    <n v="0"/>
    <n v="0"/>
    <n v="0"/>
    <m/>
    <m/>
    <n v="0"/>
    <m/>
    <m/>
    <m/>
    <m/>
    <m/>
    <n v="0"/>
    <n v="0"/>
    <n v="0"/>
    <n v="0"/>
    <n v="0"/>
    <n v="583662"/>
    <n v="0"/>
    <n v="0"/>
    <n v="0"/>
    <n v="0"/>
    <m/>
    <m/>
    <m/>
    <n v="0"/>
    <n v="0"/>
    <n v="0"/>
    <m/>
    <m/>
    <m/>
    <n v="0"/>
  </r>
  <r>
    <n v="900228989"/>
    <s v="CLINICA SANTA SOFIA DEL PACIFICO"/>
    <s v="FECS13386"/>
    <s v="900228989_FECS13386"/>
    <s v="FECS13386_"/>
    <d v="2024-02-14T00:00:00"/>
    <d v="2024-03-04T00:00:00"/>
    <n v="551400"/>
    <n v="551400"/>
    <m/>
    <s v="Factura en proceso interno"/>
    <x v="7"/>
    <n v="0"/>
    <m/>
    <m/>
    <m/>
    <m/>
    <s v="Finalizada"/>
    <d v="2024-02-14T00:00:00"/>
    <d v="2024-11-07T00:00:00"/>
    <m/>
    <n v="551400"/>
    <n v="0"/>
    <n v="0"/>
    <n v="0"/>
    <m/>
    <m/>
    <n v="0"/>
    <m/>
    <m/>
    <m/>
    <m/>
    <m/>
    <n v="0"/>
    <n v="0"/>
    <n v="0"/>
    <n v="0"/>
    <n v="0"/>
    <n v="551400"/>
    <n v="0"/>
    <n v="0"/>
    <n v="0"/>
    <n v="0"/>
    <m/>
    <m/>
    <m/>
    <n v="0"/>
    <n v="0"/>
    <n v="0"/>
    <m/>
    <m/>
    <m/>
    <n v="0"/>
  </r>
  <r>
    <n v="900228989"/>
    <s v="CLINICA SANTA SOFIA DEL PACIFICO"/>
    <s v="FECS26736"/>
    <s v="900228989_FECS26736"/>
    <s v="FECS26736_"/>
    <d v="2024-05-31T00:00:00"/>
    <d v="2024-06-06T00:00:00"/>
    <n v="2402437"/>
    <n v="2402437"/>
    <m/>
    <s v="Factura pendiente en programacion da pago"/>
    <x v="7"/>
    <n v="0"/>
    <m/>
    <m/>
    <m/>
    <m/>
    <s v="Finalizada"/>
    <d v="2024-05-31T00:00:00"/>
    <d v="2024-09-02T00:00:00"/>
    <m/>
    <n v="2402437"/>
    <n v="0"/>
    <n v="0"/>
    <n v="0"/>
    <m/>
    <m/>
    <n v="0"/>
    <m/>
    <m/>
    <m/>
    <m/>
    <m/>
    <n v="0"/>
    <n v="0"/>
    <n v="0"/>
    <n v="0"/>
    <n v="0"/>
    <n v="2402437"/>
    <n v="0"/>
    <n v="0"/>
    <n v="0"/>
    <n v="0"/>
    <m/>
    <m/>
    <m/>
    <n v="0"/>
    <n v="0"/>
    <n v="0"/>
    <m/>
    <m/>
    <m/>
    <n v="0"/>
  </r>
  <r>
    <n v="900228989"/>
    <s v="CLINICA SANTA SOFIA DEL PACIFICO"/>
    <s v="FECS25343"/>
    <s v="900228989_FECS25343"/>
    <s v="FECS25343_"/>
    <d v="2024-05-20T00:00:00"/>
    <d v="2024-06-11T00:00:00"/>
    <n v="720644"/>
    <n v="720644"/>
    <m/>
    <s v="Factura pendiente en programacion da pago"/>
    <x v="7"/>
    <n v="0"/>
    <m/>
    <m/>
    <m/>
    <m/>
    <s v="Finalizada"/>
    <d v="2024-05-20T00:00:00"/>
    <d v="2024-06-11T00:00:00"/>
    <m/>
    <n v="720644"/>
    <n v="0"/>
    <n v="0"/>
    <n v="0"/>
    <m/>
    <m/>
    <n v="0"/>
    <m/>
    <m/>
    <m/>
    <m/>
    <m/>
    <n v="0"/>
    <n v="0"/>
    <n v="0"/>
    <n v="0"/>
    <n v="0"/>
    <n v="720644"/>
    <n v="0"/>
    <n v="0"/>
    <n v="0"/>
    <n v="0"/>
    <m/>
    <m/>
    <m/>
    <n v="0"/>
    <n v="0"/>
    <n v="0"/>
    <m/>
    <m/>
    <m/>
    <n v="0"/>
  </r>
  <r>
    <n v="900228989"/>
    <s v="CLINICA SANTA SOFIA DEL PACIFICO"/>
    <s v="FECS26762"/>
    <s v="900228989_FECS26762"/>
    <s v="FECS26762_"/>
    <d v="2024-05-31T00:00:00"/>
    <d v="2024-06-12T00:00:00"/>
    <n v="2192585"/>
    <n v="2192585"/>
    <m/>
    <s v="Factura pendiente en programacion da pago"/>
    <x v="7"/>
    <n v="0"/>
    <m/>
    <m/>
    <m/>
    <m/>
    <s v="Finalizada"/>
    <d v="2024-05-31T00:00:00"/>
    <d v="2024-09-02T00:00:00"/>
    <m/>
    <n v="2192585"/>
    <n v="0"/>
    <n v="0"/>
    <n v="0"/>
    <m/>
    <m/>
    <n v="0"/>
    <m/>
    <m/>
    <m/>
    <m/>
    <m/>
    <n v="0"/>
    <n v="0"/>
    <n v="0"/>
    <n v="0"/>
    <n v="0"/>
    <n v="2192585"/>
    <n v="0"/>
    <n v="0"/>
    <n v="0"/>
    <n v="0"/>
    <m/>
    <m/>
    <m/>
    <n v="0"/>
    <n v="0"/>
    <n v="0"/>
    <m/>
    <m/>
    <m/>
    <n v="0"/>
  </r>
  <r>
    <n v="900228989"/>
    <s v="CLINICA SANTA SOFIA DEL PACIFICO"/>
    <s v="FECS27926"/>
    <s v="900228989_FECS27926"/>
    <s v="FECS27926_"/>
    <d v="2024-06-10T00:00:00"/>
    <d v="2024-06-12T00:00:00"/>
    <n v="3129326"/>
    <n v="3129326"/>
    <m/>
    <s v="Factura pendiente en programacion da pago"/>
    <x v="7"/>
    <n v="0"/>
    <m/>
    <m/>
    <m/>
    <m/>
    <s v="Finalizada"/>
    <d v="2024-06-10T00:00:00"/>
    <d v="2024-09-02T00:00:00"/>
    <m/>
    <n v="3129326"/>
    <n v="0"/>
    <n v="0"/>
    <n v="0"/>
    <m/>
    <m/>
    <n v="0"/>
    <m/>
    <m/>
    <m/>
    <m/>
    <m/>
    <n v="0"/>
    <n v="0"/>
    <n v="0"/>
    <n v="0"/>
    <n v="0"/>
    <n v="3129326"/>
    <n v="0"/>
    <n v="0"/>
    <n v="0"/>
    <n v="0"/>
    <m/>
    <m/>
    <m/>
    <n v="0"/>
    <n v="0"/>
    <n v="0"/>
    <m/>
    <m/>
    <m/>
    <n v="0"/>
  </r>
  <r>
    <n v="900228989"/>
    <s v="CLINICA SANTA SOFIA DEL PACIFICO"/>
    <s v="FECS27870"/>
    <s v="900228989_FECS27870"/>
    <s v="FECS27870_"/>
    <d v="2024-06-09T00:00:00"/>
    <d v="2024-06-12T00:00:00"/>
    <n v="3212502"/>
    <n v="3212502"/>
    <m/>
    <s v="Factura pendiente en programacion da pago"/>
    <x v="7"/>
    <n v="0"/>
    <m/>
    <m/>
    <m/>
    <m/>
    <s v="Finalizada"/>
    <d v="2024-06-09T00:00:00"/>
    <d v="2024-09-02T00:00:00"/>
    <m/>
    <n v="3212502"/>
    <n v="0"/>
    <n v="0"/>
    <n v="0"/>
    <m/>
    <m/>
    <n v="0"/>
    <m/>
    <m/>
    <m/>
    <m/>
    <m/>
    <n v="0"/>
    <n v="0"/>
    <n v="0"/>
    <n v="0"/>
    <n v="0"/>
    <n v="3212502"/>
    <n v="0"/>
    <n v="0"/>
    <n v="0"/>
    <n v="0"/>
    <m/>
    <m/>
    <m/>
    <n v="0"/>
    <n v="0"/>
    <n v="0"/>
    <m/>
    <m/>
    <m/>
    <n v="0"/>
  </r>
  <r>
    <n v="900228989"/>
    <s v="CLINICA SANTA SOFIA DEL PACIFICO"/>
    <s v="FECS25457"/>
    <s v="900228989_FECS25457"/>
    <s v="FECS25457_"/>
    <d v="2024-05-21T00:00:00"/>
    <d v="2024-06-13T00:00:00"/>
    <n v="2769841"/>
    <n v="2769841"/>
    <m/>
    <s v="Factura pendiente en programacion da pago"/>
    <x v="7"/>
    <n v="0"/>
    <m/>
    <m/>
    <m/>
    <m/>
    <s v="Finalizada"/>
    <d v="2024-05-21T00:00:00"/>
    <d v="2024-09-02T00:00:00"/>
    <m/>
    <n v="2769841"/>
    <n v="0"/>
    <n v="0"/>
    <n v="0"/>
    <m/>
    <m/>
    <n v="0"/>
    <m/>
    <m/>
    <m/>
    <m/>
    <m/>
    <n v="0"/>
    <n v="0"/>
    <n v="0"/>
    <n v="0"/>
    <n v="0"/>
    <n v="2769841"/>
    <n v="0"/>
    <n v="0"/>
    <n v="0"/>
    <n v="0"/>
    <m/>
    <m/>
    <m/>
    <n v="0"/>
    <n v="0"/>
    <n v="0"/>
    <m/>
    <m/>
    <m/>
    <n v="0"/>
  </r>
  <r>
    <n v="900228989"/>
    <s v="CLINICA SANTA SOFIA DEL PACIFICO"/>
    <s v="FECS22282"/>
    <s v="900228989_FECS22282"/>
    <s v="FECS22282_"/>
    <d v="2024-04-24T00:00:00"/>
    <d v="2024-06-13T00:00:00"/>
    <n v="2950533"/>
    <n v="2950533"/>
    <m/>
    <s v="Factura pendiente en programacion da pago"/>
    <x v="7"/>
    <n v="0"/>
    <m/>
    <m/>
    <m/>
    <m/>
    <s v="Finalizada"/>
    <d v="2024-04-24T00:00:00"/>
    <d v="2024-09-02T00:00:00"/>
    <m/>
    <n v="2950533"/>
    <n v="0"/>
    <n v="0"/>
    <n v="0"/>
    <m/>
    <m/>
    <n v="0"/>
    <m/>
    <m/>
    <m/>
    <m/>
    <m/>
    <n v="0"/>
    <n v="0"/>
    <n v="0"/>
    <n v="0"/>
    <n v="0"/>
    <n v="2950533"/>
    <n v="0"/>
    <n v="0"/>
    <n v="0"/>
    <n v="0"/>
    <m/>
    <m/>
    <m/>
    <n v="0"/>
    <n v="0"/>
    <n v="0"/>
    <m/>
    <m/>
    <m/>
    <n v="0"/>
  </r>
  <r>
    <n v="900228989"/>
    <s v="CLINICA SANTA SOFIA DEL PACIFICO"/>
    <s v="FECS30426"/>
    <s v="900228989_FECS30426"/>
    <s v="FECS30426_"/>
    <d v="2024-06-26T00:00:00"/>
    <d v="2024-07-11T00:00:00"/>
    <n v="2404727"/>
    <n v="2404727"/>
    <m/>
    <s v="Factura pendiente en programacion da pago"/>
    <x v="7"/>
    <n v="0"/>
    <m/>
    <m/>
    <m/>
    <m/>
    <s v="Finalizada"/>
    <d v="2024-06-26T00:00:00"/>
    <d v="2024-09-02T00:00:00"/>
    <m/>
    <n v="2404727"/>
    <n v="0"/>
    <n v="0"/>
    <n v="0"/>
    <m/>
    <m/>
    <n v="0"/>
    <m/>
    <m/>
    <m/>
    <m/>
    <m/>
    <n v="0"/>
    <n v="0"/>
    <n v="0"/>
    <n v="0"/>
    <n v="0"/>
    <n v="2404727"/>
    <n v="0"/>
    <n v="0"/>
    <n v="0"/>
    <n v="0"/>
    <m/>
    <m/>
    <m/>
    <n v="0"/>
    <n v="0"/>
    <n v="0"/>
    <m/>
    <m/>
    <m/>
    <n v="0"/>
  </r>
  <r>
    <n v="900228989"/>
    <s v="CLINICA SANTA SOFIA DEL PACIFICO"/>
    <s v="FECS28099"/>
    <s v="900228989_FECS28099"/>
    <s v="FECS28099_"/>
    <d v="2024-06-11T00:00:00"/>
    <d v="2024-07-11T00:00:00"/>
    <n v="1666279"/>
    <n v="1666279"/>
    <m/>
    <s v="Factura pendiente en programacion da pago"/>
    <x v="7"/>
    <n v="0"/>
    <m/>
    <m/>
    <m/>
    <m/>
    <s v="Finalizada"/>
    <d v="2024-06-11T00:00:00"/>
    <d v="2024-07-11T00:00:00"/>
    <m/>
    <n v="1666279"/>
    <n v="0"/>
    <n v="0"/>
    <n v="0"/>
    <m/>
    <m/>
    <n v="0"/>
    <m/>
    <m/>
    <m/>
    <m/>
    <m/>
    <n v="0"/>
    <n v="0"/>
    <n v="0"/>
    <n v="0"/>
    <n v="0"/>
    <n v="1666279"/>
    <n v="0"/>
    <n v="0"/>
    <n v="0"/>
    <n v="0"/>
    <m/>
    <m/>
    <m/>
    <n v="0"/>
    <n v="0"/>
    <n v="0"/>
    <m/>
    <m/>
    <m/>
    <n v="0"/>
  </r>
  <r>
    <n v="900228989"/>
    <s v="CLINICA SANTA SOFIA DEL PACIFICO"/>
    <s v="FECS29565"/>
    <s v="900228989_FECS29565"/>
    <s v="FECS29565_"/>
    <d v="2024-06-21T00:00:00"/>
    <d v="2024-07-12T00:00:00"/>
    <n v="756663"/>
    <n v="756663"/>
    <m/>
    <s v="Factura pendiente en programacion da pago"/>
    <x v="7"/>
    <n v="0"/>
    <m/>
    <m/>
    <m/>
    <m/>
    <s v="Finalizada"/>
    <d v="2024-06-21T00:00:00"/>
    <d v="2024-07-12T00:00:00"/>
    <m/>
    <n v="756663"/>
    <n v="0"/>
    <n v="0"/>
    <n v="0"/>
    <m/>
    <m/>
    <n v="0"/>
    <m/>
    <m/>
    <m/>
    <m/>
    <m/>
    <n v="0"/>
    <n v="0"/>
    <n v="0"/>
    <n v="0"/>
    <n v="0"/>
    <n v="756663"/>
    <n v="0"/>
    <n v="0"/>
    <n v="0"/>
    <n v="0"/>
    <m/>
    <m/>
    <m/>
    <n v="0"/>
    <n v="0"/>
    <n v="0"/>
    <m/>
    <m/>
    <m/>
    <n v="0"/>
  </r>
  <r>
    <n v="900228989"/>
    <s v="CLINICA SANTA SOFIA DEL PACIFICO"/>
    <s v="FECS29564"/>
    <s v="900228989_FECS29564"/>
    <s v="FECS29564_"/>
    <d v="2024-06-21T00:00:00"/>
    <d v="2024-07-12T00:00:00"/>
    <n v="1016569"/>
    <n v="1016569"/>
    <m/>
    <s v="Factura pendiente en programacion da pago"/>
    <x v="7"/>
    <n v="0"/>
    <m/>
    <m/>
    <m/>
    <m/>
    <s v="Finalizada"/>
    <d v="2024-06-21T00:00:00"/>
    <d v="2024-07-12T00:00:00"/>
    <m/>
    <n v="1016569"/>
    <n v="0"/>
    <n v="0"/>
    <n v="0"/>
    <m/>
    <m/>
    <n v="0"/>
    <m/>
    <m/>
    <m/>
    <m/>
    <m/>
    <n v="0"/>
    <n v="0"/>
    <n v="0"/>
    <n v="0"/>
    <n v="0"/>
    <n v="1016569"/>
    <n v="0"/>
    <n v="0"/>
    <n v="0"/>
    <n v="0"/>
    <m/>
    <m/>
    <m/>
    <n v="0"/>
    <n v="0"/>
    <n v="0"/>
    <m/>
    <m/>
    <m/>
    <n v="0"/>
  </r>
  <r>
    <n v="900228989"/>
    <s v="CLINICA SANTA SOFIA DEL PACIFICO"/>
    <s v="FECS29819"/>
    <s v="900228989_FECS29819"/>
    <s v="FECS29819_"/>
    <d v="2024-06-22T00:00:00"/>
    <d v="2024-08-01T00:00:00"/>
    <n v="1411234"/>
    <n v="1411234"/>
    <m/>
    <s v="Factura pendiente en programacion da pago"/>
    <x v="7"/>
    <n v="0"/>
    <m/>
    <m/>
    <m/>
    <m/>
    <s v="Finalizada"/>
    <d v="2024-06-22T00:00:00"/>
    <d v="2024-08-01T00:00:00"/>
    <m/>
    <n v="1411234"/>
    <n v="0"/>
    <n v="0"/>
    <n v="0"/>
    <m/>
    <m/>
    <n v="0"/>
    <m/>
    <m/>
    <m/>
    <m/>
    <m/>
    <n v="0"/>
    <n v="0"/>
    <n v="0"/>
    <n v="0"/>
    <n v="0"/>
    <n v="1411234"/>
    <n v="0"/>
    <n v="0"/>
    <n v="0"/>
    <n v="0"/>
    <m/>
    <m/>
    <m/>
    <n v="0"/>
    <n v="0"/>
    <n v="0"/>
    <m/>
    <m/>
    <m/>
    <n v="0"/>
  </r>
  <r>
    <n v="900228989"/>
    <s v="CLINICA SANTA SOFIA DEL PACIFICO"/>
    <s v="CSP134019"/>
    <s v="900228989_CSP134019"/>
    <s v="CSP134019_2201561992"/>
    <d v="2023-08-14T00:00:00"/>
    <d v="2023-09-05T00:00:00"/>
    <n v="13541020"/>
    <n v="301615"/>
    <m/>
    <s v="Glosa por contestar IPS"/>
    <x v="7"/>
    <n v="0"/>
    <m/>
    <m/>
    <m/>
    <m/>
    <s v="Finalizada"/>
    <d v="2023-08-14T00:00:00"/>
    <d v="2023-09-05T00:00:00"/>
    <m/>
    <n v="13541020"/>
    <n v="0"/>
    <n v="0"/>
    <n v="0"/>
    <m/>
    <m/>
    <n v="0"/>
    <m/>
    <m/>
    <m/>
    <m/>
    <m/>
    <n v="0"/>
    <n v="0"/>
    <n v="0"/>
    <n v="0"/>
    <n v="0"/>
    <n v="301615"/>
    <n v="0"/>
    <n v="0"/>
    <n v="9310943"/>
    <n v="0"/>
    <n v="4800061572"/>
    <d v="2023-10-25T00:00:00"/>
    <s v="PAGO DIRECTO REGIMEN SUBSIDIADO OCTUBRE 2023"/>
    <n v="85001823"/>
    <n v="1336208"/>
    <n v="27270"/>
    <n v="2201561992"/>
    <d v="2024-10-30T00:00:00"/>
    <s v="(en blanco)"/>
    <n v="1508997"/>
  </r>
  <r>
    <n v="900228989"/>
    <s v="CLINICA SANTA SOFIA DEL PACIFICO"/>
    <s v="FECS42483"/>
    <s v="900228989_FECS42483"/>
    <s v="FECS42483_2201566036"/>
    <d v="2024-10-08T00:00:00"/>
    <d v="2024-10-10T00:00:00"/>
    <n v="500424"/>
    <n v="457817"/>
    <m/>
    <s v="Factura pendiente en programacion de pago"/>
    <x v="7"/>
    <n v="448661"/>
    <n v="1222532236"/>
    <m/>
    <m/>
    <m/>
    <s v="Finalizada"/>
    <d v="2024-10-08T00:00:00"/>
    <d v="2024-10-10T00:00:00"/>
    <m/>
    <n v="500424"/>
    <n v="0"/>
    <n v="0"/>
    <n v="0"/>
    <m/>
    <m/>
    <n v="0"/>
    <m/>
    <m/>
    <m/>
    <m/>
    <m/>
    <n v="0"/>
    <n v="0"/>
    <n v="0"/>
    <n v="0"/>
    <n v="0"/>
    <n v="457817"/>
    <n v="0"/>
    <n v="0"/>
    <n v="0"/>
    <n v="0"/>
    <m/>
    <m/>
    <m/>
    <n v="0"/>
    <n v="41755"/>
    <n v="852"/>
    <n v="2201566036"/>
    <d v="2024-11-18T00:00:00"/>
    <s v="(en blanco)"/>
    <n v="41755"/>
  </r>
  <r>
    <n v="900228989"/>
    <s v="CLINICA SANTA SOFIA DEL PACIFICO"/>
    <s v="FECS30316"/>
    <s v="900228989_FECS30316"/>
    <s v="FECS30316_2201554167"/>
    <d v="2024-06-25T00:00:00"/>
    <d v="2024-07-12T00:00:00"/>
    <n v="854433"/>
    <n v="781685"/>
    <m/>
    <s v="Factura pendiente en programacion de pago"/>
    <x v="7"/>
    <n v="766051"/>
    <n v="1222494354"/>
    <m/>
    <m/>
    <m/>
    <s v="Finalizada"/>
    <d v="2024-06-25T00:00:00"/>
    <d v="2024-07-12T00:00:00"/>
    <m/>
    <n v="854433"/>
    <n v="0"/>
    <n v="0"/>
    <n v="0"/>
    <m/>
    <m/>
    <n v="0"/>
    <m/>
    <m/>
    <m/>
    <m/>
    <m/>
    <n v="0"/>
    <n v="0"/>
    <n v="0"/>
    <n v="0"/>
    <n v="0"/>
    <n v="781685"/>
    <n v="0"/>
    <n v="0"/>
    <n v="0"/>
    <n v="0"/>
    <m/>
    <m/>
    <m/>
    <n v="0"/>
    <n v="71293"/>
    <n v="0"/>
    <n v="2201554167"/>
    <d v="2024-09-27T00:00:00"/>
    <s v="(en blanco)"/>
    <n v="279238"/>
  </r>
  <r>
    <n v="900228989"/>
    <s v="CLINICA SANTA SOFIA DEL PACIFICO"/>
    <s v="FECS33950"/>
    <s v="900228989_FECS33950"/>
    <s v="FECS33950_2201554167"/>
    <d v="2024-07-25T00:00:00"/>
    <d v="2024-08-01T00:00:00"/>
    <n v="412385"/>
    <n v="377274"/>
    <m/>
    <s v="Factura pendiente en programacion de pago"/>
    <x v="7"/>
    <n v="369728"/>
    <n v="1222501371"/>
    <m/>
    <m/>
    <m/>
    <s v="Finalizada"/>
    <d v="2024-07-25T00:00:00"/>
    <d v="2024-08-01T00:00:00"/>
    <m/>
    <n v="412385"/>
    <n v="0"/>
    <n v="0"/>
    <n v="0"/>
    <m/>
    <m/>
    <n v="0"/>
    <m/>
    <m/>
    <m/>
    <m/>
    <m/>
    <n v="0"/>
    <n v="0"/>
    <n v="0"/>
    <n v="0"/>
    <n v="0"/>
    <n v="377274"/>
    <n v="0"/>
    <n v="0"/>
    <n v="0"/>
    <n v="0"/>
    <m/>
    <m/>
    <m/>
    <n v="0"/>
    <n v="34409"/>
    <n v="0"/>
    <n v="2201554167"/>
    <d v="2024-09-27T00:00:00"/>
    <s v="(en blanco)"/>
    <n v="279238"/>
  </r>
  <r>
    <n v="900228989"/>
    <s v="CLINICA SANTA SOFIA DEL PACIFICO"/>
    <s v="FECS36487"/>
    <s v="900228989_FECS36487"/>
    <s v="FECS36487_2201558185"/>
    <d v="2024-08-17T00:00:00"/>
    <d v="2024-09-03T00:00:00"/>
    <n v="150776"/>
    <n v="137939"/>
    <m/>
    <s v="Factura pendiente en programacion de pago"/>
    <x v="7"/>
    <n v="137939"/>
    <n v="1222512268"/>
    <m/>
    <m/>
    <m/>
    <s v="Finalizada"/>
    <d v="2024-08-17T00:00:00"/>
    <d v="2024-09-03T00:00:00"/>
    <m/>
    <n v="150776"/>
    <n v="0"/>
    <n v="0"/>
    <n v="0"/>
    <m/>
    <m/>
    <n v="0"/>
    <m/>
    <m/>
    <m/>
    <m/>
    <m/>
    <n v="0"/>
    <n v="0"/>
    <n v="0"/>
    <n v="0"/>
    <n v="0"/>
    <n v="137939"/>
    <n v="0"/>
    <n v="0"/>
    <n v="0"/>
    <n v="0"/>
    <m/>
    <m/>
    <m/>
    <n v="0"/>
    <n v="12837"/>
    <n v="0"/>
    <n v="2201558185"/>
    <d v="2024-10-28T00:00:00"/>
    <s v="(en blanco)"/>
    <n v="12837"/>
  </r>
  <r>
    <n v="900228989"/>
    <s v="CLINICA SANTA SOFIA DEL PACIFICO"/>
    <s v="FECS34218"/>
    <s v="900228989_FECS34218"/>
    <s v="FECS34218_2201554167"/>
    <d v="2024-07-29T00:00:00"/>
    <d v="2024-08-01T00:00:00"/>
    <n v="124619"/>
    <n v="114009"/>
    <m/>
    <s v="Factura pendiente en programacion de pago"/>
    <x v="7"/>
    <n v="114009"/>
    <n v="1222498849"/>
    <m/>
    <m/>
    <m/>
    <s v="Finalizada"/>
    <d v="2024-07-29T00:00:00"/>
    <d v="2024-08-01T00:00:00"/>
    <m/>
    <n v="124619"/>
    <n v="0"/>
    <n v="0"/>
    <n v="0"/>
    <m/>
    <m/>
    <n v="0"/>
    <m/>
    <m/>
    <m/>
    <m/>
    <m/>
    <n v="0"/>
    <n v="0"/>
    <n v="0"/>
    <n v="0"/>
    <n v="0"/>
    <n v="114009"/>
    <n v="0"/>
    <n v="0"/>
    <n v="0"/>
    <n v="0"/>
    <m/>
    <m/>
    <m/>
    <n v="0"/>
    <n v="10610"/>
    <n v="0"/>
    <n v="2201554167"/>
    <d v="2024-09-27T00:00:00"/>
    <s v="(en blanco)"/>
    <n v="279238"/>
  </r>
  <r>
    <n v="900228989"/>
    <s v="CLINICA SANTA SOFIA DEL PACIFICO"/>
    <s v="CSP133306"/>
    <s v="900228989_CSP133306"/>
    <s v="CSP133306_4800061572"/>
    <d v="2023-08-05T00:00:00"/>
    <d v="2023-09-05T00:00:00"/>
    <n v="2959235"/>
    <n v="59040"/>
    <m/>
    <s v="Factura pendiente en programacion de pago"/>
    <x v="7"/>
    <n v="7240"/>
    <n v="1222394205"/>
    <m/>
    <m/>
    <m/>
    <s v="Finalizada"/>
    <d v="2023-08-05T00:00:00"/>
    <d v="2023-09-05T00:00:00"/>
    <m/>
    <n v="2959235"/>
    <n v="0"/>
    <n v="0"/>
    <n v="0"/>
    <m/>
    <m/>
    <n v="0"/>
    <m/>
    <m/>
    <m/>
    <m/>
    <m/>
    <n v="0"/>
    <n v="0"/>
    <n v="0"/>
    <n v="0"/>
    <n v="0"/>
    <n v="59040"/>
    <n v="0"/>
    <n v="0"/>
    <n v="0"/>
    <n v="0"/>
    <m/>
    <m/>
    <m/>
    <n v="0"/>
    <n v="2892955"/>
    <n v="0"/>
    <n v="4800061572"/>
    <d v="2023-10-25T00:00:00"/>
    <s v="PAGO DIRECTO REGIMEN SUBSIDIADO OCTUBRE 2023"/>
    <n v="85001823"/>
  </r>
  <r>
    <n v="900228989"/>
    <s v="CLINICA SANTA SOFIA DEL PACIFICO"/>
    <s v="CSP133205"/>
    <s v="900228989_CSP133205"/>
    <s v="CSP133205_4800061572"/>
    <d v="2023-08-04T00:00:00"/>
    <d v="2023-09-05T00:00:00"/>
    <n v="3206769"/>
    <n v="71231"/>
    <m/>
    <s v="Factura pendiente en programacion de pago"/>
    <x v="7"/>
    <n v="7240"/>
    <n v="1222394210"/>
    <m/>
    <m/>
    <m/>
    <s v="Finalizada"/>
    <d v="2023-08-04T00:00:00"/>
    <d v="2023-09-05T00:00:00"/>
    <m/>
    <n v="3206769"/>
    <n v="0"/>
    <n v="0"/>
    <n v="0"/>
    <m/>
    <m/>
    <n v="0"/>
    <m/>
    <m/>
    <m/>
    <m/>
    <m/>
    <n v="0"/>
    <n v="0"/>
    <n v="0"/>
    <n v="0"/>
    <n v="0"/>
    <n v="71231"/>
    <n v="0"/>
    <n v="0"/>
    <n v="0"/>
    <n v="0"/>
    <m/>
    <m/>
    <m/>
    <n v="0"/>
    <n v="3135538"/>
    <n v="0"/>
    <n v="4800061572"/>
    <d v="2023-10-25T00:00:00"/>
    <s v="PAGO DIRECTO REGIMEN SUBSIDIADO OCTUBRE 2023"/>
    <n v="85001823"/>
  </r>
  <r>
    <n v="900228989"/>
    <s v="CLINICA SANTA SOFIA DEL PACIFICO"/>
    <s v="CSP104005"/>
    <s v="900228989_CSP104005"/>
    <s v="CSP104005_"/>
    <d v="2022-05-27T00:00:00"/>
    <d v="2022-09-20T00:00:00"/>
    <n v="627443"/>
    <n v="100000"/>
    <m/>
    <s v="Factura pendiente en programacion de pago"/>
    <x v="7"/>
    <n v="0"/>
    <m/>
    <m/>
    <m/>
    <m/>
    <s v="Finalizada"/>
    <d v="2022-05-27T00:00:00"/>
    <d v="2022-09-20T00:00:00"/>
    <m/>
    <n v="527443"/>
    <n v="0"/>
    <n v="527443"/>
    <n v="0"/>
    <m/>
    <m/>
    <n v="0"/>
    <m/>
    <m/>
    <m/>
    <m/>
    <m/>
    <n v="0"/>
    <n v="0"/>
    <n v="0"/>
    <n v="0"/>
    <n v="0"/>
    <n v="100000"/>
    <n v="0"/>
    <n v="0"/>
    <n v="0"/>
    <n v="0"/>
    <m/>
    <m/>
    <m/>
    <n v="0"/>
    <n v="0"/>
    <n v="0"/>
    <m/>
    <m/>
    <m/>
    <n v="0"/>
  </r>
  <r>
    <n v="900228989"/>
    <s v="CLINICA SANTA SOFIA DEL PACIFICO"/>
    <s v="FECS9822"/>
    <s v="900228989_FECS9822"/>
    <s v="FECS9822_"/>
    <d v="2024-01-16T00:00:00"/>
    <d v="2024-02-02T00:00:00"/>
    <n v="667176"/>
    <n v="667176"/>
    <m/>
    <s v="Factura pendiente en programacion de pago"/>
    <x v="7"/>
    <n v="653832"/>
    <n v="1222542308"/>
    <m/>
    <m/>
    <m/>
    <s v="Finalizada"/>
    <d v="2024-01-16T00:00:00"/>
    <d v="2024-11-06T00:00:00"/>
    <m/>
    <n v="667176"/>
    <n v="0"/>
    <n v="0"/>
    <n v="0"/>
    <m/>
    <m/>
    <n v="0"/>
    <m/>
    <m/>
    <m/>
    <m/>
    <m/>
    <n v="0"/>
    <n v="0"/>
    <n v="0"/>
    <n v="0"/>
    <n v="0"/>
    <n v="667176"/>
    <n v="0"/>
    <n v="0"/>
    <n v="0"/>
    <n v="0"/>
    <m/>
    <m/>
    <m/>
    <n v="0"/>
    <n v="0"/>
    <n v="0"/>
    <m/>
    <m/>
    <m/>
    <n v="0"/>
  </r>
  <r>
    <n v="900228989"/>
    <s v="CLINICA SANTA SOFIA DEL PACIFICO"/>
    <s v="FECS30469"/>
    <s v="900228989_FECS30469"/>
    <s v="FECS30469_"/>
    <d v="2024-06-26T00:00:00"/>
    <d v="2024-07-11T00:00:00"/>
    <n v="2646301"/>
    <n v="2351301"/>
    <m/>
    <s v="Factura pendiente en programacion de pago"/>
    <x v="7"/>
    <n v="2298375"/>
    <n v="1222486249"/>
    <m/>
    <m/>
    <m/>
    <s v="Finalizada"/>
    <d v="2024-06-26T00:00:00"/>
    <d v="2024-07-11T00:00:00"/>
    <m/>
    <n v="2646301"/>
    <n v="0"/>
    <n v="0"/>
    <n v="0"/>
    <m/>
    <m/>
    <n v="0"/>
    <m/>
    <m/>
    <m/>
    <m/>
    <m/>
    <n v="0"/>
    <n v="0"/>
    <n v="0"/>
    <n v="0"/>
    <n v="0"/>
    <n v="2351301"/>
    <n v="0"/>
    <n v="0"/>
    <n v="0"/>
    <n v="0"/>
    <m/>
    <m/>
    <m/>
    <n v="0"/>
    <n v="0"/>
    <n v="0"/>
    <m/>
    <m/>
    <m/>
    <n v="0"/>
  </r>
  <r>
    <n v="900228989"/>
    <s v="CLINICA SANTA SOFIA DEL PACIFICO"/>
    <s v="FECS30467"/>
    <s v="900228989_FECS30467"/>
    <s v="FECS30467_"/>
    <d v="2024-06-26T00:00:00"/>
    <d v="2024-07-11T00:00:00"/>
    <n v="4032500"/>
    <n v="3694800"/>
    <m/>
    <s v="Factura pendiente en programacion de pago"/>
    <x v="7"/>
    <n v="3614150"/>
    <n v="1222492554"/>
    <m/>
    <m/>
    <m/>
    <s v="Finalizada"/>
    <d v="2024-06-26T00:00:00"/>
    <d v="2024-07-11T00:00:00"/>
    <m/>
    <n v="4032500"/>
    <n v="0"/>
    <n v="0"/>
    <n v="0"/>
    <m/>
    <m/>
    <n v="0"/>
    <m/>
    <m/>
    <m/>
    <m/>
    <m/>
    <n v="0"/>
    <n v="0"/>
    <n v="0"/>
    <n v="0"/>
    <n v="0"/>
    <n v="3694800"/>
    <n v="0"/>
    <n v="0"/>
    <n v="0"/>
    <n v="0"/>
    <m/>
    <m/>
    <m/>
    <n v="0"/>
    <n v="0"/>
    <n v="0"/>
    <m/>
    <m/>
    <m/>
    <n v="0"/>
  </r>
  <r>
    <n v="900228989"/>
    <s v="CLINICA SANTA SOFIA DEL PACIFICO"/>
    <s v="FECS30580"/>
    <s v="900228989_FECS30580"/>
    <s v="FECS30580_"/>
    <d v="2024-06-27T00:00:00"/>
    <d v="2024-07-11T00:00:00"/>
    <n v="69371"/>
    <n v="69371"/>
    <m/>
    <s v="Factura pendiente en programacion de pago"/>
    <x v="7"/>
    <n v="69371"/>
    <n v="1222492372"/>
    <m/>
    <m/>
    <m/>
    <s v="Finalizada"/>
    <d v="2024-06-27T00:00:00"/>
    <d v="2024-07-11T00:00:00"/>
    <m/>
    <n v="69371"/>
    <n v="0"/>
    <n v="0"/>
    <n v="0"/>
    <m/>
    <m/>
    <n v="0"/>
    <m/>
    <m/>
    <m/>
    <m/>
    <m/>
    <n v="0"/>
    <n v="0"/>
    <n v="0"/>
    <n v="0"/>
    <n v="0"/>
    <n v="69371"/>
    <n v="0"/>
    <n v="0"/>
    <n v="0"/>
    <n v="0"/>
    <m/>
    <m/>
    <m/>
    <n v="0"/>
    <n v="0"/>
    <n v="0"/>
    <m/>
    <m/>
    <m/>
    <n v="0"/>
  </r>
  <r>
    <n v="900228989"/>
    <s v="CLINICA SANTA SOFIA DEL PACIFICO"/>
    <s v="FECS30551"/>
    <s v="900228989_FECS30551"/>
    <s v="FECS30551_"/>
    <d v="2024-06-27T00:00:00"/>
    <d v="2024-07-11T00:00:00"/>
    <n v="113271"/>
    <n v="113271"/>
    <m/>
    <s v="Factura pendiente en programacion de pago"/>
    <x v="7"/>
    <n v="113271"/>
    <n v="1222492375"/>
    <m/>
    <m/>
    <m/>
    <s v="Finalizada"/>
    <d v="2024-06-27T00:00:00"/>
    <d v="2024-07-11T00:00:00"/>
    <m/>
    <n v="113271"/>
    <n v="0"/>
    <n v="0"/>
    <n v="0"/>
    <m/>
    <m/>
    <n v="0"/>
    <m/>
    <m/>
    <m/>
    <m/>
    <m/>
    <n v="0"/>
    <n v="0"/>
    <n v="0"/>
    <n v="0"/>
    <n v="0"/>
    <n v="113271"/>
    <n v="0"/>
    <n v="0"/>
    <n v="0"/>
    <n v="0"/>
    <m/>
    <m/>
    <m/>
    <n v="0"/>
    <n v="0"/>
    <n v="0"/>
    <m/>
    <m/>
    <m/>
    <n v="0"/>
  </r>
  <r>
    <n v="900228989"/>
    <s v="CLINICA SANTA SOFIA DEL PACIFICO"/>
    <s v="FECS30555"/>
    <s v="900228989_FECS30555"/>
    <s v="FECS30555_"/>
    <d v="2024-06-27T00:00:00"/>
    <d v="2024-07-11T00:00:00"/>
    <n v="118724"/>
    <n v="118724"/>
    <m/>
    <s v="Factura pendiente en programacion de pago"/>
    <x v="7"/>
    <n v="118724"/>
    <n v="1222492374"/>
    <m/>
    <m/>
    <m/>
    <s v="Finalizada"/>
    <d v="2024-06-27T00:00:00"/>
    <d v="2024-07-11T00:00:00"/>
    <m/>
    <n v="118724"/>
    <n v="0"/>
    <n v="0"/>
    <n v="0"/>
    <m/>
    <m/>
    <n v="0"/>
    <m/>
    <m/>
    <m/>
    <m/>
    <m/>
    <n v="0"/>
    <n v="0"/>
    <n v="0"/>
    <n v="0"/>
    <n v="0"/>
    <n v="118724"/>
    <n v="0"/>
    <n v="0"/>
    <n v="0"/>
    <n v="0"/>
    <m/>
    <m/>
    <m/>
    <n v="0"/>
    <n v="0"/>
    <n v="0"/>
    <m/>
    <m/>
    <m/>
    <n v="0"/>
  </r>
  <r>
    <n v="900228989"/>
    <s v="CLINICA SANTA SOFIA DEL PACIFICO"/>
    <s v="FECS30601"/>
    <s v="900228989_FECS30601"/>
    <s v="FECS30601_"/>
    <d v="2024-06-27T00:00:00"/>
    <d v="2024-07-11T00:00:00"/>
    <n v="158080"/>
    <n v="158080"/>
    <m/>
    <s v="Factura pendiente en programacion de pago"/>
    <x v="7"/>
    <n v="158080"/>
    <n v="1222492370"/>
    <m/>
    <m/>
    <m/>
    <s v="Finalizada"/>
    <d v="2024-06-27T00:00:00"/>
    <d v="2024-07-11T00:00:00"/>
    <m/>
    <n v="158080"/>
    <n v="0"/>
    <n v="0"/>
    <n v="0"/>
    <m/>
    <m/>
    <n v="0"/>
    <m/>
    <m/>
    <m/>
    <m/>
    <m/>
    <n v="0"/>
    <n v="0"/>
    <n v="0"/>
    <n v="0"/>
    <n v="0"/>
    <n v="158080"/>
    <n v="0"/>
    <n v="0"/>
    <n v="0"/>
    <n v="0"/>
    <m/>
    <m/>
    <m/>
    <n v="0"/>
    <n v="0"/>
    <n v="0"/>
    <m/>
    <m/>
    <m/>
    <n v="0"/>
  </r>
  <r>
    <n v="900228989"/>
    <s v="CLINICA SANTA SOFIA DEL PACIFICO"/>
    <s v="FECS30598"/>
    <s v="900228989_FECS30598"/>
    <s v="FECS30598_"/>
    <d v="2024-06-27T00:00:00"/>
    <d v="2024-07-11T00:00:00"/>
    <n v="162536"/>
    <n v="162536"/>
    <m/>
    <s v="Factura pendiente en programacion de pago"/>
    <x v="7"/>
    <n v="162536"/>
    <n v="1222492371"/>
    <m/>
    <m/>
    <m/>
    <s v="Finalizada"/>
    <d v="2024-06-27T00:00:00"/>
    <d v="2024-07-11T00:00:00"/>
    <m/>
    <n v="162536"/>
    <n v="0"/>
    <n v="0"/>
    <n v="0"/>
    <m/>
    <m/>
    <n v="0"/>
    <m/>
    <m/>
    <m/>
    <m/>
    <m/>
    <n v="0"/>
    <n v="0"/>
    <n v="0"/>
    <n v="0"/>
    <n v="0"/>
    <n v="162536"/>
    <n v="0"/>
    <n v="0"/>
    <n v="0"/>
    <n v="0"/>
    <m/>
    <m/>
    <m/>
    <n v="0"/>
    <n v="0"/>
    <n v="0"/>
    <m/>
    <m/>
    <m/>
    <n v="0"/>
  </r>
  <r>
    <n v="900228989"/>
    <s v="CLINICA SANTA SOFIA DEL PACIFICO"/>
    <s v="FECS30559"/>
    <s v="900228989_FECS30559"/>
    <s v="FECS30559_"/>
    <d v="2024-06-27T00:00:00"/>
    <d v="2024-07-11T00:00:00"/>
    <n v="184430"/>
    <n v="184430"/>
    <m/>
    <s v="Factura pendiente en programacion de pago"/>
    <x v="7"/>
    <n v="184430"/>
    <n v="1222492373"/>
    <m/>
    <m/>
    <m/>
    <s v="Finalizada"/>
    <d v="2024-06-27T00:00:00"/>
    <d v="2024-07-11T00:00:00"/>
    <m/>
    <n v="184430"/>
    <n v="0"/>
    <n v="0"/>
    <n v="0"/>
    <m/>
    <m/>
    <n v="0"/>
    <m/>
    <m/>
    <m/>
    <m/>
    <m/>
    <n v="0"/>
    <n v="0"/>
    <n v="0"/>
    <n v="0"/>
    <n v="0"/>
    <n v="184430"/>
    <n v="0"/>
    <n v="0"/>
    <n v="0"/>
    <n v="0"/>
    <m/>
    <m/>
    <m/>
    <n v="0"/>
    <n v="0"/>
    <n v="0"/>
    <m/>
    <m/>
    <m/>
    <n v="0"/>
  </r>
  <r>
    <n v="900228989"/>
    <s v="CLINICA SANTA SOFIA DEL PACIFICO"/>
    <s v="FECS30548"/>
    <s v="900228989_FECS30548"/>
    <s v="FECS30548_"/>
    <d v="2024-06-27T00:00:00"/>
    <d v="2024-07-11T00:00:00"/>
    <n v="186157"/>
    <n v="186157"/>
    <m/>
    <s v="Factura pendiente en programacion de pago"/>
    <x v="7"/>
    <n v="186157"/>
    <n v="1222492376"/>
    <m/>
    <m/>
    <m/>
    <s v="Finalizada"/>
    <d v="2024-06-27T00:00:00"/>
    <d v="2024-07-11T00:00:00"/>
    <m/>
    <n v="186157"/>
    <n v="0"/>
    <n v="0"/>
    <n v="0"/>
    <m/>
    <m/>
    <n v="0"/>
    <m/>
    <m/>
    <m/>
    <m/>
    <m/>
    <n v="0"/>
    <n v="0"/>
    <n v="0"/>
    <n v="0"/>
    <n v="0"/>
    <n v="186157"/>
    <n v="0"/>
    <n v="0"/>
    <n v="0"/>
    <n v="0"/>
    <m/>
    <m/>
    <m/>
    <n v="0"/>
    <n v="0"/>
    <n v="0"/>
    <m/>
    <m/>
    <m/>
    <n v="0"/>
  </r>
  <r>
    <n v="900228989"/>
    <s v="CLINICA SANTA SOFIA DEL PACIFICO"/>
    <s v="FECS29958"/>
    <s v="900228989_FECS29958"/>
    <s v="FECS29958_"/>
    <d v="2024-06-24T00:00:00"/>
    <d v="2024-07-11T00:00:00"/>
    <n v="239840"/>
    <n v="239840"/>
    <m/>
    <s v="Factura pendiente en programacion de pago"/>
    <x v="7"/>
    <n v="235043"/>
    <n v="1222493727"/>
    <m/>
    <m/>
    <m/>
    <s v="Finalizada"/>
    <d v="2024-06-24T00:00:00"/>
    <d v="2024-07-11T00:00:00"/>
    <m/>
    <n v="239840"/>
    <n v="0"/>
    <n v="0"/>
    <n v="0"/>
    <m/>
    <m/>
    <n v="0"/>
    <m/>
    <m/>
    <m/>
    <m/>
    <m/>
    <n v="0"/>
    <n v="0"/>
    <n v="0"/>
    <n v="0"/>
    <n v="0"/>
    <n v="239840"/>
    <n v="0"/>
    <n v="0"/>
    <n v="0"/>
    <n v="0"/>
    <m/>
    <m/>
    <m/>
    <n v="0"/>
    <n v="0"/>
    <n v="0"/>
    <m/>
    <m/>
    <m/>
    <n v="0"/>
  </r>
  <r>
    <n v="900228989"/>
    <s v="CLINICA SANTA SOFIA DEL PACIFICO"/>
    <s v="FECS30563"/>
    <s v="900228989_FECS30563"/>
    <s v="FECS30563_"/>
    <d v="2024-06-27T00:00:00"/>
    <d v="2024-07-11T00:00:00"/>
    <n v="259112"/>
    <n v="259112"/>
    <m/>
    <s v="Factura pendiente en programacion de pago"/>
    <x v="7"/>
    <n v="253930"/>
    <n v="1222493726"/>
    <m/>
    <m/>
    <m/>
    <s v="Finalizada"/>
    <d v="2024-06-27T00:00:00"/>
    <d v="2024-07-11T00:00:00"/>
    <m/>
    <n v="259112"/>
    <n v="0"/>
    <n v="0"/>
    <n v="0"/>
    <m/>
    <m/>
    <n v="0"/>
    <m/>
    <m/>
    <m/>
    <m/>
    <m/>
    <n v="0"/>
    <n v="0"/>
    <n v="0"/>
    <n v="0"/>
    <n v="0"/>
    <n v="259112"/>
    <n v="0"/>
    <n v="0"/>
    <n v="0"/>
    <n v="0"/>
    <m/>
    <m/>
    <m/>
    <n v="0"/>
    <n v="0"/>
    <n v="0"/>
    <m/>
    <m/>
    <m/>
    <n v="0"/>
  </r>
  <r>
    <n v="900228989"/>
    <s v="CLINICA SANTA SOFIA DEL PACIFICO"/>
    <s v="FECS30649"/>
    <s v="900228989_FECS30649"/>
    <s v="FECS30649_"/>
    <d v="2024-06-27T00:00:00"/>
    <d v="2024-07-11T00:00:00"/>
    <n v="375752"/>
    <n v="375752"/>
    <m/>
    <s v="Factura pendiente en programacion de pago"/>
    <x v="7"/>
    <n v="368237"/>
    <n v="1222528405"/>
    <m/>
    <m/>
    <m/>
    <s v="Finalizada"/>
    <d v="2024-06-27T00:00:00"/>
    <d v="2024-07-11T00:00:00"/>
    <m/>
    <n v="375752"/>
    <n v="0"/>
    <n v="0"/>
    <n v="0"/>
    <m/>
    <m/>
    <n v="0"/>
    <m/>
    <m/>
    <m/>
    <m/>
    <m/>
    <n v="0"/>
    <n v="0"/>
    <n v="0"/>
    <n v="0"/>
    <n v="0"/>
    <n v="375752"/>
    <n v="0"/>
    <n v="0"/>
    <n v="0"/>
    <n v="0"/>
    <m/>
    <m/>
    <m/>
    <n v="0"/>
    <n v="0"/>
    <n v="0"/>
    <m/>
    <m/>
    <m/>
    <n v="0"/>
  </r>
  <r>
    <n v="900228989"/>
    <s v="CLINICA SANTA SOFIA DEL PACIFICO"/>
    <s v="FECS30568"/>
    <s v="900228989_FECS30568"/>
    <s v="FECS30568_"/>
    <d v="2024-06-27T00:00:00"/>
    <d v="2024-07-11T00:00:00"/>
    <n v="396587"/>
    <n v="396587"/>
    <m/>
    <s v="Factura pendiente en programacion de pago"/>
    <x v="7"/>
    <n v="388655"/>
    <n v="1222493725"/>
    <m/>
    <m/>
    <m/>
    <s v="Finalizada"/>
    <d v="2024-06-27T00:00:00"/>
    <d v="2024-07-11T00:00:00"/>
    <m/>
    <n v="396587"/>
    <n v="0"/>
    <n v="0"/>
    <n v="0"/>
    <m/>
    <m/>
    <n v="0"/>
    <m/>
    <m/>
    <m/>
    <m/>
    <m/>
    <n v="0"/>
    <n v="0"/>
    <n v="0"/>
    <n v="0"/>
    <n v="0"/>
    <n v="396587"/>
    <n v="0"/>
    <n v="0"/>
    <n v="0"/>
    <n v="0"/>
    <m/>
    <m/>
    <m/>
    <n v="0"/>
    <n v="0"/>
    <n v="0"/>
    <m/>
    <m/>
    <m/>
    <n v="0"/>
  </r>
  <r>
    <n v="900228989"/>
    <s v="CLINICA SANTA SOFIA DEL PACIFICO"/>
    <s v="FECS30570"/>
    <s v="900228989_FECS30570"/>
    <s v="FECS30570_"/>
    <d v="2024-06-27T00:00:00"/>
    <d v="2024-07-11T00:00:00"/>
    <n v="601909"/>
    <n v="601909"/>
    <m/>
    <s v="Factura pendiente en programacion de pago"/>
    <x v="7"/>
    <n v="589871"/>
    <n v="1222494280"/>
    <m/>
    <m/>
    <m/>
    <s v="Finalizada"/>
    <d v="2024-06-27T00:00:00"/>
    <d v="2024-07-11T00:00:00"/>
    <m/>
    <n v="601909"/>
    <n v="0"/>
    <n v="0"/>
    <n v="0"/>
    <m/>
    <m/>
    <n v="0"/>
    <m/>
    <m/>
    <m/>
    <m/>
    <m/>
    <n v="0"/>
    <n v="0"/>
    <n v="0"/>
    <n v="0"/>
    <n v="0"/>
    <n v="601909"/>
    <n v="0"/>
    <n v="0"/>
    <n v="0"/>
    <n v="0"/>
    <m/>
    <m/>
    <m/>
    <n v="0"/>
    <n v="0"/>
    <n v="0"/>
    <m/>
    <m/>
    <m/>
    <n v="0"/>
  </r>
  <r>
    <n v="900228989"/>
    <s v="CLINICA SANTA SOFIA DEL PACIFICO"/>
    <s v="FECS30582"/>
    <s v="900228989_FECS30582"/>
    <s v="FECS30582_"/>
    <d v="2024-06-27T00:00:00"/>
    <d v="2024-07-11T00:00:00"/>
    <n v="810488"/>
    <n v="810488"/>
    <m/>
    <s v="Factura pendiente en programacion de pago"/>
    <x v="7"/>
    <n v="794278"/>
    <n v="1222494278"/>
    <m/>
    <m/>
    <m/>
    <s v="Finalizada"/>
    <d v="2024-06-27T00:00:00"/>
    <d v="2024-07-11T00:00:00"/>
    <m/>
    <n v="810488"/>
    <n v="0"/>
    <n v="0"/>
    <n v="0"/>
    <m/>
    <m/>
    <n v="0"/>
    <m/>
    <m/>
    <m/>
    <m/>
    <m/>
    <n v="0"/>
    <n v="0"/>
    <n v="0"/>
    <n v="0"/>
    <n v="0"/>
    <n v="810488"/>
    <n v="0"/>
    <n v="0"/>
    <n v="0"/>
    <n v="0"/>
    <m/>
    <m/>
    <m/>
    <n v="0"/>
    <n v="0"/>
    <n v="0"/>
    <m/>
    <m/>
    <m/>
    <n v="0"/>
  </r>
  <r>
    <n v="900228989"/>
    <s v="CLINICA SANTA SOFIA DEL PACIFICO"/>
    <s v="FECS30696"/>
    <s v="900228989_FECS30696"/>
    <s v="FECS30696_"/>
    <d v="2024-06-27T00:00:00"/>
    <d v="2024-07-11T00:00:00"/>
    <n v="1279590"/>
    <n v="1279590"/>
    <m/>
    <s v="Factura pendiente en programacion de pago"/>
    <x v="7"/>
    <n v="1253998"/>
    <n v="1222494276"/>
    <m/>
    <m/>
    <m/>
    <s v="Finalizada"/>
    <d v="2024-06-27T00:00:00"/>
    <d v="2024-07-11T00:00:00"/>
    <m/>
    <n v="1279590"/>
    <n v="0"/>
    <n v="0"/>
    <n v="0"/>
    <m/>
    <m/>
    <n v="0"/>
    <m/>
    <m/>
    <m/>
    <m/>
    <m/>
    <n v="0"/>
    <n v="0"/>
    <n v="0"/>
    <n v="0"/>
    <n v="0"/>
    <n v="1279590"/>
    <n v="0"/>
    <n v="0"/>
    <n v="0"/>
    <n v="0"/>
    <m/>
    <m/>
    <m/>
    <n v="0"/>
    <n v="0"/>
    <n v="0"/>
    <m/>
    <m/>
    <m/>
    <n v="0"/>
  </r>
  <r>
    <n v="900228989"/>
    <s v="CLINICA SANTA SOFIA DEL PACIFICO"/>
    <s v="FECS30688"/>
    <s v="900228989_FECS30688"/>
    <s v="FECS30688_"/>
    <d v="2024-06-27T00:00:00"/>
    <d v="2024-07-11T00:00:00"/>
    <n v="1545249"/>
    <n v="1545249"/>
    <m/>
    <s v="Factura pendiente en programacion de pago"/>
    <x v="7"/>
    <n v="1514344"/>
    <n v="1222511996"/>
    <m/>
    <m/>
    <m/>
    <s v="Finalizada"/>
    <d v="2024-06-27T00:00:00"/>
    <d v="2024-07-11T00:00:00"/>
    <m/>
    <n v="1545249"/>
    <n v="0"/>
    <n v="0"/>
    <n v="0"/>
    <m/>
    <m/>
    <n v="0"/>
    <m/>
    <m/>
    <m/>
    <m/>
    <m/>
    <n v="0"/>
    <n v="0"/>
    <n v="0"/>
    <n v="0"/>
    <n v="0"/>
    <n v="1545249"/>
    <n v="0"/>
    <n v="0"/>
    <n v="0"/>
    <n v="0"/>
    <m/>
    <m/>
    <m/>
    <n v="0"/>
    <n v="0"/>
    <n v="0"/>
    <m/>
    <m/>
    <m/>
    <n v="0"/>
  </r>
  <r>
    <n v="900228989"/>
    <s v="CLINICA SANTA SOFIA DEL PACIFICO"/>
    <s v="FECS30571"/>
    <s v="900228989_FECS30571"/>
    <s v="FECS30571_"/>
    <d v="2024-06-27T00:00:00"/>
    <d v="2024-07-11T00:00:00"/>
    <n v="1962760"/>
    <n v="1962760"/>
    <m/>
    <s v="Factura pendiente en programacion de pago"/>
    <x v="7"/>
    <n v="1923505"/>
    <n v="1222494279"/>
    <m/>
    <m/>
    <m/>
    <s v="Finalizada"/>
    <d v="2024-06-27T00:00:00"/>
    <d v="2024-07-11T00:00:00"/>
    <m/>
    <n v="1962760"/>
    <n v="0"/>
    <n v="0"/>
    <n v="0"/>
    <m/>
    <m/>
    <n v="0"/>
    <m/>
    <m/>
    <m/>
    <m/>
    <m/>
    <n v="0"/>
    <n v="0"/>
    <n v="0"/>
    <n v="0"/>
    <n v="0"/>
    <n v="1962760"/>
    <n v="0"/>
    <n v="0"/>
    <n v="0"/>
    <n v="0"/>
    <m/>
    <m/>
    <m/>
    <n v="0"/>
    <n v="0"/>
    <n v="0"/>
    <m/>
    <m/>
    <m/>
    <n v="0"/>
  </r>
  <r>
    <n v="900228989"/>
    <s v="CLINICA SANTA SOFIA DEL PACIFICO"/>
    <s v="FECS30322"/>
    <s v="900228989_FECS30322"/>
    <s v="FECS30322_"/>
    <d v="2024-06-26T00:00:00"/>
    <d v="2024-07-12T00:00:00"/>
    <n v="119586"/>
    <n v="119586"/>
    <m/>
    <s v="Factura pendiente en programacion de pago"/>
    <x v="7"/>
    <n v="119586"/>
    <n v="1222492402"/>
    <m/>
    <m/>
    <m/>
    <s v="Finalizada"/>
    <d v="2024-06-26T00:00:00"/>
    <d v="2024-07-12T00:00:00"/>
    <m/>
    <n v="119586"/>
    <n v="0"/>
    <n v="0"/>
    <n v="0"/>
    <m/>
    <m/>
    <n v="0"/>
    <m/>
    <m/>
    <m/>
    <m/>
    <m/>
    <n v="0"/>
    <n v="0"/>
    <n v="0"/>
    <n v="0"/>
    <n v="0"/>
    <n v="119586"/>
    <n v="0"/>
    <n v="0"/>
    <n v="0"/>
    <n v="0"/>
    <m/>
    <m/>
    <m/>
    <n v="0"/>
    <n v="0"/>
    <n v="0"/>
    <m/>
    <m/>
    <m/>
    <n v="0"/>
  </r>
  <r>
    <n v="900228989"/>
    <s v="CLINICA SANTA SOFIA DEL PACIFICO"/>
    <s v="FECS30198"/>
    <s v="900228989_FECS30198"/>
    <s v="FECS30198_"/>
    <d v="2024-06-25T00:00:00"/>
    <d v="2024-07-12T00:00:00"/>
    <n v="151108"/>
    <n v="151108"/>
    <m/>
    <s v="Factura pendiente en programacion de pago"/>
    <x v="7"/>
    <n v="151108"/>
    <n v="1222492399"/>
    <m/>
    <m/>
    <m/>
    <s v="Finalizada"/>
    <d v="2024-06-25T00:00:00"/>
    <d v="2024-07-12T00:00:00"/>
    <m/>
    <n v="151108"/>
    <n v="0"/>
    <n v="0"/>
    <n v="0"/>
    <m/>
    <m/>
    <n v="0"/>
    <m/>
    <m/>
    <m/>
    <m/>
    <m/>
    <n v="0"/>
    <n v="0"/>
    <n v="0"/>
    <n v="0"/>
    <n v="0"/>
    <n v="151108"/>
    <n v="0"/>
    <n v="0"/>
    <n v="0"/>
    <n v="0"/>
    <m/>
    <m/>
    <m/>
    <n v="0"/>
    <n v="0"/>
    <n v="0"/>
    <m/>
    <m/>
    <m/>
    <n v="0"/>
  </r>
  <r>
    <n v="900228989"/>
    <s v="CLINICA SANTA SOFIA DEL PACIFICO"/>
    <s v="FECS30077"/>
    <s v="900228989_FECS30077"/>
    <s v="FECS30077_"/>
    <d v="2024-06-24T00:00:00"/>
    <d v="2024-07-12T00:00:00"/>
    <n v="184080"/>
    <n v="184080"/>
    <m/>
    <s v="Factura pendiente en programacion de pago"/>
    <x v="7"/>
    <n v="184080"/>
    <n v="1222492400"/>
    <m/>
    <m/>
    <m/>
    <s v="Finalizada"/>
    <d v="2024-06-24T00:00:00"/>
    <d v="2024-07-12T00:00:00"/>
    <m/>
    <n v="184080"/>
    <n v="0"/>
    <n v="0"/>
    <n v="0"/>
    <m/>
    <m/>
    <n v="0"/>
    <m/>
    <m/>
    <m/>
    <m/>
    <m/>
    <n v="0"/>
    <n v="0"/>
    <n v="0"/>
    <n v="0"/>
    <n v="0"/>
    <n v="184080"/>
    <n v="0"/>
    <n v="0"/>
    <n v="0"/>
    <n v="0"/>
    <m/>
    <m/>
    <m/>
    <n v="0"/>
    <n v="0"/>
    <n v="0"/>
    <m/>
    <m/>
    <m/>
    <n v="0"/>
  </r>
  <r>
    <n v="900228989"/>
    <s v="CLINICA SANTA SOFIA DEL PACIFICO"/>
    <s v="FECS30218"/>
    <s v="900228989_FECS30218"/>
    <s v="FECS30218_"/>
    <d v="2024-06-25T00:00:00"/>
    <d v="2024-07-12T00:00:00"/>
    <n v="192294"/>
    <n v="192294"/>
    <m/>
    <s v="Factura pendiente en programacion de pago"/>
    <x v="7"/>
    <n v="188448"/>
    <n v="1222492401"/>
    <m/>
    <m/>
    <m/>
    <s v="Finalizada"/>
    <d v="2024-06-25T00:00:00"/>
    <d v="2024-07-12T00:00:00"/>
    <m/>
    <n v="192294"/>
    <n v="0"/>
    <n v="0"/>
    <n v="0"/>
    <m/>
    <m/>
    <n v="0"/>
    <m/>
    <m/>
    <m/>
    <m/>
    <m/>
    <n v="0"/>
    <n v="0"/>
    <n v="0"/>
    <n v="0"/>
    <n v="0"/>
    <n v="192294"/>
    <n v="0"/>
    <n v="0"/>
    <n v="0"/>
    <n v="0"/>
    <m/>
    <m/>
    <m/>
    <n v="0"/>
    <n v="0"/>
    <n v="0"/>
    <m/>
    <m/>
    <m/>
    <n v="0"/>
  </r>
  <r>
    <n v="900228989"/>
    <s v="CLINICA SANTA SOFIA DEL PACIFICO"/>
    <s v="FECS30069"/>
    <s v="900228989_FECS30069"/>
    <s v="FECS30069_"/>
    <d v="2024-06-24T00:00:00"/>
    <d v="2024-07-12T00:00:00"/>
    <n v="244402"/>
    <n v="244402"/>
    <m/>
    <s v="Factura pendiente en programacion de pago"/>
    <x v="7"/>
    <n v="239514"/>
    <n v="1222493768"/>
    <m/>
    <m/>
    <m/>
    <s v="Finalizada"/>
    <d v="2024-06-24T00:00:00"/>
    <d v="2024-07-12T00:00:00"/>
    <m/>
    <n v="244402"/>
    <n v="0"/>
    <n v="0"/>
    <n v="0"/>
    <m/>
    <m/>
    <n v="0"/>
    <m/>
    <m/>
    <m/>
    <m/>
    <m/>
    <n v="0"/>
    <n v="0"/>
    <n v="0"/>
    <n v="0"/>
    <n v="0"/>
    <n v="244402"/>
    <n v="0"/>
    <n v="0"/>
    <n v="0"/>
    <n v="0"/>
    <m/>
    <m/>
    <m/>
    <n v="0"/>
    <n v="0"/>
    <n v="0"/>
    <m/>
    <m/>
    <m/>
    <n v="0"/>
  </r>
  <r>
    <n v="900228989"/>
    <s v="CLINICA SANTA SOFIA DEL PACIFICO"/>
    <s v="FECS30259"/>
    <s v="900228989_FECS30259"/>
    <s v="FECS30259_"/>
    <d v="2024-06-25T00:00:00"/>
    <d v="2024-07-12T00:00:00"/>
    <n v="291934"/>
    <n v="291934"/>
    <m/>
    <s v="Factura pendiente en programacion de pago"/>
    <x v="7"/>
    <n v="286095"/>
    <n v="1222493771"/>
    <m/>
    <m/>
    <m/>
    <s v="Finalizada"/>
    <d v="2024-06-25T00:00:00"/>
    <d v="2024-07-12T00:00:00"/>
    <m/>
    <n v="291934"/>
    <n v="0"/>
    <n v="0"/>
    <n v="0"/>
    <m/>
    <m/>
    <n v="0"/>
    <m/>
    <m/>
    <m/>
    <m/>
    <m/>
    <n v="0"/>
    <n v="0"/>
    <n v="0"/>
    <n v="0"/>
    <n v="0"/>
    <n v="291934"/>
    <n v="0"/>
    <n v="0"/>
    <n v="0"/>
    <n v="0"/>
    <m/>
    <m/>
    <m/>
    <n v="0"/>
    <n v="0"/>
    <n v="0"/>
    <m/>
    <m/>
    <m/>
    <n v="0"/>
  </r>
  <r>
    <n v="900228989"/>
    <s v="CLINICA SANTA SOFIA DEL PACIFICO"/>
    <s v="FECS30246"/>
    <s v="900228989_FECS30246"/>
    <s v="FECS30246_"/>
    <d v="2024-06-25T00:00:00"/>
    <d v="2024-07-12T00:00:00"/>
    <n v="363318"/>
    <n v="363318"/>
    <m/>
    <s v="Factura pendiente en programacion de pago"/>
    <x v="7"/>
    <n v="356052"/>
    <n v="1222493770"/>
    <m/>
    <m/>
    <m/>
    <s v="Finalizada"/>
    <d v="2024-06-25T00:00:00"/>
    <d v="2024-07-12T00:00:00"/>
    <m/>
    <n v="363318"/>
    <n v="0"/>
    <n v="0"/>
    <n v="0"/>
    <m/>
    <m/>
    <n v="0"/>
    <m/>
    <m/>
    <m/>
    <m/>
    <m/>
    <n v="0"/>
    <n v="0"/>
    <n v="0"/>
    <n v="0"/>
    <n v="0"/>
    <n v="363318"/>
    <n v="0"/>
    <n v="0"/>
    <n v="0"/>
    <n v="0"/>
    <m/>
    <m/>
    <m/>
    <n v="0"/>
    <n v="0"/>
    <n v="0"/>
    <m/>
    <m/>
    <m/>
    <n v="0"/>
  </r>
  <r>
    <n v="900228989"/>
    <s v="CLINICA SANTA SOFIA DEL PACIFICO"/>
    <s v="FECS30314"/>
    <s v="900228989_FECS30314"/>
    <s v="FECS30314_"/>
    <d v="2024-06-25T00:00:00"/>
    <d v="2024-07-12T00:00:00"/>
    <n v="366238"/>
    <n v="366238"/>
    <m/>
    <s v="Factura pendiente en programacion de pago"/>
    <x v="7"/>
    <n v="358913"/>
    <n v="1222493772"/>
    <m/>
    <m/>
    <m/>
    <s v="Finalizada"/>
    <d v="2024-06-25T00:00:00"/>
    <d v="2024-07-12T00:00:00"/>
    <m/>
    <n v="366238"/>
    <n v="0"/>
    <n v="0"/>
    <n v="0"/>
    <m/>
    <m/>
    <n v="0"/>
    <m/>
    <m/>
    <m/>
    <m/>
    <m/>
    <n v="0"/>
    <n v="0"/>
    <n v="0"/>
    <n v="0"/>
    <n v="0"/>
    <n v="366238"/>
    <n v="0"/>
    <n v="0"/>
    <n v="0"/>
    <n v="0"/>
    <m/>
    <m/>
    <m/>
    <n v="0"/>
    <n v="0"/>
    <n v="0"/>
    <m/>
    <m/>
    <m/>
    <n v="0"/>
  </r>
  <r>
    <n v="900228989"/>
    <s v="CLINICA SANTA SOFIA DEL PACIFICO"/>
    <s v="FECS30208"/>
    <s v="900228989_FECS30208"/>
    <s v="FECS30208_"/>
    <d v="2024-06-25T00:00:00"/>
    <d v="2024-07-12T00:00:00"/>
    <n v="412036"/>
    <n v="412036"/>
    <m/>
    <s v="Factura pendiente en programacion de pago"/>
    <x v="7"/>
    <n v="403795"/>
    <n v="1222493769"/>
    <m/>
    <m/>
    <m/>
    <s v="Finalizada"/>
    <d v="2024-06-25T00:00:00"/>
    <d v="2024-07-12T00:00:00"/>
    <m/>
    <n v="412036"/>
    <n v="0"/>
    <n v="0"/>
    <n v="0"/>
    <m/>
    <m/>
    <n v="0"/>
    <m/>
    <m/>
    <m/>
    <m/>
    <m/>
    <n v="0"/>
    <n v="0"/>
    <n v="0"/>
    <n v="0"/>
    <n v="0"/>
    <n v="412036"/>
    <n v="0"/>
    <n v="0"/>
    <n v="0"/>
    <n v="0"/>
    <m/>
    <m/>
    <m/>
    <n v="0"/>
    <n v="0"/>
    <n v="0"/>
    <m/>
    <m/>
    <m/>
    <n v="0"/>
  </r>
  <r>
    <n v="900228989"/>
    <s v="CLINICA SANTA SOFIA DEL PACIFICO"/>
    <s v="FECS30166"/>
    <s v="900228989_FECS30166"/>
    <s v="FECS30166_"/>
    <d v="2024-06-25T00:00:00"/>
    <d v="2024-07-12T00:00:00"/>
    <n v="422729"/>
    <n v="422729"/>
    <m/>
    <s v="Factura pendiente en programacion de pago"/>
    <x v="7"/>
    <n v="414274"/>
    <n v="1222493766"/>
    <m/>
    <m/>
    <m/>
    <s v="Finalizada"/>
    <d v="2024-06-25T00:00:00"/>
    <d v="2024-07-12T00:00:00"/>
    <m/>
    <n v="422729"/>
    <n v="0"/>
    <n v="0"/>
    <n v="0"/>
    <m/>
    <m/>
    <n v="0"/>
    <m/>
    <m/>
    <m/>
    <m/>
    <m/>
    <n v="0"/>
    <n v="0"/>
    <n v="0"/>
    <n v="0"/>
    <n v="0"/>
    <n v="422729"/>
    <n v="0"/>
    <n v="0"/>
    <n v="0"/>
    <n v="0"/>
    <m/>
    <m/>
    <m/>
    <n v="0"/>
    <n v="0"/>
    <n v="0"/>
    <m/>
    <m/>
    <m/>
    <n v="0"/>
  </r>
  <r>
    <n v="900228989"/>
    <s v="CLINICA SANTA SOFIA DEL PACIFICO"/>
    <s v="FECS30527"/>
    <s v="900228989_FECS30527"/>
    <s v="FECS30527_"/>
    <d v="2024-06-27T00:00:00"/>
    <d v="2024-07-12T00:00:00"/>
    <n v="430404"/>
    <n v="430404"/>
    <m/>
    <s v="Factura pendiente en programacion de pago"/>
    <x v="7"/>
    <n v="421796"/>
    <n v="1222493773"/>
    <m/>
    <m/>
    <m/>
    <s v="Finalizada"/>
    <d v="2024-06-27T00:00:00"/>
    <d v="2024-07-12T00:00:00"/>
    <m/>
    <n v="430404"/>
    <n v="0"/>
    <n v="0"/>
    <n v="0"/>
    <m/>
    <m/>
    <n v="0"/>
    <m/>
    <m/>
    <m/>
    <m/>
    <m/>
    <n v="0"/>
    <n v="0"/>
    <n v="0"/>
    <n v="0"/>
    <n v="0"/>
    <n v="430404"/>
    <n v="0"/>
    <n v="0"/>
    <n v="0"/>
    <n v="0"/>
    <m/>
    <m/>
    <m/>
    <n v="0"/>
    <n v="0"/>
    <n v="0"/>
    <m/>
    <m/>
    <m/>
    <n v="0"/>
  </r>
  <r>
    <n v="900228989"/>
    <s v="CLINICA SANTA SOFIA DEL PACIFICO"/>
    <s v="FECS30149"/>
    <s v="900228989_FECS30149"/>
    <s v="FECS30149_"/>
    <d v="2024-06-25T00:00:00"/>
    <d v="2024-07-12T00:00:00"/>
    <n v="486131"/>
    <n v="486131"/>
    <m/>
    <s v="Factura pendiente en programacion de pago"/>
    <x v="7"/>
    <n v="476408"/>
    <n v="1222493765"/>
    <m/>
    <m/>
    <m/>
    <s v="Finalizada"/>
    <d v="2024-06-25T00:00:00"/>
    <d v="2024-07-12T00:00:00"/>
    <m/>
    <n v="486131"/>
    <n v="0"/>
    <n v="0"/>
    <n v="0"/>
    <m/>
    <m/>
    <n v="0"/>
    <m/>
    <m/>
    <m/>
    <m/>
    <m/>
    <n v="0"/>
    <n v="0"/>
    <n v="0"/>
    <n v="0"/>
    <n v="0"/>
    <n v="486131"/>
    <n v="0"/>
    <n v="0"/>
    <n v="0"/>
    <n v="0"/>
    <m/>
    <m/>
    <m/>
    <n v="0"/>
    <n v="0"/>
    <n v="0"/>
    <m/>
    <m/>
    <m/>
    <n v="0"/>
  </r>
  <r>
    <n v="900228989"/>
    <s v="CLINICA SANTA SOFIA DEL PACIFICO"/>
    <s v="FECS30323"/>
    <s v="900228989_FECS30323"/>
    <s v="FECS30323_"/>
    <d v="2024-06-26T00:00:00"/>
    <d v="2024-07-12T00:00:00"/>
    <n v="499526"/>
    <n v="499526"/>
    <m/>
    <s v="Factura pendiente en programacion de pago"/>
    <x v="7"/>
    <n v="489535"/>
    <n v="1222493774"/>
    <m/>
    <m/>
    <m/>
    <s v="Finalizada"/>
    <d v="2024-06-26T00:00:00"/>
    <d v="2024-07-12T00:00:00"/>
    <m/>
    <n v="499526"/>
    <n v="0"/>
    <n v="0"/>
    <n v="0"/>
    <m/>
    <m/>
    <n v="0"/>
    <m/>
    <m/>
    <m/>
    <m/>
    <m/>
    <n v="0"/>
    <n v="0"/>
    <n v="0"/>
    <n v="0"/>
    <n v="0"/>
    <n v="499526"/>
    <n v="0"/>
    <n v="0"/>
    <n v="0"/>
    <n v="0"/>
    <m/>
    <m/>
    <m/>
    <n v="0"/>
    <n v="0"/>
    <n v="0"/>
    <m/>
    <m/>
    <m/>
    <n v="0"/>
  </r>
  <r>
    <n v="900228989"/>
    <s v="CLINICA SANTA SOFIA DEL PACIFICO"/>
    <s v="FECS30402"/>
    <s v="900228989_FECS30402"/>
    <s v="FECS30402_"/>
    <d v="2024-06-26T00:00:00"/>
    <d v="2024-07-12T00:00:00"/>
    <n v="539386"/>
    <n v="539386"/>
    <m/>
    <s v="Factura pendiente en programacion de pago"/>
    <x v="7"/>
    <n v="528598"/>
    <n v="1222494352"/>
    <m/>
    <m/>
    <m/>
    <s v="Finalizada"/>
    <d v="2024-06-26T00:00:00"/>
    <d v="2024-07-12T00:00:00"/>
    <m/>
    <n v="539386"/>
    <n v="0"/>
    <n v="0"/>
    <n v="0"/>
    <m/>
    <m/>
    <n v="0"/>
    <m/>
    <m/>
    <m/>
    <m/>
    <m/>
    <n v="0"/>
    <n v="0"/>
    <n v="0"/>
    <n v="0"/>
    <n v="0"/>
    <n v="539386"/>
    <n v="0"/>
    <n v="0"/>
    <n v="0"/>
    <n v="0"/>
    <m/>
    <m/>
    <m/>
    <n v="0"/>
    <n v="0"/>
    <n v="0"/>
    <m/>
    <m/>
    <m/>
    <n v="0"/>
  </r>
  <r>
    <n v="900228989"/>
    <s v="CLINICA SANTA SOFIA DEL PACIFICO"/>
    <s v="FECS30251"/>
    <s v="900228989_FECS30251"/>
    <s v="FECS30251_"/>
    <d v="2024-06-25T00:00:00"/>
    <d v="2024-07-12T00:00:00"/>
    <n v="655791"/>
    <n v="655791"/>
    <m/>
    <s v="Factura pendiente en programacion de pago"/>
    <x v="7"/>
    <n v="642675"/>
    <n v="1222494345"/>
    <m/>
    <m/>
    <m/>
    <s v="Finalizada"/>
    <d v="2024-06-25T00:00:00"/>
    <d v="2024-07-12T00:00:00"/>
    <m/>
    <n v="655791"/>
    <n v="0"/>
    <n v="0"/>
    <n v="0"/>
    <m/>
    <m/>
    <n v="0"/>
    <m/>
    <m/>
    <m/>
    <m/>
    <m/>
    <n v="0"/>
    <n v="0"/>
    <n v="0"/>
    <n v="0"/>
    <n v="0"/>
    <n v="655791"/>
    <n v="0"/>
    <n v="0"/>
    <n v="0"/>
    <n v="0"/>
    <m/>
    <m/>
    <m/>
    <n v="0"/>
    <n v="0"/>
    <n v="0"/>
    <m/>
    <m/>
    <m/>
    <n v="0"/>
  </r>
  <r>
    <n v="900228989"/>
    <s v="CLINICA SANTA SOFIA DEL PACIFICO"/>
    <s v="FECS30542"/>
    <s v="900228989_FECS30542"/>
    <s v="FECS30542_"/>
    <d v="2024-06-27T00:00:00"/>
    <d v="2024-07-12T00:00:00"/>
    <n v="664437"/>
    <n v="664437"/>
    <m/>
    <s v="Factura pendiente en programacion de pago"/>
    <x v="7"/>
    <n v="651148"/>
    <n v="1222494357"/>
    <m/>
    <m/>
    <m/>
    <s v="Finalizada"/>
    <d v="2024-06-27T00:00:00"/>
    <d v="2024-07-12T00:00:00"/>
    <m/>
    <n v="664437"/>
    <n v="0"/>
    <n v="0"/>
    <n v="0"/>
    <m/>
    <m/>
    <n v="0"/>
    <m/>
    <m/>
    <m/>
    <m/>
    <m/>
    <n v="0"/>
    <n v="0"/>
    <n v="0"/>
    <n v="0"/>
    <n v="0"/>
    <n v="664437"/>
    <n v="0"/>
    <n v="0"/>
    <n v="0"/>
    <n v="0"/>
    <m/>
    <m/>
    <m/>
    <n v="0"/>
    <n v="0"/>
    <n v="0"/>
    <m/>
    <m/>
    <m/>
    <n v="0"/>
  </r>
  <r>
    <n v="900228989"/>
    <s v="CLINICA SANTA SOFIA DEL PACIFICO"/>
    <s v="FECS30532"/>
    <s v="900228989_FECS30532"/>
    <s v="FECS30532_"/>
    <d v="2024-06-27T00:00:00"/>
    <d v="2024-07-12T00:00:00"/>
    <n v="726636"/>
    <n v="726636"/>
    <m/>
    <s v="Factura pendiente en programacion de pago"/>
    <x v="7"/>
    <n v="712103"/>
    <n v="1222494361"/>
    <m/>
    <m/>
    <m/>
    <s v="Finalizada"/>
    <d v="2024-06-27T00:00:00"/>
    <d v="2024-07-12T00:00:00"/>
    <m/>
    <n v="726636"/>
    <n v="0"/>
    <n v="0"/>
    <n v="0"/>
    <m/>
    <m/>
    <n v="0"/>
    <m/>
    <m/>
    <m/>
    <m/>
    <m/>
    <n v="0"/>
    <n v="0"/>
    <n v="0"/>
    <n v="0"/>
    <n v="0"/>
    <n v="726636"/>
    <n v="0"/>
    <n v="0"/>
    <n v="0"/>
    <n v="0"/>
    <m/>
    <m/>
    <m/>
    <n v="0"/>
    <n v="0"/>
    <n v="0"/>
    <m/>
    <m/>
    <m/>
    <n v="0"/>
  </r>
  <r>
    <n v="900228989"/>
    <s v="CLINICA SANTA SOFIA DEL PACIFICO"/>
    <s v="FECS30317"/>
    <s v="900228989_FECS30317"/>
    <s v="FECS30317_"/>
    <d v="2024-06-25T00:00:00"/>
    <d v="2024-07-12T00:00:00"/>
    <n v="755783"/>
    <n v="755783"/>
    <m/>
    <s v="Factura pendiente en programacion de pago"/>
    <x v="7"/>
    <n v="740667"/>
    <n v="1222494355"/>
    <m/>
    <m/>
    <m/>
    <s v="Finalizada"/>
    <d v="2024-06-25T00:00:00"/>
    <d v="2024-07-12T00:00:00"/>
    <m/>
    <n v="755783"/>
    <n v="0"/>
    <n v="0"/>
    <n v="0"/>
    <m/>
    <m/>
    <n v="0"/>
    <m/>
    <m/>
    <m/>
    <m/>
    <m/>
    <n v="0"/>
    <n v="0"/>
    <n v="0"/>
    <n v="0"/>
    <n v="0"/>
    <n v="755783"/>
    <n v="0"/>
    <n v="0"/>
    <n v="0"/>
    <n v="0"/>
    <m/>
    <m/>
    <m/>
    <n v="0"/>
    <n v="0"/>
    <n v="0"/>
    <m/>
    <m/>
    <m/>
    <n v="0"/>
  </r>
  <r>
    <n v="900228989"/>
    <s v="CLINICA SANTA SOFIA DEL PACIFICO"/>
    <s v="FECS30296"/>
    <s v="900228989_FECS30296"/>
    <s v="FECS30296_"/>
    <d v="2024-06-25T00:00:00"/>
    <d v="2024-07-12T00:00:00"/>
    <n v="767320"/>
    <n v="767320"/>
    <m/>
    <s v="Factura pendiente en programacion de pago"/>
    <x v="7"/>
    <n v="751974"/>
    <n v="1222494358"/>
    <m/>
    <m/>
    <m/>
    <s v="Finalizada"/>
    <d v="2024-06-25T00:00:00"/>
    <d v="2024-07-12T00:00:00"/>
    <m/>
    <n v="767320"/>
    <n v="0"/>
    <n v="0"/>
    <n v="0"/>
    <m/>
    <m/>
    <n v="0"/>
    <m/>
    <m/>
    <m/>
    <m/>
    <m/>
    <n v="0"/>
    <n v="0"/>
    <n v="0"/>
    <n v="0"/>
    <n v="0"/>
    <n v="767320"/>
    <n v="0"/>
    <n v="0"/>
    <n v="0"/>
    <n v="0"/>
    <m/>
    <m/>
    <m/>
    <n v="0"/>
    <n v="0"/>
    <n v="0"/>
    <m/>
    <m/>
    <m/>
    <n v="0"/>
  </r>
  <r>
    <n v="900228989"/>
    <s v="CLINICA SANTA SOFIA DEL PACIFICO"/>
    <s v="FECS30209"/>
    <s v="900228989_FECS30209"/>
    <s v="FECS30209_"/>
    <d v="2024-06-25T00:00:00"/>
    <d v="2024-07-12T00:00:00"/>
    <n v="781684"/>
    <n v="781684"/>
    <m/>
    <s v="Factura pendiente en programacion de pago"/>
    <x v="7"/>
    <n v="766050"/>
    <n v="1222494349"/>
    <m/>
    <m/>
    <m/>
    <s v="Finalizada"/>
    <d v="2024-06-25T00:00:00"/>
    <d v="2024-07-12T00:00:00"/>
    <m/>
    <n v="781684"/>
    <n v="0"/>
    <n v="0"/>
    <n v="0"/>
    <m/>
    <m/>
    <n v="0"/>
    <m/>
    <m/>
    <m/>
    <m/>
    <m/>
    <n v="0"/>
    <n v="0"/>
    <n v="0"/>
    <n v="0"/>
    <n v="0"/>
    <n v="781684"/>
    <n v="0"/>
    <n v="0"/>
    <n v="0"/>
    <n v="0"/>
    <m/>
    <m/>
    <m/>
    <n v="0"/>
    <n v="0"/>
    <n v="0"/>
    <m/>
    <m/>
    <m/>
    <n v="0"/>
  </r>
  <r>
    <n v="900228989"/>
    <s v="CLINICA SANTA SOFIA DEL PACIFICO"/>
    <s v="FECS30407"/>
    <s v="900228989_FECS30407"/>
    <s v="FECS30407_"/>
    <d v="2024-06-26T00:00:00"/>
    <d v="2024-07-12T00:00:00"/>
    <n v="786981"/>
    <n v="786981"/>
    <m/>
    <s v="Factura pendiente en programacion de pago"/>
    <x v="7"/>
    <n v="771241"/>
    <n v="1222494353"/>
    <m/>
    <m/>
    <m/>
    <s v="Finalizada"/>
    <d v="2024-06-26T00:00:00"/>
    <d v="2024-07-12T00:00:00"/>
    <m/>
    <n v="786981"/>
    <n v="0"/>
    <n v="0"/>
    <n v="0"/>
    <m/>
    <m/>
    <n v="0"/>
    <m/>
    <m/>
    <m/>
    <m/>
    <m/>
    <n v="0"/>
    <n v="0"/>
    <n v="0"/>
    <n v="0"/>
    <n v="0"/>
    <n v="786981"/>
    <n v="0"/>
    <n v="0"/>
    <n v="0"/>
    <n v="0"/>
    <m/>
    <m/>
    <m/>
    <n v="0"/>
    <n v="0"/>
    <n v="0"/>
    <m/>
    <m/>
    <m/>
    <n v="0"/>
  </r>
  <r>
    <n v="900228989"/>
    <s v="CLINICA SANTA SOFIA DEL PACIFICO"/>
    <s v="FECS30320"/>
    <s v="900228989_FECS30320"/>
    <s v="FECS30320_"/>
    <d v="2024-06-26T00:00:00"/>
    <d v="2024-07-12T00:00:00"/>
    <n v="871544"/>
    <n v="871544"/>
    <m/>
    <s v="Factura pendiente en programacion de pago"/>
    <x v="7"/>
    <n v="854113"/>
    <n v="1222494359"/>
    <m/>
    <m/>
    <m/>
    <s v="Finalizada"/>
    <d v="2024-06-26T00:00:00"/>
    <d v="2024-07-12T00:00:00"/>
    <m/>
    <n v="871544"/>
    <n v="0"/>
    <n v="0"/>
    <n v="0"/>
    <m/>
    <m/>
    <n v="0"/>
    <m/>
    <m/>
    <m/>
    <m/>
    <m/>
    <n v="0"/>
    <n v="0"/>
    <n v="0"/>
    <n v="0"/>
    <n v="0"/>
    <n v="871544"/>
    <n v="0"/>
    <n v="0"/>
    <n v="0"/>
    <n v="0"/>
    <m/>
    <m/>
    <m/>
    <n v="0"/>
    <n v="0"/>
    <n v="0"/>
    <m/>
    <m/>
    <m/>
    <n v="0"/>
  </r>
  <r>
    <n v="900228989"/>
    <s v="CLINICA SANTA SOFIA DEL PACIFICO"/>
    <s v="FECS30148"/>
    <s v="900228989_FECS30148"/>
    <s v="FECS30148_"/>
    <d v="2024-06-25T00:00:00"/>
    <d v="2024-07-12T00:00:00"/>
    <n v="925447"/>
    <n v="925447"/>
    <m/>
    <s v="Factura pendiente en programacion de pago"/>
    <x v="7"/>
    <n v="906938"/>
    <n v="1222494341"/>
    <m/>
    <m/>
    <m/>
    <s v="Finalizada"/>
    <d v="2024-06-25T00:00:00"/>
    <d v="2024-07-12T00:00:00"/>
    <m/>
    <n v="925447"/>
    <n v="0"/>
    <n v="0"/>
    <n v="0"/>
    <m/>
    <m/>
    <n v="0"/>
    <m/>
    <m/>
    <m/>
    <m/>
    <m/>
    <n v="0"/>
    <n v="0"/>
    <n v="0"/>
    <n v="0"/>
    <n v="0"/>
    <n v="925447"/>
    <n v="0"/>
    <n v="0"/>
    <n v="0"/>
    <n v="0"/>
    <m/>
    <m/>
    <m/>
    <n v="0"/>
    <n v="0"/>
    <n v="0"/>
    <m/>
    <m/>
    <m/>
    <n v="0"/>
  </r>
  <r>
    <n v="900228989"/>
    <s v="CLINICA SANTA SOFIA DEL PACIFICO"/>
    <s v="FECS30243"/>
    <s v="900228989_FECS30243"/>
    <s v="FECS30243_"/>
    <d v="2024-06-25T00:00:00"/>
    <d v="2024-07-12T00:00:00"/>
    <n v="1016567"/>
    <n v="1016567"/>
    <m/>
    <s v="Factura pendiente en programacion de pago"/>
    <x v="7"/>
    <n v="996236"/>
    <n v="1222494351"/>
    <m/>
    <m/>
    <m/>
    <s v="Finalizada"/>
    <d v="2024-06-25T00:00:00"/>
    <d v="2024-07-12T00:00:00"/>
    <m/>
    <n v="1016567"/>
    <n v="0"/>
    <n v="0"/>
    <n v="0"/>
    <m/>
    <m/>
    <n v="0"/>
    <m/>
    <m/>
    <m/>
    <m/>
    <m/>
    <n v="0"/>
    <n v="0"/>
    <n v="0"/>
    <n v="0"/>
    <n v="0"/>
    <n v="1016567"/>
    <n v="0"/>
    <n v="0"/>
    <n v="0"/>
    <n v="0"/>
    <m/>
    <m/>
    <m/>
    <n v="0"/>
    <n v="0"/>
    <n v="0"/>
    <m/>
    <m/>
    <m/>
    <n v="0"/>
  </r>
  <r>
    <n v="900228989"/>
    <s v="CLINICA SANTA SOFIA DEL PACIFICO"/>
    <s v="FECS30123"/>
    <s v="900228989_FECS30123"/>
    <s v="FECS30123_"/>
    <d v="2024-06-24T00:00:00"/>
    <d v="2024-07-12T00:00:00"/>
    <n v="1022097"/>
    <n v="1022097"/>
    <m/>
    <s v="Factura pendiente en programacion de pago"/>
    <x v="7"/>
    <n v="1001655"/>
    <n v="1222515370"/>
    <m/>
    <m/>
    <m/>
    <s v="Finalizada"/>
    <d v="2024-06-24T00:00:00"/>
    <d v="2024-07-12T00:00:00"/>
    <m/>
    <n v="1022097"/>
    <n v="0"/>
    <n v="0"/>
    <n v="0"/>
    <m/>
    <m/>
    <n v="0"/>
    <m/>
    <m/>
    <m/>
    <m/>
    <m/>
    <n v="0"/>
    <n v="0"/>
    <n v="0"/>
    <n v="0"/>
    <n v="0"/>
    <n v="1022097"/>
    <n v="0"/>
    <n v="0"/>
    <n v="0"/>
    <n v="0"/>
    <m/>
    <m/>
    <m/>
    <n v="0"/>
    <n v="0"/>
    <n v="0"/>
    <m/>
    <m/>
    <m/>
    <n v="0"/>
  </r>
  <r>
    <n v="900228989"/>
    <s v="CLINICA SANTA SOFIA DEL PACIFICO"/>
    <s v="FECS30108"/>
    <s v="900228989_FECS30108"/>
    <s v="FECS30108_"/>
    <d v="2024-06-24T00:00:00"/>
    <d v="2024-07-12T00:00:00"/>
    <n v="1047692"/>
    <n v="1047692"/>
    <m/>
    <s v="Factura pendiente en programacion de pago"/>
    <x v="7"/>
    <n v="1026738"/>
    <n v="1222512001"/>
    <m/>
    <m/>
    <m/>
    <s v="Finalizada"/>
    <d v="2024-06-24T00:00:00"/>
    <d v="2024-07-12T00:00:00"/>
    <m/>
    <n v="1047692"/>
    <n v="0"/>
    <n v="0"/>
    <n v="0"/>
    <m/>
    <m/>
    <n v="0"/>
    <m/>
    <m/>
    <m/>
    <m/>
    <m/>
    <n v="0"/>
    <n v="0"/>
    <n v="0"/>
    <n v="0"/>
    <n v="0"/>
    <n v="1047692"/>
    <n v="0"/>
    <n v="0"/>
    <n v="0"/>
    <n v="0"/>
    <m/>
    <m/>
    <m/>
    <n v="0"/>
    <n v="0"/>
    <n v="0"/>
    <m/>
    <m/>
    <m/>
    <n v="0"/>
  </r>
  <r>
    <n v="900228989"/>
    <s v="CLINICA SANTA SOFIA DEL PACIFICO"/>
    <s v="FECS30234"/>
    <s v="900228989_FECS30234"/>
    <s v="FECS30234_"/>
    <d v="2024-06-25T00:00:00"/>
    <d v="2024-07-12T00:00:00"/>
    <n v="1539333"/>
    <n v="1539333"/>
    <m/>
    <s v="Factura pendiente en programacion de pago"/>
    <x v="7"/>
    <n v="1508546"/>
    <n v="1222494344"/>
    <m/>
    <m/>
    <m/>
    <s v="Finalizada"/>
    <d v="2024-06-25T00:00:00"/>
    <d v="2024-07-12T00:00:00"/>
    <m/>
    <n v="1539333"/>
    <n v="0"/>
    <n v="0"/>
    <n v="0"/>
    <m/>
    <m/>
    <n v="0"/>
    <m/>
    <m/>
    <m/>
    <m/>
    <m/>
    <n v="0"/>
    <n v="0"/>
    <n v="0"/>
    <n v="0"/>
    <n v="0"/>
    <n v="1539333"/>
    <n v="0"/>
    <n v="0"/>
    <n v="0"/>
    <n v="0"/>
    <m/>
    <m/>
    <m/>
    <n v="0"/>
    <n v="0"/>
    <n v="0"/>
    <m/>
    <m/>
    <m/>
    <n v="0"/>
  </r>
  <r>
    <n v="900228989"/>
    <s v="CLINICA SANTA SOFIA DEL PACIFICO"/>
    <s v="FECS30536"/>
    <s v="900228989_FECS30536"/>
    <s v="FECS30536_"/>
    <d v="2024-06-27T00:00:00"/>
    <d v="2024-07-12T00:00:00"/>
    <n v="1716470"/>
    <n v="1716470"/>
    <m/>
    <s v="Factura pendiente en programacion de pago"/>
    <x v="7"/>
    <n v="1682141"/>
    <n v="1222494363"/>
    <m/>
    <m/>
    <m/>
    <s v="Finalizada"/>
    <d v="2024-06-27T00:00:00"/>
    <d v="2024-07-12T00:00:00"/>
    <m/>
    <n v="1716470"/>
    <n v="0"/>
    <n v="0"/>
    <n v="0"/>
    <m/>
    <m/>
    <n v="0"/>
    <m/>
    <m/>
    <m/>
    <m/>
    <m/>
    <n v="0"/>
    <n v="0"/>
    <n v="0"/>
    <n v="0"/>
    <n v="0"/>
    <n v="1716470"/>
    <n v="0"/>
    <n v="0"/>
    <n v="0"/>
    <n v="0"/>
    <m/>
    <m/>
    <m/>
    <n v="0"/>
    <n v="0"/>
    <n v="0"/>
    <m/>
    <m/>
    <m/>
    <n v="0"/>
  </r>
  <r>
    <n v="900228989"/>
    <s v="CLINICA SANTA SOFIA DEL PACIFICO"/>
    <s v="FECS30076"/>
    <s v="900228989_FECS30076"/>
    <s v="FECS30076_"/>
    <d v="2024-06-24T00:00:00"/>
    <d v="2024-07-12T00:00:00"/>
    <n v="308331"/>
    <n v="308331"/>
    <m/>
    <s v="Factura pendiente en programacion de pago"/>
    <x v="7"/>
    <n v="302164"/>
    <n v="1222493786"/>
    <m/>
    <m/>
    <m/>
    <s v="Finalizada"/>
    <d v="2024-06-24T00:00:00"/>
    <d v="2024-07-12T00:00:00"/>
    <m/>
    <n v="308331"/>
    <n v="0"/>
    <n v="0"/>
    <n v="0"/>
    <m/>
    <m/>
    <n v="0"/>
    <m/>
    <m/>
    <m/>
    <m/>
    <m/>
    <n v="0"/>
    <n v="0"/>
    <n v="0"/>
    <n v="0"/>
    <n v="0"/>
    <n v="308331"/>
    <n v="0"/>
    <n v="0"/>
    <n v="0"/>
    <n v="0"/>
    <m/>
    <m/>
    <m/>
    <n v="0"/>
    <n v="0"/>
    <n v="0"/>
    <m/>
    <m/>
    <m/>
    <n v="0"/>
  </r>
  <r>
    <n v="900228989"/>
    <s v="CLINICA SANTA SOFIA DEL PACIFICO"/>
    <s v="FECS30529"/>
    <s v="900228989_FECS30529"/>
    <s v="FECS30529_"/>
    <d v="2024-06-27T00:00:00"/>
    <d v="2024-07-12T00:00:00"/>
    <n v="381918"/>
    <n v="381918"/>
    <m/>
    <s v="Factura pendiente en programacion de pago"/>
    <x v="7"/>
    <n v="374280"/>
    <n v="1222493787"/>
    <m/>
    <m/>
    <m/>
    <s v="Finalizada"/>
    <d v="2024-06-27T00:00:00"/>
    <d v="2024-07-12T00:00:00"/>
    <m/>
    <n v="381918"/>
    <n v="0"/>
    <n v="0"/>
    <n v="0"/>
    <m/>
    <m/>
    <n v="0"/>
    <m/>
    <m/>
    <m/>
    <m/>
    <m/>
    <n v="0"/>
    <n v="0"/>
    <n v="0"/>
    <n v="0"/>
    <n v="0"/>
    <n v="381918"/>
    <n v="0"/>
    <n v="0"/>
    <n v="0"/>
    <n v="0"/>
    <m/>
    <m/>
    <m/>
    <n v="0"/>
    <n v="0"/>
    <n v="0"/>
    <m/>
    <m/>
    <m/>
    <n v="0"/>
  </r>
  <r>
    <n v="900228989"/>
    <s v="CLINICA SANTA SOFIA DEL PACIFICO"/>
    <s v="FECS30585"/>
    <s v="900228989_FECS30585"/>
    <s v="FECS30585_"/>
    <d v="2024-06-27T00:00:00"/>
    <d v="2024-07-12T00:00:00"/>
    <n v="442534"/>
    <n v="442534"/>
    <m/>
    <s v="Factura pendiente en programacion de pago"/>
    <x v="7"/>
    <n v="433683"/>
    <n v="1222493789"/>
    <m/>
    <m/>
    <m/>
    <s v="Finalizada"/>
    <d v="2024-06-27T00:00:00"/>
    <d v="2024-07-12T00:00:00"/>
    <m/>
    <n v="442534"/>
    <n v="0"/>
    <n v="0"/>
    <n v="0"/>
    <m/>
    <m/>
    <n v="0"/>
    <m/>
    <m/>
    <m/>
    <m/>
    <m/>
    <n v="0"/>
    <n v="0"/>
    <n v="0"/>
    <n v="0"/>
    <n v="0"/>
    <n v="442534"/>
    <n v="0"/>
    <n v="0"/>
    <n v="0"/>
    <n v="0"/>
    <m/>
    <m/>
    <m/>
    <n v="0"/>
    <n v="0"/>
    <n v="0"/>
    <m/>
    <m/>
    <m/>
    <n v="0"/>
  </r>
  <r>
    <n v="900228989"/>
    <s v="CLINICA SANTA SOFIA DEL PACIFICO"/>
    <s v="FECS30923"/>
    <s v="900228989_FECS30923"/>
    <s v="FECS30923_"/>
    <d v="2024-06-29T00:00:00"/>
    <d v="2024-07-12T00:00:00"/>
    <n v="2110858"/>
    <n v="2110858"/>
    <m/>
    <s v="Factura pendiente en programacion de pago"/>
    <x v="7"/>
    <n v="2068641"/>
    <n v="1222505275"/>
    <m/>
    <m/>
    <m/>
    <s v="Finalizada"/>
    <d v="2024-06-29T00:00:00"/>
    <d v="2024-07-12T00:00:00"/>
    <m/>
    <n v="2110858"/>
    <n v="0"/>
    <n v="0"/>
    <n v="0"/>
    <m/>
    <m/>
    <n v="0"/>
    <m/>
    <m/>
    <m/>
    <m/>
    <m/>
    <n v="0"/>
    <n v="0"/>
    <n v="0"/>
    <n v="0"/>
    <n v="0"/>
    <n v="2110858"/>
    <n v="0"/>
    <n v="0"/>
    <n v="0"/>
    <n v="0"/>
    <m/>
    <m/>
    <m/>
    <n v="0"/>
    <n v="0"/>
    <n v="0"/>
    <m/>
    <m/>
    <m/>
    <n v="0"/>
  </r>
  <r>
    <n v="900228989"/>
    <s v="CLINICA SANTA SOFIA DEL PACIFICO"/>
    <s v="FECS30913"/>
    <s v="900228989_FECS30913"/>
    <s v="FECS30913_"/>
    <d v="2024-06-29T00:00:00"/>
    <d v="2024-07-12T00:00:00"/>
    <n v="136889"/>
    <n v="136889"/>
    <m/>
    <s v="Factura pendiente en programacion de pago"/>
    <x v="7"/>
    <n v="136889"/>
    <n v="1222492410"/>
    <m/>
    <m/>
    <m/>
    <s v="Finalizada"/>
    <d v="2024-06-29T00:00:00"/>
    <d v="2024-07-12T00:00:00"/>
    <m/>
    <n v="136889"/>
    <n v="0"/>
    <n v="0"/>
    <n v="0"/>
    <m/>
    <m/>
    <n v="0"/>
    <m/>
    <m/>
    <m/>
    <m/>
    <m/>
    <n v="0"/>
    <n v="0"/>
    <n v="0"/>
    <n v="0"/>
    <n v="0"/>
    <n v="136889"/>
    <n v="0"/>
    <n v="0"/>
    <n v="0"/>
    <n v="0"/>
    <m/>
    <m/>
    <m/>
    <n v="0"/>
    <n v="0"/>
    <n v="0"/>
    <m/>
    <m/>
    <m/>
    <n v="0"/>
  </r>
  <r>
    <n v="900228989"/>
    <s v="CLINICA SANTA SOFIA DEL PACIFICO"/>
    <s v="FECS30791"/>
    <s v="900228989_FECS30791"/>
    <s v="FECS30791_"/>
    <d v="2024-06-28T00:00:00"/>
    <d v="2024-07-12T00:00:00"/>
    <n v="178469"/>
    <n v="178469"/>
    <m/>
    <s v="Factura pendiente en programacion de pago"/>
    <x v="7"/>
    <n v="178469"/>
    <n v="1222492412"/>
    <m/>
    <m/>
    <m/>
    <s v="Finalizada"/>
    <d v="2024-06-28T00:00:00"/>
    <d v="2024-07-12T00:00:00"/>
    <m/>
    <n v="178469"/>
    <n v="0"/>
    <n v="0"/>
    <n v="0"/>
    <m/>
    <m/>
    <n v="0"/>
    <m/>
    <m/>
    <m/>
    <m/>
    <m/>
    <n v="0"/>
    <n v="0"/>
    <n v="0"/>
    <n v="0"/>
    <n v="0"/>
    <n v="178469"/>
    <n v="0"/>
    <n v="0"/>
    <n v="0"/>
    <n v="0"/>
    <m/>
    <m/>
    <m/>
    <n v="0"/>
    <n v="0"/>
    <n v="0"/>
    <m/>
    <m/>
    <m/>
    <n v="0"/>
  </r>
  <r>
    <n v="900228989"/>
    <s v="CLINICA SANTA SOFIA DEL PACIFICO"/>
    <s v="FECS30925"/>
    <s v="900228989_FECS30925"/>
    <s v="FECS30925_"/>
    <d v="2024-06-29T00:00:00"/>
    <d v="2024-07-12T00:00:00"/>
    <n v="189040"/>
    <n v="189040"/>
    <m/>
    <s v="Factura pendiente en programacion de pago"/>
    <x v="7"/>
    <n v="185259"/>
    <n v="1222492411"/>
    <m/>
    <m/>
    <m/>
    <s v="Finalizada"/>
    <d v="2024-06-29T00:00:00"/>
    <d v="2024-07-12T00:00:00"/>
    <m/>
    <n v="189040"/>
    <n v="0"/>
    <n v="0"/>
    <n v="0"/>
    <m/>
    <m/>
    <n v="0"/>
    <m/>
    <m/>
    <m/>
    <m/>
    <m/>
    <n v="0"/>
    <n v="0"/>
    <n v="0"/>
    <n v="0"/>
    <n v="0"/>
    <n v="189040"/>
    <n v="0"/>
    <n v="0"/>
    <n v="0"/>
    <n v="0"/>
    <m/>
    <m/>
    <m/>
    <n v="0"/>
    <n v="0"/>
    <n v="0"/>
    <m/>
    <m/>
    <m/>
    <n v="0"/>
  </r>
  <r>
    <n v="900228989"/>
    <s v="CLINICA SANTA SOFIA DEL PACIFICO"/>
    <s v="FECS30870"/>
    <s v="900228989_FECS30870"/>
    <s v="FECS30870_"/>
    <d v="2024-06-29T00:00:00"/>
    <d v="2024-07-12T00:00:00"/>
    <n v="197094"/>
    <n v="197094"/>
    <m/>
    <s v="Factura pendiente en programacion de pago"/>
    <x v="7"/>
    <n v="193152"/>
    <n v="1222492413"/>
    <m/>
    <m/>
    <m/>
    <s v="Finalizada"/>
    <d v="2024-06-29T00:00:00"/>
    <d v="2024-07-12T00:00:00"/>
    <m/>
    <n v="197094"/>
    <n v="0"/>
    <n v="0"/>
    <n v="0"/>
    <m/>
    <m/>
    <n v="0"/>
    <m/>
    <m/>
    <m/>
    <m/>
    <m/>
    <n v="0"/>
    <n v="0"/>
    <n v="0"/>
    <n v="0"/>
    <n v="0"/>
    <n v="197094"/>
    <n v="0"/>
    <n v="0"/>
    <n v="0"/>
    <n v="0"/>
    <m/>
    <m/>
    <m/>
    <n v="0"/>
    <n v="0"/>
    <n v="0"/>
    <m/>
    <m/>
    <m/>
    <n v="0"/>
  </r>
  <r>
    <n v="900228989"/>
    <s v="CLINICA SANTA SOFIA DEL PACIFICO"/>
    <s v="FECS30212"/>
    <s v="900228989_FECS30212"/>
    <s v="FECS30212_"/>
    <d v="2024-06-25T00:00:00"/>
    <d v="2024-07-12T00:00:00"/>
    <n v="259139"/>
    <n v="259139"/>
    <m/>
    <s v="Factura pendiente en programacion de pago"/>
    <x v="7"/>
    <n v="253956"/>
    <n v="1222493796"/>
    <m/>
    <m/>
    <m/>
    <s v="Finalizada"/>
    <d v="2024-06-25T00:00:00"/>
    <d v="2024-07-12T00:00:00"/>
    <m/>
    <n v="259139"/>
    <n v="0"/>
    <n v="0"/>
    <n v="0"/>
    <m/>
    <m/>
    <n v="0"/>
    <m/>
    <m/>
    <m/>
    <m/>
    <m/>
    <n v="0"/>
    <n v="0"/>
    <n v="0"/>
    <n v="0"/>
    <n v="0"/>
    <n v="259139"/>
    <n v="0"/>
    <n v="0"/>
    <n v="0"/>
    <n v="0"/>
    <m/>
    <m/>
    <m/>
    <n v="0"/>
    <n v="0"/>
    <n v="0"/>
    <m/>
    <m/>
    <m/>
    <n v="0"/>
  </r>
  <r>
    <n v="900228989"/>
    <s v="CLINICA SANTA SOFIA DEL PACIFICO"/>
    <s v="FECS30871"/>
    <s v="900228989_FECS30871"/>
    <s v="FECS30871_"/>
    <d v="2024-06-29T00:00:00"/>
    <d v="2024-07-12T00:00:00"/>
    <n v="291547"/>
    <n v="291547"/>
    <m/>
    <s v="Factura pendiente en programacion de pago"/>
    <x v="7"/>
    <n v="285716"/>
    <n v="1222493798"/>
    <m/>
    <m/>
    <m/>
    <s v="Finalizada"/>
    <d v="2024-06-29T00:00:00"/>
    <d v="2024-07-12T00:00:00"/>
    <m/>
    <n v="291547"/>
    <n v="0"/>
    <n v="0"/>
    <n v="0"/>
    <m/>
    <m/>
    <n v="0"/>
    <m/>
    <m/>
    <m/>
    <m/>
    <m/>
    <n v="0"/>
    <n v="0"/>
    <n v="0"/>
    <n v="0"/>
    <n v="0"/>
    <n v="291547"/>
    <n v="0"/>
    <n v="0"/>
    <n v="0"/>
    <n v="0"/>
    <m/>
    <m/>
    <m/>
    <n v="0"/>
    <n v="0"/>
    <n v="0"/>
    <m/>
    <m/>
    <m/>
    <n v="0"/>
  </r>
  <r>
    <n v="900228989"/>
    <s v="CLINICA SANTA SOFIA DEL PACIFICO"/>
    <s v="FECS30699"/>
    <s v="900228989_FECS30699"/>
    <s v="FECS30699_"/>
    <d v="2024-06-27T00:00:00"/>
    <d v="2024-07-12T00:00:00"/>
    <n v="320654"/>
    <n v="320654"/>
    <m/>
    <s v="Factura pendiente en programacion de pago"/>
    <x v="7"/>
    <n v="314241"/>
    <n v="1222493797"/>
    <m/>
    <m/>
    <m/>
    <s v="Finalizada"/>
    <d v="2024-06-27T00:00:00"/>
    <d v="2024-07-12T00:00:00"/>
    <m/>
    <n v="320654"/>
    <n v="0"/>
    <n v="0"/>
    <n v="0"/>
    <m/>
    <m/>
    <n v="0"/>
    <m/>
    <m/>
    <m/>
    <m/>
    <m/>
    <n v="0"/>
    <n v="0"/>
    <n v="0"/>
    <n v="0"/>
    <n v="0"/>
    <n v="320654"/>
    <n v="0"/>
    <n v="0"/>
    <n v="0"/>
    <n v="0"/>
    <m/>
    <m/>
    <m/>
    <n v="0"/>
    <n v="0"/>
    <n v="0"/>
    <m/>
    <m/>
    <m/>
    <n v="0"/>
  </r>
  <r>
    <n v="900228989"/>
    <s v="CLINICA SANTA SOFIA DEL PACIFICO"/>
    <s v="FECS30182"/>
    <s v="900228989_FECS30182"/>
    <s v="FECS30182_"/>
    <d v="2024-06-25T00:00:00"/>
    <d v="2024-07-12T00:00:00"/>
    <n v="344093"/>
    <n v="344093"/>
    <m/>
    <s v="Factura pendiente en programacion de pago"/>
    <x v="7"/>
    <n v="337211"/>
    <n v="1222493795"/>
    <m/>
    <m/>
    <m/>
    <s v="Finalizada"/>
    <d v="2024-06-25T00:00:00"/>
    <d v="2024-07-12T00:00:00"/>
    <m/>
    <n v="344093"/>
    <n v="0"/>
    <n v="0"/>
    <n v="0"/>
    <m/>
    <m/>
    <n v="0"/>
    <m/>
    <m/>
    <m/>
    <m/>
    <m/>
    <n v="0"/>
    <n v="0"/>
    <n v="0"/>
    <n v="0"/>
    <n v="0"/>
    <n v="344093"/>
    <n v="0"/>
    <n v="0"/>
    <n v="0"/>
    <n v="0"/>
    <m/>
    <m/>
    <m/>
    <n v="0"/>
    <n v="0"/>
    <n v="0"/>
    <m/>
    <m/>
    <m/>
    <n v="0"/>
  </r>
  <r>
    <n v="900228989"/>
    <s v="CLINICA SANTA SOFIA DEL PACIFICO"/>
    <s v="FECS30669"/>
    <s v="900228989_FECS30669"/>
    <s v="FECS30669_"/>
    <d v="2024-06-27T00:00:00"/>
    <d v="2024-07-12T00:00:00"/>
    <n v="565670"/>
    <n v="565670"/>
    <m/>
    <s v="Factura pendiente en programacion de pago"/>
    <x v="7"/>
    <n v="554357"/>
    <n v="1222494397"/>
    <m/>
    <m/>
    <m/>
    <s v="Finalizada"/>
    <d v="2024-06-27T00:00:00"/>
    <d v="2024-07-12T00:00:00"/>
    <m/>
    <n v="565670"/>
    <n v="0"/>
    <n v="0"/>
    <n v="0"/>
    <m/>
    <m/>
    <n v="0"/>
    <m/>
    <m/>
    <m/>
    <m/>
    <m/>
    <n v="0"/>
    <n v="0"/>
    <n v="0"/>
    <n v="0"/>
    <n v="0"/>
    <n v="565670"/>
    <n v="0"/>
    <n v="0"/>
    <n v="0"/>
    <n v="0"/>
    <m/>
    <m/>
    <m/>
    <n v="0"/>
    <n v="0"/>
    <n v="0"/>
    <m/>
    <m/>
    <m/>
    <n v="0"/>
  </r>
  <r>
    <n v="900228989"/>
    <s v="CLINICA SANTA SOFIA DEL PACIFICO"/>
    <s v="FECS31045"/>
    <s v="900228989_FECS31045"/>
    <s v="FECS31045_"/>
    <d v="2024-06-30T00:00:00"/>
    <d v="2024-07-12T00:00:00"/>
    <n v="897945"/>
    <n v="897945"/>
    <m/>
    <s v="Factura pendiente en programacion de pago"/>
    <x v="7"/>
    <n v="879986"/>
    <n v="1222494400"/>
    <m/>
    <m/>
    <m/>
    <s v="Finalizada"/>
    <d v="2024-06-30T00:00:00"/>
    <d v="2024-07-12T00:00:00"/>
    <m/>
    <n v="897945"/>
    <n v="0"/>
    <n v="0"/>
    <n v="0"/>
    <m/>
    <m/>
    <n v="0"/>
    <m/>
    <m/>
    <m/>
    <m/>
    <m/>
    <n v="0"/>
    <n v="0"/>
    <n v="0"/>
    <n v="0"/>
    <n v="0"/>
    <n v="897945"/>
    <n v="0"/>
    <n v="0"/>
    <n v="0"/>
    <n v="0"/>
    <m/>
    <m/>
    <m/>
    <n v="0"/>
    <n v="0"/>
    <n v="0"/>
    <m/>
    <m/>
    <m/>
    <n v="0"/>
  </r>
  <r>
    <n v="900228989"/>
    <s v="CLINICA SANTA SOFIA DEL PACIFICO"/>
    <s v="FECS30986"/>
    <s v="900228989_FECS30986"/>
    <s v="FECS30986_"/>
    <d v="2024-06-29T00:00:00"/>
    <d v="2024-07-12T00:00:00"/>
    <n v="1004360"/>
    <n v="1004360"/>
    <m/>
    <s v="Factura pendiente en programacion de pago"/>
    <x v="7"/>
    <n v="984273"/>
    <n v="1222494398"/>
    <m/>
    <m/>
    <m/>
    <s v="Finalizada"/>
    <d v="2024-06-29T00:00:00"/>
    <d v="2024-07-12T00:00:00"/>
    <m/>
    <n v="1004360"/>
    <n v="0"/>
    <n v="0"/>
    <n v="0"/>
    <m/>
    <m/>
    <n v="0"/>
    <m/>
    <m/>
    <m/>
    <m/>
    <m/>
    <n v="0"/>
    <n v="0"/>
    <n v="0"/>
    <n v="0"/>
    <n v="0"/>
    <n v="1004360"/>
    <n v="0"/>
    <n v="0"/>
    <n v="0"/>
    <n v="0"/>
    <m/>
    <m/>
    <m/>
    <n v="0"/>
    <n v="0"/>
    <n v="0"/>
    <m/>
    <m/>
    <m/>
    <n v="0"/>
  </r>
  <r>
    <n v="900228989"/>
    <s v="CLINICA SANTA SOFIA DEL PACIFICO"/>
    <s v="FECS31042"/>
    <s v="900228989_FECS31042"/>
    <s v="FECS31042_"/>
    <d v="2024-06-30T00:00:00"/>
    <d v="2024-07-12T00:00:00"/>
    <n v="1349423"/>
    <n v="1349423"/>
    <m/>
    <s v="Factura pendiente en programacion de pago"/>
    <x v="7"/>
    <n v="1322435"/>
    <n v="1222494402"/>
    <m/>
    <m/>
    <m/>
    <s v="Finalizada"/>
    <d v="2024-06-30T00:00:00"/>
    <d v="2024-07-12T00:00:00"/>
    <m/>
    <n v="1349423"/>
    <n v="0"/>
    <n v="0"/>
    <n v="0"/>
    <m/>
    <m/>
    <n v="0"/>
    <m/>
    <m/>
    <m/>
    <m/>
    <m/>
    <n v="0"/>
    <n v="0"/>
    <n v="0"/>
    <n v="0"/>
    <n v="0"/>
    <n v="1349423"/>
    <n v="0"/>
    <n v="0"/>
    <n v="0"/>
    <n v="0"/>
    <m/>
    <m/>
    <m/>
    <n v="0"/>
    <n v="0"/>
    <n v="0"/>
    <m/>
    <m/>
    <m/>
    <n v="0"/>
  </r>
  <r>
    <n v="900228989"/>
    <s v="CLINICA SANTA SOFIA DEL PACIFICO"/>
    <s v="FECS32732"/>
    <s v="900228989_FECS32732"/>
    <s v="FECS32732_"/>
    <d v="2024-07-16T00:00:00"/>
    <d v="2024-08-01T00:00:00"/>
    <n v="949778"/>
    <n v="785478"/>
    <m/>
    <s v="Factura pendiente en programacion de pago"/>
    <x v="7"/>
    <n v="766482"/>
    <n v="1222498396"/>
    <m/>
    <m/>
    <m/>
    <s v="Finalizada"/>
    <d v="2024-07-16T00:00:00"/>
    <d v="2024-08-01T00:00:00"/>
    <m/>
    <n v="949778"/>
    <n v="0"/>
    <n v="0"/>
    <n v="0"/>
    <m/>
    <m/>
    <n v="0"/>
    <m/>
    <m/>
    <m/>
    <m/>
    <m/>
    <n v="0"/>
    <n v="0"/>
    <n v="0"/>
    <n v="0"/>
    <n v="0"/>
    <n v="785478"/>
    <n v="0"/>
    <n v="0"/>
    <n v="0"/>
    <n v="0"/>
    <m/>
    <m/>
    <m/>
    <n v="0"/>
    <n v="0"/>
    <n v="0"/>
    <m/>
    <m/>
    <m/>
    <n v="0"/>
  </r>
  <r>
    <n v="900228989"/>
    <s v="CLINICA SANTA SOFIA DEL PACIFICO"/>
    <s v="FECS31348"/>
    <s v="900228989_FECS31348"/>
    <s v="FECS31348_"/>
    <d v="2024-07-03T00:00:00"/>
    <d v="2024-08-01T00:00:00"/>
    <n v="1318171"/>
    <n v="1166671"/>
    <m/>
    <s v="Factura pendiente en programacion de pago"/>
    <x v="7"/>
    <n v="1140308"/>
    <n v="1222499760"/>
    <m/>
    <m/>
    <m/>
    <s v="Finalizada"/>
    <d v="2024-07-03T00:00:00"/>
    <d v="2024-08-01T00:00:00"/>
    <m/>
    <n v="1318171"/>
    <n v="0"/>
    <n v="0"/>
    <n v="0"/>
    <m/>
    <m/>
    <n v="0"/>
    <m/>
    <m/>
    <m/>
    <m/>
    <m/>
    <n v="0"/>
    <n v="0"/>
    <n v="0"/>
    <n v="0"/>
    <n v="0"/>
    <n v="1166671"/>
    <n v="0"/>
    <n v="0"/>
    <n v="0"/>
    <n v="0"/>
    <m/>
    <m/>
    <m/>
    <n v="0"/>
    <n v="0"/>
    <n v="0"/>
    <m/>
    <m/>
    <m/>
    <n v="0"/>
  </r>
  <r>
    <n v="900228989"/>
    <s v="CLINICA SANTA SOFIA DEL PACIFICO"/>
    <s v="FECS33391"/>
    <s v="900228989_FECS33391"/>
    <s v="FECS33391_"/>
    <d v="2024-07-22T00:00:00"/>
    <d v="2024-08-01T00:00:00"/>
    <n v="2836920"/>
    <n v="2836920"/>
    <m/>
    <s v="Factura pendiente en programacion de pago"/>
    <x v="7"/>
    <n v="2780182"/>
    <n v="1222499788"/>
    <m/>
    <m/>
    <m/>
    <s v="Finalizada"/>
    <d v="2024-07-22T00:00:00"/>
    <d v="2024-08-01T00:00:00"/>
    <m/>
    <n v="2836920"/>
    <n v="0"/>
    <n v="0"/>
    <n v="0"/>
    <m/>
    <m/>
    <n v="0"/>
    <m/>
    <m/>
    <m/>
    <m/>
    <m/>
    <n v="0"/>
    <n v="0"/>
    <n v="0"/>
    <n v="0"/>
    <n v="0"/>
    <n v="2836920"/>
    <n v="0"/>
    <n v="0"/>
    <n v="0"/>
    <n v="0"/>
    <m/>
    <m/>
    <m/>
    <n v="0"/>
    <n v="0"/>
    <n v="0"/>
    <m/>
    <m/>
    <m/>
    <n v="0"/>
  </r>
  <r>
    <n v="900228989"/>
    <s v="CLINICA SANTA SOFIA DEL PACIFICO"/>
    <s v="FECS31280"/>
    <s v="900228989_FECS31280"/>
    <s v="FECS31280_"/>
    <d v="2024-07-03T00:00:00"/>
    <d v="2024-08-01T00:00:00"/>
    <n v="5264535"/>
    <n v="5264535"/>
    <m/>
    <s v="Factura pendiente en programacion de pago"/>
    <x v="7"/>
    <n v="5159244"/>
    <n v="1222499725"/>
    <m/>
    <m/>
    <m/>
    <s v="Finalizada"/>
    <d v="2024-07-03T00:00:00"/>
    <d v="2024-08-01T00:00:00"/>
    <m/>
    <n v="5264535"/>
    <n v="0"/>
    <n v="0"/>
    <n v="0"/>
    <m/>
    <m/>
    <n v="0"/>
    <m/>
    <m/>
    <m/>
    <m/>
    <m/>
    <n v="0"/>
    <n v="0"/>
    <n v="0"/>
    <n v="0"/>
    <n v="0"/>
    <n v="5264535"/>
    <n v="0"/>
    <n v="0"/>
    <n v="0"/>
    <n v="0"/>
    <m/>
    <m/>
    <m/>
    <n v="0"/>
    <n v="0"/>
    <n v="0"/>
    <m/>
    <m/>
    <m/>
    <n v="0"/>
  </r>
  <r>
    <n v="900228989"/>
    <s v="CLINICA SANTA SOFIA DEL PACIFICO"/>
    <s v="FECS31909"/>
    <s v="900228989_FECS31909"/>
    <s v="FECS31909_"/>
    <d v="2024-07-09T00:00:00"/>
    <d v="2024-08-01T00:00:00"/>
    <n v="65120"/>
    <n v="65120"/>
    <m/>
    <s v="Factura pendiente en programacion de pago"/>
    <x v="7"/>
    <n v="65120"/>
    <n v="1222498664"/>
    <m/>
    <m/>
    <m/>
    <s v="Finalizada"/>
    <d v="2024-07-09T00:00:00"/>
    <d v="2024-08-01T00:00:00"/>
    <m/>
    <n v="65120"/>
    <n v="0"/>
    <n v="0"/>
    <n v="0"/>
    <m/>
    <m/>
    <n v="0"/>
    <m/>
    <m/>
    <m/>
    <m/>
    <m/>
    <n v="0"/>
    <n v="0"/>
    <n v="0"/>
    <n v="0"/>
    <n v="0"/>
    <n v="65120"/>
    <n v="0"/>
    <n v="0"/>
    <n v="0"/>
    <n v="0"/>
    <m/>
    <m/>
    <m/>
    <n v="0"/>
    <n v="0"/>
    <n v="0"/>
    <m/>
    <m/>
    <m/>
    <n v="0"/>
  </r>
  <r>
    <n v="900228989"/>
    <s v="CLINICA SANTA SOFIA DEL PACIFICO"/>
    <s v="FECS33546"/>
    <s v="900228989_FECS33546"/>
    <s v="FECS33546_"/>
    <d v="2024-07-23T00:00:00"/>
    <d v="2024-08-01T00:00:00"/>
    <n v="66761"/>
    <n v="66761"/>
    <m/>
    <s v="Factura pendiente en programacion de pago"/>
    <x v="7"/>
    <n v="66761"/>
    <n v="1222498662"/>
    <m/>
    <m/>
    <m/>
    <s v="Finalizada"/>
    <d v="2024-07-23T00:00:00"/>
    <d v="2024-08-01T00:00:00"/>
    <m/>
    <n v="66761"/>
    <n v="0"/>
    <n v="0"/>
    <n v="0"/>
    <m/>
    <m/>
    <n v="0"/>
    <m/>
    <m/>
    <m/>
    <m/>
    <m/>
    <n v="0"/>
    <n v="0"/>
    <n v="0"/>
    <n v="0"/>
    <n v="0"/>
    <n v="66761"/>
    <n v="0"/>
    <n v="0"/>
    <n v="0"/>
    <n v="0"/>
    <m/>
    <m/>
    <m/>
    <n v="0"/>
    <n v="0"/>
    <n v="0"/>
    <m/>
    <m/>
    <m/>
    <n v="0"/>
  </r>
  <r>
    <n v="900228989"/>
    <s v="CLINICA SANTA SOFIA DEL PACIFICO"/>
    <s v="FECS32927"/>
    <s v="900228989_FECS32927"/>
    <s v="FECS32927_"/>
    <d v="2024-07-18T00:00:00"/>
    <d v="2024-08-01T00:00:00"/>
    <n v="69925"/>
    <n v="69925"/>
    <m/>
    <s v="Factura pendiente en programacion de pago"/>
    <x v="7"/>
    <n v="69925"/>
    <n v="1222498663"/>
    <m/>
    <m/>
    <m/>
    <s v="Finalizada"/>
    <d v="2024-07-18T00:00:00"/>
    <d v="2024-08-01T00:00:00"/>
    <m/>
    <n v="69925"/>
    <n v="0"/>
    <n v="0"/>
    <n v="0"/>
    <m/>
    <m/>
    <n v="0"/>
    <m/>
    <m/>
    <m/>
    <m/>
    <m/>
    <n v="0"/>
    <n v="0"/>
    <n v="0"/>
    <n v="0"/>
    <n v="0"/>
    <n v="69925"/>
    <n v="0"/>
    <n v="0"/>
    <n v="0"/>
    <n v="0"/>
    <m/>
    <m/>
    <m/>
    <n v="0"/>
    <n v="0"/>
    <n v="0"/>
    <m/>
    <m/>
    <m/>
    <n v="0"/>
  </r>
  <r>
    <n v="900228989"/>
    <s v="CLINICA SANTA SOFIA DEL PACIFICO"/>
    <s v="FECS34219"/>
    <s v="900228989_FECS34219"/>
    <s v="FECS34219_"/>
    <d v="2024-07-29T00:00:00"/>
    <d v="2024-08-01T00:00:00"/>
    <n v="82229"/>
    <n v="82229"/>
    <m/>
    <s v="Factura pendiente en programacion de pago"/>
    <x v="7"/>
    <n v="82229"/>
    <n v="1222498661"/>
    <m/>
    <m/>
    <m/>
    <s v="Finalizada"/>
    <d v="2024-07-29T00:00:00"/>
    <d v="2024-08-01T00:00:00"/>
    <m/>
    <n v="82229"/>
    <n v="0"/>
    <n v="0"/>
    <n v="0"/>
    <m/>
    <m/>
    <n v="0"/>
    <m/>
    <m/>
    <m/>
    <m/>
    <m/>
    <n v="0"/>
    <n v="0"/>
    <n v="0"/>
    <n v="0"/>
    <n v="0"/>
    <n v="82229"/>
    <n v="0"/>
    <n v="0"/>
    <n v="0"/>
    <n v="0"/>
    <m/>
    <m/>
    <m/>
    <n v="0"/>
    <n v="0"/>
    <n v="0"/>
    <m/>
    <m/>
    <m/>
    <n v="0"/>
  </r>
  <r>
    <n v="900228989"/>
    <s v="CLINICA SANTA SOFIA DEL PACIFICO"/>
    <s v="FECS34222"/>
    <s v="900228989_FECS34222"/>
    <s v="FECS34222_"/>
    <d v="2024-07-29T00:00:00"/>
    <d v="2024-08-01T00:00:00"/>
    <n v="94139"/>
    <n v="94139"/>
    <m/>
    <s v="Factura pendiente en programacion de pago"/>
    <x v="7"/>
    <n v="94139"/>
    <n v="1222511268"/>
    <m/>
    <m/>
    <m/>
    <s v="Finalizada"/>
    <d v="2024-07-29T00:00:00"/>
    <d v="2024-08-01T00:00:00"/>
    <m/>
    <n v="94139"/>
    <n v="0"/>
    <n v="0"/>
    <n v="0"/>
    <m/>
    <m/>
    <n v="0"/>
    <m/>
    <m/>
    <m/>
    <m/>
    <m/>
    <n v="0"/>
    <n v="0"/>
    <n v="0"/>
    <n v="0"/>
    <n v="0"/>
    <n v="94139"/>
    <n v="0"/>
    <n v="0"/>
    <n v="0"/>
    <n v="0"/>
    <m/>
    <m/>
    <m/>
    <n v="0"/>
    <n v="0"/>
    <n v="0"/>
    <m/>
    <m/>
    <m/>
    <n v="0"/>
  </r>
  <r>
    <n v="900228989"/>
    <s v="CLINICA SANTA SOFIA DEL PACIFICO"/>
    <s v="FECS33768"/>
    <s v="900228989_FECS33768"/>
    <s v="FECS33768_"/>
    <d v="2024-07-24T00:00:00"/>
    <d v="2024-08-01T00:00:00"/>
    <n v="121599"/>
    <n v="121599"/>
    <m/>
    <s v="Factura pendiente en programacion de pago"/>
    <x v="7"/>
    <n v="121599"/>
    <n v="1222498854"/>
    <m/>
    <m/>
    <m/>
    <s v="Finalizada"/>
    <d v="2024-07-24T00:00:00"/>
    <d v="2024-08-01T00:00:00"/>
    <m/>
    <n v="121599"/>
    <n v="0"/>
    <n v="0"/>
    <n v="0"/>
    <m/>
    <m/>
    <n v="0"/>
    <m/>
    <m/>
    <m/>
    <m/>
    <m/>
    <n v="0"/>
    <n v="0"/>
    <n v="0"/>
    <n v="0"/>
    <n v="0"/>
    <n v="121599"/>
    <n v="0"/>
    <n v="0"/>
    <n v="0"/>
    <n v="0"/>
    <m/>
    <m/>
    <m/>
    <n v="0"/>
    <n v="0"/>
    <n v="0"/>
    <m/>
    <m/>
    <m/>
    <n v="0"/>
  </r>
  <r>
    <n v="900228989"/>
    <s v="CLINICA SANTA SOFIA DEL PACIFICO"/>
    <s v="FECS32921"/>
    <s v="900228989_FECS32921"/>
    <s v="FECS32921_"/>
    <d v="2024-07-17T00:00:00"/>
    <d v="2024-08-01T00:00:00"/>
    <n v="122880"/>
    <n v="122880"/>
    <m/>
    <s v="Factura pendiente en programacion de pago"/>
    <x v="7"/>
    <n v="122880"/>
    <n v="136697451"/>
    <m/>
    <m/>
    <m/>
    <s v="Finalizada"/>
    <d v="2024-07-17T00:00:00"/>
    <d v="2024-08-01T00:00:00"/>
    <m/>
    <n v="122880"/>
    <n v="0"/>
    <n v="0"/>
    <n v="0"/>
    <m/>
    <m/>
    <n v="0"/>
    <m/>
    <m/>
    <m/>
    <m/>
    <m/>
    <n v="0"/>
    <n v="0"/>
    <n v="0"/>
    <n v="0"/>
    <n v="0"/>
    <n v="122880"/>
    <n v="0"/>
    <n v="0"/>
    <n v="0"/>
    <n v="0"/>
    <m/>
    <m/>
    <m/>
    <n v="0"/>
    <n v="0"/>
    <n v="0"/>
    <m/>
    <m/>
    <m/>
    <n v="0"/>
  </r>
  <r>
    <n v="900228989"/>
    <s v="CLINICA SANTA SOFIA DEL PACIFICO"/>
    <s v="FECS33579"/>
    <s v="900228989_FECS33579"/>
    <s v="FECS33579_"/>
    <d v="2024-07-23T00:00:00"/>
    <d v="2024-08-01T00:00:00"/>
    <n v="123161"/>
    <n v="123161"/>
    <m/>
    <s v="Factura pendiente en programacion de pago"/>
    <x v="7"/>
    <n v="123161"/>
    <n v="1222498851"/>
    <m/>
    <m/>
    <m/>
    <s v="Finalizada"/>
    <d v="2024-07-23T00:00:00"/>
    <d v="2024-08-01T00:00:00"/>
    <m/>
    <n v="123161"/>
    <n v="0"/>
    <n v="0"/>
    <n v="0"/>
    <m/>
    <m/>
    <n v="0"/>
    <m/>
    <m/>
    <m/>
    <m/>
    <m/>
    <n v="0"/>
    <n v="0"/>
    <n v="0"/>
    <n v="0"/>
    <n v="0"/>
    <n v="123161"/>
    <n v="0"/>
    <n v="0"/>
    <n v="0"/>
    <n v="0"/>
    <m/>
    <m/>
    <m/>
    <n v="0"/>
    <n v="0"/>
    <n v="0"/>
    <m/>
    <m/>
    <m/>
    <n v="0"/>
  </r>
  <r>
    <n v="900228989"/>
    <s v="CLINICA SANTA SOFIA DEL PACIFICO"/>
    <s v="FECS31229"/>
    <s v="900228989_FECS31229"/>
    <s v="FECS31229_"/>
    <d v="2024-07-02T00:00:00"/>
    <d v="2024-08-01T00:00:00"/>
    <n v="132160"/>
    <n v="132160"/>
    <m/>
    <s v="Factura pendiente en programacion de pago"/>
    <x v="7"/>
    <n v="132160"/>
    <n v="1222498861"/>
    <m/>
    <m/>
    <m/>
    <s v="Finalizada"/>
    <d v="2024-07-02T00:00:00"/>
    <d v="2024-08-01T00:00:00"/>
    <m/>
    <n v="132160"/>
    <n v="0"/>
    <n v="0"/>
    <n v="0"/>
    <m/>
    <m/>
    <n v="0"/>
    <m/>
    <m/>
    <m/>
    <m/>
    <m/>
    <n v="0"/>
    <n v="0"/>
    <n v="0"/>
    <n v="0"/>
    <n v="0"/>
    <n v="132160"/>
    <n v="0"/>
    <n v="0"/>
    <n v="0"/>
    <n v="0"/>
    <m/>
    <m/>
    <m/>
    <n v="0"/>
    <n v="0"/>
    <n v="0"/>
    <m/>
    <m/>
    <m/>
    <n v="0"/>
  </r>
  <r>
    <n v="900228989"/>
    <s v="CLINICA SANTA SOFIA DEL PACIFICO"/>
    <s v="FECS33601"/>
    <s v="900228989_FECS33601"/>
    <s v="FECS33601_"/>
    <d v="2024-07-24T00:00:00"/>
    <d v="2024-08-01T00:00:00"/>
    <n v="132545"/>
    <n v="132545"/>
    <m/>
    <s v="Factura pendiente en programacion de pago"/>
    <x v="7"/>
    <n v="132545"/>
    <n v="1222498853"/>
    <m/>
    <m/>
    <m/>
    <s v="Finalizada"/>
    <d v="2024-07-24T00:00:00"/>
    <d v="2024-08-01T00:00:00"/>
    <m/>
    <n v="132545"/>
    <n v="0"/>
    <n v="0"/>
    <n v="0"/>
    <m/>
    <m/>
    <n v="0"/>
    <m/>
    <m/>
    <m/>
    <m/>
    <m/>
    <n v="0"/>
    <n v="0"/>
    <n v="0"/>
    <n v="0"/>
    <n v="0"/>
    <n v="132545"/>
    <n v="0"/>
    <n v="0"/>
    <n v="0"/>
    <n v="0"/>
    <m/>
    <m/>
    <m/>
    <n v="0"/>
    <n v="0"/>
    <n v="0"/>
    <m/>
    <m/>
    <m/>
    <n v="0"/>
  </r>
  <r>
    <n v="900228989"/>
    <s v="CLINICA SANTA SOFIA DEL PACIFICO"/>
    <s v="FECS31213"/>
    <s v="900228989_FECS31213"/>
    <s v="FECS31213_"/>
    <d v="2024-07-02T00:00:00"/>
    <d v="2024-08-01T00:00:00"/>
    <n v="134700"/>
    <n v="134700"/>
    <m/>
    <s v="Factura pendiente en programacion de pago"/>
    <x v="7"/>
    <n v="134700"/>
    <n v="1222498860"/>
    <m/>
    <m/>
    <m/>
    <s v="Finalizada"/>
    <d v="2024-07-02T00:00:00"/>
    <d v="2024-08-01T00:00:00"/>
    <m/>
    <n v="134700"/>
    <n v="0"/>
    <n v="0"/>
    <n v="0"/>
    <m/>
    <m/>
    <n v="0"/>
    <m/>
    <m/>
    <m/>
    <m/>
    <m/>
    <n v="0"/>
    <n v="0"/>
    <n v="0"/>
    <n v="0"/>
    <n v="0"/>
    <n v="134700"/>
    <n v="0"/>
    <n v="0"/>
    <n v="0"/>
    <n v="0"/>
    <m/>
    <m/>
    <m/>
    <n v="0"/>
    <n v="0"/>
    <n v="0"/>
    <m/>
    <m/>
    <m/>
    <n v="0"/>
  </r>
  <r>
    <n v="900228989"/>
    <s v="CLINICA SANTA SOFIA DEL PACIFICO"/>
    <s v="FECS33234"/>
    <s v="900228989_FECS33234"/>
    <s v="FECS33234_"/>
    <d v="2024-07-20T00:00:00"/>
    <d v="2024-08-01T00:00:00"/>
    <n v="136035"/>
    <n v="136035"/>
    <m/>
    <s v="Factura pendiente en programacion de pago"/>
    <x v="7"/>
    <n v="136035"/>
    <n v="1222498856"/>
    <m/>
    <m/>
    <m/>
    <s v="Finalizada"/>
    <d v="2024-07-20T00:00:00"/>
    <d v="2024-08-01T00:00:00"/>
    <m/>
    <n v="136035"/>
    <n v="0"/>
    <n v="0"/>
    <n v="0"/>
    <m/>
    <m/>
    <n v="0"/>
    <m/>
    <m/>
    <m/>
    <m/>
    <m/>
    <n v="0"/>
    <n v="0"/>
    <n v="0"/>
    <n v="0"/>
    <n v="0"/>
    <n v="136035"/>
    <n v="0"/>
    <n v="0"/>
    <n v="0"/>
    <n v="0"/>
    <m/>
    <m/>
    <m/>
    <n v="0"/>
    <n v="0"/>
    <n v="0"/>
    <m/>
    <m/>
    <m/>
    <n v="0"/>
  </r>
  <r>
    <n v="900228989"/>
    <s v="CLINICA SANTA SOFIA DEL PACIFICO"/>
    <s v="FECS32751"/>
    <s v="900228989_FECS32751"/>
    <s v="FECS32751_"/>
    <d v="2024-07-17T00:00:00"/>
    <d v="2024-08-01T00:00:00"/>
    <n v="140110"/>
    <n v="140110"/>
    <m/>
    <s v="Factura pendiente en programacion de pago"/>
    <x v="7"/>
    <n v="140110"/>
    <n v="1222498855"/>
    <m/>
    <m/>
    <m/>
    <s v="Finalizada"/>
    <d v="2024-07-17T00:00:00"/>
    <d v="2024-08-01T00:00:00"/>
    <m/>
    <n v="140110"/>
    <n v="0"/>
    <n v="0"/>
    <n v="0"/>
    <m/>
    <m/>
    <n v="0"/>
    <m/>
    <m/>
    <m/>
    <m/>
    <m/>
    <n v="0"/>
    <n v="0"/>
    <n v="0"/>
    <n v="0"/>
    <n v="0"/>
    <n v="140110"/>
    <n v="0"/>
    <n v="0"/>
    <n v="0"/>
    <n v="0"/>
    <m/>
    <m/>
    <m/>
    <n v="0"/>
    <n v="0"/>
    <n v="0"/>
    <m/>
    <m/>
    <m/>
    <n v="0"/>
  </r>
  <r>
    <n v="900228989"/>
    <s v="CLINICA SANTA SOFIA DEL PACIFICO"/>
    <s v="FECS31453"/>
    <s v="900228989_FECS31453"/>
    <s v="FECS31453_"/>
    <d v="2024-07-04T00:00:00"/>
    <d v="2024-08-01T00:00:00"/>
    <n v="141776"/>
    <n v="141776"/>
    <m/>
    <s v="Factura pendiente en programacion de pago"/>
    <x v="7"/>
    <n v="141776"/>
    <n v="1222498864"/>
    <m/>
    <m/>
    <m/>
    <s v="Finalizada"/>
    <d v="2024-07-04T00:00:00"/>
    <d v="2024-08-01T00:00:00"/>
    <m/>
    <n v="141776"/>
    <n v="0"/>
    <n v="0"/>
    <n v="0"/>
    <m/>
    <m/>
    <n v="0"/>
    <m/>
    <m/>
    <m/>
    <m/>
    <m/>
    <n v="0"/>
    <n v="0"/>
    <n v="0"/>
    <n v="0"/>
    <n v="0"/>
    <n v="141776"/>
    <n v="0"/>
    <n v="0"/>
    <n v="0"/>
    <n v="0"/>
    <m/>
    <m/>
    <m/>
    <n v="0"/>
    <n v="0"/>
    <n v="0"/>
    <m/>
    <m/>
    <m/>
    <n v="0"/>
  </r>
  <r>
    <n v="900228989"/>
    <s v="CLINICA SANTA SOFIA DEL PACIFICO"/>
    <s v="FECS31744"/>
    <s v="900228989_FECS31744"/>
    <s v="FECS31744_"/>
    <d v="2024-07-07T00:00:00"/>
    <d v="2024-08-01T00:00:00"/>
    <n v="145365"/>
    <n v="145365"/>
    <m/>
    <s v="Factura pendiente en programacion de pago"/>
    <x v="7"/>
    <n v="145365"/>
    <n v="1222498858"/>
    <m/>
    <m/>
    <m/>
    <s v="Finalizada"/>
    <d v="2024-07-07T00:00:00"/>
    <d v="2024-08-01T00:00:00"/>
    <m/>
    <n v="145365"/>
    <n v="0"/>
    <n v="0"/>
    <n v="0"/>
    <m/>
    <m/>
    <n v="0"/>
    <m/>
    <m/>
    <m/>
    <m/>
    <m/>
    <n v="0"/>
    <n v="0"/>
    <n v="0"/>
    <n v="0"/>
    <n v="0"/>
    <n v="145365"/>
    <n v="0"/>
    <n v="0"/>
    <n v="0"/>
    <n v="0"/>
    <m/>
    <m/>
    <m/>
    <n v="0"/>
    <n v="0"/>
    <n v="0"/>
    <m/>
    <m/>
    <m/>
    <n v="0"/>
  </r>
  <r>
    <n v="900228989"/>
    <s v="CLINICA SANTA SOFIA DEL PACIFICO"/>
    <s v="FECS33295"/>
    <s v="900228989_FECS33295"/>
    <s v="FECS33295_"/>
    <d v="2024-07-21T00:00:00"/>
    <d v="2024-08-01T00:00:00"/>
    <n v="150635"/>
    <n v="150635"/>
    <m/>
    <s v="Factura pendiente en programacion de pago"/>
    <x v="7"/>
    <n v="150635"/>
    <n v="1222498857"/>
    <m/>
    <m/>
    <m/>
    <s v="Finalizada"/>
    <d v="2024-07-21T00:00:00"/>
    <d v="2024-08-01T00:00:00"/>
    <m/>
    <n v="150635"/>
    <n v="0"/>
    <n v="0"/>
    <n v="0"/>
    <m/>
    <m/>
    <n v="0"/>
    <m/>
    <m/>
    <m/>
    <m/>
    <m/>
    <n v="0"/>
    <n v="0"/>
    <n v="0"/>
    <n v="0"/>
    <n v="0"/>
    <n v="150635"/>
    <n v="0"/>
    <n v="0"/>
    <n v="0"/>
    <n v="0"/>
    <m/>
    <m/>
    <m/>
    <n v="0"/>
    <n v="0"/>
    <n v="0"/>
    <m/>
    <m/>
    <m/>
    <n v="0"/>
  </r>
  <r>
    <n v="900228989"/>
    <s v="CLINICA SANTA SOFIA DEL PACIFICO"/>
    <s v="FECS33576"/>
    <s v="900228989_FECS33576"/>
    <s v="FECS33576_"/>
    <d v="2024-07-23T00:00:00"/>
    <d v="2024-08-01T00:00:00"/>
    <n v="153181"/>
    <n v="153181"/>
    <m/>
    <s v="Factura pendiente en programacion de pago"/>
    <x v="7"/>
    <n v="153181"/>
    <n v="1222498850"/>
    <m/>
    <m/>
    <m/>
    <s v="Finalizada"/>
    <d v="2024-07-23T00:00:00"/>
    <d v="2024-08-01T00:00:00"/>
    <m/>
    <n v="153181"/>
    <n v="0"/>
    <n v="0"/>
    <n v="0"/>
    <m/>
    <m/>
    <n v="0"/>
    <m/>
    <m/>
    <m/>
    <m/>
    <m/>
    <n v="0"/>
    <n v="0"/>
    <n v="0"/>
    <n v="0"/>
    <n v="0"/>
    <n v="153181"/>
    <n v="0"/>
    <n v="0"/>
    <n v="0"/>
    <n v="0"/>
    <m/>
    <m/>
    <m/>
    <n v="0"/>
    <n v="0"/>
    <n v="0"/>
    <m/>
    <m/>
    <m/>
    <n v="0"/>
  </r>
  <r>
    <n v="900228989"/>
    <s v="CLINICA SANTA SOFIA DEL PACIFICO"/>
    <s v="FECS31236"/>
    <s v="900228989_FECS31236"/>
    <s v="FECS31236_"/>
    <d v="2024-07-03T00:00:00"/>
    <d v="2024-08-01T00:00:00"/>
    <n v="158080"/>
    <n v="158080"/>
    <m/>
    <s v="Factura pendiente en programacion de pago"/>
    <x v="7"/>
    <n v="158080"/>
    <n v="1222498862"/>
    <m/>
    <m/>
    <m/>
    <s v="Finalizada"/>
    <d v="2024-07-03T00:00:00"/>
    <d v="2024-08-01T00:00:00"/>
    <m/>
    <n v="158080"/>
    <n v="0"/>
    <n v="0"/>
    <n v="0"/>
    <m/>
    <m/>
    <n v="0"/>
    <m/>
    <m/>
    <m/>
    <m/>
    <m/>
    <n v="0"/>
    <n v="0"/>
    <n v="0"/>
    <n v="0"/>
    <n v="0"/>
    <n v="158080"/>
    <n v="0"/>
    <n v="0"/>
    <n v="0"/>
    <n v="0"/>
    <m/>
    <m/>
    <m/>
    <n v="0"/>
    <n v="0"/>
    <n v="0"/>
    <m/>
    <m/>
    <m/>
    <n v="0"/>
  </r>
  <r>
    <n v="900228989"/>
    <s v="CLINICA SANTA SOFIA DEL PACIFICO"/>
    <s v="FECS31428"/>
    <s v="900228989_FECS31428"/>
    <s v="FECS31428_"/>
    <d v="2024-07-04T00:00:00"/>
    <d v="2024-08-01T00:00:00"/>
    <n v="158080"/>
    <n v="158080"/>
    <m/>
    <s v="Factura pendiente en programacion de pago"/>
    <x v="7"/>
    <n v="158080"/>
    <n v="1222498863"/>
    <m/>
    <m/>
    <m/>
    <s v="Finalizada"/>
    <d v="2024-07-04T00:00:00"/>
    <d v="2024-08-01T00:00:00"/>
    <m/>
    <n v="158080"/>
    <n v="0"/>
    <n v="0"/>
    <n v="0"/>
    <m/>
    <m/>
    <n v="0"/>
    <m/>
    <m/>
    <m/>
    <m/>
    <m/>
    <n v="0"/>
    <n v="0"/>
    <n v="0"/>
    <n v="0"/>
    <n v="0"/>
    <n v="158080"/>
    <n v="0"/>
    <n v="0"/>
    <n v="0"/>
    <n v="0"/>
    <m/>
    <m/>
    <m/>
    <n v="0"/>
    <n v="0"/>
    <n v="0"/>
    <m/>
    <m/>
    <m/>
    <n v="0"/>
  </r>
  <r>
    <n v="900228989"/>
    <s v="CLINICA SANTA SOFIA DEL PACIFICO"/>
    <s v="FECS32022"/>
    <s v="900228989_FECS32022"/>
    <s v="FECS32022_"/>
    <d v="2024-07-10T00:00:00"/>
    <d v="2024-08-01T00:00:00"/>
    <n v="158080"/>
    <n v="158080"/>
    <m/>
    <s v="Factura pendiente en programacion de pago"/>
    <x v="7"/>
    <n v="158080"/>
    <n v="136697454"/>
    <m/>
    <m/>
    <m/>
    <s v="Finalizada"/>
    <d v="2024-07-10T00:00:00"/>
    <d v="2024-08-01T00:00:00"/>
    <m/>
    <n v="158080"/>
    <n v="0"/>
    <n v="0"/>
    <n v="0"/>
    <m/>
    <m/>
    <n v="0"/>
    <m/>
    <m/>
    <m/>
    <m/>
    <m/>
    <n v="0"/>
    <n v="0"/>
    <n v="0"/>
    <n v="0"/>
    <n v="0"/>
    <n v="158080"/>
    <n v="0"/>
    <n v="0"/>
    <n v="0"/>
    <n v="0"/>
    <m/>
    <m/>
    <m/>
    <n v="0"/>
    <n v="0"/>
    <n v="0"/>
    <m/>
    <m/>
    <m/>
    <n v="0"/>
  </r>
  <r>
    <n v="900228989"/>
    <s v="CLINICA SANTA SOFIA DEL PACIFICO"/>
    <s v="FECS32276"/>
    <s v="900228989_FECS32276"/>
    <s v="FECS32276_"/>
    <d v="2024-07-11T00:00:00"/>
    <d v="2024-08-01T00:00:00"/>
    <n v="158080"/>
    <n v="158080"/>
    <m/>
    <s v="Factura pendiente en programacion de pago"/>
    <x v="7"/>
    <n v="158080"/>
    <n v="1222498859"/>
    <m/>
    <m/>
    <m/>
    <s v="Finalizada"/>
    <d v="2024-07-11T00:00:00"/>
    <d v="2024-08-01T00:00:00"/>
    <m/>
    <n v="158080"/>
    <n v="0"/>
    <n v="0"/>
    <n v="0"/>
    <m/>
    <m/>
    <n v="0"/>
    <m/>
    <m/>
    <m/>
    <m/>
    <m/>
    <n v="0"/>
    <n v="0"/>
    <n v="0"/>
    <n v="0"/>
    <n v="0"/>
    <n v="158080"/>
    <n v="0"/>
    <n v="0"/>
    <n v="0"/>
    <n v="0"/>
    <m/>
    <m/>
    <m/>
    <n v="0"/>
    <n v="0"/>
    <n v="0"/>
    <m/>
    <m/>
    <m/>
    <n v="0"/>
  </r>
  <r>
    <n v="900228989"/>
    <s v="CLINICA SANTA SOFIA DEL PACIFICO"/>
    <s v="FECS33581"/>
    <s v="900228989_FECS33581"/>
    <s v="FECS33581_"/>
    <d v="2024-07-23T00:00:00"/>
    <d v="2024-08-01T00:00:00"/>
    <n v="160908"/>
    <n v="160908"/>
    <m/>
    <s v="Factura pendiente en programacion de pago"/>
    <x v="7"/>
    <n v="160908"/>
    <n v="1222498852"/>
    <m/>
    <m/>
    <m/>
    <s v="Finalizada"/>
    <d v="2024-07-23T00:00:00"/>
    <d v="2024-08-01T00:00:00"/>
    <m/>
    <n v="160908"/>
    <n v="0"/>
    <n v="0"/>
    <n v="0"/>
    <m/>
    <m/>
    <n v="0"/>
    <m/>
    <m/>
    <m/>
    <m/>
    <m/>
    <n v="0"/>
    <n v="0"/>
    <n v="0"/>
    <n v="0"/>
    <n v="0"/>
    <n v="160908"/>
    <n v="0"/>
    <n v="0"/>
    <n v="0"/>
    <n v="0"/>
    <m/>
    <m/>
    <m/>
    <n v="0"/>
    <n v="0"/>
    <n v="0"/>
    <m/>
    <m/>
    <m/>
    <n v="0"/>
  </r>
  <r>
    <n v="900228989"/>
    <s v="CLINICA SANTA SOFIA DEL PACIFICO"/>
    <s v="FECS34192"/>
    <s v="900228989_FECS34192"/>
    <s v="FECS34192_"/>
    <d v="2024-07-28T00:00:00"/>
    <d v="2024-08-01T00:00:00"/>
    <n v="189798"/>
    <n v="189798"/>
    <m/>
    <s v="Factura pendiente en programacion de pago"/>
    <x v="7"/>
    <n v="186002"/>
    <n v="1222528425"/>
    <m/>
    <m/>
    <m/>
    <s v="Finalizada"/>
    <d v="2024-07-28T00:00:00"/>
    <d v="2024-08-01T00:00:00"/>
    <m/>
    <n v="189798"/>
    <n v="0"/>
    <n v="0"/>
    <n v="0"/>
    <m/>
    <m/>
    <n v="0"/>
    <m/>
    <m/>
    <m/>
    <m/>
    <m/>
    <n v="0"/>
    <n v="0"/>
    <n v="0"/>
    <n v="0"/>
    <n v="0"/>
    <n v="189798"/>
    <n v="0"/>
    <n v="0"/>
    <n v="0"/>
    <n v="0"/>
    <m/>
    <m/>
    <m/>
    <n v="0"/>
    <n v="0"/>
    <n v="0"/>
    <m/>
    <m/>
    <m/>
    <n v="0"/>
  </r>
  <r>
    <n v="900228989"/>
    <s v="CLINICA SANTA SOFIA DEL PACIFICO"/>
    <s v="FECS34122"/>
    <s v="900228989_FECS34122"/>
    <s v="FECS34122_"/>
    <d v="2024-07-27T00:00:00"/>
    <d v="2024-08-01T00:00:00"/>
    <n v="206275"/>
    <n v="206275"/>
    <m/>
    <s v="Factura pendiente en programacion de pago"/>
    <x v="7"/>
    <n v="202149"/>
    <n v="1222501374"/>
    <m/>
    <m/>
    <m/>
    <s v="Finalizada"/>
    <d v="2024-07-27T00:00:00"/>
    <d v="2024-08-01T00:00:00"/>
    <m/>
    <n v="206275"/>
    <n v="0"/>
    <n v="0"/>
    <n v="0"/>
    <m/>
    <m/>
    <n v="0"/>
    <m/>
    <m/>
    <m/>
    <m/>
    <m/>
    <n v="0"/>
    <n v="0"/>
    <n v="0"/>
    <n v="0"/>
    <n v="0"/>
    <n v="206275"/>
    <n v="0"/>
    <n v="0"/>
    <n v="0"/>
    <n v="0"/>
    <m/>
    <m/>
    <m/>
    <n v="0"/>
    <n v="0"/>
    <n v="0"/>
    <m/>
    <m/>
    <m/>
    <n v="0"/>
  </r>
  <r>
    <n v="900228989"/>
    <s v="CLINICA SANTA SOFIA DEL PACIFICO"/>
    <s v="FECS33869"/>
    <s v="900228989_FECS33869"/>
    <s v="FECS33869_"/>
    <d v="2024-07-25T00:00:00"/>
    <d v="2024-08-01T00:00:00"/>
    <n v="209587"/>
    <n v="209587"/>
    <m/>
    <s v="Factura pendiente en programacion de pago"/>
    <x v="7"/>
    <n v="205395"/>
    <n v="136697449"/>
    <m/>
    <m/>
    <m/>
    <s v="Finalizada"/>
    <d v="2024-07-25T00:00:00"/>
    <d v="2024-08-01T00:00:00"/>
    <m/>
    <n v="209587"/>
    <n v="0"/>
    <n v="0"/>
    <n v="0"/>
    <m/>
    <m/>
    <n v="0"/>
    <m/>
    <m/>
    <m/>
    <m/>
    <m/>
    <n v="0"/>
    <n v="0"/>
    <n v="0"/>
    <n v="0"/>
    <n v="0"/>
    <n v="209587"/>
    <n v="0"/>
    <n v="0"/>
    <n v="0"/>
    <n v="0"/>
    <m/>
    <m/>
    <m/>
    <n v="0"/>
    <n v="0"/>
    <n v="0"/>
    <m/>
    <m/>
    <m/>
    <n v="0"/>
  </r>
  <r>
    <n v="900228989"/>
    <s v="CLINICA SANTA SOFIA DEL PACIFICO"/>
    <s v="FECS34047"/>
    <s v="900228989_FECS34047"/>
    <s v="FECS34047_"/>
    <d v="2024-07-26T00:00:00"/>
    <d v="2024-08-01T00:00:00"/>
    <n v="209994"/>
    <n v="209994"/>
    <m/>
    <s v="Factura pendiente en programacion de pago"/>
    <x v="7"/>
    <n v="205794"/>
    <n v="1222501372"/>
    <m/>
    <m/>
    <m/>
    <s v="Finalizada"/>
    <d v="2024-07-26T00:00:00"/>
    <d v="2024-08-01T00:00:00"/>
    <m/>
    <n v="209994"/>
    <n v="0"/>
    <n v="0"/>
    <n v="0"/>
    <m/>
    <m/>
    <n v="0"/>
    <m/>
    <m/>
    <m/>
    <m/>
    <m/>
    <n v="0"/>
    <n v="0"/>
    <n v="0"/>
    <n v="0"/>
    <n v="0"/>
    <n v="209994"/>
    <n v="0"/>
    <n v="0"/>
    <n v="0"/>
    <n v="0"/>
    <m/>
    <m/>
    <m/>
    <n v="0"/>
    <n v="0"/>
    <n v="0"/>
    <m/>
    <m/>
    <m/>
    <n v="0"/>
  </r>
  <r>
    <n v="900228989"/>
    <s v="CLINICA SANTA SOFIA DEL PACIFICO"/>
    <s v="FECS34220"/>
    <s v="900228989_FECS34220"/>
    <s v="FECS34220_"/>
    <d v="2024-07-29T00:00:00"/>
    <d v="2024-08-01T00:00:00"/>
    <n v="237717"/>
    <n v="237717"/>
    <m/>
    <s v="Factura pendiente en programacion de pago"/>
    <x v="7"/>
    <n v="232963"/>
    <n v="1222501363"/>
    <m/>
    <m/>
    <m/>
    <s v="Finalizada"/>
    <d v="2024-07-29T00:00:00"/>
    <d v="2024-08-01T00:00:00"/>
    <m/>
    <n v="237717"/>
    <n v="0"/>
    <n v="0"/>
    <n v="0"/>
    <m/>
    <m/>
    <n v="0"/>
    <m/>
    <m/>
    <m/>
    <m/>
    <m/>
    <n v="0"/>
    <n v="0"/>
    <n v="0"/>
    <n v="0"/>
    <n v="0"/>
    <n v="237717"/>
    <n v="0"/>
    <n v="0"/>
    <n v="0"/>
    <n v="0"/>
    <m/>
    <m/>
    <m/>
    <n v="0"/>
    <n v="0"/>
    <n v="0"/>
    <m/>
    <m/>
    <m/>
    <n v="0"/>
  </r>
  <r>
    <n v="900228989"/>
    <s v="CLINICA SANTA SOFIA DEL PACIFICO"/>
    <s v="FECS31707"/>
    <s v="900228989_FECS31707"/>
    <s v="FECS31707_"/>
    <d v="2024-07-07T00:00:00"/>
    <d v="2024-08-01T00:00:00"/>
    <n v="241356"/>
    <n v="241356"/>
    <m/>
    <s v="Factura pendiente en programacion de pago"/>
    <x v="7"/>
    <n v="236529"/>
    <n v="1222501424"/>
    <m/>
    <m/>
    <m/>
    <s v="Finalizada"/>
    <d v="2024-07-07T00:00:00"/>
    <d v="2024-08-01T00:00:00"/>
    <m/>
    <n v="241356"/>
    <n v="0"/>
    <n v="0"/>
    <n v="0"/>
    <m/>
    <m/>
    <n v="0"/>
    <m/>
    <m/>
    <m/>
    <m/>
    <m/>
    <n v="0"/>
    <n v="0"/>
    <n v="0"/>
    <n v="0"/>
    <n v="0"/>
    <n v="241356"/>
    <n v="0"/>
    <n v="0"/>
    <n v="0"/>
    <n v="0"/>
    <m/>
    <m/>
    <m/>
    <n v="0"/>
    <n v="0"/>
    <n v="0"/>
    <m/>
    <m/>
    <m/>
    <n v="0"/>
  </r>
  <r>
    <n v="900228989"/>
    <s v="CLINICA SANTA SOFIA DEL PACIFICO"/>
    <s v="FECS33220"/>
    <s v="900228989_FECS33220"/>
    <s v="FECS33220_"/>
    <d v="2024-07-20T00:00:00"/>
    <d v="2024-08-01T00:00:00"/>
    <n v="241481"/>
    <n v="241481"/>
    <m/>
    <s v="Factura pendiente en programacion de pago"/>
    <x v="7"/>
    <n v="236651"/>
    <n v="1222501415"/>
    <m/>
    <m/>
    <m/>
    <s v="Finalizada"/>
    <d v="2024-07-20T00:00:00"/>
    <d v="2024-08-01T00:00:00"/>
    <m/>
    <n v="241481"/>
    <n v="0"/>
    <n v="0"/>
    <n v="0"/>
    <m/>
    <m/>
    <n v="0"/>
    <m/>
    <m/>
    <m/>
    <m/>
    <m/>
    <n v="0"/>
    <n v="0"/>
    <n v="0"/>
    <n v="0"/>
    <n v="0"/>
    <n v="241481"/>
    <n v="0"/>
    <n v="0"/>
    <n v="0"/>
    <n v="0"/>
    <m/>
    <m/>
    <m/>
    <n v="0"/>
    <n v="0"/>
    <n v="0"/>
    <m/>
    <m/>
    <m/>
    <n v="0"/>
  </r>
  <r>
    <n v="900228989"/>
    <s v="CLINICA SANTA SOFIA DEL PACIFICO"/>
    <s v="FECS33578"/>
    <s v="900228989_FECS33578"/>
    <s v="FECS33578_"/>
    <d v="2024-07-23T00:00:00"/>
    <d v="2024-08-01T00:00:00"/>
    <n v="245228"/>
    <n v="245228"/>
    <m/>
    <s v="Factura pendiente en programacion de pago"/>
    <x v="7"/>
    <n v="240323"/>
    <n v="1222501395"/>
    <m/>
    <m/>
    <m/>
    <s v="Finalizada"/>
    <d v="2024-07-23T00:00:00"/>
    <d v="2024-08-01T00:00:00"/>
    <m/>
    <n v="245228"/>
    <n v="0"/>
    <n v="0"/>
    <n v="0"/>
    <m/>
    <m/>
    <n v="0"/>
    <m/>
    <m/>
    <m/>
    <m/>
    <m/>
    <n v="0"/>
    <n v="0"/>
    <n v="0"/>
    <n v="0"/>
    <n v="0"/>
    <n v="245228"/>
    <n v="0"/>
    <n v="0"/>
    <n v="0"/>
    <n v="0"/>
    <m/>
    <m/>
    <m/>
    <n v="0"/>
    <n v="0"/>
    <n v="0"/>
    <m/>
    <m/>
    <m/>
    <n v="0"/>
  </r>
  <r>
    <n v="900228989"/>
    <s v="CLINICA SANTA SOFIA DEL PACIFICO"/>
    <s v="FECS34106"/>
    <s v="900228989_FECS34106"/>
    <s v="FECS34106_"/>
    <d v="2024-07-26T00:00:00"/>
    <d v="2024-08-01T00:00:00"/>
    <n v="254917"/>
    <n v="254917"/>
    <m/>
    <s v="Factura pendiente en programacion de pago"/>
    <x v="7"/>
    <n v="249819"/>
    <n v="1222501373"/>
    <m/>
    <m/>
    <m/>
    <s v="Finalizada"/>
    <d v="2024-07-26T00:00:00"/>
    <d v="2024-08-01T00:00:00"/>
    <m/>
    <n v="254917"/>
    <n v="0"/>
    <n v="0"/>
    <n v="0"/>
    <m/>
    <m/>
    <n v="0"/>
    <m/>
    <m/>
    <m/>
    <m/>
    <m/>
    <n v="0"/>
    <n v="0"/>
    <n v="0"/>
    <n v="0"/>
    <n v="0"/>
    <n v="254917"/>
    <n v="0"/>
    <n v="0"/>
    <n v="0"/>
    <n v="0"/>
    <m/>
    <m/>
    <m/>
    <n v="0"/>
    <n v="0"/>
    <n v="0"/>
    <m/>
    <m/>
    <m/>
    <n v="0"/>
  </r>
  <r>
    <n v="900228989"/>
    <s v="CLINICA SANTA SOFIA DEL PACIFICO"/>
    <s v="FECS32428"/>
    <s v="900228989_FECS32428"/>
    <s v="FECS32428_"/>
    <d v="2024-07-12T00:00:00"/>
    <d v="2024-08-01T00:00:00"/>
    <n v="259559"/>
    <n v="259559"/>
    <m/>
    <s v="Factura pendiente en programacion de pago"/>
    <x v="7"/>
    <n v="254368"/>
    <n v="1222501440"/>
    <m/>
    <m/>
    <m/>
    <s v="Finalizada"/>
    <d v="2024-07-12T00:00:00"/>
    <d v="2024-08-01T00:00:00"/>
    <m/>
    <n v="259559"/>
    <n v="0"/>
    <n v="0"/>
    <n v="0"/>
    <m/>
    <m/>
    <n v="0"/>
    <m/>
    <m/>
    <m/>
    <m/>
    <m/>
    <n v="0"/>
    <n v="0"/>
    <n v="0"/>
    <n v="0"/>
    <n v="0"/>
    <n v="259559"/>
    <n v="0"/>
    <n v="0"/>
    <n v="0"/>
    <n v="0"/>
    <m/>
    <m/>
    <m/>
    <n v="0"/>
    <n v="0"/>
    <n v="0"/>
    <m/>
    <m/>
    <m/>
    <n v="0"/>
  </r>
  <r>
    <n v="900228989"/>
    <s v="CLINICA SANTA SOFIA DEL PACIFICO"/>
    <s v="FECS31777"/>
    <s v="900228989_FECS31777"/>
    <s v="FECS31777_"/>
    <d v="2024-07-08T00:00:00"/>
    <d v="2024-08-01T00:00:00"/>
    <n v="259701"/>
    <n v="259701"/>
    <m/>
    <s v="Factura pendiente en programacion de pago"/>
    <x v="7"/>
    <n v="254507"/>
    <n v="1222501428"/>
    <m/>
    <m/>
    <m/>
    <s v="Finalizada"/>
    <d v="2024-07-08T00:00:00"/>
    <d v="2024-08-01T00:00:00"/>
    <m/>
    <n v="259701"/>
    <n v="0"/>
    <n v="0"/>
    <n v="0"/>
    <m/>
    <m/>
    <n v="0"/>
    <m/>
    <m/>
    <m/>
    <m/>
    <m/>
    <n v="0"/>
    <n v="0"/>
    <n v="0"/>
    <n v="0"/>
    <n v="0"/>
    <n v="259701"/>
    <n v="0"/>
    <n v="0"/>
    <n v="0"/>
    <n v="0"/>
    <m/>
    <m/>
    <m/>
    <n v="0"/>
    <n v="0"/>
    <n v="0"/>
    <m/>
    <m/>
    <m/>
    <n v="0"/>
  </r>
  <r>
    <n v="900228989"/>
    <s v="CLINICA SANTA SOFIA DEL PACIFICO"/>
    <s v="FECS31830"/>
    <s v="900228989_FECS31830"/>
    <s v="FECS31830_"/>
    <d v="2024-07-08T00:00:00"/>
    <d v="2024-08-01T00:00:00"/>
    <n v="262144"/>
    <n v="262144"/>
    <m/>
    <s v="Factura pendiente en programacion de pago"/>
    <x v="7"/>
    <n v="256901"/>
    <n v="1222501430"/>
    <m/>
    <m/>
    <m/>
    <s v="Finalizada"/>
    <d v="2024-07-08T00:00:00"/>
    <d v="2024-08-01T00:00:00"/>
    <m/>
    <n v="262144"/>
    <n v="0"/>
    <n v="0"/>
    <n v="0"/>
    <m/>
    <m/>
    <n v="0"/>
    <m/>
    <m/>
    <m/>
    <m/>
    <m/>
    <n v="0"/>
    <n v="0"/>
    <n v="0"/>
    <n v="0"/>
    <n v="0"/>
    <n v="262144"/>
    <n v="0"/>
    <n v="0"/>
    <n v="0"/>
    <n v="0"/>
    <m/>
    <m/>
    <m/>
    <n v="0"/>
    <n v="0"/>
    <n v="0"/>
    <m/>
    <m/>
    <m/>
    <n v="0"/>
  </r>
  <r>
    <n v="900228989"/>
    <s v="CLINICA SANTA SOFIA DEL PACIFICO"/>
    <s v="FECS32232"/>
    <s v="900228989_FECS32232"/>
    <s v="FECS32232_"/>
    <d v="2024-07-11T00:00:00"/>
    <d v="2024-08-01T00:00:00"/>
    <n v="265995"/>
    <n v="265995"/>
    <m/>
    <s v="Factura pendiente en programacion de pago"/>
    <x v="7"/>
    <n v="260675"/>
    <n v="1222501435"/>
    <m/>
    <m/>
    <m/>
    <s v="Finalizada"/>
    <d v="2024-07-11T00:00:00"/>
    <d v="2024-08-01T00:00:00"/>
    <m/>
    <n v="265995"/>
    <n v="0"/>
    <n v="0"/>
    <n v="0"/>
    <m/>
    <m/>
    <n v="0"/>
    <m/>
    <m/>
    <m/>
    <m/>
    <m/>
    <n v="0"/>
    <n v="0"/>
    <n v="0"/>
    <n v="0"/>
    <n v="0"/>
    <n v="265995"/>
    <n v="0"/>
    <n v="0"/>
    <n v="0"/>
    <n v="0"/>
    <m/>
    <m/>
    <m/>
    <n v="0"/>
    <n v="0"/>
    <n v="0"/>
    <m/>
    <m/>
    <m/>
    <n v="0"/>
  </r>
  <r>
    <n v="900228989"/>
    <s v="CLINICA SANTA SOFIA DEL PACIFICO"/>
    <s v="FECS32609"/>
    <s v="900228989_FECS32609"/>
    <s v="FECS32609_"/>
    <d v="2024-07-16T00:00:00"/>
    <d v="2024-08-01T00:00:00"/>
    <n v="266145"/>
    <n v="266145"/>
    <m/>
    <s v="Factura pendiente en programacion de pago"/>
    <x v="7"/>
    <n v="260822"/>
    <n v="1222501408"/>
    <m/>
    <m/>
    <m/>
    <s v="Finalizada"/>
    <d v="2024-07-16T00:00:00"/>
    <d v="2024-08-01T00:00:00"/>
    <m/>
    <n v="266145"/>
    <n v="0"/>
    <n v="0"/>
    <n v="0"/>
    <m/>
    <m/>
    <n v="0"/>
    <m/>
    <m/>
    <m/>
    <m/>
    <m/>
    <n v="0"/>
    <n v="0"/>
    <n v="0"/>
    <n v="0"/>
    <n v="0"/>
    <n v="266145"/>
    <n v="0"/>
    <n v="0"/>
    <n v="0"/>
    <n v="0"/>
    <m/>
    <m/>
    <m/>
    <n v="0"/>
    <n v="0"/>
    <n v="0"/>
    <m/>
    <m/>
    <m/>
    <n v="0"/>
  </r>
  <r>
    <n v="900228989"/>
    <s v="CLINICA SANTA SOFIA DEL PACIFICO"/>
    <s v="FECS31377"/>
    <s v="900228989_FECS31377"/>
    <s v="FECS31377_"/>
    <d v="2024-07-03T00:00:00"/>
    <d v="2024-08-01T00:00:00"/>
    <n v="267840"/>
    <n v="267840"/>
    <m/>
    <s v="Factura pendiente en programacion de pago"/>
    <x v="7"/>
    <n v="262483"/>
    <n v="1222501454"/>
    <m/>
    <m/>
    <m/>
    <s v="Finalizada"/>
    <d v="2024-07-03T00:00:00"/>
    <d v="2024-08-01T00:00:00"/>
    <m/>
    <n v="267840"/>
    <n v="0"/>
    <n v="0"/>
    <n v="0"/>
    <m/>
    <m/>
    <n v="0"/>
    <m/>
    <m/>
    <m/>
    <m/>
    <m/>
    <n v="0"/>
    <n v="0"/>
    <n v="0"/>
    <n v="0"/>
    <n v="0"/>
    <n v="267840"/>
    <n v="0"/>
    <n v="0"/>
    <n v="0"/>
    <n v="0"/>
    <m/>
    <m/>
    <m/>
    <n v="0"/>
    <n v="0"/>
    <n v="0"/>
    <m/>
    <m/>
    <m/>
    <n v="0"/>
  </r>
  <r>
    <n v="900228989"/>
    <s v="CLINICA SANTA SOFIA DEL PACIFICO"/>
    <s v="FECS31407"/>
    <s v="900228989_FECS31407"/>
    <s v="FECS31407_"/>
    <d v="2024-07-04T00:00:00"/>
    <d v="2024-08-01T00:00:00"/>
    <n v="273737"/>
    <n v="273737"/>
    <m/>
    <s v="Factura pendiente en programacion de pago"/>
    <x v="7"/>
    <n v="268262"/>
    <n v="1222531029"/>
    <m/>
    <m/>
    <m/>
    <s v="Finalizada"/>
    <d v="2024-07-04T00:00:00"/>
    <d v="2024-08-01T00:00:00"/>
    <m/>
    <n v="273737"/>
    <n v="0"/>
    <n v="0"/>
    <n v="0"/>
    <m/>
    <m/>
    <n v="0"/>
    <m/>
    <m/>
    <m/>
    <m/>
    <m/>
    <n v="0"/>
    <n v="0"/>
    <n v="0"/>
    <n v="0"/>
    <n v="0"/>
    <n v="273737"/>
    <n v="0"/>
    <n v="0"/>
    <n v="0"/>
    <n v="0"/>
    <m/>
    <m/>
    <m/>
    <n v="0"/>
    <n v="0"/>
    <n v="0"/>
    <m/>
    <m/>
    <m/>
    <n v="0"/>
  </r>
  <r>
    <n v="900228989"/>
    <s v="CLINICA SANTA SOFIA DEL PACIFICO"/>
    <s v="FECS32144"/>
    <s v="900228989_FECS32144"/>
    <s v="FECS32144_"/>
    <d v="2024-07-11T00:00:00"/>
    <d v="2024-08-01T00:00:00"/>
    <n v="273870"/>
    <n v="273870"/>
    <m/>
    <s v="Factura pendiente en programacion de pago"/>
    <x v="7"/>
    <n v="268393"/>
    <n v="1222501433"/>
    <m/>
    <m/>
    <m/>
    <s v="Finalizada"/>
    <d v="2024-07-11T00:00:00"/>
    <d v="2024-08-01T00:00:00"/>
    <m/>
    <n v="273870"/>
    <n v="0"/>
    <n v="0"/>
    <n v="0"/>
    <m/>
    <m/>
    <n v="0"/>
    <m/>
    <m/>
    <m/>
    <m/>
    <m/>
    <n v="0"/>
    <n v="0"/>
    <n v="0"/>
    <n v="0"/>
    <n v="0"/>
    <n v="273870"/>
    <n v="0"/>
    <n v="0"/>
    <n v="0"/>
    <n v="0"/>
    <m/>
    <m/>
    <m/>
    <n v="0"/>
    <n v="0"/>
    <n v="0"/>
    <m/>
    <m/>
    <m/>
    <n v="0"/>
  </r>
  <r>
    <n v="900228989"/>
    <s v="CLINICA SANTA SOFIA DEL PACIFICO"/>
    <s v="FECS33377"/>
    <s v="900228989_FECS33377"/>
    <s v="FECS33377_"/>
    <d v="2024-07-22T00:00:00"/>
    <d v="2024-08-01T00:00:00"/>
    <n v="285503"/>
    <n v="285503"/>
    <m/>
    <s v="Factura pendiente en programacion de pago"/>
    <x v="7"/>
    <n v="279793"/>
    <n v="1222501386"/>
    <m/>
    <m/>
    <m/>
    <s v="Finalizada"/>
    <d v="2024-07-22T00:00:00"/>
    <d v="2024-08-01T00:00:00"/>
    <m/>
    <n v="285503"/>
    <n v="0"/>
    <n v="0"/>
    <n v="0"/>
    <m/>
    <m/>
    <n v="0"/>
    <m/>
    <m/>
    <m/>
    <m/>
    <m/>
    <n v="0"/>
    <n v="0"/>
    <n v="0"/>
    <n v="0"/>
    <n v="0"/>
    <n v="285503"/>
    <n v="0"/>
    <n v="0"/>
    <n v="0"/>
    <n v="0"/>
    <m/>
    <m/>
    <m/>
    <n v="0"/>
    <n v="0"/>
    <n v="0"/>
    <m/>
    <m/>
    <m/>
    <n v="0"/>
  </r>
  <r>
    <n v="900228989"/>
    <s v="CLINICA SANTA SOFIA DEL PACIFICO"/>
    <s v="FECS33860"/>
    <s v="900228989_FECS33860"/>
    <s v="FECS33860_"/>
    <d v="2024-07-25T00:00:00"/>
    <d v="2024-08-01T00:00:00"/>
    <n v="285992"/>
    <n v="285992"/>
    <m/>
    <s v="Factura pendiente en programacion de pago"/>
    <x v="7"/>
    <n v="280272"/>
    <n v="1222501382"/>
    <m/>
    <m/>
    <m/>
    <s v="Finalizada"/>
    <d v="2024-07-25T00:00:00"/>
    <d v="2024-08-01T00:00:00"/>
    <m/>
    <n v="285992"/>
    <n v="0"/>
    <n v="0"/>
    <n v="0"/>
    <m/>
    <m/>
    <n v="0"/>
    <m/>
    <m/>
    <m/>
    <m/>
    <m/>
    <n v="0"/>
    <n v="0"/>
    <n v="0"/>
    <n v="0"/>
    <n v="0"/>
    <n v="285992"/>
    <n v="0"/>
    <n v="0"/>
    <n v="0"/>
    <n v="0"/>
    <m/>
    <m/>
    <m/>
    <n v="0"/>
    <n v="0"/>
    <n v="0"/>
    <m/>
    <m/>
    <m/>
    <n v="0"/>
  </r>
  <r>
    <n v="900228989"/>
    <s v="CLINICA SANTA SOFIA DEL PACIFICO"/>
    <s v="FECS31303"/>
    <s v="900228989_FECS31303"/>
    <s v="FECS31303_"/>
    <d v="2024-07-03T00:00:00"/>
    <d v="2024-08-01T00:00:00"/>
    <n v="287428"/>
    <n v="287428"/>
    <m/>
    <s v="Factura pendiente en programacion de pago"/>
    <x v="7"/>
    <n v="281679"/>
    <n v="1222501451"/>
    <m/>
    <m/>
    <m/>
    <s v="Finalizada"/>
    <d v="2024-07-03T00:00:00"/>
    <d v="2024-08-01T00:00:00"/>
    <m/>
    <n v="287428"/>
    <n v="0"/>
    <n v="0"/>
    <n v="0"/>
    <m/>
    <m/>
    <n v="0"/>
    <m/>
    <m/>
    <m/>
    <m/>
    <m/>
    <n v="0"/>
    <n v="0"/>
    <n v="0"/>
    <n v="0"/>
    <n v="0"/>
    <n v="287428"/>
    <n v="0"/>
    <n v="0"/>
    <n v="0"/>
    <n v="0"/>
    <m/>
    <m/>
    <m/>
    <n v="0"/>
    <n v="0"/>
    <n v="0"/>
    <m/>
    <m/>
    <m/>
    <n v="0"/>
  </r>
  <r>
    <n v="900228989"/>
    <s v="CLINICA SANTA SOFIA DEL PACIFICO"/>
    <s v="FECS33433"/>
    <s v="900228989_FECS33433"/>
    <s v="FECS33433_"/>
    <d v="2024-07-23T00:00:00"/>
    <d v="2024-08-01T00:00:00"/>
    <n v="290052"/>
    <n v="290052"/>
    <m/>
    <s v="Factura pendiente en programacion de pago"/>
    <x v="7"/>
    <n v="284251"/>
    <n v="1222501392"/>
    <m/>
    <m/>
    <m/>
    <s v="Finalizada"/>
    <d v="2024-07-23T00:00:00"/>
    <d v="2024-08-01T00:00:00"/>
    <m/>
    <n v="290052"/>
    <n v="0"/>
    <n v="0"/>
    <n v="0"/>
    <m/>
    <m/>
    <n v="0"/>
    <m/>
    <m/>
    <m/>
    <m/>
    <m/>
    <n v="0"/>
    <n v="0"/>
    <n v="0"/>
    <n v="0"/>
    <n v="0"/>
    <n v="290052"/>
    <n v="0"/>
    <n v="0"/>
    <n v="0"/>
    <n v="0"/>
    <m/>
    <m/>
    <m/>
    <n v="0"/>
    <n v="0"/>
    <n v="0"/>
    <m/>
    <m/>
    <m/>
    <n v="0"/>
  </r>
  <r>
    <n v="900228989"/>
    <s v="CLINICA SANTA SOFIA DEL PACIFICO"/>
    <s v="FECS31459"/>
    <s v="900228989_FECS31459"/>
    <s v="FECS31459_"/>
    <d v="2024-07-04T00:00:00"/>
    <d v="2024-08-01T00:00:00"/>
    <n v="291001"/>
    <n v="291001"/>
    <m/>
    <s v="Factura pendiente en programacion de pago"/>
    <x v="7"/>
    <n v="285181"/>
    <n v="1222501419"/>
    <m/>
    <m/>
    <m/>
    <s v="Finalizada"/>
    <d v="2024-07-04T00:00:00"/>
    <d v="2024-08-01T00:00:00"/>
    <m/>
    <n v="291001"/>
    <n v="0"/>
    <n v="0"/>
    <n v="0"/>
    <m/>
    <m/>
    <n v="0"/>
    <m/>
    <m/>
    <m/>
    <m/>
    <m/>
    <n v="0"/>
    <n v="0"/>
    <n v="0"/>
    <n v="0"/>
    <n v="0"/>
    <n v="291001"/>
    <n v="0"/>
    <n v="0"/>
    <n v="0"/>
    <n v="0"/>
    <m/>
    <m/>
    <m/>
    <n v="0"/>
    <n v="0"/>
    <n v="0"/>
    <m/>
    <m/>
    <m/>
    <n v="0"/>
  </r>
  <r>
    <n v="900228989"/>
    <s v="CLINICA SANTA SOFIA DEL PACIFICO"/>
    <s v="FECS34173"/>
    <s v="900228989_FECS34173"/>
    <s v="FECS34173_"/>
    <d v="2024-07-27T00:00:00"/>
    <d v="2024-08-01T00:00:00"/>
    <n v="296537"/>
    <n v="296537"/>
    <m/>
    <s v="Factura pendiente en programacion de pago"/>
    <x v="7"/>
    <n v="290606"/>
    <n v="1222501366"/>
    <m/>
    <m/>
    <m/>
    <s v="Finalizada"/>
    <d v="2024-07-27T00:00:00"/>
    <d v="2024-08-01T00:00:00"/>
    <m/>
    <n v="296537"/>
    <n v="0"/>
    <n v="0"/>
    <n v="0"/>
    <m/>
    <m/>
    <n v="0"/>
    <m/>
    <m/>
    <m/>
    <m/>
    <m/>
    <n v="0"/>
    <n v="0"/>
    <n v="0"/>
    <n v="0"/>
    <n v="0"/>
    <n v="296537"/>
    <n v="0"/>
    <n v="0"/>
    <n v="0"/>
    <n v="0"/>
    <m/>
    <m/>
    <m/>
    <n v="0"/>
    <n v="0"/>
    <n v="0"/>
    <m/>
    <m/>
    <m/>
    <n v="0"/>
  </r>
  <r>
    <n v="900228989"/>
    <s v="CLINICA SANTA SOFIA DEL PACIFICO"/>
    <s v="FECS31742"/>
    <s v="900228989_FECS31742"/>
    <s v="FECS31742_"/>
    <d v="2024-07-07T00:00:00"/>
    <d v="2024-08-01T00:00:00"/>
    <n v="313672"/>
    <n v="313672"/>
    <m/>
    <s v="Factura pendiente en programacion de pago"/>
    <x v="7"/>
    <n v="307399"/>
    <n v="1222501426"/>
    <m/>
    <m/>
    <m/>
    <s v="Finalizada"/>
    <d v="2024-07-07T00:00:00"/>
    <d v="2024-08-01T00:00:00"/>
    <m/>
    <n v="313672"/>
    <n v="0"/>
    <n v="0"/>
    <n v="0"/>
    <m/>
    <m/>
    <n v="0"/>
    <m/>
    <m/>
    <m/>
    <m/>
    <m/>
    <n v="0"/>
    <n v="0"/>
    <n v="0"/>
    <n v="0"/>
    <n v="0"/>
    <n v="313672"/>
    <n v="0"/>
    <n v="0"/>
    <n v="0"/>
    <n v="0"/>
    <m/>
    <m/>
    <m/>
    <n v="0"/>
    <n v="0"/>
    <n v="0"/>
    <m/>
    <m/>
    <m/>
    <n v="0"/>
  </r>
  <r>
    <n v="900228989"/>
    <s v="CLINICA SANTA SOFIA DEL PACIFICO"/>
    <s v="FECS33600"/>
    <s v="900228989_FECS33600"/>
    <s v="FECS33600_"/>
    <d v="2024-07-24T00:00:00"/>
    <d v="2024-08-01T00:00:00"/>
    <n v="319786"/>
    <n v="319786"/>
    <m/>
    <s v="Factura pendiente en programacion de pago"/>
    <x v="7"/>
    <n v="313390"/>
    <n v="1222501396"/>
    <m/>
    <m/>
    <m/>
    <s v="Finalizada"/>
    <d v="2024-07-24T00:00:00"/>
    <d v="2024-08-01T00:00:00"/>
    <m/>
    <n v="319786"/>
    <n v="0"/>
    <n v="0"/>
    <n v="0"/>
    <m/>
    <m/>
    <n v="0"/>
    <m/>
    <m/>
    <m/>
    <m/>
    <m/>
    <n v="0"/>
    <n v="0"/>
    <n v="0"/>
    <n v="0"/>
    <n v="0"/>
    <n v="319786"/>
    <n v="0"/>
    <n v="0"/>
    <n v="0"/>
    <n v="0"/>
    <m/>
    <m/>
    <m/>
    <n v="0"/>
    <n v="0"/>
    <n v="0"/>
    <m/>
    <m/>
    <m/>
    <n v="0"/>
  </r>
  <r>
    <n v="900228989"/>
    <s v="CLINICA SANTA SOFIA DEL PACIFICO"/>
    <s v="FECS32610"/>
    <s v="900228989_FECS32610"/>
    <s v="FECS32610_"/>
    <d v="2024-07-16T00:00:00"/>
    <d v="2024-08-01T00:00:00"/>
    <n v="320060"/>
    <n v="320060"/>
    <m/>
    <s v="Factura pendiente en programacion de pago"/>
    <x v="7"/>
    <n v="313659"/>
    <n v="1222501409"/>
    <m/>
    <m/>
    <m/>
    <s v="Finalizada"/>
    <d v="2024-07-16T00:00:00"/>
    <d v="2024-08-01T00:00:00"/>
    <m/>
    <n v="320060"/>
    <n v="0"/>
    <n v="0"/>
    <n v="0"/>
    <m/>
    <m/>
    <n v="0"/>
    <m/>
    <m/>
    <m/>
    <m/>
    <m/>
    <n v="0"/>
    <n v="0"/>
    <n v="0"/>
    <n v="0"/>
    <n v="0"/>
    <n v="320060"/>
    <n v="0"/>
    <n v="0"/>
    <n v="0"/>
    <n v="0"/>
    <m/>
    <m/>
    <m/>
    <n v="0"/>
    <n v="0"/>
    <n v="0"/>
    <m/>
    <m/>
    <m/>
    <n v="0"/>
  </r>
  <r>
    <n v="900228989"/>
    <s v="CLINICA SANTA SOFIA DEL PACIFICO"/>
    <s v="FECS32606"/>
    <s v="900228989_FECS32606"/>
    <s v="FECS32606_"/>
    <d v="2024-07-15T00:00:00"/>
    <d v="2024-08-01T00:00:00"/>
    <n v="325471"/>
    <n v="325471"/>
    <m/>
    <s v="Factura pendiente en programacion de pago"/>
    <x v="7"/>
    <n v="318962"/>
    <n v="1222501407"/>
    <m/>
    <m/>
    <m/>
    <s v="Finalizada"/>
    <d v="2024-07-15T00:00:00"/>
    <d v="2024-08-01T00:00:00"/>
    <m/>
    <n v="325471"/>
    <n v="0"/>
    <n v="0"/>
    <n v="0"/>
    <m/>
    <m/>
    <n v="0"/>
    <m/>
    <m/>
    <m/>
    <m/>
    <m/>
    <n v="0"/>
    <n v="0"/>
    <n v="0"/>
    <n v="0"/>
    <n v="0"/>
    <n v="325471"/>
    <n v="0"/>
    <n v="0"/>
    <n v="0"/>
    <n v="0"/>
    <m/>
    <m/>
    <m/>
    <n v="0"/>
    <n v="0"/>
    <n v="0"/>
    <m/>
    <m/>
    <m/>
    <n v="0"/>
  </r>
  <r>
    <n v="900228989"/>
    <s v="CLINICA SANTA SOFIA DEL PACIFICO"/>
    <s v="FECS33946"/>
    <s v="900228989_FECS33946"/>
    <s v="FECS33946_"/>
    <d v="2024-07-25T00:00:00"/>
    <d v="2024-08-01T00:00:00"/>
    <n v="326910"/>
    <n v="326910"/>
    <m/>
    <s v="Factura pendiente en programacion de pago"/>
    <x v="7"/>
    <n v="320372"/>
    <n v="1222501370"/>
    <m/>
    <m/>
    <m/>
    <s v="Finalizada"/>
    <d v="2024-07-25T00:00:00"/>
    <d v="2024-08-01T00:00:00"/>
    <m/>
    <n v="326910"/>
    <n v="0"/>
    <n v="0"/>
    <n v="0"/>
    <m/>
    <m/>
    <n v="0"/>
    <m/>
    <m/>
    <m/>
    <m/>
    <m/>
    <n v="0"/>
    <n v="0"/>
    <n v="0"/>
    <n v="0"/>
    <n v="0"/>
    <n v="326910"/>
    <n v="0"/>
    <n v="0"/>
    <n v="0"/>
    <n v="0"/>
    <m/>
    <m/>
    <m/>
    <n v="0"/>
    <n v="0"/>
    <n v="0"/>
    <m/>
    <m/>
    <m/>
    <n v="0"/>
  </r>
  <r>
    <n v="900228989"/>
    <s v="CLINICA SANTA SOFIA DEL PACIFICO"/>
    <s v="FECS34127"/>
    <s v="900228989_FECS34127"/>
    <s v="FECS34127_"/>
    <d v="2024-07-27T00:00:00"/>
    <d v="2024-08-01T00:00:00"/>
    <n v="329776"/>
    <n v="329776"/>
    <m/>
    <s v="Factura pendiente en programacion de pago"/>
    <x v="7"/>
    <n v="323180"/>
    <n v="1222512026"/>
    <m/>
    <m/>
    <m/>
    <s v="Finalizada"/>
    <d v="2024-07-27T00:00:00"/>
    <d v="2024-08-01T00:00:00"/>
    <m/>
    <n v="329776"/>
    <n v="0"/>
    <n v="0"/>
    <n v="0"/>
    <m/>
    <m/>
    <n v="0"/>
    <m/>
    <m/>
    <m/>
    <m/>
    <m/>
    <n v="0"/>
    <n v="0"/>
    <n v="0"/>
    <n v="0"/>
    <n v="0"/>
    <n v="329776"/>
    <n v="0"/>
    <n v="0"/>
    <n v="0"/>
    <n v="0"/>
    <m/>
    <m/>
    <m/>
    <n v="0"/>
    <n v="0"/>
    <n v="0"/>
    <m/>
    <m/>
    <m/>
    <n v="0"/>
  </r>
  <r>
    <n v="900228989"/>
    <s v="CLINICA SANTA SOFIA DEL PACIFICO"/>
    <s v="FECS32454"/>
    <s v="900228989_FECS32454"/>
    <s v="FECS32454_"/>
    <d v="2024-07-12T00:00:00"/>
    <d v="2024-08-01T00:00:00"/>
    <n v="336647"/>
    <n v="336647"/>
    <m/>
    <s v="Factura pendiente en programacion de pago"/>
    <x v="7"/>
    <n v="329914"/>
    <n v="1222501441"/>
    <m/>
    <m/>
    <m/>
    <s v="Finalizada"/>
    <d v="2024-07-12T00:00:00"/>
    <d v="2024-08-01T00:00:00"/>
    <m/>
    <n v="336647"/>
    <n v="0"/>
    <n v="0"/>
    <n v="0"/>
    <m/>
    <m/>
    <n v="0"/>
    <m/>
    <m/>
    <m/>
    <m/>
    <m/>
    <n v="0"/>
    <n v="0"/>
    <n v="0"/>
    <n v="0"/>
    <n v="0"/>
    <n v="336647"/>
    <n v="0"/>
    <n v="0"/>
    <n v="0"/>
    <n v="0"/>
    <m/>
    <m/>
    <m/>
    <n v="0"/>
    <n v="0"/>
    <n v="0"/>
    <m/>
    <m/>
    <m/>
    <n v="0"/>
  </r>
  <r>
    <n v="900228989"/>
    <s v="CLINICA SANTA SOFIA DEL PACIFICO"/>
    <s v="FECS31113"/>
    <s v="900228989_FECS31113"/>
    <s v="FECS31113_"/>
    <d v="2024-07-02T00:00:00"/>
    <d v="2024-08-01T00:00:00"/>
    <n v="347928"/>
    <n v="347928"/>
    <m/>
    <s v="Factura pendiente en programacion de pago"/>
    <x v="7"/>
    <n v="340969"/>
    <n v="1222501446"/>
    <m/>
    <m/>
    <m/>
    <s v="Finalizada"/>
    <d v="2024-07-02T00:00:00"/>
    <d v="2024-08-01T00:00:00"/>
    <m/>
    <n v="347928"/>
    <n v="0"/>
    <n v="0"/>
    <n v="0"/>
    <m/>
    <m/>
    <n v="0"/>
    <m/>
    <m/>
    <m/>
    <m/>
    <m/>
    <n v="0"/>
    <n v="0"/>
    <n v="0"/>
    <n v="0"/>
    <n v="0"/>
    <n v="347928"/>
    <n v="0"/>
    <n v="0"/>
    <n v="0"/>
    <n v="0"/>
    <m/>
    <m/>
    <m/>
    <n v="0"/>
    <n v="0"/>
    <n v="0"/>
    <m/>
    <m/>
    <m/>
    <n v="0"/>
  </r>
  <r>
    <n v="900228989"/>
    <s v="CLINICA SANTA SOFIA DEL PACIFICO"/>
    <s v="FECS33294"/>
    <s v="900228989_FECS33294"/>
    <s v="FECS33294_"/>
    <d v="2024-07-21T00:00:00"/>
    <d v="2024-08-01T00:00:00"/>
    <n v="348653"/>
    <n v="348653"/>
    <m/>
    <s v="Factura pendiente en programacion de pago"/>
    <x v="7"/>
    <n v="341680"/>
    <n v="1222531027"/>
    <m/>
    <m/>
    <m/>
    <s v="Finalizada"/>
    <d v="2024-07-21T00:00:00"/>
    <d v="2024-08-01T00:00:00"/>
    <m/>
    <n v="348653"/>
    <n v="0"/>
    <n v="0"/>
    <n v="0"/>
    <m/>
    <m/>
    <n v="0"/>
    <m/>
    <m/>
    <m/>
    <m/>
    <m/>
    <n v="0"/>
    <n v="0"/>
    <n v="0"/>
    <n v="0"/>
    <n v="0"/>
    <n v="348653"/>
    <n v="0"/>
    <n v="0"/>
    <n v="0"/>
    <n v="0"/>
    <m/>
    <m/>
    <m/>
    <n v="0"/>
    <n v="0"/>
    <n v="0"/>
    <m/>
    <m/>
    <m/>
    <n v="0"/>
  </r>
  <r>
    <n v="900228989"/>
    <s v="CLINICA SANTA SOFIA DEL PACIFICO"/>
    <s v="FECS33172"/>
    <s v="900228989_FECS33172"/>
    <s v="FECS33172_"/>
    <d v="2024-07-19T00:00:00"/>
    <d v="2024-08-01T00:00:00"/>
    <n v="356456"/>
    <n v="356456"/>
    <m/>
    <s v="Factura pendiente en programacion de pago"/>
    <x v="7"/>
    <n v="349327"/>
    <n v="136697453"/>
    <m/>
    <m/>
    <m/>
    <s v="Finalizada"/>
    <d v="2024-07-19T00:00:00"/>
    <d v="2024-08-01T00:00:00"/>
    <m/>
    <n v="356456"/>
    <n v="0"/>
    <n v="0"/>
    <n v="0"/>
    <m/>
    <m/>
    <n v="0"/>
    <m/>
    <m/>
    <m/>
    <m/>
    <m/>
    <n v="0"/>
    <n v="0"/>
    <n v="0"/>
    <n v="0"/>
    <n v="0"/>
    <n v="356456"/>
    <n v="0"/>
    <n v="0"/>
    <n v="0"/>
    <n v="0"/>
    <m/>
    <m/>
    <m/>
    <n v="0"/>
    <n v="0"/>
    <n v="0"/>
    <m/>
    <m/>
    <m/>
    <n v="0"/>
  </r>
  <r>
    <n v="900228989"/>
    <s v="CLINICA SANTA SOFIA DEL PACIFICO"/>
    <s v="FECS33053"/>
    <s v="900228989_FECS33053"/>
    <s v="FECS33053_"/>
    <d v="2024-07-18T00:00:00"/>
    <d v="2024-08-01T00:00:00"/>
    <n v="367807"/>
    <n v="367807"/>
    <m/>
    <s v="Factura pendiente en programacion de pago"/>
    <x v="7"/>
    <n v="360451"/>
    <n v="1222501412"/>
    <m/>
    <m/>
    <m/>
    <s v="Finalizada"/>
    <d v="2024-07-18T00:00:00"/>
    <d v="2024-08-01T00:00:00"/>
    <m/>
    <n v="367807"/>
    <n v="0"/>
    <n v="0"/>
    <n v="0"/>
    <m/>
    <m/>
    <n v="0"/>
    <m/>
    <m/>
    <m/>
    <m/>
    <m/>
    <n v="0"/>
    <n v="0"/>
    <n v="0"/>
    <n v="0"/>
    <n v="0"/>
    <n v="367807"/>
    <n v="0"/>
    <n v="0"/>
    <n v="0"/>
    <n v="0"/>
    <m/>
    <m/>
    <m/>
    <n v="0"/>
    <n v="0"/>
    <n v="0"/>
    <m/>
    <m/>
    <m/>
    <n v="0"/>
  </r>
  <r>
    <n v="900228989"/>
    <s v="CLINICA SANTA SOFIA DEL PACIFICO"/>
    <s v="FECS33235"/>
    <s v="900228989_FECS33235"/>
    <s v="FECS33235_"/>
    <d v="2024-07-20T00:00:00"/>
    <d v="2024-08-01T00:00:00"/>
    <n v="373877"/>
    <n v="373877"/>
    <m/>
    <s v="Factura pendiente en programacion de pago"/>
    <x v="7"/>
    <n v="366399"/>
    <n v="1222501456"/>
    <m/>
    <m/>
    <m/>
    <s v="Finalizada"/>
    <d v="2024-07-20T00:00:00"/>
    <d v="2024-08-01T00:00:00"/>
    <m/>
    <n v="373877"/>
    <n v="0"/>
    <n v="0"/>
    <n v="0"/>
    <m/>
    <m/>
    <n v="0"/>
    <m/>
    <m/>
    <m/>
    <m/>
    <m/>
    <n v="0"/>
    <n v="0"/>
    <n v="0"/>
    <n v="0"/>
    <n v="0"/>
    <n v="373877"/>
    <n v="0"/>
    <n v="0"/>
    <n v="0"/>
    <n v="0"/>
    <m/>
    <m/>
    <m/>
    <n v="0"/>
    <n v="0"/>
    <n v="0"/>
    <m/>
    <m/>
    <m/>
    <n v="0"/>
  </r>
  <r>
    <n v="900228989"/>
    <s v="CLINICA SANTA SOFIA DEL PACIFICO"/>
    <s v="FECS31257"/>
    <s v="900228989_FECS31257"/>
    <s v="FECS31257_"/>
    <d v="2024-07-03T00:00:00"/>
    <d v="2024-08-01T00:00:00"/>
    <n v="381319"/>
    <n v="381319"/>
    <m/>
    <s v="Factura pendiente en programacion de pago"/>
    <x v="7"/>
    <n v="373693"/>
    <n v="1222501450"/>
    <m/>
    <m/>
    <m/>
    <s v="Finalizada"/>
    <d v="2024-07-03T00:00:00"/>
    <d v="2024-08-01T00:00:00"/>
    <m/>
    <n v="381319"/>
    <n v="0"/>
    <n v="0"/>
    <n v="0"/>
    <m/>
    <m/>
    <n v="0"/>
    <m/>
    <m/>
    <m/>
    <m/>
    <m/>
    <n v="0"/>
    <n v="0"/>
    <n v="0"/>
    <n v="0"/>
    <n v="0"/>
    <n v="381319"/>
    <n v="0"/>
    <n v="0"/>
    <n v="0"/>
    <n v="0"/>
    <m/>
    <m/>
    <m/>
    <n v="0"/>
    <n v="0"/>
    <n v="0"/>
    <m/>
    <m/>
    <m/>
    <n v="0"/>
  </r>
  <r>
    <n v="900228989"/>
    <s v="CLINICA SANTA SOFIA DEL PACIFICO"/>
    <s v="FECS32926"/>
    <s v="900228989_FECS32926"/>
    <s v="FECS32926_"/>
    <d v="2024-07-18T00:00:00"/>
    <d v="2024-08-01T00:00:00"/>
    <n v="381939"/>
    <n v="381939"/>
    <m/>
    <s v="Factura pendiente en programacion de pago"/>
    <x v="7"/>
    <n v="374300"/>
    <n v="1222501411"/>
    <m/>
    <m/>
    <m/>
    <s v="Finalizada"/>
    <d v="2024-07-18T00:00:00"/>
    <d v="2024-08-01T00:00:00"/>
    <m/>
    <n v="381939"/>
    <n v="0"/>
    <n v="0"/>
    <n v="0"/>
    <m/>
    <m/>
    <n v="0"/>
    <m/>
    <m/>
    <m/>
    <m/>
    <m/>
    <n v="0"/>
    <n v="0"/>
    <n v="0"/>
    <n v="0"/>
    <n v="0"/>
    <n v="381939"/>
    <n v="0"/>
    <n v="0"/>
    <n v="0"/>
    <n v="0"/>
    <m/>
    <m/>
    <m/>
    <n v="0"/>
    <n v="0"/>
    <n v="0"/>
    <m/>
    <m/>
    <m/>
    <n v="0"/>
  </r>
  <r>
    <n v="900228989"/>
    <s v="CLINICA SANTA SOFIA DEL PACIFICO"/>
    <s v="FECS33766"/>
    <s v="900228989_FECS33766"/>
    <s v="FECS33766_"/>
    <d v="2024-07-24T00:00:00"/>
    <d v="2024-08-01T00:00:00"/>
    <n v="388457"/>
    <n v="388457"/>
    <m/>
    <s v="Factura pendiente en programacion de pago"/>
    <x v="7"/>
    <n v="380688"/>
    <n v="1222512028"/>
    <m/>
    <m/>
    <m/>
    <s v="Finalizada"/>
    <d v="2024-07-24T00:00:00"/>
    <d v="2024-08-01T00:00:00"/>
    <m/>
    <n v="388457"/>
    <n v="0"/>
    <n v="0"/>
    <n v="0"/>
    <m/>
    <m/>
    <n v="0"/>
    <m/>
    <m/>
    <m/>
    <m/>
    <m/>
    <n v="0"/>
    <n v="0"/>
    <n v="0"/>
    <n v="0"/>
    <n v="0"/>
    <n v="388457"/>
    <n v="0"/>
    <n v="0"/>
    <n v="0"/>
    <n v="0"/>
    <m/>
    <m/>
    <m/>
    <n v="0"/>
    <n v="0"/>
    <n v="0"/>
    <m/>
    <m/>
    <m/>
    <n v="0"/>
  </r>
  <r>
    <n v="900228989"/>
    <s v="CLINICA SANTA SOFIA DEL PACIFICO"/>
    <s v="FECS32300"/>
    <s v="900228989_FECS32300"/>
    <s v="FECS32300_"/>
    <d v="2024-07-11T00:00:00"/>
    <d v="2024-08-01T00:00:00"/>
    <n v="388582"/>
    <n v="388582"/>
    <m/>
    <s v="Factura pendiente en programacion de pago"/>
    <x v="7"/>
    <n v="380810"/>
    <n v="1222501437"/>
    <m/>
    <m/>
    <m/>
    <s v="Finalizada"/>
    <d v="2024-07-11T00:00:00"/>
    <d v="2024-08-01T00:00:00"/>
    <m/>
    <n v="388582"/>
    <n v="0"/>
    <n v="0"/>
    <n v="0"/>
    <m/>
    <m/>
    <n v="0"/>
    <m/>
    <m/>
    <m/>
    <m/>
    <m/>
    <n v="0"/>
    <n v="0"/>
    <n v="0"/>
    <n v="0"/>
    <n v="0"/>
    <n v="388582"/>
    <n v="0"/>
    <n v="0"/>
    <n v="0"/>
    <n v="0"/>
    <m/>
    <m/>
    <m/>
    <n v="0"/>
    <n v="0"/>
    <n v="0"/>
    <m/>
    <m/>
    <m/>
    <n v="0"/>
  </r>
  <r>
    <n v="900228989"/>
    <s v="CLINICA SANTA SOFIA DEL PACIFICO"/>
    <s v="FECS32143"/>
    <s v="900228989_FECS32143"/>
    <s v="FECS32143_"/>
    <d v="2024-07-11T00:00:00"/>
    <d v="2024-08-01T00:00:00"/>
    <n v="391348"/>
    <n v="391348"/>
    <m/>
    <s v="Factura pendiente en programacion de pago"/>
    <x v="7"/>
    <n v="383521"/>
    <n v="1222501432"/>
    <m/>
    <m/>
    <m/>
    <s v="Finalizada"/>
    <d v="2024-07-11T00:00:00"/>
    <d v="2024-08-01T00:00:00"/>
    <m/>
    <n v="391348"/>
    <n v="0"/>
    <n v="0"/>
    <n v="0"/>
    <m/>
    <m/>
    <n v="0"/>
    <m/>
    <m/>
    <m/>
    <m/>
    <m/>
    <n v="0"/>
    <n v="0"/>
    <n v="0"/>
    <n v="0"/>
    <n v="0"/>
    <n v="391348"/>
    <n v="0"/>
    <n v="0"/>
    <n v="0"/>
    <n v="0"/>
    <m/>
    <m/>
    <m/>
    <n v="0"/>
    <n v="0"/>
    <n v="0"/>
    <m/>
    <m/>
    <m/>
    <n v="0"/>
  </r>
  <r>
    <n v="900228989"/>
    <s v="CLINICA SANTA SOFIA DEL PACIFICO"/>
    <s v="FECS33770"/>
    <s v="900228989_FECS33770"/>
    <s v="FECS33770_"/>
    <d v="2024-07-25T00:00:00"/>
    <d v="2024-08-01T00:00:00"/>
    <n v="397114"/>
    <n v="397114"/>
    <m/>
    <s v="Factura pendiente en programacion de pago"/>
    <x v="7"/>
    <n v="389172"/>
    <n v="1222501377"/>
    <m/>
    <m/>
    <m/>
    <s v="Finalizada"/>
    <d v="2024-07-25T00:00:00"/>
    <d v="2024-08-01T00:00:00"/>
    <m/>
    <n v="397114"/>
    <n v="0"/>
    <n v="0"/>
    <n v="0"/>
    <m/>
    <m/>
    <n v="0"/>
    <m/>
    <m/>
    <m/>
    <m/>
    <m/>
    <n v="0"/>
    <n v="0"/>
    <n v="0"/>
    <n v="0"/>
    <n v="0"/>
    <n v="397114"/>
    <n v="0"/>
    <n v="0"/>
    <n v="0"/>
    <n v="0"/>
    <m/>
    <m/>
    <m/>
    <n v="0"/>
    <n v="0"/>
    <n v="0"/>
    <m/>
    <m/>
    <m/>
    <n v="0"/>
  </r>
  <r>
    <n v="900228989"/>
    <s v="CLINICA SANTA SOFIA DEL PACIFICO"/>
    <s v="FECS33834"/>
    <s v="900228989_FECS33834"/>
    <s v="FECS33834_"/>
    <d v="2024-07-25T00:00:00"/>
    <d v="2024-08-01T00:00:00"/>
    <n v="405989"/>
    <n v="405989"/>
    <m/>
    <s v="Factura pendiente en programacion de pago"/>
    <x v="7"/>
    <n v="397869"/>
    <n v="1222501381"/>
    <m/>
    <m/>
    <m/>
    <s v="Finalizada"/>
    <d v="2024-07-25T00:00:00"/>
    <d v="2024-08-01T00:00:00"/>
    <m/>
    <n v="405989"/>
    <n v="0"/>
    <n v="0"/>
    <n v="0"/>
    <m/>
    <m/>
    <n v="0"/>
    <m/>
    <m/>
    <m/>
    <m/>
    <m/>
    <n v="0"/>
    <n v="0"/>
    <n v="0"/>
    <n v="0"/>
    <n v="0"/>
    <n v="405989"/>
    <n v="0"/>
    <n v="0"/>
    <n v="0"/>
    <n v="0"/>
    <m/>
    <m/>
    <m/>
    <n v="0"/>
    <n v="0"/>
    <n v="0"/>
    <m/>
    <m/>
    <m/>
    <n v="0"/>
  </r>
  <r>
    <n v="900228989"/>
    <s v="CLINICA SANTA SOFIA DEL PACIFICO"/>
    <s v="FECS32670"/>
    <s v="900228989_FECS32670"/>
    <s v="FECS32670_"/>
    <d v="2024-07-16T00:00:00"/>
    <d v="2024-08-01T00:00:00"/>
    <n v="409169"/>
    <n v="409169"/>
    <m/>
    <s v="Factura pendiente en programacion de pago"/>
    <x v="7"/>
    <n v="400986"/>
    <n v="1222501410"/>
    <m/>
    <m/>
    <m/>
    <s v="Finalizada"/>
    <d v="2024-07-16T00:00:00"/>
    <d v="2024-08-01T00:00:00"/>
    <m/>
    <n v="409169"/>
    <n v="0"/>
    <n v="0"/>
    <n v="0"/>
    <m/>
    <m/>
    <n v="0"/>
    <m/>
    <m/>
    <m/>
    <m/>
    <m/>
    <n v="0"/>
    <n v="0"/>
    <n v="0"/>
    <n v="0"/>
    <n v="0"/>
    <n v="409169"/>
    <n v="0"/>
    <n v="0"/>
    <n v="0"/>
    <n v="0"/>
    <m/>
    <m/>
    <m/>
    <n v="0"/>
    <n v="0"/>
    <n v="0"/>
    <m/>
    <m/>
    <m/>
    <n v="0"/>
  </r>
  <r>
    <n v="900228989"/>
    <s v="CLINICA SANTA SOFIA DEL PACIFICO"/>
    <s v="FECS33312"/>
    <s v="900228989_FECS33312"/>
    <s v="FECS33312_"/>
    <d v="2024-07-21T00:00:00"/>
    <d v="2024-08-01T00:00:00"/>
    <n v="410323"/>
    <n v="410323"/>
    <m/>
    <s v="Factura pendiente en programacion de pago"/>
    <x v="7"/>
    <n v="402117"/>
    <n v="1222501418"/>
    <m/>
    <m/>
    <m/>
    <s v="Finalizada"/>
    <d v="2024-07-21T00:00:00"/>
    <d v="2024-08-01T00:00:00"/>
    <m/>
    <n v="410323"/>
    <n v="0"/>
    <n v="0"/>
    <n v="0"/>
    <m/>
    <m/>
    <n v="0"/>
    <m/>
    <m/>
    <m/>
    <m/>
    <m/>
    <n v="0"/>
    <n v="0"/>
    <n v="0"/>
    <n v="0"/>
    <n v="0"/>
    <n v="410323"/>
    <n v="0"/>
    <n v="0"/>
    <n v="0"/>
    <n v="0"/>
    <m/>
    <m/>
    <m/>
    <n v="0"/>
    <n v="0"/>
    <n v="0"/>
    <m/>
    <m/>
    <m/>
    <n v="0"/>
  </r>
  <r>
    <n v="900228989"/>
    <s v="CLINICA SANTA SOFIA DEL PACIFICO"/>
    <s v="FECS33598"/>
    <s v="900228989_FECS33598"/>
    <s v="FECS33598_"/>
    <d v="2024-07-24T00:00:00"/>
    <d v="2024-08-01T00:00:00"/>
    <n v="428014"/>
    <n v="428014"/>
    <m/>
    <s v="Factura pendiente en programacion de pago"/>
    <x v="7"/>
    <n v="419454"/>
    <n v="1222512027"/>
    <m/>
    <m/>
    <m/>
    <s v="Finalizada"/>
    <d v="2024-07-24T00:00:00"/>
    <d v="2024-08-01T00:00:00"/>
    <m/>
    <n v="428014"/>
    <n v="0"/>
    <n v="0"/>
    <n v="0"/>
    <m/>
    <m/>
    <n v="0"/>
    <m/>
    <m/>
    <m/>
    <m/>
    <m/>
    <n v="0"/>
    <n v="0"/>
    <n v="0"/>
    <n v="0"/>
    <n v="0"/>
    <n v="428014"/>
    <n v="0"/>
    <n v="0"/>
    <n v="0"/>
    <n v="0"/>
    <m/>
    <m/>
    <m/>
    <n v="0"/>
    <n v="0"/>
    <n v="0"/>
    <m/>
    <m/>
    <m/>
    <n v="0"/>
  </r>
  <r>
    <n v="900228989"/>
    <s v="CLINICA SANTA SOFIA DEL PACIFICO"/>
    <s v="FECS32603"/>
    <s v="900228989_FECS32603"/>
    <s v="FECS32603_"/>
    <d v="2024-07-15T00:00:00"/>
    <d v="2024-08-01T00:00:00"/>
    <n v="437204"/>
    <n v="437204"/>
    <m/>
    <s v="Factura pendiente en programacion de pago"/>
    <x v="7"/>
    <n v="428460"/>
    <n v="1222501406"/>
    <m/>
    <m/>
    <m/>
    <s v="Finalizada"/>
    <d v="2024-07-15T00:00:00"/>
    <d v="2024-08-01T00:00:00"/>
    <m/>
    <n v="437204"/>
    <n v="0"/>
    <n v="0"/>
    <n v="0"/>
    <m/>
    <m/>
    <n v="0"/>
    <m/>
    <m/>
    <m/>
    <m/>
    <m/>
    <n v="0"/>
    <n v="0"/>
    <n v="0"/>
    <n v="0"/>
    <n v="0"/>
    <n v="437204"/>
    <n v="0"/>
    <n v="0"/>
    <n v="0"/>
    <n v="0"/>
    <m/>
    <m/>
    <m/>
    <n v="0"/>
    <n v="0"/>
    <n v="0"/>
    <m/>
    <m/>
    <m/>
    <n v="0"/>
  </r>
  <r>
    <n v="900228989"/>
    <s v="CLINICA SANTA SOFIA DEL PACIFICO"/>
    <s v="FECS32149"/>
    <s v="900228989_FECS32149"/>
    <s v="FECS32149_"/>
    <d v="2024-07-11T00:00:00"/>
    <d v="2024-08-01T00:00:00"/>
    <n v="439903"/>
    <n v="439903"/>
    <m/>
    <s v="Factura pendiente en programacion de pago"/>
    <x v="7"/>
    <n v="431105"/>
    <n v="1222501434"/>
    <m/>
    <m/>
    <m/>
    <s v="Finalizada"/>
    <d v="2024-07-11T00:00:00"/>
    <d v="2024-08-01T00:00:00"/>
    <m/>
    <n v="439903"/>
    <n v="0"/>
    <n v="0"/>
    <n v="0"/>
    <m/>
    <m/>
    <n v="0"/>
    <m/>
    <m/>
    <m/>
    <m/>
    <m/>
    <n v="0"/>
    <n v="0"/>
    <n v="0"/>
    <n v="0"/>
    <n v="0"/>
    <n v="439903"/>
    <n v="0"/>
    <n v="0"/>
    <n v="0"/>
    <n v="0"/>
    <m/>
    <m/>
    <m/>
    <n v="0"/>
    <n v="0"/>
    <n v="0"/>
    <m/>
    <m/>
    <m/>
    <n v="0"/>
  </r>
  <r>
    <n v="900228989"/>
    <s v="CLINICA SANTA SOFIA DEL PACIFICO"/>
    <s v="FECS33158"/>
    <s v="900228989_FECS33158"/>
    <s v="FECS33158_"/>
    <d v="2024-07-19T00:00:00"/>
    <d v="2024-08-01T00:00:00"/>
    <n v="447059"/>
    <n v="447059"/>
    <m/>
    <s v="Factura pendiente en programacion de pago"/>
    <x v="7"/>
    <n v="438118"/>
    <n v="1222531025"/>
    <m/>
    <m/>
    <m/>
    <s v="Finalizada"/>
    <d v="2024-07-19T00:00:00"/>
    <d v="2024-08-01T00:00:00"/>
    <m/>
    <n v="447059"/>
    <n v="0"/>
    <n v="0"/>
    <n v="0"/>
    <m/>
    <m/>
    <n v="0"/>
    <m/>
    <m/>
    <m/>
    <m/>
    <m/>
    <n v="0"/>
    <n v="0"/>
    <n v="0"/>
    <n v="0"/>
    <n v="0"/>
    <n v="447059"/>
    <n v="0"/>
    <n v="0"/>
    <n v="0"/>
    <n v="0"/>
    <m/>
    <m/>
    <m/>
    <n v="0"/>
    <n v="0"/>
    <n v="0"/>
    <m/>
    <m/>
    <m/>
    <n v="0"/>
  </r>
  <r>
    <n v="900228989"/>
    <s v="CLINICA SANTA SOFIA DEL PACIFICO"/>
    <s v="FECS31255"/>
    <s v="900228989_FECS31255"/>
    <s v="FECS31255_"/>
    <d v="2024-07-03T00:00:00"/>
    <d v="2024-08-01T00:00:00"/>
    <n v="448292"/>
    <n v="448292"/>
    <m/>
    <s v="Factura pendiente en programacion de pago"/>
    <x v="7"/>
    <n v="439326"/>
    <n v="1222501449"/>
    <m/>
    <m/>
    <m/>
    <s v="Finalizada"/>
    <d v="2024-07-03T00:00:00"/>
    <d v="2024-08-01T00:00:00"/>
    <m/>
    <n v="448292"/>
    <n v="0"/>
    <n v="0"/>
    <n v="0"/>
    <m/>
    <m/>
    <n v="0"/>
    <m/>
    <m/>
    <m/>
    <m/>
    <m/>
    <n v="0"/>
    <n v="0"/>
    <n v="0"/>
    <n v="0"/>
    <n v="0"/>
    <n v="448292"/>
    <n v="0"/>
    <n v="0"/>
    <n v="0"/>
    <n v="0"/>
    <m/>
    <m/>
    <m/>
    <n v="0"/>
    <n v="0"/>
    <n v="0"/>
    <m/>
    <m/>
    <m/>
    <n v="0"/>
  </r>
  <r>
    <n v="900228989"/>
    <s v="CLINICA SANTA SOFIA DEL PACIFICO"/>
    <s v="FECS31061"/>
    <s v="900228989_FECS31061"/>
    <s v="FECS31061_"/>
    <d v="2024-07-01T00:00:00"/>
    <d v="2024-08-01T00:00:00"/>
    <n v="449294"/>
    <n v="449294"/>
    <m/>
    <s v="Factura pendiente en programacion de pago"/>
    <x v="7"/>
    <n v="440308"/>
    <n v="1222501442"/>
    <m/>
    <m/>
    <m/>
    <s v="Finalizada"/>
    <d v="2024-07-01T00:00:00"/>
    <d v="2024-08-01T00:00:00"/>
    <m/>
    <n v="449294"/>
    <n v="0"/>
    <n v="0"/>
    <n v="0"/>
    <m/>
    <m/>
    <n v="0"/>
    <m/>
    <m/>
    <m/>
    <m/>
    <m/>
    <n v="0"/>
    <n v="0"/>
    <n v="0"/>
    <n v="0"/>
    <n v="0"/>
    <n v="449294"/>
    <n v="0"/>
    <n v="0"/>
    <n v="0"/>
    <n v="0"/>
    <m/>
    <m/>
    <m/>
    <n v="0"/>
    <n v="0"/>
    <n v="0"/>
    <m/>
    <m/>
    <m/>
    <n v="0"/>
  </r>
  <r>
    <n v="900228989"/>
    <s v="CLINICA SANTA SOFIA DEL PACIFICO"/>
    <s v="FECS32455"/>
    <s v="900228989_FECS32455"/>
    <s v="FECS32455_"/>
    <d v="2024-07-12T00:00:00"/>
    <d v="2024-08-01T00:00:00"/>
    <n v="449869"/>
    <n v="449869"/>
    <m/>
    <s v="Factura pendiente en programacion de pago"/>
    <x v="7"/>
    <n v="440872"/>
    <n v="1222501398"/>
    <m/>
    <m/>
    <m/>
    <s v="Finalizada"/>
    <d v="2024-07-12T00:00:00"/>
    <d v="2024-08-01T00:00:00"/>
    <m/>
    <n v="449869"/>
    <n v="0"/>
    <n v="0"/>
    <n v="0"/>
    <m/>
    <m/>
    <n v="0"/>
    <m/>
    <m/>
    <m/>
    <m/>
    <m/>
    <n v="0"/>
    <n v="0"/>
    <n v="0"/>
    <n v="0"/>
    <n v="0"/>
    <n v="449869"/>
    <n v="0"/>
    <n v="0"/>
    <n v="0"/>
    <n v="0"/>
    <m/>
    <m/>
    <m/>
    <n v="0"/>
    <n v="0"/>
    <n v="0"/>
    <m/>
    <m/>
    <m/>
    <n v="0"/>
  </r>
  <r>
    <n v="900228989"/>
    <s v="CLINICA SANTA SOFIA DEL PACIFICO"/>
    <s v="FECS32515"/>
    <s v="900228989_FECS32515"/>
    <s v="FECS32515_"/>
    <d v="2024-07-14T00:00:00"/>
    <d v="2024-08-01T00:00:00"/>
    <n v="450835"/>
    <n v="450835"/>
    <m/>
    <s v="Factura pendiente en programacion de pago"/>
    <x v="7"/>
    <n v="441818"/>
    <n v="1222501401"/>
    <m/>
    <m/>
    <m/>
    <s v="Finalizada"/>
    <d v="2024-07-14T00:00:00"/>
    <d v="2024-08-01T00:00:00"/>
    <m/>
    <n v="450835"/>
    <n v="0"/>
    <n v="0"/>
    <n v="0"/>
    <m/>
    <m/>
    <n v="0"/>
    <m/>
    <m/>
    <m/>
    <m/>
    <m/>
    <n v="0"/>
    <n v="0"/>
    <n v="0"/>
    <n v="0"/>
    <n v="0"/>
    <n v="450835"/>
    <n v="0"/>
    <n v="0"/>
    <n v="0"/>
    <n v="0"/>
    <m/>
    <m/>
    <m/>
    <n v="0"/>
    <n v="0"/>
    <n v="0"/>
    <m/>
    <m/>
    <m/>
    <n v="0"/>
  </r>
  <r>
    <n v="900228989"/>
    <s v="CLINICA SANTA SOFIA DEL PACIFICO"/>
    <s v="FECS31508"/>
    <s v="900228989_FECS31508"/>
    <s v="FECS31508_"/>
    <d v="2024-07-04T00:00:00"/>
    <d v="2024-08-01T00:00:00"/>
    <n v="454043"/>
    <n v="454043"/>
    <m/>
    <s v="Factura pendiente en programacion de pago"/>
    <x v="7"/>
    <n v="444962"/>
    <n v="1222501420"/>
    <m/>
    <m/>
    <m/>
    <s v="Finalizada"/>
    <d v="2024-07-04T00:00:00"/>
    <d v="2024-08-01T00:00:00"/>
    <m/>
    <n v="454043"/>
    <n v="0"/>
    <n v="0"/>
    <n v="0"/>
    <m/>
    <m/>
    <n v="0"/>
    <m/>
    <m/>
    <m/>
    <m/>
    <m/>
    <n v="0"/>
    <n v="0"/>
    <n v="0"/>
    <n v="0"/>
    <n v="0"/>
    <n v="454043"/>
    <n v="0"/>
    <n v="0"/>
    <n v="0"/>
    <n v="0"/>
    <m/>
    <m/>
    <m/>
    <n v="0"/>
    <n v="0"/>
    <n v="0"/>
    <m/>
    <m/>
    <m/>
    <n v="0"/>
  </r>
  <r>
    <n v="900228989"/>
    <s v="CLINICA SANTA SOFIA DEL PACIFICO"/>
    <s v="FECS32601"/>
    <s v="900228989_FECS32601"/>
    <s v="FECS32601_"/>
    <d v="2024-07-15T00:00:00"/>
    <d v="2024-08-01T00:00:00"/>
    <n v="454960"/>
    <n v="454960"/>
    <m/>
    <s v="Factura pendiente en programacion de pago"/>
    <x v="7"/>
    <n v="445861"/>
    <n v="1222501405"/>
    <m/>
    <m/>
    <m/>
    <s v="Finalizada"/>
    <d v="2024-07-15T00:00:00"/>
    <d v="2024-08-01T00:00:00"/>
    <m/>
    <n v="454960"/>
    <n v="0"/>
    <n v="0"/>
    <n v="0"/>
    <m/>
    <m/>
    <n v="0"/>
    <m/>
    <m/>
    <m/>
    <m/>
    <m/>
    <n v="0"/>
    <n v="0"/>
    <n v="0"/>
    <n v="0"/>
    <n v="0"/>
    <n v="454960"/>
    <n v="0"/>
    <n v="0"/>
    <n v="0"/>
    <n v="0"/>
    <m/>
    <m/>
    <m/>
    <n v="0"/>
    <n v="0"/>
    <n v="0"/>
    <m/>
    <m/>
    <m/>
    <n v="0"/>
  </r>
  <r>
    <n v="900228989"/>
    <s v="CLINICA SANTA SOFIA DEL PACIFICO"/>
    <s v="FECS31747"/>
    <s v="900228989_FECS31747"/>
    <s v="FECS31747_"/>
    <d v="2024-07-08T00:00:00"/>
    <d v="2024-08-01T00:00:00"/>
    <n v="466060"/>
    <n v="466060"/>
    <m/>
    <s v="Factura pendiente en programacion de pago"/>
    <x v="7"/>
    <n v="456739"/>
    <n v="1222501427"/>
    <m/>
    <m/>
    <m/>
    <s v="Finalizada"/>
    <d v="2024-07-08T00:00:00"/>
    <d v="2024-08-01T00:00:00"/>
    <m/>
    <n v="466060"/>
    <n v="0"/>
    <n v="0"/>
    <n v="0"/>
    <m/>
    <m/>
    <n v="0"/>
    <m/>
    <m/>
    <m/>
    <m/>
    <m/>
    <n v="0"/>
    <n v="0"/>
    <n v="0"/>
    <n v="0"/>
    <n v="0"/>
    <n v="466060"/>
    <n v="0"/>
    <n v="0"/>
    <n v="0"/>
    <n v="0"/>
    <m/>
    <m/>
    <m/>
    <n v="0"/>
    <n v="0"/>
    <n v="0"/>
    <m/>
    <m/>
    <m/>
    <n v="0"/>
  </r>
  <r>
    <n v="900228989"/>
    <s v="CLINICA SANTA SOFIA DEL PACIFICO"/>
    <s v="FECS33058"/>
    <s v="900228989_FECS33058"/>
    <s v="FECS33058_"/>
    <d v="2024-07-18T00:00:00"/>
    <d v="2024-08-01T00:00:00"/>
    <n v="467453"/>
    <n v="467453"/>
    <m/>
    <s v="Factura pendiente en programacion de pago"/>
    <x v="7"/>
    <n v="458104"/>
    <n v="1222501413"/>
    <m/>
    <m/>
    <m/>
    <s v="Finalizada"/>
    <d v="2024-07-18T00:00:00"/>
    <d v="2024-08-01T00:00:00"/>
    <m/>
    <n v="467453"/>
    <n v="0"/>
    <n v="0"/>
    <n v="0"/>
    <m/>
    <m/>
    <n v="0"/>
    <m/>
    <m/>
    <m/>
    <m/>
    <m/>
    <n v="0"/>
    <n v="0"/>
    <n v="0"/>
    <n v="0"/>
    <n v="0"/>
    <n v="467453"/>
    <n v="0"/>
    <n v="0"/>
    <n v="0"/>
    <n v="0"/>
    <m/>
    <m/>
    <m/>
    <n v="0"/>
    <n v="0"/>
    <n v="0"/>
    <m/>
    <m/>
    <m/>
    <n v="0"/>
  </r>
  <r>
    <n v="900228989"/>
    <s v="CLINICA SANTA SOFIA DEL PACIFICO"/>
    <s v="FECS31402"/>
    <s v="900228989_FECS31402"/>
    <s v="FECS31402_"/>
    <d v="2024-07-04T00:00:00"/>
    <d v="2024-08-01T00:00:00"/>
    <n v="473757"/>
    <n v="473757"/>
    <m/>
    <s v="Factura pendiente en programacion de pago"/>
    <x v="7"/>
    <n v="464282"/>
    <n v="1222501455"/>
    <m/>
    <m/>
    <m/>
    <s v="Finalizada"/>
    <d v="2024-07-04T00:00:00"/>
    <d v="2024-08-01T00:00:00"/>
    <m/>
    <n v="473757"/>
    <n v="0"/>
    <n v="0"/>
    <n v="0"/>
    <m/>
    <m/>
    <n v="0"/>
    <m/>
    <m/>
    <m/>
    <m/>
    <m/>
    <n v="0"/>
    <n v="0"/>
    <n v="0"/>
    <n v="0"/>
    <n v="0"/>
    <n v="473757"/>
    <n v="0"/>
    <n v="0"/>
    <n v="0"/>
    <n v="0"/>
    <m/>
    <m/>
    <m/>
    <n v="0"/>
    <n v="0"/>
    <n v="0"/>
    <m/>
    <m/>
    <m/>
    <n v="0"/>
  </r>
  <r>
    <n v="900228989"/>
    <s v="CLINICA SANTA SOFIA DEL PACIFICO"/>
    <s v="FECS32567"/>
    <s v="900228989_FECS32567"/>
    <s v="FECS32567_"/>
    <d v="2024-07-15T00:00:00"/>
    <d v="2024-08-01T00:00:00"/>
    <n v="475351"/>
    <n v="475351"/>
    <m/>
    <s v="Factura pendiente en programacion de pago"/>
    <x v="7"/>
    <n v="465844"/>
    <n v="1222501403"/>
    <m/>
    <m/>
    <m/>
    <s v="Finalizada"/>
    <d v="2024-07-15T00:00:00"/>
    <d v="2024-08-01T00:00:00"/>
    <m/>
    <n v="475351"/>
    <n v="0"/>
    <n v="0"/>
    <n v="0"/>
    <m/>
    <m/>
    <n v="0"/>
    <m/>
    <m/>
    <m/>
    <m/>
    <m/>
    <n v="0"/>
    <n v="0"/>
    <n v="0"/>
    <n v="0"/>
    <n v="0"/>
    <n v="475351"/>
    <n v="0"/>
    <n v="0"/>
    <n v="0"/>
    <n v="0"/>
    <m/>
    <m/>
    <m/>
    <n v="0"/>
    <n v="0"/>
    <n v="0"/>
    <m/>
    <m/>
    <m/>
    <n v="0"/>
  </r>
  <r>
    <n v="900228989"/>
    <s v="CLINICA SANTA SOFIA DEL PACIFICO"/>
    <s v="FECS34259"/>
    <s v="900228989_FECS34259"/>
    <s v="FECS34259_"/>
    <d v="2024-07-29T00:00:00"/>
    <d v="2024-08-01T00:00:00"/>
    <n v="475705"/>
    <n v="475705"/>
    <m/>
    <s v="Factura pendiente en programacion de pago"/>
    <x v="7"/>
    <n v="466191"/>
    <n v="1222512025"/>
    <m/>
    <m/>
    <m/>
    <s v="Finalizada"/>
    <d v="2024-07-29T00:00:00"/>
    <d v="2024-08-01T00:00:00"/>
    <m/>
    <n v="475705"/>
    <n v="0"/>
    <n v="0"/>
    <n v="0"/>
    <m/>
    <m/>
    <n v="0"/>
    <m/>
    <m/>
    <m/>
    <m/>
    <m/>
    <n v="0"/>
    <n v="0"/>
    <n v="0"/>
    <n v="0"/>
    <n v="0"/>
    <n v="475705"/>
    <n v="0"/>
    <n v="0"/>
    <n v="0"/>
    <n v="0"/>
    <m/>
    <m/>
    <m/>
    <n v="0"/>
    <n v="0"/>
    <n v="0"/>
    <m/>
    <m/>
    <m/>
    <n v="0"/>
  </r>
  <r>
    <n v="900228989"/>
    <s v="CLINICA SANTA SOFIA DEL PACIFICO"/>
    <s v="FECS32568"/>
    <s v="900228989_FECS32568"/>
    <s v="FECS32568_"/>
    <d v="2024-07-15T00:00:00"/>
    <d v="2024-08-01T00:00:00"/>
    <n v="481827"/>
    <n v="481827"/>
    <m/>
    <s v="Factura pendiente en programacion de pago"/>
    <x v="7"/>
    <n v="472190"/>
    <n v="1222501404"/>
    <m/>
    <m/>
    <m/>
    <s v="Finalizada"/>
    <d v="2024-07-15T00:00:00"/>
    <d v="2024-08-01T00:00:00"/>
    <m/>
    <n v="481827"/>
    <n v="0"/>
    <n v="0"/>
    <n v="0"/>
    <m/>
    <m/>
    <n v="0"/>
    <m/>
    <m/>
    <m/>
    <m/>
    <m/>
    <n v="0"/>
    <n v="0"/>
    <n v="0"/>
    <n v="0"/>
    <n v="0"/>
    <n v="481827"/>
    <n v="0"/>
    <n v="0"/>
    <n v="0"/>
    <n v="0"/>
    <m/>
    <m/>
    <m/>
    <n v="0"/>
    <n v="0"/>
    <n v="0"/>
    <m/>
    <m/>
    <m/>
    <n v="0"/>
  </r>
  <r>
    <n v="900228989"/>
    <s v="CLINICA SANTA SOFIA DEL PACIFICO"/>
    <s v="FECS31678"/>
    <s v="900228989_FECS31678"/>
    <s v="FECS31678_"/>
    <d v="2024-07-06T00:00:00"/>
    <d v="2024-08-01T00:00:00"/>
    <n v="481958"/>
    <n v="481958"/>
    <m/>
    <s v="Factura pendiente en programacion de pago"/>
    <x v="7"/>
    <n v="472319"/>
    <n v="1222515389"/>
    <m/>
    <m/>
    <m/>
    <s v="Finalizada"/>
    <d v="2024-07-06T00:00:00"/>
    <d v="2024-08-01T00:00:00"/>
    <m/>
    <n v="481958"/>
    <n v="0"/>
    <n v="0"/>
    <n v="0"/>
    <m/>
    <m/>
    <n v="0"/>
    <m/>
    <m/>
    <m/>
    <m/>
    <m/>
    <n v="0"/>
    <n v="0"/>
    <n v="0"/>
    <n v="0"/>
    <n v="0"/>
    <n v="481958"/>
    <n v="0"/>
    <n v="0"/>
    <n v="0"/>
    <n v="0"/>
    <m/>
    <m/>
    <m/>
    <n v="0"/>
    <n v="0"/>
    <n v="0"/>
    <m/>
    <m/>
    <m/>
    <n v="0"/>
  </r>
  <r>
    <n v="900228989"/>
    <s v="CLINICA SANTA SOFIA DEL PACIFICO"/>
    <s v="FECS31228"/>
    <s v="900228989_FECS31228"/>
    <s v="FECS31228_"/>
    <d v="2024-07-02T00:00:00"/>
    <d v="2024-08-01T00:00:00"/>
    <n v="490836"/>
    <n v="490836"/>
    <m/>
    <s v="Factura pendiente en programacion de pago"/>
    <x v="7"/>
    <n v="481019"/>
    <n v="1222529018"/>
    <m/>
    <m/>
    <m/>
    <s v="Finalizada"/>
    <d v="2024-07-02T00:00:00"/>
    <d v="2024-08-01T00:00:00"/>
    <m/>
    <n v="490836"/>
    <n v="0"/>
    <n v="0"/>
    <n v="0"/>
    <m/>
    <m/>
    <n v="0"/>
    <m/>
    <m/>
    <m/>
    <m/>
    <m/>
    <n v="0"/>
    <n v="0"/>
    <n v="0"/>
    <n v="0"/>
    <n v="0"/>
    <n v="490836"/>
    <n v="0"/>
    <n v="0"/>
    <n v="0"/>
    <n v="0"/>
    <m/>
    <m/>
    <m/>
    <n v="0"/>
    <n v="0"/>
    <n v="0"/>
    <m/>
    <m/>
    <m/>
    <n v="0"/>
  </r>
  <r>
    <n v="900228989"/>
    <s v="CLINICA SANTA SOFIA DEL PACIFICO"/>
    <s v="FECS32683"/>
    <s v="900228989_FECS32683"/>
    <s v="FECS32683_"/>
    <d v="2024-07-16T00:00:00"/>
    <d v="2024-08-01T00:00:00"/>
    <n v="491379"/>
    <n v="491379"/>
    <m/>
    <s v="Factura pendiente en programacion de pago"/>
    <x v="7"/>
    <n v="481551"/>
    <n v="1222515387"/>
    <m/>
    <m/>
    <m/>
    <s v="Finalizada"/>
    <d v="2024-07-16T00:00:00"/>
    <d v="2024-08-01T00:00:00"/>
    <m/>
    <n v="491379"/>
    <n v="0"/>
    <n v="0"/>
    <n v="0"/>
    <m/>
    <m/>
    <n v="0"/>
    <m/>
    <m/>
    <m/>
    <m/>
    <m/>
    <n v="0"/>
    <n v="0"/>
    <n v="0"/>
    <n v="0"/>
    <n v="0"/>
    <n v="491379"/>
    <n v="0"/>
    <n v="0"/>
    <n v="0"/>
    <n v="0"/>
    <m/>
    <m/>
    <m/>
    <n v="0"/>
    <n v="0"/>
    <n v="0"/>
    <m/>
    <m/>
    <m/>
    <n v="0"/>
  </r>
  <r>
    <n v="900228989"/>
    <s v="CLINICA SANTA SOFIA DEL PACIFICO"/>
    <s v="FECS33872"/>
    <s v="900228989_FECS33872"/>
    <s v="FECS33872_"/>
    <d v="2024-07-25T00:00:00"/>
    <d v="2024-08-01T00:00:00"/>
    <n v="493606"/>
    <n v="493606"/>
    <m/>
    <s v="Factura pendiente en programacion de pago"/>
    <x v="7"/>
    <n v="483734"/>
    <n v="1222501383"/>
    <m/>
    <m/>
    <m/>
    <s v="Finalizada"/>
    <d v="2024-07-25T00:00:00"/>
    <d v="2024-08-01T00:00:00"/>
    <m/>
    <n v="493606"/>
    <n v="0"/>
    <n v="0"/>
    <n v="0"/>
    <m/>
    <m/>
    <n v="0"/>
    <m/>
    <m/>
    <m/>
    <m/>
    <m/>
    <n v="0"/>
    <n v="0"/>
    <n v="0"/>
    <n v="0"/>
    <n v="0"/>
    <n v="493606"/>
    <n v="0"/>
    <n v="0"/>
    <n v="0"/>
    <n v="0"/>
    <m/>
    <m/>
    <m/>
    <n v="0"/>
    <n v="0"/>
    <n v="0"/>
    <m/>
    <m/>
    <m/>
    <n v="0"/>
  </r>
  <r>
    <n v="900228989"/>
    <s v="CLINICA SANTA SOFIA DEL PACIFICO"/>
    <s v="FECS33940"/>
    <s v="900228989_FECS33940"/>
    <s v="FECS33940_"/>
    <d v="2024-07-25T00:00:00"/>
    <d v="2024-08-01T00:00:00"/>
    <n v="500985"/>
    <n v="500985"/>
    <m/>
    <s v="Factura pendiente en programacion de pago"/>
    <x v="7"/>
    <n v="490965"/>
    <n v="1222501369"/>
    <m/>
    <m/>
    <m/>
    <s v="Finalizada"/>
    <d v="2024-07-25T00:00:00"/>
    <d v="2024-08-01T00:00:00"/>
    <m/>
    <n v="500985"/>
    <n v="0"/>
    <n v="0"/>
    <n v="0"/>
    <m/>
    <m/>
    <n v="0"/>
    <m/>
    <m/>
    <m/>
    <m/>
    <m/>
    <n v="0"/>
    <n v="0"/>
    <n v="0"/>
    <n v="0"/>
    <n v="0"/>
    <n v="500985"/>
    <n v="0"/>
    <n v="0"/>
    <n v="0"/>
    <n v="0"/>
    <m/>
    <m/>
    <m/>
    <n v="0"/>
    <n v="0"/>
    <n v="0"/>
    <m/>
    <m/>
    <m/>
    <n v="0"/>
  </r>
  <r>
    <n v="900228989"/>
    <s v="CLINICA SANTA SOFIA DEL PACIFICO"/>
    <s v="FECS31115"/>
    <s v="900228989_FECS31115"/>
    <s v="FECS31115_"/>
    <d v="2024-07-02T00:00:00"/>
    <d v="2024-08-01T00:00:00"/>
    <n v="504769"/>
    <n v="504769"/>
    <m/>
    <s v="Factura pendiente en programacion de pago"/>
    <x v="7"/>
    <n v="494674"/>
    <n v="1222501447"/>
    <m/>
    <m/>
    <m/>
    <s v="Finalizada"/>
    <d v="2024-07-02T00:00:00"/>
    <d v="2024-08-01T00:00:00"/>
    <m/>
    <n v="504769"/>
    <n v="0"/>
    <n v="0"/>
    <n v="0"/>
    <m/>
    <m/>
    <n v="0"/>
    <m/>
    <m/>
    <m/>
    <m/>
    <m/>
    <n v="0"/>
    <n v="0"/>
    <n v="0"/>
    <n v="0"/>
    <n v="0"/>
    <n v="504769"/>
    <n v="0"/>
    <n v="0"/>
    <n v="0"/>
    <n v="0"/>
    <m/>
    <m/>
    <m/>
    <n v="0"/>
    <n v="0"/>
    <n v="0"/>
    <m/>
    <m/>
    <m/>
    <n v="0"/>
  </r>
  <r>
    <n v="900228989"/>
    <s v="CLINICA SANTA SOFIA DEL PACIFICO"/>
    <s v="FECS31067"/>
    <s v="900228989_FECS31067"/>
    <s v="FECS31067_"/>
    <d v="2024-07-01T00:00:00"/>
    <d v="2024-08-01T00:00:00"/>
    <n v="506952"/>
    <n v="506952"/>
    <m/>
    <s v="Factura pendiente en programacion de pago"/>
    <x v="7"/>
    <n v="496813"/>
    <n v="1222501443"/>
    <m/>
    <m/>
    <m/>
    <s v="Finalizada"/>
    <d v="2024-07-01T00:00:00"/>
    <d v="2024-08-01T00:00:00"/>
    <m/>
    <n v="506952"/>
    <n v="0"/>
    <n v="0"/>
    <n v="0"/>
    <m/>
    <m/>
    <n v="0"/>
    <m/>
    <m/>
    <m/>
    <m/>
    <m/>
    <n v="0"/>
    <n v="0"/>
    <n v="0"/>
    <n v="0"/>
    <n v="0"/>
    <n v="506952"/>
    <n v="0"/>
    <n v="0"/>
    <n v="0"/>
    <n v="0"/>
    <m/>
    <m/>
    <m/>
    <n v="0"/>
    <n v="0"/>
    <n v="0"/>
    <m/>
    <m/>
    <m/>
    <n v="0"/>
  </r>
  <r>
    <n v="900228989"/>
    <s v="CLINICA SANTA SOFIA DEL PACIFICO"/>
    <s v="FECS33931"/>
    <s v="900228989_FECS33931"/>
    <s v="FECS33931_"/>
    <d v="2024-07-25T00:00:00"/>
    <d v="2024-08-01T00:00:00"/>
    <n v="513787"/>
    <n v="513787"/>
    <m/>
    <s v="Factura pendiente en programacion de pago"/>
    <x v="7"/>
    <n v="503511"/>
    <n v="1222501368"/>
    <m/>
    <m/>
    <m/>
    <s v="Finalizada"/>
    <d v="2024-07-25T00:00:00"/>
    <d v="2024-08-01T00:00:00"/>
    <m/>
    <n v="513787"/>
    <n v="0"/>
    <n v="0"/>
    <n v="0"/>
    <m/>
    <m/>
    <n v="0"/>
    <m/>
    <m/>
    <m/>
    <m/>
    <m/>
    <n v="0"/>
    <n v="0"/>
    <n v="0"/>
    <n v="0"/>
    <n v="0"/>
    <n v="513787"/>
    <n v="0"/>
    <n v="0"/>
    <n v="0"/>
    <n v="0"/>
    <m/>
    <m/>
    <m/>
    <n v="0"/>
    <n v="0"/>
    <n v="0"/>
    <m/>
    <m/>
    <m/>
    <n v="0"/>
  </r>
  <r>
    <n v="900228989"/>
    <s v="CLINICA SANTA SOFIA DEL PACIFICO"/>
    <s v="FECS31070"/>
    <s v="900228989_FECS31070"/>
    <s v="FECS31070_"/>
    <d v="2024-07-01T00:00:00"/>
    <d v="2024-08-01T00:00:00"/>
    <n v="519762"/>
    <n v="519762"/>
    <m/>
    <s v="Factura pendiente en programacion de pago"/>
    <x v="7"/>
    <n v="509367"/>
    <n v="1222501444"/>
    <m/>
    <m/>
    <m/>
    <s v="Finalizada"/>
    <d v="2024-07-01T00:00:00"/>
    <d v="2024-08-01T00:00:00"/>
    <m/>
    <n v="519762"/>
    <n v="0"/>
    <n v="0"/>
    <n v="0"/>
    <m/>
    <m/>
    <n v="0"/>
    <m/>
    <m/>
    <m/>
    <m/>
    <m/>
    <n v="0"/>
    <n v="0"/>
    <n v="0"/>
    <n v="0"/>
    <n v="0"/>
    <n v="519762"/>
    <n v="0"/>
    <n v="0"/>
    <n v="0"/>
    <n v="0"/>
    <m/>
    <m/>
    <m/>
    <n v="0"/>
    <n v="0"/>
    <n v="0"/>
    <m/>
    <m/>
    <m/>
    <n v="0"/>
  </r>
  <r>
    <n v="900228989"/>
    <s v="CLINICA SANTA SOFIA DEL PACIFICO"/>
    <s v="FECS34123"/>
    <s v="900228989_FECS34123"/>
    <s v="FECS34123_"/>
    <d v="2024-07-27T00:00:00"/>
    <d v="2024-08-01T00:00:00"/>
    <n v="531295"/>
    <n v="531295"/>
    <m/>
    <s v="Factura pendiente en programacion de pago"/>
    <x v="7"/>
    <n v="520669"/>
    <n v="1222501375"/>
    <m/>
    <m/>
    <m/>
    <s v="Finalizada"/>
    <d v="2024-07-27T00:00:00"/>
    <d v="2024-08-01T00:00:00"/>
    <m/>
    <n v="531295"/>
    <n v="0"/>
    <n v="0"/>
    <n v="0"/>
    <m/>
    <m/>
    <n v="0"/>
    <m/>
    <m/>
    <m/>
    <m/>
    <m/>
    <n v="0"/>
    <n v="0"/>
    <n v="0"/>
    <n v="0"/>
    <n v="0"/>
    <n v="531295"/>
    <n v="0"/>
    <n v="0"/>
    <n v="0"/>
    <n v="0"/>
    <m/>
    <m/>
    <m/>
    <n v="0"/>
    <n v="0"/>
    <n v="0"/>
    <m/>
    <m/>
    <m/>
    <n v="0"/>
  </r>
  <r>
    <n v="900228989"/>
    <s v="CLINICA SANTA SOFIA DEL PACIFICO"/>
    <s v="FECS31705"/>
    <s v="900228989_FECS31705"/>
    <s v="FECS31705_"/>
    <d v="2024-07-07T00:00:00"/>
    <d v="2024-08-01T00:00:00"/>
    <n v="532671"/>
    <n v="532671"/>
    <m/>
    <s v="Factura pendiente en programacion de pago"/>
    <x v="7"/>
    <n v="522018"/>
    <n v="1222501423"/>
    <m/>
    <m/>
    <m/>
    <s v="Finalizada"/>
    <d v="2024-07-07T00:00:00"/>
    <d v="2024-08-01T00:00:00"/>
    <m/>
    <n v="532671"/>
    <n v="0"/>
    <n v="0"/>
    <n v="0"/>
    <m/>
    <m/>
    <n v="0"/>
    <m/>
    <m/>
    <m/>
    <m/>
    <m/>
    <n v="0"/>
    <n v="0"/>
    <n v="0"/>
    <n v="0"/>
    <n v="0"/>
    <n v="532671"/>
    <n v="0"/>
    <n v="0"/>
    <n v="0"/>
    <n v="0"/>
    <m/>
    <m/>
    <m/>
    <n v="0"/>
    <n v="0"/>
    <n v="0"/>
    <m/>
    <m/>
    <m/>
    <n v="0"/>
  </r>
  <r>
    <n v="900228989"/>
    <s v="CLINICA SANTA SOFIA DEL PACIFICO"/>
    <s v="FECS31730"/>
    <s v="900228989_FECS31730"/>
    <s v="FECS31730_"/>
    <d v="2024-07-07T00:00:00"/>
    <d v="2024-08-01T00:00:00"/>
    <n v="544396"/>
    <n v="544396"/>
    <m/>
    <s v="Factura pendiente en programacion de pago"/>
    <x v="7"/>
    <n v="533508"/>
    <n v="1222501425"/>
    <m/>
    <m/>
    <m/>
    <s v="Finalizada"/>
    <d v="2024-07-07T00:00:00"/>
    <d v="2024-08-01T00:00:00"/>
    <m/>
    <n v="544396"/>
    <n v="0"/>
    <n v="0"/>
    <n v="0"/>
    <m/>
    <m/>
    <n v="0"/>
    <m/>
    <m/>
    <m/>
    <m/>
    <m/>
    <n v="0"/>
    <n v="0"/>
    <n v="0"/>
    <n v="0"/>
    <n v="0"/>
    <n v="544396"/>
    <n v="0"/>
    <n v="0"/>
    <n v="0"/>
    <n v="0"/>
    <m/>
    <m/>
    <m/>
    <n v="0"/>
    <n v="0"/>
    <n v="0"/>
    <m/>
    <m/>
    <m/>
    <n v="0"/>
  </r>
  <r>
    <n v="900228989"/>
    <s v="CLINICA SANTA SOFIA DEL PACIFICO"/>
    <s v="FECS33772"/>
    <s v="900228989_FECS33772"/>
    <s v="FECS33772_"/>
    <d v="2024-07-25T00:00:00"/>
    <d v="2024-08-01T00:00:00"/>
    <n v="547397"/>
    <n v="547397"/>
    <m/>
    <s v="Factura pendiente en programacion de pago"/>
    <x v="7"/>
    <n v="536449"/>
    <n v="1222501378"/>
    <m/>
    <m/>
    <m/>
    <s v="Finalizada"/>
    <d v="2024-07-25T00:00:00"/>
    <d v="2024-08-01T00:00:00"/>
    <m/>
    <n v="547397"/>
    <n v="0"/>
    <n v="0"/>
    <n v="0"/>
    <m/>
    <m/>
    <n v="0"/>
    <m/>
    <m/>
    <m/>
    <m/>
    <m/>
    <n v="0"/>
    <n v="0"/>
    <n v="0"/>
    <n v="0"/>
    <n v="0"/>
    <n v="547397"/>
    <n v="0"/>
    <n v="0"/>
    <n v="0"/>
    <n v="0"/>
    <m/>
    <m/>
    <m/>
    <n v="0"/>
    <n v="0"/>
    <n v="0"/>
    <m/>
    <m/>
    <m/>
    <n v="0"/>
  </r>
  <r>
    <n v="900228989"/>
    <s v="CLINICA SANTA SOFIA DEL PACIFICO"/>
    <s v="FECS33424"/>
    <s v="900228989_FECS33424"/>
    <s v="FECS33424_"/>
    <d v="2024-07-22T00:00:00"/>
    <d v="2024-08-01T00:00:00"/>
    <n v="551614"/>
    <n v="551614"/>
    <m/>
    <s v="Factura pendiente en programacion de pago"/>
    <x v="7"/>
    <n v="540582"/>
    <n v="1222501389"/>
    <m/>
    <m/>
    <m/>
    <s v="Finalizada"/>
    <d v="2024-07-22T00:00:00"/>
    <d v="2024-08-01T00:00:00"/>
    <m/>
    <n v="551614"/>
    <n v="0"/>
    <n v="0"/>
    <n v="0"/>
    <m/>
    <m/>
    <n v="0"/>
    <m/>
    <m/>
    <m/>
    <m/>
    <m/>
    <n v="0"/>
    <n v="0"/>
    <n v="0"/>
    <n v="0"/>
    <n v="0"/>
    <n v="551614"/>
    <n v="0"/>
    <n v="0"/>
    <n v="0"/>
    <n v="0"/>
    <m/>
    <m/>
    <m/>
    <n v="0"/>
    <n v="0"/>
    <n v="0"/>
    <m/>
    <m/>
    <m/>
    <n v="0"/>
  </r>
  <r>
    <n v="900228989"/>
    <s v="CLINICA SANTA SOFIA DEL PACIFICO"/>
    <s v="FECS31673"/>
    <s v="900228989_FECS31673"/>
    <s v="FECS31673_"/>
    <d v="2024-07-06T00:00:00"/>
    <d v="2024-08-01T00:00:00"/>
    <n v="558002"/>
    <n v="558002"/>
    <m/>
    <s v="Factura pendiente en programacion de pago"/>
    <x v="7"/>
    <n v="546842"/>
    <n v="1222501422"/>
    <m/>
    <m/>
    <m/>
    <s v="Finalizada"/>
    <d v="2024-07-06T00:00:00"/>
    <d v="2024-08-01T00:00:00"/>
    <m/>
    <n v="558002"/>
    <n v="0"/>
    <n v="0"/>
    <n v="0"/>
    <m/>
    <m/>
    <n v="0"/>
    <m/>
    <m/>
    <m/>
    <m/>
    <m/>
    <n v="0"/>
    <n v="0"/>
    <n v="0"/>
    <n v="0"/>
    <n v="0"/>
    <n v="558002"/>
    <n v="0"/>
    <n v="0"/>
    <n v="0"/>
    <n v="0"/>
    <m/>
    <m/>
    <m/>
    <n v="0"/>
    <n v="0"/>
    <n v="0"/>
    <m/>
    <m/>
    <m/>
    <n v="0"/>
  </r>
  <r>
    <n v="900228989"/>
    <s v="CLINICA SANTA SOFIA DEL PACIFICO"/>
    <s v="FECS31186"/>
    <s v="900228989_FECS31186"/>
    <s v="FECS31186_"/>
    <d v="2024-07-02T00:00:00"/>
    <d v="2024-08-01T00:00:00"/>
    <n v="573472"/>
    <n v="573472"/>
    <m/>
    <s v="Factura pendiente en programacion de pago"/>
    <x v="7"/>
    <n v="562003"/>
    <n v="1222501448"/>
    <m/>
    <m/>
    <m/>
    <s v="Finalizada"/>
    <d v="2024-07-02T00:00:00"/>
    <d v="2024-08-01T00:00:00"/>
    <m/>
    <n v="573472"/>
    <n v="0"/>
    <n v="0"/>
    <n v="0"/>
    <m/>
    <m/>
    <n v="0"/>
    <m/>
    <m/>
    <m/>
    <m/>
    <m/>
    <n v="0"/>
    <n v="0"/>
    <n v="0"/>
    <n v="0"/>
    <n v="0"/>
    <n v="573472"/>
    <n v="0"/>
    <n v="0"/>
    <n v="0"/>
    <n v="0"/>
    <m/>
    <m/>
    <m/>
    <n v="0"/>
    <n v="0"/>
    <n v="0"/>
    <m/>
    <m/>
    <m/>
    <n v="0"/>
  </r>
  <r>
    <n v="900228989"/>
    <s v="CLINICA SANTA SOFIA DEL PACIFICO"/>
    <s v="FECS32456"/>
    <s v="900228989_FECS32456"/>
    <s v="FECS32456_"/>
    <d v="2024-07-12T00:00:00"/>
    <d v="2024-08-01T00:00:00"/>
    <n v="575356"/>
    <n v="575356"/>
    <m/>
    <s v="Factura pendiente en programacion de pago"/>
    <x v="7"/>
    <n v="563849"/>
    <n v="1222501399"/>
    <m/>
    <m/>
    <m/>
    <s v="Finalizada"/>
    <d v="2024-07-12T00:00:00"/>
    <d v="2024-08-01T00:00:00"/>
    <m/>
    <n v="575356"/>
    <n v="0"/>
    <n v="0"/>
    <n v="0"/>
    <m/>
    <m/>
    <n v="0"/>
    <m/>
    <m/>
    <m/>
    <m/>
    <m/>
    <n v="0"/>
    <n v="0"/>
    <n v="0"/>
    <n v="0"/>
    <n v="0"/>
    <n v="575356"/>
    <n v="0"/>
    <n v="0"/>
    <n v="0"/>
    <n v="0"/>
    <m/>
    <m/>
    <m/>
    <n v="0"/>
    <n v="0"/>
    <n v="0"/>
    <m/>
    <m/>
    <m/>
    <n v="0"/>
  </r>
  <r>
    <n v="900228989"/>
    <s v="CLINICA SANTA SOFIA DEL PACIFICO"/>
    <s v="FECS34228"/>
    <s v="900228989_FECS34228"/>
    <s v="FECS34228_"/>
    <d v="2024-07-29T00:00:00"/>
    <d v="2024-08-01T00:00:00"/>
    <n v="596356"/>
    <n v="596356"/>
    <m/>
    <s v="Factura pendiente en programacion de pago"/>
    <x v="7"/>
    <n v="584429"/>
    <n v="1222501365"/>
    <m/>
    <m/>
    <m/>
    <s v="Finalizada"/>
    <d v="2024-07-29T00:00:00"/>
    <d v="2024-08-01T00:00:00"/>
    <m/>
    <n v="596356"/>
    <n v="0"/>
    <n v="0"/>
    <n v="0"/>
    <m/>
    <m/>
    <n v="0"/>
    <m/>
    <m/>
    <m/>
    <m/>
    <m/>
    <n v="0"/>
    <n v="0"/>
    <n v="0"/>
    <n v="0"/>
    <n v="0"/>
    <n v="596356"/>
    <n v="0"/>
    <n v="0"/>
    <n v="0"/>
    <n v="0"/>
    <m/>
    <m/>
    <m/>
    <n v="0"/>
    <n v="0"/>
    <n v="0"/>
    <m/>
    <m/>
    <m/>
    <n v="0"/>
  </r>
  <r>
    <n v="900228989"/>
    <s v="CLINICA SANTA SOFIA DEL PACIFICO"/>
    <s v="FECS32424"/>
    <s v="900228989_FECS32424"/>
    <s v="FECS32424_"/>
    <d v="2024-07-12T00:00:00"/>
    <d v="2024-08-01T00:00:00"/>
    <n v="621329"/>
    <n v="621329"/>
    <m/>
    <s v="Factura pendiente en programacion de pago"/>
    <x v="7"/>
    <n v="608902"/>
    <n v="1222528426"/>
    <m/>
    <m/>
    <m/>
    <s v="Finalizada"/>
    <d v="2024-07-12T00:00:00"/>
    <d v="2024-08-01T00:00:00"/>
    <m/>
    <n v="621329"/>
    <n v="0"/>
    <n v="0"/>
    <n v="0"/>
    <m/>
    <m/>
    <n v="0"/>
    <m/>
    <m/>
    <m/>
    <m/>
    <m/>
    <n v="0"/>
    <n v="0"/>
    <n v="0"/>
    <n v="0"/>
    <n v="0"/>
    <n v="621329"/>
    <n v="0"/>
    <n v="0"/>
    <n v="0"/>
    <n v="0"/>
    <m/>
    <m/>
    <m/>
    <n v="0"/>
    <n v="0"/>
    <n v="0"/>
    <m/>
    <m/>
    <m/>
    <n v="0"/>
  </r>
  <r>
    <n v="900228989"/>
    <s v="CLINICA SANTA SOFIA DEL PACIFICO"/>
    <s v="FECS34221"/>
    <s v="900228989_FECS34221"/>
    <s v="FECS34221_"/>
    <d v="2024-07-29T00:00:00"/>
    <d v="2024-08-01T00:00:00"/>
    <n v="622312"/>
    <n v="622312"/>
    <m/>
    <s v="Factura pendiente en programacion de pago"/>
    <x v="7"/>
    <n v="609866"/>
    <n v="1222501364"/>
    <m/>
    <m/>
    <m/>
    <s v="Finalizada"/>
    <d v="2024-07-29T00:00:00"/>
    <d v="2024-08-01T00:00:00"/>
    <m/>
    <n v="622312"/>
    <n v="0"/>
    <n v="0"/>
    <n v="0"/>
    <m/>
    <m/>
    <n v="0"/>
    <m/>
    <m/>
    <m/>
    <m/>
    <m/>
    <n v="0"/>
    <n v="0"/>
    <n v="0"/>
    <n v="0"/>
    <n v="0"/>
    <n v="622312"/>
    <n v="0"/>
    <n v="0"/>
    <n v="0"/>
    <n v="0"/>
    <m/>
    <m/>
    <m/>
    <n v="0"/>
    <n v="0"/>
    <n v="0"/>
    <m/>
    <m/>
    <m/>
    <n v="0"/>
  </r>
  <r>
    <n v="900228989"/>
    <s v="CLINICA SANTA SOFIA DEL PACIFICO"/>
    <s v="FECS31520"/>
    <s v="900228989_FECS31520"/>
    <s v="FECS31520_"/>
    <d v="2024-07-05T00:00:00"/>
    <d v="2024-08-01T00:00:00"/>
    <n v="638169"/>
    <n v="638169"/>
    <m/>
    <s v="Factura pendiente en programacion de pago"/>
    <x v="7"/>
    <n v="625406"/>
    <n v="1222515388"/>
    <m/>
    <m/>
    <m/>
    <s v="Finalizada"/>
    <d v="2024-07-05T00:00:00"/>
    <d v="2024-08-01T00:00:00"/>
    <m/>
    <n v="638169"/>
    <n v="0"/>
    <n v="0"/>
    <n v="0"/>
    <m/>
    <m/>
    <n v="0"/>
    <m/>
    <m/>
    <m/>
    <m/>
    <m/>
    <n v="0"/>
    <n v="0"/>
    <n v="0"/>
    <n v="0"/>
    <n v="0"/>
    <n v="638169"/>
    <n v="0"/>
    <n v="0"/>
    <n v="0"/>
    <n v="0"/>
    <m/>
    <m/>
    <m/>
    <n v="0"/>
    <n v="0"/>
    <n v="0"/>
    <m/>
    <m/>
    <m/>
    <n v="0"/>
  </r>
  <r>
    <n v="900228989"/>
    <s v="CLINICA SANTA SOFIA DEL PACIFICO"/>
    <s v="FECS31093"/>
    <s v="900228989_FECS31093"/>
    <s v="FECS31093_"/>
    <d v="2024-07-01T00:00:00"/>
    <d v="2024-08-01T00:00:00"/>
    <n v="639201"/>
    <n v="639201"/>
    <m/>
    <s v="Factura pendiente en programacion de pago"/>
    <x v="7"/>
    <n v="626417"/>
    <n v="1222512030"/>
    <m/>
    <m/>
    <m/>
    <s v="Finalizada"/>
    <d v="2024-07-01T00:00:00"/>
    <d v="2024-08-01T00:00:00"/>
    <m/>
    <n v="639201"/>
    <n v="0"/>
    <n v="0"/>
    <n v="0"/>
    <m/>
    <m/>
    <n v="0"/>
    <m/>
    <m/>
    <m/>
    <m/>
    <m/>
    <n v="0"/>
    <n v="0"/>
    <n v="0"/>
    <n v="0"/>
    <n v="0"/>
    <n v="639201"/>
    <n v="0"/>
    <n v="0"/>
    <n v="0"/>
    <n v="0"/>
    <m/>
    <m/>
    <m/>
    <n v="0"/>
    <n v="0"/>
    <n v="0"/>
    <m/>
    <m/>
    <m/>
    <n v="0"/>
  </r>
  <r>
    <n v="900228989"/>
    <s v="CLINICA SANTA SOFIA DEL PACIFICO"/>
    <s v="FECS31811"/>
    <s v="900228989_FECS31811"/>
    <s v="FECS31811_"/>
    <d v="2024-07-08T00:00:00"/>
    <d v="2024-08-01T00:00:00"/>
    <n v="659882"/>
    <n v="659882"/>
    <m/>
    <s v="Factura pendiente en programacion de pago"/>
    <x v="7"/>
    <n v="646684"/>
    <n v="1222501429"/>
    <m/>
    <m/>
    <m/>
    <s v="Finalizada"/>
    <d v="2024-07-08T00:00:00"/>
    <d v="2024-08-01T00:00:00"/>
    <m/>
    <n v="659882"/>
    <n v="0"/>
    <n v="0"/>
    <n v="0"/>
    <m/>
    <m/>
    <n v="0"/>
    <m/>
    <m/>
    <m/>
    <m/>
    <m/>
    <n v="0"/>
    <n v="0"/>
    <n v="0"/>
    <n v="0"/>
    <n v="0"/>
    <n v="659882"/>
    <n v="0"/>
    <n v="0"/>
    <n v="0"/>
    <n v="0"/>
    <m/>
    <m/>
    <m/>
    <n v="0"/>
    <n v="0"/>
    <n v="0"/>
    <m/>
    <m/>
    <m/>
    <n v="0"/>
  </r>
  <r>
    <n v="900228989"/>
    <s v="CLINICA SANTA SOFIA DEL PACIFICO"/>
    <s v="FECS33400"/>
    <s v="900228989_FECS33400"/>
    <s v="FECS33400_"/>
    <d v="2024-07-22T00:00:00"/>
    <d v="2024-08-01T00:00:00"/>
    <n v="686160"/>
    <n v="686160"/>
    <m/>
    <s v="Factura pendiente en programacion de pago"/>
    <x v="7"/>
    <n v="672437"/>
    <n v="1222501388"/>
    <m/>
    <m/>
    <m/>
    <s v="Finalizada"/>
    <d v="2024-07-22T00:00:00"/>
    <d v="2024-08-01T00:00:00"/>
    <m/>
    <n v="686160"/>
    <n v="0"/>
    <n v="0"/>
    <n v="0"/>
    <m/>
    <m/>
    <n v="0"/>
    <m/>
    <m/>
    <m/>
    <m/>
    <m/>
    <n v="0"/>
    <n v="0"/>
    <n v="0"/>
    <n v="0"/>
    <n v="0"/>
    <n v="686160"/>
    <n v="0"/>
    <n v="0"/>
    <n v="0"/>
    <n v="0"/>
    <m/>
    <m/>
    <m/>
    <n v="0"/>
    <n v="0"/>
    <n v="0"/>
    <m/>
    <m/>
    <m/>
    <n v="0"/>
  </r>
  <r>
    <n v="900228989"/>
    <s v="CLINICA SANTA SOFIA DEL PACIFICO"/>
    <s v="FECS34163"/>
    <s v="900228989_FECS34163"/>
    <s v="FECS34163_"/>
    <d v="2024-07-27T00:00:00"/>
    <d v="2024-08-01T00:00:00"/>
    <n v="688423"/>
    <n v="688423"/>
    <m/>
    <s v="Factura pendiente en programacion de pago"/>
    <x v="7"/>
    <n v="674655"/>
    <n v="1222501367"/>
    <m/>
    <m/>
    <m/>
    <s v="Finalizada"/>
    <d v="2024-07-27T00:00:00"/>
    <d v="2024-08-01T00:00:00"/>
    <m/>
    <n v="688423"/>
    <n v="0"/>
    <n v="0"/>
    <n v="0"/>
    <m/>
    <m/>
    <n v="0"/>
    <m/>
    <m/>
    <m/>
    <m/>
    <m/>
    <n v="0"/>
    <n v="0"/>
    <n v="0"/>
    <n v="0"/>
    <n v="0"/>
    <n v="688423"/>
    <n v="0"/>
    <n v="0"/>
    <n v="0"/>
    <n v="0"/>
    <m/>
    <m/>
    <m/>
    <n v="0"/>
    <n v="0"/>
    <n v="0"/>
    <m/>
    <m/>
    <m/>
    <n v="0"/>
  </r>
  <r>
    <n v="900228989"/>
    <s v="CLINICA SANTA SOFIA DEL PACIFICO"/>
    <s v="FECS33218"/>
    <s v="900228989_FECS33218"/>
    <s v="FECS33218_"/>
    <d v="2024-07-19T00:00:00"/>
    <d v="2024-08-01T00:00:00"/>
    <n v="693755"/>
    <n v="693755"/>
    <m/>
    <s v="Factura pendiente en programacion de pago"/>
    <x v="7"/>
    <n v="679880"/>
    <n v="1222501414"/>
    <m/>
    <m/>
    <m/>
    <s v="Finalizada"/>
    <d v="2024-07-19T00:00:00"/>
    <d v="2024-08-01T00:00:00"/>
    <m/>
    <n v="693755"/>
    <n v="0"/>
    <n v="0"/>
    <n v="0"/>
    <m/>
    <m/>
    <n v="0"/>
    <m/>
    <m/>
    <m/>
    <m/>
    <m/>
    <n v="0"/>
    <n v="0"/>
    <n v="0"/>
    <n v="0"/>
    <n v="0"/>
    <n v="693755"/>
    <n v="0"/>
    <n v="0"/>
    <n v="0"/>
    <n v="0"/>
    <m/>
    <m/>
    <m/>
    <n v="0"/>
    <n v="0"/>
    <n v="0"/>
    <m/>
    <m/>
    <m/>
    <n v="0"/>
  </r>
  <r>
    <n v="900228989"/>
    <s v="CLINICA SANTA SOFIA DEL PACIFICO"/>
    <s v="FECS31842"/>
    <s v="900228989_FECS31842"/>
    <s v="FECS31842_"/>
    <d v="2024-07-08T00:00:00"/>
    <d v="2024-08-01T00:00:00"/>
    <n v="710030"/>
    <n v="710030"/>
    <m/>
    <s v="Factura pendiente en programacion de pago"/>
    <x v="7"/>
    <n v="695829"/>
    <n v="1222501431"/>
    <m/>
    <m/>
    <m/>
    <s v="Finalizada"/>
    <d v="2024-07-08T00:00:00"/>
    <d v="2024-08-01T00:00:00"/>
    <m/>
    <n v="710030"/>
    <n v="0"/>
    <n v="0"/>
    <n v="0"/>
    <m/>
    <m/>
    <n v="0"/>
    <m/>
    <m/>
    <m/>
    <m/>
    <m/>
    <n v="0"/>
    <n v="0"/>
    <n v="0"/>
    <n v="0"/>
    <n v="0"/>
    <n v="710030"/>
    <n v="0"/>
    <n v="0"/>
    <n v="0"/>
    <n v="0"/>
    <m/>
    <m/>
    <m/>
    <n v="0"/>
    <n v="0"/>
    <n v="0"/>
    <m/>
    <m/>
    <m/>
    <n v="0"/>
  </r>
  <r>
    <n v="900228989"/>
    <s v="CLINICA SANTA SOFIA DEL PACIFICO"/>
    <s v="FECS31342"/>
    <s v="900228989_FECS31342"/>
    <s v="FECS31342_"/>
    <d v="2024-07-03T00:00:00"/>
    <d v="2024-08-01T00:00:00"/>
    <n v="710154"/>
    <n v="710154"/>
    <m/>
    <s v="Factura pendiente en programacion de pago"/>
    <x v="7"/>
    <n v="695951"/>
    <n v="1222501452"/>
    <m/>
    <m/>
    <m/>
    <s v="Finalizada"/>
    <d v="2024-07-03T00:00:00"/>
    <d v="2024-08-01T00:00:00"/>
    <m/>
    <n v="710154"/>
    <n v="0"/>
    <n v="0"/>
    <n v="0"/>
    <m/>
    <m/>
    <n v="0"/>
    <m/>
    <m/>
    <m/>
    <m/>
    <m/>
    <n v="0"/>
    <n v="0"/>
    <n v="0"/>
    <n v="0"/>
    <n v="0"/>
    <n v="710154"/>
    <n v="0"/>
    <n v="0"/>
    <n v="0"/>
    <n v="0"/>
    <m/>
    <m/>
    <m/>
    <n v="0"/>
    <n v="0"/>
    <n v="0"/>
    <m/>
    <m/>
    <m/>
    <n v="0"/>
  </r>
  <r>
    <n v="900228989"/>
    <s v="CLINICA SANTA SOFIA DEL PACIFICO"/>
    <s v="FECS33779"/>
    <s v="900228989_FECS33779"/>
    <s v="FECS33779_"/>
    <d v="2024-07-25T00:00:00"/>
    <d v="2024-08-01T00:00:00"/>
    <n v="720017"/>
    <n v="720017"/>
    <m/>
    <s v="Factura pendiente en programacion de pago"/>
    <x v="7"/>
    <n v="705617"/>
    <n v="1222501379"/>
    <m/>
    <m/>
    <m/>
    <s v="Finalizada"/>
    <d v="2024-07-25T00:00:00"/>
    <d v="2024-08-01T00:00:00"/>
    <m/>
    <n v="720017"/>
    <n v="0"/>
    <n v="0"/>
    <n v="0"/>
    <m/>
    <m/>
    <n v="0"/>
    <m/>
    <m/>
    <m/>
    <m/>
    <m/>
    <n v="0"/>
    <n v="0"/>
    <n v="0"/>
    <n v="0"/>
    <n v="0"/>
    <n v="720017"/>
    <n v="0"/>
    <n v="0"/>
    <n v="0"/>
    <n v="0"/>
    <m/>
    <m/>
    <m/>
    <n v="0"/>
    <n v="0"/>
    <n v="0"/>
    <m/>
    <m/>
    <m/>
    <n v="0"/>
  </r>
  <r>
    <n v="900228989"/>
    <s v="CLINICA SANTA SOFIA DEL PACIFICO"/>
    <s v="FECS33221"/>
    <s v="900228989_FECS33221"/>
    <s v="FECS33221_"/>
    <d v="2024-07-20T00:00:00"/>
    <d v="2024-08-01T00:00:00"/>
    <n v="731841"/>
    <n v="731841"/>
    <m/>
    <s v="Factura pendiente en programacion de pago"/>
    <x v="7"/>
    <n v="717204"/>
    <n v="1222501416"/>
    <m/>
    <m/>
    <m/>
    <s v="Finalizada"/>
    <d v="2024-07-20T00:00:00"/>
    <d v="2024-08-01T00:00:00"/>
    <m/>
    <n v="731841"/>
    <n v="0"/>
    <n v="0"/>
    <n v="0"/>
    <m/>
    <m/>
    <n v="0"/>
    <m/>
    <m/>
    <m/>
    <m/>
    <m/>
    <n v="0"/>
    <n v="0"/>
    <n v="0"/>
    <n v="0"/>
    <n v="0"/>
    <n v="731841"/>
    <n v="0"/>
    <n v="0"/>
    <n v="0"/>
    <n v="0"/>
    <m/>
    <m/>
    <m/>
    <n v="0"/>
    <n v="0"/>
    <n v="0"/>
    <m/>
    <m/>
    <m/>
    <n v="0"/>
  </r>
  <r>
    <n v="900228989"/>
    <s v="CLINICA SANTA SOFIA DEL PACIFICO"/>
    <s v="FECS33525"/>
    <s v="900228989_FECS33525"/>
    <s v="FECS33525_"/>
    <d v="2024-07-23T00:00:00"/>
    <d v="2024-08-01T00:00:00"/>
    <n v="744014"/>
    <n v="744014"/>
    <m/>
    <s v="Factura pendiente en programacion de pago"/>
    <x v="7"/>
    <n v="729134"/>
    <n v="1222501393"/>
    <m/>
    <m/>
    <m/>
    <s v="Finalizada"/>
    <d v="2024-07-23T00:00:00"/>
    <d v="2024-08-01T00:00:00"/>
    <m/>
    <n v="744014"/>
    <n v="0"/>
    <n v="0"/>
    <n v="0"/>
    <m/>
    <m/>
    <n v="0"/>
    <m/>
    <m/>
    <m/>
    <m/>
    <m/>
    <n v="0"/>
    <n v="0"/>
    <n v="0"/>
    <n v="0"/>
    <n v="0"/>
    <n v="744014"/>
    <n v="0"/>
    <n v="0"/>
    <n v="0"/>
    <n v="0"/>
    <m/>
    <m/>
    <m/>
    <n v="0"/>
    <n v="0"/>
    <n v="0"/>
    <m/>
    <m/>
    <m/>
    <n v="0"/>
  </r>
  <r>
    <n v="900228989"/>
    <s v="CLINICA SANTA SOFIA DEL PACIFICO"/>
    <s v="FECS33425"/>
    <s v="900228989_FECS33425"/>
    <s v="FECS33425_"/>
    <d v="2024-07-23T00:00:00"/>
    <d v="2024-08-01T00:00:00"/>
    <n v="770351"/>
    <n v="770351"/>
    <m/>
    <s v="Factura pendiente en programacion de pago"/>
    <x v="7"/>
    <n v="754944"/>
    <n v="1222501390"/>
    <m/>
    <m/>
    <m/>
    <s v="Finalizada"/>
    <d v="2024-07-23T00:00:00"/>
    <d v="2024-08-01T00:00:00"/>
    <m/>
    <n v="770351"/>
    <n v="0"/>
    <n v="0"/>
    <n v="0"/>
    <m/>
    <m/>
    <n v="0"/>
    <m/>
    <m/>
    <m/>
    <m/>
    <m/>
    <n v="0"/>
    <n v="0"/>
    <n v="0"/>
    <n v="0"/>
    <n v="0"/>
    <n v="770351"/>
    <n v="0"/>
    <n v="0"/>
    <n v="0"/>
    <n v="0"/>
    <m/>
    <m/>
    <m/>
    <n v="0"/>
    <n v="0"/>
    <n v="0"/>
    <m/>
    <m/>
    <m/>
    <n v="0"/>
  </r>
  <r>
    <n v="900228989"/>
    <s v="CLINICA SANTA SOFIA DEL PACIFICO"/>
    <s v="FECS32289"/>
    <s v="900228989_FECS32289"/>
    <s v="FECS32289_"/>
    <d v="2024-07-11T00:00:00"/>
    <d v="2024-08-01T00:00:00"/>
    <n v="792705"/>
    <n v="792705"/>
    <m/>
    <s v="Factura pendiente en programacion de pago"/>
    <x v="7"/>
    <n v="776851"/>
    <n v="1222501436"/>
    <m/>
    <m/>
    <m/>
    <s v="Finalizada"/>
    <d v="2024-07-11T00:00:00"/>
    <d v="2024-08-01T00:00:00"/>
    <m/>
    <n v="792705"/>
    <n v="0"/>
    <n v="0"/>
    <n v="0"/>
    <m/>
    <m/>
    <n v="0"/>
    <m/>
    <m/>
    <m/>
    <m/>
    <m/>
    <n v="0"/>
    <n v="0"/>
    <n v="0"/>
    <n v="0"/>
    <n v="0"/>
    <n v="792705"/>
    <n v="0"/>
    <n v="0"/>
    <n v="0"/>
    <n v="0"/>
    <m/>
    <m/>
    <m/>
    <n v="0"/>
    <n v="0"/>
    <n v="0"/>
    <m/>
    <m/>
    <m/>
    <n v="0"/>
  </r>
  <r>
    <n v="900228989"/>
    <s v="CLINICA SANTA SOFIA DEL PACIFICO"/>
    <s v="FECS33575"/>
    <s v="900228989_FECS33575"/>
    <s v="FECS33575_"/>
    <d v="2024-07-23T00:00:00"/>
    <d v="2024-08-01T00:00:00"/>
    <n v="811428"/>
    <n v="811428"/>
    <m/>
    <s v="Factura pendiente en programacion de pago"/>
    <x v="7"/>
    <n v="795199"/>
    <n v="1222501394"/>
    <m/>
    <m/>
    <m/>
    <s v="Finalizada"/>
    <d v="2024-07-23T00:00:00"/>
    <d v="2024-08-01T00:00:00"/>
    <m/>
    <n v="811428"/>
    <n v="0"/>
    <n v="0"/>
    <n v="0"/>
    <m/>
    <m/>
    <n v="0"/>
    <m/>
    <m/>
    <m/>
    <m/>
    <m/>
    <n v="0"/>
    <n v="0"/>
    <n v="0"/>
    <n v="0"/>
    <n v="0"/>
    <n v="811428"/>
    <n v="0"/>
    <n v="0"/>
    <n v="0"/>
    <n v="0"/>
    <m/>
    <m/>
    <m/>
    <n v="0"/>
    <n v="0"/>
    <n v="0"/>
    <m/>
    <m/>
    <m/>
    <n v="0"/>
  </r>
  <r>
    <n v="900228989"/>
    <s v="CLINICA SANTA SOFIA DEL PACIFICO"/>
    <s v="FECS31374"/>
    <s v="900228989_FECS31374"/>
    <s v="FECS31374_"/>
    <d v="2024-07-03T00:00:00"/>
    <d v="2024-08-01T00:00:00"/>
    <n v="824254"/>
    <n v="824254"/>
    <m/>
    <s v="Factura pendiente en programacion de pago"/>
    <x v="7"/>
    <n v="807769"/>
    <n v="1222501453"/>
    <m/>
    <m/>
    <m/>
    <s v="Finalizada"/>
    <d v="2024-07-03T00:00:00"/>
    <d v="2024-08-01T00:00:00"/>
    <m/>
    <n v="824254"/>
    <n v="0"/>
    <n v="0"/>
    <n v="0"/>
    <m/>
    <m/>
    <n v="0"/>
    <m/>
    <m/>
    <m/>
    <m/>
    <m/>
    <n v="0"/>
    <n v="0"/>
    <n v="0"/>
    <n v="0"/>
    <n v="0"/>
    <n v="824254"/>
    <n v="0"/>
    <n v="0"/>
    <n v="0"/>
    <n v="0"/>
    <m/>
    <m/>
    <m/>
    <n v="0"/>
    <n v="0"/>
    <n v="0"/>
    <m/>
    <m/>
    <m/>
    <n v="0"/>
  </r>
  <r>
    <n v="900228989"/>
    <s v="CLINICA SANTA SOFIA DEL PACIFICO"/>
    <s v="FECS31092"/>
    <s v="900228989_FECS31092"/>
    <s v="FECS31092_"/>
    <d v="2024-07-01T00:00:00"/>
    <d v="2024-08-01T00:00:00"/>
    <n v="838490"/>
    <n v="838490"/>
    <m/>
    <s v="Factura pendiente en programacion de pago"/>
    <x v="7"/>
    <n v="821720"/>
    <n v="1222501445"/>
    <m/>
    <m/>
    <m/>
    <s v="Finalizada"/>
    <d v="2024-07-01T00:00:00"/>
    <d v="2024-08-01T00:00:00"/>
    <m/>
    <n v="838490"/>
    <n v="0"/>
    <n v="0"/>
    <n v="0"/>
    <m/>
    <m/>
    <n v="0"/>
    <m/>
    <m/>
    <m/>
    <m/>
    <m/>
    <n v="0"/>
    <n v="0"/>
    <n v="0"/>
    <n v="0"/>
    <n v="0"/>
    <n v="838490"/>
    <n v="0"/>
    <n v="0"/>
    <n v="0"/>
    <n v="0"/>
    <m/>
    <m/>
    <m/>
    <n v="0"/>
    <n v="0"/>
    <n v="0"/>
    <m/>
    <m/>
    <m/>
    <n v="0"/>
  </r>
  <r>
    <n v="900228989"/>
    <s v="CLINICA SANTA SOFIA DEL PACIFICO"/>
    <s v="FECS33428"/>
    <s v="900228989_FECS33428"/>
    <s v="FECS33428_"/>
    <d v="2024-07-23T00:00:00"/>
    <d v="2024-08-01T00:00:00"/>
    <n v="855013"/>
    <n v="855013"/>
    <m/>
    <s v="Factura pendiente en programacion de pago"/>
    <x v="7"/>
    <n v="837913"/>
    <n v="1222501391"/>
    <m/>
    <m/>
    <m/>
    <s v="Finalizada"/>
    <d v="2024-07-23T00:00:00"/>
    <d v="2024-08-01T00:00:00"/>
    <m/>
    <n v="855013"/>
    <n v="0"/>
    <n v="0"/>
    <n v="0"/>
    <m/>
    <m/>
    <n v="0"/>
    <m/>
    <m/>
    <m/>
    <m/>
    <m/>
    <n v="0"/>
    <n v="0"/>
    <n v="0"/>
    <n v="0"/>
    <n v="0"/>
    <n v="855013"/>
    <n v="0"/>
    <n v="0"/>
    <n v="0"/>
    <n v="0"/>
    <m/>
    <m/>
    <m/>
    <n v="0"/>
    <n v="0"/>
    <n v="0"/>
    <m/>
    <m/>
    <m/>
    <n v="0"/>
  </r>
  <r>
    <n v="900228989"/>
    <s v="CLINICA SANTA SOFIA DEL PACIFICO"/>
    <s v="FECS32513"/>
    <s v="900228989_FECS32513"/>
    <s v="FECS32513_"/>
    <d v="2024-07-14T00:00:00"/>
    <d v="2024-08-01T00:00:00"/>
    <n v="957025"/>
    <n v="957025"/>
    <m/>
    <s v="Factura pendiente en programacion de pago"/>
    <x v="7"/>
    <n v="937884"/>
    <n v="1222515386"/>
    <m/>
    <m/>
    <m/>
    <s v="Finalizada"/>
    <d v="2024-07-14T00:00:00"/>
    <d v="2024-08-01T00:00:00"/>
    <m/>
    <n v="957025"/>
    <n v="0"/>
    <n v="0"/>
    <n v="0"/>
    <m/>
    <m/>
    <n v="0"/>
    <m/>
    <m/>
    <m/>
    <m/>
    <m/>
    <n v="0"/>
    <n v="0"/>
    <n v="0"/>
    <n v="0"/>
    <n v="0"/>
    <n v="957025"/>
    <n v="0"/>
    <n v="0"/>
    <n v="0"/>
    <n v="0"/>
    <m/>
    <m/>
    <m/>
    <n v="0"/>
    <n v="0"/>
    <n v="0"/>
    <m/>
    <m/>
    <m/>
    <n v="0"/>
  </r>
  <r>
    <n v="900228989"/>
    <s v="CLINICA SANTA SOFIA DEL PACIFICO"/>
    <s v="FECS33379"/>
    <s v="900228989_FECS33379"/>
    <s v="FECS33379_"/>
    <d v="2024-07-22T00:00:00"/>
    <d v="2024-08-01T00:00:00"/>
    <n v="957807"/>
    <n v="957807"/>
    <m/>
    <s v="Factura pendiente en programacion de pago"/>
    <x v="7"/>
    <n v="938651"/>
    <n v="1222501387"/>
    <m/>
    <m/>
    <m/>
    <s v="Finalizada"/>
    <d v="2024-07-22T00:00:00"/>
    <d v="2024-08-01T00:00:00"/>
    <m/>
    <n v="957807"/>
    <n v="0"/>
    <n v="0"/>
    <n v="0"/>
    <m/>
    <m/>
    <n v="0"/>
    <m/>
    <m/>
    <m/>
    <m/>
    <m/>
    <n v="0"/>
    <n v="0"/>
    <n v="0"/>
    <n v="0"/>
    <n v="0"/>
    <n v="957807"/>
    <n v="0"/>
    <n v="0"/>
    <n v="0"/>
    <n v="0"/>
    <m/>
    <m/>
    <m/>
    <n v="0"/>
    <n v="0"/>
    <n v="0"/>
    <m/>
    <m/>
    <m/>
    <n v="0"/>
  </r>
  <r>
    <n v="900228989"/>
    <s v="CLINICA SANTA SOFIA DEL PACIFICO"/>
    <s v="FECS32303"/>
    <s v="900228989_FECS32303"/>
    <s v="FECS32303_"/>
    <d v="2024-07-12T00:00:00"/>
    <d v="2024-08-01T00:00:00"/>
    <n v="977182"/>
    <n v="977182"/>
    <m/>
    <s v="Factura pendiente en programacion de pago"/>
    <x v="7"/>
    <n v="957638"/>
    <n v="1222501438"/>
    <m/>
    <m/>
    <m/>
    <s v="Finalizada"/>
    <d v="2024-07-12T00:00:00"/>
    <d v="2024-08-01T00:00:00"/>
    <m/>
    <n v="977182"/>
    <n v="0"/>
    <n v="0"/>
    <n v="0"/>
    <m/>
    <m/>
    <n v="0"/>
    <m/>
    <m/>
    <m/>
    <m/>
    <m/>
    <n v="0"/>
    <n v="0"/>
    <n v="0"/>
    <n v="0"/>
    <n v="0"/>
    <n v="977182"/>
    <n v="0"/>
    <n v="0"/>
    <n v="0"/>
    <n v="0"/>
    <m/>
    <m/>
    <m/>
    <n v="0"/>
    <n v="0"/>
    <n v="0"/>
    <m/>
    <m/>
    <m/>
    <n v="0"/>
  </r>
  <r>
    <n v="900228989"/>
    <s v="CLINICA SANTA SOFIA DEL PACIFICO"/>
    <s v="FECS33300"/>
    <s v="900228989_FECS33300"/>
    <s v="FECS33300_"/>
    <d v="2024-07-21T00:00:00"/>
    <d v="2024-08-01T00:00:00"/>
    <n v="1011207"/>
    <n v="1011207"/>
    <m/>
    <s v="Factura pendiente en programacion de pago"/>
    <x v="7"/>
    <n v="990983"/>
    <n v="1222501417"/>
    <m/>
    <m/>
    <m/>
    <s v="Finalizada"/>
    <d v="2024-07-21T00:00:00"/>
    <d v="2024-08-01T00:00:00"/>
    <m/>
    <n v="1011207"/>
    <n v="0"/>
    <n v="0"/>
    <n v="0"/>
    <m/>
    <m/>
    <n v="0"/>
    <m/>
    <m/>
    <m/>
    <m/>
    <m/>
    <n v="0"/>
    <n v="0"/>
    <n v="0"/>
    <n v="0"/>
    <n v="0"/>
    <n v="1011207"/>
    <n v="0"/>
    <n v="0"/>
    <n v="0"/>
    <n v="0"/>
    <m/>
    <m/>
    <m/>
    <n v="0"/>
    <n v="0"/>
    <n v="0"/>
    <m/>
    <m/>
    <m/>
    <n v="0"/>
  </r>
  <r>
    <n v="900228989"/>
    <s v="CLINICA SANTA SOFIA DEL PACIFICO"/>
    <s v="FECS32495"/>
    <s v="900228989_FECS32495"/>
    <s v="FECS32495_"/>
    <d v="2024-07-13T00:00:00"/>
    <d v="2024-08-01T00:00:00"/>
    <n v="1048063"/>
    <n v="1048063"/>
    <m/>
    <s v="Factura pendiente en programacion de pago"/>
    <x v="7"/>
    <n v="1027102"/>
    <n v="1222501400"/>
    <m/>
    <m/>
    <m/>
    <s v="Finalizada"/>
    <d v="2024-07-13T00:00:00"/>
    <d v="2024-08-01T00:00:00"/>
    <m/>
    <n v="1048063"/>
    <n v="0"/>
    <n v="0"/>
    <n v="0"/>
    <m/>
    <m/>
    <n v="0"/>
    <m/>
    <m/>
    <m/>
    <m/>
    <m/>
    <n v="0"/>
    <n v="0"/>
    <n v="0"/>
    <n v="0"/>
    <n v="0"/>
    <n v="1048063"/>
    <n v="0"/>
    <n v="0"/>
    <n v="0"/>
    <n v="0"/>
    <m/>
    <m/>
    <m/>
    <n v="0"/>
    <n v="0"/>
    <n v="0"/>
    <m/>
    <m/>
    <m/>
    <n v="0"/>
  </r>
  <r>
    <n v="900228989"/>
    <s v="CLINICA SANTA SOFIA DEL PACIFICO"/>
    <s v="FECS34124"/>
    <s v="900228989_FECS34124"/>
    <s v="FECS34124_"/>
    <d v="2024-07-27T00:00:00"/>
    <d v="2024-08-01T00:00:00"/>
    <n v="1067065"/>
    <n v="1067065"/>
    <m/>
    <s v="Factura pendiente en programacion de pago"/>
    <x v="7"/>
    <n v="1045724"/>
    <n v="1222501376"/>
    <m/>
    <m/>
    <m/>
    <s v="Finalizada"/>
    <d v="2024-07-27T00:00:00"/>
    <d v="2024-08-01T00:00:00"/>
    <m/>
    <n v="1067065"/>
    <n v="0"/>
    <n v="0"/>
    <n v="0"/>
    <m/>
    <m/>
    <n v="0"/>
    <m/>
    <m/>
    <m/>
    <m/>
    <m/>
    <n v="0"/>
    <n v="0"/>
    <n v="0"/>
    <n v="0"/>
    <n v="0"/>
    <n v="1067065"/>
    <n v="0"/>
    <n v="0"/>
    <n v="0"/>
    <n v="0"/>
    <m/>
    <m/>
    <m/>
    <n v="0"/>
    <n v="0"/>
    <n v="0"/>
    <m/>
    <m/>
    <m/>
    <n v="0"/>
  </r>
  <r>
    <n v="900228989"/>
    <s v="CLINICA SANTA SOFIA DEL PACIFICO"/>
    <s v="FECS33793"/>
    <s v="900228989_FECS33793"/>
    <s v="FECS33793_"/>
    <d v="2024-07-25T00:00:00"/>
    <d v="2024-08-01T00:00:00"/>
    <n v="1098219"/>
    <n v="1098219"/>
    <m/>
    <s v="Factura pendiente en programacion de pago"/>
    <x v="7"/>
    <n v="1076255"/>
    <n v="1222501380"/>
    <m/>
    <m/>
    <m/>
    <s v="Finalizada"/>
    <d v="2024-07-25T00:00:00"/>
    <d v="2024-08-01T00:00:00"/>
    <m/>
    <n v="1098219"/>
    <n v="0"/>
    <n v="0"/>
    <n v="0"/>
    <m/>
    <m/>
    <n v="0"/>
    <m/>
    <m/>
    <m/>
    <m/>
    <m/>
    <n v="0"/>
    <n v="0"/>
    <n v="0"/>
    <n v="0"/>
    <n v="0"/>
    <n v="1098219"/>
    <n v="0"/>
    <n v="0"/>
    <n v="0"/>
    <n v="0"/>
    <m/>
    <m/>
    <m/>
    <n v="0"/>
    <n v="0"/>
    <n v="0"/>
    <m/>
    <m/>
    <m/>
    <n v="0"/>
  </r>
  <r>
    <n v="900228989"/>
    <s v="CLINICA SANTA SOFIA DEL PACIFICO"/>
    <s v="FECS33920"/>
    <s v="900228989_FECS33920"/>
    <s v="FECS33920_"/>
    <d v="2024-07-25T00:00:00"/>
    <d v="2024-08-01T00:00:00"/>
    <n v="1456948"/>
    <n v="1456948"/>
    <m/>
    <s v="Factura pendiente en programacion de pago"/>
    <x v="7"/>
    <n v="1427809"/>
    <n v="1222501385"/>
    <m/>
    <m/>
    <m/>
    <s v="Finalizada"/>
    <d v="2024-07-25T00:00:00"/>
    <d v="2024-08-01T00:00:00"/>
    <m/>
    <n v="1456948"/>
    <n v="0"/>
    <n v="0"/>
    <n v="0"/>
    <m/>
    <m/>
    <n v="0"/>
    <m/>
    <m/>
    <m/>
    <m/>
    <m/>
    <n v="0"/>
    <n v="0"/>
    <n v="0"/>
    <n v="0"/>
    <n v="0"/>
    <n v="1456948"/>
    <n v="0"/>
    <n v="0"/>
    <n v="0"/>
    <n v="0"/>
    <m/>
    <m/>
    <m/>
    <n v="0"/>
    <n v="0"/>
    <n v="0"/>
    <m/>
    <m/>
    <m/>
    <n v="0"/>
  </r>
  <r>
    <n v="900228989"/>
    <s v="CLINICA SANTA SOFIA DEL PACIFICO"/>
    <s v="FECS32421"/>
    <s v="900228989_FECS32421"/>
    <s v="FECS32421_"/>
    <d v="2024-07-12T00:00:00"/>
    <d v="2024-08-01T00:00:00"/>
    <n v="1471003"/>
    <n v="1471003"/>
    <m/>
    <s v="Factura pendiente en programacion de pago"/>
    <x v="7"/>
    <n v="1441583"/>
    <n v="1222501439"/>
    <m/>
    <m/>
    <m/>
    <s v="Finalizada"/>
    <d v="2024-07-12T00:00:00"/>
    <d v="2024-08-01T00:00:00"/>
    <m/>
    <n v="1471003"/>
    <n v="0"/>
    <n v="0"/>
    <n v="0"/>
    <m/>
    <m/>
    <n v="0"/>
    <m/>
    <m/>
    <m/>
    <m/>
    <m/>
    <n v="0"/>
    <n v="0"/>
    <n v="0"/>
    <n v="0"/>
    <n v="0"/>
    <n v="1471003"/>
    <n v="0"/>
    <n v="0"/>
    <n v="0"/>
    <n v="0"/>
    <m/>
    <m/>
    <m/>
    <n v="0"/>
    <n v="0"/>
    <n v="0"/>
    <m/>
    <m/>
    <m/>
    <n v="0"/>
  </r>
  <r>
    <n v="900228989"/>
    <s v="CLINICA SANTA SOFIA DEL PACIFICO"/>
    <s v="FECS31212"/>
    <s v="900228989_FECS31212"/>
    <s v="FECS31212_"/>
    <d v="2024-07-02T00:00:00"/>
    <d v="2024-08-01T00:00:00"/>
    <n v="1479702"/>
    <n v="1479702"/>
    <m/>
    <s v="Factura pendiente en programacion de pago"/>
    <x v="7"/>
    <n v="1450108"/>
    <n v="1222512031"/>
    <m/>
    <m/>
    <m/>
    <s v="Finalizada"/>
    <d v="2024-07-02T00:00:00"/>
    <d v="2024-08-01T00:00:00"/>
    <m/>
    <n v="1479702"/>
    <n v="0"/>
    <n v="0"/>
    <n v="0"/>
    <m/>
    <m/>
    <n v="0"/>
    <m/>
    <m/>
    <m/>
    <m/>
    <m/>
    <n v="0"/>
    <n v="0"/>
    <n v="0"/>
    <n v="0"/>
    <n v="0"/>
    <n v="1479702"/>
    <n v="0"/>
    <n v="0"/>
    <n v="0"/>
    <n v="0"/>
    <m/>
    <m/>
    <m/>
    <n v="0"/>
    <n v="0"/>
    <n v="0"/>
    <m/>
    <m/>
    <m/>
    <n v="0"/>
  </r>
  <r>
    <n v="900228989"/>
    <s v="CLINICA SANTA SOFIA DEL PACIFICO"/>
    <s v="FECS33914"/>
    <s v="900228989_FECS33914"/>
    <s v="FECS33914_"/>
    <d v="2024-07-25T00:00:00"/>
    <d v="2024-08-01T00:00:00"/>
    <n v="1534403"/>
    <n v="1534403"/>
    <m/>
    <s v="Factura pendiente en programacion de pago"/>
    <x v="7"/>
    <n v="1503715"/>
    <n v="1222501384"/>
    <m/>
    <m/>
    <m/>
    <s v="Finalizada"/>
    <d v="2024-07-25T00:00:00"/>
    <d v="2024-08-01T00:00:00"/>
    <m/>
    <n v="1534403"/>
    <n v="0"/>
    <n v="0"/>
    <n v="0"/>
    <m/>
    <m/>
    <n v="0"/>
    <m/>
    <m/>
    <m/>
    <m/>
    <m/>
    <n v="0"/>
    <n v="0"/>
    <n v="0"/>
    <n v="0"/>
    <n v="0"/>
    <n v="1534403"/>
    <n v="0"/>
    <n v="0"/>
    <n v="0"/>
    <n v="0"/>
    <m/>
    <m/>
    <m/>
    <n v="0"/>
    <n v="0"/>
    <n v="0"/>
    <m/>
    <m/>
    <m/>
    <n v="0"/>
  </r>
  <r>
    <n v="900228989"/>
    <s v="CLINICA SANTA SOFIA DEL PACIFICO"/>
    <s v="FECS31579"/>
    <s v="900228989_FECS31579"/>
    <s v="FECS31579_"/>
    <d v="2024-07-05T00:00:00"/>
    <d v="2024-08-01T00:00:00"/>
    <n v="2111150"/>
    <n v="2111150"/>
    <m/>
    <s v="Factura pendiente en programacion de pago"/>
    <x v="7"/>
    <n v="2068927"/>
    <n v="1222501421"/>
    <m/>
    <m/>
    <m/>
    <s v="Finalizada"/>
    <d v="2024-07-05T00:00:00"/>
    <d v="2024-08-01T00:00:00"/>
    <m/>
    <n v="2111150"/>
    <n v="0"/>
    <n v="0"/>
    <n v="0"/>
    <m/>
    <m/>
    <n v="0"/>
    <m/>
    <m/>
    <m/>
    <m/>
    <m/>
    <n v="0"/>
    <n v="0"/>
    <n v="0"/>
    <n v="0"/>
    <n v="0"/>
    <n v="2111150"/>
    <n v="0"/>
    <n v="0"/>
    <n v="0"/>
    <n v="0"/>
    <m/>
    <m/>
    <m/>
    <n v="0"/>
    <n v="0"/>
    <n v="0"/>
    <m/>
    <m/>
    <m/>
    <n v="0"/>
  </r>
  <r>
    <n v="900228989"/>
    <s v="CLINICA SANTA SOFIA DEL PACIFICO"/>
    <s v="FECS29254"/>
    <s v="900228989_FECS29254"/>
    <s v="FECS29254_"/>
    <d v="2024-06-19T00:00:00"/>
    <d v="2024-08-01T00:00:00"/>
    <n v="3077559"/>
    <n v="3077559"/>
    <m/>
    <s v="Factura pendiente en programacion de pago"/>
    <x v="7"/>
    <n v="3016008"/>
    <n v="1222512029"/>
    <m/>
    <m/>
    <m/>
    <s v="Finalizada"/>
    <d v="2024-07-15T00:00:00"/>
    <d v="2024-08-01T00:00:00"/>
    <m/>
    <n v="3077559"/>
    <n v="0"/>
    <n v="0"/>
    <n v="0"/>
    <m/>
    <m/>
    <n v="0"/>
    <m/>
    <m/>
    <m/>
    <m/>
    <m/>
    <n v="0"/>
    <n v="0"/>
    <n v="0"/>
    <n v="0"/>
    <n v="0"/>
    <n v="3077559"/>
    <n v="0"/>
    <n v="0"/>
    <n v="0"/>
    <n v="0"/>
    <m/>
    <m/>
    <m/>
    <n v="0"/>
    <n v="0"/>
    <n v="0"/>
    <m/>
    <m/>
    <m/>
    <n v="0"/>
  </r>
  <r>
    <n v="900228989"/>
    <s v="CLINICA SANTA SOFIA DEL PACIFICO"/>
    <s v="FECS33767"/>
    <s v="900228989_FECS33767"/>
    <s v="FECS33767_"/>
    <d v="2024-07-24T00:00:00"/>
    <d v="2024-08-01T00:00:00"/>
    <n v="3219604"/>
    <n v="3219604"/>
    <m/>
    <s v="Factura pendiente en programacion de pago"/>
    <x v="7"/>
    <n v="3155212"/>
    <n v="1222501397"/>
    <m/>
    <m/>
    <m/>
    <s v="Finalizada"/>
    <d v="2024-07-24T00:00:00"/>
    <d v="2024-08-01T00:00:00"/>
    <m/>
    <n v="3219604"/>
    <n v="0"/>
    <n v="0"/>
    <n v="0"/>
    <m/>
    <m/>
    <n v="0"/>
    <m/>
    <m/>
    <m/>
    <m/>
    <m/>
    <n v="0"/>
    <n v="0"/>
    <n v="0"/>
    <n v="0"/>
    <n v="0"/>
    <n v="3219604"/>
    <n v="0"/>
    <n v="0"/>
    <n v="0"/>
    <n v="0"/>
    <m/>
    <m/>
    <m/>
    <n v="0"/>
    <n v="0"/>
    <n v="0"/>
    <m/>
    <m/>
    <m/>
    <n v="0"/>
  </r>
  <r>
    <n v="900228989"/>
    <s v="CLINICA SANTA SOFIA DEL PACIFICO"/>
    <s v="FECS34467"/>
    <s v="900228989_FECS34467"/>
    <s v="FECS34467_"/>
    <d v="2024-07-30T00:00:00"/>
    <d v="2024-08-01T00:00:00"/>
    <n v="66240"/>
    <n v="66240"/>
    <m/>
    <s v="Factura pendiente en programacion de pago"/>
    <x v="7"/>
    <n v="66240"/>
    <n v="1222498665"/>
    <m/>
    <m/>
    <m/>
    <s v="Finalizada"/>
    <d v="2024-07-30T00:00:00"/>
    <d v="2024-08-01T00:00:00"/>
    <m/>
    <n v="66240"/>
    <n v="0"/>
    <n v="0"/>
    <n v="0"/>
    <m/>
    <m/>
    <n v="0"/>
    <m/>
    <m/>
    <m/>
    <m/>
    <m/>
    <n v="0"/>
    <n v="0"/>
    <n v="0"/>
    <n v="0"/>
    <n v="0"/>
    <n v="66240"/>
    <n v="0"/>
    <n v="0"/>
    <n v="0"/>
    <n v="0"/>
    <m/>
    <m/>
    <m/>
    <n v="0"/>
    <n v="0"/>
    <n v="0"/>
    <m/>
    <m/>
    <m/>
    <n v="0"/>
  </r>
  <r>
    <n v="900228989"/>
    <s v="CLINICA SANTA SOFIA DEL PACIFICO"/>
    <s v="FECS33256"/>
    <s v="900228989_FECS33256"/>
    <s v="FECS33256_"/>
    <d v="2024-07-20T00:00:00"/>
    <d v="2024-08-01T00:00:00"/>
    <n v="73769"/>
    <n v="73769"/>
    <m/>
    <s v="Factura pendiente en programacion de pago"/>
    <x v="7"/>
    <n v="73769"/>
    <n v="1222498666"/>
    <m/>
    <m/>
    <m/>
    <s v="Finalizada"/>
    <d v="2024-07-20T00:00:00"/>
    <d v="2024-08-01T00:00:00"/>
    <m/>
    <n v="73769"/>
    <n v="0"/>
    <n v="0"/>
    <n v="0"/>
    <m/>
    <m/>
    <n v="0"/>
    <m/>
    <m/>
    <m/>
    <m/>
    <m/>
    <n v="0"/>
    <n v="0"/>
    <n v="0"/>
    <n v="0"/>
    <n v="0"/>
    <n v="73769"/>
    <n v="0"/>
    <n v="0"/>
    <n v="0"/>
    <n v="0"/>
    <m/>
    <m/>
    <m/>
    <n v="0"/>
    <n v="0"/>
    <n v="0"/>
    <m/>
    <m/>
    <m/>
    <n v="0"/>
  </r>
  <r>
    <n v="900228989"/>
    <s v="CLINICA SANTA SOFIA DEL PACIFICO"/>
    <s v="FECS34476"/>
    <s v="900228989_FECS34476"/>
    <s v="FECS34476_"/>
    <d v="2024-07-30T00:00:00"/>
    <d v="2024-08-01T00:00:00"/>
    <n v="132856"/>
    <n v="132856"/>
    <m/>
    <s v="Factura pendiente en programacion de pago"/>
    <x v="7"/>
    <n v="132856"/>
    <n v="1222498865"/>
    <m/>
    <m/>
    <m/>
    <s v="Finalizada"/>
    <d v="2024-07-30T00:00:00"/>
    <d v="2024-08-01T00:00:00"/>
    <m/>
    <n v="132856"/>
    <n v="0"/>
    <n v="0"/>
    <n v="0"/>
    <m/>
    <m/>
    <n v="0"/>
    <m/>
    <m/>
    <m/>
    <m/>
    <m/>
    <n v="0"/>
    <n v="0"/>
    <n v="0"/>
    <n v="0"/>
    <n v="0"/>
    <n v="132856"/>
    <n v="0"/>
    <n v="0"/>
    <n v="0"/>
    <n v="0"/>
    <m/>
    <m/>
    <m/>
    <n v="0"/>
    <n v="0"/>
    <n v="0"/>
    <m/>
    <m/>
    <m/>
    <n v="0"/>
  </r>
  <r>
    <n v="900228989"/>
    <s v="CLINICA SANTA SOFIA DEL PACIFICO"/>
    <s v="FECS34447"/>
    <s v="900228989_FECS34447"/>
    <s v="FECS34447_"/>
    <d v="2024-07-30T00:00:00"/>
    <d v="2024-08-01T00:00:00"/>
    <n v="144977"/>
    <n v="144977"/>
    <m/>
    <s v="Factura pendiente en programacion de pago"/>
    <x v="7"/>
    <n v="144977"/>
    <n v="1222498866"/>
    <m/>
    <m/>
    <m/>
    <s v="Finalizada"/>
    <d v="2024-07-30T00:00:00"/>
    <d v="2024-08-01T00:00:00"/>
    <m/>
    <n v="144977"/>
    <n v="0"/>
    <n v="0"/>
    <n v="0"/>
    <m/>
    <m/>
    <n v="0"/>
    <m/>
    <m/>
    <m/>
    <m/>
    <m/>
    <n v="0"/>
    <n v="0"/>
    <n v="0"/>
    <n v="0"/>
    <n v="0"/>
    <n v="144977"/>
    <n v="0"/>
    <n v="0"/>
    <n v="0"/>
    <n v="0"/>
    <m/>
    <m/>
    <m/>
    <n v="0"/>
    <n v="0"/>
    <n v="0"/>
    <m/>
    <m/>
    <m/>
    <n v="0"/>
  </r>
  <r>
    <n v="900228989"/>
    <s v="CLINICA SANTA SOFIA DEL PACIFICO"/>
    <s v="FECS34483"/>
    <s v="900228989_FECS34483"/>
    <s v="FECS34483_"/>
    <d v="2024-07-30T00:00:00"/>
    <d v="2024-08-01T00:00:00"/>
    <n v="201692"/>
    <n v="201692"/>
    <m/>
    <s v="Factura pendiente en programacion de pago"/>
    <x v="7"/>
    <n v="197658"/>
    <n v="1222501641"/>
    <m/>
    <m/>
    <m/>
    <s v="Finalizada"/>
    <d v="2024-07-30T00:00:00"/>
    <d v="2024-08-01T00:00:00"/>
    <m/>
    <n v="201692"/>
    <n v="0"/>
    <n v="0"/>
    <n v="0"/>
    <m/>
    <m/>
    <n v="0"/>
    <m/>
    <m/>
    <m/>
    <m/>
    <m/>
    <n v="0"/>
    <n v="0"/>
    <n v="0"/>
    <n v="0"/>
    <n v="0"/>
    <n v="201692"/>
    <n v="0"/>
    <n v="0"/>
    <n v="0"/>
    <n v="0"/>
    <m/>
    <m/>
    <m/>
    <n v="0"/>
    <n v="0"/>
    <n v="0"/>
    <m/>
    <m/>
    <m/>
    <n v="0"/>
  </r>
  <r>
    <n v="900228989"/>
    <s v="CLINICA SANTA SOFIA DEL PACIFICO"/>
    <s v="FECS34451"/>
    <s v="900228989_FECS34451"/>
    <s v="FECS34451_"/>
    <d v="2024-07-30T00:00:00"/>
    <d v="2024-08-01T00:00:00"/>
    <n v="270210"/>
    <n v="270210"/>
    <m/>
    <s v="Factura pendiente en programacion de pago"/>
    <x v="7"/>
    <n v="264806"/>
    <n v="1222501776"/>
    <m/>
    <m/>
    <m/>
    <s v="Finalizada"/>
    <d v="2024-07-30T00:00:00"/>
    <d v="2024-08-01T00:00:00"/>
    <m/>
    <n v="270210"/>
    <n v="0"/>
    <n v="0"/>
    <n v="0"/>
    <m/>
    <m/>
    <n v="0"/>
    <m/>
    <m/>
    <m/>
    <m/>
    <m/>
    <n v="0"/>
    <n v="0"/>
    <n v="0"/>
    <n v="0"/>
    <n v="0"/>
    <n v="270210"/>
    <n v="0"/>
    <n v="0"/>
    <n v="0"/>
    <n v="0"/>
    <m/>
    <m/>
    <m/>
    <n v="0"/>
    <n v="0"/>
    <n v="0"/>
    <m/>
    <m/>
    <m/>
    <n v="0"/>
  </r>
  <r>
    <n v="900228989"/>
    <s v="CLINICA SANTA SOFIA DEL PACIFICO"/>
    <s v="FECS34349"/>
    <s v="900228989_FECS34349"/>
    <s v="FECS34349_"/>
    <d v="2024-07-29T00:00:00"/>
    <d v="2024-08-01T00:00:00"/>
    <n v="275553"/>
    <n v="275553"/>
    <m/>
    <s v="Factura pendiente en programacion de pago"/>
    <x v="7"/>
    <n v="270042"/>
    <n v="1222501647"/>
    <m/>
    <m/>
    <m/>
    <s v="Finalizada"/>
    <d v="2024-07-29T00:00:00"/>
    <d v="2024-08-01T00:00:00"/>
    <m/>
    <n v="275553"/>
    <n v="0"/>
    <n v="0"/>
    <n v="0"/>
    <m/>
    <m/>
    <n v="0"/>
    <m/>
    <m/>
    <m/>
    <m/>
    <m/>
    <n v="0"/>
    <n v="0"/>
    <n v="0"/>
    <n v="0"/>
    <n v="0"/>
    <n v="275553"/>
    <n v="0"/>
    <n v="0"/>
    <n v="0"/>
    <n v="0"/>
    <m/>
    <m/>
    <m/>
    <n v="0"/>
    <n v="0"/>
    <n v="0"/>
    <m/>
    <m/>
    <m/>
    <n v="0"/>
  </r>
  <r>
    <n v="900228989"/>
    <s v="CLINICA SANTA SOFIA DEL PACIFICO"/>
    <s v="FECS34496"/>
    <s v="900228989_FECS34496"/>
    <s v="FECS34496_"/>
    <d v="2024-07-30T00:00:00"/>
    <d v="2024-08-01T00:00:00"/>
    <n v="384834"/>
    <n v="384834"/>
    <m/>
    <s v="Factura pendiente en programacion de pago"/>
    <x v="7"/>
    <n v="377137"/>
    <n v="1222501639"/>
    <m/>
    <m/>
    <m/>
    <s v="Finalizada"/>
    <d v="2024-07-30T00:00:00"/>
    <d v="2024-08-01T00:00:00"/>
    <m/>
    <n v="384834"/>
    <n v="0"/>
    <n v="0"/>
    <n v="0"/>
    <m/>
    <m/>
    <n v="0"/>
    <m/>
    <m/>
    <m/>
    <m/>
    <m/>
    <n v="0"/>
    <n v="0"/>
    <n v="0"/>
    <n v="0"/>
    <n v="0"/>
    <n v="384834"/>
    <n v="0"/>
    <n v="0"/>
    <n v="0"/>
    <n v="0"/>
    <m/>
    <m/>
    <m/>
    <n v="0"/>
    <n v="0"/>
    <n v="0"/>
    <m/>
    <m/>
    <m/>
    <n v="0"/>
  </r>
  <r>
    <n v="900228989"/>
    <s v="CLINICA SANTA SOFIA DEL PACIFICO"/>
    <s v="FECS34494"/>
    <s v="900228989_FECS34494"/>
    <s v="FECS34494_"/>
    <d v="2024-07-30T00:00:00"/>
    <d v="2024-08-01T00:00:00"/>
    <n v="430326"/>
    <n v="430326"/>
    <m/>
    <s v="Factura pendiente en programacion de pago"/>
    <x v="7"/>
    <n v="421719"/>
    <n v="1222501640"/>
    <m/>
    <m/>
    <m/>
    <s v="Finalizada"/>
    <d v="2024-07-30T00:00:00"/>
    <d v="2024-08-01T00:00:00"/>
    <m/>
    <n v="430326"/>
    <n v="0"/>
    <n v="0"/>
    <n v="0"/>
    <m/>
    <m/>
    <n v="0"/>
    <m/>
    <m/>
    <m/>
    <m/>
    <m/>
    <n v="0"/>
    <n v="0"/>
    <n v="0"/>
    <n v="0"/>
    <n v="0"/>
    <n v="430326"/>
    <n v="0"/>
    <n v="0"/>
    <n v="0"/>
    <n v="0"/>
    <m/>
    <m/>
    <m/>
    <n v="0"/>
    <n v="0"/>
    <n v="0"/>
    <m/>
    <m/>
    <m/>
    <n v="0"/>
  </r>
  <r>
    <n v="900228989"/>
    <s v="CLINICA SANTA SOFIA DEL PACIFICO"/>
    <s v="FECS34334"/>
    <s v="900228989_FECS34334"/>
    <s v="FECS34334_"/>
    <d v="2024-07-29T00:00:00"/>
    <d v="2024-08-01T00:00:00"/>
    <n v="464158"/>
    <n v="464158"/>
    <m/>
    <s v="Factura pendiente en programacion de pago"/>
    <x v="7"/>
    <n v="454875"/>
    <n v="1222501777"/>
    <m/>
    <m/>
    <m/>
    <s v="Finalizada"/>
    <d v="2024-07-29T00:00:00"/>
    <d v="2024-08-01T00:00:00"/>
    <m/>
    <n v="464158"/>
    <n v="0"/>
    <n v="0"/>
    <n v="0"/>
    <m/>
    <m/>
    <n v="0"/>
    <m/>
    <m/>
    <m/>
    <m/>
    <m/>
    <n v="0"/>
    <n v="0"/>
    <n v="0"/>
    <n v="0"/>
    <n v="0"/>
    <n v="464158"/>
    <n v="0"/>
    <n v="0"/>
    <n v="0"/>
    <n v="0"/>
    <m/>
    <m/>
    <m/>
    <n v="0"/>
    <n v="0"/>
    <n v="0"/>
    <m/>
    <m/>
    <m/>
    <n v="0"/>
  </r>
  <r>
    <n v="900228989"/>
    <s v="CLINICA SANTA SOFIA DEL PACIFICO"/>
    <s v="FECS34474"/>
    <s v="900228989_FECS34474"/>
    <s v="FECS34474_"/>
    <d v="2024-07-30T00:00:00"/>
    <d v="2024-08-01T00:00:00"/>
    <n v="520973"/>
    <n v="520973"/>
    <m/>
    <s v="Factura pendiente en programacion de pago"/>
    <x v="7"/>
    <n v="510554"/>
    <n v="1222501646"/>
    <m/>
    <m/>
    <m/>
    <s v="Finalizada"/>
    <d v="2024-07-30T00:00:00"/>
    <d v="2024-08-01T00:00:00"/>
    <m/>
    <n v="520973"/>
    <n v="0"/>
    <n v="0"/>
    <n v="0"/>
    <m/>
    <m/>
    <n v="0"/>
    <m/>
    <m/>
    <m/>
    <m/>
    <m/>
    <n v="0"/>
    <n v="0"/>
    <n v="0"/>
    <n v="0"/>
    <n v="0"/>
    <n v="520973"/>
    <n v="0"/>
    <n v="0"/>
    <n v="0"/>
    <n v="0"/>
    <m/>
    <m/>
    <m/>
    <n v="0"/>
    <n v="0"/>
    <n v="0"/>
    <m/>
    <m/>
    <m/>
    <n v="0"/>
  </r>
  <r>
    <n v="900228989"/>
    <s v="CLINICA SANTA SOFIA DEL PACIFICO"/>
    <s v="FECS34448"/>
    <s v="900228989_FECS34448"/>
    <s v="FECS34448_"/>
    <d v="2024-07-30T00:00:00"/>
    <d v="2024-08-01T00:00:00"/>
    <n v="567453"/>
    <n v="567453"/>
    <m/>
    <s v="Factura pendiente en programacion de pago"/>
    <x v="7"/>
    <n v="556104"/>
    <n v="1222515394"/>
    <m/>
    <m/>
    <m/>
    <s v="Finalizada"/>
    <d v="2024-07-30T00:00:00"/>
    <d v="2024-08-01T00:00:00"/>
    <m/>
    <n v="567453"/>
    <n v="0"/>
    <n v="0"/>
    <n v="0"/>
    <m/>
    <m/>
    <n v="0"/>
    <m/>
    <m/>
    <m/>
    <m/>
    <m/>
    <n v="0"/>
    <n v="0"/>
    <n v="0"/>
    <n v="0"/>
    <n v="0"/>
    <n v="567453"/>
    <n v="0"/>
    <n v="0"/>
    <n v="0"/>
    <n v="0"/>
    <m/>
    <m/>
    <m/>
    <n v="0"/>
    <n v="0"/>
    <n v="0"/>
    <m/>
    <m/>
    <m/>
    <n v="0"/>
  </r>
  <r>
    <n v="900228989"/>
    <s v="CLINICA SANTA SOFIA DEL PACIFICO"/>
    <s v="FECS32302"/>
    <s v="900228989_FECS32302"/>
    <s v="FECS32302_"/>
    <d v="2024-07-12T00:00:00"/>
    <d v="2024-08-01T00:00:00"/>
    <n v="659858"/>
    <n v="659858"/>
    <m/>
    <s v="Factura pendiente en programacion de pago"/>
    <x v="7"/>
    <n v="646661"/>
    <n v="1222501649"/>
    <m/>
    <m/>
    <m/>
    <s v="Finalizada"/>
    <d v="2024-07-12T00:00:00"/>
    <d v="2024-08-01T00:00:00"/>
    <m/>
    <n v="659858"/>
    <n v="0"/>
    <n v="0"/>
    <n v="0"/>
    <m/>
    <m/>
    <n v="0"/>
    <m/>
    <m/>
    <m/>
    <m/>
    <m/>
    <n v="0"/>
    <n v="0"/>
    <n v="0"/>
    <n v="0"/>
    <n v="0"/>
    <n v="659858"/>
    <n v="0"/>
    <n v="0"/>
    <n v="0"/>
    <n v="0"/>
    <m/>
    <m/>
    <m/>
    <n v="0"/>
    <n v="0"/>
    <n v="0"/>
    <m/>
    <m/>
    <m/>
    <n v="0"/>
  </r>
  <r>
    <n v="900228989"/>
    <s v="CLINICA SANTA SOFIA DEL PACIFICO"/>
    <s v="FECS34443"/>
    <s v="900228989_FECS34443"/>
    <s v="FECS34443_"/>
    <d v="2024-07-30T00:00:00"/>
    <d v="2024-08-01T00:00:00"/>
    <n v="734561"/>
    <n v="734561"/>
    <m/>
    <s v="Factura pendiente en programacion de pago"/>
    <x v="7"/>
    <n v="719870"/>
    <n v="1222515392"/>
    <m/>
    <m/>
    <m/>
    <s v="Finalizada"/>
    <d v="2024-07-30T00:00:00"/>
    <d v="2024-08-01T00:00:00"/>
    <m/>
    <n v="734561"/>
    <n v="0"/>
    <n v="0"/>
    <n v="0"/>
    <m/>
    <m/>
    <n v="0"/>
    <m/>
    <m/>
    <m/>
    <m/>
    <m/>
    <n v="0"/>
    <n v="0"/>
    <n v="0"/>
    <n v="0"/>
    <n v="0"/>
    <n v="734561"/>
    <n v="0"/>
    <n v="0"/>
    <n v="0"/>
    <n v="0"/>
    <m/>
    <m/>
    <m/>
    <n v="0"/>
    <n v="0"/>
    <n v="0"/>
    <m/>
    <m/>
    <m/>
    <n v="0"/>
  </r>
  <r>
    <n v="900228989"/>
    <s v="CLINICA SANTA SOFIA DEL PACIFICO"/>
    <s v="FECS34681"/>
    <s v="900228989_FECS34681"/>
    <s v="FECS34681_"/>
    <d v="2024-07-31T00:00:00"/>
    <d v="2024-08-01T00:00:00"/>
    <n v="803833"/>
    <n v="803833"/>
    <m/>
    <s v="Factura pendiente en programacion de pago"/>
    <x v="7"/>
    <n v="787756"/>
    <n v="1222501775"/>
    <m/>
    <m/>
    <m/>
    <s v="Finalizada"/>
    <d v="2024-07-31T00:00:00"/>
    <d v="2024-08-01T00:00:00"/>
    <m/>
    <n v="803833"/>
    <n v="0"/>
    <n v="0"/>
    <n v="0"/>
    <m/>
    <m/>
    <n v="0"/>
    <m/>
    <m/>
    <m/>
    <m/>
    <m/>
    <n v="0"/>
    <n v="0"/>
    <n v="0"/>
    <n v="0"/>
    <n v="0"/>
    <n v="803833"/>
    <n v="0"/>
    <n v="0"/>
    <n v="0"/>
    <n v="0"/>
    <m/>
    <m/>
    <m/>
    <n v="0"/>
    <n v="0"/>
    <n v="0"/>
    <m/>
    <m/>
    <m/>
    <n v="0"/>
  </r>
  <r>
    <n v="900228989"/>
    <s v="CLINICA SANTA SOFIA DEL PACIFICO"/>
    <s v="FECS34129"/>
    <s v="900228989_FECS34129"/>
    <s v="FECS34129_"/>
    <d v="2024-07-27T00:00:00"/>
    <d v="2024-08-01T00:00:00"/>
    <n v="1135438"/>
    <n v="1107538"/>
    <m/>
    <s v="Factura pendiente en programacion de pago"/>
    <x v="7"/>
    <n v="1084829"/>
    <n v="1222511348"/>
    <m/>
    <m/>
    <m/>
    <s v="Finalizada"/>
    <d v="2024-07-27T00:00:00"/>
    <d v="2024-08-01T00:00:00"/>
    <m/>
    <n v="1135438"/>
    <n v="0"/>
    <n v="0"/>
    <n v="0"/>
    <m/>
    <m/>
    <n v="0"/>
    <m/>
    <m/>
    <m/>
    <m/>
    <m/>
    <n v="0"/>
    <n v="0"/>
    <n v="0"/>
    <n v="0"/>
    <n v="0"/>
    <n v="1107538"/>
    <n v="0"/>
    <n v="0"/>
    <n v="0"/>
    <n v="0"/>
    <m/>
    <m/>
    <m/>
    <n v="0"/>
    <n v="0"/>
    <n v="0"/>
    <m/>
    <m/>
    <m/>
    <n v="0"/>
  </r>
  <r>
    <n v="900228989"/>
    <s v="CLINICA SANTA SOFIA DEL PACIFICO"/>
    <s v="FECS34287"/>
    <s v="900228989_FECS34287"/>
    <s v="FECS34287_"/>
    <d v="2024-07-29T00:00:00"/>
    <d v="2024-08-01T00:00:00"/>
    <n v="1389846"/>
    <n v="1389846"/>
    <m/>
    <s v="Factura pendiente en programacion de pago"/>
    <x v="7"/>
    <n v="1362049"/>
    <n v="1222501648"/>
    <m/>
    <m/>
    <m/>
    <s v="Finalizada"/>
    <d v="2024-07-29T00:00:00"/>
    <d v="2024-08-01T00:00:00"/>
    <m/>
    <n v="1389846"/>
    <n v="0"/>
    <n v="0"/>
    <n v="0"/>
    <m/>
    <m/>
    <n v="0"/>
    <m/>
    <m/>
    <m/>
    <m/>
    <m/>
    <n v="0"/>
    <n v="0"/>
    <n v="0"/>
    <n v="0"/>
    <n v="0"/>
    <n v="1389846"/>
    <n v="0"/>
    <n v="0"/>
    <n v="0"/>
    <n v="0"/>
    <m/>
    <m/>
    <m/>
    <n v="0"/>
    <n v="0"/>
    <n v="0"/>
    <m/>
    <m/>
    <m/>
    <n v="0"/>
  </r>
  <r>
    <n v="900228989"/>
    <s v="CLINICA SANTA SOFIA DEL PACIFICO"/>
    <s v="FECS34456"/>
    <s v="900228989_FECS34456"/>
    <s v="FECS34456_"/>
    <d v="2024-07-30T00:00:00"/>
    <d v="2024-08-01T00:00:00"/>
    <n v="1562672"/>
    <n v="1562672"/>
    <m/>
    <s v="Factura pendiente en programacion de pago"/>
    <x v="7"/>
    <n v="1531419"/>
    <n v="1222528433"/>
    <m/>
    <m/>
    <m/>
    <s v="Finalizada"/>
    <d v="2024-07-30T00:00:00"/>
    <d v="2024-08-01T00:00:00"/>
    <m/>
    <n v="1562672"/>
    <n v="0"/>
    <n v="0"/>
    <n v="0"/>
    <m/>
    <m/>
    <n v="0"/>
    <m/>
    <m/>
    <m/>
    <m/>
    <m/>
    <n v="0"/>
    <n v="0"/>
    <n v="0"/>
    <n v="0"/>
    <n v="0"/>
    <n v="1562672"/>
    <n v="0"/>
    <n v="0"/>
    <n v="0"/>
    <n v="0"/>
    <m/>
    <m/>
    <m/>
    <n v="0"/>
    <n v="0"/>
    <n v="0"/>
    <m/>
    <m/>
    <m/>
    <n v="0"/>
  </r>
  <r>
    <n v="900228989"/>
    <s v="CLINICA SANTA SOFIA DEL PACIFICO"/>
    <s v="FECS34457"/>
    <s v="900228989_FECS34457"/>
    <s v="FECS34457_"/>
    <d v="2024-07-30T00:00:00"/>
    <d v="2024-08-01T00:00:00"/>
    <n v="1602583"/>
    <n v="1602583"/>
    <m/>
    <s v="Factura pendiente en programacion de pago"/>
    <x v="7"/>
    <n v="1570531"/>
    <n v="1222529010"/>
    <m/>
    <m/>
    <m/>
    <s v="Finalizada"/>
    <d v="2024-07-30T00:00:00"/>
    <d v="2024-08-01T00:00:00"/>
    <m/>
    <n v="1602583"/>
    <n v="0"/>
    <n v="0"/>
    <n v="0"/>
    <m/>
    <m/>
    <n v="0"/>
    <m/>
    <m/>
    <m/>
    <m/>
    <m/>
    <n v="0"/>
    <n v="0"/>
    <n v="0"/>
    <n v="0"/>
    <n v="0"/>
    <n v="1602583"/>
    <n v="0"/>
    <n v="0"/>
    <n v="0"/>
    <n v="0"/>
    <m/>
    <m/>
    <m/>
    <n v="0"/>
    <n v="0"/>
    <n v="0"/>
    <m/>
    <m/>
    <m/>
    <n v="0"/>
  </r>
  <r>
    <n v="900228989"/>
    <s v="CLINICA SANTA SOFIA DEL PACIFICO"/>
    <s v="FECS34207"/>
    <s v="900228989_FECS34207"/>
    <s v="FECS34207_"/>
    <d v="2024-07-28T00:00:00"/>
    <d v="2024-08-01T00:00:00"/>
    <n v="3688607"/>
    <n v="3688607"/>
    <m/>
    <s v="Factura pendiente en programacion de pago"/>
    <x v="7"/>
    <n v="3614835"/>
    <n v="1222528434"/>
    <m/>
    <m/>
    <m/>
    <s v="Finalizada"/>
    <d v="2024-07-28T00:00:00"/>
    <d v="2024-08-01T00:00:00"/>
    <m/>
    <n v="3688607"/>
    <n v="0"/>
    <n v="0"/>
    <n v="0"/>
    <m/>
    <m/>
    <n v="0"/>
    <m/>
    <m/>
    <m/>
    <m/>
    <m/>
    <n v="0"/>
    <n v="0"/>
    <n v="0"/>
    <n v="0"/>
    <n v="0"/>
    <n v="3688607"/>
    <n v="0"/>
    <n v="0"/>
    <n v="0"/>
    <n v="0"/>
    <m/>
    <m/>
    <m/>
    <n v="0"/>
    <n v="0"/>
    <n v="0"/>
    <m/>
    <m/>
    <m/>
    <n v="0"/>
  </r>
  <r>
    <n v="900228989"/>
    <s v="CLINICA SANTA SOFIA DEL PACIFICO"/>
    <s v="FECS34079"/>
    <s v="900228989_FECS34079"/>
    <s v="FECS34079_"/>
    <d v="2024-07-26T00:00:00"/>
    <d v="2024-08-01T00:00:00"/>
    <n v="131611"/>
    <n v="131611"/>
    <m/>
    <s v="Factura pendiente en programacion de pago"/>
    <x v="7"/>
    <n v="131611"/>
    <n v="1222531031"/>
    <m/>
    <m/>
    <m/>
    <s v="Finalizada"/>
    <d v="2024-07-26T00:00:00"/>
    <d v="2024-08-09T00:00:00"/>
    <m/>
    <n v="131611"/>
    <n v="0"/>
    <n v="0"/>
    <n v="0"/>
    <m/>
    <m/>
    <n v="0"/>
    <m/>
    <m/>
    <m/>
    <m/>
    <m/>
    <n v="0"/>
    <n v="0"/>
    <n v="0"/>
    <n v="0"/>
    <n v="0"/>
    <n v="131611"/>
    <n v="0"/>
    <n v="0"/>
    <n v="0"/>
    <n v="0"/>
    <m/>
    <m/>
    <m/>
    <n v="0"/>
    <n v="0"/>
    <n v="0"/>
    <m/>
    <m/>
    <m/>
    <n v="0"/>
  </r>
  <r>
    <n v="900228989"/>
    <s v="CLINICA SANTA SOFIA DEL PACIFICO"/>
    <s v="FECS31175"/>
    <s v="900228989_FECS31175"/>
    <s v="FECS31175_"/>
    <d v="2024-07-02T00:00:00"/>
    <d v="2024-08-01T00:00:00"/>
    <n v="178794"/>
    <n v="178794"/>
    <m/>
    <s v="Factura pendiente en programacion de pago"/>
    <x v="7"/>
    <n v="178794"/>
    <n v="1222498876"/>
    <m/>
    <m/>
    <m/>
    <s v="Finalizada"/>
    <d v="2024-07-02T00:00:00"/>
    <d v="2024-08-09T00:00:00"/>
    <m/>
    <n v="178794"/>
    <n v="0"/>
    <n v="0"/>
    <n v="0"/>
    <m/>
    <m/>
    <n v="0"/>
    <m/>
    <m/>
    <m/>
    <m/>
    <m/>
    <n v="0"/>
    <n v="0"/>
    <n v="0"/>
    <n v="0"/>
    <n v="0"/>
    <n v="178794"/>
    <n v="0"/>
    <n v="0"/>
    <n v="0"/>
    <n v="0"/>
    <m/>
    <m/>
    <m/>
    <n v="0"/>
    <n v="0"/>
    <n v="0"/>
    <m/>
    <m/>
    <m/>
    <n v="0"/>
  </r>
  <r>
    <n v="900228989"/>
    <s v="CLINICA SANTA SOFIA DEL PACIFICO"/>
    <s v="FECS34598"/>
    <s v="900228989_FECS34598"/>
    <s v="FECS34598_"/>
    <d v="2024-07-31T00:00:00"/>
    <d v="2024-08-01T00:00:00"/>
    <n v="390285"/>
    <n v="390285"/>
    <m/>
    <s v="Factura pendiente en programacion de pago"/>
    <x v="7"/>
    <n v="382479"/>
    <n v="1222512049"/>
    <m/>
    <m/>
    <m/>
    <s v="Finalizada"/>
    <d v="2024-07-31T00:00:00"/>
    <d v="2024-08-09T00:00:00"/>
    <m/>
    <n v="390285"/>
    <n v="0"/>
    <n v="0"/>
    <n v="0"/>
    <m/>
    <m/>
    <n v="0"/>
    <m/>
    <m/>
    <m/>
    <m/>
    <m/>
    <n v="0"/>
    <n v="0"/>
    <n v="0"/>
    <n v="0"/>
    <n v="0"/>
    <n v="390285"/>
    <n v="0"/>
    <n v="0"/>
    <n v="0"/>
    <n v="0"/>
    <m/>
    <m/>
    <m/>
    <n v="0"/>
    <n v="0"/>
    <n v="0"/>
    <m/>
    <m/>
    <m/>
    <n v="0"/>
  </r>
  <r>
    <n v="900228989"/>
    <s v="CLINICA SANTA SOFIA DEL PACIFICO"/>
    <s v="FECS33569"/>
    <s v="900228989_FECS33569"/>
    <s v="FECS33569_"/>
    <d v="2024-07-23T00:00:00"/>
    <d v="2024-08-01T00:00:00"/>
    <n v="594833"/>
    <n v="594833"/>
    <m/>
    <s v="Factura pendiente en programacion de pago"/>
    <x v="7"/>
    <n v="582936"/>
    <n v="1222501981"/>
    <m/>
    <m/>
    <m/>
    <s v="Finalizada"/>
    <d v="2024-07-23T00:00:00"/>
    <d v="2024-08-09T00:00:00"/>
    <m/>
    <n v="594833"/>
    <n v="0"/>
    <n v="0"/>
    <n v="0"/>
    <m/>
    <m/>
    <n v="0"/>
    <m/>
    <m/>
    <m/>
    <m/>
    <m/>
    <n v="0"/>
    <n v="0"/>
    <n v="0"/>
    <n v="0"/>
    <n v="0"/>
    <n v="594833"/>
    <n v="0"/>
    <n v="0"/>
    <n v="0"/>
    <n v="0"/>
    <m/>
    <m/>
    <m/>
    <n v="0"/>
    <n v="0"/>
    <n v="0"/>
    <m/>
    <m/>
    <m/>
    <n v="0"/>
  </r>
  <r>
    <n v="900228989"/>
    <s v="CLINICA SANTA SOFIA DEL PACIFICO"/>
    <s v="FECS34359"/>
    <s v="900228989_FECS34359"/>
    <s v="FECS34359_"/>
    <d v="2024-07-30T00:00:00"/>
    <d v="2024-08-01T00:00:00"/>
    <n v="673321"/>
    <n v="673321"/>
    <m/>
    <s v="Factura pendiente en programacion de pago"/>
    <x v="7"/>
    <n v="659855"/>
    <n v="1222501982"/>
    <m/>
    <m/>
    <m/>
    <s v="Finalizada"/>
    <d v="2024-07-30T00:00:00"/>
    <d v="2024-08-09T00:00:00"/>
    <m/>
    <n v="673321"/>
    <n v="0"/>
    <n v="0"/>
    <n v="0"/>
    <m/>
    <m/>
    <n v="0"/>
    <m/>
    <m/>
    <m/>
    <m/>
    <m/>
    <n v="0"/>
    <n v="0"/>
    <n v="0"/>
    <n v="0"/>
    <n v="0"/>
    <n v="673321"/>
    <n v="0"/>
    <n v="0"/>
    <n v="0"/>
    <n v="0"/>
    <m/>
    <m/>
    <m/>
    <n v="0"/>
    <n v="0"/>
    <n v="0"/>
    <m/>
    <m/>
    <m/>
    <n v="0"/>
  </r>
  <r>
    <n v="900228989"/>
    <s v="CLINICA SANTA SOFIA DEL PACIFICO"/>
    <s v="FECS33566"/>
    <s v="900228989_FECS33566"/>
    <s v="FECS33566_"/>
    <d v="2024-07-23T00:00:00"/>
    <d v="2024-08-01T00:00:00"/>
    <n v="1681426"/>
    <n v="1681426"/>
    <m/>
    <s v="Factura pendiente en programacion de pago"/>
    <x v="7"/>
    <n v="1647797"/>
    <n v="1222528442"/>
    <m/>
    <m/>
    <m/>
    <s v="Finalizada"/>
    <d v="2024-07-23T00:00:00"/>
    <d v="2024-08-09T00:00:00"/>
    <m/>
    <n v="1681426"/>
    <n v="0"/>
    <n v="0"/>
    <n v="0"/>
    <m/>
    <m/>
    <n v="0"/>
    <m/>
    <m/>
    <m/>
    <m/>
    <m/>
    <n v="0"/>
    <n v="0"/>
    <n v="0"/>
    <n v="0"/>
    <n v="0"/>
    <n v="1681426"/>
    <n v="0"/>
    <n v="0"/>
    <n v="0"/>
    <n v="0"/>
    <m/>
    <m/>
    <m/>
    <n v="0"/>
    <n v="0"/>
    <n v="0"/>
    <m/>
    <m/>
    <m/>
    <n v="0"/>
  </r>
  <r>
    <n v="900228989"/>
    <s v="CLINICA SANTA SOFIA DEL PACIFICO"/>
    <s v="FECS35087"/>
    <s v="900228989_FECS35087"/>
    <s v="FECS35087_"/>
    <d v="2024-08-04T00:00:00"/>
    <d v="2024-08-13T00:00:00"/>
    <n v="1138368"/>
    <n v="1138368"/>
    <m/>
    <s v="Factura pendiente en programacion de pago"/>
    <x v="7"/>
    <n v="1115601"/>
    <n v="1222499759"/>
    <m/>
    <m/>
    <m/>
    <s v="Finalizada"/>
    <d v="2024-08-04T00:00:00"/>
    <d v="2024-08-13T00:00:00"/>
    <m/>
    <n v="1138368"/>
    <n v="0"/>
    <n v="0"/>
    <n v="0"/>
    <m/>
    <m/>
    <n v="0"/>
    <m/>
    <m/>
    <m/>
    <m/>
    <m/>
    <n v="0"/>
    <n v="0"/>
    <n v="0"/>
    <n v="0"/>
    <n v="0"/>
    <n v="1138368"/>
    <n v="0"/>
    <n v="0"/>
    <n v="0"/>
    <n v="0"/>
    <m/>
    <m/>
    <m/>
    <n v="0"/>
    <n v="0"/>
    <n v="0"/>
    <m/>
    <m/>
    <m/>
    <n v="0"/>
  </r>
  <r>
    <n v="900228989"/>
    <s v="CLINICA SANTA SOFIA DEL PACIFICO"/>
    <s v="FECS35134"/>
    <s v="900228989_FECS35134"/>
    <s v="FECS35134_"/>
    <d v="2024-08-05T00:00:00"/>
    <d v="2024-08-13T00:00:00"/>
    <n v="990350"/>
    <n v="799750"/>
    <m/>
    <s v="Factura pendiente en programacion de pago"/>
    <x v="7"/>
    <n v="779943"/>
    <n v="1222499755"/>
    <m/>
    <m/>
    <m/>
    <s v="Finalizada"/>
    <d v="2024-08-05T00:00:00"/>
    <d v="2024-08-13T00:00:00"/>
    <m/>
    <n v="990350"/>
    <n v="0"/>
    <n v="0"/>
    <n v="0"/>
    <m/>
    <m/>
    <n v="0"/>
    <m/>
    <m/>
    <m/>
    <m/>
    <m/>
    <n v="0"/>
    <n v="0"/>
    <n v="0"/>
    <n v="0"/>
    <n v="0"/>
    <n v="799750"/>
    <n v="0"/>
    <n v="0"/>
    <n v="0"/>
    <n v="0"/>
    <m/>
    <m/>
    <m/>
    <n v="0"/>
    <n v="0"/>
    <n v="0"/>
    <m/>
    <m/>
    <m/>
    <n v="0"/>
  </r>
  <r>
    <n v="900228989"/>
    <s v="CLINICA SANTA SOFIA DEL PACIFICO"/>
    <s v="FECS34977"/>
    <s v="900228989_FECS34977"/>
    <s v="FECS34977_"/>
    <d v="2024-08-02T00:00:00"/>
    <d v="2024-08-13T00:00:00"/>
    <n v="4883727"/>
    <n v="4545728"/>
    <m/>
    <s v="Factura pendiente en programacion de pago"/>
    <x v="7"/>
    <n v="4786052"/>
    <n v="1222499807"/>
    <m/>
    <m/>
    <m/>
    <s v="Finalizada"/>
    <d v="2024-08-02T00:00:00"/>
    <d v="2024-08-13T00:00:00"/>
    <m/>
    <n v="4883727"/>
    <n v="0"/>
    <n v="0"/>
    <n v="0"/>
    <m/>
    <m/>
    <n v="0"/>
    <m/>
    <m/>
    <m/>
    <m/>
    <m/>
    <n v="0"/>
    <n v="0"/>
    <n v="0"/>
    <n v="0"/>
    <n v="0"/>
    <n v="4545728"/>
    <n v="0"/>
    <n v="0"/>
    <n v="0"/>
    <n v="0"/>
    <m/>
    <m/>
    <m/>
    <n v="0"/>
    <n v="0"/>
    <n v="0"/>
    <m/>
    <m/>
    <m/>
    <n v="0"/>
  </r>
  <r>
    <n v="900228989"/>
    <s v="CLINICA SANTA SOFIA DEL PACIFICO"/>
    <s v="FECS35352"/>
    <s v="900228989_FECS35352"/>
    <s v="FECS35352_"/>
    <d v="2024-08-06T00:00:00"/>
    <d v="2024-08-13T00:00:00"/>
    <n v="4888630"/>
    <n v="4550631"/>
    <m/>
    <s v="Factura pendiente en programacion de pago"/>
    <x v="7"/>
    <n v="4452858"/>
    <n v="1222499808"/>
    <m/>
    <m/>
    <m/>
    <s v="Finalizada"/>
    <d v="2024-08-06T00:00:00"/>
    <d v="2024-08-13T00:00:00"/>
    <m/>
    <n v="4888630"/>
    <n v="0"/>
    <n v="0"/>
    <n v="0"/>
    <m/>
    <m/>
    <n v="0"/>
    <m/>
    <m/>
    <m/>
    <m/>
    <m/>
    <n v="0"/>
    <n v="0"/>
    <n v="0"/>
    <n v="0"/>
    <n v="0"/>
    <n v="4550631"/>
    <n v="0"/>
    <n v="0"/>
    <n v="0"/>
    <n v="0"/>
    <m/>
    <m/>
    <m/>
    <n v="0"/>
    <n v="0"/>
    <n v="0"/>
    <m/>
    <m/>
    <m/>
    <n v="0"/>
  </r>
  <r>
    <n v="900228989"/>
    <s v="CLINICA SANTA SOFIA DEL PACIFICO"/>
    <s v="FECS35073"/>
    <s v="900228989_FECS35073"/>
    <s v="FECS35073_"/>
    <d v="2024-08-04T00:00:00"/>
    <d v="2024-08-13T00:00:00"/>
    <n v="65120"/>
    <n v="65120"/>
    <m/>
    <s v="Factura pendiente en programacion de pago"/>
    <x v="7"/>
    <n v="65120"/>
    <n v="1222499541"/>
    <m/>
    <m/>
    <m/>
    <s v="Finalizada"/>
    <d v="2024-08-04T00:00:00"/>
    <d v="2024-08-13T00:00:00"/>
    <m/>
    <n v="65120"/>
    <n v="0"/>
    <n v="0"/>
    <n v="0"/>
    <m/>
    <m/>
    <n v="0"/>
    <m/>
    <m/>
    <m/>
    <m/>
    <m/>
    <n v="0"/>
    <n v="0"/>
    <n v="0"/>
    <n v="0"/>
    <n v="0"/>
    <n v="65120"/>
    <n v="0"/>
    <n v="0"/>
    <n v="0"/>
    <n v="0"/>
    <m/>
    <m/>
    <m/>
    <n v="0"/>
    <n v="0"/>
    <n v="0"/>
    <m/>
    <m/>
    <m/>
    <n v="0"/>
  </r>
  <r>
    <n v="900228989"/>
    <s v="CLINICA SANTA SOFIA DEL PACIFICO"/>
    <s v="FECS35456"/>
    <s v="900228989_FECS35456"/>
    <s v="FECS35456_"/>
    <d v="2024-08-08T00:00:00"/>
    <d v="2024-08-13T00:00:00"/>
    <n v="65120"/>
    <n v="65120"/>
    <m/>
    <s v="Factura pendiente en programacion de pago"/>
    <x v="7"/>
    <n v="65120"/>
    <n v="1222499547"/>
    <m/>
    <m/>
    <m/>
    <s v="Finalizada"/>
    <d v="2024-08-08T00:00:00"/>
    <d v="2024-08-13T00:00:00"/>
    <m/>
    <n v="65120"/>
    <n v="0"/>
    <n v="0"/>
    <n v="0"/>
    <m/>
    <m/>
    <n v="0"/>
    <m/>
    <m/>
    <m/>
    <m/>
    <m/>
    <n v="0"/>
    <n v="0"/>
    <n v="0"/>
    <n v="0"/>
    <n v="0"/>
    <n v="65120"/>
    <n v="0"/>
    <n v="0"/>
    <n v="0"/>
    <n v="0"/>
    <m/>
    <m/>
    <m/>
    <n v="0"/>
    <n v="0"/>
    <n v="0"/>
    <m/>
    <m/>
    <m/>
    <n v="0"/>
  </r>
  <r>
    <n v="900228989"/>
    <s v="CLINICA SANTA SOFIA DEL PACIFICO"/>
    <s v="FECS35368"/>
    <s v="900228989_FECS35368"/>
    <s v="FECS35368_"/>
    <d v="2024-08-06T00:00:00"/>
    <d v="2024-08-13T00:00:00"/>
    <n v="128400"/>
    <n v="128400"/>
    <m/>
    <s v="Factura pendiente en programacion de pago"/>
    <x v="7"/>
    <n v="128400"/>
    <n v="1222499548"/>
    <m/>
    <m/>
    <m/>
    <s v="Finalizada"/>
    <d v="2024-08-06T00:00:00"/>
    <d v="2024-08-13T00:00:00"/>
    <m/>
    <n v="128400"/>
    <n v="0"/>
    <n v="0"/>
    <n v="0"/>
    <m/>
    <m/>
    <n v="0"/>
    <m/>
    <m/>
    <m/>
    <m/>
    <m/>
    <n v="0"/>
    <n v="0"/>
    <n v="0"/>
    <n v="0"/>
    <n v="0"/>
    <n v="128400"/>
    <n v="0"/>
    <n v="0"/>
    <n v="0"/>
    <n v="0"/>
    <m/>
    <m/>
    <m/>
    <n v="0"/>
    <n v="0"/>
    <n v="0"/>
    <m/>
    <m/>
    <m/>
    <n v="0"/>
  </r>
  <r>
    <n v="900228989"/>
    <s v="CLINICA SANTA SOFIA DEL PACIFICO"/>
    <s v="FECS35800"/>
    <s v="900228989_FECS35800"/>
    <s v="FECS35800_"/>
    <d v="2024-08-11T00:00:00"/>
    <d v="2024-08-13T00:00:00"/>
    <n v="128405"/>
    <n v="128405"/>
    <m/>
    <s v="Factura pendiente en programacion de pago"/>
    <x v="7"/>
    <n v="128405"/>
    <n v="1222499545"/>
    <m/>
    <m/>
    <m/>
    <s v="Finalizada"/>
    <d v="2024-08-11T00:00:00"/>
    <d v="2024-08-13T00:00:00"/>
    <m/>
    <n v="128405"/>
    <n v="0"/>
    <n v="0"/>
    <n v="0"/>
    <m/>
    <m/>
    <n v="0"/>
    <m/>
    <m/>
    <m/>
    <m/>
    <m/>
    <n v="0"/>
    <n v="0"/>
    <n v="0"/>
    <n v="0"/>
    <n v="0"/>
    <n v="128405"/>
    <n v="0"/>
    <n v="0"/>
    <n v="0"/>
    <n v="0"/>
    <m/>
    <m/>
    <m/>
    <n v="0"/>
    <n v="0"/>
    <n v="0"/>
    <m/>
    <m/>
    <m/>
    <n v="0"/>
  </r>
  <r>
    <n v="900228989"/>
    <s v="CLINICA SANTA SOFIA DEL PACIFICO"/>
    <s v="FECS35592"/>
    <s v="900228989_FECS35592"/>
    <s v="FECS35592_"/>
    <d v="2024-08-09T00:00:00"/>
    <d v="2024-08-13T00:00:00"/>
    <n v="156432"/>
    <n v="156432"/>
    <m/>
    <s v="Factura pendiente en programacion de pago"/>
    <x v="7"/>
    <n v="156432"/>
    <n v="1222528450"/>
    <m/>
    <m/>
    <m/>
    <s v="Finalizada"/>
    <d v="2024-08-09T00:00:00"/>
    <d v="2024-08-13T00:00:00"/>
    <m/>
    <n v="156432"/>
    <n v="0"/>
    <n v="0"/>
    <n v="0"/>
    <m/>
    <m/>
    <n v="0"/>
    <m/>
    <m/>
    <m/>
    <m/>
    <m/>
    <n v="0"/>
    <n v="0"/>
    <n v="0"/>
    <n v="0"/>
    <n v="0"/>
    <n v="156432"/>
    <n v="0"/>
    <n v="0"/>
    <n v="0"/>
    <n v="0"/>
    <m/>
    <m/>
    <m/>
    <n v="0"/>
    <n v="0"/>
    <n v="0"/>
    <m/>
    <m/>
    <m/>
    <n v="0"/>
  </r>
  <r>
    <n v="900228989"/>
    <s v="CLINICA SANTA SOFIA DEL PACIFICO"/>
    <s v="FECS35332"/>
    <s v="900228989_FECS35332"/>
    <s v="FECS35332_"/>
    <d v="2024-08-06T00:00:00"/>
    <d v="2024-08-13T00:00:00"/>
    <n v="177595"/>
    <n v="177595"/>
    <m/>
    <s v="Factura pendiente en programacion de pago"/>
    <x v="7"/>
    <n v="177595"/>
    <n v="1222499550"/>
    <m/>
    <m/>
    <m/>
    <s v="Finalizada"/>
    <d v="2024-08-06T00:00:00"/>
    <d v="2024-08-13T00:00:00"/>
    <m/>
    <n v="177595"/>
    <n v="0"/>
    <n v="0"/>
    <n v="0"/>
    <m/>
    <m/>
    <n v="0"/>
    <m/>
    <m/>
    <m/>
    <m/>
    <m/>
    <n v="0"/>
    <n v="0"/>
    <n v="0"/>
    <n v="0"/>
    <n v="0"/>
    <n v="177595"/>
    <n v="0"/>
    <n v="0"/>
    <n v="0"/>
    <n v="0"/>
    <m/>
    <m/>
    <m/>
    <n v="0"/>
    <n v="0"/>
    <n v="0"/>
    <m/>
    <m/>
    <m/>
    <n v="0"/>
  </r>
  <r>
    <n v="900228989"/>
    <s v="CLINICA SANTA SOFIA DEL PACIFICO"/>
    <s v="FECS35321"/>
    <s v="900228989_FECS35321"/>
    <s v="FECS35321_"/>
    <d v="2024-08-06T00:00:00"/>
    <d v="2024-08-13T00:00:00"/>
    <n v="179230"/>
    <n v="179230"/>
    <m/>
    <s v="Factura pendiente en programacion de pago"/>
    <x v="7"/>
    <n v="179230"/>
    <n v="1222499542"/>
    <m/>
    <m/>
    <m/>
    <s v="Finalizada"/>
    <d v="2024-08-06T00:00:00"/>
    <d v="2024-08-13T00:00:00"/>
    <m/>
    <n v="179230"/>
    <n v="0"/>
    <n v="0"/>
    <n v="0"/>
    <m/>
    <m/>
    <n v="0"/>
    <m/>
    <m/>
    <m/>
    <m/>
    <m/>
    <n v="0"/>
    <n v="0"/>
    <n v="0"/>
    <n v="0"/>
    <n v="0"/>
    <n v="179230"/>
    <n v="0"/>
    <n v="0"/>
    <n v="0"/>
    <n v="0"/>
    <m/>
    <m/>
    <m/>
    <n v="0"/>
    <n v="0"/>
    <n v="0"/>
    <m/>
    <m/>
    <m/>
    <n v="0"/>
  </r>
  <r>
    <n v="900228989"/>
    <s v="CLINICA SANTA SOFIA DEL PACIFICO"/>
    <s v="FECS35362"/>
    <s v="900228989_FECS35362"/>
    <s v="FECS35362_"/>
    <d v="2024-08-06T00:00:00"/>
    <d v="2024-08-13T00:00:00"/>
    <n v="182598"/>
    <n v="182598"/>
    <m/>
    <s v="Factura pendiente en programacion de pago"/>
    <x v="7"/>
    <n v="182598"/>
    <n v="1222499549"/>
    <m/>
    <m/>
    <m/>
    <s v="Finalizada"/>
    <d v="2024-08-06T00:00:00"/>
    <d v="2024-08-13T00:00:00"/>
    <m/>
    <n v="182598"/>
    <n v="0"/>
    <n v="0"/>
    <n v="0"/>
    <m/>
    <m/>
    <n v="0"/>
    <m/>
    <m/>
    <m/>
    <m/>
    <m/>
    <n v="0"/>
    <n v="0"/>
    <n v="0"/>
    <n v="0"/>
    <n v="0"/>
    <n v="182598"/>
    <n v="0"/>
    <n v="0"/>
    <n v="0"/>
    <n v="0"/>
    <m/>
    <m/>
    <m/>
    <n v="0"/>
    <n v="0"/>
    <n v="0"/>
    <m/>
    <m/>
    <m/>
    <n v="0"/>
  </r>
  <r>
    <n v="900228989"/>
    <s v="CLINICA SANTA SOFIA DEL PACIFICO"/>
    <s v="FECS35558"/>
    <s v="900228989_FECS35558"/>
    <s v="FECS35558_"/>
    <d v="2024-08-09T00:00:00"/>
    <d v="2024-08-13T00:00:00"/>
    <n v="184340"/>
    <n v="184340"/>
    <m/>
    <s v="Factura pendiente en programacion de pago"/>
    <x v="7"/>
    <n v="184340"/>
    <n v="1222499546"/>
    <m/>
    <m/>
    <m/>
    <s v="Finalizada"/>
    <d v="2024-08-09T00:00:00"/>
    <d v="2024-08-13T00:00:00"/>
    <m/>
    <n v="184340"/>
    <n v="0"/>
    <n v="0"/>
    <n v="0"/>
    <m/>
    <m/>
    <n v="0"/>
    <m/>
    <m/>
    <m/>
    <m/>
    <m/>
    <n v="0"/>
    <n v="0"/>
    <n v="0"/>
    <n v="0"/>
    <n v="0"/>
    <n v="184340"/>
    <n v="0"/>
    <n v="0"/>
    <n v="0"/>
    <n v="0"/>
    <m/>
    <m/>
    <m/>
    <n v="0"/>
    <n v="0"/>
    <n v="0"/>
    <m/>
    <m/>
    <m/>
    <n v="0"/>
  </r>
  <r>
    <n v="900228989"/>
    <s v="CLINICA SANTA SOFIA DEL PACIFICO"/>
    <s v="FECS35805"/>
    <s v="900228989_FECS35805"/>
    <s v="FECS35805_"/>
    <d v="2024-08-11T00:00:00"/>
    <d v="2024-08-13T00:00:00"/>
    <n v="190439"/>
    <n v="190439"/>
    <m/>
    <s v="Factura pendiente en programacion de pago"/>
    <x v="7"/>
    <n v="186630"/>
    <n v="1222499543"/>
    <m/>
    <m/>
    <m/>
    <s v="Finalizada"/>
    <d v="2024-08-11T00:00:00"/>
    <d v="2024-08-13T00:00:00"/>
    <m/>
    <n v="190439"/>
    <n v="0"/>
    <n v="0"/>
    <n v="0"/>
    <m/>
    <m/>
    <n v="0"/>
    <m/>
    <m/>
    <m/>
    <m/>
    <m/>
    <n v="0"/>
    <n v="0"/>
    <n v="0"/>
    <n v="0"/>
    <n v="0"/>
    <n v="190439"/>
    <n v="0"/>
    <n v="0"/>
    <n v="0"/>
    <n v="0"/>
    <m/>
    <m/>
    <m/>
    <n v="0"/>
    <n v="0"/>
    <n v="0"/>
    <m/>
    <m/>
    <m/>
    <n v="0"/>
  </r>
  <r>
    <n v="900228989"/>
    <s v="CLINICA SANTA SOFIA DEL PACIFICO"/>
    <s v="FECS34979"/>
    <s v="900228989_FECS34979"/>
    <s v="FECS34979_"/>
    <d v="2024-08-02T00:00:00"/>
    <d v="2024-08-13T00:00:00"/>
    <n v="216581"/>
    <n v="216581"/>
    <m/>
    <s v="Factura pendiente en programacion de pago"/>
    <x v="7"/>
    <n v="212249"/>
    <n v="1222502020"/>
    <m/>
    <m/>
    <m/>
    <s v="Finalizada"/>
    <d v="2024-08-02T00:00:00"/>
    <d v="2024-08-13T00:00:00"/>
    <m/>
    <n v="216581"/>
    <n v="0"/>
    <n v="0"/>
    <n v="0"/>
    <m/>
    <m/>
    <n v="0"/>
    <m/>
    <m/>
    <m/>
    <m/>
    <m/>
    <n v="0"/>
    <n v="0"/>
    <n v="0"/>
    <n v="0"/>
    <n v="0"/>
    <n v="216581"/>
    <n v="0"/>
    <n v="0"/>
    <n v="0"/>
    <n v="0"/>
    <m/>
    <m/>
    <m/>
    <n v="0"/>
    <n v="0"/>
    <n v="0"/>
    <m/>
    <m/>
    <m/>
    <n v="0"/>
  </r>
  <r>
    <n v="900228989"/>
    <s v="CLINICA SANTA SOFIA DEL PACIFICO"/>
    <s v="FECS35348"/>
    <s v="900228989_FECS35348"/>
    <s v="FECS35348_"/>
    <d v="2024-08-06T00:00:00"/>
    <d v="2024-08-13T00:00:00"/>
    <n v="228897"/>
    <n v="228897"/>
    <m/>
    <s v="Factura pendiente en programacion de pago"/>
    <x v="7"/>
    <n v="224319"/>
    <n v="1222502055"/>
    <m/>
    <m/>
    <m/>
    <s v="Finalizada"/>
    <d v="2024-08-06T00:00:00"/>
    <d v="2024-08-13T00:00:00"/>
    <m/>
    <n v="228897"/>
    <n v="0"/>
    <n v="0"/>
    <n v="0"/>
    <m/>
    <m/>
    <n v="0"/>
    <m/>
    <m/>
    <m/>
    <m/>
    <m/>
    <n v="0"/>
    <n v="0"/>
    <n v="0"/>
    <n v="0"/>
    <n v="0"/>
    <n v="228897"/>
    <n v="0"/>
    <n v="0"/>
    <n v="0"/>
    <n v="0"/>
    <m/>
    <m/>
    <m/>
    <n v="0"/>
    <n v="0"/>
    <n v="0"/>
    <m/>
    <m/>
    <m/>
    <n v="0"/>
  </r>
  <r>
    <n v="900228989"/>
    <s v="CLINICA SANTA SOFIA DEL PACIFICO"/>
    <s v="FECS35809"/>
    <s v="900228989_FECS35809"/>
    <s v="FECS35809_"/>
    <d v="2024-08-11T00:00:00"/>
    <d v="2024-08-13T00:00:00"/>
    <n v="243362"/>
    <n v="243362"/>
    <m/>
    <s v="Factura pendiente en programacion de pago"/>
    <x v="7"/>
    <n v="238495"/>
    <n v="1222502037"/>
    <m/>
    <m/>
    <m/>
    <s v="Finalizada"/>
    <d v="2024-08-11T00:00:00"/>
    <d v="2024-08-13T00:00:00"/>
    <m/>
    <n v="243362"/>
    <n v="0"/>
    <n v="0"/>
    <n v="0"/>
    <m/>
    <m/>
    <n v="0"/>
    <m/>
    <m/>
    <m/>
    <m/>
    <m/>
    <n v="0"/>
    <n v="0"/>
    <n v="0"/>
    <n v="0"/>
    <n v="0"/>
    <n v="243362"/>
    <n v="0"/>
    <n v="0"/>
    <n v="0"/>
    <n v="0"/>
    <m/>
    <m/>
    <m/>
    <n v="0"/>
    <n v="0"/>
    <n v="0"/>
    <m/>
    <m/>
    <m/>
    <n v="0"/>
  </r>
  <r>
    <n v="900228989"/>
    <s v="CLINICA SANTA SOFIA DEL PACIFICO"/>
    <s v="FECS35891"/>
    <s v="900228989_FECS35891"/>
    <s v="FECS35891_"/>
    <d v="2024-08-12T00:00:00"/>
    <d v="2024-08-13T00:00:00"/>
    <n v="243362"/>
    <n v="243362"/>
    <m/>
    <s v="Factura pendiente en programacion de pago"/>
    <x v="7"/>
    <n v="238495"/>
    <n v="1222502036"/>
    <m/>
    <m/>
    <m/>
    <s v="Finalizada"/>
    <d v="2024-08-12T00:00:00"/>
    <d v="2024-08-13T00:00:00"/>
    <m/>
    <n v="243362"/>
    <n v="0"/>
    <n v="0"/>
    <n v="0"/>
    <m/>
    <m/>
    <n v="0"/>
    <m/>
    <m/>
    <m/>
    <m/>
    <m/>
    <n v="0"/>
    <n v="0"/>
    <n v="0"/>
    <n v="0"/>
    <n v="0"/>
    <n v="243362"/>
    <n v="0"/>
    <n v="0"/>
    <n v="0"/>
    <n v="0"/>
    <m/>
    <m/>
    <m/>
    <n v="0"/>
    <n v="0"/>
    <n v="0"/>
    <m/>
    <m/>
    <m/>
    <n v="0"/>
  </r>
  <r>
    <n v="900228989"/>
    <s v="CLINICA SANTA SOFIA DEL PACIFICO"/>
    <s v="FECS35552"/>
    <s v="900228989_FECS35552"/>
    <s v="FECS35552_"/>
    <d v="2024-08-09T00:00:00"/>
    <d v="2024-08-13T00:00:00"/>
    <n v="246225"/>
    <n v="246225"/>
    <m/>
    <s v="Factura pendiente en programacion de pago"/>
    <x v="7"/>
    <n v="241300"/>
    <n v="1222502042"/>
    <m/>
    <m/>
    <m/>
    <s v="Finalizada"/>
    <d v="2024-08-09T00:00:00"/>
    <d v="2024-08-13T00:00:00"/>
    <m/>
    <n v="246225"/>
    <n v="0"/>
    <n v="0"/>
    <n v="0"/>
    <m/>
    <m/>
    <n v="0"/>
    <m/>
    <m/>
    <m/>
    <m/>
    <m/>
    <n v="0"/>
    <n v="0"/>
    <n v="0"/>
    <n v="0"/>
    <n v="0"/>
    <n v="246225"/>
    <n v="0"/>
    <n v="0"/>
    <n v="0"/>
    <n v="0"/>
    <m/>
    <m/>
    <m/>
    <n v="0"/>
    <n v="0"/>
    <n v="0"/>
    <m/>
    <m/>
    <m/>
    <n v="0"/>
  </r>
  <r>
    <n v="900228989"/>
    <s v="CLINICA SANTA SOFIA DEL PACIFICO"/>
    <s v="FECS35657"/>
    <s v="900228989_FECS35657"/>
    <s v="FECS35657_"/>
    <d v="2024-08-09T00:00:00"/>
    <d v="2024-08-13T00:00:00"/>
    <n v="246475"/>
    <n v="246475"/>
    <m/>
    <s v="Factura pendiente en programacion de pago"/>
    <x v="7"/>
    <n v="241545"/>
    <n v="1222502041"/>
    <m/>
    <m/>
    <m/>
    <s v="Finalizada"/>
    <d v="2024-08-09T00:00:00"/>
    <d v="2024-08-13T00:00:00"/>
    <m/>
    <n v="246475"/>
    <n v="0"/>
    <n v="0"/>
    <n v="0"/>
    <m/>
    <m/>
    <n v="0"/>
    <m/>
    <m/>
    <m/>
    <m/>
    <m/>
    <n v="0"/>
    <n v="0"/>
    <n v="0"/>
    <n v="0"/>
    <n v="0"/>
    <n v="246475"/>
    <n v="0"/>
    <n v="0"/>
    <n v="0"/>
    <n v="0"/>
    <m/>
    <m/>
    <m/>
    <n v="0"/>
    <n v="0"/>
    <n v="0"/>
    <m/>
    <m/>
    <m/>
    <n v="0"/>
  </r>
  <r>
    <n v="900228989"/>
    <s v="CLINICA SANTA SOFIA DEL PACIFICO"/>
    <s v="FECS35415"/>
    <s v="900228989_FECS35415"/>
    <s v="FECS35415_"/>
    <d v="2024-08-07T00:00:00"/>
    <d v="2024-08-13T00:00:00"/>
    <n v="255337"/>
    <n v="255337"/>
    <m/>
    <s v="Factura pendiente en programacion de pago"/>
    <x v="7"/>
    <n v="250230"/>
    <n v="1222502049"/>
    <m/>
    <m/>
    <m/>
    <s v="Finalizada"/>
    <d v="2024-08-07T00:00:00"/>
    <d v="2024-08-13T00:00:00"/>
    <m/>
    <n v="255337"/>
    <n v="0"/>
    <n v="0"/>
    <n v="0"/>
    <m/>
    <m/>
    <n v="0"/>
    <m/>
    <m/>
    <m/>
    <m/>
    <m/>
    <n v="0"/>
    <n v="0"/>
    <n v="0"/>
    <n v="0"/>
    <n v="0"/>
    <n v="255337"/>
    <n v="0"/>
    <n v="0"/>
    <n v="0"/>
    <n v="0"/>
    <m/>
    <m/>
    <m/>
    <n v="0"/>
    <n v="0"/>
    <n v="0"/>
    <m/>
    <m/>
    <m/>
    <n v="0"/>
  </r>
  <r>
    <n v="900228989"/>
    <s v="CLINICA SANTA SOFIA DEL PACIFICO"/>
    <s v="FECS35341"/>
    <s v="900228989_FECS35341"/>
    <s v="FECS35341_"/>
    <d v="2024-08-06T00:00:00"/>
    <d v="2024-08-13T00:00:00"/>
    <n v="261556"/>
    <n v="261556"/>
    <m/>
    <s v="Factura pendiente en programacion de pago"/>
    <x v="7"/>
    <n v="256325"/>
    <n v="1222502056"/>
    <m/>
    <m/>
    <m/>
    <s v="Finalizada"/>
    <d v="2024-08-06T00:00:00"/>
    <d v="2024-08-13T00:00:00"/>
    <m/>
    <n v="261556"/>
    <n v="0"/>
    <n v="0"/>
    <n v="0"/>
    <m/>
    <m/>
    <n v="0"/>
    <m/>
    <m/>
    <m/>
    <m/>
    <m/>
    <n v="0"/>
    <n v="0"/>
    <n v="0"/>
    <n v="0"/>
    <n v="0"/>
    <n v="261556"/>
    <n v="0"/>
    <n v="0"/>
    <n v="0"/>
    <n v="0"/>
    <m/>
    <m/>
    <m/>
    <n v="0"/>
    <n v="0"/>
    <n v="0"/>
    <m/>
    <m/>
    <m/>
    <n v="0"/>
  </r>
  <r>
    <n v="900228989"/>
    <s v="CLINICA SANTA SOFIA DEL PACIFICO"/>
    <s v="FECS34920"/>
    <s v="900228989_FECS34920"/>
    <s v="FECS34920_"/>
    <d v="2024-08-02T00:00:00"/>
    <d v="2024-08-13T00:00:00"/>
    <n v="263920"/>
    <n v="263920"/>
    <m/>
    <s v="Factura pendiente en programacion de pago"/>
    <x v="7"/>
    <n v="258642"/>
    <n v="1222528447"/>
    <m/>
    <m/>
    <m/>
    <s v="Finalizada"/>
    <d v="2024-08-02T00:00:00"/>
    <d v="2024-08-13T00:00:00"/>
    <m/>
    <n v="263920"/>
    <n v="0"/>
    <n v="0"/>
    <n v="0"/>
    <m/>
    <m/>
    <n v="0"/>
    <m/>
    <m/>
    <m/>
    <m/>
    <m/>
    <n v="0"/>
    <n v="0"/>
    <n v="0"/>
    <n v="0"/>
    <n v="0"/>
    <n v="263920"/>
    <n v="0"/>
    <n v="0"/>
    <n v="0"/>
    <n v="0"/>
    <m/>
    <m/>
    <m/>
    <n v="0"/>
    <n v="0"/>
    <n v="0"/>
    <m/>
    <m/>
    <m/>
    <n v="0"/>
  </r>
  <r>
    <n v="900228989"/>
    <s v="CLINICA SANTA SOFIA DEL PACIFICO"/>
    <s v="FECS34981"/>
    <s v="900228989_FECS34981"/>
    <s v="FECS34981_"/>
    <d v="2024-08-02T00:00:00"/>
    <d v="2024-08-13T00:00:00"/>
    <n v="280653"/>
    <n v="280653"/>
    <m/>
    <s v="Factura pendiente en programacion de pago"/>
    <x v="7"/>
    <n v="275040"/>
    <n v="1222502021"/>
    <m/>
    <m/>
    <m/>
    <s v="Finalizada"/>
    <d v="2024-08-02T00:00:00"/>
    <d v="2024-08-13T00:00:00"/>
    <m/>
    <n v="280653"/>
    <n v="0"/>
    <n v="0"/>
    <n v="0"/>
    <m/>
    <m/>
    <n v="0"/>
    <m/>
    <m/>
    <m/>
    <m/>
    <m/>
    <n v="0"/>
    <n v="0"/>
    <n v="0"/>
    <n v="0"/>
    <n v="0"/>
    <n v="280653"/>
    <n v="0"/>
    <n v="0"/>
    <n v="0"/>
    <n v="0"/>
    <m/>
    <m/>
    <m/>
    <n v="0"/>
    <n v="0"/>
    <n v="0"/>
    <m/>
    <m/>
    <m/>
    <n v="0"/>
  </r>
  <r>
    <n v="900228989"/>
    <s v="CLINICA SANTA SOFIA DEL PACIFICO"/>
    <s v="FECS34825"/>
    <s v="900228989_FECS34825"/>
    <s v="FECS34825_"/>
    <d v="2024-08-01T00:00:00"/>
    <d v="2024-08-13T00:00:00"/>
    <n v="289985"/>
    <n v="289985"/>
    <m/>
    <s v="Factura pendiente en programacion de pago"/>
    <x v="7"/>
    <n v="284185"/>
    <n v="1222502018"/>
    <m/>
    <m/>
    <m/>
    <s v="Finalizada"/>
    <d v="2024-08-01T00:00:00"/>
    <d v="2024-08-13T00:00:00"/>
    <m/>
    <n v="289985"/>
    <n v="0"/>
    <n v="0"/>
    <n v="0"/>
    <m/>
    <m/>
    <n v="0"/>
    <m/>
    <m/>
    <m/>
    <m/>
    <m/>
    <n v="0"/>
    <n v="0"/>
    <n v="0"/>
    <n v="0"/>
    <n v="0"/>
    <n v="289985"/>
    <n v="0"/>
    <n v="0"/>
    <n v="0"/>
    <n v="0"/>
    <m/>
    <m/>
    <m/>
    <n v="0"/>
    <n v="0"/>
    <n v="0"/>
    <m/>
    <m/>
    <m/>
    <n v="0"/>
  </r>
  <r>
    <n v="900228989"/>
    <s v="CLINICA SANTA SOFIA DEL PACIFICO"/>
    <s v="FECS34792"/>
    <s v="900228989_FECS34792"/>
    <s v="FECS34792_"/>
    <d v="2024-08-01T00:00:00"/>
    <d v="2024-08-13T00:00:00"/>
    <n v="295294"/>
    <n v="295294"/>
    <m/>
    <s v="Factura pendiente en programacion de pago"/>
    <x v="7"/>
    <n v="289388"/>
    <n v="1222502017"/>
    <m/>
    <m/>
    <m/>
    <s v="Finalizada"/>
    <d v="2024-08-01T00:00:00"/>
    <d v="2024-08-13T00:00:00"/>
    <m/>
    <n v="295294"/>
    <n v="0"/>
    <n v="0"/>
    <n v="0"/>
    <m/>
    <m/>
    <n v="0"/>
    <m/>
    <m/>
    <m/>
    <m/>
    <m/>
    <n v="0"/>
    <n v="0"/>
    <n v="0"/>
    <n v="0"/>
    <n v="0"/>
    <n v="295294"/>
    <n v="0"/>
    <n v="0"/>
    <n v="0"/>
    <n v="0"/>
    <m/>
    <m/>
    <m/>
    <n v="0"/>
    <n v="0"/>
    <n v="0"/>
    <m/>
    <m/>
    <m/>
    <n v="0"/>
  </r>
  <r>
    <n v="900228989"/>
    <s v="CLINICA SANTA SOFIA DEL PACIFICO"/>
    <s v="FECS35390"/>
    <s v="900228989_FECS35390"/>
    <s v="FECS35390_"/>
    <d v="2024-08-06T00:00:00"/>
    <d v="2024-08-13T00:00:00"/>
    <n v="317514"/>
    <n v="317514"/>
    <m/>
    <s v="Factura pendiente en programacion de pago"/>
    <x v="7"/>
    <n v="311164"/>
    <n v="1222502054"/>
    <m/>
    <m/>
    <m/>
    <s v="Finalizada"/>
    <d v="2024-08-06T00:00:00"/>
    <d v="2024-08-13T00:00:00"/>
    <m/>
    <n v="317514"/>
    <n v="0"/>
    <n v="0"/>
    <n v="0"/>
    <m/>
    <m/>
    <n v="0"/>
    <m/>
    <m/>
    <m/>
    <m/>
    <m/>
    <n v="0"/>
    <n v="0"/>
    <n v="0"/>
    <n v="0"/>
    <n v="0"/>
    <n v="317514"/>
    <n v="0"/>
    <n v="0"/>
    <n v="0"/>
    <n v="0"/>
    <m/>
    <m/>
    <m/>
    <n v="0"/>
    <n v="0"/>
    <n v="0"/>
    <m/>
    <m/>
    <m/>
    <n v="0"/>
  </r>
  <r>
    <n v="900228989"/>
    <s v="CLINICA SANTA SOFIA DEL PACIFICO"/>
    <s v="FECS35100"/>
    <s v="900228989_FECS35100"/>
    <s v="FECS35100_"/>
    <d v="2024-08-04T00:00:00"/>
    <d v="2024-08-13T00:00:00"/>
    <n v="323798"/>
    <n v="323798"/>
    <m/>
    <s v="Factura pendiente en programacion de pago"/>
    <x v="7"/>
    <n v="317322"/>
    <n v="1222502028"/>
    <m/>
    <m/>
    <m/>
    <s v="Finalizada"/>
    <d v="2024-08-04T00:00:00"/>
    <d v="2024-08-13T00:00:00"/>
    <m/>
    <n v="323798"/>
    <n v="0"/>
    <n v="0"/>
    <n v="0"/>
    <m/>
    <m/>
    <n v="0"/>
    <m/>
    <m/>
    <m/>
    <m/>
    <m/>
    <n v="0"/>
    <n v="0"/>
    <n v="0"/>
    <n v="0"/>
    <n v="0"/>
    <n v="323798"/>
    <n v="0"/>
    <n v="0"/>
    <n v="0"/>
    <n v="0"/>
    <m/>
    <m/>
    <m/>
    <n v="0"/>
    <n v="0"/>
    <n v="0"/>
    <m/>
    <m/>
    <m/>
    <n v="0"/>
  </r>
  <r>
    <n v="900228989"/>
    <s v="CLINICA SANTA SOFIA DEL PACIFICO"/>
    <s v="FECS35428"/>
    <s v="900228989_FECS35428"/>
    <s v="FECS35428_"/>
    <d v="2024-08-08T00:00:00"/>
    <d v="2024-08-13T00:00:00"/>
    <n v="325224"/>
    <n v="325224"/>
    <m/>
    <s v="Factura pendiente en programacion de pago"/>
    <x v="7"/>
    <n v="318720"/>
    <n v="1222502046"/>
    <m/>
    <m/>
    <m/>
    <s v="Finalizada"/>
    <d v="2024-08-08T00:00:00"/>
    <d v="2024-08-13T00:00:00"/>
    <m/>
    <n v="325224"/>
    <n v="0"/>
    <n v="0"/>
    <n v="0"/>
    <m/>
    <m/>
    <n v="0"/>
    <m/>
    <m/>
    <m/>
    <m/>
    <m/>
    <n v="0"/>
    <n v="0"/>
    <n v="0"/>
    <n v="0"/>
    <n v="0"/>
    <n v="325224"/>
    <n v="0"/>
    <n v="0"/>
    <n v="0"/>
    <n v="0"/>
    <m/>
    <m/>
    <m/>
    <n v="0"/>
    <n v="0"/>
    <n v="0"/>
    <m/>
    <m/>
    <m/>
    <n v="0"/>
  </r>
  <r>
    <n v="900228989"/>
    <s v="CLINICA SANTA SOFIA DEL PACIFICO"/>
    <s v="FECS34983"/>
    <s v="900228989_FECS34983"/>
    <s v="FECS34983_"/>
    <d v="2024-08-02T00:00:00"/>
    <d v="2024-08-13T00:00:00"/>
    <n v="371814"/>
    <n v="371814"/>
    <m/>
    <s v="Factura pendiente en programacion de pago"/>
    <x v="7"/>
    <n v="364378"/>
    <n v="1222502022"/>
    <m/>
    <m/>
    <m/>
    <s v="Finalizada"/>
    <d v="2024-08-02T00:00:00"/>
    <d v="2024-08-13T00:00:00"/>
    <m/>
    <n v="371814"/>
    <n v="0"/>
    <n v="0"/>
    <n v="0"/>
    <m/>
    <m/>
    <n v="0"/>
    <m/>
    <m/>
    <m/>
    <m/>
    <m/>
    <n v="0"/>
    <n v="0"/>
    <n v="0"/>
    <n v="0"/>
    <n v="0"/>
    <n v="371814"/>
    <n v="0"/>
    <n v="0"/>
    <n v="0"/>
    <n v="0"/>
    <m/>
    <m/>
    <m/>
    <n v="0"/>
    <n v="0"/>
    <n v="0"/>
    <m/>
    <m/>
    <m/>
    <n v="0"/>
  </r>
  <r>
    <n v="900228989"/>
    <s v="CLINICA SANTA SOFIA DEL PACIFICO"/>
    <s v="FECS35748"/>
    <s v="900228989_FECS35748"/>
    <s v="FECS35748_"/>
    <d v="2024-08-10T00:00:00"/>
    <d v="2024-08-13T00:00:00"/>
    <n v="383939"/>
    <n v="383939"/>
    <m/>
    <s v="Factura pendiente en programacion de pago"/>
    <x v="7"/>
    <n v="376260"/>
    <n v="1222502039"/>
    <m/>
    <m/>
    <m/>
    <s v="Finalizada"/>
    <d v="2024-08-10T00:00:00"/>
    <d v="2024-08-13T00:00:00"/>
    <m/>
    <n v="383939"/>
    <n v="0"/>
    <n v="0"/>
    <n v="0"/>
    <m/>
    <m/>
    <n v="0"/>
    <m/>
    <m/>
    <m/>
    <m/>
    <m/>
    <n v="0"/>
    <n v="0"/>
    <n v="0"/>
    <n v="0"/>
    <n v="0"/>
    <n v="383939"/>
    <n v="0"/>
    <n v="0"/>
    <n v="0"/>
    <n v="0"/>
    <m/>
    <m/>
    <m/>
    <n v="0"/>
    <n v="0"/>
    <n v="0"/>
    <m/>
    <m/>
    <m/>
    <n v="0"/>
  </r>
  <r>
    <n v="900228989"/>
    <s v="CLINICA SANTA SOFIA DEL PACIFICO"/>
    <s v="FECS35622"/>
    <s v="900228989_FECS35622"/>
    <s v="FECS35622_"/>
    <d v="2024-08-09T00:00:00"/>
    <d v="2024-08-13T00:00:00"/>
    <n v="399440"/>
    <n v="399440"/>
    <m/>
    <s v="Factura pendiente en programacion de pago"/>
    <x v="7"/>
    <n v="391451"/>
    <n v="1222528449"/>
    <m/>
    <m/>
    <m/>
    <s v="Finalizada"/>
    <d v="2024-08-09T00:00:00"/>
    <d v="2024-08-13T00:00:00"/>
    <m/>
    <n v="399440"/>
    <n v="0"/>
    <n v="0"/>
    <n v="0"/>
    <m/>
    <m/>
    <n v="0"/>
    <m/>
    <m/>
    <m/>
    <m/>
    <m/>
    <n v="0"/>
    <n v="0"/>
    <n v="0"/>
    <n v="0"/>
    <n v="0"/>
    <n v="399440"/>
    <n v="0"/>
    <n v="0"/>
    <n v="0"/>
    <n v="0"/>
    <m/>
    <m/>
    <m/>
    <n v="0"/>
    <n v="0"/>
    <n v="0"/>
    <m/>
    <m/>
    <m/>
    <n v="0"/>
  </r>
  <r>
    <n v="900228989"/>
    <s v="CLINICA SANTA SOFIA DEL PACIFICO"/>
    <s v="FECS35237"/>
    <s v="900228989_FECS35237"/>
    <s v="FECS35237_"/>
    <d v="2024-08-05T00:00:00"/>
    <d v="2024-08-13T00:00:00"/>
    <n v="400695"/>
    <n v="400695"/>
    <m/>
    <s v="Factura pendiente en programacion de pago"/>
    <x v="7"/>
    <n v="392681"/>
    <n v="1222502035"/>
    <m/>
    <m/>
    <m/>
    <s v="Finalizada"/>
    <d v="2024-08-05T00:00:00"/>
    <d v="2024-08-13T00:00:00"/>
    <m/>
    <n v="400695"/>
    <n v="0"/>
    <n v="0"/>
    <n v="0"/>
    <m/>
    <m/>
    <n v="0"/>
    <m/>
    <m/>
    <m/>
    <m/>
    <m/>
    <n v="0"/>
    <n v="0"/>
    <n v="0"/>
    <n v="0"/>
    <n v="0"/>
    <n v="400695"/>
    <n v="0"/>
    <n v="0"/>
    <n v="0"/>
    <n v="0"/>
    <m/>
    <m/>
    <m/>
    <n v="0"/>
    <n v="0"/>
    <n v="0"/>
    <m/>
    <m/>
    <m/>
    <n v="0"/>
  </r>
  <r>
    <n v="900228989"/>
    <s v="CLINICA SANTA SOFIA DEL PACIFICO"/>
    <s v="FECS35808"/>
    <s v="900228989_FECS35808"/>
    <s v="FECS35808_"/>
    <d v="2024-08-11T00:00:00"/>
    <d v="2024-08-13T00:00:00"/>
    <n v="403093"/>
    <n v="403093"/>
    <m/>
    <s v="Factura pendiente en programacion de pago"/>
    <x v="7"/>
    <n v="395031"/>
    <n v="1222502038"/>
    <m/>
    <m/>
    <m/>
    <s v="Finalizada"/>
    <d v="2024-08-11T00:00:00"/>
    <d v="2024-08-13T00:00:00"/>
    <m/>
    <n v="403093"/>
    <n v="0"/>
    <n v="0"/>
    <n v="0"/>
    <m/>
    <m/>
    <n v="0"/>
    <m/>
    <m/>
    <m/>
    <m/>
    <m/>
    <n v="0"/>
    <n v="0"/>
    <n v="0"/>
    <n v="0"/>
    <n v="0"/>
    <n v="403093"/>
    <n v="0"/>
    <n v="0"/>
    <n v="0"/>
    <n v="0"/>
    <m/>
    <m/>
    <m/>
    <n v="0"/>
    <n v="0"/>
    <n v="0"/>
    <m/>
    <m/>
    <m/>
    <n v="0"/>
  </r>
  <r>
    <n v="900228989"/>
    <s v="CLINICA SANTA SOFIA DEL PACIFICO"/>
    <s v="FECS34849"/>
    <s v="900228989_FECS34849"/>
    <s v="FECS34849_"/>
    <d v="2024-08-02T00:00:00"/>
    <d v="2024-08-13T00:00:00"/>
    <n v="406812"/>
    <n v="406812"/>
    <m/>
    <s v="Factura pendiente en programacion de pago"/>
    <x v="7"/>
    <n v="398676"/>
    <n v="1222502019"/>
    <m/>
    <m/>
    <m/>
    <s v="Finalizada"/>
    <d v="2024-08-02T00:00:00"/>
    <d v="2024-08-13T00:00:00"/>
    <m/>
    <n v="406812"/>
    <n v="0"/>
    <n v="0"/>
    <n v="0"/>
    <m/>
    <m/>
    <n v="0"/>
    <m/>
    <m/>
    <m/>
    <m/>
    <m/>
    <n v="0"/>
    <n v="0"/>
    <n v="0"/>
    <n v="0"/>
    <n v="0"/>
    <n v="406812"/>
    <n v="0"/>
    <n v="0"/>
    <n v="0"/>
    <n v="0"/>
    <m/>
    <m/>
    <m/>
    <n v="0"/>
    <n v="0"/>
    <n v="0"/>
    <m/>
    <m/>
    <m/>
    <n v="0"/>
  </r>
  <r>
    <n v="900228989"/>
    <s v="CLINICA SANTA SOFIA DEL PACIFICO"/>
    <s v="FECS35071"/>
    <s v="900228989_FECS35071"/>
    <s v="FECS35071_"/>
    <d v="2024-08-04T00:00:00"/>
    <d v="2024-08-13T00:00:00"/>
    <n v="409103"/>
    <n v="409103"/>
    <m/>
    <s v="Factura pendiente en programacion de pago"/>
    <x v="7"/>
    <n v="400921"/>
    <n v="1222502026"/>
    <m/>
    <m/>
    <m/>
    <s v="Finalizada"/>
    <d v="2024-08-04T00:00:00"/>
    <d v="2024-08-13T00:00:00"/>
    <m/>
    <n v="409103"/>
    <n v="0"/>
    <n v="0"/>
    <n v="0"/>
    <m/>
    <m/>
    <n v="0"/>
    <m/>
    <m/>
    <m/>
    <m/>
    <m/>
    <n v="0"/>
    <n v="0"/>
    <n v="0"/>
    <n v="0"/>
    <n v="0"/>
    <n v="409103"/>
    <n v="0"/>
    <n v="0"/>
    <n v="0"/>
    <n v="0"/>
    <m/>
    <m/>
    <m/>
    <n v="0"/>
    <n v="0"/>
    <n v="0"/>
    <m/>
    <m/>
    <m/>
    <n v="0"/>
  </r>
  <r>
    <n v="900228989"/>
    <s v="CLINICA SANTA SOFIA DEL PACIFICO"/>
    <s v="FECS35101"/>
    <s v="900228989_FECS35101"/>
    <s v="FECS35101_"/>
    <d v="2024-08-04T00:00:00"/>
    <d v="2024-08-13T00:00:00"/>
    <n v="430416"/>
    <n v="430416"/>
    <m/>
    <s v="Factura pendiente en programacion de pago"/>
    <x v="7"/>
    <n v="421808"/>
    <n v="1222502029"/>
    <m/>
    <m/>
    <m/>
    <s v="Finalizada"/>
    <d v="2024-08-04T00:00:00"/>
    <d v="2024-08-13T00:00:00"/>
    <m/>
    <n v="430416"/>
    <n v="0"/>
    <n v="0"/>
    <n v="0"/>
    <m/>
    <m/>
    <n v="0"/>
    <m/>
    <m/>
    <m/>
    <m/>
    <m/>
    <n v="0"/>
    <n v="0"/>
    <n v="0"/>
    <n v="0"/>
    <n v="0"/>
    <n v="430416"/>
    <n v="0"/>
    <n v="0"/>
    <n v="0"/>
    <n v="0"/>
    <m/>
    <m/>
    <m/>
    <n v="0"/>
    <n v="0"/>
    <n v="0"/>
    <m/>
    <m/>
    <m/>
    <n v="0"/>
  </r>
  <r>
    <n v="900228989"/>
    <s v="CLINICA SANTA SOFIA DEL PACIFICO"/>
    <s v="FECS35195"/>
    <s v="900228989_FECS35195"/>
    <s v="FECS35195_"/>
    <d v="2024-08-05T00:00:00"/>
    <d v="2024-08-13T00:00:00"/>
    <n v="451487"/>
    <n v="451487"/>
    <m/>
    <s v="Factura pendiente en programacion de pago"/>
    <x v="7"/>
    <n v="442457"/>
    <n v="1222502030"/>
    <m/>
    <m/>
    <m/>
    <s v="Finalizada"/>
    <d v="2024-08-05T00:00:00"/>
    <d v="2024-08-13T00:00:00"/>
    <m/>
    <n v="451487"/>
    <n v="0"/>
    <n v="0"/>
    <n v="0"/>
    <m/>
    <m/>
    <n v="0"/>
    <m/>
    <m/>
    <m/>
    <m/>
    <m/>
    <n v="0"/>
    <n v="0"/>
    <n v="0"/>
    <n v="0"/>
    <n v="0"/>
    <n v="451487"/>
    <n v="0"/>
    <n v="0"/>
    <n v="0"/>
    <n v="0"/>
    <m/>
    <m/>
    <m/>
    <n v="0"/>
    <n v="0"/>
    <n v="0"/>
    <m/>
    <m/>
    <m/>
    <n v="0"/>
  </r>
  <r>
    <n v="900228989"/>
    <s v="CLINICA SANTA SOFIA DEL PACIFICO"/>
    <s v="FECS35210"/>
    <s v="900228989_FECS35210"/>
    <s v="FECS35210_"/>
    <d v="2024-08-05T00:00:00"/>
    <d v="2024-08-13T00:00:00"/>
    <n v="471954"/>
    <n v="471954"/>
    <m/>
    <s v="Factura pendiente en programacion de pago"/>
    <x v="7"/>
    <n v="462515"/>
    <n v="1222502031"/>
    <m/>
    <m/>
    <m/>
    <s v="Finalizada"/>
    <d v="2024-08-05T00:00:00"/>
    <d v="2024-08-13T00:00:00"/>
    <m/>
    <n v="471954"/>
    <n v="0"/>
    <n v="0"/>
    <n v="0"/>
    <m/>
    <m/>
    <n v="0"/>
    <m/>
    <m/>
    <m/>
    <m/>
    <m/>
    <n v="0"/>
    <n v="0"/>
    <n v="0"/>
    <n v="0"/>
    <n v="0"/>
    <n v="471954"/>
    <n v="0"/>
    <n v="0"/>
    <n v="0"/>
    <n v="0"/>
    <m/>
    <m/>
    <m/>
    <n v="0"/>
    <n v="0"/>
    <n v="0"/>
    <m/>
    <m/>
    <m/>
    <n v="0"/>
  </r>
  <r>
    <n v="900228989"/>
    <s v="CLINICA SANTA SOFIA DEL PACIFICO"/>
    <s v="FECS35545"/>
    <s v="900228989_FECS35545"/>
    <s v="FECS35545_"/>
    <d v="2024-08-08T00:00:00"/>
    <d v="2024-08-13T00:00:00"/>
    <n v="502008"/>
    <n v="502008"/>
    <m/>
    <s v="Factura pendiente en programacion de pago"/>
    <x v="7"/>
    <n v="491968"/>
    <n v="1222502043"/>
    <m/>
    <m/>
    <m/>
    <s v="Finalizada"/>
    <d v="2024-08-08T00:00:00"/>
    <d v="2024-08-13T00:00:00"/>
    <m/>
    <n v="502008"/>
    <n v="0"/>
    <n v="0"/>
    <n v="0"/>
    <m/>
    <m/>
    <n v="0"/>
    <m/>
    <m/>
    <m/>
    <m/>
    <m/>
    <n v="0"/>
    <n v="0"/>
    <n v="0"/>
    <n v="0"/>
    <n v="0"/>
    <n v="502008"/>
    <n v="0"/>
    <n v="0"/>
    <n v="0"/>
    <n v="0"/>
    <m/>
    <m/>
    <m/>
    <n v="0"/>
    <n v="0"/>
    <n v="0"/>
    <m/>
    <m/>
    <m/>
    <n v="0"/>
  </r>
  <r>
    <n v="900228989"/>
    <s v="CLINICA SANTA SOFIA DEL PACIFICO"/>
    <s v="FECS35397"/>
    <s v="900228989_FECS35397"/>
    <s v="FECS35397_"/>
    <d v="2024-08-07T00:00:00"/>
    <d v="2024-08-13T00:00:00"/>
    <n v="549308"/>
    <n v="549308"/>
    <m/>
    <s v="Factura pendiente en programacion de pago"/>
    <x v="7"/>
    <n v="538322"/>
    <n v="1222502050"/>
    <m/>
    <m/>
    <m/>
    <s v="Finalizada"/>
    <d v="2024-08-07T00:00:00"/>
    <d v="2024-08-13T00:00:00"/>
    <m/>
    <n v="549308"/>
    <n v="0"/>
    <n v="0"/>
    <n v="0"/>
    <m/>
    <m/>
    <n v="0"/>
    <m/>
    <m/>
    <m/>
    <m/>
    <m/>
    <n v="0"/>
    <n v="0"/>
    <n v="0"/>
    <n v="0"/>
    <n v="0"/>
    <n v="549308"/>
    <n v="0"/>
    <n v="0"/>
    <n v="0"/>
    <n v="0"/>
    <m/>
    <m/>
    <m/>
    <n v="0"/>
    <n v="0"/>
    <n v="0"/>
    <m/>
    <m/>
    <m/>
    <n v="0"/>
  </r>
  <r>
    <n v="900228989"/>
    <s v="CLINICA SANTA SOFIA DEL PACIFICO"/>
    <s v="FECS35395"/>
    <s v="900228989_FECS35395"/>
    <s v="FECS35395_"/>
    <d v="2024-08-07T00:00:00"/>
    <d v="2024-08-13T00:00:00"/>
    <n v="579840"/>
    <n v="579840"/>
    <m/>
    <s v="Factura pendiente en programacion de pago"/>
    <x v="7"/>
    <n v="568243"/>
    <n v="1222502051"/>
    <m/>
    <m/>
    <m/>
    <s v="Finalizada"/>
    <d v="2024-08-07T00:00:00"/>
    <d v="2024-08-13T00:00:00"/>
    <m/>
    <n v="579840"/>
    <n v="0"/>
    <n v="0"/>
    <n v="0"/>
    <m/>
    <m/>
    <n v="0"/>
    <m/>
    <m/>
    <m/>
    <m/>
    <m/>
    <n v="0"/>
    <n v="0"/>
    <n v="0"/>
    <n v="0"/>
    <n v="0"/>
    <n v="579840"/>
    <n v="0"/>
    <n v="0"/>
    <n v="0"/>
    <n v="0"/>
    <m/>
    <m/>
    <m/>
    <n v="0"/>
    <n v="0"/>
    <n v="0"/>
    <m/>
    <m/>
    <m/>
    <n v="0"/>
  </r>
  <r>
    <n v="900228989"/>
    <s v="CLINICA SANTA SOFIA DEL PACIFICO"/>
    <s v="FECS35462"/>
    <s v="900228989_FECS35462"/>
    <s v="FECS35462_"/>
    <d v="2024-08-08T00:00:00"/>
    <d v="2024-08-13T00:00:00"/>
    <n v="621242"/>
    <n v="621242"/>
    <m/>
    <s v="Factura pendiente en programacion de pago"/>
    <x v="7"/>
    <n v="608817"/>
    <n v="1222502045"/>
    <m/>
    <m/>
    <m/>
    <s v="Finalizada"/>
    <d v="2024-08-08T00:00:00"/>
    <d v="2024-08-13T00:00:00"/>
    <m/>
    <n v="621242"/>
    <n v="0"/>
    <n v="0"/>
    <n v="0"/>
    <m/>
    <m/>
    <n v="0"/>
    <m/>
    <m/>
    <m/>
    <m/>
    <m/>
    <n v="0"/>
    <n v="0"/>
    <n v="0"/>
    <n v="0"/>
    <n v="0"/>
    <n v="621242"/>
    <n v="0"/>
    <n v="0"/>
    <n v="0"/>
    <n v="0"/>
    <m/>
    <m/>
    <m/>
    <n v="0"/>
    <n v="0"/>
    <n v="0"/>
    <m/>
    <m/>
    <m/>
    <n v="0"/>
  </r>
  <r>
    <n v="900228989"/>
    <s v="CLINICA SANTA SOFIA DEL PACIFICO"/>
    <s v="FECS35019"/>
    <s v="900228989_FECS35019"/>
    <s v="FECS35019_"/>
    <d v="2024-08-02T00:00:00"/>
    <d v="2024-08-13T00:00:00"/>
    <n v="679656"/>
    <n v="679656"/>
    <m/>
    <s v="Factura pendiente en programacion de pago"/>
    <x v="7"/>
    <n v="666063"/>
    <n v="1222502024"/>
    <m/>
    <m/>
    <m/>
    <s v="Finalizada"/>
    <d v="2024-08-02T00:00:00"/>
    <d v="2024-08-13T00:00:00"/>
    <m/>
    <n v="679656"/>
    <n v="0"/>
    <n v="0"/>
    <n v="0"/>
    <m/>
    <m/>
    <n v="0"/>
    <m/>
    <m/>
    <m/>
    <m/>
    <m/>
    <n v="0"/>
    <n v="0"/>
    <n v="0"/>
    <n v="0"/>
    <n v="0"/>
    <n v="679656"/>
    <n v="0"/>
    <n v="0"/>
    <n v="0"/>
    <n v="0"/>
    <m/>
    <m/>
    <m/>
    <n v="0"/>
    <n v="0"/>
    <n v="0"/>
    <m/>
    <m/>
    <m/>
    <n v="0"/>
  </r>
  <r>
    <n v="900228989"/>
    <s v="CLINICA SANTA SOFIA DEL PACIFICO"/>
    <s v="FECS35329"/>
    <s v="900228989_FECS35329"/>
    <s v="FECS35329_"/>
    <d v="2024-08-06T00:00:00"/>
    <d v="2024-08-13T00:00:00"/>
    <n v="711629"/>
    <n v="711629"/>
    <m/>
    <s v="Factura pendiente en programacion de pago"/>
    <x v="7"/>
    <n v="697396"/>
    <n v="1222515434"/>
    <m/>
    <m/>
    <m/>
    <s v="Finalizada"/>
    <d v="2024-08-06T00:00:00"/>
    <d v="2024-08-13T00:00:00"/>
    <m/>
    <n v="711629"/>
    <n v="0"/>
    <n v="0"/>
    <n v="0"/>
    <m/>
    <m/>
    <n v="0"/>
    <m/>
    <m/>
    <m/>
    <m/>
    <m/>
    <n v="0"/>
    <n v="0"/>
    <n v="0"/>
    <n v="0"/>
    <n v="0"/>
    <n v="711629"/>
    <n v="0"/>
    <n v="0"/>
    <n v="0"/>
    <n v="0"/>
    <m/>
    <m/>
    <m/>
    <n v="0"/>
    <n v="0"/>
    <n v="0"/>
    <m/>
    <m/>
    <m/>
    <n v="0"/>
  </r>
  <r>
    <n v="900228989"/>
    <s v="CLINICA SANTA SOFIA DEL PACIFICO"/>
    <s v="FECS35225"/>
    <s v="900228989_FECS35225"/>
    <s v="FECS35225_"/>
    <d v="2024-08-05T00:00:00"/>
    <d v="2024-08-13T00:00:00"/>
    <n v="796098"/>
    <n v="796098"/>
    <m/>
    <s v="Factura pendiente en programacion de pago"/>
    <x v="7"/>
    <n v="780176"/>
    <n v="1222502032"/>
    <m/>
    <m/>
    <m/>
    <s v="Finalizada"/>
    <d v="2024-08-05T00:00:00"/>
    <d v="2024-08-13T00:00:00"/>
    <m/>
    <n v="796098"/>
    <n v="0"/>
    <n v="0"/>
    <n v="0"/>
    <m/>
    <m/>
    <n v="0"/>
    <m/>
    <m/>
    <m/>
    <m/>
    <m/>
    <n v="0"/>
    <n v="0"/>
    <n v="0"/>
    <n v="0"/>
    <n v="0"/>
    <n v="796098"/>
    <n v="0"/>
    <n v="0"/>
    <n v="0"/>
    <n v="0"/>
    <m/>
    <m/>
    <m/>
    <n v="0"/>
    <n v="0"/>
    <n v="0"/>
    <m/>
    <m/>
    <m/>
    <n v="0"/>
  </r>
  <r>
    <n v="900228989"/>
    <s v="CLINICA SANTA SOFIA DEL PACIFICO"/>
    <s v="FECS35422"/>
    <s v="900228989_FECS35422"/>
    <s v="FECS35422_"/>
    <d v="2024-08-07T00:00:00"/>
    <d v="2024-08-13T00:00:00"/>
    <n v="864467"/>
    <n v="864467"/>
    <m/>
    <s v="Factura pendiente en programacion de pago"/>
    <x v="7"/>
    <n v="847178"/>
    <n v="1222502048"/>
    <m/>
    <m/>
    <m/>
    <s v="Finalizada"/>
    <d v="2024-08-07T00:00:00"/>
    <d v="2024-08-13T00:00:00"/>
    <m/>
    <n v="864467"/>
    <n v="0"/>
    <n v="0"/>
    <n v="0"/>
    <m/>
    <m/>
    <n v="0"/>
    <m/>
    <m/>
    <m/>
    <m/>
    <m/>
    <n v="0"/>
    <n v="0"/>
    <n v="0"/>
    <n v="0"/>
    <n v="0"/>
    <n v="864467"/>
    <n v="0"/>
    <n v="0"/>
    <n v="0"/>
    <n v="0"/>
    <m/>
    <m/>
    <m/>
    <n v="0"/>
    <n v="0"/>
    <n v="0"/>
    <m/>
    <m/>
    <m/>
    <n v="0"/>
  </r>
  <r>
    <n v="900228989"/>
    <s v="CLINICA SANTA SOFIA DEL PACIFICO"/>
    <s v="FECS35529"/>
    <s v="900228989_FECS35529"/>
    <s v="FECS35529_"/>
    <d v="2024-08-08T00:00:00"/>
    <d v="2024-08-13T00:00:00"/>
    <n v="900328"/>
    <n v="900328"/>
    <m/>
    <s v="Factura pendiente en programacion de pago"/>
    <x v="7"/>
    <n v="882321"/>
    <n v="1222502044"/>
    <m/>
    <m/>
    <m/>
    <s v="Finalizada"/>
    <d v="2024-08-08T00:00:00"/>
    <d v="2024-08-13T00:00:00"/>
    <m/>
    <n v="900328"/>
    <n v="0"/>
    <n v="0"/>
    <n v="0"/>
    <m/>
    <m/>
    <n v="0"/>
    <m/>
    <m/>
    <m/>
    <m/>
    <m/>
    <n v="0"/>
    <n v="0"/>
    <n v="0"/>
    <n v="0"/>
    <n v="0"/>
    <n v="900328"/>
    <n v="0"/>
    <n v="0"/>
    <n v="0"/>
    <n v="0"/>
    <m/>
    <m/>
    <m/>
    <n v="0"/>
    <n v="0"/>
    <n v="0"/>
    <m/>
    <m/>
    <m/>
    <n v="0"/>
  </r>
  <r>
    <n v="900228989"/>
    <s v="CLINICA SANTA SOFIA DEL PACIFICO"/>
    <s v="FECS35226"/>
    <s v="900228989_FECS35226"/>
    <s v="FECS35226_"/>
    <d v="2024-08-05T00:00:00"/>
    <d v="2024-08-13T00:00:00"/>
    <n v="904822"/>
    <n v="904822"/>
    <m/>
    <s v="Factura pendiente en programacion de pago"/>
    <x v="7"/>
    <n v="886726"/>
    <n v="1222502033"/>
    <m/>
    <m/>
    <m/>
    <s v="Finalizada"/>
    <d v="2024-08-05T00:00:00"/>
    <d v="2024-08-13T00:00:00"/>
    <m/>
    <n v="904822"/>
    <n v="0"/>
    <n v="0"/>
    <n v="0"/>
    <m/>
    <m/>
    <n v="0"/>
    <m/>
    <m/>
    <m/>
    <m/>
    <m/>
    <n v="0"/>
    <n v="0"/>
    <n v="0"/>
    <n v="0"/>
    <n v="0"/>
    <n v="904822"/>
    <n v="0"/>
    <n v="0"/>
    <n v="0"/>
    <n v="0"/>
    <m/>
    <m/>
    <m/>
    <n v="0"/>
    <n v="0"/>
    <n v="0"/>
    <m/>
    <m/>
    <m/>
    <n v="0"/>
  </r>
  <r>
    <n v="900228989"/>
    <s v="CLINICA SANTA SOFIA DEL PACIFICO"/>
    <s v="FECS35391"/>
    <s v="900228989_FECS35391"/>
    <s v="FECS35391_"/>
    <d v="2024-08-06T00:00:00"/>
    <d v="2024-08-13T00:00:00"/>
    <n v="921226"/>
    <n v="921226"/>
    <m/>
    <s v="Factura pendiente en programacion de pago"/>
    <x v="7"/>
    <n v="902801"/>
    <n v="1222502053"/>
    <m/>
    <m/>
    <m/>
    <s v="Finalizada"/>
    <d v="2024-08-06T00:00:00"/>
    <d v="2024-08-13T00:00:00"/>
    <m/>
    <n v="921226"/>
    <n v="0"/>
    <n v="0"/>
    <n v="0"/>
    <m/>
    <m/>
    <n v="0"/>
    <m/>
    <m/>
    <m/>
    <m/>
    <m/>
    <n v="0"/>
    <n v="0"/>
    <n v="0"/>
    <n v="0"/>
    <n v="0"/>
    <n v="921226"/>
    <n v="0"/>
    <n v="0"/>
    <n v="0"/>
    <n v="0"/>
    <m/>
    <m/>
    <m/>
    <n v="0"/>
    <n v="0"/>
    <n v="0"/>
    <m/>
    <m/>
    <m/>
    <n v="0"/>
  </r>
  <r>
    <n v="900228989"/>
    <s v="CLINICA SANTA SOFIA DEL PACIFICO"/>
    <s v="FECS35393"/>
    <s v="900228989_FECS35393"/>
    <s v="FECS35393_"/>
    <d v="2024-08-07T00:00:00"/>
    <d v="2024-08-13T00:00:00"/>
    <n v="959195"/>
    <n v="959195"/>
    <m/>
    <s v="Factura pendiente en programacion de pago"/>
    <x v="7"/>
    <n v="940011"/>
    <n v="1222502052"/>
    <m/>
    <m/>
    <m/>
    <s v="Finalizada"/>
    <d v="2024-08-07T00:00:00"/>
    <d v="2024-08-13T00:00:00"/>
    <m/>
    <n v="959195"/>
    <n v="0"/>
    <n v="0"/>
    <n v="0"/>
    <m/>
    <m/>
    <n v="0"/>
    <m/>
    <m/>
    <m/>
    <m/>
    <m/>
    <n v="0"/>
    <n v="0"/>
    <n v="0"/>
    <n v="0"/>
    <n v="0"/>
    <n v="959195"/>
    <n v="0"/>
    <n v="0"/>
    <n v="0"/>
    <n v="0"/>
    <m/>
    <m/>
    <m/>
    <n v="0"/>
    <n v="0"/>
    <n v="0"/>
    <m/>
    <m/>
    <m/>
    <n v="0"/>
  </r>
  <r>
    <n v="900228989"/>
    <s v="CLINICA SANTA SOFIA DEL PACIFICO"/>
    <s v="FECS34986"/>
    <s v="900228989_FECS34986"/>
    <s v="FECS34986_"/>
    <d v="2024-08-02T00:00:00"/>
    <d v="2024-08-13T00:00:00"/>
    <n v="1004986"/>
    <n v="1004986"/>
    <m/>
    <s v="Factura pendiente en programacion de pago"/>
    <x v="7"/>
    <n v="984886"/>
    <n v="1222502023"/>
    <m/>
    <m/>
    <m/>
    <s v="Finalizada"/>
    <d v="2024-08-02T00:00:00"/>
    <d v="2024-08-13T00:00:00"/>
    <m/>
    <n v="1004986"/>
    <n v="0"/>
    <n v="0"/>
    <n v="0"/>
    <m/>
    <m/>
    <n v="0"/>
    <m/>
    <m/>
    <m/>
    <m/>
    <m/>
    <n v="0"/>
    <n v="0"/>
    <n v="0"/>
    <n v="0"/>
    <n v="0"/>
    <n v="1004986"/>
    <n v="0"/>
    <n v="0"/>
    <n v="0"/>
    <n v="0"/>
    <m/>
    <m/>
    <m/>
    <n v="0"/>
    <n v="0"/>
    <n v="0"/>
    <m/>
    <m/>
    <m/>
    <n v="0"/>
  </r>
  <r>
    <n v="900228989"/>
    <s v="CLINICA SANTA SOFIA DEL PACIFICO"/>
    <s v="FECS35093"/>
    <s v="900228989_FECS35093"/>
    <s v="FECS35093_"/>
    <d v="2024-08-04T00:00:00"/>
    <d v="2024-08-13T00:00:00"/>
    <n v="1088056"/>
    <n v="1088056"/>
    <m/>
    <s v="Factura pendiente en programacion de pago"/>
    <x v="7"/>
    <n v="1066295"/>
    <n v="1222502027"/>
    <m/>
    <m/>
    <m/>
    <s v="Finalizada"/>
    <d v="2024-08-04T00:00:00"/>
    <d v="2024-08-13T00:00:00"/>
    <m/>
    <n v="1088056"/>
    <n v="0"/>
    <n v="0"/>
    <n v="0"/>
    <m/>
    <m/>
    <n v="0"/>
    <m/>
    <m/>
    <m/>
    <m/>
    <m/>
    <n v="0"/>
    <n v="0"/>
    <n v="0"/>
    <n v="0"/>
    <n v="0"/>
    <n v="1088056"/>
    <n v="0"/>
    <n v="0"/>
    <n v="0"/>
    <n v="0"/>
    <m/>
    <m/>
    <m/>
    <n v="0"/>
    <n v="0"/>
    <n v="0"/>
    <m/>
    <m/>
    <m/>
    <n v="0"/>
  </r>
  <r>
    <n v="900228989"/>
    <s v="CLINICA SANTA SOFIA DEL PACIFICO"/>
    <s v="FECS35236"/>
    <s v="900228989_FECS35236"/>
    <s v="FECS35236_"/>
    <d v="2024-08-05T00:00:00"/>
    <d v="2024-08-13T00:00:00"/>
    <n v="1132911"/>
    <n v="1132911"/>
    <m/>
    <s v="Factura pendiente en programacion de pago"/>
    <x v="7"/>
    <n v="1110253"/>
    <n v="1222502034"/>
    <m/>
    <m/>
    <m/>
    <s v="Finalizada"/>
    <d v="2024-08-05T00:00:00"/>
    <d v="2024-08-13T00:00:00"/>
    <m/>
    <n v="1132911"/>
    <n v="0"/>
    <n v="0"/>
    <n v="0"/>
    <m/>
    <m/>
    <n v="0"/>
    <m/>
    <m/>
    <m/>
    <m/>
    <m/>
    <n v="0"/>
    <n v="0"/>
    <n v="0"/>
    <n v="0"/>
    <n v="0"/>
    <n v="1132911"/>
    <n v="0"/>
    <n v="0"/>
    <n v="0"/>
    <n v="0"/>
    <m/>
    <m/>
    <m/>
    <n v="0"/>
    <n v="0"/>
    <n v="0"/>
    <m/>
    <m/>
    <m/>
    <n v="0"/>
  </r>
  <r>
    <n v="900228989"/>
    <s v="CLINICA SANTA SOFIA DEL PACIFICO"/>
    <s v="FECS34969"/>
    <s v="900228989_FECS34969"/>
    <s v="FECS34969_"/>
    <d v="2024-08-02T00:00:00"/>
    <d v="2024-08-13T00:00:00"/>
    <n v="1366317"/>
    <n v="1366317"/>
    <m/>
    <s v="Factura pendiente en programacion de pago"/>
    <x v="7"/>
    <n v="1338991"/>
    <n v="1222528448"/>
    <m/>
    <m/>
    <m/>
    <s v="Finalizada"/>
    <d v="2024-08-02T00:00:00"/>
    <d v="2024-08-13T00:00:00"/>
    <m/>
    <n v="1366317"/>
    <n v="0"/>
    <n v="0"/>
    <n v="0"/>
    <m/>
    <m/>
    <n v="0"/>
    <m/>
    <m/>
    <m/>
    <m/>
    <m/>
    <n v="0"/>
    <n v="0"/>
    <n v="0"/>
    <n v="0"/>
    <n v="0"/>
    <n v="1366317"/>
    <n v="0"/>
    <n v="0"/>
    <n v="0"/>
    <n v="0"/>
    <m/>
    <m/>
    <m/>
    <n v="0"/>
    <n v="0"/>
    <n v="0"/>
    <m/>
    <m/>
    <m/>
    <n v="0"/>
  </r>
  <r>
    <n v="900228989"/>
    <s v="CLINICA SANTA SOFIA DEL PACIFICO"/>
    <s v="FECS35062"/>
    <s v="900228989_FECS35062"/>
    <s v="FECS35062_"/>
    <d v="2024-08-03T00:00:00"/>
    <d v="2024-08-13T00:00:00"/>
    <n v="1504775"/>
    <n v="1504775"/>
    <m/>
    <s v="Factura pendiente en programacion de pago"/>
    <x v="7"/>
    <n v="1474679"/>
    <n v="1222502025"/>
    <m/>
    <m/>
    <m/>
    <s v="Finalizada"/>
    <d v="2024-08-03T00:00:00"/>
    <d v="2024-08-13T00:00:00"/>
    <m/>
    <n v="1504775"/>
    <n v="0"/>
    <n v="0"/>
    <n v="0"/>
    <m/>
    <m/>
    <n v="0"/>
    <m/>
    <m/>
    <m/>
    <m/>
    <m/>
    <n v="0"/>
    <n v="0"/>
    <n v="0"/>
    <n v="0"/>
    <n v="0"/>
    <n v="1504775"/>
    <n v="0"/>
    <n v="0"/>
    <n v="0"/>
    <n v="0"/>
    <m/>
    <m/>
    <m/>
    <n v="0"/>
    <n v="0"/>
    <n v="0"/>
    <m/>
    <m/>
    <m/>
    <n v="0"/>
  </r>
  <r>
    <n v="900228989"/>
    <s v="CLINICA SANTA SOFIA DEL PACIFICO"/>
    <s v="FECS36173"/>
    <s v="900228989_FECS36173"/>
    <s v="FECS36173_"/>
    <d v="2024-08-14T00:00:00"/>
    <d v="2024-08-15T00:00:00"/>
    <n v="1175623"/>
    <n v="1175623"/>
    <m/>
    <s v="Factura pendiente en programacion de pago"/>
    <x v="7"/>
    <n v="1152111"/>
    <n v="1222499761"/>
    <m/>
    <m/>
    <m/>
    <s v="Finalizada"/>
    <d v="2024-08-14T00:00:00"/>
    <d v="2024-08-15T00:00:00"/>
    <m/>
    <n v="1175623"/>
    <n v="0"/>
    <n v="0"/>
    <n v="0"/>
    <m/>
    <m/>
    <n v="0"/>
    <m/>
    <m/>
    <m/>
    <m/>
    <m/>
    <n v="0"/>
    <n v="0"/>
    <n v="0"/>
    <n v="0"/>
    <n v="0"/>
    <n v="1175623"/>
    <n v="0"/>
    <n v="0"/>
    <n v="0"/>
    <n v="0"/>
    <m/>
    <m/>
    <m/>
    <n v="0"/>
    <n v="0"/>
    <n v="0"/>
    <m/>
    <m/>
    <m/>
    <n v="0"/>
  </r>
  <r>
    <n v="900228989"/>
    <s v="CLINICA SANTA SOFIA DEL PACIFICO"/>
    <s v="FECS36264"/>
    <s v="900228989_FECS36264"/>
    <s v="FECS36264_"/>
    <d v="2024-08-15T00:00:00"/>
    <d v="2024-08-15T00:00:00"/>
    <n v="2347803"/>
    <n v="2347803"/>
    <m/>
    <s v="Factura pendiente en programacion de pago"/>
    <x v="7"/>
    <n v="2300847"/>
    <n v="1222499780"/>
    <m/>
    <m/>
    <m/>
    <s v="Finalizada"/>
    <d v="2024-08-15T00:00:00"/>
    <d v="2024-08-15T00:00:00"/>
    <m/>
    <n v="2347803"/>
    <n v="0"/>
    <n v="0"/>
    <n v="0"/>
    <m/>
    <m/>
    <n v="0"/>
    <m/>
    <m/>
    <m/>
    <m/>
    <m/>
    <n v="0"/>
    <n v="0"/>
    <n v="0"/>
    <n v="0"/>
    <n v="0"/>
    <n v="2347803"/>
    <n v="0"/>
    <n v="0"/>
    <n v="0"/>
    <n v="0"/>
    <m/>
    <m/>
    <m/>
    <n v="0"/>
    <n v="0"/>
    <n v="0"/>
    <m/>
    <m/>
    <m/>
    <n v="0"/>
  </r>
  <r>
    <n v="900228989"/>
    <s v="CLINICA SANTA SOFIA DEL PACIFICO"/>
    <s v="FECS36896"/>
    <s v="900228989_FECS36896"/>
    <s v="FECS36896_"/>
    <d v="2024-08-21T00:00:00"/>
    <d v="2024-09-03T00:00:00"/>
    <n v="57200"/>
    <n v="52700"/>
    <m/>
    <s v="Factura pendiente en programacion de pago"/>
    <x v="7"/>
    <n v="52700"/>
    <n v="1222515234"/>
    <m/>
    <m/>
    <m/>
    <s v="Finalizada"/>
    <d v="2024-08-21T00:00:00"/>
    <d v="2024-09-03T00:00:00"/>
    <m/>
    <n v="57200"/>
    <n v="0"/>
    <n v="0"/>
    <n v="0"/>
    <m/>
    <m/>
    <n v="0"/>
    <m/>
    <m/>
    <m/>
    <m/>
    <m/>
    <n v="0"/>
    <n v="0"/>
    <n v="0"/>
    <n v="0"/>
    <n v="0"/>
    <n v="52700"/>
    <n v="0"/>
    <n v="0"/>
    <n v="0"/>
    <n v="0"/>
    <m/>
    <m/>
    <m/>
    <n v="0"/>
    <n v="0"/>
    <n v="0"/>
    <m/>
    <m/>
    <m/>
    <n v="0"/>
  </r>
  <r>
    <n v="900228989"/>
    <s v="CLINICA SANTA SOFIA DEL PACIFICO"/>
    <s v="FECS36403"/>
    <s v="900228989_FECS36403"/>
    <s v="FECS36403_"/>
    <d v="2024-08-16T00:00:00"/>
    <d v="2024-09-03T00:00:00"/>
    <n v="1021189"/>
    <n v="1021189"/>
    <m/>
    <s v="Factura pendiente en programacion de pago"/>
    <x v="7"/>
    <n v="1000765"/>
    <n v="1222515239"/>
    <m/>
    <m/>
    <m/>
    <s v="Finalizada"/>
    <d v="2024-08-16T00:00:00"/>
    <d v="2024-09-03T00:00:00"/>
    <m/>
    <n v="1021189"/>
    <n v="0"/>
    <n v="0"/>
    <n v="0"/>
    <m/>
    <m/>
    <n v="0"/>
    <m/>
    <m/>
    <m/>
    <m/>
    <m/>
    <n v="0"/>
    <n v="0"/>
    <n v="0"/>
    <n v="0"/>
    <n v="0"/>
    <n v="1021189"/>
    <n v="0"/>
    <n v="0"/>
    <n v="0"/>
    <n v="0"/>
    <m/>
    <m/>
    <m/>
    <n v="0"/>
    <n v="0"/>
    <n v="0"/>
    <m/>
    <m/>
    <m/>
    <n v="0"/>
  </r>
  <r>
    <n v="900228989"/>
    <s v="CLINICA SANTA SOFIA DEL PACIFICO"/>
    <s v="FECS36326"/>
    <s v="900228989_FECS36326"/>
    <s v="FECS36326_"/>
    <d v="2024-08-15T00:00:00"/>
    <d v="2024-09-03T00:00:00"/>
    <n v="1807819"/>
    <n v="1807819"/>
    <m/>
    <s v="Factura pendiente en programacion de pago"/>
    <x v="7"/>
    <n v="1771663"/>
    <n v="1222515261"/>
    <m/>
    <m/>
    <m/>
    <s v="Finalizada"/>
    <d v="2024-08-15T00:00:00"/>
    <d v="2024-09-03T00:00:00"/>
    <m/>
    <n v="1807819"/>
    <n v="0"/>
    <n v="0"/>
    <n v="0"/>
    <m/>
    <m/>
    <n v="0"/>
    <m/>
    <m/>
    <m/>
    <m/>
    <m/>
    <n v="0"/>
    <n v="0"/>
    <n v="0"/>
    <n v="0"/>
    <n v="0"/>
    <n v="1807819"/>
    <n v="0"/>
    <n v="0"/>
    <n v="0"/>
    <n v="0"/>
    <m/>
    <m/>
    <m/>
    <n v="0"/>
    <n v="0"/>
    <n v="0"/>
    <m/>
    <m/>
    <m/>
    <n v="0"/>
  </r>
  <r>
    <n v="900228989"/>
    <s v="CLINICA SANTA SOFIA DEL PACIFICO"/>
    <s v="FECS37547"/>
    <s v="900228989_FECS37547"/>
    <s v="FECS37547_"/>
    <d v="2024-08-27T00:00:00"/>
    <d v="2024-09-03T00:00:00"/>
    <n v="2160302"/>
    <n v="1980302"/>
    <m/>
    <s v="Factura pendiente en programacion de pago"/>
    <x v="7"/>
    <n v="1937096"/>
    <n v="1222515267"/>
    <m/>
    <m/>
    <m/>
    <s v="Finalizada"/>
    <d v="2024-08-27T00:00:00"/>
    <d v="2024-09-03T00:00:00"/>
    <m/>
    <n v="2160302"/>
    <n v="0"/>
    <n v="0"/>
    <n v="0"/>
    <m/>
    <m/>
    <n v="0"/>
    <m/>
    <m/>
    <m/>
    <m/>
    <m/>
    <n v="0"/>
    <n v="0"/>
    <n v="0"/>
    <n v="0"/>
    <n v="0"/>
    <n v="1980302"/>
    <n v="0"/>
    <n v="0"/>
    <n v="0"/>
    <n v="0"/>
    <m/>
    <m/>
    <m/>
    <n v="0"/>
    <n v="0"/>
    <n v="0"/>
    <m/>
    <m/>
    <m/>
    <n v="0"/>
  </r>
  <r>
    <n v="900228989"/>
    <s v="CLINICA SANTA SOFIA DEL PACIFICO"/>
    <s v="FECS36337"/>
    <s v="900228989_FECS36337"/>
    <s v="FECS36337_"/>
    <d v="2024-08-15T00:00:00"/>
    <d v="2024-09-03T00:00:00"/>
    <n v="3434720"/>
    <n v="3097020"/>
    <m/>
    <s v="Factura pendiente en programacion de pago"/>
    <x v="7"/>
    <n v="3028326"/>
    <n v="1222514840"/>
    <m/>
    <m/>
    <m/>
    <s v="Finalizada"/>
    <d v="2024-08-15T00:00:00"/>
    <d v="2024-09-03T00:00:00"/>
    <m/>
    <n v="3434720"/>
    <n v="0"/>
    <n v="0"/>
    <n v="0"/>
    <m/>
    <m/>
    <n v="0"/>
    <m/>
    <m/>
    <m/>
    <m/>
    <m/>
    <n v="0"/>
    <n v="0"/>
    <n v="0"/>
    <n v="0"/>
    <n v="0"/>
    <n v="3097020"/>
    <n v="0"/>
    <n v="0"/>
    <n v="0"/>
    <n v="0"/>
    <m/>
    <m/>
    <m/>
    <n v="0"/>
    <n v="0"/>
    <n v="0"/>
    <m/>
    <m/>
    <m/>
    <n v="0"/>
  </r>
  <r>
    <n v="900228989"/>
    <s v="CLINICA SANTA SOFIA DEL PACIFICO"/>
    <s v="FECS37520"/>
    <s v="900228989_FECS37520"/>
    <s v="FECS37520_"/>
    <d v="2024-08-27T00:00:00"/>
    <d v="2024-09-03T00:00:00"/>
    <n v="6866450"/>
    <n v="6866450"/>
    <m/>
    <s v="Factura pendiente en programacion de pago"/>
    <x v="7"/>
    <n v="6729121"/>
    <n v="1222513957"/>
    <m/>
    <m/>
    <m/>
    <s v="Finalizada"/>
    <d v="2024-08-27T00:00:00"/>
    <d v="2024-09-03T00:00:00"/>
    <m/>
    <n v="6866450"/>
    <n v="0"/>
    <n v="0"/>
    <n v="0"/>
    <m/>
    <m/>
    <n v="0"/>
    <m/>
    <m/>
    <m/>
    <m/>
    <m/>
    <n v="0"/>
    <n v="0"/>
    <n v="0"/>
    <n v="0"/>
    <n v="0"/>
    <n v="6866450"/>
    <n v="0"/>
    <n v="0"/>
    <n v="0"/>
    <n v="0"/>
    <m/>
    <m/>
    <m/>
    <n v="0"/>
    <n v="0"/>
    <n v="0"/>
    <m/>
    <m/>
    <m/>
    <n v="0"/>
  </r>
  <r>
    <n v="900228989"/>
    <s v="CLINICA SANTA SOFIA DEL PACIFICO"/>
    <s v="FECS37100"/>
    <s v="900228989_FECS37100"/>
    <s v="FECS37100_"/>
    <d v="2024-08-23T00:00:00"/>
    <d v="2024-09-03T00:00:00"/>
    <n v="86715"/>
    <n v="86715"/>
    <m/>
    <s v="Factura pendiente en programacion de pago"/>
    <x v="7"/>
    <n v="86715"/>
    <n v="1222512265"/>
    <m/>
    <m/>
    <m/>
    <s v="Finalizada"/>
    <d v="2024-08-23T00:00:00"/>
    <d v="2024-09-03T00:00:00"/>
    <m/>
    <n v="86715"/>
    <n v="0"/>
    <n v="0"/>
    <n v="0"/>
    <m/>
    <m/>
    <n v="0"/>
    <m/>
    <m/>
    <m/>
    <m/>
    <m/>
    <n v="0"/>
    <n v="0"/>
    <n v="0"/>
    <n v="0"/>
    <n v="0"/>
    <n v="86715"/>
    <n v="0"/>
    <n v="0"/>
    <n v="0"/>
    <n v="0"/>
    <m/>
    <m/>
    <m/>
    <n v="0"/>
    <n v="0"/>
    <n v="0"/>
    <m/>
    <m/>
    <m/>
    <n v="0"/>
  </r>
  <r>
    <n v="900228989"/>
    <s v="CLINICA SANTA SOFIA DEL PACIFICO"/>
    <s v="FECS35364"/>
    <s v="900228989_FECS35364"/>
    <s v="FECS35364_"/>
    <d v="2024-08-06T00:00:00"/>
    <d v="2024-09-03T00:00:00"/>
    <n v="128400"/>
    <n v="128400"/>
    <m/>
    <s v="Factura pendiente en programacion de pago"/>
    <x v="7"/>
    <n v="128400"/>
    <n v="1222512078"/>
    <m/>
    <m/>
    <m/>
    <s v="Finalizada"/>
    <d v="2024-08-15T00:00:00"/>
    <d v="2024-09-03T00:00:00"/>
    <m/>
    <n v="128400"/>
    <n v="0"/>
    <n v="0"/>
    <n v="0"/>
    <m/>
    <m/>
    <n v="0"/>
    <m/>
    <m/>
    <m/>
    <m/>
    <m/>
    <n v="0"/>
    <n v="0"/>
    <n v="0"/>
    <n v="0"/>
    <n v="0"/>
    <n v="128400"/>
    <n v="0"/>
    <n v="0"/>
    <n v="0"/>
    <n v="0"/>
    <m/>
    <m/>
    <m/>
    <n v="0"/>
    <n v="0"/>
    <n v="0"/>
    <m/>
    <m/>
    <m/>
    <n v="0"/>
  </r>
  <r>
    <n v="900228989"/>
    <s v="CLINICA SANTA SOFIA DEL PACIFICO"/>
    <s v="FECS36576"/>
    <s v="900228989_FECS36576"/>
    <s v="FECS36576_"/>
    <d v="2024-08-19T00:00:00"/>
    <d v="2024-09-03T00:00:00"/>
    <n v="140110"/>
    <n v="140110"/>
    <m/>
    <s v="Factura pendiente en programacion de pago"/>
    <x v="7"/>
    <n v="140110"/>
    <n v="1222512270"/>
    <m/>
    <m/>
    <m/>
    <s v="Finalizada"/>
    <d v="2024-08-19T00:00:00"/>
    <d v="2024-09-03T00:00:00"/>
    <m/>
    <n v="140110"/>
    <n v="0"/>
    <n v="0"/>
    <n v="0"/>
    <m/>
    <m/>
    <n v="0"/>
    <m/>
    <m/>
    <m/>
    <m/>
    <m/>
    <n v="0"/>
    <n v="0"/>
    <n v="0"/>
    <n v="0"/>
    <n v="0"/>
    <n v="140110"/>
    <n v="0"/>
    <n v="0"/>
    <n v="0"/>
    <n v="0"/>
    <m/>
    <m/>
    <m/>
    <n v="0"/>
    <n v="0"/>
    <n v="0"/>
    <m/>
    <m/>
    <m/>
    <n v="0"/>
  </r>
  <r>
    <n v="900228989"/>
    <s v="CLINICA SANTA SOFIA DEL PACIFICO"/>
    <s v="FECS38225"/>
    <s v="900228989_FECS38225"/>
    <s v="FECS38225_"/>
    <d v="2024-08-31T00:00:00"/>
    <d v="2024-09-03T00:00:00"/>
    <n v="140110"/>
    <n v="140110"/>
    <m/>
    <s v="Factura pendiente en programacion de pago"/>
    <x v="7"/>
    <n v="140110"/>
    <n v="1222512238"/>
    <m/>
    <m/>
    <m/>
    <s v="Finalizada"/>
    <d v="2024-08-31T00:00:00"/>
    <d v="2024-09-03T00:00:00"/>
    <m/>
    <n v="140110"/>
    <n v="0"/>
    <n v="0"/>
    <n v="0"/>
    <m/>
    <m/>
    <n v="0"/>
    <m/>
    <m/>
    <m/>
    <m/>
    <m/>
    <n v="0"/>
    <n v="0"/>
    <n v="0"/>
    <n v="0"/>
    <n v="0"/>
    <n v="140110"/>
    <n v="0"/>
    <n v="0"/>
    <n v="0"/>
    <n v="0"/>
    <m/>
    <m/>
    <m/>
    <n v="0"/>
    <n v="0"/>
    <n v="0"/>
    <m/>
    <m/>
    <m/>
    <n v="0"/>
  </r>
  <r>
    <n v="900228989"/>
    <s v="CLINICA SANTA SOFIA DEL PACIFICO"/>
    <s v="FECS37728"/>
    <s v="900228989_FECS37728"/>
    <s v="FECS37728_"/>
    <d v="2024-08-28T00:00:00"/>
    <d v="2024-09-03T00:00:00"/>
    <n v="142822"/>
    <n v="142822"/>
    <m/>
    <s v="Factura pendiente en programacion de pago"/>
    <x v="7"/>
    <n v="142822"/>
    <n v="1222512263"/>
    <m/>
    <m/>
    <m/>
    <s v="Finalizada"/>
    <d v="2024-08-28T00:00:00"/>
    <d v="2024-09-03T00:00:00"/>
    <m/>
    <n v="142822"/>
    <n v="0"/>
    <n v="0"/>
    <n v="0"/>
    <m/>
    <m/>
    <n v="0"/>
    <m/>
    <m/>
    <m/>
    <m/>
    <m/>
    <n v="0"/>
    <n v="0"/>
    <n v="0"/>
    <n v="0"/>
    <n v="0"/>
    <n v="142822"/>
    <n v="0"/>
    <n v="0"/>
    <n v="0"/>
    <n v="0"/>
    <m/>
    <m/>
    <m/>
    <n v="0"/>
    <n v="0"/>
    <n v="0"/>
    <m/>
    <m/>
    <m/>
    <n v="0"/>
  </r>
  <r>
    <n v="900228989"/>
    <s v="CLINICA SANTA SOFIA DEL PACIFICO"/>
    <s v="FECS36170"/>
    <s v="900228989_FECS36170"/>
    <s v="FECS36170_"/>
    <d v="2024-08-14T00:00:00"/>
    <d v="2024-09-03T00:00:00"/>
    <n v="146140"/>
    <n v="146140"/>
    <m/>
    <s v="Factura pendiente en programacion de pago"/>
    <x v="7"/>
    <n v="146140"/>
    <n v="136812507"/>
    <m/>
    <m/>
    <m/>
    <s v="Finalizada"/>
    <d v="2024-08-14T00:00:00"/>
    <d v="2024-09-03T00:00:00"/>
    <m/>
    <n v="146140"/>
    <n v="0"/>
    <n v="0"/>
    <n v="0"/>
    <m/>
    <m/>
    <n v="0"/>
    <m/>
    <m/>
    <m/>
    <m/>
    <m/>
    <n v="0"/>
    <n v="0"/>
    <n v="0"/>
    <n v="0"/>
    <n v="0"/>
    <n v="146140"/>
    <n v="0"/>
    <n v="0"/>
    <n v="0"/>
    <n v="0"/>
    <m/>
    <m/>
    <m/>
    <n v="0"/>
    <n v="0"/>
    <n v="0"/>
    <m/>
    <m/>
    <m/>
    <n v="0"/>
  </r>
  <r>
    <n v="900228989"/>
    <s v="CLINICA SANTA SOFIA DEL PACIFICO"/>
    <s v="FECS36920"/>
    <s v="900228989_FECS36920"/>
    <s v="FECS36920_"/>
    <d v="2024-08-22T00:00:00"/>
    <d v="2024-09-03T00:00:00"/>
    <n v="150659"/>
    <n v="150659"/>
    <m/>
    <s v="Factura pendiente en programacion de pago"/>
    <x v="7"/>
    <n v="150659"/>
    <n v="1222514243"/>
    <m/>
    <m/>
    <m/>
    <s v="Finalizada"/>
    <d v="2024-08-22T00:00:00"/>
    <d v="2024-09-03T00:00:00"/>
    <m/>
    <n v="150659"/>
    <n v="0"/>
    <n v="0"/>
    <n v="0"/>
    <m/>
    <m/>
    <n v="0"/>
    <m/>
    <m/>
    <m/>
    <m/>
    <m/>
    <n v="0"/>
    <n v="0"/>
    <n v="0"/>
    <n v="0"/>
    <n v="0"/>
    <n v="150659"/>
    <n v="0"/>
    <n v="0"/>
    <n v="0"/>
    <n v="0"/>
    <m/>
    <m/>
    <m/>
    <n v="0"/>
    <n v="0"/>
    <n v="0"/>
    <m/>
    <m/>
    <m/>
    <n v="0"/>
  </r>
  <r>
    <n v="900228989"/>
    <s v="CLINICA SANTA SOFIA DEL PACIFICO"/>
    <s v="FECS35991"/>
    <s v="900228989_FECS35991"/>
    <s v="FECS35991_"/>
    <d v="2024-08-13T00:00:00"/>
    <d v="2024-09-03T00:00:00"/>
    <n v="151168"/>
    <n v="151168"/>
    <m/>
    <s v="Factura pendiente en programacion de pago"/>
    <x v="7"/>
    <n v="151168"/>
    <n v="1222512079"/>
    <m/>
    <m/>
    <m/>
    <s v="Finalizada"/>
    <d v="2024-08-13T00:00:00"/>
    <d v="2024-09-03T00:00:00"/>
    <m/>
    <n v="151168"/>
    <n v="0"/>
    <n v="0"/>
    <n v="0"/>
    <m/>
    <m/>
    <n v="0"/>
    <m/>
    <m/>
    <m/>
    <m/>
    <m/>
    <n v="0"/>
    <n v="0"/>
    <n v="0"/>
    <n v="0"/>
    <n v="0"/>
    <n v="151168"/>
    <n v="0"/>
    <n v="0"/>
    <n v="0"/>
    <n v="0"/>
    <m/>
    <m/>
    <m/>
    <n v="0"/>
    <n v="0"/>
    <n v="0"/>
    <m/>
    <m/>
    <m/>
    <n v="0"/>
  </r>
  <r>
    <n v="900228989"/>
    <s v="CLINICA SANTA SOFIA DEL PACIFICO"/>
    <s v="FECS36555"/>
    <s v="900228989_FECS36555"/>
    <s v="FECS36555_"/>
    <d v="2024-08-18T00:00:00"/>
    <d v="2024-09-03T00:00:00"/>
    <n v="158080"/>
    <n v="158080"/>
    <m/>
    <s v="Factura pendiente en programacion de pago"/>
    <x v="7"/>
    <n v="158080"/>
    <n v="1222512269"/>
    <m/>
    <m/>
    <m/>
    <s v="Finalizada"/>
    <d v="2024-08-18T00:00:00"/>
    <d v="2024-09-03T00:00:00"/>
    <m/>
    <n v="158080"/>
    <n v="0"/>
    <n v="0"/>
    <n v="0"/>
    <m/>
    <m/>
    <n v="0"/>
    <m/>
    <m/>
    <m/>
    <m/>
    <m/>
    <n v="0"/>
    <n v="0"/>
    <n v="0"/>
    <n v="0"/>
    <n v="0"/>
    <n v="158080"/>
    <n v="0"/>
    <n v="0"/>
    <n v="0"/>
    <n v="0"/>
    <m/>
    <m/>
    <m/>
    <n v="0"/>
    <n v="0"/>
    <n v="0"/>
    <m/>
    <m/>
    <m/>
    <n v="0"/>
  </r>
  <r>
    <n v="900228989"/>
    <s v="CLINICA SANTA SOFIA DEL PACIFICO"/>
    <s v="FECS36983"/>
    <s v="900228989_FECS36983"/>
    <s v="FECS36983_"/>
    <d v="2024-08-22T00:00:00"/>
    <d v="2024-09-03T00:00:00"/>
    <n v="158080"/>
    <n v="158080"/>
    <m/>
    <s v="Factura pendiente en programacion de pago"/>
    <x v="7"/>
    <n v="158080"/>
    <n v="1222512267"/>
    <m/>
    <m/>
    <m/>
    <s v="Finalizada"/>
    <d v="2024-08-22T00:00:00"/>
    <d v="2024-09-03T00:00:00"/>
    <m/>
    <n v="158080"/>
    <n v="0"/>
    <n v="0"/>
    <n v="0"/>
    <m/>
    <m/>
    <n v="0"/>
    <m/>
    <m/>
    <m/>
    <m/>
    <m/>
    <n v="0"/>
    <n v="0"/>
    <n v="0"/>
    <n v="0"/>
    <n v="0"/>
    <n v="158080"/>
    <n v="0"/>
    <n v="0"/>
    <n v="0"/>
    <n v="0"/>
    <m/>
    <m/>
    <m/>
    <n v="0"/>
    <n v="0"/>
    <n v="0"/>
    <m/>
    <m/>
    <m/>
    <n v="0"/>
  </r>
  <r>
    <n v="900228989"/>
    <s v="CLINICA SANTA SOFIA DEL PACIFICO"/>
    <s v="FECS37272"/>
    <s v="900228989_FECS37272"/>
    <s v="FECS37272_"/>
    <d v="2024-08-25T00:00:00"/>
    <d v="2024-09-03T00:00:00"/>
    <n v="158080"/>
    <n v="158080"/>
    <m/>
    <s v="Factura pendiente en programacion de pago"/>
    <x v="7"/>
    <n v="158080"/>
    <n v="136812506"/>
    <m/>
    <m/>
    <m/>
    <s v="Finalizada"/>
    <d v="2024-08-25T00:00:00"/>
    <d v="2024-09-03T00:00:00"/>
    <m/>
    <n v="158080"/>
    <n v="0"/>
    <n v="0"/>
    <n v="0"/>
    <m/>
    <m/>
    <n v="0"/>
    <m/>
    <m/>
    <m/>
    <m/>
    <m/>
    <n v="0"/>
    <n v="0"/>
    <n v="0"/>
    <n v="0"/>
    <n v="0"/>
    <n v="158080"/>
    <n v="0"/>
    <n v="0"/>
    <n v="0"/>
    <n v="0"/>
    <m/>
    <m/>
    <m/>
    <n v="0"/>
    <n v="0"/>
    <n v="0"/>
    <m/>
    <m/>
    <m/>
    <n v="0"/>
  </r>
  <r>
    <n v="900228989"/>
    <s v="CLINICA SANTA SOFIA DEL PACIFICO"/>
    <s v="FECS37569"/>
    <s v="900228989_FECS37569"/>
    <s v="FECS37569_"/>
    <d v="2024-08-27T00:00:00"/>
    <d v="2024-09-03T00:00:00"/>
    <n v="158080"/>
    <n v="158080"/>
    <m/>
    <s v="Factura pendiente en programacion de pago"/>
    <x v="7"/>
    <n v="158080"/>
    <n v="1222512264"/>
    <m/>
    <m/>
    <m/>
    <s v="Finalizada"/>
    <d v="2024-08-27T00:00:00"/>
    <d v="2024-09-03T00:00:00"/>
    <m/>
    <n v="158080"/>
    <n v="0"/>
    <n v="0"/>
    <n v="0"/>
    <m/>
    <m/>
    <n v="0"/>
    <m/>
    <m/>
    <m/>
    <m/>
    <m/>
    <n v="0"/>
    <n v="0"/>
    <n v="0"/>
    <n v="0"/>
    <n v="0"/>
    <n v="158080"/>
    <n v="0"/>
    <n v="0"/>
    <n v="0"/>
    <n v="0"/>
    <m/>
    <m/>
    <m/>
    <n v="0"/>
    <n v="0"/>
    <n v="0"/>
    <m/>
    <m/>
    <m/>
    <n v="0"/>
  </r>
  <r>
    <n v="900228989"/>
    <s v="CLINICA SANTA SOFIA DEL PACIFICO"/>
    <s v="FECS37891"/>
    <s v="900228989_FECS37891"/>
    <s v="FECS37891_"/>
    <d v="2024-08-29T00:00:00"/>
    <d v="2024-09-03T00:00:00"/>
    <n v="158080"/>
    <n v="158080"/>
    <m/>
    <s v="Factura pendiente en programacion de pago"/>
    <x v="7"/>
    <n v="158080"/>
    <n v="1222512262"/>
    <m/>
    <m/>
    <m/>
    <s v="Finalizada"/>
    <d v="2024-08-29T00:00:00"/>
    <d v="2024-09-03T00:00:00"/>
    <m/>
    <n v="158080"/>
    <n v="0"/>
    <n v="0"/>
    <n v="0"/>
    <m/>
    <m/>
    <n v="0"/>
    <m/>
    <m/>
    <m/>
    <m/>
    <m/>
    <n v="0"/>
    <n v="0"/>
    <n v="0"/>
    <n v="0"/>
    <n v="0"/>
    <n v="158080"/>
    <n v="0"/>
    <n v="0"/>
    <n v="0"/>
    <n v="0"/>
    <m/>
    <m/>
    <m/>
    <n v="0"/>
    <n v="0"/>
    <n v="0"/>
    <m/>
    <m/>
    <m/>
    <n v="0"/>
  </r>
  <r>
    <n v="900228989"/>
    <s v="CLINICA SANTA SOFIA DEL PACIFICO"/>
    <s v="FECS37078"/>
    <s v="900228989_FECS37078"/>
    <s v="FECS37078_"/>
    <d v="2024-08-23T00:00:00"/>
    <d v="2024-09-03T00:00:00"/>
    <n v="161401"/>
    <n v="161401"/>
    <m/>
    <s v="Factura pendiente en programacion de pago"/>
    <x v="7"/>
    <n v="161401"/>
    <n v="1222512266"/>
    <m/>
    <m/>
    <m/>
    <s v="Finalizada"/>
    <d v="2024-08-23T00:00:00"/>
    <d v="2024-09-03T00:00:00"/>
    <m/>
    <n v="161401"/>
    <n v="0"/>
    <n v="0"/>
    <n v="0"/>
    <m/>
    <m/>
    <n v="0"/>
    <m/>
    <m/>
    <m/>
    <m/>
    <m/>
    <n v="0"/>
    <n v="0"/>
    <n v="0"/>
    <n v="0"/>
    <n v="0"/>
    <n v="161401"/>
    <n v="0"/>
    <n v="0"/>
    <n v="0"/>
    <n v="0"/>
    <m/>
    <m/>
    <m/>
    <n v="0"/>
    <n v="0"/>
    <n v="0"/>
    <m/>
    <m/>
    <m/>
    <n v="0"/>
  </r>
  <r>
    <n v="900228989"/>
    <s v="CLINICA SANTA SOFIA DEL PACIFICO"/>
    <s v="FECS38016"/>
    <s v="900228989_FECS38016"/>
    <s v="FECS38016_"/>
    <d v="2024-08-30T00:00:00"/>
    <d v="2024-09-03T00:00:00"/>
    <n v="167169"/>
    <n v="167169"/>
    <m/>
    <s v="Factura pendiente en programacion de pago"/>
    <x v="7"/>
    <n v="167169"/>
    <n v="136812505"/>
    <m/>
    <m/>
    <m/>
    <s v="Finalizada"/>
    <d v="2024-08-30T00:00:00"/>
    <d v="2024-09-03T00:00:00"/>
    <m/>
    <n v="167169"/>
    <n v="0"/>
    <n v="0"/>
    <n v="0"/>
    <m/>
    <m/>
    <n v="0"/>
    <m/>
    <m/>
    <m/>
    <m/>
    <m/>
    <n v="0"/>
    <n v="0"/>
    <n v="0"/>
    <n v="0"/>
    <n v="0"/>
    <n v="167169"/>
    <n v="0"/>
    <n v="0"/>
    <n v="0"/>
    <n v="0"/>
    <m/>
    <m/>
    <m/>
    <n v="0"/>
    <n v="0"/>
    <n v="0"/>
    <m/>
    <m/>
    <m/>
    <n v="0"/>
  </r>
  <r>
    <n v="900228989"/>
    <s v="CLINICA SANTA SOFIA DEL PACIFICO"/>
    <s v="FECS36541"/>
    <s v="900228989_FECS36541"/>
    <s v="FECS36541_"/>
    <d v="2024-08-17T00:00:00"/>
    <d v="2024-09-03T00:00:00"/>
    <n v="185148"/>
    <n v="185148"/>
    <m/>
    <s v="Factura pendiente en programacion de pago"/>
    <x v="7"/>
    <n v="185148"/>
    <n v="1222512742"/>
    <m/>
    <m/>
    <m/>
    <s v="Finalizada"/>
    <d v="2024-08-17T00:00:00"/>
    <d v="2024-09-03T00:00:00"/>
    <m/>
    <n v="185148"/>
    <n v="0"/>
    <n v="0"/>
    <n v="0"/>
    <m/>
    <m/>
    <n v="0"/>
    <m/>
    <m/>
    <m/>
    <m/>
    <m/>
    <n v="0"/>
    <n v="0"/>
    <n v="0"/>
    <n v="0"/>
    <n v="0"/>
    <n v="185148"/>
    <n v="0"/>
    <n v="0"/>
    <n v="0"/>
    <n v="0"/>
    <m/>
    <m/>
    <m/>
    <n v="0"/>
    <n v="0"/>
    <n v="0"/>
    <m/>
    <m/>
    <m/>
    <n v="0"/>
  </r>
  <r>
    <n v="900228989"/>
    <s v="CLINICA SANTA SOFIA DEL PACIFICO"/>
    <s v="FECS37270"/>
    <s v="900228989_FECS37270"/>
    <s v="FECS37270_"/>
    <d v="2024-08-25T00:00:00"/>
    <d v="2024-09-03T00:00:00"/>
    <n v="195579"/>
    <n v="195579"/>
    <m/>
    <s v="Factura pendiente en programacion de pago"/>
    <x v="7"/>
    <n v="191667"/>
    <n v="1222512705"/>
    <m/>
    <m/>
    <m/>
    <s v="Finalizada"/>
    <d v="2024-08-25T00:00:00"/>
    <d v="2024-09-03T00:00:00"/>
    <m/>
    <n v="195579"/>
    <n v="0"/>
    <n v="0"/>
    <n v="0"/>
    <m/>
    <m/>
    <n v="0"/>
    <m/>
    <m/>
    <m/>
    <m/>
    <m/>
    <n v="0"/>
    <n v="0"/>
    <n v="0"/>
    <n v="0"/>
    <n v="0"/>
    <n v="195579"/>
    <n v="0"/>
    <n v="0"/>
    <n v="0"/>
    <n v="0"/>
    <m/>
    <m/>
    <m/>
    <n v="0"/>
    <n v="0"/>
    <n v="0"/>
    <m/>
    <m/>
    <m/>
    <n v="0"/>
  </r>
  <r>
    <n v="900228989"/>
    <s v="CLINICA SANTA SOFIA DEL PACIFICO"/>
    <s v="FECS35561"/>
    <s v="900228989_FECS35561"/>
    <s v="FECS35561_"/>
    <d v="2024-08-09T00:00:00"/>
    <d v="2024-09-03T00:00:00"/>
    <n v="201341"/>
    <n v="201341"/>
    <m/>
    <s v="Factura pendiente en programacion de pago"/>
    <x v="7"/>
    <n v="197314"/>
    <n v="1222512455"/>
    <m/>
    <m/>
    <m/>
    <s v="Finalizada"/>
    <d v="2024-08-09T00:00:00"/>
    <d v="2024-09-03T00:00:00"/>
    <m/>
    <n v="201341"/>
    <n v="0"/>
    <n v="0"/>
    <n v="0"/>
    <m/>
    <m/>
    <n v="0"/>
    <m/>
    <m/>
    <m/>
    <m/>
    <m/>
    <n v="0"/>
    <n v="0"/>
    <n v="0"/>
    <n v="0"/>
    <n v="0"/>
    <n v="201341"/>
    <n v="0"/>
    <n v="0"/>
    <n v="0"/>
    <n v="0"/>
    <m/>
    <m/>
    <m/>
    <n v="0"/>
    <n v="0"/>
    <n v="0"/>
    <m/>
    <m/>
    <m/>
    <n v="0"/>
  </r>
  <r>
    <n v="900228989"/>
    <s v="CLINICA SANTA SOFIA DEL PACIFICO"/>
    <s v="FECS36584"/>
    <s v="900228989_FECS36584"/>
    <s v="FECS36584_"/>
    <d v="2024-08-19T00:00:00"/>
    <d v="2024-09-03T00:00:00"/>
    <n v="203143"/>
    <n v="203143"/>
    <m/>
    <s v="Factura pendiente en programacion de pago"/>
    <x v="7"/>
    <n v="199080"/>
    <n v="1222512744"/>
    <m/>
    <m/>
    <m/>
    <s v="Finalizada"/>
    <d v="2024-08-19T00:00:00"/>
    <d v="2024-09-03T00:00:00"/>
    <m/>
    <n v="203143"/>
    <n v="0"/>
    <n v="0"/>
    <n v="0"/>
    <m/>
    <m/>
    <n v="0"/>
    <m/>
    <m/>
    <m/>
    <m/>
    <m/>
    <n v="0"/>
    <n v="0"/>
    <n v="0"/>
    <n v="0"/>
    <n v="0"/>
    <n v="203143"/>
    <n v="0"/>
    <n v="0"/>
    <n v="0"/>
    <n v="0"/>
    <m/>
    <m/>
    <m/>
    <n v="0"/>
    <n v="0"/>
    <n v="0"/>
    <m/>
    <m/>
    <m/>
    <n v="0"/>
  </r>
  <r>
    <n v="900228989"/>
    <s v="CLINICA SANTA SOFIA DEL PACIFICO"/>
    <s v="FECS37264"/>
    <s v="900228989_FECS37264"/>
    <s v="FECS37264_"/>
    <d v="2024-08-25T00:00:00"/>
    <d v="2024-09-03T00:00:00"/>
    <n v="212052"/>
    <n v="212052"/>
    <m/>
    <s v="Factura pendiente en programacion de pago"/>
    <x v="7"/>
    <n v="207811"/>
    <n v="1222512706"/>
    <m/>
    <m/>
    <m/>
    <s v="Finalizada"/>
    <d v="2024-08-25T00:00:00"/>
    <d v="2024-09-03T00:00:00"/>
    <m/>
    <n v="212052"/>
    <n v="0"/>
    <n v="0"/>
    <n v="0"/>
    <m/>
    <m/>
    <n v="0"/>
    <m/>
    <m/>
    <m/>
    <m/>
    <m/>
    <n v="0"/>
    <n v="0"/>
    <n v="0"/>
    <n v="0"/>
    <n v="0"/>
    <n v="212052"/>
    <n v="0"/>
    <n v="0"/>
    <n v="0"/>
    <n v="0"/>
    <m/>
    <m/>
    <m/>
    <n v="0"/>
    <n v="0"/>
    <n v="0"/>
    <m/>
    <m/>
    <m/>
    <n v="0"/>
  </r>
  <r>
    <n v="900228989"/>
    <s v="CLINICA SANTA SOFIA DEL PACIFICO"/>
    <s v="FECS37478"/>
    <s v="900228989_FECS37478"/>
    <s v="FECS37478_"/>
    <d v="2024-08-27T00:00:00"/>
    <d v="2024-09-03T00:00:00"/>
    <n v="218380"/>
    <n v="218380"/>
    <m/>
    <s v="Factura pendiente en programacion de pago"/>
    <x v="7"/>
    <n v="214012"/>
    <n v="1222512701"/>
    <m/>
    <m/>
    <m/>
    <s v="Finalizada"/>
    <d v="2024-08-27T00:00:00"/>
    <d v="2024-09-03T00:00:00"/>
    <m/>
    <n v="218380"/>
    <n v="0"/>
    <n v="0"/>
    <n v="0"/>
    <m/>
    <m/>
    <n v="0"/>
    <m/>
    <m/>
    <m/>
    <m/>
    <m/>
    <n v="0"/>
    <n v="0"/>
    <n v="0"/>
    <n v="0"/>
    <n v="0"/>
    <n v="218380"/>
    <n v="0"/>
    <n v="0"/>
    <n v="0"/>
    <n v="0"/>
    <m/>
    <m/>
    <m/>
    <n v="0"/>
    <n v="0"/>
    <n v="0"/>
    <m/>
    <m/>
    <m/>
    <n v="0"/>
  </r>
  <r>
    <n v="900228989"/>
    <s v="CLINICA SANTA SOFIA DEL PACIFICO"/>
    <s v="FECS36610"/>
    <s v="900228989_FECS36610"/>
    <s v="FECS36610_"/>
    <d v="2024-08-19T00:00:00"/>
    <d v="2024-09-03T00:00:00"/>
    <n v="220614"/>
    <n v="220614"/>
    <m/>
    <s v="Factura pendiente en programacion de pago"/>
    <x v="7"/>
    <n v="216202"/>
    <n v="1222512745"/>
    <m/>
    <m/>
    <m/>
    <s v="Finalizada"/>
    <d v="2024-08-19T00:00:00"/>
    <d v="2024-09-03T00:00:00"/>
    <m/>
    <n v="220614"/>
    <n v="0"/>
    <n v="0"/>
    <n v="0"/>
    <m/>
    <m/>
    <n v="0"/>
    <m/>
    <m/>
    <m/>
    <m/>
    <m/>
    <n v="0"/>
    <n v="0"/>
    <n v="0"/>
    <n v="0"/>
    <n v="0"/>
    <n v="220614"/>
    <n v="0"/>
    <n v="0"/>
    <n v="0"/>
    <n v="0"/>
    <m/>
    <m/>
    <m/>
    <n v="0"/>
    <n v="0"/>
    <n v="0"/>
    <m/>
    <m/>
    <m/>
    <n v="0"/>
  </r>
  <r>
    <n v="900228989"/>
    <s v="CLINICA SANTA SOFIA DEL PACIFICO"/>
    <s v="FECS36351"/>
    <s v="900228989_FECS36351"/>
    <s v="FECS36351_"/>
    <d v="2024-08-16T00:00:00"/>
    <d v="2024-09-03T00:00:00"/>
    <n v="233308"/>
    <n v="233308"/>
    <m/>
    <s v="Factura pendiente en programacion de pago"/>
    <x v="7"/>
    <n v="228642"/>
    <n v="1222512737"/>
    <m/>
    <m/>
    <m/>
    <s v="Finalizada"/>
    <d v="2024-08-16T00:00:00"/>
    <d v="2024-09-03T00:00:00"/>
    <m/>
    <n v="233308"/>
    <n v="0"/>
    <n v="0"/>
    <n v="0"/>
    <m/>
    <m/>
    <n v="0"/>
    <m/>
    <m/>
    <m/>
    <m/>
    <m/>
    <n v="0"/>
    <n v="0"/>
    <n v="0"/>
    <n v="0"/>
    <n v="0"/>
    <n v="233308"/>
    <n v="0"/>
    <n v="0"/>
    <n v="0"/>
    <n v="0"/>
    <m/>
    <m/>
    <m/>
    <n v="0"/>
    <n v="0"/>
    <n v="0"/>
    <m/>
    <m/>
    <m/>
    <n v="0"/>
  </r>
  <r>
    <n v="900228989"/>
    <s v="CLINICA SANTA SOFIA DEL PACIFICO"/>
    <s v="FECS37110"/>
    <s v="900228989_FECS37110"/>
    <s v="FECS37110_"/>
    <d v="2024-08-23T00:00:00"/>
    <d v="2024-09-03T00:00:00"/>
    <n v="236617"/>
    <n v="236617"/>
    <m/>
    <s v="Factura pendiente en programacion de pago"/>
    <x v="7"/>
    <n v="231885"/>
    <n v="1222512713"/>
    <m/>
    <m/>
    <m/>
    <s v="Finalizada"/>
    <d v="2024-08-23T00:00:00"/>
    <d v="2024-09-03T00:00:00"/>
    <m/>
    <n v="236617"/>
    <n v="0"/>
    <n v="0"/>
    <n v="0"/>
    <m/>
    <m/>
    <n v="0"/>
    <m/>
    <m/>
    <m/>
    <m/>
    <m/>
    <n v="0"/>
    <n v="0"/>
    <n v="0"/>
    <n v="0"/>
    <n v="0"/>
    <n v="236617"/>
    <n v="0"/>
    <n v="0"/>
    <n v="0"/>
    <n v="0"/>
    <m/>
    <m/>
    <m/>
    <n v="0"/>
    <n v="0"/>
    <n v="0"/>
    <m/>
    <m/>
    <m/>
    <n v="0"/>
  </r>
  <r>
    <n v="900228989"/>
    <s v="CLINICA SANTA SOFIA DEL PACIFICO"/>
    <s v="FECS36618"/>
    <s v="900228989_FECS36618"/>
    <s v="FECS36618_"/>
    <d v="2024-08-19T00:00:00"/>
    <d v="2024-09-03T00:00:00"/>
    <n v="242510"/>
    <n v="242510"/>
    <m/>
    <s v="Factura pendiente en programacion de pago"/>
    <x v="7"/>
    <n v="237660"/>
    <n v="1222512725"/>
    <m/>
    <m/>
    <m/>
    <s v="Finalizada"/>
    <d v="2024-08-19T00:00:00"/>
    <d v="2024-09-03T00:00:00"/>
    <m/>
    <n v="242510"/>
    <n v="0"/>
    <n v="0"/>
    <n v="0"/>
    <m/>
    <m/>
    <n v="0"/>
    <m/>
    <m/>
    <m/>
    <m/>
    <m/>
    <n v="0"/>
    <n v="0"/>
    <n v="0"/>
    <n v="0"/>
    <n v="0"/>
    <n v="242510"/>
    <n v="0"/>
    <n v="0"/>
    <n v="0"/>
    <n v="0"/>
    <m/>
    <m/>
    <m/>
    <n v="0"/>
    <n v="0"/>
    <n v="0"/>
    <m/>
    <m/>
    <m/>
    <n v="0"/>
  </r>
  <r>
    <n v="900228989"/>
    <s v="CLINICA SANTA SOFIA DEL PACIFICO"/>
    <s v="FECS36254"/>
    <s v="900228989_FECS36254"/>
    <s v="FECS36254_"/>
    <d v="2024-08-15T00:00:00"/>
    <d v="2024-09-03T00:00:00"/>
    <n v="258415"/>
    <n v="258415"/>
    <m/>
    <s v="Factura pendiente en programacion de pago"/>
    <x v="7"/>
    <n v="253247"/>
    <n v="1222527882"/>
    <m/>
    <m/>
    <m/>
    <s v="Finalizada"/>
    <d v="2024-08-15T00:00:00"/>
    <d v="2024-09-03T00:00:00"/>
    <m/>
    <n v="258415"/>
    <n v="0"/>
    <n v="0"/>
    <n v="0"/>
    <m/>
    <m/>
    <n v="0"/>
    <m/>
    <m/>
    <m/>
    <m/>
    <m/>
    <n v="0"/>
    <n v="0"/>
    <n v="0"/>
    <n v="0"/>
    <n v="0"/>
    <n v="258415"/>
    <n v="0"/>
    <n v="0"/>
    <n v="0"/>
    <n v="0"/>
    <m/>
    <m/>
    <m/>
    <n v="0"/>
    <n v="0"/>
    <n v="0"/>
    <m/>
    <m/>
    <m/>
    <n v="0"/>
  </r>
  <r>
    <n v="900228989"/>
    <s v="CLINICA SANTA SOFIA DEL PACIFICO"/>
    <s v="FECS37896"/>
    <s v="900228989_FECS37896"/>
    <s v="FECS37896_"/>
    <d v="2024-08-29T00:00:00"/>
    <d v="2024-09-03T00:00:00"/>
    <n v="263920"/>
    <n v="263920"/>
    <m/>
    <s v="Factura pendiente en programacion de pago"/>
    <x v="7"/>
    <n v="258642"/>
    <n v="1222512698"/>
    <m/>
    <m/>
    <m/>
    <s v="Finalizada"/>
    <d v="2024-08-29T00:00:00"/>
    <d v="2024-09-03T00:00:00"/>
    <m/>
    <n v="263920"/>
    <n v="0"/>
    <n v="0"/>
    <n v="0"/>
    <m/>
    <m/>
    <n v="0"/>
    <m/>
    <m/>
    <m/>
    <m/>
    <m/>
    <n v="0"/>
    <n v="0"/>
    <n v="0"/>
    <n v="0"/>
    <n v="0"/>
    <n v="263920"/>
    <n v="0"/>
    <n v="0"/>
    <n v="0"/>
    <n v="0"/>
    <m/>
    <m/>
    <m/>
    <n v="0"/>
    <n v="0"/>
    <n v="0"/>
    <m/>
    <m/>
    <m/>
    <n v="0"/>
  </r>
  <r>
    <n v="900228989"/>
    <s v="CLINICA SANTA SOFIA DEL PACIFICO"/>
    <s v="FECS37140"/>
    <s v="900228989_FECS37140"/>
    <s v="FECS37140_"/>
    <d v="2024-08-23T00:00:00"/>
    <d v="2024-09-03T00:00:00"/>
    <n v="264365"/>
    <n v="264365"/>
    <m/>
    <s v="Factura pendiente en programacion de pago"/>
    <x v="7"/>
    <n v="259078"/>
    <n v="1222512710"/>
    <m/>
    <m/>
    <m/>
    <s v="Finalizada"/>
    <d v="2024-08-23T00:00:00"/>
    <d v="2024-09-03T00:00:00"/>
    <m/>
    <n v="264365"/>
    <n v="0"/>
    <n v="0"/>
    <n v="0"/>
    <m/>
    <m/>
    <n v="0"/>
    <m/>
    <m/>
    <m/>
    <m/>
    <m/>
    <n v="0"/>
    <n v="0"/>
    <n v="0"/>
    <n v="0"/>
    <n v="0"/>
    <n v="264365"/>
    <n v="0"/>
    <n v="0"/>
    <n v="0"/>
    <n v="0"/>
    <m/>
    <m/>
    <m/>
    <n v="0"/>
    <n v="0"/>
    <n v="0"/>
    <m/>
    <m/>
    <m/>
    <n v="0"/>
  </r>
  <r>
    <n v="900228989"/>
    <s v="CLINICA SANTA SOFIA DEL PACIFICO"/>
    <s v="FECS37274"/>
    <s v="900228989_FECS37274"/>
    <s v="FECS37274_"/>
    <d v="2024-08-25T00:00:00"/>
    <d v="2024-09-03T00:00:00"/>
    <n v="267241"/>
    <n v="267241"/>
    <m/>
    <s v="Factura pendiente en programacion de pago"/>
    <x v="7"/>
    <n v="261896"/>
    <n v="1222512704"/>
    <m/>
    <m/>
    <m/>
    <s v="Finalizada"/>
    <d v="2024-08-25T00:00:00"/>
    <d v="2024-09-03T00:00:00"/>
    <m/>
    <n v="267241"/>
    <n v="0"/>
    <n v="0"/>
    <n v="0"/>
    <m/>
    <m/>
    <n v="0"/>
    <m/>
    <m/>
    <m/>
    <m/>
    <m/>
    <n v="0"/>
    <n v="0"/>
    <n v="0"/>
    <n v="0"/>
    <n v="0"/>
    <n v="267241"/>
    <n v="0"/>
    <n v="0"/>
    <n v="0"/>
    <n v="0"/>
    <m/>
    <m/>
    <m/>
    <n v="0"/>
    <n v="0"/>
    <n v="0"/>
    <m/>
    <m/>
    <m/>
    <n v="0"/>
  </r>
  <r>
    <n v="900228989"/>
    <s v="CLINICA SANTA SOFIA DEL PACIFICO"/>
    <s v="FECS37366"/>
    <s v="900228989_FECS37366"/>
    <s v="FECS37366_"/>
    <d v="2024-08-26T00:00:00"/>
    <d v="2024-09-03T00:00:00"/>
    <n v="267492"/>
    <n v="267492"/>
    <m/>
    <s v="Factura pendiente en programacion de pago"/>
    <x v="7"/>
    <n v="262142"/>
    <n v="1222513971"/>
    <m/>
    <m/>
    <m/>
    <s v="Finalizada"/>
    <d v="2024-08-26T00:00:00"/>
    <d v="2024-09-03T00:00:00"/>
    <m/>
    <n v="267492"/>
    <n v="0"/>
    <n v="0"/>
    <n v="0"/>
    <m/>
    <m/>
    <n v="0"/>
    <m/>
    <m/>
    <m/>
    <m/>
    <m/>
    <n v="0"/>
    <n v="0"/>
    <n v="0"/>
    <n v="0"/>
    <n v="0"/>
    <n v="267492"/>
    <n v="0"/>
    <n v="0"/>
    <n v="0"/>
    <n v="0"/>
    <m/>
    <m/>
    <m/>
    <n v="0"/>
    <n v="0"/>
    <n v="0"/>
    <m/>
    <m/>
    <m/>
    <n v="0"/>
  </r>
  <r>
    <n v="900228989"/>
    <s v="CLINICA SANTA SOFIA DEL PACIFICO"/>
    <s v="FECS37085"/>
    <s v="900228989_FECS37085"/>
    <s v="FECS37085_"/>
    <d v="2024-08-23T00:00:00"/>
    <d v="2024-09-03T00:00:00"/>
    <n v="283952"/>
    <n v="283952"/>
    <m/>
    <s v="Factura pendiente en programacion de pago"/>
    <x v="7"/>
    <n v="278273"/>
    <n v="1222512716"/>
    <m/>
    <m/>
    <m/>
    <s v="Finalizada"/>
    <d v="2024-08-23T00:00:00"/>
    <d v="2024-09-03T00:00:00"/>
    <m/>
    <n v="283952"/>
    <n v="0"/>
    <n v="0"/>
    <n v="0"/>
    <m/>
    <m/>
    <n v="0"/>
    <m/>
    <m/>
    <m/>
    <m/>
    <m/>
    <n v="0"/>
    <n v="0"/>
    <n v="0"/>
    <n v="0"/>
    <n v="0"/>
    <n v="283952"/>
    <n v="0"/>
    <n v="0"/>
    <n v="0"/>
    <n v="0"/>
    <m/>
    <m/>
    <m/>
    <n v="0"/>
    <n v="0"/>
    <n v="0"/>
    <m/>
    <m/>
    <m/>
    <n v="0"/>
  </r>
  <r>
    <n v="900228989"/>
    <s v="CLINICA SANTA SOFIA DEL PACIFICO"/>
    <s v="FECS37959"/>
    <s v="900228989_FECS37959"/>
    <s v="FECS37959_"/>
    <d v="2024-08-30T00:00:00"/>
    <d v="2024-09-03T00:00:00"/>
    <n v="289985"/>
    <n v="289985"/>
    <m/>
    <s v="Factura pendiente en programacion de pago"/>
    <x v="7"/>
    <n v="284185"/>
    <n v="1222512655"/>
    <m/>
    <m/>
    <m/>
    <s v="Finalizada"/>
    <d v="2024-08-30T00:00:00"/>
    <d v="2024-09-03T00:00:00"/>
    <m/>
    <n v="289985"/>
    <n v="0"/>
    <n v="0"/>
    <n v="0"/>
    <m/>
    <m/>
    <n v="0"/>
    <m/>
    <m/>
    <m/>
    <m/>
    <m/>
    <n v="0"/>
    <n v="0"/>
    <n v="0"/>
    <n v="0"/>
    <n v="0"/>
    <n v="289985"/>
    <n v="0"/>
    <n v="0"/>
    <n v="0"/>
    <n v="0"/>
    <m/>
    <m/>
    <m/>
    <n v="0"/>
    <n v="0"/>
    <n v="0"/>
    <m/>
    <m/>
    <m/>
    <n v="0"/>
  </r>
  <r>
    <n v="900228989"/>
    <s v="CLINICA SANTA SOFIA DEL PACIFICO"/>
    <s v="FECS37920"/>
    <s v="900228989_FECS37920"/>
    <s v="FECS37920_"/>
    <d v="2024-08-29T00:00:00"/>
    <d v="2024-09-03T00:00:00"/>
    <n v="319837"/>
    <n v="319837"/>
    <m/>
    <s v="Factura pendiente en programacion de pago"/>
    <x v="7"/>
    <n v="313440"/>
    <n v="1222512697"/>
    <m/>
    <m/>
    <m/>
    <s v="Finalizada"/>
    <d v="2024-08-29T00:00:00"/>
    <d v="2024-09-03T00:00:00"/>
    <m/>
    <n v="319837"/>
    <n v="0"/>
    <n v="0"/>
    <n v="0"/>
    <m/>
    <m/>
    <n v="0"/>
    <m/>
    <m/>
    <m/>
    <m/>
    <m/>
    <n v="0"/>
    <n v="0"/>
    <n v="0"/>
    <n v="0"/>
    <n v="0"/>
    <n v="319837"/>
    <n v="0"/>
    <n v="0"/>
    <n v="0"/>
    <n v="0"/>
    <m/>
    <m/>
    <m/>
    <n v="0"/>
    <n v="0"/>
    <n v="0"/>
    <m/>
    <m/>
    <m/>
    <n v="0"/>
  </r>
  <r>
    <n v="900228989"/>
    <s v="CLINICA SANTA SOFIA DEL PACIFICO"/>
    <s v="FECS37938"/>
    <s v="900228989_FECS37938"/>
    <s v="FECS37938_"/>
    <d v="2024-08-29T00:00:00"/>
    <d v="2024-09-03T00:00:00"/>
    <n v="327213"/>
    <n v="327213"/>
    <m/>
    <s v="Factura pendiente en programacion de pago"/>
    <x v="7"/>
    <n v="320669"/>
    <n v="1222512654"/>
    <m/>
    <m/>
    <m/>
    <s v="Finalizada"/>
    <d v="2024-08-29T00:00:00"/>
    <d v="2024-09-03T00:00:00"/>
    <m/>
    <n v="327213"/>
    <n v="0"/>
    <n v="0"/>
    <n v="0"/>
    <m/>
    <m/>
    <n v="0"/>
    <m/>
    <m/>
    <m/>
    <m/>
    <m/>
    <n v="0"/>
    <n v="0"/>
    <n v="0"/>
    <n v="0"/>
    <n v="0"/>
    <n v="327213"/>
    <n v="0"/>
    <n v="0"/>
    <n v="0"/>
    <n v="0"/>
    <m/>
    <m/>
    <m/>
    <n v="0"/>
    <n v="0"/>
    <n v="0"/>
    <m/>
    <m/>
    <m/>
    <n v="0"/>
  </r>
  <r>
    <n v="900228989"/>
    <s v="CLINICA SANTA SOFIA DEL PACIFICO"/>
    <s v="FECS36322"/>
    <s v="900228989_FECS36322"/>
    <s v="FECS36322_"/>
    <d v="2024-08-15T00:00:00"/>
    <d v="2024-09-03T00:00:00"/>
    <n v="329697"/>
    <n v="329697"/>
    <m/>
    <s v="Factura pendiente en programacion de pago"/>
    <x v="7"/>
    <n v="323103"/>
    <n v="1222512736"/>
    <m/>
    <m/>
    <m/>
    <s v="Finalizada"/>
    <d v="2024-08-15T00:00:00"/>
    <d v="2024-09-03T00:00:00"/>
    <m/>
    <n v="329697"/>
    <n v="0"/>
    <n v="0"/>
    <n v="0"/>
    <m/>
    <m/>
    <n v="0"/>
    <m/>
    <m/>
    <m/>
    <m/>
    <m/>
    <n v="0"/>
    <n v="0"/>
    <n v="0"/>
    <n v="0"/>
    <n v="0"/>
    <n v="329697"/>
    <n v="0"/>
    <n v="0"/>
    <n v="0"/>
    <n v="0"/>
    <m/>
    <m/>
    <m/>
    <n v="0"/>
    <n v="0"/>
    <n v="0"/>
    <m/>
    <m/>
    <m/>
    <n v="0"/>
  </r>
  <r>
    <n v="900228989"/>
    <s v="CLINICA SANTA SOFIA DEL PACIFICO"/>
    <s v="FECS36765"/>
    <s v="900228989_FECS36765"/>
    <s v="FECS36765_"/>
    <d v="2024-08-21T00:00:00"/>
    <d v="2024-09-03T00:00:00"/>
    <n v="331860"/>
    <n v="331860"/>
    <m/>
    <s v="Factura pendiente en programacion de pago"/>
    <x v="7"/>
    <n v="325223"/>
    <n v="1222512720"/>
    <m/>
    <m/>
    <m/>
    <s v="Finalizada"/>
    <d v="2024-08-21T00:00:00"/>
    <d v="2024-09-03T00:00:00"/>
    <m/>
    <n v="331860"/>
    <n v="0"/>
    <n v="0"/>
    <n v="0"/>
    <m/>
    <m/>
    <n v="0"/>
    <m/>
    <m/>
    <m/>
    <m/>
    <m/>
    <n v="0"/>
    <n v="0"/>
    <n v="0"/>
    <n v="0"/>
    <n v="0"/>
    <n v="331860"/>
    <n v="0"/>
    <n v="0"/>
    <n v="0"/>
    <n v="0"/>
    <m/>
    <m/>
    <m/>
    <n v="0"/>
    <n v="0"/>
    <n v="0"/>
    <m/>
    <m/>
    <m/>
    <n v="0"/>
  </r>
  <r>
    <n v="900228989"/>
    <s v="CLINICA SANTA SOFIA DEL PACIFICO"/>
    <s v="FECS35933"/>
    <s v="900228989_FECS35933"/>
    <s v="FECS35933_"/>
    <d v="2024-08-12T00:00:00"/>
    <d v="2024-09-03T00:00:00"/>
    <n v="338488"/>
    <n v="338488"/>
    <m/>
    <s v="Factura pendiente en programacion de pago"/>
    <x v="7"/>
    <n v="331718"/>
    <n v="1222512456"/>
    <m/>
    <m/>
    <m/>
    <s v="Finalizada"/>
    <d v="2024-08-12T00:00:00"/>
    <d v="2024-09-03T00:00:00"/>
    <m/>
    <n v="338488"/>
    <n v="0"/>
    <n v="0"/>
    <n v="0"/>
    <m/>
    <m/>
    <n v="0"/>
    <m/>
    <m/>
    <m/>
    <m/>
    <m/>
    <n v="0"/>
    <n v="0"/>
    <n v="0"/>
    <n v="0"/>
    <n v="0"/>
    <n v="338488"/>
    <n v="0"/>
    <n v="0"/>
    <n v="0"/>
    <n v="0"/>
    <m/>
    <m/>
    <m/>
    <n v="0"/>
    <n v="0"/>
    <n v="0"/>
    <m/>
    <m/>
    <m/>
    <n v="0"/>
  </r>
  <r>
    <n v="900228989"/>
    <s v="CLINICA SANTA SOFIA DEL PACIFICO"/>
    <s v="FECS36437"/>
    <s v="900228989_FECS36437"/>
    <s v="FECS36437_"/>
    <d v="2024-08-16T00:00:00"/>
    <d v="2024-09-03T00:00:00"/>
    <n v="338663"/>
    <n v="338663"/>
    <m/>
    <s v="Factura pendiente en programacion de pago"/>
    <x v="7"/>
    <n v="331890"/>
    <n v="1222512738"/>
    <m/>
    <m/>
    <m/>
    <s v="Finalizada"/>
    <d v="2024-08-16T00:00:00"/>
    <d v="2024-09-03T00:00:00"/>
    <m/>
    <n v="338663"/>
    <n v="0"/>
    <n v="0"/>
    <n v="0"/>
    <m/>
    <m/>
    <n v="0"/>
    <m/>
    <m/>
    <m/>
    <m/>
    <m/>
    <n v="0"/>
    <n v="0"/>
    <n v="0"/>
    <n v="0"/>
    <n v="0"/>
    <n v="338663"/>
    <n v="0"/>
    <n v="0"/>
    <n v="0"/>
    <n v="0"/>
    <m/>
    <m/>
    <m/>
    <n v="0"/>
    <n v="0"/>
    <n v="0"/>
    <m/>
    <m/>
    <m/>
    <n v="0"/>
  </r>
  <r>
    <n v="900228989"/>
    <s v="CLINICA SANTA SOFIA DEL PACIFICO"/>
    <s v="FECS37260"/>
    <s v="900228989_FECS37260"/>
    <s v="FECS37260_"/>
    <d v="2024-08-25T00:00:00"/>
    <d v="2024-09-03T00:00:00"/>
    <n v="356233"/>
    <n v="356233"/>
    <m/>
    <s v="Factura pendiente en programacion de pago"/>
    <x v="7"/>
    <n v="349108"/>
    <n v="1222512707"/>
    <m/>
    <m/>
    <m/>
    <s v="Finalizada"/>
    <d v="2024-08-25T00:00:00"/>
    <d v="2024-09-03T00:00:00"/>
    <m/>
    <n v="356233"/>
    <n v="0"/>
    <n v="0"/>
    <n v="0"/>
    <m/>
    <m/>
    <n v="0"/>
    <m/>
    <m/>
    <m/>
    <m/>
    <m/>
    <n v="0"/>
    <n v="0"/>
    <n v="0"/>
    <n v="0"/>
    <n v="0"/>
    <n v="356233"/>
    <n v="0"/>
    <n v="0"/>
    <n v="0"/>
    <n v="0"/>
    <m/>
    <m/>
    <m/>
    <n v="0"/>
    <n v="0"/>
    <n v="0"/>
    <m/>
    <m/>
    <m/>
    <n v="0"/>
  </r>
  <r>
    <n v="900228989"/>
    <s v="CLINICA SANTA SOFIA DEL PACIFICO"/>
    <s v="FECS37093"/>
    <s v="900228989_FECS37093"/>
    <s v="FECS37093_"/>
    <d v="2024-08-23T00:00:00"/>
    <d v="2024-09-03T00:00:00"/>
    <n v="363646"/>
    <n v="363646"/>
    <m/>
    <s v="Factura pendiente en programacion de pago"/>
    <x v="7"/>
    <n v="356373"/>
    <n v="1222512715"/>
    <m/>
    <m/>
    <m/>
    <s v="Finalizada"/>
    <d v="2024-08-23T00:00:00"/>
    <d v="2024-09-03T00:00:00"/>
    <m/>
    <n v="363646"/>
    <n v="0"/>
    <n v="0"/>
    <n v="0"/>
    <m/>
    <m/>
    <n v="0"/>
    <m/>
    <m/>
    <m/>
    <m/>
    <m/>
    <n v="0"/>
    <n v="0"/>
    <n v="0"/>
    <n v="0"/>
    <n v="0"/>
    <n v="363646"/>
    <n v="0"/>
    <n v="0"/>
    <n v="0"/>
    <n v="0"/>
    <m/>
    <m/>
    <m/>
    <n v="0"/>
    <n v="0"/>
    <n v="0"/>
    <m/>
    <m/>
    <m/>
    <n v="0"/>
  </r>
  <r>
    <n v="900228989"/>
    <s v="CLINICA SANTA SOFIA DEL PACIFICO"/>
    <s v="FECS37936"/>
    <s v="900228989_FECS37936"/>
    <s v="FECS37936_"/>
    <d v="2024-08-29T00:00:00"/>
    <d v="2024-09-03T00:00:00"/>
    <n v="367399"/>
    <n v="367399"/>
    <m/>
    <s v="Factura pendiente en programacion de pago"/>
    <x v="7"/>
    <n v="360051"/>
    <n v="1222512651"/>
    <m/>
    <m/>
    <m/>
    <s v="Finalizada"/>
    <d v="2024-08-29T00:00:00"/>
    <d v="2024-09-03T00:00:00"/>
    <m/>
    <n v="367399"/>
    <n v="0"/>
    <n v="0"/>
    <n v="0"/>
    <m/>
    <m/>
    <n v="0"/>
    <m/>
    <m/>
    <m/>
    <m/>
    <m/>
    <n v="0"/>
    <n v="0"/>
    <n v="0"/>
    <n v="0"/>
    <n v="0"/>
    <n v="367399"/>
    <n v="0"/>
    <n v="0"/>
    <n v="0"/>
    <n v="0"/>
    <m/>
    <m/>
    <m/>
    <n v="0"/>
    <n v="0"/>
    <n v="0"/>
    <m/>
    <m/>
    <m/>
    <n v="0"/>
  </r>
  <r>
    <n v="900228989"/>
    <s v="CLINICA SANTA SOFIA DEL PACIFICO"/>
    <s v="FECS36032"/>
    <s v="900228989_FECS36032"/>
    <s v="FECS36032_"/>
    <d v="2024-08-13T00:00:00"/>
    <d v="2024-09-03T00:00:00"/>
    <n v="368263"/>
    <n v="368263"/>
    <m/>
    <s v="Factura pendiente en programacion de pago"/>
    <x v="7"/>
    <n v="360898"/>
    <n v="1222512457"/>
    <m/>
    <m/>
    <m/>
    <s v="Finalizada"/>
    <d v="2024-08-13T00:00:00"/>
    <d v="2024-09-03T00:00:00"/>
    <m/>
    <n v="368263"/>
    <n v="0"/>
    <n v="0"/>
    <n v="0"/>
    <m/>
    <m/>
    <n v="0"/>
    <m/>
    <m/>
    <m/>
    <m/>
    <m/>
    <n v="0"/>
    <n v="0"/>
    <n v="0"/>
    <n v="0"/>
    <n v="0"/>
    <n v="368263"/>
    <n v="0"/>
    <n v="0"/>
    <n v="0"/>
    <n v="0"/>
    <m/>
    <m/>
    <m/>
    <n v="0"/>
    <n v="0"/>
    <n v="0"/>
    <m/>
    <m/>
    <m/>
    <n v="0"/>
  </r>
  <r>
    <n v="900228989"/>
    <s v="CLINICA SANTA SOFIA DEL PACIFICO"/>
    <s v="FECS36674"/>
    <s v="900228989_FECS36674"/>
    <s v="FECS36674_"/>
    <d v="2024-08-20T00:00:00"/>
    <d v="2024-09-03T00:00:00"/>
    <n v="390305"/>
    <n v="390305"/>
    <m/>
    <s v="Factura pendiente en programacion de pago"/>
    <x v="7"/>
    <n v="382499"/>
    <n v="1222512723"/>
    <m/>
    <m/>
    <m/>
    <s v="Finalizada"/>
    <d v="2024-08-20T00:00:00"/>
    <d v="2024-09-03T00:00:00"/>
    <m/>
    <n v="390305"/>
    <n v="0"/>
    <n v="0"/>
    <n v="0"/>
    <m/>
    <m/>
    <n v="0"/>
    <m/>
    <m/>
    <m/>
    <m/>
    <m/>
    <n v="0"/>
    <n v="0"/>
    <n v="0"/>
    <n v="0"/>
    <n v="0"/>
    <n v="390305"/>
    <n v="0"/>
    <n v="0"/>
    <n v="0"/>
    <n v="0"/>
    <m/>
    <m/>
    <m/>
    <n v="0"/>
    <n v="0"/>
    <n v="0"/>
    <m/>
    <m/>
    <m/>
    <n v="0"/>
  </r>
  <r>
    <n v="900228989"/>
    <s v="CLINICA SANTA SOFIA DEL PACIFICO"/>
    <s v="FECS36500"/>
    <s v="900228989_FECS36500"/>
    <s v="FECS36500_"/>
    <d v="2024-08-17T00:00:00"/>
    <d v="2024-09-03T00:00:00"/>
    <n v="390786"/>
    <n v="390786"/>
    <m/>
    <s v="Factura pendiente en programacion de pago"/>
    <x v="7"/>
    <n v="382970"/>
    <n v="1222512740"/>
    <m/>
    <m/>
    <m/>
    <s v="Finalizada"/>
    <d v="2024-08-17T00:00:00"/>
    <d v="2024-09-03T00:00:00"/>
    <m/>
    <n v="390786"/>
    <n v="0"/>
    <n v="0"/>
    <n v="0"/>
    <m/>
    <m/>
    <n v="0"/>
    <m/>
    <m/>
    <m/>
    <m/>
    <m/>
    <n v="0"/>
    <n v="0"/>
    <n v="0"/>
    <n v="0"/>
    <n v="0"/>
    <n v="390786"/>
    <n v="0"/>
    <n v="0"/>
    <n v="0"/>
    <n v="0"/>
    <m/>
    <m/>
    <m/>
    <n v="0"/>
    <n v="0"/>
    <n v="0"/>
    <m/>
    <m/>
    <m/>
    <n v="0"/>
  </r>
  <r>
    <n v="900228989"/>
    <s v="CLINICA SANTA SOFIA DEL PACIFICO"/>
    <s v="FECS37097"/>
    <s v="900228989_FECS37097"/>
    <s v="FECS37097_"/>
    <d v="2024-08-23T00:00:00"/>
    <d v="2024-09-03T00:00:00"/>
    <n v="408682"/>
    <n v="408682"/>
    <m/>
    <s v="Factura pendiente en programacion de pago"/>
    <x v="7"/>
    <n v="400508"/>
    <n v="1222512714"/>
    <m/>
    <m/>
    <m/>
    <s v="Finalizada"/>
    <d v="2024-08-23T00:00:00"/>
    <d v="2024-09-03T00:00:00"/>
    <m/>
    <n v="408682"/>
    <n v="0"/>
    <n v="0"/>
    <n v="0"/>
    <m/>
    <m/>
    <n v="0"/>
    <m/>
    <m/>
    <m/>
    <m/>
    <m/>
    <n v="0"/>
    <n v="0"/>
    <n v="0"/>
    <n v="0"/>
    <n v="0"/>
    <n v="408682"/>
    <n v="0"/>
    <n v="0"/>
    <n v="0"/>
    <n v="0"/>
    <m/>
    <m/>
    <m/>
    <n v="0"/>
    <n v="0"/>
    <n v="0"/>
    <m/>
    <m/>
    <m/>
    <n v="0"/>
  </r>
  <r>
    <n v="900228989"/>
    <s v="CLINICA SANTA SOFIA DEL PACIFICO"/>
    <s v="FECS36575"/>
    <s v="900228989_FECS36575"/>
    <s v="FECS36575_"/>
    <d v="2024-08-19T00:00:00"/>
    <d v="2024-09-03T00:00:00"/>
    <n v="420598"/>
    <n v="420598"/>
    <m/>
    <s v="Factura pendiente en programacion de pago"/>
    <x v="7"/>
    <n v="412186"/>
    <n v="1222512743"/>
    <m/>
    <m/>
    <m/>
    <s v="Finalizada"/>
    <d v="2024-08-19T00:00:00"/>
    <d v="2024-09-03T00:00:00"/>
    <m/>
    <n v="420598"/>
    <n v="0"/>
    <n v="0"/>
    <n v="0"/>
    <m/>
    <m/>
    <n v="0"/>
    <m/>
    <m/>
    <m/>
    <m/>
    <m/>
    <n v="0"/>
    <n v="0"/>
    <n v="0"/>
    <n v="0"/>
    <n v="0"/>
    <n v="420598"/>
    <n v="0"/>
    <n v="0"/>
    <n v="0"/>
    <n v="0"/>
    <m/>
    <m/>
    <m/>
    <n v="0"/>
    <n v="0"/>
    <n v="0"/>
    <m/>
    <m/>
    <m/>
    <n v="0"/>
  </r>
  <r>
    <n v="900228989"/>
    <s v="CLINICA SANTA SOFIA DEL PACIFICO"/>
    <s v="FECS37052"/>
    <s v="900228989_FECS37052"/>
    <s v="FECS37052_"/>
    <d v="2024-08-23T00:00:00"/>
    <d v="2024-09-03T00:00:00"/>
    <n v="439604"/>
    <n v="439604"/>
    <m/>
    <s v="Factura pendiente en programacion de pago"/>
    <x v="7"/>
    <n v="430812"/>
    <n v="1222512717"/>
    <m/>
    <m/>
    <m/>
    <s v="Finalizada"/>
    <d v="2024-08-23T00:00:00"/>
    <d v="2024-09-03T00:00:00"/>
    <m/>
    <n v="439604"/>
    <n v="0"/>
    <n v="0"/>
    <n v="0"/>
    <m/>
    <m/>
    <n v="0"/>
    <m/>
    <m/>
    <m/>
    <m/>
    <m/>
    <n v="0"/>
    <n v="0"/>
    <n v="0"/>
    <n v="0"/>
    <n v="0"/>
    <n v="439604"/>
    <n v="0"/>
    <n v="0"/>
    <n v="0"/>
    <n v="0"/>
    <m/>
    <m/>
    <m/>
    <n v="0"/>
    <n v="0"/>
    <n v="0"/>
    <m/>
    <m/>
    <m/>
    <n v="0"/>
  </r>
  <r>
    <n v="900228989"/>
    <s v="CLINICA SANTA SOFIA DEL PACIFICO"/>
    <s v="FECS36627"/>
    <s v="900228989_FECS36627"/>
    <s v="FECS36627_"/>
    <d v="2024-08-20T00:00:00"/>
    <d v="2024-09-03T00:00:00"/>
    <n v="449968"/>
    <n v="449968"/>
    <m/>
    <s v="Factura pendiente en programacion de pago"/>
    <x v="7"/>
    <n v="440969"/>
    <n v="1222512724"/>
    <m/>
    <m/>
    <m/>
    <s v="Finalizada"/>
    <d v="2024-08-20T00:00:00"/>
    <d v="2024-09-03T00:00:00"/>
    <m/>
    <n v="449968"/>
    <n v="0"/>
    <n v="0"/>
    <n v="0"/>
    <m/>
    <m/>
    <n v="0"/>
    <m/>
    <m/>
    <m/>
    <m/>
    <m/>
    <n v="0"/>
    <n v="0"/>
    <n v="0"/>
    <n v="0"/>
    <n v="0"/>
    <n v="449968"/>
    <n v="0"/>
    <n v="0"/>
    <n v="0"/>
    <n v="0"/>
    <m/>
    <m/>
    <m/>
    <n v="0"/>
    <n v="0"/>
    <n v="0"/>
    <m/>
    <m/>
    <m/>
    <n v="0"/>
  </r>
  <r>
    <n v="900228989"/>
    <s v="CLINICA SANTA SOFIA DEL PACIFICO"/>
    <s v="FECS36320"/>
    <s v="900228989_FECS36320"/>
    <s v="FECS36320_"/>
    <d v="2024-08-15T00:00:00"/>
    <d v="2024-09-03T00:00:00"/>
    <n v="454502"/>
    <n v="454502"/>
    <m/>
    <s v="Factura pendiente en programacion de pago"/>
    <x v="7"/>
    <n v="445412"/>
    <n v="1222512735"/>
    <m/>
    <m/>
    <m/>
    <s v="Finalizada"/>
    <d v="2024-08-15T00:00:00"/>
    <d v="2024-09-03T00:00:00"/>
    <m/>
    <n v="454502"/>
    <n v="0"/>
    <n v="0"/>
    <n v="0"/>
    <m/>
    <m/>
    <n v="0"/>
    <m/>
    <m/>
    <m/>
    <m/>
    <m/>
    <n v="0"/>
    <n v="0"/>
    <n v="0"/>
    <n v="0"/>
    <n v="0"/>
    <n v="454502"/>
    <n v="0"/>
    <n v="0"/>
    <n v="0"/>
    <n v="0"/>
    <m/>
    <m/>
    <m/>
    <n v="0"/>
    <n v="0"/>
    <n v="0"/>
    <m/>
    <m/>
    <m/>
    <n v="0"/>
  </r>
  <r>
    <n v="900228989"/>
    <s v="CLINICA SANTA SOFIA DEL PACIFICO"/>
    <s v="FECS37598"/>
    <s v="900228989_FECS37598"/>
    <s v="FECS37598_"/>
    <d v="2024-08-27T00:00:00"/>
    <d v="2024-09-03T00:00:00"/>
    <n v="459335"/>
    <n v="459335"/>
    <m/>
    <s v="Factura pendiente en programacion de pago"/>
    <x v="7"/>
    <n v="450148"/>
    <n v="1222512699"/>
    <m/>
    <m/>
    <m/>
    <s v="Finalizada"/>
    <d v="2024-08-27T00:00:00"/>
    <d v="2024-09-03T00:00:00"/>
    <m/>
    <n v="459335"/>
    <n v="0"/>
    <n v="0"/>
    <n v="0"/>
    <m/>
    <m/>
    <n v="0"/>
    <m/>
    <m/>
    <m/>
    <m/>
    <m/>
    <n v="0"/>
    <n v="0"/>
    <n v="0"/>
    <n v="0"/>
    <n v="0"/>
    <n v="459335"/>
    <n v="0"/>
    <n v="0"/>
    <n v="0"/>
    <n v="0"/>
    <m/>
    <m/>
    <m/>
    <n v="0"/>
    <n v="0"/>
    <n v="0"/>
    <m/>
    <m/>
    <m/>
    <n v="0"/>
  </r>
  <r>
    <n v="900228989"/>
    <s v="CLINICA SANTA SOFIA DEL PACIFICO"/>
    <s v="FECS37397"/>
    <s v="900228989_FECS37397"/>
    <s v="FECS37397_"/>
    <d v="2024-08-26T00:00:00"/>
    <d v="2024-09-03T00:00:00"/>
    <n v="465148"/>
    <n v="465148"/>
    <m/>
    <s v="Factura pendiente en programacion de pago"/>
    <x v="7"/>
    <n v="455845"/>
    <n v="1222512702"/>
    <m/>
    <m/>
    <m/>
    <s v="Finalizada"/>
    <d v="2024-08-26T00:00:00"/>
    <d v="2024-09-03T00:00:00"/>
    <m/>
    <n v="465148"/>
    <n v="0"/>
    <n v="0"/>
    <n v="0"/>
    <m/>
    <m/>
    <n v="0"/>
    <m/>
    <m/>
    <m/>
    <m/>
    <m/>
    <n v="0"/>
    <n v="0"/>
    <n v="0"/>
    <n v="0"/>
    <n v="0"/>
    <n v="465148"/>
    <n v="0"/>
    <n v="0"/>
    <n v="0"/>
    <n v="0"/>
    <m/>
    <m/>
    <m/>
    <n v="0"/>
    <n v="0"/>
    <n v="0"/>
    <m/>
    <m/>
    <m/>
    <n v="0"/>
  </r>
  <r>
    <n v="900228989"/>
    <s v="CLINICA SANTA SOFIA DEL PACIFICO"/>
    <s v="FECS37257"/>
    <s v="900228989_FECS37257"/>
    <s v="FECS37257_"/>
    <d v="2024-08-24T00:00:00"/>
    <d v="2024-09-03T00:00:00"/>
    <n v="465911"/>
    <n v="465911"/>
    <m/>
    <s v="Factura pendiente en programacion de pago"/>
    <x v="7"/>
    <n v="456593"/>
    <n v="1222512708"/>
    <m/>
    <m/>
    <m/>
    <s v="Finalizada"/>
    <d v="2024-08-24T00:00:00"/>
    <d v="2024-09-03T00:00:00"/>
    <m/>
    <n v="465911"/>
    <n v="0"/>
    <n v="0"/>
    <n v="0"/>
    <m/>
    <m/>
    <n v="0"/>
    <m/>
    <m/>
    <m/>
    <m/>
    <m/>
    <n v="0"/>
    <n v="0"/>
    <n v="0"/>
    <n v="0"/>
    <n v="0"/>
    <n v="465911"/>
    <n v="0"/>
    <n v="0"/>
    <n v="0"/>
    <n v="0"/>
    <m/>
    <m/>
    <m/>
    <n v="0"/>
    <n v="0"/>
    <n v="0"/>
    <m/>
    <m/>
    <m/>
    <n v="0"/>
  </r>
  <r>
    <n v="900228989"/>
    <s v="CLINICA SANTA SOFIA DEL PACIFICO"/>
    <s v="FECS38125"/>
    <s v="900228989_FECS38125"/>
    <s v="FECS38125_"/>
    <d v="2024-08-30T00:00:00"/>
    <d v="2024-09-03T00:00:00"/>
    <n v="476018"/>
    <n v="476018"/>
    <m/>
    <s v="Factura pendiente en programacion de pago"/>
    <x v="7"/>
    <n v="466498"/>
    <n v="1222512668"/>
    <m/>
    <m/>
    <m/>
    <s v="Finalizada"/>
    <d v="2024-08-30T00:00:00"/>
    <d v="2024-09-03T00:00:00"/>
    <m/>
    <n v="476018"/>
    <n v="0"/>
    <n v="0"/>
    <n v="0"/>
    <m/>
    <m/>
    <n v="0"/>
    <m/>
    <m/>
    <m/>
    <m/>
    <m/>
    <n v="0"/>
    <n v="0"/>
    <n v="0"/>
    <n v="0"/>
    <n v="0"/>
    <n v="476018"/>
    <n v="0"/>
    <n v="0"/>
    <n v="0"/>
    <n v="0"/>
    <m/>
    <m/>
    <m/>
    <n v="0"/>
    <n v="0"/>
    <n v="0"/>
    <m/>
    <m/>
    <m/>
    <n v="0"/>
  </r>
  <r>
    <n v="900228989"/>
    <s v="CLINICA SANTA SOFIA DEL PACIFICO"/>
    <s v="FECS37597"/>
    <s v="900228989_FECS37597"/>
    <s v="FECS37597_"/>
    <d v="2024-08-27T00:00:00"/>
    <d v="2024-09-03T00:00:00"/>
    <n v="476618"/>
    <n v="476618"/>
    <m/>
    <s v="Factura pendiente en programacion de pago"/>
    <x v="7"/>
    <n v="467086"/>
    <n v="1222512700"/>
    <m/>
    <m/>
    <m/>
    <s v="Finalizada"/>
    <d v="2024-08-27T00:00:00"/>
    <d v="2024-09-03T00:00:00"/>
    <m/>
    <n v="476618"/>
    <n v="0"/>
    <n v="0"/>
    <n v="0"/>
    <m/>
    <m/>
    <n v="0"/>
    <m/>
    <m/>
    <m/>
    <m/>
    <m/>
    <n v="0"/>
    <n v="0"/>
    <n v="0"/>
    <n v="0"/>
    <n v="0"/>
    <n v="476618"/>
    <n v="0"/>
    <n v="0"/>
    <n v="0"/>
    <n v="0"/>
    <m/>
    <m/>
    <m/>
    <n v="0"/>
    <n v="0"/>
    <n v="0"/>
    <m/>
    <m/>
    <m/>
    <n v="0"/>
  </r>
  <r>
    <n v="900228989"/>
    <s v="CLINICA SANTA SOFIA DEL PACIFICO"/>
    <s v="FECS38183"/>
    <s v="900228989_FECS38183"/>
    <s v="FECS38183_"/>
    <d v="2024-08-30T00:00:00"/>
    <d v="2024-09-03T00:00:00"/>
    <n v="488809"/>
    <n v="488809"/>
    <m/>
    <s v="Factura pendiente en programacion de pago"/>
    <x v="7"/>
    <n v="479033"/>
    <n v="1222512674"/>
    <m/>
    <m/>
    <m/>
    <s v="Finalizada"/>
    <d v="2024-08-30T00:00:00"/>
    <d v="2024-09-03T00:00:00"/>
    <m/>
    <n v="488809"/>
    <n v="0"/>
    <n v="0"/>
    <n v="0"/>
    <m/>
    <m/>
    <n v="0"/>
    <m/>
    <m/>
    <m/>
    <m/>
    <m/>
    <n v="0"/>
    <n v="0"/>
    <n v="0"/>
    <n v="0"/>
    <n v="0"/>
    <n v="488809"/>
    <n v="0"/>
    <n v="0"/>
    <n v="0"/>
    <n v="0"/>
    <m/>
    <m/>
    <m/>
    <n v="0"/>
    <n v="0"/>
    <n v="0"/>
    <m/>
    <m/>
    <m/>
    <n v="0"/>
  </r>
  <r>
    <n v="900228989"/>
    <s v="CLINICA SANTA SOFIA DEL PACIFICO"/>
    <s v="FECS36189"/>
    <s v="900228989_FECS36189"/>
    <s v="FECS36189_"/>
    <d v="2024-08-14T00:00:00"/>
    <d v="2024-09-03T00:00:00"/>
    <n v="489355"/>
    <n v="489355"/>
    <m/>
    <s v="Factura pendiente en programacion de pago"/>
    <x v="7"/>
    <n v="479568"/>
    <n v="1222512731"/>
    <m/>
    <m/>
    <m/>
    <s v="Finalizada"/>
    <d v="2024-08-14T00:00:00"/>
    <d v="2024-09-03T00:00:00"/>
    <m/>
    <n v="489355"/>
    <n v="0"/>
    <n v="0"/>
    <n v="0"/>
    <m/>
    <m/>
    <n v="0"/>
    <m/>
    <m/>
    <m/>
    <m/>
    <m/>
    <n v="0"/>
    <n v="0"/>
    <n v="0"/>
    <n v="0"/>
    <n v="0"/>
    <n v="489355"/>
    <n v="0"/>
    <n v="0"/>
    <n v="0"/>
    <n v="0"/>
    <m/>
    <m/>
    <m/>
    <n v="0"/>
    <n v="0"/>
    <n v="0"/>
    <m/>
    <m/>
    <m/>
    <n v="0"/>
  </r>
  <r>
    <n v="900228989"/>
    <s v="CLINICA SANTA SOFIA DEL PACIFICO"/>
    <s v="FECS37313"/>
    <s v="900228989_FECS37313"/>
    <s v="FECS37313_"/>
    <d v="2024-08-26T00:00:00"/>
    <d v="2024-09-03T00:00:00"/>
    <n v="506395"/>
    <n v="506395"/>
    <m/>
    <s v="Factura pendiente en programacion de pago"/>
    <x v="7"/>
    <n v="496267"/>
    <n v="1222512703"/>
    <m/>
    <m/>
    <m/>
    <s v="Finalizada"/>
    <d v="2024-08-26T00:00:00"/>
    <d v="2024-09-03T00:00:00"/>
    <m/>
    <n v="506395"/>
    <n v="0"/>
    <n v="0"/>
    <n v="0"/>
    <m/>
    <m/>
    <n v="0"/>
    <m/>
    <m/>
    <m/>
    <m/>
    <m/>
    <n v="0"/>
    <n v="0"/>
    <n v="0"/>
    <n v="0"/>
    <n v="0"/>
    <n v="506395"/>
    <n v="0"/>
    <n v="0"/>
    <n v="0"/>
    <n v="0"/>
    <m/>
    <m/>
    <m/>
    <n v="0"/>
    <n v="0"/>
    <n v="0"/>
    <m/>
    <m/>
    <m/>
    <n v="0"/>
  </r>
  <r>
    <n v="900228989"/>
    <s v="CLINICA SANTA SOFIA DEL PACIFICO"/>
    <s v="FECS36213"/>
    <s v="900228989_FECS36213"/>
    <s v="FECS36213_"/>
    <d v="2024-08-15T00:00:00"/>
    <d v="2024-09-03T00:00:00"/>
    <n v="550390"/>
    <n v="550390"/>
    <m/>
    <s v="Factura pendiente en programacion de pago"/>
    <x v="7"/>
    <n v="539382"/>
    <n v="1222512734"/>
    <m/>
    <m/>
    <m/>
    <s v="Finalizada"/>
    <d v="2024-08-15T00:00:00"/>
    <d v="2024-09-03T00:00:00"/>
    <m/>
    <n v="550390"/>
    <n v="0"/>
    <n v="0"/>
    <n v="0"/>
    <m/>
    <m/>
    <n v="0"/>
    <m/>
    <m/>
    <m/>
    <m/>
    <m/>
    <n v="0"/>
    <n v="0"/>
    <n v="0"/>
    <n v="0"/>
    <n v="0"/>
    <n v="550390"/>
    <n v="0"/>
    <n v="0"/>
    <n v="0"/>
    <n v="0"/>
    <m/>
    <m/>
    <m/>
    <n v="0"/>
    <n v="0"/>
    <n v="0"/>
    <m/>
    <m/>
    <m/>
    <n v="0"/>
  </r>
  <r>
    <n v="900228989"/>
    <s v="CLINICA SANTA SOFIA DEL PACIFICO"/>
    <s v="FECS36084"/>
    <s v="900228989_FECS36084"/>
    <s v="FECS36084_"/>
    <d v="2024-08-14T00:00:00"/>
    <d v="2024-09-03T00:00:00"/>
    <n v="555981"/>
    <n v="555981"/>
    <m/>
    <s v="Factura pendiente en programacion de pago"/>
    <x v="7"/>
    <n v="544861"/>
    <n v="1222512727"/>
    <m/>
    <m/>
    <m/>
    <s v="Finalizada"/>
    <d v="2024-08-14T00:00:00"/>
    <d v="2024-09-03T00:00:00"/>
    <m/>
    <n v="555981"/>
    <n v="0"/>
    <n v="0"/>
    <n v="0"/>
    <m/>
    <m/>
    <n v="0"/>
    <m/>
    <m/>
    <m/>
    <m/>
    <m/>
    <n v="0"/>
    <n v="0"/>
    <n v="0"/>
    <n v="0"/>
    <n v="0"/>
    <n v="555981"/>
    <n v="0"/>
    <n v="0"/>
    <n v="0"/>
    <n v="0"/>
    <m/>
    <m/>
    <m/>
    <n v="0"/>
    <n v="0"/>
    <n v="0"/>
    <m/>
    <m/>
    <m/>
    <n v="0"/>
  </r>
  <r>
    <n v="900228989"/>
    <s v="CLINICA SANTA SOFIA DEL PACIFICO"/>
    <s v="FECS36506"/>
    <s v="900228989_FECS36506"/>
    <s v="FECS36506_"/>
    <d v="2024-08-17T00:00:00"/>
    <d v="2024-09-03T00:00:00"/>
    <n v="556346"/>
    <n v="556346"/>
    <m/>
    <s v="Factura pendiente en programacion de pago"/>
    <x v="7"/>
    <n v="545219"/>
    <n v="1222512741"/>
    <m/>
    <m/>
    <m/>
    <s v="Finalizada"/>
    <d v="2024-08-17T00:00:00"/>
    <d v="2024-09-03T00:00:00"/>
    <m/>
    <n v="556346"/>
    <n v="0"/>
    <n v="0"/>
    <n v="0"/>
    <m/>
    <m/>
    <n v="0"/>
    <m/>
    <m/>
    <m/>
    <m/>
    <m/>
    <n v="0"/>
    <n v="0"/>
    <n v="0"/>
    <n v="0"/>
    <n v="0"/>
    <n v="556346"/>
    <n v="0"/>
    <n v="0"/>
    <n v="0"/>
    <n v="0"/>
    <m/>
    <m/>
    <m/>
    <n v="0"/>
    <n v="0"/>
    <n v="0"/>
    <m/>
    <m/>
    <m/>
    <n v="0"/>
  </r>
  <r>
    <n v="900228989"/>
    <s v="CLINICA SANTA SOFIA DEL PACIFICO"/>
    <s v="FECS37603"/>
    <s v="900228989_FECS37603"/>
    <s v="FECS37603_"/>
    <d v="2024-08-28T00:00:00"/>
    <d v="2024-09-03T00:00:00"/>
    <n v="565097"/>
    <n v="565097"/>
    <m/>
    <s v="Factura pendiente en programacion de pago"/>
    <x v="7"/>
    <n v="553795"/>
    <n v="1222527878"/>
    <m/>
    <m/>
    <m/>
    <s v="Finalizada"/>
    <d v="2024-08-28T00:00:00"/>
    <d v="2024-09-03T00:00:00"/>
    <m/>
    <n v="565097"/>
    <n v="0"/>
    <n v="0"/>
    <n v="0"/>
    <m/>
    <m/>
    <n v="0"/>
    <m/>
    <m/>
    <m/>
    <m/>
    <m/>
    <n v="0"/>
    <n v="0"/>
    <n v="0"/>
    <n v="0"/>
    <n v="0"/>
    <n v="565097"/>
    <n v="0"/>
    <n v="0"/>
    <n v="0"/>
    <n v="0"/>
    <m/>
    <m/>
    <m/>
    <n v="0"/>
    <n v="0"/>
    <n v="0"/>
    <m/>
    <m/>
    <m/>
    <n v="0"/>
  </r>
  <r>
    <n v="900228989"/>
    <s v="CLINICA SANTA SOFIA DEL PACIFICO"/>
    <s v="FECS37937"/>
    <s v="900228989_FECS37937"/>
    <s v="FECS37937_"/>
    <d v="2024-08-29T00:00:00"/>
    <d v="2024-09-03T00:00:00"/>
    <n v="576211"/>
    <n v="576211"/>
    <m/>
    <s v="Factura pendiente en programacion de pago"/>
    <x v="7"/>
    <n v="564687"/>
    <n v="1222512652"/>
    <m/>
    <m/>
    <m/>
    <s v="Finalizada"/>
    <d v="2024-08-29T00:00:00"/>
    <d v="2024-09-03T00:00:00"/>
    <m/>
    <n v="576211"/>
    <n v="0"/>
    <n v="0"/>
    <n v="0"/>
    <m/>
    <m/>
    <n v="0"/>
    <m/>
    <m/>
    <m/>
    <m/>
    <m/>
    <n v="0"/>
    <n v="0"/>
    <n v="0"/>
    <n v="0"/>
    <n v="0"/>
    <n v="576211"/>
    <n v="0"/>
    <n v="0"/>
    <n v="0"/>
    <n v="0"/>
    <m/>
    <m/>
    <m/>
    <n v="0"/>
    <n v="0"/>
    <n v="0"/>
    <m/>
    <m/>
    <m/>
    <n v="0"/>
  </r>
  <r>
    <n v="900228989"/>
    <s v="CLINICA SANTA SOFIA DEL PACIFICO"/>
    <s v="FECS36461"/>
    <s v="900228989_FECS36461"/>
    <s v="FECS36461_"/>
    <d v="2024-08-16T00:00:00"/>
    <d v="2024-09-03T00:00:00"/>
    <n v="580670"/>
    <n v="580670"/>
    <m/>
    <s v="Factura pendiente en programacion de pago"/>
    <x v="7"/>
    <n v="569057"/>
    <n v="1222512739"/>
    <m/>
    <m/>
    <m/>
    <s v="Finalizada"/>
    <d v="2024-08-16T00:00:00"/>
    <d v="2024-09-03T00:00:00"/>
    <m/>
    <n v="580670"/>
    <n v="0"/>
    <n v="0"/>
    <n v="0"/>
    <m/>
    <m/>
    <n v="0"/>
    <m/>
    <m/>
    <m/>
    <m/>
    <m/>
    <n v="0"/>
    <n v="0"/>
    <n v="0"/>
    <n v="0"/>
    <n v="0"/>
    <n v="580670"/>
    <n v="0"/>
    <n v="0"/>
    <n v="0"/>
    <n v="0"/>
    <m/>
    <m/>
    <m/>
    <n v="0"/>
    <n v="0"/>
    <n v="0"/>
    <m/>
    <m/>
    <m/>
    <n v="0"/>
  </r>
  <r>
    <n v="900228989"/>
    <s v="CLINICA SANTA SOFIA DEL PACIFICO"/>
    <s v="FECS37935"/>
    <s v="900228989_FECS37935"/>
    <s v="FECS37935_"/>
    <d v="2024-08-29T00:00:00"/>
    <d v="2024-09-03T00:00:00"/>
    <n v="589955"/>
    <n v="589955"/>
    <m/>
    <s v="Factura pendiente en programacion de pago"/>
    <x v="7"/>
    <n v="540916"/>
    <n v="1222512863"/>
    <m/>
    <m/>
    <m/>
    <s v="Finalizada"/>
    <d v="2024-08-29T00:00:00"/>
    <d v="2024-09-03T00:00:00"/>
    <m/>
    <n v="589955"/>
    <n v="0"/>
    <n v="0"/>
    <n v="0"/>
    <m/>
    <m/>
    <n v="0"/>
    <m/>
    <m/>
    <m/>
    <m/>
    <m/>
    <n v="0"/>
    <n v="0"/>
    <n v="0"/>
    <n v="0"/>
    <n v="0"/>
    <n v="589955"/>
    <n v="0"/>
    <n v="0"/>
    <n v="0"/>
    <n v="0"/>
    <m/>
    <m/>
    <m/>
    <n v="0"/>
    <n v="0"/>
    <n v="0"/>
    <m/>
    <m/>
    <m/>
    <n v="0"/>
  </r>
  <r>
    <n v="900228989"/>
    <s v="CLINICA SANTA SOFIA DEL PACIFICO"/>
    <s v="FECS36187"/>
    <s v="900228989_FECS36187"/>
    <s v="FECS36187_"/>
    <d v="2024-08-14T00:00:00"/>
    <d v="2024-09-03T00:00:00"/>
    <n v="598842"/>
    <n v="598842"/>
    <m/>
    <s v="Factura pendiente en programacion de pago"/>
    <x v="7"/>
    <n v="586865"/>
    <n v="1222512730"/>
    <m/>
    <m/>
    <m/>
    <s v="Finalizada"/>
    <d v="2024-08-14T00:00:00"/>
    <d v="2024-09-03T00:00:00"/>
    <m/>
    <n v="598842"/>
    <n v="0"/>
    <n v="0"/>
    <n v="0"/>
    <m/>
    <m/>
    <n v="0"/>
    <m/>
    <m/>
    <m/>
    <m/>
    <m/>
    <n v="0"/>
    <n v="0"/>
    <n v="0"/>
    <n v="0"/>
    <n v="0"/>
    <n v="598842"/>
    <n v="0"/>
    <n v="0"/>
    <n v="0"/>
    <n v="0"/>
    <m/>
    <m/>
    <m/>
    <n v="0"/>
    <n v="0"/>
    <n v="0"/>
    <m/>
    <m/>
    <m/>
    <n v="0"/>
  </r>
  <r>
    <n v="900228989"/>
    <s v="CLINICA SANTA SOFIA DEL PACIFICO"/>
    <s v="FECS38177"/>
    <s v="900228989_FECS38177"/>
    <s v="FECS38177_"/>
    <d v="2024-08-30T00:00:00"/>
    <d v="2024-09-03T00:00:00"/>
    <n v="647602"/>
    <n v="647602"/>
    <m/>
    <s v="Factura pendiente en programacion de pago"/>
    <x v="7"/>
    <n v="634650"/>
    <n v="1222512673"/>
    <m/>
    <m/>
    <m/>
    <s v="Finalizada"/>
    <d v="2024-08-30T00:00:00"/>
    <d v="2024-09-03T00:00:00"/>
    <m/>
    <n v="647602"/>
    <n v="0"/>
    <n v="0"/>
    <n v="0"/>
    <m/>
    <m/>
    <n v="0"/>
    <m/>
    <m/>
    <m/>
    <m/>
    <m/>
    <n v="0"/>
    <n v="0"/>
    <n v="0"/>
    <n v="0"/>
    <n v="0"/>
    <n v="647602"/>
    <n v="0"/>
    <n v="0"/>
    <n v="0"/>
    <n v="0"/>
    <m/>
    <m/>
    <m/>
    <n v="0"/>
    <n v="0"/>
    <n v="0"/>
    <m/>
    <m/>
    <m/>
    <n v="0"/>
  </r>
  <r>
    <n v="900228989"/>
    <s v="CLINICA SANTA SOFIA DEL PACIFICO"/>
    <s v="FECS36197"/>
    <s v="900228989_FECS36197"/>
    <s v="FECS36197_"/>
    <d v="2024-08-14T00:00:00"/>
    <d v="2024-09-03T00:00:00"/>
    <n v="688804"/>
    <n v="688804"/>
    <m/>
    <s v="Factura pendiente en programacion de pago"/>
    <x v="7"/>
    <n v="675028"/>
    <n v="1222527881"/>
    <m/>
    <m/>
    <m/>
    <s v="Finalizada"/>
    <d v="2024-08-14T00:00:00"/>
    <d v="2024-09-03T00:00:00"/>
    <m/>
    <n v="688804"/>
    <n v="0"/>
    <n v="0"/>
    <n v="0"/>
    <m/>
    <m/>
    <n v="0"/>
    <m/>
    <m/>
    <m/>
    <m/>
    <m/>
    <n v="0"/>
    <n v="0"/>
    <n v="0"/>
    <n v="0"/>
    <n v="0"/>
    <n v="688804"/>
    <n v="0"/>
    <n v="0"/>
    <n v="0"/>
    <n v="0"/>
    <m/>
    <m/>
    <m/>
    <n v="0"/>
    <n v="0"/>
    <n v="0"/>
    <m/>
    <m/>
    <m/>
    <n v="0"/>
  </r>
  <r>
    <n v="900228989"/>
    <s v="CLINICA SANTA SOFIA DEL PACIFICO"/>
    <s v="FECS36891"/>
    <s v="900228989_FECS36891"/>
    <s v="FECS36891_"/>
    <d v="2024-08-21T00:00:00"/>
    <d v="2024-09-03T00:00:00"/>
    <n v="695416"/>
    <n v="695416"/>
    <m/>
    <s v="Factura pendiente en programacion de pago"/>
    <x v="7"/>
    <n v="681508"/>
    <n v="1222512718"/>
    <m/>
    <m/>
    <m/>
    <s v="Finalizada"/>
    <d v="2024-08-21T00:00:00"/>
    <d v="2024-09-03T00:00:00"/>
    <m/>
    <n v="695416"/>
    <n v="0"/>
    <n v="0"/>
    <n v="0"/>
    <m/>
    <m/>
    <n v="0"/>
    <m/>
    <m/>
    <m/>
    <m/>
    <m/>
    <n v="0"/>
    <n v="0"/>
    <n v="0"/>
    <n v="0"/>
    <n v="0"/>
    <n v="695416"/>
    <n v="0"/>
    <n v="0"/>
    <n v="0"/>
    <n v="0"/>
    <m/>
    <m/>
    <m/>
    <n v="0"/>
    <n v="0"/>
    <n v="0"/>
    <m/>
    <m/>
    <m/>
    <n v="0"/>
  </r>
  <r>
    <n v="900228989"/>
    <s v="CLINICA SANTA SOFIA DEL PACIFICO"/>
    <s v="FECS36615"/>
    <s v="900228989_FECS36615"/>
    <s v="FECS36615_"/>
    <d v="2024-08-19T00:00:00"/>
    <d v="2024-09-03T00:00:00"/>
    <n v="699357"/>
    <n v="699357"/>
    <m/>
    <s v="Factura pendiente en programacion de pago"/>
    <x v="7"/>
    <n v="685370"/>
    <n v="1222512746"/>
    <m/>
    <m/>
    <m/>
    <s v="Finalizada"/>
    <d v="2024-08-19T00:00:00"/>
    <d v="2024-09-03T00:00:00"/>
    <m/>
    <n v="699357"/>
    <n v="0"/>
    <n v="0"/>
    <n v="0"/>
    <m/>
    <m/>
    <n v="0"/>
    <m/>
    <m/>
    <m/>
    <m/>
    <m/>
    <n v="0"/>
    <n v="0"/>
    <n v="0"/>
    <n v="0"/>
    <n v="0"/>
    <n v="699357"/>
    <n v="0"/>
    <n v="0"/>
    <n v="0"/>
    <n v="0"/>
    <m/>
    <m/>
    <m/>
    <n v="0"/>
    <n v="0"/>
    <n v="0"/>
    <m/>
    <m/>
    <m/>
    <n v="0"/>
  </r>
  <r>
    <n v="900228989"/>
    <s v="CLINICA SANTA SOFIA DEL PACIFICO"/>
    <s v="FECS37133"/>
    <s v="900228989_FECS37133"/>
    <s v="FECS37133_"/>
    <d v="2024-08-23T00:00:00"/>
    <d v="2024-09-03T00:00:00"/>
    <n v="733441"/>
    <n v="733441"/>
    <m/>
    <s v="Factura pendiente en programacion de pago"/>
    <x v="7"/>
    <n v="718772"/>
    <n v="1222512711"/>
    <m/>
    <m/>
    <m/>
    <s v="Finalizada"/>
    <d v="2024-08-23T00:00:00"/>
    <d v="2024-09-03T00:00:00"/>
    <m/>
    <n v="733441"/>
    <n v="0"/>
    <n v="0"/>
    <n v="0"/>
    <m/>
    <m/>
    <n v="0"/>
    <m/>
    <m/>
    <m/>
    <m/>
    <m/>
    <n v="0"/>
    <n v="0"/>
    <n v="0"/>
    <n v="0"/>
    <n v="0"/>
    <n v="733441"/>
    <n v="0"/>
    <n v="0"/>
    <n v="0"/>
    <n v="0"/>
    <m/>
    <m/>
    <m/>
    <n v="0"/>
    <n v="0"/>
    <n v="0"/>
    <m/>
    <m/>
    <m/>
    <n v="0"/>
  </r>
  <r>
    <n v="900228989"/>
    <s v="CLINICA SANTA SOFIA DEL PACIFICO"/>
    <s v="FECS36750"/>
    <s v="900228989_FECS36750"/>
    <s v="FECS36750_"/>
    <d v="2024-08-20T00:00:00"/>
    <d v="2024-09-03T00:00:00"/>
    <n v="736800"/>
    <n v="736800"/>
    <m/>
    <s v="Factura pendiente en programacion de pago"/>
    <x v="7"/>
    <n v="722064"/>
    <n v="1222512721"/>
    <m/>
    <m/>
    <m/>
    <s v="Finalizada"/>
    <d v="2024-08-20T00:00:00"/>
    <d v="2024-09-03T00:00:00"/>
    <m/>
    <n v="736800"/>
    <n v="0"/>
    <n v="0"/>
    <n v="0"/>
    <m/>
    <m/>
    <n v="0"/>
    <m/>
    <m/>
    <m/>
    <m/>
    <m/>
    <n v="0"/>
    <n v="0"/>
    <n v="0"/>
    <n v="0"/>
    <n v="0"/>
    <n v="736800"/>
    <n v="0"/>
    <n v="0"/>
    <n v="0"/>
    <n v="0"/>
    <m/>
    <m/>
    <m/>
    <n v="0"/>
    <n v="0"/>
    <n v="0"/>
    <m/>
    <m/>
    <m/>
    <n v="0"/>
  </r>
  <r>
    <n v="900228989"/>
    <s v="CLINICA SANTA SOFIA DEL PACIFICO"/>
    <s v="FECS36489"/>
    <s v="900228989_FECS36489"/>
    <s v="FECS36489_"/>
    <d v="2024-08-17T00:00:00"/>
    <d v="2024-09-03T00:00:00"/>
    <n v="865252"/>
    <n v="865252"/>
    <m/>
    <s v="Factura pendiente en programacion de pago"/>
    <x v="7"/>
    <n v="847947"/>
    <n v="1222527883"/>
    <m/>
    <m/>
    <m/>
    <s v="Finalizada"/>
    <d v="2024-08-17T00:00:00"/>
    <d v="2024-09-03T00:00:00"/>
    <m/>
    <n v="865252"/>
    <n v="0"/>
    <n v="0"/>
    <n v="0"/>
    <m/>
    <m/>
    <n v="0"/>
    <m/>
    <m/>
    <m/>
    <m/>
    <m/>
    <n v="0"/>
    <n v="0"/>
    <n v="0"/>
    <n v="0"/>
    <n v="0"/>
    <n v="865252"/>
    <n v="0"/>
    <n v="0"/>
    <n v="0"/>
    <n v="0"/>
    <m/>
    <m/>
    <m/>
    <n v="0"/>
    <n v="0"/>
    <n v="0"/>
    <m/>
    <m/>
    <m/>
    <n v="0"/>
  </r>
  <r>
    <n v="900228989"/>
    <s v="CLINICA SANTA SOFIA DEL PACIFICO"/>
    <s v="FECS36616"/>
    <s v="900228989_FECS36616"/>
    <s v="FECS36616_"/>
    <d v="2024-08-19T00:00:00"/>
    <d v="2024-09-03T00:00:00"/>
    <n v="896750"/>
    <n v="896750"/>
    <m/>
    <s v="Factura pendiente en programacion de pago"/>
    <x v="7"/>
    <n v="878815"/>
    <n v="1222512726"/>
    <m/>
    <m/>
    <m/>
    <s v="Finalizada"/>
    <d v="2024-08-19T00:00:00"/>
    <d v="2024-09-03T00:00:00"/>
    <m/>
    <n v="896750"/>
    <n v="0"/>
    <n v="0"/>
    <n v="0"/>
    <m/>
    <m/>
    <n v="0"/>
    <m/>
    <m/>
    <m/>
    <m/>
    <m/>
    <n v="0"/>
    <n v="0"/>
    <n v="0"/>
    <n v="0"/>
    <n v="0"/>
    <n v="896750"/>
    <n v="0"/>
    <n v="0"/>
    <n v="0"/>
    <n v="0"/>
    <m/>
    <m/>
    <m/>
    <n v="0"/>
    <n v="0"/>
    <n v="0"/>
    <m/>
    <m/>
    <m/>
    <n v="0"/>
  </r>
  <r>
    <n v="900228989"/>
    <s v="CLINICA SANTA SOFIA DEL PACIFICO"/>
    <s v="FECS37594"/>
    <s v="900228989_FECS37594"/>
    <s v="FECS37594_"/>
    <d v="2024-08-27T00:00:00"/>
    <d v="2024-09-03T00:00:00"/>
    <n v="899137"/>
    <n v="899137"/>
    <m/>
    <s v="Factura pendiente en programacion de pago"/>
    <x v="7"/>
    <n v="724354"/>
    <n v="1222512861"/>
    <m/>
    <m/>
    <m/>
    <s v="Finalizada"/>
    <d v="2024-08-27T00:00:00"/>
    <d v="2024-09-03T00:00:00"/>
    <m/>
    <n v="899137"/>
    <n v="0"/>
    <n v="0"/>
    <n v="0"/>
    <m/>
    <m/>
    <n v="0"/>
    <m/>
    <m/>
    <m/>
    <m/>
    <m/>
    <n v="0"/>
    <n v="0"/>
    <n v="0"/>
    <n v="0"/>
    <n v="0"/>
    <n v="899137"/>
    <n v="0"/>
    <n v="0"/>
    <n v="0"/>
    <n v="0"/>
    <m/>
    <m/>
    <m/>
    <n v="0"/>
    <n v="0"/>
    <n v="0"/>
    <m/>
    <m/>
    <m/>
    <n v="0"/>
  </r>
  <r>
    <n v="900228989"/>
    <s v="CLINICA SANTA SOFIA DEL PACIFICO"/>
    <s v="FECS36735"/>
    <s v="900228989_FECS36735"/>
    <s v="FECS36735_"/>
    <d v="2024-08-20T00:00:00"/>
    <d v="2024-09-03T00:00:00"/>
    <n v="955442"/>
    <n v="955442"/>
    <m/>
    <s v="Factura pendiente en programacion de pago"/>
    <x v="7"/>
    <n v="936333"/>
    <n v="1222512722"/>
    <m/>
    <m/>
    <m/>
    <s v="Finalizada"/>
    <d v="2024-08-20T00:00:00"/>
    <d v="2024-09-03T00:00:00"/>
    <m/>
    <n v="955442"/>
    <n v="0"/>
    <n v="0"/>
    <n v="0"/>
    <m/>
    <m/>
    <n v="0"/>
    <m/>
    <m/>
    <m/>
    <m/>
    <m/>
    <n v="0"/>
    <n v="0"/>
    <n v="0"/>
    <n v="0"/>
    <n v="0"/>
    <n v="955442"/>
    <n v="0"/>
    <n v="0"/>
    <n v="0"/>
    <n v="0"/>
    <m/>
    <m/>
    <m/>
    <n v="0"/>
    <n v="0"/>
    <n v="0"/>
    <m/>
    <m/>
    <m/>
    <n v="0"/>
  </r>
  <r>
    <n v="900228989"/>
    <s v="CLINICA SANTA SOFIA DEL PACIFICO"/>
    <s v="FECS37205"/>
    <s v="900228989_FECS37205"/>
    <s v="FECS37205_"/>
    <d v="2024-08-24T00:00:00"/>
    <d v="2024-09-03T00:00:00"/>
    <n v="955557"/>
    <n v="955557"/>
    <m/>
    <s v="Factura pendiente en programacion de pago"/>
    <x v="7"/>
    <n v="936446"/>
    <n v="1222512709"/>
    <m/>
    <m/>
    <m/>
    <s v="Finalizada"/>
    <d v="2024-08-24T00:00:00"/>
    <d v="2024-09-03T00:00:00"/>
    <m/>
    <n v="955557"/>
    <n v="0"/>
    <n v="0"/>
    <n v="0"/>
    <m/>
    <m/>
    <n v="0"/>
    <m/>
    <m/>
    <m/>
    <m/>
    <m/>
    <n v="0"/>
    <n v="0"/>
    <n v="0"/>
    <n v="0"/>
    <n v="0"/>
    <n v="955557"/>
    <n v="0"/>
    <n v="0"/>
    <n v="0"/>
    <n v="0"/>
    <m/>
    <m/>
    <m/>
    <n v="0"/>
    <n v="0"/>
    <n v="0"/>
    <m/>
    <m/>
    <m/>
    <n v="0"/>
  </r>
  <r>
    <n v="900228989"/>
    <s v="CLINICA SANTA SOFIA DEL PACIFICO"/>
    <s v="FECS38030"/>
    <s v="900228989_FECS38030"/>
    <s v="FECS38030_"/>
    <d v="2024-08-30T00:00:00"/>
    <d v="2024-09-03T00:00:00"/>
    <n v="956236"/>
    <n v="956236"/>
    <m/>
    <s v="Factura pendiente en programacion de pago"/>
    <x v="7"/>
    <n v="937111"/>
    <n v="1222512660"/>
    <m/>
    <m/>
    <m/>
    <s v="Finalizada"/>
    <d v="2024-08-30T00:00:00"/>
    <d v="2024-09-03T00:00:00"/>
    <m/>
    <n v="956236"/>
    <n v="0"/>
    <n v="0"/>
    <n v="0"/>
    <m/>
    <m/>
    <n v="0"/>
    <m/>
    <m/>
    <m/>
    <m/>
    <m/>
    <n v="0"/>
    <n v="0"/>
    <n v="0"/>
    <n v="0"/>
    <n v="0"/>
    <n v="956236"/>
    <n v="0"/>
    <n v="0"/>
    <n v="0"/>
    <n v="0"/>
    <m/>
    <m/>
    <m/>
    <n v="0"/>
    <n v="0"/>
    <n v="0"/>
    <m/>
    <m/>
    <m/>
    <n v="0"/>
  </r>
  <r>
    <n v="900228989"/>
    <s v="CLINICA SANTA SOFIA DEL PACIFICO"/>
    <s v="FECS36198"/>
    <s v="900228989_FECS36198"/>
    <s v="FECS36198_"/>
    <d v="2024-08-14T00:00:00"/>
    <d v="2024-09-03T00:00:00"/>
    <n v="957720"/>
    <n v="957720"/>
    <m/>
    <s v="Factura pendiente en programacion de pago"/>
    <x v="7"/>
    <n v="938566"/>
    <n v="1222512733"/>
    <m/>
    <m/>
    <m/>
    <s v="Finalizada"/>
    <d v="2024-08-14T00:00:00"/>
    <d v="2024-09-03T00:00:00"/>
    <m/>
    <n v="957720"/>
    <n v="0"/>
    <n v="0"/>
    <n v="0"/>
    <m/>
    <m/>
    <n v="0"/>
    <m/>
    <m/>
    <m/>
    <m/>
    <m/>
    <n v="0"/>
    <n v="0"/>
    <n v="0"/>
    <n v="0"/>
    <n v="0"/>
    <n v="957720"/>
    <n v="0"/>
    <n v="0"/>
    <n v="0"/>
    <n v="0"/>
    <m/>
    <m/>
    <m/>
    <n v="0"/>
    <n v="0"/>
    <n v="0"/>
    <m/>
    <m/>
    <m/>
    <n v="0"/>
  </r>
  <r>
    <n v="900228989"/>
    <s v="CLINICA SANTA SOFIA DEL PACIFICO"/>
    <s v="FECS37131"/>
    <s v="900228989_FECS37131"/>
    <s v="FECS37131_"/>
    <d v="2024-08-23T00:00:00"/>
    <d v="2024-09-03T00:00:00"/>
    <n v="1012907"/>
    <n v="1012907"/>
    <m/>
    <s v="Factura pendiente en programacion de pago"/>
    <x v="7"/>
    <n v="992649"/>
    <n v="1222512712"/>
    <m/>
    <m/>
    <m/>
    <s v="Finalizada"/>
    <d v="2024-08-23T00:00:00"/>
    <d v="2024-09-03T00:00:00"/>
    <m/>
    <n v="1012907"/>
    <n v="0"/>
    <n v="0"/>
    <n v="0"/>
    <m/>
    <m/>
    <n v="0"/>
    <m/>
    <m/>
    <m/>
    <m/>
    <m/>
    <n v="0"/>
    <n v="0"/>
    <n v="0"/>
    <n v="0"/>
    <n v="0"/>
    <n v="1012907"/>
    <n v="0"/>
    <n v="0"/>
    <n v="0"/>
    <n v="0"/>
    <m/>
    <m/>
    <m/>
    <n v="0"/>
    <n v="0"/>
    <n v="0"/>
    <m/>
    <m/>
    <m/>
    <n v="0"/>
  </r>
  <r>
    <n v="900228989"/>
    <s v="CLINICA SANTA SOFIA DEL PACIFICO"/>
    <s v="FECS36185"/>
    <s v="900228989_FECS36185"/>
    <s v="FECS36185_"/>
    <d v="2024-08-14T00:00:00"/>
    <d v="2024-09-03T00:00:00"/>
    <n v="1026004"/>
    <n v="1026004"/>
    <m/>
    <s v="Factura pendiente en programacion de pago"/>
    <x v="7"/>
    <n v="1005484"/>
    <n v="1222512729"/>
    <m/>
    <m/>
    <m/>
    <s v="Finalizada"/>
    <d v="2024-08-14T00:00:00"/>
    <d v="2024-09-03T00:00:00"/>
    <m/>
    <n v="1026004"/>
    <n v="0"/>
    <n v="0"/>
    <n v="0"/>
    <m/>
    <m/>
    <n v="0"/>
    <m/>
    <m/>
    <m/>
    <m/>
    <m/>
    <n v="0"/>
    <n v="0"/>
    <n v="0"/>
    <n v="0"/>
    <n v="0"/>
    <n v="1026004"/>
    <n v="0"/>
    <n v="0"/>
    <n v="0"/>
    <n v="0"/>
    <m/>
    <m/>
    <m/>
    <n v="0"/>
    <n v="0"/>
    <n v="0"/>
    <m/>
    <m/>
    <m/>
    <n v="0"/>
  </r>
  <r>
    <n v="900228989"/>
    <s v="CLINICA SANTA SOFIA DEL PACIFICO"/>
    <s v="FECS36766"/>
    <s v="900228989_FECS36766"/>
    <s v="FECS36766_"/>
    <d v="2024-08-21T00:00:00"/>
    <d v="2024-09-03T00:00:00"/>
    <n v="1152150"/>
    <n v="1152150"/>
    <m/>
    <s v="Factura pendiente en programacion de pago"/>
    <x v="7"/>
    <n v="1129107"/>
    <n v="1222512719"/>
    <m/>
    <m/>
    <m/>
    <s v="Finalizada"/>
    <d v="2024-08-21T00:00:00"/>
    <d v="2024-09-03T00:00:00"/>
    <m/>
    <n v="1152150"/>
    <n v="0"/>
    <n v="0"/>
    <n v="0"/>
    <m/>
    <m/>
    <n v="0"/>
    <m/>
    <m/>
    <m/>
    <m/>
    <m/>
    <n v="0"/>
    <n v="0"/>
    <n v="0"/>
    <n v="0"/>
    <n v="0"/>
    <n v="1152150"/>
    <n v="0"/>
    <n v="0"/>
    <n v="0"/>
    <n v="0"/>
    <m/>
    <m/>
    <m/>
    <n v="0"/>
    <n v="0"/>
    <n v="0"/>
    <m/>
    <m/>
    <m/>
    <n v="0"/>
  </r>
  <r>
    <n v="900228989"/>
    <s v="CLINICA SANTA SOFIA DEL PACIFICO"/>
    <s v="FECS38169"/>
    <s v="900228989_FECS38169"/>
    <s v="FECS38169_"/>
    <d v="2024-08-30T00:00:00"/>
    <d v="2024-09-03T00:00:00"/>
    <n v="1343360"/>
    <n v="1343360"/>
    <m/>
    <s v="Factura pendiente en programacion de pago"/>
    <x v="7"/>
    <n v="1316493"/>
    <n v="1222512672"/>
    <m/>
    <m/>
    <m/>
    <s v="Finalizada"/>
    <d v="2024-08-30T00:00:00"/>
    <d v="2024-09-03T00:00:00"/>
    <m/>
    <n v="1343360"/>
    <n v="0"/>
    <n v="0"/>
    <n v="0"/>
    <m/>
    <m/>
    <n v="0"/>
    <m/>
    <m/>
    <m/>
    <m/>
    <m/>
    <n v="0"/>
    <n v="0"/>
    <n v="0"/>
    <n v="0"/>
    <n v="0"/>
    <n v="1343360"/>
    <n v="0"/>
    <n v="0"/>
    <n v="0"/>
    <n v="0"/>
    <m/>
    <m/>
    <m/>
    <n v="0"/>
    <n v="0"/>
    <n v="0"/>
    <m/>
    <m/>
    <m/>
    <n v="0"/>
  </r>
  <r>
    <n v="900228989"/>
    <s v="CLINICA SANTA SOFIA DEL PACIFICO"/>
    <s v="FECS36860"/>
    <s v="900228989_FECS36860"/>
    <s v="FECS36860_"/>
    <d v="2024-08-21T00:00:00"/>
    <d v="2024-09-03T00:00:00"/>
    <n v="245040"/>
    <n v="245040"/>
    <m/>
    <s v="Factura pendiente en programacion de pago"/>
    <x v="7"/>
    <n v="240139"/>
    <n v="136812508"/>
    <m/>
    <m/>
    <m/>
    <s v="Finalizada"/>
    <d v="2024-08-21T00:00:00"/>
    <d v="2024-09-03T00:00:00"/>
    <m/>
    <n v="245040"/>
    <n v="0"/>
    <n v="0"/>
    <n v="0"/>
    <m/>
    <m/>
    <n v="0"/>
    <m/>
    <m/>
    <m/>
    <m/>
    <m/>
    <n v="0"/>
    <n v="0"/>
    <n v="0"/>
    <n v="0"/>
    <n v="0"/>
    <n v="245040"/>
    <n v="0"/>
    <n v="0"/>
    <n v="0"/>
    <n v="0"/>
    <m/>
    <m/>
    <m/>
    <n v="0"/>
    <n v="0"/>
    <n v="0"/>
    <m/>
    <m/>
    <m/>
    <n v="0"/>
  </r>
  <r>
    <n v="900228989"/>
    <s v="CLINICA SANTA SOFIA DEL PACIFICO"/>
    <s v="FECS36190"/>
    <s v="900228989_FECS36190"/>
    <s v="FECS36190_"/>
    <d v="2024-08-14T00:00:00"/>
    <d v="2024-09-03T00:00:00"/>
    <n v="284245"/>
    <n v="284245"/>
    <m/>
    <s v="Factura pendiente en programacion de pago"/>
    <x v="7"/>
    <n v="278560"/>
    <n v="1222512748"/>
    <m/>
    <m/>
    <m/>
    <s v="Finalizada"/>
    <d v="2024-08-14T00:00:00"/>
    <d v="2024-09-03T00:00:00"/>
    <m/>
    <n v="284245"/>
    <n v="0"/>
    <n v="0"/>
    <n v="0"/>
    <m/>
    <m/>
    <n v="0"/>
    <m/>
    <m/>
    <m/>
    <m/>
    <m/>
    <n v="0"/>
    <n v="0"/>
    <n v="0"/>
    <n v="0"/>
    <n v="0"/>
    <n v="284245"/>
    <n v="0"/>
    <n v="0"/>
    <n v="0"/>
    <n v="0"/>
    <m/>
    <m/>
    <m/>
    <n v="0"/>
    <n v="0"/>
    <n v="0"/>
    <m/>
    <m/>
    <m/>
    <n v="0"/>
  </r>
  <r>
    <n v="900228989"/>
    <s v="CLINICA SANTA SOFIA DEL PACIFICO"/>
    <s v="FECS38619"/>
    <s v="900228989_FECS38619"/>
    <s v="FECS38619_"/>
    <d v="2024-09-03T00:00:00"/>
    <d v="2024-09-09T00:00:00"/>
    <n v="2166132"/>
    <n v="1917132"/>
    <m/>
    <s v="Factura pendiente en programacion de pago"/>
    <x v="7"/>
    <n v="0"/>
    <m/>
    <m/>
    <m/>
    <m/>
    <s v="Finalizada"/>
    <d v="2024-09-03T00:00:00"/>
    <d v="2024-09-09T00:00:00"/>
    <m/>
    <n v="2166132"/>
    <n v="0"/>
    <n v="0"/>
    <n v="0"/>
    <m/>
    <m/>
    <n v="0"/>
    <m/>
    <m/>
    <m/>
    <m/>
    <m/>
    <n v="0"/>
    <n v="0"/>
    <n v="0"/>
    <n v="0"/>
    <n v="0"/>
    <n v="1917132"/>
    <n v="0"/>
    <n v="0"/>
    <n v="0"/>
    <n v="0"/>
    <m/>
    <m/>
    <m/>
    <n v="0"/>
    <n v="0"/>
    <n v="0"/>
    <m/>
    <m/>
    <m/>
    <n v="0"/>
  </r>
  <r>
    <n v="900228989"/>
    <s v="CLINICA SANTA SOFIA DEL PACIFICO"/>
    <s v="FECS38778"/>
    <s v="900228989_FECS38778"/>
    <s v="FECS38778_"/>
    <d v="2024-09-05T00:00:00"/>
    <d v="2024-09-09T00:00:00"/>
    <n v="4356806"/>
    <n v="4356806"/>
    <m/>
    <s v="Factura pendiente en programacion de pago"/>
    <x v="7"/>
    <n v="0"/>
    <m/>
    <m/>
    <m/>
    <m/>
    <s v="Finalizada"/>
    <d v="2024-09-05T00:00:00"/>
    <d v="2024-09-09T00:00:00"/>
    <m/>
    <n v="4356806"/>
    <n v="0"/>
    <n v="0"/>
    <n v="0"/>
    <m/>
    <m/>
    <n v="0"/>
    <m/>
    <m/>
    <m/>
    <m/>
    <m/>
    <n v="0"/>
    <n v="0"/>
    <n v="0"/>
    <n v="0"/>
    <n v="0"/>
    <n v="4356806"/>
    <n v="0"/>
    <n v="0"/>
    <n v="0"/>
    <n v="0"/>
    <m/>
    <m/>
    <m/>
    <n v="0"/>
    <n v="0"/>
    <n v="0"/>
    <m/>
    <m/>
    <m/>
    <n v="0"/>
  </r>
  <r>
    <n v="900228989"/>
    <s v="CLINICA SANTA SOFIA DEL PACIFICO"/>
    <s v="FECS38567"/>
    <s v="900228989_FECS38567"/>
    <s v="FECS38567_"/>
    <d v="2024-09-03T00:00:00"/>
    <d v="2024-09-09T00:00:00"/>
    <n v="65120"/>
    <n v="65120"/>
    <m/>
    <s v="Factura pendiente en programacion de pago"/>
    <x v="7"/>
    <n v="65120"/>
    <n v="1222512963"/>
    <m/>
    <m/>
    <m/>
    <s v="Finalizada"/>
    <d v="2024-09-03T00:00:00"/>
    <d v="2024-09-09T00:00:00"/>
    <m/>
    <n v="65120"/>
    <n v="0"/>
    <n v="0"/>
    <n v="0"/>
    <m/>
    <m/>
    <n v="0"/>
    <m/>
    <m/>
    <m/>
    <m/>
    <m/>
    <n v="0"/>
    <n v="0"/>
    <n v="0"/>
    <n v="0"/>
    <n v="0"/>
    <n v="65120"/>
    <n v="0"/>
    <n v="0"/>
    <n v="0"/>
    <n v="0"/>
    <m/>
    <m/>
    <m/>
    <n v="0"/>
    <n v="0"/>
    <n v="0"/>
    <m/>
    <m/>
    <m/>
    <n v="0"/>
  </r>
  <r>
    <n v="900228989"/>
    <s v="CLINICA SANTA SOFIA DEL PACIFICO"/>
    <s v="FECS38872"/>
    <s v="900228989_FECS38872"/>
    <s v="FECS38872_"/>
    <d v="2024-09-05T00:00:00"/>
    <d v="2024-09-09T00:00:00"/>
    <n v="98889"/>
    <n v="98889"/>
    <m/>
    <s v="Factura pendiente en programacion de pago"/>
    <x v="7"/>
    <n v="98889"/>
    <n v="1222512969"/>
    <m/>
    <m/>
    <m/>
    <s v="Finalizada"/>
    <d v="2024-09-05T00:00:00"/>
    <d v="2024-09-09T00:00:00"/>
    <m/>
    <n v="98889"/>
    <n v="0"/>
    <n v="0"/>
    <n v="0"/>
    <m/>
    <m/>
    <n v="0"/>
    <m/>
    <m/>
    <m/>
    <m/>
    <m/>
    <n v="0"/>
    <n v="0"/>
    <n v="0"/>
    <n v="0"/>
    <n v="0"/>
    <n v="98889"/>
    <n v="0"/>
    <n v="0"/>
    <n v="0"/>
    <n v="0"/>
    <m/>
    <m/>
    <m/>
    <n v="0"/>
    <n v="0"/>
    <n v="0"/>
    <m/>
    <m/>
    <m/>
    <n v="0"/>
  </r>
  <r>
    <n v="900228989"/>
    <s v="CLINICA SANTA SOFIA DEL PACIFICO"/>
    <s v="FECS38879"/>
    <s v="900228989_FECS38879"/>
    <s v="FECS38879_"/>
    <d v="2024-09-06T00:00:00"/>
    <d v="2024-09-09T00:00:00"/>
    <n v="124953"/>
    <n v="124953"/>
    <m/>
    <s v="Factura pendiente en programacion de pago"/>
    <x v="7"/>
    <n v="124953"/>
    <n v="1222512970"/>
    <m/>
    <m/>
    <m/>
    <s v="Finalizada"/>
    <d v="2024-09-06T00:00:00"/>
    <d v="2024-09-09T00:00:00"/>
    <m/>
    <n v="124953"/>
    <n v="0"/>
    <n v="0"/>
    <n v="0"/>
    <m/>
    <m/>
    <n v="0"/>
    <m/>
    <m/>
    <m/>
    <m/>
    <m/>
    <n v="0"/>
    <n v="0"/>
    <n v="0"/>
    <n v="0"/>
    <n v="0"/>
    <n v="124953"/>
    <n v="0"/>
    <n v="0"/>
    <n v="0"/>
    <n v="0"/>
    <m/>
    <m/>
    <m/>
    <n v="0"/>
    <n v="0"/>
    <n v="0"/>
    <m/>
    <m/>
    <m/>
    <n v="0"/>
  </r>
  <r>
    <n v="900228989"/>
    <s v="CLINICA SANTA SOFIA DEL PACIFICO"/>
    <s v="FECS38859"/>
    <s v="900228989_FECS38859"/>
    <s v="FECS38859_"/>
    <d v="2024-09-05T00:00:00"/>
    <d v="2024-09-09T00:00:00"/>
    <n v="130096"/>
    <n v="130096"/>
    <m/>
    <s v="Factura pendiente en programacion de pago"/>
    <x v="7"/>
    <n v="130096"/>
    <n v="1222512968"/>
    <m/>
    <m/>
    <m/>
    <s v="Finalizada"/>
    <d v="2024-09-05T00:00:00"/>
    <d v="2024-09-09T00:00:00"/>
    <m/>
    <n v="130096"/>
    <n v="0"/>
    <n v="0"/>
    <n v="0"/>
    <m/>
    <m/>
    <n v="0"/>
    <m/>
    <m/>
    <m/>
    <m/>
    <m/>
    <n v="0"/>
    <n v="0"/>
    <n v="0"/>
    <n v="0"/>
    <n v="0"/>
    <n v="130096"/>
    <n v="0"/>
    <n v="0"/>
    <n v="0"/>
    <n v="0"/>
    <m/>
    <m/>
    <m/>
    <n v="0"/>
    <n v="0"/>
    <n v="0"/>
    <m/>
    <m/>
    <m/>
    <n v="0"/>
  </r>
  <r>
    <n v="900228989"/>
    <s v="CLINICA SANTA SOFIA DEL PACIFICO"/>
    <s v="FECS38283"/>
    <s v="900228989_FECS38283"/>
    <s v="FECS38283_"/>
    <d v="2024-09-01T00:00:00"/>
    <d v="2024-09-09T00:00:00"/>
    <n v="136127"/>
    <n v="136127"/>
    <m/>
    <s v="Factura pendiente en programacion de pago"/>
    <x v="7"/>
    <n v="136127"/>
    <n v="1222527856"/>
    <m/>
    <m/>
    <m/>
    <s v="Finalizada"/>
    <d v="2024-09-01T00:00:00"/>
    <d v="2024-09-09T00:00:00"/>
    <m/>
    <n v="136127"/>
    <n v="0"/>
    <n v="0"/>
    <n v="0"/>
    <m/>
    <m/>
    <n v="0"/>
    <m/>
    <m/>
    <m/>
    <m/>
    <m/>
    <n v="0"/>
    <n v="0"/>
    <n v="0"/>
    <n v="0"/>
    <n v="0"/>
    <n v="136127"/>
    <n v="0"/>
    <n v="0"/>
    <n v="0"/>
    <n v="0"/>
    <m/>
    <m/>
    <m/>
    <n v="0"/>
    <n v="0"/>
    <n v="0"/>
    <m/>
    <m/>
    <m/>
    <n v="0"/>
  </r>
  <r>
    <n v="900228989"/>
    <s v="CLINICA SANTA SOFIA DEL PACIFICO"/>
    <s v="FECS38878"/>
    <s v="900228989_FECS38878"/>
    <s v="FECS38878_"/>
    <d v="2024-09-06T00:00:00"/>
    <d v="2024-09-09T00:00:00"/>
    <n v="152681"/>
    <n v="152681"/>
    <m/>
    <s v="Factura pendiente en programacion de pago"/>
    <x v="7"/>
    <n v="0"/>
    <m/>
    <m/>
    <m/>
    <m/>
    <s v="Finalizada"/>
    <d v="2024-09-06T00:00:00"/>
    <d v="2024-09-09T00:00:00"/>
    <m/>
    <n v="152681"/>
    <n v="0"/>
    <n v="0"/>
    <n v="0"/>
    <m/>
    <m/>
    <n v="0"/>
    <m/>
    <m/>
    <m/>
    <m/>
    <m/>
    <n v="0"/>
    <n v="0"/>
    <n v="0"/>
    <n v="0"/>
    <n v="0"/>
    <n v="152681"/>
    <n v="0"/>
    <n v="0"/>
    <n v="0"/>
    <n v="0"/>
    <m/>
    <m/>
    <m/>
    <n v="0"/>
    <n v="0"/>
    <n v="0"/>
    <m/>
    <m/>
    <m/>
    <n v="0"/>
  </r>
  <r>
    <n v="900228989"/>
    <s v="CLINICA SANTA SOFIA DEL PACIFICO"/>
    <s v="FECS38742"/>
    <s v="900228989_FECS38742"/>
    <s v="FECS38742_"/>
    <d v="2024-09-04T00:00:00"/>
    <d v="2024-09-09T00:00:00"/>
    <n v="158080"/>
    <n v="158080"/>
    <m/>
    <s v="Factura pendiente en programacion de pago"/>
    <x v="7"/>
    <n v="0"/>
    <m/>
    <m/>
    <m/>
    <m/>
    <s v="Finalizada"/>
    <d v="2024-09-04T00:00:00"/>
    <d v="2024-09-09T00:00:00"/>
    <m/>
    <n v="158080"/>
    <n v="0"/>
    <n v="0"/>
    <n v="0"/>
    <m/>
    <m/>
    <n v="0"/>
    <m/>
    <m/>
    <m/>
    <m/>
    <m/>
    <n v="0"/>
    <n v="0"/>
    <n v="0"/>
    <n v="0"/>
    <n v="0"/>
    <n v="158080"/>
    <n v="0"/>
    <n v="0"/>
    <n v="0"/>
    <n v="0"/>
    <m/>
    <m/>
    <m/>
    <n v="0"/>
    <n v="0"/>
    <n v="0"/>
    <m/>
    <m/>
    <m/>
    <n v="0"/>
  </r>
  <r>
    <n v="900228989"/>
    <s v="CLINICA SANTA SOFIA DEL PACIFICO"/>
    <s v="FECS38907"/>
    <s v="900228989_FECS38907"/>
    <s v="FECS38907_"/>
    <d v="2024-09-06T00:00:00"/>
    <d v="2024-09-09T00:00:00"/>
    <n v="158080"/>
    <n v="158080"/>
    <m/>
    <s v="Factura pendiente en programacion de pago"/>
    <x v="7"/>
    <n v="158080"/>
    <n v="1222527953"/>
    <m/>
    <m/>
    <m/>
    <s v="Finalizada"/>
    <d v="2024-09-06T00:00:00"/>
    <d v="2024-09-09T00:00:00"/>
    <m/>
    <n v="158080"/>
    <n v="0"/>
    <n v="0"/>
    <n v="0"/>
    <m/>
    <m/>
    <n v="0"/>
    <m/>
    <m/>
    <m/>
    <m/>
    <m/>
    <n v="0"/>
    <n v="0"/>
    <n v="0"/>
    <n v="0"/>
    <n v="0"/>
    <n v="158080"/>
    <n v="0"/>
    <n v="0"/>
    <n v="0"/>
    <n v="0"/>
    <m/>
    <m/>
    <m/>
    <n v="0"/>
    <n v="0"/>
    <n v="0"/>
    <m/>
    <m/>
    <m/>
    <n v="0"/>
  </r>
  <r>
    <n v="900228989"/>
    <s v="CLINICA SANTA SOFIA DEL PACIFICO"/>
    <s v="FECS38790"/>
    <s v="900228989_FECS38790"/>
    <s v="FECS38790_"/>
    <d v="2024-09-05T00:00:00"/>
    <d v="2024-09-09T00:00:00"/>
    <n v="245040"/>
    <n v="245040"/>
    <m/>
    <s v="Factura pendiente en programacion de pago"/>
    <x v="7"/>
    <n v="0"/>
    <m/>
    <m/>
    <m/>
    <m/>
    <s v="Finalizada"/>
    <d v="2024-09-05T00:00:00"/>
    <d v="2024-09-09T00:00:00"/>
    <m/>
    <n v="245040"/>
    <n v="0"/>
    <n v="0"/>
    <n v="0"/>
    <m/>
    <m/>
    <n v="0"/>
    <m/>
    <m/>
    <m/>
    <m/>
    <m/>
    <n v="0"/>
    <n v="0"/>
    <n v="0"/>
    <n v="0"/>
    <n v="0"/>
    <n v="245040"/>
    <n v="0"/>
    <n v="0"/>
    <n v="0"/>
    <n v="0"/>
    <m/>
    <m/>
    <m/>
    <n v="0"/>
    <n v="0"/>
    <n v="0"/>
    <m/>
    <m/>
    <m/>
    <n v="0"/>
  </r>
  <r>
    <n v="900228989"/>
    <s v="CLINICA SANTA SOFIA DEL PACIFICO"/>
    <s v="FECS38880"/>
    <s v="900228989_FECS38880"/>
    <s v="FECS38880_"/>
    <d v="2024-09-06T00:00:00"/>
    <d v="2024-09-09T00:00:00"/>
    <n v="246956"/>
    <n v="246956"/>
    <m/>
    <s v="Factura pendiente en programacion de pago"/>
    <x v="7"/>
    <n v="0"/>
    <m/>
    <m/>
    <m/>
    <m/>
    <s v="Finalizada"/>
    <d v="2024-09-06T00:00:00"/>
    <d v="2024-09-09T00:00:00"/>
    <m/>
    <n v="246956"/>
    <n v="0"/>
    <n v="0"/>
    <n v="0"/>
    <m/>
    <m/>
    <n v="0"/>
    <m/>
    <m/>
    <m/>
    <m/>
    <m/>
    <n v="0"/>
    <n v="0"/>
    <n v="0"/>
    <n v="0"/>
    <n v="0"/>
    <n v="246956"/>
    <n v="0"/>
    <n v="0"/>
    <n v="0"/>
    <n v="0"/>
    <m/>
    <m/>
    <m/>
    <n v="0"/>
    <n v="0"/>
    <n v="0"/>
    <m/>
    <m/>
    <m/>
    <n v="0"/>
  </r>
  <r>
    <n v="900228989"/>
    <s v="CLINICA SANTA SOFIA DEL PACIFICO"/>
    <s v="FECS38460"/>
    <s v="900228989_FECS38460"/>
    <s v="FECS38460_"/>
    <d v="2024-09-02T00:00:00"/>
    <d v="2024-09-09T00:00:00"/>
    <n v="257273"/>
    <n v="257273"/>
    <m/>
    <s v="Factura pendiente en programacion de pago"/>
    <x v="7"/>
    <n v="0"/>
    <m/>
    <m/>
    <m/>
    <m/>
    <s v="Finalizada"/>
    <d v="2024-09-02T00:00:00"/>
    <d v="2024-09-09T00:00:00"/>
    <m/>
    <n v="257273"/>
    <n v="0"/>
    <n v="0"/>
    <n v="0"/>
    <m/>
    <m/>
    <n v="0"/>
    <m/>
    <m/>
    <m/>
    <m/>
    <m/>
    <n v="0"/>
    <n v="0"/>
    <n v="0"/>
    <n v="0"/>
    <n v="0"/>
    <n v="257273"/>
    <n v="0"/>
    <n v="0"/>
    <n v="0"/>
    <n v="0"/>
    <m/>
    <m/>
    <m/>
    <n v="0"/>
    <n v="0"/>
    <n v="0"/>
    <m/>
    <m/>
    <m/>
    <n v="0"/>
  </r>
  <r>
    <n v="900228989"/>
    <s v="CLINICA SANTA SOFIA DEL PACIFICO"/>
    <s v="FECS38556"/>
    <s v="900228989_FECS38556"/>
    <s v="FECS38556_"/>
    <d v="2024-09-03T00:00:00"/>
    <d v="2024-09-09T00:00:00"/>
    <n v="290641"/>
    <n v="290641"/>
    <m/>
    <s v="Factura pendiente en programacion de pago"/>
    <x v="7"/>
    <n v="284828"/>
    <n v="1222528467"/>
    <m/>
    <m/>
    <m/>
    <s v="Finalizada"/>
    <d v="2024-09-03T00:00:00"/>
    <d v="2024-09-09T00:00:00"/>
    <m/>
    <n v="290641"/>
    <n v="0"/>
    <n v="0"/>
    <n v="0"/>
    <m/>
    <m/>
    <n v="0"/>
    <m/>
    <m/>
    <m/>
    <m/>
    <m/>
    <n v="0"/>
    <n v="0"/>
    <n v="0"/>
    <n v="0"/>
    <n v="0"/>
    <n v="290641"/>
    <n v="0"/>
    <n v="0"/>
    <n v="0"/>
    <n v="0"/>
    <m/>
    <m/>
    <m/>
    <n v="0"/>
    <n v="0"/>
    <n v="0"/>
    <m/>
    <m/>
    <m/>
    <n v="0"/>
  </r>
  <r>
    <n v="900228989"/>
    <s v="CLINICA SANTA SOFIA DEL PACIFICO"/>
    <s v="FECS38465"/>
    <s v="900228989_FECS38465"/>
    <s v="FECS38465_"/>
    <d v="2024-09-02T00:00:00"/>
    <d v="2024-09-09T00:00:00"/>
    <n v="412345"/>
    <n v="412345"/>
    <m/>
    <s v="Factura pendiente en programacion de pago"/>
    <x v="7"/>
    <n v="0"/>
    <m/>
    <m/>
    <m/>
    <m/>
    <s v="Finalizada"/>
    <d v="2024-09-02T00:00:00"/>
    <d v="2024-09-09T00:00:00"/>
    <m/>
    <n v="412345"/>
    <n v="0"/>
    <n v="0"/>
    <n v="0"/>
    <m/>
    <m/>
    <n v="0"/>
    <m/>
    <m/>
    <m/>
    <m/>
    <m/>
    <n v="0"/>
    <n v="0"/>
    <n v="0"/>
    <n v="0"/>
    <n v="0"/>
    <n v="412345"/>
    <n v="0"/>
    <n v="0"/>
    <n v="0"/>
    <n v="0"/>
    <m/>
    <m/>
    <m/>
    <n v="0"/>
    <n v="0"/>
    <n v="0"/>
    <m/>
    <m/>
    <m/>
    <n v="0"/>
  </r>
  <r>
    <n v="900228989"/>
    <s v="CLINICA SANTA SOFIA DEL PACIFICO"/>
    <s v="FECS38865"/>
    <s v="900228989_FECS38865"/>
    <s v="FECS38865_"/>
    <d v="2024-09-05T00:00:00"/>
    <d v="2024-09-09T00:00:00"/>
    <n v="442016"/>
    <n v="442016"/>
    <m/>
    <s v="Factura pendiente en programacion de pago"/>
    <x v="7"/>
    <n v="0"/>
    <m/>
    <m/>
    <m/>
    <m/>
    <s v="Finalizada"/>
    <d v="2024-09-05T00:00:00"/>
    <d v="2024-09-09T00:00:00"/>
    <m/>
    <n v="442016"/>
    <n v="0"/>
    <n v="0"/>
    <n v="0"/>
    <m/>
    <m/>
    <n v="0"/>
    <m/>
    <m/>
    <m/>
    <m/>
    <m/>
    <n v="0"/>
    <n v="0"/>
    <n v="0"/>
    <n v="0"/>
    <n v="0"/>
    <n v="442016"/>
    <n v="0"/>
    <n v="0"/>
    <n v="0"/>
    <n v="0"/>
    <m/>
    <m/>
    <m/>
    <n v="0"/>
    <n v="0"/>
    <n v="0"/>
    <m/>
    <m/>
    <m/>
    <n v="0"/>
  </r>
  <r>
    <n v="900228989"/>
    <s v="CLINICA SANTA SOFIA DEL PACIFICO"/>
    <s v="FECS38436"/>
    <s v="900228989_FECS38436"/>
    <s v="FECS38436_"/>
    <d v="2024-09-02T00:00:00"/>
    <d v="2024-09-09T00:00:00"/>
    <n v="446763"/>
    <n v="446763"/>
    <m/>
    <s v="Factura pendiente en programacion de pago"/>
    <x v="7"/>
    <n v="437828"/>
    <n v="1222527867"/>
    <m/>
    <m/>
    <m/>
    <s v="Finalizada"/>
    <d v="2024-09-02T00:00:00"/>
    <d v="2024-09-09T00:00:00"/>
    <m/>
    <n v="446763"/>
    <n v="0"/>
    <n v="0"/>
    <n v="0"/>
    <m/>
    <m/>
    <n v="0"/>
    <m/>
    <m/>
    <m/>
    <m/>
    <m/>
    <n v="0"/>
    <n v="0"/>
    <n v="0"/>
    <n v="0"/>
    <n v="0"/>
    <n v="446763"/>
    <n v="0"/>
    <n v="0"/>
    <n v="0"/>
    <n v="0"/>
    <m/>
    <m/>
    <m/>
    <n v="0"/>
    <n v="0"/>
    <n v="0"/>
    <m/>
    <m/>
    <m/>
    <n v="0"/>
  </r>
  <r>
    <n v="900228989"/>
    <s v="CLINICA SANTA SOFIA DEL PACIFICO"/>
    <s v="FECS38582"/>
    <s v="900228989_FECS38582"/>
    <s v="FECS38582_"/>
    <d v="2024-09-03T00:00:00"/>
    <d v="2024-09-09T00:00:00"/>
    <n v="454398"/>
    <n v="454398"/>
    <m/>
    <s v="Factura pendiente en programacion de pago"/>
    <x v="7"/>
    <n v="445310"/>
    <n v="1222527896"/>
    <m/>
    <m/>
    <m/>
    <s v="Finalizada"/>
    <d v="2024-09-03T00:00:00"/>
    <d v="2024-09-09T00:00:00"/>
    <m/>
    <n v="454398"/>
    <n v="0"/>
    <n v="0"/>
    <n v="0"/>
    <m/>
    <m/>
    <n v="0"/>
    <m/>
    <m/>
    <m/>
    <m/>
    <m/>
    <n v="0"/>
    <n v="0"/>
    <n v="0"/>
    <n v="0"/>
    <n v="0"/>
    <n v="454398"/>
    <n v="0"/>
    <n v="0"/>
    <n v="0"/>
    <n v="0"/>
    <m/>
    <m/>
    <m/>
    <n v="0"/>
    <n v="0"/>
    <n v="0"/>
    <m/>
    <m/>
    <m/>
    <n v="0"/>
  </r>
  <r>
    <n v="900228989"/>
    <s v="CLINICA SANTA SOFIA DEL PACIFICO"/>
    <s v="FECS38194"/>
    <s v="900228989_FECS38194"/>
    <s v="FECS38194_"/>
    <d v="2024-08-31T00:00:00"/>
    <d v="2024-09-09T00:00:00"/>
    <n v="487181"/>
    <n v="487181"/>
    <m/>
    <s v="Factura pendiente en programacion de pago"/>
    <x v="7"/>
    <n v="477437"/>
    <n v="1222527832"/>
    <m/>
    <m/>
    <m/>
    <s v="Finalizada"/>
    <d v="2024-08-31T00:00:00"/>
    <d v="2024-09-09T00:00:00"/>
    <m/>
    <n v="487181"/>
    <n v="0"/>
    <n v="0"/>
    <n v="0"/>
    <m/>
    <m/>
    <n v="0"/>
    <m/>
    <m/>
    <m/>
    <m/>
    <m/>
    <n v="0"/>
    <n v="0"/>
    <n v="0"/>
    <n v="0"/>
    <n v="0"/>
    <n v="487181"/>
    <n v="0"/>
    <n v="0"/>
    <n v="0"/>
    <n v="0"/>
    <m/>
    <m/>
    <m/>
    <n v="0"/>
    <n v="0"/>
    <n v="0"/>
    <m/>
    <m/>
    <m/>
    <n v="0"/>
  </r>
  <r>
    <n v="900228989"/>
    <s v="CLINICA SANTA SOFIA DEL PACIFICO"/>
    <s v="FECS38459"/>
    <s v="900228989_FECS38459"/>
    <s v="FECS38459_"/>
    <d v="2024-09-02T00:00:00"/>
    <d v="2024-09-09T00:00:00"/>
    <n v="507774"/>
    <n v="507774"/>
    <m/>
    <s v="Factura pendiente en programacion de pago"/>
    <x v="7"/>
    <n v="497619"/>
    <n v="1222527869"/>
    <m/>
    <m/>
    <m/>
    <s v="Finalizada"/>
    <d v="2024-09-02T00:00:00"/>
    <d v="2024-09-09T00:00:00"/>
    <m/>
    <n v="507774"/>
    <n v="0"/>
    <n v="0"/>
    <n v="0"/>
    <m/>
    <m/>
    <n v="0"/>
    <m/>
    <m/>
    <m/>
    <m/>
    <m/>
    <n v="0"/>
    <n v="0"/>
    <n v="0"/>
    <n v="0"/>
    <n v="0"/>
    <n v="507774"/>
    <n v="0"/>
    <n v="0"/>
    <n v="0"/>
    <n v="0"/>
    <m/>
    <m/>
    <m/>
    <n v="0"/>
    <n v="0"/>
    <n v="0"/>
    <m/>
    <m/>
    <m/>
    <n v="0"/>
  </r>
  <r>
    <n v="900228989"/>
    <s v="CLINICA SANTA SOFIA DEL PACIFICO"/>
    <s v="FECS38877"/>
    <s v="900228989_FECS38877"/>
    <s v="FECS38877_"/>
    <d v="2024-09-06T00:00:00"/>
    <d v="2024-09-09T00:00:00"/>
    <n v="550328"/>
    <n v="550328"/>
    <m/>
    <s v="Factura pendiente en programacion de pago"/>
    <x v="7"/>
    <n v="539321"/>
    <n v="1222527948"/>
    <m/>
    <m/>
    <m/>
    <s v="Finalizada"/>
    <d v="2024-09-06T00:00:00"/>
    <d v="2024-09-09T00:00:00"/>
    <m/>
    <n v="550328"/>
    <n v="0"/>
    <n v="0"/>
    <n v="0"/>
    <m/>
    <m/>
    <n v="0"/>
    <m/>
    <m/>
    <m/>
    <m/>
    <m/>
    <n v="0"/>
    <n v="0"/>
    <n v="0"/>
    <n v="0"/>
    <n v="0"/>
    <n v="550328"/>
    <n v="0"/>
    <n v="0"/>
    <n v="0"/>
    <n v="0"/>
    <m/>
    <m/>
    <m/>
    <n v="0"/>
    <n v="0"/>
    <n v="0"/>
    <m/>
    <m/>
    <m/>
    <n v="0"/>
  </r>
  <r>
    <n v="900228989"/>
    <s v="CLINICA SANTA SOFIA DEL PACIFICO"/>
    <s v="FECS38863"/>
    <s v="900228989_FECS38863"/>
    <s v="FECS38863_"/>
    <d v="2024-09-05T00:00:00"/>
    <d v="2024-09-09T00:00:00"/>
    <n v="623158"/>
    <n v="623158"/>
    <m/>
    <s v="Factura pendiente en programacion de pago"/>
    <x v="7"/>
    <n v="610695"/>
    <n v="1222528473"/>
    <m/>
    <m/>
    <m/>
    <s v="Finalizada"/>
    <d v="2024-09-05T00:00:00"/>
    <d v="2024-09-09T00:00:00"/>
    <m/>
    <n v="623158"/>
    <n v="0"/>
    <n v="0"/>
    <n v="0"/>
    <m/>
    <m/>
    <n v="0"/>
    <m/>
    <m/>
    <m/>
    <m/>
    <m/>
    <n v="0"/>
    <n v="0"/>
    <n v="0"/>
    <n v="0"/>
    <n v="0"/>
    <n v="623158"/>
    <n v="0"/>
    <n v="0"/>
    <n v="0"/>
    <n v="0"/>
    <m/>
    <m/>
    <m/>
    <n v="0"/>
    <n v="0"/>
    <n v="0"/>
    <m/>
    <m/>
    <m/>
    <n v="0"/>
  </r>
  <r>
    <n v="900228989"/>
    <s v="CLINICA SANTA SOFIA DEL PACIFICO"/>
    <s v="FECS38587"/>
    <s v="900228989_FECS38587"/>
    <s v="FECS38587_"/>
    <d v="2024-09-03T00:00:00"/>
    <d v="2024-09-09T00:00:00"/>
    <n v="931501"/>
    <n v="931501"/>
    <m/>
    <s v="Factura pendiente en programacion de pago"/>
    <x v="7"/>
    <n v="912871"/>
    <n v="1222528469"/>
    <m/>
    <m/>
    <m/>
    <s v="Finalizada"/>
    <d v="2024-09-03T00:00:00"/>
    <d v="2024-09-09T00:00:00"/>
    <m/>
    <n v="931501"/>
    <n v="0"/>
    <n v="0"/>
    <n v="0"/>
    <m/>
    <m/>
    <n v="0"/>
    <m/>
    <m/>
    <m/>
    <m/>
    <m/>
    <n v="0"/>
    <n v="0"/>
    <n v="0"/>
    <n v="0"/>
    <n v="0"/>
    <n v="931501"/>
    <n v="0"/>
    <n v="0"/>
    <n v="0"/>
    <n v="0"/>
    <m/>
    <m/>
    <m/>
    <n v="0"/>
    <n v="0"/>
    <n v="0"/>
    <m/>
    <m/>
    <m/>
    <n v="0"/>
  </r>
  <r>
    <n v="900228989"/>
    <s v="CLINICA SANTA SOFIA DEL PACIFICO"/>
    <s v="FECS38472"/>
    <s v="900228989_FECS38472"/>
    <s v="FECS38472_"/>
    <d v="2024-09-02T00:00:00"/>
    <d v="2024-09-09T00:00:00"/>
    <n v="951047"/>
    <n v="951047"/>
    <m/>
    <s v="Factura pendiente en programacion de pago"/>
    <x v="7"/>
    <n v="0"/>
    <m/>
    <m/>
    <m/>
    <m/>
    <s v="Finalizada"/>
    <d v="2024-09-02T00:00:00"/>
    <d v="2024-09-09T00:00:00"/>
    <m/>
    <n v="951047"/>
    <n v="0"/>
    <n v="0"/>
    <n v="0"/>
    <m/>
    <m/>
    <n v="0"/>
    <m/>
    <m/>
    <m/>
    <m/>
    <m/>
    <n v="0"/>
    <n v="0"/>
    <n v="0"/>
    <n v="0"/>
    <n v="0"/>
    <n v="951047"/>
    <n v="0"/>
    <n v="0"/>
    <n v="0"/>
    <n v="0"/>
    <m/>
    <m/>
    <m/>
    <n v="0"/>
    <n v="0"/>
    <n v="0"/>
    <m/>
    <m/>
    <m/>
    <n v="0"/>
  </r>
  <r>
    <n v="900228989"/>
    <s v="CLINICA SANTA SOFIA DEL PACIFICO"/>
    <s v="FECS38967"/>
    <s v="900228989_FECS38967"/>
    <s v="FECS38967_"/>
    <d v="2024-09-06T00:00:00"/>
    <d v="2024-09-09T00:00:00"/>
    <n v="2730026"/>
    <n v="2730026"/>
    <m/>
    <s v="Factura pendiente en programacion de pago"/>
    <x v="7"/>
    <n v="2675425"/>
    <n v="1222527957"/>
    <m/>
    <m/>
    <m/>
    <s v="Finalizada"/>
    <d v="2024-09-06T00:00:00"/>
    <d v="2024-09-09T00:00:00"/>
    <m/>
    <n v="2730026"/>
    <n v="0"/>
    <n v="0"/>
    <n v="0"/>
    <m/>
    <m/>
    <n v="0"/>
    <m/>
    <m/>
    <m/>
    <m/>
    <m/>
    <n v="0"/>
    <n v="0"/>
    <n v="0"/>
    <n v="0"/>
    <n v="0"/>
    <n v="2730026"/>
    <n v="0"/>
    <n v="0"/>
    <n v="0"/>
    <n v="0"/>
    <m/>
    <m/>
    <m/>
    <n v="0"/>
    <n v="0"/>
    <n v="0"/>
    <m/>
    <m/>
    <m/>
    <n v="0"/>
  </r>
  <r>
    <n v="900228989"/>
    <s v="CLINICA SANTA SOFIA DEL PACIFICO"/>
    <s v="FECS38783"/>
    <s v="900228989_FECS38783"/>
    <s v="FECS38783_"/>
    <d v="2024-09-05T00:00:00"/>
    <d v="2024-09-09T00:00:00"/>
    <n v="84636"/>
    <n v="84636"/>
    <m/>
    <s v="Factura pendiente en programacion de pago"/>
    <x v="7"/>
    <n v="84636"/>
    <n v="136812509"/>
    <m/>
    <m/>
    <m/>
    <s v="Finalizada"/>
    <d v="2024-09-05T00:00:00"/>
    <d v="2024-09-09T00:00:00"/>
    <m/>
    <n v="84636"/>
    <n v="0"/>
    <n v="0"/>
    <n v="0"/>
    <m/>
    <m/>
    <n v="0"/>
    <m/>
    <m/>
    <m/>
    <m/>
    <m/>
    <n v="0"/>
    <n v="0"/>
    <n v="0"/>
    <n v="0"/>
    <n v="0"/>
    <n v="84636"/>
    <n v="0"/>
    <n v="0"/>
    <n v="0"/>
    <n v="0"/>
    <m/>
    <m/>
    <m/>
    <n v="0"/>
    <n v="0"/>
    <n v="0"/>
    <m/>
    <m/>
    <m/>
    <n v="0"/>
  </r>
  <r>
    <n v="900228989"/>
    <s v="CLINICA SANTA SOFIA DEL PACIFICO"/>
    <s v="FECS39206"/>
    <s v="900228989_FECS39206"/>
    <s v="FECS39206_"/>
    <d v="2024-09-09T00:00:00"/>
    <d v="2024-10-03T00:00:00"/>
    <n v="1080852"/>
    <n v="893952"/>
    <m/>
    <s v="Factura pendiente en programacion de pago"/>
    <x v="7"/>
    <n v="872335"/>
    <n v="1222528202"/>
    <m/>
    <m/>
    <m/>
    <s v="Finalizada"/>
    <d v="2024-09-09T00:00:00"/>
    <d v="2024-10-03T00:00:00"/>
    <m/>
    <n v="1080852"/>
    <n v="0"/>
    <n v="0"/>
    <n v="0"/>
    <m/>
    <m/>
    <n v="0"/>
    <m/>
    <m/>
    <m/>
    <m/>
    <m/>
    <n v="0"/>
    <n v="0"/>
    <n v="0"/>
    <n v="0"/>
    <n v="0"/>
    <n v="893952"/>
    <n v="0"/>
    <n v="0"/>
    <n v="0"/>
    <n v="0"/>
    <m/>
    <m/>
    <m/>
    <n v="0"/>
    <n v="0"/>
    <n v="0"/>
    <m/>
    <m/>
    <m/>
    <n v="0"/>
  </r>
  <r>
    <n v="900228989"/>
    <s v="CLINICA SANTA SOFIA DEL PACIFICO"/>
    <s v="FECS39182"/>
    <s v="900228989_FECS39182"/>
    <s v="FECS39182_"/>
    <d v="2024-09-09T00:00:00"/>
    <d v="2024-10-03T00:00:00"/>
    <n v="1586213"/>
    <n v="1336213"/>
    <m/>
    <s v="Factura pendiente en programacion de pago"/>
    <x v="7"/>
    <n v="1304489"/>
    <n v="1222528326"/>
    <m/>
    <m/>
    <m/>
    <s v="Finalizada"/>
    <d v="2024-09-09T00:00:00"/>
    <d v="2024-10-03T00:00:00"/>
    <m/>
    <n v="1586213"/>
    <n v="0"/>
    <n v="0"/>
    <n v="0"/>
    <m/>
    <m/>
    <n v="0"/>
    <m/>
    <m/>
    <m/>
    <m/>
    <m/>
    <n v="0"/>
    <n v="0"/>
    <n v="0"/>
    <n v="0"/>
    <n v="0"/>
    <n v="1336213"/>
    <n v="0"/>
    <n v="0"/>
    <n v="0"/>
    <n v="0"/>
    <m/>
    <m/>
    <m/>
    <n v="0"/>
    <n v="0"/>
    <n v="0"/>
    <m/>
    <m/>
    <m/>
    <n v="0"/>
  </r>
  <r>
    <n v="900228989"/>
    <s v="CLINICA SANTA SOFIA DEL PACIFICO"/>
    <s v="FECS40825"/>
    <s v="900228989_FECS40825"/>
    <s v="FECS40825_"/>
    <d v="2024-09-25T00:00:00"/>
    <d v="2024-10-03T00:00:00"/>
    <n v="2259574"/>
    <n v="2259574"/>
    <m/>
    <s v="Factura pendiente en programacion de pago"/>
    <x v="7"/>
    <n v="2214383"/>
    <n v="1222528344"/>
    <m/>
    <m/>
    <m/>
    <s v="Finalizada"/>
    <d v="2024-09-25T00:00:00"/>
    <d v="2024-10-03T00:00:00"/>
    <m/>
    <n v="2259574"/>
    <n v="0"/>
    <n v="0"/>
    <n v="0"/>
    <m/>
    <m/>
    <n v="0"/>
    <m/>
    <m/>
    <m/>
    <m/>
    <m/>
    <n v="0"/>
    <n v="0"/>
    <n v="0"/>
    <n v="0"/>
    <n v="0"/>
    <n v="2259574"/>
    <n v="0"/>
    <n v="0"/>
    <n v="0"/>
    <n v="0"/>
    <m/>
    <m/>
    <m/>
    <n v="0"/>
    <n v="0"/>
    <n v="0"/>
    <m/>
    <m/>
    <m/>
    <n v="0"/>
  </r>
  <r>
    <n v="900228989"/>
    <s v="CLINICA SANTA SOFIA DEL PACIFICO"/>
    <s v="FECS39052"/>
    <s v="900228989_FECS39052"/>
    <s v="FECS39052_"/>
    <d v="2024-09-07T00:00:00"/>
    <d v="2024-10-03T00:00:00"/>
    <n v="3002778"/>
    <n v="2665078"/>
    <m/>
    <s v="Factura pendiente en programacion de pago"/>
    <x v="7"/>
    <n v="2605022"/>
    <n v="1222529668"/>
    <m/>
    <m/>
    <m/>
    <s v="Finalizada"/>
    <d v="2024-09-07T00:00:00"/>
    <d v="2024-10-03T00:00:00"/>
    <m/>
    <n v="3002778"/>
    <n v="0"/>
    <n v="0"/>
    <n v="0"/>
    <m/>
    <m/>
    <n v="0"/>
    <m/>
    <m/>
    <m/>
    <m/>
    <m/>
    <n v="0"/>
    <n v="0"/>
    <n v="0"/>
    <n v="0"/>
    <n v="0"/>
    <n v="2665078"/>
    <n v="0"/>
    <n v="0"/>
    <n v="0"/>
    <n v="0"/>
    <m/>
    <m/>
    <m/>
    <n v="0"/>
    <n v="0"/>
    <n v="0"/>
    <m/>
    <m/>
    <m/>
    <n v="0"/>
  </r>
  <r>
    <n v="900228989"/>
    <s v="CLINICA SANTA SOFIA DEL PACIFICO"/>
    <s v="FECS39185"/>
    <s v="900228989_FECS39185"/>
    <s v="FECS39185_"/>
    <d v="2024-09-09T00:00:00"/>
    <d v="2024-10-03T00:00:00"/>
    <n v="3440364"/>
    <n v="3440364"/>
    <m/>
    <s v="Factura pendiente en programacion de pago"/>
    <x v="7"/>
    <n v="3371557"/>
    <n v="1222529673"/>
    <m/>
    <m/>
    <m/>
    <s v="Finalizada"/>
    <d v="2024-09-09T00:00:00"/>
    <d v="2024-10-03T00:00:00"/>
    <m/>
    <n v="3440364"/>
    <n v="0"/>
    <n v="0"/>
    <n v="0"/>
    <m/>
    <m/>
    <n v="0"/>
    <m/>
    <m/>
    <m/>
    <m/>
    <m/>
    <n v="0"/>
    <n v="0"/>
    <n v="0"/>
    <n v="0"/>
    <n v="0"/>
    <n v="3440364"/>
    <n v="0"/>
    <n v="0"/>
    <n v="0"/>
    <n v="0"/>
    <m/>
    <m/>
    <m/>
    <n v="0"/>
    <n v="0"/>
    <n v="0"/>
    <m/>
    <m/>
    <m/>
    <n v="0"/>
  </r>
  <r>
    <n v="900228989"/>
    <s v="CLINICA SANTA SOFIA DEL PACIFICO"/>
    <s v="FECS39345"/>
    <s v="900228989_FECS39345"/>
    <s v="FECS39345_"/>
    <d v="2024-09-10T00:00:00"/>
    <d v="2024-10-03T00:00:00"/>
    <n v="3869510"/>
    <n v="3531810"/>
    <m/>
    <s v="Factura pendiente en programacion de pago"/>
    <x v="7"/>
    <n v="3454420"/>
    <n v="1222529676"/>
    <m/>
    <m/>
    <m/>
    <s v="Finalizada"/>
    <d v="2024-09-10T00:00:00"/>
    <d v="2024-10-03T00:00:00"/>
    <m/>
    <n v="3869510"/>
    <n v="0"/>
    <n v="0"/>
    <n v="0"/>
    <m/>
    <m/>
    <n v="0"/>
    <m/>
    <m/>
    <m/>
    <m/>
    <m/>
    <n v="0"/>
    <n v="0"/>
    <n v="0"/>
    <n v="0"/>
    <n v="0"/>
    <n v="3531810"/>
    <n v="0"/>
    <n v="0"/>
    <n v="0"/>
    <n v="0"/>
    <m/>
    <m/>
    <m/>
    <n v="0"/>
    <n v="0"/>
    <n v="0"/>
    <m/>
    <m/>
    <m/>
    <n v="0"/>
  </r>
  <r>
    <n v="900228989"/>
    <s v="CLINICA SANTA SOFIA DEL PACIFICO"/>
    <s v="FECS40916"/>
    <s v="900228989_FECS40916"/>
    <s v="FECS40916_"/>
    <d v="2024-09-26T00:00:00"/>
    <d v="2024-10-03T00:00:00"/>
    <n v="65120"/>
    <n v="65120"/>
    <m/>
    <s v="Factura pendiente en programacion de pago"/>
    <x v="7"/>
    <n v="65120"/>
    <n v="1222528845"/>
    <m/>
    <m/>
    <m/>
    <s v="Finalizada"/>
    <d v="2024-09-26T00:00:00"/>
    <d v="2024-10-03T00:00:00"/>
    <m/>
    <n v="65120"/>
    <n v="0"/>
    <n v="0"/>
    <n v="0"/>
    <m/>
    <m/>
    <n v="0"/>
    <m/>
    <m/>
    <m/>
    <m/>
    <m/>
    <n v="0"/>
    <n v="0"/>
    <n v="0"/>
    <n v="0"/>
    <n v="0"/>
    <n v="65120"/>
    <n v="0"/>
    <n v="0"/>
    <n v="0"/>
    <n v="0"/>
    <m/>
    <m/>
    <m/>
    <n v="0"/>
    <n v="0"/>
    <n v="0"/>
    <m/>
    <m/>
    <m/>
    <n v="0"/>
  </r>
  <r>
    <n v="900228989"/>
    <s v="CLINICA SANTA SOFIA DEL PACIFICO"/>
    <s v="FECS39210"/>
    <s v="900228989_FECS39210"/>
    <s v="FECS39210_"/>
    <d v="2024-09-09T00:00:00"/>
    <d v="2024-10-03T00:00:00"/>
    <n v="82847"/>
    <n v="82847"/>
    <m/>
    <s v="Factura pendiente en programacion de pago"/>
    <x v="7"/>
    <n v="82847"/>
    <n v="1222528742"/>
    <m/>
    <m/>
    <m/>
    <s v="Finalizada"/>
    <d v="2024-09-09T00:00:00"/>
    <d v="2024-10-03T00:00:00"/>
    <m/>
    <n v="82847"/>
    <n v="0"/>
    <n v="0"/>
    <n v="0"/>
    <m/>
    <m/>
    <n v="0"/>
    <m/>
    <m/>
    <m/>
    <m/>
    <m/>
    <n v="0"/>
    <n v="0"/>
    <n v="0"/>
    <n v="0"/>
    <n v="0"/>
    <n v="82847"/>
    <n v="0"/>
    <n v="0"/>
    <n v="0"/>
    <n v="0"/>
    <m/>
    <m/>
    <m/>
    <n v="0"/>
    <n v="0"/>
    <n v="0"/>
    <m/>
    <m/>
    <m/>
    <n v="0"/>
  </r>
  <r>
    <n v="900228989"/>
    <s v="CLINICA SANTA SOFIA DEL PACIFICO"/>
    <s v="FECS39340"/>
    <s v="900228989_FECS39340"/>
    <s v="FECS39340_"/>
    <d v="2024-09-10T00:00:00"/>
    <d v="2024-10-03T00:00:00"/>
    <n v="84636"/>
    <n v="84636"/>
    <m/>
    <s v="Factura pendiente en programacion de pago"/>
    <x v="7"/>
    <n v="0"/>
    <m/>
    <m/>
    <m/>
    <m/>
    <s v="Finalizada"/>
    <d v="2024-09-10T00:00:00"/>
    <d v="2024-10-03T00:00:00"/>
    <m/>
    <n v="84636"/>
    <n v="0"/>
    <n v="0"/>
    <n v="0"/>
    <m/>
    <m/>
    <n v="0"/>
    <m/>
    <m/>
    <m/>
    <m/>
    <m/>
    <n v="0"/>
    <n v="0"/>
    <n v="0"/>
    <n v="0"/>
    <n v="0"/>
    <n v="84636"/>
    <n v="0"/>
    <n v="0"/>
    <n v="0"/>
    <n v="0"/>
    <m/>
    <m/>
    <m/>
    <n v="0"/>
    <n v="0"/>
    <n v="0"/>
    <m/>
    <m/>
    <m/>
    <n v="0"/>
  </r>
  <r>
    <n v="900228989"/>
    <s v="CLINICA SANTA SOFIA DEL PACIFICO"/>
    <s v="FECS39500"/>
    <s v="900228989_FECS39500"/>
    <s v="FECS39500_"/>
    <d v="2024-09-11T00:00:00"/>
    <d v="2024-10-03T00:00:00"/>
    <n v="84636"/>
    <n v="84636"/>
    <m/>
    <s v="Factura pendiente en programacion de pago"/>
    <x v="7"/>
    <n v="84636"/>
    <n v="1222536064"/>
    <m/>
    <m/>
    <m/>
    <s v="Finalizada"/>
    <d v="2024-09-11T00:00:00"/>
    <d v="2024-10-03T00:00:00"/>
    <m/>
    <n v="84636"/>
    <n v="0"/>
    <n v="0"/>
    <n v="0"/>
    <m/>
    <m/>
    <n v="0"/>
    <m/>
    <m/>
    <m/>
    <m/>
    <m/>
    <n v="0"/>
    <n v="0"/>
    <n v="0"/>
    <n v="0"/>
    <n v="0"/>
    <n v="84636"/>
    <n v="0"/>
    <n v="0"/>
    <n v="0"/>
    <n v="0"/>
    <m/>
    <m/>
    <m/>
    <n v="0"/>
    <n v="0"/>
    <n v="0"/>
    <m/>
    <m/>
    <m/>
    <n v="0"/>
  </r>
  <r>
    <n v="900228989"/>
    <s v="CLINICA SANTA SOFIA DEL PACIFICO"/>
    <s v="FECS40457"/>
    <s v="900228989_FECS40457"/>
    <s v="FECS40457_"/>
    <d v="2024-09-22T00:00:00"/>
    <d v="2024-10-03T00:00:00"/>
    <n v="84636"/>
    <n v="84636"/>
    <m/>
    <s v="Factura pendiente en programacion de pago"/>
    <x v="7"/>
    <n v="84636"/>
    <n v="1222528820"/>
    <m/>
    <m/>
    <m/>
    <s v="Finalizada"/>
    <d v="2024-09-22T00:00:00"/>
    <d v="2024-10-03T00:00:00"/>
    <m/>
    <n v="84636"/>
    <n v="0"/>
    <n v="0"/>
    <n v="0"/>
    <m/>
    <m/>
    <n v="0"/>
    <m/>
    <m/>
    <m/>
    <m/>
    <m/>
    <n v="0"/>
    <n v="0"/>
    <n v="0"/>
    <n v="0"/>
    <n v="0"/>
    <n v="84636"/>
    <n v="0"/>
    <n v="0"/>
    <n v="0"/>
    <n v="0"/>
    <m/>
    <m/>
    <m/>
    <n v="0"/>
    <n v="0"/>
    <n v="0"/>
    <m/>
    <m/>
    <m/>
    <n v="0"/>
  </r>
  <r>
    <n v="900228989"/>
    <s v="CLINICA SANTA SOFIA DEL PACIFICO"/>
    <s v="FECS40929"/>
    <s v="900228989_FECS40929"/>
    <s v="FECS40929_"/>
    <d v="2024-09-26T00:00:00"/>
    <d v="2024-10-03T00:00:00"/>
    <n v="131721"/>
    <n v="131721"/>
    <m/>
    <s v="Factura pendiente en programacion de pago"/>
    <x v="7"/>
    <n v="131721"/>
    <n v="1222528846"/>
    <m/>
    <m/>
    <m/>
    <s v="Finalizada"/>
    <d v="2024-09-26T00:00:00"/>
    <d v="2024-10-03T00:00:00"/>
    <m/>
    <n v="131721"/>
    <n v="0"/>
    <n v="0"/>
    <n v="0"/>
    <m/>
    <m/>
    <n v="0"/>
    <m/>
    <m/>
    <m/>
    <m/>
    <m/>
    <n v="0"/>
    <n v="0"/>
    <n v="0"/>
    <n v="0"/>
    <n v="0"/>
    <n v="131721"/>
    <n v="0"/>
    <n v="0"/>
    <n v="0"/>
    <n v="0"/>
    <m/>
    <m/>
    <m/>
    <n v="0"/>
    <n v="0"/>
    <n v="0"/>
    <m/>
    <m/>
    <m/>
    <n v="0"/>
  </r>
  <r>
    <n v="900228989"/>
    <s v="CLINICA SANTA SOFIA DEL PACIFICO"/>
    <s v="FECS39072"/>
    <s v="900228989_FECS39072"/>
    <s v="FECS39072_"/>
    <d v="2024-09-08T00:00:00"/>
    <d v="2024-10-03T00:00:00"/>
    <n v="133638"/>
    <n v="133638"/>
    <m/>
    <s v="Factura pendiente en programacion de pago"/>
    <x v="7"/>
    <n v="133638"/>
    <n v="1222528741"/>
    <m/>
    <m/>
    <m/>
    <s v="Finalizada"/>
    <d v="2024-09-08T00:00:00"/>
    <d v="2024-10-03T00:00:00"/>
    <m/>
    <n v="133638"/>
    <n v="0"/>
    <n v="0"/>
    <n v="0"/>
    <m/>
    <m/>
    <n v="0"/>
    <m/>
    <m/>
    <m/>
    <m/>
    <m/>
    <n v="0"/>
    <n v="0"/>
    <n v="0"/>
    <n v="0"/>
    <n v="0"/>
    <n v="133638"/>
    <n v="0"/>
    <n v="0"/>
    <n v="0"/>
    <n v="0"/>
    <m/>
    <m/>
    <m/>
    <n v="0"/>
    <n v="0"/>
    <n v="0"/>
    <m/>
    <m/>
    <m/>
    <n v="0"/>
  </r>
  <r>
    <n v="900228989"/>
    <s v="CLINICA SANTA SOFIA DEL PACIFICO"/>
    <s v="FECS40000"/>
    <s v="900228989_FECS40000"/>
    <s v="FECS40000_"/>
    <d v="2024-09-16T00:00:00"/>
    <d v="2024-10-03T00:00:00"/>
    <n v="136064"/>
    <n v="136064"/>
    <m/>
    <s v="Factura pendiente en programacion de pago"/>
    <x v="7"/>
    <n v="136064"/>
    <n v="1222528780"/>
    <m/>
    <m/>
    <m/>
    <s v="Finalizada"/>
    <d v="2024-09-16T00:00:00"/>
    <d v="2024-10-03T00:00:00"/>
    <m/>
    <n v="136064"/>
    <n v="0"/>
    <n v="0"/>
    <n v="0"/>
    <m/>
    <m/>
    <n v="0"/>
    <m/>
    <m/>
    <m/>
    <m/>
    <m/>
    <n v="0"/>
    <n v="0"/>
    <n v="0"/>
    <n v="0"/>
    <n v="0"/>
    <n v="136064"/>
    <n v="0"/>
    <n v="0"/>
    <n v="0"/>
    <n v="0"/>
    <m/>
    <m/>
    <m/>
    <n v="0"/>
    <n v="0"/>
    <n v="0"/>
    <m/>
    <m/>
    <m/>
    <n v="0"/>
  </r>
  <r>
    <n v="900228989"/>
    <s v="CLINICA SANTA SOFIA DEL PACIFICO"/>
    <s v="FECS39803"/>
    <s v="900228989_FECS39803"/>
    <s v="FECS39803_"/>
    <d v="2024-09-14T00:00:00"/>
    <d v="2024-10-03T00:00:00"/>
    <n v="137805"/>
    <n v="137805"/>
    <m/>
    <s v="Factura pendiente en programacion de pago"/>
    <x v="7"/>
    <n v="137805"/>
    <n v="1222528768"/>
    <m/>
    <m/>
    <m/>
    <s v="Finalizada"/>
    <d v="2024-09-14T00:00:00"/>
    <d v="2024-10-03T00:00:00"/>
    <m/>
    <n v="137805"/>
    <n v="0"/>
    <n v="0"/>
    <n v="0"/>
    <m/>
    <m/>
    <n v="0"/>
    <m/>
    <m/>
    <m/>
    <m/>
    <m/>
    <n v="0"/>
    <n v="0"/>
    <n v="0"/>
    <n v="0"/>
    <n v="0"/>
    <n v="137805"/>
    <n v="0"/>
    <n v="0"/>
    <n v="0"/>
    <n v="0"/>
    <m/>
    <m/>
    <m/>
    <n v="0"/>
    <n v="0"/>
    <n v="0"/>
    <m/>
    <m/>
    <m/>
    <n v="0"/>
  </r>
  <r>
    <n v="900228989"/>
    <s v="CLINICA SANTA SOFIA DEL PACIFICO"/>
    <s v="FECS40217"/>
    <s v="900228989_FECS40217"/>
    <s v="FECS40217_"/>
    <d v="2024-09-20T00:00:00"/>
    <d v="2024-10-03T00:00:00"/>
    <n v="142689"/>
    <n v="142689"/>
    <m/>
    <s v="Factura pendiente en programacion de pago"/>
    <x v="7"/>
    <n v="142689"/>
    <n v="1222528814"/>
    <m/>
    <m/>
    <m/>
    <s v="Finalizada"/>
    <d v="2024-09-20T00:00:00"/>
    <d v="2024-10-03T00:00:00"/>
    <m/>
    <n v="142689"/>
    <n v="0"/>
    <n v="0"/>
    <n v="0"/>
    <m/>
    <m/>
    <n v="0"/>
    <m/>
    <m/>
    <m/>
    <m/>
    <m/>
    <n v="0"/>
    <n v="0"/>
    <n v="0"/>
    <n v="0"/>
    <n v="0"/>
    <n v="142689"/>
    <n v="0"/>
    <n v="0"/>
    <n v="0"/>
    <n v="0"/>
    <m/>
    <m/>
    <m/>
    <n v="0"/>
    <n v="0"/>
    <n v="0"/>
    <m/>
    <m/>
    <m/>
    <n v="0"/>
  </r>
  <r>
    <n v="900228989"/>
    <s v="CLINICA SANTA SOFIA DEL PACIFICO"/>
    <s v="FECS40456"/>
    <s v="900228989_FECS40456"/>
    <s v="FECS40456_"/>
    <d v="2024-09-22T00:00:00"/>
    <d v="2024-10-03T00:00:00"/>
    <n v="151438"/>
    <n v="151438"/>
    <m/>
    <s v="Factura pendiente en programacion de pago"/>
    <x v="7"/>
    <n v="151438"/>
    <n v="1222530650"/>
    <m/>
    <m/>
    <m/>
    <s v="Finalizada"/>
    <d v="2024-09-22T00:00:00"/>
    <d v="2024-10-03T00:00:00"/>
    <m/>
    <n v="151438"/>
    <n v="0"/>
    <n v="0"/>
    <n v="0"/>
    <m/>
    <m/>
    <n v="0"/>
    <m/>
    <m/>
    <m/>
    <m/>
    <m/>
    <n v="0"/>
    <n v="0"/>
    <n v="0"/>
    <n v="0"/>
    <n v="0"/>
    <n v="151438"/>
    <n v="0"/>
    <n v="0"/>
    <n v="0"/>
    <n v="0"/>
    <m/>
    <m/>
    <m/>
    <n v="0"/>
    <n v="0"/>
    <n v="0"/>
    <m/>
    <m/>
    <m/>
    <n v="0"/>
  </r>
  <r>
    <n v="900228989"/>
    <s v="CLINICA SANTA SOFIA DEL PACIFICO"/>
    <s v="FECS40937"/>
    <s v="900228989_FECS40937"/>
    <s v="FECS40937_"/>
    <d v="2024-09-26T00:00:00"/>
    <d v="2024-10-03T00:00:00"/>
    <n v="154130"/>
    <n v="154130"/>
    <m/>
    <s v="Factura pendiente en programacion de pago"/>
    <x v="7"/>
    <n v="154130"/>
    <n v="1222530709"/>
    <m/>
    <m/>
    <m/>
    <s v="Finalizada"/>
    <d v="2024-09-26T00:00:00"/>
    <d v="2024-10-03T00:00:00"/>
    <m/>
    <n v="154130"/>
    <n v="0"/>
    <n v="0"/>
    <n v="0"/>
    <m/>
    <m/>
    <n v="0"/>
    <m/>
    <m/>
    <m/>
    <m/>
    <m/>
    <n v="0"/>
    <n v="0"/>
    <n v="0"/>
    <n v="0"/>
    <n v="0"/>
    <n v="154130"/>
    <n v="0"/>
    <n v="0"/>
    <n v="0"/>
    <n v="0"/>
    <m/>
    <m/>
    <m/>
    <n v="0"/>
    <n v="0"/>
    <n v="0"/>
    <m/>
    <m/>
    <m/>
    <n v="0"/>
  </r>
  <r>
    <n v="900228989"/>
    <s v="CLINICA SANTA SOFIA DEL PACIFICO"/>
    <s v="FECS40022"/>
    <s v="900228989_FECS40022"/>
    <s v="FECS40022_"/>
    <d v="2024-09-16T00:00:00"/>
    <d v="2024-10-03T00:00:00"/>
    <n v="157760"/>
    <n v="157760"/>
    <m/>
    <s v="Factura pendiente en programacion de pago"/>
    <x v="7"/>
    <n v="157760"/>
    <n v="1222530551"/>
    <m/>
    <m/>
    <m/>
    <s v="Finalizada"/>
    <d v="2024-09-16T00:00:00"/>
    <d v="2024-10-03T00:00:00"/>
    <m/>
    <n v="157760"/>
    <n v="0"/>
    <n v="0"/>
    <n v="0"/>
    <m/>
    <m/>
    <n v="0"/>
    <m/>
    <m/>
    <m/>
    <m/>
    <m/>
    <n v="0"/>
    <n v="0"/>
    <n v="0"/>
    <n v="0"/>
    <n v="0"/>
    <n v="157760"/>
    <n v="0"/>
    <n v="0"/>
    <n v="0"/>
    <n v="0"/>
    <m/>
    <m/>
    <m/>
    <n v="0"/>
    <n v="0"/>
    <n v="0"/>
    <m/>
    <m/>
    <m/>
    <n v="0"/>
  </r>
  <r>
    <n v="900228989"/>
    <s v="CLINICA SANTA SOFIA DEL PACIFICO"/>
    <s v="FECS39269"/>
    <s v="900228989_FECS39269"/>
    <s v="FECS39269_"/>
    <d v="2024-09-10T00:00:00"/>
    <d v="2024-10-03T00:00:00"/>
    <n v="158080"/>
    <n v="158080"/>
    <m/>
    <s v="Factura pendiente en programacion de pago"/>
    <x v="7"/>
    <n v="158080"/>
    <n v="1222530421"/>
    <m/>
    <m/>
    <m/>
    <s v="Finalizada"/>
    <d v="2024-09-10T00:00:00"/>
    <d v="2024-10-03T00:00:00"/>
    <m/>
    <n v="158080"/>
    <n v="0"/>
    <n v="0"/>
    <n v="0"/>
    <m/>
    <m/>
    <n v="0"/>
    <m/>
    <m/>
    <m/>
    <m/>
    <m/>
    <n v="0"/>
    <n v="0"/>
    <n v="0"/>
    <n v="0"/>
    <n v="0"/>
    <n v="158080"/>
    <n v="0"/>
    <n v="0"/>
    <n v="0"/>
    <n v="0"/>
    <m/>
    <m/>
    <m/>
    <n v="0"/>
    <n v="0"/>
    <n v="0"/>
    <m/>
    <m/>
    <m/>
    <n v="0"/>
  </r>
  <r>
    <n v="900228989"/>
    <s v="CLINICA SANTA SOFIA DEL PACIFICO"/>
    <s v="FECS40442"/>
    <s v="900228989_FECS40442"/>
    <s v="FECS40442_"/>
    <d v="2024-09-21T00:00:00"/>
    <d v="2024-10-03T00:00:00"/>
    <n v="158080"/>
    <n v="158080"/>
    <m/>
    <s v="Factura pendiente en programacion de pago"/>
    <x v="7"/>
    <n v="158080"/>
    <n v="1222530643"/>
    <m/>
    <m/>
    <m/>
    <s v="Finalizada"/>
    <d v="2024-09-21T00:00:00"/>
    <d v="2024-10-03T00:00:00"/>
    <m/>
    <n v="158080"/>
    <n v="0"/>
    <n v="0"/>
    <n v="0"/>
    <m/>
    <m/>
    <n v="0"/>
    <m/>
    <m/>
    <m/>
    <m/>
    <m/>
    <n v="0"/>
    <n v="0"/>
    <n v="0"/>
    <n v="0"/>
    <n v="0"/>
    <n v="158080"/>
    <n v="0"/>
    <n v="0"/>
    <n v="0"/>
    <n v="0"/>
    <m/>
    <m/>
    <m/>
    <n v="0"/>
    <n v="0"/>
    <n v="0"/>
    <m/>
    <m/>
    <m/>
    <n v="0"/>
  </r>
  <r>
    <n v="900228989"/>
    <s v="CLINICA SANTA SOFIA DEL PACIFICO"/>
    <s v="FECS40889"/>
    <s v="900228989_FECS40889"/>
    <s v="FECS40889_"/>
    <d v="2024-09-25T00:00:00"/>
    <d v="2024-10-03T00:00:00"/>
    <n v="175570"/>
    <n v="175570"/>
    <m/>
    <s v="Factura pendiente en programacion de pago"/>
    <x v="7"/>
    <n v="175570"/>
    <n v="1222530704"/>
    <m/>
    <m/>
    <m/>
    <s v="Finalizada"/>
    <d v="2024-09-25T00:00:00"/>
    <d v="2024-10-03T00:00:00"/>
    <m/>
    <n v="175570"/>
    <n v="0"/>
    <n v="0"/>
    <n v="0"/>
    <m/>
    <m/>
    <n v="0"/>
    <m/>
    <m/>
    <m/>
    <m/>
    <m/>
    <n v="0"/>
    <n v="0"/>
    <n v="0"/>
    <n v="0"/>
    <n v="0"/>
    <n v="175570"/>
    <n v="0"/>
    <n v="0"/>
    <n v="0"/>
    <n v="0"/>
    <m/>
    <m/>
    <m/>
    <n v="0"/>
    <n v="0"/>
    <n v="0"/>
    <m/>
    <m/>
    <m/>
    <n v="0"/>
  </r>
  <r>
    <n v="900228989"/>
    <s v="CLINICA SANTA SOFIA DEL PACIFICO"/>
    <s v="FECS39279"/>
    <s v="900228989_FECS39279"/>
    <s v="FECS39279_"/>
    <d v="2024-09-10T00:00:00"/>
    <d v="2024-10-03T00:00:00"/>
    <n v="179636"/>
    <n v="179636"/>
    <m/>
    <s v="Factura pendiente en programacion de pago"/>
    <x v="7"/>
    <n v="179636"/>
    <n v="1222531664"/>
    <m/>
    <m/>
    <m/>
    <s v="Finalizada"/>
    <d v="2024-09-10T00:00:00"/>
    <d v="2024-10-03T00:00:00"/>
    <m/>
    <n v="179636"/>
    <n v="0"/>
    <n v="0"/>
    <n v="0"/>
    <m/>
    <m/>
    <n v="0"/>
    <m/>
    <m/>
    <m/>
    <m/>
    <m/>
    <n v="0"/>
    <n v="0"/>
    <n v="0"/>
    <n v="0"/>
    <n v="0"/>
    <n v="179636"/>
    <n v="0"/>
    <n v="0"/>
    <n v="0"/>
    <n v="0"/>
    <m/>
    <m/>
    <m/>
    <n v="0"/>
    <n v="0"/>
    <n v="0"/>
    <m/>
    <m/>
    <m/>
    <n v="0"/>
  </r>
  <r>
    <n v="900228989"/>
    <s v="CLINICA SANTA SOFIA DEL PACIFICO"/>
    <s v="FECS37953"/>
    <s v="900228989_FECS37953"/>
    <s v="FECS37953_"/>
    <d v="2024-08-30T00:00:00"/>
    <d v="2024-10-03T00:00:00"/>
    <n v="191144"/>
    <n v="191144"/>
    <m/>
    <s v="Factura pendiente en programacion de pago"/>
    <x v="7"/>
    <n v="187321"/>
    <n v="1222530375"/>
    <m/>
    <m/>
    <m/>
    <s v="Finalizada"/>
    <d v="2024-08-30T00:00:00"/>
    <d v="2024-10-03T00:00:00"/>
    <m/>
    <n v="191144"/>
    <n v="0"/>
    <n v="0"/>
    <n v="0"/>
    <m/>
    <m/>
    <n v="0"/>
    <m/>
    <m/>
    <m/>
    <m/>
    <m/>
    <n v="0"/>
    <n v="0"/>
    <n v="0"/>
    <n v="0"/>
    <n v="0"/>
    <n v="191144"/>
    <n v="0"/>
    <n v="0"/>
    <n v="0"/>
    <n v="0"/>
    <m/>
    <m/>
    <m/>
    <n v="0"/>
    <n v="0"/>
    <n v="0"/>
    <m/>
    <m/>
    <m/>
    <n v="0"/>
  </r>
  <r>
    <n v="900228989"/>
    <s v="CLINICA SANTA SOFIA DEL PACIFICO"/>
    <s v="FECS39897"/>
    <s v="900228989_FECS39897"/>
    <s v="FECS39897_"/>
    <d v="2024-09-15T00:00:00"/>
    <d v="2024-10-03T00:00:00"/>
    <n v="203014"/>
    <n v="203014"/>
    <m/>
    <s v="Factura pendiente en programacion de pago"/>
    <x v="7"/>
    <n v="198954"/>
    <n v="1222530538"/>
    <m/>
    <m/>
    <m/>
    <s v="Finalizada"/>
    <d v="2024-09-15T00:00:00"/>
    <d v="2024-10-03T00:00:00"/>
    <m/>
    <n v="203014"/>
    <n v="0"/>
    <n v="0"/>
    <n v="0"/>
    <m/>
    <m/>
    <n v="0"/>
    <m/>
    <m/>
    <m/>
    <m/>
    <m/>
    <n v="0"/>
    <n v="0"/>
    <n v="0"/>
    <n v="0"/>
    <n v="0"/>
    <n v="203014"/>
    <n v="0"/>
    <n v="0"/>
    <n v="0"/>
    <n v="0"/>
    <m/>
    <m/>
    <m/>
    <n v="0"/>
    <n v="0"/>
    <n v="0"/>
    <m/>
    <m/>
    <m/>
    <n v="0"/>
  </r>
  <r>
    <n v="900228989"/>
    <s v="CLINICA SANTA SOFIA DEL PACIFICO"/>
    <s v="FECS39906"/>
    <s v="900228989_FECS39906"/>
    <s v="FECS39906_"/>
    <d v="2024-09-15T00:00:00"/>
    <d v="2024-10-03T00:00:00"/>
    <n v="203115"/>
    <n v="203115"/>
    <m/>
    <s v="Factura pendiente en programacion de pago"/>
    <x v="7"/>
    <n v="199053"/>
    <n v="1222530539"/>
    <m/>
    <m/>
    <m/>
    <s v="Finalizada"/>
    <d v="2024-09-15T00:00:00"/>
    <d v="2024-10-03T00:00:00"/>
    <m/>
    <n v="203115"/>
    <n v="0"/>
    <n v="0"/>
    <n v="0"/>
    <m/>
    <m/>
    <n v="0"/>
    <m/>
    <m/>
    <m/>
    <m/>
    <m/>
    <n v="0"/>
    <n v="0"/>
    <n v="0"/>
    <n v="0"/>
    <n v="0"/>
    <n v="203115"/>
    <n v="0"/>
    <n v="0"/>
    <n v="0"/>
    <n v="0"/>
    <m/>
    <m/>
    <m/>
    <n v="0"/>
    <n v="0"/>
    <n v="0"/>
    <m/>
    <m/>
    <m/>
    <n v="0"/>
  </r>
  <r>
    <n v="900228989"/>
    <s v="CLINICA SANTA SOFIA DEL PACIFICO"/>
    <s v="FECS40019"/>
    <s v="900228989_FECS40019"/>
    <s v="FECS40019_"/>
    <d v="2024-09-16T00:00:00"/>
    <d v="2024-10-03T00:00:00"/>
    <n v="216424"/>
    <n v="216424"/>
    <m/>
    <s v="Factura pendiente en programacion de pago"/>
    <x v="7"/>
    <n v="212096"/>
    <n v="1222530549"/>
    <m/>
    <m/>
    <m/>
    <s v="Finalizada"/>
    <d v="2024-09-16T00:00:00"/>
    <d v="2024-10-03T00:00:00"/>
    <m/>
    <n v="216424"/>
    <n v="0"/>
    <n v="0"/>
    <n v="0"/>
    <m/>
    <m/>
    <n v="0"/>
    <m/>
    <m/>
    <m/>
    <m/>
    <m/>
    <n v="0"/>
    <n v="0"/>
    <n v="0"/>
    <n v="0"/>
    <n v="0"/>
    <n v="216424"/>
    <n v="0"/>
    <n v="0"/>
    <n v="0"/>
    <n v="0"/>
    <m/>
    <m/>
    <m/>
    <n v="0"/>
    <n v="0"/>
    <n v="0"/>
    <m/>
    <m/>
    <m/>
    <n v="0"/>
  </r>
  <r>
    <n v="900228989"/>
    <s v="CLINICA SANTA SOFIA DEL PACIFICO"/>
    <s v="FECS39525"/>
    <s v="900228989_FECS39525"/>
    <s v="FECS39525_"/>
    <d v="2024-09-12T00:00:00"/>
    <d v="2024-10-03T00:00:00"/>
    <n v="219154"/>
    <n v="219154"/>
    <m/>
    <s v="Factura pendiente en programacion de pago"/>
    <x v="7"/>
    <n v="214771"/>
    <n v="1222530494"/>
    <m/>
    <m/>
    <m/>
    <s v="Finalizada"/>
    <d v="2024-09-12T00:00:00"/>
    <d v="2024-10-03T00:00:00"/>
    <m/>
    <n v="219154"/>
    <n v="0"/>
    <n v="0"/>
    <n v="0"/>
    <m/>
    <m/>
    <n v="0"/>
    <m/>
    <m/>
    <m/>
    <m/>
    <m/>
    <n v="0"/>
    <n v="0"/>
    <n v="0"/>
    <n v="0"/>
    <n v="0"/>
    <n v="219154"/>
    <n v="0"/>
    <n v="0"/>
    <n v="0"/>
    <n v="0"/>
    <m/>
    <m/>
    <m/>
    <n v="0"/>
    <n v="0"/>
    <n v="0"/>
    <m/>
    <m/>
    <m/>
    <n v="0"/>
  </r>
  <r>
    <n v="900228989"/>
    <s v="CLINICA SANTA SOFIA DEL PACIFICO"/>
    <s v="FECS39888"/>
    <s v="900228989_FECS39888"/>
    <s v="FECS39888_"/>
    <d v="2024-09-15T00:00:00"/>
    <d v="2024-10-03T00:00:00"/>
    <n v="239559"/>
    <n v="239559"/>
    <m/>
    <s v="Factura pendiente en programacion de pago"/>
    <x v="7"/>
    <n v="234768"/>
    <n v="1222530534"/>
    <m/>
    <m/>
    <m/>
    <s v="Finalizada"/>
    <d v="2024-09-15T00:00:00"/>
    <d v="2024-10-03T00:00:00"/>
    <m/>
    <n v="239559"/>
    <n v="0"/>
    <n v="0"/>
    <n v="0"/>
    <m/>
    <m/>
    <n v="0"/>
    <m/>
    <m/>
    <m/>
    <m/>
    <m/>
    <n v="0"/>
    <n v="0"/>
    <n v="0"/>
    <n v="0"/>
    <n v="0"/>
    <n v="239559"/>
    <n v="0"/>
    <n v="0"/>
    <n v="0"/>
    <n v="0"/>
    <m/>
    <m/>
    <m/>
    <n v="0"/>
    <n v="0"/>
    <n v="0"/>
    <m/>
    <m/>
    <m/>
    <n v="0"/>
  </r>
  <r>
    <n v="900228989"/>
    <s v="CLINICA SANTA SOFIA DEL PACIFICO"/>
    <s v="FECS39469"/>
    <s v="900228989_FECS39469"/>
    <s v="FECS39469_"/>
    <d v="2024-09-11T00:00:00"/>
    <d v="2024-10-03T00:00:00"/>
    <n v="262182"/>
    <n v="262182"/>
    <m/>
    <s v="Factura pendiente en programacion de pago"/>
    <x v="7"/>
    <n v="256938"/>
    <n v="1222530486"/>
    <m/>
    <m/>
    <m/>
    <s v="Finalizada"/>
    <d v="2024-09-11T00:00:00"/>
    <d v="2024-10-03T00:00:00"/>
    <m/>
    <n v="262182"/>
    <n v="0"/>
    <n v="0"/>
    <n v="0"/>
    <m/>
    <m/>
    <n v="0"/>
    <m/>
    <m/>
    <m/>
    <m/>
    <m/>
    <n v="0"/>
    <n v="0"/>
    <n v="0"/>
    <n v="0"/>
    <n v="0"/>
    <n v="262182"/>
    <n v="0"/>
    <n v="0"/>
    <n v="0"/>
    <n v="0"/>
    <m/>
    <m/>
    <m/>
    <n v="0"/>
    <n v="0"/>
    <n v="0"/>
    <m/>
    <m/>
    <m/>
    <n v="0"/>
  </r>
  <r>
    <n v="900228989"/>
    <s v="CLINICA SANTA SOFIA DEL PACIFICO"/>
    <s v="FECS40971"/>
    <s v="900228989_FECS40971"/>
    <s v="FECS40971_"/>
    <d v="2024-09-26T00:00:00"/>
    <d v="2024-10-03T00:00:00"/>
    <n v="267080"/>
    <n v="267080"/>
    <m/>
    <s v="Factura pendiente en programacion de pago"/>
    <x v="7"/>
    <n v="261738"/>
    <n v="1222530723"/>
    <m/>
    <m/>
    <m/>
    <s v="Finalizada"/>
    <d v="2024-09-26T00:00:00"/>
    <d v="2024-10-03T00:00:00"/>
    <m/>
    <n v="267080"/>
    <n v="0"/>
    <n v="0"/>
    <n v="0"/>
    <m/>
    <m/>
    <n v="0"/>
    <m/>
    <m/>
    <m/>
    <m/>
    <m/>
    <n v="0"/>
    <n v="0"/>
    <n v="0"/>
    <n v="0"/>
    <n v="0"/>
    <n v="267080"/>
    <n v="0"/>
    <n v="0"/>
    <n v="0"/>
    <n v="0"/>
    <m/>
    <m/>
    <m/>
    <n v="0"/>
    <n v="0"/>
    <n v="0"/>
    <m/>
    <m/>
    <m/>
    <n v="0"/>
  </r>
  <r>
    <n v="900228989"/>
    <s v="CLINICA SANTA SOFIA DEL PACIFICO"/>
    <s v="FECS40394"/>
    <s v="900228989_FECS40394"/>
    <s v="FECS40394_"/>
    <d v="2024-09-21T00:00:00"/>
    <d v="2024-10-03T00:00:00"/>
    <n v="281734"/>
    <n v="281734"/>
    <m/>
    <s v="Factura pendiente en programacion de pago"/>
    <x v="7"/>
    <n v="276099"/>
    <n v="1222530641"/>
    <m/>
    <m/>
    <m/>
    <s v="Finalizada"/>
    <d v="2024-09-21T00:00:00"/>
    <d v="2024-10-03T00:00:00"/>
    <m/>
    <n v="281734"/>
    <n v="0"/>
    <n v="0"/>
    <n v="0"/>
    <m/>
    <m/>
    <n v="0"/>
    <m/>
    <m/>
    <m/>
    <m/>
    <m/>
    <n v="0"/>
    <n v="0"/>
    <n v="0"/>
    <n v="0"/>
    <n v="0"/>
    <n v="281734"/>
    <n v="0"/>
    <n v="0"/>
    <n v="0"/>
    <n v="0"/>
    <m/>
    <m/>
    <m/>
    <n v="0"/>
    <n v="0"/>
    <n v="0"/>
    <m/>
    <m/>
    <m/>
    <n v="0"/>
  </r>
  <r>
    <n v="900228989"/>
    <s v="CLINICA SANTA SOFIA DEL PACIFICO"/>
    <s v="FECS39759"/>
    <s v="900228989_FECS39759"/>
    <s v="FECS39759_"/>
    <d v="2024-09-13T00:00:00"/>
    <d v="2024-10-03T00:00:00"/>
    <n v="290960"/>
    <n v="290960"/>
    <m/>
    <s v="Factura pendiente en programacion de pago"/>
    <x v="7"/>
    <n v="285141"/>
    <n v="1222530515"/>
    <m/>
    <m/>
    <m/>
    <s v="Finalizada"/>
    <d v="2024-09-13T00:00:00"/>
    <d v="2024-10-03T00:00:00"/>
    <m/>
    <n v="290960"/>
    <n v="0"/>
    <n v="0"/>
    <n v="0"/>
    <m/>
    <m/>
    <n v="0"/>
    <m/>
    <m/>
    <m/>
    <m/>
    <m/>
    <n v="0"/>
    <n v="0"/>
    <n v="0"/>
    <n v="0"/>
    <n v="0"/>
    <n v="290960"/>
    <n v="0"/>
    <n v="0"/>
    <n v="0"/>
    <n v="0"/>
    <m/>
    <m/>
    <m/>
    <n v="0"/>
    <n v="0"/>
    <n v="0"/>
    <m/>
    <m/>
    <m/>
    <n v="0"/>
  </r>
  <r>
    <n v="900228989"/>
    <s v="CLINICA SANTA SOFIA DEL PACIFICO"/>
    <s v="FECS39338"/>
    <s v="900228989_FECS39338"/>
    <s v="FECS39338_"/>
    <d v="2024-09-10T00:00:00"/>
    <d v="2024-10-03T00:00:00"/>
    <n v="292646"/>
    <n v="292646"/>
    <m/>
    <s v="Factura pendiente en programacion de pago"/>
    <x v="7"/>
    <n v="286793"/>
    <n v="1222530435"/>
    <m/>
    <m/>
    <m/>
    <s v="Finalizada"/>
    <d v="2024-09-10T00:00:00"/>
    <d v="2024-10-03T00:00:00"/>
    <m/>
    <n v="292646"/>
    <n v="0"/>
    <n v="0"/>
    <n v="0"/>
    <m/>
    <m/>
    <n v="0"/>
    <m/>
    <m/>
    <m/>
    <m/>
    <m/>
    <n v="0"/>
    <n v="0"/>
    <n v="0"/>
    <n v="0"/>
    <n v="0"/>
    <n v="292646"/>
    <n v="0"/>
    <n v="0"/>
    <n v="0"/>
    <n v="0"/>
    <m/>
    <m/>
    <m/>
    <n v="0"/>
    <n v="0"/>
    <n v="0"/>
    <m/>
    <m/>
    <m/>
    <n v="0"/>
  </r>
  <r>
    <n v="900228989"/>
    <s v="CLINICA SANTA SOFIA DEL PACIFICO"/>
    <s v="FECS39638"/>
    <s v="900228989_FECS39638"/>
    <s v="FECS39638_"/>
    <d v="2024-09-13T00:00:00"/>
    <d v="2024-10-03T00:00:00"/>
    <n v="298270"/>
    <n v="298270"/>
    <m/>
    <s v="Factura pendiente en programacion de pago"/>
    <x v="7"/>
    <n v="292305"/>
    <n v="1222530504"/>
    <m/>
    <m/>
    <m/>
    <s v="Finalizada"/>
    <d v="2024-09-13T00:00:00"/>
    <d v="2024-10-03T00:00:00"/>
    <m/>
    <n v="298270"/>
    <n v="0"/>
    <n v="0"/>
    <n v="0"/>
    <m/>
    <m/>
    <n v="0"/>
    <m/>
    <m/>
    <m/>
    <m/>
    <m/>
    <n v="0"/>
    <n v="0"/>
    <n v="0"/>
    <n v="0"/>
    <n v="0"/>
    <n v="298270"/>
    <n v="0"/>
    <n v="0"/>
    <n v="0"/>
    <n v="0"/>
    <m/>
    <m/>
    <m/>
    <n v="0"/>
    <n v="0"/>
    <n v="0"/>
    <m/>
    <m/>
    <m/>
    <n v="0"/>
  </r>
  <r>
    <n v="900228989"/>
    <s v="CLINICA SANTA SOFIA DEL PACIFICO"/>
    <s v="FECS40011"/>
    <s v="900228989_FECS40011"/>
    <s v="FECS40011_"/>
    <d v="2024-09-16T00:00:00"/>
    <d v="2024-10-03T00:00:00"/>
    <n v="310055"/>
    <n v="310055"/>
    <m/>
    <s v="Factura pendiente en programacion de pago"/>
    <x v="7"/>
    <n v="303854"/>
    <n v="1222530548"/>
    <m/>
    <m/>
    <m/>
    <s v="Finalizada"/>
    <d v="2024-09-16T00:00:00"/>
    <d v="2024-10-03T00:00:00"/>
    <m/>
    <n v="310055"/>
    <n v="0"/>
    <n v="0"/>
    <n v="0"/>
    <m/>
    <m/>
    <n v="0"/>
    <m/>
    <m/>
    <m/>
    <m/>
    <m/>
    <n v="0"/>
    <n v="0"/>
    <n v="0"/>
    <n v="0"/>
    <n v="0"/>
    <n v="310055"/>
    <n v="0"/>
    <n v="0"/>
    <n v="0"/>
    <n v="0"/>
    <m/>
    <m/>
    <m/>
    <n v="0"/>
    <n v="0"/>
    <n v="0"/>
    <m/>
    <m/>
    <m/>
    <n v="0"/>
  </r>
  <r>
    <n v="900228989"/>
    <s v="CLINICA SANTA SOFIA DEL PACIFICO"/>
    <s v="FECS40905"/>
    <s v="900228989_FECS40905"/>
    <s v="FECS40905_"/>
    <d v="2024-09-25T00:00:00"/>
    <d v="2024-10-03T00:00:00"/>
    <n v="313966"/>
    <n v="313966"/>
    <m/>
    <s v="Factura pendiente en programacion de pago"/>
    <x v="7"/>
    <n v="307687"/>
    <n v="1222530705"/>
    <m/>
    <m/>
    <m/>
    <s v="Finalizada"/>
    <d v="2024-09-25T00:00:00"/>
    <d v="2024-10-03T00:00:00"/>
    <m/>
    <n v="313966"/>
    <n v="0"/>
    <n v="0"/>
    <n v="0"/>
    <m/>
    <m/>
    <n v="0"/>
    <m/>
    <m/>
    <m/>
    <m/>
    <m/>
    <n v="0"/>
    <n v="0"/>
    <n v="0"/>
    <n v="0"/>
    <n v="0"/>
    <n v="313966"/>
    <n v="0"/>
    <n v="0"/>
    <n v="0"/>
    <n v="0"/>
    <m/>
    <m/>
    <m/>
    <n v="0"/>
    <n v="0"/>
    <n v="0"/>
    <m/>
    <m/>
    <m/>
    <n v="0"/>
  </r>
  <r>
    <n v="900228989"/>
    <s v="CLINICA SANTA SOFIA DEL PACIFICO"/>
    <s v="FECS39615"/>
    <s v="900228989_FECS39615"/>
    <s v="FECS39615_"/>
    <d v="2024-09-12T00:00:00"/>
    <d v="2024-10-03T00:00:00"/>
    <n v="317959"/>
    <n v="317959"/>
    <m/>
    <s v="Factura pendiente en programacion de pago"/>
    <x v="7"/>
    <n v="311600"/>
    <n v="1222530497"/>
    <m/>
    <m/>
    <m/>
    <s v="Finalizada"/>
    <d v="2024-09-12T00:00:00"/>
    <d v="2024-10-03T00:00:00"/>
    <m/>
    <n v="317959"/>
    <n v="0"/>
    <n v="0"/>
    <n v="0"/>
    <m/>
    <m/>
    <n v="0"/>
    <m/>
    <m/>
    <m/>
    <m/>
    <m/>
    <n v="0"/>
    <n v="0"/>
    <n v="0"/>
    <n v="0"/>
    <n v="0"/>
    <n v="317959"/>
    <n v="0"/>
    <n v="0"/>
    <n v="0"/>
    <n v="0"/>
    <m/>
    <m/>
    <m/>
    <n v="0"/>
    <n v="0"/>
    <n v="0"/>
    <m/>
    <m/>
    <m/>
    <n v="0"/>
  </r>
  <r>
    <n v="900228989"/>
    <s v="CLINICA SANTA SOFIA DEL PACIFICO"/>
    <s v="FECS38994"/>
    <s v="900228989_FECS38994"/>
    <s v="FECS38994_"/>
    <d v="2024-09-06T00:00:00"/>
    <d v="2024-10-03T00:00:00"/>
    <n v="327885"/>
    <n v="327885"/>
    <m/>
    <s v="Factura pendiente en programacion de pago"/>
    <x v="7"/>
    <n v="321327"/>
    <n v="1222530402"/>
    <m/>
    <m/>
    <m/>
    <s v="Finalizada"/>
    <d v="2024-09-06T00:00:00"/>
    <d v="2024-10-03T00:00:00"/>
    <m/>
    <n v="327885"/>
    <n v="0"/>
    <n v="0"/>
    <n v="0"/>
    <m/>
    <m/>
    <n v="0"/>
    <m/>
    <m/>
    <m/>
    <m/>
    <m/>
    <n v="0"/>
    <n v="0"/>
    <n v="0"/>
    <n v="0"/>
    <n v="0"/>
    <n v="327885"/>
    <n v="0"/>
    <n v="0"/>
    <n v="0"/>
    <n v="0"/>
    <m/>
    <m/>
    <m/>
    <n v="0"/>
    <n v="0"/>
    <n v="0"/>
    <m/>
    <m/>
    <m/>
    <n v="0"/>
  </r>
  <r>
    <n v="900228989"/>
    <s v="CLINICA SANTA SOFIA DEL PACIFICO"/>
    <s v="FECS39788"/>
    <s v="900228989_FECS39788"/>
    <s v="FECS39788_"/>
    <d v="2024-09-14T00:00:00"/>
    <d v="2024-10-03T00:00:00"/>
    <n v="335392"/>
    <n v="335392"/>
    <m/>
    <s v="Factura pendiente en programacion de pago"/>
    <x v="7"/>
    <n v="328684"/>
    <n v="1222530523"/>
    <m/>
    <m/>
    <m/>
    <s v="Finalizada"/>
    <d v="2024-09-14T00:00:00"/>
    <d v="2024-10-03T00:00:00"/>
    <m/>
    <n v="335392"/>
    <n v="0"/>
    <n v="0"/>
    <n v="0"/>
    <m/>
    <m/>
    <n v="0"/>
    <m/>
    <m/>
    <m/>
    <m/>
    <m/>
    <n v="0"/>
    <n v="0"/>
    <n v="0"/>
    <n v="0"/>
    <n v="0"/>
    <n v="335392"/>
    <n v="0"/>
    <n v="0"/>
    <n v="0"/>
    <n v="0"/>
    <m/>
    <m/>
    <m/>
    <n v="0"/>
    <n v="0"/>
    <n v="0"/>
    <m/>
    <m/>
    <m/>
    <n v="0"/>
  </r>
  <r>
    <n v="900228989"/>
    <s v="CLINICA SANTA SOFIA DEL PACIFICO"/>
    <s v="FECS40454"/>
    <s v="900228989_FECS40454"/>
    <s v="FECS40454_"/>
    <d v="2024-09-22T00:00:00"/>
    <d v="2024-10-03T00:00:00"/>
    <n v="337225"/>
    <n v="337225"/>
    <m/>
    <s v="Factura pendiente en programacion de pago"/>
    <x v="7"/>
    <n v="330480"/>
    <n v="1222530649"/>
    <m/>
    <m/>
    <m/>
    <s v="Finalizada"/>
    <d v="2024-09-22T00:00:00"/>
    <d v="2024-10-03T00:00:00"/>
    <m/>
    <n v="337225"/>
    <n v="0"/>
    <n v="0"/>
    <n v="0"/>
    <m/>
    <m/>
    <n v="0"/>
    <m/>
    <m/>
    <m/>
    <m/>
    <m/>
    <n v="0"/>
    <n v="0"/>
    <n v="0"/>
    <n v="0"/>
    <n v="0"/>
    <n v="337225"/>
    <n v="0"/>
    <n v="0"/>
    <n v="0"/>
    <n v="0"/>
    <m/>
    <m/>
    <m/>
    <n v="0"/>
    <n v="0"/>
    <n v="0"/>
    <m/>
    <m/>
    <m/>
    <n v="0"/>
  </r>
  <r>
    <n v="900228989"/>
    <s v="CLINICA SANTA SOFIA DEL PACIFICO"/>
    <s v="FECS39426"/>
    <s v="900228989_FECS39426"/>
    <s v="FECS39426_"/>
    <d v="2024-09-11T00:00:00"/>
    <d v="2024-10-03T00:00:00"/>
    <n v="346519"/>
    <n v="346519"/>
    <m/>
    <s v="Factura pendiente en programacion de pago"/>
    <x v="7"/>
    <n v="339589"/>
    <n v="1222530470"/>
    <m/>
    <m/>
    <m/>
    <s v="Finalizada"/>
    <d v="2024-09-11T00:00:00"/>
    <d v="2024-10-03T00:00:00"/>
    <m/>
    <n v="346519"/>
    <n v="0"/>
    <n v="0"/>
    <n v="0"/>
    <m/>
    <m/>
    <n v="0"/>
    <m/>
    <m/>
    <m/>
    <m/>
    <m/>
    <n v="0"/>
    <n v="0"/>
    <n v="0"/>
    <n v="0"/>
    <n v="0"/>
    <n v="346519"/>
    <n v="0"/>
    <n v="0"/>
    <n v="0"/>
    <n v="0"/>
    <m/>
    <m/>
    <m/>
    <n v="0"/>
    <n v="0"/>
    <n v="0"/>
    <m/>
    <m/>
    <m/>
    <n v="0"/>
  </r>
  <r>
    <n v="900228989"/>
    <s v="CLINICA SANTA SOFIA DEL PACIFICO"/>
    <s v="FECS39310"/>
    <s v="900228989_FECS39310"/>
    <s v="FECS39310_"/>
    <d v="2024-09-10T00:00:00"/>
    <d v="2024-10-03T00:00:00"/>
    <n v="350156"/>
    <n v="350156"/>
    <m/>
    <s v="Factura pendiente en programacion de pago"/>
    <x v="7"/>
    <n v="343153"/>
    <n v="1222530422"/>
    <m/>
    <m/>
    <m/>
    <s v="Finalizada"/>
    <d v="2024-09-10T00:00:00"/>
    <d v="2024-10-03T00:00:00"/>
    <m/>
    <n v="350156"/>
    <n v="0"/>
    <n v="0"/>
    <n v="0"/>
    <m/>
    <m/>
    <n v="0"/>
    <m/>
    <m/>
    <m/>
    <m/>
    <m/>
    <n v="0"/>
    <n v="0"/>
    <n v="0"/>
    <n v="0"/>
    <n v="0"/>
    <n v="350156"/>
    <n v="0"/>
    <n v="0"/>
    <n v="0"/>
    <n v="0"/>
    <m/>
    <m/>
    <m/>
    <n v="0"/>
    <n v="0"/>
    <n v="0"/>
    <m/>
    <m/>
    <m/>
    <n v="0"/>
  </r>
  <r>
    <n v="900228989"/>
    <s v="CLINICA SANTA SOFIA DEL PACIFICO"/>
    <s v="FECS39203"/>
    <s v="900228989_FECS39203"/>
    <s v="FECS39203_"/>
    <d v="2024-09-09T00:00:00"/>
    <d v="2024-10-03T00:00:00"/>
    <n v="354470"/>
    <n v="354470"/>
    <m/>
    <s v="Factura pendiente en programacion de pago"/>
    <x v="7"/>
    <n v="347381"/>
    <n v="1222530411"/>
    <m/>
    <m/>
    <m/>
    <s v="Finalizada"/>
    <d v="2024-09-09T00:00:00"/>
    <d v="2024-10-03T00:00:00"/>
    <m/>
    <n v="354470"/>
    <n v="0"/>
    <n v="0"/>
    <n v="0"/>
    <m/>
    <m/>
    <n v="0"/>
    <m/>
    <m/>
    <m/>
    <m/>
    <m/>
    <n v="0"/>
    <n v="0"/>
    <n v="0"/>
    <n v="0"/>
    <n v="0"/>
    <n v="354470"/>
    <n v="0"/>
    <n v="0"/>
    <n v="0"/>
    <n v="0"/>
    <m/>
    <m/>
    <m/>
    <n v="0"/>
    <n v="0"/>
    <n v="0"/>
    <m/>
    <m/>
    <m/>
    <n v="0"/>
  </r>
  <r>
    <n v="900228989"/>
    <s v="CLINICA SANTA SOFIA DEL PACIFICO"/>
    <s v="FECS39315"/>
    <s v="900228989_FECS39315"/>
    <s v="FECS39315_"/>
    <d v="2024-09-10T00:00:00"/>
    <d v="2024-10-03T00:00:00"/>
    <n v="355916"/>
    <n v="355916"/>
    <m/>
    <s v="Factura pendiente en programacion de pago"/>
    <x v="7"/>
    <n v="348798"/>
    <n v="1222530430"/>
    <m/>
    <m/>
    <m/>
    <s v="Finalizada"/>
    <d v="2024-09-10T00:00:00"/>
    <d v="2024-10-03T00:00:00"/>
    <m/>
    <n v="355916"/>
    <n v="0"/>
    <n v="0"/>
    <n v="0"/>
    <m/>
    <m/>
    <n v="0"/>
    <m/>
    <m/>
    <m/>
    <m/>
    <m/>
    <n v="0"/>
    <n v="0"/>
    <n v="0"/>
    <n v="0"/>
    <n v="0"/>
    <n v="355916"/>
    <n v="0"/>
    <n v="0"/>
    <n v="0"/>
    <n v="0"/>
    <m/>
    <m/>
    <m/>
    <n v="0"/>
    <n v="0"/>
    <n v="0"/>
    <m/>
    <m/>
    <m/>
    <n v="0"/>
  </r>
  <r>
    <n v="900228989"/>
    <s v="CLINICA SANTA SOFIA DEL PACIFICO"/>
    <s v="FECS41113"/>
    <s v="900228989_FECS41113"/>
    <s v="FECS41113_"/>
    <d v="2024-09-27T00:00:00"/>
    <d v="2024-10-03T00:00:00"/>
    <n v="359408"/>
    <n v="359408"/>
    <m/>
    <s v="Factura pendiente en programacion de pago"/>
    <x v="7"/>
    <n v="352220"/>
    <n v="1222530725"/>
    <m/>
    <m/>
    <m/>
    <s v="Finalizada"/>
    <d v="2024-09-27T00:00:00"/>
    <d v="2024-10-03T00:00:00"/>
    <m/>
    <n v="359408"/>
    <n v="0"/>
    <n v="0"/>
    <n v="0"/>
    <m/>
    <m/>
    <n v="0"/>
    <m/>
    <m/>
    <m/>
    <m/>
    <m/>
    <n v="0"/>
    <n v="0"/>
    <n v="0"/>
    <n v="0"/>
    <n v="0"/>
    <n v="359408"/>
    <n v="0"/>
    <n v="0"/>
    <n v="0"/>
    <n v="0"/>
    <m/>
    <m/>
    <m/>
    <n v="0"/>
    <n v="0"/>
    <n v="0"/>
    <m/>
    <m/>
    <m/>
    <n v="0"/>
  </r>
  <r>
    <n v="900228989"/>
    <s v="CLINICA SANTA SOFIA DEL PACIFICO"/>
    <s v="FECS40801"/>
    <s v="900228989_FECS40801"/>
    <s v="FECS40801_"/>
    <d v="2024-09-25T00:00:00"/>
    <d v="2024-10-03T00:00:00"/>
    <n v="380503"/>
    <n v="380503"/>
    <m/>
    <s v="Factura pendiente en programacion de pago"/>
    <x v="7"/>
    <n v="372893"/>
    <n v="1222530719"/>
    <m/>
    <m/>
    <m/>
    <s v="Finalizada"/>
    <d v="2024-09-25T00:00:00"/>
    <d v="2024-10-03T00:00:00"/>
    <m/>
    <n v="380503"/>
    <n v="0"/>
    <n v="0"/>
    <n v="0"/>
    <m/>
    <m/>
    <n v="0"/>
    <m/>
    <m/>
    <m/>
    <m/>
    <m/>
    <n v="0"/>
    <n v="0"/>
    <n v="0"/>
    <n v="0"/>
    <n v="0"/>
    <n v="380503"/>
    <n v="0"/>
    <n v="0"/>
    <n v="0"/>
    <n v="0"/>
    <m/>
    <m/>
    <m/>
    <n v="0"/>
    <n v="0"/>
    <n v="0"/>
    <m/>
    <m/>
    <m/>
    <n v="0"/>
  </r>
  <r>
    <n v="900228989"/>
    <s v="CLINICA SANTA SOFIA DEL PACIFICO"/>
    <s v="FECS40003"/>
    <s v="900228989_FECS40003"/>
    <s v="FECS40003_"/>
    <d v="2024-09-16T00:00:00"/>
    <d v="2024-10-03T00:00:00"/>
    <n v="381287"/>
    <n v="381287"/>
    <m/>
    <s v="Factura pendiente en programacion de pago"/>
    <x v="7"/>
    <n v="373661"/>
    <n v="1222530547"/>
    <m/>
    <m/>
    <m/>
    <s v="Finalizada"/>
    <d v="2024-09-16T00:00:00"/>
    <d v="2024-10-03T00:00:00"/>
    <m/>
    <n v="381287"/>
    <n v="0"/>
    <n v="0"/>
    <n v="0"/>
    <m/>
    <m/>
    <n v="0"/>
    <m/>
    <m/>
    <m/>
    <m/>
    <m/>
    <n v="0"/>
    <n v="0"/>
    <n v="0"/>
    <n v="0"/>
    <n v="0"/>
    <n v="381287"/>
    <n v="0"/>
    <n v="0"/>
    <n v="0"/>
    <n v="0"/>
    <m/>
    <m/>
    <m/>
    <n v="0"/>
    <n v="0"/>
    <n v="0"/>
    <m/>
    <m/>
    <m/>
    <n v="0"/>
  </r>
  <r>
    <n v="900228989"/>
    <s v="CLINICA SANTA SOFIA DEL PACIFICO"/>
    <s v="FECS39313"/>
    <s v="900228989_FECS39313"/>
    <s v="FECS39313_"/>
    <d v="2024-09-10T00:00:00"/>
    <d v="2024-10-03T00:00:00"/>
    <n v="386994"/>
    <n v="386994"/>
    <m/>
    <s v="Factura pendiente en programacion de pago"/>
    <x v="7"/>
    <n v="379254"/>
    <n v="1222530429"/>
    <m/>
    <m/>
    <m/>
    <s v="Finalizada"/>
    <d v="2024-09-10T00:00:00"/>
    <d v="2024-10-03T00:00:00"/>
    <m/>
    <n v="386994"/>
    <n v="0"/>
    <n v="0"/>
    <n v="0"/>
    <m/>
    <m/>
    <n v="0"/>
    <m/>
    <m/>
    <m/>
    <m/>
    <m/>
    <n v="0"/>
    <n v="0"/>
    <n v="0"/>
    <n v="0"/>
    <n v="0"/>
    <n v="386994"/>
    <n v="0"/>
    <n v="0"/>
    <n v="0"/>
    <n v="0"/>
    <m/>
    <m/>
    <m/>
    <n v="0"/>
    <n v="0"/>
    <n v="0"/>
    <m/>
    <m/>
    <m/>
    <n v="0"/>
  </r>
  <r>
    <n v="900228989"/>
    <s v="CLINICA SANTA SOFIA DEL PACIFICO"/>
    <s v="FECS39320"/>
    <s v="900228989_FECS39320"/>
    <s v="FECS39320_"/>
    <d v="2024-09-10T00:00:00"/>
    <d v="2024-10-03T00:00:00"/>
    <n v="389011"/>
    <n v="389011"/>
    <m/>
    <s v="Factura pendiente en programacion de pago"/>
    <x v="7"/>
    <n v="381231"/>
    <n v="1222530431"/>
    <m/>
    <m/>
    <m/>
    <s v="Finalizada"/>
    <d v="2024-09-10T00:00:00"/>
    <d v="2024-10-03T00:00:00"/>
    <m/>
    <n v="389011"/>
    <n v="0"/>
    <n v="0"/>
    <n v="0"/>
    <m/>
    <m/>
    <n v="0"/>
    <m/>
    <m/>
    <m/>
    <m/>
    <m/>
    <n v="0"/>
    <n v="0"/>
    <n v="0"/>
    <n v="0"/>
    <n v="0"/>
    <n v="389011"/>
    <n v="0"/>
    <n v="0"/>
    <n v="0"/>
    <n v="0"/>
    <m/>
    <m/>
    <m/>
    <n v="0"/>
    <n v="0"/>
    <n v="0"/>
    <m/>
    <m/>
    <m/>
    <n v="0"/>
  </r>
  <r>
    <n v="900228989"/>
    <s v="CLINICA SANTA SOFIA DEL PACIFICO"/>
    <s v="FECS40002"/>
    <s v="900228989_FECS40002"/>
    <s v="FECS40002_"/>
    <d v="2024-09-16T00:00:00"/>
    <d v="2024-10-03T00:00:00"/>
    <n v="389983"/>
    <n v="389983"/>
    <m/>
    <s v="Factura pendiente en programacion de pago"/>
    <x v="7"/>
    <n v="382183"/>
    <n v="1222530546"/>
    <m/>
    <m/>
    <m/>
    <s v="Finalizada"/>
    <d v="2024-09-16T00:00:00"/>
    <d v="2024-10-03T00:00:00"/>
    <m/>
    <n v="389983"/>
    <n v="0"/>
    <n v="0"/>
    <n v="0"/>
    <m/>
    <m/>
    <n v="0"/>
    <m/>
    <m/>
    <m/>
    <m/>
    <m/>
    <n v="0"/>
    <n v="0"/>
    <n v="0"/>
    <n v="0"/>
    <n v="0"/>
    <n v="389983"/>
    <n v="0"/>
    <n v="0"/>
    <n v="0"/>
    <n v="0"/>
    <m/>
    <m/>
    <m/>
    <n v="0"/>
    <n v="0"/>
    <n v="0"/>
    <m/>
    <m/>
    <m/>
    <n v="0"/>
  </r>
  <r>
    <n v="900228989"/>
    <s v="CLINICA SANTA SOFIA DEL PACIFICO"/>
    <s v="FECS40211"/>
    <s v="900228989_FECS40211"/>
    <s v="FECS40211_"/>
    <d v="2024-09-20T00:00:00"/>
    <d v="2024-10-03T00:00:00"/>
    <n v="392923"/>
    <n v="392923"/>
    <m/>
    <s v="Factura pendiente en programacion de pago"/>
    <x v="7"/>
    <n v="385065"/>
    <n v="1222530632"/>
    <m/>
    <m/>
    <m/>
    <s v="Finalizada"/>
    <d v="2024-09-20T00:00:00"/>
    <d v="2024-10-03T00:00:00"/>
    <m/>
    <n v="392923"/>
    <n v="0"/>
    <n v="0"/>
    <n v="0"/>
    <m/>
    <m/>
    <n v="0"/>
    <m/>
    <m/>
    <m/>
    <m/>
    <m/>
    <n v="0"/>
    <n v="0"/>
    <n v="0"/>
    <n v="0"/>
    <n v="0"/>
    <n v="392923"/>
    <n v="0"/>
    <n v="0"/>
    <n v="0"/>
    <n v="0"/>
    <m/>
    <m/>
    <m/>
    <n v="0"/>
    <n v="0"/>
    <n v="0"/>
    <m/>
    <m/>
    <m/>
    <n v="0"/>
  </r>
  <r>
    <n v="900228989"/>
    <s v="CLINICA SANTA SOFIA DEL PACIFICO"/>
    <s v="FECS40932"/>
    <s v="900228989_FECS40932"/>
    <s v="FECS40932_"/>
    <d v="2024-09-26T00:00:00"/>
    <d v="2024-10-03T00:00:00"/>
    <n v="393389"/>
    <n v="393389"/>
    <m/>
    <s v="Factura pendiente en programacion de pago"/>
    <x v="7"/>
    <n v="385521"/>
    <n v="1222530708"/>
    <m/>
    <m/>
    <m/>
    <s v="Finalizada"/>
    <d v="2024-09-26T00:00:00"/>
    <d v="2024-10-03T00:00:00"/>
    <m/>
    <n v="393389"/>
    <n v="0"/>
    <n v="0"/>
    <n v="0"/>
    <m/>
    <m/>
    <n v="0"/>
    <m/>
    <m/>
    <m/>
    <m/>
    <m/>
    <n v="0"/>
    <n v="0"/>
    <n v="0"/>
    <n v="0"/>
    <n v="0"/>
    <n v="393389"/>
    <n v="0"/>
    <n v="0"/>
    <n v="0"/>
    <n v="0"/>
    <m/>
    <m/>
    <m/>
    <n v="0"/>
    <n v="0"/>
    <n v="0"/>
    <m/>
    <m/>
    <m/>
    <n v="0"/>
  </r>
  <r>
    <n v="900228989"/>
    <s v="CLINICA SANTA SOFIA DEL PACIFICO"/>
    <s v="FECS41102"/>
    <s v="900228989_FECS41102"/>
    <s v="FECS41102_"/>
    <d v="2024-09-27T00:00:00"/>
    <d v="2024-10-03T00:00:00"/>
    <n v="396674"/>
    <n v="396674"/>
    <m/>
    <s v="Factura pendiente en programacion de pago"/>
    <x v="7"/>
    <n v="388741"/>
    <n v="1222532090"/>
    <m/>
    <m/>
    <m/>
    <s v="Finalizada"/>
    <d v="2024-09-27T00:00:00"/>
    <d v="2024-10-03T00:00:00"/>
    <m/>
    <n v="396674"/>
    <n v="0"/>
    <n v="0"/>
    <n v="0"/>
    <m/>
    <m/>
    <n v="0"/>
    <m/>
    <m/>
    <m/>
    <m/>
    <m/>
    <n v="0"/>
    <n v="0"/>
    <n v="0"/>
    <n v="0"/>
    <n v="0"/>
    <n v="396674"/>
    <n v="0"/>
    <n v="0"/>
    <n v="0"/>
    <n v="0"/>
    <m/>
    <m/>
    <m/>
    <n v="0"/>
    <n v="0"/>
    <n v="0"/>
    <m/>
    <m/>
    <m/>
    <n v="0"/>
  </r>
  <r>
    <n v="900228989"/>
    <s v="CLINICA SANTA SOFIA DEL PACIFICO"/>
    <s v="FECS40806"/>
    <s v="900228989_FECS40806"/>
    <s v="FECS40806_"/>
    <d v="2024-09-25T00:00:00"/>
    <d v="2024-10-03T00:00:00"/>
    <n v="431860"/>
    <n v="431860"/>
    <m/>
    <s v="Factura pendiente en programacion de pago"/>
    <x v="7"/>
    <n v="423223"/>
    <n v="1222530720"/>
    <m/>
    <m/>
    <m/>
    <s v="Finalizada"/>
    <d v="2024-09-25T00:00:00"/>
    <d v="2024-10-03T00:00:00"/>
    <m/>
    <n v="431860"/>
    <n v="0"/>
    <n v="0"/>
    <n v="0"/>
    <m/>
    <m/>
    <n v="0"/>
    <m/>
    <m/>
    <m/>
    <m/>
    <m/>
    <n v="0"/>
    <n v="0"/>
    <n v="0"/>
    <n v="0"/>
    <n v="0"/>
    <n v="431860"/>
    <n v="0"/>
    <n v="0"/>
    <n v="0"/>
    <n v="0"/>
    <m/>
    <m/>
    <m/>
    <n v="0"/>
    <n v="0"/>
    <n v="0"/>
    <m/>
    <m/>
    <m/>
    <n v="0"/>
  </r>
  <r>
    <n v="900228989"/>
    <s v="CLINICA SANTA SOFIA DEL PACIFICO"/>
    <s v="FECS39852"/>
    <s v="900228989_FECS39852"/>
    <s v="FECS39852_"/>
    <d v="2024-09-14T00:00:00"/>
    <d v="2024-10-03T00:00:00"/>
    <n v="465747"/>
    <n v="465747"/>
    <m/>
    <s v="Factura pendiente en programacion de pago"/>
    <x v="7"/>
    <n v="456432"/>
    <n v="1222530528"/>
    <m/>
    <m/>
    <m/>
    <s v="Finalizada"/>
    <d v="2024-09-14T00:00:00"/>
    <d v="2024-10-03T00:00:00"/>
    <m/>
    <n v="465747"/>
    <n v="0"/>
    <n v="0"/>
    <n v="0"/>
    <m/>
    <m/>
    <n v="0"/>
    <m/>
    <m/>
    <m/>
    <m/>
    <m/>
    <n v="0"/>
    <n v="0"/>
    <n v="0"/>
    <n v="0"/>
    <n v="0"/>
    <n v="465747"/>
    <n v="0"/>
    <n v="0"/>
    <n v="0"/>
    <n v="0"/>
    <m/>
    <m/>
    <m/>
    <n v="0"/>
    <n v="0"/>
    <n v="0"/>
    <m/>
    <m/>
    <m/>
    <n v="0"/>
  </r>
  <r>
    <n v="900228989"/>
    <s v="CLINICA SANTA SOFIA DEL PACIFICO"/>
    <s v="FECS39240"/>
    <s v="900228989_FECS39240"/>
    <s v="FECS39240_"/>
    <d v="2024-09-09T00:00:00"/>
    <d v="2024-10-03T00:00:00"/>
    <n v="470061"/>
    <n v="470061"/>
    <m/>
    <s v="Factura pendiente en programacion de pago"/>
    <x v="7"/>
    <n v="460660"/>
    <n v="1222530418"/>
    <m/>
    <m/>
    <m/>
    <s v="Finalizada"/>
    <d v="2024-09-09T00:00:00"/>
    <d v="2024-10-03T00:00:00"/>
    <m/>
    <n v="470061"/>
    <n v="0"/>
    <n v="0"/>
    <n v="0"/>
    <m/>
    <m/>
    <n v="0"/>
    <m/>
    <m/>
    <m/>
    <m/>
    <m/>
    <n v="0"/>
    <n v="0"/>
    <n v="0"/>
    <n v="0"/>
    <n v="0"/>
    <n v="470061"/>
    <n v="0"/>
    <n v="0"/>
    <n v="0"/>
    <n v="0"/>
    <m/>
    <m/>
    <m/>
    <n v="0"/>
    <n v="0"/>
    <n v="0"/>
    <m/>
    <m/>
    <m/>
    <n v="0"/>
  </r>
  <r>
    <n v="900228989"/>
    <s v="CLINICA SANTA SOFIA DEL PACIFICO"/>
    <s v="FECS39073"/>
    <s v="900228989_FECS39073"/>
    <s v="FECS39073_"/>
    <d v="2024-09-08T00:00:00"/>
    <d v="2024-10-03T00:00:00"/>
    <n v="470217"/>
    <n v="470217"/>
    <m/>
    <s v="Factura pendiente en programacion de pago"/>
    <x v="7"/>
    <n v="460813"/>
    <n v="1222530405"/>
    <m/>
    <m/>
    <m/>
    <s v="Finalizada"/>
    <d v="2024-09-08T00:00:00"/>
    <d v="2024-10-03T00:00:00"/>
    <m/>
    <n v="470217"/>
    <n v="0"/>
    <n v="0"/>
    <n v="0"/>
    <m/>
    <m/>
    <n v="0"/>
    <m/>
    <m/>
    <m/>
    <m/>
    <m/>
    <n v="0"/>
    <n v="0"/>
    <n v="0"/>
    <n v="0"/>
    <n v="0"/>
    <n v="470217"/>
    <n v="0"/>
    <n v="0"/>
    <n v="0"/>
    <n v="0"/>
    <m/>
    <m/>
    <m/>
    <n v="0"/>
    <n v="0"/>
    <n v="0"/>
    <m/>
    <m/>
    <m/>
    <n v="0"/>
  </r>
  <r>
    <n v="900228989"/>
    <s v="CLINICA SANTA SOFIA DEL PACIFICO"/>
    <s v="FECS39493"/>
    <s v="900228989_FECS39493"/>
    <s v="FECS39493_"/>
    <d v="2024-09-11T00:00:00"/>
    <d v="2024-10-03T00:00:00"/>
    <n v="475013"/>
    <n v="475013"/>
    <m/>
    <s v="Factura pendiente en programacion de pago"/>
    <x v="7"/>
    <n v="465513"/>
    <n v="1222530487"/>
    <m/>
    <m/>
    <m/>
    <s v="Finalizada"/>
    <d v="2024-09-11T00:00:00"/>
    <d v="2024-10-03T00:00:00"/>
    <m/>
    <n v="475013"/>
    <n v="0"/>
    <n v="0"/>
    <n v="0"/>
    <m/>
    <m/>
    <n v="0"/>
    <m/>
    <m/>
    <m/>
    <m/>
    <m/>
    <n v="0"/>
    <n v="0"/>
    <n v="0"/>
    <n v="0"/>
    <n v="0"/>
    <n v="475013"/>
    <n v="0"/>
    <n v="0"/>
    <n v="0"/>
    <n v="0"/>
    <m/>
    <m/>
    <m/>
    <n v="0"/>
    <n v="0"/>
    <n v="0"/>
    <m/>
    <m/>
    <m/>
    <n v="0"/>
  </r>
  <r>
    <n v="900228989"/>
    <s v="CLINICA SANTA SOFIA DEL PACIFICO"/>
    <s v="FECS40475"/>
    <s v="900228989_FECS40475"/>
    <s v="FECS40475_"/>
    <d v="2024-09-22T00:00:00"/>
    <d v="2024-10-03T00:00:00"/>
    <n v="487828"/>
    <n v="487828"/>
    <m/>
    <s v="Factura pendiente en programacion de pago"/>
    <x v="7"/>
    <n v="478071"/>
    <n v="1222530652"/>
    <m/>
    <m/>
    <m/>
    <s v="Finalizada"/>
    <d v="2024-09-22T00:00:00"/>
    <d v="2024-10-03T00:00:00"/>
    <m/>
    <n v="487828"/>
    <n v="0"/>
    <n v="0"/>
    <n v="0"/>
    <m/>
    <m/>
    <n v="0"/>
    <m/>
    <m/>
    <m/>
    <m/>
    <m/>
    <n v="0"/>
    <n v="0"/>
    <n v="0"/>
    <n v="0"/>
    <n v="0"/>
    <n v="487828"/>
    <n v="0"/>
    <n v="0"/>
    <n v="0"/>
    <n v="0"/>
    <m/>
    <m/>
    <m/>
    <n v="0"/>
    <n v="0"/>
    <n v="0"/>
    <m/>
    <m/>
    <m/>
    <n v="0"/>
  </r>
  <r>
    <n v="900228989"/>
    <s v="CLINICA SANTA SOFIA DEL PACIFICO"/>
    <s v="FECS40915"/>
    <s v="900228989_FECS40915"/>
    <s v="FECS40915_"/>
    <d v="2024-09-26T00:00:00"/>
    <d v="2024-10-03T00:00:00"/>
    <n v="510692"/>
    <n v="510692"/>
    <m/>
    <s v="Factura pendiente en programacion de pago"/>
    <x v="7"/>
    <n v="500478"/>
    <n v="1222532065"/>
    <m/>
    <m/>
    <m/>
    <s v="Finalizada"/>
    <d v="2024-09-26T00:00:00"/>
    <d v="2024-10-03T00:00:00"/>
    <m/>
    <n v="510692"/>
    <n v="0"/>
    <n v="0"/>
    <n v="0"/>
    <m/>
    <m/>
    <n v="0"/>
    <m/>
    <m/>
    <m/>
    <m/>
    <m/>
    <n v="0"/>
    <n v="0"/>
    <n v="0"/>
    <n v="0"/>
    <n v="0"/>
    <n v="510692"/>
    <n v="0"/>
    <n v="0"/>
    <n v="0"/>
    <n v="0"/>
    <m/>
    <m/>
    <m/>
    <n v="0"/>
    <n v="0"/>
    <n v="0"/>
    <m/>
    <m/>
    <m/>
    <n v="0"/>
  </r>
  <r>
    <n v="900228989"/>
    <s v="CLINICA SANTA SOFIA DEL PACIFICO"/>
    <s v="FECS39971"/>
    <s v="900228989_FECS39971"/>
    <s v="FECS39971_"/>
    <d v="2024-09-16T00:00:00"/>
    <d v="2024-10-03T00:00:00"/>
    <n v="520723"/>
    <n v="520723"/>
    <m/>
    <s v="Factura pendiente en programacion de pago"/>
    <x v="7"/>
    <n v="510309"/>
    <n v="1222531764"/>
    <m/>
    <m/>
    <m/>
    <s v="Finalizada"/>
    <d v="2024-09-16T00:00:00"/>
    <d v="2024-10-03T00:00:00"/>
    <m/>
    <n v="520723"/>
    <n v="0"/>
    <n v="0"/>
    <n v="0"/>
    <m/>
    <m/>
    <n v="0"/>
    <m/>
    <m/>
    <m/>
    <m/>
    <m/>
    <n v="0"/>
    <n v="0"/>
    <n v="0"/>
    <n v="0"/>
    <n v="0"/>
    <n v="520723"/>
    <n v="0"/>
    <n v="0"/>
    <n v="0"/>
    <n v="0"/>
    <m/>
    <m/>
    <m/>
    <n v="0"/>
    <n v="0"/>
    <n v="0"/>
    <m/>
    <m/>
    <m/>
    <n v="0"/>
  </r>
  <r>
    <n v="900228989"/>
    <s v="CLINICA SANTA SOFIA DEL PACIFICO"/>
    <s v="FECS39756"/>
    <s v="900228989_FECS39756"/>
    <s v="FECS39756_"/>
    <d v="2024-09-13T00:00:00"/>
    <d v="2024-10-03T00:00:00"/>
    <n v="554530"/>
    <n v="554530"/>
    <m/>
    <s v="Factura pendiente en programacion de pago"/>
    <x v="7"/>
    <n v="543439"/>
    <n v="1222531726"/>
    <m/>
    <m/>
    <m/>
    <s v="Finalizada"/>
    <d v="2024-09-13T00:00:00"/>
    <d v="2024-10-03T00:00:00"/>
    <m/>
    <n v="554530"/>
    <n v="0"/>
    <n v="0"/>
    <n v="0"/>
    <m/>
    <m/>
    <n v="0"/>
    <m/>
    <m/>
    <m/>
    <m/>
    <m/>
    <n v="0"/>
    <n v="0"/>
    <n v="0"/>
    <n v="0"/>
    <n v="0"/>
    <n v="554530"/>
    <n v="0"/>
    <n v="0"/>
    <n v="0"/>
    <n v="0"/>
    <m/>
    <m/>
    <m/>
    <n v="0"/>
    <n v="0"/>
    <n v="0"/>
    <m/>
    <m/>
    <m/>
    <n v="0"/>
  </r>
  <r>
    <n v="900228989"/>
    <s v="CLINICA SANTA SOFIA DEL PACIFICO"/>
    <s v="FECS39758"/>
    <s v="900228989_FECS39758"/>
    <s v="FECS39758_"/>
    <d v="2024-09-13T00:00:00"/>
    <d v="2024-10-03T00:00:00"/>
    <n v="567730"/>
    <n v="567730"/>
    <m/>
    <s v="Factura pendiente en programacion de pago"/>
    <x v="7"/>
    <n v="556375"/>
    <n v="1222531727"/>
    <m/>
    <m/>
    <m/>
    <s v="Finalizada"/>
    <d v="2024-09-13T00:00:00"/>
    <d v="2024-10-03T00:00:00"/>
    <m/>
    <n v="567730"/>
    <n v="0"/>
    <n v="0"/>
    <n v="0"/>
    <m/>
    <m/>
    <n v="0"/>
    <m/>
    <m/>
    <m/>
    <m/>
    <m/>
    <n v="0"/>
    <n v="0"/>
    <n v="0"/>
    <n v="0"/>
    <n v="0"/>
    <n v="567730"/>
    <n v="0"/>
    <n v="0"/>
    <n v="0"/>
    <n v="0"/>
    <m/>
    <m/>
    <m/>
    <n v="0"/>
    <n v="0"/>
    <n v="0"/>
    <m/>
    <m/>
    <m/>
    <n v="0"/>
  </r>
  <r>
    <n v="900228989"/>
    <s v="CLINICA SANTA SOFIA DEL PACIFICO"/>
    <s v="FECS39020"/>
    <s v="900228989_FECS39020"/>
    <s v="FECS39020_"/>
    <d v="2024-09-07T00:00:00"/>
    <d v="2024-10-03T00:00:00"/>
    <n v="579797"/>
    <n v="579797"/>
    <m/>
    <s v="Factura pendiente en programacion de pago"/>
    <x v="7"/>
    <n v="568201"/>
    <n v="1222531641"/>
    <m/>
    <m/>
    <m/>
    <s v="Finalizada"/>
    <d v="2024-09-07T00:00:00"/>
    <d v="2024-10-03T00:00:00"/>
    <m/>
    <n v="579797"/>
    <n v="0"/>
    <n v="0"/>
    <n v="0"/>
    <m/>
    <m/>
    <n v="0"/>
    <m/>
    <m/>
    <m/>
    <m/>
    <m/>
    <n v="0"/>
    <n v="0"/>
    <n v="0"/>
    <n v="0"/>
    <n v="0"/>
    <n v="579797"/>
    <n v="0"/>
    <n v="0"/>
    <n v="0"/>
    <n v="0"/>
    <m/>
    <m/>
    <m/>
    <n v="0"/>
    <n v="0"/>
    <n v="0"/>
    <m/>
    <m/>
    <m/>
    <n v="0"/>
  </r>
  <r>
    <n v="900228989"/>
    <s v="CLINICA SANTA SOFIA DEL PACIFICO"/>
    <s v="FECS39015"/>
    <s v="900228989_FECS39015"/>
    <s v="FECS39015_"/>
    <d v="2024-09-07T00:00:00"/>
    <d v="2024-10-03T00:00:00"/>
    <n v="593340"/>
    <n v="593340"/>
    <m/>
    <s v="Factura pendiente en programacion de pago"/>
    <x v="7"/>
    <n v="581473"/>
    <n v="1222531640"/>
    <m/>
    <m/>
    <m/>
    <s v="Finalizada"/>
    <d v="2024-09-07T00:00:00"/>
    <d v="2024-10-03T00:00:00"/>
    <m/>
    <n v="593340"/>
    <n v="0"/>
    <n v="0"/>
    <n v="0"/>
    <m/>
    <m/>
    <n v="0"/>
    <m/>
    <m/>
    <m/>
    <m/>
    <m/>
    <n v="0"/>
    <n v="0"/>
    <n v="0"/>
    <n v="0"/>
    <n v="0"/>
    <n v="593340"/>
    <n v="0"/>
    <n v="0"/>
    <n v="0"/>
    <n v="0"/>
    <m/>
    <m/>
    <m/>
    <n v="0"/>
    <n v="0"/>
    <n v="0"/>
    <m/>
    <m/>
    <m/>
    <n v="0"/>
  </r>
  <r>
    <n v="900228989"/>
    <s v="CLINICA SANTA SOFIA DEL PACIFICO"/>
    <s v="FECS41082"/>
    <s v="900228989_FECS41082"/>
    <s v="FECS41082_"/>
    <d v="2024-09-26T00:00:00"/>
    <d v="2024-10-03T00:00:00"/>
    <n v="645365"/>
    <n v="645365"/>
    <m/>
    <s v="Factura pendiente en programacion de pago"/>
    <x v="7"/>
    <n v="632458"/>
    <n v="1222532088"/>
    <m/>
    <m/>
    <m/>
    <s v="Finalizada"/>
    <d v="2024-09-26T00:00:00"/>
    <d v="2024-10-03T00:00:00"/>
    <m/>
    <n v="645365"/>
    <n v="0"/>
    <n v="0"/>
    <n v="0"/>
    <m/>
    <m/>
    <n v="0"/>
    <m/>
    <m/>
    <m/>
    <m/>
    <m/>
    <n v="0"/>
    <n v="0"/>
    <n v="0"/>
    <n v="0"/>
    <n v="0"/>
    <n v="645365"/>
    <n v="0"/>
    <n v="0"/>
    <n v="0"/>
    <n v="0"/>
    <m/>
    <m/>
    <m/>
    <n v="0"/>
    <n v="0"/>
    <n v="0"/>
    <m/>
    <m/>
    <m/>
    <n v="0"/>
  </r>
  <r>
    <n v="900228989"/>
    <s v="CLINICA SANTA SOFIA DEL PACIFICO"/>
    <s v="FECS40554"/>
    <s v="900228989_FECS40554"/>
    <s v="FECS40554_"/>
    <d v="2024-09-24T00:00:00"/>
    <d v="2024-10-03T00:00:00"/>
    <n v="678695"/>
    <n v="678695"/>
    <m/>
    <s v="Factura pendiente en programacion de pago"/>
    <x v="7"/>
    <n v="665121"/>
    <n v="1222531999"/>
    <m/>
    <m/>
    <m/>
    <s v="Finalizada"/>
    <d v="2024-09-24T00:00:00"/>
    <d v="2024-10-03T00:00:00"/>
    <m/>
    <n v="678695"/>
    <n v="0"/>
    <n v="0"/>
    <n v="0"/>
    <m/>
    <m/>
    <n v="0"/>
    <m/>
    <m/>
    <m/>
    <m/>
    <m/>
    <n v="0"/>
    <n v="0"/>
    <n v="0"/>
    <n v="0"/>
    <n v="0"/>
    <n v="678695"/>
    <n v="0"/>
    <n v="0"/>
    <n v="0"/>
    <n v="0"/>
    <m/>
    <m/>
    <m/>
    <n v="0"/>
    <n v="0"/>
    <n v="0"/>
    <m/>
    <m/>
    <m/>
    <n v="0"/>
  </r>
  <r>
    <n v="900228989"/>
    <s v="CLINICA SANTA SOFIA DEL PACIFICO"/>
    <s v="FECS40964"/>
    <s v="900228989_FECS40964"/>
    <s v="FECS40964_"/>
    <d v="2024-09-26T00:00:00"/>
    <d v="2024-10-03T00:00:00"/>
    <n v="692224"/>
    <n v="692224"/>
    <m/>
    <s v="Factura pendiente en programacion de pago"/>
    <x v="7"/>
    <n v="678380"/>
    <n v="1222532066"/>
    <m/>
    <m/>
    <m/>
    <s v="Finalizada"/>
    <d v="2024-09-26T00:00:00"/>
    <d v="2024-10-03T00:00:00"/>
    <m/>
    <n v="692224"/>
    <n v="0"/>
    <n v="0"/>
    <n v="0"/>
    <m/>
    <m/>
    <n v="0"/>
    <m/>
    <m/>
    <m/>
    <m/>
    <m/>
    <n v="0"/>
    <n v="0"/>
    <n v="0"/>
    <n v="0"/>
    <n v="0"/>
    <n v="692224"/>
    <n v="0"/>
    <n v="0"/>
    <n v="0"/>
    <n v="0"/>
    <m/>
    <m/>
    <m/>
    <n v="0"/>
    <n v="0"/>
    <n v="0"/>
    <m/>
    <m/>
    <m/>
    <n v="0"/>
  </r>
  <r>
    <n v="900228989"/>
    <s v="CLINICA SANTA SOFIA DEL PACIFICO"/>
    <s v="FECS40478"/>
    <s v="900228989_FECS40478"/>
    <s v="FECS40478_"/>
    <d v="2024-09-22T00:00:00"/>
    <d v="2024-10-03T00:00:00"/>
    <n v="699655"/>
    <n v="699655"/>
    <m/>
    <s v="Factura pendiente en programacion de pago"/>
    <x v="7"/>
    <n v="685662"/>
    <n v="1222531936"/>
    <m/>
    <m/>
    <m/>
    <s v="Finalizada"/>
    <d v="2024-09-22T00:00:00"/>
    <d v="2024-10-03T00:00:00"/>
    <m/>
    <n v="699655"/>
    <n v="0"/>
    <n v="0"/>
    <n v="0"/>
    <m/>
    <m/>
    <n v="0"/>
    <m/>
    <m/>
    <m/>
    <m/>
    <m/>
    <n v="0"/>
    <n v="0"/>
    <n v="0"/>
    <n v="0"/>
    <n v="0"/>
    <n v="699655"/>
    <n v="0"/>
    <n v="0"/>
    <n v="0"/>
    <n v="0"/>
    <m/>
    <m/>
    <m/>
    <n v="0"/>
    <n v="0"/>
    <n v="0"/>
    <m/>
    <m/>
    <m/>
    <n v="0"/>
  </r>
  <r>
    <n v="900228989"/>
    <s v="CLINICA SANTA SOFIA DEL PACIFICO"/>
    <s v="FECS39978"/>
    <s v="900228989_FECS39978"/>
    <s v="FECS39978_"/>
    <d v="2024-09-16T00:00:00"/>
    <d v="2024-10-03T00:00:00"/>
    <n v="744231"/>
    <n v="744231"/>
    <m/>
    <s v="Factura pendiente en programacion de pago"/>
    <x v="7"/>
    <n v="729346"/>
    <n v="1222531768"/>
    <m/>
    <m/>
    <m/>
    <s v="Finalizada"/>
    <d v="2024-09-16T00:00:00"/>
    <d v="2024-10-03T00:00:00"/>
    <m/>
    <n v="744231"/>
    <n v="0"/>
    <n v="0"/>
    <n v="0"/>
    <m/>
    <m/>
    <n v="0"/>
    <m/>
    <m/>
    <m/>
    <m/>
    <m/>
    <n v="0"/>
    <n v="0"/>
    <n v="0"/>
    <n v="0"/>
    <n v="0"/>
    <n v="744231"/>
    <n v="0"/>
    <n v="0"/>
    <n v="0"/>
    <n v="0"/>
    <m/>
    <m/>
    <m/>
    <n v="0"/>
    <n v="0"/>
    <n v="0"/>
    <m/>
    <m/>
    <m/>
    <n v="0"/>
  </r>
  <r>
    <n v="900228989"/>
    <s v="CLINICA SANTA SOFIA DEL PACIFICO"/>
    <s v="FECS39254"/>
    <s v="900228989_FECS39254"/>
    <s v="FECS39254_"/>
    <d v="2024-09-10T00:00:00"/>
    <d v="2024-10-03T00:00:00"/>
    <n v="764570"/>
    <n v="764570"/>
    <m/>
    <s v="Factura pendiente en programacion de pago"/>
    <x v="7"/>
    <n v="749279"/>
    <n v="1222531661"/>
    <m/>
    <m/>
    <m/>
    <s v="Finalizada"/>
    <d v="2024-09-10T00:00:00"/>
    <d v="2024-10-03T00:00:00"/>
    <m/>
    <n v="764570"/>
    <n v="0"/>
    <n v="0"/>
    <n v="0"/>
    <m/>
    <m/>
    <n v="0"/>
    <m/>
    <m/>
    <m/>
    <m/>
    <m/>
    <n v="0"/>
    <n v="0"/>
    <n v="0"/>
    <n v="0"/>
    <n v="0"/>
    <n v="764570"/>
    <n v="0"/>
    <n v="0"/>
    <n v="0"/>
    <n v="0"/>
    <m/>
    <m/>
    <m/>
    <n v="0"/>
    <n v="0"/>
    <n v="0"/>
    <m/>
    <m/>
    <m/>
    <n v="0"/>
  </r>
  <r>
    <n v="900228989"/>
    <s v="CLINICA SANTA SOFIA DEL PACIFICO"/>
    <s v="FECS39039"/>
    <s v="900228989_FECS39039"/>
    <s v="FECS39039_"/>
    <d v="2024-09-07T00:00:00"/>
    <d v="2024-10-03T00:00:00"/>
    <n v="801049"/>
    <n v="801049"/>
    <m/>
    <s v="Factura pendiente en programacion de pago"/>
    <x v="7"/>
    <n v="785028"/>
    <n v="1222531644"/>
    <m/>
    <m/>
    <m/>
    <s v="Finalizada"/>
    <d v="2024-09-07T00:00:00"/>
    <d v="2024-10-03T00:00:00"/>
    <m/>
    <n v="801049"/>
    <n v="0"/>
    <n v="0"/>
    <n v="0"/>
    <m/>
    <m/>
    <n v="0"/>
    <m/>
    <m/>
    <m/>
    <m/>
    <m/>
    <n v="0"/>
    <n v="0"/>
    <n v="0"/>
    <n v="0"/>
    <n v="0"/>
    <n v="801049"/>
    <n v="0"/>
    <n v="0"/>
    <n v="0"/>
    <n v="0"/>
    <m/>
    <m/>
    <m/>
    <n v="0"/>
    <n v="0"/>
    <n v="0"/>
    <m/>
    <m/>
    <m/>
    <n v="0"/>
  </r>
  <r>
    <n v="900228989"/>
    <s v="CLINICA SANTA SOFIA DEL PACIFICO"/>
    <s v="FECS39790"/>
    <s v="900228989_FECS39790"/>
    <s v="FECS39790_"/>
    <d v="2024-09-14T00:00:00"/>
    <d v="2024-10-03T00:00:00"/>
    <n v="802784"/>
    <n v="802784"/>
    <m/>
    <s v="Factura pendiente en programacion de pago"/>
    <x v="7"/>
    <n v="786728"/>
    <n v="1222531736"/>
    <m/>
    <m/>
    <m/>
    <s v="Finalizada"/>
    <d v="2024-09-14T00:00:00"/>
    <d v="2024-10-03T00:00:00"/>
    <m/>
    <n v="802784"/>
    <n v="0"/>
    <n v="0"/>
    <n v="0"/>
    <m/>
    <m/>
    <n v="0"/>
    <m/>
    <m/>
    <m/>
    <m/>
    <m/>
    <n v="0"/>
    <n v="0"/>
    <n v="0"/>
    <n v="0"/>
    <n v="0"/>
    <n v="802784"/>
    <n v="0"/>
    <n v="0"/>
    <n v="0"/>
    <n v="0"/>
    <m/>
    <m/>
    <m/>
    <n v="0"/>
    <n v="0"/>
    <n v="0"/>
    <m/>
    <m/>
    <m/>
    <n v="0"/>
  </r>
  <r>
    <n v="900228989"/>
    <s v="CLINICA SANTA SOFIA DEL PACIFICO"/>
    <s v="FECS40476"/>
    <s v="900228989_FECS40476"/>
    <s v="FECS40476_"/>
    <d v="2024-09-22T00:00:00"/>
    <d v="2024-10-03T00:00:00"/>
    <n v="807495"/>
    <n v="807495"/>
    <m/>
    <s v="Factura pendiente en programacion de pago"/>
    <x v="7"/>
    <n v="791345"/>
    <n v="1222531934"/>
    <m/>
    <m/>
    <m/>
    <s v="Finalizada"/>
    <d v="2024-09-22T00:00:00"/>
    <d v="2024-10-03T00:00:00"/>
    <m/>
    <n v="807495"/>
    <n v="0"/>
    <n v="0"/>
    <n v="0"/>
    <m/>
    <m/>
    <n v="0"/>
    <m/>
    <m/>
    <m/>
    <m/>
    <m/>
    <n v="0"/>
    <n v="0"/>
    <n v="0"/>
    <n v="0"/>
    <n v="0"/>
    <n v="807495"/>
    <n v="0"/>
    <n v="0"/>
    <n v="0"/>
    <n v="0"/>
    <m/>
    <m/>
    <m/>
    <n v="0"/>
    <n v="0"/>
    <n v="0"/>
    <m/>
    <m/>
    <m/>
    <n v="0"/>
  </r>
  <r>
    <n v="900228989"/>
    <s v="CLINICA SANTA SOFIA DEL PACIFICO"/>
    <s v="FECS40560"/>
    <s v="900228989_FECS40560"/>
    <s v="FECS40560_"/>
    <d v="2024-09-25T00:00:00"/>
    <d v="2024-10-03T00:00:00"/>
    <n v="820625"/>
    <n v="820625"/>
    <m/>
    <s v="Factura pendiente en programacion de pago"/>
    <x v="7"/>
    <n v="804212"/>
    <n v="1222532000"/>
    <m/>
    <m/>
    <m/>
    <s v="Finalizada"/>
    <d v="2024-09-25T00:00:00"/>
    <d v="2024-10-03T00:00:00"/>
    <m/>
    <n v="820625"/>
    <n v="0"/>
    <n v="0"/>
    <n v="0"/>
    <m/>
    <m/>
    <n v="0"/>
    <m/>
    <m/>
    <m/>
    <m/>
    <m/>
    <n v="0"/>
    <n v="0"/>
    <n v="0"/>
    <n v="0"/>
    <n v="0"/>
    <n v="820625"/>
    <n v="0"/>
    <n v="0"/>
    <n v="0"/>
    <n v="0"/>
    <m/>
    <m/>
    <m/>
    <n v="0"/>
    <n v="0"/>
    <n v="0"/>
    <m/>
    <m/>
    <m/>
    <n v="0"/>
  </r>
  <r>
    <n v="900228989"/>
    <s v="CLINICA SANTA SOFIA DEL PACIFICO"/>
    <s v="FECS40797"/>
    <s v="900228989_FECS40797"/>
    <s v="FECS40797_"/>
    <d v="2024-09-25T00:00:00"/>
    <d v="2024-10-03T00:00:00"/>
    <n v="904460"/>
    <n v="904460"/>
    <m/>
    <s v="Factura pendiente en programacion de pago"/>
    <x v="7"/>
    <n v="886371"/>
    <n v="1222532029"/>
    <m/>
    <m/>
    <m/>
    <s v="Finalizada"/>
    <d v="2024-09-25T00:00:00"/>
    <d v="2024-10-03T00:00:00"/>
    <m/>
    <n v="904460"/>
    <n v="0"/>
    <n v="0"/>
    <n v="0"/>
    <m/>
    <m/>
    <n v="0"/>
    <m/>
    <m/>
    <m/>
    <m/>
    <m/>
    <n v="0"/>
    <n v="0"/>
    <n v="0"/>
    <n v="0"/>
    <n v="0"/>
    <n v="904460"/>
    <n v="0"/>
    <n v="0"/>
    <n v="0"/>
    <n v="0"/>
    <m/>
    <m/>
    <m/>
    <n v="0"/>
    <n v="0"/>
    <n v="0"/>
    <m/>
    <m/>
    <m/>
    <n v="0"/>
  </r>
  <r>
    <n v="900228989"/>
    <s v="CLINICA SANTA SOFIA DEL PACIFICO"/>
    <s v="FECS40016"/>
    <s v="900228989_FECS40016"/>
    <s v="FECS40016_"/>
    <d v="2024-09-16T00:00:00"/>
    <d v="2024-10-03T00:00:00"/>
    <n v="915758"/>
    <n v="915758"/>
    <m/>
    <s v="Factura pendiente en programacion de pago"/>
    <x v="7"/>
    <n v="897443"/>
    <n v="1222531775"/>
    <m/>
    <m/>
    <m/>
    <s v="Finalizada"/>
    <d v="2024-09-16T00:00:00"/>
    <d v="2024-10-03T00:00:00"/>
    <m/>
    <n v="915758"/>
    <n v="0"/>
    <n v="0"/>
    <n v="0"/>
    <m/>
    <m/>
    <n v="0"/>
    <m/>
    <m/>
    <m/>
    <m/>
    <m/>
    <n v="0"/>
    <n v="0"/>
    <n v="0"/>
    <n v="0"/>
    <n v="0"/>
    <n v="915758"/>
    <n v="0"/>
    <n v="0"/>
    <n v="0"/>
    <n v="0"/>
    <m/>
    <m/>
    <m/>
    <n v="0"/>
    <n v="0"/>
    <n v="0"/>
    <m/>
    <m/>
    <m/>
    <n v="0"/>
  </r>
  <r>
    <n v="900228989"/>
    <s v="CLINICA SANTA SOFIA DEL PACIFICO"/>
    <s v="FECS39022"/>
    <s v="900228989_FECS39022"/>
    <s v="FECS39022_"/>
    <d v="2024-09-07T00:00:00"/>
    <d v="2024-10-03T00:00:00"/>
    <n v="932958"/>
    <n v="932958"/>
    <m/>
    <s v="Factura pendiente en programacion de pago"/>
    <x v="7"/>
    <n v="914299"/>
    <n v="1222531642"/>
    <m/>
    <m/>
    <m/>
    <s v="Finalizada"/>
    <d v="2024-09-07T00:00:00"/>
    <d v="2024-10-03T00:00:00"/>
    <m/>
    <n v="932958"/>
    <n v="0"/>
    <n v="0"/>
    <n v="0"/>
    <m/>
    <m/>
    <n v="0"/>
    <m/>
    <m/>
    <m/>
    <m/>
    <m/>
    <n v="0"/>
    <n v="0"/>
    <n v="0"/>
    <n v="0"/>
    <n v="0"/>
    <n v="932958"/>
    <n v="0"/>
    <n v="0"/>
    <n v="0"/>
    <n v="0"/>
    <m/>
    <m/>
    <m/>
    <n v="0"/>
    <n v="0"/>
    <n v="0"/>
    <m/>
    <m/>
    <m/>
    <n v="0"/>
  </r>
  <r>
    <n v="900228989"/>
    <s v="CLINICA SANTA SOFIA DEL PACIFICO"/>
    <s v="FECS40403"/>
    <s v="900228989_FECS40403"/>
    <s v="FECS40403_"/>
    <d v="2024-09-21T00:00:00"/>
    <d v="2024-10-03T00:00:00"/>
    <n v="951460"/>
    <n v="951460"/>
    <m/>
    <s v="Factura pendiente en programacion de pago"/>
    <x v="7"/>
    <n v="932431"/>
    <n v="1222531921"/>
    <m/>
    <m/>
    <m/>
    <s v="Finalizada"/>
    <d v="2024-09-21T00:00:00"/>
    <d v="2024-10-03T00:00:00"/>
    <m/>
    <n v="951460"/>
    <n v="0"/>
    <n v="0"/>
    <n v="0"/>
    <m/>
    <m/>
    <n v="0"/>
    <m/>
    <m/>
    <m/>
    <m/>
    <m/>
    <n v="0"/>
    <n v="0"/>
    <n v="0"/>
    <n v="0"/>
    <n v="0"/>
    <n v="951460"/>
    <n v="0"/>
    <n v="0"/>
    <n v="0"/>
    <n v="0"/>
    <m/>
    <m/>
    <m/>
    <n v="0"/>
    <n v="0"/>
    <n v="0"/>
    <m/>
    <m/>
    <m/>
    <n v="0"/>
  </r>
  <r>
    <n v="900228989"/>
    <s v="CLINICA SANTA SOFIA DEL PACIFICO"/>
    <s v="FECS40477"/>
    <s v="900228989_FECS40477"/>
    <s v="FECS40477_"/>
    <d v="2024-09-22T00:00:00"/>
    <d v="2024-10-03T00:00:00"/>
    <n v="984684"/>
    <n v="984684"/>
    <m/>
    <s v="Factura pendiente en programacion de pago"/>
    <x v="7"/>
    <n v="964990"/>
    <n v="1222531935"/>
    <m/>
    <m/>
    <m/>
    <s v="Finalizada"/>
    <d v="2024-09-22T00:00:00"/>
    <d v="2024-10-03T00:00:00"/>
    <m/>
    <n v="984684"/>
    <n v="0"/>
    <n v="0"/>
    <n v="0"/>
    <m/>
    <m/>
    <n v="0"/>
    <m/>
    <m/>
    <m/>
    <m/>
    <m/>
    <n v="0"/>
    <n v="0"/>
    <n v="0"/>
    <n v="0"/>
    <n v="0"/>
    <n v="984684"/>
    <n v="0"/>
    <n v="0"/>
    <n v="0"/>
    <n v="0"/>
    <m/>
    <m/>
    <m/>
    <n v="0"/>
    <n v="0"/>
    <n v="0"/>
    <m/>
    <m/>
    <m/>
    <n v="0"/>
  </r>
  <r>
    <n v="900228989"/>
    <s v="CLINICA SANTA SOFIA DEL PACIFICO"/>
    <s v="FECS40388"/>
    <s v="900228989_FECS40388"/>
    <s v="FECS40388_"/>
    <d v="2024-09-21T00:00:00"/>
    <d v="2024-10-03T00:00:00"/>
    <n v="1016947"/>
    <n v="1016947"/>
    <m/>
    <s v="Factura pendiente en programacion de pago"/>
    <x v="7"/>
    <n v="996608"/>
    <n v="1222531920"/>
    <m/>
    <m/>
    <m/>
    <s v="Finalizada"/>
    <d v="2024-09-21T00:00:00"/>
    <d v="2024-10-03T00:00:00"/>
    <m/>
    <n v="1016947"/>
    <n v="0"/>
    <n v="0"/>
    <n v="0"/>
    <m/>
    <m/>
    <n v="0"/>
    <m/>
    <m/>
    <m/>
    <m/>
    <m/>
    <n v="0"/>
    <n v="0"/>
    <n v="0"/>
    <n v="0"/>
    <n v="0"/>
    <n v="1016947"/>
    <n v="0"/>
    <n v="0"/>
    <n v="0"/>
    <n v="0"/>
    <m/>
    <m/>
    <m/>
    <n v="0"/>
    <n v="0"/>
    <n v="0"/>
    <m/>
    <m/>
    <m/>
    <n v="0"/>
  </r>
  <r>
    <n v="900228989"/>
    <s v="CLINICA SANTA SOFIA DEL PACIFICO"/>
    <s v="FECS41097"/>
    <s v="900228989_FECS41097"/>
    <s v="FECS41097_"/>
    <d v="2024-09-27T00:00:00"/>
    <d v="2024-10-03T00:00:00"/>
    <n v="1022934"/>
    <n v="1022934"/>
    <m/>
    <s v="Factura pendiente en programacion de pago"/>
    <x v="7"/>
    <n v="1002475"/>
    <n v="1222532089"/>
    <m/>
    <m/>
    <m/>
    <s v="Finalizada"/>
    <d v="2024-09-27T00:00:00"/>
    <d v="2024-10-03T00:00:00"/>
    <m/>
    <n v="1022934"/>
    <n v="0"/>
    <n v="0"/>
    <n v="0"/>
    <m/>
    <m/>
    <n v="0"/>
    <m/>
    <m/>
    <m/>
    <m/>
    <m/>
    <n v="0"/>
    <n v="0"/>
    <n v="0"/>
    <n v="0"/>
    <n v="0"/>
    <n v="1022934"/>
    <n v="0"/>
    <n v="0"/>
    <n v="0"/>
    <n v="0"/>
    <m/>
    <m/>
    <m/>
    <n v="0"/>
    <n v="0"/>
    <n v="0"/>
    <m/>
    <m/>
    <m/>
    <n v="0"/>
  </r>
  <r>
    <n v="900228989"/>
    <s v="CLINICA SANTA SOFIA DEL PACIFICO"/>
    <s v="FECS41106"/>
    <s v="900228989_FECS41106"/>
    <s v="FECS41106_"/>
    <d v="2024-09-27T00:00:00"/>
    <d v="2024-10-03T00:00:00"/>
    <n v="1044803"/>
    <n v="1044803"/>
    <m/>
    <s v="Factura pendiente en programacion de pago"/>
    <x v="7"/>
    <n v="1023907"/>
    <n v="1222532091"/>
    <m/>
    <m/>
    <m/>
    <s v="Finalizada"/>
    <d v="2024-09-27T00:00:00"/>
    <d v="2024-10-03T00:00:00"/>
    <m/>
    <n v="1044803"/>
    <n v="0"/>
    <n v="0"/>
    <n v="0"/>
    <m/>
    <m/>
    <n v="0"/>
    <m/>
    <m/>
    <m/>
    <m/>
    <m/>
    <n v="0"/>
    <n v="0"/>
    <n v="0"/>
    <n v="0"/>
    <n v="0"/>
    <n v="1044803"/>
    <n v="0"/>
    <n v="0"/>
    <n v="0"/>
    <n v="0"/>
    <m/>
    <m/>
    <m/>
    <n v="0"/>
    <n v="0"/>
    <n v="0"/>
    <m/>
    <m/>
    <m/>
    <n v="0"/>
  </r>
  <r>
    <n v="900228989"/>
    <s v="CLINICA SANTA SOFIA DEL PACIFICO"/>
    <s v="FECS40321"/>
    <s v="900228989_FECS40321"/>
    <s v="FECS40321_"/>
    <d v="2024-09-20T00:00:00"/>
    <d v="2024-10-03T00:00:00"/>
    <n v="1099867"/>
    <n v="1099867"/>
    <m/>
    <s v="Factura pendiente en programacion de pago"/>
    <x v="7"/>
    <n v="1077870"/>
    <n v="1222531914"/>
    <m/>
    <m/>
    <m/>
    <s v="Finalizada"/>
    <d v="2024-09-20T00:00:00"/>
    <d v="2024-10-03T00:00:00"/>
    <m/>
    <n v="1099867"/>
    <n v="0"/>
    <n v="0"/>
    <n v="0"/>
    <m/>
    <m/>
    <n v="0"/>
    <m/>
    <m/>
    <m/>
    <m/>
    <m/>
    <n v="0"/>
    <n v="0"/>
    <n v="0"/>
    <n v="0"/>
    <n v="0"/>
    <n v="1099867"/>
    <n v="0"/>
    <n v="0"/>
    <n v="0"/>
    <n v="0"/>
    <m/>
    <m/>
    <m/>
    <n v="0"/>
    <n v="0"/>
    <n v="0"/>
    <m/>
    <m/>
    <m/>
    <n v="0"/>
  </r>
  <r>
    <n v="900228989"/>
    <s v="CLINICA SANTA SOFIA DEL PACIFICO"/>
    <s v="FECS41023"/>
    <s v="900228989_FECS41023"/>
    <s v="FECS41023_"/>
    <d v="2024-09-26T00:00:00"/>
    <d v="2024-10-03T00:00:00"/>
    <n v="1162674"/>
    <n v="1162674"/>
    <m/>
    <s v="Factura pendiente en programacion de pago"/>
    <x v="7"/>
    <n v="1139421"/>
    <n v="1222532067"/>
    <m/>
    <m/>
    <m/>
    <s v="Finalizada"/>
    <d v="2024-09-26T00:00:00"/>
    <d v="2024-10-03T00:00:00"/>
    <m/>
    <n v="1162674"/>
    <n v="0"/>
    <n v="0"/>
    <n v="0"/>
    <m/>
    <m/>
    <n v="0"/>
    <m/>
    <m/>
    <m/>
    <m/>
    <m/>
    <n v="0"/>
    <n v="0"/>
    <n v="0"/>
    <n v="0"/>
    <n v="0"/>
    <n v="1162674"/>
    <n v="0"/>
    <n v="0"/>
    <n v="0"/>
    <n v="0"/>
    <m/>
    <m/>
    <m/>
    <n v="0"/>
    <n v="0"/>
    <n v="0"/>
    <m/>
    <m/>
    <m/>
    <n v="0"/>
  </r>
  <r>
    <n v="900228989"/>
    <s v="CLINICA SANTA SOFIA DEL PACIFICO"/>
    <s v="FECS40798"/>
    <s v="900228989_FECS40798"/>
    <s v="FECS40798_"/>
    <d v="2024-09-25T00:00:00"/>
    <d v="2024-10-03T00:00:00"/>
    <n v="1395666"/>
    <n v="1395666"/>
    <m/>
    <s v="Factura pendiente en programacion de pago"/>
    <x v="7"/>
    <n v="1367753"/>
    <n v="1222532084"/>
    <m/>
    <m/>
    <m/>
    <s v="Finalizada"/>
    <d v="2024-09-25T00:00:00"/>
    <d v="2024-10-03T00:00:00"/>
    <m/>
    <n v="1395666"/>
    <n v="0"/>
    <n v="0"/>
    <n v="0"/>
    <m/>
    <m/>
    <n v="0"/>
    <m/>
    <m/>
    <m/>
    <m/>
    <m/>
    <n v="0"/>
    <n v="0"/>
    <n v="0"/>
    <n v="0"/>
    <n v="0"/>
    <n v="1395666"/>
    <n v="0"/>
    <n v="0"/>
    <n v="0"/>
    <n v="0"/>
    <m/>
    <m/>
    <m/>
    <n v="0"/>
    <n v="0"/>
    <n v="0"/>
    <m/>
    <m/>
    <m/>
    <n v="0"/>
  </r>
  <r>
    <n v="900228989"/>
    <s v="CLINICA SANTA SOFIA DEL PACIFICO"/>
    <s v="FECS40390"/>
    <s v="900228989_FECS40390"/>
    <s v="FECS40390_"/>
    <d v="2024-09-21T00:00:00"/>
    <d v="2024-10-03T00:00:00"/>
    <n v="1548219"/>
    <n v="1548219"/>
    <m/>
    <s v="Factura pendiente en programacion de pago"/>
    <x v="7"/>
    <n v="1517255"/>
    <n v="1222531919"/>
    <m/>
    <m/>
    <m/>
    <s v="Finalizada"/>
    <d v="2024-09-21T00:00:00"/>
    <d v="2024-10-03T00:00:00"/>
    <m/>
    <n v="1548219"/>
    <n v="0"/>
    <n v="0"/>
    <n v="0"/>
    <m/>
    <m/>
    <n v="0"/>
    <m/>
    <m/>
    <m/>
    <m/>
    <m/>
    <n v="0"/>
    <n v="0"/>
    <n v="0"/>
    <n v="0"/>
    <n v="0"/>
    <n v="1548219"/>
    <n v="0"/>
    <n v="0"/>
    <n v="0"/>
    <n v="0"/>
    <m/>
    <m/>
    <m/>
    <n v="0"/>
    <n v="0"/>
    <n v="0"/>
    <m/>
    <m/>
    <m/>
    <n v="0"/>
  </r>
  <r>
    <n v="900228989"/>
    <s v="CLINICA SANTA SOFIA DEL PACIFICO"/>
    <s v="FECS39374"/>
    <s v="900228989_FECS39374"/>
    <s v="FECS39374_"/>
    <d v="2024-09-11T00:00:00"/>
    <d v="2024-10-03T00:00:00"/>
    <n v="2225084"/>
    <n v="2225084"/>
    <m/>
    <s v="Factura pendiente en programacion de pago"/>
    <x v="7"/>
    <n v="2180582"/>
    <n v="1222531678"/>
    <m/>
    <m/>
    <m/>
    <s v="Finalizada"/>
    <d v="2024-09-11T00:00:00"/>
    <d v="2024-10-03T00:00:00"/>
    <m/>
    <n v="2225084"/>
    <n v="0"/>
    <n v="0"/>
    <n v="0"/>
    <m/>
    <m/>
    <n v="0"/>
    <m/>
    <m/>
    <m/>
    <m/>
    <m/>
    <n v="0"/>
    <n v="0"/>
    <n v="0"/>
    <n v="0"/>
    <n v="0"/>
    <n v="2225084"/>
    <n v="0"/>
    <n v="0"/>
    <n v="0"/>
    <n v="0"/>
    <m/>
    <m/>
    <m/>
    <n v="0"/>
    <n v="0"/>
    <n v="0"/>
    <m/>
    <m/>
    <m/>
    <n v="0"/>
  </r>
  <r>
    <n v="900228989"/>
    <s v="CLINICA SANTA SOFIA DEL PACIFICO"/>
    <s v="FECS40381"/>
    <s v="900228989_FECS40381"/>
    <s v="FECS40381_"/>
    <d v="2024-09-20T00:00:00"/>
    <d v="2024-10-03T00:00:00"/>
    <n v="5919207"/>
    <n v="5919207"/>
    <m/>
    <s v="Factura pendiente en programacion de pago"/>
    <x v="7"/>
    <n v="5800823"/>
    <n v="1222537926"/>
    <m/>
    <m/>
    <m/>
    <s v="Finalizada"/>
    <d v="2024-09-20T00:00:00"/>
    <d v="2024-10-03T00:00:00"/>
    <m/>
    <n v="5919207"/>
    <n v="0"/>
    <n v="0"/>
    <n v="0"/>
    <m/>
    <m/>
    <n v="0"/>
    <m/>
    <m/>
    <m/>
    <m/>
    <m/>
    <n v="0"/>
    <n v="0"/>
    <n v="0"/>
    <n v="0"/>
    <n v="0"/>
    <n v="5919207"/>
    <n v="0"/>
    <n v="0"/>
    <n v="0"/>
    <n v="0"/>
    <m/>
    <m/>
    <m/>
    <n v="0"/>
    <n v="0"/>
    <n v="0"/>
    <m/>
    <m/>
    <m/>
    <n v="0"/>
  </r>
  <r>
    <n v="900228989"/>
    <s v="CLINICA SANTA SOFIA DEL PACIFICO"/>
    <s v="FECS41206"/>
    <s v="900228989_FECS41206"/>
    <s v="FECS41206_"/>
    <d v="2024-09-27T00:00:00"/>
    <d v="2024-10-07T00:00:00"/>
    <n v="2089498"/>
    <n v="2089498"/>
    <m/>
    <s v="Factura pendiente en programacion de pago"/>
    <x v="7"/>
    <n v="2047708"/>
    <n v="1222528334"/>
    <m/>
    <m/>
    <m/>
    <s v="Finalizada"/>
    <d v="2024-09-27T00:00:00"/>
    <d v="2024-10-07T00:00:00"/>
    <m/>
    <n v="2089498"/>
    <n v="0"/>
    <n v="0"/>
    <n v="0"/>
    <m/>
    <m/>
    <n v="0"/>
    <m/>
    <m/>
    <m/>
    <m/>
    <m/>
    <n v="0"/>
    <n v="0"/>
    <n v="0"/>
    <n v="0"/>
    <n v="0"/>
    <n v="2089498"/>
    <n v="0"/>
    <n v="0"/>
    <n v="0"/>
    <n v="0"/>
    <m/>
    <m/>
    <m/>
    <n v="0"/>
    <n v="0"/>
    <n v="0"/>
    <m/>
    <m/>
    <m/>
    <n v="0"/>
  </r>
  <r>
    <n v="900228989"/>
    <s v="CLINICA SANTA SOFIA DEL PACIFICO"/>
    <s v="FECS41204"/>
    <s v="900228989_FECS41204"/>
    <s v="FECS41204_"/>
    <d v="2024-09-27T00:00:00"/>
    <d v="2024-10-07T00:00:00"/>
    <n v="2355509"/>
    <n v="2355509"/>
    <m/>
    <s v="Factura pendiente en programacion de pago"/>
    <x v="7"/>
    <n v="2308399"/>
    <n v="1222528510"/>
    <m/>
    <m/>
    <m/>
    <s v="Finalizada"/>
    <d v="2024-09-27T00:00:00"/>
    <d v="2024-10-07T00:00:00"/>
    <m/>
    <n v="2355509"/>
    <n v="0"/>
    <n v="0"/>
    <n v="0"/>
    <m/>
    <m/>
    <n v="0"/>
    <m/>
    <m/>
    <m/>
    <m/>
    <m/>
    <n v="0"/>
    <n v="0"/>
    <n v="0"/>
    <n v="0"/>
    <n v="0"/>
    <n v="2355509"/>
    <n v="0"/>
    <n v="0"/>
    <n v="0"/>
    <n v="0"/>
    <m/>
    <m/>
    <m/>
    <n v="0"/>
    <n v="0"/>
    <n v="0"/>
    <m/>
    <m/>
    <m/>
    <n v="0"/>
  </r>
  <r>
    <n v="900228989"/>
    <s v="CLINICA SANTA SOFIA DEL PACIFICO"/>
    <s v="FECS41002"/>
    <s v="900228989_FECS41002"/>
    <s v="FECS41002_"/>
    <d v="2024-09-26T00:00:00"/>
    <d v="2024-10-07T00:00:00"/>
    <n v="6313616"/>
    <n v="6313616"/>
    <m/>
    <s v="Factura pendiente en programacion de pago"/>
    <x v="7"/>
    <n v="6187344"/>
    <n v="1222530871"/>
    <m/>
    <m/>
    <m/>
    <s v="Finalizada"/>
    <d v="2024-09-26T00:00:00"/>
    <d v="2024-10-07T00:00:00"/>
    <m/>
    <n v="6313616"/>
    <n v="0"/>
    <n v="0"/>
    <n v="0"/>
    <m/>
    <m/>
    <n v="0"/>
    <m/>
    <m/>
    <m/>
    <m/>
    <m/>
    <n v="0"/>
    <n v="0"/>
    <n v="0"/>
    <n v="0"/>
    <n v="0"/>
    <n v="6313616"/>
    <n v="0"/>
    <n v="0"/>
    <n v="0"/>
    <n v="0"/>
    <m/>
    <m/>
    <m/>
    <n v="0"/>
    <n v="0"/>
    <n v="0"/>
    <m/>
    <m/>
    <m/>
    <n v="0"/>
  </r>
  <r>
    <n v="900228989"/>
    <s v="CLINICA SANTA SOFIA DEL PACIFICO"/>
    <s v="FECS41007"/>
    <s v="900228989_FECS41007"/>
    <s v="FECS41007_"/>
    <d v="2024-09-26T00:00:00"/>
    <d v="2024-10-07T00:00:00"/>
    <n v="8194911"/>
    <n v="8194911"/>
    <m/>
    <s v="Factura pendiente en programacion de pago"/>
    <x v="7"/>
    <n v="8031013"/>
    <n v="1222530885"/>
    <m/>
    <m/>
    <m/>
    <s v="Finalizada"/>
    <d v="2024-09-26T00:00:00"/>
    <d v="2024-10-07T00:00:00"/>
    <m/>
    <n v="8194911"/>
    <n v="0"/>
    <n v="0"/>
    <n v="0"/>
    <m/>
    <m/>
    <n v="0"/>
    <m/>
    <m/>
    <m/>
    <m/>
    <m/>
    <n v="0"/>
    <n v="0"/>
    <n v="0"/>
    <n v="0"/>
    <n v="0"/>
    <n v="8194911"/>
    <n v="0"/>
    <n v="0"/>
    <n v="0"/>
    <n v="0"/>
    <m/>
    <m/>
    <m/>
    <n v="0"/>
    <n v="0"/>
    <n v="0"/>
    <m/>
    <m/>
    <m/>
    <n v="0"/>
  </r>
  <r>
    <n v="900228989"/>
    <s v="CLINICA SANTA SOFIA DEL PACIFICO"/>
    <s v="FECS41577"/>
    <s v="900228989_FECS41577"/>
    <s v="FECS41577_"/>
    <d v="2024-09-30T00:00:00"/>
    <d v="2024-10-07T00:00:00"/>
    <n v="67197"/>
    <n v="67197"/>
    <m/>
    <s v="Factura pendiente en programacion de pago"/>
    <x v="7"/>
    <n v="67197"/>
    <n v="1222528866"/>
    <m/>
    <m/>
    <m/>
    <s v="Finalizada"/>
    <d v="2024-09-30T00:00:00"/>
    <d v="2024-10-07T00:00:00"/>
    <m/>
    <n v="67197"/>
    <n v="0"/>
    <n v="0"/>
    <n v="0"/>
    <m/>
    <m/>
    <n v="0"/>
    <m/>
    <m/>
    <m/>
    <m/>
    <m/>
    <n v="0"/>
    <n v="0"/>
    <n v="0"/>
    <n v="0"/>
    <n v="0"/>
    <n v="67197"/>
    <n v="0"/>
    <n v="0"/>
    <n v="0"/>
    <n v="0"/>
    <m/>
    <m/>
    <m/>
    <n v="0"/>
    <n v="0"/>
    <n v="0"/>
    <m/>
    <m/>
    <m/>
    <n v="0"/>
  </r>
  <r>
    <n v="900228989"/>
    <s v="CLINICA SANTA SOFIA DEL PACIFICO"/>
    <s v="FECS41009"/>
    <s v="900228989_FECS41009"/>
    <s v="FECS41009_"/>
    <d v="2024-09-26T00:00:00"/>
    <d v="2024-10-07T00:00:00"/>
    <n v="69427"/>
    <n v="69427"/>
    <m/>
    <s v="Factura pendiente en programacion de pago"/>
    <x v="7"/>
    <n v="69427"/>
    <n v="1222528865"/>
    <m/>
    <m/>
    <m/>
    <s v="Finalizada"/>
    <d v="2024-09-26T00:00:00"/>
    <d v="2024-10-07T00:00:00"/>
    <m/>
    <n v="69427"/>
    <n v="0"/>
    <n v="0"/>
    <n v="0"/>
    <m/>
    <m/>
    <n v="0"/>
    <m/>
    <m/>
    <m/>
    <m/>
    <m/>
    <n v="0"/>
    <n v="0"/>
    <n v="0"/>
    <n v="0"/>
    <n v="0"/>
    <n v="69427"/>
    <n v="0"/>
    <n v="0"/>
    <n v="0"/>
    <n v="0"/>
    <m/>
    <m/>
    <m/>
    <n v="0"/>
    <n v="0"/>
    <n v="0"/>
    <m/>
    <m/>
    <m/>
    <n v="0"/>
  </r>
  <r>
    <n v="900228989"/>
    <s v="CLINICA SANTA SOFIA DEL PACIFICO"/>
    <s v="FECS41006"/>
    <s v="900228989_FECS41006"/>
    <s v="FECS41006_"/>
    <d v="2024-09-26T00:00:00"/>
    <d v="2024-10-07T00:00:00"/>
    <n v="112640"/>
    <n v="112640"/>
    <m/>
    <s v="Factura pendiente en programacion de pago"/>
    <x v="7"/>
    <n v="112640"/>
    <n v="1222528864"/>
    <m/>
    <m/>
    <m/>
    <s v="Finalizada"/>
    <d v="2024-09-26T00:00:00"/>
    <d v="2024-10-07T00:00:00"/>
    <m/>
    <n v="112640"/>
    <n v="0"/>
    <n v="0"/>
    <n v="0"/>
    <m/>
    <m/>
    <n v="0"/>
    <m/>
    <m/>
    <m/>
    <m/>
    <m/>
    <n v="0"/>
    <n v="0"/>
    <n v="0"/>
    <n v="0"/>
    <n v="0"/>
    <n v="112640"/>
    <n v="0"/>
    <n v="0"/>
    <n v="0"/>
    <n v="0"/>
    <m/>
    <m/>
    <m/>
    <n v="0"/>
    <n v="0"/>
    <n v="0"/>
    <m/>
    <m/>
    <m/>
    <n v="0"/>
  </r>
  <r>
    <n v="900228989"/>
    <s v="CLINICA SANTA SOFIA DEL PACIFICO"/>
    <s v="FECS41420"/>
    <s v="900228989_FECS41420"/>
    <s v="FECS41420_"/>
    <d v="2024-09-30T00:00:00"/>
    <d v="2024-10-07T00:00:00"/>
    <n v="166640"/>
    <n v="166640"/>
    <m/>
    <s v="Factura pendiente en programacion de pago"/>
    <x v="7"/>
    <n v="166640"/>
    <n v="1222530795"/>
    <m/>
    <m/>
    <m/>
    <s v="Finalizada"/>
    <d v="2024-09-30T00:00:00"/>
    <d v="2024-10-07T00:00:00"/>
    <m/>
    <n v="166640"/>
    <n v="0"/>
    <n v="0"/>
    <n v="0"/>
    <m/>
    <m/>
    <n v="0"/>
    <m/>
    <m/>
    <m/>
    <m/>
    <m/>
    <n v="0"/>
    <n v="0"/>
    <n v="0"/>
    <n v="0"/>
    <n v="0"/>
    <n v="166640"/>
    <n v="0"/>
    <n v="0"/>
    <n v="0"/>
    <n v="0"/>
    <m/>
    <m/>
    <m/>
    <n v="0"/>
    <n v="0"/>
    <n v="0"/>
    <m/>
    <m/>
    <m/>
    <n v="0"/>
  </r>
  <r>
    <n v="900228989"/>
    <s v="CLINICA SANTA SOFIA DEL PACIFICO"/>
    <s v="FECS41515"/>
    <s v="900228989_FECS41515"/>
    <s v="FECS41515_"/>
    <d v="2024-09-30T00:00:00"/>
    <d v="2024-10-07T00:00:00"/>
    <n v="246893"/>
    <n v="246893"/>
    <m/>
    <s v="Factura pendiente en programacion de pago"/>
    <x v="7"/>
    <n v="241955"/>
    <n v="1222536067"/>
    <m/>
    <m/>
    <m/>
    <s v="Finalizada"/>
    <d v="2024-09-30T00:00:00"/>
    <d v="2024-10-07T00:00:00"/>
    <m/>
    <n v="246893"/>
    <n v="0"/>
    <n v="0"/>
    <n v="0"/>
    <m/>
    <m/>
    <n v="0"/>
    <m/>
    <m/>
    <m/>
    <m/>
    <m/>
    <n v="0"/>
    <n v="0"/>
    <n v="0"/>
    <n v="0"/>
    <n v="0"/>
    <n v="246893"/>
    <n v="0"/>
    <n v="0"/>
    <n v="0"/>
    <n v="0"/>
    <m/>
    <m/>
    <m/>
    <n v="0"/>
    <n v="0"/>
    <n v="0"/>
    <m/>
    <m/>
    <m/>
    <n v="0"/>
  </r>
  <r>
    <n v="900228989"/>
    <s v="CLINICA SANTA SOFIA DEL PACIFICO"/>
    <s v="FECS41334"/>
    <s v="900228989_FECS41334"/>
    <s v="FECS41334_"/>
    <d v="2024-09-29T00:00:00"/>
    <d v="2024-10-07T00:00:00"/>
    <n v="250492"/>
    <n v="250492"/>
    <m/>
    <s v="Factura pendiente en programacion de pago"/>
    <x v="7"/>
    <n v="245482"/>
    <n v="1222530794"/>
    <m/>
    <m/>
    <m/>
    <s v="Finalizada"/>
    <d v="2024-09-29T00:00:00"/>
    <d v="2024-10-07T00:00:00"/>
    <m/>
    <n v="250492"/>
    <n v="0"/>
    <n v="0"/>
    <n v="0"/>
    <m/>
    <m/>
    <n v="0"/>
    <m/>
    <m/>
    <m/>
    <m/>
    <m/>
    <n v="0"/>
    <n v="0"/>
    <n v="0"/>
    <n v="0"/>
    <n v="0"/>
    <n v="250492"/>
    <n v="0"/>
    <n v="0"/>
    <n v="0"/>
    <n v="0"/>
    <m/>
    <m/>
    <m/>
    <n v="0"/>
    <n v="0"/>
    <n v="0"/>
    <m/>
    <m/>
    <m/>
    <n v="0"/>
  </r>
  <r>
    <n v="900228989"/>
    <s v="CLINICA SANTA SOFIA DEL PACIFICO"/>
    <s v="FECS41262"/>
    <s v="900228989_FECS41262"/>
    <s v="FECS41262_"/>
    <d v="2024-09-27T00:00:00"/>
    <d v="2024-10-07T00:00:00"/>
    <n v="265945"/>
    <n v="265945"/>
    <m/>
    <s v="Factura pendiente en programacion de pago"/>
    <x v="7"/>
    <n v="260626"/>
    <n v="1222530790"/>
    <m/>
    <m/>
    <m/>
    <s v="Finalizada"/>
    <d v="2024-09-27T00:00:00"/>
    <d v="2024-10-07T00:00:00"/>
    <m/>
    <n v="265945"/>
    <n v="0"/>
    <n v="0"/>
    <n v="0"/>
    <m/>
    <m/>
    <n v="0"/>
    <m/>
    <m/>
    <m/>
    <m/>
    <m/>
    <n v="0"/>
    <n v="0"/>
    <n v="0"/>
    <n v="0"/>
    <n v="0"/>
    <n v="265945"/>
    <n v="0"/>
    <n v="0"/>
    <n v="0"/>
    <n v="0"/>
    <m/>
    <m/>
    <m/>
    <n v="0"/>
    <n v="0"/>
    <n v="0"/>
    <m/>
    <m/>
    <m/>
    <n v="0"/>
  </r>
  <r>
    <n v="900228989"/>
    <s v="CLINICA SANTA SOFIA DEL PACIFICO"/>
    <s v="FECS41473"/>
    <s v="900228989_FECS41473"/>
    <s v="FECS41473_"/>
    <d v="2024-09-30T00:00:00"/>
    <d v="2024-10-07T00:00:00"/>
    <n v="290960"/>
    <n v="290960"/>
    <m/>
    <s v="Factura pendiente en programacion de pago"/>
    <x v="7"/>
    <n v="285141"/>
    <n v="1222532211"/>
    <m/>
    <m/>
    <m/>
    <s v="Finalizada"/>
    <d v="2024-09-30T00:00:00"/>
    <d v="2024-10-07T00:00:00"/>
    <m/>
    <n v="290960"/>
    <n v="0"/>
    <n v="0"/>
    <n v="0"/>
    <m/>
    <m/>
    <n v="0"/>
    <m/>
    <m/>
    <m/>
    <m/>
    <m/>
    <n v="0"/>
    <n v="0"/>
    <n v="0"/>
    <n v="0"/>
    <n v="0"/>
    <n v="290960"/>
    <n v="0"/>
    <n v="0"/>
    <n v="0"/>
    <n v="0"/>
    <m/>
    <m/>
    <m/>
    <n v="0"/>
    <n v="0"/>
    <n v="0"/>
    <m/>
    <m/>
    <m/>
    <n v="0"/>
  </r>
  <r>
    <n v="900228989"/>
    <s v="CLINICA SANTA SOFIA DEL PACIFICO"/>
    <s v="FECS41267"/>
    <s v="900228989_FECS41267"/>
    <s v="FECS41267_"/>
    <d v="2024-09-27T00:00:00"/>
    <d v="2024-10-07T00:00:00"/>
    <n v="321760"/>
    <n v="321760"/>
    <m/>
    <s v="Factura pendiente en programacion de pago"/>
    <x v="7"/>
    <n v="315325"/>
    <n v="1222530791"/>
    <m/>
    <m/>
    <m/>
    <s v="Finalizada"/>
    <d v="2024-09-27T00:00:00"/>
    <d v="2024-10-07T00:00:00"/>
    <m/>
    <n v="321760"/>
    <n v="0"/>
    <n v="0"/>
    <n v="0"/>
    <m/>
    <m/>
    <n v="0"/>
    <m/>
    <m/>
    <m/>
    <m/>
    <m/>
    <n v="0"/>
    <n v="0"/>
    <n v="0"/>
    <n v="0"/>
    <n v="0"/>
    <n v="321760"/>
    <n v="0"/>
    <n v="0"/>
    <n v="0"/>
    <n v="0"/>
    <m/>
    <m/>
    <m/>
    <n v="0"/>
    <n v="0"/>
    <n v="0"/>
    <m/>
    <m/>
    <m/>
    <n v="0"/>
  </r>
  <r>
    <n v="900228989"/>
    <s v="CLINICA SANTA SOFIA DEL PACIFICO"/>
    <s v="FECS41331"/>
    <s v="900228989_FECS41331"/>
    <s v="FECS41331_"/>
    <d v="2024-09-29T00:00:00"/>
    <d v="2024-10-07T00:00:00"/>
    <n v="326253"/>
    <n v="326253"/>
    <m/>
    <s v="Factura pendiente en programacion de pago"/>
    <x v="7"/>
    <n v="319728"/>
    <n v="1222530793"/>
    <m/>
    <m/>
    <m/>
    <s v="Finalizada"/>
    <d v="2024-09-29T00:00:00"/>
    <d v="2024-10-07T00:00:00"/>
    <m/>
    <n v="326253"/>
    <n v="0"/>
    <n v="0"/>
    <n v="0"/>
    <m/>
    <m/>
    <n v="0"/>
    <m/>
    <m/>
    <m/>
    <m/>
    <m/>
    <n v="0"/>
    <n v="0"/>
    <n v="0"/>
    <n v="0"/>
    <n v="0"/>
    <n v="326253"/>
    <n v="0"/>
    <n v="0"/>
    <n v="0"/>
    <n v="0"/>
    <m/>
    <m/>
    <m/>
    <n v="0"/>
    <n v="0"/>
    <n v="0"/>
    <m/>
    <m/>
    <m/>
    <n v="0"/>
  </r>
  <r>
    <n v="900228989"/>
    <s v="CLINICA SANTA SOFIA DEL PACIFICO"/>
    <s v="FECS41525"/>
    <s v="900228989_FECS41525"/>
    <s v="FECS41525_"/>
    <d v="2024-09-30T00:00:00"/>
    <d v="2024-10-07T00:00:00"/>
    <n v="336439"/>
    <n v="336439"/>
    <m/>
    <s v="Factura pendiente en programacion de pago"/>
    <x v="7"/>
    <n v="329710"/>
    <n v="1222530798"/>
    <m/>
    <m/>
    <m/>
    <s v="Finalizada"/>
    <d v="2024-09-30T00:00:00"/>
    <d v="2024-10-07T00:00:00"/>
    <m/>
    <n v="336439"/>
    <n v="0"/>
    <n v="0"/>
    <n v="0"/>
    <m/>
    <m/>
    <n v="0"/>
    <m/>
    <m/>
    <m/>
    <m/>
    <m/>
    <n v="0"/>
    <n v="0"/>
    <n v="0"/>
    <n v="0"/>
    <n v="0"/>
    <n v="336439"/>
    <n v="0"/>
    <n v="0"/>
    <n v="0"/>
    <n v="0"/>
    <m/>
    <m/>
    <m/>
    <n v="0"/>
    <n v="0"/>
    <n v="0"/>
    <m/>
    <m/>
    <m/>
    <n v="0"/>
  </r>
  <r>
    <n v="900228989"/>
    <s v="CLINICA SANTA SOFIA DEL PACIFICO"/>
    <s v="FECS41513"/>
    <s v="900228989_FECS41513"/>
    <s v="FECS41513_"/>
    <d v="2024-09-30T00:00:00"/>
    <d v="2024-10-07T00:00:00"/>
    <n v="355983"/>
    <n v="355983"/>
    <m/>
    <s v="Factura pendiente en programacion de pago"/>
    <x v="7"/>
    <n v="348863"/>
    <n v="1222530797"/>
    <m/>
    <m/>
    <m/>
    <s v="Finalizada"/>
    <d v="2024-09-30T00:00:00"/>
    <d v="2024-10-07T00:00:00"/>
    <m/>
    <n v="355983"/>
    <n v="0"/>
    <n v="0"/>
    <n v="0"/>
    <m/>
    <m/>
    <n v="0"/>
    <m/>
    <m/>
    <m/>
    <m/>
    <m/>
    <n v="0"/>
    <n v="0"/>
    <n v="0"/>
    <n v="0"/>
    <n v="0"/>
    <n v="355983"/>
    <n v="0"/>
    <n v="0"/>
    <n v="0"/>
    <n v="0"/>
    <m/>
    <m/>
    <m/>
    <n v="0"/>
    <n v="0"/>
    <n v="0"/>
    <m/>
    <m/>
    <m/>
    <n v="0"/>
  </r>
  <r>
    <n v="900228989"/>
    <s v="CLINICA SANTA SOFIA DEL PACIFICO"/>
    <s v="FECS40803"/>
    <s v="900228989_FECS40803"/>
    <s v="FECS40803_"/>
    <d v="2024-09-25T00:00:00"/>
    <d v="2024-10-07T00:00:00"/>
    <n v="498396"/>
    <n v="498396"/>
    <m/>
    <s v="Factura pendiente en programacion de pago"/>
    <x v="7"/>
    <n v="488428"/>
    <n v="1222530789"/>
    <m/>
    <m/>
    <m/>
    <s v="Finalizada"/>
    <d v="2024-09-25T00:00:00"/>
    <d v="2024-10-07T00:00:00"/>
    <m/>
    <n v="498396"/>
    <n v="0"/>
    <n v="0"/>
    <n v="0"/>
    <m/>
    <m/>
    <n v="0"/>
    <m/>
    <m/>
    <m/>
    <m/>
    <m/>
    <n v="0"/>
    <n v="0"/>
    <n v="0"/>
    <n v="0"/>
    <n v="0"/>
    <n v="498396"/>
    <n v="0"/>
    <n v="0"/>
    <n v="0"/>
    <n v="0"/>
    <m/>
    <m/>
    <m/>
    <n v="0"/>
    <n v="0"/>
    <n v="0"/>
    <m/>
    <m/>
    <m/>
    <n v="0"/>
  </r>
  <r>
    <n v="900228989"/>
    <s v="CLINICA SANTA SOFIA DEL PACIFICO"/>
    <s v="FECS41585"/>
    <s v="900228989_FECS41585"/>
    <s v="FECS41585_"/>
    <d v="2024-09-30T00:00:00"/>
    <d v="2024-10-07T00:00:00"/>
    <n v="568210"/>
    <n v="568210"/>
    <m/>
    <s v="Factura pendiente en programacion de pago"/>
    <x v="7"/>
    <n v="556846"/>
    <n v="1222532213"/>
    <m/>
    <m/>
    <m/>
    <s v="Finalizada"/>
    <d v="2024-09-30T00:00:00"/>
    <d v="2024-10-07T00:00:00"/>
    <m/>
    <n v="568210"/>
    <n v="0"/>
    <n v="0"/>
    <n v="0"/>
    <m/>
    <m/>
    <n v="0"/>
    <m/>
    <m/>
    <m/>
    <m/>
    <m/>
    <n v="0"/>
    <n v="0"/>
    <n v="0"/>
    <n v="0"/>
    <n v="0"/>
    <n v="568210"/>
    <n v="0"/>
    <n v="0"/>
    <n v="0"/>
    <n v="0"/>
    <m/>
    <m/>
    <m/>
    <n v="0"/>
    <n v="0"/>
    <n v="0"/>
    <m/>
    <m/>
    <m/>
    <n v="0"/>
  </r>
  <r>
    <n v="900228989"/>
    <s v="CLINICA SANTA SOFIA DEL PACIFICO"/>
    <s v="FECS41276"/>
    <s v="900228989_FECS41276"/>
    <s v="FECS41276_"/>
    <d v="2024-09-28T00:00:00"/>
    <d v="2024-10-07T00:00:00"/>
    <n v="581776"/>
    <n v="581776"/>
    <m/>
    <s v="Factura pendiente en programacion de pago"/>
    <x v="7"/>
    <n v="570140"/>
    <n v="1222532207"/>
    <m/>
    <m/>
    <m/>
    <s v="Finalizada"/>
    <d v="2024-09-28T00:00:00"/>
    <d v="2024-10-07T00:00:00"/>
    <m/>
    <n v="581776"/>
    <n v="0"/>
    <n v="0"/>
    <n v="0"/>
    <m/>
    <m/>
    <n v="0"/>
    <m/>
    <m/>
    <m/>
    <m/>
    <m/>
    <n v="0"/>
    <n v="0"/>
    <n v="0"/>
    <n v="0"/>
    <n v="0"/>
    <n v="581776"/>
    <n v="0"/>
    <n v="0"/>
    <n v="0"/>
    <n v="0"/>
    <m/>
    <m/>
    <m/>
    <n v="0"/>
    <n v="0"/>
    <n v="0"/>
    <m/>
    <m/>
    <m/>
    <n v="0"/>
  </r>
  <r>
    <n v="900228989"/>
    <s v="CLINICA SANTA SOFIA DEL PACIFICO"/>
    <s v="FECS41591"/>
    <s v="900228989_FECS41591"/>
    <s v="FECS41591_"/>
    <d v="2024-09-30T00:00:00"/>
    <d v="2024-10-07T00:00:00"/>
    <n v="611509"/>
    <n v="611509"/>
    <m/>
    <s v="Factura pendiente en programacion de pago"/>
    <x v="7"/>
    <n v="599279"/>
    <n v="1222532214"/>
    <m/>
    <m/>
    <m/>
    <s v="Finalizada"/>
    <d v="2024-09-30T00:00:00"/>
    <d v="2024-10-07T00:00:00"/>
    <m/>
    <n v="611509"/>
    <n v="0"/>
    <n v="0"/>
    <n v="0"/>
    <m/>
    <m/>
    <n v="0"/>
    <m/>
    <m/>
    <m/>
    <m/>
    <m/>
    <n v="0"/>
    <n v="0"/>
    <n v="0"/>
    <n v="0"/>
    <n v="0"/>
    <n v="611509"/>
    <n v="0"/>
    <n v="0"/>
    <n v="0"/>
    <n v="0"/>
    <m/>
    <m/>
    <m/>
    <n v="0"/>
    <n v="0"/>
    <n v="0"/>
    <m/>
    <m/>
    <m/>
    <n v="0"/>
  </r>
  <r>
    <n v="900228989"/>
    <s v="CLINICA SANTA SOFIA DEL PACIFICO"/>
    <s v="FECS41310"/>
    <s v="900228989_FECS41310"/>
    <s v="FECS41310_"/>
    <d v="2024-09-28T00:00:00"/>
    <d v="2024-10-07T00:00:00"/>
    <n v="656605"/>
    <n v="656605"/>
    <m/>
    <s v="Factura pendiente en programacion de pago"/>
    <x v="7"/>
    <n v="643473"/>
    <n v="1222532209"/>
    <m/>
    <m/>
    <m/>
    <s v="Finalizada"/>
    <d v="2024-09-28T00:00:00"/>
    <d v="2024-10-07T00:00:00"/>
    <m/>
    <n v="656605"/>
    <n v="0"/>
    <n v="0"/>
    <n v="0"/>
    <m/>
    <m/>
    <n v="0"/>
    <m/>
    <m/>
    <m/>
    <m/>
    <m/>
    <n v="0"/>
    <n v="0"/>
    <n v="0"/>
    <n v="0"/>
    <n v="0"/>
    <n v="656605"/>
    <n v="0"/>
    <n v="0"/>
    <n v="0"/>
    <n v="0"/>
    <m/>
    <m/>
    <m/>
    <n v="0"/>
    <n v="0"/>
    <n v="0"/>
    <m/>
    <m/>
    <m/>
    <n v="0"/>
  </r>
  <r>
    <n v="900228989"/>
    <s v="CLINICA SANTA SOFIA DEL PACIFICO"/>
    <s v="FECS40975"/>
    <s v="900228989_FECS40975"/>
    <s v="FECS40975_"/>
    <d v="2024-09-26T00:00:00"/>
    <d v="2024-10-07T00:00:00"/>
    <n v="779565"/>
    <n v="779565"/>
    <m/>
    <s v="Factura pendiente en programacion de pago"/>
    <x v="7"/>
    <n v="763974"/>
    <n v="1222532199"/>
    <m/>
    <m/>
    <m/>
    <s v="Finalizada"/>
    <d v="2024-09-26T00:00:00"/>
    <d v="2024-10-07T00:00:00"/>
    <m/>
    <n v="779565"/>
    <n v="0"/>
    <n v="0"/>
    <n v="0"/>
    <m/>
    <m/>
    <n v="0"/>
    <m/>
    <m/>
    <m/>
    <m/>
    <m/>
    <n v="0"/>
    <n v="0"/>
    <n v="0"/>
    <n v="0"/>
    <n v="0"/>
    <n v="779565"/>
    <n v="0"/>
    <n v="0"/>
    <n v="0"/>
    <n v="0"/>
    <m/>
    <m/>
    <m/>
    <n v="0"/>
    <n v="0"/>
    <n v="0"/>
    <m/>
    <m/>
    <m/>
    <n v="0"/>
  </r>
  <r>
    <n v="900228989"/>
    <s v="CLINICA SANTA SOFIA DEL PACIFICO"/>
    <s v="FECS41014"/>
    <s v="900228989_FECS41014"/>
    <s v="FECS41014_"/>
    <d v="2024-09-26T00:00:00"/>
    <d v="2024-10-07T00:00:00"/>
    <n v="960112"/>
    <n v="960112"/>
    <m/>
    <s v="Factura pendiente en programacion de pago"/>
    <x v="7"/>
    <n v="940910"/>
    <n v="1222532203"/>
    <m/>
    <m/>
    <m/>
    <s v="Finalizada"/>
    <d v="2024-09-26T00:00:00"/>
    <d v="2024-10-07T00:00:00"/>
    <m/>
    <n v="960112"/>
    <n v="0"/>
    <n v="0"/>
    <n v="0"/>
    <m/>
    <m/>
    <n v="0"/>
    <m/>
    <m/>
    <m/>
    <m/>
    <m/>
    <n v="0"/>
    <n v="0"/>
    <n v="0"/>
    <n v="0"/>
    <n v="0"/>
    <n v="960112"/>
    <n v="0"/>
    <n v="0"/>
    <n v="0"/>
    <n v="0"/>
    <m/>
    <m/>
    <m/>
    <n v="0"/>
    <n v="0"/>
    <n v="0"/>
    <m/>
    <m/>
    <m/>
    <n v="0"/>
  </r>
  <r>
    <n v="900228989"/>
    <s v="CLINICA SANTA SOFIA DEL PACIFICO"/>
    <s v="FECS41222"/>
    <s v="900228989_FECS41222"/>
    <s v="FECS41222_"/>
    <d v="2024-09-27T00:00:00"/>
    <d v="2024-10-07T00:00:00"/>
    <n v="1033930"/>
    <n v="1033930"/>
    <m/>
    <s v="Factura pendiente en programacion de pago"/>
    <x v="7"/>
    <n v="1013251"/>
    <n v="1222532205"/>
    <m/>
    <m/>
    <m/>
    <s v="Finalizada"/>
    <d v="2024-09-27T00:00:00"/>
    <d v="2024-10-07T00:00:00"/>
    <m/>
    <n v="1033930"/>
    <n v="0"/>
    <n v="0"/>
    <n v="0"/>
    <m/>
    <m/>
    <n v="0"/>
    <m/>
    <m/>
    <m/>
    <m/>
    <m/>
    <n v="0"/>
    <n v="0"/>
    <n v="0"/>
    <n v="0"/>
    <n v="0"/>
    <n v="1033930"/>
    <n v="0"/>
    <n v="0"/>
    <n v="0"/>
    <n v="0"/>
    <m/>
    <m/>
    <m/>
    <n v="0"/>
    <n v="0"/>
    <n v="0"/>
    <m/>
    <m/>
    <m/>
    <n v="0"/>
  </r>
  <r>
    <n v="900228989"/>
    <s v="CLINICA SANTA SOFIA DEL PACIFICO"/>
    <s v="FECS41020"/>
    <s v="900228989_FECS41020"/>
    <s v="FECS41020_"/>
    <d v="2024-09-26T00:00:00"/>
    <d v="2024-10-07T00:00:00"/>
    <n v="1439144"/>
    <n v="1439144"/>
    <m/>
    <s v="Factura pendiente en programacion de pago"/>
    <x v="7"/>
    <n v="1410361"/>
    <n v="1222532204"/>
    <m/>
    <m/>
    <m/>
    <s v="Finalizada"/>
    <d v="2024-09-26T00:00:00"/>
    <d v="2024-10-07T00:00:00"/>
    <m/>
    <n v="1439144"/>
    <n v="0"/>
    <n v="0"/>
    <n v="0"/>
    <m/>
    <m/>
    <n v="0"/>
    <m/>
    <m/>
    <m/>
    <m/>
    <m/>
    <n v="0"/>
    <n v="0"/>
    <n v="0"/>
    <n v="0"/>
    <n v="0"/>
    <n v="1439144"/>
    <n v="0"/>
    <n v="0"/>
    <n v="0"/>
    <n v="0"/>
    <m/>
    <m/>
    <m/>
    <n v="0"/>
    <n v="0"/>
    <n v="0"/>
    <m/>
    <m/>
    <m/>
    <n v="0"/>
  </r>
  <r>
    <n v="900228989"/>
    <s v="CLINICA SANTA SOFIA DEL PACIFICO"/>
    <s v="FECS40999"/>
    <s v="900228989_FECS40999"/>
    <s v="FECS40999_"/>
    <d v="2024-09-26T00:00:00"/>
    <d v="2024-10-07T00:00:00"/>
    <n v="1678511"/>
    <n v="1678511"/>
    <m/>
    <s v="Factura pendiente en programacion de pago"/>
    <x v="7"/>
    <n v="1644941"/>
    <n v="1222532201"/>
    <m/>
    <m/>
    <m/>
    <s v="Finalizada"/>
    <d v="2024-09-26T00:00:00"/>
    <d v="2024-10-07T00:00:00"/>
    <m/>
    <n v="1678511"/>
    <n v="0"/>
    <n v="0"/>
    <n v="0"/>
    <m/>
    <m/>
    <n v="0"/>
    <m/>
    <m/>
    <m/>
    <m/>
    <m/>
    <n v="0"/>
    <n v="0"/>
    <n v="0"/>
    <n v="0"/>
    <n v="0"/>
    <n v="1678511"/>
    <n v="0"/>
    <n v="0"/>
    <n v="0"/>
    <n v="0"/>
    <m/>
    <m/>
    <m/>
    <n v="0"/>
    <n v="0"/>
    <n v="0"/>
    <m/>
    <m/>
    <m/>
    <n v="0"/>
  </r>
  <r>
    <n v="900228989"/>
    <s v="CLINICA SANTA SOFIA DEL PACIFICO"/>
    <s v="FECS41277"/>
    <s v="900228989_FECS41277"/>
    <s v="FECS41277_"/>
    <d v="2024-09-28T00:00:00"/>
    <d v="2024-10-07T00:00:00"/>
    <n v="2121534"/>
    <n v="2121534"/>
    <m/>
    <s v="Factura pendiente en programacion de pago"/>
    <x v="7"/>
    <n v="0"/>
    <m/>
    <m/>
    <m/>
    <m/>
    <s v="Finalizada"/>
    <d v="2024-09-28T00:00:00"/>
    <d v="2024-10-07T00:00:00"/>
    <m/>
    <n v="2121534"/>
    <n v="0"/>
    <n v="0"/>
    <n v="0"/>
    <m/>
    <m/>
    <n v="0"/>
    <m/>
    <m/>
    <m/>
    <m/>
    <m/>
    <n v="0"/>
    <n v="0"/>
    <n v="0"/>
    <n v="0"/>
    <n v="0"/>
    <n v="2121534"/>
    <n v="0"/>
    <n v="0"/>
    <n v="0"/>
    <n v="0"/>
    <m/>
    <m/>
    <m/>
    <n v="0"/>
    <n v="0"/>
    <n v="0"/>
    <m/>
    <m/>
    <m/>
    <n v="0"/>
  </r>
  <r>
    <n v="900228989"/>
    <s v="CLINICA SANTA SOFIA DEL PACIFICO"/>
    <s v="FECS39004"/>
    <s v="900228989_FECS39004"/>
    <s v="FECS39004_"/>
    <d v="2024-09-07T00:00:00"/>
    <d v="2024-10-03T00:00:00"/>
    <n v="137336"/>
    <n v="137336"/>
    <m/>
    <s v="Factura pendiente en programacion de pago"/>
    <x v="7"/>
    <n v="137336"/>
    <n v="1222528740"/>
    <m/>
    <m/>
    <m/>
    <s v="Finalizada"/>
    <d v="2024-09-07T00:00:00"/>
    <d v="2024-10-03T00:00:00"/>
    <m/>
    <n v="137336"/>
    <n v="0"/>
    <n v="0"/>
    <n v="0"/>
    <m/>
    <m/>
    <n v="0"/>
    <m/>
    <m/>
    <m/>
    <m/>
    <m/>
    <n v="0"/>
    <n v="0"/>
    <n v="0"/>
    <n v="0"/>
    <n v="0"/>
    <n v="137336"/>
    <n v="0"/>
    <n v="0"/>
    <n v="0"/>
    <n v="0"/>
    <m/>
    <m/>
    <m/>
    <n v="0"/>
    <n v="0"/>
    <n v="0"/>
    <m/>
    <m/>
    <m/>
    <n v="0"/>
  </r>
  <r>
    <n v="900228989"/>
    <s v="CLINICA SANTA SOFIA DEL PACIFICO"/>
    <s v="FECS40031"/>
    <s v="900228989_FECS40031"/>
    <s v="FECS40031_"/>
    <d v="2024-09-16T00:00:00"/>
    <d v="2024-10-03T00:00:00"/>
    <n v="196811"/>
    <n v="196811"/>
    <m/>
    <s v="Factura pendiente en programacion de pago"/>
    <x v="7"/>
    <n v="192875"/>
    <n v="1222530556"/>
    <m/>
    <m/>
    <m/>
    <s v="Finalizada"/>
    <d v="2024-09-16T00:00:00"/>
    <d v="2024-10-03T00:00:00"/>
    <m/>
    <n v="196811"/>
    <n v="0"/>
    <n v="0"/>
    <n v="0"/>
    <m/>
    <m/>
    <n v="0"/>
    <m/>
    <m/>
    <m/>
    <m/>
    <m/>
    <n v="0"/>
    <n v="0"/>
    <n v="0"/>
    <n v="0"/>
    <n v="0"/>
    <n v="196811"/>
    <n v="0"/>
    <n v="0"/>
    <n v="0"/>
    <n v="0"/>
    <m/>
    <m/>
    <m/>
    <n v="0"/>
    <n v="0"/>
    <n v="0"/>
    <m/>
    <m/>
    <m/>
    <n v="0"/>
  </r>
  <r>
    <n v="900228989"/>
    <s v="CLINICA SANTA SOFIA DEL PACIFICO"/>
    <s v="FECS39082"/>
    <s v="900228989_FECS39082"/>
    <s v="FECS39082_"/>
    <d v="2024-09-08T00:00:00"/>
    <d v="2024-10-03T00:00:00"/>
    <n v="298715"/>
    <n v="298715"/>
    <m/>
    <s v="Factura pendiente en programacion de pago"/>
    <x v="7"/>
    <n v="292741"/>
    <n v="1222530406"/>
    <m/>
    <m/>
    <m/>
    <s v="Finalizada"/>
    <d v="2024-09-08T00:00:00"/>
    <d v="2024-10-03T00:00:00"/>
    <m/>
    <n v="298715"/>
    <n v="0"/>
    <n v="0"/>
    <n v="0"/>
    <m/>
    <m/>
    <n v="0"/>
    <m/>
    <m/>
    <m/>
    <m/>
    <m/>
    <n v="0"/>
    <n v="0"/>
    <n v="0"/>
    <n v="0"/>
    <n v="0"/>
    <n v="298715"/>
    <n v="0"/>
    <n v="0"/>
    <n v="0"/>
    <n v="0"/>
    <m/>
    <m/>
    <m/>
    <n v="0"/>
    <n v="0"/>
    <n v="0"/>
    <m/>
    <m/>
    <m/>
    <n v="0"/>
  </r>
  <r>
    <n v="900228989"/>
    <s v="CLINICA SANTA SOFIA DEL PACIFICO"/>
    <s v="FECS39005"/>
    <s v="900228989_FECS39005"/>
    <s v="FECS39005_"/>
    <d v="2024-09-07T00:00:00"/>
    <d v="2024-10-03T00:00:00"/>
    <n v="502162"/>
    <n v="502162"/>
    <m/>
    <s v="Factura pendiente en programacion de pago"/>
    <x v="7"/>
    <n v="492119"/>
    <n v="1222531639"/>
    <m/>
    <m/>
    <m/>
    <s v="Finalizada"/>
    <d v="2024-09-07T00:00:00"/>
    <d v="2024-10-03T00:00:00"/>
    <m/>
    <n v="502162"/>
    <n v="0"/>
    <n v="0"/>
    <n v="0"/>
    <m/>
    <m/>
    <n v="0"/>
    <m/>
    <m/>
    <m/>
    <m/>
    <m/>
    <n v="0"/>
    <n v="0"/>
    <n v="0"/>
    <n v="0"/>
    <n v="0"/>
    <n v="502162"/>
    <n v="0"/>
    <n v="0"/>
    <n v="0"/>
    <n v="0"/>
    <m/>
    <m/>
    <m/>
    <n v="0"/>
    <n v="0"/>
    <n v="0"/>
    <m/>
    <m/>
    <m/>
    <n v="0"/>
  </r>
  <r>
    <n v="900228989"/>
    <s v="CLINICA SANTA SOFIA DEL PACIFICO"/>
    <s v="FECS40038"/>
    <s v="900228989_FECS40038"/>
    <s v="FECS40038_"/>
    <d v="2024-09-16T00:00:00"/>
    <d v="2024-10-03T00:00:00"/>
    <n v="924414"/>
    <n v="924414"/>
    <m/>
    <s v="Factura pendiente en programacion de pago"/>
    <x v="7"/>
    <n v="905926"/>
    <n v="1222531792"/>
    <m/>
    <m/>
    <m/>
    <s v="Finalizada"/>
    <d v="2024-09-16T00:00:00"/>
    <d v="2024-10-03T00:00:00"/>
    <m/>
    <n v="924414"/>
    <n v="0"/>
    <n v="0"/>
    <n v="0"/>
    <m/>
    <m/>
    <n v="0"/>
    <m/>
    <m/>
    <m/>
    <m/>
    <m/>
    <n v="0"/>
    <n v="0"/>
    <n v="0"/>
    <n v="0"/>
    <n v="0"/>
    <n v="924414"/>
    <n v="0"/>
    <n v="0"/>
    <n v="0"/>
    <n v="0"/>
    <m/>
    <m/>
    <m/>
    <n v="0"/>
    <n v="0"/>
    <n v="0"/>
    <m/>
    <m/>
    <m/>
    <n v="0"/>
  </r>
  <r>
    <n v="900228989"/>
    <s v="CLINICA SANTA SOFIA DEL PACIFICO"/>
    <s v="FECS39613"/>
    <s v="900228989_FECS39613"/>
    <s v="FECS39613_"/>
    <d v="2024-09-12T00:00:00"/>
    <d v="2024-10-03T00:00:00"/>
    <n v="1068881"/>
    <n v="1068881"/>
    <m/>
    <s v="Factura pendiente en programacion de pago"/>
    <x v="7"/>
    <n v="1047503"/>
    <n v="1222531699"/>
    <m/>
    <m/>
    <m/>
    <s v="Finalizada"/>
    <d v="2024-09-12T00:00:00"/>
    <d v="2024-10-03T00:00:00"/>
    <m/>
    <n v="1068881"/>
    <n v="0"/>
    <n v="0"/>
    <n v="0"/>
    <m/>
    <m/>
    <n v="0"/>
    <m/>
    <m/>
    <m/>
    <m/>
    <m/>
    <n v="0"/>
    <n v="0"/>
    <n v="0"/>
    <n v="0"/>
    <n v="0"/>
    <n v="1068881"/>
    <n v="0"/>
    <n v="0"/>
    <n v="0"/>
    <n v="0"/>
    <m/>
    <m/>
    <m/>
    <n v="0"/>
    <n v="0"/>
    <n v="0"/>
    <m/>
    <m/>
    <m/>
    <n v="0"/>
  </r>
  <r>
    <n v="900228989"/>
    <s v="CLINICA SANTA SOFIA DEL PACIFICO"/>
    <s v="FECS41075"/>
    <s v="900228989_FECS41075"/>
    <s v="FECS41075_"/>
    <d v="2024-09-26T00:00:00"/>
    <d v="2024-10-03T00:00:00"/>
    <n v="1098372"/>
    <n v="1098372"/>
    <m/>
    <s v="Factura pendiente en programacion de pago"/>
    <x v="7"/>
    <n v="1076405"/>
    <n v="1222532086"/>
    <m/>
    <m/>
    <m/>
    <s v="Finalizada"/>
    <d v="2024-09-26T00:00:00"/>
    <d v="2024-10-03T00:00:00"/>
    <m/>
    <n v="1098372"/>
    <n v="0"/>
    <n v="0"/>
    <n v="0"/>
    <m/>
    <m/>
    <n v="0"/>
    <m/>
    <m/>
    <m/>
    <m/>
    <m/>
    <n v="0"/>
    <n v="0"/>
    <n v="0"/>
    <n v="0"/>
    <n v="0"/>
    <n v="1098372"/>
    <n v="0"/>
    <n v="0"/>
    <n v="0"/>
    <n v="0"/>
    <m/>
    <m/>
    <m/>
    <n v="0"/>
    <n v="0"/>
    <n v="0"/>
    <m/>
    <m/>
    <m/>
    <n v="0"/>
  </r>
  <r>
    <n v="900228989"/>
    <s v="CLINICA SANTA SOFIA DEL PACIFICO"/>
    <s v="FECS41958"/>
    <s v="900228989_FECS41958"/>
    <s v="FECS41958_"/>
    <d v="2024-10-03T00:00:00"/>
    <d v="2024-10-07T00:00:00"/>
    <n v="2373639"/>
    <n v="2373639"/>
    <m/>
    <s v="Factura pendiente en programacion de pago"/>
    <x v="7"/>
    <n v="2326166"/>
    <n v="1222528512"/>
    <m/>
    <m/>
    <m/>
    <s v="Finalizada"/>
    <d v="2024-10-03T00:00:00"/>
    <d v="2024-10-07T00:00:00"/>
    <m/>
    <n v="2373639"/>
    <n v="0"/>
    <n v="0"/>
    <n v="0"/>
    <m/>
    <m/>
    <n v="0"/>
    <m/>
    <m/>
    <m/>
    <m/>
    <m/>
    <n v="0"/>
    <n v="0"/>
    <n v="0"/>
    <n v="0"/>
    <n v="0"/>
    <n v="2373639"/>
    <n v="0"/>
    <n v="0"/>
    <n v="0"/>
    <n v="0"/>
    <m/>
    <m/>
    <m/>
    <n v="0"/>
    <n v="0"/>
    <n v="0"/>
    <m/>
    <m/>
    <m/>
    <n v="0"/>
  </r>
  <r>
    <n v="900228989"/>
    <s v="CLINICA SANTA SOFIA DEL PACIFICO"/>
    <s v="FECS42085"/>
    <s v="900228989_FECS42085"/>
    <s v="FECS42085_"/>
    <d v="2024-10-04T00:00:00"/>
    <d v="2024-10-07T00:00:00"/>
    <n v="65120"/>
    <n v="65120"/>
    <m/>
    <s v="Factura pendiente en programacion de pago"/>
    <x v="7"/>
    <n v="65120"/>
    <n v="1222528870"/>
    <m/>
    <m/>
    <m/>
    <s v="Finalizada"/>
    <d v="2024-10-04T00:00:00"/>
    <d v="2024-10-07T00:00:00"/>
    <m/>
    <n v="65120"/>
    <n v="0"/>
    <n v="0"/>
    <n v="0"/>
    <m/>
    <m/>
    <n v="0"/>
    <m/>
    <m/>
    <m/>
    <m/>
    <m/>
    <n v="0"/>
    <n v="0"/>
    <n v="0"/>
    <n v="0"/>
    <n v="0"/>
    <n v="65120"/>
    <n v="0"/>
    <n v="0"/>
    <n v="0"/>
    <n v="0"/>
    <m/>
    <m/>
    <m/>
    <n v="0"/>
    <n v="0"/>
    <n v="0"/>
    <m/>
    <m/>
    <m/>
    <n v="0"/>
  </r>
  <r>
    <n v="900228989"/>
    <s v="CLINICA SANTA SOFIA DEL PACIFICO"/>
    <s v="FECS41791"/>
    <s v="900228989_FECS41791"/>
    <s v="FECS41791_"/>
    <d v="2024-10-02T00:00:00"/>
    <d v="2024-10-07T00:00:00"/>
    <n v="96686"/>
    <n v="96686"/>
    <m/>
    <s v="Factura pendiente en programacion de pago"/>
    <x v="7"/>
    <n v="96686"/>
    <n v="1222528869"/>
    <m/>
    <m/>
    <m/>
    <s v="Finalizada"/>
    <d v="2024-10-02T00:00:00"/>
    <d v="2024-10-07T00:00:00"/>
    <m/>
    <n v="96686"/>
    <n v="0"/>
    <n v="0"/>
    <n v="0"/>
    <m/>
    <m/>
    <n v="0"/>
    <m/>
    <m/>
    <m/>
    <m/>
    <m/>
    <n v="0"/>
    <n v="0"/>
    <n v="0"/>
    <n v="0"/>
    <n v="0"/>
    <n v="96686"/>
    <n v="0"/>
    <n v="0"/>
    <n v="0"/>
    <n v="0"/>
    <m/>
    <m/>
    <m/>
    <n v="0"/>
    <n v="0"/>
    <n v="0"/>
    <m/>
    <m/>
    <m/>
    <n v="0"/>
  </r>
  <r>
    <n v="900228989"/>
    <s v="CLINICA SANTA SOFIA DEL PACIFICO"/>
    <s v="FECS41716"/>
    <s v="900228989_FECS41716"/>
    <s v="FECS41716_"/>
    <d v="2024-10-01T00:00:00"/>
    <d v="2024-10-07T00:00:00"/>
    <n v="144306"/>
    <n v="144306"/>
    <m/>
    <s v="Factura pendiente en programacion de pago"/>
    <x v="7"/>
    <n v="144306"/>
    <n v="1222528868"/>
    <m/>
    <m/>
    <m/>
    <s v="Finalizada"/>
    <d v="2024-10-01T00:00:00"/>
    <d v="2024-10-07T00:00:00"/>
    <m/>
    <n v="144306"/>
    <n v="0"/>
    <n v="0"/>
    <n v="0"/>
    <m/>
    <m/>
    <n v="0"/>
    <m/>
    <m/>
    <m/>
    <m/>
    <m/>
    <n v="0"/>
    <n v="0"/>
    <n v="0"/>
    <n v="0"/>
    <n v="0"/>
    <n v="144306"/>
    <n v="0"/>
    <n v="0"/>
    <n v="0"/>
    <n v="0"/>
    <m/>
    <m/>
    <m/>
    <n v="0"/>
    <n v="0"/>
    <n v="0"/>
    <m/>
    <m/>
    <m/>
    <n v="0"/>
  </r>
  <r>
    <n v="900228989"/>
    <s v="CLINICA SANTA SOFIA DEL PACIFICO"/>
    <s v="FECS42134"/>
    <s v="900228989_FECS42134"/>
    <s v="FECS42134_"/>
    <d v="2024-10-04T00:00:00"/>
    <d v="2024-10-07T00:00:00"/>
    <n v="145438"/>
    <n v="145438"/>
    <m/>
    <s v="Factura pendiente en programacion de pago"/>
    <x v="7"/>
    <n v="145438"/>
    <n v="1222528871"/>
    <m/>
    <m/>
    <m/>
    <s v="Finalizada"/>
    <d v="2024-10-04T00:00:00"/>
    <d v="2024-10-07T00:00:00"/>
    <m/>
    <n v="145438"/>
    <n v="0"/>
    <n v="0"/>
    <n v="0"/>
    <m/>
    <m/>
    <n v="0"/>
    <m/>
    <m/>
    <m/>
    <m/>
    <m/>
    <n v="0"/>
    <n v="0"/>
    <n v="0"/>
    <n v="0"/>
    <n v="0"/>
    <n v="145438"/>
    <n v="0"/>
    <n v="0"/>
    <n v="0"/>
    <n v="0"/>
    <m/>
    <m/>
    <m/>
    <n v="0"/>
    <n v="0"/>
    <n v="0"/>
    <m/>
    <m/>
    <m/>
    <n v="0"/>
  </r>
  <r>
    <n v="900228989"/>
    <s v="CLINICA SANTA SOFIA DEL PACIFICO"/>
    <s v="FECS42320"/>
    <s v="900228989_FECS42320"/>
    <s v="FECS42320_"/>
    <d v="2024-10-07T00:00:00"/>
    <d v="2024-10-07T00:00:00"/>
    <n v="175678"/>
    <n v="175678"/>
    <m/>
    <s v="Factura pendiente en programacion de pago"/>
    <x v="7"/>
    <n v="175678"/>
    <n v="1222530817"/>
    <m/>
    <m/>
    <m/>
    <s v="Finalizada"/>
    <d v="2024-10-07T00:00:00"/>
    <d v="2024-10-07T00:00:00"/>
    <m/>
    <n v="175678"/>
    <n v="0"/>
    <n v="0"/>
    <n v="0"/>
    <m/>
    <m/>
    <n v="0"/>
    <m/>
    <m/>
    <m/>
    <m/>
    <m/>
    <n v="0"/>
    <n v="0"/>
    <n v="0"/>
    <n v="0"/>
    <n v="0"/>
    <n v="175678"/>
    <n v="0"/>
    <n v="0"/>
    <n v="0"/>
    <n v="0"/>
    <m/>
    <m/>
    <m/>
    <n v="0"/>
    <n v="0"/>
    <n v="0"/>
    <m/>
    <m/>
    <m/>
    <n v="0"/>
  </r>
  <r>
    <n v="900228989"/>
    <s v="CLINICA SANTA SOFIA DEL PACIFICO"/>
    <s v="FECS42210"/>
    <s v="900228989_FECS42210"/>
    <s v="FECS42210_"/>
    <d v="2024-10-05T00:00:00"/>
    <d v="2024-10-07T00:00:00"/>
    <n v="180723"/>
    <n v="180723"/>
    <m/>
    <s v="Factura pendiente en programacion de pago"/>
    <x v="7"/>
    <n v="180723"/>
    <n v="1222530813"/>
    <m/>
    <m/>
    <m/>
    <s v="Finalizada"/>
    <d v="2024-10-05T00:00:00"/>
    <d v="2024-10-07T00:00:00"/>
    <m/>
    <n v="180723"/>
    <n v="0"/>
    <n v="0"/>
    <n v="0"/>
    <m/>
    <m/>
    <n v="0"/>
    <m/>
    <m/>
    <m/>
    <m/>
    <m/>
    <n v="0"/>
    <n v="0"/>
    <n v="0"/>
    <n v="0"/>
    <n v="0"/>
    <n v="180723"/>
    <n v="0"/>
    <n v="0"/>
    <n v="0"/>
    <n v="0"/>
    <m/>
    <m/>
    <m/>
    <n v="0"/>
    <n v="0"/>
    <n v="0"/>
    <m/>
    <m/>
    <m/>
    <n v="0"/>
  </r>
  <r>
    <n v="900228989"/>
    <s v="CLINICA SANTA SOFIA DEL PACIFICO"/>
    <s v="FECS41755"/>
    <s v="900228989_FECS41755"/>
    <s v="FECS41755_"/>
    <d v="2024-10-01T00:00:00"/>
    <d v="2024-10-07T00:00:00"/>
    <n v="206097"/>
    <n v="206097"/>
    <m/>
    <s v="Factura pendiente en programacion de pago"/>
    <x v="7"/>
    <n v="0"/>
    <m/>
    <m/>
    <m/>
    <m/>
    <s v="Finalizada"/>
    <d v="2024-10-01T00:00:00"/>
    <d v="2024-10-07T00:00:00"/>
    <m/>
    <n v="206097"/>
    <n v="0"/>
    <n v="0"/>
    <n v="0"/>
    <m/>
    <m/>
    <n v="0"/>
    <m/>
    <m/>
    <m/>
    <m/>
    <m/>
    <n v="0"/>
    <n v="0"/>
    <n v="0"/>
    <n v="0"/>
    <n v="0"/>
    <n v="206097"/>
    <n v="0"/>
    <n v="0"/>
    <n v="0"/>
    <n v="0"/>
    <m/>
    <m/>
    <m/>
    <n v="0"/>
    <n v="0"/>
    <n v="0"/>
    <m/>
    <m/>
    <m/>
    <n v="0"/>
  </r>
  <r>
    <n v="900228989"/>
    <s v="CLINICA SANTA SOFIA DEL PACIFICO"/>
    <s v="FECS42233"/>
    <s v="900228989_FECS42233"/>
    <s v="FECS42233_"/>
    <d v="2024-10-05T00:00:00"/>
    <d v="2024-10-07T00:00:00"/>
    <n v="245058"/>
    <n v="245058"/>
    <m/>
    <s v="Factura pendiente en programacion de pago"/>
    <x v="7"/>
    <n v="240157"/>
    <n v="1222530814"/>
    <m/>
    <m/>
    <m/>
    <s v="Finalizada"/>
    <d v="2024-10-05T00:00:00"/>
    <d v="2024-10-07T00:00:00"/>
    <m/>
    <n v="245058"/>
    <n v="0"/>
    <n v="0"/>
    <n v="0"/>
    <m/>
    <m/>
    <n v="0"/>
    <m/>
    <m/>
    <m/>
    <m/>
    <m/>
    <n v="0"/>
    <n v="0"/>
    <n v="0"/>
    <n v="0"/>
    <n v="0"/>
    <n v="245058"/>
    <n v="0"/>
    <n v="0"/>
    <n v="0"/>
    <n v="0"/>
    <m/>
    <m/>
    <m/>
    <n v="0"/>
    <n v="0"/>
    <n v="0"/>
    <m/>
    <m/>
    <m/>
    <n v="0"/>
  </r>
  <r>
    <n v="900228989"/>
    <s v="CLINICA SANTA SOFIA DEL PACIFICO"/>
    <s v="FECS41857"/>
    <s v="900228989_FECS41857"/>
    <s v="FECS41857_"/>
    <d v="2024-10-02T00:00:00"/>
    <d v="2024-10-07T00:00:00"/>
    <n v="253719"/>
    <n v="253719"/>
    <m/>
    <s v="Factura pendiente en programacion de pago"/>
    <x v="7"/>
    <n v="248645"/>
    <n v="1222530803"/>
    <m/>
    <m/>
    <m/>
    <s v="Finalizada"/>
    <d v="2024-10-02T00:00:00"/>
    <d v="2024-10-07T00:00:00"/>
    <m/>
    <n v="253719"/>
    <n v="0"/>
    <n v="0"/>
    <n v="0"/>
    <m/>
    <m/>
    <n v="0"/>
    <m/>
    <m/>
    <m/>
    <m/>
    <m/>
    <n v="0"/>
    <n v="0"/>
    <n v="0"/>
    <n v="0"/>
    <n v="0"/>
    <n v="253719"/>
    <n v="0"/>
    <n v="0"/>
    <n v="0"/>
    <n v="0"/>
    <m/>
    <m/>
    <m/>
    <n v="0"/>
    <n v="0"/>
    <n v="0"/>
    <m/>
    <m/>
    <m/>
    <n v="0"/>
  </r>
  <r>
    <n v="900228989"/>
    <s v="CLINICA SANTA SOFIA DEL PACIFICO"/>
    <s v="FECS42250"/>
    <s v="900228989_FECS42250"/>
    <s v="FECS42250_"/>
    <d v="2024-10-05T00:00:00"/>
    <d v="2024-10-07T00:00:00"/>
    <n v="272437"/>
    <n v="272437"/>
    <m/>
    <s v="Factura pendiente en programacion de pago"/>
    <x v="7"/>
    <n v="266988"/>
    <n v="1222530815"/>
    <m/>
    <m/>
    <m/>
    <s v="Finalizada"/>
    <d v="2024-10-05T00:00:00"/>
    <d v="2024-10-07T00:00:00"/>
    <m/>
    <n v="272437"/>
    <n v="0"/>
    <n v="0"/>
    <n v="0"/>
    <m/>
    <m/>
    <n v="0"/>
    <m/>
    <m/>
    <m/>
    <m/>
    <m/>
    <n v="0"/>
    <n v="0"/>
    <n v="0"/>
    <n v="0"/>
    <n v="0"/>
    <n v="272437"/>
    <n v="0"/>
    <n v="0"/>
    <n v="0"/>
    <n v="0"/>
    <m/>
    <m/>
    <m/>
    <n v="0"/>
    <n v="0"/>
    <n v="0"/>
    <m/>
    <m/>
    <m/>
    <n v="0"/>
  </r>
  <r>
    <n v="900228989"/>
    <s v="CLINICA SANTA SOFIA DEL PACIFICO"/>
    <s v="FECS41656"/>
    <s v="900228989_FECS41656"/>
    <s v="FECS41656_"/>
    <d v="2024-10-01T00:00:00"/>
    <d v="2024-10-07T00:00:00"/>
    <n v="281091"/>
    <n v="281091"/>
    <m/>
    <s v="Factura pendiente en programacion de pago"/>
    <x v="7"/>
    <n v="275469"/>
    <n v="1222530800"/>
    <m/>
    <m/>
    <m/>
    <s v="Finalizada"/>
    <d v="2024-10-01T00:00:00"/>
    <d v="2024-10-07T00:00:00"/>
    <m/>
    <n v="281091"/>
    <n v="0"/>
    <n v="0"/>
    <n v="0"/>
    <m/>
    <m/>
    <n v="0"/>
    <m/>
    <m/>
    <m/>
    <m/>
    <m/>
    <n v="0"/>
    <n v="0"/>
    <n v="0"/>
    <n v="0"/>
    <n v="0"/>
    <n v="281091"/>
    <n v="0"/>
    <n v="0"/>
    <n v="0"/>
    <n v="0"/>
    <m/>
    <m/>
    <m/>
    <n v="0"/>
    <n v="0"/>
    <n v="0"/>
    <m/>
    <m/>
    <m/>
    <n v="0"/>
  </r>
  <r>
    <n v="900228989"/>
    <s v="CLINICA SANTA SOFIA DEL PACIFICO"/>
    <s v="FECS42131"/>
    <s v="900228989_FECS42131"/>
    <s v="FECS42131_"/>
    <d v="2024-10-04T00:00:00"/>
    <d v="2024-10-07T00:00:00"/>
    <n v="290960"/>
    <n v="290960"/>
    <m/>
    <s v="Factura pendiente en programacion de pago"/>
    <x v="7"/>
    <n v="285141"/>
    <n v="1222530811"/>
    <m/>
    <m/>
    <m/>
    <s v="Finalizada"/>
    <d v="2024-10-04T00:00:00"/>
    <d v="2024-10-07T00:00:00"/>
    <m/>
    <n v="290960"/>
    <n v="0"/>
    <n v="0"/>
    <n v="0"/>
    <m/>
    <m/>
    <n v="0"/>
    <m/>
    <m/>
    <m/>
    <m/>
    <m/>
    <n v="0"/>
    <n v="0"/>
    <n v="0"/>
    <n v="0"/>
    <n v="0"/>
    <n v="290960"/>
    <n v="0"/>
    <n v="0"/>
    <n v="0"/>
    <n v="0"/>
    <m/>
    <m/>
    <m/>
    <n v="0"/>
    <n v="0"/>
    <n v="0"/>
    <m/>
    <m/>
    <m/>
    <n v="0"/>
  </r>
  <r>
    <n v="900228989"/>
    <s v="CLINICA SANTA SOFIA DEL PACIFICO"/>
    <s v="FECS41669"/>
    <s v="900228989_FECS41669"/>
    <s v="FECS41669_"/>
    <d v="2024-10-01T00:00:00"/>
    <d v="2024-10-07T00:00:00"/>
    <n v="293898"/>
    <n v="293898"/>
    <m/>
    <s v="Factura pendiente en programacion de pago"/>
    <x v="7"/>
    <n v="288020"/>
    <n v="1222530801"/>
    <m/>
    <m/>
    <m/>
    <s v="Finalizada"/>
    <d v="2024-10-01T00:00:00"/>
    <d v="2024-10-07T00:00:00"/>
    <m/>
    <n v="293898"/>
    <n v="0"/>
    <n v="0"/>
    <n v="0"/>
    <m/>
    <m/>
    <n v="0"/>
    <m/>
    <m/>
    <m/>
    <m/>
    <m/>
    <n v="0"/>
    <n v="0"/>
    <n v="0"/>
    <n v="0"/>
    <n v="0"/>
    <n v="293898"/>
    <n v="0"/>
    <n v="0"/>
    <n v="0"/>
    <n v="0"/>
    <m/>
    <m/>
    <m/>
    <n v="0"/>
    <n v="0"/>
    <n v="0"/>
    <m/>
    <m/>
    <m/>
    <n v="0"/>
  </r>
  <r>
    <n v="900228989"/>
    <s v="CLINICA SANTA SOFIA DEL PACIFICO"/>
    <s v="FECS41864"/>
    <s v="900228989_FECS41864"/>
    <s v="FECS41864_"/>
    <d v="2024-10-02T00:00:00"/>
    <d v="2024-10-07T00:00:00"/>
    <n v="299613"/>
    <n v="299613"/>
    <m/>
    <s v="Factura pendiente en programacion de pago"/>
    <x v="7"/>
    <n v="293621"/>
    <n v="1222530804"/>
    <m/>
    <m/>
    <m/>
    <s v="Finalizada"/>
    <d v="2024-10-02T00:00:00"/>
    <d v="2024-10-07T00:00:00"/>
    <m/>
    <n v="299613"/>
    <n v="0"/>
    <n v="0"/>
    <n v="0"/>
    <m/>
    <m/>
    <n v="0"/>
    <m/>
    <m/>
    <m/>
    <m/>
    <m/>
    <n v="0"/>
    <n v="0"/>
    <n v="0"/>
    <n v="0"/>
    <n v="0"/>
    <n v="299613"/>
    <n v="0"/>
    <n v="0"/>
    <n v="0"/>
    <n v="0"/>
    <m/>
    <m/>
    <m/>
    <n v="0"/>
    <n v="0"/>
    <n v="0"/>
    <m/>
    <m/>
    <m/>
    <n v="0"/>
  </r>
  <r>
    <n v="900228989"/>
    <s v="CLINICA SANTA SOFIA DEL PACIFICO"/>
    <s v="FECS42033"/>
    <s v="900228989_FECS42033"/>
    <s v="FECS42033_"/>
    <d v="2024-10-04T00:00:00"/>
    <d v="2024-10-07T00:00:00"/>
    <n v="344485"/>
    <n v="344485"/>
    <m/>
    <s v="Factura pendiente en programacion de pago"/>
    <x v="7"/>
    <n v="337595"/>
    <n v="1222530809"/>
    <m/>
    <m/>
    <m/>
    <s v="Finalizada"/>
    <d v="2024-10-04T00:00:00"/>
    <d v="2024-10-07T00:00:00"/>
    <m/>
    <n v="344485"/>
    <n v="0"/>
    <n v="0"/>
    <n v="0"/>
    <m/>
    <m/>
    <n v="0"/>
    <m/>
    <m/>
    <m/>
    <m/>
    <m/>
    <n v="0"/>
    <n v="0"/>
    <n v="0"/>
    <n v="0"/>
    <n v="0"/>
    <n v="344485"/>
    <n v="0"/>
    <n v="0"/>
    <n v="0"/>
    <n v="0"/>
    <m/>
    <m/>
    <m/>
    <n v="0"/>
    <n v="0"/>
    <n v="0"/>
    <m/>
    <m/>
    <m/>
    <n v="0"/>
  </r>
  <r>
    <n v="900228989"/>
    <s v="CLINICA SANTA SOFIA DEL PACIFICO"/>
    <s v="FECS42153"/>
    <s v="900228989_FECS42153"/>
    <s v="FECS42153_"/>
    <d v="2024-10-04T00:00:00"/>
    <d v="2024-10-07T00:00:00"/>
    <n v="390791"/>
    <n v="390791"/>
    <m/>
    <s v="Factura pendiente en programacion de pago"/>
    <x v="7"/>
    <n v="382975"/>
    <n v="1222530812"/>
    <m/>
    <m/>
    <m/>
    <s v="Finalizada"/>
    <d v="2024-10-04T00:00:00"/>
    <d v="2024-10-07T00:00:00"/>
    <m/>
    <n v="390791"/>
    <n v="0"/>
    <n v="0"/>
    <n v="0"/>
    <m/>
    <m/>
    <n v="0"/>
    <m/>
    <m/>
    <m/>
    <m/>
    <m/>
    <n v="0"/>
    <n v="0"/>
    <n v="0"/>
    <n v="0"/>
    <n v="0"/>
    <n v="390791"/>
    <n v="0"/>
    <n v="0"/>
    <n v="0"/>
    <n v="0"/>
    <m/>
    <m/>
    <m/>
    <n v="0"/>
    <n v="0"/>
    <n v="0"/>
    <m/>
    <m/>
    <m/>
    <n v="0"/>
  </r>
  <r>
    <n v="900228989"/>
    <s v="CLINICA SANTA SOFIA DEL PACIFICO"/>
    <s v="FECS41910"/>
    <s v="900228989_FECS41910"/>
    <s v="FECS41910_"/>
    <d v="2024-10-03T00:00:00"/>
    <d v="2024-10-07T00:00:00"/>
    <n v="411103"/>
    <n v="411103"/>
    <m/>
    <s v="Factura pendiente en programacion de pago"/>
    <x v="7"/>
    <n v="402881"/>
    <n v="1222530805"/>
    <m/>
    <m/>
    <m/>
    <s v="Finalizada"/>
    <d v="2024-10-03T00:00:00"/>
    <d v="2024-10-07T00:00:00"/>
    <m/>
    <n v="411103"/>
    <n v="0"/>
    <n v="0"/>
    <n v="0"/>
    <m/>
    <m/>
    <n v="0"/>
    <m/>
    <m/>
    <m/>
    <m/>
    <m/>
    <n v="0"/>
    <n v="0"/>
    <n v="0"/>
    <n v="0"/>
    <n v="0"/>
    <n v="411103"/>
    <n v="0"/>
    <n v="0"/>
    <n v="0"/>
    <n v="0"/>
    <m/>
    <m/>
    <m/>
    <n v="0"/>
    <n v="0"/>
    <n v="0"/>
    <m/>
    <m/>
    <m/>
    <n v="0"/>
  </r>
  <r>
    <n v="900228989"/>
    <s v="CLINICA SANTA SOFIA DEL PACIFICO"/>
    <s v="FECS42069"/>
    <s v="900228989_FECS42069"/>
    <s v="FECS42069_"/>
    <d v="2024-10-04T00:00:00"/>
    <d v="2024-10-07T00:00:00"/>
    <n v="471235"/>
    <n v="471235"/>
    <m/>
    <s v="Factura pendiente en programacion de pago"/>
    <x v="7"/>
    <n v="461810"/>
    <n v="1222530810"/>
    <m/>
    <m/>
    <m/>
    <s v="Finalizada"/>
    <d v="2024-10-04T00:00:00"/>
    <d v="2024-10-07T00:00:00"/>
    <m/>
    <n v="471235"/>
    <n v="0"/>
    <n v="0"/>
    <n v="0"/>
    <m/>
    <m/>
    <n v="0"/>
    <m/>
    <m/>
    <m/>
    <m/>
    <m/>
    <n v="0"/>
    <n v="0"/>
    <n v="0"/>
    <n v="0"/>
    <n v="0"/>
    <n v="471235"/>
    <n v="0"/>
    <n v="0"/>
    <n v="0"/>
    <n v="0"/>
    <m/>
    <m/>
    <m/>
    <n v="0"/>
    <n v="0"/>
    <n v="0"/>
    <m/>
    <m/>
    <m/>
    <n v="0"/>
  </r>
  <r>
    <n v="900228989"/>
    <s v="CLINICA SANTA SOFIA DEL PACIFICO"/>
    <s v="FECS41759"/>
    <s v="900228989_FECS41759"/>
    <s v="FECS41759_"/>
    <d v="2024-10-01T00:00:00"/>
    <d v="2024-10-07T00:00:00"/>
    <n v="495216"/>
    <n v="495216"/>
    <m/>
    <s v="Factura pendiente en programacion de pago"/>
    <x v="7"/>
    <n v="485312"/>
    <n v="1222530802"/>
    <m/>
    <m/>
    <m/>
    <s v="Finalizada"/>
    <d v="2024-10-01T00:00:00"/>
    <d v="2024-10-07T00:00:00"/>
    <m/>
    <n v="495216"/>
    <n v="0"/>
    <n v="0"/>
    <n v="0"/>
    <m/>
    <m/>
    <n v="0"/>
    <m/>
    <m/>
    <m/>
    <m/>
    <m/>
    <n v="0"/>
    <n v="0"/>
    <n v="0"/>
    <n v="0"/>
    <n v="0"/>
    <n v="495216"/>
    <n v="0"/>
    <n v="0"/>
    <n v="0"/>
    <n v="0"/>
    <m/>
    <m/>
    <m/>
    <n v="0"/>
    <n v="0"/>
    <n v="0"/>
    <m/>
    <m/>
    <m/>
    <n v="0"/>
  </r>
  <r>
    <n v="900228989"/>
    <s v="CLINICA SANTA SOFIA DEL PACIFICO"/>
    <s v="FECS42325"/>
    <s v="900228989_FECS42325"/>
    <s v="FECS42325_"/>
    <d v="2024-10-07T00:00:00"/>
    <d v="2024-10-07T00:00:00"/>
    <n v="543911"/>
    <n v="543911"/>
    <m/>
    <s v="Factura pendiente en programacion de pago"/>
    <x v="7"/>
    <n v="533033"/>
    <n v="1222532229"/>
    <m/>
    <m/>
    <m/>
    <s v="Finalizada"/>
    <d v="2024-10-07T00:00:00"/>
    <d v="2024-10-07T00:00:00"/>
    <m/>
    <n v="543911"/>
    <n v="0"/>
    <n v="0"/>
    <n v="0"/>
    <m/>
    <m/>
    <n v="0"/>
    <m/>
    <m/>
    <m/>
    <m/>
    <m/>
    <n v="0"/>
    <n v="0"/>
    <n v="0"/>
    <n v="0"/>
    <n v="0"/>
    <n v="543911"/>
    <n v="0"/>
    <n v="0"/>
    <n v="0"/>
    <n v="0"/>
    <m/>
    <m/>
    <m/>
    <n v="0"/>
    <n v="0"/>
    <n v="0"/>
    <m/>
    <m/>
    <m/>
    <n v="0"/>
  </r>
  <r>
    <n v="900228989"/>
    <s v="CLINICA SANTA SOFIA DEL PACIFICO"/>
    <s v="FECS41916"/>
    <s v="900228989_FECS41916"/>
    <s v="FECS41916_"/>
    <d v="2024-10-03T00:00:00"/>
    <d v="2024-10-07T00:00:00"/>
    <n v="546909"/>
    <n v="546909"/>
    <m/>
    <s v="Factura pendiente en programacion de pago"/>
    <x v="7"/>
    <n v="535971"/>
    <n v="1222532220"/>
    <m/>
    <m/>
    <m/>
    <s v="Finalizada"/>
    <d v="2024-10-03T00:00:00"/>
    <d v="2024-10-07T00:00:00"/>
    <m/>
    <n v="546909"/>
    <n v="0"/>
    <n v="0"/>
    <n v="0"/>
    <m/>
    <m/>
    <n v="0"/>
    <m/>
    <m/>
    <m/>
    <m/>
    <m/>
    <n v="0"/>
    <n v="0"/>
    <n v="0"/>
    <n v="0"/>
    <n v="0"/>
    <n v="546909"/>
    <n v="0"/>
    <n v="0"/>
    <n v="0"/>
    <n v="0"/>
    <m/>
    <m/>
    <m/>
    <n v="0"/>
    <n v="0"/>
    <n v="0"/>
    <m/>
    <m/>
    <m/>
    <n v="0"/>
  </r>
  <r>
    <n v="900228989"/>
    <s v="CLINICA SANTA SOFIA DEL PACIFICO"/>
    <s v="FECS42138"/>
    <s v="900228989_FECS42138"/>
    <s v="FECS42138_"/>
    <d v="2024-10-04T00:00:00"/>
    <d v="2024-10-07T00:00:00"/>
    <n v="617840"/>
    <n v="617840"/>
    <m/>
    <s v="Factura pendiente en programacion de pago"/>
    <x v="7"/>
    <n v="605483"/>
    <n v="1222532223"/>
    <m/>
    <m/>
    <m/>
    <s v="Finalizada"/>
    <d v="2024-10-04T00:00:00"/>
    <d v="2024-10-07T00:00:00"/>
    <m/>
    <n v="617840"/>
    <n v="0"/>
    <n v="0"/>
    <n v="0"/>
    <m/>
    <m/>
    <n v="0"/>
    <m/>
    <m/>
    <m/>
    <m/>
    <m/>
    <n v="0"/>
    <n v="0"/>
    <n v="0"/>
    <n v="0"/>
    <n v="0"/>
    <n v="617840"/>
    <n v="0"/>
    <n v="0"/>
    <n v="0"/>
    <n v="0"/>
    <m/>
    <m/>
    <m/>
    <n v="0"/>
    <n v="0"/>
    <n v="0"/>
    <m/>
    <m/>
    <m/>
    <n v="0"/>
  </r>
  <r>
    <n v="900228989"/>
    <s v="CLINICA SANTA SOFIA DEL PACIFICO"/>
    <s v="FECS41911"/>
    <s v="900228989_FECS41911"/>
    <s v="FECS41911_"/>
    <d v="2024-10-03T00:00:00"/>
    <d v="2024-10-07T00:00:00"/>
    <n v="618067"/>
    <n v="618067"/>
    <m/>
    <s v="Factura pendiente en programacion de pago"/>
    <x v="7"/>
    <n v="605706"/>
    <n v="1222536103"/>
    <m/>
    <m/>
    <m/>
    <s v="Finalizada"/>
    <d v="2024-10-03T00:00:00"/>
    <d v="2024-10-07T00:00:00"/>
    <m/>
    <n v="618067"/>
    <n v="0"/>
    <n v="0"/>
    <n v="0"/>
    <m/>
    <m/>
    <n v="0"/>
    <m/>
    <m/>
    <m/>
    <m/>
    <m/>
    <n v="0"/>
    <n v="0"/>
    <n v="0"/>
    <n v="0"/>
    <n v="0"/>
    <n v="618067"/>
    <n v="0"/>
    <n v="0"/>
    <n v="0"/>
    <n v="0"/>
    <m/>
    <m/>
    <m/>
    <n v="0"/>
    <n v="0"/>
    <n v="0"/>
    <m/>
    <m/>
    <m/>
    <n v="0"/>
  </r>
  <r>
    <n v="900228989"/>
    <s v="CLINICA SANTA SOFIA DEL PACIFICO"/>
    <s v="FECS42030"/>
    <s v="900228989_FECS42030"/>
    <s v="FECS42030_"/>
    <d v="2024-10-04T00:00:00"/>
    <d v="2024-10-07T00:00:00"/>
    <n v="717939"/>
    <n v="717939"/>
    <m/>
    <s v="Factura pendiente en programacion de pago"/>
    <x v="7"/>
    <n v="0"/>
    <m/>
    <m/>
    <m/>
    <m/>
    <s v="Finalizada"/>
    <d v="2024-10-04T00:00:00"/>
    <d v="2024-10-07T00:00:00"/>
    <m/>
    <n v="717939"/>
    <n v="0"/>
    <n v="0"/>
    <n v="0"/>
    <m/>
    <m/>
    <n v="0"/>
    <m/>
    <m/>
    <m/>
    <m/>
    <m/>
    <n v="0"/>
    <n v="0"/>
    <n v="0"/>
    <n v="0"/>
    <n v="0"/>
    <n v="717939"/>
    <n v="0"/>
    <n v="0"/>
    <n v="0"/>
    <n v="0"/>
    <m/>
    <m/>
    <m/>
    <n v="0"/>
    <n v="0"/>
    <n v="0"/>
    <m/>
    <m/>
    <m/>
    <n v="0"/>
  </r>
  <r>
    <n v="900228989"/>
    <s v="CLINICA SANTA SOFIA DEL PACIFICO"/>
    <s v="FECS42229"/>
    <s v="900228989_FECS42229"/>
    <s v="FECS42229_"/>
    <d v="2024-10-05T00:00:00"/>
    <d v="2024-10-07T00:00:00"/>
    <n v="729013"/>
    <n v="729013"/>
    <m/>
    <s v="Factura pendiente en programacion de pago"/>
    <x v="7"/>
    <n v="714433"/>
    <n v="1222532227"/>
    <m/>
    <m/>
    <m/>
    <s v="Finalizada"/>
    <d v="2024-10-05T00:00:00"/>
    <d v="2024-10-07T00:00:00"/>
    <m/>
    <n v="729013"/>
    <n v="0"/>
    <n v="0"/>
    <n v="0"/>
    <m/>
    <m/>
    <n v="0"/>
    <m/>
    <m/>
    <m/>
    <m/>
    <m/>
    <n v="0"/>
    <n v="0"/>
    <n v="0"/>
    <n v="0"/>
    <n v="0"/>
    <n v="729013"/>
    <n v="0"/>
    <n v="0"/>
    <n v="0"/>
    <n v="0"/>
    <m/>
    <m/>
    <m/>
    <n v="0"/>
    <n v="0"/>
    <n v="0"/>
    <m/>
    <m/>
    <m/>
    <n v="0"/>
  </r>
  <r>
    <n v="900228989"/>
    <s v="CLINICA SANTA SOFIA DEL PACIFICO"/>
    <s v="FECS41739"/>
    <s v="900228989_FECS41739"/>
    <s v="FECS41739_"/>
    <d v="2024-10-01T00:00:00"/>
    <d v="2024-10-07T00:00:00"/>
    <n v="812826"/>
    <n v="812826"/>
    <m/>
    <s v="Factura pendiente en programacion de pago"/>
    <x v="7"/>
    <n v="796569"/>
    <n v="1222532217"/>
    <m/>
    <m/>
    <m/>
    <s v="Finalizada"/>
    <d v="2024-10-01T00:00:00"/>
    <d v="2024-10-07T00:00:00"/>
    <m/>
    <n v="812826"/>
    <n v="0"/>
    <n v="0"/>
    <n v="0"/>
    <m/>
    <m/>
    <n v="0"/>
    <m/>
    <m/>
    <m/>
    <m/>
    <m/>
    <n v="0"/>
    <n v="0"/>
    <n v="0"/>
    <n v="0"/>
    <n v="0"/>
    <n v="812826"/>
    <n v="0"/>
    <n v="0"/>
    <n v="0"/>
    <n v="0"/>
    <m/>
    <m/>
    <m/>
    <n v="0"/>
    <n v="0"/>
    <n v="0"/>
    <m/>
    <m/>
    <m/>
    <n v="0"/>
  </r>
  <r>
    <n v="900228989"/>
    <s v="CLINICA SANTA SOFIA DEL PACIFICO"/>
    <s v="FECS41848"/>
    <s v="900228989_FECS41848"/>
    <s v="FECS41848_"/>
    <d v="2024-10-02T00:00:00"/>
    <d v="2024-10-07T00:00:00"/>
    <n v="829571"/>
    <n v="829571"/>
    <m/>
    <s v="Factura pendiente en programacion de pago"/>
    <x v="7"/>
    <n v="812980"/>
    <n v="1222532219"/>
    <m/>
    <m/>
    <m/>
    <s v="Finalizada"/>
    <d v="2024-10-02T00:00:00"/>
    <d v="2024-10-07T00:00:00"/>
    <m/>
    <n v="829571"/>
    <n v="0"/>
    <n v="0"/>
    <n v="0"/>
    <m/>
    <m/>
    <n v="0"/>
    <m/>
    <m/>
    <m/>
    <m/>
    <m/>
    <n v="0"/>
    <n v="0"/>
    <n v="0"/>
    <n v="0"/>
    <n v="0"/>
    <n v="829571"/>
    <n v="0"/>
    <n v="0"/>
    <n v="0"/>
    <n v="0"/>
    <m/>
    <m/>
    <m/>
    <n v="0"/>
    <n v="0"/>
    <n v="0"/>
    <m/>
    <m/>
    <m/>
    <n v="0"/>
  </r>
  <r>
    <n v="900228989"/>
    <s v="CLINICA SANTA SOFIA DEL PACIFICO"/>
    <s v="FECS41824"/>
    <s v="900228989_FECS41824"/>
    <s v="FECS41824_"/>
    <d v="2024-10-02T00:00:00"/>
    <d v="2024-10-07T00:00:00"/>
    <n v="833229"/>
    <n v="833229"/>
    <m/>
    <s v="Factura pendiente en programacion de pago"/>
    <x v="7"/>
    <n v="816564"/>
    <n v="1222536070"/>
    <m/>
    <m/>
    <m/>
    <s v="Finalizada"/>
    <d v="2024-10-02T00:00:00"/>
    <d v="2024-10-07T00:00:00"/>
    <m/>
    <n v="833229"/>
    <n v="0"/>
    <n v="0"/>
    <n v="0"/>
    <m/>
    <m/>
    <n v="0"/>
    <m/>
    <m/>
    <m/>
    <m/>
    <m/>
    <n v="0"/>
    <n v="0"/>
    <n v="0"/>
    <n v="0"/>
    <n v="0"/>
    <n v="833229"/>
    <n v="0"/>
    <n v="0"/>
    <n v="0"/>
    <n v="0"/>
    <m/>
    <m/>
    <m/>
    <n v="0"/>
    <n v="0"/>
    <n v="0"/>
    <m/>
    <m/>
    <m/>
    <n v="0"/>
  </r>
  <r>
    <n v="900228989"/>
    <s v="CLINICA SANTA SOFIA DEL PACIFICO"/>
    <s v="FECS42142"/>
    <s v="900228989_FECS42142"/>
    <s v="FECS42142_"/>
    <d v="2024-10-04T00:00:00"/>
    <d v="2024-10-07T00:00:00"/>
    <n v="899231"/>
    <n v="899231"/>
    <m/>
    <s v="Factura pendiente en programacion de pago"/>
    <x v="7"/>
    <n v="881246"/>
    <n v="1222532224"/>
    <m/>
    <m/>
    <m/>
    <s v="Finalizada"/>
    <d v="2024-10-04T00:00:00"/>
    <d v="2024-10-07T00:00:00"/>
    <m/>
    <n v="899231"/>
    <n v="0"/>
    <n v="0"/>
    <n v="0"/>
    <m/>
    <m/>
    <n v="0"/>
    <m/>
    <m/>
    <m/>
    <m/>
    <m/>
    <n v="0"/>
    <n v="0"/>
    <n v="0"/>
    <n v="0"/>
    <n v="0"/>
    <n v="899231"/>
    <n v="0"/>
    <n v="0"/>
    <n v="0"/>
    <n v="0"/>
    <m/>
    <m/>
    <m/>
    <n v="0"/>
    <n v="0"/>
    <n v="0"/>
    <m/>
    <m/>
    <m/>
    <n v="0"/>
  </r>
  <r>
    <n v="900228989"/>
    <s v="CLINICA SANTA SOFIA DEL PACIFICO"/>
    <s v="FECS41756"/>
    <s v="900228989_FECS41756"/>
    <s v="FECS41756_"/>
    <d v="2024-10-01T00:00:00"/>
    <d v="2024-10-07T00:00:00"/>
    <n v="956285"/>
    <n v="956285"/>
    <m/>
    <s v="Factura pendiente en programacion de pago"/>
    <x v="7"/>
    <n v="937159"/>
    <n v="1222532218"/>
    <m/>
    <m/>
    <m/>
    <s v="Finalizada"/>
    <d v="2024-10-01T00:00:00"/>
    <d v="2024-10-07T00:00:00"/>
    <m/>
    <n v="956285"/>
    <n v="0"/>
    <n v="0"/>
    <n v="0"/>
    <m/>
    <m/>
    <n v="0"/>
    <m/>
    <m/>
    <m/>
    <m/>
    <m/>
    <n v="0"/>
    <n v="0"/>
    <n v="0"/>
    <n v="0"/>
    <n v="0"/>
    <n v="956285"/>
    <n v="0"/>
    <n v="0"/>
    <n v="0"/>
    <n v="0"/>
    <m/>
    <m/>
    <m/>
    <n v="0"/>
    <n v="0"/>
    <n v="0"/>
    <m/>
    <m/>
    <m/>
    <n v="0"/>
  </r>
  <r>
    <n v="900228989"/>
    <s v="CLINICA SANTA SOFIA DEL PACIFICO"/>
    <s v="FECS42211"/>
    <s v="900228989_FECS42211"/>
    <s v="FECS42211_"/>
    <d v="2024-10-05T00:00:00"/>
    <d v="2024-10-07T00:00:00"/>
    <n v="1118213"/>
    <n v="1118213"/>
    <m/>
    <s v="Factura pendiente en programacion de pago"/>
    <x v="7"/>
    <n v="1095849"/>
    <n v="1222532225"/>
    <m/>
    <m/>
    <m/>
    <s v="Finalizada"/>
    <d v="2024-10-05T00:00:00"/>
    <d v="2024-10-07T00:00:00"/>
    <m/>
    <n v="1118213"/>
    <n v="0"/>
    <n v="0"/>
    <n v="0"/>
    <m/>
    <m/>
    <n v="0"/>
    <m/>
    <m/>
    <m/>
    <m/>
    <m/>
    <n v="0"/>
    <n v="0"/>
    <n v="0"/>
    <n v="0"/>
    <n v="0"/>
    <n v="1118213"/>
    <n v="0"/>
    <n v="0"/>
    <n v="0"/>
    <n v="0"/>
    <m/>
    <m/>
    <m/>
    <n v="0"/>
    <n v="0"/>
    <n v="0"/>
    <m/>
    <m/>
    <m/>
    <n v="0"/>
  </r>
  <r>
    <n v="900228989"/>
    <s v="CLINICA SANTA SOFIA DEL PACIFICO"/>
    <s v="FECS42263"/>
    <s v="900228989_FECS42263"/>
    <s v="FECS42263_"/>
    <d v="2024-10-05T00:00:00"/>
    <d v="2024-10-07T00:00:00"/>
    <n v="1251446"/>
    <n v="1251446"/>
    <m/>
    <s v="Factura pendiente en programacion de pago"/>
    <x v="7"/>
    <n v="1226417"/>
    <n v="1222532228"/>
    <m/>
    <m/>
    <m/>
    <s v="Finalizada"/>
    <d v="2024-10-05T00:00:00"/>
    <d v="2024-10-07T00:00:00"/>
    <m/>
    <n v="1251446"/>
    <n v="0"/>
    <n v="0"/>
    <n v="0"/>
    <m/>
    <m/>
    <n v="0"/>
    <m/>
    <m/>
    <m/>
    <m/>
    <m/>
    <n v="0"/>
    <n v="0"/>
    <n v="0"/>
    <n v="0"/>
    <n v="0"/>
    <n v="1251446"/>
    <n v="0"/>
    <n v="0"/>
    <n v="0"/>
    <n v="0"/>
    <m/>
    <m/>
    <m/>
    <n v="0"/>
    <n v="0"/>
    <n v="0"/>
    <m/>
    <m/>
    <m/>
    <n v="0"/>
  </r>
  <r>
    <n v="900228989"/>
    <s v="CLINICA SANTA SOFIA DEL PACIFICO"/>
    <s v="FECS42212"/>
    <s v="900228989_FECS42212"/>
    <s v="FECS42212_"/>
    <d v="2024-10-05T00:00:00"/>
    <d v="2024-10-07T00:00:00"/>
    <n v="1337434"/>
    <n v="1337434"/>
    <m/>
    <s v="Factura pendiente en programacion de pago"/>
    <x v="7"/>
    <n v="1310685"/>
    <n v="1222532226"/>
    <m/>
    <m/>
    <m/>
    <s v="Finalizada"/>
    <d v="2024-10-05T00:00:00"/>
    <d v="2024-10-07T00:00:00"/>
    <m/>
    <n v="1337434"/>
    <n v="0"/>
    <n v="0"/>
    <n v="0"/>
    <m/>
    <m/>
    <n v="0"/>
    <m/>
    <m/>
    <m/>
    <m/>
    <m/>
    <n v="0"/>
    <n v="0"/>
    <n v="0"/>
    <n v="0"/>
    <n v="0"/>
    <n v="1337434"/>
    <n v="0"/>
    <n v="0"/>
    <n v="0"/>
    <n v="0"/>
    <m/>
    <m/>
    <m/>
    <n v="0"/>
    <n v="0"/>
    <n v="0"/>
    <m/>
    <m/>
    <m/>
    <n v="0"/>
  </r>
  <r>
    <n v="900228989"/>
    <s v="CLINICA SANTA SOFIA DEL PACIFICO"/>
    <s v="FECS42550"/>
    <s v="900228989_FECS42550"/>
    <s v="FECS42550_"/>
    <d v="2024-10-08T00:00:00"/>
    <d v="2024-10-10T00:00:00"/>
    <n v="137531"/>
    <n v="137531"/>
    <m/>
    <s v="Factura pendiente en programacion de pago"/>
    <x v="7"/>
    <n v="137531"/>
    <n v="1222528873"/>
    <m/>
    <m/>
    <m/>
    <s v="Finalizada"/>
    <d v="2024-10-08T00:00:00"/>
    <d v="2024-10-10T00:00:00"/>
    <m/>
    <n v="137531"/>
    <n v="0"/>
    <n v="0"/>
    <n v="0"/>
    <m/>
    <m/>
    <n v="0"/>
    <m/>
    <m/>
    <m/>
    <m/>
    <m/>
    <n v="0"/>
    <n v="0"/>
    <n v="0"/>
    <n v="0"/>
    <n v="0"/>
    <n v="137531"/>
    <n v="0"/>
    <n v="0"/>
    <n v="0"/>
    <n v="0"/>
    <m/>
    <m/>
    <m/>
    <n v="0"/>
    <n v="0"/>
    <n v="0"/>
    <m/>
    <m/>
    <m/>
    <n v="0"/>
  </r>
  <r>
    <n v="900228989"/>
    <s v="CLINICA SANTA SOFIA DEL PACIFICO"/>
    <s v="FECS41713"/>
    <s v="900228989_FECS41713"/>
    <s v="FECS41713_"/>
    <d v="2024-10-01T00:00:00"/>
    <d v="2024-10-10T00:00:00"/>
    <n v="163268"/>
    <n v="163268"/>
    <m/>
    <s v="Factura pendiente en programacion de pago"/>
    <x v="7"/>
    <n v="163268"/>
    <n v="1222530821"/>
    <m/>
    <m/>
    <m/>
    <s v="Finalizada"/>
    <d v="2024-10-01T00:00:00"/>
    <d v="2024-10-10T00:00:00"/>
    <m/>
    <n v="163268"/>
    <n v="0"/>
    <n v="0"/>
    <n v="0"/>
    <m/>
    <m/>
    <n v="0"/>
    <m/>
    <m/>
    <m/>
    <m/>
    <m/>
    <n v="0"/>
    <n v="0"/>
    <n v="0"/>
    <n v="0"/>
    <n v="0"/>
    <n v="163268"/>
    <n v="0"/>
    <n v="0"/>
    <n v="0"/>
    <n v="0"/>
    <m/>
    <m/>
    <m/>
    <n v="0"/>
    <n v="0"/>
    <n v="0"/>
    <m/>
    <m/>
    <m/>
    <n v="0"/>
  </r>
  <r>
    <n v="900228989"/>
    <s v="CLINICA SANTA SOFIA DEL PACIFICO"/>
    <s v="FECS42552"/>
    <s v="900228989_FECS42552"/>
    <s v="FECS42552_"/>
    <d v="2024-10-08T00:00:00"/>
    <d v="2024-10-10T00:00:00"/>
    <n v="297840"/>
    <n v="297840"/>
    <m/>
    <s v="Factura pendiente en programacion de pago"/>
    <x v="7"/>
    <n v="291883"/>
    <n v="1222530826"/>
    <m/>
    <m/>
    <m/>
    <s v="Finalizada"/>
    <d v="2024-10-08T00:00:00"/>
    <d v="2024-10-10T00:00:00"/>
    <m/>
    <n v="297840"/>
    <n v="0"/>
    <n v="0"/>
    <n v="0"/>
    <m/>
    <m/>
    <n v="0"/>
    <m/>
    <m/>
    <m/>
    <m/>
    <m/>
    <n v="0"/>
    <n v="0"/>
    <n v="0"/>
    <n v="0"/>
    <n v="0"/>
    <n v="297840"/>
    <n v="0"/>
    <n v="0"/>
    <n v="0"/>
    <n v="0"/>
    <m/>
    <m/>
    <m/>
    <n v="0"/>
    <n v="0"/>
    <n v="0"/>
    <m/>
    <m/>
    <m/>
    <n v="0"/>
  </r>
  <r>
    <n v="900228989"/>
    <s v="CLINICA SANTA SOFIA DEL PACIFICO"/>
    <s v="FECS41792"/>
    <s v="900228989_FECS41792"/>
    <s v="FECS41792_"/>
    <d v="2024-10-02T00:00:00"/>
    <d v="2024-10-10T00:00:00"/>
    <n v="325758"/>
    <n v="325758"/>
    <m/>
    <s v="Factura pendiente en programacion de pago"/>
    <x v="7"/>
    <n v="319243"/>
    <n v="1222530823"/>
    <m/>
    <m/>
    <m/>
    <s v="Finalizada"/>
    <d v="2024-10-02T00:00:00"/>
    <d v="2024-10-10T00:00:00"/>
    <m/>
    <n v="325758"/>
    <n v="0"/>
    <n v="0"/>
    <n v="0"/>
    <m/>
    <m/>
    <n v="0"/>
    <m/>
    <m/>
    <m/>
    <m/>
    <m/>
    <n v="0"/>
    <n v="0"/>
    <n v="0"/>
    <n v="0"/>
    <n v="0"/>
    <n v="325758"/>
    <n v="0"/>
    <n v="0"/>
    <n v="0"/>
    <n v="0"/>
    <m/>
    <m/>
    <m/>
    <n v="0"/>
    <n v="0"/>
    <n v="0"/>
    <m/>
    <m/>
    <m/>
    <n v="0"/>
  </r>
  <r>
    <n v="900228989"/>
    <s v="CLINICA SANTA SOFIA DEL PACIFICO"/>
    <s v="FECS41867"/>
    <s v="900228989_FECS41867"/>
    <s v="FECS41867_"/>
    <d v="2024-10-02T00:00:00"/>
    <d v="2024-10-10T00:00:00"/>
    <n v="354131"/>
    <n v="354131"/>
    <m/>
    <s v="Factura pendiente en programacion de pago"/>
    <x v="7"/>
    <n v="347048"/>
    <n v="1222530824"/>
    <m/>
    <m/>
    <m/>
    <s v="Finalizada"/>
    <d v="2024-10-02T00:00:00"/>
    <d v="2024-10-10T00:00:00"/>
    <m/>
    <n v="354131"/>
    <n v="0"/>
    <n v="0"/>
    <n v="0"/>
    <m/>
    <m/>
    <n v="0"/>
    <m/>
    <m/>
    <m/>
    <m/>
    <m/>
    <n v="0"/>
    <n v="0"/>
    <n v="0"/>
    <n v="0"/>
    <n v="0"/>
    <n v="354131"/>
    <n v="0"/>
    <n v="0"/>
    <n v="0"/>
    <n v="0"/>
    <m/>
    <m/>
    <m/>
    <n v="0"/>
    <n v="0"/>
    <n v="0"/>
    <m/>
    <m/>
    <m/>
    <n v="0"/>
  </r>
  <r>
    <n v="900228989"/>
    <s v="CLINICA SANTA SOFIA DEL PACIFICO"/>
    <s v="FECS42461"/>
    <s v="900228989_FECS42461"/>
    <s v="FECS42461_"/>
    <d v="2024-10-08T00:00:00"/>
    <d v="2024-10-10T00:00:00"/>
    <n v="387522"/>
    <n v="387522"/>
    <m/>
    <s v="Factura pendiente en programacion de pago"/>
    <x v="7"/>
    <n v="379772"/>
    <n v="1222530825"/>
    <m/>
    <m/>
    <m/>
    <s v="Finalizada"/>
    <d v="2024-10-08T00:00:00"/>
    <d v="2024-10-10T00:00:00"/>
    <m/>
    <n v="387522"/>
    <n v="0"/>
    <n v="0"/>
    <n v="0"/>
    <m/>
    <m/>
    <n v="0"/>
    <m/>
    <m/>
    <m/>
    <m/>
    <m/>
    <n v="0"/>
    <n v="0"/>
    <n v="0"/>
    <n v="0"/>
    <n v="0"/>
    <n v="387522"/>
    <n v="0"/>
    <n v="0"/>
    <n v="0"/>
    <n v="0"/>
    <m/>
    <m/>
    <m/>
    <n v="0"/>
    <n v="0"/>
    <n v="0"/>
    <m/>
    <m/>
    <m/>
    <n v="0"/>
  </r>
  <r>
    <n v="900228989"/>
    <s v="CLINICA SANTA SOFIA DEL PACIFICO"/>
    <s v="FECS42571"/>
    <s v="900228989_FECS42571"/>
    <s v="FECS42571_"/>
    <d v="2024-10-08T00:00:00"/>
    <d v="2024-10-10T00:00:00"/>
    <n v="459718"/>
    <n v="459718"/>
    <m/>
    <s v="Factura pendiente en programacion de pago"/>
    <x v="7"/>
    <n v="450524"/>
    <n v="1222530828"/>
    <m/>
    <m/>
    <m/>
    <s v="Finalizada"/>
    <d v="2024-10-08T00:00:00"/>
    <d v="2024-10-10T00:00:00"/>
    <m/>
    <n v="459718"/>
    <n v="0"/>
    <n v="0"/>
    <n v="0"/>
    <m/>
    <m/>
    <n v="0"/>
    <m/>
    <m/>
    <m/>
    <m/>
    <m/>
    <n v="0"/>
    <n v="0"/>
    <n v="0"/>
    <n v="0"/>
    <n v="0"/>
    <n v="459718"/>
    <n v="0"/>
    <n v="0"/>
    <n v="0"/>
    <n v="0"/>
    <m/>
    <m/>
    <m/>
    <n v="0"/>
    <n v="0"/>
    <n v="0"/>
    <m/>
    <m/>
    <m/>
    <n v="0"/>
  </r>
  <r>
    <n v="900228989"/>
    <s v="CLINICA SANTA SOFIA DEL PACIFICO"/>
    <s v="FECS42700"/>
    <s v="900228989_FECS42700"/>
    <s v="FECS42700_"/>
    <d v="2024-10-09T00:00:00"/>
    <d v="2024-10-10T00:00:00"/>
    <n v="468554"/>
    <n v="468554"/>
    <m/>
    <s v="Factura pendiente en programacion de pago"/>
    <x v="7"/>
    <n v="459183"/>
    <n v="1222530829"/>
    <m/>
    <m/>
    <m/>
    <s v="Finalizada"/>
    <d v="2024-10-09T00:00:00"/>
    <d v="2024-10-10T00:00:00"/>
    <m/>
    <n v="468554"/>
    <n v="0"/>
    <n v="0"/>
    <n v="0"/>
    <m/>
    <m/>
    <n v="0"/>
    <m/>
    <m/>
    <m/>
    <m/>
    <m/>
    <n v="0"/>
    <n v="0"/>
    <n v="0"/>
    <n v="0"/>
    <n v="0"/>
    <n v="468554"/>
    <n v="0"/>
    <n v="0"/>
    <n v="0"/>
    <n v="0"/>
    <m/>
    <m/>
    <m/>
    <n v="0"/>
    <n v="0"/>
    <n v="0"/>
    <m/>
    <m/>
    <m/>
    <n v="0"/>
  </r>
  <r>
    <n v="900228989"/>
    <s v="CLINICA SANTA SOFIA DEL PACIFICO"/>
    <s v="FECS42705"/>
    <s v="900228989_FECS42705"/>
    <s v="FECS42705_"/>
    <d v="2024-10-09T00:00:00"/>
    <d v="2024-10-10T00:00:00"/>
    <n v="882257"/>
    <n v="882257"/>
    <m/>
    <s v="Factura pendiente en programacion de pago"/>
    <x v="7"/>
    <n v="864612"/>
    <n v="1222532243"/>
    <m/>
    <m/>
    <m/>
    <s v="Finalizada"/>
    <d v="2024-10-09T00:00:00"/>
    <d v="2024-10-10T00:00:00"/>
    <m/>
    <n v="882257"/>
    <n v="0"/>
    <n v="0"/>
    <n v="0"/>
    <m/>
    <m/>
    <n v="0"/>
    <m/>
    <m/>
    <m/>
    <m/>
    <m/>
    <n v="0"/>
    <n v="0"/>
    <n v="0"/>
    <n v="0"/>
    <n v="0"/>
    <n v="882257"/>
    <n v="0"/>
    <n v="0"/>
    <n v="0"/>
    <n v="0"/>
    <m/>
    <m/>
    <m/>
    <n v="0"/>
    <n v="0"/>
    <n v="0"/>
    <m/>
    <m/>
    <m/>
    <n v="0"/>
  </r>
  <r>
    <n v="900228989"/>
    <s v="CLINICA SANTA SOFIA DEL PACIFICO"/>
    <s v="FECS42324"/>
    <s v="900228989_FECS42324"/>
    <s v="FECS42324_"/>
    <d v="2024-10-07T00:00:00"/>
    <d v="2024-10-10T00:00:00"/>
    <n v="1018623"/>
    <n v="1018623"/>
    <m/>
    <s v="Factura pendiente en programacion de pago"/>
    <x v="7"/>
    <n v="998251"/>
    <n v="1222532235"/>
    <m/>
    <m/>
    <m/>
    <s v="Finalizada"/>
    <d v="2024-10-07T00:00:00"/>
    <d v="2024-10-10T00:00:00"/>
    <m/>
    <n v="1018623"/>
    <n v="0"/>
    <n v="0"/>
    <n v="0"/>
    <m/>
    <m/>
    <n v="0"/>
    <m/>
    <m/>
    <m/>
    <m/>
    <m/>
    <n v="0"/>
    <n v="0"/>
    <n v="0"/>
    <n v="0"/>
    <n v="0"/>
    <n v="1018623"/>
    <n v="0"/>
    <n v="0"/>
    <n v="0"/>
    <n v="0"/>
    <m/>
    <m/>
    <m/>
    <n v="0"/>
    <n v="0"/>
    <n v="0"/>
    <m/>
    <m/>
    <m/>
    <n v="0"/>
  </r>
  <r>
    <n v="900228989"/>
    <s v="CLINICA SANTA SOFIA DEL PACIFICO"/>
    <s v="FECS35417"/>
    <s v="900228989_FECS35417"/>
    <s v="FECS35417_"/>
    <d v="2024-08-07T00:00:00"/>
    <d v="2024-08-13T00:00:00"/>
    <n v="7362345"/>
    <n v="7024131"/>
    <m/>
    <s v="Factura pendiente en programacion da pago - Glosa por contestar IPS"/>
    <x v="8"/>
    <n v="6263414"/>
    <n v="1222499843"/>
    <m/>
    <m/>
    <m/>
    <s v="Para respuesta prestador"/>
    <d v="2024-08-07T00:00:00"/>
    <d v="2024-08-13T00:00:00"/>
    <m/>
    <n v="7362345"/>
    <n v="626000"/>
    <n v="514"/>
    <n v="0"/>
    <m/>
    <m/>
    <n v="626000"/>
    <s v="GLOSA"/>
    <s v="IPS ACEPTA GLOSA"/>
    <s v="FACTURACION"/>
    <s v="Servicios hospitalarios"/>
    <s v="Hospitalario"/>
    <n v="0"/>
    <n v="0"/>
    <n v="0"/>
    <n v="0"/>
    <n v="626000"/>
    <n v="6398131"/>
    <n v="0"/>
    <n v="0"/>
    <n v="0"/>
    <n v="0"/>
    <m/>
    <m/>
    <m/>
    <n v="0"/>
    <n v="0"/>
    <n v="0"/>
    <m/>
    <m/>
    <m/>
    <n v="0"/>
  </r>
  <r>
    <n v="900228989"/>
    <s v="CLINICA SANTA SOFIA DEL PACIFICO"/>
    <s v="FECS36645"/>
    <s v="900228989_FECS36645"/>
    <s v="FECS36645_"/>
    <d v="2024-08-20T00:00:00"/>
    <d v="2024-09-03T00:00:00"/>
    <n v="57200"/>
    <n v="39000"/>
    <m/>
    <s v="Factura pendiente en programacion da pago - Glosa por contestar IPS"/>
    <x v="8"/>
    <n v="36800"/>
    <n v="1222512315"/>
    <m/>
    <m/>
    <m/>
    <s v="Para respuesta prestador"/>
    <d v="2024-08-20T00:00:00"/>
    <d v="2024-09-03T00:00:00"/>
    <m/>
    <n v="57200"/>
    <n v="2200"/>
    <n v="0"/>
    <n v="0"/>
    <m/>
    <m/>
    <n v="2200"/>
    <s v="GLOSA"/>
    <s v="SE RATIFICA GLOSA PO MAYOR VALOR COBRADO EN CODIGO FACTURAN $ 57200 TCONVENIO $ 55000 DIFERENCIA $ 2200"/>
    <s v="TARIFA"/>
    <s v="Consultas ambulatorias"/>
    <s v="Ambulatorio"/>
    <n v="0"/>
    <n v="0"/>
    <n v="0"/>
    <n v="0"/>
    <n v="2200"/>
    <n v="36800"/>
    <n v="0"/>
    <n v="0"/>
    <n v="0"/>
    <n v="0"/>
    <m/>
    <m/>
    <m/>
    <n v="0"/>
    <n v="0"/>
    <n v="0"/>
    <m/>
    <m/>
    <m/>
    <n v="0"/>
  </r>
  <r>
    <n v="900228989"/>
    <s v="CLINICA SANTA SOFIA DEL PACIFICO"/>
    <s v="FECS39989"/>
    <s v="900228989_FECS39989"/>
    <s v="FECS39989_"/>
    <d v="2024-09-16T00:00:00"/>
    <d v="2024-10-03T00:00:00"/>
    <n v="335840"/>
    <n v="317640"/>
    <m/>
    <s v="Factura pendiente en programacion da pago - Glosa por contestar IPS"/>
    <x v="8"/>
    <n v="290382"/>
    <n v="1222528201"/>
    <m/>
    <m/>
    <m/>
    <s v="Para respuesta prestador"/>
    <d v="2024-09-16T00:00:00"/>
    <d v="2024-10-03T00:00:00"/>
    <m/>
    <n v="335840"/>
    <n v="20960"/>
    <n v="0"/>
    <n v="0"/>
    <m/>
    <m/>
    <n v="20960"/>
    <s v="GLOSA"/>
    <s v="MAYOR VALOR COBRADO EN CODIGO 882317 FACTURAN # 2 $ 167920 TARIFA CONVENIO $ 157440 DIFERENCIA $ 10480 X2 OBJECION $ 20960"/>
    <s v="TARIFA"/>
    <s v="Exámenes de laboratorio, imágenes y otras ayudas diagnósticas ambulatorias"/>
    <s v="Ambulatorio"/>
    <n v="0"/>
    <n v="0"/>
    <n v="0"/>
    <n v="0"/>
    <n v="20960"/>
    <n v="296680"/>
    <n v="0"/>
    <n v="0"/>
    <n v="0"/>
    <n v="0"/>
    <m/>
    <m/>
    <m/>
    <n v="0"/>
    <n v="0"/>
    <n v="0"/>
    <m/>
    <m/>
    <m/>
    <n v="0"/>
  </r>
  <r>
    <n v="900228989"/>
    <s v="CLINICA SANTA SOFIA DEL PACIFICO"/>
    <s v="FECS36775"/>
    <s v="900228989_FECS36775"/>
    <s v="FECS36775_"/>
    <d v="2024-08-21T00:00:00"/>
    <d v="2024-09-03T00:00:00"/>
    <n v="573232"/>
    <n v="573232"/>
    <m/>
    <s v="Factura pendiente en programacion da pago - Glosa por contestar IPS"/>
    <x v="8"/>
    <n v="408652"/>
    <n v="1222512348"/>
    <m/>
    <m/>
    <m/>
    <s v="Para respuesta prestador"/>
    <d v="2024-08-21T00:00:00"/>
    <d v="2024-09-03T00:00:00"/>
    <m/>
    <n v="573232"/>
    <n v="156240"/>
    <n v="0"/>
    <n v="0"/>
    <m/>
    <m/>
    <n v="156240"/>
    <s v="GLOSA"/>
    <s v="SE RATIFA OBJECCION MAYOR VALOR COBRADO EN CUPS: 903866-TRANSAMINASA GLUTÁMICO-PIRÚVICA [ALANINO AMINO TRANSFERASA], TARIFA PACTADA $ 30160, VALOR COBRADO $186400, VALOR DIFERENCIA $ 156240. VALOR GLOSA $ 156240"/>
    <s v="TARIFA"/>
    <s v="Atención inicial de urgencias"/>
    <s v="Urgencias"/>
    <n v="0"/>
    <n v="0"/>
    <n v="0"/>
    <n v="0"/>
    <n v="156240"/>
    <n v="416992"/>
    <n v="0"/>
    <n v="0"/>
    <n v="0"/>
    <n v="0"/>
    <m/>
    <m/>
    <m/>
    <n v="0"/>
    <n v="0"/>
    <n v="0"/>
    <m/>
    <m/>
    <m/>
    <n v="0"/>
  </r>
  <r>
    <n v="900228989"/>
    <s v="CLINICA SANTA SOFIA DEL PACIFICO"/>
    <s v="FECS37046"/>
    <s v="900228989_FECS37046"/>
    <s v="FECS37046_"/>
    <d v="2024-08-22T00:00:00"/>
    <d v="2024-09-03T00:00:00"/>
    <n v="571983"/>
    <n v="571983"/>
    <m/>
    <s v="Factura pendiente en programacion da pago - Glosa por contestar IPS"/>
    <x v="8"/>
    <n v="523303"/>
    <n v="1222512349"/>
    <m/>
    <m/>
    <m/>
    <s v="Para respuesta prestador"/>
    <d v="2024-08-22T00:00:00"/>
    <d v="2024-09-03T00:00:00"/>
    <m/>
    <n v="571983"/>
    <n v="38000"/>
    <n v="0"/>
    <n v="0"/>
    <m/>
    <m/>
    <n v="38000"/>
    <s v="GLOSA"/>
    <s v="SE RATIFICA GLOSA POR TARIFA: SE REALIZA OBJECCION MAYOR VALOR COBRADO EN CUPS: 906207-Dengue ANTICUERPOS Ig G, TARIFA PACTADA $ 95680, VALOR COBRADO $117120, VALOR DIFERENCIA $ 21440. VALOR GLOSA $ 21440 TARIFA: SE REALIZA OBJECCION MAYOR VALOR COBRADO EN CUPS: 906207-Dengue ANTICUERPOS Ig G, TARIFA PACTADA $ 100560, VALOR COBRADO $117120, VALOR DIFERENCIA $ 16560. VALOR GLOSA $ 38000"/>
    <s v="TARIFA"/>
    <s v="Atención inicial de urgencias"/>
    <s v="Urgencias"/>
    <n v="0"/>
    <n v="0"/>
    <n v="0"/>
    <n v="0"/>
    <n v="38000"/>
    <n v="533983"/>
    <n v="0"/>
    <n v="0"/>
    <n v="0"/>
    <n v="0"/>
    <m/>
    <m/>
    <m/>
    <n v="0"/>
    <n v="0"/>
    <n v="0"/>
    <m/>
    <m/>
    <m/>
    <n v="0"/>
  </r>
  <r>
    <n v="900228989"/>
    <s v="CLINICA SANTA SOFIA DEL PACIFICO"/>
    <s v="FECS5331"/>
    <s v="900228989_FECS5331"/>
    <s v="FECS5331_"/>
    <d v="2023-11-30T00:00:00"/>
    <d v="2023-12-13T00:00:00"/>
    <n v="1048260"/>
    <n v="1048260"/>
    <m/>
    <s v="Factura pendiente en programacion da pago - Glosa por contestar IPS"/>
    <x v="8"/>
    <n v="0"/>
    <m/>
    <m/>
    <m/>
    <m/>
    <s v="Para respuesta prestador"/>
    <d v="2023-11-30T00:00:00"/>
    <d v="2024-11-06T00:00:00"/>
    <m/>
    <n v="1048260"/>
    <n v="411680"/>
    <n v="0"/>
    <n v="0"/>
    <m/>
    <m/>
    <n v="411680"/>
    <s v="GLOSA"/>
    <s v="Se realiiza objecion paraclinico no soportado  ni interpretado Estudio con tinciones de rutina cant: 2$252.960 , paraclinicos no interpretados en h.c hemograma $25.680 , pt $37.440, ptt $36.480 . "/>
    <s v="TARIFA"/>
    <n v="0"/>
    <n v="0"/>
    <n v="0"/>
    <n v="0"/>
    <n v="0"/>
    <n v="0"/>
    <n v="411680"/>
    <n v="636580"/>
    <n v="0"/>
    <n v="0"/>
    <n v="0"/>
    <n v="0"/>
    <m/>
    <m/>
    <m/>
    <n v="0"/>
    <n v="0"/>
    <n v="0"/>
    <m/>
    <m/>
    <m/>
    <n v="0"/>
  </r>
  <r>
    <n v="900228989"/>
    <s v="CLINICA SANTA SOFIA DEL PACIFICO"/>
    <s v="FECS36764"/>
    <s v="900228989_FECS36764"/>
    <s v="FECS36764_"/>
    <d v="2024-08-21T00:00:00"/>
    <d v="2024-09-03T00:00:00"/>
    <n v="908577"/>
    <n v="908577"/>
    <m/>
    <s v="Factura pendiente en programacion da pago - Glosa por contestar IPS"/>
    <x v="8"/>
    <n v="733605"/>
    <n v="1222512346"/>
    <m/>
    <m/>
    <m/>
    <s v="Para respuesta prestador"/>
    <d v="2024-08-21T00:00:00"/>
    <d v="2024-09-03T00:00:00"/>
    <m/>
    <n v="908577"/>
    <n v="160000"/>
    <n v="0"/>
    <n v="0"/>
    <m/>
    <m/>
    <n v="160000"/>
    <s v="GLOSA"/>
    <s v="SE RATIFICA GLOSA POR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160.000"/>
    <s v="TARIFA"/>
    <s v="Atención inicial de urgencias"/>
    <s v="Urgencias"/>
    <n v="0"/>
    <n v="0"/>
    <n v="0"/>
    <n v="0"/>
    <n v="160000"/>
    <n v="748577"/>
    <n v="0"/>
    <n v="0"/>
    <n v="0"/>
    <n v="0"/>
    <m/>
    <m/>
    <m/>
    <n v="0"/>
    <n v="0"/>
    <n v="0"/>
    <m/>
    <m/>
    <m/>
    <n v="0"/>
  </r>
  <r>
    <n v="900228989"/>
    <s v="CLINICA SANTA SOFIA DEL PACIFICO"/>
    <s v="FECS37897"/>
    <s v="900228989_FECS37897"/>
    <s v="FECS37897_"/>
    <d v="2024-08-29T00:00:00"/>
    <d v="2024-09-03T00:00:00"/>
    <n v="1098154"/>
    <n v="1098154"/>
    <m/>
    <s v="Factura pendiente en programacion da pago - Glosa por contestar IPS"/>
    <x v="8"/>
    <n v="766276"/>
    <n v="1222512862"/>
    <m/>
    <m/>
    <m/>
    <s v="Para respuesta prestador"/>
    <d v="2024-08-29T00:00:00"/>
    <d v="2024-09-03T00:00:00"/>
    <m/>
    <n v="1098154"/>
    <n v="316240"/>
    <n v="0"/>
    <n v="0"/>
    <m/>
    <m/>
    <n v="316240"/>
    <s v="GLOSA"/>
    <s v="SE RATIFICA GLOSA POR TARIFA: SE REALIZA OBJECCION MAYOR VALOR COBRADO EN CUPS: 903866-TRANSAMINASA GLUTÁMICO-PIRÚVICA [ALANINO AMINO TRANSFERASA], TARIFA PACTADA $ 30160, VALOR COBRADO $186400, VALOR DIFERENCIA $ 156240. VALOR GLOSA $ 156240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316240"/>
    <s v="TARIFA"/>
    <s v="Atención inicial de urgencias"/>
    <s v="Urgencias"/>
    <n v="0"/>
    <n v="0"/>
    <n v="0"/>
    <n v="0"/>
    <n v="316240"/>
    <n v="781914"/>
    <n v="0"/>
    <n v="0"/>
    <n v="0"/>
    <n v="0"/>
    <m/>
    <m/>
    <m/>
    <n v="0"/>
    <n v="0"/>
    <n v="0"/>
    <m/>
    <m/>
    <m/>
    <n v="0"/>
  </r>
  <r>
    <n v="900228989"/>
    <s v="CLINICA SANTA SOFIA DEL PACIFICO"/>
    <s v="FECS37258"/>
    <s v="900228989_FECS37258"/>
    <s v="FECS37258_"/>
    <d v="2024-08-24T00:00:00"/>
    <d v="2024-09-03T00:00:00"/>
    <n v="830018"/>
    <n v="830018"/>
    <m/>
    <s v="Factura pendiente en programacion da pago - Glosa por contestar IPS"/>
    <x v="8"/>
    <n v="776178"/>
    <n v="1222512352"/>
    <m/>
    <m/>
    <m/>
    <s v="Para respuesta prestador"/>
    <d v="2024-08-24T00:00:00"/>
    <d v="2024-09-03T00:00:00"/>
    <m/>
    <n v="830018"/>
    <n v="38000"/>
    <n v="0"/>
    <n v="0"/>
    <m/>
    <m/>
    <n v="38000"/>
    <s v="GLOSA"/>
    <s v="SE RATIFICA GLOSA POR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117120, VALOR DIFERENCIA $ 16560. VALOR GLOSA $ 16560 VALOR TOTAL GLOSA $ 38000"/>
    <s v="TARIFA"/>
    <s v="Atención inicial de urgencias"/>
    <s v="Urgencias"/>
    <n v="0"/>
    <n v="0"/>
    <n v="0"/>
    <n v="0"/>
    <n v="38000"/>
    <n v="792018"/>
    <n v="0"/>
    <n v="0"/>
    <n v="0"/>
    <n v="0"/>
    <m/>
    <m/>
    <m/>
    <n v="0"/>
    <n v="0"/>
    <n v="0"/>
    <m/>
    <m/>
    <m/>
    <n v="0"/>
  </r>
  <r>
    <n v="900228989"/>
    <s v="CLINICA SANTA SOFIA DEL PACIFICO"/>
    <s v="FECS37112"/>
    <s v="900228989_FECS37112"/>
    <s v="FECS37112_"/>
    <d v="2024-08-23T00:00:00"/>
    <d v="2024-09-03T00:00:00"/>
    <n v="873991"/>
    <n v="873991"/>
    <m/>
    <s v="Factura pendiente en programacion da pago - Glosa por contestar IPS"/>
    <x v="8"/>
    <n v="819271"/>
    <n v="1222512351"/>
    <m/>
    <m/>
    <m/>
    <s v="Para respuesta prestador"/>
    <d v="2024-08-23T00:00:00"/>
    <d v="2024-09-03T00:00:00"/>
    <m/>
    <n v="873991"/>
    <n v="38000"/>
    <n v="0"/>
    <n v="0"/>
    <m/>
    <m/>
    <n v="38000"/>
    <s v="GLOSA"/>
    <s v="SE RATIFICA GLOSA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117120, VALOR DIFERENCIA $ 16560. VALOR GLOSA $ 16560 VALOR TOTAL GLOSA $ 38000"/>
    <s v="TARIFA"/>
    <s v="Atención inicial de urgencias"/>
    <s v="Urgencias"/>
    <n v="0"/>
    <n v="0"/>
    <n v="0"/>
    <n v="0"/>
    <n v="38000"/>
    <n v="835991"/>
    <n v="0"/>
    <n v="0"/>
    <n v="0"/>
    <n v="0"/>
    <m/>
    <m/>
    <m/>
    <n v="0"/>
    <n v="0"/>
    <n v="0"/>
    <m/>
    <m/>
    <m/>
    <n v="0"/>
  </r>
  <r>
    <n v="900228989"/>
    <s v="CLINICA SANTA SOFIA DEL PACIFICO"/>
    <s v="FECS36607"/>
    <s v="900228989_FECS36607"/>
    <s v="FECS36607_"/>
    <d v="2024-08-19T00:00:00"/>
    <d v="2024-09-03T00:00:00"/>
    <n v="1004092"/>
    <n v="1004092"/>
    <m/>
    <s v="Factura pendiente en programacion da pago - Glosa por contestar IPS"/>
    <x v="8"/>
    <n v="827210"/>
    <n v="1222512345"/>
    <m/>
    <m/>
    <m/>
    <s v="Para respuesta prestador"/>
    <d v="2024-08-19T00:00:00"/>
    <d v="2024-09-03T00:00:00"/>
    <m/>
    <n v="1004092"/>
    <n v="160000"/>
    <n v="0"/>
    <n v="0"/>
    <m/>
    <m/>
    <n v="160000"/>
    <s v="GLOSA"/>
    <s v="SE RAIFICA GLOSA POR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160.000"/>
    <s v="TARIFA"/>
    <s v="Atención inicial de urgencias"/>
    <s v="Urgencias"/>
    <n v="0"/>
    <n v="0"/>
    <n v="0"/>
    <n v="0"/>
    <n v="160000"/>
    <n v="844092"/>
    <n v="0"/>
    <n v="0"/>
    <n v="0"/>
    <n v="0"/>
    <m/>
    <m/>
    <m/>
    <n v="0"/>
    <n v="0"/>
    <n v="0"/>
    <m/>
    <m/>
    <m/>
    <n v="0"/>
  </r>
  <r>
    <n v="900228989"/>
    <s v="CLINICA SANTA SOFIA DEL PACIFICO"/>
    <s v="FECS19312"/>
    <s v="900228989_FECS19312"/>
    <s v="FECS19312_"/>
    <d v="2024-03-27T00:00:00"/>
    <d v="2024-04-10T00:00:00"/>
    <n v="1145735"/>
    <n v="1145735"/>
    <m/>
    <s v="Factura pendiente en programacion da pago - Glosa por contestar IPS"/>
    <x v="8"/>
    <n v="0"/>
    <m/>
    <m/>
    <m/>
    <m/>
    <s v="Para respuesta prestador"/>
    <d v="2024-03-27T00:00:00"/>
    <d v="2024-11-01T00:00:00"/>
    <m/>
    <n v="1145735"/>
    <n v="281840"/>
    <n v="0"/>
    <n v="0"/>
    <m/>
    <m/>
    <n v="281840"/>
    <s v="GLOSA"/>
    <s v="Se realiza objeción  interconsulta no facturable paciente llevado a procedimiento. $63.280"/>
    <s v="FACTURACION"/>
    <n v="0"/>
    <n v="0"/>
    <n v="0"/>
    <n v="0"/>
    <n v="0"/>
    <n v="0"/>
    <n v="281840"/>
    <n v="863895"/>
    <n v="0"/>
    <n v="0"/>
    <n v="0"/>
    <n v="0"/>
    <m/>
    <m/>
    <m/>
    <n v="0"/>
    <n v="0"/>
    <n v="0"/>
    <m/>
    <m/>
    <m/>
    <n v="0"/>
  </r>
  <r>
    <n v="900228989"/>
    <s v="CLINICA SANTA SOFIA DEL PACIFICO"/>
    <s v="FECS32733"/>
    <s v="900228989_FECS32733"/>
    <s v="FECS32733_"/>
    <d v="2024-07-16T00:00:00"/>
    <d v="2024-08-01T00:00:00"/>
    <n v="1054784"/>
    <n v="933484"/>
    <m/>
    <s v="Factura pendiente en programacion da pago - Glosa por contestar IPS"/>
    <x v="8"/>
    <n v="873580"/>
    <n v="1222498395"/>
    <m/>
    <m/>
    <m/>
    <s v="Para respuesta prestador"/>
    <d v="2024-07-16T00:00:00"/>
    <d v="2024-08-01T00:00:00"/>
    <m/>
    <n v="1054784"/>
    <n v="39600"/>
    <n v="0"/>
    <n v="0"/>
    <m/>
    <m/>
    <n v="39600"/>
    <s v="GLOSA"/>
    <s v="SE RATIFICA GLOSA POR  INHALOCAMARA $ 39600, NO FACTURABLE."/>
    <s v="SOPORTE"/>
    <s v="Servicios hospitalarios"/>
    <s v="Hospitalario"/>
    <n v="0"/>
    <n v="0"/>
    <n v="0"/>
    <n v="0"/>
    <n v="39600"/>
    <n v="893884"/>
    <n v="0"/>
    <n v="0"/>
    <n v="0"/>
    <n v="0"/>
    <m/>
    <m/>
    <m/>
    <n v="0"/>
    <n v="0"/>
    <n v="0"/>
    <m/>
    <m/>
    <m/>
    <n v="0"/>
  </r>
  <r>
    <n v="900228989"/>
    <s v="CLINICA SANTA SOFIA DEL PACIFICO"/>
    <s v="FECS37259"/>
    <s v="900228989_FECS37259"/>
    <s v="FECS37259_"/>
    <d v="2024-08-24T00:00:00"/>
    <d v="2024-09-03T00:00:00"/>
    <n v="1091594"/>
    <n v="1091594"/>
    <m/>
    <s v="Factura pendiente en programacion da pago - Glosa por contestar IPS"/>
    <x v="8"/>
    <n v="879407"/>
    <n v="1222512664"/>
    <m/>
    <m/>
    <m/>
    <s v="Para respuesta prestador"/>
    <d v="2024-08-24T00:00:00"/>
    <d v="2024-09-03T00:00:00"/>
    <m/>
    <n v="1091594"/>
    <n v="194240"/>
    <n v="0"/>
    <n v="0"/>
    <m/>
    <m/>
    <n v="194240"/>
    <s v="GLOSA"/>
    <s v="SE RAIFICA GLOSA POR TARIFA: SE REALIZA OBJECCION MAYOR VALOR COBRADO EN CUPS: 903866-TRANSAMINASA GLUTÁMICO-PIRÚVICA [ALANINO AMINO TRANSFERASA], TARIFA PACTADA $ 30160, VALOR COBRADO $186400, VALOR DIFERENCIA $ 156240. VALOR GLOSA $ 156240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117120, VALOR DIFERENCIA $ 16560. VALOR GLOSA $ 16560 VALOR TOTAL GLOSA $ 194240"/>
    <s v="TARIFA"/>
    <s v="Atención inicial de urgencias"/>
    <s v="Urgencias"/>
    <n v="0"/>
    <n v="0"/>
    <n v="0"/>
    <n v="0"/>
    <n v="194240"/>
    <n v="897354"/>
    <n v="0"/>
    <n v="0"/>
    <n v="0"/>
    <n v="0"/>
    <m/>
    <m/>
    <m/>
    <n v="0"/>
    <n v="0"/>
    <n v="0"/>
    <m/>
    <m/>
    <m/>
    <n v="0"/>
  </r>
  <r>
    <n v="900228989"/>
    <s v="CLINICA SANTA SOFIA DEL PACIFICO"/>
    <s v="FECS39899"/>
    <s v="900228989_FECS39899"/>
    <s v="FECS39899_"/>
    <d v="2024-09-15T00:00:00"/>
    <d v="2024-10-03T00:00:00"/>
    <n v="1032243"/>
    <n v="1032243"/>
    <m/>
    <s v="Factura pendiente en programacion da pago - Glosa por contestar IPS"/>
    <x v="8"/>
    <n v="914536"/>
    <n v="1222528214"/>
    <m/>
    <m/>
    <m/>
    <s v="Para respuesta prestador"/>
    <d v="2024-09-15T00:00:00"/>
    <d v="2024-10-03T00:00:00"/>
    <m/>
    <n v="1032243"/>
    <n v="99043"/>
    <n v="0"/>
    <n v="0"/>
    <m/>
    <m/>
    <n v="99043"/>
    <s v="GLOSA"/>
    <s v="INCLUIDO ESTANCIA GAFA PARA PROTECTOR OCULAR $ 99043 NO FACTURABLE"/>
    <s v="PERTINENCIA MEDICA"/>
    <s v="Servicios hospitalarios"/>
    <s v="Hospitalario"/>
    <n v="0"/>
    <n v="0"/>
    <n v="0"/>
    <n v="0"/>
    <n v="99043"/>
    <n v="933200"/>
    <n v="0"/>
    <n v="0"/>
    <n v="0"/>
    <n v="0"/>
    <m/>
    <m/>
    <m/>
    <n v="0"/>
    <n v="0"/>
    <n v="0"/>
    <m/>
    <m/>
    <m/>
    <n v="0"/>
  </r>
  <r>
    <n v="900228989"/>
    <s v="CLINICA SANTA SOFIA DEL PACIFICO"/>
    <s v="FECS31527"/>
    <s v="900228989_FECS31527"/>
    <s v="FECS31527_"/>
    <d v="2024-07-05T00:00:00"/>
    <d v="2024-08-01T00:00:00"/>
    <n v="955426"/>
    <n v="954912"/>
    <m/>
    <s v="Factura pendiente en programacion da pago - Glosa por contestar IPS"/>
    <x v="8"/>
    <n v="935814"/>
    <n v="1222498470"/>
    <m/>
    <m/>
    <m/>
    <s v="Para respuesta prestador"/>
    <d v="2024-07-05T00:00:00"/>
    <d v="2024-08-01T00:00:00"/>
    <m/>
    <n v="955426"/>
    <n v="514"/>
    <n v="0"/>
    <n v="0"/>
    <m/>
    <m/>
    <n v="514"/>
    <s v="GLOSA"/>
    <s v="se objeta recolector muestra de orina incluido en toma laboratorio $ 514"/>
    <s v="TARIFA"/>
    <s v="Servicios hospitalarios"/>
    <s v="Hospitalario"/>
    <n v="0"/>
    <n v="0"/>
    <n v="0"/>
    <n v="0"/>
    <n v="514"/>
    <n v="954398"/>
    <n v="0"/>
    <n v="0"/>
    <n v="0"/>
    <n v="0"/>
    <m/>
    <m/>
    <m/>
    <n v="0"/>
    <n v="0"/>
    <n v="0"/>
    <m/>
    <m/>
    <m/>
    <n v="0"/>
  </r>
  <r>
    <n v="900228989"/>
    <s v="CLINICA SANTA SOFIA DEL PACIFICO"/>
    <s v="FECS18578"/>
    <s v="900228989_FECS18578"/>
    <s v="FECS18578_"/>
    <d v="2024-03-22T00:00:00"/>
    <d v="2024-04-15T00:00:00"/>
    <n v="1211063"/>
    <n v="1071063"/>
    <m/>
    <s v="Factura pendiente en programacion da pago - Glosa por contestar IPS"/>
    <x v="8"/>
    <n v="0"/>
    <m/>
    <m/>
    <m/>
    <m/>
    <s v="Para respuesta prestador"/>
    <d v="2024-03-22T00:00:00"/>
    <d v="2024-11-01T00:00:00"/>
    <m/>
    <n v="1211063"/>
    <n v="18034"/>
    <n v="0"/>
    <n v="0"/>
    <m/>
    <m/>
    <n v="18034"/>
    <s v="GLOSA"/>
    <s v="Se ratifica  objecion paraclinico no interpretado en historia clinica uroanalisis $17.520 , recolector de orina no facturable $514."/>
    <s v="FACTURACION"/>
    <n v="0"/>
    <n v="0"/>
    <n v="0"/>
    <n v="0"/>
    <n v="0"/>
    <n v="0"/>
    <n v="18034"/>
    <n v="1053029"/>
    <n v="0"/>
    <n v="0"/>
    <n v="0"/>
    <n v="0"/>
    <m/>
    <m/>
    <m/>
    <n v="0"/>
    <n v="0"/>
    <n v="0"/>
    <m/>
    <m/>
    <m/>
    <n v="0"/>
  </r>
  <r>
    <n v="900228989"/>
    <s v="CLINICA SANTA SOFIA DEL PACIFICO"/>
    <s v="FECS36562"/>
    <s v="900228989_FECS36562"/>
    <s v="FECS36562_"/>
    <d v="2024-08-18T00:00:00"/>
    <d v="2024-09-03T00:00:00"/>
    <n v="1079303"/>
    <n v="1079303"/>
    <m/>
    <s v="Factura pendiente en programacion da pago - Glosa por contestar IPS"/>
    <x v="8"/>
    <n v="1057213"/>
    <n v="1222514809"/>
    <m/>
    <m/>
    <m/>
    <s v="Para respuesta prestador"/>
    <d v="2024-08-18T00:00:00"/>
    <d v="2024-09-03T00:00:00"/>
    <m/>
    <n v="1079303"/>
    <n v="514"/>
    <n v="0"/>
    <n v="0"/>
    <m/>
    <m/>
    <n v="514"/>
    <s v="GLOSA"/>
    <s v="NO FACTURABLE INCLUIDO EN TOMA LABORATORIO RECOLECTOR MUESTRA DE ORINA $ 514"/>
    <s v="FACTURACION"/>
    <s v="Servicios hospitalarios"/>
    <s v="Hospitalario"/>
    <n v="0"/>
    <n v="0"/>
    <n v="0"/>
    <n v="0"/>
    <n v="514"/>
    <n v="1078789"/>
    <n v="0"/>
    <n v="0"/>
    <n v="0"/>
    <n v="0"/>
    <m/>
    <m/>
    <m/>
    <n v="0"/>
    <n v="0"/>
    <n v="0"/>
    <m/>
    <m/>
    <m/>
    <n v="0"/>
  </r>
  <r>
    <n v="900228989"/>
    <s v="CLINICA SANTA SOFIA DEL PACIFICO"/>
    <s v="FECS42487"/>
    <s v="900228989_FECS42487"/>
    <s v="FECS42487_"/>
    <d v="2024-10-08T00:00:00"/>
    <d v="2024-10-10T00:00:00"/>
    <n v="1146880"/>
    <n v="1146880"/>
    <m/>
    <s v="Factura pendiente en programacion da pago - Glosa por contestar IPS"/>
    <x v="8"/>
    <n v="1123439"/>
    <n v="1222528325"/>
    <m/>
    <m/>
    <m/>
    <s v="Para respuesta prestador"/>
    <d v="2024-10-08T00:00:00"/>
    <d v="2024-10-10T00:00:00"/>
    <m/>
    <n v="1146880"/>
    <n v="514"/>
    <n v="0"/>
    <n v="0"/>
    <m/>
    <m/>
    <n v="514"/>
    <s v="GLOSA"/>
    <s v="no facturable incluido en toma laboartorio Recolector muestra orina $ 514"/>
    <s v="FACTURACION"/>
    <s v="Servicios hospitalarios"/>
    <s v="Hospitalario"/>
    <n v="0"/>
    <n v="0"/>
    <n v="0"/>
    <n v="0"/>
    <n v="514"/>
    <n v="1146366"/>
    <n v="0"/>
    <n v="0"/>
    <n v="0"/>
    <n v="0"/>
    <m/>
    <m/>
    <m/>
    <n v="0"/>
    <n v="0"/>
    <n v="0"/>
    <m/>
    <m/>
    <m/>
    <n v="0"/>
  </r>
  <r>
    <n v="900228989"/>
    <s v="CLINICA SANTA SOFIA DEL PACIFICO"/>
    <s v="FECS37856"/>
    <s v="900228989_FECS37856"/>
    <s v="FECS37856_"/>
    <d v="2024-08-29T00:00:00"/>
    <d v="2024-09-03T00:00:00"/>
    <n v="1178306"/>
    <n v="1178306"/>
    <m/>
    <s v="Factura pendiente en programacion da pago - Glosa por contestar IPS"/>
    <x v="8"/>
    <n v="1131383"/>
    <n v="1222515245"/>
    <m/>
    <m/>
    <m/>
    <s v="Para respuesta prestador"/>
    <d v="2024-08-29T00:00:00"/>
    <d v="2024-09-03T00:00:00"/>
    <m/>
    <n v="1178306"/>
    <n v="23834"/>
    <n v="0"/>
    <n v="0"/>
    <m/>
    <m/>
    <n v="23834"/>
    <s v="GLOSA"/>
    <s v="SE RATIFICA MASCARA ANESTESIA NO FACTUTABLE INCLUIDA $ 23834"/>
    <s v="FACTURACION"/>
    <s v="Servicios de internación y/o cirugía (Hospitalaria o Ambulatoria)"/>
    <s v="Hospitalario"/>
    <n v="0"/>
    <n v="0"/>
    <n v="0"/>
    <n v="0"/>
    <n v="23834"/>
    <n v="1154472"/>
    <n v="0"/>
    <n v="0"/>
    <n v="0"/>
    <n v="0"/>
    <m/>
    <m/>
    <m/>
    <n v="0"/>
    <n v="0"/>
    <n v="0"/>
    <m/>
    <m/>
    <m/>
    <n v="0"/>
  </r>
  <r>
    <n v="900228989"/>
    <s v="CLINICA SANTA SOFIA DEL PACIFICO"/>
    <s v="FECS30926"/>
    <s v="900228989_FECS30926"/>
    <s v="FECS30926_"/>
    <d v="2024-06-29T00:00:00"/>
    <d v="2024-07-12T00:00:00"/>
    <n v="1205418"/>
    <n v="1205418"/>
    <m/>
    <s v="Factura pendiente en programacion da pago - Glosa por contestar IPS"/>
    <x v="8"/>
    <n v="1157952"/>
    <n v="1222505271"/>
    <m/>
    <m/>
    <m/>
    <s v="Para respuesta prestador"/>
    <d v="2024-06-29T00:00:00"/>
    <d v="2024-07-12T00:00:00"/>
    <m/>
    <n v="1205418"/>
    <n v="23834"/>
    <n v="0"/>
    <n v="0"/>
    <m/>
    <m/>
    <n v="23834"/>
    <s v="GLOSA"/>
    <s v="SE RATIFICA GLOSA NO FACTURABLE INCLUIDO EN CX MASCARA SE ANESTESIA $ 23834"/>
    <s v="SOPORTE"/>
    <s v="Servicios de internación y/o cirugía (Hospitalaria o Ambulatoria)"/>
    <s v="Hospitalario"/>
    <n v="0"/>
    <n v="0"/>
    <n v="0"/>
    <n v="0"/>
    <n v="23834"/>
    <n v="1181584"/>
    <n v="0"/>
    <n v="0"/>
    <n v="0"/>
    <n v="0"/>
    <m/>
    <m/>
    <m/>
    <n v="0"/>
    <n v="0"/>
    <n v="0"/>
    <m/>
    <m/>
    <m/>
    <n v="0"/>
  </r>
  <r>
    <n v="900228989"/>
    <s v="CLINICA SANTA SOFIA DEL PACIFICO"/>
    <s v="FECS33685"/>
    <s v="900228989_FECS33685"/>
    <s v="FECS33685_"/>
    <d v="2024-07-24T00:00:00"/>
    <d v="2024-08-01T00:00:00"/>
    <n v="1419629"/>
    <n v="1257329"/>
    <m/>
    <s v="Factura pendiente en programacion da pago - Glosa por contestar IPS"/>
    <x v="8"/>
    <n v="1190168"/>
    <n v="1222499763"/>
    <m/>
    <m/>
    <m/>
    <s v="Para respuesta prestador"/>
    <d v="2024-07-24T00:00:00"/>
    <d v="2024-08-01T00:00:00"/>
    <m/>
    <n v="1419629"/>
    <n v="41600"/>
    <n v="0"/>
    <n v="0"/>
    <m/>
    <m/>
    <n v="41600"/>
    <s v="GLOSA"/>
    <s v="se ratifica no facturable incluido en dotacion hospitalaria niples plastico $ 2000 inhalocamara incluido estancia no facturable $ 39600"/>
    <s v="SOPORTE"/>
    <s v="Servicios hospitalarios"/>
    <s v="Hospitalario"/>
    <n v="0"/>
    <n v="0"/>
    <n v="0"/>
    <n v="0"/>
    <n v="41600"/>
    <n v="1215729"/>
    <n v="0"/>
    <n v="0"/>
    <n v="0"/>
    <n v="0"/>
    <m/>
    <m/>
    <m/>
    <n v="0"/>
    <n v="0"/>
    <n v="0"/>
    <m/>
    <m/>
    <m/>
    <n v="0"/>
  </r>
  <r>
    <n v="900228989"/>
    <s v="CLINICA SANTA SOFIA DEL PACIFICO"/>
    <s v="FECS36519"/>
    <s v="900228989_FECS36519"/>
    <s v="FECS36519_"/>
    <d v="2024-08-17T00:00:00"/>
    <d v="2024-09-03T00:00:00"/>
    <n v="1229121"/>
    <n v="1229121"/>
    <m/>
    <s v="Factura pendiente en programacion da pago - Glosa por contestar IPS"/>
    <x v="8"/>
    <n v="1193798"/>
    <n v="1222512344"/>
    <m/>
    <m/>
    <m/>
    <s v="Para respuesta prestador"/>
    <d v="2024-08-17T00:00:00"/>
    <d v="2024-09-03T00:00:00"/>
    <m/>
    <n v="1229121"/>
    <n v="10960"/>
    <n v="0"/>
    <n v="0"/>
    <m/>
    <m/>
    <n v="10960"/>
    <s v="GLOSA"/>
    <s v="SE RATIFA GLOSA POR TARIFA: SE REALIZA OBJECCION MAYOR VALOR COBRADO EN CUPS: 890601-CUIDADO (MANEJO) INTRAHOSPITALARIO POR MEDICINA GENERAL, TARIFA PACTADA $ 52320, VALOR COBRADO $63280, VALOR DIFERENCIA $ 11680. VALOR GLOSA $ 10960"/>
    <s v="TARIFA"/>
    <s v="Atención inicial de urgencias"/>
    <s v="Urgencias"/>
    <n v="0"/>
    <n v="0"/>
    <n v="0"/>
    <n v="0"/>
    <n v="10960"/>
    <n v="1218161"/>
    <n v="0"/>
    <n v="0"/>
    <n v="0"/>
    <n v="0"/>
    <m/>
    <m/>
    <m/>
    <n v="0"/>
    <n v="0"/>
    <n v="0"/>
    <m/>
    <m/>
    <m/>
    <n v="0"/>
  </r>
  <r>
    <n v="900228989"/>
    <s v="CLINICA SANTA SOFIA DEL PACIFICO"/>
    <s v="FECS38314"/>
    <s v="900228989_FECS38314"/>
    <s v="FECS38314_"/>
    <d v="2024-09-01T00:00:00"/>
    <d v="2024-09-09T00:00:00"/>
    <n v="1313284"/>
    <n v="1313284"/>
    <m/>
    <s v="Factura pendiente en programacion da pago - Glosa por contestar IPS"/>
    <x v="8"/>
    <n v="0"/>
    <m/>
    <m/>
    <m/>
    <m/>
    <s v="Para respuesta prestador"/>
    <d v="2024-09-01T00:00:00"/>
    <d v="2024-09-09T00:00:00"/>
    <m/>
    <n v="1313284"/>
    <n v="514"/>
    <n v="0"/>
    <n v="0"/>
    <m/>
    <m/>
    <n v="514"/>
    <s v="GLOSA"/>
    <s v="no facturable incluido en toma laboratorio RECOLECTOR MUESTRA ORINA $ 514"/>
    <s v="FACTURACION"/>
    <s v="Servicios hospitalarios"/>
    <s v="Hospitalario"/>
    <n v="0"/>
    <n v="0"/>
    <n v="0"/>
    <n v="0"/>
    <n v="514"/>
    <n v="1312770"/>
    <n v="0"/>
    <n v="0"/>
    <n v="0"/>
    <n v="0"/>
    <m/>
    <m/>
    <m/>
    <n v="0"/>
    <n v="0"/>
    <n v="0"/>
    <m/>
    <m/>
    <m/>
    <n v="0"/>
  </r>
  <r>
    <n v="900228989"/>
    <s v="CLINICA SANTA SOFIA DEL PACIFICO"/>
    <s v="FECS31347"/>
    <s v="900228989_FECS31347"/>
    <s v="FECS31347_"/>
    <d v="2024-07-03T00:00:00"/>
    <d v="2024-08-01T00:00:00"/>
    <n v="1575880"/>
    <n v="1394680"/>
    <m/>
    <s v="Factura pendiente en programacion da pago - Glosa por contestar IPS"/>
    <x v="8"/>
    <n v="1342151"/>
    <n v="1222499764"/>
    <m/>
    <m/>
    <m/>
    <s v="Para respuesta prestador"/>
    <d v="2024-07-03T00:00:00"/>
    <d v="2024-08-01T00:00:00"/>
    <m/>
    <n v="1575880"/>
    <n v="21440"/>
    <n v="0"/>
    <n v="0"/>
    <m/>
    <m/>
    <n v="21440"/>
    <s v="GLOSA"/>
    <s v="se ratifica incluido en dotacion hospitalaria niples plastico $ 2000 tubo succion inlcuido cx $ 19440"/>
    <s v="FACTURACION"/>
    <s v="Servicios hospitalarios"/>
    <s v="Hospitalario"/>
    <n v="0"/>
    <n v="0"/>
    <n v="0"/>
    <n v="0"/>
    <n v="21440"/>
    <n v="1373240"/>
    <n v="0"/>
    <n v="0"/>
    <n v="0"/>
    <n v="0"/>
    <m/>
    <m/>
    <m/>
    <n v="0"/>
    <n v="0"/>
    <n v="0"/>
    <m/>
    <m/>
    <m/>
    <n v="0"/>
  </r>
  <r>
    <n v="900228989"/>
    <s v="CLINICA SANTA SOFIA DEL PACIFICO"/>
    <s v="FECS35404"/>
    <s v="900228989_FECS35404"/>
    <s v="FECS35404_"/>
    <d v="2024-08-07T00:00:00"/>
    <d v="2024-08-13T00:00:00"/>
    <n v="1786618"/>
    <n v="1581387"/>
    <m/>
    <s v="Factura pendiente en programacion da pago - Glosa por contestar IPS"/>
    <x v="8"/>
    <n v="1402485"/>
    <n v="1222499765"/>
    <m/>
    <m/>
    <m/>
    <s v="Para respuesta prestador"/>
    <d v="2024-08-07T00:00:00"/>
    <d v="2024-08-13T00:00:00"/>
    <m/>
    <n v="1786618"/>
    <n v="146091"/>
    <n v="0"/>
    <n v="0"/>
    <m/>
    <m/>
    <n v="146091"/>
    <s v="GLOSA"/>
    <s v="Se ratifica   includio estancia canula nasal $ 8000 incluido cx circuito anestesia $ 53276 filtrto anbibactERIAL $ 35539 mascara anestesia $ 23834 poliporpilene $ 23549 lidocaina $ 1893"/>
    <s v="ESTANCIA"/>
    <s v="Servicios de internación y/o cirugía (Hospitalaria o Ambulatoria)"/>
    <s v="Hospitalario"/>
    <n v="0"/>
    <n v="0"/>
    <n v="0"/>
    <n v="0"/>
    <n v="146091"/>
    <n v="1435296"/>
    <n v="0"/>
    <n v="0"/>
    <n v="0"/>
    <n v="0"/>
    <m/>
    <m/>
    <m/>
    <n v="0"/>
    <n v="0"/>
    <n v="0"/>
    <m/>
    <m/>
    <m/>
    <n v="0"/>
  </r>
  <r>
    <n v="900228989"/>
    <s v="CLINICA SANTA SOFIA DEL PACIFICO"/>
    <s v="FECS39624"/>
    <s v="900228989_FECS39624"/>
    <s v="FECS39624_"/>
    <d v="2024-09-12T00:00:00"/>
    <d v="2024-10-03T00:00:00"/>
    <n v="1727091"/>
    <n v="1477891"/>
    <m/>
    <s v="Factura pendiente en programacion da pago - Glosa por contestar IPS"/>
    <x v="8"/>
    <n v="1440885"/>
    <n v="1222528331"/>
    <m/>
    <m/>
    <m/>
    <s v="Para respuesta prestador"/>
    <d v="2024-09-12T00:00:00"/>
    <d v="2024-10-03T00:00:00"/>
    <m/>
    <n v="1727091"/>
    <n v="2514"/>
    <n v="0"/>
    <n v="0"/>
    <m/>
    <m/>
    <n v="2514"/>
    <s v="GLOSA"/>
    <s v="no facturable conector dotacion hospitalaria NIPLES PLASTICO $ 2000 no facturable incluido en toma laboratorio RECOLECTOR MUESTRA DE ORINA $ 514"/>
    <s v="FACTURACION"/>
    <s v="Servicios hospitalarios"/>
    <s v="Hospitalario"/>
    <n v="0"/>
    <n v="0"/>
    <n v="0"/>
    <n v="0"/>
    <n v="2514"/>
    <n v="1475377"/>
    <n v="0"/>
    <n v="0"/>
    <n v="0"/>
    <n v="0"/>
    <m/>
    <m/>
    <m/>
    <n v="0"/>
    <n v="0"/>
    <n v="0"/>
    <m/>
    <m/>
    <m/>
    <n v="0"/>
  </r>
  <r>
    <n v="900228989"/>
    <s v="CLINICA SANTA SOFIA DEL PACIFICO"/>
    <s v="FECS32277"/>
    <s v="900228989_FECS32277"/>
    <s v="FECS32277_"/>
    <d v="2024-07-11T00:00:00"/>
    <d v="2024-08-01T00:00:00"/>
    <n v="1792360"/>
    <n v="1585302"/>
    <m/>
    <s v="Factura pendiente en programacion da pago - Glosa por contestar IPS"/>
    <x v="8"/>
    <n v="1549474"/>
    <n v="1222499766"/>
    <m/>
    <m/>
    <m/>
    <s v="Para respuesta prestador"/>
    <d v="2024-07-11T00:00:00"/>
    <d v="2024-08-01T00:00:00"/>
    <m/>
    <n v="1792360"/>
    <n v="958"/>
    <n v="0"/>
    <n v="0"/>
    <m/>
    <m/>
    <n v="958"/>
    <s v="GLOSA"/>
    <s v="se ratifica incluido en toma laboratorio recolector muestra de orina $ 514 recolector coprologico $ 444"/>
    <s v="SOPORTE"/>
    <s v="Servicios hospitalarios"/>
    <s v="Hospitalario"/>
    <n v="0"/>
    <n v="0"/>
    <n v="0"/>
    <n v="0"/>
    <n v="958"/>
    <n v="1584344"/>
    <n v="0"/>
    <n v="0"/>
    <n v="0"/>
    <n v="0"/>
    <m/>
    <m/>
    <m/>
    <n v="0"/>
    <n v="0"/>
    <n v="0"/>
    <m/>
    <m/>
    <m/>
    <n v="0"/>
  </r>
  <r>
    <n v="900228989"/>
    <s v="CLINICA SANTA SOFIA DEL PACIFICO"/>
    <s v="FECS30458"/>
    <s v="900228989_FECS30458"/>
    <s v="FECS30458_"/>
    <d v="2024-06-26T00:00:00"/>
    <d v="2024-07-11T00:00:00"/>
    <n v="2123075"/>
    <n v="1744684"/>
    <m/>
    <s v="Factura pendiente en programacion da pago - Glosa por contestar IPS"/>
    <x v="8"/>
    <n v="1702446"/>
    <n v="1222486237"/>
    <m/>
    <m/>
    <m/>
    <s v="Para respuesta prestador"/>
    <d v="2024-06-26T00:00:00"/>
    <d v="2024-07-11T00:00:00"/>
    <m/>
    <n v="2123075"/>
    <n v="11191"/>
    <n v="0"/>
    <n v="0"/>
    <m/>
    <m/>
    <n v="11191"/>
    <s v="GLOSA"/>
    <s v="NO FACTURABLE CATGUT CROMADO $ 10677 NO FACTURABLE RECOLECTOR MUESTRA DE ORINA INCLUIDO EN TOMA LABORATORIO $ 514"/>
    <s v="FACTURACION"/>
    <s v="Servicios hospitalarios"/>
    <s v="Hospitalario"/>
    <n v="0"/>
    <n v="0"/>
    <n v="0"/>
    <n v="0"/>
    <n v="11191"/>
    <n v="1733493"/>
    <n v="0"/>
    <n v="0"/>
    <n v="0"/>
    <n v="0"/>
    <m/>
    <m/>
    <m/>
    <n v="0"/>
    <n v="0"/>
    <n v="0"/>
    <m/>
    <m/>
    <m/>
    <n v="0"/>
  </r>
  <r>
    <n v="900228989"/>
    <s v="CLINICA SANTA SOFIA DEL PACIFICO"/>
    <s v="FECS33407"/>
    <s v="900228989_FECS33407"/>
    <s v="FECS33407_"/>
    <d v="2024-07-22T00:00:00"/>
    <d v="2024-08-01T00:00:00"/>
    <n v="2009446"/>
    <n v="1778446"/>
    <m/>
    <s v="Factura pendiente en programacion da pago - Glosa por contestar IPS"/>
    <x v="8"/>
    <n v="1697489"/>
    <n v="1222499771"/>
    <m/>
    <m/>
    <m/>
    <s v="Para respuesta prestador"/>
    <d v="2024-07-22T00:00:00"/>
    <d v="2024-08-01T00:00:00"/>
    <m/>
    <n v="2009446"/>
    <n v="41600"/>
    <n v="0"/>
    <n v="0"/>
    <m/>
    <m/>
    <n v="41600"/>
    <s v="GLOSA"/>
    <s v="se ratifica glosa No facturable incluido en dotacion hospoiotalaria NIPLES PLASTICO $ 2000 No facturable incluido en ESTANCIA $ 39600"/>
    <s v="SOPORTE"/>
    <s v="Servicios hospitalarios"/>
    <s v="Hospitalario"/>
    <n v="0"/>
    <n v="0"/>
    <n v="0"/>
    <n v="0"/>
    <n v="41600"/>
    <n v="1736846"/>
    <n v="0"/>
    <n v="0"/>
    <n v="0"/>
    <n v="0"/>
    <m/>
    <m/>
    <m/>
    <n v="0"/>
    <n v="0"/>
    <n v="0"/>
    <m/>
    <m/>
    <m/>
    <n v="0"/>
  </r>
  <r>
    <n v="900228989"/>
    <s v="CLINICA SANTA SOFIA DEL PACIFICO"/>
    <s v="FECS34044"/>
    <s v="900228989_FECS34044"/>
    <s v="FECS34044_"/>
    <d v="2024-07-26T00:00:00"/>
    <d v="2024-08-01T00:00:00"/>
    <n v="1770680"/>
    <n v="1761085"/>
    <m/>
    <s v="Factura pendiente en programacion da pago - Glosa por contestar IPS"/>
    <x v="8"/>
    <n v="1725863"/>
    <n v="1222499770"/>
    <m/>
    <m/>
    <m/>
    <s v="Para respuesta prestador"/>
    <d v="2024-07-26T00:00:00"/>
    <d v="2024-08-01T00:00:00"/>
    <m/>
    <n v="1770680"/>
    <n v="9595"/>
    <n v="0"/>
    <n v="0"/>
    <m/>
    <m/>
    <n v="9595"/>
    <s v="GLOSA"/>
    <s v="No facturabale incluido en toma laboratorio RECOLECTOR MUESTRA ORINA $ 9081 RECOLECTOR MUESTRA ORINA $ 514"/>
    <s v="SOPORTE"/>
    <s v="Servicios hospitalarios"/>
    <s v="Hospitalario"/>
    <n v="0"/>
    <n v="0"/>
    <n v="0"/>
    <n v="0"/>
    <n v="9595"/>
    <n v="1751490"/>
    <n v="0"/>
    <n v="0"/>
    <n v="0"/>
    <n v="0"/>
    <m/>
    <m/>
    <m/>
    <n v="0"/>
    <n v="0"/>
    <n v="0"/>
    <m/>
    <m/>
    <m/>
    <n v="0"/>
  </r>
  <r>
    <n v="900228989"/>
    <s v="CLINICA SANTA SOFIA DEL PACIFICO"/>
    <s v="FECS36340"/>
    <s v="900228989_FECS36340"/>
    <s v="FECS36340_"/>
    <d v="2024-08-15T00:00:00"/>
    <d v="2024-09-03T00:00:00"/>
    <n v="2083135"/>
    <n v="1843635"/>
    <m/>
    <s v="Factura pendiente en programacion da pago - Glosa por contestar IPS"/>
    <x v="8"/>
    <n v="1763164"/>
    <n v="1222515265"/>
    <m/>
    <m/>
    <m/>
    <s v="Para respuesta prestador"/>
    <d v="2024-08-15T00:00:00"/>
    <d v="2024-09-03T00:00:00"/>
    <m/>
    <n v="2083135"/>
    <n v="39600"/>
    <n v="0"/>
    <n v="0"/>
    <m/>
    <m/>
    <n v="39600"/>
    <s v="GLOSA"/>
    <s v="se ratifica glosa inlcuido en estancia inhalocamara pediatrica $ 39600"/>
    <s v="PERTINENCIA MEDICA"/>
    <n v="0"/>
    <n v="0"/>
    <n v="0"/>
    <n v="0"/>
    <n v="0"/>
    <n v="0"/>
    <n v="39600"/>
    <n v="1804035"/>
    <n v="0"/>
    <n v="0"/>
    <n v="0"/>
    <n v="0"/>
    <m/>
    <m/>
    <m/>
    <n v="0"/>
    <n v="0"/>
    <n v="0"/>
    <m/>
    <m/>
    <m/>
    <n v="0"/>
  </r>
  <r>
    <n v="900228989"/>
    <s v="CLINICA SANTA SOFIA DEL PACIFICO"/>
    <s v="FECS33728"/>
    <s v="900228989_FECS33728"/>
    <s v="FECS33728_"/>
    <d v="2024-07-24T00:00:00"/>
    <d v="2024-08-01T00:00:00"/>
    <n v="2049370"/>
    <n v="1835070"/>
    <m/>
    <s v="Factura pendiente en programacion da pago - Glosa por contestar IPS"/>
    <x v="8"/>
    <n v="1793647"/>
    <n v="1222499772"/>
    <m/>
    <m/>
    <m/>
    <s v="Para respuesta prestador"/>
    <d v="2024-07-24T00:00:00"/>
    <d v="2024-08-01T00:00:00"/>
    <m/>
    <n v="2049370"/>
    <n v="444"/>
    <n v="0"/>
    <n v="0"/>
    <m/>
    <m/>
    <n v="444"/>
    <s v="GLOSA"/>
    <s v="No facturabale incluido en toma laboratorio  RECOLECTOR COPROLOGICO $ 444"/>
    <s v="SOPORTE"/>
    <s v="Servicios hospitalarios"/>
    <s v="Hospitalario"/>
    <n v="0"/>
    <n v="0"/>
    <n v="0"/>
    <n v="0"/>
    <n v="444"/>
    <n v="1834626"/>
    <n v="0"/>
    <n v="0"/>
    <n v="0"/>
    <n v="0"/>
    <m/>
    <m/>
    <m/>
    <n v="0"/>
    <n v="0"/>
    <n v="0"/>
    <m/>
    <m/>
    <m/>
    <n v="0"/>
  </r>
  <r>
    <n v="900228989"/>
    <s v="CLINICA SANTA SOFIA DEL PACIFICO"/>
    <s v="FECS6650"/>
    <s v="900228989_FECS6650"/>
    <s v="FECS6650_"/>
    <d v="2023-12-12T00:00:00"/>
    <d v="2023-12-13T00:00:00"/>
    <n v="2164751"/>
    <n v="1916951"/>
    <m/>
    <s v="Factura pendiente en programacion da pago - Glosa por contestar IPS"/>
    <x v="8"/>
    <n v="0"/>
    <m/>
    <m/>
    <m/>
    <m/>
    <s v="Para respuesta prestador"/>
    <d v="2023-12-12T00:00:00"/>
    <d v="2024-10-15T00:00:00"/>
    <m/>
    <n v="2164751"/>
    <n v="958"/>
    <n v="0"/>
    <n v="0"/>
    <m/>
    <m/>
    <n v="958"/>
    <s v="GLOSA"/>
    <s v="Srealiza objecion NO FACTURABLE incluido en toma de laboratorio RECOLECTOR COPROLOGICO $ 444 y RECOLECTOR MUESTRA ORINA $ 514"/>
    <s v="FACTURACION"/>
    <s v="Servicios de internación o procedimientos quirurgicos"/>
    <s v="Ambulatorio"/>
    <n v="0"/>
    <n v="0"/>
    <n v="0"/>
    <n v="0"/>
    <n v="958"/>
    <n v="1915993"/>
    <n v="0"/>
    <n v="0"/>
    <n v="0"/>
    <n v="0"/>
    <m/>
    <m/>
    <m/>
    <n v="0"/>
    <n v="0"/>
    <n v="0"/>
    <m/>
    <m/>
    <m/>
    <n v="0"/>
  </r>
  <r>
    <n v="900228989"/>
    <s v="CLINICA SANTA SOFIA DEL PACIFICO"/>
    <s v="FECS33666"/>
    <s v="900228989_FECS33666"/>
    <s v="FECS33666_"/>
    <d v="2024-07-24T00:00:00"/>
    <d v="2024-08-01T00:00:00"/>
    <n v="2270614"/>
    <n v="1981319"/>
    <m/>
    <s v="Factura pendiente en programacion da pago - Glosa por contestar IPS"/>
    <x v="8"/>
    <n v="1936099"/>
    <n v="1222499773"/>
    <m/>
    <m/>
    <m/>
    <s v="Para respuesta prestador"/>
    <d v="2024-07-24T00:00:00"/>
    <d v="2024-08-01T00:00:00"/>
    <m/>
    <n v="2270614"/>
    <n v="9595"/>
    <n v="0"/>
    <n v="0"/>
    <m/>
    <m/>
    <n v="9595"/>
    <s v="GLOSA"/>
    <s v="No facturabale incluido en toma laboratorio RECOLECTOR MUESTRA ORINA $ 9081 RECOLECTOR MUESTRA ORINA $ 514"/>
    <s v="SOPORTE"/>
    <s v="Servicios hospitalarios"/>
    <s v="Hospitalario"/>
    <n v="0"/>
    <n v="0"/>
    <n v="0"/>
    <n v="0"/>
    <n v="9595"/>
    <n v="1971724"/>
    <n v="0"/>
    <n v="0"/>
    <n v="0"/>
    <n v="0"/>
    <m/>
    <m/>
    <m/>
    <n v="0"/>
    <n v="0"/>
    <n v="0"/>
    <m/>
    <m/>
    <m/>
    <n v="0"/>
  </r>
  <r>
    <n v="900228989"/>
    <s v="CLINICA SANTA SOFIA DEL PACIFICO"/>
    <s v="FECS32566"/>
    <s v="900228989_FECS32566"/>
    <s v="FECS32566_"/>
    <d v="2024-07-15T00:00:00"/>
    <d v="2024-08-01T00:00:00"/>
    <n v="2101601"/>
    <n v="2097101"/>
    <m/>
    <s v="Factura pendiente en programacion da pago - Glosa por contestar IPS"/>
    <x v="8"/>
    <n v="1983998"/>
    <n v="1222499775"/>
    <m/>
    <m/>
    <m/>
    <s v="Para respuesta prestador"/>
    <d v="2024-07-15T00:00:00"/>
    <d v="2024-08-01T00:00:00"/>
    <m/>
    <n v="2101601"/>
    <n v="77113"/>
    <n v="0"/>
    <n v="0"/>
    <m/>
    <m/>
    <n v="77113"/>
    <s v="GLOSA"/>
    <s v="se ratifica No facturabale incluido en cx guante esteril $ 4500 mascara anestesia $ 11495 circuito anestesia $ 61118"/>
    <s v="FACTURACION"/>
    <s v="Servicios hospitalarios"/>
    <s v="Hospitalario"/>
    <n v="0"/>
    <n v="0"/>
    <n v="0"/>
    <n v="0"/>
    <n v="77113"/>
    <n v="2019988"/>
    <n v="0"/>
    <n v="0"/>
    <n v="0"/>
    <n v="0"/>
    <m/>
    <m/>
    <m/>
    <n v="0"/>
    <n v="0"/>
    <n v="0"/>
    <m/>
    <m/>
    <m/>
    <n v="0"/>
  </r>
  <r>
    <n v="900228989"/>
    <s v="CLINICA SANTA SOFIA DEL PACIFICO"/>
    <s v="FECS32730"/>
    <s v="900228989_FECS32730"/>
    <s v="FECS32730_"/>
    <d v="2024-07-16T00:00:00"/>
    <d v="2024-08-01T00:00:00"/>
    <n v="2366102"/>
    <n v="2086602"/>
    <m/>
    <s v="Factura pendiente en programacion da pago - Glosa por contestar IPS"/>
    <x v="8"/>
    <n v="2035589"/>
    <n v="1222499774"/>
    <m/>
    <m/>
    <m/>
    <s v="Para respuesta prestador"/>
    <d v="2024-07-16T00:00:00"/>
    <d v="2024-08-01T00:00:00"/>
    <m/>
    <n v="2366102"/>
    <n v="3766"/>
    <n v="0"/>
    <n v="0"/>
    <m/>
    <m/>
    <n v="3766"/>
    <s v="GLOSA"/>
    <s v="se ratifica glosa No facturabale incluido en toma laboratorio RECOLECTOR MUESTRA ORINA $ 514 no factuiable Bolsa recolectora de orina $ 3252"/>
    <s v="SOPORTE"/>
    <s v="Servicios hospitalarios"/>
    <s v="Hospitalario"/>
    <n v="0"/>
    <n v="0"/>
    <n v="0"/>
    <n v="0"/>
    <n v="3766"/>
    <n v="2082836"/>
    <n v="0"/>
    <n v="0"/>
    <n v="0"/>
    <n v="0"/>
    <m/>
    <m/>
    <m/>
    <n v="0"/>
    <n v="0"/>
    <n v="0"/>
    <m/>
    <m/>
    <m/>
    <n v="0"/>
  </r>
  <r>
    <n v="900228989"/>
    <s v="CLINICA SANTA SOFIA DEL PACIFICO"/>
    <s v="FECS8814"/>
    <s v="900228989_FECS8814"/>
    <s v="FECS8814_"/>
    <d v="2024-01-05T00:00:00"/>
    <d v="2024-02-01T00:00:00"/>
    <n v="2440947"/>
    <n v="2160247"/>
    <m/>
    <s v="Factura pendiente en programacion da pago - Glosa por contestar IPS"/>
    <x v="8"/>
    <n v="0"/>
    <m/>
    <m/>
    <m/>
    <m/>
    <s v="Para respuesta prestador"/>
    <d v="2024-01-05T00:00:00"/>
    <d v="2024-10-15T00:00:00"/>
    <m/>
    <n v="2440947"/>
    <n v="39600"/>
    <n v="0"/>
    <n v="0"/>
    <m/>
    <m/>
    <n v="39600"/>
    <s v="GLOSA"/>
    <s v="no facturable incluida en estancia INHALOCAMARA $ 39600"/>
    <s v="PERTINENCIA MEDICA"/>
    <s v="Servicios de internación o procedimientos quirurgicos"/>
    <s v="Ambulatorio"/>
    <n v="0"/>
    <n v="0"/>
    <n v="0"/>
    <n v="0"/>
    <n v="39600"/>
    <n v="2120647"/>
    <n v="0"/>
    <n v="0"/>
    <n v="0"/>
    <n v="0"/>
    <m/>
    <m/>
    <m/>
    <n v="0"/>
    <n v="0"/>
    <n v="0"/>
    <m/>
    <m/>
    <m/>
    <n v="0"/>
  </r>
  <r>
    <n v="900228989"/>
    <s v="CLINICA SANTA SOFIA DEL PACIFICO"/>
    <s v="FECS38848"/>
    <s v="900228989_FECS38848"/>
    <s v="FECS38848_"/>
    <d v="2024-09-05T00:00:00"/>
    <d v="2024-09-09T00:00:00"/>
    <n v="2123362"/>
    <n v="2123362"/>
    <m/>
    <s v="Factura pendiente en programacion da pago - Glosa por contestar IPS"/>
    <x v="8"/>
    <n v="0"/>
    <m/>
    <m/>
    <m/>
    <m/>
    <s v="Para respuesta prestador"/>
    <d v="2024-09-05T00:00:00"/>
    <d v="2024-09-09T00:00:00"/>
    <m/>
    <n v="2123362"/>
    <n v="514"/>
    <n v="0"/>
    <n v="0"/>
    <m/>
    <m/>
    <n v="514"/>
    <s v="GLOSA"/>
    <s v="se ratifica NO FACTURABLE INCLUIDO EN TOMA LABORATORIO RECOLECTOR MUESTRA DE ORINA $ 514"/>
    <s v="FACTURACION"/>
    <s v="Servicios hospitalarios"/>
    <s v="Hospitalario"/>
    <n v="0"/>
    <n v="0"/>
    <n v="0"/>
    <n v="0"/>
    <n v="514"/>
    <n v="2122848"/>
    <n v="0"/>
    <n v="0"/>
    <n v="0"/>
    <n v="0"/>
    <m/>
    <m/>
    <m/>
    <n v="0"/>
    <n v="0"/>
    <n v="0"/>
    <m/>
    <m/>
    <m/>
    <n v="0"/>
  </r>
  <r>
    <n v="900228989"/>
    <s v="CLINICA SANTA SOFIA DEL PACIFICO"/>
    <s v="FECS39409"/>
    <s v="900228989_FECS39409"/>
    <s v="FECS39409_"/>
    <d v="2024-09-11T00:00:00"/>
    <d v="2024-10-03T00:00:00"/>
    <n v="2170210"/>
    <n v="2170210"/>
    <m/>
    <s v="Factura pendiente en programacion da pago - Glosa por contestar IPS"/>
    <x v="8"/>
    <n v="2123096"/>
    <n v="1222528335"/>
    <m/>
    <m/>
    <m/>
    <s v="Para respuesta prestador"/>
    <d v="2024-09-11T00:00:00"/>
    <d v="2024-10-03T00:00:00"/>
    <m/>
    <n v="2170210"/>
    <n v="3786"/>
    <n v="0"/>
    <n v="0"/>
    <m/>
    <m/>
    <n v="3786"/>
    <s v="GLOSA"/>
    <s v="includio en cx lidocaina no facturable $ 3786"/>
    <s v="FACTURACION"/>
    <s v="Servicios hospitalarios"/>
    <s v="Hospitalario"/>
    <n v="0"/>
    <n v="0"/>
    <n v="0"/>
    <n v="0"/>
    <n v="3786"/>
    <n v="2166424"/>
    <n v="0"/>
    <n v="0"/>
    <n v="0"/>
    <n v="0"/>
    <m/>
    <m/>
    <m/>
    <n v="0"/>
    <n v="0"/>
    <n v="0"/>
    <m/>
    <m/>
    <m/>
    <n v="0"/>
  </r>
  <r>
    <n v="900228989"/>
    <s v="CLINICA SANTA SOFIA DEL PACIFICO"/>
    <s v="FECS32587"/>
    <s v="900228989_FECS32587"/>
    <s v="FECS32587_"/>
    <d v="2024-07-15T00:00:00"/>
    <d v="2024-08-01T00:00:00"/>
    <n v="2226508"/>
    <n v="2226508"/>
    <m/>
    <s v="Factura pendiente en programacion da pago - Glosa por contestar IPS"/>
    <x v="8"/>
    <n v="2165981"/>
    <n v="1222499777"/>
    <m/>
    <m/>
    <m/>
    <s v="Para respuesta prestador"/>
    <d v="2024-07-15T00:00:00"/>
    <d v="2024-08-01T00:00:00"/>
    <m/>
    <n v="2226508"/>
    <n v="16323"/>
    <n v="0"/>
    <n v="0"/>
    <m/>
    <m/>
    <n v="16323"/>
    <s v="GLOSA"/>
    <s v="se ratifica no facturable lidocaina incluido en cx $ 1893 no facturable HUMIDIFICADOR OXIGENO INCLUIDA ESTANCIA $ 14430"/>
    <s v="SOPORTE"/>
    <s v="Servicios hospitalarios"/>
    <s v="Hospitalario"/>
    <n v="0"/>
    <n v="0"/>
    <n v="0"/>
    <n v="0"/>
    <n v="16323"/>
    <n v="2210185"/>
    <n v="0"/>
    <n v="0"/>
    <n v="0"/>
    <n v="0"/>
    <m/>
    <m/>
    <m/>
    <n v="0"/>
    <n v="0"/>
    <n v="0"/>
    <m/>
    <m/>
    <m/>
    <n v="0"/>
  </r>
  <r>
    <n v="900228989"/>
    <s v="CLINICA SANTA SOFIA DEL PACIFICO"/>
    <s v="FECS35361"/>
    <s v="900228989_FECS35361"/>
    <s v="FECS35361_"/>
    <d v="2024-08-06T00:00:00"/>
    <d v="2024-08-13T00:00:00"/>
    <n v="2230612"/>
    <n v="2230098"/>
    <m/>
    <s v="Factura pendiente en programacion da pago - Glosa por contestar IPS"/>
    <x v="8"/>
    <n v="2185496"/>
    <n v="1222499778"/>
    <m/>
    <m/>
    <m/>
    <s v="Para respuesta prestador"/>
    <d v="2024-08-06T00:00:00"/>
    <d v="2024-08-13T00:00:00"/>
    <m/>
    <n v="2230612"/>
    <n v="514"/>
    <n v="0"/>
    <n v="0"/>
    <m/>
    <m/>
    <n v="514"/>
    <s v="GLOSA"/>
    <s v="se ratifica No facturabale incluido en toma laboratorio RECOLECTOR MUESTRA ORINA $ 514"/>
    <s v="SOPORTE"/>
    <s v="Servicios hospitalarios"/>
    <s v="Hospitalario"/>
    <n v="0"/>
    <n v="0"/>
    <n v="0"/>
    <n v="0"/>
    <n v="514"/>
    <n v="2229584"/>
    <n v="0"/>
    <n v="0"/>
    <n v="0"/>
    <n v="0"/>
    <m/>
    <m/>
    <m/>
    <n v="0"/>
    <n v="0"/>
    <n v="0"/>
    <m/>
    <m/>
    <m/>
    <n v="0"/>
  </r>
  <r>
    <n v="900228989"/>
    <s v="CLINICA SANTA SOFIA DEL PACIFICO"/>
    <s v="FECS36594"/>
    <s v="900228989_FECS36594"/>
    <s v="FECS36594_"/>
    <d v="2024-08-19T00:00:00"/>
    <d v="2024-09-03T00:00:00"/>
    <n v="2284808"/>
    <n v="2284808"/>
    <m/>
    <s v="Factura pendiente en programacion da pago - Glosa por contestar IPS"/>
    <x v="8"/>
    <n v="2237257"/>
    <n v="1222514816"/>
    <m/>
    <m/>
    <m/>
    <s v="Para respuesta prestador"/>
    <d v="2024-08-19T00:00:00"/>
    <d v="2024-09-03T00:00:00"/>
    <m/>
    <n v="2284808"/>
    <n v="1893"/>
    <n v="0"/>
    <n v="0"/>
    <m/>
    <m/>
    <n v="1893"/>
    <s v="GLOSA"/>
    <s v="no facturable incluido en cx Lidocaina $ 1893"/>
    <s v="FACTURACION"/>
    <s v="Servicios hospitalarios"/>
    <s v="Hospitalario"/>
    <n v="0"/>
    <n v="0"/>
    <n v="0"/>
    <n v="0"/>
    <n v="1893"/>
    <n v="2282915"/>
    <n v="0"/>
    <n v="0"/>
    <n v="0"/>
    <n v="0"/>
    <m/>
    <m/>
    <m/>
    <n v="0"/>
    <n v="0"/>
    <n v="0"/>
    <m/>
    <m/>
    <m/>
    <n v="0"/>
  </r>
  <r>
    <n v="900228989"/>
    <s v="CLINICA SANTA SOFIA DEL PACIFICO"/>
    <s v="FECS35003"/>
    <s v="900228989_FECS35003"/>
    <s v="FECS35003_"/>
    <d v="2024-08-02T00:00:00"/>
    <d v="2024-08-13T00:00:00"/>
    <n v="3427460"/>
    <n v="3089460"/>
    <m/>
    <s v="Factura pendiente en programacion da pago - Glosa por contestar IPS"/>
    <x v="8"/>
    <n v="2260156"/>
    <n v="1222499793"/>
    <m/>
    <m/>
    <m/>
    <s v="Para respuesta prestador"/>
    <d v="2024-08-02T00:00:00"/>
    <d v="2024-08-13T00:00:00"/>
    <m/>
    <n v="3427460"/>
    <n v="776280"/>
    <n v="0"/>
    <n v="0"/>
    <m/>
    <m/>
    <n v="776280"/>
    <s v="GLOSA"/>
    <s v="se ratifica NO FACTURABLE INCLUIDO EN CX TUBO SUCCION $ 19440 CIRCUITO VENTILACION $ 756840"/>
    <s v="FACTURACION"/>
    <s v="Servicios hospitalarios"/>
    <s v="Hospitalario"/>
    <n v="0"/>
    <n v="0"/>
    <n v="0"/>
    <n v="0"/>
    <n v="776280"/>
    <n v="2313180"/>
    <n v="0"/>
    <n v="0"/>
    <n v="0"/>
    <n v="0"/>
    <m/>
    <m/>
    <m/>
    <n v="0"/>
    <n v="0"/>
    <n v="0"/>
    <m/>
    <m/>
    <m/>
    <n v="0"/>
  </r>
  <r>
    <n v="900228989"/>
    <s v="CLINICA SANTA SOFIA DEL PACIFICO"/>
    <s v="FECS35350"/>
    <s v="900228989_FECS35350"/>
    <s v="FECS35350_"/>
    <d v="2024-08-06T00:00:00"/>
    <d v="2024-08-13T00:00:00"/>
    <n v="2320428"/>
    <n v="2319984"/>
    <m/>
    <s v="Factura pendiente en programacion da pago - Glosa por contestar IPS"/>
    <x v="8"/>
    <n v="2273584"/>
    <n v="1222499779"/>
    <m/>
    <m/>
    <m/>
    <s v="Para respuesta prestador"/>
    <d v="2024-08-06T00:00:00"/>
    <d v="2024-08-13T00:00:00"/>
    <m/>
    <n v="2320428"/>
    <n v="444"/>
    <n v="0"/>
    <n v="0"/>
    <m/>
    <m/>
    <n v="444"/>
    <s v="GLOSA"/>
    <s v="No facturabale incluido en toma laboratorio  RECOLECTOR COPROLOGICO $ 444"/>
    <s v="SOPORTE"/>
    <s v="Servicios hospitalarios"/>
    <s v="Hospitalario"/>
    <n v="0"/>
    <n v="0"/>
    <n v="0"/>
    <n v="0"/>
    <n v="444"/>
    <n v="2319540"/>
    <n v="0"/>
    <n v="0"/>
    <n v="0"/>
    <n v="0"/>
    <m/>
    <m/>
    <m/>
    <n v="0"/>
    <n v="0"/>
    <n v="0"/>
    <m/>
    <m/>
    <m/>
    <n v="0"/>
  </r>
  <r>
    <n v="900228989"/>
    <s v="CLINICA SANTA SOFIA DEL PACIFICO"/>
    <s v="FECS41952"/>
    <s v="900228989_FECS41952"/>
    <s v="FECS41952_"/>
    <d v="2024-10-03T00:00:00"/>
    <d v="2024-10-07T00:00:00"/>
    <n v="2377631"/>
    <n v="2377631"/>
    <m/>
    <s v="Factura pendiente en programacion da pago - Glosa por contestar IPS"/>
    <x v="8"/>
    <n v="2326368"/>
    <n v="1222528513"/>
    <m/>
    <m/>
    <m/>
    <s v="Para respuesta prestador"/>
    <d v="2024-10-03T00:00:00"/>
    <d v="2024-10-07T00:00:00"/>
    <m/>
    <n v="2377631"/>
    <n v="3786"/>
    <n v="0"/>
    <n v="0"/>
    <m/>
    <m/>
    <n v="3786"/>
    <s v="GLOSA"/>
    <s v="incluido en CX LIDOCAINA $ 3786"/>
    <s v="SOPORTE"/>
    <s v="Servicios hospitalarios"/>
    <s v="Hospitalario"/>
    <n v="0"/>
    <n v="0"/>
    <n v="0"/>
    <n v="0"/>
    <n v="3786"/>
    <n v="2373845"/>
    <n v="0"/>
    <n v="0"/>
    <n v="0"/>
    <n v="0"/>
    <m/>
    <m/>
    <m/>
    <n v="0"/>
    <n v="0"/>
    <n v="0"/>
    <m/>
    <m/>
    <m/>
    <n v="0"/>
  </r>
  <r>
    <n v="900228989"/>
    <s v="CLINICA SANTA SOFIA DEL PACIFICO"/>
    <s v="FECS41198"/>
    <s v="900228989_FECS41198"/>
    <s v="FECS41198_"/>
    <d v="2024-09-27T00:00:00"/>
    <d v="2024-10-07T00:00:00"/>
    <n v="2740387"/>
    <n v="2417997"/>
    <m/>
    <s v="Factura pendiente en programacion da pago - Glosa por contestar IPS"/>
    <x v="8"/>
    <n v="2361334"/>
    <n v="1222528514"/>
    <m/>
    <m/>
    <m/>
    <s v="Para respuesta prestador"/>
    <d v="2024-09-27T00:00:00"/>
    <d v="2024-10-07T00:00:00"/>
    <m/>
    <n v="2740387"/>
    <n v="1893"/>
    <n v="0"/>
    <n v="0"/>
    <m/>
    <m/>
    <n v="1893"/>
    <s v="GLOSA"/>
    <s v="INCLUDIO EN CX lidocaina $ 1893"/>
    <s v="SOPORTE"/>
    <s v="Servicios hospitalarios"/>
    <s v="Hospitalario"/>
    <n v="0"/>
    <n v="0"/>
    <n v="0"/>
    <n v="0"/>
    <n v="1893"/>
    <n v="2416104"/>
    <n v="0"/>
    <n v="0"/>
    <n v="0"/>
    <n v="0"/>
    <m/>
    <m/>
    <m/>
    <n v="0"/>
    <n v="0"/>
    <n v="0"/>
    <m/>
    <m/>
    <m/>
    <n v="0"/>
  </r>
  <r>
    <n v="900228989"/>
    <s v="CLINICA SANTA SOFIA DEL PACIFICO"/>
    <s v="FECS39292"/>
    <s v="900228989_FECS39292"/>
    <s v="FECS39292_"/>
    <d v="2024-09-10T00:00:00"/>
    <d v="2024-10-03T00:00:00"/>
    <n v="2467236"/>
    <n v="2467236"/>
    <m/>
    <s v="Factura pendiente en programacion da pago - Glosa por contestar IPS"/>
    <x v="8"/>
    <n v="2416036"/>
    <n v="1222528517"/>
    <m/>
    <m/>
    <m/>
    <s v="Para respuesta prestador"/>
    <d v="2024-09-10T00:00:00"/>
    <d v="2024-10-03T00:00:00"/>
    <m/>
    <n v="2467236"/>
    <n v="1893"/>
    <n v="0"/>
    <n v="0"/>
    <m/>
    <m/>
    <n v="1893"/>
    <s v="GLOSA"/>
    <s v=" no facturable LIDOCAINA Incluida en Cx Facturan $ 1893"/>
    <s v="FACTURACION"/>
    <s v="Servicios hospitalarios"/>
    <s v="Hospitalario"/>
    <n v="0"/>
    <n v="0"/>
    <n v="0"/>
    <n v="0"/>
    <n v="1893"/>
    <n v="2465343"/>
    <n v="0"/>
    <n v="0"/>
    <n v="0"/>
    <n v="0"/>
    <m/>
    <m/>
    <m/>
    <n v="0"/>
    <n v="0"/>
    <n v="0"/>
    <m/>
    <m/>
    <m/>
    <n v="0"/>
  </r>
  <r>
    <n v="900228989"/>
    <s v="CLINICA SANTA SOFIA DEL PACIFICO"/>
    <s v="FECS34477"/>
    <s v="900228989_FECS34477"/>
    <s v="FECS34477_"/>
    <d v="2024-07-30T00:00:00"/>
    <d v="2024-08-01T00:00:00"/>
    <n v="3009415"/>
    <n v="2618433"/>
    <m/>
    <s v="Factura pendiente en programacion da pago - Glosa por contestar IPS"/>
    <x v="8"/>
    <n v="2521778"/>
    <n v="1222499782"/>
    <m/>
    <m/>
    <m/>
    <s v="Para respuesta prestador"/>
    <d v="2024-07-30T00:00:00"/>
    <d v="2024-08-01T00:00:00"/>
    <m/>
    <n v="3009415"/>
    <n v="97116"/>
    <n v="0"/>
    <n v="0"/>
    <m/>
    <m/>
    <n v="97116"/>
    <s v="GLOSA"/>
    <s v="SE RATIFICA NO FACTURABLE INCLUDIO EN CX CIRCUITO ANESTESIA $ 38409 SURGIPRO $ 21470 $ 30070 BUPIROP $ 5274 LIDOCAINA $ 1893"/>
    <s v="SOPORTE"/>
    <s v="Servicios de internación y/o cirugía (Hospitalaria o Ambulatoria)"/>
    <s v="Hospitalario"/>
    <n v="0"/>
    <n v="0"/>
    <n v="0"/>
    <n v="0"/>
    <n v="97116"/>
    <n v="2521317"/>
    <n v="0"/>
    <n v="0"/>
    <n v="0"/>
    <n v="0"/>
    <m/>
    <m/>
    <m/>
    <n v="0"/>
    <n v="0"/>
    <n v="0"/>
    <m/>
    <m/>
    <m/>
    <n v="0"/>
  </r>
  <r>
    <n v="900228989"/>
    <s v="CLINICA SANTA SOFIA DEL PACIFICO"/>
    <s v="FECS42345"/>
    <s v="900228989_FECS42345"/>
    <s v="FECS42345_"/>
    <d v="2024-10-07T00:00:00"/>
    <d v="2024-10-10T00:00:00"/>
    <n v="2539684"/>
    <n v="2539684"/>
    <m/>
    <s v="Factura pendiente en programacion da pago - Glosa por contestar IPS"/>
    <x v="8"/>
    <n v="2482516"/>
    <n v="1222529657"/>
    <m/>
    <m/>
    <m/>
    <s v="Para respuesta prestador"/>
    <d v="2024-10-07T00:00:00"/>
    <d v="2024-10-10T00:00:00"/>
    <m/>
    <n v="2539684"/>
    <n v="6504"/>
    <n v="0"/>
    <n v="0"/>
    <m/>
    <m/>
    <n v="6504"/>
    <s v="GLOSA"/>
    <s v="NO FACTURABLE BOLSA RECOLECTORIA DE ORINA $ 6504"/>
    <s v="FACTURACION"/>
    <s v="Servicios hospitalarios"/>
    <s v="Hospitalario"/>
    <n v="0"/>
    <n v="0"/>
    <n v="0"/>
    <n v="0"/>
    <n v="6504"/>
    <n v="2533180"/>
    <n v="0"/>
    <n v="0"/>
    <n v="0"/>
    <n v="0"/>
    <m/>
    <m/>
    <m/>
    <n v="0"/>
    <n v="0"/>
    <n v="0"/>
    <m/>
    <m/>
    <m/>
    <n v="0"/>
  </r>
  <r>
    <n v="900228989"/>
    <s v="CLINICA SANTA SOFIA DEL PACIFICO"/>
    <s v="FECS39491"/>
    <s v="900228989_FECS39491"/>
    <s v="FECS39491_"/>
    <d v="2024-09-11T00:00:00"/>
    <d v="2024-10-03T00:00:00"/>
    <n v="2548972"/>
    <n v="2548972"/>
    <m/>
    <s v="Factura pendiente en programacion da pago - Glosa por contestar IPS"/>
    <x v="8"/>
    <n v="2496985"/>
    <n v="1222529666"/>
    <m/>
    <m/>
    <m/>
    <s v="Para respuesta prestador"/>
    <d v="2024-09-11T00:00:00"/>
    <d v="2024-10-03T00:00:00"/>
    <m/>
    <n v="2548972"/>
    <n v="1028"/>
    <n v="0"/>
    <n v="0"/>
    <m/>
    <m/>
    <n v="1028"/>
    <s v="GLOSA"/>
    <s v="NO FACTURABLE INCLUIDO EN TOMA LABORATORIO RECOLECTOR MUESTRA DE ORINA $ 1028"/>
    <s v="FACTURACION"/>
    <s v="Servicios hospitalarios"/>
    <s v="Hospitalario"/>
    <n v="0"/>
    <n v="0"/>
    <n v="0"/>
    <n v="0"/>
    <n v="1028"/>
    <n v="2547944"/>
    <n v="0"/>
    <n v="0"/>
    <n v="0"/>
    <n v="0"/>
    <m/>
    <m/>
    <m/>
    <n v="0"/>
    <n v="0"/>
    <n v="0"/>
    <m/>
    <m/>
    <m/>
    <n v="0"/>
  </r>
  <r>
    <n v="900228989"/>
    <s v="CLINICA SANTA SOFIA DEL PACIFICO"/>
    <s v="FECS32881"/>
    <s v="900228989_FECS32881"/>
    <s v="FECS32881_"/>
    <d v="2024-07-17T00:00:00"/>
    <d v="2024-08-01T00:00:00"/>
    <n v="2570748"/>
    <n v="2570748"/>
    <m/>
    <s v="Factura pendiente en programacion da pago - Glosa por contestar IPS"/>
    <x v="8"/>
    <n v="2515623"/>
    <n v="1222499781"/>
    <m/>
    <m/>
    <m/>
    <s v="Para respuesta prestador"/>
    <d v="2024-07-17T00:00:00"/>
    <d v="2024-08-01T00:00:00"/>
    <m/>
    <n v="2570748"/>
    <n v="3786"/>
    <n v="0"/>
    <n v="0"/>
    <m/>
    <m/>
    <n v="3786"/>
    <s v="GLOSA"/>
    <s v="se ratifica no facturable lidocaina incluido en cx $ 3786"/>
    <s v="FACTURACION"/>
    <s v="Servicios hospitalarios"/>
    <s v="Hospitalario"/>
    <n v="0"/>
    <n v="0"/>
    <n v="0"/>
    <n v="0"/>
    <n v="3786"/>
    <n v="2566962"/>
    <n v="0"/>
    <n v="0"/>
    <n v="0"/>
    <n v="0"/>
    <m/>
    <m/>
    <m/>
    <n v="0"/>
    <n v="0"/>
    <n v="0"/>
    <m/>
    <m/>
    <m/>
    <n v="0"/>
  </r>
  <r>
    <n v="900228989"/>
    <s v="CLINICA SANTA SOFIA DEL PACIFICO"/>
    <s v="FECS39283"/>
    <s v="900228989_FECS39283"/>
    <s v="FECS39283_"/>
    <d v="2024-09-10T00:00:00"/>
    <d v="2024-10-03T00:00:00"/>
    <n v="2583762"/>
    <n v="2583762"/>
    <m/>
    <s v="Factura pendiente en programacion da pago - Glosa por contestar IPS"/>
    <x v="8"/>
    <n v="2527873"/>
    <n v="1222529667"/>
    <m/>
    <m/>
    <m/>
    <s v="Para respuesta prestador"/>
    <d v="2024-09-10T00:00:00"/>
    <d v="2024-10-03T00:00:00"/>
    <m/>
    <n v="2583762"/>
    <n v="4300"/>
    <n v="0"/>
    <n v="0"/>
    <m/>
    <m/>
    <n v="4300"/>
    <s v="GLOSA"/>
    <s v="NO FACTURABLE INCLUIDO EN CX LIDOCAINA $ 3786 INCLUIDO EN TOMA LABORATORIO RECOLECTOR MUESTRA DE ORINA $ 514"/>
    <s v="FACTURACION"/>
    <s v="Servicios hospitalarios"/>
    <s v="Hospitalario"/>
    <n v="0"/>
    <n v="0"/>
    <n v="0"/>
    <n v="0"/>
    <n v="4300"/>
    <n v="2579462"/>
    <n v="0"/>
    <n v="0"/>
    <n v="0"/>
    <n v="0"/>
    <m/>
    <m/>
    <m/>
    <n v="0"/>
    <n v="0"/>
    <n v="0"/>
    <m/>
    <m/>
    <m/>
    <n v="0"/>
  </r>
  <r>
    <n v="900228989"/>
    <s v="CLINICA SANTA SOFIA DEL PACIFICO"/>
    <s v="FECS33560"/>
    <s v="900228989_FECS33560"/>
    <s v="FECS33560_"/>
    <d v="2024-07-23T00:00:00"/>
    <d v="2024-08-01T00:00:00"/>
    <n v="2833437"/>
    <n v="2718437"/>
    <m/>
    <s v="Factura pendiente en programacion da pago - Glosa por contestar IPS"/>
    <x v="8"/>
    <n v="2526439"/>
    <n v="1222499784"/>
    <m/>
    <m/>
    <m/>
    <s v="Para respuesta prestador"/>
    <d v="2024-07-23T00:00:00"/>
    <d v="2024-08-01T00:00:00"/>
    <m/>
    <n v="2833437"/>
    <n v="138091"/>
    <n v="0"/>
    <n v="0"/>
    <m/>
    <m/>
    <n v="138091"/>
    <s v="GLOSA"/>
    <s v="SE RATIFICA GLOSA NO FACTURABLE INCLUIDO EN CX CIRCUITO ANESTESIA $ 53276 FILTRO ANTIBACTERIAL $ 35539 MASCARA ANESTESIA $ 23834 POLIPROPILENE $ 23549 LIDOCAINA $ 1893"/>
    <s v="FACTURACION"/>
    <s v="Servicios de internación y/o cirugía (Hospitalaria o Ambulatoria)"/>
    <s v="Hospitalario"/>
    <n v="0"/>
    <n v="0"/>
    <n v="0"/>
    <n v="0"/>
    <n v="138091"/>
    <n v="2580346"/>
    <n v="0"/>
    <n v="0"/>
    <n v="0"/>
    <n v="0"/>
    <m/>
    <m/>
    <m/>
    <n v="0"/>
    <n v="0"/>
    <n v="0"/>
    <m/>
    <m/>
    <m/>
    <n v="0"/>
  </r>
  <r>
    <n v="900228989"/>
    <s v="CLINICA SANTA SOFIA DEL PACIFICO"/>
    <s v="FECS40767"/>
    <s v="900228989_FECS40767"/>
    <s v="FECS40767_"/>
    <d v="2024-09-25T00:00:00"/>
    <d v="2024-10-03T00:00:00"/>
    <n v="2629377"/>
    <n v="2629377"/>
    <m/>
    <s v="Factura pendiente en programacion da pago - Glosa por contestar IPS"/>
    <x v="8"/>
    <n v="2576286"/>
    <n v="1222529664"/>
    <m/>
    <m/>
    <m/>
    <s v="Para respuesta prestador"/>
    <d v="2024-09-25T00:00:00"/>
    <d v="2024-10-03T00:00:00"/>
    <m/>
    <n v="2629377"/>
    <n v="514"/>
    <n v="0"/>
    <n v="0"/>
    <m/>
    <m/>
    <n v="514"/>
    <s v="GLOSA"/>
    <s v="no facturable incluido en toma laboratorio RECOLECTOR MUESTRA DE ORINA $ 514"/>
    <s v="FACTURACION"/>
    <s v="Servicios hospitalarios"/>
    <s v="Hospitalario"/>
    <n v="0"/>
    <n v="0"/>
    <n v="0"/>
    <n v="0"/>
    <n v="514"/>
    <n v="2628863"/>
    <n v="0"/>
    <n v="0"/>
    <n v="0"/>
    <n v="0"/>
    <m/>
    <m/>
    <m/>
    <n v="0"/>
    <n v="0"/>
    <n v="0"/>
    <m/>
    <m/>
    <m/>
    <n v="0"/>
  </r>
  <r>
    <n v="900228989"/>
    <s v="CLINICA SANTA SOFIA DEL PACIFICO"/>
    <s v="FECS32437"/>
    <s v="900228989_FECS32437"/>
    <s v="FECS32437_"/>
    <d v="2024-07-12T00:00:00"/>
    <d v="2024-08-01T00:00:00"/>
    <n v="2707214"/>
    <n v="2697619"/>
    <m/>
    <s v="Factura pendiente en programacion da pago - Glosa por contestar IPS"/>
    <x v="8"/>
    <n v="2643667"/>
    <n v="1222499783"/>
    <m/>
    <m/>
    <m/>
    <s v="Para respuesta prestador"/>
    <d v="2024-07-12T00:00:00"/>
    <d v="2024-08-01T00:00:00"/>
    <m/>
    <n v="2707214"/>
    <n v="9595"/>
    <n v="0"/>
    <n v="0"/>
    <m/>
    <m/>
    <n v="9595"/>
    <s v="GLOSA"/>
    <s v="No facturabale incluido en toma laboratorio RECOLECTOR MUESTRA ORINA $ 514 No facturabale incluido en toma laboratorio RECOLECTOR MUESTRA ORINA $ 9081 "/>
    <s v="SOPORTE"/>
    <s v="Servicios hospitalarios"/>
    <s v="Hospitalario"/>
    <n v="0"/>
    <n v="0"/>
    <n v="0"/>
    <n v="0"/>
    <n v="9595"/>
    <n v="2688024"/>
    <n v="0"/>
    <n v="0"/>
    <n v="0"/>
    <n v="0"/>
    <m/>
    <m/>
    <m/>
    <n v="0"/>
    <n v="0"/>
    <n v="0"/>
    <m/>
    <m/>
    <m/>
    <n v="0"/>
  </r>
  <r>
    <n v="900228989"/>
    <s v="CLINICA SANTA SOFIA DEL PACIFICO"/>
    <s v="FECS38985"/>
    <s v="900228989_FECS38985"/>
    <s v="FECS38985_"/>
    <d v="2024-09-06T00:00:00"/>
    <d v="2024-09-09T00:00:00"/>
    <n v="2700196"/>
    <n v="2700196"/>
    <m/>
    <s v="Factura pendiente en programacion da pago - Glosa por contestar IPS"/>
    <x v="8"/>
    <n v="0"/>
    <m/>
    <m/>
    <m/>
    <m/>
    <s v="Para respuesta prestador"/>
    <d v="2024-09-06T00:00:00"/>
    <d v="2024-09-09T00:00:00"/>
    <m/>
    <n v="2700196"/>
    <n v="514"/>
    <n v="0"/>
    <n v="0"/>
    <m/>
    <m/>
    <n v="514"/>
    <s v="GLOSA"/>
    <s v="NO FACTURABLE INCLUIDO EN TOMA LABORATORIO RECOLECTOR MUESTRA DE ORINA $ 514"/>
    <s v="FACTURACION"/>
    <s v="Servicios hospitalarios"/>
    <s v="Hospitalario"/>
    <n v="0"/>
    <n v="0"/>
    <n v="0"/>
    <n v="0"/>
    <n v="514"/>
    <n v="2699682"/>
    <n v="0"/>
    <n v="0"/>
    <n v="0"/>
    <n v="0"/>
    <m/>
    <m/>
    <m/>
    <n v="0"/>
    <n v="0"/>
    <n v="0"/>
    <m/>
    <m/>
    <m/>
    <n v="0"/>
  </r>
  <r>
    <n v="900228989"/>
    <s v="CLINICA SANTA SOFIA DEL PACIFICO"/>
    <s v="FECS38839"/>
    <s v="900228989_FECS38839"/>
    <s v="FECS38839_"/>
    <d v="2024-09-05T00:00:00"/>
    <d v="2024-09-09T00:00:00"/>
    <n v="3075613"/>
    <n v="2746213"/>
    <m/>
    <s v="Factura pendiente en programacion da pago - Glosa por contestar IPS"/>
    <x v="8"/>
    <n v="0"/>
    <m/>
    <m/>
    <m/>
    <m/>
    <s v="Para respuesta prestador"/>
    <d v="2024-09-05T00:00:00"/>
    <d v="2024-09-09T00:00:00"/>
    <m/>
    <n v="3075613"/>
    <n v="39600"/>
    <n v="0"/>
    <n v="0"/>
    <m/>
    <m/>
    <n v="39600"/>
    <s v="GLOSA"/>
    <s v="SE RATIFICA GLOSA  INCLUIDO ESTANCIA INHALOCAMARA $ 39600"/>
    <s v="PERTINENCIA MEDICA"/>
    <s v="Servicios hospitalarios"/>
    <s v="Hospitalario"/>
    <n v="0"/>
    <n v="0"/>
    <n v="0"/>
    <n v="0"/>
    <n v="39600"/>
    <n v="2706613"/>
    <n v="0"/>
    <n v="0"/>
    <n v="0"/>
    <n v="0"/>
    <m/>
    <m/>
    <m/>
    <n v="0"/>
    <n v="0"/>
    <n v="0"/>
    <m/>
    <m/>
    <m/>
    <n v="0"/>
  </r>
  <r>
    <n v="900228989"/>
    <s v="CLINICA SANTA SOFIA DEL PACIFICO"/>
    <s v="FECS33723"/>
    <s v="900228989_FECS33723"/>
    <s v="FECS33723_"/>
    <d v="2024-07-24T00:00:00"/>
    <d v="2024-08-01T00:00:00"/>
    <n v="3143144"/>
    <n v="2805444"/>
    <m/>
    <s v="Factura pendiente en programacion da pago - Glosa por contestar IPS"/>
    <x v="8"/>
    <n v="2703773"/>
    <n v="1222499786"/>
    <m/>
    <m/>
    <m/>
    <s v="Para respuesta prestador"/>
    <d v="2024-07-24T00:00:00"/>
    <d v="2024-08-01T00:00:00"/>
    <m/>
    <n v="3143144"/>
    <n v="39600"/>
    <n v="0"/>
    <n v="0"/>
    <m/>
    <m/>
    <n v="39600"/>
    <s v="GLOSA"/>
    <s v="se ratifica no facturable INHALOCAMARA INCLUIDA ESTANCIA $39600"/>
    <s v="ESTANCIA"/>
    <s v="Servicios hospitalarios"/>
    <s v="Hospitalario"/>
    <n v="0"/>
    <n v="0"/>
    <n v="0"/>
    <n v="0"/>
    <n v="39600"/>
    <n v="2765844"/>
    <n v="0"/>
    <n v="0"/>
    <n v="0"/>
    <n v="0"/>
    <m/>
    <m/>
    <m/>
    <n v="0"/>
    <n v="0"/>
    <n v="0"/>
    <m/>
    <m/>
    <m/>
    <n v="0"/>
  </r>
  <r>
    <n v="900228989"/>
    <s v="CLINICA SANTA SOFIA DEL PACIFICO"/>
    <s v="FECS33825"/>
    <s v="900228989_FECS33825"/>
    <s v="FECS33825_"/>
    <d v="2024-07-25T00:00:00"/>
    <d v="2024-08-01T00:00:00"/>
    <n v="2808309"/>
    <n v="2798200"/>
    <m/>
    <s v="Factura pendiente en programacion da pago - Glosa por contestar IPS"/>
    <x v="8"/>
    <n v="2738526"/>
    <n v="1222499787"/>
    <m/>
    <m/>
    <m/>
    <s v="Para respuesta prestador"/>
    <d v="2024-07-25T00:00:00"/>
    <d v="2024-08-01T00:00:00"/>
    <m/>
    <n v="2808309"/>
    <n v="13895"/>
    <n v="0"/>
    <n v="0"/>
    <m/>
    <m/>
    <n v="13895"/>
    <s v="GLOSA"/>
    <s v="No facturabale incluido en toma laboratorio RECOLECTOR MUESTRA ORINA $ 9081 No facturabale incluido en toma laboratorio RECOLECTOR MUESTRA ORINA $ 1028 no facturable lidocaina incluido en cx $ 3786    "/>
    <s v="SOPORTE"/>
    <s v="Servicios hospitalarios"/>
    <s v="Hospitalario"/>
    <n v="0"/>
    <n v="0"/>
    <n v="0"/>
    <n v="0"/>
    <n v="13895"/>
    <n v="2784305"/>
    <n v="0"/>
    <n v="0"/>
    <n v="0"/>
    <n v="0"/>
    <m/>
    <m/>
    <m/>
    <n v="0"/>
    <n v="0"/>
    <n v="0"/>
    <m/>
    <m/>
    <m/>
    <n v="0"/>
  </r>
  <r>
    <n v="900228989"/>
    <s v="CLINICA SANTA SOFIA DEL PACIFICO"/>
    <s v="FECS30722"/>
    <s v="900228989_FECS30722"/>
    <s v="FECS30722_"/>
    <d v="2024-06-28T00:00:00"/>
    <d v="2024-07-12T00:00:00"/>
    <n v="2847517"/>
    <n v="2847517"/>
    <m/>
    <s v="Factura pendiente en programacion da pago - Glosa por contestar IPS"/>
    <x v="8"/>
    <n v="2790063"/>
    <n v="1222492542"/>
    <m/>
    <m/>
    <m/>
    <s v="Para respuesta prestador"/>
    <d v="2024-06-28T00:00:00"/>
    <d v="2024-07-12T00:00:00"/>
    <m/>
    <n v="2847517"/>
    <n v="514"/>
    <n v="0"/>
    <n v="0"/>
    <m/>
    <m/>
    <n v="514"/>
    <s v="GLOSA"/>
    <s v="SE RATIFICA GLOSA POR FACTURACION  INCLUIDO EN TOMA LABORATORIO RECOLECTOR MUESTRA DE ORINA $ 514"/>
    <s v="FACTURACION"/>
    <s v="Servicios de internación y/o cirugía (Hospitalaria o Ambulatoria)"/>
    <s v="Hospitalario"/>
    <n v="0"/>
    <n v="0"/>
    <n v="0"/>
    <n v="0"/>
    <n v="514"/>
    <n v="2847003"/>
    <n v="0"/>
    <n v="0"/>
    <n v="0"/>
    <n v="0"/>
    <m/>
    <m/>
    <m/>
    <n v="0"/>
    <n v="0"/>
    <n v="0"/>
    <m/>
    <m/>
    <m/>
    <n v="0"/>
  </r>
  <r>
    <n v="900228989"/>
    <s v="CLINICA SANTA SOFIA DEL PACIFICO"/>
    <s v="FECS33002"/>
    <s v="900228989_FECS33002"/>
    <s v="FECS33002_"/>
    <d v="2024-07-18T00:00:00"/>
    <d v="2024-08-01T00:00:00"/>
    <n v="2857786"/>
    <n v="2857786"/>
    <m/>
    <s v="Factura pendiente en programacion da pago - Glosa por contestar IPS"/>
    <x v="8"/>
    <n v="2798775"/>
    <n v="1222499789"/>
    <m/>
    <m/>
    <m/>
    <s v="Para respuesta prestador"/>
    <d v="2024-07-18T00:00:00"/>
    <d v="2024-08-01T00:00:00"/>
    <m/>
    <n v="2857786"/>
    <n v="1893"/>
    <n v="0"/>
    <n v="0"/>
    <m/>
    <m/>
    <n v="1893"/>
    <s v="GLOSA"/>
    <s v="se ratifica no facturable lidocaina incluido en cx $ 1893"/>
    <s v="SOPORTE"/>
    <s v="Servicios hospitalarios"/>
    <s v="Hospitalario"/>
    <n v="0"/>
    <n v="0"/>
    <n v="0"/>
    <n v="0"/>
    <n v="1893"/>
    <n v="2855893"/>
    <n v="0"/>
    <n v="0"/>
    <n v="0"/>
    <n v="0"/>
    <m/>
    <m/>
    <m/>
    <n v="0"/>
    <n v="0"/>
    <n v="0"/>
    <m/>
    <m/>
    <m/>
    <n v="0"/>
  </r>
  <r>
    <n v="900228989"/>
    <s v="CLINICA SANTA SOFIA DEL PACIFICO"/>
    <s v="FECS34073"/>
    <s v="900228989_FECS34073"/>
    <s v="FECS34073_"/>
    <d v="2024-07-26T00:00:00"/>
    <d v="2024-08-01T00:00:00"/>
    <n v="2923643"/>
    <n v="2903425"/>
    <m/>
    <s v="Factura pendiente en programacion da pago - Glosa por contestar IPS"/>
    <x v="8"/>
    <n v="2845356"/>
    <n v="1222499791"/>
    <m/>
    <m/>
    <m/>
    <s v="Para respuesta prestador"/>
    <d v="2024-07-26T00:00:00"/>
    <d v="2024-08-01T00:00:00"/>
    <m/>
    <n v="2923643"/>
    <n v="20218"/>
    <n v="0"/>
    <n v="0"/>
    <m/>
    <m/>
    <n v="20218"/>
    <s v="GLOSA"/>
    <s v="No facturabale incluido en toma laboratorio RECOLECTOR MUESTRA ORINA $ 18162 No facturabale incluido en toma laboratorio RECOLECTOR MUESTRA ORINA $ 2056 "/>
    <s v="SOPORTE"/>
    <s v="Servicios hospitalarios"/>
    <s v="Hospitalario"/>
    <n v="0"/>
    <n v="0"/>
    <n v="0"/>
    <n v="0"/>
    <n v="20218"/>
    <n v="2883207"/>
    <n v="0"/>
    <n v="0"/>
    <n v="0"/>
    <n v="0"/>
    <m/>
    <m/>
    <m/>
    <n v="0"/>
    <n v="0"/>
    <n v="0"/>
    <m/>
    <m/>
    <m/>
    <n v="0"/>
  </r>
  <r>
    <n v="900228989"/>
    <s v="CLINICA SANTA SOFIA DEL PACIFICO"/>
    <s v="FECS36560"/>
    <s v="900228989_FECS36560"/>
    <s v="FECS36560_"/>
    <d v="2024-08-18T00:00:00"/>
    <d v="2024-09-03T00:00:00"/>
    <n v="3373540"/>
    <n v="3035840"/>
    <m/>
    <s v="Factura pendiente en programacion da pago - Glosa por contestar IPS"/>
    <x v="8"/>
    <n v="2967865"/>
    <n v="1222515279"/>
    <m/>
    <m/>
    <m/>
    <s v="Para respuesta prestador"/>
    <d v="2024-08-18T00:00:00"/>
    <d v="2024-09-03T00:00:00"/>
    <m/>
    <n v="3373540"/>
    <n v="514"/>
    <n v="0"/>
    <n v="0"/>
    <m/>
    <m/>
    <n v="514"/>
    <s v="GLOSA"/>
    <s v="SE RATIFICA GLOSA INCLUIDO EN TOMA LABORATORIO RECOLECTOR MUESTRA DE ORINA $ 514"/>
    <s v="TARIFA"/>
    <n v="0"/>
    <n v="0"/>
    <n v="0"/>
    <n v="0"/>
    <n v="0"/>
    <n v="0"/>
    <n v="514"/>
    <n v="3035326"/>
    <n v="0"/>
    <n v="0"/>
    <n v="0"/>
    <n v="0"/>
    <m/>
    <m/>
    <m/>
    <n v="0"/>
    <n v="0"/>
    <n v="0"/>
    <m/>
    <m/>
    <m/>
    <n v="0"/>
  </r>
  <r>
    <n v="900228989"/>
    <s v="CLINICA SANTA SOFIA DEL PACIFICO"/>
    <s v="FECS36557"/>
    <s v="900228989_FECS36557"/>
    <s v="FECS36557_"/>
    <d v="2024-08-18T00:00:00"/>
    <d v="2024-09-03T00:00:00"/>
    <n v="3124794"/>
    <n v="3124794"/>
    <m/>
    <s v="Factura pendiente en programacion da pago - Glosa por contestar IPS"/>
    <x v="8"/>
    <n v="3008845"/>
    <n v="1222515281"/>
    <m/>
    <m/>
    <m/>
    <s v="Para respuesta prestador"/>
    <d v="2024-08-18T00:00:00"/>
    <d v="2024-09-03T00:00:00"/>
    <m/>
    <n v="3124794"/>
    <n v="54544"/>
    <n v="0"/>
    <n v="0"/>
    <m/>
    <m/>
    <n v="54544"/>
    <s v="GLOSA"/>
    <s v="SE RATIDA INCLUIDO EN TOMA LABORATORIO RECOLECTOR MUESTRA DE ORINA $ 514 NBO FACTRABLE HUMIDIFICADOR OXIGENO $ 14430 INCLUIDO ESTANCIA INHALOCAMARA $ 39600"/>
    <s v="PERTINENCIA MEDICA"/>
    <s v="Servicios hospitalarios"/>
    <s v="Hospitalario"/>
    <n v="0"/>
    <n v="0"/>
    <n v="0"/>
    <n v="0"/>
    <n v="54544"/>
    <n v="3070250"/>
    <n v="0"/>
    <n v="0"/>
    <n v="0"/>
    <n v="0"/>
    <m/>
    <m/>
    <m/>
    <n v="0"/>
    <n v="0"/>
    <n v="0"/>
    <m/>
    <m/>
    <m/>
    <n v="0"/>
  </r>
  <r>
    <n v="900228989"/>
    <s v="CLINICA SANTA SOFIA DEL PACIFICO"/>
    <s v="FECS37865"/>
    <s v="900228989_FECS37865"/>
    <s v="FECS37865_"/>
    <d v="2024-08-29T00:00:00"/>
    <d v="2024-09-03T00:00:00"/>
    <n v="3113669"/>
    <n v="3113669"/>
    <m/>
    <s v="Factura pendiente en programacion da pago - Glosa por contestar IPS"/>
    <x v="8"/>
    <n v="3022476"/>
    <n v="1222515280"/>
    <m/>
    <m/>
    <m/>
    <s v="Para respuesta prestador"/>
    <d v="2024-08-29T00:00:00"/>
    <d v="2024-09-03T00:00:00"/>
    <m/>
    <n v="3113669"/>
    <n v="29510"/>
    <n v="0"/>
    <n v="0"/>
    <m/>
    <m/>
    <n v="29510"/>
    <s v="GLOSA"/>
    <s v="SE RATIFICA GLOSA NO FACTRUABLE ETILEFRINA $ 8546 INCLUIDA CX MASCARA ANEESTESIA $ 20964"/>
    <s v="FACTURACION"/>
    <n v="0"/>
    <n v="0"/>
    <n v="0"/>
    <n v="0"/>
    <n v="0"/>
    <n v="0"/>
    <n v="29510"/>
    <n v="3084159"/>
    <n v="0"/>
    <n v="0"/>
    <n v="0"/>
    <n v="0"/>
    <m/>
    <m/>
    <m/>
    <n v="0"/>
    <n v="0"/>
    <n v="0"/>
    <m/>
    <m/>
    <m/>
    <n v="0"/>
  </r>
  <r>
    <n v="900228989"/>
    <s v="CLINICA SANTA SOFIA DEL PACIFICO"/>
    <s v="FECS38375"/>
    <s v="900228989_FECS38375"/>
    <s v="FECS38375_"/>
    <d v="2024-09-02T00:00:00"/>
    <d v="2024-09-09T00:00:00"/>
    <n v="3097563"/>
    <n v="3097049"/>
    <m/>
    <s v="Factura pendiente en programacion da pago - Glosa por contestar IPS"/>
    <x v="8"/>
    <n v="0"/>
    <m/>
    <m/>
    <m/>
    <m/>
    <s v="Para respuesta prestador"/>
    <d v="2024-09-02T00:00:00"/>
    <d v="2024-09-09T00:00:00"/>
    <m/>
    <n v="3097563"/>
    <n v="514"/>
    <n v="0"/>
    <n v="0"/>
    <m/>
    <m/>
    <n v="514"/>
    <s v="GLOSA"/>
    <s v="SE RATIFICA GLOSA INCLUIDO EN TOMA LABORATORIO RECOLECTOR MUESTRA DE ORINA $ 514"/>
    <s v="TARIFA"/>
    <n v="0"/>
    <n v="0"/>
    <n v="0"/>
    <n v="0"/>
    <n v="0"/>
    <n v="0"/>
    <n v="514"/>
    <n v="3096535"/>
    <n v="0"/>
    <n v="0"/>
    <n v="0"/>
    <n v="0"/>
    <m/>
    <m/>
    <m/>
    <n v="0"/>
    <n v="0"/>
    <n v="0"/>
    <m/>
    <m/>
    <m/>
    <n v="0"/>
  </r>
  <r>
    <n v="900228989"/>
    <s v="CLINICA SANTA SOFIA DEL PACIFICO"/>
    <s v="FECS33150"/>
    <s v="900228989_FECS33150"/>
    <s v="FECS33150_"/>
    <d v="2024-07-19T00:00:00"/>
    <d v="2024-08-01T00:00:00"/>
    <n v="3100715"/>
    <n v="3100201"/>
    <m/>
    <s v="Factura pendiente en programacion da pago - Glosa por contestar IPS"/>
    <x v="8"/>
    <n v="3038197"/>
    <n v="1222499794"/>
    <m/>
    <m/>
    <m/>
    <s v="Para respuesta prestador"/>
    <d v="2024-07-19T00:00:00"/>
    <d v="2024-08-01T00:00:00"/>
    <m/>
    <n v="3100715"/>
    <n v="514"/>
    <n v="0"/>
    <n v="0"/>
    <m/>
    <m/>
    <n v="514"/>
    <s v="GLOSA"/>
    <s v="No facturabale incluido en toma laboratorio RECOLECTOR MUESTRA ORINA $ 514 "/>
    <s v="SOPORTE"/>
    <s v="Servicios hospitalarios"/>
    <s v="Hospitalario"/>
    <n v="0"/>
    <n v="0"/>
    <n v="0"/>
    <n v="0"/>
    <n v="514"/>
    <n v="3099687"/>
    <n v="0"/>
    <n v="0"/>
    <n v="0"/>
    <n v="0"/>
    <m/>
    <m/>
    <m/>
    <n v="0"/>
    <n v="0"/>
    <n v="0"/>
    <m/>
    <m/>
    <m/>
    <n v="0"/>
  </r>
  <r>
    <n v="900228989"/>
    <s v="CLINICA SANTA SOFIA DEL PACIFICO"/>
    <s v="FECS38475"/>
    <s v="900228989_FECS38475"/>
    <s v="FECS38475_"/>
    <d v="2024-09-02T00:00:00"/>
    <d v="2024-09-09T00:00:00"/>
    <n v="5838232"/>
    <n v="5838232"/>
    <m/>
    <s v="Factura pendiente en programacion da pago - Glosa por contestar IPS"/>
    <x v="8"/>
    <n v="0"/>
    <m/>
    <m/>
    <m/>
    <m/>
    <s v="Para respuesta prestador"/>
    <d v="2024-09-02T00:00:00"/>
    <d v="2024-09-09T00:00:00"/>
    <m/>
    <n v="5838232"/>
    <n v="2705399"/>
    <n v="0"/>
    <n v="0"/>
    <m/>
    <m/>
    <n v="2705399"/>
    <s v="GLOSA"/>
    <s v="341 SE OBJETA 740001, NO SE EVIDENCIA SOPORTADA EN LA NOTA QUIRURGICA, SE EVIDENCIA SOPORTADO 11242. UNA VEZ SOPORTADO ES SUJETO DE NUEVA AUDITORIA "/>
    <s v="PERTINENCIA MEDICA"/>
    <s v="Servicios de internación y/o cirugía (Hospitalaria o Ambulatoria)"/>
    <s v="Hospitalario"/>
    <n v="0"/>
    <n v="0"/>
    <n v="0"/>
    <n v="0"/>
    <n v="2705399"/>
    <n v="3132833"/>
    <n v="0"/>
    <n v="0"/>
    <n v="0"/>
    <n v="0"/>
    <m/>
    <m/>
    <m/>
    <n v="0"/>
    <n v="0"/>
    <n v="0"/>
    <m/>
    <m/>
    <m/>
    <n v="0"/>
  </r>
  <r>
    <n v="900228989"/>
    <s v="CLINICA SANTA SOFIA DEL PACIFICO"/>
    <s v="FECS40751"/>
    <s v="900228989_FECS40751"/>
    <s v="FECS40751_"/>
    <d v="2024-09-25T00:00:00"/>
    <d v="2024-10-03T00:00:00"/>
    <n v="3242301"/>
    <n v="3242301"/>
    <m/>
    <s v="Factura pendiente en programacion da pago - Glosa por contestar IPS"/>
    <x v="8"/>
    <n v="3176951"/>
    <n v="1222529665"/>
    <m/>
    <m/>
    <m/>
    <s v="Para respuesta prestador"/>
    <d v="2024-09-25T00:00:00"/>
    <d v="2024-10-03T00:00:00"/>
    <m/>
    <n v="3242301"/>
    <n v="514"/>
    <n v="0"/>
    <n v="0"/>
    <m/>
    <m/>
    <n v="514"/>
    <s v="GLOSA"/>
    <s v="NO FACTURABLE INCLUIDO EN TOMA LABORATORIO RECOLECTOR MUESTRA DE ORINA $ 514"/>
    <s v="FACTURACION"/>
    <s v="Servicios hospitalarios"/>
    <s v="Hospitalario"/>
    <n v="0"/>
    <n v="0"/>
    <n v="0"/>
    <n v="0"/>
    <n v="514"/>
    <n v="3241787"/>
    <n v="0"/>
    <n v="0"/>
    <n v="0"/>
    <n v="0"/>
    <m/>
    <m/>
    <m/>
    <n v="0"/>
    <n v="0"/>
    <n v="0"/>
    <m/>
    <m/>
    <m/>
    <n v="0"/>
  </r>
  <r>
    <n v="900228989"/>
    <s v="CLINICA SANTA SOFIA DEL PACIFICO"/>
    <s v="FECS40051"/>
    <s v="900228989_FECS40051"/>
    <s v="FECS40051_"/>
    <d v="2024-09-20T00:00:00"/>
    <d v="2024-10-03T00:00:00"/>
    <n v="3759690"/>
    <n v="3421990"/>
    <m/>
    <s v="Factura pendiente en programacion da pago - Glosa por contestar IPS"/>
    <x v="8"/>
    <n v="3293847"/>
    <n v="1222529672"/>
    <m/>
    <m/>
    <m/>
    <s v="Para respuesta prestador"/>
    <d v="2024-09-20T00:00:00"/>
    <d v="2024-10-03T00:00:00"/>
    <m/>
    <n v="3759690"/>
    <n v="54030"/>
    <n v="0"/>
    <n v="0"/>
    <m/>
    <m/>
    <n v="54030"/>
    <s v="GLOSA"/>
    <s v="no facturable humidificador oxigeno $ 14430  incluido estanica inhalocamara $ 39600"/>
    <s v="FACTURACION"/>
    <s v="Servicios hospitalarios"/>
    <s v="Hospitalario"/>
    <n v="0"/>
    <n v="0"/>
    <n v="0"/>
    <n v="0"/>
    <n v="54030"/>
    <n v="3367960"/>
    <n v="0"/>
    <n v="0"/>
    <n v="0"/>
    <n v="0"/>
    <m/>
    <m/>
    <m/>
    <n v="0"/>
    <n v="0"/>
    <n v="0"/>
    <m/>
    <m/>
    <m/>
    <n v="0"/>
  </r>
  <r>
    <n v="900228989"/>
    <s v="CLINICA SANTA SOFIA DEL PACIFICO"/>
    <s v="FECS38483"/>
    <s v="900228989_FECS38483"/>
    <s v="FECS38483_"/>
    <d v="2024-09-02T00:00:00"/>
    <d v="2024-09-09T00:00:00"/>
    <n v="11065418"/>
    <n v="11065418"/>
    <m/>
    <s v="Factura pendiente en programacion da pago - Glosa por contestar IPS"/>
    <x v="8"/>
    <n v="0"/>
    <m/>
    <m/>
    <m/>
    <m/>
    <s v="Para respuesta prestador"/>
    <d v="2024-09-02T00:00:00"/>
    <d v="2024-09-09T00:00:00"/>
    <m/>
    <n v="11065418"/>
    <n v="7690103"/>
    <n v="0"/>
    <n v="0"/>
    <m/>
    <m/>
    <n v="7690103"/>
    <s v="GLOSA"/>
    <s v="NO FACTURABLE INCLUIDO EN CX  PINZA ENDOCLNCH $ 1277071 TUBO ENDOTRAQUEAL $ 8862 LIGA CLIP $ 51360  PINZA ENDO DISSET $ 1195476 MASCARA ANESTESIA $ 20964 PINZA ENDO SHEARS $ 2390952"/>
    <s v="FACTURACION"/>
    <s v="Servicios hospitalarios"/>
    <s v="Hospitalario"/>
    <n v="0"/>
    <n v="0"/>
    <n v="0"/>
    <n v="0"/>
    <n v="7690103"/>
    <n v="3375315"/>
    <n v="0"/>
    <n v="0"/>
    <n v="0"/>
    <n v="0"/>
    <m/>
    <m/>
    <m/>
    <n v="0"/>
    <n v="0"/>
    <n v="0"/>
    <m/>
    <m/>
    <m/>
    <n v="0"/>
  </r>
  <r>
    <n v="900228989"/>
    <s v="CLINICA SANTA SOFIA DEL PACIFICO"/>
    <s v="FECS33508"/>
    <s v="900228989_FECS33508"/>
    <s v="FECS33508_"/>
    <d v="2024-07-23T00:00:00"/>
    <d v="2024-08-01T00:00:00"/>
    <n v="3858900"/>
    <n v="3521900"/>
    <m/>
    <s v="Factura pendiente en programacion da pago - Glosa por contestar IPS"/>
    <x v="8"/>
    <n v="3743485"/>
    <n v="1222499798"/>
    <m/>
    <m/>
    <m/>
    <s v="Para respuesta prestador"/>
    <d v="2024-07-23T00:00:00"/>
    <d v="2024-08-01T00:00:00"/>
    <m/>
    <n v="3858900"/>
    <n v="39017"/>
    <n v="0"/>
    <n v="0"/>
    <m/>
    <m/>
    <n v="39017"/>
    <s v="GLOSA"/>
    <s v="SE RATIFICA NO FACTURABLE INCLUIDO EN CX MASCARA ANESTESIA $ 23834 TUBO ENDOTRAQUEAL $ 8862 LIDOCAINA $ 1893 PROPOFOL $ 4428"/>
    <s v="SOPORTE"/>
    <s v="Servicios hospitalarios"/>
    <s v="Hospitalario"/>
    <n v="0"/>
    <n v="0"/>
    <n v="0"/>
    <n v="0"/>
    <n v="39017"/>
    <n v="3482883"/>
    <n v="0"/>
    <n v="0"/>
    <n v="0"/>
    <n v="0"/>
    <m/>
    <m/>
    <m/>
    <n v="0"/>
    <n v="0"/>
    <n v="0"/>
    <m/>
    <m/>
    <m/>
    <n v="0"/>
  </r>
  <r>
    <n v="900228989"/>
    <s v="CLINICA SANTA SOFIA DEL PACIFICO"/>
    <s v="FECS41972"/>
    <s v="900228989_FECS41972"/>
    <s v="FECS41972_"/>
    <d v="2024-10-03T00:00:00"/>
    <d v="2024-10-07T00:00:00"/>
    <n v="3504154"/>
    <n v="3504154"/>
    <m/>
    <s v="Factura pendiente en programacion da pago - Glosa por contestar IPS"/>
    <x v="8"/>
    <n v="3423841"/>
    <n v="1222529675"/>
    <m/>
    <m/>
    <m/>
    <s v="Para respuesta prestador"/>
    <d v="2024-10-03T00:00:00"/>
    <d v="2024-10-07T00:00:00"/>
    <m/>
    <n v="3504154"/>
    <n v="10439"/>
    <n v="0"/>
    <n v="0"/>
    <m/>
    <m/>
    <n v="10439"/>
    <s v="GLOSA"/>
    <s v="NO FACTURABLE ETILEFRINA $ 8546 NO FACTURABLE INCLUIDO CX LIDOCAINA $ 1893"/>
    <s v="FACTURACION"/>
    <s v="Servicios hospitalarios"/>
    <s v="Hospitalario"/>
    <n v="0"/>
    <n v="0"/>
    <n v="0"/>
    <n v="0"/>
    <n v="10439"/>
    <n v="3493715"/>
    <n v="0"/>
    <n v="0"/>
    <n v="0"/>
    <n v="0"/>
    <m/>
    <m/>
    <m/>
    <n v="0"/>
    <n v="0"/>
    <n v="0"/>
    <m/>
    <m/>
    <m/>
    <n v="0"/>
  </r>
  <r>
    <n v="900228989"/>
    <s v="CLINICA SANTA SOFIA DEL PACIFICO"/>
    <s v="FECS30474"/>
    <s v="900228989_FECS30474"/>
    <s v="FECS30474_"/>
    <d v="2024-06-26T00:00:00"/>
    <d v="2024-07-11T00:00:00"/>
    <n v="4145813"/>
    <n v="3807814"/>
    <m/>
    <s v="Factura pendiente en programacion da pago - Glosa por contestar IPS"/>
    <x v="8"/>
    <n v="3417422"/>
    <n v="1222492556"/>
    <m/>
    <m/>
    <m/>
    <s v="Para respuesta prestador"/>
    <d v="2024-06-26T00:00:00"/>
    <d v="2024-07-11T00:00:00"/>
    <m/>
    <n v="4145813"/>
    <n v="313751"/>
    <n v="0"/>
    <n v="0"/>
    <m/>
    <m/>
    <n v="313751"/>
    <s v="GLOSA"/>
    <s v="se ratifica glosa  codigo 906249 no esta lista tarifa convenio ni envian cotizacion $ 94880 incluido en pruebas cruzadas no facturable RH $ 26080 HEMOCLADIFICACION GLOBULAR $ 14560 HEMOCLADIFICACION SERICA $ 38800 RASTREO ANTICUERPOS $ 44400 INCLUIDO EN MATERIAL CX NO FACTURABLE FILTRO ANTIBACTERIAL $ 35539 TUBO ENDOTRAQUEAL $ 8862 ETIEFRINA $ 8546 MASCARA ANESTESIA $ 20964 LIDOCAINA $ 16692 PROPOFOL $ 4428"/>
    <s v="TARIFA"/>
    <s v="Servicios hospitalarios"/>
    <s v="Hospitalario"/>
    <n v="0"/>
    <n v="0"/>
    <n v="0"/>
    <n v="0"/>
    <n v="313751"/>
    <n v="3494063"/>
    <n v="0"/>
    <n v="0"/>
    <n v="0"/>
    <n v="0"/>
    <m/>
    <m/>
    <m/>
    <n v="0"/>
    <n v="0"/>
    <n v="0"/>
    <m/>
    <m/>
    <m/>
    <n v="0"/>
  </r>
  <r>
    <n v="900228989"/>
    <s v="CLINICA SANTA SOFIA DEL PACIFICO"/>
    <s v="FECS39171"/>
    <s v="900228989_FECS39171"/>
    <s v="FECS39171_"/>
    <d v="2024-09-09T00:00:00"/>
    <d v="2024-10-03T00:00:00"/>
    <n v="3834502"/>
    <n v="3496802"/>
    <m/>
    <s v="Factura pendiente en programacion da pago - Glosa por contestar IPS"/>
    <x v="8"/>
    <n v="3419677"/>
    <n v="1222529054"/>
    <m/>
    <m/>
    <m/>
    <s v="Para respuesta prestador"/>
    <d v="2024-09-09T00:00:00"/>
    <d v="2024-10-03T00:00:00"/>
    <m/>
    <n v="3834502"/>
    <n v="444"/>
    <n v="0"/>
    <n v="0"/>
    <m/>
    <m/>
    <n v="444"/>
    <s v="GLOSA"/>
    <s v="no facturable includio en toma laboartorio RECOLECTOR COPROLOGICO $ 444"/>
    <s v="FACTURACION"/>
    <s v="Servicios hospitalarios"/>
    <s v="Hospitalario"/>
    <n v="0"/>
    <n v="0"/>
    <n v="0"/>
    <n v="0"/>
    <n v="444"/>
    <n v="3496358"/>
    <n v="0"/>
    <n v="0"/>
    <n v="0"/>
    <n v="0"/>
    <m/>
    <m/>
    <m/>
    <n v="0"/>
    <n v="0"/>
    <n v="0"/>
    <m/>
    <m/>
    <m/>
    <n v="0"/>
  </r>
  <r>
    <n v="900228989"/>
    <s v="CLINICA SANTA SOFIA DEL PACIFICO"/>
    <s v="FECS30421"/>
    <s v="900228989_FECS30421"/>
    <s v="FECS30421_"/>
    <d v="2024-06-26T00:00:00"/>
    <d v="2024-07-11T00:00:00"/>
    <n v="3894558"/>
    <n v="3556344"/>
    <m/>
    <s v="Factura pendiente en programacion da pago - Glosa por contestar IPS"/>
    <x v="8"/>
    <n v="3478463"/>
    <n v="1222492553"/>
    <m/>
    <m/>
    <m/>
    <s v="Para respuesta prestador"/>
    <d v="2024-06-26T00:00:00"/>
    <d v="2024-07-11T00:00:00"/>
    <m/>
    <n v="3894558"/>
    <n v="514"/>
    <n v="0"/>
    <n v="0"/>
    <m/>
    <m/>
    <n v="514"/>
    <s v="GLOSA"/>
    <s v="FAVOR SE SOLICITA GENERAR NOTA CREDITO Y REPORTAR EL .ZIP CON XML Y REPRESENTACION GRAFICA DE LA MISMA, AL CORREO DE FACTURACION ELECTRONICA (facturacionelectronica@epsdelagente.com.co), Y EN EL APLICATIVO BOXALUD DEJAR COMO VALOR ACEPTADO POR LA IPS. "/>
    <s v="TARIFA"/>
    <s v="Servicios hospitalarios"/>
    <s v="Hospitalario"/>
    <n v="0"/>
    <n v="0"/>
    <n v="0"/>
    <n v="0"/>
    <n v="514"/>
    <n v="3555830"/>
    <n v="0"/>
    <n v="0"/>
    <n v="0"/>
    <n v="0"/>
    <m/>
    <m/>
    <m/>
    <n v="0"/>
    <n v="0"/>
    <n v="0"/>
    <m/>
    <m/>
    <m/>
    <n v="0"/>
  </r>
  <r>
    <n v="900228989"/>
    <s v="CLINICA SANTA SOFIA DEL PACIFICO"/>
    <s v="FECS41195"/>
    <s v="900228989_FECS41195"/>
    <s v="FECS41195_"/>
    <d v="2024-09-27T00:00:00"/>
    <d v="2024-10-07T00:00:00"/>
    <n v="3747236"/>
    <n v="3747236"/>
    <m/>
    <s v="Factura pendiente en programacion da pago - Glosa por contestar IPS"/>
    <x v="8"/>
    <n v="3658150"/>
    <n v="1222529677"/>
    <m/>
    <m/>
    <m/>
    <s v="Para respuesta prestador"/>
    <d v="2024-09-27T00:00:00"/>
    <d v="2024-10-07T00:00:00"/>
    <m/>
    <n v="3747236"/>
    <n v="14430"/>
    <n v="0"/>
    <n v="0"/>
    <m/>
    <m/>
    <n v="14430"/>
    <s v="GLOSA"/>
    <s v="humidificador no facturable $ 14430"/>
    <s v="FACTURACION"/>
    <s v="Servicios hospitalarios"/>
    <s v="Hospitalario"/>
    <n v="0"/>
    <n v="0"/>
    <n v="0"/>
    <n v="0"/>
    <n v="14430"/>
    <n v="3732806"/>
    <n v="0"/>
    <n v="0"/>
    <n v="0"/>
    <n v="0"/>
    <m/>
    <m/>
    <m/>
    <n v="0"/>
    <n v="0"/>
    <n v="0"/>
    <m/>
    <m/>
    <m/>
    <n v="0"/>
  </r>
  <r>
    <n v="900228989"/>
    <s v="CLINICA SANTA SOFIA DEL PACIFICO"/>
    <s v="FECS36331"/>
    <s v="900228989_FECS36331"/>
    <s v="FECS36331_"/>
    <d v="2024-08-15T00:00:00"/>
    <d v="2024-09-03T00:00:00"/>
    <n v="3965621"/>
    <n v="3763481"/>
    <m/>
    <s v="Factura pendiente en programacion da pago - Glosa por contestar IPS"/>
    <x v="8"/>
    <n v="3670070"/>
    <n v="1222515298"/>
    <m/>
    <m/>
    <m/>
    <s v="Para respuesta prestador"/>
    <d v="2024-08-15T00:00:00"/>
    <d v="2024-09-03T00:00:00"/>
    <m/>
    <n v="3965621"/>
    <n v="16570"/>
    <n v="0"/>
    <n v="0"/>
    <m/>
    <m/>
    <n v="16570"/>
    <s v="GLOSA"/>
    <s v="se ratifica glosa INCLUIDO EN TOMA LABORATORIO RECOLECTOR MUESTRA DE ORINA $ 514 no facturable HUMIDIFICADOR OXIGENO $ 14430 BOLSA RECOLECTORA ORIAN INCLUIDO ESTANICA $ 1626"/>
    <s v="FACTURACION"/>
    <n v="0"/>
    <n v="0"/>
    <n v="0"/>
    <n v="0"/>
    <n v="0"/>
    <n v="0"/>
    <n v="16570"/>
    <n v="3746911"/>
    <n v="0"/>
    <n v="0"/>
    <n v="0"/>
    <n v="0"/>
    <m/>
    <m/>
    <m/>
    <n v="0"/>
    <n v="0"/>
    <n v="0"/>
    <m/>
    <m/>
    <m/>
    <n v="0"/>
  </r>
  <r>
    <n v="900228989"/>
    <s v="CLINICA SANTA SOFIA DEL PACIFICO"/>
    <s v="FECS32709"/>
    <s v="900228989_FECS32709"/>
    <s v="FECS32709_"/>
    <d v="2024-07-16T00:00:00"/>
    <d v="2024-08-01T00:00:00"/>
    <n v="3825747"/>
    <n v="3825233"/>
    <m/>
    <s v="Factura pendiente en programacion da pago - Glosa por contestar IPS"/>
    <x v="8"/>
    <n v="3748728"/>
    <n v="1222499800"/>
    <m/>
    <m/>
    <m/>
    <s v="Para respuesta prestador"/>
    <d v="2024-07-16T00:00:00"/>
    <d v="2024-08-01T00:00:00"/>
    <m/>
    <n v="3825747"/>
    <n v="514"/>
    <n v="0"/>
    <n v="0"/>
    <m/>
    <m/>
    <n v="514"/>
    <s v="GLOSA"/>
    <s v="No facturabale incluido en toma laboratorio RECOLECTOR MUESTRA ORINA $ 514 "/>
    <s v="SOPORTE"/>
    <s v="Servicios hospitalarios"/>
    <s v="Hospitalario"/>
    <n v="0"/>
    <n v="0"/>
    <n v="0"/>
    <n v="0"/>
    <n v="514"/>
    <n v="3824719"/>
    <n v="0"/>
    <n v="0"/>
    <n v="0"/>
    <n v="0"/>
    <m/>
    <m/>
    <m/>
    <n v="0"/>
    <n v="0"/>
    <n v="0"/>
    <m/>
    <m/>
    <m/>
    <n v="0"/>
  </r>
  <r>
    <n v="900228989"/>
    <s v="CLINICA SANTA SOFIA DEL PACIFICO"/>
    <s v="FECS40764"/>
    <s v="900228989_FECS40764"/>
    <s v="FECS40764_"/>
    <d v="2024-09-25T00:00:00"/>
    <d v="2024-10-03T00:00:00"/>
    <n v="3886695"/>
    <n v="3886695"/>
    <m/>
    <s v="Factura pendiente en programacion da pago - Glosa por contestar IPS"/>
    <x v="8"/>
    <n v="3807106"/>
    <n v="1222529679"/>
    <m/>
    <m/>
    <m/>
    <s v="Para respuesta prestador"/>
    <d v="2024-09-25T00:00:00"/>
    <d v="2024-10-03T00:00:00"/>
    <m/>
    <n v="3886695"/>
    <n v="1893"/>
    <n v="0"/>
    <n v="0"/>
    <m/>
    <m/>
    <n v="1893"/>
    <s v="GLOSA"/>
    <s v="INCLUIDO EN CX NO FACTURABLE LIDOCAINA $ 1893"/>
    <s v="FACTURACION"/>
    <s v="Servicios hospitalarios"/>
    <s v="Hospitalario"/>
    <n v="0"/>
    <n v="0"/>
    <n v="0"/>
    <n v="0"/>
    <n v="1893"/>
    <n v="3884802"/>
    <n v="0"/>
    <n v="0"/>
    <n v="0"/>
    <n v="0"/>
    <m/>
    <m/>
    <m/>
    <n v="0"/>
    <n v="0"/>
    <n v="0"/>
    <m/>
    <m/>
    <m/>
    <n v="0"/>
  </r>
  <r>
    <n v="900228989"/>
    <s v="CLINICA SANTA SOFIA DEL PACIFICO"/>
    <s v="FECS38804"/>
    <s v="900228989_FECS38804"/>
    <s v="FECS38804_"/>
    <d v="2024-09-05T00:00:00"/>
    <d v="2024-09-09T00:00:00"/>
    <n v="4351889"/>
    <n v="4014189"/>
    <m/>
    <s v="Factura pendiente en programacion da pago - Glosa por contestar IPS"/>
    <x v="8"/>
    <n v="0"/>
    <m/>
    <m/>
    <m/>
    <m/>
    <s v="Para respuesta prestador"/>
    <d v="2024-09-05T00:00:00"/>
    <d v="2024-09-09T00:00:00"/>
    <m/>
    <n v="4351889"/>
    <n v="79200"/>
    <n v="0"/>
    <n v="0"/>
    <m/>
    <m/>
    <n v="79200"/>
    <s v="GLOSA"/>
    <s v="no facturable incluido estancia INHALOCAMARA $ 79200"/>
    <s v="ESTANCIA"/>
    <s v="Servicios hospitalarios"/>
    <s v="Hospitalario"/>
    <n v="0"/>
    <n v="0"/>
    <n v="0"/>
    <n v="0"/>
    <n v="79200"/>
    <n v="3934989"/>
    <n v="0"/>
    <n v="0"/>
    <n v="0"/>
    <n v="0"/>
    <m/>
    <m/>
    <m/>
    <n v="0"/>
    <n v="0"/>
    <n v="0"/>
    <m/>
    <m/>
    <m/>
    <n v="0"/>
  </r>
  <r>
    <n v="900228989"/>
    <s v="CLINICA SANTA SOFIA DEL PACIFICO"/>
    <s v="FECS37426"/>
    <s v="900228989_FECS37426"/>
    <s v="FECS37426_"/>
    <d v="2024-08-26T00:00:00"/>
    <d v="2024-09-03T00:00:00"/>
    <n v="4009624"/>
    <n v="4009624"/>
    <m/>
    <s v="Factura pendiente en programacion da pago - Glosa por contestar IPS"/>
    <x v="8"/>
    <n v="3887772"/>
    <n v="1222515304"/>
    <m/>
    <m/>
    <m/>
    <s v="Para respuesta prestador"/>
    <d v="2024-08-26T00:00:00"/>
    <d v="2024-09-03T00:00:00"/>
    <m/>
    <n v="4009624"/>
    <n v="42510"/>
    <n v="0"/>
    <n v="0"/>
    <m/>
    <m/>
    <n v="42510"/>
    <s v="GLOSA"/>
    <s v="SE RATIFICA GLOSA  INCLUIDO EN CX MASCARA ANESTESIA $ 23834 INCLUIDO EN TOMA LABORATORIO RECOLECTOR MUESTRA DE ORINA $ 18162 INCLUIDO EN TOMA LABORATORIO RECOLECTOR MUESTRA DE ORINA $ 514"/>
    <s v="FACTURACION"/>
    <s v="Servicios hospitalarios"/>
    <s v="Hospitalario"/>
    <n v="0"/>
    <n v="0"/>
    <n v="0"/>
    <n v="0"/>
    <n v="42510"/>
    <n v="3967114"/>
    <n v="0"/>
    <n v="0"/>
    <n v="0"/>
    <n v="0"/>
    <m/>
    <m/>
    <m/>
    <n v="0"/>
    <n v="0"/>
    <n v="0"/>
    <m/>
    <m/>
    <m/>
    <n v="0"/>
  </r>
  <r>
    <n v="900228989"/>
    <s v="CLINICA SANTA SOFIA DEL PACIFICO"/>
    <s v="FECS36604"/>
    <s v="900228989_FECS36604"/>
    <s v="FECS36604_"/>
    <d v="2024-08-19T00:00:00"/>
    <d v="2024-09-03T00:00:00"/>
    <n v="3984865"/>
    <n v="3984865"/>
    <m/>
    <s v="Factura pendiente en programacion da pago - Glosa por contestar IPS"/>
    <x v="8"/>
    <n v="3899130"/>
    <n v="1222514894"/>
    <m/>
    <m/>
    <m/>
    <s v="Para respuesta prestador"/>
    <d v="2024-08-19T00:00:00"/>
    <d v="2024-09-03T00:00:00"/>
    <m/>
    <n v="3984865"/>
    <n v="6161"/>
    <n v="0"/>
    <n v="0"/>
    <m/>
    <m/>
    <n v="6161"/>
    <s v="GLOSA"/>
    <s v="no facturable incluido en cx mecha ginecologica $ 6161"/>
    <s v="FACTURACION"/>
    <s v="Servicios hospitalarios"/>
    <s v="Hospitalario"/>
    <n v="0"/>
    <n v="0"/>
    <n v="0"/>
    <n v="0"/>
    <n v="6161"/>
    <n v="3978704"/>
    <n v="0"/>
    <n v="0"/>
    <n v="0"/>
    <n v="0"/>
    <m/>
    <m/>
    <m/>
    <n v="0"/>
    <n v="0"/>
    <n v="0"/>
    <m/>
    <m/>
    <m/>
    <n v="0"/>
  </r>
  <r>
    <n v="900228989"/>
    <s v="CLINICA SANTA SOFIA DEL PACIFICO"/>
    <s v="FECS36634"/>
    <s v="900228989_FECS36634"/>
    <s v="FECS36634_"/>
    <d v="2024-08-20T00:00:00"/>
    <d v="2024-09-03T00:00:00"/>
    <n v="4046867"/>
    <n v="4046867"/>
    <m/>
    <s v="Factura pendiente en programacion da pago - Glosa por contestar IPS"/>
    <x v="8"/>
    <n v="3951788"/>
    <n v="1222514896"/>
    <m/>
    <m/>
    <m/>
    <s v="Para respuesta prestador"/>
    <d v="2024-08-20T00:00:00"/>
    <d v="2024-09-03T00:00:00"/>
    <m/>
    <n v="4046867"/>
    <n v="14430"/>
    <n v="0"/>
    <n v="0"/>
    <m/>
    <m/>
    <n v="14430"/>
    <s v="GLOSA"/>
    <s v="no facturable humidificador $ 14430"/>
    <s v="FACTURACION"/>
    <s v="Servicios hospitalarios"/>
    <s v="Hospitalario"/>
    <n v="0"/>
    <n v="0"/>
    <n v="0"/>
    <n v="0"/>
    <n v="14430"/>
    <n v="4032437"/>
    <n v="0"/>
    <n v="0"/>
    <n v="0"/>
    <n v="0"/>
    <m/>
    <m/>
    <m/>
    <n v="0"/>
    <n v="0"/>
    <n v="0"/>
    <m/>
    <m/>
    <m/>
    <n v="0"/>
  </r>
  <r>
    <n v="900228989"/>
    <s v="CLINICA SANTA SOFIA DEL PACIFICO"/>
    <s v="FECS32088"/>
    <s v="900228989_FECS32088"/>
    <s v="FECS32088_"/>
    <d v="2024-07-10T00:00:00"/>
    <d v="2024-08-01T00:00:00"/>
    <n v="4163626"/>
    <n v="4163626"/>
    <m/>
    <s v="Factura pendiente en programacion da pago - Glosa por contestar IPS"/>
    <x v="8"/>
    <n v="3958990"/>
    <n v="1222499804"/>
    <m/>
    <m/>
    <m/>
    <s v="Para respuesta prestador"/>
    <d v="2024-07-10T00:00:00"/>
    <d v="2024-08-01T00:00:00"/>
    <m/>
    <n v="4163626"/>
    <n v="123840"/>
    <n v="0"/>
    <n v="0"/>
    <m/>
    <m/>
    <n v="123840"/>
    <s v="GLOSA"/>
    <s v="SE RATIFICA GLOSA NO FACTURABLE INCLUIDO EN PRUEBAS CRUZADAS HEMOCLASIFICAICION GLOBULAR $ 14560 HEMOCLASIFICAICION SERICA $ 38800 RASTREO ANTICUERPOS $ 44400 RH $ 26080"/>
    <s v="FACTURACION"/>
    <s v="Servicios hospitalarios"/>
    <s v="Hospitalario"/>
    <n v="0"/>
    <n v="0"/>
    <n v="0"/>
    <n v="0"/>
    <n v="123840"/>
    <n v="4039786"/>
    <n v="0"/>
    <n v="0"/>
    <n v="0"/>
    <n v="0"/>
    <m/>
    <m/>
    <m/>
    <n v="0"/>
    <n v="0"/>
    <n v="0"/>
    <m/>
    <m/>
    <m/>
    <n v="0"/>
  </r>
  <r>
    <n v="900228989"/>
    <s v="CLINICA SANTA SOFIA DEL PACIFICO"/>
    <s v="FECS31294"/>
    <s v="900228989_FECS31294"/>
    <s v="FECS31294_"/>
    <d v="2024-07-03T00:00:00"/>
    <d v="2024-08-01T00:00:00"/>
    <n v="5015466"/>
    <n v="4147952"/>
    <m/>
    <s v="Factura pendiente en programacion da pago - Glosa por contestar IPS"/>
    <x v="8"/>
    <n v="4047653"/>
    <n v="1222499803"/>
    <m/>
    <m/>
    <m/>
    <s v="Para respuesta prestador"/>
    <d v="2024-07-03T00:00:00"/>
    <d v="2024-08-01T00:00:00"/>
    <m/>
    <n v="5015466"/>
    <n v="514"/>
    <n v="0"/>
    <n v="0"/>
    <m/>
    <m/>
    <n v="514"/>
    <s v="GLOSA"/>
    <s v="No facturabale incluido en toma laboratorio RECOLECTOR MUESTRA ORINA $ 514 "/>
    <s v="SOPORTE"/>
    <s v="Servicios hospitalarios"/>
    <s v="Hospitalario"/>
    <n v="0"/>
    <n v="0"/>
    <n v="0"/>
    <n v="0"/>
    <n v="514"/>
    <n v="4147438"/>
    <n v="0"/>
    <n v="0"/>
    <n v="0"/>
    <n v="0"/>
    <m/>
    <m/>
    <m/>
    <n v="0"/>
    <n v="0"/>
    <n v="0"/>
    <m/>
    <m/>
    <m/>
    <n v="0"/>
  </r>
  <r>
    <n v="900228989"/>
    <s v="CLINICA SANTA SOFIA DEL PACIFICO"/>
    <s v="FECS35852"/>
    <s v="900228989_FECS35852"/>
    <s v="FECS35852_"/>
    <d v="2024-08-12T00:00:00"/>
    <d v="2024-08-13T00:00:00"/>
    <n v="4364748"/>
    <n v="4364234"/>
    <m/>
    <s v="Factura pendiente en programacion da pago - Glosa por contestar IPS"/>
    <x v="8"/>
    <n v="4155586"/>
    <n v="1222499806"/>
    <m/>
    <m/>
    <m/>
    <s v="Para respuesta prestador"/>
    <d v="2024-08-12T00:00:00"/>
    <d v="2024-08-13T00:00:00"/>
    <m/>
    <n v="4364748"/>
    <n v="124354"/>
    <n v="0"/>
    <n v="0"/>
    <m/>
    <m/>
    <n v="124354"/>
    <s v="GLOSA"/>
    <s v="NO FACTURABLE INCLUIDO EN PRUEBAS CRUZADAS HEMOCLASIFICAICION GLOBULAR $ 14560 NO FACTURABLE INCLUIDO EN PRUEBAS CRUZADAS HEMOCLASIFICAICION SERICA $ 38800 NO FACTURABLE INCLUIDO EN PRUEBAS CRUZADAS RH $ 26080 NO FACTURABLE INCLUIDO EN PRUEBAS CRUZADAS RASTREO ANTICUERPOS $ 44400 INCLUIDO EN TOMA LABORATORIO RECOLECTOR MUESTRA DE ORIAN $ 514  "/>
    <s v="SOPORTE"/>
    <s v="Servicios hospitalarios"/>
    <s v="Hospitalario"/>
    <n v="0"/>
    <n v="0"/>
    <n v="0"/>
    <n v="0"/>
    <n v="124354"/>
    <n v="4239880"/>
    <n v="0"/>
    <n v="0"/>
    <n v="0"/>
    <n v="0"/>
    <m/>
    <m/>
    <m/>
    <n v="0"/>
    <n v="0"/>
    <n v="0"/>
    <m/>
    <m/>
    <m/>
    <n v="0"/>
  </r>
  <r>
    <n v="900228989"/>
    <s v="CLINICA SANTA SOFIA DEL PACIFICO"/>
    <s v="FECS34762"/>
    <s v="900228989_FECS34762"/>
    <s v="FECS34762_"/>
    <d v="2024-08-01T00:00:00"/>
    <d v="2024-08-13T00:00:00"/>
    <n v="4243109"/>
    <n v="4243109"/>
    <m/>
    <s v="Factura pendiente en programacion da pago - Glosa por contestar IPS"/>
    <x v="8"/>
    <n v="4157239"/>
    <n v="1222499805"/>
    <m/>
    <m/>
    <m/>
    <s v="Para respuesta prestador"/>
    <d v="2024-08-01T00:00:00"/>
    <d v="2024-08-13T00:00:00"/>
    <m/>
    <n v="4243109"/>
    <n v="1028"/>
    <n v="0"/>
    <n v="0"/>
    <m/>
    <m/>
    <n v="1028"/>
    <s v="GLOSA"/>
    <s v="se ratifica No facturabale incluido en toma laboratorio RECOLECTOR MUESTRA ORINA $1028"/>
    <s v="FACTURACION"/>
    <s v="Servicios hospitalarios"/>
    <s v="Hospitalario"/>
    <n v="0"/>
    <n v="0"/>
    <n v="0"/>
    <n v="0"/>
    <n v="1028"/>
    <n v="4242081"/>
    <n v="0"/>
    <n v="0"/>
    <n v="0"/>
    <n v="0"/>
    <m/>
    <m/>
    <m/>
    <n v="0"/>
    <n v="0"/>
    <n v="0"/>
    <m/>
    <m/>
    <m/>
    <n v="0"/>
  </r>
  <r>
    <n v="900228989"/>
    <s v="CLINICA SANTA SOFIA DEL PACIFICO"/>
    <s v="FECS36561"/>
    <s v="900228989_FECS36561"/>
    <s v="FECS36561_"/>
    <d v="2024-08-18T00:00:00"/>
    <d v="2024-09-03T00:00:00"/>
    <n v="4628847"/>
    <n v="4291147"/>
    <m/>
    <s v="Factura pendiente en programacion da pago - Glosa por contestar IPS"/>
    <x v="8"/>
    <n v="4158755"/>
    <n v="1222515313"/>
    <m/>
    <m/>
    <m/>
    <s v="Para respuesta prestador"/>
    <d v="2024-08-18T00:00:00"/>
    <d v="2024-09-03T00:00:00"/>
    <m/>
    <n v="4628847"/>
    <n v="40628"/>
    <n v="0"/>
    <n v="0"/>
    <m/>
    <m/>
    <n v="40628"/>
    <s v="GLOSA"/>
    <s v="SE RATIFICA INCLUIDO EN TOMA LABORATORIO RECOLECTOR MUESTRA DE ORINA $ 1028 INCLUIDO ESTANICA INHALOCAMARA $ 39600"/>
    <s v="FACTURACION"/>
    <s v="Servicios hospitalarios"/>
    <s v="Hospitalario"/>
    <n v="0"/>
    <n v="0"/>
    <n v="0"/>
    <n v="0"/>
    <n v="40628"/>
    <n v="4250519"/>
    <n v="0"/>
    <n v="0"/>
    <n v="0"/>
    <n v="0"/>
    <m/>
    <m/>
    <m/>
    <n v="0"/>
    <n v="0"/>
    <n v="0"/>
    <m/>
    <m/>
    <m/>
    <n v="0"/>
  </r>
  <r>
    <n v="900228989"/>
    <s v="CLINICA SANTA SOFIA DEL PACIFICO"/>
    <s v="FECS37386"/>
    <s v="900228989_FECS37386"/>
    <s v="FECS37386_"/>
    <d v="2024-08-26T00:00:00"/>
    <d v="2024-09-03T00:00:00"/>
    <n v="4393374"/>
    <n v="4393374"/>
    <m/>
    <s v="Factura pendiente en programacion da pago - Glosa por contestar IPS"/>
    <x v="8"/>
    <n v="4206135"/>
    <n v="1222515318"/>
    <m/>
    <m/>
    <m/>
    <s v="Para respuesta prestador"/>
    <d v="2024-08-26T00:00:00"/>
    <d v="2024-09-03T00:00:00"/>
    <m/>
    <n v="4393374"/>
    <n v="15458"/>
    <n v="0"/>
    <n v="0"/>
    <m/>
    <m/>
    <n v="15458"/>
    <s v="GLOSA"/>
    <s v="SE RATIFCA GLOSA INCLUIDO EN TOMA LABORATORIO RECOLECTOR MUESTRA DE ORINA $ 1028 NO FACTURABLE HUMIDIFICADOR OXIGENO $ 14430"/>
    <s v="FACTURACION"/>
    <n v="0"/>
    <n v="0"/>
    <n v="0"/>
    <n v="0"/>
    <n v="0"/>
    <n v="0"/>
    <n v="15458"/>
    <n v="4377916"/>
    <n v="0"/>
    <n v="0"/>
    <n v="0"/>
    <n v="0"/>
    <m/>
    <m/>
    <m/>
    <n v="0"/>
    <n v="0"/>
    <n v="0"/>
    <m/>
    <m/>
    <m/>
    <n v="0"/>
  </r>
  <r>
    <n v="900228989"/>
    <s v="CLINICA SANTA SOFIA DEL PACIFICO"/>
    <s v="FECS38446"/>
    <s v="900228989_FECS38446"/>
    <s v="FECS38446_"/>
    <d v="2024-09-02T00:00:00"/>
    <d v="2024-09-09T00:00:00"/>
    <n v="4792505"/>
    <n v="4454805"/>
    <m/>
    <s v="Factura pendiente en programacion da pago - Glosa por contestar IPS"/>
    <x v="8"/>
    <n v="4325331"/>
    <n v="1222514908"/>
    <m/>
    <m/>
    <m/>
    <s v="Para respuesta prestador"/>
    <d v="2024-09-02T00:00:00"/>
    <d v="2024-09-09T00:00:00"/>
    <m/>
    <n v="4792505"/>
    <n v="34310"/>
    <n v="0"/>
    <n v="0"/>
    <m/>
    <m/>
    <n v="34310"/>
    <s v="GLOSA"/>
    <s v="no facturable incluido en CX guante esteril $ 7928  polisorb $ 17520  tubo endotraqueal $ 8862"/>
    <s v="FACTURACION"/>
    <s v="Servicios hospitalarios"/>
    <s v="Hospitalario"/>
    <n v="0"/>
    <n v="0"/>
    <n v="0"/>
    <n v="0"/>
    <n v="34310"/>
    <n v="4420495"/>
    <n v="0"/>
    <n v="0"/>
    <n v="0"/>
    <n v="0"/>
    <m/>
    <m/>
    <m/>
    <n v="0"/>
    <n v="0"/>
    <n v="0"/>
    <m/>
    <m/>
    <m/>
    <n v="0"/>
  </r>
  <r>
    <n v="900228989"/>
    <s v="CLINICA SANTA SOFIA DEL PACIFICO"/>
    <s v="FECS31340"/>
    <s v="900228989_FECS31340"/>
    <s v="FECS31340_"/>
    <d v="2024-07-03T00:00:00"/>
    <d v="2024-08-01T00:00:00"/>
    <n v="4911445"/>
    <n v="4573231"/>
    <m/>
    <s v="Factura pendiente en programacion da pago - Glosa por contestar IPS"/>
    <x v="8"/>
    <n v="4333004"/>
    <n v="1222499809"/>
    <m/>
    <m/>
    <m/>
    <s v="Para respuesta prestador"/>
    <d v="2024-07-03T00:00:00"/>
    <d v="2024-08-01T00:00:00"/>
    <m/>
    <n v="4911445"/>
    <n v="145420"/>
    <n v="0"/>
    <n v="0"/>
    <m/>
    <m/>
    <n v="145420"/>
    <s v="GLOSA"/>
    <s v="NO FACTURABLE INCLUIDO EN PRUEBAS CRUZADAS HEMOCLASIFICAICION GLOBULAR $ 14560 NO FACTURABLE INCLUIDO EN PRUEBAS CRUZADAS HEMOCLASIFICAICION SERICA $ 38800 RH $ 26080 RASTREO ANTICUERPOS $ 44400 INCLUIDO ESTANCIA BOLSA RECOLECTORA DE ORINA $ 1626 TUBO SUCCION INLCUIDO EN CX $ 19440 INCLUIDO EN TOMA LABOAROTIROA RECOLECTOR MUESTRA ORIN A$ 514"/>
    <s v="SOPORTE"/>
    <s v="Servicios hospitalarios"/>
    <s v="Hospitalario"/>
    <n v="0"/>
    <n v="0"/>
    <n v="0"/>
    <n v="0"/>
    <n v="145420"/>
    <n v="4427811"/>
    <n v="0"/>
    <n v="0"/>
    <n v="0"/>
    <n v="0"/>
    <m/>
    <m/>
    <m/>
    <n v="0"/>
    <n v="0"/>
    <n v="0"/>
    <m/>
    <m/>
    <m/>
    <n v="0"/>
  </r>
  <r>
    <n v="900228989"/>
    <s v="CLINICA SANTA SOFIA DEL PACIFICO"/>
    <s v="FECS42102"/>
    <s v="900228989_FECS42102"/>
    <s v="FECS42102_"/>
    <d v="2024-10-04T00:00:00"/>
    <d v="2024-10-07T00:00:00"/>
    <n v="4996730"/>
    <n v="4696730"/>
    <m/>
    <s v="Factura pendiente en programacion da pago - Glosa por contestar IPS"/>
    <x v="8"/>
    <n v="4547953"/>
    <n v="1222529660"/>
    <m/>
    <m/>
    <m/>
    <s v="Para respuesta prestador"/>
    <d v="2024-10-04T00:00:00"/>
    <d v="2024-10-07T00:00:00"/>
    <m/>
    <n v="4996730"/>
    <n v="49839"/>
    <n v="0"/>
    <n v="0"/>
    <m/>
    <m/>
    <n v="49839"/>
    <s v="GLOSA"/>
    <s v="no facturable incluido en estancia INHALOCAMARA $ 39800 INCLUIDO EN TOMA LABORATORIO RECOLECTOR COPROLOGICO $ 444 RECOLECTOR MUESTRA DE ORINA $ 9081 Y RECOLECTOR MUESTRA DE ORINA $ 514"/>
    <s v="PERTINENCIA MEDICA"/>
    <s v="Servicios hospitalarios"/>
    <s v="Hospitalario"/>
    <n v="0"/>
    <n v="0"/>
    <n v="0"/>
    <n v="0"/>
    <n v="49839"/>
    <n v="4646891"/>
    <n v="0"/>
    <n v="0"/>
    <n v="0"/>
    <n v="0"/>
    <m/>
    <m/>
    <m/>
    <n v="0"/>
    <n v="0"/>
    <n v="0"/>
    <m/>
    <m/>
    <m/>
    <n v="0"/>
  </r>
  <r>
    <n v="900228989"/>
    <s v="CLINICA SANTA SOFIA DEL PACIFICO"/>
    <s v="FECS32681"/>
    <s v="900228989_FECS32681"/>
    <s v="FECS32681_"/>
    <d v="2024-07-16T00:00:00"/>
    <d v="2024-08-01T00:00:00"/>
    <n v="5200738"/>
    <n v="5200738"/>
    <m/>
    <s v="Factura pendiente en programacion da pago - Glosa por contestar IPS"/>
    <x v="8"/>
    <n v="4608460"/>
    <n v="1222498957"/>
    <m/>
    <m/>
    <m/>
    <s v="Para respuesta prestador"/>
    <d v="2024-07-16T00:00:00"/>
    <d v="2024-08-01T00:00:00"/>
    <m/>
    <n v="5200738"/>
    <n v="498228"/>
    <n v="0"/>
    <n v="0"/>
    <m/>
    <m/>
    <n v="498228"/>
    <s v="GLOSA"/>
    <s v="obj Administrativa inlcuido en toma laboratorio no facturable RECOLECTOR MUESTRA DE ORINA $ 1028"/>
    <s v="SOPORTE"/>
    <s v="Servicios hospitalarios"/>
    <s v="Hospitalario"/>
    <n v="0"/>
    <n v="0"/>
    <n v="0"/>
    <n v="0"/>
    <n v="498228"/>
    <n v="4702510"/>
    <n v="0"/>
    <n v="0"/>
    <n v="0"/>
    <n v="0"/>
    <m/>
    <m/>
    <m/>
    <n v="0"/>
    <n v="0"/>
    <n v="0"/>
    <m/>
    <m/>
    <m/>
    <n v="0"/>
  </r>
  <r>
    <n v="900228989"/>
    <s v="CLINICA SANTA SOFIA DEL PACIFICO"/>
    <s v="FECS41736"/>
    <s v="900228989_FECS41736"/>
    <s v="FECS41736_"/>
    <d v="2024-10-01T00:00:00"/>
    <d v="2024-10-07T00:00:00"/>
    <n v="4734662"/>
    <n v="4734662"/>
    <m/>
    <s v="Factura pendiente en programacion da pago - Glosa por contestar IPS"/>
    <x v="8"/>
    <n v="4615597"/>
    <n v="1222529681"/>
    <m/>
    <m/>
    <m/>
    <s v="Para respuesta prestador"/>
    <d v="2024-10-01T00:00:00"/>
    <d v="2024-10-07T00:00:00"/>
    <m/>
    <n v="4734662"/>
    <n v="24869"/>
    <n v="0"/>
    <n v="0"/>
    <m/>
    <m/>
    <n v="24869"/>
    <s v="GLOSA"/>
    <s v="NO FACTURABLE ETILEFRINA $ 8546 HUDIFICADOR DE OXIGENO $ 1443 INCLUIDO EN CX LIDOCAINA $ 1893"/>
    <s v="FACTURACION"/>
    <s v="Servicios hospitalarios"/>
    <s v="Hospitalario"/>
    <n v="0"/>
    <n v="0"/>
    <n v="0"/>
    <n v="0"/>
    <n v="24869"/>
    <n v="4709793"/>
    <n v="0"/>
    <n v="0"/>
    <n v="0"/>
    <n v="0"/>
    <m/>
    <m/>
    <m/>
    <n v="0"/>
    <n v="0"/>
    <n v="0"/>
    <m/>
    <m/>
    <m/>
    <n v="0"/>
  </r>
  <r>
    <n v="900228989"/>
    <s v="CLINICA SANTA SOFIA DEL PACIFICO"/>
    <s v="FECS38026"/>
    <s v="900228989_FECS38026"/>
    <s v="FECS38026_"/>
    <d v="2024-08-30T00:00:00"/>
    <d v="2024-09-03T00:00:00"/>
    <n v="9380803"/>
    <n v="9043103"/>
    <m/>
    <s v="Factura pendiente en programacion da pago - Glosa por contestar IPS"/>
    <x v="8"/>
    <n v="0"/>
    <m/>
    <m/>
    <m/>
    <m/>
    <s v="Para respuesta prestador"/>
    <d v="2024-08-30T00:00:00"/>
    <d v="2024-09-03T00:00:00"/>
    <m/>
    <n v="9380803"/>
    <n v="4313280"/>
    <n v="0"/>
    <n v="0"/>
    <m/>
    <m/>
    <n v="4313280"/>
    <s v="GLOSA"/>
    <s v="601 SE OBJETA 106M01, CANTIDAD 7, PACIENTE SIN CRITERIO DE INGRESO A UNIDAD DE CUIDADO INTERMEDIO, SOLICITAN INGRESO POR APARENTMENTE TENER SIGNOS DE DIFICULTAD RESPIRATORIA, NO OBSTANTE POSTERIOR A SU INGRESO INDICAN PACIENTE SIN SIGNOS DE DIFICULTAD RESPIRATORIA, SIN SOPORTE DE OXIGENO TOLERANDO OXIGENO AMBIENTE, NO SE ENCUENTRA JUSTIFICACION PARA ESTANCIA EN UNIDAD DE CUIDADO INTERMEDIO, SE RECONOCE ESTANCIA EN HOSPITALIZACION Y SE OBJETA LA DIFERENCIA.$ 3632160 -608 SE OBJETA 881202, REPORTA DE RX DE TORAX: &quot;Silueta cardiaca de forma, tamaño y situación normal.&quot;, SOLICITAN ECOCARDIOGRAMA PARA ACLARAR HALLAGO EN RX DE TORAX SIN EMBARGO AL VALIDAR RX DE TORAX CON LECTURA DE MEDICO RADIOLOGO NO SE MENCIONA DILATACION ALGUNA POR LO CUAL SE CONSIDERA LA AYUDA DIAGNOSTICA NO JUSTIFICADA $ 681120 "/>
    <s v="PERTINENCIA MEDICA"/>
    <s v="Servicios hospitalarios"/>
    <s v="Hospitalario"/>
    <n v="0"/>
    <n v="0"/>
    <n v="0"/>
    <n v="0"/>
    <n v="4313280"/>
    <n v="4729823"/>
    <n v="0"/>
    <n v="0"/>
    <n v="0"/>
    <n v="0"/>
    <m/>
    <m/>
    <m/>
    <n v="0"/>
    <n v="0"/>
    <n v="0"/>
    <m/>
    <m/>
    <m/>
    <n v="0"/>
  </r>
  <r>
    <n v="900228989"/>
    <s v="CLINICA SANTA SOFIA DEL PACIFICO"/>
    <s v="FECS33001"/>
    <s v="900228989_FECS33001"/>
    <s v="FECS33001_"/>
    <d v="2024-07-18T00:00:00"/>
    <d v="2024-08-01T00:00:00"/>
    <n v="5074403"/>
    <n v="5028695"/>
    <m/>
    <s v="Factura pendiente en programacion da pago - Glosa por contestar IPS"/>
    <x v="8"/>
    <n v="4700604"/>
    <n v="1222499724"/>
    <m/>
    <m/>
    <m/>
    <s v="Para respuesta prestador"/>
    <d v="2024-07-18T00:00:00"/>
    <d v="2024-08-01T00:00:00"/>
    <m/>
    <n v="5074403"/>
    <n v="277868"/>
    <n v="0"/>
    <n v="0"/>
    <m/>
    <m/>
    <n v="277868"/>
    <s v="GLOSA"/>
    <s v="SE RATIFICA objecion Administrativa se objeta codigo no esta en lista tarifa convenio ni envian cotizacion COD 906249 $ 94880 cod 904902 $ 81680 cod 903867 $ 57440 etilefrina no facturable $ 8546 mascara de anestesia incluido cx $ 23834 NO FACTURABLE INCLUIDO EN CX LIDOCAINA $ 1893 incluido en toma laboratorio RECOLECTOR MUESTRA ORINA 24 HRS $ 9081 RECOLECTOR MUESTRA ORINA PX50 $ 1893 TOTAL OBJECION aDMINISTRATIVA $ 277868"/>
    <s v="TARIFA"/>
    <s v="Servicios hospitalarios"/>
    <s v="Hospitalario"/>
    <n v="0"/>
    <n v="0"/>
    <n v="0"/>
    <n v="0"/>
    <n v="277868"/>
    <n v="4750827"/>
    <n v="0"/>
    <n v="0"/>
    <n v="0"/>
    <n v="0"/>
    <m/>
    <m/>
    <m/>
    <n v="0"/>
    <n v="0"/>
    <n v="0"/>
    <m/>
    <m/>
    <m/>
    <n v="0"/>
  </r>
  <r>
    <n v="900228989"/>
    <s v="CLINICA SANTA SOFIA DEL PACIFICO"/>
    <s v="FECS33021"/>
    <s v="900228989_FECS33021"/>
    <s v="FECS33021_"/>
    <d v="2024-07-18T00:00:00"/>
    <d v="2024-08-01T00:00:00"/>
    <n v="4772979"/>
    <n v="4772465"/>
    <m/>
    <s v="Factura pendiente en programacion da pago - Glosa por contestar IPS"/>
    <x v="8"/>
    <n v="4677016"/>
    <n v="1222499811"/>
    <m/>
    <m/>
    <m/>
    <s v="Para respuesta prestador"/>
    <d v="2024-07-18T00:00:00"/>
    <d v="2024-08-01T00:00:00"/>
    <m/>
    <n v="4772979"/>
    <n v="514"/>
    <n v="0"/>
    <n v="0"/>
    <m/>
    <m/>
    <n v="514"/>
    <s v="GLOSA"/>
    <s v="No facturabale incluido en toma laboratorio RECOLECTOR MUESTRA ORINA $ 514 "/>
    <s v="SOPORTE"/>
    <s v="Servicios hospitalarios"/>
    <s v="Hospitalario"/>
    <n v="0"/>
    <n v="0"/>
    <n v="0"/>
    <n v="0"/>
    <n v="514"/>
    <n v="4771951"/>
    <n v="0"/>
    <n v="0"/>
    <n v="0"/>
    <n v="0"/>
    <m/>
    <m/>
    <m/>
    <n v="0"/>
    <n v="0"/>
    <n v="0"/>
    <m/>
    <m/>
    <m/>
    <n v="0"/>
  </r>
  <r>
    <n v="900228989"/>
    <s v="CLINICA SANTA SOFIA DEL PACIFICO"/>
    <s v="FECS37365"/>
    <s v="900228989_FECS37365"/>
    <s v="FECS37365_"/>
    <d v="2024-08-26T00:00:00"/>
    <d v="2024-09-03T00:00:00"/>
    <n v="5152252"/>
    <n v="5152252"/>
    <m/>
    <s v="Factura pendiente en programacion da pago - Glosa por contestar IPS"/>
    <x v="8"/>
    <n v="4795348"/>
    <n v="1222514033"/>
    <m/>
    <m/>
    <m/>
    <s v="Para respuesta prestador"/>
    <d v="2024-08-26T00:00:00"/>
    <d v="2024-09-03T00:00:00"/>
    <m/>
    <n v="5152252"/>
    <n v="259040"/>
    <n v="0"/>
    <n v="0"/>
    <m/>
    <m/>
    <n v="259040"/>
    <s v="GLOSA"/>
    <s v="no facturaabel incluido en pruebas cruzadas  RH $ 26080 HEMOCLASIFICAION GLOBULAR $ 14560 HEMOCLASIFICACION SERICA $ 38800 RASTREO ANTICUERPOS $ 44400"/>
    <s v="TARIFA"/>
    <s v="Servicios hospitalarios"/>
    <s v="Hospitalario"/>
    <n v="0"/>
    <n v="0"/>
    <n v="0"/>
    <n v="0"/>
    <n v="259040"/>
    <n v="4893212"/>
    <n v="0"/>
    <n v="0"/>
    <n v="0"/>
    <n v="0"/>
    <m/>
    <m/>
    <m/>
    <n v="0"/>
    <n v="0"/>
    <n v="0"/>
    <m/>
    <m/>
    <m/>
    <n v="0"/>
  </r>
  <r>
    <n v="900228989"/>
    <s v="CLINICA SANTA SOFIA DEL PACIFICO"/>
    <s v="FECS38409"/>
    <s v="900228989_FECS38409"/>
    <s v="FECS38409_"/>
    <d v="2024-09-02T00:00:00"/>
    <d v="2024-09-09T00:00:00"/>
    <n v="5251026"/>
    <n v="5251026"/>
    <m/>
    <s v="Factura pendiente en programacion da pago - Glosa por contestar IPS"/>
    <x v="8"/>
    <n v="0"/>
    <m/>
    <m/>
    <m/>
    <m/>
    <s v="Para respuesta prestador"/>
    <d v="2024-09-02T00:00:00"/>
    <d v="2024-09-09T00:00:00"/>
    <m/>
    <n v="5251026"/>
    <n v="257200"/>
    <n v="0"/>
    <n v="0"/>
    <m/>
    <m/>
    <n v="257200"/>
    <s v="GLOSA"/>
    <s v="SE RATIFICA NO FACTURABLE INCLUIDO EN PRUEBAS CRUZADAS RH $ 26080 RASTREO ANTICUERPO $ 44400 HEMOCLASIFICACION GLOBULAR $ 94560 HEMOCLASIFICACION SERICA $ 38800"/>
    <s v="FACTURACION"/>
    <s v="Servicios hospitalarios"/>
    <s v="Hospitalario"/>
    <n v="0"/>
    <n v="0"/>
    <n v="0"/>
    <n v="0"/>
    <n v="257200"/>
    <n v="4993826"/>
    <n v="0"/>
    <n v="0"/>
    <n v="0"/>
    <n v="0"/>
    <m/>
    <m/>
    <m/>
    <n v="0"/>
    <n v="0"/>
    <n v="0"/>
    <m/>
    <m/>
    <m/>
    <n v="0"/>
  </r>
  <r>
    <n v="900228989"/>
    <s v="CLINICA SANTA SOFIA DEL PACIFICO"/>
    <s v="FECS37525"/>
    <s v="900228989_FECS37525"/>
    <s v="FECS37525_"/>
    <d v="2024-08-27T00:00:00"/>
    <d v="2024-09-03T00:00:00"/>
    <n v="6236506"/>
    <n v="5986506"/>
    <m/>
    <s v="Factura pendiente en programacion da pago - Glosa por contestar IPS"/>
    <x v="8"/>
    <n v="4923988"/>
    <n v="1222514038"/>
    <m/>
    <m/>
    <m/>
    <s v="Para respuesta prestador"/>
    <d v="2024-08-27T00:00:00"/>
    <d v="2024-09-03T00:00:00"/>
    <m/>
    <n v="6236506"/>
    <n v="956926"/>
    <n v="0"/>
    <n v="0"/>
    <m/>
    <m/>
    <n v="956926"/>
    <s v="GLOSA"/>
    <s v="SE RATIFICA  OBJECCION  890480, NO FACTURABLE, INTERCONSULTA DERIVA EN PROCEDIMIENTO QUIRURGICO $ 63280"/>
    <s v="FACTURACION"/>
    <s v="Servicios hospitalarios"/>
    <s v="Hospitalario"/>
    <n v="0"/>
    <n v="0"/>
    <n v="0"/>
    <n v="0"/>
    <n v="956926"/>
    <n v="5029580"/>
    <n v="0"/>
    <n v="0"/>
    <n v="0"/>
    <n v="0"/>
    <m/>
    <m/>
    <m/>
    <n v="0"/>
    <n v="0"/>
    <n v="0"/>
    <m/>
    <m/>
    <m/>
    <n v="0"/>
  </r>
  <r>
    <n v="900228989"/>
    <s v="CLINICA SANTA SOFIA DEL PACIFICO"/>
    <s v="FECS37545"/>
    <s v="900228989_FECS37545"/>
    <s v="FECS37545_"/>
    <d v="2024-08-27T00:00:00"/>
    <d v="2024-09-03T00:00:00"/>
    <n v="5688131"/>
    <n v="5350132"/>
    <m/>
    <s v="Factura pendiente en programacion da pago - Glosa por contestar IPS"/>
    <x v="8"/>
    <n v="4939384"/>
    <n v="1222514039"/>
    <m/>
    <m/>
    <m/>
    <s v="Para respuesta prestador"/>
    <d v="2024-08-27T00:00:00"/>
    <d v="2024-09-03T00:00:00"/>
    <m/>
    <n v="5688131"/>
    <n v="303046"/>
    <n v="0"/>
    <n v="0"/>
    <m/>
    <m/>
    <n v="303046"/>
    <s v="GLOSA"/>
    <s v="SE RATIFICA GLOSA 608 SE OBJETA 39140,NO FACTURABLE DERIVA EN PROCEDIMEINTO QUIRURGICO"/>
    <s v="FACTURACION"/>
    <s v="Servicios hospitalarios"/>
    <s v="Hospitalario"/>
    <n v="0"/>
    <n v="0"/>
    <n v="0"/>
    <n v="0"/>
    <n v="303046"/>
    <n v="5047086"/>
    <n v="0"/>
    <n v="0"/>
    <n v="0"/>
    <n v="0"/>
    <m/>
    <m/>
    <m/>
    <n v="0"/>
    <n v="0"/>
    <n v="0"/>
    <m/>
    <m/>
    <m/>
    <n v="0"/>
  </r>
  <r>
    <n v="900228989"/>
    <s v="CLINICA SANTA SOFIA DEL PACIFICO"/>
    <s v="FECS38418"/>
    <s v="900228989_FECS38418"/>
    <s v="FECS38418_"/>
    <d v="2024-09-02T00:00:00"/>
    <d v="2024-09-09T00:00:00"/>
    <n v="5732349"/>
    <n v="5732349"/>
    <m/>
    <s v="Factura pendiente en programacion da pago - Glosa por contestar IPS"/>
    <x v="8"/>
    <n v="4980435"/>
    <n v="1222514042"/>
    <m/>
    <m/>
    <m/>
    <s v="Para respuesta prestador"/>
    <d v="2024-09-02T00:00:00"/>
    <d v="2024-09-09T00:00:00"/>
    <m/>
    <n v="5732349"/>
    <n v="650272"/>
    <n v="0"/>
    <n v="0"/>
    <m/>
    <m/>
    <n v="650272"/>
    <s v="GLOSA"/>
    <s v="NO FACTURABLE INCLUIDO EN TOMA LABORATORIO RECOLECTOR COPROLOGICO $ 444 RECOLECTOR MUESTRA ORINA $ 1028"/>
    <s v="FACTURACION"/>
    <s v="Servicios hospitalarios"/>
    <s v="Hospitalario"/>
    <n v="0"/>
    <n v="0"/>
    <n v="0"/>
    <n v="0"/>
    <n v="650272"/>
    <n v="5082077"/>
    <n v="0"/>
    <n v="0"/>
    <n v="0"/>
    <n v="0"/>
    <m/>
    <m/>
    <m/>
    <n v="0"/>
    <n v="0"/>
    <n v="0"/>
    <m/>
    <m/>
    <m/>
    <n v="0"/>
  </r>
  <r>
    <n v="900228989"/>
    <s v="CLINICA SANTA SOFIA DEL PACIFICO"/>
    <s v="FECS32685"/>
    <s v="900228989_FECS32685"/>
    <s v="FECS32685_"/>
    <d v="2024-07-16T00:00:00"/>
    <d v="2024-08-01T00:00:00"/>
    <n v="5547349"/>
    <n v="5546905"/>
    <m/>
    <s v="Factura pendiente en programacion da pago - Glosa por contestar IPS"/>
    <x v="8"/>
    <n v="4997554"/>
    <n v="1222499841"/>
    <m/>
    <m/>
    <m/>
    <s v="Para respuesta prestador"/>
    <d v="2024-07-16T00:00:00"/>
    <d v="2024-08-01T00:00:00"/>
    <m/>
    <n v="5547349"/>
    <n v="447804"/>
    <n v="0"/>
    <n v="0"/>
    <m/>
    <m/>
    <n v="447804"/>
    <s v="GLOSA"/>
    <s v="SE OBJETA RECOLECTOR DE COPROLOGICO INCLUIDO EN TOMA DE LABORATORIO NO FACTURABLE $ 444"/>
    <s v="TARIFA"/>
    <s v="Servicios hospitalarios"/>
    <s v="Hospitalario"/>
    <n v="0"/>
    <n v="0"/>
    <n v="0"/>
    <n v="0"/>
    <n v="447804"/>
    <n v="5099101"/>
    <n v="0"/>
    <n v="0"/>
    <n v="0"/>
    <n v="0"/>
    <m/>
    <m/>
    <m/>
    <n v="0"/>
    <n v="0"/>
    <n v="0"/>
    <m/>
    <m/>
    <m/>
    <n v="0"/>
  </r>
  <r>
    <n v="900228989"/>
    <s v="CLINICA SANTA SOFIA DEL PACIFICO"/>
    <s v="FECS35358"/>
    <s v="900228989_FECS35358"/>
    <s v="FECS35358_"/>
    <d v="2024-08-06T00:00:00"/>
    <d v="2024-08-13T00:00:00"/>
    <n v="5901143"/>
    <n v="5562929"/>
    <m/>
    <s v="Factura pendiente en programacion da pago - Glosa por contestar IPS"/>
    <x v="8"/>
    <n v="5171692"/>
    <n v="1222499867"/>
    <m/>
    <m/>
    <m/>
    <s v="Para respuesta prestador"/>
    <d v="2024-08-06T00:00:00"/>
    <d v="2024-08-13T00:00:00"/>
    <m/>
    <n v="5901143"/>
    <n v="279314"/>
    <n v="0"/>
    <n v="0"/>
    <m/>
    <m/>
    <n v="279314"/>
    <s v="GLOSA"/>
    <s v="SE OBJETA 906913, CANTIDAD 5, NO JUSTIFICADA NI PERTINENTE, UNICAMENTE TIENE UTILIDAD COMO MARCADOR INFLAMATORIO EN ENFERMEDAD CRONICA, NO PERTINENTE EN CUADRO CLINICO DE PACIENTE "/>
    <s v="TARIFA"/>
    <s v="Servicios hospitalarios"/>
    <s v="Hospitalario"/>
    <n v="0"/>
    <n v="0"/>
    <n v="0"/>
    <n v="0"/>
    <n v="279314"/>
    <n v="5283615"/>
    <n v="0"/>
    <n v="0"/>
    <n v="0"/>
    <n v="0"/>
    <m/>
    <m/>
    <m/>
    <n v="0"/>
    <n v="0"/>
    <n v="0"/>
    <m/>
    <m/>
    <m/>
    <n v="0"/>
  </r>
  <r>
    <n v="900228989"/>
    <s v="CLINICA SANTA SOFIA DEL PACIFICO"/>
    <s v="FECS37553"/>
    <s v="900228989_FECS37553"/>
    <s v="FECS37553_"/>
    <d v="2024-08-27T00:00:00"/>
    <d v="2024-09-03T00:00:00"/>
    <n v="5612368"/>
    <n v="5612368"/>
    <m/>
    <s v="Factura pendiente en programacion da pago - Glosa por contestar IPS"/>
    <x v="8"/>
    <n v="5240750"/>
    <n v="1222514040"/>
    <m/>
    <m/>
    <m/>
    <s v="Para respuesta prestador"/>
    <d v="2024-08-27T00:00:00"/>
    <d v="2024-09-03T00:00:00"/>
    <m/>
    <n v="5612368"/>
    <n v="264664"/>
    <n v="0"/>
    <n v="0"/>
    <m/>
    <m/>
    <n v="264664"/>
    <s v="GLOSA"/>
    <s v="SE RATIFICA OBJECCION  MAYOR VALOR COBRADO EN MATERIAL OSTEOSINTESIS FACTURAN A PRECIO COMPRA MAS UN % NO TIENEN DERECHO PUES IPS MANEJO TARIFARIO SOAT. SE DEBE FACTURAR A PRECIO DE FACTURA COMPRA SE OBJETA DIFERENCIA"/>
    <s v="TARIFA"/>
    <s v="Servicios hospitalarios"/>
    <s v="Hospitalario"/>
    <n v="0"/>
    <n v="0"/>
    <n v="0"/>
    <n v="0"/>
    <n v="264664"/>
    <n v="5347704"/>
    <n v="0"/>
    <n v="0"/>
    <n v="0"/>
    <n v="0"/>
    <m/>
    <m/>
    <m/>
    <n v="0"/>
    <n v="0"/>
    <n v="0"/>
    <m/>
    <m/>
    <m/>
    <n v="0"/>
  </r>
  <r>
    <n v="900228989"/>
    <s v="CLINICA SANTA SOFIA DEL PACIFICO"/>
    <s v="FECS36707"/>
    <s v="900228989_FECS36707"/>
    <s v="FECS36707_"/>
    <d v="2024-08-20T00:00:00"/>
    <d v="2024-09-03T00:00:00"/>
    <n v="5453297"/>
    <n v="5453297"/>
    <m/>
    <s v="Factura pendiente en programacion da pago - Glosa por contestar IPS"/>
    <x v="8"/>
    <n v="5289083"/>
    <n v="1222514043"/>
    <m/>
    <m/>
    <m/>
    <s v="Para respuesta prestador"/>
    <d v="2024-08-20T00:00:00"/>
    <d v="2024-09-03T00:00:00"/>
    <m/>
    <n v="5453297"/>
    <n v="56274"/>
    <n v="0"/>
    <n v="0"/>
    <m/>
    <m/>
    <n v="56274"/>
    <s v="GLOSA"/>
    <s v="SE RATIFICA 608 SE OBJETA 906913, CANTIDAD 1. NO JUSTIFICADO, UNICAMENTE TIENE UTILIDAD COMO MARCADOR DE INFLAMACION EN PATOLOGIA CRONICA, NO EN CUADRO AGUDO DE PACIENTE.$ 55760"/>
    <s v="FACTURACION"/>
    <s v="Servicios hospitalarios"/>
    <s v="Hospitalario"/>
    <n v="0"/>
    <n v="0"/>
    <n v="0"/>
    <n v="0"/>
    <n v="56274"/>
    <n v="5397023"/>
    <n v="0"/>
    <n v="0"/>
    <n v="0"/>
    <n v="0"/>
    <m/>
    <m/>
    <m/>
    <n v="0"/>
    <n v="0"/>
    <n v="0"/>
    <m/>
    <m/>
    <m/>
    <n v="0"/>
  </r>
  <r>
    <n v="900228989"/>
    <s v="CLINICA SANTA SOFIA DEL PACIFICO"/>
    <s v="FECS19703"/>
    <s v="900228989_FECS19703"/>
    <s v="FECS19703_"/>
    <d v="2024-04-01T00:00:00"/>
    <d v="2024-06-06T00:00:00"/>
    <n v="6138644"/>
    <n v="5801644"/>
    <m/>
    <s v="Factura pendiente en programacion da pago - Glosa por contestar IPS"/>
    <x v="8"/>
    <n v="0"/>
    <m/>
    <m/>
    <m/>
    <m/>
    <s v="Para respuesta prestador"/>
    <d v="2024-04-01T00:00:00"/>
    <d v="2024-09-02T00:00:00"/>
    <m/>
    <n v="6138644"/>
    <n v="402628"/>
    <n v="0"/>
    <n v="0"/>
    <m/>
    <m/>
    <n v="402628"/>
    <s v="GLOSA"/>
    <s v="SE RATIFICA OBJECCION  administrativa INCLUIDO EN TOMA LABORATORIO RECOLECTOR MUESTRA DE ORINA $ 1028 se realiza objecion medica $ 401.600 608 SE OBJETA 906913 CANTIDAD 3, NO JUSTIFICADO NI PERTINENTE EN CUADRO CLINICO DE PACIENTE. $ 167.280 608 SE OBJETA 904902-904921, NO SE ENCUENTRA INTERPRETADA EN HISTORIA CLINICA, NO APORTA A MANEJO DE PACIENTE $ 154.880 608 SE OBJETA 871121, NO SE ENCUENTRA INTERPRETADA NI JUSTIFICADA EN HISTORIA CLINICA, NO APORTA A MANEJO DE PACIENTE $ 79.440"/>
    <s v="PERTINENCIA MEDICA"/>
    <s v="Servicios hospitalarios"/>
    <s v="Hospitalario"/>
    <n v="0"/>
    <n v="0"/>
    <n v="0"/>
    <n v="0"/>
    <n v="402628"/>
    <n v="5399016"/>
    <n v="0"/>
    <n v="0"/>
    <n v="0"/>
    <n v="0"/>
    <m/>
    <m/>
    <m/>
    <n v="0"/>
    <n v="0"/>
    <n v="0"/>
    <m/>
    <m/>
    <m/>
    <n v="0"/>
  </r>
  <r>
    <n v="900228989"/>
    <s v="CLINICA SANTA SOFIA DEL PACIFICO"/>
    <s v="FECS25779"/>
    <s v="900228989_FECS25779"/>
    <s v="FECS25779_"/>
    <d v="2024-05-23T00:00:00"/>
    <d v="2024-06-06T00:00:00"/>
    <n v="6721207"/>
    <n v="6721207"/>
    <m/>
    <s v="Factura pendiente en programacion da pago - Glosa por contestar IPS"/>
    <x v="8"/>
    <n v="0"/>
    <m/>
    <m/>
    <m/>
    <m/>
    <s v="Para respuesta prestador"/>
    <d v="2024-05-23T00:00:00"/>
    <d v="2024-09-02T00:00:00"/>
    <m/>
    <n v="6721207"/>
    <n v="1273028"/>
    <n v="0"/>
    <n v="0"/>
    <m/>
    <m/>
    <n v="1273028"/>
    <s v="GLOSA"/>
    <s v="OBJECION ADM INCLUIDO EN TOMA LABORATORIO RECOLECTOR MUESTRA DE ORINA $ 1028 SE REALIZA OBJECION MEDICA $ 636.000 108 SE OBJETA 903839, NO FACTURABLE INCLUIDO EN ESTANCIA      $ 61.360 608 SE OBJETA 906913, NO PERTINENTE NI JUSTIFICADA UNICAMENTE UTIL COMO MARCADOR INFLAMATORIO EN ENFERMEDAD CRONICA     $ 55.760 601 SE OBJETA 107M01, POR EL DIA  19-05-2024, SIN IDICACION PARA INTERNACION EN CUIDADO INTEMRDIO EN SU LUGAR SE RECONOCE ESTANCIA ENBIPERSONAL Y SE GLOSA LA DIFERENCIA      $ 518.880  "/>
    <s v="ESTANCIA"/>
    <s v="Servicios hospitalarios"/>
    <s v="Hospitalario"/>
    <n v="0"/>
    <n v="0"/>
    <n v="0"/>
    <n v="0"/>
    <n v="1273028"/>
    <n v="5448179"/>
    <n v="0"/>
    <n v="0"/>
    <n v="0"/>
    <n v="0"/>
    <m/>
    <m/>
    <m/>
    <n v="0"/>
    <n v="0"/>
    <n v="0"/>
    <m/>
    <m/>
    <m/>
    <n v="0"/>
  </r>
  <r>
    <n v="900228989"/>
    <s v="CLINICA SANTA SOFIA DEL PACIFICO"/>
    <s v="FECS40779"/>
    <s v="900228989_FECS40779"/>
    <s v="FECS40779_"/>
    <d v="2024-09-25T00:00:00"/>
    <d v="2024-10-03T00:00:00"/>
    <n v="5528442"/>
    <n v="5528442"/>
    <m/>
    <s v="Factura pendiente en programacion da pago - Glosa por contestar IPS"/>
    <x v="8"/>
    <n v="5403732"/>
    <n v="1222529686"/>
    <m/>
    <m/>
    <m/>
    <s v="Para respuesta prestador"/>
    <d v="2024-09-25T00:00:00"/>
    <d v="2024-10-03T00:00:00"/>
    <m/>
    <n v="5528442"/>
    <n v="14430"/>
    <n v="0"/>
    <n v="0"/>
    <m/>
    <m/>
    <n v="14430"/>
    <s v="GLOSA"/>
    <s v="NO FACTURABLE HUMIDIFICADOR  $ 14430"/>
    <s v="FACTURACION"/>
    <s v="Servicios hospitalarios"/>
    <s v="Hospitalario"/>
    <n v="0"/>
    <n v="0"/>
    <n v="0"/>
    <n v="0"/>
    <n v="14430"/>
    <n v="5514012"/>
    <n v="0"/>
    <n v="0"/>
    <n v="0"/>
    <n v="0"/>
    <m/>
    <m/>
    <m/>
    <n v="0"/>
    <n v="0"/>
    <n v="0"/>
    <m/>
    <m/>
    <m/>
    <n v="0"/>
  </r>
  <r>
    <n v="900228989"/>
    <s v="CLINICA SANTA SOFIA DEL PACIFICO"/>
    <s v="FECS40693"/>
    <s v="900228989_FECS40693"/>
    <s v="FECS40693_"/>
    <d v="2024-09-25T00:00:00"/>
    <d v="2024-10-03T00:00:00"/>
    <n v="6489432"/>
    <n v="6151732"/>
    <m/>
    <s v="Factura pendiente en programacion da pago - Glosa por contestar IPS"/>
    <x v="8"/>
    <n v="5811563"/>
    <n v="1222529683"/>
    <m/>
    <m/>
    <m/>
    <s v="Para respuesta prestador"/>
    <d v="2024-09-25T00:00:00"/>
    <d v="2024-10-03T00:00:00"/>
    <m/>
    <n v="6489432"/>
    <n v="559266"/>
    <n v="0"/>
    <n v="0"/>
    <m/>
    <m/>
    <n v="559266"/>
    <s v="GLOSA"/>
    <s v="NO FACTURABLE ETILEFRINA $ 8546"/>
    <s v="FACTURACION"/>
    <s v="Servicios hospitalarios"/>
    <s v="Hospitalario"/>
    <n v="0"/>
    <n v="0"/>
    <n v="0"/>
    <n v="0"/>
    <n v="559266"/>
    <n v="5592466"/>
    <n v="0"/>
    <n v="0"/>
    <n v="0"/>
    <n v="0"/>
    <m/>
    <m/>
    <m/>
    <n v="0"/>
    <n v="0"/>
    <n v="0"/>
    <m/>
    <m/>
    <m/>
    <n v="0"/>
  </r>
  <r>
    <n v="900228989"/>
    <s v="CLINICA SANTA SOFIA DEL PACIFICO"/>
    <s v="FECS9869"/>
    <s v="900228989_FECS9869"/>
    <s v="FECS9869_"/>
    <d v="2024-01-16T00:00:00"/>
    <d v="2024-02-01T00:00:00"/>
    <n v="6823553"/>
    <n v="6519053"/>
    <m/>
    <s v="Factura pendiente en programacion da pago - Glosa por contestar IPS"/>
    <x v="8"/>
    <n v="0"/>
    <m/>
    <m/>
    <m/>
    <m/>
    <s v="Para respuesta prestador"/>
    <d v="2024-01-16T00:00:00"/>
    <d v="2024-10-04T00:00:00"/>
    <m/>
    <n v="6823553"/>
    <n v="859358"/>
    <n v="0"/>
    <n v="0"/>
    <m/>
    <m/>
    <n v="859358"/>
    <s v="GLOSA"/>
    <s v="se realiza objecion administrativa    Mayor valor cobrado en codigo 834940  fact $ 1344640 tc $  1075753 diferencia $ 268887 COD 869500 X3 FACT $48880 TC $ 22000 DIF $ 80640 COD 869500 X3 FACT $ 54480 TC $ 22000 DIF $ 97440 COD 861102 FACT $ 114720 TC $ 527111 DIF $ 412391 TOTAL OBJ ADM $ 859358 "/>
    <s v="TARIFA"/>
    <s v="Servicios de internación o procedimientos quirurgicosIntervenciones colectivas"/>
    <s v="Ambulatorio"/>
    <n v="0"/>
    <n v="0"/>
    <n v="0"/>
    <n v="0"/>
    <n v="859358"/>
    <n v="5659695"/>
    <n v="0"/>
    <n v="0"/>
    <n v="0"/>
    <n v="0"/>
    <m/>
    <m/>
    <m/>
    <n v="0"/>
    <n v="0"/>
    <n v="0"/>
    <m/>
    <m/>
    <m/>
    <n v="0"/>
  </r>
  <r>
    <n v="900228989"/>
    <s v="CLINICA SANTA SOFIA DEL PACIFICO"/>
    <s v="FECS33026"/>
    <s v="900228989_FECS33026"/>
    <s v="FECS33026_"/>
    <d v="2024-07-18T00:00:00"/>
    <d v="2024-08-01T00:00:00"/>
    <n v="6590779"/>
    <n v="6252266"/>
    <m/>
    <s v="Factura pendiente en programacion da pago - Glosa por contestar IPS"/>
    <x v="8"/>
    <n v="5634694"/>
    <n v="1222499869"/>
    <m/>
    <m/>
    <m/>
    <s v="Para respuesta prestador"/>
    <d v="2024-07-18T00:00:00"/>
    <d v="2024-08-01T00:00:00"/>
    <m/>
    <n v="6590779"/>
    <n v="496194"/>
    <n v="0"/>
    <n v="0"/>
    <m/>
    <m/>
    <n v="496194"/>
    <s v="GLOSA"/>
    <s v="objecion administrativa  no facturable incluido en toma de laboratorio RECOLECTOR MUESTRA DE ORINA $ 514"/>
    <s v="SOPORTE"/>
    <s v="Servicios hospitalarios"/>
    <s v="Hospitalario"/>
    <n v="0"/>
    <n v="0"/>
    <n v="0"/>
    <n v="0"/>
    <n v="496194"/>
    <n v="5756072"/>
    <n v="0"/>
    <n v="0"/>
    <n v="0"/>
    <n v="0"/>
    <m/>
    <m/>
    <m/>
    <n v="0"/>
    <n v="0"/>
    <n v="0"/>
    <m/>
    <m/>
    <m/>
    <n v="0"/>
  </r>
  <r>
    <n v="900228989"/>
    <s v="CLINICA SANTA SOFIA DEL PACIFICO"/>
    <s v="FECS40213"/>
    <s v="900228989_FECS40213"/>
    <s v="FECS40213_"/>
    <d v="2024-09-20T00:00:00"/>
    <d v="2024-10-03T00:00:00"/>
    <n v="5927526"/>
    <n v="5927526"/>
    <m/>
    <s v="Factura pendiente en programacion da pago - Glosa por contestar IPS"/>
    <x v="8"/>
    <n v="5729775"/>
    <n v="1222529682"/>
    <m/>
    <m/>
    <m/>
    <s v="Para respuesta prestador"/>
    <d v="2024-09-20T00:00:00"/>
    <d v="2024-10-03T00:00:00"/>
    <m/>
    <n v="5927526"/>
    <n v="80817"/>
    <n v="0"/>
    <n v="0"/>
    <m/>
    <m/>
    <n v="80817"/>
    <s v="GLOSA"/>
    <s v="NO FACTURABLE HUMIDIFICADOR $ 14430  INHALOCAMARA INCLUIDO ESTANICA $ 39600 JERIGNA PARA GASES ARTERIALES INCLUIDO EN TOMA LABOARTORIO $ 26787"/>
    <s v="FACTURACION"/>
    <s v="Servicios hospitalarios"/>
    <s v="Hospitalario"/>
    <n v="0"/>
    <n v="0"/>
    <n v="0"/>
    <n v="0"/>
    <n v="80817"/>
    <n v="5846709"/>
    <n v="0"/>
    <n v="0"/>
    <n v="0"/>
    <n v="0"/>
    <m/>
    <m/>
    <m/>
    <n v="0"/>
    <n v="0"/>
    <n v="0"/>
    <m/>
    <m/>
    <m/>
    <n v="0"/>
  </r>
  <r>
    <n v="900228989"/>
    <s v="CLINICA SANTA SOFIA DEL PACIFICO"/>
    <s v="FECS30583"/>
    <s v="900228989_FECS30583"/>
    <s v="FECS30583_"/>
    <d v="2024-06-27T00:00:00"/>
    <d v="2024-07-12T00:00:00"/>
    <n v="6351064"/>
    <n v="6021064"/>
    <m/>
    <s v="Factura pendiente en programacion da pago - Glosa por contestar IPS"/>
    <x v="8"/>
    <n v="5748804"/>
    <n v="1222488291"/>
    <m/>
    <m/>
    <m/>
    <s v="Para respuesta prestador"/>
    <d v="2024-06-27T00:00:00"/>
    <d v="2024-07-12T00:00:00"/>
    <m/>
    <n v="6351064"/>
    <n v="148203"/>
    <n v="0"/>
    <n v="0"/>
    <m/>
    <m/>
    <n v="148203"/>
    <s v="GLOSA"/>
    <s v="obejcion Administrativa $ 86043 incluido en material de Cx CANULA DE MAYO $ 4278 ETILEFRINA $ 8546 POLISORB $ 17520 TUBO ENDOTRAQUEAL $ 6825 SURGIPRO $ 23194 SURGIGUT $ 25680"/>
    <s v="SOPORTE"/>
    <s v="Servicios de internación y/o cirugía (Hospitalaria o Ambulatoria)"/>
    <s v="Hospitalario"/>
    <n v="0"/>
    <n v="0"/>
    <n v="0"/>
    <n v="0"/>
    <n v="148203"/>
    <n v="5872861"/>
    <n v="0"/>
    <n v="0"/>
    <n v="0"/>
    <n v="0"/>
    <m/>
    <m/>
    <m/>
    <n v="0"/>
    <n v="0"/>
    <n v="0"/>
    <m/>
    <m/>
    <m/>
    <n v="0"/>
  </r>
  <r>
    <n v="900228989"/>
    <s v="CLINICA SANTA SOFIA DEL PACIFICO"/>
    <s v="FECS20050"/>
    <s v="900228989_FECS20050"/>
    <s v="FECS20050_"/>
    <d v="2024-04-04T00:00:00"/>
    <d v="2024-06-06T00:00:00"/>
    <n v="6500147"/>
    <n v="6500147"/>
    <m/>
    <s v="Factura pendiente en programacion da pago - Glosa por contestar IPS"/>
    <x v="8"/>
    <n v="0"/>
    <m/>
    <m/>
    <m/>
    <m/>
    <s v="Para respuesta prestador"/>
    <d v="2024-04-04T00:00:00"/>
    <d v="2024-09-02T00:00:00"/>
    <m/>
    <n v="6500147"/>
    <n v="519324"/>
    <n v="0"/>
    <n v="0"/>
    <m/>
    <m/>
    <n v="519324"/>
    <s v="GLOSA"/>
    <s v="Se ratifica objecion Administrativa incluido en toma de laboratorio recolector coprologico $ 444 se realiza objecion medica $ 518.880 601 SE OBJETA 107M01, CANTIDAD 1 POR EL DIA 01-04-2024, EL MENCIONADO DIA PACIENTE SIN CRITETRIOS DE ESTANCIA EN UNIDAD DE CUIDADO INTERMEDIO, SE RECONOCE ESTANCIA EN BIPERSONAL Y SE GLOSA LA DIFERENCIA 518880"/>
    <s v="PERTINENCIA MEDICA"/>
    <s v="Servicios hospitalarios"/>
    <s v="Hospitalario"/>
    <n v="0"/>
    <n v="0"/>
    <n v="0"/>
    <n v="0"/>
    <n v="519324"/>
    <n v="5980823"/>
    <n v="0"/>
    <n v="0"/>
    <n v="0"/>
    <n v="0"/>
    <m/>
    <m/>
    <m/>
    <n v="0"/>
    <n v="0"/>
    <n v="0"/>
    <m/>
    <m/>
    <m/>
    <n v="0"/>
  </r>
  <r>
    <n v="900228989"/>
    <s v="CLINICA SANTA SOFIA DEL PACIFICO"/>
    <s v="FECS36454"/>
    <s v="900228989_FECS36454"/>
    <s v="FECS36454_"/>
    <d v="2024-08-16T00:00:00"/>
    <d v="2024-09-03T00:00:00"/>
    <n v="6587019"/>
    <n v="6587019"/>
    <m/>
    <s v="Factura pendiente en programacion da pago - Glosa por contestar IPS"/>
    <x v="8"/>
    <n v="6382331"/>
    <n v="1222513966"/>
    <m/>
    <m/>
    <m/>
    <s v="Para respuesta prestador"/>
    <d v="2024-08-16T00:00:00"/>
    <d v="2024-09-03T00:00:00"/>
    <m/>
    <n v="6587019"/>
    <n v="74436"/>
    <n v="0"/>
    <n v="0"/>
    <m/>
    <m/>
    <n v="74436"/>
    <s v="GLOSA"/>
    <s v="SE RATIFICA 608 SE OBJETA 906913, CANTIDAD 1, NO PERTINENTE NI JUSTIFICADA, UNICAMENTE ES UTIL COMO MARCADOR DE INFLAMACION EN PATOLOGIA CRONICA.$ 55760"/>
    <s v="FACTURACION"/>
    <s v="Servicios hospitalarios"/>
    <s v="Hospitalario"/>
    <n v="0"/>
    <n v="0"/>
    <n v="0"/>
    <n v="0"/>
    <n v="74436"/>
    <n v="6512583"/>
    <n v="0"/>
    <n v="0"/>
    <n v="0"/>
    <n v="0"/>
    <m/>
    <m/>
    <m/>
    <n v="0"/>
    <n v="0"/>
    <n v="0"/>
    <m/>
    <m/>
    <m/>
    <n v="0"/>
  </r>
  <r>
    <n v="900228989"/>
    <s v="CLINICA SANTA SOFIA DEL PACIFICO"/>
    <s v="FECS31787"/>
    <s v="900228989_FECS31787"/>
    <s v="FECS31787_"/>
    <d v="2024-07-08T00:00:00"/>
    <d v="2024-08-01T00:00:00"/>
    <n v="7110208"/>
    <n v="6670308"/>
    <m/>
    <s v="Factura pendiente en programacion da pago - Glosa por contestar IPS"/>
    <x v="8"/>
    <n v="6515227"/>
    <n v="1222499838"/>
    <m/>
    <m/>
    <m/>
    <s v="Para respuesta prestador"/>
    <d v="2024-07-08T00:00:00"/>
    <d v="2024-08-01T00:00:00"/>
    <m/>
    <n v="7110208"/>
    <n v="117120"/>
    <n v="0"/>
    <n v="0"/>
    <m/>
    <m/>
    <n v="117120"/>
    <s v="GLOSA"/>
    <s v="SE RATIFICA OBJECCION 906913, UNICAMENTE TIENE UTILIDAD COMO MARCADOR INFLAMATORIO EN ENFERMEDAD CRONICA, NO PERTINENTE NI JUSTIFICADO EN CLINICA DE PACIENTE"/>
    <s v="SOPORTE"/>
    <s v="Servicios hospitalarios"/>
    <s v="Hospitalario"/>
    <n v="0"/>
    <n v="0"/>
    <n v="0"/>
    <n v="0"/>
    <n v="117120"/>
    <n v="6553188"/>
    <n v="0"/>
    <n v="0"/>
    <n v="0"/>
    <n v="0"/>
    <m/>
    <m/>
    <m/>
    <n v="0"/>
    <n v="0"/>
    <n v="0"/>
    <m/>
    <m/>
    <m/>
    <n v="0"/>
  </r>
  <r>
    <n v="900228989"/>
    <s v="CLINICA SANTA SOFIA DEL PACIFICO"/>
    <s v="FECS37888"/>
    <s v="900228989_FECS37888"/>
    <s v="FECS37888_"/>
    <d v="2024-08-29T00:00:00"/>
    <d v="2024-09-03T00:00:00"/>
    <n v="7763005"/>
    <n v="7425305"/>
    <m/>
    <s v="Factura pendiente en programacion da pago - Glosa por contestar IPS"/>
    <x v="8"/>
    <n v="6452254"/>
    <n v="1222513965"/>
    <m/>
    <m/>
    <m/>
    <s v="Para respuesta prestador"/>
    <d v="2024-08-29T00:00:00"/>
    <d v="2024-09-03T00:00:00"/>
    <m/>
    <n v="7763005"/>
    <n v="834481"/>
    <n v="0"/>
    <n v="0"/>
    <m/>
    <m/>
    <n v="834481"/>
    <s v="GLOSA"/>
    <s v="SE RATIFICA mayro valor cobrado en material de osteosintesis no debn de facturar a tarifa factura compra + % por ser saot deben de facturar a factura precio compra. se objeta diferenica tormillo canulado 36 mm facturan $ 439272 factura compra $ 392207 diferencia $ 47065 tormillo canulado 44 mm facturan $ 878544 factura compra $ 784414 diferencia $ 94130 guia roscada facturan $ 267588 factura compra $ 200772 diferencia $ 66816 arandela facturnan $ 52296 factura compra $ 46692 diferencia $ 5604 etilefrina no facturable $ 8546"/>
    <s v="TARIFA"/>
    <s v="Servicios hospitalarios"/>
    <s v="Hospitalario"/>
    <n v="0"/>
    <n v="0"/>
    <n v="0"/>
    <n v="0"/>
    <n v="834481"/>
    <n v="6590824"/>
    <n v="0"/>
    <n v="0"/>
    <n v="0"/>
    <n v="0"/>
    <m/>
    <m/>
    <m/>
    <n v="0"/>
    <n v="0"/>
    <n v="0"/>
    <m/>
    <m/>
    <m/>
    <n v="0"/>
  </r>
  <r>
    <n v="900228989"/>
    <s v="CLINICA SANTA SOFIA DEL PACIFICO"/>
    <s v="FECS30915"/>
    <s v="900228989_FECS30915"/>
    <s v="FECS30915_"/>
    <d v="2024-06-29T00:00:00"/>
    <d v="2024-07-12T00:00:00"/>
    <n v="6731341"/>
    <n v="6710984"/>
    <m/>
    <s v="Factura pendiente en programacion da pago - Glosa por contestar IPS"/>
    <x v="8"/>
    <n v="6501892"/>
    <n v="1222505347"/>
    <m/>
    <m/>
    <m/>
    <s v="Para respuesta prestador"/>
    <d v="2024-06-29T00:00:00"/>
    <d v="2024-07-12T00:00:00"/>
    <m/>
    <n v="6731341"/>
    <n v="96757"/>
    <n v="0"/>
    <n v="0"/>
    <m/>
    <m/>
    <n v="96757"/>
    <s v="GLOSA"/>
    <s v="OBJECION MEDICA  123 SE OBJETA 37208, NO FACTURABLE, ESTA INCLUIDA EN SALA DE YESOS Y SE FACTURA ADICIONALMENTE , NO SE EVIDENCIA CAMBIO SE EVIDENCIA INMOVILIZACION  $ 76.400 "/>
    <s v="TARIFA"/>
    <s v="Servicios de internación y/o cirugía (Hospitalaria o Ambulatoria)"/>
    <s v="Hospitalario"/>
    <n v="0"/>
    <n v="0"/>
    <n v="0"/>
    <n v="0"/>
    <n v="96757"/>
    <n v="6614227"/>
    <n v="0"/>
    <n v="0"/>
    <n v="0"/>
    <n v="0"/>
    <m/>
    <m/>
    <m/>
    <n v="0"/>
    <n v="0"/>
    <n v="0"/>
    <m/>
    <m/>
    <m/>
    <n v="0"/>
  </r>
  <r>
    <n v="900228989"/>
    <s v="CLINICA SANTA SOFIA DEL PACIFICO"/>
    <s v="FECS9870"/>
    <s v="900228989_FECS9870"/>
    <s v="FECS9870_"/>
    <d v="2024-01-16T00:00:00"/>
    <d v="2024-02-01T00:00:00"/>
    <n v="7358727"/>
    <n v="7054227"/>
    <m/>
    <s v="Factura pendiente en programacion da pago - Glosa por contestar IPS"/>
    <x v="8"/>
    <n v="0"/>
    <m/>
    <m/>
    <m/>
    <m/>
    <s v="Para respuesta prestador"/>
    <d v="2024-01-16T00:00:00"/>
    <d v="2024-10-04T00:00:00"/>
    <m/>
    <n v="7358727"/>
    <n v="408277"/>
    <n v="0"/>
    <n v="0"/>
    <m/>
    <m/>
    <n v="408277"/>
    <s v="GLOSA"/>
    <s v="SE OBJETA DIFERENCIAS DE VALOR FACTURADO DE MATERIAL DE OSTEOSINTESIS DEBEN DE FACTURAR AL VALOR DE FACTURA DE COMPRA NO TIENEN DERECHO POR SER PRESTADOR MANEJO DE TARIFARIO SOAT.                                   FACTURAN    VALOR COMPR               objecion PLACA RADIO DISTAL 2.130.894   $ 1.902.584                   $ 228.310  TORNILLO BLOQUEADO 2.7MM X2 267.542 X2  $ 152.673   $ 36.642  TORNILLO BLOQUEADO 2.7MM X 3 267.542 X3  $ 238.877   $ 57.330  TORNILLO CORTICAL 2.7MM X2 170.994 X2  $ 238.877   $ 85.995  objecion de material osteosintesis $ 408277 Se realiza OBJ ADM  Mayor valor cobrado en codigo 890480 fact $ 59120 tc $ 55000 diferencia $ 4120   "/>
    <s v="TARIFA"/>
    <s v="Servicios de internación o procedimientos quirurgicosIntervenciones colectivas"/>
    <s v="Ambulatorio"/>
    <n v="0"/>
    <n v="0"/>
    <n v="0"/>
    <n v="0"/>
    <n v="408277"/>
    <n v="6645950"/>
    <n v="0"/>
    <n v="0"/>
    <n v="0"/>
    <n v="0"/>
    <m/>
    <m/>
    <m/>
    <n v="0"/>
    <n v="0"/>
    <n v="0"/>
    <m/>
    <m/>
    <m/>
    <n v="0"/>
  </r>
  <r>
    <n v="900228989"/>
    <s v="CLINICA SANTA SOFIA DEL PACIFICO"/>
    <s v="FECS40783"/>
    <s v="900228989_FECS40783"/>
    <s v="FECS40783_"/>
    <d v="2024-09-25T00:00:00"/>
    <d v="2024-10-03T00:00:00"/>
    <n v="7695471"/>
    <n v="7695471"/>
    <m/>
    <s v="Factura pendiente en programacion da pago - Glosa por contestar IPS"/>
    <x v="8"/>
    <n v="6972926"/>
    <n v="1222529687"/>
    <m/>
    <m/>
    <m/>
    <s v="Para respuesta prestador"/>
    <d v="2024-09-25T00:00:00"/>
    <d v="2024-10-03T00:00:00"/>
    <m/>
    <n v="7695471"/>
    <n v="580240"/>
    <n v="0"/>
    <n v="0"/>
    <m/>
    <m/>
    <n v="580240"/>
    <s v="GLOSA"/>
    <s v="obejcion medica  601 SE OBJETA 107M01, EL DIA 15 DE SEPTIEMBRE DE  2024, NO TIENE CRITERIOS PARA ESTANCIA EN UCIN, SE RECONOCE COMO ESTANCIA EN HOSPITALIZACION Y SE GLOSA LA DIFERENCIA  $ 518.880,00 108 SE OBJETA 903839, SE FACTURAN GASES ARTERIALES EL DIA 10 -09-2024, EL M ISMO DIA SE FACTURA ESTANCIA EN UCI, LOS GASES QUEDAN INCLUIDOS EN ESTANCIA EN UCI Y SE FACTURAN ADICIONALMENTE $ 61.360,00 "/>
    <s v="PERTINENCIA MEDICA"/>
    <s v="Servicios hospitalarios"/>
    <s v="Hospitalario"/>
    <n v="0"/>
    <n v="0"/>
    <n v="0"/>
    <n v="0"/>
    <n v="580240"/>
    <n v="7115231"/>
    <n v="0"/>
    <n v="0"/>
    <n v="0"/>
    <n v="0"/>
    <m/>
    <m/>
    <m/>
    <n v="0"/>
    <n v="0"/>
    <n v="0"/>
    <m/>
    <m/>
    <m/>
    <n v="0"/>
  </r>
  <r>
    <n v="900228989"/>
    <s v="CLINICA SANTA SOFIA DEL PACIFICO"/>
    <s v="FECS41254"/>
    <s v="900228989_FECS41254"/>
    <s v="FECS41254_"/>
    <d v="2024-09-27T00:00:00"/>
    <d v="2024-10-07T00:00:00"/>
    <n v="8228194"/>
    <n v="7890494"/>
    <m/>
    <s v="Factura pendiente en programacion da pago - Glosa por contestar IPS"/>
    <x v="8"/>
    <n v="7041029"/>
    <n v="1222530884"/>
    <m/>
    <m/>
    <m/>
    <s v="Para respuesta prestador"/>
    <d v="2024-09-27T00:00:00"/>
    <d v="2024-10-07T00:00:00"/>
    <m/>
    <n v="8228194"/>
    <n v="698879"/>
    <n v="0"/>
    <n v="0"/>
    <m/>
    <m/>
    <n v="698879"/>
    <s v="GLOSA"/>
    <s v="objecion medica $ 698879 123 SE OBJETA 13200, EL PROCEDIMIENTO NO ES FACTURABLE HACE PARTE INTEGRAL DE OSTEOSINTESIS, Y SE FACTURA ADICIONALMENTE, EN RX PREQUIRURGICA NO SE EVIDENCIA CONMINUCION NI FRAGMENTOS LIBRES POR LO CUAL SE INDICA QUE ES PARTE INTEGRAL DEL PROCEDEIMITNO MENCIONADO $ 319.520 206 SE OBJETA 0706065304, MAYOR VALOR COBRADO SE RECONOCE A VALOR DE FACTURA DE COMPRA DE MATERIAL DE OSTEOSINTESIS $ 239.726 206 SE OBJETA 0706064988, MAYOR VALOR COBRADO SE RECONOCE A VALOR DE FACTURA DE COMPRA DE MATERIAL DE OSTEOSINTESIS $ 120.396 206 SE OBJETA 0706065183 , MAYOR VALOR COBRADO SE RECONOCE A VALOR DE FACTURA DE COMPRA DE MATERIAL DE OSTEOSINTESIS $ 19.237 "/>
    <s v="PERTINENCIA MEDICA"/>
    <n v="0"/>
    <n v="0"/>
    <n v="0"/>
    <n v="0"/>
    <n v="0"/>
    <n v="0"/>
    <n v="698879"/>
    <n v="7191615"/>
    <n v="0"/>
    <n v="0"/>
    <n v="0"/>
    <n v="0"/>
    <m/>
    <m/>
    <m/>
    <n v="0"/>
    <n v="0"/>
    <n v="0"/>
    <m/>
    <m/>
    <m/>
    <n v="0"/>
  </r>
  <r>
    <n v="900228989"/>
    <s v="CLINICA SANTA SOFIA DEL PACIFICO"/>
    <s v="FECS21099"/>
    <s v="900228989_FECS21099"/>
    <s v="FECS21099_"/>
    <d v="2024-04-13T00:00:00"/>
    <d v="2024-06-06T00:00:00"/>
    <n v="8343668"/>
    <n v="8343668"/>
    <m/>
    <s v="Factura pendiente en programacion da pago - Glosa por contestar IPS"/>
    <x v="8"/>
    <n v="0"/>
    <m/>
    <m/>
    <m/>
    <m/>
    <s v="Para respuesta prestador"/>
    <d v="2024-04-13T00:00:00"/>
    <d v="2024-10-01T00:00:00"/>
    <m/>
    <n v="8343668"/>
    <n v="830160"/>
    <n v="0"/>
    <n v="0"/>
    <m/>
    <m/>
    <n v="830160"/>
    <s v="GLOSA"/>
    <s v="objecion medica $ 382.080 1108 SE OBJETA 911015 CANTIDAD 4, NO FACTURABLES INCLUIDAS EN PRUEBA CRUZADA MAYOR  $ 104.320 108 SE OBJETA 911017 CANTIDAD 3, NO FACTURABLES INCLUIDAS EN PRUEBA CRUZADA MAYOR  $ 43.680 108 SE OBJETA 911019 CANTIDAD 3, NO FACTURABLES INCLUIDAS EN PRUEBA CRUZADA MAYOR  $ 116.400 123 &quot;SE OBJETA 11242, NO APLICA BILATERALIDAD ARTICULO 70 DECRETO 2423 DE 1996 &quot;&quot;a) Intervenciones que se practiquen en los órganos o elementos anatómicos que a continuación se enumeran: ojo, oído, glándula salival, maxilar superior o inferior, malar, seno paranasal, plejo nervioso (cervical, braquial y lumbar), mama, glándula suprarrenal, riñón, uréter, testículo, epidídimo, ovario y trompa de falopio ( excepto ligadura).&quot;&quot; SE RECONOCE PROCEDIMIENTO UNICO&quot; $ 117.680 "/>
    <s v="FACTURACION"/>
    <s v="Servicios hospitalarios"/>
    <s v="Hospitalario"/>
    <n v="0"/>
    <n v="0"/>
    <n v="0"/>
    <n v="0"/>
    <n v="830160"/>
    <n v="7513508"/>
    <n v="0"/>
    <n v="0"/>
    <n v="0"/>
    <n v="0"/>
    <m/>
    <m/>
    <m/>
    <n v="0"/>
    <n v="0"/>
    <n v="0"/>
    <m/>
    <m/>
    <m/>
    <n v="0"/>
  </r>
  <r>
    <n v="900228989"/>
    <s v="CLINICA SANTA SOFIA DEL PACIFICO"/>
    <s v="FECS37863"/>
    <s v="900228989_FECS37863"/>
    <s v="FECS37863_"/>
    <d v="2024-08-29T00:00:00"/>
    <d v="2024-09-03T00:00:00"/>
    <n v="8291650"/>
    <n v="8091650"/>
    <m/>
    <s v="Factura pendiente en programacion da pago - Glosa por contestar IPS"/>
    <x v="8"/>
    <n v="7685945"/>
    <n v="1222513963"/>
    <m/>
    <m/>
    <m/>
    <s v="Para respuesta prestador"/>
    <d v="2024-08-29T00:00:00"/>
    <d v="2024-09-03T00:00:00"/>
    <m/>
    <n v="8291650"/>
    <n v="244767"/>
    <n v="0"/>
    <n v="0"/>
    <m/>
    <m/>
    <n v="244767"/>
    <s v="GLOSA"/>
    <s v="Se ratifica 108 SE OBJETA 903839, GASES ARTERIALES INCLUIDOS EN ESTANCIA DE CUIDADO INTENSIVO Y FACTURADAS ADICIONALMENTE. $ 61360- 608 SE OBJETA 906913, NO PERTINENTE NI JUSTIFICADO, UNICAMENTE TIENE VALIDEZ COMO MARCADOR DE INFLAMACION EN PATOLOGIA CRONICA.$ 55760"/>
    <s v="PERTINENCIA MEDICA"/>
    <s v="Servicios hospitalarios"/>
    <s v="Hospitalario"/>
    <n v="0"/>
    <n v="0"/>
    <n v="0"/>
    <n v="0"/>
    <n v="244767"/>
    <n v="7846883"/>
    <n v="0"/>
    <n v="0"/>
    <n v="0"/>
    <n v="0"/>
    <m/>
    <m/>
    <m/>
    <n v="0"/>
    <n v="0"/>
    <n v="0"/>
    <m/>
    <m/>
    <m/>
    <n v="0"/>
  </r>
  <r>
    <n v="900228989"/>
    <s v="CLINICA SANTA SOFIA DEL PACIFICO"/>
    <s v="FECS41133"/>
    <s v="900228989_FECS41133"/>
    <s v="FECS41133_"/>
    <d v="2024-09-27T00:00:00"/>
    <d v="2024-10-07T00:00:00"/>
    <n v="13732926"/>
    <n v="13732926"/>
    <m/>
    <s v="Factura pendiente en programacion da pago - Glosa por contestar IPS"/>
    <x v="8"/>
    <n v="7866323"/>
    <n v="1222530892"/>
    <m/>
    <m/>
    <m/>
    <s v="Para respuesta prestador"/>
    <d v="2024-09-27T00:00:00"/>
    <d v="2024-10-07T00:00:00"/>
    <m/>
    <n v="13732926"/>
    <n v="5706066"/>
    <n v="0"/>
    <n v="0"/>
    <m/>
    <m/>
    <n v="5706066"/>
    <s v="GLOSA"/>
    <s v="objecion medica $ 5697520 123 SE OBJETA 801600, PROCEDIMIENTO NO FACTURABLE HACE PARTE INTEGRAL DE LA TECNICA QUIRURGICA DE REUCCION DE FRACTURA Y SE FACTURA ADICIONALMENTE, ADEMAS CORRESPONDE A LA VIA DE ACCESO, SE APLICA GLOSA A FACTURACION DE DERECHOS DE SALA Y MATERIALES LOS CUALES NO SON FACTURABLES POR TRATASE DEUNA MISMA REGION OPERATORIA DE ACUERDO CON ARTICULO 49 Y 55 DEL DECRETO 2423 DE 1996 $ 937.360 123 SE OBJETA 772704, PROCEDIMIENTO NO FACTURABLE HACE PARTE INTEGRAL DE LA TECNICA QUIRURGICA DE REUCCION DE FRACTURA Y SE FACTURA ADICIONALMENTE, ADEMAS CORRESPONDE A LA VIA DE ACCESO. $ 2.761.440 105 SE APLICA GLOSA A FACTURACION DE DERECHOS DE SALA Y MATERIALES FACTURADOS POR PROCEDIMEINTOS 817204-793713-770701 LOS CUALES NO SON FACTURABLES POR TRATASE DEUNA MISMA REGION OPERATORIA DE ACUERDO CON ARTICULO 49 Y 55 DEL DECRETO 2423 DE 1996 $ 1.998.720 /// IPS acepta objecion porfavor emitir nota credito"/>
    <s v="PERTINENCIA MEDICA"/>
    <n v="0"/>
    <n v="0"/>
    <n v="0"/>
    <n v="0"/>
    <n v="0"/>
    <n v="0"/>
    <n v="5706066"/>
    <n v="8026860"/>
    <n v="0"/>
    <n v="0"/>
    <n v="0"/>
    <n v="0"/>
    <m/>
    <m/>
    <m/>
    <n v="0"/>
    <n v="0"/>
    <n v="0"/>
    <m/>
    <m/>
    <m/>
    <n v="0"/>
  </r>
  <r>
    <n v="900228989"/>
    <s v="CLINICA SANTA SOFIA DEL PACIFICO"/>
    <s v="FECS37730"/>
    <s v="900228989_FECS37730"/>
    <s v="FECS37730_"/>
    <d v="2024-08-28T00:00:00"/>
    <d v="2024-09-03T00:00:00"/>
    <n v="8990893"/>
    <n v="8653193"/>
    <m/>
    <s v="Factura pendiente en programacion da pago - Glosa por contestar IPS"/>
    <x v="8"/>
    <n v="8009120"/>
    <n v="1222513961"/>
    <m/>
    <m/>
    <m/>
    <s v="Para respuesta prestador"/>
    <d v="2024-08-28T00:00:00"/>
    <d v="2024-09-03T00:00:00"/>
    <m/>
    <n v="8990893"/>
    <n v="473730"/>
    <n v="0"/>
    <n v="0"/>
    <m/>
    <m/>
    <n v="473730"/>
    <s v="GLOSA"/>
    <s v="SE RATIFICA SE OBJETA MAOR VALOR COBRADO EN TARIFA MATERIAL OSTEOSINTESIS ESTAN FACTURANDO TARIFA FACTURA DE COMPRA MAS % POR SER SOAT NO TIENE DERECHO A COBRO DE MAS SE PAGA A FACTURA DE COMPRA SEGUN FACTURA MATERIAL OSTEOSINTESIS CLAVO INTRAMEDULAR FACTURAN $ 2384972 FACTURA COMPRA $ 2129439 OBJECION $ 255533 TORNILLO BLOQUEO TIBIA FACTURAN $ 184879 FACTURA COMPRA $ 165071 OBJECION $ 19808 TORNILLO BLOQUE FEMUR FACTURAN $ 197766 FACTURA COMPRA $ 176577 OBJECION $ 21189"/>
    <s v="TARIFA"/>
    <s v="Servicios hospitalarios"/>
    <s v="Hospitalario"/>
    <n v="0"/>
    <n v="0"/>
    <n v="0"/>
    <n v="0"/>
    <n v="473730"/>
    <n v="8179463"/>
    <n v="0"/>
    <n v="0"/>
    <n v="0"/>
    <n v="0"/>
    <m/>
    <m/>
    <m/>
    <n v="0"/>
    <n v="0"/>
    <n v="0"/>
    <m/>
    <m/>
    <m/>
    <n v="0"/>
  </r>
  <r>
    <n v="900228989"/>
    <s v="CLINICA SANTA SOFIA DEL PACIFICO"/>
    <s v="FECS19932"/>
    <s v="900228989_FECS19932"/>
    <s v="FECS19932_"/>
    <d v="2024-04-03T00:00:00"/>
    <d v="2024-06-06T00:00:00"/>
    <n v="8423881"/>
    <n v="8423881"/>
    <m/>
    <s v="Factura pendiente en programacion da pago - Glosa por contestar IPS"/>
    <x v="8"/>
    <n v="0"/>
    <m/>
    <m/>
    <m/>
    <m/>
    <s v="Para respuesta prestador"/>
    <d v="2024-04-03T00:00:00"/>
    <d v="2024-10-01T00:00:00"/>
    <m/>
    <n v="8423881"/>
    <n v="77635"/>
    <n v="0"/>
    <n v="0"/>
    <m/>
    <m/>
    <n v="77635"/>
    <s v="GLOSA"/>
    <s v="OBJECION MEDICA $ 55760 SE OBJETA 906913,NO JUSTIFICADA NI PERTINENTE ES CONTEXTOCLINICO DE LA PACIENTE.Proteina C reactiva PCR prueba cuan "/>
    <s v="PERTINENCIA MEDICA"/>
    <s v="Servicios hospitalarios"/>
    <s v="Hospitalario"/>
    <n v="0"/>
    <n v="0"/>
    <n v="0"/>
    <n v="0"/>
    <n v="77635"/>
    <n v="8346246"/>
    <n v="0"/>
    <n v="0"/>
    <n v="0"/>
    <n v="0"/>
    <m/>
    <m/>
    <m/>
    <n v="0"/>
    <n v="0"/>
    <n v="0"/>
    <m/>
    <m/>
    <m/>
    <n v="0"/>
  </r>
  <r>
    <n v="900228989"/>
    <s v="CLINICA SANTA SOFIA DEL PACIFICO"/>
    <s v="FECS36273"/>
    <s v="900228989_FECS36273"/>
    <s v="FECS36273_"/>
    <d v="2024-08-15T00:00:00"/>
    <d v="2024-08-15T00:00:00"/>
    <n v="10076291"/>
    <n v="10076291"/>
    <m/>
    <s v="Factura pendiente en programacion da pago - Glosa por contestar IPS"/>
    <x v="8"/>
    <n v="8379514"/>
    <n v="1222499864"/>
    <m/>
    <m/>
    <m/>
    <s v="Para respuesta prestador"/>
    <d v="2024-08-15T00:00:00"/>
    <d v="2024-08-15T00:00:00"/>
    <m/>
    <n v="10076291"/>
    <n v="1525767"/>
    <n v="0"/>
    <n v="0"/>
    <m/>
    <m/>
    <n v="1525767"/>
    <s v="GLOSA"/>
    <s v="SE OBJETA 260201, PROCEDIMIENTO NO FACTURABLE, CORRESPONDE A LA VIA DE ACCESO PARA EJECUTAR PROCEDIMIENTO RECONOCIDOS, ADEMAS DE SER PARTE INTEGRAL DE LA TECNICA QUIRURGICA DE LOS MISMOS "/>
    <s v="FACTURACION"/>
    <s v="Servicios hospitalarios"/>
    <s v="Hospitalario"/>
    <n v="0"/>
    <n v="0"/>
    <n v="0"/>
    <n v="0"/>
    <n v="1525767"/>
    <n v="8550524"/>
    <n v="0"/>
    <n v="0"/>
    <n v="0"/>
    <n v="0"/>
    <m/>
    <m/>
    <m/>
    <n v="0"/>
    <n v="0"/>
    <n v="0"/>
    <m/>
    <m/>
    <m/>
    <n v="0"/>
  </r>
  <r>
    <n v="900228989"/>
    <s v="CLINICA SANTA SOFIA DEL PACIFICO"/>
    <s v="FECS40238"/>
    <s v="900228989_FECS40238"/>
    <s v="FECS40238_"/>
    <d v="2024-09-20T00:00:00"/>
    <d v="2024-10-03T00:00:00"/>
    <n v="9990751"/>
    <n v="9652752"/>
    <m/>
    <s v="Factura pendiente en programacion da pago - Glosa por contestar IPS"/>
    <x v="8"/>
    <n v="8709470"/>
    <n v="1222528555"/>
    <m/>
    <m/>
    <m/>
    <s v="Para respuesta prestador"/>
    <d v="2024-09-20T00:00:00"/>
    <d v="2024-10-03T00:00:00"/>
    <m/>
    <n v="9990751"/>
    <n v="758640"/>
    <n v="0"/>
    <n v="0"/>
    <m/>
    <m/>
    <n v="758640"/>
    <s v="GLOSA"/>
    <s v="OBJECION MEDICA $ 758640 601 SE OBJETA 110A01, CANTIDAD1 , EL DIA 8 DE SEPTIEMBRE DE 2024,EL DIA 7 DE SEPTIEMBRE  PLAQUETAS 50000 TROMBOCITPENIA MODERADA SE REOCNOCE PARA EL DIA 08 ESTANCIA EN UCIN. $ 758.640 "/>
    <s v="PERTINENCIA MEDICA"/>
    <s v="Servicios hospitalarios"/>
    <s v="Hospitalario"/>
    <n v="0"/>
    <n v="0"/>
    <n v="0"/>
    <n v="0"/>
    <n v="758640"/>
    <n v="8894112"/>
    <n v="0"/>
    <n v="0"/>
    <n v="0"/>
    <n v="0"/>
    <m/>
    <m/>
    <m/>
    <n v="0"/>
    <n v="0"/>
    <n v="0"/>
    <m/>
    <m/>
    <m/>
    <n v="0"/>
  </r>
  <r>
    <n v="900228989"/>
    <s v="CLINICA SANTA SOFIA DEL PACIFICO"/>
    <s v="FECS36861"/>
    <s v="900228989_FECS36861"/>
    <s v="FECS36861_"/>
    <d v="2024-08-21T00:00:00"/>
    <d v="2024-09-03T00:00:00"/>
    <n v="12156660"/>
    <n v="12156660"/>
    <m/>
    <s v="Factura pendiente en programacion da pago - Glosa por contestar IPS"/>
    <x v="8"/>
    <n v="8720765"/>
    <n v="1222513997"/>
    <m/>
    <m/>
    <m/>
    <s v="Para respuesta prestador"/>
    <d v="2024-08-21T00:00:00"/>
    <d v="2024-09-03T00:00:00"/>
    <m/>
    <n v="12156660"/>
    <n v="3257920"/>
    <n v="0"/>
    <n v="0"/>
    <m/>
    <m/>
    <n v="3257920"/>
    <s v="GLOSA"/>
    <s v="601 SE OBJETA 110A01, CANTIDAD 4, LOS DIAS 9-10-11-12 DE AGOSTO DE 2024, PACIENTE SIN CRITERIOS DE ESTANCIA EN UNIDAD DE CUIDADO INTENSIVO, ADICIONALMENTE LAS NOTAS SON SOPORTADAS EN LA HISTORIA CLINICA COMO NOTAS DE UCIN, LA ORDENES MEDICAS ADICIONALMENTE INDICAN CRITERIOS DE UCIN, SE RECONOCE COMO UCIN LOS DIAS MENCIONADOS Y SE OBJETA LA DIFERENCIA $ 3257920 "/>
    <s v="PERTINENCIA MEDICA"/>
    <s v="Servicios hospitalarios"/>
    <s v="Hospitalario"/>
    <n v="0"/>
    <n v="0"/>
    <n v="0"/>
    <n v="0"/>
    <n v="3257920"/>
    <n v="8898740"/>
    <n v="0"/>
    <n v="0"/>
    <n v="0"/>
    <n v="0"/>
    <m/>
    <m/>
    <m/>
    <n v="0"/>
    <n v="0"/>
    <n v="0"/>
    <m/>
    <m/>
    <m/>
    <n v="0"/>
  </r>
  <r>
    <n v="900228989"/>
    <s v="CLINICA SANTA SOFIA DEL PACIFICO"/>
    <s v="FECS36391"/>
    <s v="900228989_FECS36391"/>
    <s v="FECS36391_"/>
    <d v="2024-08-16T00:00:00"/>
    <d v="2024-09-03T00:00:00"/>
    <n v="10222384"/>
    <n v="9884385"/>
    <m/>
    <s v="Factura pendiente en programacion da pago - Glosa por contestar IPS"/>
    <x v="8"/>
    <n v="8922329"/>
    <n v="1222513995"/>
    <m/>
    <m/>
    <m/>
    <s v="Para respuesta prestador"/>
    <d v="2024-08-16T00:00:00"/>
    <d v="2024-09-03T00:00:00"/>
    <m/>
    <n v="10222384"/>
    <n v="773070"/>
    <n v="0"/>
    <n v="0"/>
    <m/>
    <m/>
    <n v="773070"/>
    <s v="GLOSA"/>
    <s v="SE RAITIFA GLOSA POR 601 SE OBJETA 109A01 CANTIDAD 2, LOS DIAS 12-13 DE AGOSTO DE 2024, PACIENTE CON ESTANCIA EN UNIDAD DE CUIDADO INTERMEDIO HASTA EL DIA 11 DE AGOSTO, EN LAS NOTAS DE INTENSIVISTAS Y PERSONAL DE UCI SE INDICA CONTINUA ESTANCIA EN UNIDAD DE CUIDADO INTERMEDIO, ADICIONALMENTE CON CUADRO CLINICO HACIA LA MEJORIA, SE CONSIDERA QUE LA ESTANCIA LOS 2 DIAS MENCIONADOS CORRESPONDE A UCIN, NO TIENE CRITERIOS DE UCI, ADICIONALMENTE NO SE EVIDENCIA ORDEN DE TRASLADO A UCI NI SE IDENTIFICA CONDICION CLINICA QUE LA JUSTIFIQUE. $ 758640"/>
    <s v="PERTINENCIA MEDICA"/>
    <s v="Servicios hospitalarios"/>
    <s v="Hospitalario"/>
    <n v="0"/>
    <n v="0"/>
    <n v="0"/>
    <n v="0"/>
    <n v="773070"/>
    <n v="9111315"/>
    <n v="0"/>
    <n v="0"/>
    <n v="0"/>
    <n v="0"/>
    <m/>
    <m/>
    <m/>
    <n v="0"/>
    <n v="0"/>
    <n v="0"/>
    <m/>
    <m/>
    <m/>
    <n v="0"/>
  </r>
  <r>
    <n v="900228989"/>
    <s v="CLINICA SANTA SOFIA DEL PACIFICO"/>
    <s v="FECS32691"/>
    <s v="900228989_FECS32691"/>
    <s v="FECS32691_"/>
    <d v="2024-07-16T00:00:00"/>
    <d v="2024-08-01T00:00:00"/>
    <n v="11406183"/>
    <n v="11067670"/>
    <m/>
    <s v="Factura pendiente en programacion da pago - Glosa por contestar IPS"/>
    <x v="8"/>
    <n v="9767907"/>
    <n v="1222499833"/>
    <m/>
    <m/>
    <m/>
    <s v="Para respuesta prestador"/>
    <d v="2024-07-16T00:00:00"/>
    <d v="2024-08-01T00:00:00"/>
    <m/>
    <n v="11406183"/>
    <n v="1094034"/>
    <n v="0"/>
    <n v="0"/>
    <m/>
    <m/>
    <n v="1094034"/>
    <s v="GLOSA"/>
    <s v="NO FACTURABLE INCLUIDO EN TOMA LABORATORIO RECOLECTOR MUESTRA DE ORINA $ 514"/>
    <s v="FACTURACION"/>
    <s v="Servicios hospitalarios"/>
    <s v="Hospitalario"/>
    <n v="0"/>
    <n v="0"/>
    <n v="0"/>
    <n v="0"/>
    <n v="1094034"/>
    <n v="9973636"/>
    <n v="0"/>
    <n v="0"/>
    <n v="0"/>
    <n v="0"/>
    <m/>
    <m/>
    <m/>
    <n v="0"/>
    <n v="0"/>
    <n v="0"/>
    <m/>
    <m/>
    <m/>
    <n v="0"/>
  </r>
  <r>
    <n v="900228989"/>
    <s v="CLINICA SANTA SOFIA DEL PACIFICO"/>
    <s v="FECS40347"/>
    <s v="900228989_FECS40347"/>
    <s v="FECS40347_"/>
    <d v="2024-09-20T00:00:00"/>
    <d v="2024-10-03T00:00:00"/>
    <n v="12219189"/>
    <n v="11881489"/>
    <m/>
    <s v="Factura pendiente en programacion da pago - Glosa por contestar IPS"/>
    <x v="8"/>
    <n v="10772731"/>
    <n v="1222528239"/>
    <m/>
    <m/>
    <m/>
    <s v="Para respuesta prestador"/>
    <d v="2024-09-20T00:00:00"/>
    <d v="2024-10-03T00:00:00"/>
    <m/>
    <n v="12219189"/>
    <n v="1226606"/>
    <n v="0"/>
    <n v="0"/>
    <m/>
    <m/>
    <n v="1226606"/>
    <s v="GLOSA"/>
    <s v="objecion medica  $ 1225578 607 SE OBJETA 158M0263161, MEDICAMENTO NO PERTINENTE, INGRESA A VALORACION DE URGENCIAS TOMAN PARACLINICOS DE INGRESO, EN LOS MISMOS SE EVIDENCIA UROANALISIS CONTAMINADO, SIN PIURIA, SIN NITRITOS CON BACTERIAS ESCASAS, CON  BASE A ESTE RESULTADO INDICAN TRATAMIENTO EMPIRICO POS SUPUESTA SEPSIS DE ORIGEN URINARIO. LA DECISION DE INICIO DE TERAPIA AB SE TOMA CON BASE A UN ESTUDIO MAL INTERPRETADO. $ 1.225.578 "/>
    <s v="PERTINENCIA MEDICA"/>
    <s v="Servicios hospitalarios"/>
    <s v="Hospitalario"/>
    <n v="0"/>
    <n v="0"/>
    <n v="0"/>
    <n v="0"/>
    <n v="1226606"/>
    <n v="10654883"/>
    <n v="0"/>
    <n v="0"/>
    <n v="0"/>
    <n v="0"/>
    <m/>
    <m/>
    <m/>
    <n v="0"/>
    <n v="0"/>
    <n v="0"/>
    <m/>
    <m/>
    <m/>
    <n v="0"/>
  </r>
  <r>
    <n v="900228989"/>
    <s v="CLINICA SANTA SOFIA DEL PACIFICO"/>
    <s v="FECS40082"/>
    <s v="900228989_FECS40082"/>
    <s v="FECS40082_"/>
    <d v="2024-09-20T00:00:00"/>
    <d v="2024-10-03T00:00:00"/>
    <n v="12193728"/>
    <n v="12193728"/>
    <m/>
    <s v="Factura pendiente en programacion da pago - Glosa por contestar IPS"/>
    <x v="8"/>
    <n v="11722384"/>
    <n v="1222528556"/>
    <m/>
    <m/>
    <m/>
    <s v="Para respuesta prestador"/>
    <d v="2024-09-20T00:00:00"/>
    <d v="2024-10-03T00:00:00"/>
    <m/>
    <n v="12193728"/>
    <n v="232112"/>
    <n v="0"/>
    <n v="0"/>
    <m/>
    <m/>
    <n v="232112"/>
    <s v="GLOSA"/>
    <s v="objecion medica  608 SE OBJETA 908885, NO PERTINENTE, BACILOSCOPIAS SERIADAS, SE REALIZA PRUEBA DE SUSCEPTIBILIDAD CON ESTUDIOSNEGATIVOSPARA TB, RESULTADO DE AYUDA DIAGNOSTICA MYCOBACTERIUM NO DETECTADO $ 228.000 "/>
    <s v="PERTINENCIA MEDICA"/>
    <s v="Servicios hospitalarios"/>
    <s v="Hospitalario"/>
    <n v="0"/>
    <n v="0"/>
    <n v="0"/>
    <n v="0"/>
    <n v="232112"/>
    <n v="11961616"/>
    <n v="0"/>
    <n v="0"/>
    <n v="0"/>
    <n v="0"/>
    <m/>
    <m/>
    <m/>
    <n v="0"/>
    <n v="0"/>
    <n v="0"/>
    <m/>
    <m/>
    <m/>
    <n v="0"/>
  </r>
  <r>
    <n v="900228989"/>
    <s v="CLINICA SANTA SOFIA DEL PACIFICO"/>
    <s v="FECS38579"/>
    <s v="900228989_FECS38579"/>
    <s v="FECS38579_"/>
    <d v="2024-09-03T00:00:00"/>
    <d v="2024-09-09T00:00:00"/>
    <n v="13349780"/>
    <n v="13349780"/>
    <m/>
    <s v="Factura pendiente en programacion da pago - Glosa por contestar IPS"/>
    <x v="8"/>
    <n v="0"/>
    <m/>
    <m/>
    <m/>
    <m/>
    <s v="Para respuesta prestador"/>
    <d v="2024-09-03T00:00:00"/>
    <d v="2024-09-09T00:00:00"/>
    <m/>
    <n v="13349780"/>
    <n v="699705"/>
    <n v="0"/>
    <n v="0"/>
    <m/>
    <m/>
    <n v="699705"/>
    <s v="GLOSA"/>
    <s v="SE RATIFCA GLOSA OBJECCION 601 881202, SE CONSIDERA LA AYUDA DIAGNOSTICA NO PERTINENTE, NO JUSTIFICADA, PACIENTE EN HISTORIA CLINICA SE REPORTA ESTUDIO DE 24-06-2024, DURANTE ESTANCIA SIN SIGNOS O SINTOMAS QUE INDICARAN PROGRESION DE FALLA CARDIACA, SE CONSIDERA QUE CON LA AYUDA DIAGNOSTICA DISOPONIBLE Y TOMADA 2 MESES POSTERIOR A LA SOLICITADA INTRAHOSPITALARIAMENTE SE PUDO REALIZAR LA VALORACION PREQX. $ 681120"/>
    <s v="PERTINENCIA MEDICA"/>
    <s v="Servicios hospitalarios"/>
    <s v="Hospitalario"/>
    <n v="0"/>
    <n v="0"/>
    <n v="0"/>
    <n v="0"/>
    <n v="699705"/>
    <n v="12650075"/>
    <n v="0"/>
    <n v="0"/>
    <n v="0"/>
    <n v="0"/>
    <m/>
    <m/>
    <m/>
    <n v="0"/>
    <n v="0"/>
    <n v="0"/>
    <m/>
    <m/>
    <m/>
    <n v="0"/>
  </r>
  <r>
    <n v="900228989"/>
    <s v="CLINICA SANTA SOFIA DEL PACIFICO"/>
    <s v="FECS34797"/>
    <s v="900228989_FECS34797"/>
    <s v="FECS34797_"/>
    <d v="2024-08-01T00:00:00"/>
    <d v="2024-08-13T00:00:00"/>
    <n v="19463726"/>
    <n v="19463726"/>
    <m/>
    <s v="Factura pendiente en programacion da pago - Glosa por contestar IPS"/>
    <x v="8"/>
    <n v="13701082"/>
    <n v="1222499687"/>
    <m/>
    <m/>
    <m/>
    <s v="Para respuesta prestador"/>
    <d v="2024-08-01T00:00:00"/>
    <d v="2024-08-13T00:00:00"/>
    <m/>
    <n v="19463726"/>
    <n v="5483030"/>
    <n v="0"/>
    <n v="0"/>
    <m/>
    <m/>
    <n v="5483030"/>
    <s v="GLOSA"/>
    <s v="OBJ ADM  NO FACTURABLE INCLUIDO EN CX  GRAPADORA LIENAL $ 181026  GRAPADORA LINEAL CORTANTE $ 1643718 GUANTE ESTERIL $ 34118 POLISORB $ 89954  RECARGA PATHER LINEAL $ 625486 SEDA NEGRA $ 64568 SEDA NEGRA $ 18720 SURGIPRO $ 10735 TUBO ENDOTRAQUEAL $ 8862 LIDOCAINA $ 7572 LIDOCAINA $ 16692 NO FACTURABLE INCLUIDO EN TOMA LABORATORIO $ 514"/>
    <s v="SOPORTE"/>
    <s v="Servicios hospitalarios"/>
    <s v="Hospitalario"/>
    <n v="0"/>
    <n v="0"/>
    <n v="0"/>
    <n v="0"/>
    <n v="5483030"/>
    <n v="13980696"/>
    <n v="0"/>
    <n v="0"/>
    <n v="0"/>
    <n v="0"/>
    <m/>
    <m/>
    <m/>
    <n v="0"/>
    <n v="0"/>
    <n v="0"/>
    <m/>
    <m/>
    <m/>
    <n v="0"/>
  </r>
  <r>
    <n v="900228989"/>
    <s v="CLINICA SANTA SOFIA DEL PACIFICO"/>
    <s v="FECS34780"/>
    <s v="900228989_FECS34780"/>
    <s v="FECS34780_"/>
    <d v="2024-08-01T00:00:00"/>
    <d v="2024-08-13T00:00:00"/>
    <n v="15523337"/>
    <n v="15523337"/>
    <m/>
    <s v="Factura pendiente en programacion da pago - Glosa por contestar IPS"/>
    <x v="8"/>
    <n v="13821198"/>
    <n v="1222499832"/>
    <m/>
    <m/>
    <m/>
    <s v="Para respuesta prestador"/>
    <d v="2024-08-01T00:00:00"/>
    <d v="2024-08-13T00:00:00"/>
    <m/>
    <n v="15523337"/>
    <n v="1420074"/>
    <n v="0"/>
    <n v="0"/>
    <m/>
    <m/>
    <n v="1420074"/>
    <s v="GLOSA"/>
    <s v="INCLUIDO EN PRUEBAS CRUZADAS  RH $ 52160 HEMOCLASIFICAION GLOBUALR $ 29120  HEMOCLASIFICAION  SERICA $ 77600 RATREO ANTICEUERPOS $ 88800 INCLUIDO EN TOMA LABORATORIO RECOLECTOR MUESTRA DE ORINA $ 3084 INCLUIDO ESTANCIA HUMIDIFIACDOR DE OXIGENO $ 14430 INHALOCAMARA $ 79200 NIPLES PLASTICO $ 2000 "/>
    <s v="SOPORTE"/>
    <s v="Servicios hospitalarios"/>
    <s v="Hospitalario"/>
    <n v="0"/>
    <n v="0"/>
    <n v="0"/>
    <n v="0"/>
    <n v="1420074"/>
    <n v="14103263"/>
    <n v="0"/>
    <n v="0"/>
    <n v="0"/>
    <n v="0"/>
    <m/>
    <m/>
    <m/>
    <n v="0"/>
    <n v="0"/>
    <n v="0"/>
    <m/>
    <m/>
    <m/>
    <n v="0"/>
  </r>
  <r>
    <n v="900228989"/>
    <s v="CLINICA SANTA SOFIA DEL PACIFICO"/>
    <s v="FECS39793"/>
    <s v="900228989_FECS39793"/>
    <s v="FECS39793_"/>
    <d v="2024-09-14T00:00:00"/>
    <d v="2024-10-03T00:00:00"/>
    <n v="19792548"/>
    <n v="19792548"/>
    <m/>
    <s v="Factura pendiente en programacion da pago - Glosa por contestar IPS"/>
    <x v="8"/>
    <n v="15644424"/>
    <n v="1222528236"/>
    <m/>
    <m/>
    <m/>
    <s v="Para respuesta prestador"/>
    <d v="2024-09-14T00:00:00"/>
    <d v="2024-10-03T00:00:00"/>
    <m/>
    <n v="19792548"/>
    <n v="3828850"/>
    <n v="0"/>
    <n v="0"/>
    <m/>
    <m/>
    <n v="3828850"/>
    <s v="GLOSA"/>
    <s v="OBJECION MEDICA 608 SE OBJETA 906913, CANTIDAD 1,NO JUSTIFICADO NI PERTINENTE,UNICAMENTE TIENE UTILIDAD COMO MARCADOR DE INFLAMACION, CRONICA, SIN UTILIDAD EN CONTEXTO AGUDO DE PACIENTE $ 55.760 "/>
    <s v="PERTINENCIA MEDICA"/>
    <s v="Servicios hospitalarios"/>
    <s v="Hospitalario"/>
    <n v="0"/>
    <n v="0"/>
    <n v="0"/>
    <n v="0"/>
    <n v="3828850"/>
    <n v="15963698"/>
    <n v="0"/>
    <n v="0"/>
    <n v="0"/>
    <n v="0"/>
    <m/>
    <m/>
    <m/>
    <n v="0"/>
    <n v="0"/>
    <n v="0"/>
    <m/>
    <m/>
    <m/>
    <n v="0"/>
  </r>
  <r>
    <n v="900228989"/>
    <s v="CLINICA SANTA SOFIA DEL PACIFICO"/>
    <s v="FECS36380"/>
    <s v="900228989_FECS36380"/>
    <s v="FECS36380_"/>
    <d v="2024-08-16T00:00:00"/>
    <d v="2024-09-03T00:00:00"/>
    <n v="16981391"/>
    <n v="16981391"/>
    <m/>
    <s v="Factura pendiente en programacion da pago - Glosa por contestar IPS"/>
    <x v="8"/>
    <n v="16532474"/>
    <n v="1222513967"/>
    <m/>
    <m/>
    <m/>
    <s v="Para respuesta prestador"/>
    <d v="2024-08-16T00:00:00"/>
    <d v="2024-09-03T00:00:00"/>
    <m/>
    <n v="16981391"/>
    <n v="111520"/>
    <n v="0"/>
    <n v="0"/>
    <m/>
    <m/>
    <n v="111520"/>
    <s v="GLOSA"/>
    <s v="SE RATIFICA 608 SE OBJETA 906907, NO JUSTIFICADO NI PERTINENTE, AYUDA DIAGNOSTICA, INDICADA COMO MARCADOR INFLAMATORIO ENPATOLOGIA CRONICA, SIN INDICACION EN CUADRO AGUDO DE NEUROINFECCION. CANTIDAD 2 $ 111520"/>
    <s v="FACTURACION"/>
    <s v="Servicios hospitalarios"/>
    <s v="Hospitalario"/>
    <n v="0"/>
    <n v="0"/>
    <n v="0"/>
    <n v="0"/>
    <n v="111520"/>
    <n v="16869871"/>
    <n v="0"/>
    <n v="0"/>
    <n v="0"/>
    <n v="0"/>
    <m/>
    <m/>
    <m/>
    <n v="0"/>
    <n v="0"/>
    <n v="0"/>
    <m/>
    <m/>
    <m/>
    <n v="0"/>
  </r>
  <r>
    <n v="900228989"/>
    <s v="CLINICA SANTA SOFIA DEL PACIFICO"/>
    <s v="FECS42005"/>
    <s v="900228989_FECS42005"/>
    <s v="FECS42005_"/>
    <d v="2024-10-03T00:00:00"/>
    <d v="2024-10-07T00:00:00"/>
    <n v="33695814"/>
    <n v="33695814"/>
    <m/>
    <s v="Factura pendiente en programacion da pago - Glosa por contestar IPS"/>
    <x v="8"/>
    <n v="31942745"/>
    <n v="1222530908"/>
    <m/>
    <m/>
    <m/>
    <s v="Para respuesta prestador"/>
    <d v="2024-10-03T00:00:00"/>
    <d v="2024-10-07T00:00:00"/>
    <m/>
    <n v="33695814"/>
    <n v="1101176"/>
    <n v="0"/>
    <n v="0"/>
    <m/>
    <m/>
    <n v="1101176"/>
    <s v="GLOSA"/>
    <s v="OBJECION MEDICA $ 1101176 608 SE OBJETA 906913, CANTIDAD 3, NO ES UTIL EN CONTEXTO AGUDO DE PACIENTE, UNICMAENTE COMO MARCADOR DEINFLAMACION EN PATOLOGIA CRONICA. CANTIDAD 3 $ 167.280 607 SE OBJETA 20157002-1, DE ACUERDO A ORDEN MEDICA UNA AMPOLLA CADA 8 HORAS POR 14 DIAS, TOTAL 42, SE FACTURAN 44, SE OBJETAN 2 NO JUSTIFICADAS DE ACUERDO A ORDEN MEDICA $ 933.896 "/>
    <s v="PERTINENCIA MEDICA"/>
    <n v="0"/>
    <n v="0"/>
    <n v="0"/>
    <n v="0"/>
    <n v="0"/>
    <n v="0"/>
    <n v="1101176"/>
    <n v="32594638"/>
    <n v="0"/>
    <n v="0"/>
    <n v="0"/>
    <n v="0"/>
    <m/>
    <m/>
    <m/>
    <n v="0"/>
    <n v="0"/>
    <n v="0"/>
    <m/>
    <m/>
    <m/>
    <n v="0"/>
  </r>
  <r>
    <n v="900228989"/>
    <s v="CLINICA SANTA SOFIA DEL PACIFICO"/>
    <s v="FECS23079"/>
    <s v="900228989_FECS23079"/>
    <s v="FECS23079_"/>
    <d v="2024-05-01T00:00:00"/>
    <d v="2024-06-06T00:00:00"/>
    <n v="47157733"/>
    <n v="47157733"/>
    <m/>
    <s v="Factura pendiente en programacion da pago - Glosa por contestar IPS"/>
    <x v="8"/>
    <n v="0"/>
    <m/>
    <m/>
    <m/>
    <m/>
    <s v="Para respuesta prestador"/>
    <d v="2024-05-01T00:00:00"/>
    <d v="2024-10-01T00:00:00"/>
    <m/>
    <n v="47157733"/>
    <n v="13211129"/>
    <n v="0"/>
    <n v="0"/>
    <m/>
    <m/>
    <n v="13211129"/>
    <s v="GLOSA"/>
    <s v="OBJECION MEDICA $ 7.800.400 102 SE OBJETA 110A01, CANTIADA 1, EL DIA 20-02-2024. SE EVIEDENCIA ESTANCIA DEL DIA MENCIONADO FACTURADA POR DUPLICADO. SE RECONOCE 1 DIA Y SE OBJETA EL OTRO   $ 1.641.600 108 SE OBJETA 19482, CANTIDAD 4 DE LOS DIAS 20-21-22-23 DE FEBRERO DE 2024, NO FACTURABLES INCLUIDOS EN ESTANCIA DE CUIDADO INTENSIVO   $ 245.440 108 SE OBJETA 19510, CANTIDAD ,NO FACTURABLE INCLUIDO EN PRUEBA CRUZADA MAYOR   $ 58.240 108 SE OBJETA 19511 CANTIDAD 5, NO FACTURABLES INCLUIDAS EN PRUEBA CRUZADA MAYOR   $ 194.000 601 SE OBJETA 130A02, CANTIADAD 1 POR EL DIA 16-02-2024, AL INGRESO SE REGISTRA SOLICITUD DE TOMOGRAFIA DE ABDOMENT CONTRASTADOSOLICTUD EL 15 DE FEBRERO, SE INTERPRETA Y TOMA CONDUCTA HASTA EL DIA 17-02-2024, POR LO QUE SE OBJETA EL MENCIONADO DIA   $ 272.640 123 SE OBJETA 457201, EJECUTADO EL DIA 19-02-2024, PROCEDIMIENTO NO FACTURABLE SE ENCUENTRA INCLUIDO EN 456001 Y SE FACTURA ADICIONALMENTE   $ 2.947.360 123 SE OBJETA 541102, REALIZADA EL DIA 19-02-2024 NO FACTURABLE VIA DE ACCESO PARA PROCEDIMIENTOS QUIRURGICOS EJECUTADOS EL MISMO DIA   $ 319.520 123 SE OBJETA 541102, REALIZADA EL DIA 22-02-2024 NO FACTURABLE VIA DE ACCESO PARA PROCEDIMIENTOS QUIRURGICOS EJECUTADOS EL MISMO DIA   $ 319.520 123 &quot;SE OBJETA 456001, EJECUTADA EL DIA 22-02-2024, SE EVIDENCIA QUE EL PROCEDIMIENTO NO FUE REALIZADO, DE ACUERDO CON NOTA DE PROCEDIMIENTO, DE LA CUAL RELACIONO EL HALLAZGO MENCIONADO &quot;&quot;SE PROCEDE CON MANIOBRA DE MANIOBRA DE CATTELL BRAASCH LIBERANDO EL COLON ASCENDENTE Y EL ANGULO HEPATICO DEL COLON CON EL FIN DE PROCEDER CON ANASTOMOSIS ILEO-COLICA, SIN EMBRAGO SE OBSERVA SANGRADO FACIL EN CAPA DE LOS TEJIDOS (PACIENTE CON TROMBOCITOPENIA SEVERA PLAQUETAS 36.000) POR LO QUE SE DECIDE DIFERIR PROCEIMIENTO POR EL ALTO RIESGO DE SANGRADO DE LA ANASTOMOSIS&quot;&quot;. &quot;  $ 1.802.080 "/>
    <s v="PERTINENCIA MEDICA"/>
    <s v="Servicios hospitalarios"/>
    <s v="Hospitalario"/>
    <n v="0"/>
    <n v="0"/>
    <n v="0"/>
    <n v="0"/>
    <n v="13211129"/>
    <n v="33946604"/>
    <n v="0"/>
    <n v="0"/>
    <n v="0"/>
    <n v="0"/>
    <m/>
    <m/>
    <m/>
    <n v="0"/>
    <n v="0"/>
    <n v="0"/>
    <m/>
    <m/>
    <m/>
    <n v="0"/>
  </r>
  <r>
    <n v="900228989"/>
    <s v="CLINICA SANTA SOFIA DEL PACIFICO"/>
    <s v="FECS42658"/>
    <s v="900228989_FECS42658"/>
    <s v="FECS42658_"/>
    <d v="2024-10-09T00:00:00"/>
    <d v="2024-10-10T00:00:00"/>
    <n v="47040491"/>
    <n v="47040491"/>
    <m/>
    <s v="Factura pendiente en programacion da pago - Glosa por contestar IPS"/>
    <x v="8"/>
    <n v="46062714"/>
    <n v="1222530840"/>
    <m/>
    <m/>
    <m/>
    <s v="Para respuesta prestador"/>
    <d v="2024-10-09T00:00:00"/>
    <d v="2024-10-10T00:00:00"/>
    <m/>
    <n v="47040491"/>
    <n v="37722"/>
    <n v="0"/>
    <n v="0"/>
    <m/>
    <m/>
    <n v="37722"/>
    <s v="GLOSA"/>
    <s v="NO FACTUABLE HUMIDIFICADOR $ 14430 TUBO ENDOTRAQUELA $ 8862"/>
    <s v="SOPORTE"/>
    <s v="Servicios hospitalarios"/>
    <s v="Hospitalario"/>
    <n v="0"/>
    <n v="0"/>
    <n v="0"/>
    <n v="0"/>
    <n v="37722"/>
    <n v="47002769"/>
    <n v="0"/>
    <n v="0"/>
    <n v="0"/>
    <n v="0"/>
    <m/>
    <m/>
    <m/>
    <n v="0"/>
    <n v="0"/>
    <n v="0"/>
    <m/>
    <m/>
    <m/>
    <n v="0"/>
  </r>
  <r>
    <n v="900228989"/>
    <s v="CLINICA SANTA SOFIA DEL PACIFICO"/>
    <s v="FECS45550"/>
    <s v="900228989_FECS45550"/>
    <s v="FECS45550_"/>
    <d v="2024-11-10T00:00:00"/>
    <d v="2024-11-12T00:00:00"/>
    <n v="568254"/>
    <n v="568254"/>
    <m/>
    <e v="#N/A"/>
    <x v="8"/>
    <n v="415455"/>
    <n v="1222541730"/>
    <m/>
    <m/>
    <m/>
    <s v="Para respuesta prestador"/>
    <d v="2024-11-10T00:00:00"/>
    <d v="2024-11-12T00:00:00"/>
    <m/>
    <n v="568254"/>
    <n v="144320"/>
    <n v="0"/>
    <n v="0"/>
    <m/>
    <m/>
    <n v="144320"/>
    <s v="GLOSA"/>
    <s v="tarifa : se realiza objecion al validar los datos dela factura cups 903866 TRANSAMINASA GLUTÁMICO-PIRÚVICA [ALANINO AMINO TRANSFERASA] valor pactado $30160 diferencia $144320 "/>
    <s v="TARIFA"/>
    <n v="0"/>
    <n v="0"/>
    <n v="0"/>
    <n v="0"/>
    <n v="0"/>
    <n v="0"/>
    <n v="144320"/>
    <n v="423934"/>
    <n v="0"/>
    <n v="0"/>
    <n v="0"/>
    <n v="0"/>
    <m/>
    <m/>
    <m/>
    <n v="0"/>
    <n v="0"/>
    <n v="0"/>
    <m/>
    <m/>
    <m/>
    <n v="0"/>
  </r>
  <r>
    <n v="900228989"/>
    <s v="CLINICA SANTA SOFIA DEL PACIFICO"/>
    <s v="FECS44421"/>
    <s v="900228989_FECS44421"/>
    <s v="FECS44421_"/>
    <d v="2024-10-28T00:00:00"/>
    <d v="2024-11-05T00:00:00"/>
    <n v="607839"/>
    <n v="607839"/>
    <m/>
    <e v="#N/A"/>
    <x v="8"/>
    <n v="454249"/>
    <n v="1222541685"/>
    <m/>
    <m/>
    <m/>
    <s v="Para respuesta prestador"/>
    <d v="2024-10-28T00:00:00"/>
    <d v="2024-11-05T00:00:00"/>
    <m/>
    <n v="607839"/>
    <n v="144320"/>
    <n v="0"/>
    <n v="0"/>
    <m/>
    <m/>
    <n v="144320"/>
    <s v="GLOSA"/>
    <s v="tarifa tarifa : se realiza objecion al validar los datos dela factura cups 903866 TRANSAMINASA GLUTÁMICO-PIRÚVICA [ALANINO AMINO TRANSFERASA] valor pactado $30160 diferencia $144320 "/>
    <s v="TARIFA"/>
    <n v="0"/>
    <n v="0"/>
    <n v="0"/>
    <n v="0"/>
    <n v="0"/>
    <n v="0"/>
    <n v="144320"/>
    <n v="463519"/>
    <n v="0"/>
    <n v="0"/>
    <n v="0"/>
    <n v="0"/>
    <m/>
    <m/>
    <m/>
    <n v="0"/>
    <n v="0"/>
    <n v="0"/>
    <m/>
    <m/>
    <m/>
    <n v="0"/>
  </r>
  <r>
    <n v="900228989"/>
    <s v="CLINICA SANTA SOFIA DEL PACIFICO"/>
    <s v="FECS44562"/>
    <s v="900228989_FECS44562"/>
    <s v="FECS44562_"/>
    <d v="2024-10-29T00:00:00"/>
    <d v="2024-11-05T00:00:00"/>
    <n v="673682"/>
    <n v="673682"/>
    <m/>
    <e v="#N/A"/>
    <x v="8"/>
    <n v="518775"/>
    <n v="1222541678"/>
    <m/>
    <m/>
    <m/>
    <s v="Para respuesta prestador"/>
    <d v="2024-10-29T00:00:00"/>
    <d v="2024-11-05T00:00:00"/>
    <m/>
    <n v="673682"/>
    <n v="144320"/>
    <n v="0"/>
    <n v="0"/>
    <m/>
    <m/>
    <n v="144320"/>
    <s v="GLOSA"/>
    <s v="tarifa : se realiza objecion al validar los datos dela factura cups 903866 TRANSAMINASA GLUTÁMICO-PIRÚVICA [ALANINO AMINO TRANSFERASA] valor pactado $30160 diferencia $144320  "/>
    <s v="TARIFA"/>
    <n v="0"/>
    <n v="0"/>
    <n v="0"/>
    <n v="0"/>
    <n v="0"/>
    <n v="0"/>
    <n v="144320"/>
    <n v="529362"/>
    <n v="0"/>
    <n v="0"/>
    <n v="0"/>
    <n v="0"/>
    <m/>
    <m/>
    <m/>
    <n v="0"/>
    <n v="0"/>
    <n v="0"/>
    <m/>
    <m/>
    <m/>
    <n v="0"/>
  </r>
  <r>
    <n v="900228989"/>
    <s v="CLINICA SANTA SOFIA DEL PACIFICO"/>
    <s v="FECS44341"/>
    <s v="900228989_FECS44341"/>
    <s v="FECS44341_"/>
    <d v="2024-10-26T00:00:00"/>
    <d v="2024-11-05T00:00:00"/>
    <n v="744867"/>
    <n v="744867"/>
    <m/>
    <e v="#N/A"/>
    <x v="8"/>
    <n v="609077"/>
    <n v="1222541702"/>
    <m/>
    <m/>
    <m/>
    <s v="Para respuesta prestador"/>
    <d v="2024-10-26T00:00:00"/>
    <d v="2024-11-05T00:00:00"/>
    <m/>
    <n v="744867"/>
    <n v="123360"/>
    <n v="0"/>
    <n v="0"/>
    <m/>
    <m/>
    <n v="123360"/>
    <s v="GLOSA"/>
    <s v="tarifa : se realiza objecion al validar los datos dela factura cups 906208 Dengue ANTICUERPOS Ig M valor pactado $100560 se objeta la diferencia$ 123360 "/>
    <s v="TARIFA"/>
    <n v="0"/>
    <n v="0"/>
    <n v="0"/>
    <n v="0"/>
    <n v="0"/>
    <n v="0"/>
    <n v="123360"/>
    <n v="621507"/>
    <n v="0"/>
    <n v="0"/>
    <n v="0"/>
    <n v="0"/>
    <m/>
    <m/>
    <m/>
    <n v="0"/>
    <n v="0"/>
    <n v="0"/>
    <m/>
    <m/>
    <m/>
    <n v="0"/>
  </r>
  <r>
    <n v="900228989"/>
    <s v="CLINICA SANTA SOFIA DEL PACIFICO"/>
    <s v="FECS45620"/>
    <s v="900228989_FECS45620"/>
    <s v="FECS45620_"/>
    <d v="2024-11-12T00:00:00"/>
    <d v="2024-11-15T00:00:00"/>
    <n v="803000"/>
    <n v="803000"/>
    <m/>
    <e v="#N/A"/>
    <x v="8"/>
    <n v="666047"/>
    <n v="1222541735"/>
    <m/>
    <m/>
    <m/>
    <s v="Para respuesta prestador"/>
    <d v="2024-11-12T00:00:00"/>
    <d v="2024-11-15T00:00:00"/>
    <m/>
    <n v="803000"/>
    <n v="123360"/>
    <n v="0"/>
    <n v="0"/>
    <m/>
    <m/>
    <n v="123360"/>
    <s v="GLOSA"/>
    <s v="tarifa : se realiza objecion al validar los datos dela factura cups 906208 Dengue ANTICUERPOS Ig M valor pactado $100560 se objeta la diferencia$ 123360 "/>
    <s v="TARIFA"/>
    <n v="0"/>
    <n v="0"/>
    <n v="0"/>
    <n v="0"/>
    <n v="0"/>
    <n v="0"/>
    <n v="123360"/>
    <n v="679640"/>
    <n v="0"/>
    <n v="0"/>
    <n v="0"/>
    <n v="0"/>
    <m/>
    <m/>
    <m/>
    <n v="0"/>
    <n v="0"/>
    <n v="0"/>
    <m/>
    <m/>
    <m/>
    <n v="0"/>
  </r>
  <r>
    <n v="900228989"/>
    <s v="CLINICA SANTA SOFIA DEL PACIFICO"/>
    <s v="FECS45154"/>
    <s v="900228989_FECS45154"/>
    <s v="FECS45154_"/>
    <d v="2024-11-04T00:00:00"/>
    <d v="2024-11-08T00:00:00"/>
    <n v="806425"/>
    <n v="806425"/>
    <m/>
    <e v="#N/A"/>
    <x v="8"/>
    <n v="669404"/>
    <n v="1222541728"/>
    <m/>
    <m/>
    <m/>
    <s v="Para respuesta prestador"/>
    <d v="2024-11-04T00:00:00"/>
    <d v="2024-11-08T00:00:00"/>
    <m/>
    <n v="806425"/>
    <n v="123360"/>
    <n v="0"/>
    <n v="0"/>
    <m/>
    <m/>
    <n v="123360"/>
    <s v="GLOSA"/>
    <s v="tarifa : se realiza objecion al validar los datos dela factura cups 906208 Dengue ANTICUERPOS Ig M valor pactado $100560 se objeta la diferencia$ 123360 "/>
    <s v="TARIFA"/>
    <n v="0"/>
    <n v="0"/>
    <n v="0"/>
    <n v="0"/>
    <n v="0"/>
    <n v="0"/>
    <n v="123360"/>
    <n v="683065"/>
    <n v="0"/>
    <n v="0"/>
    <n v="0"/>
    <n v="0"/>
    <m/>
    <m/>
    <m/>
    <n v="0"/>
    <n v="0"/>
    <n v="0"/>
    <m/>
    <m/>
    <m/>
    <n v="0"/>
  </r>
  <r>
    <n v="900228989"/>
    <s v="CLINICA SANTA SOFIA DEL PACIFICO"/>
    <s v="FECS43730"/>
    <s v="900228989_FECS43730"/>
    <s v="FECS43730_"/>
    <d v="2024-10-21T00:00:00"/>
    <d v="2024-11-05T00:00:00"/>
    <n v="831136"/>
    <n v="831136"/>
    <m/>
    <e v="#N/A"/>
    <x v="8"/>
    <n v="678724"/>
    <n v="1222541714"/>
    <m/>
    <m/>
    <m/>
    <s v="Para respuesta prestador"/>
    <d v="2024-10-21T00:00:00"/>
    <d v="2024-11-05T00:00:00"/>
    <m/>
    <n v="831136"/>
    <n v="138560"/>
    <n v="0"/>
    <n v="0"/>
    <m/>
    <m/>
    <n v="138560"/>
    <s v="GLOSA"/>
    <s v="tarifa : se realiza objecion al validar los datos dela factura cups 906208 Dengue ANTICUERPOS Ig M valor pactado $100560 se objeta la diferencia$ 138560 "/>
    <s v="TARIFA"/>
    <n v="0"/>
    <n v="0"/>
    <n v="0"/>
    <n v="0"/>
    <n v="0"/>
    <n v="0"/>
    <n v="138560"/>
    <n v="692576"/>
    <n v="0"/>
    <n v="0"/>
    <n v="0"/>
    <n v="0"/>
    <m/>
    <m/>
    <m/>
    <n v="0"/>
    <n v="0"/>
    <n v="0"/>
    <m/>
    <m/>
    <m/>
    <n v="0"/>
  </r>
  <r>
    <n v="900228989"/>
    <s v="CLINICA SANTA SOFIA DEL PACIFICO"/>
    <s v="FECS44740"/>
    <s v="900228989_FECS44740"/>
    <s v="FECS44740_"/>
    <d v="2024-10-30T00:00:00"/>
    <d v="2024-11-05T00:00:00"/>
    <n v="883979"/>
    <n v="883979"/>
    <m/>
    <e v="#N/A"/>
    <x v="8"/>
    <n v="745407"/>
    <n v="1222541665"/>
    <m/>
    <m/>
    <m/>
    <s v="Para respuesta prestador"/>
    <d v="2024-10-30T00:00:00"/>
    <d v="2024-11-05T00:00:00"/>
    <m/>
    <n v="883979"/>
    <n v="123360"/>
    <n v="0"/>
    <n v="0"/>
    <m/>
    <m/>
    <n v="123360"/>
    <s v="GLOSA"/>
    <s v="tarifa : se realiza objecion al validar los datos dela factura cups 906208 Dengue ANTICUERPOS Ig M valor pactado $100560 se objeta la diferencia$ 123360   "/>
    <s v="TARIFA"/>
    <n v="0"/>
    <n v="0"/>
    <n v="0"/>
    <n v="0"/>
    <n v="0"/>
    <n v="0"/>
    <n v="123360"/>
    <n v="760619"/>
    <n v="0"/>
    <n v="0"/>
    <n v="0"/>
    <n v="0"/>
    <m/>
    <m/>
    <m/>
    <n v="0"/>
    <n v="0"/>
    <n v="0"/>
    <m/>
    <m/>
    <m/>
    <n v="0"/>
  </r>
  <r>
    <n v="900228989"/>
    <s v="CLINICA SANTA SOFIA DEL PACIFICO"/>
    <s v="FECS45581"/>
    <s v="900228989_FECS45581"/>
    <s v="FECS45581_"/>
    <d v="2024-11-11T00:00:00"/>
    <d v="2024-11-12T00:00:00"/>
    <n v="1039303"/>
    <n v="1039303"/>
    <m/>
    <e v="#N/A"/>
    <x v="8"/>
    <n v="759875"/>
    <n v="1222537754"/>
    <m/>
    <m/>
    <m/>
    <s v="Para respuesta prestador"/>
    <d v="2024-11-11T00:00:00"/>
    <d v="2024-11-12T00:00:00"/>
    <m/>
    <n v="1039303"/>
    <n v="263920"/>
    <n v="0"/>
    <n v="0"/>
    <m/>
    <m/>
    <n v="263920"/>
    <s v="GLOSA"/>
    <s v="Se ratifica objecion paraclinicos no interpretados en historia clinica cuadro hematico $25.680,Protrombina tiempo PT $37.440 , Sida anticuerpos VIH 1. $88.800 , Sifilis serologia presuntiva (cardiol $16.400 ,Tromboplastina tiempo parcial (PTT) $36.480 ."/>
    <s v="TARIFA"/>
    <n v="0"/>
    <n v="0"/>
    <n v="0"/>
    <n v="0"/>
    <n v="0"/>
    <n v="0"/>
    <n v="263920"/>
    <n v="775383"/>
    <n v="0"/>
    <n v="0"/>
    <n v="0"/>
    <n v="0"/>
    <m/>
    <m/>
    <m/>
    <n v="0"/>
    <n v="0"/>
    <n v="0"/>
    <m/>
    <m/>
    <m/>
    <n v="0"/>
  </r>
  <r>
    <n v="900228989"/>
    <s v="CLINICA SANTA SOFIA DEL PACIFICO"/>
    <s v="FECS45060"/>
    <s v="900228989_FECS45060"/>
    <s v="FECS45060_"/>
    <d v="2024-11-01T00:00:00"/>
    <d v="2024-11-08T00:00:00"/>
    <n v="916477"/>
    <n v="916477"/>
    <m/>
    <e v="#N/A"/>
    <x v="8"/>
    <n v="777255"/>
    <n v="1222541719"/>
    <m/>
    <m/>
    <m/>
    <s v="Para respuesta prestador"/>
    <d v="2024-11-01T00:00:00"/>
    <d v="2024-11-08T00:00:00"/>
    <m/>
    <n v="916477"/>
    <n v="123360"/>
    <n v="0"/>
    <n v="0"/>
    <m/>
    <m/>
    <n v="123360"/>
    <s v="GLOSA"/>
    <s v="tarifa : se realiza objecion al validar los datos dela factura cups 906208 Dengue ANTICUERPOS Ig M valor pactado $100560 se objeta la diferencia$ 123360 "/>
    <s v="TARIFA"/>
    <n v="0"/>
    <n v="0"/>
    <n v="0"/>
    <n v="0"/>
    <n v="0"/>
    <n v="0"/>
    <n v="123360"/>
    <n v="793117"/>
    <n v="0"/>
    <n v="0"/>
    <n v="0"/>
    <n v="0"/>
    <m/>
    <m/>
    <m/>
    <n v="0"/>
    <n v="0"/>
    <n v="0"/>
    <m/>
    <m/>
    <m/>
    <n v="0"/>
  </r>
  <r>
    <n v="900228989"/>
    <s v="CLINICA SANTA SOFIA DEL PACIFICO"/>
    <s v="FECS45153"/>
    <s v="900228989_FECS45153"/>
    <s v="FECS45153_"/>
    <d v="2024-11-04T00:00:00"/>
    <d v="2024-11-08T00:00:00"/>
    <n v="919849"/>
    <n v="919849"/>
    <m/>
    <e v="#N/A"/>
    <x v="8"/>
    <n v="780559"/>
    <n v="1222541721"/>
    <m/>
    <m/>
    <m/>
    <s v="Para respuesta prestador"/>
    <d v="2024-11-04T00:00:00"/>
    <d v="2024-11-08T00:00:00"/>
    <m/>
    <n v="919849"/>
    <n v="123360"/>
    <n v="0"/>
    <n v="0"/>
    <m/>
    <m/>
    <n v="123360"/>
    <s v="GLOSA"/>
    <s v="tarifa : se realiza objecion al validar los datos dela factura cups 906208 Dengue ANTICUERPOS Ig M valor pactado $100560 se objeta la diferencia$ 123360 "/>
    <s v="TARIFA"/>
    <n v="0"/>
    <n v="0"/>
    <n v="0"/>
    <n v="0"/>
    <n v="0"/>
    <n v="0"/>
    <n v="123360"/>
    <n v="796489"/>
    <n v="0"/>
    <n v="0"/>
    <n v="0"/>
    <n v="0"/>
    <m/>
    <m/>
    <m/>
    <n v="0"/>
    <n v="0"/>
    <n v="0"/>
    <m/>
    <m/>
    <m/>
    <n v="0"/>
  </r>
  <r>
    <n v="900228989"/>
    <s v="CLINICA SANTA SOFIA DEL PACIFICO"/>
    <s v="FECS43579"/>
    <s v="900228989_FECS43579"/>
    <s v="FECS43579_"/>
    <d v="2024-10-18T00:00:00"/>
    <d v="2024-11-05T00:00:00"/>
    <n v="951268"/>
    <n v="951268"/>
    <m/>
    <e v="#N/A"/>
    <x v="8"/>
    <n v="811350"/>
    <n v="1222541690"/>
    <m/>
    <m/>
    <m/>
    <s v="Para respuesta prestador"/>
    <d v="2024-10-18T00:00:00"/>
    <d v="2024-11-05T00:00:00"/>
    <m/>
    <n v="951268"/>
    <n v="123360"/>
    <n v="0"/>
    <n v="0"/>
    <m/>
    <m/>
    <n v="123360"/>
    <s v="GLOSA"/>
    <s v="tarifa tarifa : se realiza objecion al validar los datos dela factura cups 906208 Dengue ANTICUERPOS Ig M valor pactado $100560 se objeta la diferencia$ 123360 "/>
    <s v="TARIFA"/>
    <n v="0"/>
    <n v="0"/>
    <n v="0"/>
    <n v="0"/>
    <n v="0"/>
    <n v="0"/>
    <n v="123360"/>
    <n v="827908"/>
    <n v="0"/>
    <n v="0"/>
    <n v="0"/>
    <n v="0"/>
    <m/>
    <m/>
    <m/>
    <n v="0"/>
    <n v="0"/>
    <n v="0"/>
    <m/>
    <m/>
    <m/>
    <n v="0"/>
  </r>
  <r>
    <n v="900228989"/>
    <s v="CLINICA SANTA SOFIA DEL PACIFICO"/>
    <s v="FECS44651"/>
    <s v="900228989_FECS44651"/>
    <s v="FECS44651_"/>
    <d v="2024-10-29T00:00:00"/>
    <d v="2024-11-05T00:00:00"/>
    <n v="1027376"/>
    <n v="1027376"/>
    <m/>
    <e v="#N/A"/>
    <x v="8"/>
    <n v="885936"/>
    <n v="1222541689"/>
    <m/>
    <m/>
    <m/>
    <s v="Para respuesta prestador"/>
    <d v="2024-10-29T00:00:00"/>
    <d v="2024-11-05T00:00:00"/>
    <m/>
    <n v="1027376"/>
    <n v="123360"/>
    <n v="0"/>
    <n v="0"/>
    <m/>
    <m/>
    <n v="123360"/>
    <s v="GLOSA"/>
    <s v="tarifa tarifa : se realiza objecion al validar los datos dela factura cups 906208 Dengue ANTICUERPOS Ig M valor pactado $100560 se objeta la diferencia$ 123360 "/>
    <s v="TARIFA"/>
    <n v="0"/>
    <n v="0"/>
    <n v="0"/>
    <n v="0"/>
    <n v="0"/>
    <n v="0"/>
    <n v="123360"/>
    <n v="904016"/>
    <n v="0"/>
    <n v="0"/>
    <n v="0"/>
    <n v="0"/>
    <m/>
    <m/>
    <m/>
    <n v="0"/>
    <n v="0"/>
    <n v="0"/>
    <m/>
    <m/>
    <m/>
    <n v="0"/>
  </r>
  <r>
    <n v="900228989"/>
    <s v="CLINICA SANTA SOFIA DEL PACIFICO"/>
    <s v="FECS43263"/>
    <s v="900228989_FECS43263"/>
    <s v="FECS43263_"/>
    <d v="2024-10-15T00:00:00"/>
    <d v="2024-11-05T00:00:00"/>
    <n v="1069818"/>
    <n v="1069818"/>
    <m/>
    <e v="#N/A"/>
    <x v="8"/>
    <n v="912633"/>
    <n v="1222541669"/>
    <m/>
    <m/>
    <m/>
    <s v="Para respuesta prestador"/>
    <d v="2024-10-15T00:00:00"/>
    <d v="2024-11-05T00:00:00"/>
    <m/>
    <n v="1069818"/>
    <n v="138560"/>
    <n v="0"/>
    <n v="0"/>
    <m/>
    <m/>
    <n v="138560"/>
    <s v="GLOSA"/>
    <s v="tarifa : se realiza objecion al validar los datos dela factura cups 906208 Dengue ANTICUERPOS Ig M valor pactado $100560 se objeta la diferencia$ 138560 "/>
    <s v="TARIFA"/>
    <n v="0"/>
    <n v="0"/>
    <n v="0"/>
    <n v="0"/>
    <n v="0"/>
    <n v="0"/>
    <n v="138560"/>
    <n v="931258"/>
    <n v="0"/>
    <n v="0"/>
    <n v="0"/>
    <n v="0"/>
    <m/>
    <m/>
    <m/>
    <n v="0"/>
    <n v="0"/>
    <n v="0"/>
    <m/>
    <m/>
    <m/>
    <n v="0"/>
  </r>
  <r>
    <n v="900228989"/>
    <s v="CLINICA SANTA SOFIA DEL PACIFICO"/>
    <s v="FECS43948"/>
    <s v="900228989_FECS43948"/>
    <s v="FECS43948_"/>
    <d v="2024-10-22T00:00:00"/>
    <d v="2024-11-05T00:00:00"/>
    <n v="1174611"/>
    <n v="1174611"/>
    <m/>
    <e v="#N/A"/>
    <x v="8"/>
    <n v="1009685"/>
    <n v="1222541696"/>
    <m/>
    <m/>
    <m/>
    <s v="Para respuesta prestador"/>
    <d v="2024-10-22T00:00:00"/>
    <d v="2024-11-05T00:00:00"/>
    <m/>
    <n v="1174611"/>
    <n v="144320"/>
    <n v="0"/>
    <n v="0"/>
    <m/>
    <m/>
    <n v="144320"/>
    <s v="GLOSA"/>
    <s v="tarifa : se realiza objecion al validar los datos dela factura cups 903866 TRANSAMINASA GLUTÁMICO-PIRÚVICA [ALANINO AMINO TRANSFERASA] valor pactado $30160 diferencia $144320 "/>
    <s v="TARIFA"/>
    <n v="0"/>
    <n v="0"/>
    <n v="0"/>
    <n v="0"/>
    <n v="0"/>
    <n v="0"/>
    <n v="144320"/>
    <n v="1030291"/>
    <n v="0"/>
    <n v="0"/>
    <n v="0"/>
    <n v="0"/>
    <m/>
    <m/>
    <m/>
    <n v="0"/>
    <n v="0"/>
    <n v="0"/>
    <m/>
    <m/>
    <m/>
    <n v="0"/>
  </r>
  <r>
    <n v="900228989"/>
    <s v="CLINICA SANTA SOFIA DEL PACIFICO"/>
    <s v="FECS44959"/>
    <s v="900228989_FECS44959"/>
    <s v="FECS44959_"/>
    <d v="2024-11-01T00:00:00"/>
    <d v="2024-11-08T00:00:00"/>
    <n v="2031068"/>
    <n v="1810368"/>
    <m/>
    <e v="#N/A"/>
    <x v="8"/>
    <n v="1323911"/>
    <n v="1222537887"/>
    <m/>
    <m/>
    <m/>
    <s v="Para respuesta prestador"/>
    <d v="2024-11-01T00:00:00"/>
    <d v="2024-11-08T00:00:00"/>
    <m/>
    <n v="2031068"/>
    <n v="454934"/>
    <n v="0"/>
    <n v="0"/>
    <m/>
    <m/>
    <n v="454934"/>
    <s v="GLOSA"/>
    <s v="Se ratifica objecion paraclinicos no interpretado en historia clinica UROCULTIVO $67.760 , imagenes diagnosticas no soportadas Abdomen total incluye: higado pancrea $240.320,Vias urinarias (riñones vejiga y pros $145.680 , insumo no facturable RECOLECTOR MUESTRA DE ORINA PX50 $1.174"/>
    <s v="PERTINENCIA MEDICA"/>
    <n v="0"/>
    <n v="0"/>
    <n v="0"/>
    <n v="0"/>
    <n v="0"/>
    <n v="0"/>
    <n v="454934"/>
    <n v="1355434"/>
    <n v="0"/>
    <n v="0"/>
    <n v="0"/>
    <n v="0"/>
    <m/>
    <m/>
    <m/>
    <n v="0"/>
    <n v="0"/>
    <n v="0"/>
    <m/>
    <m/>
    <m/>
    <n v="0"/>
  </r>
  <r>
    <n v="900228989"/>
    <s v="CLINICA SANTA SOFIA DEL PACIFICO"/>
    <s v="FECS45582"/>
    <s v="900228989_FECS45582"/>
    <s v="FECS45582_"/>
    <d v="2024-11-11T00:00:00"/>
    <d v="2024-11-12T00:00:00"/>
    <n v="1641767"/>
    <n v="1452967"/>
    <m/>
    <e v="#N/A"/>
    <x v="8"/>
    <n v="1349978"/>
    <n v="1222537772"/>
    <m/>
    <m/>
    <m/>
    <s v="Para respuesta prestador"/>
    <d v="2024-11-11T00:00:00"/>
    <d v="2024-11-12T00:00:00"/>
    <m/>
    <n v="1641767"/>
    <n v="71585"/>
    <n v="0"/>
    <n v="0"/>
    <m/>
    <m/>
    <n v="71585"/>
    <s v="GLOSA"/>
    <s v="Se realiza objeción  paraclinicos no soportado ni interpretados en historia clinica : Inmunoglobulina IgA IgG IgM (semicuan $34.000 , Inmunoglobulina IgA IgG IgM (semicuan $34.0000 , insumos no facturables BOLSA RECOLECTORA DE ORINA cant:2 $2.998 ,RECOLECTOR MUESTRA DE ORINA PX50 $587 ."/>
    <s v="FACTURACION"/>
    <n v="0"/>
    <n v="0"/>
    <n v="0"/>
    <n v="0"/>
    <n v="0"/>
    <n v="0"/>
    <n v="71585"/>
    <n v="1381382"/>
    <n v="0"/>
    <n v="0"/>
    <n v="0"/>
    <n v="0"/>
    <m/>
    <m/>
    <m/>
    <n v="0"/>
    <n v="0"/>
    <n v="0"/>
    <m/>
    <m/>
    <m/>
    <n v="0"/>
  </r>
  <r>
    <n v="900228989"/>
    <s v="CLINICA SANTA SOFIA DEL PACIFICO"/>
    <s v="FECS44560"/>
    <s v="900228989_FECS44560"/>
    <s v="FECS44560_"/>
    <d v="2024-10-29T00:00:00"/>
    <d v="2024-11-05T00:00:00"/>
    <n v="1993803"/>
    <n v="1535803"/>
    <m/>
    <e v="#N/A"/>
    <x v="8"/>
    <n v="1428712"/>
    <n v="1222537773"/>
    <m/>
    <m/>
    <m/>
    <s v="Para respuesta prestador"/>
    <d v="2024-10-29T00:00:00"/>
    <d v="2024-11-05T00:00:00"/>
    <m/>
    <n v="1993803"/>
    <n v="68587"/>
    <n v="0"/>
    <n v="0"/>
    <m/>
    <m/>
    <n v="68587"/>
    <s v="GLOSA"/>
    <s v="se ratifica  objecion paraclinicos no soportados ni interpretados Inmunoglobulina IgA IgG IgM (semicuan $34.000, Inmunoglobulina IgA IgG IgM (semicuan $34.000, insumo no facturable RECOLECTOR MUESTRA DE ORINA PX50 $587."/>
    <s v="FACTURACION"/>
    <n v="0"/>
    <n v="0"/>
    <n v="0"/>
    <n v="0"/>
    <n v="0"/>
    <n v="0"/>
    <n v="68587"/>
    <n v="1467216"/>
    <n v="0"/>
    <n v="0"/>
    <n v="0"/>
    <n v="0"/>
    <m/>
    <m/>
    <m/>
    <n v="0"/>
    <n v="0"/>
    <n v="0"/>
    <m/>
    <m/>
    <m/>
    <n v="0"/>
  </r>
  <r>
    <n v="900228989"/>
    <s v="CLINICA SANTA SOFIA DEL PACIFICO"/>
    <s v="FECS43119"/>
    <s v="900228989_FECS43119"/>
    <s v="FECS43119_"/>
    <d v="2024-10-14T00:00:00"/>
    <d v="2024-11-05T00:00:00"/>
    <n v="1697549"/>
    <n v="1557549"/>
    <m/>
    <e v="#N/A"/>
    <x v="8"/>
    <n v="1451907"/>
    <n v="1222539696"/>
    <m/>
    <m/>
    <m/>
    <s v="Para respuesta prestador"/>
    <d v="2024-10-14T00:00:00"/>
    <d v="2024-11-05T00:00:00"/>
    <m/>
    <n v="1697549"/>
    <n v="73154"/>
    <n v="0"/>
    <n v="0"/>
    <m/>
    <m/>
    <n v="73154"/>
    <s v="GLOSA"/>
    <s v="Se realiza objecion paraclinicos no soportados ni interpretados en historia clinica Inmunoglobulina IgA IgG IgM (semicuan $36.320Inmunoglobulina IgA IgG IgM (semicuan, $36.320 , insumo no facturable RECOLECTOR MUESTRA DE ORINA PX50 $514."/>
    <s v="FACTURACION"/>
    <n v="0"/>
    <n v="0"/>
    <n v="0"/>
    <n v="0"/>
    <n v="0"/>
    <n v="0"/>
    <n v="73154"/>
    <n v="1484395"/>
    <n v="0"/>
    <n v="0"/>
    <n v="0"/>
    <n v="0"/>
    <m/>
    <m/>
    <m/>
    <n v="0"/>
    <n v="0"/>
    <n v="0"/>
    <m/>
    <m/>
    <m/>
    <n v="0"/>
  </r>
  <r>
    <n v="900228989"/>
    <s v="CLINICA SANTA SOFIA DEL PACIFICO"/>
    <s v="FECS42481"/>
    <s v="900228989_FECS42481"/>
    <s v="FECS42481_"/>
    <d v="2024-10-08T00:00:00"/>
    <d v="2024-11-05T00:00:00"/>
    <n v="1574147"/>
    <n v="1574147"/>
    <m/>
    <e v="#N/A"/>
    <x v="8"/>
    <n v="1470973"/>
    <n v="1222539692"/>
    <m/>
    <m/>
    <m/>
    <s v="Para respuesta prestador"/>
    <d v="2024-10-08T00:00:00"/>
    <d v="2024-11-05T00:00:00"/>
    <m/>
    <n v="1574147"/>
    <n v="73154"/>
    <n v="0"/>
    <n v="0"/>
    <m/>
    <m/>
    <n v="73154"/>
    <s v="GLOSA"/>
    <s v="Se ratifica objecion paraclinicos no soportados ni interpretados Inmunoglobulina IgA IgG IgM (semicuan $36.320 , Inmunoglobulina IgA IgG IgM (semicuan $36.320 ,insumo no facturable RECOLECTOR MUESTRA DE ORINA PX50 $514."/>
    <s v="FACTURACION"/>
    <n v="0"/>
    <n v="0"/>
    <n v="0"/>
    <n v="0"/>
    <n v="0"/>
    <n v="0"/>
    <n v="73154"/>
    <n v="1500993"/>
    <n v="0"/>
    <n v="0"/>
    <n v="0"/>
    <n v="0"/>
    <m/>
    <m/>
    <m/>
    <n v="0"/>
    <n v="0"/>
    <n v="0"/>
    <m/>
    <m/>
    <m/>
    <n v="0"/>
  </r>
  <r>
    <n v="900228989"/>
    <s v="CLINICA SANTA SOFIA DEL PACIFICO"/>
    <s v="FECS45654"/>
    <s v="900228989_FECS45654"/>
    <s v="FECS45654_"/>
    <d v="2024-11-12T00:00:00"/>
    <d v="2024-11-15T00:00:00"/>
    <n v="2053630"/>
    <n v="2053630"/>
    <m/>
    <e v="#N/A"/>
    <x v="8"/>
    <n v="1514169"/>
    <n v="1222537871"/>
    <m/>
    <m/>
    <m/>
    <s v="Para respuesta prestador"/>
    <d v="2024-11-12T00:00:00"/>
    <d v="2024-11-15T00:00:00"/>
    <m/>
    <n v="2053630"/>
    <n v="508560"/>
    <n v="0"/>
    <n v="0"/>
    <m/>
    <m/>
    <n v="508560"/>
    <s v="GLOSA"/>
    <s v="Se realiza objecion paraclinicos no interpretados en historia clinica Cuadro hematico o hemograma hematocri 25.680,Hepatitis B antigeno de superficie $111.680, Protrombina tiempo PT $37.440 ,Sida anticuerpos VIH 2 $88.800, Sifilis serologia presuntiva (cardio $32.800 ,Toxoplasma anticuerpo M $94.320 ,Tromboplastina tiempo parcial (PTT) $36.480, Tiroidea estimulante TSH sin soporte ni interpretacion $81.360."/>
    <s v="PERTINENCIA MEDICA"/>
    <n v="0"/>
    <n v="0"/>
    <n v="0"/>
    <n v="0"/>
    <n v="0"/>
    <n v="0"/>
    <n v="508560"/>
    <n v="1545070"/>
    <n v="0"/>
    <n v="0"/>
    <n v="0"/>
    <n v="0"/>
    <m/>
    <m/>
    <m/>
    <n v="0"/>
    <n v="0"/>
    <n v="0"/>
    <m/>
    <m/>
    <m/>
    <n v="0"/>
  </r>
  <r>
    <n v="900228989"/>
    <s v="CLINICA SANTA SOFIA DEL PACIFICO"/>
    <s v="FECS43582"/>
    <s v="900228989_FECS43582"/>
    <s v="FECS43582_"/>
    <d v="2024-10-18T00:00:00"/>
    <d v="2024-11-05T00:00:00"/>
    <n v="1862485"/>
    <n v="1862485"/>
    <m/>
    <e v="#N/A"/>
    <x v="8"/>
    <n v="1704342"/>
    <n v="1222541691"/>
    <m/>
    <m/>
    <m/>
    <s v="Para respuesta prestador"/>
    <d v="2024-10-18T00:00:00"/>
    <d v="2024-11-05T00:00:00"/>
    <m/>
    <n v="1862485"/>
    <n v="123360"/>
    <n v="0"/>
    <n v="0"/>
    <m/>
    <m/>
    <n v="123360"/>
    <s v="GLOSA"/>
    <s v="tarifa : se realiza objecion al validar los datos dela factura cups 906208 Dengue ANTICUERPOS Ig M valor pactado $100560 se objeta la diferencia$ 123360 "/>
    <s v="TARIFA"/>
    <n v="0"/>
    <n v="0"/>
    <n v="0"/>
    <n v="0"/>
    <n v="0"/>
    <n v="0"/>
    <n v="123360"/>
    <n v="1739125"/>
    <n v="0"/>
    <n v="0"/>
    <n v="0"/>
    <n v="0"/>
    <m/>
    <m/>
    <m/>
    <n v="0"/>
    <n v="0"/>
    <n v="0"/>
    <m/>
    <m/>
    <m/>
    <n v="0"/>
  </r>
  <r>
    <n v="900228989"/>
    <s v="CLINICA SANTA SOFIA DEL PACIFICO"/>
    <s v="FECS45804"/>
    <s v="900228989_FECS45804"/>
    <s v="FECS45804_"/>
    <d v="2024-11-14T00:00:00"/>
    <d v="2024-11-15T00:00:00"/>
    <n v="2109428"/>
    <n v="1867428"/>
    <m/>
    <e v="#N/A"/>
    <x v="8"/>
    <n v="1722561"/>
    <n v="1222537879"/>
    <m/>
    <m/>
    <m/>
    <s v="Para respuesta prestador"/>
    <d v="2024-11-14T00:00:00"/>
    <d v="2024-11-15T00:00:00"/>
    <m/>
    <n v="2109428"/>
    <n v="104774"/>
    <n v="0"/>
    <n v="0"/>
    <m/>
    <m/>
    <n v="104774"/>
    <s v="GLOSA"/>
    <s v="Se realiza objecion paraclinicos no interpretados en historia clinica  hemograma facturan 3 interpretan 1 se objetan 2 $51.360 , pcr facturan 2 interpretan 1 $52.240, , insumo no facturable RECOLECTOR MUESTRA DE ORINA PX50 $1.174."/>
    <s v="FACTURACION"/>
    <n v="0"/>
    <n v="0"/>
    <n v="0"/>
    <n v="0"/>
    <n v="0"/>
    <n v="0"/>
    <n v="104774"/>
    <n v="1762654"/>
    <n v="0"/>
    <n v="0"/>
    <n v="0"/>
    <n v="0"/>
    <m/>
    <m/>
    <m/>
    <n v="0"/>
    <n v="0"/>
    <n v="0"/>
    <m/>
    <m/>
    <m/>
    <n v="0"/>
  </r>
  <r>
    <n v="900228989"/>
    <s v="CLINICA SANTA SOFIA DEL PACIFICO"/>
    <s v="FECS44690"/>
    <s v="900228989_FECS44690"/>
    <s v="FECS44690_"/>
    <d v="2024-10-30T00:00:00"/>
    <d v="2024-11-05T00:00:00"/>
    <n v="2176175"/>
    <n v="2176175"/>
    <m/>
    <e v="#N/A"/>
    <x v="8"/>
    <n v="1897138"/>
    <n v="1222537797"/>
    <m/>
    <m/>
    <m/>
    <s v="Para respuesta prestador"/>
    <d v="2024-10-30T00:00:00"/>
    <d v="2024-11-05T00:00:00"/>
    <m/>
    <n v="2176175"/>
    <n v="240320"/>
    <n v="0"/>
    <n v="0"/>
    <m/>
    <m/>
    <n v="240320"/>
    <s v="GLOSA"/>
    <s v="Se realiza objecion no se evidencia soporte de imagenes diagnosticas ecografia de abdomen total."/>
    <s v="SOPORTE"/>
    <n v="0"/>
    <n v="0"/>
    <n v="0"/>
    <n v="0"/>
    <n v="0"/>
    <n v="0"/>
    <n v="240320"/>
    <n v="1935855"/>
    <n v="0"/>
    <n v="0"/>
    <n v="0"/>
    <n v="0"/>
    <m/>
    <m/>
    <m/>
    <n v="0"/>
    <n v="0"/>
    <n v="0"/>
    <m/>
    <m/>
    <m/>
    <n v="0"/>
  </r>
  <r>
    <n v="900228989"/>
    <s v="CLINICA SANTA SOFIA DEL PACIFICO"/>
    <s v="FECS44293"/>
    <s v="900228989_FECS44293"/>
    <s v="FECS44293_"/>
    <d v="2024-10-25T00:00:00"/>
    <d v="2024-11-05T00:00:00"/>
    <n v="2456085"/>
    <n v="2456085"/>
    <m/>
    <e v="#N/A"/>
    <x v="8"/>
    <n v="2352737"/>
    <n v="1222541631"/>
    <m/>
    <m/>
    <m/>
    <s v="Para respuesta prestador"/>
    <d v="2024-10-25T00:00:00"/>
    <d v="2024-11-05T00:00:00"/>
    <m/>
    <n v="2456085"/>
    <n v="54746"/>
    <n v="587"/>
    <n v="0"/>
    <m/>
    <m/>
    <n v="55333"/>
    <s v="GLOSA"/>
    <s v="NO FACTURABLE INCLUIDO EN CX CIRCUITO ANESTESIA $ 54746  INCLUIDO EN TOMA LABORATORIO RECOLECTOR MUESTRA DE ORINA $ 587"/>
    <s v="FACTURACION"/>
    <n v="0"/>
    <n v="0"/>
    <n v="0"/>
    <n v="0"/>
    <n v="0"/>
    <n v="0"/>
    <n v="55333"/>
    <n v="2400752"/>
    <n v="0"/>
    <n v="0"/>
    <n v="0"/>
    <n v="0"/>
    <m/>
    <m/>
    <m/>
    <n v="0"/>
    <n v="0"/>
    <n v="0"/>
    <m/>
    <m/>
    <m/>
    <n v="0"/>
  </r>
  <r>
    <n v="900228989"/>
    <s v="CLINICA SANTA SOFIA DEL PACIFICO"/>
    <s v="FECS44675"/>
    <s v="900228989_FECS44675"/>
    <s v="FECS44675_"/>
    <d v="2024-10-30T00:00:00"/>
    <d v="2024-11-05T00:00:00"/>
    <n v="2896628"/>
    <n v="2896628"/>
    <m/>
    <e v="#N/A"/>
    <x v="8"/>
    <n v="2637018"/>
    <n v="1222541645"/>
    <m/>
    <m/>
    <m/>
    <s v="Para respuesta prestador"/>
    <d v="2024-10-30T00:00:00"/>
    <d v="2024-11-05T00:00:00"/>
    <m/>
    <n v="2896628"/>
    <n v="205793"/>
    <n v="0"/>
    <n v="0"/>
    <m/>
    <m/>
    <n v="205793"/>
    <s v="GLOSA"/>
    <s v="incluido en pruebas cruzadas RH $ 48800 HEMOCLASIFICACION SERICA $ 72960  RASTREO ANTICUERPOS $ 83520  INCLUIDO EN TOMA LABORATORIAO RECOLECTRO MUESTRA DE ORINA $ 513"/>
    <s v="TARIFA"/>
    <n v="0"/>
    <n v="0"/>
    <n v="0"/>
    <n v="0"/>
    <n v="0"/>
    <n v="0"/>
    <n v="205793"/>
    <n v="2690835"/>
    <n v="0"/>
    <n v="0"/>
    <n v="0"/>
    <n v="0"/>
    <m/>
    <m/>
    <m/>
    <n v="0"/>
    <n v="0"/>
    <n v="0"/>
    <m/>
    <m/>
    <m/>
    <n v="0"/>
  </r>
  <r>
    <n v="900228989"/>
    <s v="CLINICA SANTA SOFIA DEL PACIFICO"/>
    <s v="FECS44034"/>
    <s v="900228989_FECS44034"/>
    <s v="FECS44034_"/>
    <d v="2024-10-23T00:00:00"/>
    <d v="2024-11-05T00:00:00"/>
    <n v="3067455"/>
    <n v="2729755"/>
    <m/>
    <e v="#N/A"/>
    <x v="8"/>
    <n v="2667831"/>
    <n v="1222541634"/>
    <m/>
    <m/>
    <m/>
    <s v="Para respuesta prestador"/>
    <d v="2024-10-23T00:00:00"/>
    <d v="2024-11-05T00:00:00"/>
    <m/>
    <n v="3067455"/>
    <n v="587"/>
    <n v="0"/>
    <n v="0"/>
    <m/>
    <m/>
    <n v="587"/>
    <s v="GLOSA"/>
    <s v="no facturable incluido en toma laboratorio recolector muestra de orina $ 587"/>
    <s v="FACTURACION"/>
    <n v="0"/>
    <n v="0"/>
    <n v="0"/>
    <n v="0"/>
    <n v="0"/>
    <n v="0"/>
    <n v="587"/>
    <n v="2729168"/>
    <n v="0"/>
    <n v="0"/>
    <n v="0"/>
    <n v="0"/>
    <m/>
    <m/>
    <m/>
    <n v="0"/>
    <n v="0"/>
    <n v="0"/>
    <m/>
    <m/>
    <m/>
    <n v="0"/>
  </r>
  <r>
    <n v="900228989"/>
    <s v="CLINICA SANTA SOFIA DEL PACIFICO"/>
    <s v="FECS45307"/>
    <s v="900228989_FECS45307"/>
    <s v="FECS45307_"/>
    <d v="2024-11-06T00:00:00"/>
    <d v="2024-11-08T00:00:00"/>
    <n v="3091133"/>
    <n v="2753233"/>
    <m/>
    <e v="#N/A"/>
    <x v="8"/>
    <n v="2669621"/>
    <n v="1222541638"/>
    <m/>
    <m/>
    <m/>
    <s v="Para respuesta prestador"/>
    <d v="2024-11-06T00:00:00"/>
    <d v="2024-11-08T00:00:00"/>
    <m/>
    <n v="3091133"/>
    <n v="22234"/>
    <n v="0"/>
    <n v="0"/>
    <m/>
    <m/>
    <n v="22234"/>
    <s v="GLOSA"/>
    <s v="no facturable incluido en cx mascara anestesia $ 22234"/>
    <s v="FACTURACION"/>
    <n v="0"/>
    <n v="0"/>
    <n v="0"/>
    <n v="0"/>
    <n v="0"/>
    <n v="0"/>
    <n v="22234"/>
    <n v="2730999"/>
    <n v="0"/>
    <n v="0"/>
    <n v="0"/>
    <n v="0"/>
    <m/>
    <m/>
    <m/>
    <n v="0"/>
    <n v="0"/>
    <n v="0"/>
    <m/>
    <m/>
    <m/>
    <n v="0"/>
  </r>
  <r>
    <n v="900228989"/>
    <s v="CLINICA SANTA SOFIA DEL PACIFICO"/>
    <s v="FECS44957"/>
    <s v="900228989_FECS44957"/>
    <s v="FECS44957_"/>
    <d v="2024-11-01T00:00:00"/>
    <d v="2024-11-08T00:00:00"/>
    <n v="2781599"/>
    <n v="2781599"/>
    <m/>
    <e v="#N/A"/>
    <x v="8"/>
    <n v="2724816"/>
    <n v="1222541641"/>
    <m/>
    <m/>
    <m/>
    <s v="Para respuesta prestador"/>
    <d v="2024-11-01T00:00:00"/>
    <d v="2024-11-08T00:00:00"/>
    <m/>
    <n v="2781599"/>
    <n v="1174"/>
    <n v="0"/>
    <n v="0"/>
    <m/>
    <m/>
    <n v="1174"/>
    <s v="GLOSA"/>
    <s v="no facturable incluido en toma laboratorio recolector muestra de orina $ 1174"/>
    <s v="FACTURACION"/>
    <n v="0"/>
    <n v="0"/>
    <n v="0"/>
    <n v="0"/>
    <n v="0"/>
    <n v="0"/>
    <n v="1174"/>
    <n v="2780425"/>
    <n v="0"/>
    <n v="0"/>
    <n v="0"/>
    <n v="0"/>
    <m/>
    <m/>
    <m/>
    <n v="0"/>
    <n v="0"/>
    <n v="0"/>
    <m/>
    <m/>
    <m/>
    <n v="0"/>
  </r>
  <r>
    <n v="900228989"/>
    <s v="CLINICA SANTA SOFIA DEL PACIFICO"/>
    <s v="FECS43161"/>
    <s v="900228989_FECS43161"/>
    <s v="FECS43161_"/>
    <d v="2024-10-15T00:00:00"/>
    <d v="2024-11-05T00:00:00"/>
    <n v="5275710"/>
    <n v="5275710"/>
    <m/>
    <e v="#N/A"/>
    <x v="8"/>
    <n v="2791697"/>
    <n v="1222541659"/>
    <m/>
    <m/>
    <m/>
    <s v="Para respuesta prestador"/>
    <d v="2024-10-15T00:00:00"/>
    <d v="2024-11-05T00:00:00"/>
    <m/>
    <n v="5275710"/>
    <n v="2427040"/>
    <n v="0"/>
    <n v="0"/>
    <m/>
    <m/>
    <n v="2427040"/>
    <s v="GLOSA"/>
    <s v="Se realiza objecion paraclinico no pertinente a cobro Plaquetas recuento cant:3 evaluacion de plaquetas realizada en hemograma . $ 33.600, Se realiza objecion pruebas no facturables incluidas dentro de las Prueba de compatibilidad cruzada mayo  Factor Rh anti D o factor D cant.2  $ 52.160, Hemoclasificacion prueba globular cant:4  $ 58.240 , Hemoclasificacion prueba serica cant:6  $ 232.800, Rastreo de anticuerpos irregulares cant:6  $ 266.400.            "/>
    <s v="FACTURACION"/>
    <n v="0"/>
    <n v="0"/>
    <n v="0"/>
    <n v="0"/>
    <n v="0"/>
    <n v="0"/>
    <n v="2427040"/>
    <n v="2848670"/>
    <n v="0"/>
    <n v="0"/>
    <n v="0"/>
    <n v="0"/>
    <m/>
    <m/>
    <m/>
    <n v="0"/>
    <n v="0"/>
    <n v="0"/>
    <m/>
    <m/>
    <m/>
    <n v="0"/>
  </r>
  <r>
    <n v="900228989"/>
    <s v="CLINICA SANTA SOFIA DEL PACIFICO"/>
    <s v="FECS44139"/>
    <s v="900228989_FECS44139"/>
    <s v="FECS44139_"/>
    <d v="2024-10-24T00:00:00"/>
    <d v="2024-11-05T00:00:00"/>
    <n v="6586239"/>
    <n v="6586239"/>
    <m/>
    <e v="#N/A"/>
    <x v="8"/>
    <n v="2796305"/>
    <n v="1222540104"/>
    <m/>
    <m/>
    <m/>
    <s v="Para respuesta prestador"/>
    <d v="2024-10-24T00:00:00"/>
    <d v="2024-11-05T00:00:00"/>
    <m/>
    <n v="6586239"/>
    <n v="3732867"/>
    <n v="0"/>
    <n v="0"/>
    <m/>
    <m/>
    <n v="3732867"/>
    <s v="GLOSA"/>
    <s v="se ratiffica  objecion no se evidencia factura de compra por materiales PLACA RADIO DISTAL AV SMALL 5H DER $ 2.237.439, TORNILLO BLOQUEADO 2.7MM AV X $ 280.920, TORNILLO BLOQUEADO 2.7MM AV X $ 842.760, TORNILLO CORTICAL 2.7MM AV X 14MM $ 179.544 , TORNILLO CORTICAL 2.7MM AV X 16MM $ 179.544"/>
    <s v="FACTURACION"/>
    <n v="0"/>
    <n v="0"/>
    <n v="0"/>
    <n v="0"/>
    <n v="0"/>
    <n v="0"/>
    <n v="3732867"/>
    <n v="2853372"/>
    <n v="0"/>
    <n v="0"/>
    <n v="0"/>
    <n v="0"/>
    <m/>
    <m/>
    <m/>
    <n v="0"/>
    <n v="0"/>
    <n v="0"/>
    <m/>
    <m/>
    <m/>
    <n v="0"/>
  </r>
  <r>
    <n v="900228989"/>
    <s v="CLINICA SANTA SOFIA DEL PACIFICO"/>
    <s v="FECS45467"/>
    <s v="900228989_FECS45467"/>
    <s v="FECS45467_"/>
    <d v="2024-11-08T00:00:00"/>
    <d v="2024-11-12T00:00:00"/>
    <n v="3166307"/>
    <n v="3166307"/>
    <m/>
    <e v="#N/A"/>
    <x v="8"/>
    <n v="3094628"/>
    <n v="1222541648"/>
    <m/>
    <m/>
    <m/>
    <s v="Para respuesta prestador"/>
    <d v="2024-11-08T00:00:00"/>
    <d v="2024-11-12T00:00:00"/>
    <m/>
    <n v="3166307"/>
    <n v="8523"/>
    <n v="0"/>
    <n v="0"/>
    <m/>
    <m/>
    <n v="8523"/>
    <s v="GLOSA"/>
    <s v="NO FACTURABLE TUBO ENDOTRAQUEAL INCLUIDO EN CX $ 8523"/>
    <s v="FACTURACION"/>
    <n v="0"/>
    <n v="0"/>
    <n v="0"/>
    <n v="0"/>
    <n v="0"/>
    <n v="0"/>
    <n v="8523"/>
    <n v="3157784"/>
    <n v="0"/>
    <n v="0"/>
    <n v="0"/>
    <n v="0"/>
    <m/>
    <m/>
    <m/>
    <n v="0"/>
    <n v="0"/>
    <n v="0"/>
    <m/>
    <m/>
    <m/>
    <n v="0"/>
  </r>
  <r>
    <n v="900228989"/>
    <s v="CLINICA SANTA SOFIA DEL PACIFICO"/>
    <s v="FECS43314"/>
    <s v="900228989_FECS43314"/>
    <s v="FECS43314_"/>
    <d v="2024-10-16T00:00:00"/>
    <d v="2024-11-05T00:00:00"/>
    <n v="3392238"/>
    <n v="3392238"/>
    <m/>
    <e v="#N/A"/>
    <x v="8"/>
    <n v="3122533"/>
    <n v="1222541651"/>
    <m/>
    <m/>
    <m/>
    <s v="Para respuesta prestador"/>
    <d v="2024-10-16T00:00:00"/>
    <d v="2024-11-05T00:00:00"/>
    <m/>
    <n v="3392238"/>
    <n v="205980"/>
    <n v="0"/>
    <n v="0"/>
    <m/>
    <m/>
    <n v="205980"/>
    <s v="GLOSA"/>
    <s v="INCLUIDO EN CX NO FACTURABLE GUANTES ESTERILES $ 36309  HOJA BISTURI $ 1334  MAQUINA PRESTOBARBA $ 3812 MASCARA ANESTESIA $ 22234 POLISORB $ 81172 LIDOCAINA $ 23374 SURGIGUT $ 75388"/>
    <s v="FACTURACION"/>
    <n v="0"/>
    <n v="0"/>
    <n v="0"/>
    <n v="0"/>
    <n v="0"/>
    <n v="0"/>
    <n v="205980"/>
    <n v="3186258"/>
    <n v="0"/>
    <n v="0"/>
    <n v="0"/>
    <n v="0"/>
    <m/>
    <m/>
    <m/>
    <n v="0"/>
    <n v="0"/>
    <n v="0"/>
    <m/>
    <m/>
    <m/>
    <n v="0"/>
  </r>
  <r>
    <n v="900228989"/>
    <s v="CLINICA SANTA SOFIA DEL PACIFICO"/>
    <s v="FECS45299"/>
    <s v="900228989_FECS45299"/>
    <s v="FECS45299_"/>
    <d v="2024-11-06T00:00:00"/>
    <d v="2024-11-08T00:00:00"/>
    <n v="5122578"/>
    <n v="5122578"/>
    <m/>
    <e v="#N/A"/>
    <x v="8"/>
    <n v="3256362"/>
    <n v="1222541686"/>
    <m/>
    <m/>
    <m/>
    <s v="Para respuesta prestador"/>
    <d v="2024-11-06T00:00:00"/>
    <d v="2024-11-08T00:00:00"/>
    <m/>
    <n v="5122578"/>
    <n v="1799760"/>
    <n v="0"/>
    <n v="0"/>
    <m/>
    <m/>
    <n v="1799760"/>
    <s v="GLOSA"/>
    <s v="Unidad de sangre pobre en leucocito facturan 4 soportan 1  $ 1.202.400  Aplicacion de globulos rojos o sangre facturan 4 soportan 1  $ 248.640     "/>
    <s v="FACTURACION"/>
    <n v="0"/>
    <n v="0"/>
    <n v="0"/>
    <n v="0"/>
    <n v="0"/>
    <n v="0"/>
    <n v="1799760"/>
    <n v="3322818"/>
    <n v="0"/>
    <n v="0"/>
    <n v="0"/>
    <n v="0"/>
    <m/>
    <m/>
    <m/>
    <n v="0"/>
    <n v="0"/>
    <n v="0"/>
    <m/>
    <m/>
    <m/>
    <n v="0"/>
  </r>
  <r>
    <n v="900228989"/>
    <s v="CLINICA SANTA SOFIA DEL PACIFICO"/>
    <s v="FECS45576"/>
    <s v="900228989_FECS45576"/>
    <s v="FECS45576_"/>
    <d v="2024-11-11T00:00:00"/>
    <d v="2024-11-12T00:00:00"/>
    <n v="5904324"/>
    <n v="5566325"/>
    <m/>
    <e v="#N/A"/>
    <x v="8"/>
    <n v="3421207"/>
    <n v="1222541668"/>
    <m/>
    <m/>
    <m/>
    <s v="Para respuesta prestador"/>
    <d v="2024-11-11T00:00:00"/>
    <d v="2024-11-12T00:00:00"/>
    <m/>
    <n v="5904324"/>
    <n v="2068400"/>
    <n v="0"/>
    <n v="0"/>
    <m/>
    <m/>
    <n v="2068400"/>
    <s v="GLOSA"/>
    <s v="Se realiza objecion cups 397204 - EXPLORACION DE VENAS EN CUERO CABELLUDO Y CARA inherente a la blefaroplastia por lo tanto no es pertinente a cobro. "/>
    <s v="TARIFA"/>
    <n v="0"/>
    <n v="0"/>
    <n v="0"/>
    <n v="0"/>
    <n v="0"/>
    <n v="0"/>
    <n v="2068400"/>
    <n v="3497925"/>
    <n v="0"/>
    <n v="0"/>
    <n v="0"/>
    <n v="0"/>
    <m/>
    <m/>
    <m/>
    <n v="0"/>
    <n v="0"/>
    <n v="0"/>
    <m/>
    <m/>
    <m/>
    <n v="0"/>
  </r>
  <r>
    <n v="900228989"/>
    <s v="CLINICA SANTA SOFIA DEL PACIFICO"/>
    <s v="FECS44742"/>
    <s v="900228989_FECS44742"/>
    <s v="FECS44742_"/>
    <d v="2024-10-30T00:00:00"/>
    <d v="2024-11-07T00:00:00"/>
    <n v="3631870"/>
    <n v="3631870"/>
    <m/>
    <e v="#N/A"/>
    <x v="8"/>
    <n v="3483792"/>
    <n v="1222541653"/>
    <m/>
    <m/>
    <m/>
    <s v="Para respuesta prestador"/>
    <d v="2024-10-30T00:00:00"/>
    <d v="2024-11-07T00:00:00"/>
    <m/>
    <n v="3631870"/>
    <n v="76980"/>
    <n v="0"/>
    <n v="0"/>
    <m/>
    <m/>
    <n v="76980"/>
    <s v="GLOSA"/>
    <s v="NO FACTURABLE INCLUIDO EN CX CIRCUITO ANESTESIA $ 54746  MASCARA DE ANESTESIA $ 22234"/>
    <s v="FACTURACION"/>
    <n v="0"/>
    <n v="0"/>
    <n v="0"/>
    <n v="0"/>
    <n v="0"/>
    <n v="0"/>
    <n v="76980"/>
    <n v="3554890"/>
    <n v="0"/>
    <n v="0"/>
    <n v="0"/>
    <n v="0"/>
    <m/>
    <m/>
    <m/>
    <n v="0"/>
    <n v="0"/>
    <n v="0"/>
    <m/>
    <m/>
    <m/>
    <n v="0"/>
  </r>
  <r>
    <n v="900228989"/>
    <s v="CLINICA SANTA SOFIA DEL PACIFICO"/>
    <s v="FECS44877"/>
    <s v="900228989_FECS44877"/>
    <s v="FECS44877_"/>
    <d v="2024-10-31T00:00:00"/>
    <d v="2024-11-07T00:00:00"/>
    <n v="4051612"/>
    <n v="4051612"/>
    <m/>
    <e v="#N/A"/>
    <x v="8"/>
    <n v="3635543"/>
    <n v="1222541713"/>
    <m/>
    <m/>
    <m/>
    <s v="Para respuesta prestador"/>
    <d v="2024-11-06T00:00:00"/>
    <d v="2024-11-07T00:00:00"/>
    <m/>
    <n v="4051612"/>
    <n v="341874"/>
    <n v="0"/>
    <n v="0"/>
    <m/>
    <m/>
    <n v="341874"/>
    <s v="GLOSA"/>
    <s v="no facturable incluido en cx MASCARA DE ANESTESIA $ 22234  VICRIL INCLUIDO EN MATERIAL DE CX $ 137680 NO FACTURABLE HUMIDIFICADOR DE OXIGENO $ 14252  LECHE NAN PRO $ 163896  MAQUINA PRESTOBARBA $ 3812"/>
    <s v="FACTURACION"/>
    <n v="0"/>
    <n v="0"/>
    <n v="0"/>
    <n v="0"/>
    <n v="0"/>
    <n v="0"/>
    <n v="341874"/>
    <n v="3709738"/>
    <n v="0"/>
    <n v="0"/>
    <n v="0"/>
    <n v="0"/>
    <m/>
    <m/>
    <m/>
    <n v="0"/>
    <n v="0"/>
    <n v="0"/>
    <m/>
    <m/>
    <m/>
    <n v="0"/>
  </r>
  <r>
    <n v="900228989"/>
    <s v="CLINICA SANTA SOFIA DEL PACIFICO"/>
    <s v="FECS44844"/>
    <s v="900228989_FECS44844"/>
    <s v="FECS44844_"/>
    <d v="2024-10-31T00:00:00"/>
    <d v="2024-11-05T00:00:00"/>
    <n v="13310271"/>
    <n v="13310271"/>
    <m/>
    <e v="#N/A"/>
    <x v="8"/>
    <n v="3643944"/>
    <n v="1222537780"/>
    <m/>
    <m/>
    <m/>
    <s v="Para respuesta prestador"/>
    <d v="2024-10-31T00:00:00"/>
    <d v="2024-11-05T00:00:00"/>
    <m/>
    <n v="13310271"/>
    <n v="9591961"/>
    <n v="0"/>
    <n v="0"/>
    <m/>
    <m/>
    <n v="9591961"/>
    <s v="GLOSA"/>
    <s v="SE OBJETA 906913, CANTIADAD 1, ESTUDIONO JUSTIFICADO NO PERTINENTE,UNICAMENTE UTIL COMO MARCADOR INFLAMATORIO EN PATOLOGIA CRONICA, SIN UTILIDAD EN CUADRO CLINICO DE PACIENTE. CANTIDAD 3"/>
    <s v="TARIFA"/>
    <n v="0"/>
    <n v="0"/>
    <n v="0"/>
    <n v="0"/>
    <n v="0"/>
    <n v="0"/>
    <n v="9591961"/>
    <n v="3718310"/>
    <n v="0"/>
    <n v="0"/>
    <n v="0"/>
    <n v="0"/>
    <m/>
    <m/>
    <m/>
    <n v="0"/>
    <n v="0"/>
    <n v="0"/>
    <m/>
    <m/>
    <m/>
    <n v="0"/>
  </r>
  <r>
    <n v="900228989"/>
    <s v="CLINICA SANTA SOFIA DEL PACIFICO"/>
    <s v="FECS44165"/>
    <s v="900228989_FECS44165"/>
    <s v="FECS44165_"/>
    <d v="2024-10-24T00:00:00"/>
    <d v="2024-11-05T00:00:00"/>
    <n v="8874663"/>
    <n v="8536664"/>
    <m/>
    <e v="#N/A"/>
    <x v="8"/>
    <n v="3680257"/>
    <n v="1222539957"/>
    <m/>
    <m/>
    <m/>
    <s v="Para respuesta prestador"/>
    <d v="2024-10-24T00:00:00"/>
    <d v="2024-11-05T00:00:00"/>
    <m/>
    <n v="8874663"/>
    <n v="4774402"/>
    <n v="0"/>
    <n v="0"/>
    <m/>
    <m/>
    <n v="4774402"/>
    <s v="GLOSA"/>
    <s v="Se realiza objecion  no se evidencia nota donde indiquen utilizacion de los siguientes materiales: VENDA ALGODON 4 X 5 1 UNIDAD $ 5.501 , VENDA ALGODON 5 X 5 1 UNIDAD  $ 15.254 , VENDA DE YESO # 5 X 5 GYPSONA 1  $ 56.268 , VENDA DE YESO # 6 X 5 GYPSONA 1  $ 32.684 , VENDA ELASTICA 4X5 COLOR PIEL  $ 8.780,  VENDA ELASTICA 5X5 COLOR PIE  $ 21.320.           "/>
    <s v="TARIFA"/>
    <n v="0"/>
    <n v="0"/>
    <n v="0"/>
    <n v="0"/>
    <n v="0"/>
    <n v="0"/>
    <n v="4774402"/>
    <n v="3762262"/>
    <n v="0"/>
    <n v="0"/>
    <n v="0"/>
    <n v="0"/>
    <m/>
    <m/>
    <m/>
    <n v="0"/>
    <n v="0"/>
    <n v="0"/>
    <m/>
    <m/>
    <m/>
    <n v="0"/>
  </r>
  <r>
    <n v="900228989"/>
    <s v="CLINICA SANTA SOFIA DEL PACIFICO"/>
    <s v="FECS43911"/>
    <s v="900228989_FECS43911"/>
    <s v="FECS43911_"/>
    <d v="2024-10-22T00:00:00"/>
    <d v="2024-11-05T00:00:00"/>
    <n v="3864409"/>
    <n v="3864409"/>
    <m/>
    <e v="#N/A"/>
    <x v="8"/>
    <n v="3735875"/>
    <n v="1222541708"/>
    <m/>
    <m/>
    <m/>
    <s v="Para respuesta prestador"/>
    <d v="2024-10-22T00:00:00"/>
    <d v="2024-11-05T00:00:00"/>
    <m/>
    <n v="3864409"/>
    <n v="51705"/>
    <n v="587"/>
    <n v="0"/>
    <m/>
    <m/>
    <n v="52292"/>
    <s v="GLOSA"/>
    <s v="NO FACTURABLE INCLUIDO EN TOMA LABORATORIO RECOLECTOR MUESTRA DE ORINA $ 587 INCLUIDO EN CX SURGIPRO $ 36680  SEDA NEGRA INCLUIDO EN CX $ 15025"/>
    <s v="FACTURACION"/>
    <n v="0"/>
    <n v="0"/>
    <n v="0"/>
    <n v="0"/>
    <n v="0"/>
    <n v="0"/>
    <n v="52292"/>
    <n v="3812117"/>
    <n v="0"/>
    <n v="0"/>
    <n v="0"/>
    <n v="0"/>
    <m/>
    <m/>
    <m/>
    <n v="0"/>
    <n v="0"/>
    <n v="0"/>
    <m/>
    <m/>
    <m/>
    <n v="0"/>
  </r>
  <r>
    <n v="900228989"/>
    <s v="CLINICA SANTA SOFIA DEL PACIFICO"/>
    <s v="FECS43298"/>
    <s v="900228989_FECS43298"/>
    <s v="FECS43298_"/>
    <d v="2024-10-16T00:00:00"/>
    <d v="2024-11-05T00:00:00"/>
    <n v="5795244"/>
    <n v="5795244"/>
    <m/>
    <e v="#N/A"/>
    <x v="8"/>
    <n v="3825146"/>
    <n v="1222541481"/>
    <m/>
    <m/>
    <m/>
    <s v="Para respuesta prestador"/>
    <d v="2024-10-16T00:00:00"/>
    <d v="2024-11-05T00:00:00"/>
    <m/>
    <n v="5795244"/>
    <n v="1892034"/>
    <n v="0"/>
    <n v="0"/>
    <m/>
    <m/>
    <n v="1892034"/>
    <s v="GLOSA"/>
    <s v="Se realiza objecion medicamento ENTEROGERMINA 2000millonesx5ml facturan 5 no soportadas "/>
    <s v="FACTURACION"/>
    <n v="0"/>
    <n v="0"/>
    <n v="0"/>
    <n v="0"/>
    <n v="0"/>
    <n v="0"/>
    <n v="1892034"/>
    <n v="3903210"/>
    <n v="0"/>
    <n v="0"/>
    <n v="0"/>
    <n v="0"/>
    <m/>
    <m/>
    <m/>
    <n v="0"/>
    <n v="0"/>
    <n v="0"/>
    <m/>
    <m/>
    <m/>
    <n v="0"/>
  </r>
  <r>
    <n v="900228989"/>
    <s v="CLINICA SANTA SOFIA DEL PACIFICO"/>
    <s v="FECS43917"/>
    <s v="900228989_FECS43917"/>
    <s v="FECS43917_"/>
    <d v="2024-10-22T00:00:00"/>
    <d v="2024-11-05T00:00:00"/>
    <n v="4133561"/>
    <n v="4133561"/>
    <m/>
    <e v="#N/A"/>
    <x v="8"/>
    <n v="3936399"/>
    <n v="1222541725"/>
    <m/>
    <m/>
    <m/>
    <s v="Para respuesta prestador"/>
    <d v="2024-10-22T00:00:00"/>
    <d v="2024-11-05T00:00:00"/>
    <m/>
    <n v="4133561"/>
    <n v="116240"/>
    <n v="587"/>
    <n v="0"/>
    <m/>
    <m/>
    <n v="116827"/>
    <s v="GLOSA"/>
    <s v="no facturable incluido en pruebas cruzadas RH $ 24400 HEMOCLASIFICACION GLOBULAR $ 13600 HEMOCLASIFICACION SERICA $ 36480 RASTREO ANTICUERPOS $ 41760 INCLUIDO EN TOMA LABORATORIO RECOLECTOR MUESTRA DE ORINA $ 587"/>
    <s v="FACTURACION"/>
    <n v="0"/>
    <n v="0"/>
    <n v="0"/>
    <n v="0"/>
    <n v="0"/>
    <n v="0"/>
    <n v="116827"/>
    <n v="4016734"/>
    <n v="0"/>
    <n v="0"/>
    <n v="0"/>
    <n v="0"/>
    <m/>
    <m/>
    <m/>
    <n v="0"/>
    <n v="0"/>
    <n v="0"/>
    <m/>
    <m/>
    <m/>
    <n v="0"/>
  </r>
  <r>
    <n v="900228989"/>
    <s v="CLINICA SANTA SOFIA DEL PACIFICO"/>
    <s v="FECS44685"/>
    <s v="900228989_FECS44685"/>
    <s v="FECS44685_"/>
    <d v="2024-10-30T00:00:00"/>
    <d v="2024-11-05T00:00:00"/>
    <n v="4404674"/>
    <n v="4404674"/>
    <m/>
    <e v="#N/A"/>
    <x v="8"/>
    <n v="4065966"/>
    <n v="1222541738"/>
    <m/>
    <m/>
    <m/>
    <s v="Para respuesta prestador"/>
    <d v="2024-10-30T00:00:00"/>
    <d v="2024-11-05T00:00:00"/>
    <m/>
    <n v="4404674"/>
    <n v="255729"/>
    <n v="0"/>
    <n v="0"/>
    <m/>
    <m/>
    <n v="255729"/>
    <s v="GLOSA"/>
    <s v="Se realiza objecion insumo no facturable MAQUINA PRESTOBARBA SCHICK ULTRA "/>
    <s v="FACTURACION"/>
    <n v="0"/>
    <n v="0"/>
    <n v="0"/>
    <n v="0"/>
    <n v="0"/>
    <n v="0"/>
    <n v="255729"/>
    <n v="4148945"/>
    <n v="0"/>
    <n v="0"/>
    <n v="0"/>
    <n v="0"/>
    <m/>
    <m/>
    <m/>
    <n v="0"/>
    <n v="0"/>
    <n v="0"/>
    <m/>
    <m/>
    <m/>
    <n v="0"/>
  </r>
  <r>
    <n v="900228989"/>
    <s v="CLINICA SANTA SOFIA DEL PACIFICO"/>
    <s v="FECS42338"/>
    <s v="900228989_FECS42338"/>
    <s v="FECS42338_"/>
    <d v="2024-10-07T00:00:00"/>
    <d v="2024-11-07T00:00:00"/>
    <n v="4674316"/>
    <n v="4674316"/>
    <m/>
    <e v="#N/A"/>
    <x v="8"/>
    <n v="4244420"/>
    <n v="1222541726"/>
    <m/>
    <m/>
    <m/>
    <s v="Para respuesta prestador"/>
    <d v="2024-10-07T00:00:00"/>
    <d v="2024-11-07T00:00:00"/>
    <m/>
    <n v="4674316"/>
    <n v="343275"/>
    <n v="0"/>
    <n v="0"/>
    <m/>
    <m/>
    <n v="343275"/>
    <s v="GLOSA"/>
    <s v="Estudio con tinciones de rutina cant: 2 no soportada ni interpretada.  "/>
    <s v="TARIFA"/>
    <n v="0"/>
    <n v="0"/>
    <n v="0"/>
    <n v="0"/>
    <n v="0"/>
    <n v="0"/>
    <n v="343275"/>
    <n v="4331041"/>
    <n v="0"/>
    <n v="0"/>
    <n v="0"/>
    <n v="0"/>
    <m/>
    <m/>
    <m/>
    <n v="0"/>
    <n v="0"/>
    <n v="0"/>
    <m/>
    <m/>
    <m/>
    <n v="0"/>
  </r>
  <r>
    <n v="900228989"/>
    <s v="CLINICA SANTA SOFIA DEL PACIFICO"/>
    <s v="FECS44044"/>
    <s v="900228989_FECS44044"/>
    <s v="FECS44044_"/>
    <d v="2024-10-23T00:00:00"/>
    <d v="2024-11-05T00:00:00"/>
    <n v="4878745"/>
    <n v="4878745"/>
    <m/>
    <e v="#N/A"/>
    <x v="8"/>
    <n v="4398264"/>
    <n v="1222541709"/>
    <m/>
    <m/>
    <m/>
    <s v="Para respuesta prestador"/>
    <d v="2024-10-23T00:00:00"/>
    <d v="2024-11-05T00:00:00"/>
    <m/>
    <n v="4878745"/>
    <n v="390720"/>
    <n v="0"/>
    <n v="0"/>
    <m/>
    <m/>
    <n v="390720"/>
    <s v="GLOSA"/>
    <s v="Se realiza objecion imagen diagnostica DOPPLER DE VASOS VENOSOS DE MIEMBROS facturan 2 soportan e interpretan 1 "/>
    <s v="FACTURACION"/>
    <n v="0"/>
    <n v="0"/>
    <n v="0"/>
    <n v="0"/>
    <n v="0"/>
    <n v="0"/>
    <n v="390720"/>
    <n v="4488025"/>
    <n v="0"/>
    <n v="0"/>
    <n v="0"/>
    <n v="0"/>
    <m/>
    <m/>
    <m/>
    <n v="0"/>
    <n v="0"/>
    <n v="0"/>
    <m/>
    <m/>
    <m/>
    <n v="0"/>
  </r>
  <r>
    <n v="900228989"/>
    <s v="CLINICA SANTA SOFIA DEL PACIFICO"/>
    <s v="FECS45384"/>
    <s v="900228989_FECS45384"/>
    <s v="FECS45384_"/>
    <d v="2024-11-07T00:00:00"/>
    <d v="2024-11-08T00:00:00"/>
    <n v="5160759"/>
    <n v="5160759"/>
    <m/>
    <e v="#N/A"/>
    <x v="8"/>
    <n v="4496773"/>
    <n v="1222541675"/>
    <m/>
    <m/>
    <m/>
    <s v="Para respuesta prestador"/>
    <d v="2024-11-07T00:00:00"/>
    <d v="2024-11-08T00:00:00"/>
    <m/>
    <n v="5160759"/>
    <n v="569280"/>
    <n v="2935"/>
    <n v="0"/>
    <m/>
    <m/>
    <n v="572215"/>
    <s v="GLOSA"/>
    <s v="Se realiza objecion insumo no facturable  RECOLECTOR MUESTRA DE ORINA PX5  $ 2.935   "/>
    <s v="PERTINENCIA MEDICA"/>
    <n v="0"/>
    <n v="0"/>
    <n v="0"/>
    <n v="0"/>
    <n v="0"/>
    <n v="0"/>
    <n v="572215"/>
    <n v="4588544"/>
    <n v="0"/>
    <n v="0"/>
    <n v="0"/>
    <n v="0"/>
    <m/>
    <m/>
    <m/>
    <n v="0"/>
    <n v="0"/>
    <n v="0"/>
    <m/>
    <m/>
    <m/>
    <n v="0"/>
  </r>
  <r>
    <n v="900228989"/>
    <s v="CLINICA SANTA SOFIA DEL PACIFICO"/>
    <s v="FECS44422"/>
    <s v="900228989_FECS44422"/>
    <s v="FECS44422_"/>
    <d v="2024-10-28T00:00:00"/>
    <d v="2024-11-05T00:00:00"/>
    <n v="8831329"/>
    <n v="8831329"/>
    <m/>
    <e v="#N/A"/>
    <x v="8"/>
    <n v="4644109"/>
    <n v="1222539956"/>
    <m/>
    <m/>
    <m/>
    <s v="Para respuesta prestador"/>
    <d v="2024-10-28T00:00:00"/>
    <d v="2024-11-05T00:00:00"/>
    <m/>
    <n v="8831329"/>
    <n v="4092442"/>
    <n v="0"/>
    <n v="0"/>
    <m/>
    <m/>
    <n v="4092442"/>
    <s v="GLOSA"/>
    <s v="Se realiza objecion no se evidencia nota donde soporte utilizacion ni descripcion de procedimiento Derechos de sala de yesos  $ 76.400, 1 Hombro MMSS o tobillo cups 37207 no se evidencia nota donde soporte procedimiento  $ 62.160,  no se evidencia nota donde soporten la utilizacion del material VENDA ALGODON 5 X 5 1 UNIDAD no se evidencia nota donde soporten la utilizacion del material  $ 23.592, VENDA DE YESO # 5 X 5 GYPSONA 1  $ 70.392 , RANDELA TORNILLOS 3.5MM TITANIO  $ 26.148, no se evidencia factura de compra o listado de sevicios por los materiales de osteosintesis  PLACA BLOQ DE PERONE X 4H DERECHA  $ 1.376.488, TORNILLO BLOQUEADO BP DE 3.5MM  $ 597.636, TORNILLO BLOQUEADO BP DE 3.5MM X  $ 298.818 ,TORNILLO CANULADO 4MM 1/2 ROSCA X  $ 878.544, TORNILLO CORTICAL BP DE 3.5MM X  $ 58.104.                  ,   "/>
    <s v="SOPORTE"/>
    <n v="0"/>
    <n v="0"/>
    <n v="0"/>
    <n v="0"/>
    <n v="0"/>
    <n v="0"/>
    <n v="4092442"/>
    <n v="4738887"/>
    <n v="0"/>
    <n v="0"/>
    <n v="0"/>
    <n v="0"/>
    <m/>
    <m/>
    <m/>
    <n v="0"/>
    <n v="0"/>
    <n v="0"/>
    <m/>
    <m/>
    <m/>
    <n v="0"/>
  </r>
  <r>
    <n v="900228989"/>
    <s v="CLINICA SANTA SOFIA DEL PACIFICO"/>
    <s v="FECS45650"/>
    <s v="900228989_FECS45650"/>
    <s v="FECS45650_"/>
    <d v="2024-11-12T00:00:00"/>
    <d v="2024-11-15T00:00:00"/>
    <n v="5063662"/>
    <n v="5063662"/>
    <m/>
    <e v="#N/A"/>
    <x v="8"/>
    <n v="4775483"/>
    <n v="1222541695"/>
    <m/>
    <m/>
    <m/>
    <s v="Para respuesta prestador"/>
    <d v="2024-11-12T00:00:00"/>
    <d v="2024-11-15T00:00:00"/>
    <m/>
    <n v="5063662"/>
    <n v="190720"/>
    <n v="0"/>
    <n v="0"/>
    <m/>
    <m/>
    <n v="190720"/>
    <s v="GLOSA"/>
    <s v="Se realiza objecion pruebas no facturables incluidas dentro de las Prueba de compatibilidad cruzada mayo  Factor Rh anti D o factor D cant:2  $ 48.800, Hemoclasificacion prueba globular clasificacion   $ 27.200, Hemoclasificacion prueba serica cant.2  $ 72.960 , Rastreo de anticuerpos irregulares  $ 41.760.        "/>
    <s v="FACTURACION"/>
    <n v="0"/>
    <n v="0"/>
    <n v="0"/>
    <n v="0"/>
    <n v="0"/>
    <n v="0"/>
    <n v="190720"/>
    <n v="4872942"/>
    <n v="0"/>
    <n v="0"/>
    <n v="0"/>
    <n v="0"/>
    <m/>
    <m/>
    <m/>
    <n v="0"/>
    <n v="0"/>
    <n v="0"/>
    <m/>
    <m/>
    <m/>
    <n v="0"/>
  </r>
  <r>
    <n v="900228989"/>
    <s v="CLINICA SANTA SOFIA DEL PACIFICO"/>
    <s v="FECS43169"/>
    <s v="900228989_FECS43169"/>
    <s v="FECS43169_"/>
    <d v="2024-10-15T00:00:00"/>
    <d v="2024-11-05T00:00:00"/>
    <n v="5623810"/>
    <n v="5623810"/>
    <m/>
    <e v="#N/A"/>
    <x v="8"/>
    <n v="4998049"/>
    <n v="1222541620"/>
    <m/>
    <m/>
    <m/>
    <s v="Para respuesta prestador"/>
    <d v="2024-10-15T00:00:00"/>
    <d v="2024-11-05T00:00:00"/>
    <m/>
    <n v="5623810"/>
    <n v="523760"/>
    <n v="0"/>
    <n v="0"/>
    <m/>
    <m/>
    <n v="523760"/>
    <s v="GLOSA"/>
    <s v="Se realiza objecion  Electrocardiografia dinamica de 24  no soportada ni interpretada en historia clinica "/>
    <s v="PERTINENCIA MEDICA"/>
    <n v="0"/>
    <n v="0"/>
    <n v="0"/>
    <n v="0"/>
    <n v="0"/>
    <n v="0"/>
    <n v="523760"/>
    <n v="5100050"/>
    <n v="0"/>
    <n v="0"/>
    <n v="0"/>
    <n v="0"/>
    <m/>
    <m/>
    <m/>
    <n v="0"/>
    <n v="0"/>
    <n v="0"/>
    <m/>
    <m/>
    <m/>
    <n v="0"/>
  </r>
  <r>
    <n v="900228989"/>
    <s v="CLINICA SANTA SOFIA DEL PACIFICO"/>
    <s v="FECS45379"/>
    <s v="900228989_FECS45379"/>
    <s v="FECS45379_"/>
    <d v="2024-11-07T00:00:00"/>
    <d v="2024-11-08T00:00:00"/>
    <n v="7458877"/>
    <n v="7458877"/>
    <m/>
    <e v="#N/A"/>
    <x v="8"/>
    <n v="5070185"/>
    <n v="1222537913"/>
    <m/>
    <m/>
    <m/>
    <s v="Para respuesta prestador"/>
    <d v="2024-11-07T00:00:00"/>
    <d v="2024-11-08T00:00:00"/>
    <m/>
    <n v="7458877"/>
    <n v="2285219"/>
    <n v="0"/>
    <n v="0"/>
    <m/>
    <m/>
    <n v="2285219"/>
    <s v="GLOSA"/>
    <s v="SE OBJETA 906417-906440-906406-906908-906906-901230-901007-908885, PRUEBAS NO PERTINENTES, NO INTERPRETADAS EN H ISTORIA CLINICA, ADICIONALMENTE PRUEBAS PARA TB NO PERTINENTES, BASILOSCOPIAS SERIADAS NEGATIVAS "/>
    <s v="PERTINENCIA MEDICA"/>
    <n v="0"/>
    <n v="0"/>
    <n v="0"/>
    <n v="0"/>
    <n v="0"/>
    <n v="0"/>
    <n v="2285219"/>
    <n v="5173658"/>
    <n v="0"/>
    <n v="0"/>
    <n v="0"/>
    <n v="0"/>
    <m/>
    <m/>
    <m/>
    <n v="0"/>
    <n v="0"/>
    <n v="0"/>
    <m/>
    <m/>
    <m/>
    <n v="0"/>
  </r>
  <r>
    <n v="900228989"/>
    <s v="CLINICA SANTA SOFIA DEL PACIFICO"/>
    <s v="FECS42861"/>
    <s v="900228989_FECS42861"/>
    <s v="FECS42861_"/>
    <d v="2024-10-11T00:00:00"/>
    <d v="2024-11-05T00:00:00"/>
    <n v="8353455"/>
    <n v="8353455"/>
    <m/>
    <e v="#N/A"/>
    <x v="8"/>
    <n v="5297658"/>
    <n v="1222548302"/>
    <m/>
    <m/>
    <m/>
    <s v="Para respuesta prestador"/>
    <d v="2024-10-11T00:00:00"/>
    <d v="2024-11-05T00:00:00"/>
    <m/>
    <n v="8353455"/>
    <n v="2947682"/>
    <n v="0"/>
    <n v="0"/>
    <m/>
    <m/>
    <n v="2947682"/>
    <s v="GLOSA"/>
    <s v="Se realiza objecion ayuda diagnostica no soportada Cerebral (ecografia transfontanelar)  $ 134.080   "/>
    <s v="TARIFA"/>
    <n v="0"/>
    <n v="0"/>
    <n v="0"/>
    <n v="0"/>
    <n v="0"/>
    <n v="0"/>
    <n v="2947682"/>
    <n v="5405773"/>
    <n v="0"/>
    <n v="0"/>
    <n v="0"/>
    <n v="0"/>
    <m/>
    <m/>
    <m/>
    <n v="0"/>
    <n v="0"/>
    <n v="0"/>
    <m/>
    <m/>
    <m/>
    <n v="0"/>
  </r>
  <r>
    <n v="900228989"/>
    <s v="CLINICA SANTA SOFIA DEL PACIFICO"/>
    <s v="FECS43420"/>
    <s v="900228989_FECS43420"/>
    <s v="FECS43420_"/>
    <d v="2024-10-17T00:00:00"/>
    <d v="2024-11-05T00:00:00"/>
    <n v="5968851"/>
    <n v="5630852"/>
    <m/>
    <e v="#N/A"/>
    <x v="8"/>
    <n v="5417702"/>
    <n v="1222541604"/>
    <m/>
    <m/>
    <m/>
    <s v="Para respuesta prestador"/>
    <d v="2024-10-17T00:00:00"/>
    <d v="2024-11-05T00:00:00"/>
    <m/>
    <n v="5968851"/>
    <n v="94000"/>
    <n v="1687"/>
    <n v="0"/>
    <m/>
    <m/>
    <n v="95687"/>
    <s v="GLOSA"/>
    <s v="Se realiza objeción insumos no facturables RECOLECTOR COPROLOGICO CX100  $ 513, RECOLECTOR MUESTRA DE ORINA PX50  $ 1.174     "/>
    <s v="FACTURACION"/>
    <n v="0"/>
    <n v="0"/>
    <n v="0"/>
    <n v="0"/>
    <n v="0"/>
    <n v="0"/>
    <n v="95687"/>
    <n v="5535165"/>
    <n v="0"/>
    <n v="0"/>
    <n v="0"/>
    <n v="0"/>
    <m/>
    <m/>
    <m/>
    <n v="0"/>
    <n v="0"/>
    <n v="0"/>
    <m/>
    <m/>
    <m/>
    <n v="0"/>
  </r>
  <r>
    <n v="900228989"/>
    <s v="CLINICA SANTA SOFIA DEL PACIFICO"/>
    <s v="FECS45012"/>
    <s v="900228989_FECS45012"/>
    <s v="FECS45012_"/>
    <d v="2024-11-01T00:00:00"/>
    <d v="2024-11-08T00:00:00"/>
    <n v="7079521"/>
    <n v="7079521"/>
    <m/>
    <e v="#N/A"/>
    <x v="8"/>
    <n v="6126264"/>
    <n v="1222539960"/>
    <m/>
    <m/>
    <m/>
    <s v="Para respuesta prestador"/>
    <d v="2024-11-01T00:00:00"/>
    <d v="2024-11-08T00:00:00"/>
    <m/>
    <n v="7079521"/>
    <n v="828231"/>
    <n v="0"/>
    <n v="0"/>
    <m/>
    <m/>
    <n v="828231"/>
    <s v="GLOSA"/>
    <s v="Se realiza objecion insumo no facturable BOLSA RECOLECTORA DE ORINA  $ 2.998, RECOLECTOR COPROLOGICO CX100  $ 513     "/>
    <s v="PERTINENCIA MEDICA"/>
    <n v="0"/>
    <n v="0"/>
    <n v="0"/>
    <n v="0"/>
    <n v="0"/>
    <n v="0"/>
    <n v="828231"/>
    <n v="6251290"/>
    <n v="0"/>
    <n v="0"/>
    <n v="0"/>
    <n v="0"/>
    <m/>
    <m/>
    <m/>
    <n v="0"/>
    <n v="0"/>
    <n v="0"/>
    <m/>
    <m/>
    <m/>
    <n v="0"/>
  </r>
  <r>
    <n v="900228989"/>
    <s v="CLINICA SANTA SOFIA DEL PACIFICO"/>
    <s v="FECS45430"/>
    <s v="900228989_FECS45430"/>
    <s v="FECS45430_"/>
    <d v="2024-11-08T00:00:00"/>
    <d v="2024-11-15T00:00:00"/>
    <n v="7261503"/>
    <n v="6923603"/>
    <m/>
    <e v="#N/A"/>
    <x v="8"/>
    <n v="6257661"/>
    <n v="1222539961"/>
    <m/>
    <m/>
    <m/>
    <s v="Para respuesta prestador"/>
    <d v="2024-11-08T00:00:00"/>
    <d v="2024-11-15T00:00:00"/>
    <m/>
    <n v="7261503"/>
    <n v="531339"/>
    <n v="0"/>
    <n v="0"/>
    <m/>
    <m/>
    <n v="531339"/>
    <s v="GLOSA"/>
    <s v="Se ratifica objecion medicamento no soportado NOVOLIN R 100UI/10ML Recombinante $ 30.107"/>
    <s v="PERTINENCIA MEDICA"/>
    <n v="0"/>
    <n v="0"/>
    <n v="0"/>
    <n v="0"/>
    <n v="0"/>
    <n v="0"/>
    <n v="531339"/>
    <n v="6392264"/>
    <n v="0"/>
    <n v="0"/>
    <n v="0"/>
    <n v="0"/>
    <m/>
    <m/>
    <m/>
    <n v="0"/>
    <n v="0"/>
    <n v="0"/>
    <m/>
    <m/>
    <m/>
    <n v="0"/>
  </r>
  <r>
    <n v="900228989"/>
    <s v="CLINICA SANTA SOFIA DEL PACIFICO"/>
    <s v="FECS43978"/>
    <s v="900228989_FECS43978"/>
    <s v="FECS43978_"/>
    <d v="2024-10-23T00:00:00"/>
    <d v="2024-11-05T00:00:00"/>
    <n v="6507523"/>
    <n v="6507523"/>
    <m/>
    <e v="#N/A"/>
    <x v="8"/>
    <n v="6281568"/>
    <n v="1222540106"/>
    <m/>
    <m/>
    <m/>
    <s v="Para respuesta prestador"/>
    <d v="2024-10-23T00:00:00"/>
    <d v="2024-11-05T00:00:00"/>
    <m/>
    <n v="6507523"/>
    <n v="97760"/>
    <n v="0"/>
    <n v="0"/>
    <m/>
    <m/>
    <n v="97760"/>
    <s v="GLOSA"/>
    <s v="Se realiza objecion paraclinico no soportado  ni interpretado Tiroidea estimulante TSH  $ 81.360, Sifilis serologia presuntiva (cardiol facturan 2 soportan 1  $ 16.400.    "/>
    <s v="FACTURACION"/>
    <n v="0"/>
    <n v="0"/>
    <n v="0"/>
    <n v="0"/>
    <n v="0"/>
    <n v="0"/>
    <n v="97760"/>
    <n v="6409763"/>
    <n v="0"/>
    <n v="0"/>
    <n v="0"/>
    <n v="0"/>
    <m/>
    <m/>
    <m/>
    <n v="0"/>
    <n v="0"/>
    <n v="0"/>
    <m/>
    <m/>
    <m/>
    <n v="0"/>
  </r>
  <r>
    <n v="900228989"/>
    <s v="CLINICA SANTA SOFIA DEL PACIFICO"/>
    <s v="FECS44164"/>
    <s v="900228989_FECS44164"/>
    <s v="FECS44164_"/>
    <d v="2024-10-24T00:00:00"/>
    <d v="2024-11-05T00:00:00"/>
    <n v="7529518"/>
    <n v="7191818"/>
    <m/>
    <e v="#N/A"/>
    <x v="8"/>
    <n v="6297096"/>
    <n v="1222537919"/>
    <m/>
    <m/>
    <m/>
    <s v="Para respuesta prestador"/>
    <d v="2024-10-24T00:00:00"/>
    <d v="2024-11-05T00:00:00"/>
    <m/>
    <n v="7529518"/>
    <n v="759318"/>
    <n v="0"/>
    <n v="0"/>
    <m/>
    <m/>
    <n v="759318"/>
    <s v="GLOSA"/>
    <s v="se ratifica objecion no se evidencia soporte de administracion del medio de contraste ULTRAVIST 300mg SOLUCIO cant:3 $ 200.838"/>
    <s v="PERTINENCIA MEDICA"/>
    <n v="0"/>
    <n v="0"/>
    <n v="0"/>
    <n v="0"/>
    <n v="0"/>
    <n v="0"/>
    <n v="759318"/>
    <n v="6432500"/>
    <n v="0"/>
    <n v="0"/>
    <n v="0"/>
    <n v="0"/>
    <m/>
    <m/>
    <m/>
    <n v="0"/>
    <n v="0"/>
    <n v="0"/>
    <m/>
    <m/>
    <m/>
    <n v="0"/>
  </r>
  <r>
    <n v="900228989"/>
    <s v="CLINICA SANTA SOFIA DEL PACIFICO"/>
    <s v="FECS44835"/>
    <s v="900228989_FECS44835"/>
    <s v="FECS44835_"/>
    <d v="2024-10-31T00:00:00"/>
    <d v="2024-11-05T00:00:00"/>
    <n v="7070360"/>
    <n v="7070360"/>
    <m/>
    <e v="#N/A"/>
    <x v="8"/>
    <n v="6661718"/>
    <n v="1222548303"/>
    <m/>
    <m/>
    <m/>
    <s v="Para respuesta prestador"/>
    <d v="2024-10-31T00:00:00"/>
    <d v="2024-11-05T00:00:00"/>
    <m/>
    <n v="7070360"/>
    <n v="272689"/>
    <n v="0"/>
    <n v="0"/>
    <m/>
    <m/>
    <n v="272689"/>
    <s v="GLOSA"/>
    <s v="Se realiza objecion no se evidencia soporte de administracion del medicamento TRAVAD ORAL 6+16g/133ml SOLUCION  $ 39.622.  "/>
    <s v="SOPORTE"/>
    <n v="0"/>
    <n v="0"/>
    <n v="0"/>
    <n v="0"/>
    <n v="0"/>
    <n v="0"/>
    <n v="272689"/>
    <n v="6797671"/>
    <n v="0"/>
    <n v="0"/>
    <n v="0"/>
    <n v="0"/>
    <m/>
    <m/>
    <m/>
    <n v="0"/>
    <n v="0"/>
    <n v="0"/>
    <m/>
    <m/>
    <m/>
    <n v="0"/>
  </r>
  <r>
    <n v="900228989"/>
    <s v="CLINICA SANTA SOFIA DEL PACIFICO"/>
    <s v="FECS43936"/>
    <s v="900228989_FECS43936"/>
    <s v="FECS43936_"/>
    <d v="2024-10-22T00:00:00"/>
    <d v="2024-11-05T00:00:00"/>
    <n v="6830833"/>
    <n v="6830833"/>
    <m/>
    <e v="#N/A"/>
    <x v="8"/>
    <n v="6681810"/>
    <n v="1222540102"/>
    <m/>
    <m/>
    <m/>
    <s v="Para respuesta prestador"/>
    <d v="2024-10-22T00:00:00"/>
    <d v="2024-11-05T00:00:00"/>
    <m/>
    <n v="6830833"/>
    <n v="12660"/>
    <n v="0"/>
    <n v="0"/>
    <m/>
    <m/>
    <n v="12660"/>
    <s v="GLOSA"/>
    <s v="Se ratifica objeción no se evidencia nota donde soporte utilización del insumo TUBO DE TORAX # 32 DESECHABLE"/>
    <s v="SOPORTE"/>
    <n v="0"/>
    <n v="0"/>
    <n v="0"/>
    <n v="0"/>
    <n v="0"/>
    <n v="0"/>
    <n v="12660"/>
    <n v="6818173"/>
    <n v="0"/>
    <n v="0"/>
    <n v="0"/>
    <n v="0"/>
    <m/>
    <m/>
    <m/>
    <n v="0"/>
    <n v="0"/>
    <n v="0"/>
    <m/>
    <m/>
    <m/>
    <n v="0"/>
  </r>
  <r>
    <n v="900228989"/>
    <s v="CLINICA SANTA SOFIA DEL PACIFICO"/>
    <s v="FECS43509"/>
    <s v="900228989_FECS43509"/>
    <s v="FECS43509_"/>
    <d v="2024-10-17T00:00:00"/>
    <d v="2024-11-05T00:00:00"/>
    <n v="8383253"/>
    <n v="8383253"/>
    <m/>
    <e v="#N/A"/>
    <x v="8"/>
    <n v="6691061"/>
    <n v="1222539958"/>
    <m/>
    <m/>
    <m/>
    <s v="Para respuesta prestador"/>
    <d v="2024-10-17T00:00:00"/>
    <d v="2024-11-05T00:00:00"/>
    <m/>
    <n v="8383253"/>
    <n v="1555640"/>
    <n v="0"/>
    <n v="0"/>
    <m/>
    <m/>
    <n v="1555640"/>
    <s v="GLOSA"/>
    <s v="SE OBJETA 107M01, CANTIDAD 3, LOS DIAS 9-10-11 DE OCTUBRE DE 2024, PACIENTE CON AGITACION PSICOMOTRIZ, TAC DE CRANEO CON IMAGEN DE ECV SUB AGUDO EN PROBABLE RELACION CON EVENTO PREVIO DE PACIENT, SE CONSIDERA POR CLINICA TIENE CRITERIOS DE ESTANCIA EN HOSPITALIZACION LOS DIAS MENCIONADOS, SE RECONOCE LA SALA MENCIONADA Y SEOBJETA LA DIFERENCIA"/>
    <s v="PERTINENCIA MEDICA"/>
    <n v="0"/>
    <n v="0"/>
    <n v="0"/>
    <n v="0"/>
    <n v="0"/>
    <n v="0"/>
    <n v="1555640"/>
    <n v="6827613"/>
    <n v="0"/>
    <n v="0"/>
    <n v="0"/>
    <n v="0"/>
    <m/>
    <m/>
    <m/>
    <n v="0"/>
    <n v="0"/>
    <n v="0"/>
    <m/>
    <m/>
    <m/>
    <n v="0"/>
  </r>
  <r>
    <n v="900228989"/>
    <s v="CLINICA SANTA SOFIA DEL PACIFICO"/>
    <s v="FECS44170"/>
    <s v="900228989_FECS44170"/>
    <s v="FECS44170_"/>
    <d v="2024-10-24T00:00:00"/>
    <d v="2024-11-05T00:00:00"/>
    <n v="9039361"/>
    <n v="9039361"/>
    <m/>
    <e v="#N/A"/>
    <x v="8"/>
    <n v="7048427"/>
    <n v="1222536861"/>
    <m/>
    <m/>
    <m/>
    <s v="Para respuesta prestador"/>
    <d v="2024-10-24T00:00:00"/>
    <d v="2024-11-05T00:00:00"/>
    <m/>
    <n v="9039361"/>
    <n v="1847089"/>
    <n v="0"/>
    <n v="0"/>
    <m/>
    <m/>
    <n v="1847089"/>
    <s v="GLOSA"/>
    <s v="Se realiza objecion insumo no facturable incluido en estacia MASCARA PARA GORRO CPAP INFANTE  $ 366.287,INTERFASE CONEXION CPAP 70MM,  $ 612.853, GORRO CPAP TALLA 29-36 BC-309 CX5 1  $ 669.863, GAFAS PARA PROTECTOR OCULAR DE  $ 198.086.        "/>
    <s v="FACTURACION"/>
    <n v="0"/>
    <n v="0"/>
    <n v="0"/>
    <n v="0"/>
    <n v="0"/>
    <n v="0"/>
    <n v="1847089"/>
    <n v="7192272"/>
    <n v="0"/>
    <n v="0"/>
    <n v="0"/>
    <n v="0"/>
    <m/>
    <m/>
    <m/>
    <n v="0"/>
    <n v="0"/>
    <n v="0"/>
    <m/>
    <m/>
    <m/>
    <n v="0"/>
  </r>
  <r>
    <n v="900228989"/>
    <s v="CLINICA SANTA SOFIA DEL PACIFICO"/>
    <s v="FECS44083"/>
    <s v="900228989_FECS44083"/>
    <s v="FECS44083_"/>
    <d v="2024-10-24T00:00:00"/>
    <d v="2024-11-05T00:00:00"/>
    <n v="22103915"/>
    <n v="22103915"/>
    <m/>
    <e v="#N/A"/>
    <x v="8"/>
    <n v="15479343"/>
    <n v="1222537779"/>
    <m/>
    <m/>
    <m/>
    <s v="Para respuesta prestador"/>
    <d v="2024-10-24T00:00:00"/>
    <d v="2024-11-05T00:00:00"/>
    <m/>
    <n v="22103915"/>
    <n v="6308667"/>
    <n v="0"/>
    <n v="0"/>
    <m/>
    <m/>
    <n v="6308667"/>
    <s v="GLOSA"/>
    <s v="SE OBJETA 906913, AYUDA DIAGNOSTICA NO PERTINENTE EN CONTEXTO AGUDO, UNICAMENTE TIENE UTILIDAD COMO MARCADOR INFLAMATORIO EN PATOLOGIA CRONICA. CANTIDAD 3 "/>
    <s v="PERTINENCIA MEDICA"/>
    <n v="0"/>
    <n v="0"/>
    <n v="0"/>
    <n v="0"/>
    <n v="0"/>
    <n v="0"/>
    <n v="6308667"/>
    <n v="15795248"/>
    <n v="0"/>
    <n v="0"/>
    <n v="0"/>
    <n v="0"/>
    <m/>
    <m/>
    <m/>
    <n v="0"/>
    <n v="0"/>
    <n v="0"/>
    <m/>
    <m/>
    <m/>
    <n v="0"/>
  </r>
  <r>
    <n v="900228989"/>
    <s v="CLINICA SANTA SOFIA DEL PACIFICO"/>
    <s v="FECS45823"/>
    <s v="900228989_FECS45823"/>
    <s v="FECS45823_"/>
    <d v="2024-11-14T00:00:00"/>
    <d v="2024-11-15T00:00:00"/>
    <n v="38195125"/>
    <n v="37857126"/>
    <m/>
    <e v="#N/A"/>
    <x v="8"/>
    <n v="31449260"/>
    <n v="1222539973"/>
    <m/>
    <m/>
    <m/>
    <s v="Para respuesta prestador"/>
    <d v="2024-11-14T00:00:00"/>
    <d v="2024-11-15T00:00:00"/>
    <m/>
    <n v="38195125"/>
    <n v="5759146"/>
    <n v="0"/>
    <n v="0"/>
    <m/>
    <m/>
    <n v="5759146"/>
    <s v="GLOSA"/>
    <s v="SE OBJETA 109A01, CANTIDAD 2, LOS DIAS 6-7 DE  OCTUBRE DE 2024, PACIENTE QUIEN SE ENCUENTRA EN TRATAMIENTO POR NEUMONIA, INICIALMENTE MANEJADO EN URGENCIAS POR RIESGO DE FALLO VENTILATORIO Y DISNEA PROGRESIVA EL DIA 3 ES TRASLADADO A UCIN POR RIESGO DE FALLA VENTILATORIA, EL DIA 6-7 FACTURAN HABITACION COMO UCI, SIN EMBARGO NO TIENE CRITERIOS, PACIENTE EN MEJORES CONDICIONES QUE AL INGRESO A UCIN SIN SOPORTES QUE JUSTIFIQUEN SU ESTANCIA, ADICIONALMENTE LAS NOTAS DE ESTANCIA NO SON CLARAS LAS NOTAS PUESTO QUE MENCIONAN EN ALGUNAS UCIN Y EN OTRAS UCI EN LOS DIAS MENCIONADOS, SE RECONOCE COMO UCIN."/>
    <s v="SOPORTE"/>
    <n v="0"/>
    <n v="0"/>
    <n v="0"/>
    <n v="0"/>
    <n v="0"/>
    <n v="0"/>
    <n v="5759146"/>
    <n v="32097980"/>
    <n v="0"/>
    <n v="0"/>
    <n v="0"/>
    <n v="0"/>
    <m/>
    <m/>
    <m/>
    <n v="0"/>
    <n v="0"/>
    <n v="0"/>
    <m/>
    <m/>
    <m/>
    <n v="0"/>
  </r>
  <r>
    <n v="900228989"/>
    <s v="CLINICA SANTA SOFIA DEL PACIFICO"/>
    <s v="FECS45514"/>
    <s v="900228989_FECS45514"/>
    <s v="FECS45514_"/>
    <d v="2024-11-09T00:00:00"/>
    <d v="2024-11-12T00:00:00"/>
    <n v="40237349"/>
    <n v="40237349"/>
    <m/>
    <e v="#N/A"/>
    <x v="8"/>
    <n v="0"/>
    <m/>
    <m/>
    <m/>
    <m/>
    <s v="Para respuesta prestador"/>
    <d v="2024-11-09T00:00:00"/>
    <d v="2024-11-12T00:00:00"/>
    <m/>
    <n v="40237349"/>
    <n v="7100977"/>
    <n v="0"/>
    <n v="0"/>
    <m/>
    <m/>
    <n v="7100977"/>
    <s v="GLOSA"/>
    <s v="SE OBJETA 906913, CANTIDAD 7, AYUDA DIAGNOSTUICA NO PERTINENTE NI JUSTIFICADA, UNICAMENTE TIENE UTILIDAD COMO MARCADOR DE INFLAMACION EN PATOLOGIA CRONICA NO TIENE UTILIDAD EN CONTEXTO AGUDO DEL PACIENTE "/>
    <s v="TARIFA"/>
    <n v="0"/>
    <n v="0"/>
    <n v="0"/>
    <n v="0"/>
    <n v="0"/>
    <n v="0"/>
    <n v="7100977"/>
    <n v="33136372"/>
    <n v="0"/>
    <n v="0"/>
    <n v="0"/>
    <n v="0"/>
    <m/>
    <m/>
    <m/>
    <n v="0"/>
    <n v="0"/>
    <n v="0"/>
    <m/>
    <m/>
    <m/>
    <n v="0"/>
  </r>
  <r>
    <n v="900228989"/>
    <s v="CLINICA SANTA SOFIA DEL PACIFICO"/>
    <s v="FECS44986"/>
    <s v="900228989_FECS44986"/>
    <s v="FECS44986_"/>
    <d v="2024-11-01T00:00:00"/>
    <d v="2024-11-08T00:00:00"/>
    <n v="52708929"/>
    <n v="52708929"/>
    <m/>
    <e v="#N/A"/>
    <x v="8"/>
    <n v="38978280"/>
    <n v="1222537778"/>
    <m/>
    <m/>
    <m/>
    <s v="Para respuesta prestador"/>
    <d v="2024-11-01T00:00:00"/>
    <d v="2024-11-08T00:00:00"/>
    <m/>
    <n v="52708929"/>
    <n v="12935174"/>
    <n v="0"/>
    <n v="0"/>
    <m/>
    <m/>
    <n v="12935174"/>
    <s v="GLOSA"/>
    <s v="SE OBJETA 906913, CANTIADAD 1, ESTUDIONO JUSTIFICADO NO PERTINENTE,UNICAMENTE UTIL COMO MARCADOR INFLAMATORIO EN PATOLOGIA CRONICA, SIN UTILIDAD EN CUADRO CLINICO DE PACIENTE"/>
    <s v="TARIFA"/>
    <n v="0"/>
    <n v="0"/>
    <n v="0"/>
    <n v="0"/>
    <n v="0"/>
    <n v="0"/>
    <n v="12935174"/>
    <n v="39773755"/>
    <n v="0"/>
    <n v="0"/>
    <n v="0"/>
    <n v="0"/>
    <m/>
    <m/>
    <m/>
    <n v="0"/>
    <n v="0"/>
    <n v="0"/>
    <m/>
    <m/>
    <m/>
    <n v="0"/>
  </r>
  <r>
    <n v="900228989"/>
    <s v="CLINICA SANTA SOFIA DEL PACIFICO"/>
    <s v="FECS25441"/>
    <s v="900228989_FECS25441"/>
    <s v="FECS25441_"/>
    <d v="2024-05-21T00:00:00"/>
    <d v="2024-06-06T00:00:00"/>
    <n v="2881147"/>
    <n v="2881147"/>
    <m/>
    <s v="Factura en proceso interno"/>
    <x v="8"/>
    <n v="0"/>
    <m/>
    <m/>
    <m/>
    <m/>
    <s v="Para respuesta prestador"/>
    <d v="2024-05-21T00:00:00"/>
    <d v="2024-09-02T00:00:00"/>
    <m/>
    <n v="2881147"/>
    <n v="2047"/>
    <n v="0"/>
    <n v="0"/>
    <m/>
    <m/>
    <n v="2047"/>
    <s v="GLOSA"/>
    <s v="SE RATIFICA GLOSA  INCLUIDA EN TOMA LABORATORIO RECOLECTOR MUESTRA DE ORINA $ 514 LIDOCAINA INCLUIDO CX $ 1893"/>
    <s v="FACTURACION"/>
    <s v="Servicios hospitalarios"/>
    <s v="Hospitalario"/>
    <n v="0"/>
    <n v="0"/>
    <n v="0"/>
    <n v="0"/>
    <n v="2047"/>
    <n v="2879100"/>
    <n v="0"/>
    <n v="0"/>
    <n v="0"/>
    <n v="0"/>
    <m/>
    <m/>
    <m/>
    <n v="0"/>
    <n v="0"/>
    <n v="0"/>
    <m/>
    <m/>
    <m/>
    <n v="0"/>
  </r>
  <r>
    <n v="900228989"/>
    <s v="CLINICA SANTA SOFIA DEL PACIFICO"/>
    <s v="FECS20705"/>
    <s v="900228989_FECS20705"/>
    <s v="FECS20705_"/>
    <d v="2024-04-10T00:00:00"/>
    <d v="2024-06-06T00:00:00"/>
    <n v="3184937"/>
    <n v="3184937"/>
    <m/>
    <s v="Factura en proceso interno"/>
    <x v="8"/>
    <n v="0"/>
    <m/>
    <m/>
    <m/>
    <m/>
    <s v="Para respuesta prestador"/>
    <d v="2024-04-10T00:00:00"/>
    <d v="2024-09-02T00:00:00"/>
    <m/>
    <n v="3184937"/>
    <n v="118854"/>
    <n v="0"/>
    <n v="0"/>
    <m/>
    <m/>
    <n v="118854"/>
    <s v="GLOSA"/>
    <s v="SE RATIFICA INCLUIDO EN TOMA LABORATORIO RECOLECTOR MUESTRA DE ORINA $ 1028 INCLUIDA PREUBAS CRUZADAS RH $ 26080 HEMOCLASIFCIACION SERIVA $ 38800 RASTREO ANTICUERPOS $ 44400 ETILEFRINA NO FACTURABLE $ 8546"/>
    <s v="FACTURACION"/>
    <s v="Servicios hospitalarios"/>
    <s v="Hospitalario"/>
    <n v="0"/>
    <n v="0"/>
    <n v="0"/>
    <n v="0"/>
    <n v="118854"/>
    <n v="3066083"/>
    <n v="0"/>
    <n v="0"/>
    <n v="0"/>
    <n v="0"/>
    <m/>
    <m/>
    <m/>
    <n v="0"/>
    <n v="0"/>
    <n v="0"/>
    <m/>
    <m/>
    <m/>
    <n v="0"/>
  </r>
  <r>
    <n v="900228989"/>
    <s v="CLINICA SANTA SOFIA DEL PACIFICO"/>
    <s v="FECS26013"/>
    <s v="900228989_FECS26013"/>
    <s v="FECS26013_"/>
    <d v="2024-05-26T00:00:00"/>
    <d v="2024-06-12T00:00:00"/>
    <n v="3602469"/>
    <n v="3265469"/>
    <m/>
    <s v="Factura en proceso interno"/>
    <x v="8"/>
    <n v="0"/>
    <m/>
    <m/>
    <m/>
    <m/>
    <s v="Para respuesta prestador"/>
    <d v="2024-05-26T00:00:00"/>
    <d v="2024-09-02T00:00:00"/>
    <m/>
    <n v="3602469"/>
    <n v="40044"/>
    <n v="0"/>
    <n v="0"/>
    <m/>
    <m/>
    <n v="40044"/>
    <s v="GLOSA"/>
    <s v="NO FACTURABLE INCLUIDO ESTANCIA INHALOCAMARA $ 39600 INCLUIDO EN TOMA LABOARTORIO RECOLECTOR COPROLOGICO $ 444"/>
    <s v="ESTANCIA"/>
    <s v="Servicios hospitalarios"/>
    <s v="Hospitalario"/>
    <n v="0"/>
    <n v="0"/>
    <n v="0"/>
    <n v="0"/>
    <n v="40044"/>
    <n v="3225425"/>
    <n v="0"/>
    <n v="0"/>
    <n v="0"/>
    <n v="0"/>
    <m/>
    <m/>
    <m/>
    <n v="0"/>
    <n v="0"/>
    <n v="0"/>
    <m/>
    <m/>
    <m/>
    <n v="0"/>
  </r>
  <r>
    <n v="900228989"/>
    <s v="CLINICA SANTA SOFIA DEL PACIFICO"/>
    <s v="FECS25708"/>
    <s v="900228989_FECS25708"/>
    <s v="FECS25708_"/>
    <d v="2024-05-23T00:00:00"/>
    <d v="2024-06-06T00:00:00"/>
    <n v="4672689"/>
    <n v="4672689"/>
    <m/>
    <s v="Factura en proceso interno"/>
    <x v="8"/>
    <n v="0"/>
    <m/>
    <m/>
    <m/>
    <m/>
    <s v="Para respuesta prestador"/>
    <d v="2024-05-23T00:00:00"/>
    <d v="2024-09-02T00:00:00"/>
    <m/>
    <n v="4672689"/>
    <n v="46294"/>
    <n v="0"/>
    <n v="0"/>
    <m/>
    <m/>
    <n v="46294"/>
    <s v="GLOSA"/>
    <s v="no facturable incluido cx tubo endotraqueal $ 8862  lidocaina $ 1893 no facturable Filtro antibacterial $ 35539"/>
    <s v="FACTURACION"/>
    <s v="Servicios hospitalarios"/>
    <s v="Hospitalario"/>
    <n v="0"/>
    <n v="0"/>
    <n v="0"/>
    <n v="0"/>
    <n v="46294"/>
    <n v="4626395"/>
    <n v="0"/>
    <n v="0"/>
    <n v="0"/>
    <n v="0"/>
    <m/>
    <m/>
    <m/>
    <n v="0"/>
    <n v="0"/>
    <n v="0"/>
    <m/>
    <m/>
    <m/>
    <n v="0"/>
  </r>
  <r>
    <n v="900228989"/>
    <s v="CLINICA SANTA SOFIA DEL PACIFICO"/>
    <s v="FECS20699"/>
    <s v="900228989_FECS20699"/>
    <s v="FECS20699_"/>
    <d v="2024-04-10T00:00:00"/>
    <d v="2024-06-06T00:00:00"/>
    <n v="122785624"/>
    <n v="122785624"/>
    <m/>
    <s v="Factura en proceso interno"/>
    <x v="8"/>
    <n v="0"/>
    <m/>
    <m/>
    <m/>
    <m/>
    <s v="Para respuesta prestador"/>
    <d v="2024-04-10T00:00:00"/>
    <d v="2024-09-02T00:00:00"/>
    <m/>
    <n v="122785624"/>
    <n v="34087773"/>
    <n v="0"/>
    <n v="0"/>
    <m/>
    <m/>
    <n v="34087773"/>
    <s v="GLOSA"/>
    <s v="objecion Medica $ 33.918.240        101 SE OBJETA 110A01, CANTIDAD 1, POR EL DIA 12-02-2024, SE ENCUENTRA FACTURADO 2 VECES ESTANCIA POR EL DIA MENCIONADO EN LA HISTORIA CLINICA, 1 DE LOS DIAS NO FACTURABLE  $ 1.641.600 608 SE OBJETA 906913, CANTIDAD 6, PCR DE ALTA PRECISION NO JUSTIFICADA, NO TIENE UTILIDAD EN EL CUADRO CLINICO DE EL PACIENTE. UNICAMENTE UTIL COMO PREDICTOR INFLAMATORIO EN PACIENTES DE RIESGO CARDIOVASCULAR  $ 334.560 108 SE OBJETA 903839,  CANTIDAD 14, AYUDA DIAGNOSTICA NO FACTURABLE, INCLUIDA EN ESTANCIA EN UNIDAD DE CUIDADO INTENSIVO  $ 859.040 123 SE OBJETA 3502, PROCEDIMIENTO NO FACTURABLE INCLUIDO EN ESTANCIA EN UNIDAD DE CUIDADO INTENSIVO.  $ 2.761.440 108 SE OBJETA 110A01, CANTIDAD 1 POR EL DIA 02-02-2024, DE ACUERDO A NOTA REGISTRADA EL MENCIONADO DIA A LAS 15:21 PACIENTE EN INTERMEDIOS, SE RECONOCE INTERMEDIOS Y SE GLOSA LA DIFERENCIA   $ 758.640 608 SE OBJETA 110A01, CANTIDAD 7 , POR LOS DIAS 18-19-20-21-22-23-24-25 DE FEBRERO DE 2024, EN LOS DIAS MENCIONADOS NO SE EVIDENCIAN CRITERIOS DE PERAMENNCIA EN UNIDAD DE CUIDADOS INTENSIVOS, SIN VASOACTIVOS, CON APORTE DE OXIGENO POR TIENDA DE TRAQUEOSTOMIA SIN CRITERIOS PARA PERMANECER EN CUIDADO INTENSIVO, ADICIONALMENTE EN TODAS LAS EVOLUCIONES DEL SERVICIO SE MENCIONA ESTANCIA EN UNIDAD DE CUIDADO INTERMEDIO Y SE FACTURO COMO INTENSIVO EL DIA 23 DE FEBRERO CON ORDEN DE TRASLADO A PIS, SE RECONOCE EN SU LUGAR SE  Y SE GLOSA LA DIFERENCIA.   $ 5.310.480 341 SE OBJETA 40101, CANTIDAD 19, HEMODIALIASIS NO SOPORTADA, UNA VEZ ADJUNTO SOPORTE QUEDA SUJETO A NUEVA AUDITORIA  $ 17.606.160 102 SE OBJETA 39140, NO FACTURABLE INCLUIDA EN TARIFA DE HEMODIALISIS  $ 63.280 102 SE OBJETA 939403, CANTIDAD 102, INCLUIDAS EN ESTANCIA EN UCI   $ 2.594.880 102 SE OBJETA 39222, NO FACTURABLE INCLUIDO EN 40101, CANTIDAD 19, ARTICULO 61 PARAGRAFO 1RO DECRETO 2423 DE 1996 &quot;PARÁGRAFO 1: El valor de cada Conjunto es la suma máxima que se pagará, cuando se efectue la prestación del servicio en la forma integral como está definida, en los anexos que son parte integrante del Manual&quot;  $ 1.988.160 "/>
    <s v="TARIFA"/>
    <n v="0"/>
    <n v="0"/>
    <n v="0"/>
    <n v="0"/>
    <n v="0"/>
    <n v="0"/>
    <n v="34087773"/>
    <n v="88697851"/>
    <n v="0"/>
    <n v="0"/>
    <n v="0"/>
    <n v="0"/>
    <m/>
    <m/>
    <m/>
    <n v="0"/>
    <n v="0"/>
    <n v="0"/>
    <m/>
    <m/>
    <m/>
    <n v="0"/>
  </r>
  <r>
    <n v="900228989"/>
    <s v="CLINICA SANTA SOFIA DEL PACIFICO"/>
    <s v="FECS37864"/>
    <s v="900228989_FECS37864"/>
    <s v="FECS37864_"/>
    <d v="2024-08-29T00:00:00"/>
    <d v="2024-09-03T00:00:00"/>
    <n v="80832"/>
    <n v="80832"/>
    <m/>
    <s v="Facturacion covid"/>
    <x v="9"/>
    <n v="80832"/>
    <n v="136677142"/>
    <s v="ESTADO DOS"/>
    <s v="RADICADO A LA ADRES"/>
    <m/>
    <s v="Finalizada"/>
    <d v="2024-08-29T00:00:00"/>
    <d v="2024-09-03T00:00:00"/>
    <m/>
    <n v="80832"/>
    <n v="0"/>
    <n v="0"/>
    <n v="0"/>
    <m/>
    <m/>
    <n v="0"/>
    <m/>
    <m/>
    <m/>
    <m/>
    <m/>
    <n v="0"/>
    <n v="0"/>
    <n v="0"/>
    <n v="0"/>
    <n v="0"/>
    <n v="0"/>
    <n v="0"/>
    <n v="80832"/>
    <n v="0"/>
    <n v="0"/>
    <m/>
    <m/>
    <m/>
    <n v="0"/>
    <n v="0"/>
    <n v="0"/>
    <m/>
    <m/>
    <m/>
    <n v="0"/>
  </r>
  <r>
    <n v="900228989"/>
    <s v="CLINICA SANTA SOFIA DEL PACIFICO"/>
    <s v="FECS748"/>
    <s v="900228989_FECS748"/>
    <s v="FECS748_2201490733"/>
    <d v="2023-10-31T00:00:00"/>
    <d v="2023-11-10T00:00:00"/>
    <n v="27150754"/>
    <n v="6781262"/>
    <m/>
    <s v="Glosa por contestar IPS"/>
    <x v="10"/>
    <n v="0"/>
    <m/>
    <m/>
    <m/>
    <m/>
    <s v="Para respuesta prestador"/>
    <d v="2023-10-31T00:00:00"/>
    <d v="2023-11-10T00:00:00"/>
    <m/>
    <n v="27150754"/>
    <n v="4986979"/>
    <n v="0"/>
    <n v="0"/>
    <m/>
    <m/>
    <n v="4986979"/>
    <s v="GLOSA"/>
    <s v="Se ratifica objeción. RECARGAC LINEAL AZUL 80 - 3.8, no se reconocen según el parágrafo 5 del artículo 55 y parágrafo 6 del artículo 55 del manual SOAT. 625.486 (sutura de cualquier tipo ( catguts, absorbibles sintéticas, no absorbibles, tales como: sedas, nylon, poliester, polipropileno, acero inoxidable, etc.). "/>
    <s v="SOAT"/>
    <s v="Servicios de internación y/o cirugía (Hospitalaria o Ambulatoria)"/>
    <s v="Hospitalario"/>
    <n v="0"/>
    <n v="0"/>
    <n v="0"/>
    <n v="0"/>
    <n v="6781262"/>
    <n v="0"/>
    <n v="0"/>
    <n v="0"/>
    <n v="18680032"/>
    <n v="0"/>
    <n v="2201500410"/>
    <d v="2024-04-12T00:00:00"/>
    <s v="(en blanco)"/>
    <n v="242221600"/>
    <n v="1794283"/>
    <n v="0"/>
    <n v="2201490733"/>
    <d v="2024-03-11T00:00:00"/>
    <s v="(en blanco)"/>
    <n v="101220508"/>
  </r>
  <r>
    <n v="900228989"/>
    <s v="CLINICA SANTA SOFIA DEL PACIFICO"/>
    <s v="FECS4408"/>
    <s v="900228989_FECS4408"/>
    <s v="FECS4408_2201490733"/>
    <d v="2023-11-24T00:00:00"/>
    <d v="2023-12-12T00:00:00"/>
    <n v="17929147"/>
    <n v="616010"/>
    <m/>
    <s v="Glosa por contestar IPS"/>
    <x v="10"/>
    <n v="0"/>
    <m/>
    <m/>
    <m/>
    <m/>
    <s v="Para respuesta prestador"/>
    <d v="2023-11-24T00:00:00"/>
    <d v="2023-12-12T00:00:00"/>
    <m/>
    <n v="17929147"/>
    <n v="209600"/>
    <n v="0"/>
    <n v="0"/>
    <m/>
    <m/>
    <n v="209600"/>
    <s v="GLOSA"/>
    <s v="SE SOSTIENE GLOSA POR por mayor valor cobrado en codigo CODIGO 881202 FACTURAN $ 637840 TARIFA CONVENIO $256000 SE OBJETA DIFERENCIA $ 381840 Se objeta NO ESTA EN LISTA CONVENIO TARIFAS CONTRATADAS CODIGO 906841 procalcitonica $ 145600. SE VALIDA CON EL AREA DE CONTRATACIONES DONDE INDICAN QUE LA IPS ENVIO ESTE VALOR CON EL CUPS 881202, EN LA NOTA TECNICA DE LA IPS, EL CUAL SE ENCUENTRA EN CONVENIO POR $ 256.000. SE VALIDA CON EL AREA DE CONTRATACIONES QUIEN INDICA QUE LO QUE ESTA POR FUERA DE LA NOTA TECNICA, SE DEBE FACTURAR BAJO COTIZACION."/>
    <s v="TARIFA"/>
    <s v="Servicios hospitalarios"/>
    <s v="Hospitalario"/>
    <n v="0"/>
    <n v="0"/>
    <n v="0"/>
    <n v="0"/>
    <n v="616010"/>
    <n v="0"/>
    <n v="0"/>
    <n v="0"/>
    <n v="16095138"/>
    <n v="0"/>
    <n v="2201506782"/>
    <d v="2024-04-29T00:00:00"/>
    <s v="(en blanco)"/>
    <n v="100314179"/>
    <n v="406410"/>
    <n v="0"/>
    <n v="2201490733"/>
    <d v="2024-03-11T00:00:00"/>
    <s v="(en blanco)"/>
    <n v="101220508"/>
  </r>
  <r>
    <n v="900228989"/>
    <s v="CLINICA SANTA SOFIA DEL PACIFICO"/>
    <s v="FECS2154"/>
    <s v="900228989_FECS2154"/>
    <s v="FECS2154_2201490733"/>
    <d v="2023-11-09T00:00:00"/>
    <d v="2023-11-14T00:00:00"/>
    <n v="11732894"/>
    <n v="128800"/>
    <m/>
    <s v="Glosa por contestar IPS"/>
    <x v="10"/>
    <n v="0"/>
    <m/>
    <m/>
    <m/>
    <m/>
    <s v="Para respuesta prestador"/>
    <d v="2023-11-09T00:00:00"/>
    <d v="2023-11-14T00:00:00"/>
    <m/>
    <n v="11732894"/>
    <n v="126160"/>
    <n v="0"/>
    <n v="0"/>
    <m/>
    <m/>
    <n v="126160"/>
    <s v="GLOSA"/>
    <s v="SE SOSTIENE GLOSA Se realiza objecion por mayor valor cobrado en codigo CODIGO 881202 FACTURAN $ 637840 TARIFA CONVENIO $ 256000 SE OBJETA DIFERENCIA $ 381840. SE VALIDA CON EL AREA DE CONTRATACIONES DONDE SE INDICA QUE LA IPS ENVIO ESTE VALOR CON EL CUPS 881202, EN LA NOTA TECNICA DE LA IPS, EL CUAL SE ENCUENTRA EN CONVENIO POR $ 256.000."/>
    <s v="TARIFA"/>
    <s v="Servicios de internación y/o cirugía (Hospitalaria o Ambulatoria)"/>
    <s v="Hospitalario"/>
    <n v="0"/>
    <n v="0"/>
    <n v="0"/>
    <n v="0"/>
    <n v="128800"/>
    <n v="0"/>
    <n v="0"/>
    <n v="0"/>
    <n v="10790529"/>
    <n v="0"/>
    <n v="2201500410"/>
    <d v="2024-04-12T00:00:00"/>
    <s v="(en blanco)"/>
    <n v="242221600"/>
    <n v="2640"/>
    <n v="0"/>
    <n v="2201490733"/>
    <d v="2024-03-11T00:00:00"/>
    <s v="(en blanco)"/>
    <n v="101220508"/>
  </r>
  <r>
    <n v="900228989"/>
    <s v="CLINICA SANTA SOFIA DEL PACIFICO"/>
    <s v="CSP136786"/>
    <s v="900228989_CSP136786"/>
    <s v="CSP136786_2201561992"/>
    <d v="2023-09-11T00:00:00"/>
    <d v="2023-10-03T00:00:00"/>
    <n v="3100894"/>
    <n v="88729"/>
    <m/>
    <s v="Glosa por contestar IPS"/>
    <x v="10"/>
    <n v="0"/>
    <m/>
    <m/>
    <m/>
    <m/>
    <s v="Para respuesta prestador"/>
    <d v="2023-09-11T00:00:00"/>
    <d v="2023-10-03T00:00:00"/>
    <m/>
    <n v="3100894"/>
    <n v="88800"/>
    <n v="0"/>
    <n v="0"/>
    <m/>
    <m/>
    <n v="88800"/>
    <s v="GLOSA"/>
    <s v="SE SOSTIENE GLOSA POR NO FACTURABLE Codigo no esta en lista de tarifa convenio cod 906249 VIH $ 88800. SE VALIDA CON EL AREA DE CONTRATACIONES QUIEN INDICA QUE LO QUE ESTA POR FUERA DE LA NOTA TECNICA, SE DEBE FACTURAR BAJO COTIZACION."/>
    <s v="TARIFA"/>
    <s v="Servicios de internación y/o cirugía (Hospitalaria o Ambulatoria)"/>
    <s v="Hospitalario"/>
    <n v="0"/>
    <n v="0"/>
    <n v="0"/>
    <n v="0"/>
    <n v="88729"/>
    <n v="0"/>
    <n v="0"/>
    <n v="0"/>
    <n v="2937113"/>
    <n v="0"/>
    <n v="4800061748"/>
    <d v="2023-11-17T00:00:00"/>
    <s v="PAGO DIRECTO REGIMEN SUBSIDIADO NOVIEMBRE 2023"/>
    <n v="34040342"/>
    <n v="3565"/>
    <n v="0"/>
    <n v="2201561992"/>
    <d v="2024-10-30T00:00:00"/>
    <s v="(en blanco)"/>
    <n v="1508997"/>
  </r>
  <r>
    <n v="900228989"/>
    <s v="CLINICA SANTA SOFIA DEL PACIFICO"/>
    <s v="CSP136706"/>
    <s v="900228989_CSP136706"/>
    <s v="CSP136706_2201472444"/>
    <d v="2023-09-10T00:00:00"/>
    <d v="2023-10-02T00:00:00"/>
    <n v="18663050"/>
    <n v="602381"/>
    <m/>
    <s v="Glosa por contestar IPS"/>
    <x v="10"/>
    <n v="0"/>
    <m/>
    <m/>
    <m/>
    <m/>
    <s v="Para respuesta prestador"/>
    <d v="2023-09-10T00:00:00"/>
    <d v="2023-10-02T00:00:00"/>
    <m/>
    <n v="18663050"/>
    <n v="491980"/>
    <n v="139827"/>
    <n v="0"/>
    <m/>
    <m/>
    <n v="491980"/>
    <s v="GLOSA"/>
    <s v="SE LEVANTA GLOSA POR PARTE DE LA EPS"/>
    <s v="SOPORTE"/>
    <s v="Servicios de internación y/o cirugía (Hospitalaria o Ambulatoria)"/>
    <s v="Hospitalario"/>
    <n v="0"/>
    <n v="0"/>
    <n v="0"/>
    <n v="0"/>
    <n v="602381"/>
    <n v="0"/>
    <n v="0"/>
    <n v="0"/>
    <n v="36800"/>
    <n v="359889"/>
    <n v="2201490733"/>
    <d v="2024-03-11T00:00:00"/>
    <s v="(en blanco)"/>
    <n v="101220508"/>
    <n v="17634554"/>
    <n v="359889"/>
    <n v="2201472444"/>
    <d v="2024-01-17T00:00:00"/>
    <s v="(en blanco)"/>
    <n v="80232146"/>
  </r>
  <r>
    <n v="900228989"/>
    <s v="CLINICA SANTA SOFIA DEL PACIFICO"/>
    <s v="CSP128442"/>
    <s v="900228989_CSP128442"/>
    <s v="CSP128442_2201431622"/>
    <d v="2023-06-09T00:00:00"/>
    <d v="2023-06-17T00:00:00"/>
    <n v="285000"/>
    <n v="31000"/>
    <m/>
    <s v="Glosa por contestar IPS"/>
    <x v="10"/>
    <n v="0"/>
    <m/>
    <m/>
    <m/>
    <m/>
    <s v="Para respuesta prestador"/>
    <d v="2023-06-09T00:00:00"/>
    <d v="2023-06-17T00:00:00"/>
    <m/>
    <n v="285000"/>
    <n v="29000"/>
    <n v="0"/>
    <n v="0"/>
    <m/>
    <m/>
    <n v="29000"/>
    <s v="GLOSA"/>
    <s v="SE SOSTIENE GLOSA POR TARIFA: SE APLICA GLOSA AL SERVICIO 881202 FACTURAN A 285.000 TARIFA PACTADA A 256.000 SE GLOSA LA DIFERENCIA 29.000. SE VALIDA CON EL AREA DE CONTRATACIONES DONDE INDICAN QUE LA IPS ENVIO ESTE VALOR CON EL CUPS 881202, EN LA NOTA TECNICA DE LA IPS, EL CUAL SE ENCUENTRA EN CONVENIO POR $ 256.000.    "/>
    <s v="TARIFA"/>
    <s v="NULL"/>
    <s v="Ambulatorio"/>
    <n v="0"/>
    <n v="0"/>
    <n v="0"/>
    <n v="0"/>
    <n v="31000"/>
    <n v="0"/>
    <n v="0"/>
    <n v="0"/>
    <n v="18400"/>
    <n v="0"/>
    <n v="2201490733"/>
    <d v="2024-03-11T00:00:00"/>
    <s v="(en blanco)"/>
    <n v="101220508"/>
    <n v="232480"/>
    <n v="0"/>
    <n v="2201431622"/>
    <d v="2023-09-11T00:00:00"/>
    <s v="(en blanco)"/>
    <n v="101921884.76000001"/>
  </r>
  <r>
    <n v="900228989"/>
    <s v="CLINICA SANTA SOFIA DEL PACIFICO"/>
    <s v="CSP127352"/>
    <s v="900228989_CSP127352"/>
    <s v="CSP127352_2201431622"/>
    <d v="2023-05-27T00:00:00"/>
    <d v="2023-06-15T00:00:00"/>
    <n v="285000"/>
    <n v="29000"/>
    <m/>
    <s v="Glosa por contestar IPS"/>
    <x v="10"/>
    <n v="0"/>
    <m/>
    <m/>
    <m/>
    <m/>
    <s v="Para respuesta prestador"/>
    <d v="2023-05-27T00:00:00"/>
    <d v="2023-06-15T00:00:00"/>
    <m/>
    <n v="285000"/>
    <n v="29000"/>
    <n v="0"/>
    <n v="0"/>
    <m/>
    <m/>
    <n v="29000"/>
    <s v="GLOSA"/>
    <s v="SE SOSTIENE GLOSA POR TARIFAS: SE APLICA GLOSA AL SERVICIO FACTURADO 881202 ECOCARDIOGRAMA TRANSTORÁCICO VALOR FACTURADO 285.000 VALOR TARIFAPACTADA A 256.000 SE RECONOCE A TARIFA PACTADA Y SE GLOSA LA DIFERENCIA 29.000. SE VALIDA CON EL AREA DE CONTRATACIONES DONDE INDICAN QUE LA IPS ENVIO ESTE VALOR CON EL CUPS 881202, EN LA NOTA TECNICA DE LA IPS, EL CUAL SE ENCUENTRA EN CONVENIO POR $ 256.000."/>
    <s v="TARIFA"/>
    <s v="NULL"/>
    <s v="Ambulatorio"/>
    <n v="0"/>
    <n v="0"/>
    <n v="0"/>
    <n v="0"/>
    <n v="29000"/>
    <n v="0"/>
    <n v="0"/>
    <n v="0"/>
    <n v="16400"/>
    <n v="0"/>
    <n v="2201490733"/>
    <d v="2024-03-11T00:00:00"/>
    <s v="(en blanco)"/>
    <n v="101220508"/>
    <n v="234480"/>
    <n v="0"/>
    <n v="2201431622"/>
    <d v="2023-09-11T00:00:00"/>
    <s v="(en blanco)"/>
    <n v="101921884.76000001"/>
  </r>
  <r>
    <n v="900228989"/>
    <s v="CLINICA SANTA SOFIA DEL PACIFICO"/>
    <s v="FECS23956"/>
    <s v="900228989_FECS23956"/>
    <s v="FECS23956_4800065645"/>
    <d v="2024-05-08T00:00:00"/>
    <d v="2024-06-06T00:00:00"/>
    <n v="12100067"/>
    <n v="1073675"/>
    <m/>
    <s v="Factura pendiente en programacion da pago - Glosa por contestar IPS"/>
    <x v="10"/>
    <n v="0"/>
    <m/>
    <m/>
    <m/>
    <m/>
    <s v="Para respuesta prestador"/>
    <d v="2024-05-08T00:00:00"/>
    <d v="2024-06-06T00:00:00"/>
    <m/>
    <n v="12100067"/>
    <n v="1073675"/>
    <n v="0"/>
    <n v="0"/>
    <m/>
    <m/>
    <n v="1073675"/>
    <s v="GLOSA"/>
    <s v="SE REALIZA OBJECION ADMINITRATIVA SE OBJETA CODIGO NO ESTA LISTA TARIFA CONVENIOS NI ENVIAN COTIZACION COD TRANSAMINASA OXALA $ 143600 INLCUIDO EN TOMA LABORATORIO RECOLECTOR MUESTRA DE ORINA $ 9081 Y EL OTRO POR $ 514 TOTAL OBJECION ADM $ 153195"/>
    <s v="TARIFA"/>
    <s v="Servicios hospitalarios"/>
    <s v="Hospitalario"/>
    <n v="0"/>
    <n v="0"/>
    <n v="0"/>
    <n v="0"/>
    <n v="1073675"/>
    <n v="0"/>
    <n v="0"/>
    <n v="0"/>
    <n v="13923"/>
    <n v="220528"/>
    <n v="4800065968"/>
    <d v="2024-11-15T00:00:00"/>
    <s v="PAGO DIRECTO RC 1PRIR PROC. NOVIEMBRE"/>
    <n v="307033894"/>
    <n v="10466864"/>
    <n v="220528"/>
    <n v="4800065645"/>
    <d v="2024-10-18T00:00:00"/>
    <s v="PAGO DIRECTO RC 1ER PROC. OCTUBRE"/>
    <n v="454639036"/>
  </r>
  <r>
    <n v="900228989"/>
    <s v="CLINICA SANTA SOFIA DEL PACIFICO"/>
    <s v="CSP127964"/>
    <s v="900228989_CSP127964"/>
    <s v="CSP127964_2201431622"/>
    <d v="2023-06-02T00:00:00"/>
    <d v="2023-06-21T00:00:00"/>
    <n v="517840"/>
    <n v="55500"/>
    <m/>
    <s v="Glosa por contestar IPS"/>
    <x v="10"/>
    <n v="0"/>
    <m/>
    <m/>
    <m/>
    <m/>
    <s v="Para respuesta prestador"/>
    <d v="2023-06-02T00:00:00"/>
    <d v="2023-06-21T00:00:00"/>
    <m/>
    <n v="517840"/>
    <n v="55500"/>
    <n v="0"/>
    <n v="0"/>
    <m/>
    <m/>
    <n v="55500"/>
    <s v="GLOSA"/>
    <s v="SE SOSTIENE GLOSA POR FACTURACION: SE APLICA GLOSA POR COPAGO AL SERVICIO 879111 TOMOGRAFIA COMPUTADA AUTORIZACION SOPORTADA 231473360363468 INDICA COBRO DE COPAGO DE 59.600 Y SOLO DESCUENTAN 4.100 SE GLOSA LA DIFERENCIA 55.500."/>
    <s v="AUTORIZACION"/>
    <s v="NULL"/>
    <s v="Ambulatorio"/>
    <n v="0"/>
    <n v="0"/>
    <n v="0"/>
    <n v="0"/>
    <n v="55500"/>
    <n v="0"/>
    <n v="0"/>
    <n v="0"/>
    <n v="4100"/>
    <n v="0"/>
    <n v="2201490733"/>
    <d v="2024-03-11T00:00:00"/>
    <s v="(en blanco)"/>
    <n v="101220508"/>
    <n v="448993"/>
    <n v="0"/>
    <n v="2201431622"/>
    <d v="2023-09-11T00:00:00"/>
    <s v="(en blanco)"/>
    <n v="101921884.76000001"/>
  </r>
  <r>
    <n v="900228989"/>
    <s v="CLINICA SANTA SOFIA DEL PACIFICO"/>
    <s v="CSP128463"/>
    <s v="900228989_CSP128463"/>
    <s v="CSP128463_2201431622"/>
    <d v="2023-06-09T00:00:00"/>
    <d v="2023-06-17T00:00:00"/>
    <n v="285000"/>
    <n v="29000"/>
    <m/>
    <s v="Glosa por contestar IPS"/>
    <x v="10"/>
    <n v="0"/>
    <m/>
    <m/>
    <m/>
    <m/>
    <s v="Para respuesta prestador"/>
    <d v="2023-06-09T00:00:00"/>
    <d v="2023-06-17T00:00:00"/>
    <m/>
    <n v="285000"/>
    <n v="29000"/>
    <n v="0"/>
    <n v="0"/>
    <m/>
    <m/>
    <n v="29000"/>
    <s v="GLOSA"/>
    <s v=" SE SOSTIENE GLOSA POR TARIFAS: SE APLICA GLOSA AL SERVICIO 881202 FACTUAN A 285.000 TARIFA PACTADA A 256.000 SE GLOSA LA DIFERENCIA 29.000CLAUDIA DIAZ SE VALIDA CON EL AREA DE CONTRATACIONES DONDE INDICAN QUE LA IPS ENVIO ESTE VALOR CON EL CUPS 881202, EN LA NOTA TECNICA DE LA IPS, EL CUAL SE ENCUENTRA EN CONVENIO POR $ 256.000."/>
    <s v="TARIFA"/>
    <s v="NULL"/>
    <s v="Ambulatorio"/>
    <n v="0"/>
    <n v="0"/>
    <n v="0"/>
    <n v="0"/>
    <n v="29000"/>
    <n v="0"/>
    <n v="0"/>
    <n v="0"/>
    <n v="4100"/>
    <n v="0"/>
    <n v="2201490733"/>
    <d v="2024-03-11T00:00:00"/>
    <s v="(en blanco)"/>
    <n v="101220508"/>
    <n v="246780"/>
    <n v="0"/>
    <n v="2201431622"/>
    <d v="2023-09-11T00:00:00"/>
    <s v="(en blanco)"/>
    <n v="101921884.76000001"/>
  </r>
  <r>
    <n v="900228989"/>
    <s v="CLINICA SANTA SOFIA DEL PACIFICO"/>
    <s v="FECS567"/>
    <s v="900228989_FECS567"/>
    <s v="FECS567_2201520130"/>
    <d v="2023-10-30T00:00:00"/>
    <d v="2023-11-07T00:00:00"/>
    <n v="899441"/>
    <n v="273404"/>
    <m/>
    <s v="Factura cancelada parcialmente - Glosa por contestar IPS"/>
    <x v="10"/>
    <n v="0"/>
    <m/>
    <m/>
    <m/>
    <m/>
    <s v="Para respuesta prestador"/>
    <d v="2023-10-30T00:00:00"/>
    <d v="2023-11-07T00:00:00"/>
    <m/>
    <n v="899441"/>
    <n v="259955"/>
    <n v="0"/>
    <n v="0"/>
    <m/>
    <m/>
    <n v="310274"/>
    <s v="GLOSA"/>
    <s v="Se realiza objecion NO ESTA EN LISTA CONVENIO TARIFAS CONTRATADAS CODIGO 89820HO1 Facturan $252960 "/>
    <s v="TARIFA"/>
    <s v="Servicios de internación y/o cirugía (Hospitalaria o Ambulatoria)"/>
    <s v="Hospitalario"/>
    <n v="0"/>
    <n v="0"/>
    <n v="0"/>
    <n v="0"/>
    <n v="273404"/>
    <n v="0"/>
    <n v="0"/>
    <n v="0"/>
    <n v="0"/>
    <n v="0"/>
    <m/>
    <m/>
    <m/>
    <n v="0"/>
    <n v="483789"/>
    <n v="12790"/>
    <n v="2201520130"/>
    <d v="2024-06-17T00:00:00"/>
    <s v="(en blanco)"/>
    <n v="303071433"/>
  </r>
  <r>
    <n v="900228989"/>
    <s v="CLINICA SANTA SOFIA DEL PACIFICO"/>
    <s v="FECS26044"/>
    <s v="900228989_FECS26044"/>
    <s v="FECS26044_4800066039"/>
    <d v="2024-05-27T00:00:00"/>
    <d v="2024-06-13T00:00:00"/>
    <n v="17187733"/>
    <n v="3978031"/>
    <m/>
    <s v="Factura en proceso interno"/>
    <x v="10"/>
    <n v="0"/>
    <m/>
    <m/>
    <m/>
    <m/>
    <s v="Para respuesta prestador"/>
    <d v="2024-05-27T00:00:00"/>
    <d v="2024-09-02T00:00:00"/>
    <m/>
    <n v="17187733"/>
    <n v="3972745"/>
    <n v="0"/>
    <n v="0"/>
    <m/>
    <m/>
    <n v="3972745"/>
    <s v="GLOSA"/>
    <s v="601 &quot;SE OBJETA 110A01, EL DIA 25-03-2024, ESTANCIA EN UNIDAD DE CUIADO INTENSIVO NO PERTINENTE NI JUSTIFICADA, DE ACUERDO A CRITERIO DE MEDICO INTENSIVISTA DE IPS REGISTRADO EN NOTA DE EVOLUCION UCI DEL DIA 24-03-2024 EL CUAL RELACIONO A CONTINUACION &quot;&quot;PACIENTE CON RESPIRACION ESPONTANEA CON BUEN PATRON SIN SOPORTES. NO SIRS ACTIVO, NO REPORTES DE PICOS FEBRILES, DIRUESIS EN METAS. EN ORDEN DE LO ANTERIOR SE CONTINUA MANEJO MEDICO INTEGRAL, CONTINUA TRATAMIENTO ATB, GASTROPROTECCION, SEGUIMIENTO POR NEUROCIROGIA Y CX MAXILOFACIAL. PRONOSTICO RESERVADO Y SUJETO A EVOLUCION CLINICA, FAMILIARES AMPLIAMENTE INFORMADOS. POR EVOLUCION SE DECIDE DAR TRASLADO A HOSPITALIZACION PARA CONTINUAR MANEJO MEDICO.&quot;&quot; SE RECONOCE ESTANCIA EN HOSPITALIZACION Y SEOBJETALA DIFERENCIA EN CONCORDANCIA CON CRITERIO DE MEDICO DE IPS.&quot; $ 1687920 "/>
    <s v="PERTINENCIA MEDICA"/>
    <s v="Servicios hospitalarios"/>
    <s v="Hospitalario"/>
    <n v="0"/>
    <n v="0"/>
    <n v="0"/>
    <n v="0"/>
    <n v="3978031"/>
    <n v="0"/>
    <n v="0"/>
    <n v="0"/>
    <n v="0"/>
    <n v="0"/>
    <m/>
    <m/>
    <m/>
    <n v="0"/>
    <n v="12950688"/>
    <n v="264300"/>
    <n v="4800066039"/>
    <d v="2024-11-15T00:00:00"/>
    <s v="PAGO DIRECTO REGIMEN SUBSIDIADO OCTUBRE 2024"/>
    <n v="210471921"/>
  </r>
  <r>
    <n v="900228989"/>
    <s v="CLINICA SANTA SOFIA DEL PACIFICO"/>
    <s v="FECS30478"/>
    <s v="900228989_FECS30478"/>
    <s v="FECS30478_4800066039"/>
    <d v="2024-06-26T00:00:00"/>
    <d v="2024-07-11T00:00:00"/>
    <n v="7923534"/>
    <n v="457343"/>
    <m/>
    <s v="Factura en proceso interno"/>
    <x v="10"/>
    <n v="0"/>
    <m/>
    <m/>
    <m/>
    <m/>
    <s v="Para respuesta prestador"/>
    <d v="2024-06-26T00:00:00"/>
    <d v="2024-09-02T00:00:00"/>
    <m/>
    <n v="7923534"/>
    <n v="454355"/>
    <n v="0"/>
    <n v="0"/>
    <m/>
    <m/>
    <n v="454355"/>
    <s v="GLOSA"/>
    <s v="SE REALIZA OBJECION MAYOR VALOR COBRADO . FACTURTAN MATERIAL OSTEOSINTESIS AL VALOR FACTURA DE COMPRA +% PERO DEBEN DE FACTUTAR AL VALOR FACTURA COMPRA PUES  NO TIENEN DERECHO ICNLREMENTO POR SER PRESTADOR SOAT. SE REALIZA OBJECION DIFERENCIA  PLACA RADIO FACTURAN $ 2237438 FACTURA COMPRA $ 1997713 DIFERENCIA $ 239725 TORNILLO BLOQUEADO 16 MM $ FACT $ 561840 FACT COMRA $ 501642 DIF $ 60198 TORNILLO BLOQUEADO 18 MM $ FACT $ 561840 FACT COMRA $ 501642 DIF $ 60198 TORNILLO CORTICAL FACT $ 359088 FACT COMPRA $ 320614 DIF $ 38474  "/>
    <s v="TARIFA"/>
    <s v="Servicios hospitalarios"/>
    <s v="Hospitalario"/>
    <n v="0"/>
    <n v="0"/>
    <n v="0"/>
    <n v="0"/>
    <n v="457343"/>
    <n v="0"/>
    <n v="0"/>
    <n v="0"/>
    <n v="0"/>
    <n v="0"/>
    <m/>
    <m/>
    <m/>
    <n v="0"/>
    <n v="7319795"/>
    <n v="149384"/>
    <n v="4800066039"/>
    <d v="2024-11-15T00:00:00"/>
    <s v="PAGO DIRECTO REGIMEN SUBSIDIADO OCTUBRE 2024"/>
    <n v="210471921"/>
  </r>
  <r>
    <n v="900228989"/>
    <s v="CLINICA SANTA SOFIA DEL PACIFICO"/>
    <s v="FECS28708"/>
    <s v="900228989_FECS28708"/>
    <s v="FECS28708_4800066039"/>
    <d v="2024-06-16T00:00:00"/>
    <d v="2024-07-11T00:00:00"/>
    <n v="6264765"/>
    <n v="113981"/>
    <m/>
    <s v="Factura en proceso interno"/>
    <x v="10"/>
    <n v="0"/>
    <m/>
    <m/>
    <m/>
    <m/>
    <s v="Para respuesta prestador"/>
    <d v="2024-06-16T00:00:00"/>
    <d v="2024-09-02T00:00:00"/>
    <m/>
    <n v="6264765"/>
    <n v="111520"/>
    <n v="0"/>
    <n v="0"/>
    <m/>
    <m/>
    <n v="111520"/>
    <s v="GLOSA"/>
    <s v="objecion medica $ 111520 SE OBJETA 906913, CANTIDAD 2, NO ES UTIL COMO MARCADOR INFLAMATORIO EN EN UN CONTEXTO AGUDO,UNICAMENTE VALIDO COMO MARCADOR DE INFLAMCION CRONICA      "/>
    <s v="PERTINENCIA MEDICA"/>
    <s v="Servicios hospitalarios"/>
    <s v="Hospitalario"/>
    <n v="0"/>
    <n v="0"/>
    <n v="0"/>
    <n v="0"/>
    <n v="113981"/>
    <n v="0"/>
    <n v="0"/>
    <n v="0"/>
    <n v="0"/>
    <n v="0"/>
    <m/>
    <m/>
    <m/>
    <n v="0"/>
    <n v="6030180"/>
    <n v="123065"/>
    <n v="4800066039"/>
    <d v="2024-11-15T00:00:00"/>
    <s v="PAGO DIRECTO REGIMEN SUBSIDIADO OCTUBRE 2024"/>
    <n v="210471921"/>
  </r>
  <r>
    <n v="900228989"/>
    <s v="CLINICA SANTA SOFIA DEL PACIFICO"/>
    <s v="CSP134687"/>
    <s v="900228989_CSP134687"/>
    <s v="CSP134687_4800066039"/>
    <d v="2023-08-22T00:00:00"/>
    <d v="2023-09-05T00:00:00"/>
    <n v="4821131"/>
    <n v="18614"/>
    <m/>
    <s v="Factura en proceso interno"/>
    <x v="10"/>
    <n v="0"/>
    <m/>
    <m/>
    <m/>
    <m/>
    <s v="Para respuesta prestador"/>
    <d v="2023-08-22T00:00:00"/>
    <d v="2024-09-02T00:00:00"/>
    <m/>
    <n v="4821131"/>
    <n v="16692"/>
    <n v="0"/>
    <n v="0"/>
    <m/>
    <m/>
    <n v="16692"/>
    <s v="GLOSA"/>
    <s v="SE RATIFICA GLOSA INCLUIDO EN CX LIDOCAINA $ 16692  "/>
    <s v="TARIFA"/>
    <n v="0"/>
    <n v="0"/>
    <n v="0"/>
    <n v="0"/>
    <n v="0"/>
    <n v="0"/>
    <n v="18614"/>
    <n v="0"/>
    <n v="0"/>
    <n v="0"/>
    <n v="0"/>
    <n v="0"/>
    <m/>
    <m/>
    <m/>
    <n v="0"/>
    <n v="4708350"/>
    <n v="96089"/>
    <n v="4800066039"/>
    <d v="2024-11-15T00:00:00"/>
    <s v="PAGO DIRECTO REGIMEN SUBSIDIADO OCTUBRE 2024"/>
    <n v="210471921"/>
  </r>
  <r>
    <n v="900228989"/>
    <s v="CLINICA SANTA SOFIA DEL PACIFICO"/>
    <s v="FECS26476"/>
    <s v="900228989_FECS26476"/>
    <s v="FECS26476_4800066039"/>
    <d v="2024-05-29T00:00:00"/>
    <d v="2024-06-06T00:00:00"/>
    <n v="3820983"/>
    <n v="10071"/>
    <m/>
    <s v="Factura en proceso interno"/>
    <x v="10"/>
    <n v="0"/>
    <m/>
    <m/>
    <m/>
    <m/>
    <s v="Para respuesta prestador"/>
    <d v="2024-05-29T00:00:00"/>
    <d v="2024-09-02T00:00:00"/>
    <m/>
    <n v="3820983"/>
    <n v="8546"/>
    <n v="0"/>
    <n v="0"/>
    <m/>
    <m/>
    <n v="8546"/>
    <s v="GLOSA"/>
    <s v="NO FACTURABLE ETILEFRINA $ 8546"/>
    <s v="FACTURACION"/>
    <s v="Servicios hospitalarios"/>
    <s v="Hospitalario"/>
    <n v="0"/>
    <n v="0"/>
    <n v="0"/>
    <n v="0"/>
    <n v="10071"/>
    <n v="0"/>
    <n v="0"/>
    <n v="0"/>
    <n v="0"/>
    <n v="0"/>
    <m/>
    <m/>
    <m/>
    <n v="0"/>
    <n v="3736188"/>
    <n v="76249"/>
    <n v="4800066039"/>
    <d v="2024-11-15T00:00:00"/>
    <s v="PAGO DIRECTO REGIMEN SUBSIDIADO OCTUBRE 2024"/>
    <n v="210471921"/>
  </r>
  <r>
    <n v="900228989"/>
    <s v="CLINICA SANTA SOFIA DEL PACIFICO"/>
    <s v="CSP134728"/>
    <s v="900228989_CSP134728"/>
    <s v="CSP134728_4800066039"/>
    <d v="2023-08-22T00:00:00"/>
    <d v="2023-09-06T00:00:00"/>
    <n v="1355528"/>
    <n v="1570"/>
    <m/>
    <s v="Factura en proceso interno"/>
    <x v="10"/>
    <n v="0"/>
    <m/>
    <m/>
    <m/>
    <m/>
    <s v="Para respuesta prestador"/>
    <d v="2023-08-22T00:00:00"/>
    <d v="2024-09-02T00:00:00"/>
    <m/>
    <n v="1355528"/>
    <n v="1028"/>
    <n v="0"/>
    <n v="0"/>
    <m/>
    <m/>
    <n v="1028"/>
    <s v="GLOSA"/>
    <s v="SE RATIFICA GLOSA NO FACTURABLE INCLUIDO TOMA LABOAROTORIO RECOLECTOR MUESTRA DE ORINA $ 1028"/>
    <s v="FACTURACION"/>
    <n v="0"/>
    <n v="0"/>
    <n v="0"/>
    <n v="0"/>
    <n v="0"/>
    <n v="0"/>
    <n v="1570"/>
    <n v="0"/>
    <n v="0"/>
    <n v="0"/>
    <n v="0"/>
    <n v="0"/>
    <m/>
    <m/>
    <m/>
    <n v="0"/>
    <n v="1327410"/>
    <n v="27090"/>
    <n v="4800066039"/>
    <d v="2024-11-15T00:00:00"/>
    <s v="PAGO DIRECTO REGIMEN SUBSIDIADO OCTUBRE 2024"/>
    <n v="210471921"/>
  </r>
  <r>
    <n v="900228989"/>
    <s v="CLINICA SANTA SOFIA DEL PACIFICO"/>
    <s v="FECS25874"/>
    <s v="900228989_FECS25874"/>
    <s v="FECS25874_4800065968"/>
    <d v="2024-05-24T00:00:00"/>
    <d v="2024-06-06T00:00:00"/>
    <n v="38331753"/>
    <n v="9116369"/>
    <m/>
    <s v="Factura pendiente en programacion da pago - Glosa por contestar IPS"/>
    <x v="10"/>
    <n v="0"/>
    <m/>
    <m/>
    <m/>
    <m/>
    <s v="Para respuesta prestador"/>
    <d v="2024-05-24T00:00:00"/>
    <d v="2024-09-02T00:00:00"/>
    <m/>
    <n v="38331753"/>
    <n v="9454368"/>
    <n v="0"/>
    <n v="0"/>
    <m/>
    <m/>
    <n v="9454368"/>
    <s v="GLOSA"/>
    <s v="se realiza objecion adm $ 198128  no esta en lista de tarifa convenio ni anexan cotizacion codigo 903867 transaminasa oxala $ 28720 Incluido en preubas cruzadas RH $ 26080 hemoclasificaicon globular $ 14560 hemoclasificacion serica $ 38800  rastreo anticuerpos $ 44400  incluido en toma laboratorio Recolector muestra orina $ 514  inlcuido en Cx tubo endotraqueal $ 8862 lidocaina incluido en cx $ 16692 y propofol incluido en cx. $ 19500 objecion medica $ 9.256.240    108 SE OBJETA 19482, NO FACTURABLE INCLUIDO EN ESTANCIA EN UNIDAD DE CUIADO INTENSIVO  $ 61.360 108 SE OBJETA 911017-911019, PRUEBA NO FACTURABLE INCLUIDA EN PRUEBA CRUZADA MAYOR  $ 61.600 601 SE OBJETA 110A01, CANTIDAD 4, LOS DIAS 4-5-6-7 DE MAYO DE 2024, LOS DIAS MENCIONADOS LA PACIENTE NO TUVO CRITERIOS PARA PERMANECER EN CUIADO INTENSIVO, SIN SOPORTE VASOACTIVO, SIN VENTILACION MECANICA INVASIVAS CON DESTETE DE VASOPRESOR Y CIFRAS TENCIONALES EN METAS DE SDE EL 03-05-2024. SE OBJETA LA ESTNACIA MENCIONADA, EN SU LUGAR SE RECONOCE ESTANCIA EN HOSPITALIZACION Y SE OBJETALA DIFERENCIA   $ 5.110.080 608 SE OBJETA 906913, NO PERTINENTE NI JUSTIFICADO, AYUDA DIAGNOSTICA UTIL COMO MARCADOR DE INFLAMACION EN ENFERMEDAD CRONICA, CANTIDAD 2   $ 79.840 341 SE OBJETA 15161, PROCEDIMIENTO NO SOPORTADO, LO SOPORTADO EN LA NOTA OPERATORIA CORRESPONDE A 15160, SE OBJETA EN FUNCION DE SOPORTE, UNA VEZ SOPORTADO ES SUJETO DE NUEVA AUDITORIA  $ 1.030.720 601 SE OBJETA 129A02 CANTIDAD 4, POR LOS DIAS 13-14-16-17 DE MAYO DE 2024, PACIENTE QUIEN TENIA DEFINIDO MANEJO QUIRURGICO DE ULCERA POR PRESION, EL DIA 12 SOLICITAN VALORACION POR ANESTESIOLOGIA SIENDO VALROADO HASTA EL DIA 15, POSTERIORMENTE LOS DIAS 16 Y17 SE ENCONTRO A LA ESPERA DE PROCEDIMIENTO. SE OBJETAN LOS DIAS MENCIONADOS POR INOPORTUNIDAD DE PROCEDIMIENTO EL CUAL PROLONGA LA ESTANCIA DEL PACIENTE   $ 1.456.320 601 SE OBJETA 129A02,CANTIDAD 4, POR LOS DIAS 20-21-22-23DE MAYO DE 2024, ESTANCIA INACTIVA A LA ESPERA DE HOME CARE.  $ 1.456.320 "/>
    <s v="ESTANCIA"/>
    <s v="Servicios hospitalarios"/>
    <s v="Hospitalario"/>
    <n v="0"/>
    <n v="0"/>
    <n v="0"/>
    <n v="0"/>
    <n v="9116369"/>
    <n v="0"/>
    <n v="0"/>
    <n v="0"/>
    <n v="0"/>
    <n v="0"/>
    <m/>
    <m/>
    <m/>
    <n v="0"/>
    <n v="28299837"/>
    <n v="577548"/>
    <n v="4800065968"/>
    <d v="2024-11-15T00:00:00"/>
    <s v="PAGO DIRECTO RC 1PRIR PROC. NOVIEMBRE"/>
    <n v="307033894"/>
  </r>
  <r>
    <n v="900228989"/>
    <s v="CLINICA SANTA SOFIA DEL PACIFICO"/>
    <s v="FECS25746"/>
    <s v="900228989_FECS25746"/>
    <s v="FECS25746_4800065968"/>
    <d v="2024-05-23T00:00:00"/>
    <d v="2024-06-12T00:00:00"/>
    <n v="25530160"/>
    <n v="4197720"/>
    <m/>
    <s v="Factura pendiente en programacion da pago - Glosa por contestar IPS"/>
    <x v="10"/>
    <n v="0"/>
    <m/>
    <m/>
    <m/>
    <m/>
    <s v="Para respuesta prestador"/>
    <d v="2024-05-23T00:00:00"/>
    <d v="2024-06-12T00:00:00"/>
    <m/>
    <n v="25530160"/>
    <n v="4197720"/>
    <n v="0"/>
    <n v="0"/>
    <m/>
    <m/>
    <n v="4197720"/>
    <s v="GLOSA"/>
    <s v="se realiza objecion administrativa se objeta codigo no esta en lista tarifa convenio ni envian cotizacion COD 906329 sincityal $ 66240 codigo 903867 transa oxala $ 28720 NO FACTURABLE HEMOCLASIFICACION PRUEBA GLOBULAR Incluido en las pruebas cruzadas  facturan   $ 14560  NO FACTURABLE HEMOCLASIFICACION PRUEBA serica Incluido en las pruebas cruzadas  facturan   $ 38800 NO FACTURABLE RH Incluido en las pruebas cruzadas  facturan   $ 2680 NO FACTURABLE RASTREO ANTICUERPOS Incluido en las pruebas cruzadas  facturan   $44400         "/>
    <s v="TARIFA"/>
    <s v="Servicios hospitalarios"/>
    <s v="Hospitalario"/>
    <n v="0"/>
    <n v="0"/>
    <n v="0"/>
    <n v="0"/>
    <n v="4197720"/>
    <n v="0"/>
    <n v="0"/>
    <n v="0"/>
    <n v="0"/>
    <n v="0"/>
    <m/>
    <m/>
    <m/>
    <n v="0"/>
    <n v="20567792"/>
    <n v="426649"/>
    <n v="4800065968"/>
    <d v="2024-11-15T00:00:00"/>
    <s v="PAGO DIRECTO RC 1PRIR PROC. NOVIEMBRE"/>
    <n v="307033894"/>
  </r>
  <r>
    <n v="900228989"/>
    <s v="CLINICA SANTA SOFIA DEL PACIFICO"/>
    <s v="FECS25023"/>
    <s v="900228989_FECS25023"/>
    <s v="FECS25023_4800066039"/>
    <d v="2024-05-17T00:00:00"/>
    <d v="2024-06-06T00:00:00"/>
    <n v="21542442"/>
    <n v="1647361"/>
    <m/>
    <s v="Factura pendiente en programacion da pago - Glosa por contestar IPS"/>
    <x v="10"/>
    <n v="0"/>
    <m/>
    <m/>
    <m/>
    <m/>
    <s v="Para respuesta prestador"/>
    <d v="2024-05-17T00:00:00"/>
    <d v="2024-09-02T00:00:00"/>
    <m/>
    <n v="21542442"/>
    <n v="1639400"/>
    <n v="0"/>
    <n v="0"/>
    <m/>
    <m/>
    <n v="1639400"/>
    <s v="GLOSA"/>
    <s v="se realiza objecion medica $ 1.639.400 608 SE OBJETA 906913, AYUDA DIAGNOSTICA NO PERTINENTE, UNICMANETE TIENE UTILIDAD COMO MARCADOR INFLAMATORIO EN ENFERMEDAD CRONICA $ 111.520 601 SE OBJETA 129A01, EL DIA 04-04-2024, SE EVIDENCIA INOPORTUNIDAD DE VALORACION POR ORTOPEDIA Y TRAUMA, SOLICITADA DESDE SU INGRESO $ 364.080 601 SE OBJETA 129A01, CANTIDAD 2, POR LOS DIAS 14-15 DE ABRIL DE 2024, DE ACUERDO CON NOTAS DE MEDICINA INTERNA PACIENTE CON PLAN DE LLEVAR A 7 DIAS DE TRATAMIENTO ANTIBIOTICO CON CIPROFLOXACINO PARA REALIZAR NUEVO LAVADO QUIRURGICO Y TOMA DE CULTIVOS, EL DIA 7 DE TRATAMIENTO FUE EL 13 DE ABRIL POR LO CUAL SE DEBIO LLEVAR A TRATAMIENTO EL 14 DE ABRIL. ELPROCEDIMIENTO FINLAMENTE SE REALIZO EL DIA 16 DE ABRIL DE 2024, NO SE RECONOCEN LOS DIAS MENCIONADOS POR INOPORTUNIDAD EN EL PROCEDIMIENTO $ 728.160 341 SE OBJETA 15102, REALIZADO EL DIA 06-04-2024, NO SOPORTADO,UNA VEZ SOPORTADO QUEDA SUJETO A NUEVA AUDITORIA $ 160.080 341 SE OBJETA 15103, REALIZADO EL DIA 21-04-2024, NO SOPORTADO,UNA VEZ SOPORTADO QUEDA SUJETO A NUEVA AUDITORIA $ 275.560 "/>
    <s v="PERTINENCIA MEDICA"/>
    <s v="Servicios hospitalarios"/>
    <s v="Hospitalario"/>
    <n v="0"/>
    <n v="0"/>
    <n v="0"/>
    <n v="0"/>
    <n v="1647361"/>
    <n v="0"/>
    <n v="0"/>
    <n v="0"/>
    <n v="0"/>
    <n v="0"/>
    <m/>
    <m/>
    <m/>
    <n v="0"/>
    <n v="19504981"/>
    <n v="398061"/>
    <n v="4800066039"/>
    <d v="2024-11-15T00:00:00"/>
    <s v="PAGO DIRECTO REGIMEN SUBSIDIADO OCTUBRE 2024"/>
    <n v="210471921"/>
  </r>
  <r>
    <n v="900228989"/>
    <s v="CLINICA SANTA SOFIA DEL PACIFICO"/>
    <s v="FECS26132"/>
    <s v="900228989_FECS26132"/>
    <s v="FECS26132_4800065968"/>
    <d v="2024-05-27T00:00:00"/>
    <d v="2024-06-12T00:00:00"/>
    <n v="9294611"/>
    <n v="244720"/>
    <m/>
    <s v="Factura pendiente en programacion da pago - Glosa por contestar IPS"/>
    <x v="10"/>
    <n v="0"/>
    <m/>
    <m/>
    <m/>
    <m/>
    <s v="Para respuesta prestador"/>
    <d v="2024-05-27T00:00:00"/>
    <d v="2024-06-12T00:00:00"/>
    <m/>
    <n v="9294611"/>
    <n v="244720"/>
    <n v="0"/>
    <n v="0"/>
    <m/>
    <m/>
    <n v="244720"/>
    <s v="GLOSA"/>
    <s v="se objeta codigo no esta en lista tarifa convenio ni envian cotizacion COD 906329 $ 66240 "/>
    <s v="TARIFA"/>
    <s v="Servicios hospitalarios"/>
    <s v="Hospitalario"/>
    <n v="0"/>
    <n v="0"/>
    <n v="0"/>
    <n v="0"/>
    <n v="244720"/>
    <n v="0"/>
    <n v="0"/>
    <n v="0"/>
    <n v="0"/>
    <n v="0"/>
    <m/>
    <m/>
    <m/>
    <n v="0"/>
    <n v="8530894"/>
    <n v="180998"/>
    <n v="4800065968"/>
    <d v="2024-11-15T00:00:00"/>
    <s v="PAGO DIRECTO RC 1PRIR PROC. NOVIEMBRE"/>
    <n v="307033894"/>
  </r>
  <r>
    <n v="900228989"/>
    <s v="CLINICA SANTA SOFIA DEL PACIFICO"/>
    <s v="FECS22765"/>
    <s v="900228989_FECS22765"/>
    <s v="FECS22765_4800066039"/>
    <d v="2024-04-27T00:00:00"/>
    <d v="2024-06-06T00:00:00"/>
    <n v="9373985"/>
    <n v="1647412"/>
    <m/>
    <s v="Factura pendiente en programacion da pago - Glosa por contestar IPS"/>
    <x v="10"/>
    <n v="0"/>
    <m/>
    <m/>
    <m/>
    <m/>
    <s v="Para respuesta prestador"/>
    <d v="2024-04-27T00:00:00"/>
    <d v="2024-10-01T00:00:00"/>
    <m/>
    <n v="9373985"/>
    <n v="1644320"/>
    <n v="0"/>
    <n v="0"/>
    <m/>
    <m/>
    <n v="1644320"/>
    <s v="GLOSA"/>
    <s v="objecion medica $ 1.644.320 608 SE OBJETA 879131, DE ACUERDO A EXAMEN FISICO DE INGRESO PACIENTE SIN INDICACION PARA TOMOGRAFIA DE SENOS PARANASALES,NO SE MENCIONA TRAUMA FACIAL ALGUNO QUE AMERITE LA TOMA DEL MISMO   $ 606.560 601 SE OBJETA 107M01, CANTIDAD 3 POR LOS DIAS 22-23-24 DE MAYO DE 2024, PACIENTE CON OBSERVACION NEUROLOGICA, SIN PRESENTAR CAMBIOS TAC INICIAL CON LESIONES DESCRITAS QUE MEJORARON EN TOMOGRAFIA DE CONTROL, DURANTE LOS DIAS MENCIONADOS PACIENTE NO PRESENTO DETERIORONEUROLOGICO, DE ACUERDO CON PROTOCOLOS SE ACEPTAN PRIMERAS 48 HORAS DE OBSERVACION NEUROLOGICA COMO CRITERIO DE UCIN. LOS DIAS MENCIONADOS NO TIENE INDICACION DE CUIDADO INTERMEDIO SE ACEPTAN COMO BIPERSONAL  $ 1.037.760 "/>
    <s v="PERTINENCIA MEDICA"/>
    <s v="Servicios hospitalarios"/>
    <s v="Hospitalario"/>
    <n v="0"/>
    <n v="0"/>
    <n v="0"/>
    <n v="0"/>
    <n v="1647412"/>
    <n v="0"/>
    <n v="0"/>
    <n v="0"/>
    <n v="0"/>
    <n v="0"/>
    <m/>
    <m/>
    <m/>
    <n v="0"/>
    <n v="7575072"/>
    <n v="154593"/>
    <n v="4800066039"/>
    <d v="2024-11-15T00:00:00"/>
    <s v="PAGO DIRECTO REGIMEN SUBSIDIADO OCTUBRE 2024"/>
    <n v="210471921"/>
  </r>
  <r>
    <n v="900228989"/>
    <s v="CLINICA SANTA SOFIA DEL PACIFICO"/>
    <s v="FECS24103"/>
    <s v="900228989_FECS24103"/>
    <s v="FECS24103_4800065968"/>
    <d v="2024-05-09T00:00:00"/>
    <d v="2024-06-06T00:00:00"/>
    <n v="8640604"/>
    <n v="1037760"/>
    <m/>
    <s v="Factura pendiente en programacion da pago - Glosa por contestar IPS"/>
    <x v="10"/>
    <n v="0"/>
    <m/>
    <m/>
    <m/>
    <m/>
    <s v="Para respuesta prestador"/>
    <d v="2024-05-09T00:00:00"/>
    <d v="2024-06-06T00:00:00"/>
    <m/>
    <n v="8640604"/>
    <n v="1037760"/>
    <n v="0"/>
    <n v="0"/>
    <m/>
    <m/>
    <n v="1037760"/>
    <s v="GLOSA"/>
    <s v="Se ratifica objeción. OBJECION MEDICA 601 SE OBJETA 107M01 CANTIDAD 2, POR LOS DIAS 26-27 DE ABRIL DE 2024. SE RECONOCE ESTANCIA EN CUIDADOS INTERMEDIOS LOS DIAS 24 Y 25, POSTERIORMENTE LA PACIENTE NO TIENE NINGUN CRITERIO PARA ESTANCIA EN CUIDADOS INTERMEDIOS POR LO CUAL SE RECONOCE ESTANCIA EN HABITACION BIPERSONAL LOS DIAS ABRIL 26- 27. El paciente se encuentra hemodinamicamente estable, sin ningún tipo de soporte, con respiración ambiente, por lo cual se considera pudo manejarse en piso. Se objeta la diferencia UCI- Bipersonal Abril 26- 27 $ 1.037.760"/>
    <s v="PERTINENCIA MEDICA"/>
    <s v="Servicios hospitalarios"/>
    <s v="Hospitalario"/>
    <n v="0"/>
    <n v="0"/>
    <n v="0"/>
    <n v="0"/>
    <n v="1037760"/>
    <n v="0"/>
    <n v="0"/>
    <n v="0"/>
    <n v="0"/>
    <n v="0"/>
    <m/>
    <m/>
    <m/>
    <n v="0"/>
    <n v="7450787"/>
    <n v="152057"/>
    <n v="4800065968"/>
    <d v="2024-11-15T00:00:00"/>
    <s v="PAGO DIRECTO RC 1PRIR PROC. NOVIEMBRE"/>
    <n v="307033894"/>
  </r>
  <r>
    <n v="900228989"/>
    <s v="CLINICA SANTA SOFIA DEL PACIFICO"/>
    <s v="FECS37762"/>
    <s v="900228989_FECS37762"/>
    <s v="FECS37762_4800066039"/>
    <d v="2024-08-28T00:00:00"/>
    <d v="2024-09-03T00:00:00"/>
    <n v="8523555"/>
    <n v="2216846"/>
    <m/>
    <s v="Factura pendiente en programacion da pago - Glosa por contestar IPS"/>
    <x v="10"/>
    <n v="0"/>
    <m/>
    <m/>
    <m/>
    <m/>
    <s v="Para respuesta prestador"/>
    <d v="2024-08-28T00:00:00"/>
    <d v="2024-09-03T00:00:00"/>
    <m/>
    <n v="8523555"/>
    <n v="2214322"/>
    <n v="0"/>
    <n v="0"/>
    <m/>
    <m/>
    <n v="2214322"/>
    <s v="GLOSA"/>
    <s v="341 SE OBJETA 540013, PROCEDIMIENTO NO SOPORTADO EN NOTA QUIRURGICA, ADICIONALMENTE SI SE REALIZO CORRESPONDE A TECNICA INTEGRAL DE MANEJO DE ENTERORRAFIA Y LISIS DE ADHERENCIAS YA RECONOCIDAS, UNA VEZ SOPORTADO ES SUJETO DE NUEVA AUDITORIA.$ 388800 - 123 SE OBJETA 541701, PROCEDIMIEENTO HACE PARTE INTEGRAL DE TECNICA ASCEPTICA DE ENTERORRAFIA Y LISIS DE ADHERENCIAS, Y SE FACTURA ADICIONALMENTE, EN LOS HALLAZGOS NO SE EVIDENCIA NINGUNA LESION QUE AMERITE SU FACTURACION DE MANERA ADICIONAL $ 1802080 "/>
    <s v="PERTINENCIA MEDICA"/>
    <s v="Servicios hospitalarios"/>
    <s v="Hospitalario"/>
    <n v="0"/>
    <n v="0"/>
    <n v="0"/>
    <n v="0"/>
    <n v="2216846"/>
    <n v="0"/>
    <n v="0"/>
    <n v="0"/>
    <n v="0"/>
    <n v="0"/>
    <m/>
    <m/>
    <m/>
    <n v="0"/>
    <n v="6183048"/>
    <n v="126185"/>
    <n v="4800066039"/>
    <d v="2024-11-15T00:00:00"/>
    <s v="PAGO DIRECTO REGIMEN SUBSIDIADO OCTUBRE 2024"/>
    <n v="210471921"/>
  </r>
  <r>
    <n v="900228989"/>
    <s v="CLINICA SANTA SOFIA DEL PACIFICO"/>
    <s v="FECS37339"/>
    <s v="900228989_FECS37339"/>
    <s v="FECS37339_4800066039"/>
    <d v="2024-08-26T00:00:00"/>
    <d v="2024-09-03T00:00:00"/>
    <n v="7893789"/>
    <n v="1786686"/>
    <m/>
    <s v="Factura pendiente en programacion da pago - Glosa por contestar IPS"/>
    <x v="10"/>
    <n v="0"/>
    <m/>
    <m/>
    <m/>
    <m/>
    <s v="Para respuesta prestador"/>
    <d v="2024-08-26T00:00:00"/>
    <d v="2024-09-03T00:00:00"/>
    <m/>
    <n v="7893789"/>
    <n v="1784242"/>
    <n v="0"/>
    <n v="0"/>
    <m/>
    <m/>
    <n v="1784242"/>
    <s v="GLOSA"/>
    <s v="608 SE OBJETA 906913, CANTIDAD 2, NO PERTINENTES EN CUADRO CLINICO DE PACIENTE , UNICAMENTE UTILES COMO MARCADOR DE INFLAMACION CRONICA. $ 111520 -301 SE OBJETA 110A01, EL DIA 16-08-2024, EL MENCIONADO DIA NO SE ENCUENTRA SOPORTE DE ESTANCIA EN UNIDAD DE CUIDADO INTENSIVO, NO SE EVIDENCIA SU TRASLADO, NO HAY NOTAS DE LA ESTANCIA, SE INDICA SU TRASLADOSIN EMBARHO NO HAY NINGUN TIPO DE EVOLUCION DE UCI EL DIA MENCIONADO, UNA VEZ SEA SOPORTADO QUEDA SUJETO A NUEVA AUDITORIA. $ 1641600 "/>
    <s v="PERTINENCIA MEDICA"/>
    <s v="Servicios hospitalarios"/>
    <s v="Hospitalario"/>
    <n v="0"/>
    <n v="0"/>
    <n v="0"/>
    <n v="0"/>
    <n v="1786686"/>
    <n v="0"/>
    <n v="0"/>
    <n v="0"/>
    <n v="0"/>
    <n v="0"/>
    <m/>
    <m/>
    <m/>
    <n v="0"/>
    <n v="5987356"/>
    <n v="122191"/>
    <n v="4800066039"/>
    <d v="2024-11-15T00:00:00"/>
    <s v="PAGO DIRECTO REGIMEN SUBSIDIADO OCTUBRE 2024"/>
    <n v="210471921"/>
  </r>
  <r>
    <n v="900228989"/>
    <s v="CLINICA SANTA SOFIA DEL PACIFICO"/>
    <s v="FECS36401"/>
    <s v="900228989_FECS36401"/>
    <s v="FECS36401_4800066039"/>
    <d v="2024-08-16T00:00:00"/>
    <d v="2024-09-03T00:00:00"/>
    <n v="6019760"/>
    <n v="16833"/>
    <m/>
    <s v="Factura pendiente en programacion da pago - Glosa por contestar IPS"/>
    <x v="10"/>
    <n v="0"/>
    <m/>
    <m/>
    <m/>
    <m/>
    <s v="Para respuesta prestador"/>
    <d v="2024-08-16T00:00:00"/>
    <d v="2024-09-03T00:00:00"/>
    <m/>
    <n v="6019760"/>
    <n v="14430"/>
    <n v="0"/>
    <n v="0"/>
    <m/>
    <m/>
    <n v="14430"/>
    <s v="GLOSA"/>
    <s v="SE RATIFICA GLOSA  NO FACTURABLE HUMIDIFICADOR OXIGENO $ 14430"/>
    <s v="FACTURACION"/>
    <s v="Servicios hospitalarios"/>
    <s v="Hospitalario"/>
    <n v="0"/>
    <n v="0"/>
    <n v="0"/>
    <n v="0"/>
    <n v="16833"/>
    <n v="0"/>
    <n v="0"/>
    <n v="0"/>
    <n v="0"/>
    <n v="0"/>
    <m/>
    <m/>
    <m/>
    <n v="0"/>
    <n v="5885223"/>
    <n v="120107"/>
    <n v="4800066039"/>
    <d v="2024-11-15T00:00:00"/>
    <s v="PAGO DIRECTO REGIMEN SUBSIDIADO OCTUBRE 2024"/>
    <n v="210471921"/>
  </r>
  <r>
    <n v="900228989"/>
    <s v="CLINICA SANTA SOFIA DEL PACIFICO"/>
    <s v="FECS25782"/>
    <s v="900228989_FECS25782"/>
    <s v="FECS25782_4800065968"/>
    <d v="2024-05-23T00:00:00"/>
    <d v="2024-06-06T00:00:00"/>
    <n v="5918381"/>
    <n v="156548"/>
    <m/>
    <s v="Factura pendiente en programacion da pago - Glosa por contestar IPS"/>
    <x v="10"/>
    <n v="0"/>
    <m/>
    <m/>
    <m/>
    <m/>
    <s v="Para respuesta prestador"/>
    <d v="2024-05-23T00:00:00"/>
    <d v="2024-09-02T00:00:00"/>
    <m/>
    <n v="5918381"/>
    <n v="156548"/>
    <n v="0"/>
    <n v="0"/>
    <m/>
    <m/>
    <n v="156548"/>
    <s v="GLOSA"/>
    <s v=" OBJECION ADMINISTRATIVA INCLUIDO EN TOMA DE LABORATORIO RECOLECTOR MUESTRA DE ORINA $ 1028SE REALIZA OBJECION MEDICA 608 SE OBJETA 881332, NO PERTINENTE PACIENTE CONOCIDA EN INSTITUCION CON HIDRONEFROSIS SECUNDARIA A UROLITIASIS, NO SE RECONOCE AYUDA DIAGNOSTICA, SE DEBIO REALIZAR UROTAC COMO PRIMERA MEDIDA Y ORIENTAR CUADRO HACIA COLICO RENAL      155520 $ 155.520 "/>
    <s v="PERTINENCIA MEDICA"/>
    <s v="Servicios hospitalarios"/>
    <s v="Hospitalario"/>
    <n v="0"/>
    <n v="0"/>
    <n v="0"/>
    <n v="0"/>
    <n v="156548"/>
    <n v="0"/>
    <n v="0"/>
    <n v="0"/>
    <n v="0"/>
    <n v="0"/>
    <m/>
    <m/>
    <m/>
    <n v="0"/>
    <n v="5646596"/>
    <n v="115237"/>
    <n v="4800065968"/>
    <d v="2024-11-15T00:00:00"/>
    <s v="PAGO DIRECTO RC 1PRIR PROC. NOVIEMBRE"/>
    <n v="307033894"/>
  </r>
  <r>
    <n v="900228989"/>
    <s v="CLINICA SANTA SOFIA DEL PACIFICO"/>
    <s v="CSP135305"/>
    <s v="900228989_CSP135305"/>
    <s v="CSP135305_4800066039"/>
    <d v="2023-08-29T00:00:00"/>
    <d v="2023-09-01T00:00:00"/>
    <n v="6201704"/>
    <n v="764163"/>
    <m/>
    <s v="Factura pendiente en programacion da pago - Glosa por contestar IPS"/>
    <x v="10"/>
    <n v="0"/>
    <m/>
    <m/>
    <m/>
    <m/>
    <s v="Para respuesta prestador"/>
    <d v="2023-08-29T00:00:00"/>
    <d v="2024-09-02T00:00:00"/>
    <m/>
    <n v="6201704"/>
    <n v="761987"/>
    <n v="0"/>
    <n v="0"/>
    <m/>
    <m/>
    <n v="761987"/>
    <s v="GLOSA"/>
    <s v="SE RATIFICA se realiza objecion administrativa TARIFA mayor valor cobrado en codigo 793303 facturan $ 1688020 tarifa convenio $ 350445 se objeta diferencia $ 382575 OBJECION MEDICA $ 379412 Material de osteosíntesis, mayor valor facturado, se glosa la diferencia con base a la factura de compra. De conformidad al manual SOAT, Decreto 256/1996, no es procedente para las IPS cobrar un valor adicional al precio comercial del material de osteosíntesis, toda vez que el almacenamiento, desinfección, preparación, se encuentran incluidas en el suministro del material de osteosíntesis: son esenciales para la prestación del servicio que el paciente requiere. Así pues el decreto 256/1996, NO contempla el cobro adicional de un porcentaje sobre el valor de la factura que el proveedor de material de osteosíntesis, se glosa la diferencia."/>
    <s v="TARIFA"/>
    <s v="Servicios de internación y/o cirugía (Hospitalaria o Ambulatoria)"/>
    <s v="Hospitalario"/>
    <n v="0"/>
    <n v="0"/>
    <n v="0"/>
    <n v="0"/>
    <n v="764163"/>
    <n v="0"/>
    <n v="0"/>
    <n v="0"/>
    <n v="0"/>
    <n v="0"/>
    <m/>
    <m/>
    <m/>
    <n v="0"/>
    <n v="5330923"/>
    <n v="108794"/>
    <n v="4800066039"/>
    <d v="2024-11-15T00:00:00"/>
    <s v="PAGO DIRECTO REGIMEN SUBSIDIADO OCTUBRE 2024"/>
    <n v="210471921"/>
  </r>
  <r>
    <n v="900228989"/>
    <s v="CLINICA SANTA SOFIA DEL PACIFICO"/>
    <s v="FECS37161"/>
    <s v="900228989_FECS37161"/>
    <s v="FECS37161_4800066039"/>
    <d v="2024-08-23T00:00:00"/>
    <d v="2024-09-03T00:00:00"/>
    <n v="6361356"/>
    <n v="1466948"/>
    <m/>
    <s v="Factura pendiente en programacion da pago - Glosa por contestar IPS"/>
    <x v="10"/>
    <n v="0"/>
    <m/>
    <m/>
    <m/>
    <m/>
    <s v="Para respuesta prestador"/>
    <d v="2024-08-23T00:00:00"/>
    <d v="2024-09-03T00:00:00"/>
    <m/>
    <n v="6361356"/>
    <n v="1464990"/>
    <n v="0"/>
    <n v="0"/>
    <m/>
    <m/>
    <n v="1464990"/>
    <s v="GLOSA"/>
    <s v="601 SE OBJETA 106M01, CANTUIDAD 3 LOS DIAS, 16-17-18 DE AGOSTO DE 2024, DE ACUERDO CON NOTAS DE EVOLUCION UCIN, SE CONSIDERA QUE EL APCIENTE NO CUENTA CON CRITERIOS PARA ESTANCIA EN LA SALA MENCIONADA, MENCIONAN SOPORTE DE OXIGENO CON CANULA NASAL, NO SIGNOS DE DIFICULTAD RESPIRATORIA, SIGNOS VITALES EN RANGOS DE NORMALIDAD. SE RECONOCE SALA DE HOSPITALIZACION Y SE OBJETA LA DIFERENCIA. "/>
    <s v="PERTINENCIA MEDICA"/>
    <s v="Servicios hospitalarios"/>
    <s v="Hospitalario"/>
    <n v="0"/>
    <n v="0"/>
    <n v="0"/>
    <n v="0"/>
    <n v="1466948"/>
    <n v="0"/>
    <n v="0"/>
    <n v="0"/>
    <n v="0"/>
    <n v="0"/>
    <m/>
    <m/>
    <m/>
    <n v="0"/>
    <n v="4798439"/>
    <n v="97927"/>
    <n v="4800066039"/>
    <d v="2024-11-15T00:00:00"/>
    <s v="PAGO DIRECTO REGIMEN SUBSIDIADO OCTUBRE 2024"/>
    <n v="210471921"/>
  </r>
  <r>
    <n v="900228989"/>
    <s v="CLINICA SANTA SOFIA DEL PACIFICO"/>
    <s v="FECS13848"/>
    <s v="900228989_FECS13848"/>
    <s v="FECS13848_4800065968"/>
    <d v="2024-02-16T00:00:00"/>
    <d v="2024-03-08T00:00:00"/>
    <n v="10072083"/>
    <n v="5180567"/>
    <m/>
    <s v="Factura pendiente en programacion da pago - Glosa por contestar IPS"/>
    <x v="10"/>
    <n v="0"/>
    <m/>
    <m/>
    <m/>
    <m/>
    <s v="Para respuesta prestador"/>
    <d v="2024-02-16T00:00:00"/>
    <d v="2024-10-04T00:00:00"/>
    <m/>
    <n v="10072083"/>
    <n v="5180567"/>
    <n v="0"/>
    <n v="0"/>
    <m/>
    <m/>
    <n v="5180567"/>
    <s v="GLOSA"/>
    <s v="OBJ ADM $ 5180567 NO FCTURABLE ETILEFRINA $ 8546 INCLUIDO EN TOMA LABORATORIO RECOLECTOR MUESTRA DE ORINA $ 514 INCLUIDO EN CX MASCARA DE ANESTESIA  $ 11.495  MONOCRYL 3-0  $ 36.750  PINZA ENDO CLINCH  $ 2.554.142  PINZA ENDO DISSEET  $ 1.195.476  PINZA ENDO SHEARS  $ 1.195.476  TUBO ENDOTRAQUEA  $ 8.862  LIDOCAINA  $ 5.679  PROPOFOL  $ 4.428  SET DE JUEGOS DE TUBERIAS  $ 159.199  "/>
    <s v="SOPORTE"/>
    <s v="Servicios de internación o procedimientos quirurgicosIntervenciones colectivas"/>
    <s v="Ambulatorio"/>
    <n v="0"/>
    <n v="0"/>
    <n v="0"/>
    <n v="0"/>
    <n v="5180567"/>
    <n v="0"/>
    <n v="0"/>
    <n v="0"/>
    <n v="0"/>
    <n v="0"/>
    <m/>
    <m/>
    <m/>
    <n v="0"/>
    <n v="4793686"/>
    <n v="97830"/>
    <n v="4800065968"/>
    <d v="2024-11-15T00:00:00"/>
    <s v="PAGO DIRECTO RC 1PRIR PROC. NOVIEMBRE"/>
    <n v="307033894"/>
  </r>
  <r>
    <n v="900228989"/>
    <s v="CLINICA SANTA SOFIA DEL PACIFICO"/>
    <s v="CSP137113"/>
    <s v="900228989_CSP137113"/>
    <s v="CSP137113_4800066039"/>
    <d v="2023-09-27T00:00:00"/>
    <d v="2023-10-04T00:00:00"/>
    <n v="5624507"/>
    <n v="847993"/>
    <m/>
    <s v="Factura pendiente en programacion da pago - Glosa por contestar IPS"/>
    <x v="10"/>
    <n v="0"/>
    <m/>
    <m/>
    <m/>
    <m/>
    <s v="Para respuesta prestador"/>
    <d v="2023-09-27T00:00:00"/>
    <d v="2024-09-02T00:00:00"/>
    <m/>
    <n v="5624507"/>
    <n v="846081"/>
    <n v="0"/>
    <n v="0"/>
    <m/>
    <m/>
    <n v="846081"/>
    <s v="GLOSA"/>
    <s v="se ratifica   objecion $ $ 764.721 y medica $ 81360 TOTAL OBJECIONES 846081 servicio no facturable incluido en toma de laboratorio RECOLECTOR MUESTRA ORINA 24 HRS Facturan $ 9081 $ 9.081 servicio no facturable incluido en toma de laboratorio RECOLECTOR MUESTRA ORINA PX50 $ 1028 # 2 $ 1.028 servicio no facturable incluido Incluido en Cx LIDOCAINA 10 ml $ 1893 $ 1.893 servicio no facturable incluido Incluido en Cx LIDOCAINA jalea $ 16692 $ 16.692 Codigo 906249 VIH no esta en lista tarifa convenida facturan $88,800 $ 88.800 Codigo 903867 TRANSAMINASA OXALACETICA no esta en lista tarifa convenida facturan #3 $ 80.640 Codigo 903883 GLUCOMETRIA no esta en lista tarifa convenida facturan $ 6800 $ 6.800 Codigo 898201 no esta en lista tarifa convenida facturan # 2 $ 252960 $ 252.960 Codigo 740001 mayor valor cobrado Cesarea Facturan $ 1478000 tarifa convenio $ 1182413 se objeta diferencia $ 295587 $ 295.587 CODIGO 890483 FACTURAN $ 63120 TARIFA CONVENIO $55000 SE OBJETA DIFERENCIA $ 8.120 CODIGO 903809 BILIIRUBINA TOTAL FACTURAN $ 15300 TARIFA CONVENIO $ 15000 SE OBJETA DIFERENCIA $ 3.120 Se realiza objecion Medica $ 81360 $ 81.360 Tiroidea estimulante TSH, sin soporte, sin interpretacion medica "/>
    <s v="TARIFA"/>
    <s v="Servicios de internación y/o cirugía (Hospitalaria o Ambulatoria)"/>
    <s v="Hospitalario"/>
    <n v="0"/>
    <n v="0"/>
    <n v="0"/>
    <n v="0"/>
    <n v="847993"/>
    <n v="0"/>
    <n v="0"/>
    <n v="0"/>
    <n v="0"/>
    <n v="0"/>
    <m/>
    <m/>
    <m/>
    <n v="0"/>
    <n v="4682857"/>
    <n v="95569"/>
    <n v="4800066039"/>
    <d v="2024-11-15T00:00:00"/>
    <s v="PAGO DIRECTO REGIMEN SUBSIDIADO OCTUBRE 2024"/>
    <n v="210471921"/>
  </r>
  <r>
    <n v="900228989"/>
    <s v="CLINICA SANTA SOFIA DEL PACIFICO"/>
    <s v="CSP133235"/>
    <s v="900228989_CSP133235"/>
    <s v="CSP133235_4800066039"/>
    <d v="2023-08-04T00:00:00"/>
    <d v="2023-09-05T00:00:00"/>
    <n v="5788620"/>
    <n v="1372602"/>
    <m/>
    <s v="Factura pendiente en programacion da pago - Glosa por contestar IPS"/>
    <x v="10"/>
    <n v="0"/>
    <m/>
    <m/>
    <m/>
    <m/>
    <s v="Para respuesta prestador"/>
    <d v="2023-08-04T00:00:00"/>
    <d v="2024-09-02T00:00:00"/>
    <m/>
    <n v="5788620"/>
    <n v="1370835"/>
    <n v="0"/>
    <n v="0"/>
    <m/>
    <m/>
    <n v="1370835"/>
    <s v="GLOSA"/>
    <s v="Se realiza objecion Adm Codigos no estan en lista tarifa convenio Codigo 898201 estudio tinciones factuan 1 $ 126,480 Objecion TARIFA mayor valor cobrado en codigo 869500 materiales curacion facturan 3 $ 48,880 tarifa convnfiod $ 22,000 se objta la diferencia $ 80,640 codigo 869500 curacion simple facutran 3 $ 54,480 tarifa convenio $ 22000 se objeta la diferencia $ 97440 codigo 547001 facturan $ 1,688,080 tarifa convneio $ 1,350,444 se objeta diferencia $ 337635 TOTAL OBJECION ADM $ 642,195 objecion medica LIBERACION DE ADHERENCIAS NO FATURABLE, VIA DE ENTRADA: 364.320 // LAPAROSCOPIA NO FACTURABLE: 364320 TOTAL OBEJCION MEDICA $ 728640"/>
    <s v="TARIFA"/>
    <s v="Servicios de internación y/o cirugía (Hospitalaria o Ambulatoria)"/>
    <s v="Hospitalario"/>
    <n v="0"/>
    <n v="0"/>
    <n v="0"/>
    <n v="0"/>
    <n v="1372602"/>
    <n v="0"/>
    <n v="0"/>
    <n v="0"/>
    <n v="0"/>
    <n v="0"/>
    <m/>
    <m/>
    <m/>
    <n v="0"/>
    <n v="4329429"/>
    <n v="88356"/>
    <n v="4800066039"/>
    <d v="2024-11-15T00:00:00"/>
    <s v="PAGO DIRECTO REGIMEN SUBSIDIADO OCTUBRE 2024"/>
    <n v="210471921"/>
  </r>
  <r>
    <n v="900228989"/>
    <s v="CLINICA SANTA SOFIA DEL PACIFICO"/>
    <s v="FECS36452"/>
    <s v="900228989_FECS36452"/>
    <s v="FECS36452_4800066039"/>
    <d v="2024-08-16T00:00:00"/>
    <d v="2024-09-03T00:00:00"/>
    <n v="4170178"/>
    <n v="2696"/>
    <m/>
    <s v="Factura pendiente en programacion da pago - Glosa por contestar IPS"/>
    <x v="10"/>
    <n v="0"/>
    <m/>
    <m/>
    <m/>
    <m/>
    <s v="Para respuesta prestador"/>
    <d v="2024-08-16T00:00:00"/>
    <d v="2024-09-03T00:00:00"/>
    <m/>
    <n v="4170178"/>
    <n v="1028"/>
    <n v="0"/>
    <n v="0"/>
    <m/>
    <m/>
    <n v="1028"/>
    <s v="GLOSA"/>
    <s v="no facturable incluido toma laboratorio recolector muestra de orina $ 1028"/>
    <s v="FACTURACION"/>
    <s v="Servicios hospitalarios"/>
    <s v="Hospitalario"/>
    <n v="0"/>
    <n v="0"/>
    <n v="0"/>
    <n v="0"/>
    <n v="2696"/>
    <n v="0"/>
    <n v="0"/>
    <n v="0"/>
    <n v="0"/>
    <n v="0"/>
    <m/>
    <m/>
    <m/>
    <n v="0"/>
    <n v="4085767"/>
    <n v="83383"/>
    <n v="4800066039"/>
    <d v="2024-11-15T00:00:00"/>
    <s v="PAGO DIRECTO REGIMEN SUBSIDIADO OCTUBRE 2024"/>
    <n v="210471921"/>
  </r>
  <r>
    <n v="900228989"/>
    <s v="CLINICA SANTA SOFIA DEL PACIFICO"/>
    <s v="FECS25450"/>
    <s v="900228989_FECS25450"/>
    <s v="FECS25450_4800065968"/>
    <d v="2024-05-21T00:00:00"/>
    <d v="2024-06-06T00:00:00"/>
    <n v="3885740"/>
    <n v="94880"/>
    <m/>
    <s v="Factura pendiente en programacion da pago - Glosa por contestar IPS"/>
    <x v="10"/>
    <n v="0"/>
    <m/>
    <m/>
    <m/>
    <m/>
    <s v="Para respuesta prestador"/>
    <d v="2024-05-21T00:00:00"/>
    <d v="2024-06-06T00:00:00"/>
    <m/>
    <n v="3885740"/>
    <n v="94880"/>
    <n v="0"/>
    <n v="0"/>
    <m/>
    <m/>
    <n v="94880"/>
    <s v="GLOSA"/>
    <s v="Se ratifica glosa por codigo no esta en lista tarifa convenio ni envian cotizacion COD 906249 $ 94880"/>
    <s v="TARIFA"/>
    <s v="Servicios hospitalarios"/>
    <s v="Hospitalario"/>
    <n v="0"/>
    <n v="0"/>
    <n v="0"/>
    <n v="0"/>
    <n v="94880"/>
    <n v="0"/>
    <n v="0"/>
    <n v="0"/>
    <n v="0"/>
    <n v="0"/>
    <m/>
    <m/>
    <m/>
    <n v="0"/>
    <n v="3715043"/>
    <n v="75817"/>
    <n v="4800065968"/>
    <d v="2024-11-15T00:00:00"/>
    <s v="PAGO DIRECTO RC 1PRIR PROC. NOVIEMBRE"/>
    <n v="307033894"/>
  </r>
  <r>
    <n v="900228989"/>
    <s v="CLINICA SANTA SOFIA DEL PACIFICO"/>
    <s v="FECS37020"/>
    <s v="900228989_FECS37020"/>
    <s v="FECS37020_4800066039"/>
    <d v="2024-08-22T00:00:00"/>
    <d v="2024-09-03T00:00:00"/>
    <n v="5718899"/>
    <n v="2011423"/>
    <m/>
    <s v="Factura pendiente en programacion da pago - Glosa por contestar IPS"/>
    <x v="10"/>
    <n v="0"/>
    <m/>
    <m/>
    <m/>
    <m/>
    <s v="Para respuesta prestador"/>
    <d v="2024-08-22T00:00:00"/>
    <d v="2024-09-03T00:00:00"/>
    <m/>
    <n v="5718899"/>
    <n v="2009940"/>
    <n v="0"/>
    <n v="0"/>
    <m/>
    <m/>
    <n v="2009940"/>
    <s v="GLOSA"/>
    <s v="SE OBJETA 129A02, CANTIDAD 4. LOS DIAS 18-19-20-21, DURANTE DIAS MENCIONADOS SE EVIDENCIA INOPORTUNIDAD EN TOMA DE ECO DE VASOS DE CUELLO POSTERIOR. LA IMAGEN SE SOLICITADA DESDE EL DIA 17-08-2024 E INTERPRETADA HASTA EL DIA 22-08-2024, CON LA INTERPRETACION DE LA IMAGEN SE DECIDE DAR EGRESO AL PACIENTE PROLONGNADO DE MANERA INJUSTIFICADA LA ESTANCIA HOSPITALARIA $ 1456320 -608 SE OBJETA 21701, TOMOGRAFIA DE CRANEO, SE CONSIDERA NO JUSTIFICADA, NO SE ENCUENTRA PERTINENCIA PARA IMAGEN MENCIONADO AUNADO A LO ANTERIOR NO SE ENCUENTRA INTERPRETADA POR MEDICO TRATANTE POR LO QUE SE CONSIDERA QUE NO APORTA EN EL MANEJO DE EL PACIENTE $ 552720 "/>
    <s v="PERTINENCIA MEDICA"/>
    <s v="Servicios hospitalarios"/>
    <s v="Hospitalario"/>
    <n v="0"/>
    <n v="0"/>
    <n v="0"/>
    <n v="0"/>
    <n v="2011423"/>
    <n v="0"/>
    <n v="0"/>
    <n v="0"/>
    <n v="0"/>
    <n v="0"/>
    <m/>
    <m/>
    <m/>
    <n v="0"/>
    <n v="3634780"/>
    <n v="74179"/>
    <n v="4800066039"/>
    <d v="2024-11-15T00:00:00"/>
    <s v="PAGO DIRECTO REGIMEN SUBSIDIADO OCTUBRE 2024"/>
    <n v="210471921"/>
  </r>
  <r>
    <n v="900228989"/>
    <s v="CLINICA SANTA SOFIA DEL PACIFICO"/>
    <s v="FECS15441"/>
    <s v="900228989_FECS15441"/>
    <s v="FECS15441_4800065968"/>
    <d v="2024-02-27T00:00:00"/>
    <d v="2024-03-15T00:00:00"/>
    <n v="4404101"/>
    <n v="719236"/>
    <m/>
    <s v="Factura pendiente en programacion da pago - Glosa por contestar IPS"/>
    <x v="10"/>
    <n v="0"/>
    <m/>
    <m/>
    <m/>
    <m/>
    <s v="Para respuesta prestador"/>
    <d v="2024-02-27T00:00:00"/>
    <d v="2024-10-04T00:00:00"/>
    <m/>
    <n v="4404101"/>
    <n v="719236"/>
    <n v="0"/>
    <n v="0"/>
    <m/>
    <m/>
    <n v="719236"/>
    <s v="GLOSA"/>
    <s v="SE RATIFICA  OBJ ADM $ 719236 SE OBJETAN CODIGOS NO ESTAN EN LISTA TARIFA CONVENIO NI ENVIAN COTIZACION CODIGOS 906317 $ 119360 COD 906249 $ 94880 COD 903867 $ 57440 objecion mayor valor cobrado en codigo 740001 FACT $ 1578000 CONVENIO $ 1182413 DIF $ 395587 NO Facturable incluido en Cx CIRCUITO ANESTESIA $ 38409 ETILEFRINA $ 8546 GUANTE ESTERL $ 4500 INCLUIDO EN TOMA LABORATORIO NO FACTURABLE RECOLECTOR MUESTRA ORINA $ 514 "/>
    <s v="PERTINENCIA MEDICA"/>
    <n v="0"/>
    <n v="0"/>
    <n v="0"/>
    <n v="0"/>
    <n v="0"/>
    <n v="0"/>
    <n v="719236"/>
    <n v="0"/>
    <n v="0"/>
    <n v="0"/>
    <n v="0"/>
    <n v="0"/>
    <m/>
    <m/>
    <m/>
    <n v="0"/>
    <n v="3611168"/>
    <n v="73697"/>
    <n v="4800065968"/>
    <d v="2024-11-15T00:00:00"/>
    <s v="PAGO DIRECTO RC 1PRIR PROC. NOVIEMBRE"/>
    <n v="307033894"/>
  </r>
  <r>
    <n v="900228989"/>
    <s v="CLINICA SANTA SOFIA DEL PACIFICO"/>
    <s v="FECS8471"/>
    <s v="900228989_FECS8471"/>
    <s v="FECS8471_4800065968"/>
    <d v="2024-01-03T00:00:00"/>
    <d v="2024-02-01T00:00:00"/>
    <n v="6646755"/>
    <n v="2063773"/>
    <m/>
    <s v="Factura pendiente en programacion da pago - Glosa por contestar IPS"/>
    <x v="10"/>
    <n v="0"/>
    <m/>
    <m/>
    <m/>
    <m/>
    <s v="Para respuesta prestador"/>
    <d v="2024-01-03T00:00:00"/>
    <d v="2024-10-04T00:00:00"/>
    <m/>
    <n v="6646755"/>
    <n v="2063773"/>
    <n v="0"/>
    <n v="0"/>
    <m/>
    <m/>
    <n v="2063773"/>
    <s v="GLOSA"/>
    <s v="SE REALIZA OBJ ADMINISTRATIVA  mayor valor cobrado codigo 814703 Fact $ 2586560 convenio $ 2069347 dif $ 517213 "/>
    <s v="TARIFA"/>
    <s v="Servicios de internación o procedimientos quirurgicosIntervenciones colectivas"/>
    <s v="Ambulatorio"/>
    <n v="0"/>
    <n v="0"/>
    <n v="0"/>
    <n v="0"/>
    <n v="2063773"/>
    <n v="0"/>
    <n v="0"/>
    <n v="0"/>
    <n v="0"/>
    <n v="0"/>
    <m/>
    <m/>
    <m/>
    <n v="0"/>
    <n v="3240537"/>
    <n v="91659"/>
    <n v="4800065968"/>
    <d v="2024-11-15T00:00:00"/>
    <s v="PAGO DIRECTO RC 1PRIR PROC. NOVIEMBRE"/>
    <n v="307033894"/>
  </r>
  <r>
    <n v="900228989"/>
    <s v="CLINICA SANTA SOFIA DEL PACIFICO"/>
    <s v="FECS13835"/>
    <s v="900228989_FECS13835"/>
    <s v="FECS13835_4800065968"/>
    <d v="2024-02-16T00:00:00"/>
    <d v="2024-03-08T00:00:00"/>
    <n v="10503522"/>
    <n v="6937771"/>
    <m/>
    <s v="Factura pendiente en programacion da pago - Glosa por contestar IPS"/>
    <x v="10"/>
    <n v="0"/>
    <m/>
    <m/>
    <m/>
    <m/>
    <s v="Para respuesta prestador"/>
    <d v="2024-02-16T00:00:00"/>
    <d v="2024-10-04T00:00:00"/>
    <m/>
    <n v="10503522"/>
    <n v="6937771"/>
    <n v="0"/>
    <n v="0"/>
    <m/>
    <m/>
    <n v="6937771"/>
    <s v="GLOSA"/>
    <s v="OBJ MEDICA $ 1723923 110 SE HOMOLOGAN SERVICIOS FACTURADO A 37508  VALOR $8320720, DEFINIDO COM O TARIFA INTEGRAL  POR ARTICULO 39 DE DECRETO 2423 DE 1996,  AL TRATASE DE PAQUETE INTEGRAL NO DA LUGAR A COBROS ADICIONALES A LOS INCLUIDOS EN EL PAQUETE, SE RECONOCE AL VALOR DEL PAQUETE INTEGRAL Y  CARGO POR HEMOGRAMA 27440 NO INCLUIDO, SE OBJETA LA DIFERENCIA POR ESTAR INCLUIDO EN EL PAQUETE Y FACTURADOS ADICIONALMENTE "/>
    <s v="TARIFA"/>
    <s v="Servicios de internación o procedimientos quirurgicosIntervenciones colectivas"/>
    <s v="Ambulatorio"/>
    <n v="0"/>
    <n v="0"/>
    <n v="0"/>
    <n v="0"/>
    <n v="6937771"/>
    <n v="0"/>
    <n v="0"/>
    <n v="0"/>
    <n v="0"/>
    <n v="0"/>
    <m/>
    <m/>
    <m/>
    <n v="0"/>
    <n v="3156437"/>
    <n v="71315"/>
    <n v="4800065968"/>
    <d v="2024-11-15T00:00:00"/>
    <s v="PAGO DIRECTO RC 1PRIR PROC. NOVIEMBRE"/>
    <n v="307033894"/>
  </r>
  <r>
    <n v="900228989"/>
    <s v="CLINICA SANTA SOFIA DEL PACIFICO"/>
    <s v="FECS42480"/>
    <s v="900228989_FECS42480"/>
    <s v="FECS42480_4800066039"/>
    <d v="2024-10-08T00:00:00"/>
    <d v="2024-10-10T00:00:00"/>
    <n v="3166126"/>
    <n v="8340"/>
    <m/>
    <s v="Factura pendiente en programacion da pago - Glosa por contestar IPS"/>
    <x v="10"/>
    <n v="0"/>
    <m/>
    <m/>
    <m/>
    <m/>
    <s v="Para respuesta prestador"/>
    <d v="2024-10-08T00:00:00"/>
    <d v="2024-10-10T00:00:00"/>
    <m/>
    <n v="3166126"/>
    <n v="7076"/>
    <n v="0"/>
    <n v="0"/>
    <m/>
    <m/>
    <n v="7076"/>
    <s v="GLOSA"/>
    <s v="no facturable incluido en cx LIDOCAINA $ 1893 LIDOCAINA  $ 5183"/>
    <s v="FACTURACION"/>
    <s v="Servicios hospitalarios"/>
    <s v="Hospitalario"/>
    <n v="0"/>
    <n v="0"/>
    <n v="0"/>
    <n v="0"/>
    <n v="8340"/>
    <n v="0"/>
    <n v="0"/>
    <n v="0"/>
    <n v="0"/>
    <n v="0"/>
    <m/>
    <m/>
    <m/>
    <n v="0"/>
    <n v="3095869"/>
    <n v="63181"/>
    <n v="4800066039"/>
    <d v="2024-11-15T00:00:00"/>
    <s v="PAGO DIRECTO REGIMEN SUBSIDIADO OCTUBRE 2024"/>
    <n v="210471921"/>
  </r>
  <r>
    <n v="900228989"/>
    <s v="CLINICA SANTA SOFIA DEL PACIFICO"/>
    <s v="CSP130782"/>
    <s v="900228989_CSP130782"/>
    <s v="CSP130782_4800065968"/>
    <d v="2023-07-07T00:00:00"/>
    <d v="2023-07-21T00:00:00"/>
    <n v="3151829"/>
    <n v="16323"/>
    <m/>
    <s v="Factura pendiente en programacion da pago - Glosa por contestar IPS"/>
    <x v="10"/>
    <n v="0"/>
    <m/>
    <m/>
    <m/>
    <m/>
    <s v="Para respuesta prestador"/>
    <d v="2023-07-07T00:00:00"/>
    <d v="2024-10-04T00:00:00"/>
    <m/>
    <n v="3151829"/>
    <n v="16323"/>
    <n v="0"/>
    <n v="0"/>
    <m/>
    <m/>
    <n v="16323"/>
    <s v="GLOSA"/>
    <s v="SE RATFICA GLOSA HUMIDIFICADOR NO FACTURABLE $ 14430 LIDOCAINA INCLUIIDO CX $ 1893"/>
    <s v="FACTURACION"/>
    <n v="0"/>
    <n v="0"/>
    <n v="0"/>
    <n v="0"/>
    <n v="0"/>
    <n v="0"/>
    <n v="16323"/>
    <n v="0"/>
    <n v="0"/>
    <n v="0"/>
    <n v="0"/>
    <n v="0"/>
    <m/>
    <m/>
    <m/>
    <n v="0"/>
    <n v="3072796"/>
    <n v="62710"/>
    <n v="4800065968"/>
    <d v="2024-11-15T00:00:00"/>
    <s v="PAGO DIRECTO RC 1PRIR PROC. NOVIEMBRE"/>
    <n v="307033894"/>
  </r>
  <r>
    <n v="900228989"/>
    <s v="CLINICA SANTA SOFIA DEL PACIFICO"/>
    <s v="FECS36565"/>
    <s v="900228989_FECS36565"/>
    <s v="FECS36565_4800066039"/>
    <d v="2024-08-18T00:00:00"/>
    <d v="2024-09-03T00:00:00"/>
    <n v="3001767"/>
    <n v="33568"/>
    <m/>
    <s v="Factura pendiente en programacion da pago - Glosa por contestar IPS"/>
    <x v="10"/>
    <n v="0"/>
    <m/>
    <m/>
    <m/>
    <m/>
    <s v="Para respuesta prestador"/>
    <d v="2024-08-18T00:00:00"/>
    <d v="2024-09-03T00:00:00"/>
    <m/>
    <n v="3001767"/>
    <n v="32380"/>
    <n v="0"/>
    <n v="0"/>
    <m/>
    <m/>
    <n v="32380"/>
    <s v="GLOSA"/>
    <s v="NO FACTURABLE INCLUIDO EN CX MASCARA ANESTESIA $ 23834 NO FACTURABLE ETILEFRINA $ 8546"/>
    <s v="FACTURACION"/>
    <s v="Servicios hospitalarios"/>
    <s v="Hospitalario"/>
    <n v="0"/>
    <n v="0"/>
    <n v="0"/>
    <n v="0"/>
    <n v="33568"/>
    <n v="0"/>
    <n v="0"/>
    <n v="0"/>
    <n v="0"/>
    <n v="0"/>
    <m/>
    <m/>
    <m/>
    <n v="0"/>
    <n v="2909999"/>
    <n v="59388"/>
    <n v="4800066039"/>
    <d v="2024-11-15T00:00:00"/>
    <s v="PAGO DIRECTO REGIMEN SUBSIDIADO OCTUBRE 2024"/>
    <n v="210471921"/>
  </r>
  <r>
    <n v="900228989"/>
    <s v="CLINICA SANTA SOFIA DEL PACIFICO"/>
    <s v="FECS36564"/>
    <s v="900228989_FECS36564"/>
    <s v="FECS36564_4800066039"/>
    <d v="2024-08-18T00:00:00"/>
    <d v="2024-09-03T00:00:00"/>
    <n v="2965353"/>
    <n v="10777"/>
    <m/>
    <s v="Factura pendiente en programacion da pago - Glosa por contestar IPS"/>
    <x v="10"/>
    <n v="0"/>
    <m/>
    <m/>
    <m/>
    <m/>
    <s v="Para respuesta prestador"/>
    <d v="2024-08-18T00:00:00"/>
    <d v="2024-09-03T00:00:00"/>
    <m/>
    <n v="2965353"/>
    <n v="9595"/>
    <n v="0"/>
    <n v="0"/>
    <m/>
    <m/>
    <n v="9595"/>
    <s v="GLOSA"/>
    <s v="NO FACTURABLE INCLUIDO EN TOMA LABORATORIO RECOLECTOR MUESTRA ORINA $ 9595"/>
    <s v="FACTURACION"/>
    <s v="Servicios hospitalarios"/>
    <s v="Hospitalario"/>
    <n v="0"/>
    <n v="0"/>
    <n v="0"/>
    <n v="0"/>
    <n v="10777"/>
    <n v="0"/>
    <n v="0"/>
    <n v="0"/>
    <n v="0"/>
    <n v="0"/>
    <m/>
    <m/>
    <m/>
    <n v="0"/>
    <n v="2896643"/>
    <n v="59115"/>
    <n v="4800066039"/>
    <d v="2024-11-15T00:00:00"/>
    <s v="PAGO DIRECTO REGIMEN SUBSIDIADO OCTUBRE 2024"/>
    <n v="210471921"/>
  </r>
  <r>
    <n v="900228989"/>
    <s v="CLINICA SANTA SOFIA DEL PACIFICO"/>
    <s v="FECS37916"/>
    <s v="900228989_FECS37916"/>
    <s v="FECS37916_4800066039"/>
    <d v="2024-08-29T00:00:00"/>
    <d v="2024-09-03T00:00:00"/>
    <n v="2981696"/>
    <n v="80361"/>
    <m/>
    <s v="Factura pendiente en programacion da pago - Glosa por contestar IPS"/>
    <x v="10"/>
    <n v="0"/>
    <m/>
    <m/>
    <m/>
    <m/>
    <s v="Para respuesta prestador"/>
    <d v="2024-08-29T00:00:00"/>
    <d v="2024-09-03T00:00:00"/>
    <m/>
    <n v="2981696"/>
    <n v="79200"/>
    <n v="0"/>
    <n v="0"/>
    <m/>
    <m/>
    <n v="79200"/>
    <s v="GLOSA"/>
    <s v="NO FACTURABLE INCLUIDO ESTANCIA INHALOCAMARA $ 79200"/>
    <s v="ESTANCIA"/>
    <s v="Servicios hospitalarios"/>
    <s v="Hospitalario"/>
    <n v="0"/>
    <n v="0"/>
    <n v="0"/>
    <n v="0"/>
    <n v="80361"/>
    <n v="0"/>
    <n v="0"/>
    <n v="0"/>
    <n v="0"/>
    <n v="0"/>
    <m/>
    <m/>
    <m/>
    <n v="0"/>
    <n v="2844446"/>
    <n v="58050"/>
    <n v="4800066039"/>
    <d v="2024-11-15T00:00:00"/>
    <s v="PAGO DIRECTO REGIMEN SUBSIDIADO OCTUBRE 2024"/>
    <n v="210471921"/>
  </r>
  <r>
    <n v="900228989"/>
    <s v="CLINICA SANTA SOFIA DEL PACIFICO"/>
    <s v="CSP134076"/>
    <s v="900228989_CSP134076"/>
    <s v="CSP134076_4800065968"/>
    <d v="2023-08-15T00:00:00"/>
    <d v="2023-09-01T00:00:00"/>
    <n v="3449358"/>
    <n v="269401"/>
    <m/>
    <s v="Factura pendiente en programacion da pago - Glosa por contestar IPS"/>
    <x v="10"/>
    <n v="0"/>
    <m/>
    <m/>
    <m/>
    <m/>
    <s v="Para respuesta prestador"/>
    <d v="2023-08-15T00:00:00"/>
    <d v="2024-10-04T00:00:00"/>
    <m/>
    <n v="3449358"/>
    <n v="269401"/>
    <n v="0"/>
    <n v="0"/>
    <m/>
    <m/>
    <n v="269401"/>
    <s v="GLOSA"/>
    <s v="se ratifica  objecion por TARIFA mayor valor cobrado en codigo 471102 facturan $ 1344640 tarifa convenio $ 1075753 se objeta la diferencia $ 268887 NO FACTURABLE RECOLECTOR MUESTRA DE ORIAN ESTA IONCLUIDO EN TOMA DE LABORATORIO FACTURAN $ 514 TOTAL OBJECION $ 269401"/>
    <s v="TARIFA"/>
    <n v="0"/>
    <n v="0"/>
    <n v="0"/>
    <n v="0"/>
    <n v="0"/>
    <n v="0"/>
    <n v="269401"/>
    <n v="0"/>
    <n v="0"/>
    <n v="0"/>
    <n v="0"/>
    <n v="0"/>
    <m/>
    <m/>
    <m/>
    <n v="0"/>
    <n v="2811658"/>
    <n v="63599"/>
    <n v="4800065968"/>
    <d v="2024-11-15T00:00:00"/>
    <s v="PAGO DIRECTO RC 1PRIR PROC. NOVIEMBRE"/>
    <n v="307033894"/>
  </r>
  <r>
    <n v="900228989"/>
    <s v="CLINICA SANTA SOFIA DEL PACIFICO"/>
    <s v="FECS38315"/>
    <s v="900228989_FECS38315"/>
    <s v="FECS38315_4800066039"/>
    <d v="2024-09-01T00:00:00"/>
    <d v="2024-09-09T00:00:00"/>
    <n v="3275198"/>
    <n v="119767"/>
    <m/>
    <s v="Factura pendiente en programacion da pago - Glosa por contestar IPS"/>
    <x v="10"/>
    <n v="0"/>
    <m/>
    <m/>
    <m/>
    <m/>
    <s v="Para respuesta prestador"/>
    <d v="2024-09-01T00:00:00"/>
    <d v="2024-09-09T00:00:00"/>
    <m/>
    <n v="3275198"/>
    <n v="111952"/>
    <n v="0"/>
    <n v="0"/>
    <m/>
    <m/>
    <n v="111952"/>
    <s v="GLOSA"/>
    <s v="SE RATIFICA GLOSA INCLUIDO EN TOMA LABORATORIO RECOLECTOR MUESTRA DE ORINA $ 9081 INCLUIDO EN TOMA LABORATORIO RECOLECTOR MUESTRA DE ORINA $ 1028 INCLUIDO EN TOMA LABORATORIO RECOLECTOR COPROLOGICO $ 444"/>
    <s v="TARIFA"/>
    <n v="0"/>
    <n v="0"/>
    <n v="0"/>
    <n v="0"/>
    <n v="0"/>
    <n v="0"/>
    <n v="119767"/>
    <n v="0"/>
    <n v="0"/>
    <n v="0"/>
    <n v="0"/>
    <n v="0"/>
    <m/>
    <m/>
    <m/>
    <n v="0"/>
    <n v="2772481"/>
    <n v="63265"/>
    <n v="4800066039"/>
    <d v="2024-11-15T00:00:00"/>
    <s v="PAGO DIRECTO REGIMEN SUBSIDIADO OCTUBRE 2024"/>
    <n v="210471921"/>
  </r>
  <r>
    <n v="900228989"/>
    <s v="CLINICA SANTA SOFIA DEL PACIFICO"/>
    <s v="CSP134137"/>
    <s v="900228989_CSP134137"/>
    <s v="CSP134137_4800065968"/>
    <d v="2023-08-16T00:00:00"/>
    <d v="2023-09-01T00:00:00"/>
    <n v="2856805"/>
    <n v="50203"/>
    <m/>
    <s v="Factura pendiente en programacion da pago - Glosa por contestar IPS"/>
    <x v="10"/>
    <n v="0"/>
    <m/>
    <m/>
    <m/>
    <m/>
    <s v="Para respuesta prestador"/>
    <d v="2023-08-16T00:00:00"/>
    <d v="2024-10-04T00:00:00"/>
    <m/>
    <n v="2856805"/>
    <n v="50203"/>
    <n v="0"/>
    <n v="0"/>
    <m/>
    <m/>
    <n v="50203"/>
    <s v="GLOSA"/>
    <s v="SE RATIFICA GLOSA INCLUIDO EN CX NO FACTURABLE SUCCINYLCHOLINE $ 50203"/>
    <s v="FACTURACION"/>
    <n v="0"/>
    <n v="0"/>
    <n v="0"/>
    <n v="0"/>
    <n v="0"/>
    <n v="0"/>
    <n v="50203"/>
    <n v="0"/>
    <n v="0"/>
    <n v="0"/>
    <n v="0"/>
    <n v="0"/>
    <m/>
    <m/>
    <m/>
    <n v="0"/>
    <n v="2750470"/>
    <n v="56132"/>
    <n v="4800065968"/>
    <d v="2024-11-15T00:00:00"/>
    <s v="PAGO DIRECTO RC 1PRIR PROC. NOVIEMBRE"/>
    <n v="307033894"/>
  </r>
  <r>
    <n v="900228989"/>
    <s v="CLINICA SANTA SOFIA DEL PACIFICO"/>
    <s v="FECS38685"/>
    <s v="900228989_FECS38685"/>
    <s v="FECS38685_4800066039"/>
    <d v="2024-09-04T00:00:00"/>
    <d v="2024-09-09T00:00:00"/>
    <n v="2902431"/>
    <n v="98496"/>
    <m/>
    <s v="Factura pendiente en programacion da pago - Glosa por contestar IPS"/>
    <x v="10"/>
    <n v="0"/>
    <m/>
    <m/>
    <m/>
    <m/>
    <s v="Para respuesta prestador"/>
    <d v="2024-09-04T00:00:00"/>
    <d v="2024-09-09T00:00:00"/>
    <m/>
    <n v="2902431"/>
    <n v="97374"/>
    <n v="0"/>
    <n v="0"/>
    <m/>
    <m/>
    <n v="97374"/>
    <s v="GLOSA"/>
    <s v="SE RATIFICA GLOSA POR NO FACTURABLE INCLUIDO EN CX MASCARA ANESTESIA $ 23834 LIDOCAINA $ 1893 SURGIPRO $ 71647"/>
    <s v="FACTURACION"/>
    <s v="Servicios de internación y/o cirugía (Hospitalaria o Ambulatoria)"/>
    <s v="Hospitalario"/>
    <n v="0"/>
    <n v="0"/>
    <n v="0"/>
    <n v="0"/>
    <n v="98496"/>
    <n v="0"/>
    <n v="0"/>
    <n v="0"/>
    <n v="0"/>
    <n v="0"/>
    <m/>
    <m/>
    <m/>
    <n v="0"/>
    <n v="2748956"/>
    <n v="56101"/>
    <n v="4800066039"/>
    <d v="2024-11-15T00:00:00"/>
    <s v="PAGO DIRECTO REGIMEN SUBSIDIADO OCTUBRE 2024"/>
    <n v="210471921"/>
  </r>
  <r>
    <n v="900228989"/>
    <s v="CLINICA SANTA SOFIA DEL PACIFICO"/>
    <s v="CSP126712"/>
    <s v="900228989_CSP126712"/>
    <s v="CSP126712_4800065968"/>
    <d v="2023-05-18T00:00:00"/>
    <d v="2023-07-21T00:00:00"/>
    <n v="3027598"/>
    <n v="9595"/>
    <m/>
    <s v="Factura pendiente en programacion da pago - Glosa por contestar IPS"/>
    <x v="10"/>
    <n v="0"/>
    <m/>
    <m/>
    <m/>
    <m/>
    <s v="Para respuesta prestador"/>
    <d v="2023-05-18T00:00:00"/>
    <d v="2024-10-04T00:00:00"/>
    <m/>
    <n v="3027598"/>
    <n v="9595"/>
    <n v="0"/>
    <n v="0"/>
    <m/>
    <m/>
    <n v="9595"/>
    <s v="GLOSA"/>
    <s v="no facturable incluido en toma laboratorio RECOLECTOR MUESTRA DE ORINA  $ 9081 RECOLECTOR MUESTRA DE ORINA $ 514"/>
    <s v="FACTURACION"/>
    <s v="Servicios de internación o procedimientos quirurgicos"/>
    <s v="Ambulatorio"/>
    <n v="0"/>
    <n v="0"/>
    <n v="0"/>
    <n v="0"/>
    <n v="9595"/>
    <n v="0"/>
    <n v="0"/>
    <n v="0"/>
    <n v="0"/>
    <n v="0"/>
    <m/>
    <m/>
    <m/>
    <n v="0"/>
    <n v="2653060"/>
    <n v="60360"/>
    <n v="4800065968"/>
    <d v="2024-11-15T00:00:00"/>
    <s v="PAGO DIRECTO RC 1PRIR PROC. NOVIEMBRE"/>
    <n v="307033894"/>
  </r>
  <r>
    <n v="900228989"/>
    <s v="CLINICA SANTA SOFIA DEL PACIFICO"/>
    <s v="FECS17023"/>
    <s v="900228989_FECS17023"/>
    <s v="FECS17023_4800065968"/>
    <d v="2024-03-07T00:00:00"/>
    <d v="2024-04-10T00:00:00"/>
    <n v="9223079"/>
    <n v="6181409"/>
    <m/>
    <s v="Factura pendiente en programacion da pago - Glosa por contestar IPS"/>
    <x v="10"/>
    <n v="0"/>
    <m/>
    <m/>
    <m/>
    <m/>
    <s v="Para respuesta prestador"/>
    <d v="2024-03-07T00:00:00"/>
    <d v="2024-10-04T00:00:00"/>
    <m/>
    <n v="9223079"/>
    <n v="6181409"/>
    <n v="0"/>
    <n v="0"/>
    <m/>
    <m/>
    <n v="6181409"/>
    <s v="GLOSA"/>
    <s v="se realiza objecion medica $ 708.720 123 HERNIORRAFIA UMNBILICAL NO FACTURABLE, SE CONSIDERA VIAS DE ACCESO DE LA COLECISTECTOMIA, ES EL LUGAR DE INTRODUCCION DEL TROCAR, ADICIONALMENTE MATERIALES Y DERECHOS DE SALA NO FACTURABLES REGION OPERATORIA UNICA, UNICA VIA DE ACCESO. "/>
    <s v="FACTURACION"/>
    <s v="Servicios de internación o procedimientos quirurgicosIntervenciones colectivas"/>
    <s v="Ambulatorio"/>
    <n v="0"/>
    <n v="0"/>
    <n v="0"/>
    <n v="0"/>
    <n v="6181409"/>
    <n v="0"/>
    <n v="0"/>
    <n v="0"/>
    <n v="0"/>
    <n v="0"/>
    <m/>
    <m/>
    <m/>
    <n v="0"/>
    <n v="2642838"/>
    <n v="60833"/>
    <n v="4800065968"/>
    <d v="2024-11-15T00:00:00"/>
    <s v="PAGO DIRECTO RC 1PRIR PROC. NOVIEMBRE"/>
    <n v="307033894"/>
  </r>
  <r>
    <n v="900228989"/>
    <s v="CLINICA SANTA SOFIA DEL PACIFICO"/>
    <s v="FECS16062"/>
    <s v="900228989_FECS16062"/>
    <s v="FECS16062_4800065968"/>
    <d v="2024-02-29T00:00:00"/>
    <d v="2024-03-14T00:00:00"/>
    <n v="3196224"/>
    <n v="530417"/>
    <m/>
    <s v="Factura pendiente en programacion da pago - Glosa por contestar IPS"/>
    <x v="10"/>
    <n v="0"/>
    <m/>
    <m/>
    <m/>
    <m/>
    <s v="Para respuesta prestador"/>
    <d v="2024-02-29T00:00:00"/>
    <d v="2024-10-04T00:00:00"/>
    <m/>
    <n v="3196224"/>
    <n v="530417"/>
    <n v="0"/>
    <n v="0"/>
    <m/>
    <m/>
    <n v="530417"/>
    <s v="GLOSA"/>
    <s v="Se ratifica objecion mayor valor cobrado en codigo SE OBJETAN CODIGOS NO ESTAN EN LISTA TARIFA CONVENIO NI ENVIAN COTIZACION CODIGO 898101 $ 42044 NO Facturable incluido en Cx guante Esteil $ 2657 lidocaina $ 1893"/>
    <s v="PERTINENCIA MEDICA"/>
    <n v="0"/>
    <n v="0"/>
    <n v="0"/>
    <n v="0"/>
    <n v="0"/>
    <n v="0"/>
    <n v="530417"/>
    <n v="0"/>
    <n v="0"/>
    <n v="0"/>
    <n v="0"/>
    <n v="0"/>
    <m/>
    <m/>
    <m/>
    <n v="0"/>
    <n v="2612491"/>
    <n v="53316"/>
    <n v="4800065968"/>
    <d v="2024-11-15T00:00:00"/>
    <s v="PAGO DIRECTO RC 1PRIR PROC. NOVIEMBRE"/>
    <n v="307033894"/>
  </r>
  <r>
    <n v="900228989"/>
    <s v="CLINICA SANTA SOFIA DEL PACIFICO"/>
    <s v="FECS6800"/>
    <s v="900228989_FECS6800"/>
    <s v="FECS6800_4800066039"/>
    <d v="2023-12-13T00:00:00"/>
    <d v="2023-12-15T00:00:00"/>
    <n v="2598462"/>
    <n v="56552"/>
    <m/>
    <s v="Factura pendiente en programacion da pago - Glosa por contestar IPS"/>
    <x v="10"/>
    <n v="0"/>
    <m/>
    <m/>
    <m/>
    <m/>
    <s v="Para respuesta prestador"/>
    <d v="2023-12-13T00:00:00"/>
    <d v="2024-10-04T00:00:00"/>
    <m/>
    <n v="2598462"/>
    <n v="55534"/>
    <n v="0"/>
    <n v="0"/>
    <m/>
    <m/>
    <n v="55534"/>
    <s v="GLOSA"/>
    <s v="NO FACTURABEL INCLUIDO ESTANCIA bolsa recolectorea orina $ 990 inhalocamara $ 39600 no facturable humidificador de oxigeno $ 14430  incluido en toma laboratorio recolectro muestra de orina $ 514"/>
    <s v="PERTINENCIA MEDICA"/>
    <s v="Servicios de internación o procedimientos quirurgicos"/>
    <s v="Ambulatorio"/>
    <n v="0"/>
    <n v="0"/>
    <n v="0"/>
    <n v="0"/>
    <n v="56552"/>
    <n v="0"/>
    <n v="0"/>
    <n v="0"/>
    <n v="0"/>
    <n v="0"/>
    <m/>
    <m/>
    <m/>
    <n v="0"/>
    <n v="2492069"/>
    <n v="50859"/>
    <n v="4800066039"/>
    <d v="2024-11-15T00:00:00"/>
    <s v="PAGO DIRECTO REGIMEN SUBSIDIADO OCTUBRE 2024"/>
    <n v="210471921"/>
  </r>
  <r>
    <n v="900228989"/>
    <s v="CLINICA SANTA SOFIA DEL PACIFICO"/>
    <s v="CSP135193"/>
    <s v="900228989_CSP135193"/>
    <s v="CSP135193_4800065968"/>
    <d v="2023-08-28T00:00:00"/>
    <d v="2023-09-01T00:00:00"/>
    <n v="2513956"/>
    <n v="1893"/>
    <m/>
    <s v="Factura pendiente en programacion da pago - Glosa por contestar IPS"/>
    <x v="10"/>
    <n v="0"/>
    <m/>
    <m/>
    <m/>
    <m/>
    <s v="Para respuesta prestador"/>
    <d v="2023-08-28T00:00:00"/>
    <d v="2024-10-04T00:00:00"/>
    <m/>
    <n v="2513956"/>
    <n v="1893"/>
    <n v="0"/>
    <n v="0"/>
    <m/>
    <m/>
    <n v="1893"/>
    <s v="GLOSA"/>
    <s v="no facturable lidocaina incluida en cirugia  facturan $ 1893"/>
    <s v="FACTURACION"/>
    <s v="Servicios de internación o procedimientos quirurgicos"/>
    <s v="Ambulatorio"/>
    <n v="0"/>
    <n v="0"/>
    <n v="0"/>
    <n v="0"/>
    <n v="1893"/>
    <n v="0"/>
    <n v="0"/>
    <n v="0"/>
    <n v="0"/>
    <n v="0"/>
    <m/>
    <m/>
    <m/>
    <n v="0"/>
    <n v="2461822"/>
    <n v="50241"/>
    <n v="4800065968"/>
    <d v="2024-11-15T00:00:00"/>
    <s v="PAGO DIRECTO RC 1PRIR PROC. NOVIEMBRE"/>
    <n v="307033894"/>
  </r>
  <r>
    <n v="900228989"/>
    <s v="CLINICA SANTA SOFIA DEL PACIFICO"/>
    <s v="CSP126710"/>
    <s v="900228989_CSP126710"/>
    <s v="CSP126710_4800065968"/>
    <d v="2023-05-18T00:00:00"/>
    <d v="2023-07-21T00:00:00"/>
    <n v="2494607"/>
    <n v="1893"/>
    <m/>
    <s v="Factura pendiente en programacion da pago - Glosa por contestar IPS"/>
    <x v="10"/>
    <n v="0"/>
    <m/>
    <m/>
    <m/>
    <m/>
    <s v="Para respuesta prestador"/>
    <d v="2023-05-18T00:00:00"/>
    <d v="2024-10-04T00:00:00"/>
    <m/>
    <n v="2494607"/>
    <n v="1893"/>
    <n v="0"/>
    <n v="0"/>
    <m/>
    <m/>
    <n v="1893"/>
    <s v="GLOSA"/>
    <s v=" no facturable LIDOCAINA Incluida en Cx Facturan $ 1893"/>
    <s v="FACTURACION"/>
    <s v="Servicios de internación o procedimientos quirurgicos"/>
    <s v="Ambulatorio"/>
    <n v="0"/>
    <n v="0"/>
    <n v="0"/>
    <n v="0"/>
    <n v="1893"/>
    <n v="0"/>
    <n v="0"/>
    <n v="0"/>
    <n v="0"/>
    <n v="0"/>
    <m/>
    <m/>
    <m/>
    <n v="0"/>
    <n v="2442860"/>
    <n v="49854"/>
    <n v="4800065968"/>
    <d v="2024-11-15T00:00:00"/>
    <s v="PAGO DIRECTO RC 1PRIR PROC. NOVIEMBRE"/>
    <n v="307033894"/>
  </r>
  <r>
    <n v="900228989"/>
    <s v="CLINICA SANTA SOFIA DEL PACIFICO"/>
    <s v="CSP133172"/>
    <s v="900228989_CSP133172"/>
    <s v="CSP133172_4800066039"/>
    <d v="2023-08-04T00:00:00"/>
    <d v="2023-08-15T00:00:00"/>
    <n v="2434298"/>
    <n v="4758"/>
    <m/>
    <s v="Factura pendiente en programacion da pago - Glosa por contestar IPS"/>
    <x v="10"/>
    <n v="0"/>
    <m/>
    <m/>
    <m/>
    <m/>
    <s v="Para respuesta prestador"/>
    <d v="2023-08-04T00:00:00"/>
    <d v="2024-10-04T00:00:00"/>
    <m/>
    <n v="2434298"/>
    <n v="3786"/>
    <n v="0"/>
    <n v="0"/>
    <m/>
    <m/>
    <n v="3786"/>
    <s v="GLOSA"/>
    <s v=" no facturable LIDOCAINA Incluida en Cx Facturan $ 3786 # 2 "/>
    <s v="FACTURACION"/>
    <s v="Servicios de internación o procedimientos quirurgicos"/>
    <s v="Ambulatorio"/>
    <n v="0"/>
    <n v="0"/>
    <n v="0"/>
    <n v="0"/>
    <n v="4758"/>
    <n v="0"/>
    <n v="0"/>
    <n v="0"/>
    <n v="0"/>
    <n v="0"/>
    <m/>
    <m/>
    <m/>
    <n v="0"/>
    <n v="2381902"/>
    <n v="48610"/>
    <n v="4800066039"/>
    <d v="2024-11-15T00:00:00"/>
    <s v="PAGO DIRECTO REGIMEN SUBSIDIADO OCTUBRE 2024"/>
    <n v="210471921"/>
  </r>
  <r>
    <n v="900228989"/>
    <s v="CLINICA SANTA SOFIA DEL PACIFICO"/>
    <s v="CSP133776"/>
    <s v="900228989_CSP133776"/>
    <s v="CSP133776_4800065968"/>
    <d v="2023-08-11T00:00:00"/>
    <d v="2023-09-01T00:00:00"/>
    <n v="2432244"/>
    <n v="18216"/>
    <m/>
    <s v="Factura pendiente en programacion da pago - Glosa por contestar IPS"/>
    <x v="10"/>
    <n v="0"/>
    <m/>
    <m/>
    <m/>
    <m/>
    <s v="Para respuesta prestador"/>
    <d v="2023-08-11T00:00:00"/>
    <d v="2024-10-08T00:00:00"/>
    <m/>
    <n v="2432244"/>
    <n v="18216"/>
    <n v="0"/>
    <n v="0"/>
    <m/>
    <m/>
    <n v="18216"/>
    <s v="GLOSA"/>
    <s v="NO FACUTRABLE incluido en Cx LIDOCAINA Facturan #2 $ 3786 huidificador oxigeno no facturable $ 14430"/>
    <s v="FACTURACION"/>
    <s v="Servicios de internación o procedimientos quirurgicos"/>
    <s v="Ambulatorio"/>
    <n v="0"/>
    <n v="0"/>
    <n v="0"/>
    <n v="0"/>
    <n v="18216"/>
    <n v="0"/>
    <n v="0"/>
    <n v="0"/>
    <n v="0"/>
    <n v="0"/>
    <m/>
    <m/>
    <m/>
    <n v="0"/>
    <n v="2365747"/>
    <n v="48281"/>
    <n v="4800065968"/>
    <d v="2024-11-15T00:00:00"/>
    <s v="PAGO DIRECTO RC 1PRIR PROC. NOVIEMBRE"/>
    <n v="307033894"/>
  </r>
  <r>
    <n v="900228989"/>
    <s v="CLINICA SANTA SOFIA DEL PACIFICO"/>
    <s v="FECS16395"/>
    <s v="900228989_FECS16395"/>
    <s v="FECS16395_4800066039"/>
    <d v="2024-03-02T00:00:00"/>
    <d v="2024-03-15T00:00:00"/>
    <n v="2410595"/>
    <n v="40082"/>
    <m/>
    <s v="Factura pendiente en programacion da pago - Glosa por contestar IPS"/>
    <x v="10"/>
    <n v="0"/>
    <m/>
    <m/>
    <m/>
    <m/>
    <s v="Para respuesta prestador"/>
    <d v="2024-03-02T00:00:00"/>
    <d v="2024-10-08T00:00:00"/>
    <m/>
    <n v="2410595"/>
    <n v="39134"/>
    <n v="0"/>
    <n v="0"/>
    <m/>
    <m/>
    <n v="39134"/>
    <s v="GLOSA"/>
    <s v="NO FACTURABLE INCLUIDO EN CX MASCARA DE ANESTESIA $ 23834 Y MASCARA ANESTESIA  $ 15300"/>
    <s v="FACTURACION"/>
    <s v="Servicios de internación o procedimientos quirurgicos"/>
    <s v="Ambulatorio"/>
    <n v="0"/>
    <n v="0"/>
    <n v="0"/>
    <n v="0"/>
    <n v="40082"/>
    <n v="0"/>
    <n v="0"/>
    <n v="0"/>
    <n v="0"/>
    <n v="0"/>
    <m/>
    <m/>
    <m/>
    <n v="0"/>
    <n v="2324032"/>
    <n v="47429"/>
    <n v="4800066039"/>
    <d v="2024-11-15T00:00:00"/>
    <s v="PAGO DIRECTO REGIMEN SUBSIDIADO OCTUBRE 2024"/>
    <n v="210471921"/>
  </r>
  <r>
    <n v="900228989"/>
    <s v="CLINICA SANTA SOFIA DEL PACIFICO"/>
    <s v="CSP133294"/>
    <s v="900228989_CSP133294"/>
    <s v="CSP133294_4800065968"/>
    <d v="2023-08-05T00:00:00"/>
    <d v="2023-10-02T00:00:00"/>
    <n v="2371707"/>
    <n v="1542"/>
    <m/>
    <s v="Factura pendiente en programacion da pago - Glosa por contestar IPS"/>
    <x v="10"/>
    <n v="0"/>
    <m/>
    <m/>
    <m/>
    <m/>
    <s v="Para respuesta prestador"/>
    <d v="2023-08-05T00:00:00"/>
    <d v="2024-10-07T00:00:00"/>
    <m/>
    <n v="2371707"/>
    <n v="1542"/>
    <n v="0"/>
    <n v="0"/>
    <m/>
    <m/>
    <n v="1542"/>
    <s v="GLOSA"/>
    <s v="incluido en toma laboartorio no factruable recolector muestra de orina $ 1542"/>
    <s v="SOPORTE"/>
    <s v="Servicios de internación o procedimientos quirurgicos"/>
    <s v="Ambulatorio"/>
    <n v="0"/>
    <n v="0"/>
    <n v="0"/>
    <n v="0"/>
    <n v="1542"/>
    <n v="0"/>
    <n v="0"/>
    <n v="0"/>
    <n v="0"/>
    <n v="0"/>
    <m/>
    <m/>
    <m/>
    <n v="0"/>
    <n v="2322762"/>
    <n v="47403"/>
    <n v="4800065968"/>
    <d v="2024-11-15T00:00:00"/>
    <s v="PAGO DIRECTO RC 1PRIR PROC. NOVIEMBRE"/>
    <n v="307033894"/>
  </r>
  <r>
    <n v="900228989"/>
    <s v="CLINICA SANTA SOFIA DEL PACIFICO"/>
    <s v="CSP136292"/>
    <s v="900228989_CSP136292"/>
    <s v="CSP136292_4800065968"/>
    <d v="2023-09-06T00:00:00"/>
    <d v="2023-10-02T00:00:00"/>
    <n v="3000242"/>
    <n v="460787"/>
    <m/>
    <s v="Factura pendiente en programacion da pago - Glosa por contestar IPS"/>
    <x v="10"/>
    <n v="0"/>
    <m/>
    <m/>
    <m/>
    <m/>
    <s v="Para respuesta prestador"/>
    <d v="2023-09-06T00:00:00"/>
    <d v="2024-10-04T00:00:00"/>
    <m/>
    <n v="3000242"/>
    <n v="460787"/>
    <n v="0"/>
    <n v="0"/>
    <m/>
    <m/>
    <n v="460787"/>
    <s v="GLOSA"/>
    <s v="Se ratifica objecion TOTAL OBJECIONES $ 460.787 MAYOR VALOR cobrado en CODIGO 740001 FACTURAN $ 1478000 TARIFA CONVENIO $ 1182413 SE OBJETA DIFERENCIA $ 295587 NO ESTA EN LISTA CONVENIO TARIFAS CONTRATADAS CODIGO 906249 Facturan $ 88800 NO ESTA EN LISTA CONVENIO TARIFAS CONTRATADAS CODIGO 904902 Facturan $ 76400"/>
    <s v="PERTINENCIA MEDICA"/>
    <n v="0"/>
    <n v="0"/>
    <n v="0"/>
    <n v="0"/>
    <n v="0"/>
    <n v="0"/>
    <n v="460787"/>
    <n v="0"/>
    <n v="0"/>
    <n v="0"/>
    <n v="0"/>
    <n v="0"/>
    <m/>
    <m/>
    <m/>
    <n v="0"/>
    <n v="2278666"/>
    <n v="50789"/>
    <n v="4800065968"/>
    <d v="2024-11-15T00:00:00"/>
    <s v="PAGO DIRECTO RC 1PRIR PROC. NOVIEMBRE"/>
    <n v="307033894"/>
  </r>
  <r>
    <n v="900228989"/>
    <s v="CLINICA SANTA SOFIA DEL PACIFICO"/>
    <s v="FECS2352"/>
    <s v="900228989_FECS2352"/>
    <s v="FECS2352_4800066039"/>
    <d v="2023-11-10T00:00:00"/>
    <d v="2023-11-10T00:00:00"/>
    <n v="2307698"/>
    <n v="1437"/>
    <m/>
    <s v="Factura pendiente en programacion da pago - Glosa por contestar IPS"/>
    <x v="10"/>
    <n v="0"/>
    <m/>
    <m/>
    <m/>
    <m/>
    <s v="Para respuesta prestador"/>
    <d v="2023-11-10T00:00:00"/>
    <d v="2024-10-08T00:00:00"/>
    <m/>
    <n v="2307698"/>
    <n v="514"/>
    <n v="0"/>
    <n v="0"/>
    <m/>
    <m/>
    <n v="514"/>
    <s v="GLOSA"/>
    <s v="NO FACTURABEL NCLUDIO EN TOMA LABORATORIO RECOLECTOR MUESTRA DE ORINA $ 514"/>
    <s v="FACTURACION"/>
    <s v="Servicios de internación o procedimientos quirurgicos"/>
    <s v="Ambulatorio"/>
    <n v="0"/>
    <n v="0"/>
    <n v="0"/>
    <n v="0"/>
    <n v="1437"/>
    <n v="0"/>
    <n v="0"/>
    <n v="0"/>
    <n v="0"/>
    <n v="0"/>
    <m/>
    <m/>
    <m/>
    <n v="0"/>
    <n v="2261040"/>
    <n v="46144"/>
    <n v="4800066039"/>
    <d v="2024-11-15T00:00:00"/>
    <s v="PAGO DIRECTO REGIMEN SUBSIDIADO OCTUBRE 2024"/>
    <n v="210471921"/>
  </r>
  <r>
    <n v="900228989"/>
    <s v="CLINICA SANTA SOFIA DEL PACIFICO"/>
    <s v="CSP133174"/>
    <s v="900228989_CSP133174"/>
    <s v="CSP133174_4800066039"/>
    <d v="2023-08-04T00:00:00"/>
    <d v="2023-10-04T00:00:00"/>
    <n v="2195910"/>
    <n v="4662"/>
    <m/>
    <s v="Factura pendiente en programacion da pago - Glosa por contestar IPS"/>
    <x v="10"/>
    <n v="0"/>
    <m/>
    <m/>
    <m/>
    <m/>
    <s v="Para respuesta prestador"/>
    <d v="2023-08-04T00:00:00"/>
    <d v="2024-10-08T00:00:00"/>
    <m/>
    <n v="2195910"/>
    <n v="3786"/>
    <n v="0"/>
    <n v="0"/>
    <m/>
    <m/>
    <n v="3786"/>
    <s v="GLOSA"/>
    <s v="lidocaina no facturable incluido en CX $ 3786"/>
    <s v="FACTURACION"/>
    <s v="Servicios de internación o procedimientos quirurgicos"/>
    <s v="Ambulatorio"/>
    <n v="0"/>
    <n v="0"/>
    <n v="0"/>
    <n v="0"/>
    <n v="4662"/>
    <n v="0"/>
    <n v="0"/>
    <n v="0"/>
    <n v="0"/>
    <n v="0"/>
    <m/>
    <m/>
    <m/>
    <n v="0"/>
    <n v="2148282"/>
    <n v="43842"/>
    <n v="4800066039"/>
    <d v="2024-11-15T00:00:00"/>
    <s v="PAGO DIRECTO REGIMEN SUBSIDIADO OCTUBRE 2024"/>
    <n v="210471921"/>
  </r>
  <r>
    <n v="900228989"/>
    <s v="CLINICA SANTA SOFIA DEL PACIFICO"/>
    <s v="FECS2218"/>
    <s v="900228989_FECS2218"/>
    <s v="FECS2218_4800065968"/>
    <d v="2023-11-09T00:00:00"/>
    <d v="2023-11-14T00:00:00"/>
    <n v="2476418"/>
    <n v="39600"/>
    <m/>
    <s v="Factura pendiente en programacion da pago - Glosa por contestar IPS"/>
    <x v="10"/>
    <n v="0"/>
    <m/>
    <m/>
    <m/>
    <m/>
    <s v="Para respuesta prestador"/>
    <d v="2023-11-09T00:00:00"/>
    <d v="2024-10-15T00:00:00"/>
    <m/>
    <n v="2476418"/>
    <n v="39600"/>
    <n v="0"/>
    <n v="0"/>
    <m/>
    <m/>
    <n v="39600"/>
    <s v="GLOSA"/>
    <s v="no facturable incluida estancia INHALOCAMARA $ 39600"/>
    <s v="PERTINENCIA MEDICA"/>
    <s v="Servicios de internación o procedimientos quirurgicos"/>
    <s v="Ambulatorio"/>
    <n v="0"/>
    <n v="0"/>
    <n v="0"/>
    <n v="0"/>
    <n v="39600"/>
    <n v="0"/>
    <n v="0"/>
    <n v="0"/>
    <n v="0"/>
    <n v="0"/>
    <m/>
    <m/>
    <m/>
    <n v="0"/>
    <n v="2083682"/>
    <n v="48736"/>
    <n v="4800065968"/>
    <d v="2024-11-15T00:00:00"/>
    <s v="PAGO DIRECTO RC 1PRIR PROC. NOVIEMBRE"/>
    <n v="307033894"/>
  </r>
  <r>
    <n v="900228989"/>
    <s v="CLINICA SANTA SOFIA DEL PACIFICO"/>
    <s v="FECS42188"/>
    <s v="900228989_FECS42188"/>
    <s v="FECS42188_4800066039"/>
    <d v="2024-10-04T00:00:00"/>
    <d v="2024-10-07T00:00:00"/>
    <n v="2134890"/>
    <n v="40438"/>
    <m/>
    <s v="Factura pendiente en programacion da pago - Glosa por contestar IPS"/>
    <x v="10"/>
    <n v="0"/>
    <m/>
    <m/>
    <m/>
    <m/>
    <s v="Para respuesta prestador"/>
    <d v="2024-10-04T00:00:00"/>
    <d v="2024-10-07T00:00:00"/>
    <m/>
    <n v="2134890"/>
    <n v="39600"/>
    <n v="0"/>
    <n v="0"/>
    <m/>
    <m/>
    <n v="39600"/>
    <s v="GLOSA"/>
    <s v="includio en estancia INHALOCAMARA $ 39600"/>
    <s v="PERTINENCIA MEDICA"/>
    <s v="Servicios hospitalarios"/>
    <s v="Hospitalario"/>
    <n v="0"/>
    <n v="0"/>
    <n v="0"/>
    <n v="0"/>
    <n v="40438"/>
    <n v="0"/>
    <n v="0"/>
    <n v="0"/>
    <n v="0"/>
    <n v="0"/>
    <m/>
    <m/>
    <m/>
    <n v="0"/>
    <n v="2053384"/>
    <n v="41906"/>
    <n v="4800066039"/>
    <d v="2024-11-15T00:00:00"/>
    <s v="PAGO DIRECTO REGIMEN SUBSIDIADO OCTUBRE 2024"/>
    <n v="210471921"/>
  </r>
  <r>
    <n v="900228989"/>
    <s v="CLINICA SANTA SOFIA DEL PACIFICO"/>
    <s v="FECS12631"/>
    <s v="900228989_FECS12631"/>
    <s v="FECS12631_4800065968"/>
    <d v="2024-02-09T00:00:00"/>
    <d v="2024-02-14T00:00:00"/>
    <n v="2076535"/>
    <n v="10735"/>
    <m/>
    <s v="Factura pendiente en programacion da pago - Glosa por contestar IPS"/>
    <x v="10"/>
    <n v="0"/>
    <m/>
    <m/>
    <m/>
    <m/>
    <s v="Para respuesta prestador"/>
    <d v="2024-02-09T00:00:00"/>
    <d v="2024-10-15T00:00:00"/>
    <m/>
    <n v="2076535"/>
    <n v="10735"/>
    <n v="0"/>
    <n v="0"/>
    <m/>
    <m/>
    <n v="10735"/>
    <s v="GLOSA"/>
    <s v="SURGIPRO NO FACTURABLE INCLUDIO EN CX $ 10735"/>
    <s v="FACTURACION"/>
    <s v="Servicios de internación o procedimientos quirurgicos"/>
    <s v="Ambulatorio"/>
    <n v="0"/>
    <n v="0"/>
    <n v="0"/>
    <n v="0"/>
    <n v="10735"/>
    <n v="0"/>
    <n v="0"/>
    <n v="0"/>
    <n v="0"/>
    <n v="0"/>
    <m/>
    <m/>
    <m/>
    <n v="0"/>
    <n v="2024484"/>
    <n v="41316"/>
    <n v="4800065968"/>
    <d v="2024-11-15T00:00:00"/>
    <s v="PAGO DIRECTO RC 1PRIR PROC. NOVIEMBRE"/>
    <n v="307033894"/>
  </r>
  <r>
    <n v="900228989"/>
    <s v="CLINICA SANTA SOFIA DEL PACIFICO"/>
    <s v="CSP130775"/>
    <s v="900228989_CSP130775"/>
    <s v="CSP130775_4800065968"/>
    <d v="2023-07-07T00:00:00"/>
    <d v="2023-07-21T00:00:00"/>
    <n v="2229868"/>
    <n v="3786"/>
    <m/>
    <s v="Factura pendiente en programacion da pago - Glosa por contestar IPS"/>
    <x v="10"/>
    <n v="0"/>
    <m/>
    <m/>
    <m/>
    <m/>
    <s v="Para respuesta prestador"/>
    <d v="2023-07-07T00:00:00"/>
    <d v="2024-10-15T00:00:00"/>
    <m/>
    <n v="2229868"/>
    <n v="3786"/>
    <n v="0"/>
    <n v="0"/>
    <m/>
    <m/>
    <n v="3786"/>
    <s v="GLOSA"/>
    <s v="NO FACTURABLE INCLUDIO EN CX LIDOCAINA $ 3786"/>
    <s v="FACTURACION"/>
    <s v="Servicios de internación o procedimientos quirurgicos"/>
    <s v="Ambulatorio"/>
    <n v="0"/>
    <n v="0"/>
    <n v="0"/>
    <n v="0"/>
    <n v="3786"/>
    <n v="0"/>
    <n v="0"/>
    <n v="0"/>
    <n v="0"/>
    <n v="0"/>
    <m/>
    <m/>
    <m/>
    <n v="0"/>
    <n v="1948940"/>
    <n v="44522"/>
    <n v="4800065968"/>
    <d v="2024-11-15T00:00:00"/>
    <s v="PAGO DIRECTO RC 1PRIR PROC. NOVIEMBRE"/>
    <n v="307033894"/>
  </r>
  <r>
    <n v="900228989"/>
    <s v="CLINICA SANTA SOFIA DEL PACIFICO"/>
    <s v="CSP130799"/>
    <s v="900228989_CSP130799"/>
    <s v="CSP130799_4800066039"/>
    <d v="2023-07-07T00:00:00"/>
    <d v="2023-07-19T00:00:00"/>
    <n v="1979444"/>
    <n v="2684"/>
    <m/>
    <s v="Factura pendiente en programacion da pago - Glosa por contestar IPS"/>
    <x v="10"/>
    <n v="0"/>
    <m/>
    <m/>
    <m/>
    <m/>
    <s v="Para respuesta prestador"/>
    <d v="2023-07-07T00:00:00"/>
    <d v="2024-10-15T00:00:00"/>
    <m/>
    <n v="1979444"/>
    <n v="1893"/>
    <n v="0"/>
    <n v="0"/>
    <m/>
    <m/>
    <n v="1893"/>
    <s v="GLOSA"/>
    <s v="NO FACTURABLE INCLUDIO EN CX LIDOCAINA $ 1893"/>
    <s v="FACTURACION"/>
    <s v="Servicios de internación o procedimientos quirurgicos"/>
    <s v="Ambulatorio"/>
    <n v="0"/>
    <n v="0"/>
    <n v="0"/>
    <n v="0"/>
    <n v="2684"/>
    <n v="0"/>
    <n v="0"/>
    <n v="0"/>
    <n v="0"/>
    <n v="0"/>
    <m/>
    <m/>
    <m/>
    <n v="0"/>
    <n v="1938000"/>
    <n v="39551"/>
    <n v="4800066039"/>
    <d v="2024-11-15T00:00:00"/>
    <s v="PAGO DIRECTO REGIMEN SUBSIDIADO OCTUBRE 2024"/>
    <n v="210471921"/>
  </r>
  <r>
    <n v="900228989"/>
    <s v="CLINICA SANTA SOFIA DEL PACIFICO"/>
    <s v="FECS24867"/>
    <s v="900228989_FECS24867"/>
    <s v="FECS24867_4800065968"/>
    <d v="2024-05-16T00:00:00"/>
    <d v="2024-06-13T00:00:00"/>
    <n v="2286549"/>
    <n v="68310"/>
    <m/>
    <s v="Factura pendiente en programacion da pago - Glosa por contestar IPS"/>
    <x v="10"/>
    <n v="0"/>
    <m/>
    <m/>
    <m/>
    <m/>
    <s v="Para respuesta prestador"/>
    <d v="2024-05-16T00:00:00"/>
    <d v="2024-06-13T00:00:00"/>
    <m/>
    <n v="2286549"/>
    <n v="68310"/>
    <n v="0"/>
    <n v="0"/>
    <m/>
    <m/>
    <n v="68310"/>
    <s v="GLOSA"/>
    <s v="SE OBJETA CODIGO NO ESTA EN LISTA DE TARIFA CONVENIO NI ENVIAN COTIZACION CODIGOO 906329 SINCITYAL $ 66240 INCLUIDO EN TOMA LABORATORIO RECOLECTOR COPROLOGICO $ 444 NO FACTURABLE BOLSA RECOLECTORA ORINA INCLUIDA EN ESTANCIA $ 1626 "/>
    <s v="TARIFA"/>
    <s v="Servicios hospitalarios"/>
    <s v="Hospitalario"/>
    <n v="0"/>
    <n v="0"/>
    <n v="0"/>
    <n v="0"/>
    <n v="68310"/>
    <n v="0"/>
    <n v="0"/>
    <n v="0"/>
    <n v="0"/>
    <n v="0"/>
    <m/>
    <m/>
    <m/>
    <n v="0"/>
    <n v="1910974"/>
    <n v="44365"/>
    <n v="4800065968"/>
    <d v="2024-11-15T00:00:00"/>
    <s v="PAGO DIRECTO RC 1PRIR PROC. NOVIEMBRE"/>
    <n v="307033894"/>
  </r>
  <r>
    <n v="900228989"/>
    <s v="CLINICA SANTA SOFIA DEL PACIFICO"/>
    <s v="FECS40688"/>
    <s v="900228989_FECS40688"/>
    <s v="FECS40688_4800066039"/>
    <d v="2024-09-25T00:00:00"/>
    <d v="2024-10-03T00:00:00"/>
    <n v="1933286"/>
    <n v="2175"/>
    <m/>
    <s v="Factura pendiente en programacion da pago - Glosa por contestar IPS"/>
    <x v="10"/>
    <n v="0"/>
    <m/>
    <m/>
    <m/>
    <m/>
    <s v="Para respuesta prestador"/>
    <d v="2024-09-25T00:00:00"/>
    <d v="2024-10-03T00:00:00"/>
    <m/>
    <n v="1933286"/>
    <n v="1402"/>
    <n v="0"/>
    <n v="0"/>
    <m/>
    <m/>
    <n v="1402"/>
    <s v="GLOSA"/>
    <s v="INCLUIDO TOMA LABORATORIO RECOLECTOR COPROLOGICO $ 888 RECOLECTOR MUESTRA ORINA $ 514"/>
    <s v="SOPORTE"/>
    <s v="Servicios hospitalarios"/>
    <s v="Hospitalario"/>
    <n v="0"/>
    <n v="0"/>
    <n v="0"/>
    <n v="0"/>
    <n v="2175"/>
    <n v="0"/>
    <n v="0"/>
    <n v="0"/>
    <n v="0"/>
    <n v="0"/>
    <m/>
    <m/>
    <m/>
    <n v="0"/>
    <n v="1893246"/>
    <n v="38638"/>
    <n v="4800066039"/>
    <d v="2024-11-15T00:00:00"/>
    <s v="PAGO DIRECTO REGIMEN SUBSIDIADO OCTUBRE 2024"/>
    <n v="210471921"/>
  </r>
  <r>
    <n v="900228989"/>
    <s v="CLINICA SANTA SOFIA DEL PACIFICO"/>
    <s v="CSP135187"/>
    <s v="900228989_CSP135187"/>
    <s v="CSP135187_4800065968"/>
    <d v="2023-08-28T00:00:00"/>
    <d v="2023-09-01T00:00:00"/>
    <n v="2263804"/>
    <n v="96372"/>
    <m/>
    <s v="Factura pendiente en programacion da pago - Glosa por contestar IPS"/>
    <x v="10"/>
    <n v="0"/>
    <m/>
    <m/>
    <m/>
    <m/>
    <s v="Para respuesta prestador"/>
    <d v="2023-08-28T00:00:00"/>
    <d v="2024-10-15T00:00:00"/>
    <m/>
    <n v="2263804"/>
    <n v="96372"/>
    <n v="0"/>
    <n v="0"/>
    <m/>
    <m/>
    <n v="96372"/>
    <s v="GLOSA"/>
    <s v="FACTURACION no facturable incluido en cx LIDOCAINA facturan # 4 $ 7572 CONVENIO codigo no conveniodo 906248 factuan $ 88800  "/>
    <s v="FACTURACION"/>
    <s v="Servicios de internación o procedimientos quirurgicos"/>
    <s v="Ambulatorio"/>
    <n v="0"/>
    <n v="0"/>
    <n v="0"/>
    <n v="0"/>
    <n v="96372"/>
    <n v="0"/>
    <n v="0"/>
    <n v="0"/>
    <n v="0"/>
    <n v="0"/>
    <m/>
    <m/>
    <m/>
    <n v="0"/>
    <n v="1882083"/>
    <n v="43349"/>
    <n v="4800065968"/>
    <d v="2024-11-15T00:00:00"/>
    <s v="PAGO DIRECTO RC 1PRIR PROC. NOVIEMBRE"/>
    <n v="307033894"/>
  </r>
  <r>
    <n v="900228989"/>
    <s v="CLINICA SANTA SOFIA DEL PACIFICO"/>
    <s v="CSP135466"/>
    <s v="900228989_CSP135466"/>
    <s v="CSP135466_4800065968"/>
    <d v="2023-08-30T00:00:00"/>
    <d v="2023-10-02T00:00:00"/>
    <n v="2164579"/>
    <n v="3786"/>
    <m/>
    <s v="Factura pendiente en programacion da pago - Glosa por contestar IPS"/>
    <x v="10"/>
    <n v="0"/>
    <m/>
    <m/>
    <m/>
    <m/>
    <s v="Para respuesta prestador"/>
    <d v="2023-08-30T00:00:00"/>
    <d v="2024-10-15T00:00:00"/>
    <m/>
    <n v="2164579"/>
    <n v="3786"/>
    <n v="0"/>
    <n v="0"/>
    <m/>
    <m/>
    <n v="3786"/>
    <s v="GLOSA"/>
    <s v="NO FACTURABLE INCLUDIO EN CX LIDOCAINA $ 3786"/>
    <s v="FACTURACION"/>
    <s v="Servicios de internación o procedimientos quirurgicos"/>
    <s v="Ambulatorio"/>
    <n v="0"/>
    <n v="0"/>
    <n v="0"/>
    <n v="0"/>
    <n v="3786"/>
    <n v="0"/>
    <n v="0"/>
    <n v="0"/>
    <n v="0"/>
    <n v="0"/>
    <m/>
    <m/>
    <m/>
    <n v="0"/>
    <n v="1868677"/>
    <n v="43216"/>
    <n v="4800065968"/>
    <d v="2024-11-15T00:00:00"/>
    <s v="PAGO DIRECTO RC 1PRIR PROC. NOVIEMBRE"/>
    <n v="307033894"/>
  </r>
  <r>
    <n v="900228989"/>
    <s v="CLINICA SANTA SOFIA DEL PACIFICO"/>
    <s v="FECS42436"/>
    <s v="900228989_FECS42436"/>
    <s v="FECS42436_4800066039"/>
    <d v="2024-10-07T00:00:00"/>
    <d v="2024-10-10T00:00:00"/>
    <n v="1906741"/>
    <n v="1277"/>
    <m/>
    <s v="Factura pendiente en programacion da pago - Glosa por contestar IPS"/>
    <x v="10"/>
    <n v="0"/>
    <m/>
    <m/>
    <m/>
    <m/>
    <s v="Para respuesta prestador"/>
    <d v="2024-10-07T00:00:00"/>
    <d v="2024-10-10T00:00:00"/>
    <m/>
    <n v="1906741"/>
    <n v="514"/>
    <n v="0"/>
    <n v="0"/>
    <m/>
    <m/>
    <n v="514"/>
    <s v="GLOSA"/>
    <s v="INCLUIDO TOMA LABORATORIO RECOLECTOR MUESTRA DE ORINA $ 514"/>
    <s v="SOPORTE"/>
    <s v="Servicios hospitalarios"/>
    <s v="Hospitalario"/>
    <n v="0"/>
    <n v="0"/>
    <n v="0"/>
    <n v="0"/>
    <n v="1277"/>
    <n v="0"/>
    <n v="0"/>
    <n v="0"/>
    <n v="0"/>
    <n v="0"/>
    <m/>
    <m/>
    <m/>
    <n v="0"/>
    <n v="1868102"/>
    <n v="38125"/>
    <n v="4800066039"/>
    <d v="2024-11-15T00:00:00"/>
    <s v="PAGO DIRECTO REGIMEN SUBSIDIADO OCTUBRE 2024"/>
    <n v="210471921"/>
  </r>
  <r>
    <n v="900228989"/>
    <s v="CLINICA SANTA SOFIA DEL PACIFICO"/>
    <s v="CSP134145"/>
    <s v="900228989_CSP134145"/>
    <s v="CSP134145_4800065968"/>
    <d v="2023-08-16T00:00:00"/>
    <d v="2023-09-01T00:00:00"/>
    <n v="1878031"/>
    <n v="3786"/>
    <m/>
    <s v="Factura pendiente en programacion da pago - Glosa por contestar IPS"/>
    <x v="10"/>
    <n v="0"/>
    <m/>
    <m/>
    <m/>
    <m/>
    <s v="Para respuesta prestador"/>
    <d v="2023-08-16T00:00:00"/>
    <d v="2024-10-15T00:00:00"/>
    <m/>
    <n v="1878031"/>
    <n v="3786"/>
    <n v="0"/>
    <n v="0"/>
    <m/>
    <m/>
    <n v="3786"/>
    <s v="GLOSA"/>
    <s v="NO FACTURABLE LIDOCAINA INCLUIDO EN CX $ 3786"/>
    <s v="FACTURACION"/>
    <s v="Servicios de internación o procedimientos quirurgicos"/>
    <s v="Ambulatorio"/>
    <n v="0"/>
    <n v="0"/>
    <n v="0"/>
    <n v="0"/>
    <n v="3786"/>
    <n v="0"/>
    <n v="0"/>
    <n v="0"/>
    <n v="0"/>
    <n v="0"/>
    <m/>
    <m/>
    <m/>
    <n v="0"/>
    <n v="1836760"/>
    <n v="37485"/>
    <n v="4800065968"/>
    <d v="2024-11-15T00:00:00"/>
    <s v="PAGO DIRECTO RC 1PRIR PROC. NOVIEMBRE"/>
    <n v="307033894"/>
  </r>
  <r>
    <n v="900228989"/>
    <s v="CLINICA SANTA SOFIA DEL PACIFICO"/>
    <s v="FECS40247"/>
    <s v="900228989_FECS40247"/>
    <s v="FECS40247_4800066039"/>
    <d v="2024-09-20T00:00:00"/>
    <d v="2024-10-03T00:00:00"/>
    <n v="1814365"/>
    <n v="1240"/>
    <m/>
    <s v="Factura pendiente en programacion da pago - Glosa por contestar IPS"/>
    <x v="10"/>
    <n v="0"/>
    <m/>
    <m/>
    <m/>
    <m/>
    <s v="Para respuesta prestador"/>
    <d v="2024-09-20T00:00:00"/>
    <d v="2024-10-03T00:00:00"/>
    <m/>
    <n v="1814365"/>
    <n v="514"/>
    <n v="0"/>
    <n v="0"/>
    <m/>
    <m/>
    <n v="514"/>
    <s v="GLOSA"/>
    <s v="INCLUIDO EN TOMA LABORATORIO RECOLECTOR MUESTRA DE ORINA $ 514"/>
    <s v="SOPORTE"/>
    <s v="Servicios hospitalarios"/>
    <s v="Hospitalario"/>
    <n v="0"/>
    <n v="0"/>
    <n v="0"/>
    <n v="0"/>
    <n v="1240"/>
    <n v="0"/>
    <n v="0"/>
    <n v="0"/>
    <n v="0"/>
    <n v="0"/>
    <m/>
    <m/>
    <m/>
    <n v="0"/>
    <n v="1777574"/>
    <n v="36277"/>
    <n v="4800066039"/>
    <d v="2024-11-15T00:00:00"/>
    <s v="PAGO DIRECTO REGIMEN SUBSIDIADO OCTUBRE 2024"/>
    <n v="210471921"/>
  </r>
  <r>
    <n v="900228989"/>
    <s v="CLINICA SANTA SOFIA DEL PACIFICO"/>
    <s v="CSP135037"/>
    <s v="900228989_CSP135037"/>
    <s v="CSP135037_4800065968"/>
    <d v="2023-08-25T00:00:00"/>
    <d v="2023-10-02T00:00:00"/>
    <n v="2303719"/>
    <n v="356400"/>
    <m/>
    <s v="Factura pendiente en programacion da pago - Glosa por contestar IPS"/>
    <x v="10"/>
    <n v="0"/>
    <m/>
    <m/>
    <m/>
    <m/>
    <s v="Para respuesta prestador"/>
    <d v="2023-08-25T00:00:00"/>
    <d v="2024-10-15T00:00:00"/>
    <m/>
    <n v="2303719"/>
    <n v="356400"/>
    <n v="0"/>
    <n v="0"/>
    <m/>
    <m/>
    <n v="356400"/>
    <s v="GLOSA"/>
    <s v="Se realiza objecion  TOTAL OBJECION $ 356400 NO ESTA EN LISTA CONVENIO TARIFAS CONTRATADAS CODIGO 906249 VIH facturan $ 177600 NO ESTA EN LISTA CONVENIO TARIFAS CONTRATADAS CODIGO 906039 $ 102400 NO ESTA EN LISTA CONVENIO TARIFAS CONTRATADAS CODIGO 904902 $ 76400 "/>
    <s v="TARIFA"/>
    <s v="Servicios de internación o procedimientos quirurgicos"/>
    <s v="Ambulatorio"/>
    <n v="0"/>
    <n v="0"/>
    <n v="0"/>
    <n v="0"/>
    <n v="356400"/>
    <n v="0"/>
    <n v="0"/>
    <n v="0"/>
    <n v="0"/>
    <n v="0"/>
    <m/>
    <m/>
    <m/>
    <n v="0"/>
    <n v="1658573"/>
    <n v="38946"/>
    <n v="4800065968"/>
    <d v="2024-11-15T00:00:00"/>
    <s v="PAGO DIRECTO RC 1PRIR PROC. NOVIEMBRE"/>
    <n v="307033894"/>
  </r>
  <r>
    <n v="900228989"/>
    <s v="CLINICA SANTA SOFIA DEL PACIFICO"/>
    <s v="CSP133847"/>
    <s v="900228989_CSP133847"/>
    <s v="CSP133847_4800065968"/>
    <d v="2023-08-12T00:00:00"/>
    <d v="2023-09-06T00:00:00"/>
    <n v="1746472"/>
    <n v="62030"/>
    <m/>
    <s v="Factura pendiente en programacion da pago - Glosa por contestar IPS"/>
    <x v="10"/>
    <n v="0"/>
    <m/>
    <m/>
    <m/>
    <m/>
    <s v="Para respuesta prestador"/>
    <d v="2023-08-12T00:00:00"/>
    <d v="2024-10-09T00:00:00"/>
    <m/>
    <n v="1746472"/>
    <n v="62030"/>
    <n v="0"/>
    <n v="0"/>
    <m/>
    <m/>
    <n v="62030"/>
    <s v="GLOSA"/>
    <s v="SE OBJETA 1 CANULA NASAL SE PAGA 1 POR ESTANICA $ 8000 NO FACTURABLE HUMIDIFICADOR OXIGENO $ 14430 INHALOCAMARA INCLUIDA ESTANCIA $ 39600 OBJECION $ 62030"/>
    <s v="PERTINENCIA MEDICA"/>
    <s v="Servicios de internación o procedimientos quirurgicos"/>
    <s v="Ambulatorio"/>
    <n v="0"/>
    <n v="0"/>
    <n v="0"/>
    <n v="0"/>
    <n v="62030"/>
    <n v="0"/>
    <n v="0"/>
    <n v="0"/>
    <n v="0"/>
    <n v="0"/>
    <m/>
    <m/>
    <m/>
    <n v="0"/>
    <n v="1650753"/>
    <n v="33689"/>
    <n v="4800065968"/>
    <d v="2024-11-15T00:00:00"/>
    <s v="PAGO DIRECTO RC 1PRIR PROC. NOVIEMBRE"/>
    <n v="307033894"/>
  </r>
  <r>
    <n v="900228989"/>
    <s v="CLINICA SANTA SOFIA DEL PACIFICO"/>
    <s v="FECS40232"/>
    <s v="900228989_FECS40232"/>
    <s v="FECS40232_4800066039"/>
    <d v="2024-09-20T00:00:00"/>
    <d v="2024-10-03T00:00:00"/>
    <n v="1575252"/>
    <n v="2769"/>
    <m/>
    <s v="Factura pendiente en programacion da pago - Glosa por contestar IPS"/>
    <x v="10"/>
    <n v="0"/>
    <m/>
    <m/>
    <m/>
    <m/>
    <s v="Para respuesta prestador"/>
    <d v="2024-09-20T00:00:00"/>
    <d v="2024-10-03T00:00:00"/>
    <m/>
    <n v="1575252"/>
    <n v="2140"/>
    <n v="0"/>
    <n v="0"/>
    <m/>
    <m/>
    <n v="2140"/>
    <s v="GLOSA"/>
    <s v="NO FACTURABLE BOLSA RECOLECTORA DE ORINA $ 1626  INCLUIDO EN TOMA LABORATORIO RECOLECTOR MUESTRA DE ORINA $ 514"/>
    <s v="FACTURACION"/>
    <s v="Servicios hospitalarios"/>
    <s v="Hospitalario"/>
    <n v="0"/>
    <n v="0"/>
    <n v="0"/>
    <n v="0"/>
    <n v="2769"/>
    <n v="0"/>
    <n v="0"/>
    <n v="0"/>
    <n v="0"/>
    <n v="0"/>
    <m/>
    <m/>
    <m/>
    <n v="0"/>
    <n v="1541650"/>
    <n v="31462"/>
    <n v="4800066039"/>
    <d v="2024-11-15T00:00:00"/>
    <s v="PAGO DIRECTO REGIMEN SUBSIDIADO OCTUBRE 2024"/>
    <n v="210471921"/>
  </r>
  <r>
    <n v="900228989"/>
    <s v="CLINICA SANTA SOFIA DEL PACIFICO"/>
    <s v="FECS41964"/>
    <s v="900228989_FECS41964"/>
    <s v="FECS41964_4800066039"/>
    <d v="2024-10-03T00:00:00"/>
    <d v="2024-10-07T00:00:00"/>
    <n v="1553963"/>
    <n v="2093"/>
    <m/>
    <s v="Factura pendiente en programacion da pago - Glosa por contestar IPS"/>
    <x v="10"/>
    <n v="0"/>
    <m/>
    <m/>
    <m/>
    <m/>
    <s v="Para respuesta prestador"/>
    <d v="2024-10-03T00:00:00"/>
    <d v="2024-10-07T00:00:00"/>
    <m/>
    <n v="1553963"/>
    <n v="1472"/>
    <n v="0"/>
    <n v="0"/>
    <m/>
    <m/>
    <n v="1472"/>
    <s v="GLOSA"/>
    <s v="NO FACTURABLE INCLUIDO EN TOMA LABORATORIO RECOLECTOR COPROLOGICO $ 444 RECOLECTOR  MUESTRA DE ORINA $ 1028"/>
    <s v="FACTURACION"/>
    <s v="Servicios hospitalarios"/>
    <s v="Hospitalario"/>
    <n v="0"/>
    <n v="0"/>
    <n v="0"/>
    <n v="0"/>
    <n v="2093"/>
    <n v="0"/>
    <n v="0"/>
    <n v="0"/>
    <n v="0"/>
    <n v="0"/>
    <m/>
    <m/>
    <m/>
    <n v="0"/>
    <n v="1521441"/>
    <n v="31050"/>
    <n v="4800066039"/>
    <d v="2024-11-15T00:00:00"/>
    <s v="PAGO DIRECTO REGIMEN SUBSIDIADO OCTUBRE 2024"/>
    <n v="210471921"/>
  </r>
  <r>
    <n v="900228989"/>
    <s v="CLINICA SANTA SOFIA DEL PACIFICO"/>
    <s v="FECS40722"/>
    <s v="900228989_FECS40722"/>
    <s v="FECS40722_4800066039"/>
    <d v="2024-09-25T00:00:00"/>
    <d v="2024-10-03T00:00:00"/>
    <n v="1505727"/>
    <n v="20229"/>
    <m/>
    <s v="Factura pendiente en programacion da pago - Glosa por contestar IPS"/>
    <x v="10"/>
    <n v="0"/>
    <m/>
    <m/>
    <m/>
    <m/>
    <s v="Para respuesta prestador"/>
    <d v="2024-09-25T00:00:00"/>
    <d v="2024-10-03T00:00:00"/>
    <m/>
    <n v="1505727"/>
    <n v="19634"/>
    <n v="0"/>
    <n v="0"/>
    <m/>
    <m/>
    <n v="19634"/>
    <s v="GLOSA"/>
    <s v="no facturable incluido en toma laboratorio  RECOLECTOR COPROLOGICO $ 444 RECOLECTOR MUESTRA ORINA 24 HRS $ 18162 RECOLECTOR MUESTRA ORINA $ 1028 TOTAL OBJ $ 19634"/>
    <s v="FACTURACION"/>
    <s v="Servicios hospitalarios"/>
    <s v="Hospitalario"/>
    <n v="0"/>
    <n v="0"/>
    <n v="0"/>
    <n v="0"/>
    <n v="20229"/>
    <n v="0"/>
    <n v="0"/>
    <n v="0"/>
    <n v="0"/>
    <n v="0"/>
    <m/>
    <m/>
    <m/>
    <n v="0"/>
    <n v="1456371"/>
    <n v="29722"/>
    <n v="4800066039"/>
    <d v="2024-11-15T00:00:00"/>
    <s v="PAGO DIRECTO REGIMEN SUBSIDIADO OCTUBRE 2024"/>
    <n v="210471921"/>
  </r>
  <r>
    <n v="900228989"/>
    <s v="CLINICA SANTA SOFIA DEL PACIFICO"/>
    <s v="FECS36670"/>
    <s v="900228989_FECS36670"/>
    <s v="FECS36670_4800066039"/>
    <d v="2024-08-20T00:00:00"/>
    <d v="2024-09-03T00:00:00"/>
    <n v="1047283"/>
    <n v="99422"/>
    <m/>
    <s v="Factura pendiente en programacion da pago - Glosa por contestar IPS"/>
    <x v="10"/>
    <n v="0"/>
    <m/>
    <m/>
    <m/>
    <m/>
    <s v="Para respuesta prestador"/>
    <d v="2024-08-20T00:00:00"/>
    <d v="2024-09-03T00:00:00"/>
    <m/>
    <n v="1047283"/>
    <n v="99043"/>
    <n v="0"/>
    <n v="0"/>
    <m/>
    <m/>
    <n v="99043"/>
    <s v="GLOSA"/>
    <s v="no facturable incluido estancia GAFA PROTECTOR OCULAR $ 99043"/>
    <s v="ESTANCIA"/>
    <s v="Servicios hospitalarios"/>
    <s v="Hospitalario"/>
    <n v="0"/>
    <n v="0"/>
    <n v="0"/>
    <n v="0"/>
    <n v="99422"/>
    <n v="0"/>
    <n v="0"/>
    <n v="0"/>
    <n v="0"/>
    <n v="0"/>
    <m/>
    <m/>
    <m/>
    <n v="0"/>
    <n v="929275"/>
    <n v="18965"/>
    <n v="4800066039"/>
    <d v="2024-11-15T00:00:00"/>
    <s v="PAGO DIRECTO REGIMEN SUBSIDIADO OCTUBRE 2024"/>
    <n v="210471921"/>
  </r>
  <r>
    <n v="900228989"/>
    <s v="CLINICA SANTA SOFIA DEL PACIFICO"/>
    <s v="CSP126524"/>
    <s v="900228989_CSP126524"/>
    <s v="CSP126524_2201431622"/>
    <d v="2023-05-16T00:00:00"/>
    <d v="2023-06-21T00:00:00"/>
    <n v="11276941"/>
    <n v="599475"/>
    <m/>
    <s v="Glosa por contestar IPS"/>
    <x v="10"/>
    <n v="0"/>
    <m/>
    <m/>
    <m/>
    <m/>
    <s v="Para respuesta prestador"/>
    <d v="2023-05-16T00:00:00"/>
    <d v="2023-06-21T00:00:00"/>
    <m/>
    <n v="11276941"/>
    <n v="2997196"/>
    <n v="0"/>
    <n v="0"/>
    <m/>
    <m/>
    <n v="2997196"/>
    <s v="GLOSA"/>
    <s v=".PERTINENCIA:PACIENTE CON ESTANCIA EN INTERMEDIOS UCIN CON CR ITERIO DE INTERMEDIO FACTURAN TARIFA DE CUIDADOS INTENSIVOSE RECONOCE CANT 3 A TARIFA INTERMEDIOS - HEMOCLASIFICACION GLOBULAR/SERICA NO FACTURABLE INCLUIDAS EN PRUEBA CRUZADA - TERAPIA RESPIRATORIA NO FACTURABLE EN UCI/UCIN BUPINEST NO F ACTURABLE INCLUIDO EN DERECHO DE SALA - PREMILENE SEDA NEGR VICRIL SUTURAS NO FACTURABLES TOTAL GLOSA PERTINENTE 2.373. 196 - FACTURACION: SE APLICA GLOSA A LOS SERVCICIOS 903883 LUCOSA SEMIAUTOMATIZADA CANT 5 -898201 ESTUDIO CON TINCIONES NO SE EVIDENCIA TARIFA PACTADA - SE APLICA GLOSA POR MAYOR ALOR COBRADO EN SERVICIOS: 869500 CURACION SIMPLE - MATERIAL ES DE CURACIONO VALOR GLOSA ADMINISTRATIVA $573.920 DIAZ   PAC: 1111797433 ROBERT ALFONSO BOLIVAR PE                                                                                                                                                                                                                                                                                                                                                                                                                                                                                                                                                                                                                                                                                                                                                                   "/>
    <s v="PERTINENCIA MEDICA"/>
    <s v="NULL"/>
    <s v="Ambulatorio"/>
    <n v="0"/>
    <n v="0"/>
    <n v="0"/>
    <n v="0"/>
    <n v="599475"/>
    <n v="0"/>
    <n v="0"/>
    <n v="0"/>
    <n v="0"/>
    <n v="0"/>
    <m/>
    <m/>
    <m/>
    <n v="0"/>
    <n v="8114150"/>
    <n v="0"/>
    <n v="2201431622"/>
    <d v="2023-09-11T00:00:00"/>
    <s v="(en blanco)"/>
    <n v="101921884.76000001"/>
  </r>
  <r>
    <n v="900228989"/>
    <s v="CLINICA SANTA SOFIA DEL PACIFICO"/>
    <s v="CSP131942"/>
    <s v="900228989_CSP131942"/>
    <s v="CSP131942_2201453009"/>
    <d v="2023-07-21T00:00:00"/>
    <d v="2023-08-01T00:00:00"/>
    <n v="10618553"/>
    <n v="62730"/>
    <m/>
    <s v="Glosa por contestar IPS"/>
    <x v="10"/>
    <n v="0"/>
    <m/>
    <m/>
    <m/>
    <m/>
    <s v="Para respuesta prestador"/>
    <d v="2023-07-21T00:00:00"/>
    <d v="2023-08-01T00:00:00"/>
    <m/>
    <n v="10618553"/>
    <n v="1162730"/>
    <n v="0"/>
    <n v="0"/>
    <m/>
    <m/>
    <n v="1162730"/>
    <s v="GLOSA"/>
    <s v="TARIFA MAYOR VALOR CAOBRADO EN CODIGO 908885 FACTURAN $ 216000  CONVENIO $ 204800 SE OBJETA LA DIFERENCIA. $ 11200 MILENA "/>
    <s v="TARIFA"/>
    <s v="Servicios hospitalarios"/>
    <s v="Hospitalario"/>
    <n v="0"/>
    <n v="0"/>
    <n v="0"/>
    <n v="0"/>
    <n v="62730"/>
    <n v="0"/>
    <n v="0"/>
    <n v="0"/>
    <n v="0"/>
    <n v="0"/>
    <m/>
    <m/>
    <m/>
    <n v="0"/>
    <n v="9266707"/>
    <n v="0"/>
    <n v="2201453009"/>
    <d v="2023-11-17T00:00:00"/>
    <s v="(en blanco)"/>
    <n v="148106591"/>
  </r>
  <r>
    <n v="900228989"/>
    <s v="CLINICA SANTA SOFIA DEL PACIFICO"/>
    <s v="CSP137769"/>
    <s v="900228989_CSP137769"/>
    <s v="CSP137769_2201452480"/>
    <d v="2023-10-02T00:00:00"/>
    <d v="2023-10-11T00:00:00"/>
    <n v="4623345"/>
    <n v="392245"/>
    <m/>
    <s v="Glosa por contestar IPS"/>
    <x v="10"/>
    <n v="0"/>
    <m/>
    <m/>
    <m/>
    <m/>
    <s v="Para respuesta prestador"/>
    <d v="2023-10-02T00:00:00"/>
    <d v="2023-10-11T00:00:00"/>
    <m/>
    <n v="4623345"/>
    <n v="1349368"/>
    <n v="0"/>
    <n v="0"/>
    <m/>
    <m/>
    <n v="1349368"/>
    <s v="GLOSA"/>
    <s v="MAYOR VALOR COBRADO EN CODIGO CX 684003 facutran $ 2419040 Tarifa convenio $ 1935217 se objeta la diferencia $ 483823 se objeta codigo no esta en lista tarifa convenida cod 898201 estudio tincion facturan $ 379440 se objeta servicio NO FACTURABLE INCLUIDO EN CX cat gut $ 22094  Etilefrina $ 8546 Guante Esteril 6.0 $ 344402 Guante esteril 7.0 $ 12924 Guante Esteril 7.5 $ 7971 Guante esteril 8.0 $ 15856 Lidocaina 10 ml $ 1893 Lidocaina jalea $ 16692 Mascara anestesia $ 11495 Polisobb polyglactin $ 80890 Surgipro $ 32205 Bupinest $ 72932 Rollo Abdominal $ 62864 SurgiGut 0 $ 51360 Surgigut 1 $ 43467 se objeta RECOLECTOR TOMA MUESTRA ORINA no facturable incluido en toma de laboratorio $ 514 TOTAL OBJECIONES $ 1.349.368"/>
    <s v="TARIFA"/>
    <s v="Servicios de internación y/o cirugía (Hospitalaria o Ambulatoria)"/>
    <s v="Hospitalario"/>
    <n v="0"/>
    <n v="0"/>
    <n v="0"/>
    <n v="0"/>
    <n v="392245"/>
    <n v="0"/>
    <n v="0"/>
    <n v="0"/>
    <n v="0"/>
    <n v="0"/>
    <m/>
    <m/>
    <m/>
    <n v="0"/>
    <n v="3208497"/>
    <n v="0"/>
    <n v="2201452480"/>
    <d v="2023-11-14T00:00:00"/>
    <s v="(en blanco)"/>
    <n v="122382718"/>
  </r>
  <r>
    <n v="900228989"/>
    <s v="CLINICA SANTA SOFIA DEL PACIFICO"/>
    <s v="CSP134861"/>
    <s v="900228989_CSP134861"/>
    <s v="CSP134861_2201452480"/>
    <d v="2023-08-24T00:00:00"/>
    <d v="2023-09-01T00:00:00"/>
    <n v="9929293"/>
    <n v="1469942"/>
    <m/>
    <s v="Glosa por contestar IPS"/>
    <x v="10"/>
    <n v="0"/>
    <m/>
    <m/>
    <m/>
    <m/>
    <s v="Para respuesta prestador"/>
    <d v="2023-08-24T00:00:00"/>
    <d v="2023-09-01T00:00:00"/>
    <m/>
    <n v="9929293"/>
    <n v="2104400"/>
    <n v="0"/>
    <n v="0"/>
    <m/>
    <m/>
    <n v="2104400"/>
    <s v="GLOSA"/>
    <s v="FACTURACION  se objeta TERAPIA RESPIRATORIA no facturable incluiido UCI se objetan cantida · 27 $ 643680 solo se reconoce cantidad 9 en piso."/>
    <s v="FACTURACION"/>
    <s v="Servicios de internación y/o cirugía (Hospitalaria o Ambulatoria)"/>
    <s v="Hospitalario"/>
    <n v="0"/>
    <n v="0"/>
    <n v="0"/>
    <n v="0"/>
    <n v="1469942"/>
    <n v="0"/>
    <n v="0"/>
    <n v="0"/>
    <n v="0"/>
    <n v="0"/>
    <m/>
    <m/>
    <m/>
    <n v="0"/>
    <n v="7363812"/>
    <n v="0"/>
    <n v="2201452480"/>
    <d v="2023-11-14T00:00:00"/>
    <s v="(en blanco)"/>
    <n v="122382718"/>
  </r>
  <r>
    <n v="900228989"/>
    <s v="CLINICA SANTA SOFIA DEL PACIFICO"/>
    <s v="FECS754"/>
    <s v="900228989_FECS754"/>
    <s v="FECS754_4800062342"/>
    <d v="2023-10-31T00:00:00"/>
    <d v="2023-11-14T00:00:00"/>
    <n v="23196318"/>
    <n v="3437801"/>
    <m/>
    <s v="Glosa por contestar IPS"/>
    <x v="10"/>
    <n v="0"/>
    <m/>
    <m/>
    <m/>
    <m/>
    <s v="Para respuesta prestador"/>
    <d v="2023-10-31T00:00:00"/>
    <d v="2023-11-14T00:00:00"/>
    <m/>
    <n v="23196318"/>
    <n v="3993117"/>
    <n v="0"/>
    <n v="0"/>
    <m/>
    <m/>
    <n v="3993117"/>
    <s v="GLOSA"/>
    <s v="Se realiza objecion por mayor valor cobrado en codigo 25109 ECOCARDIOGRAMA MODO M BIDIMENSIONAL facturan $ 637840 tarifa convenio $ 256000 se objeta la diferencia $ 381840 Se objeta Servicios no Facturables  incluidos en pruebas cruzadas FACTOR RH $ 24400 HEMOCLASIFICACION PRUEBA GLOBULAR $ 13600 HEMOCLASIFICACION PRUEBA SERICA $ 36480 Servicio incluido en uci TERAPIA RESPIRATORIA $ 119200 # 5 Servicio incluido en toma de laboratorio RECOLECTOR MUESTRA DE ORINA $ 514 TOTAL OBJECION $ 576034 "/>
    <s v="TARIFA"/>
    <s v="Servicios de internación y/o cirugía (Hospitalaria o Ambulatoria)"/>
    <s v="Hospitalario"/>
    <n v="0"/>
    <n v="0"/>
    <n v="0"/>
    <n v="0"/>
    <n v="3437801"/>
    <n v="0"/>
    <n v="0"/>
    <n v="0"/>
    <n v="0"/>
    <n v="0"/>
    <m/>
    <m/>
    <m/>
    <n v="0"/>
    <n v="18819137"/>
    <n v="384064"/>
    <n v="4800062342"/>
    <d v="2024-01-23T00:00:00"/>
    <s v="PAGO DIRECTO REGIMEN SUBSIDIADO DICIEBRE 2023"/>
    <n v="70828125"/>
  </r>
  <r>
    <n v="900228989"/>
    <s v="CLINICA SANTA SOFIA DEL PACIFICO"/>
    <s v="FECS20287"/>
    <s v="900228989_FECS20287"/>
    <s v="FECS20287_2201548780"/>
    <d v="2024-04-06T00:00:00"/>
    <d v="2024-06-06T00:00:00"/>
    <n v="36650515"/>
    <n v="6424240"/>
    <m/>
    <s v="Glosa por contestar IPS"/>
    <x v="10"/>
    <n v="0"/>
    <m/>
    <m/>
    <m/>
    <m/>
    <s v="Para respuesta prestador"/>
    <d v="2024-04-06T00:00:00"/>
    <d v="2024-06-06T00:00:00"/>
    <m/>
    <n v="36650515"/>
    <n v="6964512"/>
    <n v="0"/>
    <n v="0"/>
    <m/>
    <m/>
    <n v="6964512"/>
    <s v="GLOSA"/>
    <s v="OBJECION MEDICA 608 SE OBJETA 906207, EXAMEN DIAGNOSTICO NO PERTIENETE, POR TIEMPO  DE EVOLUCION DE CUADRO FEBRIL DE 1 SEMANA PERSISTENTE, NO ORIENTA ETIOLOGIA DEL MISMO HACIA DENGUE  $ 117.120 608 SE OBJETA 906305, EXAMEN DIAGNOSTICO NO PERTIENETE, POR TIEMPO  DE EVOLUCION DE CUADRO FEBRIL DE 1 SEMANA PERSISTENTE, NO ORIENTA ETIOLOGIA DEL MISMO HACIA DENGUE  $ 117.120 608 SE OBJETA 906913, NO PERTINENTE PCR DE ALTA PRECISION, UNICA UTILIDAD COMO MARCARDO INFLAMATORIO CRONICO EN PACIENTE DE RIESGO CARDIOVASCULAR.CANTIDAD 3  $ 167.280 "/>
    <s v="SOPORTE"/>
    <s v="Servicios hospitalarios"/>
    <s v="Hospitalario"/>
    <n v="0"/>
    <n v="0"/>
    <n v="0"/>
    <n v="0"/>
    <n v="6424240"/>
    <n v="0"/>
    <n v="0"/>
    <n v="0"/>
    <n v="0"/>
    <n v="0"/>
    <m/>
    <m/>
    <m/>
    <n v="0"/>
    <n v="29092283"/>
    <n v="593720"/>
    <n v="2201548780"/>
    <d v="2024-09-20T00:00:00"/>
    <s v="(en blanco)"/>
    <n v="347998886"/>
  </r>
  <r>
    <n v="900228989"/>
    <s v="CLINICA SANTA SOFIA DEL PACIFICO"/>
    <s v="CSP133053"/>
    <s v="900228989_CSP133053"/>
    <s v="CSP133053_2201463626"/>
    <d v="2023-08-03T00:00:00"/>
    <d v="2023-08-08T00:00:00"/>
    <n v="6143462"/>
    <n v="3773914"/>
    <m/>
    <s v="Glosa por contestar IPS"/>
    <x v="10"/>
    <n v="0"/>
    <m/>
    <m/>
    <m/>
    <m/>
    <s v="Para respuesta prestador"/>
    <d v="2023-08-03T00:00:00"/>
    <d v="2023-08-08T00:00:00"/>
    <m/>
    <n v="6143462"/>
    <n v="4309311"/>
    <n v="0"/>
    <n v="0"/>
    <m/>
    <m/>
    <n v="4309311"/>
    <s v="GLOSA"/>
    <s v="TARIFA Mayor valor cobrado en codigo 530001  HERNIORRAFIA INGUINAL UNILATERAL VÍA ABIERTA Factura $ 1344640 convenio $ 1075753 se objeta la dferencia $ 268.887  Milena"/>
    <s v="TARIFA"/>
    <s v="Servicios de internación y/o cirugía (Hospitalaria o Ambulatoria)"/>
    <s v="Hospitalario"/>
    <n v="0"/>
    <n v="0"/>
    <n v="0"/>
    <n v="0"/>
    <n v="3773914"/>
    <n v="0"/>
    <n v="0"/>
    <n v="0"/>
    <n v="0"/>
    <n v="0"/>
    <m/>
    <m/>
    <m/>
    <n v="0"/>
    <n v="1493468"/>
    <n v="0"/>
    <n v="2201463626"/>
    <d v="2023-12-22T00:00:00"/>
    <s v="(en blanco)"/>
    <n v="200003802"/>
  </r>
  <r>
    <n v="900228989"/>
    <s v="CLINICA SANTA SOFIA DEL PACIFICO"/>
    <s v="FECS3769"/>
    <s v="900228989_FECS3769"/>
    <s v="FECS3769_2201506782"/>
    <d v="2023-11-19T00:00:00"/>
    <d v="2023-12-12T00:00:00"/>
    <n v="3099082"/>
    <n v="126480"/>
    <m/>
    <s v="Glosa por contestar IPS"/>
    <x v="10"/>
    <n v="0"/>
    <m/>
    <m/>
    <m/>
    <m/>
    <s v="Para respuesta prestador"/>
    <d v="2023-11-19T00:00:00"/>
    <d v="2023-12-12T00:00:00"/>
    <m/>
    <n v="3099082"/>
    <n v="646763"/>
    <n v="0"/>
    <n v="0"/>
    <m/>
    <m/>
    <n v="646763"/>
    <s v="GLOSA"/>
    <s v="Se realiza objecion por mayor valor cobrado en codigo CODIGO  684003 FACTURAN   $  2419040 TARIFA CONVENIO $  1935217 SE OBJETA DIFERENCIA $ 483823 Se objeta NO ESTA EN LISTA CONVENIO TARIFAS CONTRATADAS CODIGO 898201 $ 126480 N0 FACTURABLE BUPINEST incluido en CX $ 36466 total objeciones $ 646763 "/>
    <s v="TARIFA"/>
    <s v="Servicios hospitalarios"/>
    <s v="Hospitalario"/>
    <n v="0"/>
    <n v="0"/>
    <n v="0"/>
    <n v="0"/>
    <n v="126480"/>
    <n v="0"/>
    <n v="0"/>
    <n v="0"/>
    <n v="0"/>
    <n v="0"/>
    <m/>
    <m/>
    <m/>
    <n v="0"/>
    <n v="2403273"/>
    <n v="49046"/>
    <n v="2201506782"/>
    <d v="2024-04-29T00:00:00"/>
    <s v="(en blanco)"/>
    <n v="100314179"/>
  </r>
  <r>
    <n v="900228989"/>
    <s v="CLINICA SANTA SOFIA DEL PACIFICO"/>
    <s v="CSP134932"/>
    <s v="900228989_CSP134932"/>
    <s v="CSP134932_4800061748"/>
    <d v="2023-08-25T00:00:00"/>
    <d v="2023-10-02T00:00:00"/>
    <n v="3544131"/>
    <n v="379440"/>
    <m/>
    <s v="Glosa por contestar IPS"/>
    <x v="10"/>
    <n v="0"/>
    <m/>
    <m/>
    <m/>
    <m/>
    <s v="Para respuesta prestador"/>
    <d v="2023-08-25T00:00:00"/>
    <d v="2023-10-02T00:00:00"/>
    <m/>
    <n v="3544131"/>
    <n v="863263"/>
    <n v="0"/>
    <n v="0"/>
    <m/>
    <m/>
    <n v="863263"/>
    <s v="GLOSA"/>
    <s v="Se realiza objecion TOTAL OBJECIONES $ 863263 MAYOR VALOR cobrado en CODIGO  684003 FACTURAN   $  2419040 TARIFA CONVENIO $  1935217 SE OBJETA DIFERENCIA  $ 483823 NO ESTA EN LISTA CONVENIO TARIFAS CONTRATADAS CODIGO 898201 estuido tinciones # 3  Facturan $ 379440  "/>
    <s v="TARIFA"/>
    <s v="Servicios de internación y/o cirugía (Hospitalaria o Ambulatoria)"/>
    <s v="Hospitalario"/>
    <n v="0"/>
    <n v="0"/>
    <n v="0"/>
    <n v="0"/>
    <n v="379440"/>
    <n v="0"/>
    <n v="0"/>
    <n v="0"/>
    <n v="0"/>
    <n v="0"/>
    <m/>
    <m/>
    <m/>
    <n v="0"/>
    <n v="2627251"/>
    <n v="0"/>
    <n v="4800061748"/>
    <d v="2023-11-17T00:00:00"/>
    <s v="PAGO DIRECTO REGIMEN SUBSIDIADO NOVIEMBRE 2023"/>
    <n v="34040342"/>
  </r>
  <r>
    <n v="900228989"/>
    <s v="CLINICA SANTA SOFIA DEL PACIFICO"/>
    <s v="FECS523"/>
    <s v="900228989_FECS523"/>
    <s v="FECS523_2201500410"/>
    <d v="2023-10-30T00:00:00"/>
    <d v="2023-11-07T00:00:00"/>
    <n v="3297224"/>
    <n v="273317"/>
    <m/>
    <s v="Glosa por contestar IPS"/>
    <x v="10"/>
    <n v="0"/>
    <m/>
    <m/>
    <m/>
    <m/>
    <s v="Para respuesta prestador"/>
    <d v="2023-10-30T00:00:00"/>
    <d v="2023-11-07T00:00:00"/>
    <m/>
    <n v="3297224"/>
    <n v="730497"/>
    <n v="0"/>
    <n v="0"/>
    <m/>
    <m/>
    <n v="730497"/>
    <s v="GLOSA"/>
    <s v="Se realiza objecion por mayor valor cobrado en codigo CODIGO  890406  FACTURAN   $  2.419.040 TARIFA CONVENIO $  2.069.347 SE OBJETA DIFERENCIA  $ 349.693 Se realiza objecion NO ESTA EN LISTA CONVENIO TARIFAS CONTRATADAS CODIGO 898201 estudio tincion  Facturan # 2 $ 252.960 SE REALIZA OBJECION NO FACTURABLE incluido Cx  MASCARA ANESTESIA $ 11495 SUCCINYLCHOLINE $ 50.203 SEDA NEGRA $ 9.360 TUBO ENDOTRAQUEAL $ 8862 SE REALIZA OBJECION NO FACTURABLE incluido en CX  VICRIL $ 47.924 TOTAL OBJECIONES $ 730.497    "/>
    <s v="TARIFA"/>
    <s v="Servicios de internación y/o cirugía (Hospitalaria o Ambulatoria)"/>
    <s v="Hospitalario"/>
    <n v="0"/>
    <n v="0"/>
    <n v="0"/>
    <n v="0"/>
    <n v="273317"/>
    <n v="0"/>
    <n v="0"/>
    <n v="0"/>
    <n v="0"/>
    <n v="0"/>
    <m/>
    <m/>
    <m/>
    <n v="0"/>
    <n v="2515392"/>
    <n v="51335"/>
    <n v="2201500410"/>
    <d v="2024-04-12T00:00:00"/>
    <s v="(en blanco)"/>
    <n v="242221600"/>
  </r>
  <r>
    <n v="900228989"/>
    <s v="CLINICA SANTA SOFIA DEL PACIFICO"/>
    <s v="CSP133449"/>
    <s v="900228989_CSP133449"/>
    <s v="CSP133449_2201463626"/>
    <d v="2023-08-08T00:00:00"/>
    <d v="2023-08-14T00:00:00"/>
    <n v="2629849"/>
    <n v="19731"/>
    <m/>
    <s v="Glosa por contestar IPS"/>
    <x v="10"/>
    <n v="0"/>
    <m/>
    <m/>
    <m/>
    <m/>
    <s v="Para respuesta prestador"/>
    <d v="2023-08-08T00:00:00"/>
    <d v="2023-08-14T00:00:00"/>
    <m/>
    <n v="2629849"/>
    <n v="409088"/>
    <n v="0"/>
    <n v="0"/>
    <m/>
    <m/>
    <n v="409088"/>
    <s v="GLOSA"/>
    <s v="TARIFA mayor valor cobrado en Codigos 906317 Facturan $ 111.680 convenio $ 79.275 objecion $ 32.405 cod 904902 Fact $ 76400 convenio $ 57757 obj $ 18643 cod 911017 fact $ 13600 conv $ 7274 obj $ 4326 cod 911019 fact $ 36480 conv $ 25891 obj $ 10589  cod 735301 parto fact $ 931.100 conv $ 591761 obj $ 339.339   FACTURACION se objeta Lidocaina no facturable incluida en parto. facturan #2 $ 3786  TOTAL OBJETADO $ 409.088 MILENA"/>
    <s v="TARIFA"/>
    <s v="Servicios de internación y/o cirugía (Hospitalaria o Ambulatoria)"/>
    <s v="Hospitalario"/>
    <n v="0"/>
    <n v="0"/>
    <n v="0"/>
    <n v="0"/>
    <n v="19731"/>
    <n v="0"/>
    <n v="0"/>
    <n v="0"/>
    <n v="0"/>
    <n v="0"/>
    <m/>
    <m/>
    <m/>
    <n v="0"/>
    <n v="1926346"/>
    <n v="0"/>
    <n v="2201463626"/>
    <d v="2023-12-22T00:00:00"/>
    <s v="(en blanco)"/>
    <n v="200003802"/>
  </r>
  <r>
    <n v="900228989"/>
    <s v="CLINICA SANTA SOFIA DEL PACIFICO"/>
    <s v="FECS3759"/>
    <s v="900228989_FECS3759"/>
    <s v="FECS3759_2201506782"/>
    <d v="2023-11-19T00:00:00"/>
    <d v="2023-12-12T00:00:00"/>
    <n v="2564709"/>
    <n v="26460"/>
    <m/>
    <s v="Glosa por contestar IPS"/>
    <x v="10"/>
    <n v="0"/>
    <m/>
    <m/>
    <m/>
    <m/>
    <s v="Para respuesta prestador"/>
    <d v="2023-11-19T00:00:00"/>
    <d v="2023-12-12T00:00:00"/>
    <m/>
    <n v="2564709"/>
    <n v="381647"/>
    <n v="0"/>
    <n v="0"/>
    <m/>
    <m/>
    <n v="381647"/>
    <s v="GLOSA"/>
    <s v="Se realiza objecion por mayor valor cobrado en codigo CODIGO  890483 FACTURAN   $  59120 TARIFA CONVENIO $  55000 SE OBJETA DIFERENCIA $ 4120 CODIGO  735301 FACTURAN   $  1180720 TARIFA CONVENIO $  1075753 SE OBJETA DIFERENCIA $ 104967 NO ESTA EN LISTA CONVENIO TARIFAS CONTRATADAS CODIGO 906249 VIH $ 88800 NO ESTA EN LISTA CONVENIO TARIFAS CONTRATADAS CODIGO 906039 $ 102400 NO ESTA EN LISTA CONVENIO TARIFAS CONTRATADAS CODIGO 904902 $ 81360 TOTAL OBJECIONES $ 381647  "/>
    <s v="TARIFA"/>
    <s v="Servicios hospitalarios"/>
    <s v="Hospitalario"/>
    <n v="0"/>
    <n v="0"/>
    <n v="0"/>
    <n v="0"/>
    <n v="26460"/>
    <n v="0"/>
    <n v="0"/>
    <n v="0"/>
    <n v="0"/>
    <n v="0"/>
    <m/>
    <m/>
    <m/>
    <n v="0"/>
    <n v="2135301"/>
    <n v="43661"/>
    <n v="2201506782"/>
    <d v="2024-04-29T00:00:00"/>
    <s v="(en blanco)"/>
    <n v="100314179"/>
  </r>
  <r>
    <n v="900228989"/>
    <s v="CLINICA SANTA SOFIA DEL PACIFICO"/>
    <s v="FECS247"/>
    <s v="900228989_FECS247"/>
    <s v="FECS247_2201500410"/>
    <d v="2023-10-27T00:00:00"/>
    <d v="2023-11-07T00:00:00"/>
    <n v="2386071"/>
    <n v="126480"/>
    <m/>
    <s v="Glosa por contestar IPS"/>
    <x v="10"/>
    <n v="0"/>
    <m/>
    <m/>
    <m/>
    <m/>
    <s v="Para respuesta prestador"/>
    <d v="2023-10-27T00:00:00"/>
    <d v="2023-11-07T00:00:00"/>
    <m/>
    <n v="2386071"/>
    <n v="477595"/>
    <n v="0"/>
    <n v="0"/>
    <m/>
    <m/>
    <n v="477595"/>
    <s v="GLOSA"/>
    <s v="Se realiza objecion por mayor valor cobrado en codigo CODIGO  623002 FACTURAN   $  1688080 TARIFA CONVENIO $  1350445 SE OBJETA DIFERENCIA  $ 337635 "/>
    <s v="TARIFA"/>
    <s v="Servicios de internación y/o cirugía (Hospitalaria o Ambulatoria)"/>
    <s v="Hospitalario"/>
    <n v="0"/>
    <n v="0"/>
    <n v="0"/>
    <n v="0"/>
    <n v="126480"/>
    <n v="0"/>
    <n v="0"/>
    <n v="0"/>
    <n v="0"/>
    <n v="0"/>
    <m/>
    <m/>
    <m/>
    <n v="0"/>
    <n v="1631368"/>
    <n v="38170"/>
    <n v="2201500410"/>
    <d v="2024-04-12T00:00:00"/>
    <s v="(en blanco)"/>
    <n v="242221600"/>
  </r>
  <r>
    <n v="900228989"/>
    <s v="CLINICA SANTA SOFIA DEL PACIFICO"/>
    <s v="CSP131995"/>
    <s v="900228989_CSP131995"/>
    <s v="CSP131995_2201453009"/>
    <d v="2023-07-21T00:00:00"/>
    <d v="2023-08-01T00:00:00"/>
    <n v="5989762"/>
    <n v="84800"/>
    <m/>
    <s v="Glosa por contestar IPS"/>
    <x v="10"/>
    <n v="0"/>
    <m/>
    <m/>
    <m/>
    <m/>
    <s v="Para respuesta prestador"/>
    <d v="2023-07-21T00:00:00"/>
    <d v="2023-08-01T00:00:00"/>
    <m/>
    <n v="5989762"/>
    <n v="427840"/>
    <n v="0"/>
    <n v="0"/>
    <m/>
    <m/>
    <n v="427840"/>
    <s v="GLOSA"/>
    <s v="SE SOSTIENE GLOSA 19224 Cloruro, hemograma dia 2023-06-15 no intepretado $ 25.680 19792, potasio &quot;PDTE ELECTROLITOS, 19749 Nitrogeno ureico 2023-06-15, sin interpretacion medica $ 12.400 19806 PCR sin interpretacion medica 1, $ 52.240 9185 Implantacion de cateter subclavio femoral yugular o peritoneal por puncion, no facturable, realizada por cirugia general. $ 278.400 21201, 21601 Portatiles sin fluoroscopia e intensificador, 39140 Interconsulta medica especializada, no facturable, incluida en tarifa UCI $ 59.120"/>
    <s v="TARIFA"/>
    <s v="Servicios hospitalarios"/>
    <s v="Hospitalario"/>
    <n v="0"/>
    <n v="0"/>
    <n v="0"/>
    <n v="0"/>
    <n v="84800"/>
    <n v="0"/>
    <n v="0"/>
    <n v="0"/>
    <n v="0"/>
    <n v="0"/>
    <m/>
    <m/>
    <m/>
    <n v="0"/>
    <n v="5107056"/>
    <n v="0"/>
    <n v="2201453009"/>
    <d v="2023-11-17T00:00:00"/>
    <s v="(en blanco)"/>
    <n v="148106591"/>
  </r>
  <r>
    <n v="900228989"/>
    <s v="CLINICA SANTA SOFIA DEL PACIFICO"/>
    <s v="CSP132594"/>
    <s v="900228989_CSP132594"/>
    <s v="CSP132594_4800061572"/>
    <d v="2023-07-30T00:00:00"/>
    <d v="2023-09-01T00:00:00"/>
    <n v="2523876"/>
    <n v="531310"/>
    <m/>
    <s v="Glosa por contestar IPS"/>
    <x v="10"/>
    <n v="0"/>
    <m/>
    <m/>
    <m/>
    <m/>
    <s v="Para respuesta prestador"/>
    <d v="2023-07-30T00:00:00"/>
    <d v="2023-09-01T00:00:00"/>
    <m/>
    <n v="2523876"/>
    <n v="871167"/>
    <n v="0"/>
    <n v="0"/>
    <m/>
    <m/>
    <n v="871167"/>
    <s v="GLOSA"/>
    <s v="Mayor valor cobrado en codigo 534001 facturan $ 1344640 tarifa convenio $ 832737 se objeta la diferencia $ 511903 se objeta codigo no esta lista tarifa convenio codigo 20109 estudio tinciones facturan #2 $ 252960 NO FACTURABLE incluido en CX BUPINEST Facturan $ 36466  LIDOCAINA facturan $ 1893 NO FACTURABLE incluido en toma de laboratorio  RECOLECTOR MUESTRA DE ORINA 24 HRAS $ 9051 NO FACTURABLE incluido en materiales de Cirugia  GUANTE ESTERIL CX50 $ 2250 GUANTE ESTERIL 7.0 $ 3231 GUANTE ESTERIL  7.5 # $ 2657 GUANTE ESTERIL 8.0 # 3 $ 6651 HOJA BISTURI  # 2 $ 1268 HOJA BISTURI   #1 $ 1015 VICRIL PLUS # 2 $ 41792 TOTAL OBJECION $ 871167 "/>
    <s v="TARIFA"/>
    <s v="Servicios de internación y/o cirugía (Hospitalaria o Ambulatoria)"/>
    <s v="Hospitalario"/>
    <n v="0"/>
    <n v="0"/>
    <n v="0"/>
    <n v="0"/>
    <n v="531310"/>
    <n v="0"/>
    <n v="0"/>
    <n v="0"/>
    <n v="0"/>
    <n v="0"/>
    <m/>
    <m/>
    <m/>
    <n v="0"/>
    <n v="1619655"/>
    <n v="0"/>
    <n v="4800061572"/>
    <d v="2023-10-25T00:00:00"/>
    <s v="PAGO DIRECTO REGIMEN SUBSIDIADO OCTUBRE 2023"/>
    <n v="85001823"/>
  </r>
  <r>
    <n v="900228989"/>
    <s v="CLINICA SANTA SOFIA DEL PACIFICO"/>
    <s v="FECS6653"/>
    <s v="900228989_FECS6653"/>
    <s v="FECS6653_2201490733"/>
    <d v="2023-12-12T00:00:00"/>
    <d v="2023-12-13T00:00:00"/>
    <n v="3267389"/>
    <n v="450760"/>
    <m/>
    <s v="Glosa por contestar IPS"/>
    <x v="10"/>
    <n v="0"/>
    <m/>
    <m/>
    <m/>
    <m/>
    <s v="Para respuesta prestador"/>
    <d v="2023-12-12T00:00:00"/>
    <d v="2023-12-13T00:00:00"/>
    <m/>
    <n v="3267389"/>
    <n v="754467"/>
    <n v="0"/>
    <n v="0"/>
    <m/>
    <m/>
    <n v="754467"/>
    <s v="GLOSA"/>
    <s v="Se realiza objecion por mayor valor cobrado en codigo CODIGO  890483 FACTURAN   $ 63120 TARIFA CONVENIO $55000  SE OBJETA DIFERENCIA $ 8120 CODIGO 740001 FACTURAN   $  1478000 TARIFA CONVENIO $1182413  SE OBJETA DIFERENCIA $ 295587 Se objeta CODIGO 906249  NO ESTA EN LISTA CONVENIO DE TARIFAS CONTRATADAS facturan $ 88800 Se objeta CODIGO 906915 NO ESTA EN LISTA CONVENIO DE TARIFAS CONTRATADAS facturan $ 32800 Se objeta CODIGO 904902 NO ESTA EN LISTA CONVENIO DE TARIFAS CONTRATADAS facturan $ 76200 Se objeta CODIGO 898201 NO ESTA EN LISTA CONVENIO DE TARIFAS CONTRATADAS facturan  facturan #2 $252960 TOTAL OBJECIONES $ 754467 "/>
    <s v="TARIFA"/>
    <s v="Servicios hospitalarios"/>
    <s v="Hospitalario"/>
    <n v="0"/>
    <n v="0"/>
    <n v="0"/>
    <n v="0"/>
    <n v="450760"/>
    <n v="0"/>
    <n v="0"/>
    <n v="0"/>
    <n v="0"/>
    <n v="0"/>
    <m/>
    <m/>
    <m/>
    <n v="0"/>
    <n v="2462664"/>
    <n v="50258"/>
    <n v="2201490733"/>
    <d v="2024-03-11T00:00:00"/>
    <s v="(en blanco)"/>
    <n v="101220508"/>
  </r>
  <r>
    <n v="900228989"/>
    <s v="CLINICA SANTA SOFIA DEL PACIFICO"/>
    <s v="FECS516"/>
    <s v="900228989_FECS516"/>
    <s v="FECS516_2201500410"/>
    <d v="2023-10-30T00:00:00"/>
    <d v="2023-11-07T00:00:00"/>
    <n v="3141960"/>
    <n v="88800"/>
    <m/>
    <s v="Glosa por contestar IPS"/>
    <x v="10"/>
    <n v="0"/>
    <m/>
    <m/>
    <m/>
    <m/>
    <s v="Para respuesta prestador"/>
    <d v="2023-10-30T00:00:00"/>
    <d v="2023-11-07T00:00:00"/>
    <m/>
    <n v="3141960"/>
    <n v="388507"/>
    <n v="0"/>
    <n v="0"/>
    <m/>
    <m/>
    <n v="388507"/>
    <s v="GLOSA"/>
    <s v="Se realiza objecion por mayor valor cobrado en codigo CODIGO   740001 FACTURAN   $  1.478.000 TARIFA CONVENIO $  1.182.413 SE OBJETA DIFERENCIA  $ 295.587 "/>
    <s v="TARIFA"/>
    <s v="Servicios hospitalarios"/>
    <s v="Hospitalario"/>
    <n v="0"/>
    <n v="0"/>
    <n v="0"/>
    <n v="0"/>
    <n v="88800"/>
    <n v="0"/>
    <n v="0"/>
    <n v="0"/>
    <n v="0"/>
    <n v="0"/>
    <m/>
    <m/>
    <m/>
    <n v="0"/>
    <n v="2698384"/>
    <n v="55069"/>
    <n v="2201500410"/>
    <d v="2024-04-12T00:00:00"/>
    <s v="(en blanco)"/>
    <n v="242221600"/>
  </r>
  <r>
    <n v="900228989"/>
    <s v="CLINICA SANTA SOFIA DEL PACIFICO"/>
    <s v="FECS1577"/>
    <s v="900228989_FECS1577"/>
    <s v="FECS1577_4800062342"/>
    <d v="2023-11-05T00:00:00"/>
    <d v="2023-11-10T00:00:00"/>
    <n v="3505454"/>
    <n v="130736"/>
    <m/>
    <s v="Glosa por contestar IPS"/>
    <x v="10"/>
    <n v="0"/>
    <m/>
    <m/>
    <m/>
    <m/>
    <s v="Para respuesta prestador"/>
    <d v="2023-11-05T00:00:00"/>
    <d v="2023-11-10T00:00:00"/>
    <m/>
    <n v="3505454"/>
    <n v="426323"/>
    <n v="0"/>
    <n v="0"/>
    <m/>
    <m/>
    <n v="426323"/>
    <s v="GLOSA"/>
    <s v="Se realiza objecion por mayor valor cobrado en codigo CODIGO  740001 FACTURAN   $  1478000 TARIFA CONVENIO $  1182413 SE OBJETA DIFERENCIA  $ 295587 "/>
    <s v="TARIFA"/>
    <s v="Servicios de internación y/o cirugía (Hospitalaria o Ambulatoria)"/>
    <s v="Hospitalario"/>
    <n v="0"/>
    <n v="0"/>
    <n v="0"/>
    <n v="0"/>
    <n v="130736"/>
    <n v="0"/>
    <n v="0"/>
    <n v="0"/>
    <n v="0"/>
    <n v="0"/>
    <m/>
    <m/>
    <m/>
    <n v="0"/>
    <n v="3017548"/>
    <n v="61583"/>
    <n v="4800062342"/>
    <d v="2024-01-23T00:00:00"/>
    <s v="PAGO DIRECTO REGIMEN SUBSIDIADO DICIEBRE 2023"/>
    <n v="70828125"/>
  </r>
  <r>
    <n v="900228989"/>
    <s v="CLINICA SANTA SOFIA DEL PACIFICO"/>
    <s v="FECS4240"/>
    <s v="900228989_FECS4240"/>
    <s v="FECS4240_2201490733"/>
    <d v="2023-11-23T00:00:00"/>
    <d v="2023-12-12T00:00:00"/>
    <n v="2174355"/>
    <n v="215280"/>
    <m/>
    <s v="Glosa por contestar IPS"/>
    <x v="10"/>
    <n v="0"/>
    <m/>
    <m/>
    <m/>
    <m/>
    <s v="Para respuesta prestador"/>
    <d v="2023-11-23T00:00:00"/>
    <d v="2023-12-12T00:00:00"/>
    <m/>
    <n v="2174355"/>
    <n v="486054"/>
    <n v="0"/>
    <n v="0"/>
    <m/>
    <m/>
    <n v="486054"/>
    <s v="GLOSA"/>
    <s v="Se realiza objecion por mayor valor cobrado en codigo CODIGO  664001 FACTURAN   $  1344640 TARIFA CONVENIO $  1075753 SE OBJETA DIFERENCIA $ 268881 Se objeta CODIGO 906249 vih NO ESTA EN LISTA CONVENIO DE TARIFAS CONTRATADAS $ 88800 Se objeta CODIGO 898201 NO ESTA EN LISTA CONVENIO DE TARIFAS CONTRATADAS $ 126480 no facturable incluido cx LIDOCAINA $ 1893 total objeciones $ 486054 "/>
    <s v="TARIFA"/>
    <s v="Servicios hospitalarios"/>
    <s v="Hospitalario"/>
    <n v="0"/>
    <n v="0"/>
    <n v="0"/>
    <n v="0"/>
    <n v="215280"/>
    <n v="0"/>
    <n v="0"/>
    <n v="0"/>
    <n v="0"/>
    <n v="0"/>
    <m/>
    <m/>
    <m/>
    <n v="0"/>
    <n v="1654535"/>
    <n v="33766"/>
    <n v="2201490733"/>
    <d v="2024-03-11T00:00:00"/>
    <s v="(en blanco)"/>
    <n v="101220508"/>
  </r>
  <r>
    <n v="900228989"/>
    <s v="CLINICA SANTA SOFIA DEL PACIFICO"/>
    <s v="CSP132026"/>
    <s v="900228989_CSP132026"/>
    <s v="CSP132026_2201453009"/>
    <d v="2023-07-22T00:00:00"/>
    <d v="2023-08-01T00:00:00"/>
    <n v="9138174"/>
    <n v="797520"/>
    <m/>
    <s v="Glosa por contestar IPS"/>
    <x v="10"/>
    <n v="0"/>
    <m/>
    <m/>
    <m/>
    <m/>
    <s v="Para respuesta prestador"/>
    <d v="2023-07-22T00:00:00"/>
    <d v="2023-08-01T00:00:00"/>
    <m/>
    <n v="9138174"/>
    <n v="1067470"/>
    <n v="0"/>
    <n v="0"/>
    <m/>
    <m/>
    <n v="1067470"/>
    <s v="GLOSA"/>
    <s v="TARIFA MAYOR VALOR COBRADO EN CODIGO 903809 FACTURAN $ 13920 CONVENIO $ 10800 SE OBJETA LA DIFERENCIA $ 3120 MILENA"/>
    <s v="TARIFA"/>
    <s v="Servicios hospitalarios"/>
    <s v="Hospitalario"/>
    <n v="0"/>
    <n v="0"/>
    <n v="0"/>
    <n v="0"/>
    <n v="797520"/>
    <n v="0"/>
    <n v="0"/>
    <n v="0"/>
    <n v="0"/>
    <n v="0"/>
    <m/>
    <m/>
    <m/>
    <n v="0"/>
    <n v="7909290"/>
    <n v="0"/>
    <n v="2201453009"/>
    <d v="2023-11-17T00:00:00"/>
    <s v="(en blanco)"/>
    <n v="148106591"/>
  </r>
  <r>
    <n v="900228989"/>
    <s v="CLINICA SANTA SOFIA DEL PACIFICO"/>
    <s v="FECS7292"/>
    <s v="900228989_FECS7292"/>
    <s v="FECS7292_2201481157"/>
    <d v="2023-12-18T00:00:00"/>
    <d v="2024-01-15T00:00:00"/>
    <n v="3187605"/>
    <n v="233298"/>
    <m/>
    <s v="Glosa por contestar IPS"/>
    <x v="10"/>
    <n v="0"/>
    <m/>
    <m/>
    <m/>
    <m/>
    <s v="Para respuesta prestador"/>
    <d v="2023-12-18T00:00:00"/>
    <d v="2024-01-15T00:00:00"/>
    <m/>
    <n v="3187605"/>
    <n v="483823"/>
    <n v="0"/>
    <n v="0"/>
    <m/>
    <m/>
    <n v="483823"/>
    <s v="GLOSA"/>
    <s v="objecion  mayor valor cobrado en codigo 685102   FACT   $   2419040 CONVENIO $  1935217 DIF $ 483823 "/>
    <s v="TARIFA"/>
    <s v="Servicios hospitalarios"/>
    <s v="Hospitalario"/>
    <n v="0"/>
    <n v="0"/>
    <n v="0"/>
    <n v="0"/>
    <n v="233298"/>
    <n v="0"/>
    <n v="0"/>
    <n v="0"/>
    <n v="0"/>
    <n v="0"/>
    <m/>
    <m/>
    <m/>
    <n v="0"/>
    <n v="2649707"/>
    <n v="54075"/>
    <n v="2201481157"/>
    <d v="2024-02-12T00:00:00"/>
    <s v="(en blanco)"/>
    <n v="380619517"/>
  </r>
  <r>
    <n v="900228989"/>
    <s v="CLINICA SANTA SOFIA DEL PACIFICO"/>
    <s v="FECS4947"/>
    <s v="900228989_FECS4947"/>
    <s v="FECS4947_2201506782"/>
    <d v="2023-11-28T00:00:00"/>
    <d v="2023-12-12T00:00:00"/>
    <n v="2883919"/>
    <n v="170160"/>
    <m/>
    <s v="Glosa por contestar IPS"/>
    <x v="10"/>
    <n v="0"/>
    <m/>
    <m/>
    <m/>
    <m/>
    <s v="Para respuesta prestador"/>
    <d v="2023-11-28T00:00:00"/>
    <d v="2023-12-12T00:00:00"/>
    <m/>
    <n v="2883919"/>
    <n v="413861"/>
    <n v="0"/>
    <n v="0"/>
    <m/>
    <m/>
    <n v="413861"/>
    <s v="GLOSA"/>
    <s v="Se realiza objecion por mayor valor cobrado en codigo CODIGO  890483 FACTURAN   $  63120 TARIFA CONVENIO $  55000 SE OBJETA DIFERENCIA $ 8120 CODIGO  740001 FACTURAN   $  1478000 TARIFA CONVENIO $  1182413 SE OBJETA DIFERENCIA $ 235581 Se objeta NO ESTA EN LISTA CONVENIO TARIFAS CONTRATADAS CODIGO 906249 VIH $ 88800 Se objeta NO ESTA EN LISTA CONVENIO TARIFAS CONTRATADAS CODIGO 904902 TIROIDEA $ 81360 TOTAL OBJECIONES $ 413861  "/>
    <s v="TARIFA"/>
    <s v="Servicios hospitalarios"/>
    <s v="Hospitalario"/>
    <n v="0"/>
    <n v="0"/>
    <n v="0"/>
    <n v="0"/>
    <n v="170160"/>
    <n v="0"/>
    <n v="0"/>
    <n v="0"/>
    <n v="0"/>
    <n v="0"/>
    <m/>
    <m/>
    <m/>
    <n v="0"/>
    <n v="2116074"/>
    <n v="49401"/>
    <n v="2201506782"/>
    <d v="2024-04-29T00:00:00"/>
    <s v="(en blanco)"/>
    <n v="100314179"/>
  </r>
  <r>
    <n v="900228989"/>
    <s v="CLINICA SANTA SOFIA DEL PACIFICO"/>
    <s v="FECS16405"/>
    <s v="900228989_FECS16405"/>
    <s v="FECS16405_2201528989"/>
    <d v="2024-03-02T00:00:00"/>
    <d v="2024-03-14T00:00:00"/>
    <n v="2054571"/>
    <n v="46160"/>
    <m/>
    <s v="Glosa por contestar IPS"/>
    <x v="10"/>
    <n v="0"/>
    <m/>
    <m/>
    <m/>
    <m/>
    <s v="Para respuesta prestador"/>
    <d v="2024-03-02T00:00:00"/>
    <d v="2024-03-14T00:00:00"/>
    <m/>
    <n v="2054571"/>
    <n v="282160"/>
    <n v="0"/>
    <n v="0"/>
    <m/>
    <m/>
    <n v="282160"/>
    <s v="GLOSA"/>
    <s v="SE SOSTIENE GLOSA POR SE  CODIGOS NO ESTAN EN LISTA TARIFA CONVENIO NI ENVIAN COTIZACION CODIGOS 906317 $ 119360 COD 906225 $ 134080 COD 903867 $ 28720 TOTAL OBJ ADM $ 282160"/>
    <s v="TARIFA"/>
    <s v="Servicios hospitalarios"/>
    <s v="Hospitalario"/>
    <n v="0"/>
    <n v="0"/>
    <n v="0"/>
    <n v="0"/>
    <n v="46160"/>
    <n v="0"/>
    <n v="0"/>
    <n v="0"/>
    <n v="0"/>
    <n v="0"/>
    <m/>
    <m/>
    <m/>
    <n v="0"/>
    <n v="1736963"/>
    <n v="35448"/>
    <n v="2201528989"/>
    <d v="2024-07-08T00:00:00"/>
    <s v="(en blanco)"/>
    <n v="202035925"/>
  </r>
  <r>
    <n v="900228989"/>
    <s v="CLINICA SANTA SOFIA DEL PACIFICO"/>
    <s v="FECS8268"/>
    <s v="900228989_FECS8268"/>
    <s v="FECS8268_2201497545"/>
    <d v="2024-01-02T00:00:00"/>
    <d v="2024-02-01T00:00:00"/>
    <n v="2238870"/>
    <n v="94564"/>
    <m/>
    <s v="Glosa por contestar IPS"/>
    <x v="10"/>
    <n v="0"/>
    <m/>
    <m/>
    <m/>
    <m/>
    <s v="Para respuesta prestador"/>
    <d v="2024-01-02T00:00:00"/>
    <d v="2024-02-01T00:00:00"/>
    <m/>
    <n v="2238870"/>
    <n v="314068"/>
    <n v="0"/>
    <n v="0"/>
    <m/>
    <m/>
    <n v="314068"/>
    <s v="GLOSA"/>
    <s v="Se objeta CODIGO NO ESTA EN LISTA CONVENIO TARIFAS CONTRATADAS CODIGO 906828 Facturan $ 34000 NO ENVIAN COTIZACION   CODIGO 906831 Facturan $ 34000  CODIGO 906029 Facturan $ 74880  CODIGO 906249 Facturan $ 88800  CODIGO 904902 Facturan $ 81360   NO FACTURABLE incluido en toma de laboratorio RECOLECTOR MUESTRA DE ORINA facturan $ 1028    "/>
    <s v="TARIFA"/>
    <s v="Servicios hospitalarios"/>
    <s v="Hospitalario"/>
    <n v="0"/>
    <n v="0"/>
    <n v="0"/>
    <n v="0"/>
    <n v="94564"/>
    <n v="0"/>
    <n v="0"/>
    <n v="0"/>
    <n v="0"/>
    <n v="0"/>
    <m/>
    <m/>
    <m/>
    <n v="0"/>
    <n v="1886306"/>
    <n v="38496"/>
    <n v="2201497545"/>
    <d v="2024-03-26T00:00:00"/>
    <s v="(en blanco)"/>
    <n v="100009746"/>
  </r>
  <r>
    <n v="900228989"/>
    <s v="CLINICA SANTA SOFIA DEL PACIFICO"/>
    <s v="CSP130731"/>
    <s v="900228989_CSP130731"/>
    <s v="CSP130731_4800061243"/>
    <d v="2023-07-06T00:00:00"/>
    <d v="2023-07-19T00:00:00"/>
    <n v="3886673"/>
    <n v="210313"/>
    <m/>
    <s v="Glosa por contestar IPS"/>
    <x v="10"/>
    <n v="0"/>
    <m/>
    <m/>
    <m/>
    <m/>
    <s v="Para respuesta prestador"/>
    <d v="2023-07-06T00:00:00"/>
    <d v="2023-07-19T00:00:00"/>
    <m/>
    <n v="3886673"/>
    <n v="411887"/>
    <n v="0"/>
    <n v="0"/>
    <m/>
    <m/>
    <n v="411887"/>
    <s v="GLOSA"/>
    <s v="TARIFA: SE APLICA GLOSA AL PROCEDIMIENTO 471102 APENDICEPTOMIA VIA ABIERTA FACTURAN A $1.344.640, TARIFA PACTADA PARA EL SERVICIO FACTURADO $1.075.753, SE RECONOCE A TARIFA PACTADA Y SE GLOSA LA DIFERENCIA."/>
    <s v="TARIFA"/>
    <s v="Servicios hospitalarios"/>
    <s v="Hospitalario"/>
    <n v="0"/>
    <n v="0"/>
    <n v="0"/>
    <n v="0"/>
    <n v="210313"/>
    <n v="0"/>
    <n v="0"/>
    <n v="0"/>
    <n v="0"/>
    <n v="0"/>
    <m/>
    <m/>
    <m/>
    <n v="0"/>
    <n v="3405290"/>
    <n v="0"/>
    <n v="4800061243"/>
    <d v="2023-09-26T00:00:00"/>
    <s v="PAGO DIRECTO REGIMEN SUBSIDIADO SEPTIEMBRE 2023"/>
    <n v="69984620"/>
  </r>
  <r>
    <n v="900228989"/>
    <s v="CLINICA SANTA SOFIA DEL PACIFICO"/>
    <s v="FECS4012"/>
    <s v="900228989_FECS4012"/>
    <s v="FECS4012_4800063312"/>
    <d v="2023-11-21T00:00:00"/>
    <d v="2023-12-12T00:00:00"/>
    <n v="2884879"/>
    <n v="139765"/>
    <m/>
    <s v="Glosa por contestar IPS"/>
    <x v="10"/>
    <n v="0"/>
    <m/>
    <m/>
    <m/>
    <m/>
    <s v="Para respuesta prestador"/>
    <d v="2023-11-21T00:00:00"/>
    <d v="2023-12-12T00:00:00"/>
    <m/>
    <n v="2884879"/>
    <n v="336621"/>
    <n v="0"/>
    <n v="0"/>
    <m/>
    <m/>
    <n v="336621"/>
    <s v="GLOSA"/>
    <s v="Se realiza objecion por mayor valor cobrado en codigo CODIGO 890483   FACTURAN   $ 63120  TARIFA CONVENIO $  55000 SE OBJETA DIFERENCIA $ 8120 CODIGO 890450   FACTURAN   $  59120 TARIFA CONVENIO $  55000 SE OBJETA DIFERENCIA $ 4120 CODIGO  740001  FACTURAN   $ 1478000   TARIFA CONVENIO $ 1182413  SE OBJETA DIFERENCIA $ 235581 Se objeta NO ESTA EN LISTA CONVENIO TARIFAS CONTRATADAS CODIGO 906249 $ 88800 TOTAL OBJECIONES $ 336621 "/>
    <s v="TARIFA"/>
    <s v="Servicios hospitalarios"/>
    <s v="Hospitalario"/>
    <n v="0"/>
    <n v="0"/>
    <n v="0"/>
    <n v="0"/>
    <n v="139765"/>
    <n v="0"/>
    <n v="0"/>
    <n v="0"/>
    <n v="0"/>
    <n v="0"/>
    <m/>
    <m/>
    <m/>
    <n v="0"/>
    <n v="2497293"/>
    <n v="50965"/>
    <n v="4800063312"/>
    <d v="2024-04-16T00:00:00"/>
    <s v="PAGO DIRECTO REGIMEN SUBSIDIADO MARZO 2024"/>
    <n v="107844960"/>
  </r>
  <r>
    <n v="900228989"/>
    <s v="CLINICA SANTA SOFIA DEL PACIFICO"/>
    <s v="FECS3605"/>
    <s v="900228989_FECS3605"/>
    <s v="FECS3605_2201481157"/>
    <d v="2023-11-17T00:00:00"/>
    <d v="2023-12-12T00:00:00"/>
    <n v="11726070"/>
    <n v="922979"/>
    <m/>
    <s v="Glosa por contestar IPS"/>
    <x v="10"/>
    <n v="0"/>
    <m/>
    <m/>
    <m/>
    <m/>
    <s v="Para respuesta prestador"/>
    <d v="2023-11-17T00:00:00"/>
    <d v="2023-12-12T00:00:00"/>
    <m/>
    <n v="11726070"/>
    <n v="1114967"/>
    <n v="0"/>
    <n v="0"/>
    <m/>
    <m/>
    <n v="1114967"/>
    <s v="GLOSA"/>
    <s v="Se realiza objecion  ADMINISTRATIVA $ 1114967 por mayor valor cobrado en codigo pte auditoria medica CODIGO 890466  FACTURAN   $ 59120 x2  TARIFA CONVENIO $ 55000 SE OBJETA DIFERENCIA $ 8240 CODIGO 869500 x12  FACTURAN   $ 48880 TARIFA CONVENIO $  22000 SE OBJETA DIFERENCIA $  26880 CODIGO 869500 x10  FACTURAN   $ 54480 TARIFA CONVENIO $  22000 SE OBJETA DIFERENCIA $ 324800 CODIGO  820400 FACTURAN   $  1344640 TARIFA CONVENIO $ 1075753   SE OBJETA DIFERENCIA $ 268887 Se objeta CODIGO   903813 NO ESTA EN LISTA CONVENIO DE TARIFAS CONTRATADAS  Facturan  $ 11760 Se objeta CODIGO   906249 NO ESTA EN LISTA CONVENIO DE TARIFAS CONTRATADAS  Facturan  $ 88800 Se objeta CODIGO   906039 NO ESTA EN LISTA CONVENIO DE TARIFAS CONTRATADAS  Facturan $ 102400 Se objeta CODIGO 904902  NO ESTA EN LISTA CONVENIO DE TARIFAS CONTRATADAS  Facturan  $ 81360 Se objeta CODIGO  903883 x 22  NO ESTA EN LISTA CONVENIO DE TARIFAS CONTRATADAS  Facturan  $ 149600 Se objeta CODIGO   890306 NO ESTA EN LISTA CONVENIO DE TARIFAS CONTRATADAS  Facturan  $ 26880 Se objeta CODIGO  890208  NO ESTA EN LISTA CONVENIO DE TARIFAS CONTRATADAS  Facturan  $ 25360 TOTAL OBEJCIONES $ 1114967   "/>
    <s v="TARIFA"/>
    <s v="Servicios hospitalarios"/>
    <s v="Hospitalario"/>
    <n v="0"/>
    <n v="0"/>
    <n v="0"/>
    <n v="0"/>
    <n v="922979"/>
    <n v="0"/>
    <n v="0"/>
    <n v="0"/>
    <n v="0"/>
    <n v="0"/>
    <m/>
    <m/>
    <m/>
    <n v="0"/>
    <n v="10398881"/>
    <n v="212222"/>
    <n v="2201481157"/>
    <d v="2024-02-12T00:00:00"/>
    <s v="(en blanco)"/>
    <n v="380619517"/>
  </r>
  <r>
    <n v="900228989"/>
    <s v="CLINICA SANTA SOFIA DEL PACIFICO"/>
    <s v="CSP134120"/>
    <s v="900228989_CSP134120"/>
    <s v="CSP134120_4800061572"/>
    <d v="2023-08-16T00:00:00"/>
    <d v="2023-09-01T00:00:00"/>
    <n v="1050118"/>
    <n v="83733"/>
    <m/>
    <s v="Glosa por contestar IPS"/>
    <x v="10"/>
    <n v="0"/>
    <m/>
    <m/>
    <m/>
    <m/>
    <s v="Para respuesta prestador"/>
    <d v="2023-08-16T00:00:00"/>
    <d v="2023-09-01T00:00:00"/>
    <m/>
    <n v="1050118"/>
    <n v="269849"/>
    <n v="0"/>
    <n v="0"/>
    <m/>
    <m/>
    <n v="269849"/>
    <s v="GLOSA"/>
    <s v="Mayor valor cobrado en codigo 750101 Facturan $ 596800 tarifa convneio $ 527111 se objeta diferencia $ 69.689 NO FACTURABLE no esta en lista de convenio tarifas codigos 906249 VIH facturan $ 111360 Codigo 5DSA01 sala observ facturan $ 111360  TOTAL OBJECION $ 269849"/>
    <s v="TARIFA"/>
    <s v="Servicios de internación y/o cirugía (Hospitalaria o Ambulatoria)"/>
    <s v="Hospitalario"/>
    <n v="0"/>
    <n v="0"/>
    <n v="0"/>
    <n v="0"/>
    <n v="83733"/>
    <n v="0"/>
    <n v="0"/>
    <n v="0"/>
    <n v="0"/>
    <n v="0"/>
    <m/>
    <m/>
    <m/>
    <n v="0"/>
    <n v="764664"/>
    <n v="0"/>
    <n v="4800061572"/>
    <d v="2023-10-25T00:00:00"/>
    <s v="PAGO DIRECTO REGIMEN SUBSIDIADO OCTUBRE 2023"/>
    <n v="85001823"/>
  </r>
  <r>
    <n v="900228989"/>
    <s v="CLINICA SANTA SOFIA DEL PACIFICO"/>
    <s v="FECS16463"/>
    <s v="900228989_FECS16463"/>
    <s v="FECS16463_2201528989"/>
    <d v="2024-03-03T00:00:00"/>
    <d v="2024-03-14T00:00:00"/>
    <n v="2368651"/>
    <n v="79680"/>
    <m/>
    <s v="Glosa por contestar IPS"/>
    <x v="10"/>
    <n v="0"/>
    <m/>
    <m/>
    <m/>
    <m/>
    <s v="Para respuesta prestador"/>
    <d v="2024-03-03T00:00:00"/>
    <d v="2024-03-14T00:00:00"/>
    <m/>
    <n v="2368651"/>
    <n v="229680"/>
    <n v="0"/>
    <n v="0"/>
    <m/>
    <m/>
    <n v="229680"/>
    <s v="GLOSA"/>
    <s v="SE OBJETAN CODIGOS NO ESTAN EN LISTA TARIFA CONVENIO NI ENVIAN COTIZACION CODIGOS 906828 $ 36320 COD 906831 $ 36320 COD 906029 $ 39920 COD 906030 $ 39920 COD 906305 $ 117120 INCLUIDO EN TOMA LABORATORIO NO FACTURABLE RECOLECTOR MUESTRA ORINA $ 514 TOTAL OBJ ADM $ 229680"/>
    <s v="TARIFA"/>
    <s v="Servicios hospitalarios"/>
    <s v="Hospitalario"/>
    <n v="0"/>
    <n v="0"/>
    <n v="0"/>
    <n v="0"/>
    <n v="79680"/>
    <n v="0"/>
    <n v="0"/>
    <n v="0"/>
    <n v="0"/>
    <n v="0"/>
    <m/>
    <m/>
    <m/>
    <n v="0"/>
    <n v="2096192"/>
    <n v="42779"/>
    <n v="2201528989"/>
    <d v="2024-07-08T00:00:00"/>
    <s v="(en blanco)"/>
    <n v="202035925"/>
  </r>
  <r>
    <n v="900228989"/>
    <s v="CLINICA SANTA SOFIA DEL PACIFICO"/>
    <s v="FECS1349"/>
    <s v="900228989_FECS1349"/>
    <s v="FECS1349_2201500410"/>
    <d v="2023-11-03T00:00:00"/>
    <d v="2023-11-14T00:00:00"/>
    <n v="4358711"/>
    <n v="64312"/>
    <m/>
    <s v="Glosa por contestar IPS"/>
    <x v="10"/>
    <n v="0"/>
    <m/>
    <m/>
    <m/>
    <m/>
    <s v="Para respuesta prestador"/>
    <d v="2023-11-03T00:00:00"/>
    <d v="2023-11-14T00:00:00"/>
    <m/>
    <n v="4358711"/>
    <n v="196034"/>
    <n v="0"/>
    <n v="0"/>
    <m/>
    <m/>
    <n v="196034"/>
    <s v="GLOSA"/>
    <s v="Se realiza objecion por mayor valor cobrado en codigo CODIGO  219501 FACTURAN   $  2119920 TARIFA CONVENIO $  2069347 SE OBJETA DIFERENCIA  $ 50573 se realiza objecion NO FACTURABLE incluido en  CX LIDOCAINA $ 1893 SUCCINYLCHOLINE $ 50203 MASCARA ANESTESIA $ 20964 VICRIL $ 30946 NARIZ CAMELLO $ 32593 TUBO ENDOTRAQUEAL $ 8862  TOTAL OBJECIONES $ 196034 "/>
    <s v="TARIFA"/>
    <s v="Servicios de internación y/o cirugía (Hospitalaria o Ambulatoria)"/>
    <s v="Hospitalario"/>
    <n v="0"/>
    <n v="0"/>
    <n v="0"/>
    <n v="0"/>
    <n v="64312"/>
    <n v="0"/>
    <n v="0"/>
    <n v="0"/>
    <n v="0"/>
    <n v="0"/>
    <m/>
    <m/>
    <m/>
    <n v="0"/>
    <n v="4079423"/>
    <n v="83254"/>
    <n v="2201500410"/>
    <d v="2024-04-12T00:00:00"/>
    <s v="(en blanco)"/>
    <n v="242221600"/>
  </r>
  <r>
    <n v="900228989"/>
    <s v="CLINICA SANTA SOFIA DEL PACIFICO"/>
    <s v="FECS3717"/>
    <s v="900228989_FECS3717"/>
    <s v="FECS3717_2201500410"/>
    <d v="2023-11-18T00:00:00"/>
    <d v="2023-12-12T00:00:00"/>
    <n v="3886837"/>
    <n v="42074"/>
    <m/>
    <s v="Glosa por contestar IPS"/>
    <x v="10"/>
    <n v="0"/>
    <m/>
    <m/>
    <m/>
    <m/>
    <s v="Para respuesta prestador"/>
    <d v="2023-11-18T00:00:00"/>
    <d v="2023-12-12T00:00:00"/>
    <m/>
    <n v="3886837"/>
    <n v="161794"/>
    <n v="0"/>
    <n v="0"/>
    <m/>
    <m/>
    <n v="161794"/>
    <s v="GLOSA"/>
    <s v="SE SOSTIENE GLOSA Se realiza objecion NO ESTA EN LISTA CONVENIO TARIFAS CONTRATADAS CODIGO 906249 VIH $ 88800 903867 transa oxala $ 26880 906841 $ 145600 no facturable incluido en toma laboratorio RECOLECTOR MUESTRA DE ORINA $ 514 total objeciones $ 161794"/>
    <s v="TARIFA"/>
    <s v="Servicios hospitalarios"/>
    <s v="Hospitalario"/>
    <n v="0"/>
    <n v="0"/>
    <n v="0"/>
    <n v="0"/>
    <n v="42074"/>
    <n v="0"/>
    <n v="0"/>
    <n v="0"/>
    <n v="0"/>
    <n v="0"/>
    <m/>
    <m/>
    <m/>
    <n v="0"/>
    <n v="2950542"/>
    <n v="74501"/>
    <n v="2201500410"/>
    <d v="2024-04-12T00:00:00"/>
    <s v="(en blanco)"/>
    <n v="242221600"/>
  </r>
  <r>
    <n v="900228989"/>
    <s v="CLINICA SANTA SOFIA DEL PACIFICO"/>
    <s v="FECS1698"/>
    <s v="900228989_FECS1698"/>
    <s v="FECS1698_2201500410"/>
    <d v="2023-11-06T00:00:00"/>
    <d v="2023-12-12T00:00:00"/>
    <n v="2284229"/>
    <n v="88800"/>
    <m/>
    <s v="Glosa por contestar IPS"/>
    <x v="10"/>
    <n v="0"/>
    <m/>
    <m/>
    <m/>
    <m/>
    <s v="Para respuesta prestador"/>
    <d v="2023-11-06T00:00:00"/>
    <d v="2023-12-12T00:00:00"/>
    <m/>
    <n v="2284229"/>
    <n v="193767"/>
    <n v="0"/>
    <n v="0"/>
    <m/>
    <m/>
    <n v="193767"/>
    <s v="GLOSA"/>
    <s v="Se realiza objecion por mayor valor cobrado en codigo CODIGO  735301 FACTURAN   $  1180720 TARIFA CONVENIO $  1075753 SE OBJETA DIFERENCIA $ 104967 Se objeta CODIGO 906249 VIH NO ESTA EN LISTA CONVENIO DE TARIFAS CONTRATADAS  Facturan $ 88800 TOTAL OBJECIONES $ 193767 "/>
    <s v="TARIFA"/>
    <s v="Servicios hospitalarios"/>
    <s v="Hospitalario"/>
    <n v="0"/>
    <n v="0"/>
    <n v="0"/>
    <n v="0"/>
    <n v="88800"/>
    <n v="0"/>
    <n v="0"/>
    <n v="0"/>
    <n v="0"/>
    <n v="0"/>
    <m/>
    <m/>
    <m/>
    <n v="0"/>
    <n v="1781853"/>
    <n v="41809"/>
    <n v="2201500410"/>
    <d v="2024-04-12T00:00:00"/>
    <s v="(en blanco)"/>
    <n v="242221600"/>
  </r>
  <r>
    <n v="900228989"/>
    <s v="CLINICA SANTA SOFIA DEL PACIFICO"/>
    <s v="CSP130898"/>
    <s v="900228989_CSP130898"/>
    <s v="CSP130898_2201548780"/>
    <d v="2023-07-08T00:00:00"/>
    <d v="2023-07-21T00:00:00"/>
    <n v="6779805"/>
    <n v="6825"/>
    <m/>
    <s v="Glosa por contestar IPS"/>
    <x v="10"/>
    <n v="0"/>
    <m/>
    <m/>
    <m/>
    <m/>
    <s v="Para respuesta prestador"/>
    <d v="2023-07-08T00:00:00"/>
    <d v="2024-08-12T00:00:00"/>
    <m/>
    <n v="6779805"/>
    <n v="102847"/>
    <n v="0"/>
    <n v="0"/>
    <m/>
    <m/>
    <n v="102847"/>
    <s v="GLOSA"/>
    <s v="SE RATIFICA NO FACTURABLE INCLUIDO EN MAT CX GUANTES ESTERIL $ 27919 HOJA BISTURI $ 1085 PROPOFOL $ 8856 PROLIPROPILENO $ 24070 TUBO ENDOTRAQUEAL $ 6825 VICRIL $ 30946 GUANTE ESTERIL $ 1253 LIDOCAINA $ 183"/>
    <s v="SOPORTE"/>
    <s v="Servicios de internación y/o cirugía (Hospitalaria o Ambulatoria) | Servicios hospitalarios"/>
    <s v="Hospitalario"/>
    <n v="0"/>
    <n v="0"/>
    <n v="0"/>
    <n v="0"/>
    <n v="6825"/>
    <n v="0"/>
    <n v="0"/>
    <n v="0"/>
    <n v="0"/>
    <n v="0"/>
    <m/>
    <m/>
    <m/>
    <n v="0"/>
    <n v="6543419"/>
    <n v="133539"/>
    <n v="2201548780"/>
    <d v="2024-09-20T00:00:00"/>
    <s v="(en blanco)"/>
    <n v="347998886"/>
  </r>
  <r>
    <n v="900228989"/>
    <s v="CLINICA SANTA SOFIA DEL PACIFICO"/>
    <s v="CSP136952"/>
    <s v="900228989_CSP136952"/>
    <s v="CSP136952_2201452480"/>
    <d v="2023-09-24T00:00:00"/>
    <d v="2023-10-02T00:00:00"/>
    <n v="1120888"/>
    <n v="126840"/>
    <m/>
    <s v="Glosa por contestar IPS"/>
    <x v="10"/>
    <n v="0"/>
    <m/>
    <m/>
    <m/>
    <m/>
    <s v="Para respuesta prestador"/>
    <d v="2023-09-24T00:00:00"/>
    <d v="2023-10-02T00:00:00"/>
    <m/>
    <n v="1120888"/>
    <n v="220871"/>
    <n v="0"/>
    <n v="0"/>
    <m/>
    <m/>
    <n v="220871"/>
    <s v="GLOSA"/>
    <s v="Mayor valor cobrado en Codigo 864106 Facturan $ 899840 tarifa convenio $ 832737 se objeta la diferencia $ 67103"/>
    <s v="TARIFA"/>
    <s v="Servicios de internación y/o cirugía (Hospitalaria o Ambulatoria)"/>
    <s v="Hospitalario"/>
    <n v="0"/>
    <n v="0"/>
    <n v="0"/>
    <n v="0"/>
    <n v="126840"/>
    <n v="0"/>
    <n v="0"/>
    <n v="0"/>
    <n v="0"/>
    <n v="0"/>
    <m/>
    <m/>
    <m/>
    <n v="0"/>
    <n v="882017"/>
    <n v="0"/>
    <n v="2201452480"/>
    <d v="2023-11-14T00:00:00"/>
    <s v="(en blanco)"/>
    <n v="122382718"/>
  </r>
  <r>
    <n v="900228989"/>
    <s v="CLINICA SANTA SOFIA DEL PACIFICO"/>
    <s v="FECS35359"/>
    <s v="900228989_FECS35359"/>
    <s v="FECS35359_4800065598"/>
    <d v="2024-08-06T00:00:00"/>
    <d v="2024-08-13T00:00:00"/>
    <n v="3180626"/>
    <n v="157028"/>
    <m/>
    <s v="Glosa por contestar IPS"/>
    <x v="10"/>
    <n v="0"/>
    <m/>
    <m/>
    <m/>
    <m/>
    <s v="Para respuesta prestador"/>
    <d v="2024-08-06T00:00:00"/>
    <d v="2024-08-13T00:00:00"/>
    <m/>
    <n v="3180626"/>
    <n v="239845"/>
    <n v="0"/>
    <n v="0"/>
    <m/>
    <m/>
    <n v="239845"/>
    <s v="GLOSA"/>
    <s v="SE RATIFICA NO FACTURABLE INCLUIDO EN CX ETILEFRINA $ 8546 FILTRO ANTIBACTERIAL $ 35539 GUANTE ESTERIL $ 6651 HOJA BISTURI $ 1033 MASCARA LARINGEA $ 87094 PLACA ELECTROBISTURI $ 68757 SURGIPRO $ 21470 TUBO ENDOTRAQUEAL $ 8862 LIDOCAINA $ 1893"/>
    <s v="SOPORTE"/>
    <s v="Servicios hospitalarios"/>
    <s v="Hospitalario"/>
    <n v="0"/>
    <n v="0"/>
    <n v="0"/>
    <n v="0"/>
    <n v="157028"/>
    <n v="0"/>
    <n v="0"/>
    <n v="0"/>
    <n v="0"/>
    <n v="0"/>
    <m/>
    <m/>
    <m/>
    <n v="0"/>
    <n v="2881965"/>
    <n v="58816"/>
    <n v="4800065598"/>
    <d v="2024-10-18T00:00:00"/>
    <s v="PAGO DIRECTO REGIMEN SUBSIDIADO SEPTIEMBRE 2024"/>
    <n v="188251715"/>
  </r>
  <r>
    <n v="900228989"/>
    <s v="CLINICA SANTA SOFIA DEL PACIFICO"/>
    <s v="FECS2936"/>
    <s v="900228989_FECS2936"/>
    <s v="FECS2936_2201490733"/>
    <d v="2023-11-14T00:00:00"/>
    <d v="2023-12-12T00:00:00"/>
    <n v="2578977"/>
    <n v="274920"/>
    <m/>
    <s v="Glosa por contestar IPS"/>
    <x v="10"/>
    <n v="0"/>
    <m/>
    <m/>
    <m/>
    <m/>
    <s v="Para respuesta prestador"/>
    <d v="2023-11-14T00:00:00"/>
    <d v="2023-12-12T00:00:00"/>
    <m/>
    <n v="2578977"/>
    <n v="353520"/>
    <n v="0"/>
    <n v="0"/>
    <m/>
    <m/>
    <n v="353520"/>
    <s v="GLOSA"/>
    <s v="Se realiza objecion por mayor valor cobrado en codigo CODIGO  890450 FACTURAN   $  59120 TARIFA CONVENIO $  55000 SE OBJETA DIFERENCIA $ 4120 CODIGO  911107 FACTURAN   $  501100 TARIFA CONVENIO $  400880 SE OBJETA DIFERENCIA $ 200440 NO FACTURABLE HEMOCLASIFICACION PRUEBA GLOBULAR Incluido en las pruebas cruzadas  facturan   # 2 $ 27200 NO FACTURABLE prueba serica Incluido en las pruebas cruzadas  facturan #2 $ 72960 NO FACTURABLE factor rh Incluido en las pruebas cruzadas  facturan #2 $ 48800 TOTAL OBJECIONES $ 353520 "/>
    <s v="TARIFA"/>
    <s v="Servicios hospitalarios"/>
    <s v="Hospitalario"/>
    <n v="0"/>
    <n v="0"/>
    <n v="0"/>
    <n v="0"/>
    <n v="274920"/>
    <n v="0"/>
    <n v="0"/>
    <n v="0"/>
    <n v="0"/>
    <n v="0"/>
    <m/>
    <m/>
    <m/>
    <n v="0"/>
    <n v="2180948"/>
    <n v="44509"/>
    <n v="2201490733"/>
    <d v="2024-03-11T00:00:00"/>
    <s v="(en blanco)"/>
    <n v="101220508"/>
  </r>
  <r>
    <n v="900228989"/>
    <s v="CLINICA SANTA SOFIA DEL PACIFICO"/>
    <s v="FECS3868"/>
    <s v="900228989_FECS3868"/>
    <s v="FECS3868_2201506782"/>
    <d v="2023-11-20T00:00:00"/>
    <d v="2023-12-06T00:00:00"/>
    <n v="1576004"/>
    <n v="88800"/>
    <m/>
    <s v="Glosa por contestar IPS"/>
    <x v="10"/>
    <n v="0"/>
    <m/>
    <m/>
    <m/>
    <m/>
    <s v="Para respuesta prestador"/>
    <d v="2023-11-20T00:00:00"/>
    <d v="2023-12-06T00:00:00"/>
    <m/>
    <n v="1576004"/>
    <n v="163123"/>
    <n v="0"/>
    <n v="0"/>
    <m/>
    <m/>
    <n v="163123"/>
    <s v="GLOSA"/>
    <s v="Se realiza objecion por mayor valor cobrado en codigo CODIGO  890450 FACTURAN   $  59120 TARIFA CONVENIO $  55000 SE OBJETA DIFERENCIA $ 4120 CODIGO  750101 FACTURAN   $  596800 TARIFA CONVENIO $  527111 SE OBJETA DIFERENCIA $ 69689 NO FACTURABLE incluido en toma de laboratorio RECOLECTOR MUESTRA DE ORINA facturan $ 514 NO ESTA EN LISTA CONVENIO TARIFAS CONTRATADAS CODIGO 906249 VIH fACTUAN $ 88800 TOTAL OBJECIONES $ 163123  "/>
    <s v="TARIFA"/>
    <s v="Servicios de internación y/o cirugía (Hospitalaria o Ambulatoria)"/>
    <s v="Hospitalario"/>
    <n v="0"/>
    <n v="0"/>
    <n v="0"/>
    <n v="0"/>
    <n v="88800"/>
    <n v="0"/>
    <n v="0"/>
    <n v="0"/>
    <n v="0"/>
    <n v="0"/>
    <m/>
    <m/>
    <m/>
    <n v="0"/>
    <n v="1283623"/>
    <n v="28258"/>
    <n v="2201506782"/>
    <d v="2024-04-29T00:00:00"/>
    <s v="(en blanco)"/>
    <n v="100314179"/>
  </r>
  <r>
    <n v="900228989"/>
    <s v="CLINICA SANTA SOFIA DEL PACIFICO"/>
    <s v="FECS6214"/>
    <s v="900228989_FECS6214"/>
    <s v="FECS6214_2201509757"/>
    <d v="2023-12-07T00:00:00"/>
    <d v="2023-12-13T00:00:00"/>
    <n v="955558"/>
    <n v="88800"/>
    <m/>
    <s v="Glosa por contestar IPS"/>
    <x v="10"/>
    <n v="0"/>
    <m/>
    <m/>
    <m/>
    <m/>
    <s v="Para respuesta prestador"/>
    <d v="2023-12-07T00:00:00"/>
    <d v="2023-12-13T00:00:00"/>
    <m/>
    <n v="955558"/>
    <n v="162609"/>
    <n v="0"/>
    <n v="0"/>
    <m/>
    <m/>
    <n v="162609"/>
    <s v="GLOSA"/>
    <s v="Se realiza objecion por mayor valor cobrado en codigo CODIGO  890450 FACTURAN   $  59120 TARIFA CONVENIO $  55000 SE OBJETA DIFERENCIA $ 4120 CODIGO  950101 FACTURAN   $  596800 TARIFA CONVENIO $  527111 SE OBJETA DIFERENCIA $ 69689 NO ESTA EN LISTA CONVENIO TARIFAS CONTRATADAS CODIGO 906249 VIH Facturan $ 88800 TOTAL OBJECIONES $ 162609    "/>
    <s v="TARIFA"/>
    <s v="Servicios de internación y/o cirugía (Hospitalaria o Ambulatoria)"/>
    <s v="Hospitalario"/>
    <n v="0"/>
    <n v="0"/>
    <n v="0"/>
    <n v="0"/>
    <n v="88800"/>
    <n v="0"/>
    <n v="0"/>
    <n v="0"/>
    <n v="0"/>
    <n v="0"/>
    <m/>
    <m/>
    <m/>
    <n v="0"/>
    <n v="777090"/>
    <n v="15859"/>
    <n v="2201509757"/>
    <d v="2024-05-14T00:00:00"/>
    <s v="(en blanco)"/>
    <n v="300001349"/>
  </r>
  <r>
    <n v="900228989"/>
    <s v="CLINICA SANTA SOFIA DEL PACIFICO"/>
    <s v="FECS258"/>
    <s v="900228989_FECS258"/>
    <s v="FECS258_2201500410"/>
    <d v="2023-10-27T00:00:00"/>
    <d v="2023-11-07T00:00:00"/>
    <n v="1395711"/>
    <n v="145440"/>
    <m/>
    <s v="Glosa por contestar IPS"/>
    <x v="10"/>
    <n v="0"/>
    <m/>
    <m/>
    <m/>
    <m/>
    <s v="Para respuesta prestador"/>
    <d v="2023-10-27T00:00:00"/>
    <d v="2023-11-07T00:00:00"/>
    <m/>
    <n v="1395711"/>
    <n v="219249"/>
    <n v="0"/>
    <n v="0"/>
    <m/>
    <m/>
    <n v="219249"/>
    <s v="GLOSA"/>
    <s v="Se realiza objecion NO ESTA EN LISTA CONVENIO TARIFAS CONTRATADAS CODIGO 906249 vih   Facturan  $ 88800 "/>
    <s v="TARIFA"/>
    <s v="Servicios de internación y/o cirugía (Hospitalaria o Ambulatoria)"/>
    <s v="Hospitalario"/>
    <n v="0"/>
    <n v="0"/>
    <n v="0"/>
    <n v="0"/>
    <n v="145440"/>
    <n v="0"/>
    <n v="0"/>
    <n v="0"/>
    <n v="0"/>
    <n v="0"/>
    <m/>
    <m/>
    <m/>
    <n v="0"/>
    <n v="1152933"/>
    <n v="23529"/>
    <n v="2201500410"/>
    <d v="2024-04-12T00:00:00"/>
    <s v="(en blanco)"/>
    <n v="242221600"/>
  </r>
  <r>
    <n v="900228989"/>
    <s v="CLINICA SANTA SOFIA DEL PACIFICO"/>
    <s v="FECS3593"/>
    <s v="900228989_FECS3593"/>
    <s v="FECS3593_2201500410"/>
    <d v="2023-11-17T00:00:00"/>
    <d v="2023-12-06T00:00:00"/>
    <n v="1033424"/>
    <n v="100295"/>
    <m/>
    <s v="Glosa por contestar IPS"/>
    <x v="10"/>
    <n v="0"/>
    <m/>
    <m/>
    <m/>
    <m/>
    <s v="Para respuesta prestador"/>
    <d v="2023-11-17T00:00:00"/>
    <d v="2023-12-06T00:00:00"/>
    <m/>
    <n v="1033424"/>
    <n v="174104"/>
    <n v="0"/>
    <n v="0"/>
    <m/>
    <m/>
    <n v="174104"/>
    <s v="GLOSA"/>
    <s v="Se realiza objecion por mayor valor cobrado en codigo CODIGO  890450 FACTURAN   $  59120 TARIFA CONVENIO $  55000 SE OBJETA DIFERENCIA $ 4120 CODIGO  750101 FACTURAN   $  596800 TARIFA CONVENIO $  527111 SE OBJETA DIFERENCIA $ 69689 NO FACTURABLE incluido en Cx MASCARA ANESTESIA $ 11495 NO ESTA EN LISTA CONVENIO TARIFAS CONTRATADAS CODIGO 906249 VIH Facturann $ 88800 TOTAL OBJECIONES $ 174104   "/>
    <s v="TARIFA"/>
    <s v="Servicios de internación y/o cirugía (Hospitalaria o Ambulatoria)"/>
    <s v="Hospitalario"/>
    <n v="0"/>
    <n v="0"/>
    <n v="0"/>
    <n v="0"/>
    <n v="100295"/>
    <n v="0"/>
    <n v="0"/>
    <n v="0"/>
    <n v="0"/>
    <n v="0"/>
    <m/>
    <m/>
    <m/>
    <n v="0"/>
    <n v="842134"/>
    <n v="17186"/>
    <n v="2201500410"/>
    <d v="2024-04-12T00:00:00"/>
    <s v="(en blanco)"/>
    <n v="242221600"/>
  </r>
  <r>
    <n v="900228989"/>
    <s v="CLINICA SANTA SOFIA DEL PACIFICO"/>
    <s v="CSP133168"/>
    <s v="900228989_CSP133168"/>
    <s v="CSP133168_2201500410"/>
    <d v="2023-08-04T00:00:00"/>
    <d v="2023-12-05T00:00:00"/>
    <n v="956764"/>
    <n v="88800"/>
    <m/>
    <s v="Glosa por contestar IPS"/>
    <x v="10"/>
    <n v="0"/>
    <m/>
    <m/>
    <m/>
    <m/>
    <s v="Para respuesta prestador"/>
    <d v="2023-08-04T00:00:00"/>
    <d v="2023-12-05T00:00:00"/>
    <m/>
    <n v="956764"/>
    <n v="162609"/>
    <n v="0"/>
    <n v="0"/>
    <m/>
    <m/>
    <n v="162609"/>
    <s v="GLOSA"/>
    <s v="Se realiza objecion por mayor valor cobrado en codigo CODIGO  890450 FACTURAN   $  59120 TARIFA CONVENIO $  55000 SE OBJETA DIFERENCIA $ 4120 CODIGO  750101 FACTURAN   $  596800 TARIFA CONVENIO $  527111 SE OBJETA DIFERENCIA $ 69689 NO ESTA EN LISTA CONVENIO TARIFAS CONTRATADAS CODIGO 906249 VIH  Facturan $ 88800 TOTAL OBJECIONES $ 162609  "/>
    <s v="TARIFA"/>
    <s v="Servicios de internación y/o cirugía (Hospitalaria o Ambulatoria)"/>
    <s v="Hospitalario"/>
    <n v="0"/>
    <n v="0"/>
    <n v="0"/>
    <n v="0"/>
    <n v="88800"/>
    <n v="0"/>
    <n v="0"/>
    <n v="0"/>
    <n v="0"/>
    <n v="0"/>
    <m/>
    <m/>
    <m/>
    <n v="0"/>
    <n v="670307"/>
    <n v="15883"/>
    <n v="2201500410"/>
    <d v="2024-04-12T00:00:00"/>
    <s v="(en blanco)"/>
    <n v="242221600"/>
  </r>
  <r>
    <n v="900228989"/>
    <s v="CLINICA SANTA SOFIA DEL PACIFICO"/>
    <s v="CSP136279"/>
    <s v="900228989_CSP136279"/>
    <s v="CSP136279_2201472403"/>
    <d v="2023-09-06T00:00:00"/>
    <d v="2023-10-02T00:00:00"/>
    <n v="993980"/>
    <n v="127209"/>
    <m/>
    <s v="Glosa por contestar IPS"/>
    <x v="10"/>
    <n v="0"/>
    <m/>
    <m/>
    <m/>
    <m/>
    <s v="Para respuesta prestador"/>
    <d v="2023-09-06T00:00:00"/>
    <d v="2023-10-02T00:00:00"/>
    <m/>
    <n v="993980"/>
    <n v="201018"/>
    <n v="0"/>
    <n v="0"/>
    <m/>
    <m/>
    <n v="201018"/>
    <s v="GLOSA"/>
    <s v="MAYOR VALOR COBRADO EN CODIGOS  750101  Legrado facturan $ 596800 Tarifa covenio $ 527111 se objeta diferencia $ 69689 890450 facturan $ 59120 Tarifa convenio $ 55000 se obj diferencia $ 4120 NO FACTURABLE circuito Anestesia incluido en CX $ 38409 Se objeta codigo no esta en lista de tarifa covnenida Codg 906249 VIH $ 88800 TOTAL OBJECIONES $ 201018   "/>
    <s v="TARIFA"/>
    <s v="Servicios de internación y/o cirugía (Hospitalaria o Ambulatoria)"/>
    <s v="Hospitalario"/>
    <n v="0"/>
    <n v="0"/>
    <n v="0"/>
    <n v="0"/>
    <n v="127209"/>
    <n v="0"/>
    <n v="0"/>
    <n v="0"/>
    <n v="0"/>
    <n v="0"/>
    <m/>
    <m/>
    <m/>
    <n v="0"/>
    <n v="777103"/>
    <n v="15859"/>
    <n v="2201472403"/>
    <d v="2024-01-15T00:00:00"/>
    <s v="(en blanco)"/>
    <n v="71063556"/>
  </r>
  <r>
    <n v="900228989"/>
    <s v="CLINICA SANTA SOFIA DEL PACIFICO"/>
    <s v="FECS7564"/>
    <s v="900228989_FECS7564"/>
    <s v="FECS7564_2201481157"/>
    <d v="2023-12-20T00:00:00"/>
    <d v="2024-01-05T00:00:00"/>
    <n v="3155895"/>
    <n v="124478"/>
    <m/>
    <s v="Glosa por contestar IPS"/>
    <x v="10"/>
    <n v="0"/>
    <m/>
    <m/>
    <m/>
    <m/>
    <s v="Para respuesta prestador"/>
    <d v="2023-12-20T00:00:00"/>
    <d v="2024-01-05T00:00:00"/>
    <m/>
    <n v="3155895"/>
    <n v="196446"/>
    <n v="0"/>
    <n v="0"/>
    <m/>
    <m/>
    <n v="196446"/>
    <s v="GLOSA"/>
    <s v="NO FACTURABLES INCLUIDO EN MATERIAL CX Y CX  AGUJA ESPINOCNA $ 49638 MASCARA ANESTESIA $ 23834 NARIZ CAMELLO  FILTRO $ 32593 TUBO ENDOTRAQUEAL $ 8862 VICRIL $ 30946 MAYOR VALOR COBRADO EN CODIGO 219501 FACTURAN $ 2119920 TARIFA CONVENIO $ 2069347 TOTAL OBJ $ 196446"/>
    <s v="TARIFA"/>
    <s v="Servicios de internación y/o cirugía (Hospitalaria o Ambulatoria)"/>
    <s v="Hospitalario"/>
    <n v="0"/>
    <n v="0"/>
    <n v="0"/>
    <n v="0"/>
    <n v="124478"/>
    <n v="0"/>
    <n v="0"/>
    <n v="0"/>
    <n v="0"/>
    <n v="0"/>
    <m/>
    <m/>
    <m/>
    <n v="0"/>
    <n v="2596260"/>
    <n v="59189"/>
    <n v="2201481157"/>
    <d v="2024-02-12T00:00:00"/>
    <s v="(en blanco)"/>
    <n v="380619517"/>
  </r>
  <r>
    <n v="900228989"/>
    <s v="CLINICA SANTA SOFIA DEL PACIFICO"/>
    <s v="CSP131933"/>
    <s v="900228989_CSP131933"/>
    <s v="CSP131933_2201453009"/>
    <d v="2023-07-21T00:00:00"/>
    <d v="2023-08-01T00:00:00"/>
    <n v="19621961"/>
    <n v="78880"/>
    <m/>
    <s v="Glosa por contestar IPS"/>
    <x v="10"/>
    <n v="0"/>
    <m/>
    <m/>
    <m/>
    <m/>
    <s v="Para respuesta prestador"/>
    <d v="2023-07-21T00:00:00"/>
    <d v="2023-08-01T00:00:00"/>
    <m/>
    <n v="19621960.760000002"/>
    <n v="150400"/>
    <n v="0"/>
    <n v="0"/>
    <m/>
    <m/>
    <n v="150400"/>
    <s v="GLOSA"/>
    <s v="Terapia respiratoria: higiene bronquial no facturable en UCIN, CANT 3. "/>
    <s v="PERTINENCIA MEDICA"/>
    <s v="Servicios hospitalarios"/>
    <s v="Hospitalario"/>
    <n v="0"/>
    <n v="0"/>
    <n v="0"/>
    <n v="0"/>
    <n v="78880"/>
    <n v="0"/>
    <n v="0"/>
    <n v="0"/>
    <n v="0"/>
    <n v="0"/>
    <m/>
    <m/>
    <m/>
    <n v="0"/>
    <n v="18777547"/>
    <n v="0"/>
    <n v="2201453009"/>
    <d v="2023-11-17T00:00:00"/>
    <s v="(en blanco)"/>
    <n v="148106591"/>
  </r>
  <r>
    <n v="900228989"/>
    <s v="CLINICA SANTA SOFIA DEL PACIFICO"/>
    <s v="CSP133228"/>
    <s v="900228989_CSP133228"/>
    <s v="CSP133228_2201463626"/>
    <d v="2023-08-04T00:00:00"/>
    <d v="2023-08-14T00:00:00"/>
    <n v="8133620"/>
    <n v="572281"/>
    <m/>
    <s v="Glosa por contestar IPS"/>
    <x v="10"/>
    <n v="0"/>
    <m/>
    <m/>
    <m/>
    <m/>
    <s v="Para respuesta prestador"/>
    <d v="2023-08-04T00:00:00"/>
    <d v="2023-08-14T00:00:00"/>
    <m/>
    <n v="8133620"/>
    <n v="635862"/>
    <n v="0"/>
    <n v="0"/>
    <m/>
    <m/>
    <n v="635862"/>
    <s v="GLOSA"/>
    <s v="2136E001310748 020104 JERINGA PARA GASES ARTERIALES,  NO FACTURABLES, INCLUIDO EN EL LABORATORIO."/>
    <s v="PERTINENCIA MEDICA"/>
    <s v="Servicios de internación y/o cirugía (Hospitalaria o Ambulatoria)"/>
    <s v="Hospitalario"/>
    <n v="0"/>
    <n v="0"/>
    <n v="0"/>
    <n v="0"/>
    <n v="572281"/>
    <n v="0"/>
    <n v="0"/>
    <n v="0"/>
    <n v="0"/>
    <n v="0"/>
    <m/>
    <m/>
    <m/>
    <n v="0"/>
    <n v="7347801"/>
    <n v="0"/>
    <n v="2201463626"/>
    <d v="2023-12-22T00:00:00"/>
    <s v="(en blanco)"/>
    <n v="200003802"/>
  </r>
  <r>
    <n v="900228989"/>
    <s v="CLINICA SANTA SOFIA DEL PACIFICO"/>
    <s v="FECS6478"/>
    <s v="900228989_FECS6478"/>
    <s v="FECS6478_2201481157"/>
    <d v="2023-12-11T00:00:00"/>
    <d v="2023-12-13T00:00:00"/>
    <n v="13319916"/>
    <n v="1167828"/>
    <m/>
    <s v="Glosa por contestar IPS"/>
    <x v="10"/>
    <n v="0"/>
    <m/>
    <m/>
    <m/>
    <m/>
    <s v="Para respuesta prestador"/>
    <d v="2023-12-11T00:00:00"/>
    <d v="2023-12-13T00:00:00"/>
    <m/>
    <n v="13319916"/>
    <n v="1226269"/>
    <n v="0"/>
    <n v="0"/>
    <m/>
    <m/>
    <n v="1226269"/>
    <s v="GLOSA"/>
    <s v="Se realiza objecion AUDITORIA ADMINISTRATIVA $ 1.226.269 PTE AUDITORIA MEDICA Se realiza objecion por mayor valor cobrado  CODIGO  890435 FACTURAN   $ 59120   TARIFA CONVENIO $ 55000  SE OBJETA DIFERENCIA $ 4120 CODIGO 869500 x11  FACTURAN   $  48880 TARIFA CONVENIO $ 22000 SE OBJETA DIFERENCIA $ 295680 CODIGO  869500 x11 FACTURAN   $  54480 TARIFA CONVENIO $ 22000  SE OBJETA DIFERENCIA $ 357280 CODIGO 545001  FACTURAN   $ 1688080 TARIFA CONVENIO $ 1350445 SE OBJETA DIFERENCIA $ 337635 NO FACTURABLE incluido en toma de laboratorio RECOLECTOR MUESTRA DE ORINA facturan $ 514 Se objeta CODIGO  903803   NO ESTA EN LISTA CONVENIO DE TARIFAS CONTRATADAS  Facturan $ 10480 Se objeta CODIGO  903813 x8   NO ESTA EN LISTA CONVENIO DE TARIFAS CONTRATADAS  Facturan  $ 94080 Se objeta CODIGO   898201 NO ESTA EN LISTA CONVENIO DE TARIFAS CONTRATADAS  Facturan  $ 126480 TOTAL OBEJCION ADM $ 1.226.269   "/>
    <s v="TARIFA"/>
    <s v="Servicios hospitalarios"/>
    <s v="Hospitalario"/>
    <n v="0"/>
    <n v="0"/>
    <n v="0"/>
    <n v="0"/>
    <n v="1167828"/>
    <n v="0"/>
    <n v="0"/>
    <n v="0"/>
    <n v="0"/>
    <n v="0"/>
    <m/>
    <m/>
    <m/>
    <n v="0"/>
    <n v="10641774"/>
    <n v="241873"/>
    <n v="2201481157"/>
    <d v="2024-02-12T00:00:00"/>
    <s v="(en blanco)"/>
    <n v="380619517"/>
  </r>
  <r>
    <n v="900228989"/>
    <s v="CLINICA SANTA SOFIA DEL PACIFICO"/>
    <s v="CSP133232"/>
    <s v="900228989_CSP133232"/>
    <s v="CSP133232_2201463626"/>
    <d v="2023-08-04T00:00:00"/>
    <d v="2023-08-14T00:00:00"/>
    <n v="6370397"/>
    <n v="1696352"/>
    <m/>
    <s v="Glosa por contestar IPS"/>
    <x v="10"/>
    <n v="0"/>
    <m/>
    <m/>
    <m/>
    <m/>
    <s v="Para respuesta prestador"/>
    <d v="2023-08-04T00:00:00"/>
    <d v="2023-08-14T00:00:00"/>
    <m/>
    <n v="6370397"/>
    <n v="1747444"/>
    <n v="0"/>
    <n v="0"/>
    <m/>
    <m/>
    <n v="1747444"/>
    <s v="GLOSA"/>
    <s v="TARIFA mayor valor cobrado en codigo 890480 facturan $ 59120 convenio $ 55000 obejcion $ 4120 Mayor valor cobrado en codigo 799703 facturna $ 2419040 convenio $ 1935217 se bojeta la diferencia $ 48823 total objecion mayro valor cobrado $ 487.943 OBJECION MEDICA  sin soporte de factura de compr del material de OTS  $ 1.259.501  "/>
    <s v="TARIFA"/>
    <s v="Servicios de internación y/o cirugía (Hospitalaria o Ambulatoria)"/>
    <s v="Hospitalario"/>
    <n v="0"/>
    <n v="0"/>
    <n v="0"/>
    <n v="0"/>
    <n v="1696352"/>
    <n v="0"/>
    <n v="0"/>
    <n v="0"/>
    <n v="0"/>
    <n v="0"/>
    <m/>
    <m/>
    <m/>
    <n v="0"/>
    <n v="4530492"/>
    <n v="0"/>
    <n v="2201463626"/>
    <d v="2023-12-22T00:00:00"/>
    <s v="(en blanco)"/>
    <n v="200003802"/>
  </r>
  <r>
    <n v="900228989"/>
    <s v="CLINICA SANTA SOFIA DEL PACIFICO"/>
    <s v="CSP131935"/>
    <s v="900228989_CSP131935"/>
    <s v="CSP131935_2201453009"/>
    <d v="2023-07-21T00:00:00"/>
    <d v="2023-08-01T00:00:00"/>
    <n v="8757718"/>
    <n v="3643141"/>
    <m/>
    <s v="Glosa por contestar IPS"/>
    <x v="10"/>
    <n v="0"/>
    <m/>
    <m/>
    <m/>
    <m/>
    <s v="Para respuesta prestador"/>
    <d v="2023-07-21T00:00:00"/>
    <d v="2023-08-01T00:00:00"/>
    <m/>
    <n v="8757718"/>
    <n v="3688281"/>
    <n v="0"/>
    <n v="0"/>
    <m/>
    <m/>
    <n v="3688281"/>
    <s v="GLOSA"/>
    <s v="TARIFA Mayor valor cobrado en codigos 903801 facturan $ 17360 tarifa convenio $ 12313 se objeta diferencia $ 5047 ,codigo 906422 facturan $ 81360 #2 covnenio $ 57770 objeta $ 47180 cod 906406 facturan $ 157120 convenio $ 111576 objeta $ 45544 cod 906304 facturann $ 63760 convenio $ 45204 objeta $ 18556 cod 903809 facturan $ 13920 convenio $ 10800 objeta $ 3120 cod 906317 facturan $ 111680 convenio $ 79275 obejta $ 32405 cod 906225 facturan $ 125600 convenio $ 89143 objeta $ 36457 cod 906828 facturan $ 34000 # 2 convenio $ 28771  objeta $ 5229 cod 906249 facturan $ 88800 convneio $ 62889 objeta $ 25911 cod 903703 facturan $ 136080 convenio $ 96648 objeta $ 39432 cod 890450 factuan $ 59120 #2 convenio $ 55000 obejta $ 4120 TOTAL OBJECION MAYOR VALOR $ 263.001 Milena "/>
    <s v="TARIFA"/>
    <s v="Servicios hospitalarios"/>
    <s v="Hospitalario"/>
    <n v="0"/>
    <n v="0"/>
    <n v="0"/>
    <n v="0"/>
    <n v="3643141"/>
    <n v="0"/>
    <n v="0"/>
    <n v="0"/>
    <n v="0"/>
    <n v="0"/>
    <m/>
    <m/>
    <m/>
    <n v="0"/>
    <n v="4663465"/>
    <n v="0"/>
    <n v="2201453009"/>
    <d v="2023-11-17T00:00:00"/>
    <s v="(en blanco)"/>
    <n v="148106591"/>
  </r>
  <r>
    <n v="900228989"/>
    <s v="CLINICA SANTA SOFIA DEL PACIFICO"/>
    <s v="FECS19022"/>
    <s v="900228989_FECS19022"/>
    <s v="FECS19022_4800064821"/>
    <d v="2024-03-25T00:00:00"/>
    <d v="2024-04-15T00:00:00"/>
    <n v="5795717"/>
    <n v="129904"/>
    <m/>
    <s v="Glosa por contestar IPS"/>
    <x v="10"/>
    <n v="0"/>
    <m/>
    <m/>
    <m/>
    <m/>
    <s v="Para respuesta prestador"/>
    <d v="2024-03-25T00:00:00"/>
    <d v="2024-04-15T00:00:00"/>
    <m/>
    <n v="5795717"/>
    <n v="166641"/>
    <n v="0"/>
    <n v="0"/>
    <m/>
    <m/>
    <n v="166641"/>
    <s v="GLOSA"/>
    <s v="se sostiene glosa no facturable GAFAS PARA FOTOTERAPIA VERDE $ 110881"/>
    <s v="FACTURACION"/>
    <s v="Servicios hospitalarios"/>
    <s v="Hospitalario"/>
    <n v="0"/>
    <n v="0"/>
    <n v="0"/>
    <n v="0"/>
    <n v="129904"/>
    <n v="0"/>
    <n v="0"/>
    <n v="0"/>
    <n v="0"/>
    <n v="0"/>
    <m/>
    <m/>
    <m/>
    <n v="0"/>
    <n v="5516494"/>
    <n v="112582"/>
    <n v="4800064821"/>
    <d v="2024-08-15T00:00:00"/>
    <s v="PAGO DIRECTO REGIMEN SUBSIDIADO JULIO 2024"/>
    <n v="312751096"/>
  </r>
  <r>
    <n v="900228989"/>
    <s v="CLINICA SANTA SOFIA DEL PACIFICO"/>
    <s v="FECS25856"/>
    <s v="900228989_FECS25856"/>
    <s v="FECS25856_4800064821"/>
    <d v="2024-05-24T00:00:00"/>
    <d v="2024-06-06T00:00:00"/>
    <n v="4353279"/>
    <n v="2064158"/>
    <m/>
    <s v="Glosa por contestar IPS"/>
    <x v="10"/>
    <n v="0"/>
    <m/>
    <m/>
    <m/>
    <m/>
    <s v="Para respuesta prestador"/>
    <d v="2024-05-24T00:00:00"/>
    <d v="2024-06-06T00:00:00"/>
    <m/>
    <n v="4353279"/>
    <n v="2099810"/>
    <n v="0"/>
    <n v="0"/>
    <m/>
    <m/>
    <n v="2099810"/>
    <s v="GLOSA"/>
    <s v="SE REALIZA OBJECION ADMINISTRATIVA  NO FACTURABLE INCLUIDO ESTANCIA BOLSA RECOLECTORA DE ORINA $ 1626 CIRUITO PARA CPAP NASAL $ 1156680 CIRCUITO VENTILADOR PEDIATRICO $ 836400 FILTRO ANTIBACTERIAL $ 71078  INCLUIDO EN EXAMEN DE GASES JERIGA PARA GASES ARTERIALES $ 34026"/>
    <s v="FACTURACION"/>
    <s v="Servicios hospitalarios"/>
    <s v="Hospitalario"/>
    <n v="0"/>
    <n v="0"/>
    <n v="0"/>
    <n v="0"/>
    <n v="2064158"/>
    <n v="0"/>
    <n v="0"/>
    <n v="0"/>
    <n v="0"/>
    <n v="0"/>
    <m/>
    <m/>
    <m/>
    <n v="0"/>
    <n v="2208400"/>
    <n v="45069"/>
    <n v="4800064821"/>
    <d v="2024-08-15T00:00:00"/>
    <s v="PAGO DIRECTO REGIMEN SUBSIDIADO JULIO 2024"/>
    <n v="312751096"/>
  </r>
  <r>
    <n v="900228989"/>
    <s v="CLINICA SANTA SOFIA DEL PACIFICO"/>
    <s v="CSP137849"/>
    <s v="900228989_CSP137849"/>
    <s v="CSP137849_2201452480"/>
    <d v="2023-10-03T00:00:00"/>
    <d v="2023-10-11T00:00:00"/>
    <n v="1635452"/>
    <n v="6640"/>
    <m/>
    <s v="Glosa por contestar IPS"/>
    <x v="10"/>
    <n v="0"/>
    <m/>
    <m/>
    <m/>
    <m/>
    <s v="Para respuesta prestador"/>
    <d v="2023-10-03T00:00:00"/>
    <d v="2023-10-11T00:00:00"/>
    <m/>
    <n v="1635452"/>
    <n v="35459"/>
    <n v="0"/>
    <n v="0"/>
    <m/>
    <m/>
    <n v="35459"/>
    <s v="GLOSA"/>
    <s v="Se realiza objecion Servicios no facturables incluido en cx ETILEFRINA $ 8546 POLYGLACTIM $ 16178 No facturable Surgipro incluido materiales de sutura $ 10735 TOTAL OBJECIONES $ 35459 "/>
    <s v="TARIFA"/>
    <s v="Servicios de internación y/o cirugía (Hospitalaria o Ambulatoria)"/>
    <s v="Hospitalario"/>
    <n v="0"/>
    <n v="0"/>
    <n v="0"/>
    <n v="0"/>
    <n v="6640"/>
    <n v="0"/>
    <n v="0"/>
    <n v="0"/>
    <n v="0"/>
    <n v="0"/>
    <m/>
    <m/>
    <m/>
    <n v="0"/>
    <n v="1267993"/>
    <n v="0"/>
    <n v="2201452480"/>
    <d v="2023-11-14T00:00:00"/>
    <s v="(en blanco)"/>
    <n v="122382718"/>
  </r>
  <r>
    <n v="900228989"/>
    <s v="CLINICA SANTA SOFIA DEL PACIFICO"/>
    <s v="FECS872"/>
    <s v="900228989_FECS872"/>
    <s v="FECS872_2201481157"/>
    <d v="2023-10-31T00:00:00"/>
    <d v="2023-12-12T00:00:00"/>
    <n v="14609350"/>
    <n v="696933"/>
    <m/>
    <s v="Glosa por contestar IPS"/>
    <x v="10"/>
    <n v="0"/>
    <m/>
    <m/>
    <m/>
    <m/>
    <s v="Para respuesta prestador"/>
    <d v="2023-10-31T00:00:00"/>
    <d v="2023-12-12T00:00:00"/>
    <m/>
    <n v="14609350"/>
    <n v="723822"/>
    <n v="0"/>
    <n v="0"/>
    <m/>
    <m/>
    <n v="723822"/>
    <s v="GLOSA"/>
    <s v="Se realiza objecion por mayor valor cobrado en codigo se realiza Revision y objecion $ 723.822 Administrativa pte auditoria medica Se realiza objecion por mayor valor cobrado en codigo CODIGO 903809 x2  FACTURAN   $   13920 TARIFA CONVENIO $ 10800  SE OBJETA DIFERENCIA $ 6240 CODIGO 911003  FACTURAN   $  41760 TARIFA CONVENIO $  11440 SE OBJETA DIFERENCIA $ 30320 CODIGO 911107 X2  FACTURAN   $ 501100  TARIFA CONVENIO $  400880 SE OBJETA DIFERENCIA $ 200440 NO FACTURABLE incluido en toma de laboratorio RECOLECTOR MUESTRA DE ORINA facturan X3 $ 1542 NO FACTURABLE HEMOCLASIFICACION PRUEBA GLOBULAR Incluido en las pruebas cruzadas  facturan   $ 13600 NO FACTURABLE HEMOCLASIFICACION PRUEBA SERICA Incluido en las pruebas cruzadas  facturan   $ 36480 NO FACTURABLE RH  Incluido en las pruebas cruzadas  facturan   $ 24400 Se objeta CODIGO 906208 NO ESTA EN LISTA CONVENIO DE TARIFAS CONTRATADAS  Facturan $ 223920 Se objeta CODIGO 903824 NO ESTA EN LISTA CONVENIO DE TARIFAS CONTRATADAS  Facturan $ 23840 Se objeta CODIGO 903867 X3  NO ESTA EN LISTA CONVENIO DE TARIFAS CONTRATADAS  Facturan $ 80640 Se objeta CODIGO 903883 X11  NO ESTA EN LISTA CONVENIO DE TARIFAS CONTRATADAS  Facturan $ 74800 Se objeta CODIGO 906321  NO ESTA EN LISTA CONVENIO DE TARIFAS CONTRATADAS  Facturan $ 32000 TOTAL OBJECION ADMINISTRATIVA $ 723822    "/>
    <s v="TARIFA"/>
    <s v="Servicios hospitalarios"/>
    <s v="Hospitalario"/>
    <n v="0"/>
    <n v="0"/>
    <n v="0"/>
    <n v="0"/>
    <n v="696933"/>
    <n v="0"/>
    <n v="0"/>
    <n v="0"/>
    <n v="0"/>
    <n v="0"/>
    <m/>
    <m/>
    <m/>
    <n v="0"/>
    <n v="13607817"/>
    <n v="277711"/>
    <n v="2201481157"/>
    <d v="2024-02-12T00:00:00"/>
    <s v="(en blanco)"/>
    <n v="380619517"/>
  </r>
  <r>
    <n v="900228989"/>
    <s v="CLINICA SANTA SOFIA DEL PACIFICO"/>
    <s v="FECS4959"/>
    <s v="900228989_FECS4959"/>
    <s v="FECS4959_2201548780"/>
    <d v="2023-11-28T00:00:00"/>
    <d v="2023-12-06T00:00:00"/>
    <n v="8508812"/>
    <n v="1022939"/>
    <m/>
    <s v="Glosa por contestar IPS"/>
    <x v="10"/>
    <n v="0"/>
    <m/>
    <m/>
    <m/>
    <m/>
    <s v="Para respuesta prestador"/>
    <d v="2023-11-28T00:00:00"/>
    <d v="2024-08-13T00:00:00"/>
    <m/>
    <n v="8508812"/>
    <n v="1049821"/>
    <n v="0"/>
    <n v="0"/>
    <m/>
    <m/>
    <n v="1049821"/>
    <s v="GLOSA"/>
    <s v="se ratifica obj Adm $ 26882 no facturable ETILEFRINA $ 8546 MASCARA ANESTESIA $ 18336 incluido en CX."/>
    <s v="SOPORTE"/>
    <s v="Servicios de internación y/o cirugía (Hospitalaria o Ambulatoria)"/>
    <s v="Hospitalario"/>
    <n v="0"/>
    <n v="0"/>
    <n v="0"/>
    <n v="0"/>
    <n v="1022939"/>
    <n v="0"/>
    <n v="0"/>
    <n v="0"/>
    <n v="0"/>
    <n v="0"/>
    <m/>
    <m/>
    <m/>
    <n v="0"/>
    <n v="7005811"/>
    <n v="149180"/>
    <n v="2201548780"/>
    <d v="2024-09-20T00:00:00"/>
    <s v="(en blanco)"/>
    <n v="347998886"/>
  </r>
  <r>
    <n v="900228989"/>
    <s v="CLINICA SANTA SOFIA DEL PACIFICO"/>
    <s v="FECS31421"/>
    <s v="900228989_FECS31421"/>
    <s v="FECS31421_4800065598"/>
    <d v="2024-07-04T00:00:00"/>
    <d v="2024-08-01T00:00:00"/>
    <n v="4004513"/>
    <n v="1592"/>
    <m/>
    <s v="Glosa por contestar IPS"/>
    <x v="10"/>
    <n v="0"/>
    <m/>
    <m/>
    <m/>
    <m/>
    <s v="Para respuesta prestador"/>
    <d v="2024-07-04T00:00:00"/>
    <d v="2024-08-01T00:00:00"/>
    <m/>
    <n v="4004513"/>
    <n v="23365"/>
    <n v="0"/>
    <n v="0"/>
    <m/>
    <m/>
    <n v="23365"/>
    <s v="GLOSA"/>
    <s v="se ratifica NO FACTURABLE INCLUIDO EN CX HOJA BISTURI $ 1033 SURGIPRO $ 10735 SURGIPRO $ 11597"/>
    <s v="SOPORTE"/>
    <s v="Servicios hospitalarios"/>
    <s v="Hospitalario"/>
    <n v="0"/>
    <n v="0"/>
    <n v="0"/>
    <n v="0"/>
    <n v="1592"/>
    <n v="0"/>
    <n v="0"/>
    <n v="0"/>
    <n v="0"/>
    <n v="0"/>
    <m/>
    <m/>
    <m/>
    <n v="0"/>
    <n v="3901525"/>
    <n v="79623"/>
    <n v="4800065598"/>
    <d v="2024-10-18T00:00:00"/>
    <s v="PAGO DIRECTO REGIMEN SUBSIDIADO SEPTIEMBRE 2024"/>
    <n v="188251715"/>
  </r>
  <r>
    <n v="900228989"/>
    <s v="CLINICA SANTA SOFIA DEL PACIFICO"/>
    <s v="CSP136297"/>
    <s v="900228989_CSP136297"/>
    <s v="CSP136297_2201463626"/>
    <d v="2023-09-06T00:00:00"/>
    <d v="2023-10-02T00:00:00"/>
    <n v="1597191"/>
    <n v="66644"/>
    <m/>
    <s v="Glosa por contestar IPS"/>
    <x v="10"/>
    <n v="0"/>
    <m/>
    <m/>
    <m/>
    <m/>
    <s v="Para respuesta prestador"/>
    <d v="2023-09-06T00:00:00"/>
    <d v="2023-10-02T00:00:00"/>
    <m/>
    <n v="1597191"/>
    <n v="87476"/>
    <n v="0"/>
    <n v="0"/>
    <m/>
    <m/>
    <n v="87476"/>
    <s v="GLOSA"/>
    <s v="Se realiza objecion por MAYRO VALOR COBRADO $ 23260 Codigo 890601 facturan $ 58400 Tarifa convenio $ 46720 se objeta diferencia #2 $ 23260 Se realiza objecion TARIFA NO CONVENIDA Codigo no esta en lista convenio 906329 sincityal facturan $ 62160 Se realiza objecion por SERVICIO NO FACTURABLE incluido en toma de laboratorio RECOLECTOR MUESTRA DE ORINA PX50 Facturan $ 2056 TOTAL OBJECIONES $ 87476"/>
    <s v="TARIFA"/>
    <s v="Servicios de internación y/o cirugía (Hospitalaria o Ambulatoria)"/>
    <s v="Hospitalario"/>
    <n v="0"/>
    <n v="0"/>
    <n v="0"/>
    <n v="0"/>
    <n v="66644"/>
    <n v="0"/>
    <n v="0"/>
    <n v="0"/>
    <n v="0"/>
    <n v="0"/>
    <m/>
    <m/>
    <m/>
    <n v="0"/>
    <n v="1285521"/>
    <n v="0"/>
    <n v="2201463626"/>
    <d v="2023-12-22T00:00:00"/>
    <s v="(en blanco)"/>
    <n v="200003802"/>
  </r>
  <r>
    <n v="900228989"/>
    <s v="CLINICA SANTA SOFIA DEL PACIFICO"/>
    <s v="FECS22433"/>
    <s v="900228989_FECS22433"/>
    <s v="FECS22433_4800065645"/>
    <d v="2024-04-25T00:00:00"/>
    <d v="2024-06-06T00:00:00"/>
    <n v="2545636"/>
    <n v="94880"/>
    <m/>
    <s v="Glosa por contestar IPS"/>
    <x v="10"/>
    <n v="0"/>
    <m/>
    <m/>
    <m/>
    <m/>
    <s v="Para respuesta prestador"/>
    <d v="2024-04-25T00:00:00"/>
    <d v="2024-06-06T00:00:00"/>
    <m/>
    <n v="2545636"/>
    <n v="114773"/>
    <n v="0"/>
    <n v="0"/>
    <m/>
    <m/>
    <n v="114773"/>
    <s v="GLOSA"/>
    <s v="Se objeta CODIGO NO ESTA EN LISTA CONVENIO TARIFAS CONTRATADAS CODIGO 906249  Facturan $ 94880  NO ENVIAN COTIZACION LIDOCAINA INCLUIDO CX $ 1893 CONDON NO FACTURABLE $ 18000   "/>
    <s v="TARIFA"/>
    <s v="Servicios hospitalarios"/>
    <s v="Hospitalario"/>
    <n v="0"/>
    <n v="0"/>
    <n v="0"/>
    <n v="0"/>
    <n v="94880"/>
    <n v="0"/>
    <n v="0"/>
    <n v="0"/>
    <n v="0"/>
    <n v="0"/>
    <m/>
    <m/>
    <m/>
    <n v="0"/>
    <n v="2382246"/>
    <n v="48617"/>
    <n v="4800065645"/>
    <d v="2024-10-18T00:00:00"/>
    <s v="PAGO DIRECTO RC 1ER PROC. OCTUBRE"/>
    <n v="454639036"/>
  </r>
  <r>
    <n v="900228989"/>
    <s v="CLINICA SANTA SOFIA DEL PACIFICO"/>
    <s v="CSP136731"/>
    <s v="900228989_CSP136731"/>
    <s v="CSP136731_4800061748"/>
    <d v="2023-09-10T00:00:00"/>
    <d v="2023-10-03T00:00:00"/>
    <n v="2758871"/>
    <n v="74465"/>
    <m/>
    <s v="Glosa por contestar IPS"/>
    <x v="10"/>
    <n v="0"/>
    <m/>
    <m/>
    <m/>
    <m/>
    <s v="Para respuesta prestador"/>
    <d v="2023-09-10T00:00:00"/>
    <d v="2023-10-03T00:00:00"/>
    <m/>
    <n v="2758871"/>
    <n v="90640"/>
    <n v="0"/>
    <n v="0"/>
    <m/>
    <m/>
    <n v="90640"/>
    <s v="GLOSA"/>
    <s v="Se realiza objecion TOTAL OBJECIONES $ 90640 NO ESTA EN LISTA CONVENIO 903827 TARIFAS CONTRATADAS CODIGO Facturan $ 9600 NO ESTA EN LISTA CONVENIO 903813 TARIFAS CONTRATADAS CODIGO Facturan $ 47040 NO ESTA EN LISTA CONVENIO 903883 TARIFAS CONTRATADAS CODIGO Facturan $ 34000"/>
    <s v="TARIFA"/>
    <s v="Servicios de internación y/o cirugía (Hospitalaria o Ambulatoria)"/>
    <s v="Hospitalario"/>
    <n v="0"/>
    <n v="0"/>
    <n v="0"/>
    <n v="0"/>
    <n v="74465"/>
    <n v="0"/>
    <n v="0"/>
    <n v="0"/>
    <n v="0"/>
    <n v="0"/>
    <m/>
    <m/>
    <m/>
    <n v="0"/>
    <n v="2614866"/>
    <n v="0"/>
    <n v="4800061748"/>
    <d v="2023-11-17T00:00:00"/>
    <s v="PAGO DIRECTO REGIMEN SUBSIDIADO NOVIEMBRE 2023"/>
    <n v="34040342"/>
  </r>
  <r>
    <n v="900228989"/>
    <s v="CLINICA SANTA SOFIA DEL PACIFICO"/>
    <s v="FECS23640"/>
    <s v="900228989_FECS23640"/>
    <s v="FECS23640_4800065645"/>
    <d v="2024-05-06T00:00:00"/>
    <d v="2024-06-13T00:00:00"/>
    <n v="4594085"/>
    <n v="26880"/>
    <m/>
    <s v="Glosa por contestar IPS"/>
    <x v="10"/>
    <n v="0"/>
    <m/>
    <m/>
    <m/>
    <m/>
    <s v="Para respuesta prestador"/>
    <d v="2024-05-06T00:00:00"/>
    <d v="2024-06-13T00:00:00"/>
    <m/>
    <n v="4594085"/>
    <n v="38829"/>
    <n v="0"/>
    <n v="0"/>
    <m/>
    <m/>
    <n v="38829"/>
    <s v="GLOSA"/>
    <s v="se objeta codigo no esta en lista tarifa convenio ni envian cotizacion COD 903867 TRANSAMINASA OXALA $ 28720 NO FACTURABLE incluido en toma de laboratorio RECOLECTOR MUESTRA DE ORINA facturan $ 1028 NO FACTURABLE incluido en toma de laboratorio RECOLECTOR MUESTRA DE ORINA facturan $9081     "/>
    <s v="TARIFA"/>
    <s v="Servicios hospitalarios"/>
    <s v="Hospitalario"/>
    <n v="0"/>
    <n v="0"/>
    <n v="0"/>
    <n v="0"/>
    <n v="26880"/>
    <n v="0"/>
    <n v="0"/>
    <n v="0"/>
    <n v="0"/>
    <n v="0"/>
    <m/>
    <m/>
    <m/>
    <n v="0"/>
    <n v="4464151"/>
    <n v="91105"/>
    <n v="4800065645"/>
    <d v="2024-10-18T00:00:00"/>
    <s v="PAGO DIRECTO RC 1ER PROC. OCTUBRE"/>
    <n v="454639036"/>
  </r>
  <r>
    <n v="900228989"/>
    <s v="CLINICA SANTA SOFIA DEL PACIFICO"/>
    <s v="FECS2492"/>
    <s v="900228989_FECS2492"/>
    <s v="FECS2492_2201500410"/>
    <d v="2023-11-11T00:00:00"/>
    <d v="2023-12-14T00:00:00"/>
    <n v="66900"/>
    <n v="11900"/>
    <m/>
    <s v="Glosa por contestar IPS"/>
    <x v="10"/>
    <n v="0"/>
    <m/>
    <m/>
    <m/>
    <m/>
    <s v="Para respuesta prestador"/>
    <d v="2023-11-11T00:00:00"/>
    <d v="2023-12-14T00:00:00"/>
    <m/>
    <n v="66900"/>
    <n v="23800"/>
    <n v="0"/>
    <n v="0"/>
    <m/>
    <m/>
    <n v="23800"/>
    <s v="GLOSA"/>
    <s v="Se realiza objecion por mayor valor cobrado en codigo CODIGO  890282 FACTURAN   $  66900 TARIFA CONVENIO $  55000 SE OBJETA DIFERENCIA  $ 11900 "/>
    <s v="TARIFA"/>
    <s v="Consultas ambulatorias"/>
    <s v="Ambulatorio"/>
    <n v="0"/>
    <n v="0"/>
    <n v="0"/>
    <n v="0"/>
    <n v="11900"/>
    <n v="0"/>
    <n v="0"/>
    <n v="0"/>
    <n v="0"/>
    <n v="0"/>
    <m/>
    <m/>
    <m/>
    <n v="0"/>
    <n v="39000"/>
    <n v="0"/>
    <n v="2201500410"/>
    <d v="2024-04-12T00:00:00"/>
    <s v="(en blanco)"/>
    <n v="242221600"/>
  </r>
  <r>
    <n v="900228989"/>
    <s v="CLINICA SANTA SOFIA DEL PACIFICO"/>
    <s v="CSP136586"/>
    <s v="900228989_CSP136586"/>
    <s v="CSP136586_2201463626"/>
    <d v="2023-09-08T00:00:00"/>
    <d v="2023-10-02T00:00:00"/>
    <n v="2562063"/>
    <n v="103001"/>
    <m/>
    <s v="Glosa por contestar IPS"/>
    <x v="10"/>
    <n v="0"/>
    <m/>
    <m/>
    <m/>
    <m/>
    <s v="Para respuesta prestador"/>
    <d v="2023-09-08T00:00:00"/>
    <d v="2023-10-02T00:00:00"/>
    <m/>
    <n v="2562063"/>
    <n v="112953"/>
    <n v="0"/>
    <n v="0"/>
    <m/>
    <m/>
    <n v="112953"/>
    <s v="GLOSA"/>
    <s v="TOTAL OBJECIONES $ 112953 NO ESTA EN LISTA CONVENIO TARIFAS CONTRATADAS CODIGO 906249 VIH Facturan $ 88800 NO ESTA EN LISTA CONVENIO TARIFAS CONTRATADAS CODIGO 903883 GLUCOMETRIA Facturan $ 13600 NO FACTURABLE incluido en toma de laboratorio  RECOLECTOR MUESTRA DE ORINA 24HRS facturan $9081  RECOLECTOR COPROLOGICO Facturan $444 RECOLECTOR MUESTRA DE ORINA PX50  facturan $ 1028 "/>
    <s v="TARIFA"/>
    <s v="Servicios de internación y/o cirugía (Hospitalaria o Ambulatoria)"/>
    <s v="Hospitalario"/>
    <n v="0"/>
    <n v="0"/>
    <n v="0"/>
    <n v="0"/>
    <n v="103001"/>
    <n v="0"/>
    <n v="0"/>
    <n v="0"/>
    <n v="0"/>
    <n v="0"/>
    <m/>
    <m/>
    <m/>
    <n v="0"/>
    <n v="2095545"/>
    <n v="0"/>
    <n v="2201463626"/>
    <d v="2023-12-22T00:00:00"/>
    <s v="(en blanco)"/>
    <n v="200003802"/>
  </r>
  <r>
    <n v="900228989"/>
    <s v="CLINICA SANTA SOFIA DEL PACIFICO"/>
    <s v="CSP136117"/>
    <s v="900228989_CSP136117"/>
    <s v="CSP136117_2201472403"/>
    <d v="2023-09-05T00:00:00"/>
    <d v="2023-10-02T00:00:00"/>
    <n v="7924207"/>
    <n v="3097360"/>
    <m/>
    <s v="Glosa por contestar IPS"/>
    <x v="10"/>
    <n v="0"/>
    <m/>
    <m/>
    <m/>
    <m/>
    <s v="Para respuesta prestador"/>
    <d v="2023-09-05T00:00:00"/>
    <d v="2023-10-02T00:00:00"/>
    <m/>
    <n v="7924207"/>
    <n v="3106885"/>
    <n v="0"/>
    <n v="0"/>
    <m/>
    <m/>
    <n v="3106885"/>
    <s v="GLOSA"/>
    <s v="Se glosa estancia en uci, paciente sin soportes vitales, que ameriten estancia en uci, paciente en manejo con  fluidoterapia endovenosa, la cual se puede administrar en UCIN, así como la vigilancia por riesgo de sangrado, se glosa la diferencia. Cant:   4 ,  710.560, total, $ 2.842.240 &quot; "/>
    <s v="PERTINENCIA MEDICA"/>
    <s v="Servicios de internación y/o cirugía (Hospitalaria o Ambulatoria)"/>
    <s v="Hospitalario"/>
    <n v="0"/>
    <n v="0"/>
    <n v="0"/>
    <n v="0"/>
    <n v="3097360"/>
    <n v="0"/>
    <n v="0"/>
    <n v="0"/>
    <n v="0"/>
    <n v="0"/>
    <m/>
    <m/>
    <m/>
    <n v="0"/>
    <n v="4416376"/>
    <n v="96346"/>
    <n v="2201472403"/>
    <d v="2024-01-15T00:00:00"/>
    <s v="(en blanco)"/>
    <n v="71063556"/>
  </r>
  <r>
    <n v="900228989"/>
    <s v="CLINICA SANTA SOFIA DEL PACIFICO"/>
    <s v="CSP133902"/>
    <s v="900228989_CSP133902"/>
    <s v="CSP133902_4800061572"/>
    <d v="2023-08-12T00:00:00"/>
    <d v="2023-08-15T00:00:00"/>
    <n v="326557"/>
    <n v="115430"/>
    <m/>
    <s v="Glosa por contestar IPS"/>
    <x v="10"/>
    <n v="0"/>
    <m/>
    <m/>
    <m/>
    <m/>
    <s v="Para respuesta prestador"/>
    <d v="2023-08-12T00:00:00"/>
    <d v="2023-08-15T00:00:00"/>
    <m/>
    <n v="326557"/>
    <n v="123040"/>
    <n v="0"/>
    <n v="0"/>
    <m/>
    <m/>
    <n v="123040"/>
    <s v="GLOSA"/>
    <s v="TARIFA: SE APLICA GLOSA POR TARIFA AL SERVICIO 890601 VALORACION INICIAL INTRAHOSPITALARIA AL VALIDAR INFORMACION SE EVICENCIA QUE LA TARIFA PACTADA PARA ESTE SERVICIO ES DE $ 46.720 PESOS Y LO FACTURAN A $58.400 PESOS. SE RECONOCE SERVICIO A TARIFA PACTADA Y SE GLOSA LA DIFERENCIA $11.680 PESOS "/>
    <s v="TARIFA"/>
    <s v="Urgencias"/>
    <s v="Urgencias"/>
    <n v="0"/>
    <n v="0"/>
    <n v="0"/>
    <n v="0"/>
    <n v="115430"/>
    <n v="0"/>
    <n v="0"/>
    <n v="0"/>
    <n v="0"/>
    <n v="0"/>
    <m/>
    <m/>
    <m/>
    <n v="0"/>
    <n v="199447"/>
    <n v="0"/>
    <n v="4800061572"/>
    <d v="2023-10-25T00:00:00"/>
    <s v="PAGO DIRECTO REGIMEN SUBSIDIADO OCTUBRE 2023"/>
    <n v="85001823"/>
  </r>
  <r>
    <n v="900228989"/>
    <s v="CLINICA SANTA SOFIA DEL PACIFICO"/>
    <s v="FECS6925"/>
    <s v="900228989_FECS6925"/>
    <s v="FECS6925_4800065598"/>
    <d v="2023-12-14T00:00:00"/>
    <d v="2023-12-15T00:00:00"/>
    <n v="7185025"/>
    <n v="237926"/>
    <m/>
    <s v="Glosa por contestar IPS"/>
    <x v="10"/>
    <n v="0"/>
    <m/>
    <m/>
    <m/>
    <m/>
    <s v="Para respuesta prestador"/>
    <d v="2023-12-14T00:00:00"/>
    <d v="2024-08-13T00:00:00"/>
    <m/>
    <n v="7185025"/>
    <n v="245259"/>
    <n v="0"/>
    <n v="0"/>
    <m/>
    <m/>
    <n v="245259"/>
    <s v="GLOSA"/>
    <s v="NO FACTURABLE INCLUIDO EN PRUEBAS CRUZADAS RH $ 24400 HEMOCLASIFICACION GLOBULAR $ 13600  HEMOCLASIFICACION  SERICA $ 36480 RASTREO ANTICUERPOS $ 41760  NO FACTURABLE HUMIDIFICADOR DE OXIGENO $ 14430   INCLUIDO EN TOMA DE LABORARIO RECOLECTOR MUESTRA ORINA $ 9081  RECOLECTOR MUESTRA ORINA $ 1028"/>
    <s v="SOPORTE"/>
    <s v="Servicios de internación y/o cirugía (Hospitalaria o Ambulatoria)"/>
    <s v="Hospitalario"/>
    <n v="0"/>
    <n v="0"/>
    <n v="0"/>
    <n v="0"/>
    <n v="237926"/>
    <n v="0"/>
    <n v="0"/>
    <n v="0"/>
    <n v="0"/>
    <n v="0"/>
    <m/>
    <m/>
    <m/>
    <n v="0"/>
    <n v="6800971"/>
    <n v="138795"/>
    <n v="4800065598"/>
    <d v="2024-10-18T00:00:00"/>
    <s v="PAGO DIRECTO REGIMEN SUBSIDIADO SEPTIEMBRE 2024"/>
    <n v="188251715"/>
  </r>
  <r>
    <n v="900228989"/>
    <s v="CLINICA SANTA SOFIA DEL PACIFICO"/>
    <s v="CSP134708"/>
    <s v="900228989_CSP134708"/>
    <s v="CSP134708_4800061748"/>
    <d v="2023-08-22T00:00:00"/>
    <d v="2023-10-02T00:00:00"/>
    <n v="2729396"/>
    <n v="262707"/>
    <m/>
    <s v="Glosa por contestar IPS"/>
    <x v="10"/>
    <n v="0"/>
    <m/>
    <m/>
    <m/>
    <m/>
    <s v="Para respuesta prestador"/>
    <d v="2023-08-22T00:00:00"/>
    <d v="2023-10-02T00:00:00"/>
    <m/>
    <n v="2729396"/>
    <n v="268887"/>
    <n v="0"/>
    <n v="0"/>
    <m/>
    <m/>
    <n v="268887"/>
    <s v="GLOSA"/>
    <s v="se realiza objecion MAYOR VLAOR COBRADO en codigo 530001 facturan $ 1344640 tarifa convenio $ 1075753 se objeta la diferencia $ 268887"/>
    <s v="TARIFA"/>
    <s v="Servicios de internación y/o cirugía (Hospitalaria o Ambulatoria)"/>
    <s v="Hospitalario"/>
    <n v="0"/>
    <n v="0"/>
    <n v="0"/>
    <n v="0"/>
    <n v="262707"/>
    <n v="0"/>
    <n v="0"/>
    <n v="0"/>
    <n v="0"/>
    <n v="0"/>
    <m/>
    <m/>
    <m/>
    <n v="0"/>
    <n v="2411299"/>
    <n v="0"/>
    <n v="4800061748"/>
    <d v="2023-11-17T00:00:00"/>
    <s v="PAGO DIRECTO REGIMEN SUBSIDIADO NOVIEMBRE 2023"/>
    <n v="34040342"/>
  </r>
  <r>
    <n v="900228989"/>
    <s v="CLINICA SANTA SOFIA DEL PACIFICO"/>
    <s v="FECS4960"/>
    <s v="900228989_FECS4960"/>
    <s v="FECS4960_2201506782"/>
    <d v="2023-11-28T00:00:00"/>
    <d v="2023-12-12T00:00:00"/>
    <n v="2307514"/>
    <n v="88800"/>
    <m/>
    <s v="Glosa por contestar IPS"/>
    <x v="10"/>
    <n v="0"/>
    <m/>
    <m/>
    <m/>
    <m/>
    <s v="Para respuesta prestador"/>
    <d v="2023-11-28T00:00:00"/>
    <d v="2023-12-12T00:00:00"/>
    <m/>
    <n v="2307514"/>
    <n v="93948"/>
    <n v="0"/>
    <n v="0"/>
    <m/>
    <m/>
    <n v="93948"/>
    <s v="GLOSA"/>
    <s v="Se realiza objecion por mayor valor cobrado en codigo CODIGO  890450 FACTURAN   $  59120 TARIFA CONVENIO $  55000 SE OBJETA DIFERENCIA $ 4120 No facturable Incluido en toma laboratorio RECOLECTRO MUESTRA ORINA $ 1028 NO ESTA EN LISTA CONVENIO TARIFAS CONTRATADAS CODIGO 906249 vih Facturan $ 88800 TOTAL OBEJCIONES $ 93948  "/>
    <s v="TARIFA"/>
    <s v="Servicios hospitalarios"/>
    <s v="Hospitalario"/>
    <n v="0"/>
    <n v="0"/>
    <n v="0"/>
    <n v="0"/>
    <n v="88800"/>
    <n v="0"/>
    <n v="0"/>
    <n v="0"/>
    <n v="0"/>
    <n v="0"/>
    <m/>
    <m/>
    <m/>
    <n v="0"/>
    <n v="1904295"/>
    <n v="44271"/>
    <n v="2201506782"/>
    <d v="2024-04-29T00:00:00"/>
    <s v="(en blanco)"/>
    <n v="100314179"/>
  </r>
  <r>
    <n v="900228989"/>
    <s v="CLINICA SANTA SOFIA DEL PACIFICO"/>
    <s v="FECS6656"/>
    <s v="900228989_FECS6656"/>
    <s v="FECS6656_2201490733"/>
    <d v="2023-12-12T00:00:00"/>
    <d v="2023-12-13T00:00:00"/>
    <n v="3510323"/>
    <n v="68000"/>
    <m/>
    <s v="Glosa por contestar IPS"/>
    <x v="10"/>
    <n v="0"/>
    <m/>
    <m/>
    <m/>
    <m/>
    <s v="Para respuesta prestador"/>
    <d v="2023-12-12T00:00:00"/>
    <d v="2023-12-13T00:00:00"/>
    <m/>
    <n v="3510323"/>
    <n v="72120"/>
    <n v="0"/>
    <n v="0"/>
    <m/>
    <m/>
    <n v="72120"/>
    <s v="GLOSA"/>
    <s v="Se realiza objecion NO ESTA EN LISTA CONVENIO TARIFAS CONTRATADAS CODIGO 906831 $ 34000 COD 906828 $ 34000  MAYOR VALOR COBRADO EN CODIGO 890483 FACTURAN $ 59120 TARIFA CONVENIO $ 55000 SE OBJETA DIFERENCIA $ 4120 TOTAL OBJECIONES $ 72120"/>
    <s v="TARIFA"/>
    <s v="Servicios hospitalarios"/>
    <s v="Hospitalario"/>
    <n v="0"/>
    <n v="0"/>
    <n v="0"/>
    <n v="0"/>
    <n v="68000"/>
    <n v="0"/>
    <n v="0"/>
    <n v="0"/>
    <n v="0"/>
    <n v="0"/>
    <m/>
    <m/>
    <m/>
    <n v="0"/>
    <n v="3064856"/>
    <n v="68764"/>
    <n v="2201490733"/>
    <d v="2024-03-11T00:00:00"/>
    <s v="(en blanco)"/>
    <n v="101220508"/>
  </r>
  <r>
    <n v="900228989"/>
    <s v="CLINICA SANTA SOFIA DEL PACIFICO"/>
    <s v="FECS4270"/>
    <s v="900228989_FECS4270"/>
    <s v="FECS4270_2201490733"/>
    <d v="2023-11-23T00:00:00"/>
    <d v="2023-12-12T00:00:00"/>
    <n v="2271812"/>
    <n v="151852"/>
    <m/>
    <s v="Glosa por contestar IPS"/>
    <x v="10"/>
    <n v="0"/>
    <m/>
    <m/>
    <m/>
    <m/>
    <s v="Para respuesta prestador"/>
    <d v="2023-11-23T00:00:00"/>
    <d v="2023-12-12T00:00:00"/>
    <m/>
    <n v="2271812"/>
    <n v="155638"/>
    <n v="0"/>
    <n v="0"/>
    <m/>
    <m/>
    <n v="155638"/>
    <s v="GLOSA"/>
    <s v="Se realiza objecion por mayor valor cobrado en codigo CODIGO  906317 FACTURAN   $  111680 TARIFA CONVENIO $  75200 SE OBJETA DIFERENCIA $ 36480  CODIGO  904902 FACTURAN   $  81360 TARIFA CONVENIO $  54788 SE OBJETA DIFERENCIA $ 26572 Se objeta NO ESTA EN LISTA CONVENIO TARIFAS CONTRATADAS CODIGO 906249 VIH facturan $ 88.800 NO facturtable LIDOCAINA incluido en CX $ 3786 TOTAL OBJECIONES $ 155638  "/>
    <s v="TARIFA"/>
    <s v="Servicios hospitalarios"/>
    <s v="Hospitalario"/>
    <n v="0"/>
    <n v="0"/>
    <n v="0"/>
    <n v="0"/>
    <n v="151852"/>
    <n v="0"/>
    <n v="0"/>
    <n v="0"/>
    <n v="0"/>
    <n v="0"/>
    <m/>
    <m/>
    <m/>
    <n v="0"/>
    <n v="1811851"/>
    <n v="42323"/>
    <n v="2201490733"/>
    <d v="2024-03-11T00:00:00"/>
    <s v="(en blanco)"/>
    <n v="101220508"/>
  </r>
  <r>
    <n v="900228989"/>
    <s v="CLINICA SANTA SOFIA DEL PACIFICO"/>
    <s v="CSP133183"/>
    <s v="900228989_CSP133183"/>
    <s v="CSP133183_2201452480"/>
    <d v="2023-08-04T00:00:00"/>
    <d v="2023-09-06T00:00:00"/>
    <n v="2229940"/>
    <n v="334517"/>
    <m/>
    <s v="Glosa por contestar IPS"/>
    <x v="10"/>
    <n v="0"/>
    <m/>
    <m/>
    <m/>
    <m/>
    <s v="Para respuesta prestador"/>
    <d v="2023-08-04T00:00:00"/>
    <d v="2023-09-06T00:00:00"/>
    <m/>
    <n v="2229940"/>
    <n v="337880"/>
    <n v="0"/>
    <n v="0"/>
    <m/>
    <m/>
    <n v="337880"/>
    <s v="GLOSA"/>
    <s v="TARIFA: SE REALIZA GLOSA POR MVC A CUPS 890483-INTERCONSULTA POR ESPECIALISTA EN PEDIATRÍA, FACTURAN $ 59120 Y EL VLR PACTADO ES $ 55000, SE GLOSA VLR DIFERENCIA $ 4120. SE REALIZA GLOSAS POR TARIFA NO PACTADA EN NOTA TÉCNICA A CUPS: 906208-Dengue ANTICUERPOS Ig M POR VLR DE $ 223920. SE REALIZA GLOSAS POR TARIFA NO PACTADA EN NOTA TÉCNICA A CUPS: 906305-Arbovirus ANTÍGENO SEMIAUTOMATIZADO O AUTOMATIZADO POR VLR DE $ 109840-TOTAL GOSAS $337.880"/>
    <s v="TARIFA"/>
    <s v="Urgencias"/>
    <s v="Urgencias"/>
    <n v="0"/>
    <n v="0"/>
    <n v="0"/>
    <n v="0"/>
    <n v="334517"/>
    <n v="0"/>
    <n v="0"/>
    <n v="0"/>
    <n v="0"/>
    <n v="0"/>
    <m/>
    <m/>
    <m/>
    <n v="0"/>
    <n v="1854219"/>
    <n v="0"/>
    <n v="2201452480"/>
    <d v="2023-11-14T00:00:00"/>
    <s v="(en blanco)"/>
    <n v="122382718"/>
  </r>
  <r>
    <n v="900228989"/>
    <s v="CLINICA SANTA SOFIA DEL PACIFICO"/>
    <s v="FECS749"/>
    <s v="900228989_FECS749"/>
    <s v="FECS749_2201500410"/>
    <d v="2023-10-31T00:00:00"/>
    <d v="2023-11-08T00:00:00"/>
    <n v="1993735"/>
    <n v="123546"/>
    <m/>
    <s v="Glosa por contestar IPS"/>
    <x v="10"/>
    <n v="0"/>
    <m/>
    <m/>
    <m/>
    <m/>
    <s v="Para respuesta prestador"/>
    <d v="2023-10-31T00:00:00"/>
    <d v="2023-11-08T00:00:00"/>
    <m/>
    <n v="1993735"/>
    <n v="126781"/>
    <n v="0"/>
    <n v="0"/>
    <m/>
    <m/>
    <n v="126781"/>
    <s v="GLOSA"/>
    <s v="Se realiza objecion no FACTURABLE gafas para fototerapia incluida en estancia Facturan $ 119981"/>
    <s v="FACTURACION"/>
    <s v="Servicios hospitalarios"/>
    <s v="Hospitalario"/>
    <n v="0"/>
    <n v="0"/>
    <n v="0"/>
    <n v="0"/>
    <n v="123546"/>
    <n v="0"/>
    <n v="0"/>
    <n v="0"/>
    <n v="0"/>
    <n v="0"/>
    <m/>
    <m/>
    <m/>
    <n v="0"/>
    <n v="1600015"/>
    <n v="37339"/>
    <n v="2201500410"/>
    <d v="2024-04-12T00:00:00"/>
    <s v="(en blanco)"/>
    <n v="242221600"/>
  </r>
  <r>
    <n v="900228989"/>
    <s v="CLINICA SANTA SOFIA DEL PACIFICO"/>
    <s v="CSP133163"/>
    <s v="900228989_CSP133163"/>
    <s v="CSP133163_2201481876"/>
    <d v="2023-08-04T00:00:00"/>
    <d v="2023-12-12T00:00:00"/>
    <n v="2398183"/>
    <n v="111074"/>
    <m/>
    <s v="Glosa por contestar IPS"/>
    <x v="10"/>
    <n v="0"/>
    <m/>
    <m/>
    <m/>
    <m/>
    <s v="Para respuesta prestador"/>
    <d v="2023-08-04T00:00:00"/>
    <d v="2023-12-12T00:00:00"/>
    <m/>
    <n v="2398183"/>
    <n v="113946"/>
    <n v="0"/>
    <n v="0"/>
    <m/>
    <m/>
    <n v="113946"/>
    <s v="GLOSA"/>
    <s v="Se realiza objecion  NO ESTA EN LISTA CONVENIO TARIFAS CONTRATADAS CODIGO 906249 VIH facturan $ 88800 NO ESTA EN LISTA CONVENIO TARIFAS CONTRATADAS CODIGO 904902 Facturan $ 81360 SE REALIZA OBJECION NO FACTURABLE incluido cx lidocaina $ 3786 TOTAL OBEJCIONES $ 113946 "/>
    <s v="TARIFA"/>
    <s v="Servicios hospitalarios"/>
    <s v="Hospitalario"/>
    <n v="0"/>
    <n v="0"/>
    <n v="0"/>
    <n v="0"/>
    <n v="111074"/>
    <n v="0"/>
    <n v="0"/>
    <n v="0"/>
    <n v="0"/>
    <n v="0"/>
    <m/>
    <m/>
    <m/>
    <n v="0"/>
    <n v="2238552"/>
    <n v="45685"/>
    <n v="2201481876"/>
    <d v="2024-02-19T00:00:00"/>
    <s v="(en blanco)"/>
    <n v="50028888"/>
  </r>
  <r>
    <n v="900228989"/>
    <s v="CLINICA SANTA SOFIA DEL PACIFICO"/>
    <s v="CSP136302"/>
    <s v="900228989_CSP136302"/>
    <s v="CSP136302_2201463626"/>
    <d v="2023-09-06T00:00:00"/>
    <d v="2023-10-02T00:00:00"/>
    <n v="1980547"/>
    <n v="5343"/>
    <m/>
    <s v="Glosa por contestar IPS"/>
    <x v="10"/>
    <n v="0"/>
    <m/>
    <m/>
    <m/>
    <m/>
    <s v="Para respuesta prestador"/>
    <d v="2023-09-06T00:00:00"/>
    <d v="2023-10-02T00:00:00"/>
    <m/>
    <n v="1980547"/>
    <n v="8048"/>
    <n v="0"/>
    <n v="0"/>
    <m/>
    <m/>
    <n v="8048"/>
    <s v="GLOSA"/>
    <s v="Se objeta mayor valor cobrado en codigos TOTAL OBJECIONES $ 8048 CODIGO  890483 FACTURAN   $ 59120 TARIFA CONVENIO $  55000 SE OBJETA DIFERENCIA  $ 4120 FACTURACION no facturable incluido en toma de laboratorio  BOLSA RECOLECTORA DE  ORINA #3 $ 2970 RECOLECTOR COPROLOGICO $ 444 RECOLECTOR  MUESTRA DE ORINA $ 514 "/>
    <s v="TARIFA"/>
    <s v="Servicios de internación y/o cirugía (Hospitalaria o Ambulatoria)"/>
    <s v="Hospitalario"/>
    <n v="0"/>
    <n v="0"/>
    <n v="0"/>
    <n v="0"/>
    <n v="5343"/>
    <n v="0"/>
    <n v="0"/>
    <n v="0"/>
    <n v="0"/>
    <n v="0"/>
    <m/>
    <m/>
    <m/>
    <n v="0"/>
    <n v="1705349"/>
    <n v="0"/>
    <n v="2201463626"/>
    <d v="2023-12-22T00:00:00"/>
    <s v="(en blanco)"/>
    <n v="200003802"/>
  </r>
  <r>
    <n v="900228989"/>
    <s v="CLINICA SANTA SOFIA DEL PACIFICO"/>
    <s v="FECS21015"/>
    <s v="900228989_FECS21015"/>
    <s v="FECS21015_4800064821"/>
    <d v="2024-04-12T00:00:00"/>
    <d v="2024-05-14T00:00:00"/>
    <n v="2851913"/>
    <n v="295920"/>
    <m/>
    <s v="Glosa por contestar IPS"/>
    <x v="10"/>
    <n v="0"/>
    <m/>
    <m/>
    <m/>
    <m/>
    <s v="Para respuesta prestador"/>
    <d v="2024-04-12T00:00:00"/>
    <d v="2024-05-14T00:00:00"/>
    <m/>
    <n v="2851913"/>
    <n v="298327"/>
    <n v="0"/>
    <n v="0"/>
    <m/>
    <m/>
    <n v="298327"/>
    <s v="GLOSA"/>
    <s v="Se objetan codigos no estan en lista de tarifas convenio ni envian cotizacion COD 906317 $ 119360 COD 906249 $ 94880 COD 904902 $ 81680  No facturable incluido en toma de laboratorio RECOLECTOR MUESTRA DE ORINA $ 514 lidocaina incluido en cx $ 1893 Total obj Adm $ 298327"/>
    <s v="TARIFA"/>
    <s v="Servicios hospitalarios"/>
    <s v="Hospitalario"/>
    <n v="0"/>
    <n v="0"/>
    <n v="0"/>
    <n v="0"/>
    <n v="295920"/>
    <n v="0"/>
    <n v="0"/>
    <n v="0"/>
    <n v="0"/>
    <n v="0"/>
    <m/>
    <m/>
    <m/>
    <n v="0"/>
    <n v="2502514"/>
    <n v="51072"/>
    <n v="4800064821"/>
    <d v="2024-08-15T00:00:00"/>
    <s v="PAGO DIRECTO REGIMEN SUBSIDIADO JULIO 2024"/>
    <n v="312751096"/>
  </r>
  <r>
    <n v="900228989"/>
    <s v="CLINICA SANTA SOFIA DEL PACIFICO"/>
    <s v="CSP135370"/>
    <s v="900228989_CSP135370"/>
    <s v="CSP135370_2201463626"/>
    <d v="2023-08-29T00:00:00"/>
    <d v="2023-10-02T00:00:00"/>
    <n v="1793246"/>
    <n v="5391"/>
    <m/>
    <s v="Glosa por contestar IPS"/>
    <x v="10"/>
    <n v="0"/>
    <m/>
    <m/>
    <m/>
    <m/>
    <s v="Para respuesta prestador"/>
    <d v="2023-08-29T00:00:00"/>
    <d v="2023-10-02T00:00:00"/>
    <m/>
    <n v="1793246"/>
    <n v="6550"/>
    <n v="0"/>
    <n v="0"/>
    <m/>
    <m/>
    <n v="6550"/>
    <s v="GLOSA"/>
    <s v="Mayor valor cobrado en codigo 890483 facturan $ 59120 tarifa convenio $ 55000 se objeta la diferencia $ 4120 Se objeta NO FACTURABLE incluido en toma de laboratorios RECOLECTOR COPROLOGICO facturan  #2 $ 888 RECOLECTOR MUESTRA DE ORINA facturan # 3 $ 1542 TOTAL OBJECIONES $ 6550"/>
    <s v="TARIFA"/>
    <s v="Servicios de internación y/o cirugía (Hospitalaria o Ambulatoria)"/>
    <s v="Hospitalario"/>
    <n v="0"/>
    <n v="0"/>
    <n v="0"/>
    <n v="0"/>
    <n v="5391"/>
    <n v="0"/>
    <n v="0"/>
    <n v="0"/>
    <n v="0"/>
    <n v="0"/>
    <m/>
    <m/>
    <m/>
    <n v="0"/>
    <n v="1517162"/>
    <n v="0"/>
    <n v="2201463626"/>
    <d v="2023-12-22T00:00:00"/>
    <s v="(en blanco)"/>
    <n v="200003802"/>
  </r>
  <r>
    <n v="900228989"/>
    <s v="CLINICA SANTA SOFIA DEL PACIFICO"/>
    <s v="FECS8717"/>
    <s v="900228989_FECS8717"/>
    <s v="FECS8717_4800063678"/>
    <d v="2024-01-04T00:00:00"/>
    <d v="2024-02-15T00:00:00"/>
    <n v="66900"/>
    <n v="10800"/>
    <m/>
    <s v="Glosa por contestar IPS"/>
    <x v="10"/>
    <n v="0"/>
    <m/>
    <m/>
    <m/>
    <m/>
    <s v="Para respuesta prestador"/>
    <d v="2024-01-04T00:00:00"/>
    <d v="2024-02-15T00:00:00"/>
    <m/>
    <n v="66900"/>
    <n v="11900"/>
    <n v="0"/>
    <n v="0"/>
    <m/>
    <m/>
    <n v="11900"/>
    <s v="GLOSA"/>
    <s v="SE SOSTIENE GLOSA MAYOR VALOR COBRADO EN CODIGO 890382 FACTURAN $ 66900 TAIFA COVNENIO $ 55000 DIFERENCIA $ 11900"/>
    <s v="TARIFA"/>
    <s v="Consultas ambulatorias"/>
    <s v="Ambulatorio"/>
    <n v="0"/>
    <n v="0"/>
    <n v="0"/>
    <n v="0"/>
    <n v="10800"/>
    <n v="0"/>
    <n v="0"/>
    <n v="0"/>
    <n v="0"/>
    <n v="0"/>
    <m/>
    <m/>
    <m/>
    <n v="0"/>
    <n v="55000"/>
    <n v="0"/>
    <n v="4800063678"/>
    <d v="2024-05-20T00:00:00"/>
    <s v="PAGO DIRECTO REGIMEN SUBSIDIADO ABRIL 2024"/>
    <n v="78176773"/>
  </r>
  <r>
    <n v="900228989"/>
    <s v="CLINICA SANTA SOFIA DEL PACIFICO"/>
    <s v="CSP136306"/>
    <s v="900228989_CSP136306"/>
    <s v="CSP136306_2201452480"/>
    <d v="2023-09-06T00:00:00"/>
    <d v="2023-10-02T00:00:00"/>
    <n v="2103402"/>
    <n v="62294"/>
    <m/>
    <s v="Glosa por contestar IPS"/>
    <x v="10"/>
    <n v="0"/>
    <m/>
    <m/>
    <m/>
    <m/>
    <s v="Para respuesta prestador"/>
    <d v="2023-09-06T00:00:00"/>
    <d v="2023-10-02T00:00:00"/>
    <m/>
    <n v="2103402"/>
    <n v="63330"/>
    <n v="0"/>
    <n v="0"/>
    <m/>
    <m/>
    <n v="63330"/>
    <s v="GLOSA"/>
    <s v="Se realiza objecion MAYOR VALOR COBRADO en Codigos TOTALOBJECIONES $ 63330 NO ESTA EN LISTA CONVENIO TARIFAS CONTRATADAS CODIGO 906625 NO FACTURABLES Facturan $ 56640 CODIGO  890483 FACTURAN   $  59120 TARIFA CONVENIO $  55000 SE OBJETA DIFERENCIA   $ 2570 NO FACTURABLE incluido en toma de laboratorio  RECOLECTOR MUESTRA ORINA $ 2570  "/>
    <s v="TARIFA"/>
    <s v="Servicios de internación y/o cirugía (Hospitalaria o Ambulatoria)"/>
    <s v="Hospitalario"/>
    <n v="0"/>
    <n v="0"/>
    <n v="0"/>
    <n v="0"/>
    <n v="62294"/>
    <n v="0"/>
    <n v="0"/>
    <n v="0"/>
    <n v="0"/>
    <n v="0"/>
    <m/>
    <m/>
    <m/>
    <n v="0"/>
    <n v="1757371"/>
    <n v="0"/>
    <n v="2201452480"/>
    <d v="2023-11-14T00:00:00"/>
    <s v="(en blanco)"/>
    <n v="122382718"/>
  </r>
  <r>
    <n v="900228989"/>
    <s v="CLINICA SANTA SOFIA DEL PACIFICO"/>
    <s v="FECS22069"/>
    <s v="900228989_FECS22069"/>
    <s v="FECS22069_4800065645"/>
    <d v="2024-04-23T00:00:00"/>
    <d v="2024-06-06T00:00:00"/>
    <n v="4088874"/>
    <n v="94880"/>
    <m/>
    <s v="Glosa por contestar IPS"/>
    <x v="10"/>
    <n v="0"/>
    <m/>
    <m/>
    <m/>
    <m/>
    <s v="Para respuesta prestador"/>
    <d v="2024-04-23T00:00:00"/>
    <d v="2024-06-06T00:00:00"/>
    <m/>
    <n v="4088874"/>
    <n v="95908"/>
    <n v="0"/>
    <n v="0"/>
    <m/>
    <m/>
    <n v="95908"/>
    <s v="GLOSA"/>
    <s v="se objeta codigo no esta en lista tarifa convenio ni envian cotizacion COD 906249 $ 94880 INCLUIDO EN TOMA LABORATORIO NO FACTURABLE RECOLECTOR MUESTRA ORINA $ 1028  "/>
    <s v="TARIFA"/>
    <s v="Servicios hospitalarios"/>
    <s v="Hospitalario"/>
    <n v="0"/>
    <n v="0"/>
    <n v="0"/>
    <n v="0"/>
    <n v="94880"/>
    <n v="0"/>
    <n v="0"/>
    <n v="0"/>
    <n v="0"/>
    <n v="0"/>
    <m/>
    <m/>
    <m/>
    <n v="0"/>
    <n v="3575108"/>
    <n v="79859"/>
    <n v="4800065645"/>
    <d v="2024-10-18T00:00:00"/>
    <s v="PAGO DIRECTO RC 1ER PROC. OCTUBRE"/>
    <n v="454639036"/>
  </r>
  <r>
    <n v="900228989"/>
    <s v="CLINICA SANTA SOFIA DEL PACIFICO"/>
    <s v="CSP133226"/>
    <s v="900228989_CSP133226"/>
    <s v="CSP133226_2201548780"/>
    <d v="2023-08-04T00:00:00"/>
    <d v="2023-10-02T00:00:00"/>
    <n v="7284518"/>
    <n v="701280"/>
    <m/>
    <s v="Glosa por contestar IPS"/>
    <x v="10"/>
    <n v="0"/>
    <m/>
    <m/>
    <m/>
    <m/>
    <s v="Para respuesta prestador"/>
    <d v="2023-08-04T00:00:00"/>
    <d v="2024-08-13T00:00:00"/>
    <m/>
    <n v="7284518"/>
    <n v="702308"/>
    <n v="0"/>
    <n v="0"/>
    <m/>
    <m/>
    <n v="702308"/>
    <s v="GLOSA"/>
    <s v="INCLUIDO EN TOMA LABORATORIO RECOLECTOR MUESTRA DE ORINA $ 1028"/>
    <s v="SOPORTE"/>
    <s v="Servicios de internación y/o cirugía (Hospitalaria o Ambulatoria)"/>
    <s v="Hospitalario"/>
    <n v="0"/>
    <n v="0"/>
    <n v="0"/>
    <n v="0"/>
    <n v="701280"/>
    <n v="0"/>
    <n v="0"/>
    <n v="0"/>
    <n v="0"/>
    <n v="0"/>
    <m/>
    <m/>
    <m/>
    <n v="0"/>
    <n v="6450566"/>
    <n v="131644"/>
    <n v="2201548780"/>
    <d v="2024-09-20T00:00:00"/>
    <s v="(en blanco)"/>
    <n v="347998886"/>
  </r>
  <r>
    <n v="900228989"/>
    <s v="CLINICA SANTA SOFIA DEL PACIFICO"/>
    <s v="CSP136729"/>
    <s v="900228989_CSP136729"/>
    <s v="CSP136729_4800061748"/>
    <d v="2023-09-10T00:00:00"/>
    <d v="2023-10-02T00:00:00"/>
    <n v="2468928"/>
    <n v="3040"/>
    <m/>
    <s v="Glosa por contestar IPS"/>
    <x v="10"/>
    <n v="0"/>
    <m/>
    <m/>
    <m/>
    <m/>
    <s v="Para respuesta prestador"/>
    <d v="2023-09-10T00:00:00"/>
    <d v="2023-10-02T00:00:00"/>
    <m/>
    <n v="2468928"/>
    <n v="4068"/>
    <n v="0"/>
    <n v="0"/>
    <m/>
    <m/>
    <n v="4068"/>
    <s v="GLOSA"/>
    <s v="Se objeta MAYOR VALOR COBRADO en codigo TOTAL OBJECIONES $ 4068 CODIGO  890602 FACTURAN   $  62160 TARIFA CONVENIO $  59120 SE OBJETA DIFERENCIA  $ 3040 NO FACTURABLE incluido en toma de laboratorio RECOLECTOR MUESTRA DE ORINA facturan $ 1028  "/>
    <s v="TARIFA"/>
    <s v="Servicios de internación y/o cirugía (Hospitalaria o Ambulatoria)"/>
    <s v="Hospitalario"/>
    <n v="0"/>
    <n v="0"/>
    <n v="0"/>
    <n v="0"/>
    <n v="3040"/>
    <n v="0"/>
    <n v="0"/>
    <n v="0"/>
    <n v="0"/>
    <n v="0"/>
    <m/>
    <m/>
    <m/>
    <n v="0"/>
    <n v="2134563"/>
    <n v="0"/>
    <n v="4800061748"/>
    <d v="2023-11-17T00:00:00"/>
    <s v="PAGO DIRECTO REGIMEN SUBSIDIADO NOVIEMBRE 2023"/>
    <n v="34040342"/>
  </r>
  <r>
    <n v="900228989"/>
    <s v="CLINICA SANTA SOFIA DEL PACIFICO"/>
    <s v="FECS30851"/>
    <s v="900228989_FECS30851"/>
    <s v="FECS30851_4800065220"/>
    <d v="2024-06-28T00:00:00"/>
    <d v="2024-07-11T00:00:00"/>
    <n v="2401299"/>
    <n v="960"/>
    <m/>
    <s v="Glosa por contestar IPS"/>
    <x v="10"/>
    <n v="0"/>
    <m/>
    <m/>
    <m/>
    <m/>
    <s v="Para respuesta prestador"/>
    <d v="2024-06-28T00:00:00"/>
    <d v="2024-07-11T00:00:00"/>
    <m/>
    <n v="2401299"/>
    <n v="1893"/>
    <n v="0"/>
    <n v="0"/>
    <m/>
    <m/>
    <n v="1893"/>
    <s v="GLOSA"/>
    <s v="no facturable incluido en cx LIDOCAINA $ 1893"/>
    <s v="FACTURACION"/>
    <s v="Servicios hospitalarios"/>
    <s v="Hospitalario"/>
    <n v="0"/>
    <n v="0"/>
    <n v="0"/>
    <n v="0"/>
    <n v="960"/>
    <n v="0"/>
    <n v="0"/>
    <n v="0"/>
    <n v="0"/>
    <n v="0"/>
    <m/>
    <m/>
    <m/>
    <n v="0"/>
    <n v="2351418"/>
    <n v="47988"/>
    <n v="4800065220"/>
    <d v="2024-09-17T00:00:00"/>
    <s v="PAGO DIRECTO REGIMEN SUBSIDIADO AGOSTO 2024"/>
    <n v="109154505"/>
  </r>
  <r>
    <n v="900228989"/>
    <s v="CLINICA SANTA SOFIA DEL PACIFICO"/>
    <s v="FECS4541"/>
    <s v="900228989_FECS4541"/>
    <s v="FECS4541_2201490733"/>
    <d v="2023-11-25T00:00:00"/>
    <d v="2023-12-12T00:00:00"/>
    <n v="2181501"/>
    <n v="272560"/>
    <m/>
    <s v="Glosa por contestar IPS"/>
    <x v="10"/>
    <n v="0"/>
    <m/>
    <m/>
    <m/>
    <m/>
    <s v="Para respuesta prestador"/>
    <d v="2023-11-25T00:00:00"/>
    <d v="2023-12-12T00:00:00"/>
    <m/>
    <n v="2181501"/>
    <n v="273440"/>
    <n v="0"/>
    <n v="0"/>
    <m/>
    <m/>
    <n v="273440"/>
    <s v="GLOSA"/>
    <s v="Se objeta CODIGO 906249 NO ESTA EN LISTA CONVENIO DE TARIFAS CONTRATADAS  Facturan  $ 88800 Se objeta CODIGO 906039  NO ESTA EN LISTA CONVENIO DE TARIFAS CONTRATADAS  Facturan $ 102400 Se objeta CODIGO 904902  NO ESTA EN LISTA CONVENIO DE TARIFAS CONTRATADAS  Facturan  $ 81360 NO FACTURABLE manilla identificacion $ 880 TOTAL OBJECIONES $ 273440 "/>
    <s v="TARIFA"/>
    <s v="Servicios hospitalarios"/>
    <s v="Hospitalario"/>
    <n v="0"/>
    <n v="0"/>
    <n v="0"/>
    <n v="0"/>
    <n v="272560"/>
    <n v="0"/>
    <n v="0"/>
    <n v="0"/>
    <n v="0"/>
    <n v="0"/>
    <m/>
    <m/>
    <m/>
    <n v="0"/>
    <n v="1769900"/>
    <n v="38161"/>
    <n v="2201490733"/>
    <d v="2024-03-11T00:00:00"/>
    <s v="(en blanco)"/>
    <n v="101220508"/>
  </r>
  <r>
    <n v="900228989"/>
    <s v="CLINICA SANTA SOFIA DEL PACIFICO"/>
    <s v="CSP136728"/>
    <s v="900228989_CSP136728"/>
    <s v="CSP136728_2201548780"/>
    <d v="2023-09-10T00:00:00"/>
    <d v="2023-10-02T00:00:00"/>
    <n v="14326899"/>
    <n v="2954160"/>
    <m/>
    <s v="Glosa por contestar IPS"/>
    <x v="10"/>
    <n v="0"/>
    <m/>
    <m/>
    <m/>
    <m/>
    <s v="Para respuesta prestador"/>
    <d v="2023-09-10T00:00:00"/>
    <d v="2024-08-12T00:00:00"/>
    <m/>
    <n v="14326899"/>
    <n v="2954674"/>
    <n v="0"/>
    <n v="0"/>
    <m/>
    <m/>
    <n v="2954674"/>
    <s v="GLOSA"/>
    <s v="no facturable incluido en toma laboratorio RECOLECTOR MUESTRA ORINA $ 514 "/>
    <s v="SOPORTE"/>
    <s v="Servicios de internación y/o cirugía (Hospitalaria o Ambulatoria)"/>
    <s v="Hospitalario"/>
    <n v="0"/>
    <n v="0"/>
    <n v="0"/>
    <n v="0"/>
    <n v="2954160"/>
    <n v="0"/>
    <n v="0"/>
    <n v="0"/>
    <n v="0"/>
    <n v="0"/>
    <m/>
    <m/>
    <m/>
    <n v="0"/>
    <n v="10840080"/>
    <n v="227445"/>
    <n v="2201548780"/>
    <d v="2024-09-20T00:00:00"/>
    <s v="(en blanco)"/>
    <n v="347998886"/>
  </r>
  <r>
    <n v="900228989"/>
    <s v="CLINICA SANTA SOFIA DEL PACIFICO"/>
    <s v="FECS752"/>
    <s v="900228989_FECS752"/>
    <s v="FECS752_2201500410"/>
    <d v="2023-10-31T00:00:00"/>
    <d v="2023-11-08T00:00:00"/>
    <n v="2773766"/>
    <n v="223920"/>
    <m/>
    <s v="Glosa por contestar IPS"/>
    <x v="10"/>
    <n v="0"/>
    <m/>
    <m/>
    <m/>
    <m/>
    <s v="Para respuesta prestador"/>
    <d v="2023-10-31T00:00:00"/>
    <d v="2023-11-08T00:00:00"/>
    <m/>
    <n v="2773766"/>
    <n v="224434"/>
    <n v="0"/>
    <n v="0"/>
    <m/>
    <m/>
    <n v="224434"/>
    <s v="GLOSA"/>
    <s v="Se realiza objecion FACTURACION  NO ESTA EN LISTA CONVENIO TARIFAS CONTRATADAS CODIGO 19145 Arbovirus  NO FACTURABLES Facturan $ 223.920 NO FACTURABLE incluido en toma de laboratorio RECOLECTOR MUESTRA DE ORINA facturan $ 514 TOTAL OBJECIONES $ 224434  "/>
    <s v="FACTURACION"/>
    <s v="Servicios hospitalarios"/>
    <s v="Hospitalario"/>
    <n v="0"/>
    <n v="0"/>
    <n v="0"/>
    <n v="0"/>
    <n v="223920"/>
    <n v="0"/>
    <n v="0"/>
    <n v="0"/>
    <n v="0"/>
    <n v="0"/>
    <m/>
    <m/>
    <m/>
    <n v="0"/>
    <n v="2193745"/>
    <n v="50987"/>
    <n v="2201500410"/>
    <d v="2024-04-12T00:00:00"/>
    <s v="(en blanco)"/>
    <n v="242221600"/>
  </r>
  <r>
    <n v="900228989"/>
    <s v="CLINICA SANTA SOFIA DEL PACIFICO"/>
    <s v="FECS20891"/>
    <s v="900228989_FECS20891"/>
    <s v="FECS20891_4800064821"/>
    <d v="2024-04-11T00:00:00"/>
    <d v="2024-05-14T00:00:00"/>
    <n v="4722523"/>
    <n v="106160"/>
    <m/>
    <s v="Glosa por contestar IPS"/>
    <x v="10"/>
    <n v="0"/>
    <m/>
    <m/>
    <m/>
    <m/>
    <s v="Para respuesta prestador"/>
    <d v="2024-04-11T00:00:00"/>
    <d v="2024-05-14T00:00:00"/>
    <m/>
    <n v="4722523"/>
    <n v="106604"/>
    <n v="0"/>
    <n v="0"/>
    <m/>
    <m/>
    <n v="106604"/>
    <s v="GLOSA"/>
    <s v="Se objetan codigos no estan en lista tarifas convenidas ni envian cotizacion Codigos COD 906030 $ 39920 COD 906329 $ 66240  Incluido en toma de laboratorio RECOLECTOR COPROLOGICO $ 444 total obj $ 106604"/>
    <s v="TARIFA"/>
    <s v="Servicios hospitalarios"/>
    <s v="Hospitalario"/>
    <n v="0"/>
    <n v="0"/>
    <n v="0"/>
    <n v="0"/>
    <n v="106160"/>
    <n v="0"/>
    <n v="0"/>
    <n v="0"/>
    <n v="0"/>
    <n v="0"/>
    <m/>
    <m/>
    <m/>
    <n v="0"/>
    <n v="4523601"/>
    <n v="92318"/>
    <n v="4800064821"/>
    <d v="2024-08-15T00:00:00"/>
    <s v="PAGO DIRECTO REGIMEN SUBSIDIADO JULIO 2024"/>
    <n v="312751096"/>
  </r>
  <r>
    <n v="900228989"/>
    <s v="CLINICA SANTA SOFIA DEL PACIFICO"/>
    <s v="FECS12521"/>
    <s v="900228989_FECS12521"/>
    <s v="FECS12521_4800064088"/>
    <d v="2024-02-08T00:00:00"/>
    <d v="2024-03-11T00:00:00"/>
    <n v="21900"/>
    <n v="5172"/>
    <m/>
    <s v="Glosa por contestar IPS"/>
    <x v="10"/>
    <n v="0"/>
    <m/>
    <m/>
    <m/>
    <m/>
    <s v="Para respuesta prestador"/>
    <d v="2024-02-08T00:00:00"/>
    <d v="2024-03-11T00:00:00"/>
    <m/>
    <n v="21900"/>
    <n v="5500"/>
    <n v="0"/>
    <n v="0"/>
    <m/>
    <m/>
    <n v="5500"/>
    <s v="GLOSA"/>
    <s v="mayor valor cobrado en codigo 901101 facturan $ 21900 convneio $ 16400 dif $ 5500"/>
    <s v="TARIFA"/>
    <s v="Exámenes de laboratorio, imágenes y otras ayudas diagnósticas ambulatorias"/>
    <s v="Ambulatorio"/>
    <n v="0"/>
    <n v="0"/>
    <n v="0"/>
    <n v="0"/>
    <n v="5172"/>
    <n v="0"/>
    <n v="0"/>
    <n v="0"/>
    <n v="0"/>
    <n v="0"/>
    <m/>
    <m/>
    <m/>
    <n v="0"/>
    <n v="16400"/>
    <n v="0"/>
    <n v="4800064088"/>
    <d v="2024-06-19T00:00:00"/>
    <s v="PAGO DIRECTO REGIMEN SUBSIDIADO MAYO 2024"/>
    <n v="145300656"/>
  </r>
  <r>
    <n v="900228989"/>
    <s v="CLINICA SANTA SOFIA DEL PACIFICO"/>
    <s v="FECS28245"/>
    <s v="900228989_FECS28245"/>
    <s v="FECS28245_4800065220"/>
    <d v="2024-06-12T00:00:00"/>
    <d v="2024-07-11T00:00:00"/>
    <n v="1423488"/>
    <n v="569"/>
    <m/>
    <s v="Glosa por contestar IPS"/>
    <x v="10"/>
    <n v="0"/>
    <m/>
    <m/>
    <m/>
    <m/>
    <s v="Para respuesta prestador"/>
    <d v="2024-06-12T00:00:00"/>
    <d v="2024-07-11T00:00:00"/>
    <m/>
    <n v="1423488"/>
    <n v="888"/>
    <n v="0"/>
    <n v="0"/>
    <m/>
    <m/>
    <n v="888"/>
    <s v="GLOSA"/>
    <s v="INCLUIDO EN TOMA DE LABORATORIO RECOLECTOR COPROLOGICO $ 888"/>
    <s v="SOPORTE"/>
    <s v="Servicios hospitalarios"/>
    <s v="Hospitalario"/>
    <n v="0"/>
    <n v="0"/>
    <n v="0"/>
    <n v="0"/>
    <n v="569"/>
    <n v="0"/>
    <n v="0"/>
    <n v="0"/>
    <n v="0"/>
    <n v="0"/>
    <m/>
    <m/>
    <m/>
    <n v="0"/>
    <n v="1394148"/>
    <n v="28452"/>
    <n v="4800065220"/>
    <d v="2024-09-17T00:00:00"/>
    <s v="PAGO DIRECTO REGIMEN SUBSIDIADO AGOSTO 2024"/>
    <n v="109154505"/>
  </r>
  <r>
    <n v="900228989"/>
    <s v="CLINICA SANTA SOFIA DEL PACIFICO"/>
    <s v="FECS36132"/>
    <s v="900228989_FECS36132"/>
    <s v="FECS36132_4800065598"/>
    <d v="2024-08-14T00:00:00"/>
    <d v="2024-08-15T00:00:00"/>
    <n v="2209307"/>
    <n v="884"/>
    <m/>
    <s v="Glosa por contestar IPS"/>
    <x v="10"/>
    <n v="0"/>
    <m/>
    <m/>
    <m/>
    <m/>
    <s v="Para respuesta prestador"/>
    <d v="2024-08-14T00:00:00"/>
    <d v="2024-08-15T00:00:00"/>
    <m/>
    <n v="2209307"/>
    <n v="1028"/>
    <n v="0"/>
    <n v="0"/>
    <m/>
    <m/>
    <n v="1028"/>
    <s v="GLOSA"/>
    <s v="No facturabale incluido en toma laboratorio RECOLECTOR MUESTRA ORINA $1028"/>
    <s v="SOPORTE"/>
    <s v="Servicios hospitalarios"/>
    <s v="Hospitalario"/>
    <n v="0"/>
    <n v="0"/>
    <n v="0"/>
    <n v="0"/>
    <n v="884"/>
    <n v="0"/>
    <n v="0"/>
    <n v="0"/>
    <n v="0"/>
    <n v="0"/>
    <m/>
    <m/>
    <m/>
    <n v="0"/>
    <n v="2164113"/>
    <n v="44166"/>
    <n v="4800065598"/>
    <d v="2024-10-18T00:00:00"/>
    <s v="PAGO DIRECTO REGIMEN SUBSIDIADO SEPTIEMBRE 2024"/>
    <n v="188251715"/>
  </r>
  <r>
    <n v="900228989"/>
    <s v="CLINICA SANTA SOFIA DEL PACIFICO"/>
    <s v="FECS30771"/>
    <s v="900228989_FECS30771"/>
    <s v="FECS30771_4800065220"/>
    <d v="2024-06-28T00:00:00"/>
    <d v="2024-07-11T00:00:00"/>
    <n v="3553796"/>
    <n v="1421"/>
    <m/>
    <s v="Glosa por contestar IPS"/>
    <x v="10"/>
    <n v="0"/>
    <m/>
    <m/>
    <m/>
    <m/>
    <s v="Para respuesta prestador"/>
    <d v="2024-06-28T00:00:00"/>
    <d v="2024-07-11T00:00:00"/>
    <m/>
    <n v="3553796"/>
    <n v="1542"/>
    <n v="0"/>
    <n v="0"/>
    <m/>
    <m/>
    <n v="1542"/>
    <s v="GLOSA"/>
    <s v="NO FACTURABLE INCLUIDO EN TOMA LABORATORIO RECOLECTOR MUESTRA DE ORINA $ 1542"/>
    <s v="FACTURACION"/>
    <s v="Servicios hospitalarios"/>
    <s v="Hospitalario"/>
    <n v="0"/>
    <n v="0"/>
    <n v="0"/>
    <n v="0"/>
    <n v="1421"/>
    <n v="0"/>
    <n v="0"/>
    <n v="0"/>
    <n v="0"/>
    <n v="0"/>
    <m/>
    <m/>
    <m/>
    <n v="0"/>
    <n v="3481209"/>
    <n v="71045"/>
    <n v="4800065220"/>
    <d v="2024-09-17T00:00:00"/>
    <s v="PAGO DIRECTO REGIMEN SUBSIDIADO AGOSTO 2024"/>
    <n v="109154505"/>
  </r>
  <r>
    <n v="900228989"/>
    <s v="CLINICA SANTA SOFIA DEL PACIFICO"/>
    <s v="FECS34263"/>
    <s v="900228989_FECS34263"/>
    <s v="FECS34263_4800065598"/>
    <d v="2024-07-29T00:00:00"/>
    <d v="2024-08-01T00:00:00"/>
    <n v="1227494"/>
    <n v="59841"/>
    <m/>
    <s v="Glosa por contestar IPS"/>
    <x v="10"/>
    <n v="0"/>
    <m/>
    <m/>
    <m/>
    <m/>
    <s v="Para respuesta prestador"/>
    <d v="2024-07-29T00:00:00"/>
    <d v="2024-08-01T00:00:00"/>
    <m/>
    <n v="1227494"/>
    <n v="59888"/>
    <n v="0"/>
    <n v="0"/>
    <m/>
    <m/>
    <n v="59888"/>
    <s v="GLOSA"/>
    <s v="se objeta no facturable incluido en cx circuito anestesia $ 38409 mascara de anestesia $ 20964 inlcuido en toma laboaratorio recolector muestra de orian $ 514"/>
    <s v="TARIFA"/>
    <s v="Servicios de internación y/o cirugía (Hospitalaria o Ambulatoria)"/>
    <s v="Hospitalario"/>
    <n v="0"/>
    <n v="0"/>
    <n v="0"/>
    <n v="0"/>
    <n v="59841"/>
    <n v="0"/>
    <n v="0"/>
    <n v="0"/>
    <n v="0"/>
    <n v="0"/>
    <m/>
    <m/>
    <m/>
    <n v="0"/>
    <n v="1144254"/>
    <n v="23352"/>
    <n v="4800065598"/>
    <d v="2024-10-18T00:00:00"/>
    <s v="PAGO DIRECTO REGIMEN SUBSIDIADO SEPTIEMBRE 2024"/>
    <n v="188251715"/>
  </r>
  <r>
    <n v="900228989"/>
    <s v="CLINICA SANTA SOFIA DEL PACIFICO"/>
    <s v="FECS20902"/>
    <s v="900228989_FECS20902"/>
    <s v="FECS20902_4800065645"/>
    <d v="2024-04-12T00:00:00"/>
    <d v="2024-06-12T00:00:00"/>
    <n v="21028656"/>
    <n v="1051115"/>
    <m/>
    <s v="Glosa por contestar IPS"/>
    <x v="10"/>
    <n v="0"/>
    <m/>
    <m/>
    <m/>
    <m/>
    <s v="Para respuesta prestador"/>
    <d v="2024-04-12T00:00:00"/>
    <d v="2024-06-12T00:00:00"/>
    <m/>
    <n v="21028656"/>
    <n v="1051115"/>
    <n v="0"/>
    <n v="0"/>
    <m/>
    <m/>
    <n v="1051115"/>
    <s v="GLOSA"/>
    <s v="OBJECION ADM $ 123515 INCLUIDO MATERIAL CX POLISORB $ 36532 SEDA NEGRA $ 45402 SURGIPRO $ 32205  TUBO ENDOTRAQUEAL $ 8862 INCLUIDO TOMA LABORATORIO RECOLECTOR MUESTRA DE ORINA $ 514"/>
    <s v="SOPORTE"/>
    <s v="Servicios hospitalarios"/>
    <s v="Hospitalario"/>
    <n v="0"/>
    <n v="0"/>
    <n v="0"/>
    <n v="0"/>
    <n v="1051115"/>
    <n v="0"/>
    <n v="0"/>
    <n v="0"/>
    <n v="0"/>
    <n v="0"/>
    <m/>
    <m/>
    <m/>
    <n v="0"/>
    <n v="19577990"/>
    <n v="399551"/>
    <n v="4800065645"/>
    <d v="2024-10-18T00:00:00"/>
    <s v="PAGO DIRECTO RC 1ER PROC. OCTUBRE"/>
    <n v="454639036"/>
  </r>
  <r>
    <n v="900228989"/>
    <s v="CLINICA SANTA SOFIA DEL PACIFICO"/>
    <s v="FECS22967"/>
    <s v="900228989_FECS22967"/>
    <s v="FECS22967_4800065645"/>
    <d v="2024-04-30T00:00:00"/>
    <d v="2024-06-12T00:00:00"/>
    <n v="13577142"/>
    <n v="5184868"/>
    <m/>
    <s v="Glosa por contestar IPS"/>
    <x v="10"/>
    <n v="0"/>
    <m/>
    <m/>
    <m/>
    <m/>
    <s v="Para respuesta prestador"/>
    <d v="2024-04-30T00:00:00"/>
    <d v="2024-06-12T00:00:00"/>
    <m/>
    <n v="13577142"/>
    <n v="5184868"/>
    <n v="0"/>
    <n v="0"/>
    <m/>
    <m/>
    <n v="5184868"/>
    <s v="GLOSA"/>
    <s v="OBEJCION ADM  NO FACTURABLE HEMOCLASIFICACION PRUEBA GLOBULAR Incluido en las pruebas cruzadas  facturan   $ 14560  RH Incluido en las pruebas cruzadas  facturan   $26080  HEMOCLASIFICACION PRUEBA SERICA Incluido en las pruebas cruzadas  facturan   $ 38800 RATREO Incluido en las pruebas cruzadas  facturan   $ 44400 INCLUIDO EN TOMA LABORATORIO RECOLECTOR MUESTRA ORINA $ 1028      "/>
    <s v="FACTURACION"/>
    <s v="Servicios hospitalarios"/>
    <s v="Hospitalario"/>
    <n v="0"/>
    <n v="0"/>
    <n v="0"/>
    <n v="0"/>
    <n v="5184868"/>
    <n v="0"/>
    <n v="0"/>
    <n v="0"/>
    <n v="0"/>
    <n v="0"/>
    <m/>
    <m/>
    <m/>
    <n v="0"/>
    <n v="8024429"/>
    <n v="167845"/>
    <n v="4800065645"/>
    <d v="2024-10-18T00:00:00"/>
    <s v="PAGO DIRECTO RC 1ER PROC. OCTUBRE"/>
    <n v="454639036"/>
  </r>
  <r>
    <n v="900228989"/>
    <s v="CLINICA SANTA SOFIA DEL PACIFICO"/>
    <s v="FECS23312"/>
    <s v="900228989_FECS23312"/>
    <s v="FECS23312_4800065645"/>
    <d v="2024-05-03T00:00:00"/>
    <d v="2024-06-13T00:00:00"/>
    <n v="8735268"/>
    <n v="908468"/>
    <m/>
    <s v="Glosa por contestar IPS"/>
    <x v="10"/>
    <n v="0"/>
    <m/>
    <m/>
    <m/>
    <m/>
    <s v="Para respuesta prestador"/>
    <d v="2024-05-03T00:00:00"/>
    <d v="2024-06-13T00:00:00"/>
    <m/>
    <n v="8735268"/>
    <n v="908468"/>
    <n v="0"/>
    <n v="0"/>
    <m/>
    <m/>
    <n v="908468"/>
    <s v="GLOSA"/>
    <s v="SE REALIZA OBJECION ADM $ 1028 INCLUIDO EN TOMA DE LABORAROTIO NO FACTURABLE RECOLECTOR MUESTRA DE ORINA $ 1028"/>
    <s v="FACTURACION"/>
    <s v="Servicios hospitalarios"/>
    <s v="Hospitalario"/>
    <n v="0"/>
    <n v="0"/>
    <n v="0"/>
    <n v="0"/>
    <n v="908468"/>
    <n v="0"/>
    <n v="0"/>
    <n v="0"/>
    <n v="0"/>
    <n v="0"/>
    <m/>
    <m/>
    <m/>
    <n v="0"/>
    <n v="7670264"/>
    <n v="156536"/>
    <n v="4800065645"/>
    <d v="2024-10-18T00:00:00"/>
    <s v="PAGO DIRECTO RC 1ER PROC. OCTUBRE"/>
    <n v="454639036"/>
  </r>
  <r>
    <n v="900228989"/>
    <s v="CLINICA SANTA SOFIA DEL PACIFICO"/>
    <s v="FECS22486"/>
    <s v="900228989_FECS22486"/>
    <s v="FECS22486_4800065645"/>
    <d v="2024-04-25T00:00:00"/>
    <d v="2024-06-13T00:00:00"/>
    <n v="8159264"/>
    <n v="26794"/>
    <m/>
    <s v="Glosa por contestar IPS"/>
    <x v="10"/>
    <n v="0"/>
    <m/>
    <m/>
    <m/>
    <m/>
    <s v="Para respuesta prestador"/>
    <d v="2024-04-25T00:00:00"/>
    <d v="2024-06-13T00:00:00"/>
    <m/>
    <n v="8159264"/>
    <n v="26794"/>
    <n v="0"/>
    <n v="0"/>
    <m/>
    <m/>
    <n v="26794"/>
    <s v="GLOSA"/>
    <s v="NO FACTURABLE INCLUIDO EN MATERIAL DE CX POLISORB $ 26280 INLCUIDO EN TOMA LABORATORIO RECOLECTOR MUESTRA ORINA $ 514"/>
    <s v="FACTURACION"/>
    <s v="Servicios hospitalarios"/>
    <s v="Hospitalario"/>
    <n v="0"/>
    <n v="0"/>
    <n v="0"/>
    <n v="0"/>
    <n v="26794"/>
    <n v="0"/>
    <n v="0"/>
    <n v="0"/>
    <n v="0"/>
    <n v="0"/>
    <m/>
    <m/>
    <m/>
    <n v="0"/>
    <n v="7632121"/>
    <n v="162649"/>
    <n v="4800065645"/>
    <d v="2024-10-18T00:00:00"/>
    <s v="PAGO DIRECTO RC 1ER PROC. OCTUBRE"/>
    <n v="454639036"/>
  </r>
  <r>
    <n v="900228989"/>
    <s v="CLINICA SANTA SOFIA DEL PACIFICO"/>
    <s v="FECS23953"/>
    <s v="900228989_FECS23953"/>
    <s v="FECS23953_4800065645"/>
    <d v="2024-05-08T00:00:00"/>
    <d v="2024-06-06T00:00:00"/>
    <n v="9396503"/>
    <n v="1278034"/>
    <m/>
    <s v="Glosa por contestar IPS"/>
    <x v="10"/>
    <n v="0"/>
    <m/>
    <m/>
    <m/>
    <m/>
    <s v="Para respuesta prestador"/>
    <d v="2024-05-08T00:00:00"/>
    <d v="2024-09-02T00:00:00"/>
    <m/>
    <n v="9396503"/>
    <n v="1278034"/>
    <n v="0"/>
    <n v="0"/>
    <m/>
    <m/>
    <n v="1278034"/>
    <s v="GLOSA"/>
    <s v="SE RATIFICA objecion adm codigo no esta lista tarifa convenio ni anexan cotizacion cod 903887 $ 86160 incluido en toma laboaratorio recolestor muestra orina $ 18162 y recolector muestra orina $ 514 obejcion medica $ 1.277.520 601 SE OBJETA 110A01, CANTIDAD 1 POR EL DIA 24 DE FEBRERO,PACIENTE CON DIAGNOSTICO DE DENGUE EN RESOLUCION, CON AUMENTO PROGRESIVO DE PLAQUETAS, EL 23 CON TROMBOCITOPENIA MODERADA SIN SIGNOS DE ALARMA,LA ESTANCIA EN UCI DEL DIA 24 NO ES JUSTIFICADA EL 24 PLQ DE 105000, SE RECONOCE ESTANCIA EN PISO"/>
    <s v="TARIFA"/>
    <s v="Servicios hospitalarios"/>
    <s v="Hospitalario"/>
    <n v="0"/>
    <n v="0"/>
    <n v="0"/>
    <n v="0"/>
    <n v="1278034"/>
    <n v="0"/>
    <n v="0"/>
    <n v="0"/>
    <n v="0"/>
    <n v="0"/>
    <m/>
    <m/>
    <m/>
    <n v="0"/>
    <n v="7618400"/>
    <n v="162369"/>
    <n v="4800065645"/>
    <d v="2024-10-18T00:00:00"/>
    <s v="PAGO DIRECTO RC 1ER PROC. OCTUBRE"/>
    <n v="454639036"/>
  </r>
  <r>
    <n v="900228989"/>
    <s v="CLINICA SANTA SOFIA DEL PACIFICO"/>
    <s v="FECS21857"/>
    <s v="900228989_FECS21857"/>
    <s v="FECS21857_4800065645"/>
    <d v="2024-04-19T00:00:00"/>
    <d v="2024-06-13T00:00:00"/>
    <n v="7943586"/>
    <n v="487402"/>
    <m/>
    <s v="Glosa por contestar IPS"/>
    <x v="10"/>
    <n v="0"/>
    <m/>
    <m/>
    <m/>
    <m/>
    <s v="Para respuesta prestador"/>
    <d v="2024-04-19T00:00:00"/>
    <d v="2024-06-13T00:00:00"/>
    <m/>
    <n v="7943586"/>
    <n v="487402"/>
    <n v="0"/>
    <n v="0"/>
    <m/>
    <m/>
    <n v="487402"/>
    <s v="GLOSA"/>
    <s v="se objeta codigo no esta en lista tarifa convenio ni envian cotizacion COD 903867 $ 28720 incluido en toma laboratorio RECOLECTOR COPROLOGICO $ 888 RECOLECTOR MUESTRA DE ORINA $ 514 "/>
    <s v="TARIFA"/>
    <s v="Servicios hospitalarios"/>
    <s v="Hospitalario"/>
    <n v="0"/>
    <n v="0"/>
    <n v="0"/>
    <n v="0"/>
    <n v="487402"/>
    <n v="0"/>
    <n v="0"/>
    <n v="0"/>
    <n v="0"/>
    <n v="0"/>
    <m/>
    <m/>
    <m/>
    <n v="0"/>
    <n v="7307060"/>
    <n v="149124"/>
    <n v="4800065645"/>
    <d v="2024-10-18T00:00:00"/>
    <s v="PAGO DIRECTO RC 1ER PROC. OCTUBRE"/>
    <n v="454639036"/>
  </r>
  <r>
    <n v="900228989"/>
    <s v="CLINICA SANTA SOFIA DEL PACIFICO"/>
    <s v="CSP134368"/>
    <s v="900228989_CSP134368"/>
    <s v="CSP134368_4800065645"/>
    <d v="2023-08-18T00:00:00"/>
    <d v="2023-12-05T00:00:00"/>
    <n v="6544213"/>
    <n v="187093"/>
    <m/>
    <s v="Glosa por contestar IPS"/>
    <x v="10"/>
    <n v="0"/>
    <m/>
    <m/>
    <m/>
    <m/>
    <s v="Para respuesta prestador"/>
    <d v="2023-08-18T00:00:00"/>
    <d v="2024-09-02T00:00:00"/>
    <m/>
    <n v="6544213"/>
    <n v="187093"/>
    <n v="0"/>
    <n v="0"/>
    <m/>
    <m/>
    <n v="187093"/>
    <s v="GLOSA"/>
    <s v="Se realiza objecion AUDITORIA ADMINISTRATIVA $ 187093 objecion por mayor valor cobrado  CODIGO  890480 FACTURAN   $  59120 TARIFA CONVENIO $55000   SE OBJETA DIFERENCIA $ 4120  CODIGO 793716  FACTURAN   $  2252320 TARIFA CONVENIO $ 2069347 SE OBJETA DIFERENCIA $ 182973  "/>
    <s v="TARIFA"/>
    <s v="Servicios de internación y/o cirugía (Hospitalaria o Ambulatoria) | Servicios hospitalarios"/>
    <s v="Hospitalario"/>
    <n v="0"/>
    <n v="0"/>
    <n v="0"/>
    <n v="0"/>
    <n v="187093"/>
    <n v="0"/>
    <n v="0"/>
    <n v="0"/>
    <n v="0"/>
    <n v="0"/>
    <m/>
    <m/>
    <m/>
    <n v="0"/>
    <n v="5925395"/>
    <n v="127142"/>
    <n v="4800065645"/>
    <d v="2024-10-18T00:00:00"/>
    <s v="PAGO DIRECTO RC 1ER PROC. OCTUBRE"/>
    <n v="454639036"/>
  </r>
  <r>
    <n v="900228989"/>
    <s v="CLINICA SANTA SOFIA DEL PACIFICO"/>
    <s v="FECS21797"/>
    <s v="900228989_FECS21797"/>
    <s v="FECS21797_4800065645"/>
    <d v="2024-04-19T00:00:00"/>
    <d v="2024-06-12T00:00:00"/>
    <n v="6710181"/>
    <n v="1037760"/>
    <m/>
    <s v="Glosa por contestar IPS"/>
    <x v="10"/>
    <n v="0"/>
    <m/>
    <m/>
    <m/>
    <m/>
    <s v="Para respuesta prestador"/>
    <d v="2024-04-19T00:00:00"/>
    <d v="2024-06-12T00:00:00"/>
    <m/>
    <n v="6710181"/>
    <n v="1037760"/>
    <n v="0"/>
    <n v="0"/>
    <m/>
    <m/>
    <n v="1037760"/>
    <s v="GLOSA"/>
    <s v="OBJECION MEDICA $ 1.037.760 601 SE OBJETA 107M01 CANTIDAD 2,LOS DIAS 10-11 DE ABRIL DE 2024, SIN CRITERIOS DE ESTANCIA EN UNIDAD DE CUIDADO INTEMEDIO, SE RECONOCE ESTANCIA EN BIPERSONAL  $ 1.037.760 "/>
    <s v="SOPORTE"/>
    <s v="Servicios hospitalarios"/>
    <s v="Hospitalario"/>
    <n v="0"/>
    <n v="0"/>
    <n v="0"/>
    <n v="0"/>
    <n v="1037760"/>
    <n v="0"/>
    <n v="0"/>
    <n v="0"/>
    <n v="0"/>
    <n v="0"/>
    <m/>
    <m/>
    <m/>
    <n v="0"/>
    <n v="5558973"/>
    <n v="113448"/>
    <n v="4800065645"/>
    <d v="2024-10-18T00:00:00"/>
    <s v="PAGO DIRECTO RC 1ER PROC. OCTUBRE"/>
    <n v="454639036"/>
  </r>
  <r>
    <n v="900228989"/>
    <s v="CLINICA SANTA SOFIA DEL PACIFICO"/>
    <s v="FECS13415"/>
    <s v="900228989_FECS13415"/>
    <s v="FECS13415_4800065645"/>
    <d v="2024-02-14T00:00:00"/>
    <d v="2024-03-08T00:00:00"/>
    <n v="7690800"/>
    <n v="1786850"/>
    <m/>
    <s v="Glosa por contestar IPS"/>
    <x v="10"/>
    <n v="0"/>
    <m/>
    <m/>
    <m/>
    <m/>
    <s v="Para respuesta prestador"/>
    <d v="2024-02-14T00:00:00"/>
    <d v="2024-09-02T00:00:00"/>
    <m/>
    <n v="7690800"/>
    <n v="1786850"/>
    <n v="0"/>
    <n v="0"/>
    <m/>
    <m/>
    <n v="1786850"/>
    <s v="GLOSA"/>
    <s v="123 SE OBJETA 545001, NO FACTURABLE, HACE PARTEINTEGRAL DE TECNICA QUIRURGICA DE DEMAS PROCEDIMIENTOS RECONOCIDOS, ADICIONALMENTE SE CONSIDERA VIA DE ACCESO $ 1688080 "/>
    <s v="PERTINENCIA MEDICA"/>
    <s v="Servicios de internación y/o cirugía (Hospitalaria o Ambulatoria)"/>
    <s v="Hospitalario"/>
    <n v="0"/>
    <n v="0"/>
    <n v="0"/>
    <n v="0"/>
    <n v="1786850"/>
    <n v="0"/>
    <n v="0"/>
    <n v="0"/>
    <n v="0"/>
    <n v="0"/>
    <m/>
    <m/>
    <m/>
    <n v="0"/>
    <n v="5447872"/>
    <n v="118079"/>
    <n v="4800065645"/>
    <d v="2024-10-18T00:00:00"/>
    <s v="PAGO DIRECTO RC 1ER PROC. OCTUBRE"/>
    <n v="454639036"/>
  </r>
  <r>
    <n v="900228989"/>
    <s v="CLINICA SANTA SOFIA DEL PACIFICO"/>
    <s v="FECS23949"/>
    <s v="900228989_FECS23949"/>
    <s v="FECS23949_4800065645"/>
    <d v="2024-05-08T00:00:00"/>
    <d v="2024-06-12T00:00:00"/>
    <n v="6946049"/>
    <n v="1171110"/>
    <m/>
    <s v="Glosa por contestar IPS"/>
    <x v="10"/>
    <n v="0"/>
    <m/>
    <m/>
    <m/>
    <m/>
    <s v="Para respuesta prestador"/>
    <d v="2024-05-08T00:00:00"/>
    <d v="2024-09-02T00:00:00"/>
    <m/>
    <n v="6946049"/>
    <n v="1171110"/>
    <n v="0"/>
    <n v="0"/>
    <m/>
    <m/>
    <n v="1171110"/>
    <s v="GLOSA"/>
    <s v="NO FACTURABLES HUMDIFICADOR DE OXIGENO $ 14430 INCLUIDO ESTANCIA CIRCUITO CPAP $ 1156680"/>
    <s v="ESTANCIA"/>
    <s v="Servicios hospitalarios"/>
    <s v="Hospitalario"/>
    <n v="0"/>
    <n v="0"/>
    <n v="0"/>
    <n v="0"/>
    <n v="1171110"/>
    <n v="0"/>
    <n v="0"/>
    <n v="0"/>
    <n v="0"/>
    <n v="0"/>
    <m/>
    <m/>
    <m/>
    <n v="0"/>
    <n v="5321441"/>
    <n v="115499"/>
    <n v="4800065645"/>
    <d v="2024-10-18T00:00:00"/>
    <s v="PAGO DIRECTO RC 1ER PROC. OCTUBRE"/>
    <n v="454639036"/>
  </r>
  <r>
    <n v="900228989"/>
    <s v="CLINICA SANTA SOFIA DEL PACIFICO"/>
    <s v="FECS23393"/>
    <s v="900228989_FECS23393"/>
    <s v="FECS23393_4800065645"/>
    <d v="2024-05-04T00:00:00"/>
    <d v="2024-06-13T00:00:00"/>
    <n v="5598208"/>
    <n v="212320"/>
    <m/>
    <s v="Glosa por contestar IPS"/>
    <x v="10"/>
    <n v="0"/>
    <m/>
    <m/>
    <m/>
    <m/>
    <s v="Para respuesta prestador"/>
    <d v="2024-05-04T00:00:00"/>
    <d v="2024-06-13T00:00:00"/>
    <m/>
    <n v="5598208"/>
    <n v="212320"/>
    <n v="0"/>
    <n v="0"/>
    <m/>
    <m/>
    <n v="212320"/>
    <s v="GLOSA"/>
    <s v="objecion medica 123 SE OBJETA 540010, PROCEDIMIENTO SE CONSIDERA NO FACTURABLE, NO CORRESPONDE A DRENAJE DE ABSCESO, CORRESPONDE A DRENAJE DE HEMATOMA EL CUAL SE CONSIDERA PARTE INTEGRAL DEL CIERRE DE EVISCERACON   $ 100.800 "/>
    <s v="FACTURACION"/>
    <s v="Servicios hospitalarios"/>
    <s v="Hospitalario"/>
    <n v="0"/>
    <n v="0"/>
    <n v="0"/>
    <n v="0"/>
    <n v="212320"/>
    <n v="0"/>
    <n v="0"/>
    <n v="0"/>
    <n v="0"/>
    <n v="0"/>
    <m/>
    <m/>
    <m/>
    <n v="0"/>
    <n v="5278170"/>
    <n v="107718"/>
    <n v="4800065645"/>
    <d v="2024-10-18T00:00:00"/>
    <s v="PAGO DIRECTO RC 1ER PROC. OCTUBRE"/>
    <n v="454639036"/>
  </r>
  <r>
    <n v="900228989"/>
    <s v="CLINICA SANTA SOFIA DEL PACIFICO"/>
    <s v="FECS4970"/>
    <s v="900228989_FECS4970"/>
    <s v="FECS4970_4800065645"/>
    <d v="2023-11-28T00:00:00"/>
    <d v="2023-12-06T00:00:00"/>
    <n v="5644033"/>
    <n v="40177"/>
    <m/>
    <s v="Glosa por contestar IPS"/>
    <x v="10"/>
    <n v="0"/>
    <m/>
    <m/>
    <m/>
    <m/>
    <s v="Para respuesta prestador"/>
    <d v="2023-11-28T00:00:00"/>
    <d v="2024-09-02T00:00:00"/>
    <m/>
    <n v="5644033"/>
    <n v="40177"/>
    <n v="0"/>
    <n v="0"/>
    <m/>
    <m/>
    <n v="40177"/>
    <s v="GLOSA"/>
    <s v="se ratifica glosa no facturable etilefrina $ 8546 no facturabel incluido en MATERIAL DE SUTURA SURGIPRO $ 10735 VICRIL $ 20896"/>
    <s v="FACTURACION"/>
    <n v="0"/>
    <n v="0"/>
    <n v="0"/>
    <n v="0"/>
    <n v="0"/>
    <n v="0"/>
    <n v="40177"/>
    <n v="0"/>
    <n v="0"/>
    <n v="0"/>
    <n v="0"/>
    <n v="0"/>
    <m/>
    <m/>
    <m/>
    <n v="0"/>
    <n v="5187779"/>
    <n v="112077"/>
    <n v="4800065645"/>
    <d v="2024-10-18T00:00:00"/>
    <s v="PAGO DIRECTO RC 1ER PROC. OCTUBRE"/>
    <n v="454639036"/>
  </r>
  <r>
    <n v="900228989"/>
    <s v="CLINICA SANTA SOFIA DEL PACIFICO"/>
    <s v="FECS21811"/>
    <s v="900228989_FECS21811"/>
    <s v="FECS21811_4800065645"/>
    <d v="2024-04-19T00:00:00"/>
    <d v="2024-05-14T00:00:00"/>
    <n v="9162147"/>
    <n v="3890200"/>
    <m/>
    <s v="Glosa por contestar IPS"/>
    <x v="10"/>
    <n v="0"/>
    <m/>
    <m/>
    <m/>
    <m/>
    <s v="Para respuesta prestador"/>
    <d v="2024-04-19T00:00:00"/>
    <d v="2024-05-14T00:00:00"/>
    <m/>
    <n v="9162147"/>
    <n v="3890200"/>
    <n v="0"/>
    <n v="0"/>
    <m/>
    <m/>
    <n v="3890200"/>
    <s v="GLOSA"/>
    <s v="SE OBJETA 16205, HACE PARTE DE TECNICA QUIRURGICA DE DEMAS PROCEDIMIENTOS RECONOCIDOS, SE REVISAN IMÁGENES PREQUIRURGICAS SIN PRESENTAR NINGUNA LESION QUE AMERITA LA FACTURACION COMO PROCEDIMIENTO ADICIONAL, TAC DE CARA &quot;Estudio dentro de parámetros normales &quot;  "/>
    <s v="FACTURACION"/>
    <s v="Servicios hospitalarios"/>
    <s v="Hospitalario"/>
    <n v="0"/>
    <n v="0"/>
    <n v="0"/>
    <n v="0"/>
    <n v="3890200"/>
    <n v="0"/>
    <n v="0"/>
    <n v="0"/>
    <n v="0"/>
    <n v="0"/>
    <m/>
    <m/>
    <m/>
    <n v="0"/>
    <n v="5166508"/>
    <n v="105439"/>
    <n v="4800065645"/>
    <d v="2024-10-18T00:00:00"/>
    <s v="PAGO DIRECTO RC 1ER PROC. OCTUBRE"/>
    <n v="454639036"/>
  </r>
  <r>
    <n v="900228989"/>
    <s v="CLINICA SANTA SOFIA DEL PACIFICO"/>
    <s v="CSP131944"/>
    <s v="900228989_CSP131944"/>
    <s v="CSP131944_4800065645"/>
    <d v="2023-07-21T00:00:00"/>
    <d v="2023-08-01T00:00:00"/>
    <n v="5816476"/>
    <n v="374980"/>
    <m/>
    <s v="Glosa por contestar IPS"/>
    <x v="10"/>
    <n v="0"/>
    <m/>
    <m/>
    <m/>
    <m/>
    <s v="Para respuesta prestador"/>
    <d v="2023-07-21T00:00:00"/>
    <d v="2024-09-02T00:00:00"/>
    <m/>
    <n v="5816476"/>
    <n v="374980"/>
    <n v="0"/>
    <n v="0"/>
    <m/>
    <m/>
    <n v="374980"/>
    <s v="GLOSA"/>
    <s v="OBJECION ADMINISTRATIVA lidocaina no facturable es ta incluida en materiales de cirugia facturan No 2 $ 3.786      OBJECION MEDICA $ 185.597      185597  906915, Sifilis serologia presuntiva, facturan 2, no se observa pertinencia de uno      $ 16.400  904902, TSH NEONATAL, sin soporte, sin interpretacion medica      $ 81.360 020110 CATGUT CROMADO, no facturable, cat. 2, valor unitario:  27.995      $ 55.990 EQUIPO CYSTOFLO ADULTO, facturan dos, pertinente uno , no justificado.       $ 31.333 RECOLECTOR MUESTRA DE ORINA, no facturable, inclido en valor de laboratorio      $ 514 "/>
    <s v="PERTINENCIA MEDICA"/>
    <s v="Servicios de internación y/o cirugía (Hospitalaria o Ambulatoria) | Servicios hospitalarios"/>
    <s v="Hospitalario"/>
    <n v="0"/>
    <n v="0"/>
    <n v="0"/>
    <n v="0"/>
    <n v="374980"/>
    <n v="0"/>
    <n v="0"/>
    <n v="0"/>
    <n v="0"/>
    <n v="0"/>
    <m/>
    <m/>
    <m/>
    <n v="0"/>
    <n v="5028083"/>
    <n v="108830"/>
    <n v="4800065645"/>
    <d v="2024-10-18T00:00:00"/>
    <s v="PAGO DIRECTO RC 1ER PROC. OCTUBRE"/>
    <n v="454639036"/>
  </r>
  <r>
    <n v="900228989"/>
    <s v="CLINICA SANTA SOFIA DEL PACIFICO"/>
    <s v="FECS23303"/>
    <s v="900228989_FECS23303"/>
    <s v="FECS23303_4800065645"/>
    <d v="2024-05-03T00:00:00"/>
    <d v="2024-06-12T00:00:00"/>
    <n v="5414361"/>
    <n v="122000"/>
    <m/>
    <s v="Glosa por contestar IPS"/>
    <x v="10"/>
    <n v="0"/>
    <m/>
    <m/>
    <m/>
    <m/>
    <s v="Para respuesta prestador"/>
    <d v="2024-05-03T00:00:00"/>
    <d v="2024-06-12T00:00:00"/>
    <m/>
    <n v="5414361"/>
    <n v="122000"/>
    <n v="0"/>
    <n v="0"/>
    <m/>
    <m/>
    <n v="122000"/>
    <s v="GLOSA"/>
    <s v="SE REALIZA OBJECION ADM Se objeta CODIGO NO ESTA EN LISTA CONVENIO TARIFAS CONTRATADAS CODIGO  906329 SINCITYAL  Facturan $ 66240 NO ENVIAN COTIZACION   "/>
    <s v="TARIFA"/>
    <s v="Servicios hospitalarios"/>
    <s v="Hospitalario"/>
    <n v="0"/>
    <n v="0"/>
    <n v="0"/>
    <n v="0"/>
    <n v="122000"/>
    <n v="0"/>
    <n v="0"/>
    <n v="0"/>
    <n v="0"/>
    <n v="0"/>
    <m/>
    <m/>
    <m/>
    <n v="0"/>
    <n v="4882014"/>
    <n v="105847"/>
    <n v="4800065645"/>
    <d v="2024-10-18T00:00:00"/>
    <s v="PAGO DIRECTO RC 1ER PROC. OCTUBRE"/>
    <n v="454639036"/>
  </r>
  <r>
    <n v="900228989"/>
    <s v="CLINICA SANTA SOFIA DEL PACIFICO"/>
    <s v="CSP133238"/>
    <s v="900228989_CSP133238"/>
    <s v="CSP133238_4800065645"/>
    <d v="2023-08-04T00:00:00"/>
    <d v="2023-09-01T00:00:00"/>
    <n v="4607157"/>
    <n v="1028"/>
    <m/>
    <s v="Glosa por contestar IPS"/>
    <x v="10"/>
    <n v="0"/>
    <m/>
    <m/>
    <m/>
    <m/>
    <s v="Para respuesta prestador"/>
    <d v="2023-08-04T00:00:00"/>
    <d v="2024-09-02T00:00:00"/>
    <m/>
    <n v="4607157"/>
    <n v="1028"/>
    <n v="0"/>
    <n v="0"/>
    <m/>
    <m/>
    <n v="1028"/>
    <s v="GLOSA"/>
    <s v="INCLUIDO EN TOMA LABORATORIO RECOLECTOR MUESTRA DE ORINA $ 1028"/>
    <s v="SOPORTE"/>
    <s v="Servicios de internación y/o cirugía (Hospitalaria o Ambulatoria)"/>
    <s v="Hospitalario"/>
    <n v="0"/>
    <n v="0"/>
    <n v="0"/>
    <n v="0"/>
    <n v="1028"/>
    <n v="0"/>
    <n v="0"/>
    <n v="0"/>
    <n v="0"/>
    <n v="0"/>
    <m/>
    <m/>
    <m/>
    <n v="0"/>
    <n v="4514006"/>
    <n v="92123"/>
    <n v="4800065645"/>
    <d v="2024-10-18T00:00:00"/>
    <s v="PAGO DIRECTO RC 1ER PROC. OCTUBRE"/>
    <n v="454639036"/>
  </r>
  <r>
    <n v="900228989"/>
    <s v="CLINICA SANTA SOFIA DEL PACIFICO"/>
    <s v="FECS21011"/>
    <s v="900228989_FECS21011"/>
    <s v="FECS21011_4800065645"/>
    <d v="2024-04-12T00:00:00"/>
    <d v="2024-05-15T00:00:00"/>
    <n v="4651707"/>
    <n v="331360"/>
    <m/>
    <s v="Glosa por contestar IPS"/>
    <x v="10"/>
    <n v="0"/>
    <m/>
    <m/>
    <m/>
    <m/>
    <s v="Para respuesta prestador"/>
    <d v="2024-04-12T00:00:00"/>
    <d v="2024-05-15T00:00:00"/>
    <m/>
    <n v="4651707"/>
    <n v="331360"/>
    <n v="13398"/>
    <n v="0"/>
    <m/>
    <m/>
    <n v="331360"/>
    <s v="GLOSA"/>
    <s v="se sostiene glosa por  CODIGOS no estan en lista tarifas convenidas ni envian cotizacion COD 906305 $ 117120 COD 906828 $ 36320 COD 906831 $ 36320 COD 906841 $ 141600 "/>
    <s v="TARIFA"/>
    <s v="Servicios hospitalarios"/>
    <s v="Hospitalario"/>
    <n v="0"/>
    <n v="0"/>
    <n v="0"/>
    <n v="0"/>
    <n v="331360"/>
    <n v="0"/>
    <n v="0"/>
    <n v="0"/>
    <n v="0"/>
    <n v="0"/>
    <m/>
    <m/>
    <m/>
    <n v="0"/>
    <n v="4220810"/>
    <n v="86139"/>
    <n v="4800065645"/>
    <d v="2024-10-18T00:00:00"/>
    <s v="PAGO DIRECTO RC 1ER PROC. OCTUBRE"/>
    <n v="454639036"/>
  </r>
  <r>
    <n v="900228989"/>
    <s v="CLINICA SANTA SOFIA DEL PACIFICO"/>
    <s v="CSP133191"/>
    <s v="900228989_CSP133191"/>
    <s v="CSP133191_4800065645"/>
    <d v="2023-08-04T00:00:00"/>
    <d v="2023-08-14T00:00:00"/>
    <n v="5009386"/>
    <n v="742346"/>
    <m/>
    <s v="Glosa por contestar IPS"/>
    <x v="10"/>
    <n v="0"/>
    <m/>
    <m/>
    <m/>
    <m/>
    <s v="Para respuesta prestador"/>
    <d v="2023-08-04T00:00:00"/>
    <d v="2024-09-02T00:00:00"/>
    <m/>
    <n v="5009386"/>
    <n v="742346"/>
    <n v="0"/>
    <n v="0"/>
    <m/>
    <m/>
    <n v="742346"/>
    <s v="GLOSA"/>
    <s v="OBJECION ADMINISTRATIVA TARIFA mayor valor cobrado en codigo 740001 facturan $ 1.478.000 convenio $ 1.182.413 se objeta diferencia $ 295.587  Recolector muestra orina 24 hrs no faacturable incluido en toma de laboartorio $ 9.081  OBJECION MEDICA $ 437.678   904902 020102 Tiroidea estimulante (en neonato), sin sopotte sin interpretacion   $ 76.400  RECOLECTOR MUESTRA DE ORINA, no facturable   $ 514  BUPINEST PESADO 0.75%X4ml 2, no facturable,              unit    36.466    $ 72.932  SURGIGUT 1 GS-21 90CM CG-925 CX36, valor unitario       14.489     $ 57.956  AGUJA SPINOCAN # 27 X 3, no facturable           unitario    24.819                     $ 49.638  ETILEFRINA HCL 10mg/ml, no facturable   $ 17.092  POLIPROPILENE BLUE 3-0 2SH-1 MST 90 2 32.847    v. unit: 32847      $ 65.694  SURGIGUT 2-0 GS-21 1/2 90CM CG923 cant  4   v. utario:  13.915   $ 55.660  VICRIL PLUS 1-CT1 X 90CM REF: no facturable,             cant 2   v. unit:   20.896   $ 41.792  "/>
    <s v="PERTINENCIA MEDICA"/>
    <s v="Servicios de internación y/o cirugía (Hospitalaria o Ambulatoria)"/>
    <s v="Hospitalario"/>
    <n v="0"/>
    <n v="0"/>
    <n v="0"/>
    <n v="0"/>
    <n v="742346"/>
    <n v="0"/>
    <n v="0"/>
    <n v="0"/>
    <n v="0"/>
    <n v="0"/>
    <m/>
    <m/>
    <m/>
    <n v="0"/>
    <n v="4181699"/>
    <n v="85341"/>
    <n v="4800065645"/>
    <d v="2024-10-18T00:00:00"/>
    <s v="PAGO DIRECTO RC 1ER PROC. OCTUBRE"/>
    <n v="454639036"/>
  </r>
  <r>
    <n v="900228989"/>
    <s v="CLINICA SANTA SOFIA DEL PACIFICO"/>
    <s v="CSP131046"/>
    <s v="900228989_CSP131046"/>
    <s v="CSP131046_4800065645"/>
    <d v="2023-07-10T00:00:00"/>
    <d v="2023-07-21T00:00:00"/>
    <n v="4471944"/>
    <n v="34225"/>
    <m/>
    <s v="Glosa por contestar IPS"/>
    <x v="10"/>
    <n v="0"/>
    <m/>
    <m/>
    <m/>
    <m/>
    <s v="Para respuesta prestador"/>
    <d v="2023-07-10T00:00:00"/>
    <d v="2024-09-02T00:00:00"/>
    <m/>
    <n v="4471944"/>
    <n v="34225"/>
    <n v="0"/>
    <n v="0"/>
    <m/>
    <m/>
    <n v="34225"/>
    <s v="GLOSA"/>
    <s v="SE RATIFICA GLOSA INCLUIDO EN TOMA LABORATORIO RECOLECTOR MUESTRA DE ORINA $ 514 NO FACTURABLE ETILEFRINA $ 8546 HUMIDIFICADOR OXIGENO $ 14430 INCLUIDO CX SURGIPRO $ 10735"/>
    <s v="FACTURACION"/>
    <n v="0"/>
    <n v="0"/>
    <n v="0"/>
    <n v="0"/>
    <n v="0"/>
    <n v="0"/>
    <n v="34225"/>
    <n v="0"/>
    <n v="0"/>
    <n v="0"/>
    <n v="0"/>
    <n v="0"/>
    <m/>
    <m/>
    <m/>
    <n v="0"/>
    <n v="4096865"/>
    <n v="88754"/>
    <n v="4800065645"/>
    <d v="2024-10-18T00:00:00"/>
    <s v="PAGO DIRECTO RC 1ER PROC. OCTUBRE"/>
    <n v="454639036"/>
  </r>
  <r>
    <n v="900228989"/>
    <s v="CLINICA SANTA SOFIA DEL PACIFICO"/>
    <s v="FECS21773"/>
    <s v="900228989_FECS21773"/>
    <s v="FECS21773_4800065645"/>
    <d v="2024-04-19T00:00:00"/>
    <d v="2024-06-12T00:00:00"/>
    <n v="7060344"/>
    <n v="2584274"/>
    <m/>
    <s v="Glosa por contestar IPS"/>
    <x v="10"/>
    <n v="0"/>
    <m/>
    <m/>
    <m/>
    <m/>
    <s v="Para respuesta prestador"/>
    <d v="2024-04-19T00:00:00"/>
    <d v="2024-06-12T00:00:00"/>
    <m/>
    <n v="7060344"/>
    <n v="2584274"/>
    <n v="0"/>
    <n v="0"/>
    <m/>
    <m/>
    <n v="2584274"/>
    <s v="GLOSA"/>
    <s v="OBEJCION ADM $ 29234 NO ESTA EN LISTA CONVENIO TARIFAS CONTRATADAS no envian cotizacion CODIGO 903867 TRANSAMINASA OXALA Facturan $ 28720 INCLUIDO EN TOMA LABORATORIO RECOLECTOR MUESTRA ORINA $ 514 "/>
    <s v="TARIFA"/>
    <s v="Servicios hospitalarios"/>
    <s v="Hospitalario"/>
    <n v="0"/>
    <n v="0"/>
    <n v="0"/>
    <n v="0"/>
    <n v="2584274"/>
    <n v="0"/>
    <n v="0"/>
    <n v="0"/>
    <n v="0"/>
    <n v="0"/>
    <m/>
    <m/>
    <m/>
    <n v="0"/>
    <n v="4049549"/>
    <n v="89521"/>
    <n v="4800065645"/>
    <d v="2024-10-18T00:00:00"/>
    <s v="PAGO DIRECTO RC 1ER PROC. OCTUBRE"/>
    <n v="454639036"/>
  </r>
  <r>
    <n v="900228989"/>
    <s v="CLINICA SANTA SOFIA DEL PACIFICO"/>
    <s v="CSP132099"/>
    <s v="900228989_CSP132099"/>
    <s v="CSP132099_4800065645"/>
    <d v="2023-07-23T00:00:00"/>
    <d v="2023-08-01T00:00:00"/>
    <n v="4033492"/>
    <n v="514"/>
    <m/>
    <s v="Glosa por contestar IPS"/>
    <x v="10"/>
    <n v="0"/>
    <m/>
    <m/>
    <m/>
    <m/>
    <s v="Para respuesta prestador"/>
    <d v="2023-07-23T00:00:00"/>
    <d v="2024-09-02T00:00:00"/>
    <m/>
    <n v="4033492"/>
    <n v="514"/>
    <n v="0"/>
    <n v="0"/>
    <m/>
    <m/>
    <n v="514"/>
    <s v="GLOSA"/>
    <s v="SE RATIFICA GLOSA INCLUIDO EN TOMA LABORATORIO RECOLECTOR MUESTRA DE ORINA $ 514"/>
    <s v="TARIFA"/>
    <n v="0"/>
    <n v="0"/>
    <n v="0"/>
    <n v="0"/>
    <n v="0"/>
    <n v="0"/>
    <n v="514"/>
    <n v="0"/>
    <n v="0"/>
    <n v="0"/>
    <n v="0"/>
    <n v="0"/>
    <m/>
    <m/>
    <m/>
    <n v="0"/>
    <n v="3952318"/>
    <n v="80660"/>
    <n v="4800065645"/>
    <d v="2024-10-18T00:00:00"/>
    <s v="PAGO DIRECTO RC 1ER PROC. OCTUBRE"/>
    <n v="454639036"/>
  </r>
  <r>
    <n v="900228989"/>
    <s v="CLINICA SANTA SOFIA DEL PACIFICO"/>
    <s v="FECS21340"/>
    <s v="900228989_FECS21340"/>
    <s v="FECS21340_4800065645"/>
    <d v="2024-04-16T00:00:00"/>
    <d v="2024-05-14T00:00:00"/>
    <n v="5470763"/>
    <n v="1504438"/>
    <m/>
    <s v="Glosa por contestar IPS"/>
    <x v="10"/>
    <n v="0"/>
    <m/>
    <m/>
    <m/>
    <m/>
    <s v="Para respuesta prestador"/>
    <d v="2024-04-16T00:00:00"/>
    <d v="2024-05-14T00:00:00"/>
    <m/>
    <n v="5470763"/>
    <n v="1504438"/>
    <n v="0"/>
    <n v="0"/>
    <m/>
    <m/>
    <n v="1504438"/>
    <s v="GLOSA"/>
    <s v="SE OBJETA 158C0110922, MEDICAMENTO NO PERTINENTE, SE TOMA DECISION DE INICIO DE TRATAMIENTO AB CON UROANALISIS CONTAMINADO, ADICIONALMENTE PACIENTE SIN SINTOMAS IRRITATIVOS URINARIOS NO TENIA INDICACION DE TERAPIA AB  "/>
    <s v="PERTINENCIA MEDICA"/>
    <s v="Servicios de internación y/o cirugía (Hospitalaria o Ambulatoria)"/>
    <s v="Hospitalario"/>
    <n v="0"/>
    <n v="0"/>
    <n v="0"/>
    <n v="0"/>
    <n v="1504438"/>
    <n v="0"/>
    <n v="0"/>
    <n v="0"/>
    <n v="0"/>
    <n v="0"/>
    <m/>
    <m/>
    <m/>
    <n v="0"/>
    <n v="3886998"/>
    <n v="79327"/>
    <n v="4800065645"/>
    <d v="2024-10-18T00:00:00"/>
    <s v="PAGO DIRECTO RC 1ER PROC. OCTUBRE"/>
    <n v="454639036"/>
  </r>
  <r>
    <n v="900228989"/>
    <s v="CLINICA SANTA SOFIA DEL PACIFICO"/>
    <s v="CSP134657"/>
    <s v="900228989_CSP134657"/>
    <s v="CSP134657_4800065645"/>
    <d v="2023-08-22T00:00:00"/>
    <d v="2023-09-01T00:00:00"/>
    <n v="4212554"/>
    <n v="19190"/>
    <m/>
    <s v="Glosa por contestar IPS"/>
    <x v="10"/>
    <n v="0"/>
    <m/>
    <m/>
    <m/>
    <m/>
    <s v="Para respuesta prestador"/>
    <d v="2023-08-22T00:00:00"/>
    <d v="2024-09-02T00:00:00"/>
    <m/>
    <n v="4212554"/>
    <n v="19190"/>
    <n v="0"/>
    <n v="0"/>
    <m/>
    <m/>
    <n v="19190"/>
    <s v="GLOSA"/>
    <s v="SE RATIFICA GLOSA INCLUIDO EN TOMA LABORATORIO RECOLECTOR MUESTRA DE ORINA $ 19190"/>
    <s v="TARIFA"/>
    <n v="0"/>
    <n v="0"/>
    <n v="0"/>
    <n v="0"/>
    <n v="0"/>
    <n v="0"/>
    <n v="19190"/>
    <n v="0"/>
    <n v="0"/>
    <n v="0"/>
    <n v="0"/>
    <n v="0"/>
    <m/>
    <m/>
    <m/>
    <n v="0"/>
    <n v="3809497"/>
    <n v="83867"/>
    <n v="4800065645"/>
    <d v="2024-10-18T00:00:00"/>
    <s v="PAGO DIRECTO RC 1ER PROC. OCTUBRE"/>
    <n v="454639036"/>
  </r>
  <r>
    <n v="900228989"/>
    <s v="CLINICA SANTA SOFIA DEL PACIFICO"/>
    <s v="CSP131920"/>
    <s v="900228989_CSP131920"/>
    <s v="CSP131920_4800065645"/>
    <d v="2023-07-21T00:00:00"/>
    <d v="2023-08-01T00:00:00"/>
    <n v="3934957"/>
    <n v="108187"/>
    <m/>
    <s v="Glosa por contestar IPS"/>
    <x v="10"/>
    <n v="0"/>
    <m/>
    <m/>
    <m/>
    <m/>
    <s v="Para respuesta prestador"/>
    <d v="2023-07-21T00:00:00"/>
    <d v="2024-09-02T00:00:00"/>
    <m/>
    <n v="3934957"/>
    <n v="108187"/>
    <n v="0"/>
    <n v="0"/>
    <m/>
    <m/>
    <n v="108187"/>
    <s v="GLOSA"/>
    <s v="SE RATIFICA GLOSA NO FACTURABLE HUMIDIFICADOR OXIGENO $ 28860 INCLUIDO ESTANCIA INHAOLOCAMARA $ 39600 INCLUIDO CX MASCARA DE NO REINHALACION $ 39727"/>
    <s v="PERTINENCIA MEDICA"/>
    <n v="0"/>
    <n v="0"/>
    <n v="0"/>
    <n v="0"/>
    <n v="0"/>
    <n v="0"/>
    <n v="108187"/>
    <n v="0"/>
    <n v="0"/>
    <n v="0"/>
    <n v="0"/>
    <n v="0"/>
    <m/>
    <m/>
    <m/>
    <n v="0"/>
    <n v="3750235"/>
    <n v="76535"/>
    <n v="4800065645"/>
    <d v="2024-10-18T00:00:00"/>
    <s v="PAGO DIRECTO RC 1ER PROC. OCTUBRE"/>
    <n v="454639036"/>
  </r>
  <r>
    <n v="900228989"/>
    <s v="CLINICA SANTA SOFIA DEL PACIFICO"/>
    <s v="CSP137745"/>
    <s v="900228989_CSP137745"/>
    <s v="CSP137745_4800065645"/>
    <d v="2023-10-02T00:00:00"/>
    <d v="2023-10-11T00:00:00"/>
    <n v="3703011"/>
    <n v="42940"/>
    <m/>
    <s v="Glosa por contestar IPS"/>
    <x v="10"/>
    <n v="0"/>
    <m/>
    <m/>
    <m/>
    <m/>
    <s v="Para respuesta prestador"/>
    <d v="2023-10-02T00:00:00"/>
    <d v="2024-09-02T00:00:00"/>
    <m/>
    <n v="3703011"/>
    <n v="42940"/>
    <n v="0"/>
    <n v="0"/>
    <m/>
    <m/>
    <n v="42940"/>
    <s v="GLOSA"/>
    <s v="SE RATIFICA GLOSA INCLUIDO EN CX SURGIPRO $ 42940"/>
    <s v="TARIFA"/>
    <n v="0"/>
    <n v="0"/>
    <n v="0"/>
    <n v="0"/>
    <n v="0"/>
    <n v="0"/>
    <n v="42940"/>
    <n v="0"/>
    <n v="0"/>
    <n v="0"/>
    <n v="0"/>
    <n v="0"/>
    <m/>
    <m/>
    <m/>
    <n v="0"/>
    <n v="3586870"/>
    <n v="73201"/>
    <n v="4800065645"/>
    <d v="2024-10-18T00:00:00"/>
    <s v="PAGO DIRECTO RC 1ER PROC. OCTUBRE"/>
    <n v="454639036"/>
  </r>
  <r>
    <n v="900228989"/>
    <s v="CLINICA SANTA SOFIA DEL PACIFICO"/>
    <s v="FECS17135"/>
    <s v="900228989_FECS17135"/>
    <s v="FECS17135_4800065645"/>
    <d v="2024-03-07T00:00:00"/>
    <d v="2024-03-15T00:00:00"/>
    <n v="7173622"/>
    <n v="3369000"/>
    <m/>
    <s v="Glosa por contestar IPS"/>
    <x v="10"/>
    <n v="0"/>
    <m/>
    <m/>
    <m/>
    <m/>
    <s v="Para respuesta prestador"/>
    <d v="2024-03-07T00:00:00"/>
    <d v="2024-09-02T00:00:00"/>
    <m/>
    <n v="7173622"/>
    <n v="3369000"/>
    <n v="0"/>
    <n v="0"/>
    <m/>
    <m/>
    <n v="3369000"/>
    <s v="GLOSA"/>
    <s v="SE RATIFICA SE OBJETAN TOTALIDAD DE QUIRURGICOS (541701, 18601, 471102), EN LOS SOPORTES ADJUNTOS A LA FACTURA NO SE EVIDENCIA NOTA QUIRURGICA, UNA VEZ APORTADO EL SOPORTE LOS PROCEDIMIENTOS QUEDAN SUJETOS A NUEVA AUDITORIA $ 2.309.880 608 SE OBJETA 879420, AYUDA DIAGNOSTICA NO PERTINENTE, EN EL CONTEXTO CLINICO DE EL PACIENTE LA IMAGEN EN MENCION NO TUVO UTILIDAD ALGUNA, SE EVIDENCIA VALORACION POR CIRUGIA GENERAL, QUIEN INDICA LAPAROTOMIA EXPLORATORIA, AL MOMENTO DE TOMAR CONDUCTA QUIRURGICA LA LECTURA DE LA IMAGEN ESTABA PENDIENTE POR LO CUAL NO FUE DE UTILIDAD PARA CONFIRMAR O DESCARTAR DOAGNOSTICO, ADICIONALMENTE EN PRIMERA INSTANCIA SE DEBIO REALIZA ECOGRAFIA ABDOMIANL $ 757.200 608 SE OBJETA 31102, AYUDA DAIGNOSTICA NO PERTINENTE, PACIENTE CON EPISODIO DE FIEBRE, ASOCIADO A LECUCOCITOSIS, BLUMBERG POSITIVO Y DOLOR ABDOMINAL MIGRATORIO, SEMIOLOGICAMENTE CON ALTA PROBABILIDA DE APENDICITIS AGUDA QUE FUE EL DIAGNOSTICO FINAL, PARA EL CONTEXTO CLINICO DE LA PACIENTE LA AYUDA NO ES PERTINENTE $ 135.520 608 SE OBJETA 906913, 2 DE 3 FACTURADAS, UNICAMENTE SE ENCONTRO INTERPETACION DE 1 EN LA HISTORIA CLINICA, NO SE RECONOCEN 2 NO INTERPETADAS $ 111.520 608 SE OBJETA 902210, 2 DE 3 FACTURADAS, UNICAMENTE SE ENCONTRO INTERPETACION DE 1 EN LA HISTORIA CLINICA, NO SE RECONOCEN 2 NO INTERPETADAS $ 54.880"/>
    <s v="PERTINENCIA MEDICA"/>
    <s v="Servicios de internación y/o cirugía (Hospitalaria o Ambulatoria)"/>
    <s v="Hospitalario"/>
    <n v="0"/>
    <n v="0"/>
    <n v="0"/>
    <n v="0"/>
    <n v="3369000"/>
    <n v="0"/>
    <n v="0"/>
    <n v="0"/>
    <n v="0"/>
    <n v="0"/>
    <m/>
    <m/>
    <m/>
    <n v="0"/>
    <n v="3391130"/>
    <n v="76092"/>
    <n v="4800065645"/>
    <d v="2024-10-18T00:00:00"/>
    <s v="PAGO DIRECTO RC 1ER PROC. OCTUBRE"/>
    <n v="454639036"/>
  </r>
  <r>
    <n v="900228989"/>
    <s v="CLINICA SANTA SOFIA DEL PACIFICO"/>
    <s v="CSP130790"/>
    <s v="900228989_CSP130790"/>
    <s v="CSP130790_4800065645"/>
    <d v="2023-07-07T00:00:00"/>
    <d v="2023-07-21T00:00:00"/>
    <n v="4029838"/>
    <n v="551167"/>
    <m/>
    <s v="Glosa por contestar IPS"/>
    <x v="10"/>
    <n v="0"/>
    <m/>
    <m/>
    <m/>
    <m/>
    <s v="Para respuesta prestador"/>
    <d v="2023-07-07T00:00:00"/>
    <d v="2024-09-02T00:00:00"/>
    <m/>
    <n v="4029838"/>
    <n v="551167"/>
    <n v="0"/>
    <n v="0"/>
    <m/>
    <m/>
    <n v="551167"/>
    <s v="GLOSA"/>
    <s v="SE RATIFICA GLOSA INCLUIDO EN CX SURGIPRO $ 10735 TUBO ENDOTRAQUEAL $ 8862 VICRIL $ 30946 LIDOCAINA $ 1893 PLACA ELECTRO PEDIATRICA $ 125115 PLACA TERCIO CANA $ 323413 SUCCINYLCHOLINE $ 50203"/>
    <s v="FACTURACION"/>
    <s v="Servicios de internación y/o cirugía (Hospitalaria o Ambulatoria)"/>
    <s v="Hospitalario"/>
    <n v="0"/>
    <n v="0"/>
    <n v="0"/>
    <n v="0"/>
    <n v="551167"/>
    <n v="0"/>
    <n v="0"/>
    <n v="0"/>
    <n v="0"/>
    <n v="0"/>
    <m/>
    <m/>
    <m/>
    <n v="0"/>
    <n v="3178212"/>
    <n v="69573"/>
    <n v="4800065645"/>
    <d v="2024-10-18T00:00:00"/>
    <s v="PAGO DIRECTO RC 1ER PROC. OCTUBRE"/>
    <n v="454639036"/>
  </r>
  <r>
    <n v="900228989"/>
    <s v="CLINICA SANTA SOFIA DEL PACIFICO"/>
    <s v="CSP133158"/>
    <s v="900228989_CSP133158"/>
    <s v="CSP133158_4800065645"/>
    <d v="2023-08-04T00:00:00"/>
    <d v="2023-12-05T00:00:00"/>
    <n v="3222103"/>
    <n v="6163"/>
    <m/>
    <s v="Glosa por contestar IPS"/>
    <x v="10"/>
    <n v="0"/>
    <m/>
    <m/>
    <m/>
    <m/>
    <s v="Para respuesta prestador"/>
    <d v="2023-08-04T00:00:00"/>
    <d v="2024-09-02T00:00:00"/>
    <m/>
    <n v="3222103"/>
    <n v="6163"/>
    <n v="0"/>
    <n v="0"/>
    <m/>
    <m/>
    <n v="6163"/>
    <s v="GLOSA"/>
    <s v="SE RATIFICA GLOSA INCLUIDO EN TOMA LABORATORIO RECOLECTOR MUESTRA DE ORINA $ 6163"/>
    <s v="TARIFA"/>
    <n v="0"/>
    <n v="0"/>
    <n v="0"/>
    <n v="0"/>
    <n v="0"/>
    <n v="0"/>
    <n v="6163"/>
    <n v="0"/>
    <n v="0"/>
    <n v="0"/>
    <n v="0"/>
    <n v="0"/>
    <m/>
    <m/>
    <m/>
    <n v="0"/>
    <n v="3151621"/>
    <n v="64319"/>
    <n v="4800065645"/>
    <d v="2024-10-18T00:00:00"/>
    <s v="PAGO DIRECTO RC 1ER PROC. OCTUBRE"/>
    <n v="454639036"/>
  </r>
  <r>
    <n v="900228989"/>
    <s v="CLINICA SANTA SOFIA DEL PACIFICO"/>
    <s v="CSP131243"/>
    <s v="900228989_CSP131243"/>
    <s v="CSP131243_4800065645"/>
    <d v="2023-07-12T00:00:00"/>
    <d v="2023-07-21T00:00:00"/>
    <n v="3307948"/>
    <n v="92079"/>
    <m/>
    <s v="Glosa por contestar IPS"/>
    <x v="10"/>
    <n v="0"/>
    <m/>
    <m/>
    <m/>
    <m/>
    <s v="Para respuesta prestador"/>
    <d v="2023-07-12T00:00:00"/>
    <d v="2024-09-02T00:00:00"/>
    <m/>
    <n v="3307948"/>
    <n v="92079"/>
    <n v="0"/>
    <n v="0"/>
    <m/>
    <m/>
    <n v="92079"/>
    <s v="GLOSA"/>
    <s v="SE RATIFICA GLOSA INCLUIDO EN TOMA LABORATORIO RECOLECTOR MUESTRA DE ORINA $ 514 NO FACTURABLE ETILEFRINA $ 8546 INCLUIDO CX : GUANTES ESTERIL $ 11525 MASCARA ANESTESI A$ 18336 BUPINEST $ 36466 LIDOCAINA $ 16692"/>
    <s v="FACTURACION"/>
    <n v="0"/>
    <n v="0"/>
    <n v="0"/>
    <n v="0"/>
    <n v="0"/>
    <n v="0"/>
    <n v="92079"/>
    <n v="0"/>
    <n v="0"/>
    <n v="0"/>
    <n v="0"/>
    <n v="0"/>
    <m/>
    <m/>
    <m/>
    <n v="0"/>
    <n v="3151552"/>
    <n v="64317"/>
    <n v="4800065645"/>
    <d v="2024-10-18T00:00:00"/>
    <s v="PAGO DIRECTO RC 1ER PROC. OCTUBRE"/>
    <n v="454639036"/>
  </r>
  <r>
    <n v="900228989"/>
    <s v="CLINICA SANTA SOFIA DEL PACIFICO"/>
    <s v="CSP137117"/>
    <s v="900228989_CSP137117"/>
    <s v="CSP137117_4800065645"/>
    <d v="2023-09-27T00:00:00"/>
    <d v="2023-10-02T00:00:00"/>
    <n v="3270199"/>
    <n v="84872"/>
    <m/>
    <s v="Glosa por contestar IPS"/>
    <x v="10"/>
    <n v="0"/>
    <m/>
    <m/>
    <m/>
    <m/>
    <s v="Para respuesta prestador"/>
    <d v="2023-09-27T00:00:00"/>
    <d v="2024-09-02T00:00:00"/>
    <m/>
    <n v="3270199"/>
    <n v="84872"/>
    <n v="0"/>
    <n v="0"/>
    <m/>
    <m/>
    <n v="84872"/>
    <s v="GLOSA"/>
    <s v="SE RATIFICA GLOSA NO FACTURABEL BUPINEST $ 36466 INLCUIDO MATERIAL SUTURA SURGIPRO $ 30070 INCLUIDO CX MASCARA ANESTESIA $ 18336"/>
    <s v="FACTURACION"/>
    <n v="0"/>
    <n v="0"/>
    <n v="0"/>
    <n v="0"/>
    <n v="0"/>
    <n v="0"/>
    <n v="84872"/>
    <n v="0"/>
    <n v="0"/>
    <n v="0"/>
    <n v="0"/>
    <n v="0"/>
    <m/>
    <m/>
    <m/>
    <n v="0"/>
    <n v="3121620"/>
    <n v="63707"/>
    <n v="4800065645"/>
    <d v="2024-10-18T00:00:00"/>
    <s v="PAGO DIRECTO RC 1ER PROC. OCTUBRE"/>
    <n v="454639036"/>
  </r>
  <r>
    <n v="900228989"/>
    <s v="CLINICA SANTA SOFIA DEL PACIFICO"/>
    <s v="FECS21660"/>
    <s v="900228989_FECS21660"/>
    <s v="FECS21660_4800065645"/>
    <d v="2024-04-18T00:00:00"/>
    <d v="2024-05-14T00:00:00"/>
    <n v="3220403"/>
    <n v="250706"/>
    <m/>
    <s v="Glosa por contestar IPS"/>
    <x v="10"/>
    <n v="0"/>
    <m/>
    <m/>
    <m/>
    <m/>
    <s v="Para respuesta prestador"/>
    <d v="2024-04-18T00:00:00"/>
    <d v="2024-05-14T00:00:00"/>
    <m/>
    <n v="3220403"/>
    <n v="250706"/>
    <n v="40526"/>
    <n v="0"/>
    <m/>
    <m/>
    <n v="250706"/>
    <s v="GLOSA"/>
    <s v="Se sostiene glosa no esta en lista tarifa convenidas y no envian cotizacion de codigos 906317 $ 119360 cod 906249 $ 94880 bupinest $ 36466   "/>
    <s v="TARIFA"/>
    <s v="Servicios hospitalarios"/>
    <s v="Hospitalario"/>
    <n v="0"/>
    <n v="0"/>
    <n v="0"/>
    <n v="0"/>
    <n v="250706"/>
    <n v="0"/>
    <n v="0"/>
    <n v="0"/>
    <n v="0"/>
    <n v="0"/>
    <m/>
    <m/>
    <m/>
    <n v="0"/>
    <n v="2870588"/>
    <n v="58583"/>
    <n v="4800065645"/>
    <d v="2024-10-18T00:00:00"/>
    <s v="PAGO DIRECTO RC 1ER PROC. OCTUBRE"/>
    <n v="454639036"/>
  </r>
  <r>
    <n v="900228989"/>
    <s v="CLINICA SANTA SOFIA DEL PACIFICO"/>
    <s v="FECS21794"/>
    <s v="900228989_FECS21794"/>
    <s v="FECS21794_4800065645"/>
    <d v="2024-04-19T00:00:00"/>
    <d v="2024-05-14T00:00:00"/>
    <n v="2786084"/>
    <n v="119228"/>
    <m/>
    <s v="Glosa por contestar IPS"/>
    <x v="10"/>
    <n v="0"/>
    <m/>
    <m/>
    <m/>
    <m/>
    <s v="Para respuesta prestador"/>
    <d v="2024-04-19T00:00:00"/>
    <d v="2024-05-14T00:00:00"/>
    <m/>
    <n v="2786084"/>
    <n v="119228"/>
    <n v="0"/>
    <n v="0"/>
    <m/>
    <m/>
    <n v="119228"/>
    <s v="GLOSA"/>
    <s v="se realiza objecion codigo no esta en lista de tarifas convenios Codigo 906249 $ 94880 no facturable incluido en CX MASCARA ANESTESIA $ 23834   no facturable incluido en toma de laboratorio RECOLECTOR MUESTRA DE ORINA $ 514 total objecion $ 119228"/>
    <s v="TARIFA"/>
    <s v="Servicios hospitalarios"/>
    <s v="Hospitalario"/>
    <n v="0"/>
    <n v="0"/>
    <n v="0"/>
    <n v="0"/>
    <n v="119228"/>
    <n v="0"/>
    <n v="0"/>
    <n v="0"/>
    <n v="0"/>
    <n v="0"/>
    <m/>
    <m/>
    <m/>
    <n v="0"/>
    <n v="2613519"/>
    <n v="53337"/>
    <n v="4800065645"/>
    <d v="2024-10-18T00:00:00"/>
    <s v="PAGO DIRECTO RC 1ER PROC. OCTUBRE"/>
    <n v="454639036"/>
  </r>
  <r>
    <n v="900228989"/>
    <s v="CLINICA SANTA SOFIA DEL PACIFICO"/>
    <s v="FECS20867"/>
    <s v="900228989_FECS20867"/>
    <s v="FECS20867_4800065645"/>
    <d v="2024-04-11T00:00:00"/>
    <d v="2024-06-06T00:00:00"/>
    <n v="2695788"/>
    <n v="114773"/>
    <m/>
    <s v="Glosa por contestar IPS"/>
    <x v="10"/>
    <n v="0"/>
    <m/>
    <m/>
    <m/>
    <m/>
    <s v="Para respuesta prestador"/>
    <d v="2024-04-11T00:00:00"/>
    <d v="2024-06-06T00:00:00"/>
    <m/>
    <n v="2695788"/>
    <n v="114773"/>
    <n v="0"/>
    <n v="0"/>
    <m/>
    <m/>
    <n v="114773"/>
    <s v="GLOSA"/>
    <s v="Se objeta CODIGO 906249 NO ESTA EN LISTA CONVENIO TARIFAS CONTRATADAS CODIGO  Facturan $  94880 NO ENVIAN COTIZACION  NO FACTURABLE CONDON $ 18000 LIDOCAINA INCLUIDA CX $ 1893  "/>
    <s v="TARIFA"/>
    <s v="Servicios hospitalarios"/>
    <s v="Hospitalario"/>
    <n v="0"/>
    <n v="0"/>
    <n v="0"/>
    <n v="0"/>
    <n v="114773"/>
    <n v="0"/>
    <n v="0"/>
    <n v="0"/>
    <n v="0"/>
    <n v="0"/>
    <m/>
    <m/>
    <m/>
    <n v="0"/>
    <n v="2529395"/>
    <n v="51620"/>
    <n v="4800065645"/>
    <d v="2024-10-18T00:00:00"/>
    <s v="PAGO DIRECTO RC 1ER PROC. OCTUBRE"/>
    <n v="454639036"/>
  </r>
  <r>
    <n v="900228989"/>
    <s v="CLINICA SANTA SOFIA DEL PACIFICO"/>
    <s v="FECS22050"/>
    <s v="900228989_FECS22050"/>
    <s v="FECS22050_4800065645"/>
    <d v="2024-04-22T00:00:00"/>
    <d v="2024-06-13T00:00:00"/>
    <n v="2565388"/>
    <n v="66754"/>
    <m/>
    <s v="Glosa por contestar IPS"/>
    <x v="10"/>
    <n v="0"/>
    <m/>
    <m/>
    <m/>
    <m/>
    <s v="Para respuesta prestador"/>
    <d v="2024-04-22T00:00:00"/>
    <d v="2024-06-13T00:00:00"/>
    <m/>
    <n v="2565388"/>
    <n v="66754"/>
    <n v="0"/>
    <n v="0"/>
    <m/>
    <m/>
    <n v="66754"/>
    <s v="GLOSA"/>
    <s v="SE OBJETA CODIGO NO ESTA EN LISTA DE TRAIFA CONVENIO NI ENVIAN COTIZACION CODIGO 906329 SINCYTIAL $ 66240 NO FACTURABLE INCLUIDO EN TOMA LABORATORIO RECOLECTOR MUESTRA DE ORINA $ 514"/>
    <s v="FACTURACION"/>
    <s v="Servicios hospitalarios"/>
    <s v="Hospitalario"/>
    <n v="0"/>
    <n v="0"/>
    <n v="0"/>
    <n v="0"/>
    <n v="66754"/>
    <n v="0"/>
    <n v="0"/>
    <n v="0"/>
    <n v="0"/>
    <n v="0"/>
    <m/>
    <m/>
    <m/>
    <n v="0"/>
    <n v="2148661"/>
    <n v="49973"/>
    <n v="4800065645"/>
    <d v="2024-10-18T00:00:00"/>
    <s v="PAGO DIRECTO RC 1ER PROC. OCTUBRE"/>
    <n v="454639036"/>
  </r>
  <r>
    <n v="900228989"/>
    <s v="CLINICA SANTA SOFIA DEL PACIFICO"/>
    <s v="FECS4135"/>
    <s v="900228989_FECS4135"/>
    <s v="FECS4135_4800065645"/>
    <d v="2023-11-22T00:00:00"/>
    <d v="2023-12-12T00:00:00"/>
    <n v="2156823"/>
    <n v="3786"/>
    <m/>
    <s v="Glosa por contestar IPS"/>
    <x v="10"/>
    <n v="0"/>
    <m/>
    <m/>
    <m/>
    <m/>
    <s v="Para respuesta prestador"/>
    <d v="2023-11-22T00:00:00"/>
    <d v="2024-09-02T00:00:00"/>
    <m/>
    <n v="2156823"/>
    <n v="3786"/>
    <n v="0"/>
    <n v="0"/>
    <m/>
    <m/>
    <n v="3786"/>
    <s v="GLOSA"/>
    <s v="NO FACTURABLE INCLUIDO EN CX LIDOCAINA $ 3786"/>
    <s v="FACTURACION"/>
    <s v="Servicios hospitalarios"/>
    <s v="Hospitalario"/>
    <n v="0"/>
    <n v="0"/>
    <n v="0"/>
    <n v="0"/>
    <n v="3786"/>
    <n v="0"/>
    <n v="0"/>
    <n v="0"/>
    <n v="0"/>
    <n v="0"/>
    <m/>
    <m/>
    <m/>
    <n v="0"/>
    <n v="2109976"/>
    <n v="43061"/>
    <n v="4800065645"/>
    <d v="2024-10-18T00:00:00"/>
    <s v="PAGO DIRECTO RC 1ER PROC. OCTUBRE"/>
    <n v="454639036"/>
  </r>
  <r>
    <n v="900228989"/>
    <s v="CLINICA SANTA SOFIA DEL PACIFICO"/>
    <s v="FECS21663"/>
    <s v="900228989_FECS21663"/>
    <s v="FECS21663_4800065645"/>
    <d v="2024-04-18T00:00:00"/>
    <d v="2024-05-14T00:00:00"/>
    <n v="5046487"/>
    <n v="1591236"/>
    <m/>
    <s v="Glosa por contestar IPS"/>
    <x v="10"/>
    <n v="0"/>
    <m/>
    <m/>
    <m/>
    <m/>
    <s v="Para respuesta prestador"/>
    <d v="2024-04-18T00:00:00"/>
    <d v="2024-05-14T00:00:00"/>
    <m/>
    <n v="5046487"/>
    <n v="1591236"/>
    <n v="1355189"/>
    <n v="0"/>
    <m/>
    <m/>
    <n v="1591236"/>
    <s v="GLOSA"/>
    <s v="IPS ACEPTA OBJECION"/>
    <s v="PERTINENCIA MEDICA"/>
    <s v="Servicios hospitalarios"/>
    <s v="Hospitalario"/>
    <n v="0"/>
    <n v="0"/>
    <n v="0"/>
    <n v="0"/>
    <n v="1591236"/>
    <n v="0"/>
    <n v="0"/>
    <n v="0"/>
    <n v="0"/>
    <n v="0"/>
    <m/>
    <m/>
    <m/>
    <n v="0"/>
    <n v="2058061"/>
    <n v="42001"/>
    <n v="4800065645"/>
    <d v="2024-10-18T00:00:00"/>
    <s v="PAGO DIRECTO RC 1ER PROC. OCTUBRE"/>
    <n v="454639036"/>
  </r>
  <r>
    <n v="900228989"/>
    <s v="CLINICA SANTA SOFIA DEL PACIFICO"/>
    <s v="CSP135252"/>
    <s v="900228989_CSP135252"/>
    <s v="CSP135252_4800065645"/>
    <d v="2023-08-28T00:00:00"/>
    <d v="2023-09-01T00:00:00"/>
    <n v="2049113"/>
    <n v="1028"/>
    <m/>
    <s v="Glosa por contestar IPS"/>
    <x v="10"/>
    <n v="0"/>
    <m/>
    <m/>
    <m/>
    <m/>
    <s v="Para respuesta prestador"/>
    <d v="2023-08-28T00:00:00"/>
    <d v="2024-09-02T00:00:00"/>
    <m/>
    <n v="2049113"/>
    <n v="1028"/>
    <n v="0"/>
    <n v="0"/>
    <m/>
    <m/>
    <n v="1028"/>
    <s v="GLOSA"/>
    <s v="se ratifica glosa incluido en toma laboaratorio recolectro muestra de orina $ 1028"/>
    <s v="TARIFA"/>
    <n v="0"/>
    <n v="0"/>
    <n v="0"/>
    <n v="0"/>
    <n v="0"/>
    <n v="0"/>
    <n v="1028"/>
    <n v="0"/>
    <n v="0"/>
    <n v="0"/>
    <n v="0"/>
    <n v="0"/>
    <m/>
    <m/>
    <m/>
    <n v="0"/>
    <n v="2007123"/>
    <n v="40962"/>
    <n v="4800065645"/>
    <d v="2024-10-18T00:00:00"/>
    <s v="PAGO DIRECTO RC 1ER PROC. OCTUBRE"/>
    <n v="454639036"/>
  </r>
  <r>
    <n v="900228989"/>
    <s v="CLINICA SANTA SOFIA DEL PACIFICO"/>
    <s v="FECS23191"/>
    <s v="900228989_FECS23191"/>
    <s v="FECS23191_4800065645"/>
    <d v="2024-05-02T00:00:00"/>
    <d v="2024-06-06T00:00:00"/>
    <n v="2255469"/>
    <n v="430748"/>
    <m/>
    <s v="Glosa por contestar IPS"/>
    <x v="10"/>
    <n v="0"/>
    <m/>
    <m/>
    <m/>
    <m/>
    <s v="Para respuesta prestador"/>
    <d v="2024-05-02T00:00:00"/>
    <d v="2024-06-06T00:00:00"/>
    <m/>
    <n v="2255469"/>
    <n v="430748"/>
    <n v="0"/>
    <n v="0"/>
    <m/>
    <m/>
    <n v="430748"/>
    <s v="GLOSA"/>
    <s v="SE REALIZA OBJECION NO FACTURABLE INCLUIDO EN CX PROPOFOL $ 4428 NO ESTA EN LISTA DE TARIFA CONVENIO NI ENVIAN COTIZACION CODIGO 903867 TRANSA OXALA $ 28720 CODIGO 906249 VIH $ 94880 COD 898101 BX $ 302720 TOTAL OBJECION ADM $ 430748"/>
    <s v="TARIFA"/>
    <s v="Servicios de internación y/o cirugía (Hospitalaria o Ambulatoria)"/>
    <s v="Hospitalario"/>
    <n v="0"/>
    <n v="0"/>
    <n v="0"/>
    <n v="0"/>
    <n v="430748"/>
    <n v="0"/>
    <n v="0"/>
    <n v="0"/>
    <n v="0"/>
    <n v="0"/>
    <m/>
    <m/>
    <m/>
    <n v="0"/>
    <n v="1788227"/>
    <n v="36494"/>
    <n v="4800065645"/>
    <d v="2024-10-18T00:00:00"/>
    <s v="PAGO DIRECTO RC 1ER PROC. OCTUBRE"/>
    <n v="454639036"/>
  </r>
  <r>
    <n v="900228989"/>
    <s v="CLINICA SANTA SOFIA DEL PACIFICO"/>
    <s v="FECS2140"/>
    <s v="900228989_FECS2140"/>
    <s v="FECS2140_4800065645"/>
    <d v="2023-11-09T00:00:00"/>
    <d v="2023-11-10T00:00:00"/>
    <n v="1387529"/>
    <n v="50203"/>
    <m/>
    <s v="Glosa por contestar IPS"/>
    <x v="10"/>
    <n v="0"/>
    <m/>
    <m/>
    <m/>
    <m/>
    <s v="Para respuesta prestador"/>
    <d v="2023-11-09T00:00:00"/>
    <d v="2024-09-06T00:00:00"/>
    <m/>
    <n v="1387529"/>
    <n v="50203"/>
    <n v="0"/>
    <n v="0"/>
    <m/>
    <m/>
    <n v="50203"/>
    <s v="GLOSA"/>
    <s v="se ratifica glosa incluido en cx succinylcholine $ 50203"/>
    <s v="TARIFA"/>
    <n v="0"/>
    <n v="0"/>
    <n v="0"/>
    <n v="0"/>
    <n v="0"/>
    <n v="0"/>
    <n v="50203"/>
    <n v="0"/>
    <n v="0"/>
    <n v="0"/>
    <n v="0"/>
    <n v="0"/>
    <m/>
    <m/>
    <m/>
    <n v="0"/>
    <n v="1310579"/>
    <n v="26747"/>
    <n v="4800065645"/>
    <d v="2024-10-18T00:00:00"/>
    <s v="PAGO DIRECTO RC 1ER PROC. OCTUBRE"/>
    <n v="454639036"/>
  </r>
  <r>
    <n v="900228989"/>
    <s v="CLINICA SANTA SOFIA DEL PACIFICO"/>
    <s v="FECS22864"/>
    <s v="900228989_FECS22864"/>
    <s v="FECS22864_4800065645"/>
    <d v="2024-04-29T00:00:00"/>
    <d v="2024-06-06T00:00:00"/>
    <n v="1333788"/>
    <n v="123600"/>
    <m/>
    <s v="Glosa por contestar IPS"/>
    <x v="10"/>
    <n v="0"/>
    <m/>
    <m/>
    <m/>
    <m/>
    <s v="Para respuesta prestador"/>
    <d v="2024-04-29T00:00:00"/>
    <d v="2024-06-06T00:00:00"/>
    <m/>
    <n v="1333788"/>
    <n v="123600"/>
    <n v="0"/>
    <n v="0"/>
    <m/>
    <m/>
    <n v="123600"/>
    <s v="GLOSA"/>
    <s v="SE OBJETAN CODIGOS NO ESTAN EN LISTA TARIFA CONVENIO NI ENVIAN COTIZACION CODIGOS 906249 $ 94880 COD 903867 $ 28720 "/>
    <s v="TARIFA"/>
    <s v="Servicios hospitalarios"/>
    <s v="Hospitalario"/>
    <n v="0"/>
    <n v="0"/>
    <n v="0"/>
    <n v="0"/>
    <n v="123600"/>
    <n v="0"/>
    <n v="0"/>
    <n v="0"/>
    <n v="0"/>
    <n v="0"/>
    <m/>
    <m/>
    <m/>
    <n v="0"/>
    <n v="1185984"/>
    <n v="24204"/>
    <n v="4800065645"/>
    <d v="2024-10-18T00:00:00"/>
    <s v="PAGO DIRECTO RC 1ER PROC. OCTUBRE"/>
    <n v="454639036"/>
  </r>
  <r>
    <n v="900228989"/>
    <s v="CLINICA SANTA SOFIA DEL PACIFICO"/>
    <s v="CSP134460"/>
    <s v="900228989_CSP134460"/>
    <s v="CSP134460_4800065645"/>
    <d v="2023-08-19T00:00:00"/>
    <d v="2023-09-06T00:00:00"/>
    <n v="1120523"/>
    <n v="21680"/>
    <m/>
    <s v="Glosa por contestar IPS"/>
    <x v="10"/>
    <n v="0"/>
    <m/>
    <m/>
    <m/>
    <m/>
    <s v="Para respuesta prestador"/>
    <d v="2023-08-19T00:00:00"/>
    <d v="2024-09-02T00:00:00"/>
    <m/>
    <n v="1120523"/>
    <n v="21680"/>
    <n v="0"/>
    <n v="0"/>
    <m/>
    <m/>
    <n v="21680"/>
    <s v="GLOSA"/>
    <s v="SE RATIFICA OBJECCION INLCUIDO EN TOMA LABORATORIO RECOLECTOR MUESTRA DE ORINA $ 514 NO FACTURABLE INCLUIDO EN TOMA DE GASES JEINGA PARA GASES ARTERIALES $ 21166"/>
    <s v="FACTURACION"/>
    <n v="0"/>
    <n v="0"/>
    <n v="0"/>
    <n v="0"/>
    <n v="0"/>
    <n v="0"/>
    <n v="21680"/>
    <n v="0"/>
    <n v="0"/>
    <n v="0"/>
    <n v="0"/>
    <n v="0"/>
    <m/>
    <m/>
    <m/>
    <n v="0"/>
    <n v="1076866"/>
    <n v="21977"/>
    <n v="4800065645"/>
    <d v="2024-10-18T00:00:00"/>
    <s v="PAGO DIRECTO RC 1ER PROC. OCTUBRE"/>
    <n v="454639036"/>
  </r>
  <r>
    <n v="900228989"/>
    <s v="CLINICA SANTA SOFIA DEL PACIFICO"/>
    <s v="CSP125757"/>
    <s v="900228989_CSP125757"/>
    <s v="CSP125757_4800065645"/>
    <d v="2023-05-05T00:00:00"/>
    <d v="2023-05-21T00:00:00"/>
    <n v="991014"/>
    <n v="12400"/>
    <m/>
    <s v="Glosa por contestar IPS"/>
    <x v="10"/>
    <n v="0"/>
    <m/>
    <m/>
    <m/>
    <m/>
    <s v="Para respuesta prestador"/>
    <d v="2023-05-05T00:00:00"/>
    <d v="2024-09-06T00:00:00"/>
    <m/>
    <n v="991014"/>
    <n v="12400"/>
    <n v="0"/>
    <n v="0"/>
    <m/>
    <m/>
    <n v="12400"/>
    <s v="GLOSA"/>
    <s v="SE RATIFICA GLOSA POR TARIFA: SE REALIZA OBJECCION MAYOR VALOR COBRADO EN CUPS: 890601-CONSULTA DE URGENCIAS POR MEDICINA GENERAL, TARIFA PACTADA $ 46720, VALOR COBRADO $59120, VALOR DIFERENCIA $ 12400. VALOR GLOSA $ 12.400"/>
    <s v="TARIFA"/>
    <s v="Atención inicial de urgencias"/>
    <s v="Urgencias"/>
    <n v="0"/>
    <n v="0"/>
    <n v="0"/>
    <n v="0"/>
    <n v="12400"/>
    <n v="0"/>
    <n v="0"/>
    <n v="0"/>
    <n v="0"/>
    <n v="0"/>
    <m/>
    <m/>
    <m/>
    <n v="0"/>
    <n v="959042"/>
    <n v="19572"/>
    <n v="4800065645"/>
    <d v="2024-10-18T00:00:00"/>
    <s v="PAGO DIRECTO RC 1ER PROC. OCTUBRE"/>
    <n v="454639036"/>
  </r>
  <r>
    <n v="900228989"/>
    <s v="CLINICA SANTA SOFIA DEL PACIFICO"/>
    <s v="CSP133938"/>
    <s v="900228989_CSP133938"/>
    <s v="CSP133938_4800065645"/>
    <d v="2023-08-13T00:00:00"/>
    <d v="2023-09-06T00:00:00"/>
    <n v="470628"/>
    <n v="11680"/>
    <m/>
    <s v="Glosa por contestar IPS"/>
    <x v="10"/>
    <n v="0"/>
    <m/>
    <m/>
    <m/>
    <m/>
    <s v="Para respuesta prestador"/>
    <d v="2023-08-13T00:00:00"/>
    <d v="2024-09-02T00:00:00"/>
    <m/>
    <n v="470628"/>
    <n v="11680"/>
    <n v="0"/>
    <n v="0"/>
    <m/>
    <m/>
    <n v="11680"/>
    <s v="GLOSA"/>
    <s v="SE RATIFICA GLOSA TARIFA: SE REALIZA OBJECCION MAYOR VALOR COBRADO EN CUPS: 890601-CUIDADO (MANEJO) INTRAHOSPITALARIO POR MEDICINA GENERAL, TARIFA PACTADA $ 46720, VALOR COBRADO $58400, VALOR DIFERENCIA $ 11680. VALOR GLOSA $ 11680"/>
    <s v="TARIFA"/>
    <s v="Urgencias"/>
    <s v="Urgencias"/>
    <n v="0"/>
    <n v="0"/>
    <n v="0"/>
    <n v="0"/>
    <n v="11680"/>
    <n v="0"/>
    <n v="0"/>
    <n v="0"/>
    <n v="0"/>
    <n v="0"/>
    <m/>
    <m/>
    <m/>
    <n v="0"/>
    <n v="449769"/>
    <n v="9179"/>
    <n v="4800065645"/>
    <d v="2024-10-18T00:00:00"/>
    <s v="PAGO DIRECTO RC 1ER PROC. OCTUBRE"/>
    <n v="454639036"/>
  </r>
  <r>
    <n v="900228989"/>
    <s v="CLINICA SANTA SOFIA DEL PACIFICO"/>
    <s v="CSP133874"/>
    <s v="900228989_CSP133874"/>
    <s v="CSP133874_4800065645"/>
    <d v="2023-08-12T00:00:00"/>
    <d v="2023-09-06T00:00:00"/>
    <n v="444463"/>
    <n v="11680"/>
    <m/>
    <s v="Glosa por contestar IPS"/>
    <x v="10"/>
    <n v="0"/>
    <m/>
    <m/>
    <m/>
    <m/>
    <s v="Para respuesta prestador"/>
    <d v="2023-08-12T00:00:00"/>
    <d v="2024-09-02T00:00:00"/>
    <m/>
    <n v="444463"/>
    <n v="11680"/>
    <n v="0"/>
    <n v="0"/>
    <m/>
    <m/>
    <n v="11680"/>
    <s v="GLOSA"/>
    <s v="SE RATIFICA GLOSA POR TARIFA: SE REALIZA OBJECCION MAYOR VALOR COBRADO EN CUPS: 890601-CUIDADO (MANEJO) INTRAHOSPITALARIO POR MEDICINA GENERAL, TARIFA PACTADA $ 46720, VALOR COBRADO $58400, VALOR DIFERENCIA $ 11680. VALOR GLOSA $ 11680"/>
    <s v="TARIFA"/>
    <s v="Urgencias"/>
    <s v="Urgencias"/>
    <n v="0"/>
    <n v="0"/>
    <n v="0"/>
    <n v="0"/>
    <n v="11680"/>
    <n v="0"/>
    <n v="0"/>
    <n v="0"/>
    <n v="0"/>
    <n v="0"/>
    <m/>
    <m/>
    <m/>
    <n v="0"/>
    <n v="424127"/>
    <n v="8656"/>
    <n v="4800065645"/>
    <d v="2024-10-18T00:00:00"/>
    <s v="PAGO DIRECTO RC 1ER PROC. OCTUBRE"/>
    <n v="454639036"/>
  </r>
  <r>
    <n v="900228989"/>
    <s v="CLINICA SANTA SOFIA DEL PACIFICO"/>
    <s v="CSP134164"/>
    <s v="900228989_CSP134164"/>
    <s v="CSP134164_4800065645"/>
    <d v="2023-08-16T00:00:00"/>
    <d v="2023-09-06T00:00:00"/>
    <n v="430331"/>
    <n v="11680"/>
    <m/>
    <s v="Glosa por contestar IPS"/>
    <x v="10"/>
    <n v="0"/>
    <m/>
    <m/>
    <m/>
    <m/>
    <s v="Para respuesta prestador"/>
    <d v="2023-08-16T00:00:00"/>
    <d v="2024-09-02T00:00:00"/>
    <m/>
    <n v="430331"/>
    <n v="11680"/>
    <n v="0"/>
    <n v="0"/>
    <m/>
    <m/>
    <n v="11680"/>
    <s v="GLOSA"/>
    <s v="SE RATIFICA GLOSA POR TARIFA: SE REALIZA OBJECCION MAYOR VALOR COBRADO EN CUPS: 890601-CUIDADO (MANEJO) INTRAHOSPITALARIO POR MEDICINA GENERAL, TARIFA PACTADA $ 46720, VALOR COBRADO $58400, VALOR DIFERENCIA $ 11680."/>
    <s v="TARIFA"/>
    <s v="Urgencias"/>
    <s v="Urgencias"/>
    <n v="0"/>
    <n v="0"/>
    <n v="0"/>
    <n v="0"/>
    <n v="11680"/>
    <n v="0"/>
    <n v="0"/>
    <n v="0"/>
    <n v="0"/>
    <n v="0"/>
    <m/>
    <m/>
    <m/>
    <n v="0"/>
    <n v="410278"/>
    <n v="8373"/>
    <n v="4800065645"/>
    <d v="2024-10-18T00:00:00"/>
    <s v="PAGO DIRECTO RC 1ER PROC. OCTUBRE"/>
    <n v="454639036"/>
  </r>
  <r>
    <n v="900228989"/>
    <s v="CLINICA SANTA SOFIA DEL PACIFICO"/>
    <s v="CSP134157"/>
    <s v="900228989_CSP134157"/>
    <s v="CSP134157_4800065645"/>
    <d v="2023-08-16T00:00:00"/>
    <d v="2023-09-06T00:00:00"/>
    <n v="398412"/>
    <n v="11680"/>
    <m/>
    <s v="Glosa por contestar IPS"/>
    <x v="10"/>
    <n v="0"/>
    <m/>
    <m/>
    <m/>
    <m/>
    <s v="Para respuesta prestador"/>
    <d v="2023-08-16T00:00:00"/>
    <d v="2024-09-02T00:00:00"/>
    <m/>
    <n v="398412"/>
    <n v="11680"/>
    <n v="0"/>
    <n v="0"/>
    <m/>
    <m/>
    <n v="11680"/>
    <s v="GLOSA"/>
    <s v="SE RATIFICA PARA  TARIFA: SE REALIZA OBJECCION MAYOR VALOR COBRADO EN CUPS: 890601-CUIDADO (MANEJO) INTRAHOSPITALARIO POR MEDICINA GENERAL, TARIFA PACTADA $ 46720, VALOR COBRADO $58400, VALOR DIFERENCIA $ 11680. VALOR GLOSA $ 11680"/>
    <s v="TARIFA"/>
    <s v="Urgencias"/>
    <s v="Urgencias"/>
    <n v="0"/>
    <n v="0"/>
    <n v="0"/>
    <n v="0"/>
    <n v="11680"/>
    <n v="0"/>
    <n v="0"/>
    <n v="0"/>
    <n v="0"/>
    <n v="0"/>
    <m/>
    <m/>
    <m/>
    <n v="0"/>
    <n v="378997"/>
    <n v="7735"/>
    <n v="4800065645"/>
    <d v="2024-10-18T00:00:00"/>
    <s v="PAGO DIRECTO RC 1ER PROC. OCTUBRE"/>
    <n v="454639036"/>
  </r>
  <r>
    <n v="900228989"/>
    <s v="CLINICA SANTA SOFIA DEL PACIFICO"/>
    <s v="CSP138161"/>
    <s v="900228989_CSP138161"/>
    <s v="CSP138161_4800065645"/>
    <d v="2023-10-06T00:00:00"/>
    <d v="2023-10-13T00:00:00"/>
    <n v="393965"/>
    <n v="11680"/>
    <m/>
    <s v="Glosa por contestar IPS"/>
    <x v="10"/>
    <n v="0"/>
    <m/>
    <m/>
    <m/>
    <m/>
    <s v="Para respuesta prestador"/>
    <d v="2023-10-06T00:00:00"/>
    <d v="2024-09-06T00:00:00"/>
    <m/>
    <n v="393965"/>
    <n v="11680"/>
    <n v="0"/>
    <n v="0"/>
    <m/>
    <m/>
    <n v="11680"/>
    <s v="GLOSA"/>
    <s v="SE RATIFICA TARIFA: SE REALIZA OBJECCION MAYOR VALOR COBRADO EN CUPS: 890601-CUIDADO (MANEJO) INTRAHOSPITALARIO POR MEDICINA GENERAL, TARIFA PACTADA $ 46720, VALOR COBRADO $58400, VALOR DIFERENCIA $ 11680. VALOR GLOSA $ 11680"/>
    <s v="TARIFA"/>
    <s v="Atención de urgencias"/>
    <s v="Urgencias"/>
    <n v="0"/>
    <n v="0"/>
    <n v="0"/>
    <n v="0"/>
    <n v="11680"/>
    <n v="0"/>
    <n v="0"/>
    <n v="0"/>
    <n v="0"/>
    <n v="0"/>
    <m/>
    <m/>
    <m/>
    <n v="0"/>
    <n v="374639"/>
    <n v="7646"/>
    <n v="4800065645"/>
    <d v="2024-10-18T00:00:00"/>
    <s v="PAGO DIRECTO RC 1ER PROC. OCTUBRE"/>
    <n v="454639036"/>
  </r>
  <r>
    <n v="900228989"/>
    <s v="CLINICA SANTA SOFIA DEL PACIFICO"/>
    <s v="CSP134066"/>
    <s v="900228989_CSP134066"/>
    <s v="CSP134066_4800065645"/>
    <d v="2023-08-15T00:00:00"/>
    <d v="2023-09-06T00:00:00"/>
    <n v="385154"/>
    <n v="11680"/>
    <m/>
    <s v="Glosa por contestar IPS"/>
    <x v="10"/>
    <n v="0"/>
    <m/>
    <m/>
    <m/>
    <m/>
    <s v="Para respuesta prestador"/>
    <d v="2023-08-15T00:00:00"/>
    <d v="2024-09-02T00:00:00"/>
    <m/>
    <n v="385154"/>
    <n v="11680"/>
    <n v="0"/>
    <n v="0"/>
    <m/>
    <m/>
    <n v="11680"/>
    <s v="GLOSA"/>
    <s v="SE RATIFICA GLOSA POR TARIFA: SE REALIZA OBJECCION MAYOR VALOR COBRADO EN CUPS: 890601-CUIDADO (MANEJO) INTRAHOSPITALARIO POR MEDICINA GENERAL, TARIFA PACTADA $ 46720, VALOR COBRADO $58400, VALOR DIFERENCIA $ 11680. VALOR GLOSA $ 11680"/>
    <s v="TARIFA"/>
    <s v="Urgencias"/>
    <s v="Urgencias"/>
    <n v="0"/>
    <n v="0"/>
    <n v="0"/>
    <n v="0"/>
    <n v="11680"/>
    <n v="0"/>
    <n v="0"/>
    <n v="0"/>
    <n v="0"/>
    <n v="0"/>
    <m/>
    <m/>
    <m/>
    <n v="0"/>
    <n v="366005"/>
    <n v="7469"/>
    <n v="4800065645"/>
    <d v="2024-10-18T00:00:00"/>
    <s v="PAGO DIRECTO RC 1ER PROC. OCTUBRE"/>
    <n v="454639036"/>
  </r>
  <r>
    <n v="900228989"/>
    <s v="CLINICA SANTA SOFIA DEL PACIFICO"/>
    <s v="CSP134117"/>
    <s v="900228989_CSP134117"/>
    <s v="CSP134117_4800065645"/>
    <d v="2023-08-16T00:00:00"/>
    <d v="2023-09-06T00:00:00"/>
    <n v="380404"/>
    <n v="11680"/>
    <m/>
    <s v="Glosa por contestar IPS"/>
    <x v="10"/>
    <n v="0"/>
    <m/>
    <m/>
    <m/>
    <m/>
    <s v="Para respuesta prestador"/>
    <d v="2023-08-16T00:00:00"/>
    <d v="2024-09-02T00:00:00"/>
    <m/>
    <n v="380404"/>
    <n v="11680"/>
    <n v="0"/>
    <n v="0"/>
    <m/>
    <m/>
    <n v="11680"/>
    <s v="GLOSA"/>
    <s v="SE RATIFICA GLOSA POR TARIFA: SE REALIZA OBJECCION MAYOR VALOR COBRADO EN CUPS: 890601-CUIDADO (MANEJO) INTRAHOSPITALARIO POR MEDICINA GENERAL, TARIFA PACTADA $ 46720, VALOR COBRADO $58400, VALOR DIFERENCIA $ 11680. VALOR GLOSA $ 11680"/>
    <s v="TARIFA"/>
    <s v="Urgencias"/>
    <s v="Urgencias"/>
    <n v="0"/>
    <n v="0"/>
    <n v="0"/>
    <n v="0"/>
    <n v="11680"/>
    <n v="0"/>
    <n v="0"/>
    <n v="0"/>
    <n v="0"/>
    <n v="0"/>
    <m/>
    <m/>
    <m/>
    <n v="0"/>
    <n v="361350"/>
    <n v="7374"/>
    <n v="4800065645"/>
    <d v="2024-10-18T00:00:00"/>
    <s v="PAGO DIRECTO RC 1ER PROC. OCTUBRE"/>
    <n v="454639036"/>
  </r>
  <r>
    <n v="900228989"/>
    <s v="CLINICA SANTA SOFIA DEL PACIFICO"/>
    <s v="CSP125583"/>
    <s v="900228989_CSP125583"/>
    <s v="CSP125583_4800065645"/>
    <d v="2023-05-02T00:00:00"/>
    <d v="2023-05-19T00:00:00"/>
    <n v="379894"/>
    <n v="12400"/>
    <m/>
    <s v="Glosa por contestar IPS"/>
    <x v="10"/>
    <n v="0"/>
    <m/>
    <m/>
    <m/>
    <m/>
    <s v="Para respuesta prestador"/>
    <d v="2023-05-02T00:00:00"/>
    <d v="2024-09-06T00:00:00"/>
    <m/>
    <n v="379894"/>
    <n v="12400"/>
    <n v="0"/>
    <n v="0"/>
    <m/>
    <m/>
    <n v="12400"/>
    <s v="GLOSA"/>
    <s v="SE RATIFICA GLOSA POR TARIFA: SE REALIZA OBJECCION MAYOR VALOR COBRADO EN CUPS: 890601-CUIDADO (MANEJO) INTRAHOSPITALARIO POR MEDICINA GENERAL, TARIFA PACTADA $ 46720, VALOR COBRADO $59120, VALOR DIFERENCIA $ 12400. VALOR GLOSA $ 12.400"/>
    <s v="TARIFA"/>
    <s v="Atención inicial de urgencias"/>
    <s v="Urgencias"/>
    <n v="0"/>
    <n v="0"/>
    <n v="0"/>
    <n v="0"/>
    <n v="12400"/>
    <n v="0"/>
    <n v="0"/>
    <n v="0"/>
    <n v="0"/>
    <n v="0"/>
    <m/>
    <m/>
    <m/>
    <n v="0"/>
    <n v="360144"/>
    <n v="7350"/>
    <n v="4800065645"/>
    <d v="2024-10-18T00:00:00"/>
    <s v="PAGO DIRECTO RC 1ER PROC. OCTUBRE"/>
    <n v="454639036"/>
  </r>
  <r>
    <n v="900228989"/>
    <s v="CLINICA SANTA SOFIA DEL PACIFICO"/>
    <s v="CSP134165"/>
    <s v="900228989_CSP134165"/>
    <s v="CSP134165_4800065645"/>
    <d v="2023-08-16T00:00:00"/>
    <d v="2023-09-04T00:00:00"/>
    <n v="376126"/>
    <n v="11680"/>
    <m/>
    <s v="Glosa por contestar IPS"/>
    <x v="10"/>
    <n v="0"/>
    <m/>
    <m/>
    <m/>
    <m/>
    <s v="Para respuesta prestador"/>
    <d v="2023-08-16T00:00:00"/>
    <d v="2024-09-02T00:00:00"/>
    <m/>
    <n v="376126"/>
    <n v="11680"/>
    <n v="0"/>
    <n v="0"/>
    <m/>
    <m/>
    <n v="11680"/>
    <s v="GLOSA"/>
    <s v="SE RATIFICA GLOSA POR TARIFA: SE REALIZA OBJECCION MAYOR VALOR COBRADO EN CUPS: 890601-CUIDADO (MANEJO) INTRAHOSPITALARIO POR MEDICINA GENERAL, TARIFA PACTADA $ 46720, VALOR COBRADO $58400, VALOR DIFERENCIA $ 11680. VALOR GLOSA $ 11680"/>
    <s v="TARIFA"/>
    <s v="Urgencias"/>
    <s v="Urgencias"/>
    <n v="0"/>
    <n v="0"/>
    <n v="0"/>
    <n v="0"/>
    <n v="11680"/>
    <n v="0"/>
    <n v="0"/>
    <n v="0"/>
    <n v="0"/>
    <n v="0"/>
    <m/>
    <m/>
    <m/>
    <n v="0"/>
    <n v="357157"/>
    <n v="7289"/>
    <n v="4800065645"/>
    <d v="2024-10-18T00:00:00"/>
    <s v="PAGO DIRECTO RC 1ER PROC. OCTUBRE"/>
    <n v="454639036"/>
  </r>
  <r>
    <n v="900228989"/>
    <s v="CLINICA SANTA SOFIA DEL PACIFICO"/>
    <s v="CSP133878"/>
    <s v="900228989_CSP133878"/>
    <s v="CSP133878_4800065645"/>
    <d v="2023-08-12T00:00:00"/>
    <d v="2023-09-06T00:00:00"/>
    <n v="371088"/>
    <n v="11680"/>
    <m/>
    <s v="Glosa por contestar IPS"/>
    <x v="10"/>
    <n v="0"/>
    <m/>
    <m/>
    <m/>
    <m/>
    <s v="Para respuesta prestador"/>
    <d v="2023-08-12T00:00:00"/>
    <d v="2024-09-02T00:00:00"/>
    <m/>
    <n v="371088"/>
    <n v="11680"/>
    <n v="0"/>
    <n v="0"/>
    <m/>
    <m/>
    <n v="11680"/>
    <s v="GLOSA"/>
    <s v="SE RAIFICA GLOSA POR TARIFA: SE REALIZA OBJECCION MAYOR VALOR COBRADO EN CUPS: 890601-CUIDADO (MANEJO) INTRAHOSPITALARIO POR MEDICINA GENERAL, TARIFA PACTADA $ 46720, VALOR COBRADO $ 58400 VALOR DIFERENCIA $ 46720. VALOR GLOSA $ 11680"/>
    <s v="TARIFA"/>
    <s v="Urgencias"/>
    <s v="Urgencias"/>
    <n v="0"/>
    <n v="0"/>
    <n v="0"/>
    <n v="0"/>
    <n v="11680"/>
    <n v="0"/>
    <n v="0"/>
    <n v="0"/>
    <n v="0"/>
    <n v="0"/>
    <m/>
    <m/>
    <m/>
    <n v="0"/>
    <n v="352220"/>
    <n v="7188"/>
    <n v="4800065645"/>
    <d v="2024-10-18T00:00:00"/>
    <s v="PAGO DIRECTO RC 1ER PROC. OCTUBRE"/>
    <n v="454639036"/>
  </r>
  <r>
    <n v="900228989"/>
    <s v="CLINICA SANTA SOFIA DEL PACIFICO"/>
    <s v="CSP134112"/>
    <s v="900228989_CSP134112"/>
    <s v="CSP134112_4800065645"/>
    <d v="2023-08-15T00:00:00"/>
    <d v="2023-09-06T00:00:00"/>
    <n v="358626"/>
    <n v="11680"/>
    <m/>
    <s v="Glosa por contestar IPS"/>
    <x v="10"/>
    <n v="0"/>
    <m/>
    <m/>
    <m/>
    <m/>
    <s v="Para respuesta prestador"/>
    <d v="2023-08-15T00:00:00"/>
    <d v="2024-09-02T00:00:00"/>
    <m/>
    <n v="358626"/>
    <n v="11680"/>
    <n v="0"/>
    <n v="0"/>
    <m/>
    <m/>
    <n v="11680"/>
    <s v="GLOSA"/>
    <s v="SE RATIFICA GLOSA POR TARIFA: SE REALIZA OBJECCION MAYOR VALOR COBRADO EN CUPS: 890601-CUIDADO (MANEJO) INTRAHOSPITALARIO POR MEDICINA GENERAL, TARIFA PACTADA $ 46720, VALOR COBRADO $58400, VALOR DIFERENCIA $ 11680. VALOR GLOSA $ 11680"/>
    <s v="TARIFA"/>
    <s v="Urgencias"/>
    <s v="Urgencias"/>
    <n v="0"/>
    <n v="0"/>
    <n v="0"/>
    <n v="0"/>
    <n v="11680"/>
    <n v="0"/>
    <n v="0"/>
    <n v="0"/>
    <n v="0"/>
    <n v="0"/>
    <m/>
    <m/>
    <m/>
    <n v="0"/>
    <n v="340007"/>
    <n v="6939"/>
    <n v="4800065645"/>
    <d v="2024-10-18T00:00:00"/>
    <s v="PAGO DIRECTO RC 1ER PROC. OCTUBRE"/>
    <n v="454639036"/>
  </r>
  <r>
    <n v="900228989"/>
    <s v="CLINICA SANTA SOFIA DEL PACIFICO"/>
    <s v="CSP133882"/>
    <s v="900228989_CSP133882"/>
    <s v="CSP133882_4800065645"/>
    <d v="2023-08-12T00:00:00"/>
    <d v="2023-09-06T00:00:00"/>
    <n v="343186"/>
    <n v="11680"/>
    <m/>
    <s v="Glosa por contestar IPS"/>
    <x v="10"/>
    <n v="0"/>
    <m/>
    <m/>
    <m/>
    <m/>
    <s v="Para respuesta prestador"/>
    <d v="2023-08-12T00:00:00"/>
    <d v="2024-09-02T00:00:00"/>
    <m/>
    <n v="343186"/>
    <n v="11680"/>
    <n v="0"/>
    <n v="0"/>
    <m/>
    <m/>
    <n v="11680"/>
    <s v="GLOSA"/>
    <s v="SE RATIFICA GLOSA POR TARIFA: SE REALIZA OBJECCION MAYOR VALOR COBRADO EN CUPS: 890601-CUIDADO (MANEJO) INTRAHOSPITALARIO POR MEDICINA GENERAL, TARIFA PACTADA $ 46720, VALOR COBRADO $58400, VALOR DIFERENCIA $ 11680. VALOR GLOSA $ 11680"/>
    <s v="TARIFA"/>
    <s v="Urgencias"/>
    <s v="Urgencias"/>
    <n v="0"/>
    <n v="0"/>
    <n v="0"/>
    <n v="0"/>
    <n v="11680"/>
    <n v="0"/>
    <n v="0"/>
    <n v="0"/>
    <n v="0"/>
    <n v="0"/>
    <m/>
    <m/>
    <m/>
    <n v="0"/>
    <n v="324876"/>
    <n v="6630"/>
    <n v="4800065645"/>
    <d v="2024-10-18T00:00:00"/>
    <s v="PAGO DIRECTO RC 1ER PROC. OCTUBRE"/>
    <n v="454639036"/>
  </r>
  <r>
    <n v="900228989"/>
    <s v="CLINICA SANTA SOFIA DEL PACIFICO"/>
    <s v="CSP137970"/>
    <s v="900228989_CSP137970"/>
    <s v="CSP137970_4800065645"/>
    <d v="2023-10-04T00:00:00"/>
    <d v="2023-10-13T00:00:00"/>
    <n v="332938"/>
    <n v="11680"/>
    <m/>
    <s v="Glosa por contestar IPS"/>
    <x v="10"/>
    <n v="0"/>
    <m/>
    <m/>
    <m/>
    <m/>
    <s v="Para respuesta prestador"/>
    <d v="2023-10-04T00:00:00"/>
    <d v="2024-09-06T00:00:00"/>
    <m/>
    <n v="332938"/>
    <n v="11680"/>
    <n v="0"/>
    <n v="0"/>
    <m/>
    <m/>
    <n v="11680"/>
    <s v="GLOSA"/>
    <s v="SE RATIFICA GLOSA TARIFA: SE REALIZA OBJECCION MAYOR VALOR COBRADO EN CUPS: 890601-CUIDADO (MANEJO) INTRAHOSPITALARIO POR MEDICINA GENERAL, TARIFA PACTADA $ 46720, VALOR COBRADO $58400, VALOR DIFERENCIA $ 11680. VALOR GLOSA $ 11680"/>
    <s v="TARIFA"/>
    <s v="Atención de urgencias"/>
    <s v="Urgencias"/>
    <n v="0"/>
    <n v="0"/>
    <n v="0"/>
    <n v="0"/>
    <n v="11680"/>
    <n v="0"/>
    <n v="0"/>
    <n v="0"/>
    <n v="0"/>
    <n v="0"/>
    <m/>
    <m/>
    <m/>
    <n v="0"/>
    <n v="314833"/>
    <n v="6425"/>
    <n v="4800065645"/>
    <d v="2024-10-18T00:00:00"/>
    <s v="PAGO DIRECTO RC 1ER PROC. OCTUBRE"/>
    <n v="454639036"/>
  </r>
  <r>
    <n v="900228989"/>
    <s v="CLINICA SANTA SOFIA DEL PACIFICO"/>
    <s v="CSP138166"/>
    <s v="900228989_CSP138166"/>
    <s v="CSP138166_4800065645"/>
    <d v="2023-10-06T00:00:00"/>
    <d v="2023-10-13T00:00:00"/>
    <n v="329004"/>
    <n v="11680"/>
    <m/>
    <s v="Glosa por contestar IPS"/>
    <x v="10"/>
    <n v="0"/>
    <m/>
    <m/>
    <m/>
    <m/>
    <s v="Para respuesta prestador"/>
    <d v="2023-10-06T00:00:00"/>
    <d v="2024-09-06T00:00:00"/>
    <m/>
    <n v="329004"/>
    <n v="11680"/>
    <n v="0"/>
    <n v="0"/>
    <m/>
    <m/>
    <n v="11680"/>
    <s v="GLOSA"/>
    <s v="SE RATIFICA GLOSA TARIFA: SE REALIZA OBJECCION MAYOR VALOR COBRADO EN CUPS: 890601-CUIDADO (MANEJO) INTRAHOSPITALARIO POR MEDICINA GENERAL, TARIFA PACTADA $ 46720, VALOR COBRADO $58400, VALOR DIFERENCIA $ 11680. VALOR GLOSA $ 11680"/>
    <s v="TARIFA"/>
    <s v="Atención de urgencias"/>
    <s v="Urgencias"/>
    <n v="0"/>
    <n v="0"/>
    <n v="0"/>
    <n v="0"/>
    <n v="11680"/>
    <n v="0"/>
    <n v="0"/>
    <n v="0"/>
    <n v="0"/>
    <n v="0"/>
    <m/>
    <m/>
    <m/>
    <n v="0"/>
    <n v="310978"/>
    <n v="6346"/>
    <n v="4800065645"/>
    <d v="2024-10-18T00:00:00"/>
    <s v="PAGO DIRECTO RC 1ER PROC. OCTUBRE"/>
    <n v="454639036"/>
  </r>
  <r>
    <n v="900228989"/>
    <s v="CLINICA SANTA SOFIA DEL PACIFICO"/>
    <s v="CSP133940"/>
    <s v="900228989_CSP133940"/>
    <s v="CSP133940_4800065645"/>
    <d v="2023-08-13T00:00:00"/>
    <d v="2023-09-06T00:00:00"/>
    <n v="321568"/>
    <n v="11680"/>
    <m/>
    <s v="Glosa por contestar IPS"/>
    <x v="10"/>
    <n v="0"/>
    <m/>
    <m/>
    <m/>
    <m/>
    <s v="Para respuesta prestador"/>
    <d v="2023-08-13T00:00:00"/>
    <d v="2024-09-02T00:00:00"/>
    <m/>
    <n v="321568"/>
    <n v="11680"/>
    <n v="0"/>
    <n v="0"/>
    <m/>
    <m/>
    <n v="11680"/>
    <s v="GLOSA"/>
    <s v="SE RATIFICA GLOSA POR TARIFA: SE REALIZA OBJECCION MAYOR VALOR COBRADO EN CUPS: 890601-CUIDADO (MANEJO) INTRAHOSPITALARIO POR MEDICINA GENERAL, TARIFA PACTADA $ 46720, VALOR COBRADO $58400, VALOR DIFERENCIA $ 11680. VALOR GLOSA $ 11680"/>
    <s v="TARIFA"/>
    <s v="Urgencias"/>
    <s v="Urgencias"/>
    <n v="0"/>
    <n v="0"/>
    <n v="0"/>
    <n v="0"/>
    <n v="11680"/>
    <n v="0"/>
    <n v="0"/>
    <n v="0"/>
    <n v="0"/>
    <n v="0"/>
    <m/>
    <m/>
    <m/>
    <n v="0"/>
    <n v="303690"/>
    <n v="6198"/>
    <n v="4800065645"/>
    <d v="2024-10-18T00:00:00"/>
    <s v="PAGO DIRECTO RC 1ER PROC. OCTUBRE"/>
    <n v="454639036"/>
  </r>
  <r>
    <n v="900228989"/>
    <s v="CLINICA SANTA SOFIA DEL PACIFICO"/>
    <s v="FECS20724"/>
    <s v="900228989_FECS20724"/>
    <s v="FECS20724_4800065645"/>
    <d v="2024-04-10T00:00:00"/>
    <d v="2024-07-02T00:00:00"/>
    <n v="138560"/>
    <n v="8640"/>
    <m/>
    <s v="Glosa por contestar IPS"/>
    <x v="10"/>
    <n v="0"/>
    <m/>
    <m/>
    <m/>
    <m/>
    <s v="Para respuesta prestador"/>
    <d v="2024-04-10T00:00:00"/>
    <d v="2024-07-02T00:00:00"/>
    <m/>
    <n v="138560"/>
    <n v="8640"/>
    <n v="0"/>
    <n v="0"/>
    <m/>
    <m/>
    <n v="8640"/>
    <s v="GLOSA"/>
    <s v="se ratifica glosa por Mayor valor cobrado en codigo 881630 facturan $ 138560 convenio $ 129920 diferencia $ 8640"/>
    <s v="TARIFA"/>
    <s v="Exámenes de laboratorio, imágenes y otras ayudas diagnósticas ambulatorias"/>
    <s v="Ambulatorio"/>
    <n v="0"/>
    <n v="0"/>
    <n v="0"/>
    <n v="0"/>
    <n v="8640"/>
    <n v="0"/>
    <n v="0"/>
    <n v="0"/>
    <n v="0"/>
    <n v="0"/>
    <m/>
    <m/>
    <m/>
    <n v="0"/>
    <n v="129920"/>
    <n v="0"/>
    <n v="4800065645"/>
    <d v="2024-10-18T00:00:00"/>
    <s v="PAGO DIRECTO RC 1ER PROC. OCTUBRE"/>
    <n v="454639036"/>
  </r>
  <r>
    <n v="900228989"/>
    <s v="CLINICA SANTA SOFIA DEL PACIFICO"/>
    <s v="CSP134088"/>
    <s v="900228989_CSP134088"/>
    <s v="CSP134088_2201548780"/>
    <d v="2023-08-15T00:00:00"/>
    <d v="2023-09-01T00:00:00"/>
    <n v="14370877"/>
    <n v="1969195"/>
    <m/>
    <s v="Glosa por contestar IPS"/>
    <x v="10"/>
    <n v="0"/>
    <m/>
    <m/>
    <m/>
    <m/>
    <s v="Para respuesta prestador"/>
    <d v="2023-08-15T00:00:00"/>
    <d v="2024-08-12T00:00:00"/>
    <m/>
    <n v="14370877"/>
    <n v="1969195"/>
    <n v="0"/>
    <n v="0"/>
    <m/>
    <m/>
    <n v="1969195"/>
    <s v="GLOSA"/>
    <s v="obejcion adm  se realiza objecion administrativa  TARIFA mayor valor cobrado en codigo 270102 facturan $ 1344640 tarifa convneio $ 1075753 se objeta la diferenica $ 268887  FACTURACION no facturable recolector toma muestra estaincluido en toma de laboartorio facutran No 2 $ 1028  = $ 269915"/>
    <s v="TARIFA"/>
    <s v="Servicios de internación y/o cirugía (Hospitalaria o Ambulatoria)"/>
    <s v="Hospitalario"/>
    <n v="0"/>
    <n v="0"/>
    <n v="0"/>
    <n v="0"/>
    <n v="1969195"/>
    <n v="0"/>
    <n v="0"/>
    <n v="0"/>
    <n v="0"/>
    <n v="0"/>
    <m/>
    <m/>
    <m/>
    <n v="0"/>
    <n v="12153648"/>
    <n v="248034"/>
    <n v="2201548780"/>
    <d v="2024-09-20T00:00:00"/>
    <s v="(en blanco)"/>
    <n v="347998886"/>
  </r>
  <r>
    <n v="900228989"/>
    <s v="CLINICA SANTA SOFIA DEL PACIFICO"/>
    <s v="FECS20301"/>
    <s v="900228989_FECS20301"/>
    <s v="FECS20301_2201548780"/>
    <d v="2024-04-06T00:00:00"/>
    <d v="2024-06-06T00:00:00"/>
    <n v="15507653"/>
    <n v="3504514"/>
    <m/>
    <s v="Glosa por contestar IPS"/>
    <x v="10"/>
    <n v="0"/>
    <m/>
    <m/>
    <m/>
    <m/>
    <s v="Para respuesta prestador"/>
    <d v="2024-04-06T00:00:00"/>
    <d v="2024-06-06T00:00:00"/>
    <m/>
    <n v="15507653"/>
    <n v="3504514"/>
    <n v="0"/>
    <n v="0"/>
    <m/>
    <m/>
    <n v="3504514"/>
    <s v="GLOSA"/>
    <s v="SE RATIFICA  OBJECION MEDICA 608 SE OBJETA 906913 CANTIDAD 6, NO PERTINENTE EN CUADRO CLINICO DE PACIENTE, TIENE UTILIDAD COMO PREDICTOR INFLAMATORIO EN ENFERMEDAD CRONICA, NO PARA SEGUIMIENTO DE CUADRO AGUDO $ 334.560 608 SE OBJETA 881302 NO PERTINENTE NI JUSTIFICADO EN LA HISTORIA CLINICA, DE ACUERDO A INGRESO PACIENTE CON IMPRESIÓN DIAGNOSTICAS DE COLICO RENAL, EL ESTUDIO INDICADO DEBIO SER ECOGRAFIA RENAL Y DE VIAS URINARIAS NO ECOGRAFIA DE ABDOMEN TOTAL- $ 256.800"/>
    <s v="TARIFA"/>
    <s v="Servicios hospitalarios"/>
    <s v="Hospitalario"/>
    <n v="0"/>
    <n v="0"/>
    <n v="0"/>
    <n v="0"/>
    <n v="3504514"/>
    <n v="0"/>
    <n v="0"/>
    <n v="0"/>
    <n v="0"/>
    <n v="0"/>
    <m/>
    <m/>
    <m/>
    <n v="0"/>
    <n v="11763076"/>
    <n v="240063"/>
    <n v="2201548780"/>
    <d v="2024-09-20T00:00:00"/>
    <s v="(en blanco)"/>
    <n v="347998886"/>
  </r>
  <r>
    <n v="900228989"/>
    <s v="CLINICA SANTA SOFIA DEL PACIFICO"/>
    <s v="CSP134677"/>
    <s v="900228989_CSP134677"/>
    <s v="CSP134677_2201548780"/>
    <d v="2023-08-22T00:00:00"/>
    <d v="2023-09-01T00:00:00"/>
    <n v="9825998"/>
    <n v="1211641"/>
    <m/>
    <s v="Glosa por contestar IPS"/>
    <x v="10"/>
    <n v="0"/>
    <m/>
    <m/>
    <m/>
    <m/>
    <s v="Para respuesta prestador"/>
    <d v="2023-08-22T00:00:00"/>
    <d v="2024-08-13T00:00:00"/>
    <m/>
    <n v="9825998"/>
    <n v="1211641"/>
    <n v="0"/>
    <n v="0"/>
    <m/>
    <m/>
    <n v="1211641"/>
    <s v="GLOSA"/>
    <s v="se ratifica glosa por  objecion administrativa $ 354841 tarifa mayor valor cobrado en codigo 541701 facturan $ 1688080 tarifa convenio $ 1350445 objecion $ 337635 . No facturable Recolectore muestra de orina incluido en toma de laboratorio $ 514 no facutrabel incluido en procedimiento lidocaina $ 16692 TOTAL OBJECION ADM. $ 354841 Se realiza objecion medica ac de abdomen sin interpretacion medica: 709.280 Proteina C reactiva PCR prueba cuantitativa, 19806 Proteína C reactiva PCR, prueba cuantitativa de alta precisión, no pertinente, pcr ultrasensible. No ofrece informacion adicional en el contexto inflamatorio, como si lo tiene en riesgo cardiovascular. 73600 protrombina tiempo PT 13/08/2023 no pertinente 37.440 Tromboplastina tiempo parcial (PTT) 13 de agosto no pertinente 36.480 TOTAL OBEJCION MEDICA $ 856.800 IPS NO ACEPTA 26/08/2024 9:25:07 a. m. 0  "/>
    <s v="TARIFA"/>
    <s v="Servicios de internación y/o cirugía (Hospitalaria o Ambulatoria)"/>
    <s v="Hospitalario"/>
    <n v="0"/>
    <n v="0"/>
    <n v="0"/>
    <n v="0"/>
    <n v="1211641"/>
    <n v="0"/>
    <n v="0"/>
    <n v="0"/>
    <n v="0"/>
    <n v="0"/>
    <m/>
    <m/>
    <m/>
    <n v="0"/>
    <n v="8442070"/>
    <n v="172287"/>
    <n v="2201548780"/>
    <d v="2024-09-20T00:00:00"/>
    <s v="(en blanco)"/>
    <n v="347998886"/>
  </r>
  <r>
    <n v="900228989"/>
    <s v="CLINICA SANTA SOFIA DEL PACIFICO"/>
    <s v="FECS19484"/>
    <s v="900228989_FECS19484"/>
    <s v="FECS19484_2201548780"/>
    <d v="2024-03-30T00:00:00"/>
    <d v="2024-04-10T00:00:00"/>
    <n v="8494036"/>
    <n v="336988"/>
    <m/>
    <s v="Glosa por contestar IPS"/>
    <x v="10"/>
    <n v="0"/>
    <m/>
    <m/>
    <m/>
    <m/>
    <s v="Para respuesta prestador"/>
    <d v="2024-03-30T00:00:00"/>
    <d v="2024-04-10T00:00:00"/>
    <m/>
    <n v="8494036"/>
    <n v="336988"/>
    <n v="0"/>
    <n v="0"/>
    <m/>
    <m/>
    <n v="336988"/>
    <s v="GLOSA"/>
    <s v="NO FACTURABLE Incluido en Material Cx GUANTES ESTERIL $ 3231 SEDA NEGRA $ 14381 TUBO ENDOTRAQUEAL $ 8862 NO FACTURABLE INCLUIDO EN TOMA LABORATORIO RECOLECTOR MUESTRA ORINA   $ 514 TOTAL OBJ ADM $ 162188 "/>
    <s v="FACTURACION"/>
    <s v="Servicios hospitalarios"/>
    <s v="Hospitalario"/>
    <n v="0"/>
    <n v="0"/>
    <n v="0"/>
    <n v="0"/>
    <n v="336988"/>
    <n v="0"/>
    <n v="0"/>
    <n v="0"/>
    <n v="0"/>
    <n v="0"/>
    <m/>
    <m/>
    <m/>
    <n v="0"/>
    <n v="7993907"/>
    <n v="163141"/>
    <n v="2201548780"/>
    <d v="2024-09-20T00:00:00"/>
    <s v="(en blanco)"/>
    <n v="347998886"/>
  </r>
  <r>
    <n v="900228989"/>
    <s v="CLINICA SANTA SOFIA DEL PACIFICO"/>
    <s v="FECS19504"/>
    <s v="900228989_FECS19504"/>
    <s v="FECS19504_2201548780"/>
    <d v="2024-03-30T00:00:00"/>
    <d v="2024-04-10T00:00:00"/>
    <n v="8572623"/>
    <n v="1905280"/>
    <m/>
    <s v="Glosa por contestar IPS"/>
    <x v="10"/>
    <n v="0"/>
    <m/>
    <m/>
    <m/>
    <m/>
    <s v="Para respuesta prestador"/>
    <d v="2024-03-30T00:00:00"/>
    <d v="2024-04-10T00:00:00"/>
    <m/>
    <n v="8572623"/>
    <n v="1905280"/>
    <n v="102182"/>
    <n v="0"/>
    <m/>
    <m/>
    <n v="1905280"/>
    <s v="GLOSA"/>
    <s v="SE RATIFICA OBJECION .SE OBJETA 39130, CANTIDAD 4, ASOCIADOS A ESTANCIA INJUSTIFICADA "/>
    <s v="SOPORTE"/>
    <s v="Servicios hospitalarios"/>
    <s v="Hospitalario"/>
    <n v="0"/>
    <n v="0"/>
    <n v="0"/>
    <n v="0"/>
    <n v="1905280"/>
    <n v="0"/>
    <n v="0"/>
    <n v="0"/>
    <n v="0"/>
    <n v="0"/>
    <m/>
    <m/>
    <m/>
    <n v="0"/>
    <n v="6433858"/>
    <n v="131303"/>
    <n v="2201548780"/>
    <d v="2024-09-20T00:00:00"/>
    <s v="(en blanco)"/>
    <n v="347998886"/>
  </r>
  <r>
    <n v="900228989"/>
    <s v="CLINICA SANTA SOFIA DEL PACIFICO"/>
    <s v="CSP137688"/>
    <s v="900228989_CSP137688"/>
    <s v="CSP137688_2201548780"/>
    <d v="2023-10-02T00:00:00"/>
    <d v="2023-10-11T00:00:00"/>
    <n v="10311242"/>
    <n v="3884610"/>
    <m/>
    <s v="Glosa por contestar IPS"/>
    <x v="10"/>
    <n v="0"/>
    <m/>
    <m/>
    <m/>
    <m/>
    <s v="Para respuesta prestador"/>
    <d v="2023-10-02T00:00:00"/>
    <d v="2024-08-13T00:00:00"/>
    <m/>
    <n v="10311242"/>
    <n v="3884610"/>
    <n v="0"/>
    <n v="0"/>
    <m/>
    <m/>
    <n v="3884610"/>
    <s v="GLOSA"/>
    <s v="SE OBJETA DERECHOS DE SALA PROCEDIMIENTOS 231301- 767701. DERECHOS DE SALA NO FACTURABLE, REGION OPERATORIA UNICA "/>
    <s v="FACTURACION"/>
    <s v="Servicios de internación y/o cirugía (Hospitalaria o Ambulatoria)"/>
    <s v="Hospitalario"/>
    <n v="0"/>
    <n v="0"/>
    <n v="0"/>
    <n v="0"/>
    <n v="3884610"/>
    <n v="0"/>
    <n v="0"/>
    <n v="0"/>
    <n v="0"/>
    <n v="0"/>
    <m/>
    <m/>
    <m/>
    <n v="0"/>
    <n v="5993516"/>
    <n v="128533"/>
    <n v="2201548780"/>
    <d v="2024-09-20T00:00:00"/>
    <s v="(en blanco)"/>
    <n v="347998886"/>
  </r>
  <r>
    <n v="900228989"/>
    <s v="CLINICA SANTA SOFIA DEL PACIFICO"/>
    <s v="FECS20168"/>
    <s v="900228989_FECS20168"/>
    <s v="FECS20168_2201548780"/>
    <d v="2024-04-05T00:00:00"/>
    <d v="2024-05-14T00:00:00"/>
    <n v="6279104"/>
    <n v="173521"/>
    <m/>
    <s v="Glosa por contestar IPS"/>
    <x v="10"/>
    <n v="0"/>
    <m/>
    <m/>
    <m/>
    <m/>
    <s v="Para respuesta prestador"/>
    <d v="2024-04-05T00:00:00"/>
    <d v="2024-05-14T00:00:00"/>
    <m/>
    <n v="6279104"/>
    <n v="173521"/>
    <n v="0"/>
    <n v="0"/>
    <m/>
    <m/>
    <n v="173521"/>
    <s v="GLOSA"/>
    <s v="SE OBJETA 890480, NO FACTURABLE DERIVO EN PROCEDIMIENTO QUIRURGICO  "/>
    <s v="TARIFA"/>
    <s v="Servicios de internación y/o cirugía (Hospitalaria o Ambulatoria)"/>
    <s v="Hospitalario"/>
    <n v="0"/>
    <n v="0"/>
    <n v="0"/>
    <n v="0"/>
    <n v="173521"/>
    <n v="0"/>
    <n v="0"/>
    <n v="0"/>
    <n v="0"/>
    <n v="0"/>
    <m/>
    <m/>
    <m/>
    <n v="0"/>
    <n v="5983471"/>
    <n v="122112"/>
    <n v="2201548780"/>
    <d v="2024-09-20T00:00:00"/>
    <s v="(en blanco)"/>
    <n v="347998886"/>
  </r>
  <r>
    <n v="900228989"/>
    <s v="CLINICA SANTA SOFIA DEL PACIFICO"/>
    <s v="CSP127396"/>
    <s v="900228989_CSP127396"/>
    <s v="CSP127396_2201548780"/>
    <d v="2023-05-28T00:00:00"/>
    <d v="2023-06-08T00:00:00"/>
    <n v="5840347"/>
    <n v="122600"/>
    <m/>
    <s v="Glosa por contestar IPS"/>
    <x v="10"/>
    <n v="0"/>
    <m/>
    <m/>
    <m/>
    <m/>
    <s v="Para respuesta prestador"/>
    <d v="2023-05-28T00:00:00"/>
    <d v="2024-08-13T00:00:00"/>
    <m/>
    <n v="5840347"/>
    <n v="122600"/>
    <n v="0"/>
    <n v="0"/>
    <m/>
    <m/>
    <n v="122600"/>
    <s v="GLOSA"/>
    <s v="SE RATIFICA INCLUDIO EN CX NO FACTURABLE $ 122600 SUCCINYLCHOLINE $ 50203 VICRIL $ 20896 BUPINEST $ 36466 SURGIPRO $ 15035"/>
    <s v="FACTURACION"/>
    <s v="Servicios de internación y/o cirugía (Hospitalaria o Ambulatoria)"/>
    <s v="Hospitalario"/>
    <n v="0"/>
    <n v="0"/>
    <n v="0"/>
    <n v="0"/>
    <n v="122600"/>
    <n v="0"/>
    <n v="0"/>
    <n v="0"/>
    <n v="0"/>
    <n v="0"/>
    <m/>
    <m/>
    <m/>
    <n v="0"/>
    <n v="5603392"/>
    <n v="114355"/>
    <n v="2201548780"/>
    <d v="2024-09-20T00:00:00"/>
    <s v="(en blanco)"/>
    <n v="347998886"/>
  </r>
  <r>
    <n v="900228989"/>
    <s v="CLINICA SANTA SOFIA DEL PACIFICO"/>
    <s v="CSP131037"/>
    <s v="900228989_CSP131037"/>
    <s v="CSP131037_2201548780"/>
    <d v="2023-07-10T00:00:00"/>
    <d v="2023-07-19T00:00:00"/>
    <n v="5475672"/>
    <n v="96612"/>
    <m/>
    <s v="Glosa por contestar IPS"/>
    <x v="10"/>
    <n v="0"/>
    <m/>
    <m/>
    <m/>
    <m/>
    <s v="Para respuesta prestador"/>
    <d v="2023-07-10T00:00:00"/>
    <d v="2024-08-14T00:00:00"/>
    <m/>
    <n v="5475672"/>
    <n v="96612"/>
    <n v="0"/>
    <n v="0"/>
    <m/>
    <m/>
    <n v="96612"/>
    <s v="GLOSA"/>
    <s v="SE RATIFICA GLOSA NO FACTURABEL INCLUIDO EN CX $ 96612 ETILEFRINA $ 8546 POLISORB # 18266 SURGIPRO $ 10735 TUBO ENDOTRAQUEAL $ 8862 SUCCINLCHOLINE $ 50203 "/>
    <s v="SOPORTE"/>
    <s v="Servicios de internación y/o cirugía (Hospitalaria o Ambulatoria)"/>
    <s v="Hospitalario"/>
    <n v="0"/>
    <n v="0"/>
    <n v="0"/>
    <n v="0"/>
    <n v="96612"/>
    <n v="0"/>
    <n v="0"/>
    <n v="0"/>
    <n v="0"/>
    <n v="0"/>
    <m/>
    <m/>
    <m/>
    <n v="0"/>
    <n v="5271479"/>
    <n v="107581"/>
    <n v="2201548780"/>
    <d v="2024-09-20T00:00:00"/>
    <s v="(en blanco)"/>
    <n v="347998886"/>
  </r>
  <r>
    <n v="900228989"/>
    <s v="CLINICA SANTA SOFIA DEL PACIFICO"/>
    <s v="CSP132029"/>
    <s v="900228989_CSP132029"/>
    <s v="CSP132029_2201548780"/>
    <d v="2023-07-22T00:00:00"/>
    <d v="2023-08-01T00:00:00"/>
    <n v="6674884"/>
    <n v="1982255"/>
    <m/>
    <s v="Glosa por contestar IPS"/>
    <x v="10"/>
    <n v="0"/>
    <m/>
    <m/>
    <m/>
    <m/>
    <s v="Para respuesta prestador"/>
    <d v="2023-07-22T00:00:00"/>
    <d v="2024-08-13T00:00:00"/>
    <m/>
    <n v="6674884"/>
    <n v="1982255"/>
    <n v="0"/>
    <n v="0"/>
    <m/>
    <m/>
    <n v="1982255"/>
    <s v="GLOSA"/>
    <s v="se ratifica  objecion medica $ 1.982.255 Material de osteosintesis, sin soprte de factura de compra. PLACA RADIO DISTAL AV MEDIANA 3H, TORNILLO BLOQUEADO 2.7MM, TORNILLO BLOQUEADO 2.7MM CANT. 4, TORNILLO CORTICAL 2.7MM AV X 16MM, SE GLOSA EL 50%, FAVOR SOPORTAR. $ 1.819.799 020109 LIDOCAINA 2%x10ml SOLUCION, no facturable en cirugia $ 1.893 020109 SUCCINYLCHOLINE 1000MG/10ML (10%) , no facturable en cirugia $ 50.203 020109 REMIFENTANILO 2mg SOLUCION INYECTABLE, no facturable en cirugia $ 51.240 Interconsulta medica especializada, no facturable, paciente definen manejo quirúrgico $ 59.120 objecion medca dr victor Olaya"/>
    <s v="PERTINENCIA MEDICA"/>
    <s v="Servicios de internación y/o cirugía (Hospitalaria o Ambulatoria)"/>
    <s v="Hospitalario"/>
    <n v="0"/>
    <n v="0"/>
    <n v="0"/>
    <n v="0"/>
    <n v="1982255"/>
    <n v="0"/>
    <n v="0"/>
    <n v="0"/>
    <n v="0"/>
    <n v="0"/>
    <m/>
    <m/>
    <m/>
    <n v="0"/>
    <n v="4598776"/>
    <n v="93853"/>
    <n v="2201548780"/>
    <d v="2024-09-20T00:00:00"/>
    <s v="(en blanco)"/>
    <n v="347998886"/>
  </r>
  <r>
    <n v="900228989"/>
    <s v="CLINICA SANTA SOFIA DEL PACIFICO"/>
    <s v="FECS19465"/>
    <s v="900228989_FECS19465"/>
    <s v="FECS19465_2201548780"/>
    <d v="2024-03-30T00:00:00"/>
    <d v="2024-04-15T00:00:00"/>
    <n v="4711920"/>
    <n v="393214"/>
    <m/>
    <s v="Glosa por contestar IPS"/>
    <x v="10"/>
    <n v="0"/>
    <m/>
    <m/>
    <m/>
    <m/>
    <s v="Para respuesta prestador"/>
    <d v="2024-03-30T00:00:00"/>
    <d v="2024-04-15T00:00:00"/>
    <m/>
    <n v="4711920"/>
    <n v="393214"/>
    <n v="0"/>
    <n v="0"/>
    <m/>
    <m/>
    <n v="393214"/>
    <s v="GLOSA"/>
    <s v="se objeta codigo no esta en lista tarifa convenio ni envian cotizacion COD 906317 $ 119360 COD 906249 $ 94880 COD 904902 $ 81680 COD 903867 $ 57440  no facturable incluido en toma de laboratorio recolector muestra de orina $ 9595 NO FACTURABLE CONDON $ 18000  SE REALIZA OBJECION NO FACTURABLE incluido en Cx LIDOCAINA $ 12259 TOTAL OBJ ADM $ 393214     "/>
    <s v="FACTURACION"/>
    <s v="Servicios hospitalarios"/>
    <s v="Hospitalario"/>
    <n v="0"/>
    <n v="0"/>
    <n v="0"/>
    <n v="0"/>
    <n v="393214"/>
    <n v="0"/>
    <n v="0"/>
    <n v="0"/>
    <n v="0"/>
    <n v="0"/>
    <m/>
    <m/>
    <m/>
    <n v="0"/>
    <n v="4232332"/>
    <n v="86374"/>
    <n v="2201548780"/>
    <d v="2024-09-20T00:00:00"/>
    <s v="(en blanco)"/>
    <n v="347998886"/>
  </r>
  <r>
    <n v="900228989"/>
    <s v="CLINICA SANTA SOFIA DEL PACIFICO"/>
    <s v="FECS18530"/>
    <s v="900228989_FECS18530"/>
    <s v="FECS18530_2201548780"/>
    <d v="2024-03-21T00:00:00"/>
    <d v="2024-04-10T00:00:00"/>
    <n v="4402912"/>
    <n v="98388"/>
    <m/>
    <s v="Glosa por contestar IPS"/>
    <x v="10"/>
    <n v="0"/>
    <m/>
    <m/>
    <m/>
    <m/>
    <s v="Para respuesta prestador"/>
    <d v="2024-03-21T00:00:00"/>
    <d v="2024-04-10T00:00:00"/>
    <m/>
    <n v="4402912"/>
    <n v="98388"/>
    <n v="0"/>
    <n v="0"/>
    <m/>
    <m/>
    <n v="98388"/>
    <s v="GLOSA"/>
    <s v="SE OBJETA DIFERENCIA FACTURAN CODIGO 129A02 NO ESTA EN LISTA CONVENIOS CONTRATADOS SE PAGA A CODIGO 10A002 ( 38132 )$ 341200  FACTURAN $ 364080 DIFERENCIA $ 22880 X3  $ 68640 SE OBJETA DIFERENCIA FACTURAN CODIGO 129A02 NO ESTA EN LISTA CONVENIOS CONTRATADOS SE PAGA A CODIGO 10A004 ( 38134 ) $ 255520  FACTURAN $ 272640 DIFERENCIA $ 17120 X1  $ 17120 NO FACTURABLE INCLUIDO EN CX LIDOCAINA $ 1893 SURGIPRO $ 10735 TOTAL OBJ ADM $ 98388  "/>
    <s v="FACTURACION"/>
    <s v="Servicios hospitalarios"/>
    <s v="Hospitalario"/>
    <n v="0"/>
    <n v="0"/>
    <n v="0"/>
    <n v="0"/>
    <n v="98388"/>
    <n v="0"/>
    <n v="0"/>
    <n v="0"/>
    <n v="0"/>
    <n v="0"/>
    <m/>
    <m/>
    <m/>
    <n v="0"/>
    <n v="4218434"/>
    <n v="86090"/>
    <n v="2201548780"/>
    <d v="2024-09-20T00:00:00"/>
    <s v="(en blanco)"/>
    <n v="347998886"/>
  </r>
  <r>
    <n v="900228989"/>
    <s v="CLINICA SANTA SOFIA DEL PACIFICO"/>
    <s v="FECS19677"/>
    <s v="900228989_FECS19677"/>
    <s v="FECS19677_2201548780"/>
    <d v="2024-04-01T00:00:00"/>
    <d v="2024-05-14T00:00:00"/>
    <n v="4385393"/>
    <n v="405600"/>
    <m/>
    <s v="Glosa por contestar IPS"/>
    <x v="10"/>
    <n v="0"/>
    <m/>
    <m/>
    <m/>
    <m/>
    <s v="Para respuesta prestador"/>
    <d v="2024-04-01T00:00:00"/>
    <d v="2024-05-14T00:00:00"/>
    <m/>
    <n v="4385393"/>
    <n v="405600"/>
    <n v="0"/>
    <n v="0"/>
    <m/>
    <m/>
    <n v="405600"/>
    <s v="GLOSA"/>
    <s v="se sostiene glosa Se objeta codigo no esta en lista tarifa convenio ni envian cotizacion Codigo 898201 $ 405600"/>
    <s v="TARIFA"/>
    <s v="Servicios hospitalarios"/>
    <s v="Hospitalario"/>
    <n v="0"/>
    <n v="0"/>
    <n v="0"/>
    <n v="0"/>
    <n v="405600"/>
    <n v="0"/>
    <n v="0"/>
    <n v="0"/>
    <n v="0"/>
    <n v="0"/>
    <m/>
    <m/>
    <m/>
    <n v="0"/>
    <n v="3900197"/>
    <n v="79596"/>
    <n v="2201548780"/>
    <d v="2024-09-20T00:00:00"/>
    <s v="(en blanco)"/>
    <n v="347998886"/>
  </r>
  <r>
    <n v="900228989"/>
    <s v="CLINICA SANTA SOFIA DEL PACIFICO"/>
    <s v="FECS19538"/>
    <s v="900228989_FECS19538"/>
    <s v="FECS19538_2201548780"/>
    <d v="2024-03-30T00:00:00"/>
    <d v="2024-04-10T00:00:00"/>
    <n v="3920249"/>
    <n v="143200"/>
    <m/>
    <s v="Glosa por contestar IPS"/>
    <x v="10"/>
    <n v="0"/>
    <m/>
    <m/>
    <m/>
    <m/>
    <s v="Para respuesta prestador"/>
    <d v="2024-03-30T00:00:00"/>
    <d v="2024-04-10T00:00:00"/>
    <m/>
    <n v="3920249"/>
    <n v="143200"/>
    <n v="1028"/>
    <n v="0"/>
    <m/>
    <m/>
    <n v="143200"/>
    <s v="GLOSA"/>
    <s v="se sostiene glosa por codigo no esta en lista tarifa convenio ni envian cotizacion COD 903883 $ 8000 COD 898201 $ 135200"/>
    <s v="TARIFA"/>
    <s v="Servicios hospitalarios"/>
    <s v="Hospitalario"/>
    <n v="0"/>
    <n v="0"/>
    <n v="0"/>
    <n v="0"/>
    <n v="143200"/>
    <n v="0"/>
    <n v="0"/>
    <n v="0"/>
    <n v="0"/>
    <n v="0"/>
    <m/>
    <m/>
    <m/>
    <n v="0"/>
    <n v="3700501"/>
    <n v="75520"/>
    <n v="2201548780"/>
    <d v="2024-09-20T00:00:00"/>
    <s v="(en blanco)"/>
    <n v="347998886"/>
  </r>
  <r>
    <n v="900228989"/>
    <s v="CLINICA SANTA SOFIA DEL PACIFICO"/>
    <s v="FECS18551"/>
    <s v="900228989_FECS18551"/>
    <s v="FECS18551_2201548780"/>
    <d v="2024-03-21T00:00:00"/>
    <d v="2024-04-10T00:00:00"/>
    <n v="3761293"/>
    <n v="299348"/>
    <m/>
    <s v="Glosa por contestar IPS"/>
    <x v="10"/>
    <n v="0"/>
    <m/>
    <m/>
    <m/>
    <m/>
    <s v="Para respuesta prestador"/>
    <d v="2024-03-21T00:00:00"/>
    <d v="2024-04-10T00:00:00"/>
    <m/>
    <n v="3761293"/>
    <n v="299348"/>
    <n v="0"/>
    <n v="0"/>
    <m/>
    <m/>
    <n v="299348"/>
    <s v="GLOSA"/>
    <s v="se objeta codigo no esta en lista tarifa convenio ni envian cotizacion COD 906305 $ 117120 COD 906831 $ 36320 COD 906828 $ 36320  COD 906029 $ 39920 COD 906030 $ 39920 COD 903867 $ 28720  no facturable incluido en toma de laboratorio recolector muestra de orina $ 1028 TOTAL OBJ ADM $ 299348  "/>
    <s v="FACTURACION"/>
    <s v="Servicios hospitalarios"/>
    <s v="Hospitalario"/>
    <n v="0"/>
    <n v="0"/>
    <n v="0"/>
    <n v="0"/>
    <n v="299348"/>
    <n v="0"/>
    <n v="0"/>
    <n v="0"/>
    <n v="0"/>
    <n v="0"/>
    <m/>
    <m/>
    <m/>
    <n v="0"/>
    <n v="3055706"/>
    <n v="69239"/>
    <n v="2201548780"/>
    <d v="2024-09-20T00:00:00"/>
    <s v="(en blanco)"/>
    <n v="347998886"/>
  </r>
  <r>
    <n v="900228989"/>
    <s v="CLINICA SANTA SOFIA DEL PACIFICO"/>
    <s v="FECS18533"/>
    <s v="900228989_FECS18533"/>
    <s v="FECS18533_2201548780"/>
    <d v="2024-03-21T00:00:00"/>
    <d v="2024-04-10T00:00:00"/>
    <n v="3779401"/>
    <n v="320113"/>
    <m/>
    <s v="Glosa por contestar IPS"/>
    <x v="10"/>
    <n v="0"/>
    <m/>
    <m/>
    <m/>
    <m/>
    <s v="Para respuesta prestador"/>
    <d v="2024-03-21T00:00:00"/>
    <d v="2024-04-10T00:00:00"/>
    <m/>
    <n v="3779401"/>
    <n v="320113"/>
    <n v="0"/>
    <n v="0"/>
    <m/>
    <m/>
    <n v="320113"/>
    <s v="GLOSA"/>
    <s v="se objeta codigo no esta en lista tarifa convenio ni envian cotizacion COD 906317 $ 119360 COD 906249 $ 94880 COD 904902 $ 81680  no facturable incluido en toma de laboratorio recolector muestra de orina $ 514 NO FACTURABLE CONDON $ 18000 LIDOCAINA INCLUIDO EN CX $ 5679 TOTAL OBJ ADM $ 320113   "/>
    <s v="FACTURACION"/>
    <s v="Servicios hospitalarios"/>
    <s v="Hospitalario"/>
    <n v="0"/>
    <n v="0"/>
    <n v="0"/>
    <n v="0"/>
    <n v="320113"/>
    <n v="0"/>
    <n v="0"/>
    <n v="0"/>
    <n v="0"/>
    <n v="0"/>
    <m/>
    <m/>
    <m/>
    <n v="0"/>
    <n v="3052103"/>
    <n v="69186"/>
    <n v="2201548780"/>
    <d v="2024-09-20T00:00:00"/>
    <s v="(en blanco)"/>
    <n v="347998886"/>
  </r>
  <r>
    <n v="900228989"/>
    <s v="CLINICA SANTA SOFIA DEL PACIFICO"/>
    <s v="FECS18470"/>
    <s v="900228989_FECS18470"/>
    <s v="FECS18470_2201548780"/>
    <d v="2024-03-21T00:00:00"/>
    <d v="2024-04-10T00:00:00"/>
    <n v="3174763"/>
    <n v="144893"/>
    <m/>
    <s v="Glosa por contestar IPS"/>
    <x v="10"/>
    <n v="0"/>
    <m/>
    <m/>
    <m/>
    <m/>
    <s v="Para respuesta prestador"/>
    <d v="2024-03-21T00:00:00"/>
    <d v="2024-04-10T00:00:00"/>
    <m/>
    <n v="3174763"/>
    <n v="144893"/>
    <n v="0"/>
    <n v="0"/>
    <m/>
    <m/>
    <n v="144893"/>
    <s v="GLOSA"/>
    <s v="se objeta codigo no esta en lista tarifa convenio ni envian cotizacion COD 898201 $ 135200 NO Facturable incluido en Cx guante esteril $ 9693 total obj adm $ 144893  "/>
    <s v="FACTURACION"/>
    <s v="Servicios hospitalarios"/>
    <s v="Hospitalario"/>
    <n v="0"/>
    <n v="0"/>
    <n v="0"/>
    <n v="0"/>
    <n v="144893"/>
    <n v="0"/>
    <n v="0"/>
    <n v="0"/>
    <n v="0"/>
    <n v="0"/>
    <m/>
    <m/>
    <m/>
    <n v="0"/>
    <n v="2969273"/>
    <n v="60597"/>
    <n v="2201548780"/>
    <d v="2024-09-20T00:00:00"/>
    <s v="(en blanco)"/>
    <n v="347998886"/>
  </r>
  <r>
    <n v="900228989"/>
    <s v="CLINICA SANTA SOFIA DEL PACIFICO"/>
    <s v="FECS19023"/>
    <s v="900228989_FECS19023"/>
    <s v="FECS19023_2201548780"/>
    <d v="2024-03-25T00:00:00"/>
    <d v="2024-04-15T00:00:00"/>
    <n v="3378781"/>
    <n v="130281"/>
    <m/>
    <s v="Glosa por contestar IPS"/>
    <x v="10"/>
    <n v="0"/>
    <m/>
    <m/>
    <m/>
    <m/>
    <s v="Para respuesta prestador"/>
    <d v="2024-03-25T00:00:00"/>
    <d v="2024-04-15T00:00:00"/>
    <m/>
    <n v="3378781"/>
    <n v="130281"/>
    <n v="0"/>
    <n v="0"/>
    <m/>
    <m/>
    <n v="130281"/>
    <s v="GLOSA"/>
    <s v="se objeta codigo no esta en lista tarifa convenio ni envian cotizacion COD 902224 $ 10400 NO FACTURABLE INCLUIDO ESTANCIA GAFA FOTOTERAPIA NARANJA $ 119881 TOTAL OBJ ADM $ 130281  "/>
    <s v="FACTURACION"/>
    <s v="Servicios hospitalarios"/>
    <s v="Hospitalario"/>
    <n v="0"/>
    <n v="0"/>
    <n v="0"/>
    <n v="0"/>
    <n v="130281"/>
    <n v="0"/>
    <n v="0"/>
    <n v="0"/>
    <n v="0"/>
    <n v="0"/>
    <m/>
    <m/>
    <m/>
    <n v="0"/>
    <n v="2845531"/>
    <n v="64970"/>
    <n v="2201548780"/>
    <d v="2024-09-20T00:00:00"/>
    <s v="(en blanco)"/>
    <n v="347998886"/>
  </r>
  <r>
    <n v="900228989"/>
    <s v="CLINICA SANTA SOFIA DEL PACIFICO"/>
    <s v="FECS18724"/>
    <s v="900228989_FECS18724"/>
    <s v="FECS18724_2201548780"/>
    <d v="2024-03-22T00:00:00"/>
    <d v="2024-04-15T00:00:00"/>
    <n v="2905626"/>
    <n v="29234"/>
    <m/>
    <s v="Glosa por contestar IPS"/>
    <x v="10"/>
    <n v="0"/>
    <m/>
    <m/>
    <m/>
    <m/>
    <s v="Para respuesta prestador"/>
    <d v="2024-03-22T00:00:00"/>
    <d v="2024-04-15T00:00:00"/>
    <m/>
    <n v="2905626"/>
    <n v="29234"/>
    <n v="0"/>
    <n v="0"/>
    <m/>
    <m/>
    <n v="29234"/>
    <s v="GLOSA"/>
    <s v="se objeta codigo no esta en lista tarifa convenio ni envian cotizacion COD 903867 $ 28720 no facturable incluido en toma de laboratorio recolector muestra de orina $ 514 TOTAL OBJ ADM $ 29234  "/>
    <s v="FACTURACION"/>
    <s v="Servicios hospitalarios"/>
    <s v="Hospitalario"/>
    <n v="0"/>
    <n v="0"/>
    <n v="0"/>
    <n v="0"/>
    <n v="29234"/>
    <n v="0"/>
    <n v="0"/>
    <n v="0"/>
    <n v="0"/>
    <n v="0"/>
    <m/>
    <m/>
    <m/>
    <n v="0"/>
    <n v="2818864"/>
    <n v="57528"/>
    <n v="2201548780"/>
    <d v="2024-09-20T00:00:00"/>
    <s v="(en blanco)"/>
    <n v="347998886"/>
  </r>
  <r>
    <n v="900228989"/>
    <s v="CLINICA SANTA SOFIA DEL PACIFICO"/>
    <s v="FECS18561"/>
    <s v="900228989_FECS18561"/>
    <s v="FECS18561_2201548780"/>
    <d v="2024-03-21T00:00:00"/>
    <d v="2024-04-10T00:00:00"/>
    <n v="3112770"/>
    <n v="189760"/>
    <m/>
    <s v="Glosa por contestar IPS"/>
    <x v="10"/>
    <n v="0"/>
    <m/>
    <m/>
    <m/>
    <m/>
    <s v="Para respuesta prestador"/>
    <d v="2024-03-21T00:00:00"/>
    <d v="2024-04-10T00:00:00"/>
    <m/>
    <n v="3112770"/>
    <n v="189760"/>
    <n v="1542"/>
    <n v="0"/>
    <m/>
    <m/>
    <n v="189760"/>
    <s v="GLOSA"/>
    <s v="se sostiene glosa por codigo no esta en lista tarifa convenio ni envian cotizacion COD 906305 $ 117120 COD 906831 $ 36320 COD 906828 $ 36320 "/>
    <s v="TARIFA"/>
    <s v="Servicios hospitalarios"/>
    <s v="Hospitalario"/>
    <n v="0"/>
    <n v="0"/>
    <n v="0"/>
    <n v="0"/>
    <n v="189760"/>
    <n v="0"/>
    <n v="0"/>
    <n v="0"/>
    <n v="0"/>
    <n v="0"/>
    <m/>
    <m/>
    <m/>
    <n v="0"/>
    <n v="2526039"/>
    <n v="58429"/>
    <n v="2201548780"/>
    <d v="2024-09-20T00:00:00"/>
    <s v="(en blanco)"/>
    <n v="347998886"/>
  </r>
  <r>
    <n v="900228989"/>
    <s v="CLINICA SANTA SOFIA DEL PACIFICO"/>
    <s v="FECS18574"/>
    <s v="900228989_FECS18574"/>
    <s v="FECS18574_2201548780"/>
    <d v="2024-03-22T00:00:00"/>
    <d v="2024-04-15T00:00:00"/>
    <n v="2536107"/>
    <n v="70400"/>
    <m/>
    <s v="Glosa por contestar IPS"/>
    <x v="10"/>
    <n v="0"/>
    <m/>
    <m/>
    <m/>
    <m/>
    <s v="Para respuesta prestador"/>
    <d v="2024-03-22T00:00:00"/>
    <d v="2024-04-15T00:00:00"/>
    <m/>
    <n v="2536107"/>
    <n v="70400"/>
    <n v="514"/>
    <n v="0"/>
    <m/>
    <m/>
    <n v="70400"/>
    <s v="GLOSA"/>
    <s v="se sostiene glosa por codigo no esta en lista tarifa convenio ni envian cotizacion COD 906321 $ 24000 COD 906301 $ 46400 "/>
    <s v="TARIFA"/>
    <s v="Servicios hospitalarios"/>
    <s v="Hospitalario"/>
    <n v="0"/>
    <n v="0"/>
    <n v="0"/>
    <n v="0"/>
    <n v="70400"/>
    <n v="0"/>
    <n v="0"/>
    <n v="0"/>
    <n v="0"/>
    <n v="0"/>
    <m/>
    <m/>
    <m/>
    <n v="0"/>
    <n v="2017889"/>
    <n v="49304"/>
    <n v="2201548780"/>
    <d v="2024-09-20T00:00:00"/>
    <s v="(en blanco)"/>
    <n v="347998886"/>
  </r>
  <r>
    <n v="900228989"/>
    <s v="CLINICA SANTA SOFIA DEL PACIFICO"/>
    <s v="FECS19493"/>
    <s v="900228989_FECS19493"/>
    <s v="FECS19493_2201548780"/>
    <d v="2024-03-30T00:00:00"/>
    <d v="2024-04-10T00:00:00"/>
    <n v="2224525"/>
    <n v="214240"/>
    <m/>
    <s v="Glosa por contestar IPS"/>
    <x v="10"/>
    <n v="0"/>
    <m/>
    <m/>
    <m/>
    <m/>
    <s v="Para respuesta prestador"/>
    <d v="2024-03-30T00:00:00"/>
    <d v="2024-04-10T00:00:00"/>
    <m/>
    <n v="2224525"/>
    <n v="214240"/>
    <n v="10366"/>
    <n v="0"/>
    <m/>
    <m/>
    <n v="214240"/>
    <s v="GLOSA"/>
    <s v="se sostiene glosa por codigo no esta en lista tarifa convenio ni envian cotizacion COD 906249 $ 94880 COD 906317 $ 119360 "/>
    <s v="TARIFA"/>
    <s v="Servicios de internación y/o cirugía (Hospitalaria o Ambulatoria)"/>
    <s v="Hospitalario"/>
    <n v="0"/>
    <n v="0"/>
    <n v="0"/>
    <n v="0"/>
    <n v="214240"/>
    <n v="0"/>
    <n v="0"/>
    <n v="0"/>
    <n v="0"/>
    <n v="0"/>
    <m/>
    <m/>
    <m/>
    <n v="0"/>
    <n v="1859921"/>
    <n v="39998"/>
    <n v="2201548780"/>
    <d v="2024-09-20T00:00:00"/>
    <s v="(en blanco)"/>
    <n v="347998886"/>
  </r>
  <r>
    <n v="900228989"/>
    <s v="CLINICA SANTA SOFIA DEL PACIFICO"/>
    <s v="FECS18742"/>
    <s v="900228989_FECS18742"/>
    <s v="FECS18742_2201548780"/>
    <d v="2024-03-22T00:00:00"/>
    <d v="2024-04-10T00:00:00"/>
    <n v="139280"/>
    <n v="4500"/>
    <m/>
    <s v="Glosa por contestar IPS"/>
    <x v="10"/>
    <n v="0"/>
    <m/>
    <m/>
    <m/>
    <m/>
    <s v="Para respuesta prestador"/>
    <d v="2024-03-22T00:00:00"/>
    <d v="2024-04-10T00:00:00"/>
    <m/>
    <n v="139280"/>
    <n v="4500"/>
    <n v="0"/>
    <n v="0"/>
    <m/>
    <m/>
    <n v="4500"/>
    <s v="GLOSA"/>
    <s v="CUOTA MODERADORA NO DESCONTADA EN LA FACTURA SERVICIO AÑO 2024 $ 4500"/>
    <s v="COPAGO/CUOTA MODERADORA"/>
    <s v="Exámenes de laboratorio, imágenes y otras ayudas diagnósticas ambulatorias"/>
    <s v="Ambulatorio"/>
    <n v="0"/>
    <n v="0"/>
    <n v="0"/>
    <n v="0"/>
    <n v="4500"/>
    <n v="0"/>
    <n v="0"/>
    <n v="0"/>
    <n v="0"/>
    <n v="0"/>
    <m/>
    <m/>
    <m/>
    <n v="0"/>
    <n v="134780"/>
    <n v="0"/>
    <n v="2201548780"/>
    <d v="2024-09-20T00:00:00"/>
    <s v="(en blanco)"/>
    <n v="347998886"/>
  </r>
  <r>
    <n v="900228989"/>
    <s v="CLINICA SANTA SOFIA DEL PACIFICO"/>
    <s v="FECS17743"/>
    <s v="900228989_FECS17743"/>
    <s v="FECS17743_2201548780"/>
    <d v="2024-03-14T00:00:00"/>
    <d v="2024-07-02T00:00:00"/>
    <n v="55760"/>
    <n v="3520"/>
    <m/>
    <s v="Glosa por contestar IPS"/>
    <x v="10"/>
    <n v="0"/>
    <m/>
    <m/>
    <m/>
    <m/>
    <s v="Para respuesta prestador"/>
    <d v="2024-03-31T00:00:00"/>
    <d v="2024-07-02T00:00:00"/>
    <m/>
    <n v="55760"/>
    <n v="3520"/>
    <n v="0"/>
    <n v="0"/>
    <m/>
    <m/>
    <n v="3520"/>
    <s v="GLOSA"/>
    <s v="mayor valor cobrado en codigo 873210 facturan $ 55760 tarifa convenio $ 51260 diferencia $ 3520"/>
    <s v="TARIFA"/>
    <s v="Exámenes de laboratorio, imágenes y otras ayudas diagnósticas ambulatorias"/>
    <s v="Ambulatorio"/>
    <n v="0"/>
    <n v="0"/>
    <n v="0"/>
    <n v="0"/>
    <n v="3520"/>
    <n v="0"/>
    <n v="0"/>
    <n v="0"/>
    <n v="0"/>
    <n v="0"/>
    <m/>
    <m/>
    <m/>
    <n v="0"/>
    <n v="47740"/>
    <n v="0"/>
    <n v="2201548780"/>
    <d v="2024-09-20T00:00:00"/>
    <s v="(en blanco)"/>
    <n v="347998886"/>
  </r>
  <r>
    <n v="900228989"/>
    <s v="CLINICA SANTA SOFIA DEL PACIFICO"/>
    <s v="FECS18510"/>
    <s v="900228989_FECS18510"/>
    <s v="FECS18510_2201540042"/>
    <d v="2024-03-21T00:00:00"/>
    <d v="2024-04-10T00:00:00"/>
    <n v="9744459"/>
    <n v="1989672"/>
    <m/>
    <s v="Glosa por contestar IPS"/>
    <x v="10"/>
    <n v="0"/>
    <m/>
    <m/>
    <m/>
    <m/>
    <s v="Para respuesta prestador"/>
    <d v="2024-03-21T00:00:00"/>
    <d v="2024-04-10T00:00:00"/>
    <m/>
    <n v="9744459"/>
    <n v="1989672"/>
    <n v="0"/>
    <n v="0"/>
    <m/>
    <m/>
    <n v="1989672"/>
    <s v="GLOSA"/>
    <s v="NO ESTA EN LISTA CONVENIO TARIFAS CONTRATADAS no envian cotizacion CODIGO GLUCOMETRIA 903883 $ 8000 NO ESTA EN LISTA CONVENIO TARIFAS CONTRATADAS no envian cotizacion CODIGO 898201 bx $ 135200 no facturable en uci TERAPIA RESPIRATORIAO HIGIENE BRONQUIAL Facturan #7 $ 178080 incluido en material CX GUANTE ESTERIL $ 32040 POLISORB $ 17520  INCLUDIO EN TOMA LABORATORIO RECOLECTOR COPROLOGICO $ 444 RECOLECTOR MUESTRA ORINA $ 1028 TOTAL OBJ ADM $ 229112  "/>
    <s v="FACTURACION"/>
    <s v="Servicios hospitalarios"/>
    <s v="Hospitalario"/>
    <n v="0"/>
    <n v="0"/>
    <n v="0"/>
    <n v="0"/>
    <n v="1989672"/>
    <n v="0"/>
    <n v="0"/>
    <n v="0"/>
    <n v="0"/>
    <n v="0"/>
    <m/>
    <m/>
    <m/>
    <n v="0"/>
    <n v="7599691"/>
    <n v="155096"/>
    <n v="2201540042"/>
    <d v="2024-08-26T00:00:00"/>
    <s v="(en blanco)"/>
    <n v="137909239"/>
  </r>
  <r>
    <n v="900228989"/>
    <s v="CLINICA SANTA SOFIA DEL PACIFICO"/>
    <s v="FECS18360"/>
    <s v="900228989_FECS18360"/>
    <s v="FECS18360_2201540042"/>
    <d v="2024-03-20T00:00:00"/>
    <d v="2024-04-15T00:00:00"/>
    <n v="7654899"/>
    <n v="1276520"/>
    <m/>
    <s v="Glosa por contestar IPS"/>
    <x v="10"/>
    <n v="0"/>
    <m/>
    <m/>
    <m/>
    <m/>
    <s v="Para respuesta prestador"/>
    <d v="2024-03-20T00:00:00"/>
    <d v="2024-04-15T00:00:00"/>
    <m/>
    <n v="7654899"/>
    <n v="1276520"/>
    <n v="538160"/>
    <n v="0"/>
    <m/>
    <m/>
    <n v="1276520"/>
    <s v="GLOSA"/>
    <s v="SE RTATIFICA OB JECION se objeta codigo no esta en lista tarifa convenio ni envian cotizacion COD 903867 #3 $ 80640 "/>
    <s v="TARIFA"/>
    <s v="Servicios hospitalarios"/>
    <s v="Hospitalario"/>
    <n v="0"/>
    <n v="0"/>
    <n v="0"/>
    <n v="0"/>
    <n v="1276520"/>
    <n v="0"/>
    <n v="0"/>
    <n v="0"/>
    <n v="0"/>
    <n v="0"/>
    <m/>
    <m/>
    <m/>
    <n v="0"/>
    <n v="5386415"/>
    <n v="116804"/>
    <n v="2201540042"/>
    <d v="2024-08-26T00:00:00"/>
    <s v="(en blanco)"/>
    <n v="137909239"/>
  </r>
  <r>
    <n v="900228989"/>
    <s v="CLINICA SANTA SOFIA DEL PACIFICO"/>
    <s v="FECS18161"/>
    <s v="900228989_FECS18161"/>
    <s v="FECS18161_2201540042"/>
    <d v="2024-03-18T00:00:00"/>
    <d v="2024-04-03T00:00:00"/>
    <n v="4196032"/>
    <n v="416077"/>
    <m/>
    <s v="Glosa por contestar IPS"/>
    <x v="10"/>
    <n v="0"/>
    <m/>
    <m/>
    <m/>
    <m/>
    <s v="Para respuesta prestador"/>
    <d v="2024-03-18T00:00:00"/>
    <d v="2024-04-03T00:00:00"/>
    <m/>
    <n v="4196032"/>
    <n v="416077"/>
    <n v="0"/>
    <n v="0"/>
    <m/>
    <m/>
    <n v="416077"/>
    <s v="GLOSA"/>
    <s v="se objeta codigo no esta en lista tarifa convenio ni envian cotizacion COD 898201 $ 270400 NO FACTURABLE INCLUIDO CX cirtuito anestesia $ 53276 Mascara anestesia $ 23834 tubo endotraqueal $ 8862  suxxinylcholine $ 50203 seda negra incluido materiales $ 9502  TOTAL OBJ ADM $ 416077 "/>
    <s v="FACTURACION"/>
    <s v="Servicios de internación y/o cirugía (Hospitalaria o Ambulatoria)"/>
    <s v="Hospitalario"/>
    <n v="0"/>
    <n v="0"/>
    <n v="0"/>
    <n v="0"/>
    <n v="416077"/>
    <n v="0"/>
    <n v="0"/>
    <n v="0"/>
    <n v="0"/>
    <n v="0"/>
    <m/>
    <m/>
    <m/>
    <n v="0"/>
    <n v="3367356"/>
    <n v="75599"/>
    <n v="2201540042"/>
    <d v="2024-08-26T00:00:00"/>
    <s v="(en blanco)"/>
    <n v="137909239"/>
  </r>
  <r>
    <n v="900228989"/>
    <s v="CLINICA SANTA SOFIA DEL PACIFICO"/>
    <s v="FECS18333"/>
    <s v="900228989_FECS18333"/>
    <s v="FECS18333_2201540042"/>
    <d v="2024-03-20T00:00:00"/>
    <d v="2024-04-15T00:00:00"/>
    <n v="3940901"/>
    <n v="226201"/>
    <m/>
    <s v="Glosa por contestar IPS"/>
    <x v="10"/>
    <n v="0"/>
    <m/>
    <m/>
    <m/>
    <m/>
    <s v="Para respuesta prestador"/>
    <d v="2024-03-20T00:00:00"/>
    <d v="2024-04-15T00:00:00"/>
    <m/>
    <n v="3940901"/>
    <n v="226201"/>
    <n v="0"/>
    <n v="0"/>
    <m/>
    <m/>
    <n v="226201"/>
    <s v="GLOSA"/>
    <s v="se objeta codigo no esta en lista tarifa convenio ni envian cotizacion COD 906249 $ 94880 COD 904902 $ 81680 COD 903867 $ 28720  no facturable incluido en toma de laboratorio recolector muestra de orina $ 1028 NO FACTURABLE CONDON $ 18000 SE REALIZA OBJECION NO FACTURABLE incluido en Cx LIDOCAINA $ TOTAL OBJ ADM $ 226201    "/>
    <s v="FACTURACION"/>
    <s v="Servicios hospitalarios"/>
    <s v="Hospitalario"/>
    <n v="0"/>
    <n v="0"/>
    <n v="0"/>
    <n v="0"/>
    <n v="226201"/>
    <n v="0"/>
    <n v="0"/>
    <n v="0"/>
    <n v="0"/>
    <n v="0"/>
    <m/>
    <m/>
    <m/>
    <n v="0"/>
    <n v="3306406"/>
    <n v="74294"/>
    <n v="2201540042"/>
    <d v="2024-08-26T00:00:00"/>
    <s v="(en blanco)"/>
    <n v="137909239"/>
  </r>
  <r>
    <n v="900228989"/>
    <s v="CLINICA SANTA SOFIA DEL PACIFICO"/>
    <s v="FECS17803"/>
    <s v="900228989_FECS17803"/>
    <s v="FECS17803_2201540042"/>
    <d v="2024-03-14T00:00:00"/>
    <d v="2024-03-15T00:00:00"/>
    <n v="3377666"/>
    <n v="271596"/>
    <m/>
    <s v="Glosa por contestar IPS"/>
    <x v="10"/>
    <n v="0"/>
    <m/>
    <m/>
    <m/>
    <m/>
    <s v="Para respuesta prestador"/>
    <d v="2024-03-14T00:00:00"/>
    <d v="2024-03-15T00:00:00"/>
    <m/>
    <n v="3377666"/>
    <n v="271596"/>
    <n v="0"/>
    <n v="0"/>
    <m/>
    <m/>
    <n v="271596"/>
    <s v="GLOSA"/>
    <s v="SE OBJETAN CODIGOS NO ESTAN EN LISTA TARIFA CONVENIO NI ENVIAN COTIZACION CODIGO 906249 $ 94880 objecion  mayor valor cobrado en codigo 750101 fact $ 796300 convenio $ 7963.00 dif $ 269189      INCLUIDO EN TOMA LABORATORIO NO FACTURABLE RECOLECTOR MUESTRA ORINA $514 NO Facturable incluido en Cx lidocaina $ 1893 TOTAL OBJ ADM $ 271596 "/>
    <s v="TARIFA"/>
    <s v="Servicios de internación y/o cirugía (Hospitalaria o Ambulatoria)"/>
    <s v="Hospitalario"/>
    <n v="0"/>
    <n v="0"/>
    <n v="0"/>
    <n v="0"/>
    <n v="271596"/>
    <n v="0"/>
    <n v="0"/>
    <n v="0"/>
    <n v="0"/>
    <n v="0"/>
    <m/>
    <m/>
    <m/>
    <n v="0"/>
    <n v="3043949"/>
    <n v="62121"/>
    <n v="2201540042"/>
    <d v="2024-08-26T00:00:00"/>
    <s v="(en blanco)"/>
    <n v="137909239"/>
  </r>
  <r>
    <n v="900228989"/>
    <s v="CLINICA SANTA SOFIA DEL PACIFICO"/>
    <s v="FECS18160"/>
    <s v="900228989_FECS18160"/>
    <s v="FECS18160_2201540042"/>
    <d v="2024-03-18T00:00:00"/>
    <d v="2024-04-03T00:00:00"/>
    <n v="3045506"/>
    <n v="117739"/>
    <m/>
    <s v="Glosa por contestar IPS"/>
    <x v="10"/>
    <n v="0"/>
    <m/>
    <m/>
    <m/>
    <m/>
    <s v="Para respuesta prestador"/>
    <d v="2024-03-18T00:00:00"/>
    <d v="2024-04-03T00:00:00"/>
    <m/>
    <n v="3045506"/>
    <n v="117739"/>
    <n v="0"/>
    <n v="0"/>
    <m/>
    <m/>
    <n v="117739"/>
    <s v="GLOSA"/>
    <s v="Se realiza objecion Adm $ 117739  no facturable incluido en CX MASCARA ANESTESIA $ 23834  MASCARA ANESTESIA $ 11495 NIPLES PLASTICO $ 2000  SEDA NEGRA $ 15000 TUBO ENDOTRAQUEAL $ 4700  LIDOCAINA $ 1893 MECHA NASAL $ 8614 SUCCINYLCHOLINE $ 50203 "/>
    <s v="FACTURACION"/>
    <s v="Servicios de internación y/o cirugía (Hospitalaria o Ambulatoria)"/>
    <s v="Hospitalario"/>
    <n v="0"/>
    <n v="0"/>
    <n v="0"/>
    <n v="0"/>
    <n v="117739"/>
    <n v="0"/>
    <n v="0"/>
    <n v="0"/>
    <n v="0"/>
    <n v="0"/>
    <m/>
    <m/>
    <m/>
    <n v="0"/>
    <n v="2341290"/>
    <n v="58555"/>
    <n v="2201540042"/>
    <d v="2024-08-26T00:00:00"/>
    <s v="(en blanco)"/>
    <n v="137909239"/>
  </r>
  <r>
    <n v="900228989"/>
    <s v="CLINICA SANTA SOFIA DEL PACIFICO"/>
    <s v="FECS17477"/>
    <s v="900228989_FECS17477"/>
    <s v="FECS17477_2201540042"/>
    <d v="2024-03-11T00:00:00"/>
    <d v="2024-04-10T00:00:00"/>
    <n v="2627008"/>
    <n v="303920"/>
    <m/>
    <s v="Glosa por contestar IPS"/>
    <x v="10"/>
    <n v="0"/>
    <m/>
    <m/>
    <m/>
    <m/>
    <s v="Para respuesta prestador"/>
    <d v="2024-03-11T00:00:00"/>
    <d v="2024-04-10T00:00:00"/>
    <m/>
    <n v="2627008"/>
    <n v="303920"/>
    <n v="0"/>
    <n v="0"/>
    <m/>
    <m/>
    <n v="303920"/>
    <s v="GLOSA"/>
    <s v="SE SOSTIENE GLOSA POR  codigo no esta en lista tarifa convenio ni envian cotizacion COD 906317 $ 119360 COD 906249 $ 94880 COD 904902 4 81680 COD 903883 $ 8000 TOTAL OBJ ADM $ 303920"/>
    <s v="TARIFA"/>
    <s v="Servicios hospitalarios"/>
    <s v="Hospitalario"/>
    <n v="0"/>
    <n v="0"/>
    <n v="0"/>
    <n v="0"/>
    <n v="303920"/>
    <n v="0"/>
    <n v="0"/>
    <n v="0"/>
    <n v="0"/>
    <n v="0"/>
    <m/>
    <m/>
    <m/>
    <n v="0"/>
    <n v="2276626"/>
    <n v="46462"/>
    <n v="2201540042"/>
    <d v="2024-08-26T00:00:00"/>
    <s v="(en blanco)"/>
    <n v="137909239"/>
  </r>
  <r>
    <n v="900228989"/>
    <s v="CLINICA SANTA SOFIA DEL PACIFICO"/>
    <s v="FECS18372"/>
    <s v="900228989_FECS18372"/>
    <s v="FECS18372_2201540042"/>
    <d v="2024-03-20T00:00:00"/>
    <d v="2024-04-10T00:00:00"/>
    <n v="2187295"/>
    <n v="295920"/>
    <m/>
    <s v="Glosa por contestar IPS"/>
    <x v="10"/>
    <n v="0"/>
    <m/>
    <m/>
    <m/>
    <m/>
    <s v="Para respuesta prestador"/>
    <d v="2024-03-20T00:00:00"/>
    <d v="2024-04-10T00:00:00"/>
    <m/>
    <n v="2187295"/>
    <n v="295920"/>
    <n v="0"/>
    <n v="0"/>
    <m/>
    <m/>
    <n v="295920"/>
    <s v="GLOSA"/>
    <s v="SE SOSTIENE GLOSA POR  codigo no esta en lista tarifa convenio ni envian cotizacion COD 906317 $ 119360 COD 906249 $ 94880 COD 904902 $ 81680 TOTLA OBJ ADM $ 295920"/>
    <s v="TARIFA"/>
    <s v="Servicios hospitalarios"/>
    <s v="Hospitalario"/>
    <n v="0"/>
    <n v="0"/>
    <n v="0"/>
    <n v="0"/>
    <n v="295920"/>
    <n v="0"/>
    <n v="0"/>
    <n v="0"/>
    <n v="0"/>
    <n v="0"/>
    <m/>
    <m/>
    <m/>
    <n v="0"/>
    <n v="1853547"/>
    <n v="37828"/>
    <n v="2201540042"/>
    <d v="2024-08-26T00:00:00"/>
    <s v="(en blanco)"/>
    <n v="137909239"/>
  </r>
  <r>
    <n v="900228989"/>
    <s v="CLINICA SANTA SOFIA DEL PACIFICO"/>
    <s v="FECS17630"/>
    <s v="900228989_FECS17630"/>
    <s v="FECS17630_2201540042"/>
    <d v="2024-03-13T00:00:00"/>
    <d v="2024-03-15T00:00:00"/>
    <n v="1565671"/>
    <n v="214240"/>
    <m/>
    <s v="Glosa por contestar IPS"/>
    <x v="10"/>
    <n v="0"/>
    <m/>
    <m/>
    <m/>
    <m/>
    <s v="Para respuesta prestador"/>
    <d v="2024-03-13T00:00:00"/>
    <d v="2024-03-15T00:00:00"/>
    <m/>
    <n v="1565671"/>
    <n v="214240"/>
    <n v="109929"/>
    <n v="0"/>
    <m/>
    <m/>
    <n v="214240"/>
    <s v="GLOSA"/>
    <s v="se sostiene glosa por servicios que NO ESTA EN LISTA TARIFA CONVENIDA NI ENVIAN COTIZACION CODIGOS 906317 $ 119360 COD 906249 $ 94880 TOTAL OBJ ADM $ 324169"/>
    <s v="TARIFA"/>
    <s v="Servicios hospitalarios"/>
    <s v="Hospitalario"/>
    <n v="0"/>
    <n v="0"/>
    <n v="0"/>
    <n v="0"/>
    <n v="214240"/>
    <n v="0"/>
    <n v="0"/>
    <n v="0"/>
    <n v="0"/>
    <n v="0"/>
    <m/>
    <m/>
    <m/>
    <n v="0"/>
    <n v="1028072"/>
    <n v="24830"/>
    <n v="2201540042"/>
    <d v="2024-08-26T00:00:00"/>
    <s v="(en blanco)"/>
    <n v="137909239"/>
  </r>
  <r>
    <n v="900228989"/>
    <s v="CLINICA SANTA SOFIA DEL PACIFICO"/>
    <s v="FECS17391"/>
    <s v="900228989_FECS17391"/>
    <s v="FECS17391_2201540042"/>
    <d v="2024-03-10T00:00:00"/>
    <d v="2024-03-15T00:00:00"/>
    <n v="1417605"/>
    <n v="413983"/>
    <m/>
    <s v="Glosa por contestar IPS"/>
    <x v="10"/>
    <n v="0"/>
    <m/>
    <m/>
    <m/>
    <m/>
    <s v="Para respuesta prestador"/>
    <d v="2024-03-10T00:00:00"/>
    <d v="2024-03-15T00:00:00"/>
    <m/>
    <n v="1417605"/>
    <n v="413983"/>
    <n v="92521"/>
    <n v="0"/>
    <m/>
    <m/>
    <n v="413983"/>
    <s v="GLOSA"/>
    <s v="SE SOSTIENE GLOSAPOR  Mayor valor cobrado en codigo 839907 facturan $ 1111520 convenio $ 832737 diferencia $ 278783 se objeta codigo no esta en lista tarifa convenio ni envian cotizacion COD 898201 $ 135200 "/>
    <s v="TARIFA"/>
    <s v="Servicios de internación y/o cirugía (Hospitalaria o Ambulatoria)"/>
    <s v="Hospitalario"/>
    <n v="0"/>
    <n v="0"/>
    <n v="0"/>
    <n v="0"/>
    <n v="413983"/>
    <n v="0"/>
    <n v="0"/>
    <n v="0"/>
    <n v="0"/>
    <n v="0"/>
    <m/>
    <m/>
    <m/>
    <n v="0"/>
    <n v="892879"/>
    <n v="18222"/>
    <n v="2201540042"/>
    <d v="2024-08-26T00:00:00"/>
    <s v="(en blanco)"/>
    <n v="137909239"/>
  </r>
  <r>
    <n v="900228989"/>
    <s v="CLINICA SANTA SOFIA DEL PACIFICO"/>
    <s v="FECS17821"/>
    <s v="900228989_FECS17821"/>
    <s v="FECS17821_2201540042"/>
    <d v="2024-03-14T00:00:00"/>
    <d v="2024-04-03T00:00:00"/>
    <n v="138560"/>
    <n v="14800"/>
    <m/>
    <s v="Glosa por contestar IPS"/>
    <x v="10"/>
    <n v="0"/>
    <m/>
    <m/>
    <m/>
    <m/>
    <s v="Para respuesta prestador"/>
    <d v="2024-03-14T00:00:00"/>
    <d v="2024-05-02T00:00:00"/>
    <m/>
    <n v="138560"/>
    <n v="14800"/>
    <n v="0"/>
    <n v="0"/>
    <m/>
    <m/>
    <n v="14800"/>
    <s v="GLOSA"/>
    <s v="objecion  mayor valor cobrado en codigo 881601 FACTURAN $ 138560 CONVENIO $ 123760 DIFERENCIA $ 14800"/>
    <s v="TARIFA"/>
    <s v="Exámenes de laboratorio, imágenes y otras ayudas diagnósticas ambulatorias"/>
    <s v="Ambulatorio"/>
    <n v="0"/>
    <n v="0"/>
    <n v="0"/>
    <n v="0"/>
    <n v="14800"/>
    <n v="0"/>
    <n v="0"/>
    <n v="0"/>
    <n v="0"/>
    <n v="0"/>
    <m/>
    <m/>
    <m/>
    <n v="0"/>
    <n v="119260"/>
    <n v="0"/>
    <n v="2201540042"/>
    <d v="2024-08-26T00:00:00"/>
    <s v="(en blanco)"/>
    <n v="137909239"/>
  </r>
  <r>
    <n v="900228989"/>
    <s v="CLINICA SANTA SOFIA DEL PACIFICO"/>
    <s v="FECS27967"/>
    <s v="900228989_FECS27967"/>
    <s v="FECS27967_4800064821"/>
    <d v="2024-06-11T00:00:00"/>
    <d v="2024-06-12T00:00:00"/>
    <n v="23913198"/>
    <n v="3496924"/>
    <m/>
    <s v="Glosa por contestar IPS"/>
    <x v="10"/>
    <n v="0"/>
    <m/>
    <m/>
    <m/>
    <m/>
    <s v="Para respuesta prestador"/>
    <d v="2024-06-11T00:00:00"/>
    <d v="2024-06-12T00:00:00"/>
    <m/>
    <n v="23913198"/>
    <n v="3496924"/>
    <n v="0"/>
    <n v="0"/>
    <m/>
    <m/>
    <n v="3496924"/>
    <s v="GLOSA"/>
    <s v="Se realiza objecion medica  108 SE OBJETA 903839, CANTIDAD 5, INCLUIDOS EN ESTANCIA EN UNIDAD DE CUIDADO INTENSIVO/ INTERMEDIO Y FACTURADOS ADICIONALMENTE  $ 306.800 "/>
    <s v="SOPORTE"/>
    <s v="Servicios hospitalarios"/>
    <s v="Hospitalario"/>
    <n v="0"/>
    <n v="0"/>
    <n v="0"/>
    <n v="0"/>
    <n v="3496924"/>
    <n v="0"/>
    <n v="0"/>
    <n v="0"/>
    <n v="0"/>
    <n v="0"/>
    <m/>
    <m/>
    <m/>
    <n v="0"/>
    <n v="20007949"/>
    <n v="408325"/>
    <n v="4800064821"/>
    <d v="2024-08-15T00:00:00"/>
    <s v="PAGO DIRECTO REGIMEN SUBSIDIADO JULIO 2024"/>
    <n v="312751096"/>
  </r>
  <r>
    <n v="900228989"/>
    <s v="CLINICA SANTA SOFIA DEL PACIFICO"/>
    <s v="FECS19480"/>
    <s v="900228989_FECS19480"/>
    <s v="FECS19480_4800064821"/>
    <d v="2024-03-30T00:00:00"/>
    <d v="2024-04-15T00:00:00"/>
    <n v="20730553"/>
    <n v="4301414"/>
    <m/>
    <s v="Glosa por contestar IPS"/>
    <x v="10"/>
    <n v="0"/>
    <m/>
    <m/>
    <m/>
    <m/>
    <s v="Para respuesta prestador"/>
    <d v="2024-03-30T00:00:00"/>
    <d v="2024-04-15T00:00:00"/>
    <m/>
    <n v="20730553"/>
    <n v="4301414"/>
    <n v="369835"/>
    <n v="0"/>
    <m/>
    <m/>
    <n v="4301414"/>
    <s v="GLOSA"/>
    <s v="SE RATIFICA OBJECION.SE OBJETAN S41301, PROCEDIMIENTO 541701, EJECUTADO 25-03-2024, NO FACTURABLE REGION OPERATORIA UNICA, UNICA VIA "/>
    <s v="TARIFA"/>
    <s v="Servicios hospitalarios"/>
    <s v="Hospitalario"/>
    <n v="0"/>
    <n v="0"/>
    <n v="0"/>
    <n v="0"/>
    <n v="4301414"/>
    <n v="0"/>
    <n v="0"/>
    <n v="0"/>
    <n v="0"/>
    <n v="0"/>
    <m/>
    <m/>
    <m/>
    <n v="0"/>
    <n v="15738118"/>
    <n v="321186"/>
    <n v="4800064821"/>
    <d v="2024-08-15T00:00:00"/>
    <s v="PAGO DIRECTO REGIMEN SUBSIDIADO JULIO 2024"/>
    <n v="312751096"/>
  </r>
  <r>
    <n v="900228989"/>
    <s v="CLINICA SANTA SOFIA DEL PACIFICO"/>
    <s v="FECS20542"/>
    <s v="900228989_FECS20542"/>
    <s v="FECS20542_4800064821"/>
    <d v="2024-04-09T00:00:00"/>
    <d v="2024-05-14T00:00:00"/>
    <n v="13151538"/>
    <n v="2875922"/>
    <m/>
    <s v="Glosa por contestar IPS"/>
    <x v="10"/>
    <n v="0"/>
    <m/>
    <m/>
    <m/>
    <m/>
    <s v="Para respuesta prestador"/>
    <d v="2024-04-09T00:00:00"/>
    <d v="2024-05-14T00:00:00"/>
    <m/>
    <n v="13151538"/>
    <n v="2875922"/>
    <n v="0"/>
    <n v="0"/>
    <m/>
    <m/>
    <n v="2875922"/>
    <s v="GLOSA"/>
    <s v="SE OBJETA DERECHOS DE SALA PROCEDIMIENTOS, 767901-767203-225001-168405-044211, NO FACTURABLES, SE EVIDENCIA REGION OPERATORIA UNICA, ARTICULO 49 PARAGRAFO 1RO. SE RECONOCEN DERECHOS DE SALA G20 DEMAS PROCEDIMIENTOS NO FACTURABLES  "/>
    <s v="TARIFA"/>
    <s v="Servicios hospitalarios"/>
    <s v="Hospitalario"/>
    <n v="0"/>
    <n v="0"/>
    <n v="0"/>
    <n v="0"/>
    <n v="2875922"/>
    <n v="0"/>
    <n v="0"/>
    <n v="0"/>
    <n v="0"/>
    <n v="0"/>
    <m/>
    <m/>
    <m/>
    <n v="0"/>
    <n v="10070104"/>
    <n v="205512"/>
    <n v="4800064821"/>
    <d v="2024-08-15T00:00:00"/>
    <s v="PAGO DIRECTO REGIMEN SUBSIDIADO JULIO 2024"/>
    <n v="312751096"/>
  </r>
  <r>
    <n v="900228989"/>
    <s v="CLINICA SANTA SOFIA DEL PACIFICO"/>
    <s v="FECS20871"/>
    <s v="900228989_FECS20871"/>
    <s v="FECS20871_4800064821"/>
    <d v="2024-04-11T00:00:00"/>
    <d v="2024-06-12T00:00:00"/>
    <n v="10169734"/>
    <n v="1619200"/>
    <m/>
    <s v="Glosa por contestar IPS"/>
    <x v="10"/>
    <n v="0"/>
    <m/>
    <m/>
    <m/>
    <m/>
    <s v="Para respuesta prestador"/>
    <d v="2024-04-11T00:00:00"/>
    <d v="2024-06-12T00:00:00"/>
    <m/>
    <n v="10169734"/>
    <n v="1619200"/>
    <n v="0"/>
    <n v="0"/>
    <m/>
    <m/>
    <n v="1619200"/>
    <s v="GLOSA"/>
    <s v="OBJECION ADM $28720 se objeta codigo TRANSAMINASA OXALA 903867  no esta en lista tarifa convenio ni envian cotizacion $ 28720 "/>
    <s v="TARIFA"/>
    <s v="Servicios hospitalarios"/>
    <s v="Hospitalario"/>
    <n v="0"/>
    <n v="0"/>
    <n v="0"/>
    <n v="0"/>
    <n v="1619200"/>
    <n v="0"/>
    <n v="0"/>
    <n v="0"/>
    <n v="0"/>
    <n v="0"/>
    <m/>
    <m/>
    <m/>
    <n v="0"/>
    <n v="8379523"/>
    <n v="171011"/>
    <n v="4800064821"/>
    <d v="2024-08-15T00:00:00"/>
    <s v="PAGO DIRECTO REGIMEN SUBSIDIADO JULIO 2024"/>
    <n v="312751096"/>
  </r>
  <r>
    <n v="900228989"/>
    <s v="CLINICA SANTA SOFIA DEL PACIFICO"/>
    <s v="FECS21501"/>
    <s v="900228989_FECS21501"/>
    <s v="FECS21501_4800064821"/>
    <d v="2024-04-17T00:00:00"/>
    <d v="2024-05-14T00:00:00"/>
    <n v="7154178"/>
    <n v="223360"/>
    <m/>
    <s v="Glosa por contestar IPS"/>
    <x v="10"/>
    <n v="0"/>
    <m/>
    <m/>
    <m/>
    <m/>
    <s v="Para respuesta prestador"/>
    <d v="2024-04-17T00:00:00"/>
    <d v="2024-05-14T00:00:00"/>
    <m/>
    <n v="7154178"/>
    <n v="223360"/>
    <n v="0"/>
    <n v="0"/>
    <m/>
    <m/>
    <n v="223360"/>
    <s v="GLOSA"/>
    <s v="SE OBJETA 786701, NO FACTURABLE, VIA DE ACCESO DE PROCEDIMIENTO PRINCIPAL , ARTICULO 69 DEC 2423 DE 1996  "/>
    <s v="TARIFA"/>
    <s v="Servicios hospitalarios"/>
    <s v="Hospitalario"/>
    <n v="0"/>
    <n v="0"/>
    <n v="0"/>
    <n v="0"/>
    <n v="223360"/>
    <n v="0"/>
    <n v="0"/>
    <n v="0"/>
    <n v="0"/>
    <n v="0"/>
    <m/>
    <m/>
    <m/>
    <n v="0"/>
    <n v="6792202"/>
    <n v="138616"/>
    <n v="4800064821"/>
    <d v="2024-08-15T00:00:00"/>
    <s v="PAGO DIRECTO REGIMEN SUBSIDIADO JULIO 2024"/>
    <n v="312751096"/>
  </r>
  <r>
    <n v="900228989"/>
    <s v="CLINICA SANTA SOFIA DEL PACIFICO"/>
    <s v="FECS22894"/>
    <s v="900228989_FECS22894"/>
    <s v="FECS22894_4800064821"/>
    <d v="2024-04-29T00:00:00"/>
    <d v="2024-05-15T00:00:00"/>
    <n v="8008490"/>
    <n v="1122400"/>
    <m/>
    <s v="Glosa por contestar IPS"/>
    <x v="10"/>
    <n v="0"/>
    <m/>
    <m/>
    <m/>
    <m/>
    <s v="Para respuesta prestador"/>
    <d v="2024-04-29T00:00:00"/>
    <d v="2024-05-15T00:00:00"/>
    <m/>
    <n v="8008490"/>
    <n v="1122400"/>
    <n v="35180"/>
    <n v="0"/>
    <m/>
    <m/>
    <n v="1122400"/>
    <s v="GLOSA"/>
    <s v="IPS ACEPTA GLOSA"/>
    <s v="FACTURACION"/>
    <s v="Servicios hospitalarios"/>
    <s v="Hospitalario"/>
    <n v="0"/>
    <n v="0"/>
    <n v="0"/>
    <n v="0"/>
    <n v="1122400"/>
    <n v="0"/>
    <n v="0"/>
    <n v="0"/>
    <n v="0"/>
    <n v="0"/>
    <m/>
    <m/>
    <m/>
    <n v="0"/>
    <n v="6713892"/>
    <n v="137018"/>
    <n v="4800064821"/>
    <d v="2024-08-15T00:00:00"/>
    <s v="PAGO DIRECTO REGIMEN SUBSIDIADO JULIO 2024"/>
    <n v="312751096"/>
  </r>
  <r>
    <n v="900228989"/>
    <s v="CLINICA SANTA SOFIA DEL PACIFICO"/>
    <s v="FECS27973"/>
    <s v="900228989_FECS27973"/>
    <s v="FECS27973_4800064821"/>
    <d v="2024-06-11T00:00:00"/>
    <d v="2024-06-12T00:00:00"/>
    <n v="6899073"/>
    <n v="162276"/>
    <m/>
    <s v="Glosa por contestar IPS"/>
    <x v="10"/>
    <n v="0"/>
    <m/>
    <m/>
    <m/>
    <m/>
    <s v="Para respuesta prestador"/>
    <d v="2024-06-11T00:00:00"/>
    <d v="2024-06-12T00:00:00"/>
    <m/>
    <n v="6899073"/>
    <n v="162276"/>
    <n v="0"/>
    <n v="0"/>
    <m/>
    <m/>
    <n v="162276"/>
    <s v="GLOSA"/>
    <s v="OBEJCION ADMINISTRATIVA  $ 162276 NO OBJ MEDICA  se objeta codigo 903867 TRANSAMINASA OXALA no esta en lista tarifa convenio ni envian cotizacion $ 143600 INCLUIDO EN TOMA LABORATORIO NO FACTURABLE RECOLECTOR MUESTRA ORINA $ 18162 INCLUIDO EN TOMA LABORATORIO NO FACTURABLE RECOLECTOR MUESTRA ORINA $ 514   "/>
    <s v="TARIFA"/>
    <s v="Servicios hospitalarios"/>
    <s v="Hospitalario"/>
    <n v="0"/>
    <n v="0"/>
    <n v="0"/>
    <n v="0"/>
    <n v="162276"/>
    <n v="0"/>
    <n v="0"/>
    <n v="0"/>
    <n v="0"/>
    <n v="0"/>
    <m/>
    <m/>
    <m/>
    <n v="0"/>
    <n v="6602061"/>
    <n v="134736"/>
    <n v="4800064821"/>
    <d v="2024-08-15T00:00:00"/>
    <s v="PAGO DIRECTO REGIMEN SUBSIDIADO JULIO 2024"/>
    <n v="312751096"/>
  </r>
  <r>
    <n v="900228989"/>
    <s v="CLINICA SANTA SOFIA DEL PACIFICO"/>
    <s v="FECS27380"/>
    <s v="900228989_FECS27380"/>
    <s v="FECS27380_4800064821"/>
    <d v="2024-06-05T00:00:00"/>
    <d v="2024-06-12T00:00:00"/>
    <n v="6464502"/>
    <n v="219758"/>
    <m/>
    <s v="Glosa por contestar IPS"/>
    <x v="10"/>
    <n v="0"/>
    <m/>
    <m/>
    <m/>
    <m/>
    <s v="Para respuesta prestador"/>
    <d v="2024-06-05T00:00:00"/>
    <d v="2024-06-12T00:00:00"/>
    <m/>
    <n v="6464502"/>
    <n v="219758"/>
    <n v="0"/>
    <n v="0"/>
    <m/>
    <m/>
    <n v="219758"/>
    <s v="GLOSA"/>
    <s v="OBEJCION MEDICA 608 SE OBJETA 911017-911019-911015, PRUEBAS NO FACTURABLES, INCLUIDAS EN PRUEBA CRUZADA MAYOR  $ 79.440 "/>
    <s v="FACTURACION"/>
    <s v="Servicios hospitalarios"/>
    <s v="Hospitalario"/>
    <n v="0"/>
    <n v="0"/>
    <n v="0"/>
    <n v="0"/>
    <n v="219758"/>
    <n v="0"/>
    <n v="0"/>
    <n v="0"/>
    <n v="0"/>
    <n v="0"/>
    <m/>
    <m/>
    <m/>
    <n v="0"/>
    <n v="6119849"/>
    <n v="124895"/>
    <n v="4800064821"/>
    <d v="2024-08-15T00:00:00"/>
    <s v="PAGO DIRECTO REGIMEN SUBSIDIADO JULIO 2024"/>
    <n v="312751096"/>
  </r>
  <r>
    <n v="900228989"/>
    <s v="CLINICA SANTA SOFIA DEL PACIFICO"/>
    <s v="FECS21445"/>
    <s v="900228989_FECS21445"/>
    <s v="FECS21445_4800064821"/>
    <d v="2024-04-17T00:00:00"/>
    <d v="2024-06-12T00:00:00"/>
    <n v="9596513"/>
    <n v="3486514"/>
    <m/>
    <s v="Glosa por contestar IPS"/>
    <x v="10"/>
    <n v="0"/>
    <m/>
    <m/>
    <m/>
    <m/>
    <s v="Para respuesta prestador"/>
    <d v="2024-04-17T00:00:00"/>
    <d v="2024-06-12T00:00:00"/>
    <m/>
    <n v="9596513"/>
    <n v="3486514"/>
    <n v="0"/>
    <n v="0"/>
    <m/>
    <m/>
    <n v="3486514"/>
    <s v="GLOSA"/>
    <s v="Se objeta CODIGO NO ESTA EN LISTA CONVENIO TARIFAS CONTRATADAS CODIGO   903867 TRANSAMINASA OXALA Facturan $ 28720 NO ENVIAN COTIZACION   no facturable incluido en toma de laboratorio recolector muestra de orina $ 514  "/>
    <s v="TARIFA"/>
    <s v="Servicios hospitalarios"/>
    <s v="Hospitalario"/>
    <n v="0"/>
    <n v="0"/>
    <n v="0"/>
    <n v="0"/>
    <n v="3486514"/>
    <n v="0"/>
    <n v="0"/>
    <n v="0"/>
    <n v="0"/>
    <n v="0"/>
    <m/>
    <m/>
    <m/>
    <n v="0"/>
    <n v="5987799"/>
    <n v="122200"/>
    <n v="4800064821"/>
    <d v="2024-08-15T00:00:00"/>
    <s v="PAGO DIRECTO REGIMEN SUBSIDIADO JULIO 2024"/>
    <n v="312751096"/>
  </r>
  <r>
    <n v="900228989"/>
    <s v="CLINICA SANTA SOFIA DEL PACIFICO"/>
    <s v="FECS21452"/>
    <s v="900228989_FECS21452"/>
    <s v="FECS21452_4800064821"/>
    <d v="2024-04-17T00:00:00"/>
    <d v="2024-06-12T00:00:00"/>
    <n v="7254686"/>
    <n v="1419884"/>
    <m/>
    <s v="Glosa por contestar IPS"/>
    <x v="10"/>
    <n v="0"/>
    <m/>
    <m/>
    <m/>
    <m/>
    <s v="Para respuesta prestador"/>
    <d v="2024-04-17T00:00:00"/>
    <d v="2024-06-12T00:00:00"/>
    <m/>
    <n v="7254686"/>
    <n v="1419884"/>
    <n v="0"/>
    <n v="0"/>
    <m/>
    <m/>
    <n v="1419884"/>
    <s v="GLOSA"/>
    <s v="OBJECION ADM $ 86604 Se objeta CODIGO NO ESTA EN LISTA CONVENIO TARIFAS CONTRATADAS CODIGO 903867 TRANSAMINASA OXALA Facturan $ 86160  NO ENVIAN COTIZACION   RECOLECTOR COPROLOGICO INCLUIDO EN TOMA LABORATORIO $ 444 "/>
    <s v="TARIFA"/>
    <s v="Servicios hospitalarios"/>
    <s v="Hospitalario"/>
    <n v="0"/>
    <n v="0"/>
    <n v="0"/>
    <n v="0"/>
    <n v="1419884"/>
    <n v="0"/>
    <n v="0"/>
    <n v="0"/>
    <n v="0"/>
    <n v="0"/>
    <m/>
    <m/>
    <m/>
    <n v="0"/>
    <n v="5718106"/>
    <n v="116696"/>
    <n v="4800064821"/>
    <d v="2024-08-15T00:00:00"/>
    <s v="PAGO DIRECTO REGIMEN SUBSIDIADO JULIO 2024"/>
    <n v="312751096"/>
  </r>
  <r>
    <n v="900228989"/>
    <s v="CLINICA SANTA SOFIA DEL PACIFICO"/>
    <s v="FECS19524"/>
    <s v="900228989_FECS19524"/>
    <s v="FECS19524_4800064821"/>
    <d v="2024-03-30T00:00:00"/>
    <d v="2024-04-10T00:00:00"/>
    <n v="7628544"/>
    <n v="1835200"/>
    <m/>
    <s v="Glosa por contestar IPS"/>
    <x v="10"/>
    <n v="0"/>
    <m/>
    <m/>
    <m/>
    <m/>
    <s v="Para respuesta prestador"/>
    <d v="2024-03-30T00:00:00"/>
    <d v="2024-04-10T00:00:00"/>
    <m/>
    <n v="7628544"/>
    <n v="1835200"/>
    <n v="0"/>
    <n v="0"/>
    <m/>
    <m/>
    <n v="1835200"/>
    <s v="GLOSA"/>
    <s v="SE OBJETA PROCEDIMIENTO 13581, SE REVISA DETALLE DE CARGOS EN EL CUAL SE FACTURAN DERECHOS DE SALA, MATERIALES Y HONORARIOS MEDICOS EN CANTIDAD DE 2, APARENTMENTE SE ESTA REALIZANDO FACTURACION POR 2 PROCEDIMIENTsO CODIGO 13581 &quot;Osteosintesis de luxo fractura o fractura cuello pie&quot; INCLUYE REPARACION DE ARTICULACION DE CUELLO DE PIE (TOBILLO), de acuerdo a imagenes prequirurgicas &quot;Fractura lineal, no desplaza del maleolo peroneo y fractura incompleta, no desplazada del tercio distal del peroné&quot; no pertinente facturacion adicional.  "/>
    <s v="FACTURACION"/>
    <s v="Servicios hospitalarios"/>
    <s v="Hospitalario"/>
    <n v="0"/>
    <n v="0"/>
    <n v="0"/>
    <n v="0"/>
    <n v="1835200"/>
    <n v="0"/>
    <n v="0"/>
    <n v="0"/>
    <n v="0"/>
    <n v="0"/>
    <m/>
    <m/>
    <m/>
    <n v="0"/>
    <n v="5677477"/>
    <n v="115867"/>
    <n v="4800064821"/>
    <d v="2024-08-15T00:00:00"/>
    <s v="PAGO DIRECTO REGIMEN SUBSIDIADO JULIO 2024"/>
    <n v="312751096"/>
  </r>
  <r>
    <n v="900228989"/>
    <s v="CLINICA SANTA SOFIA DEL PACIFICO"/>
    <s v="FECS21712"/>
    <s v="900228989_FECS21712"/>
    <s v="FECS21712_4800064821"/>
    <d v="2024-04-18T00:00:00"/>
    <d v="2024-06-06T00:00:00"/>
    <n v="5363960"/>
    <n v="55760"/>
    <m/>
    <s v="Glosa por contestar IPS"/>
    <x v="10"/>
    <n v="0"/>
    <m/>
    <m/>
    <m/>
    <m/>
    <s v="Para respuesta prestador"/>
    <d v="2024-04-18T00:00:00"/>
    <d v="2024-06-06T00:00:00"/>
    <m/>
    <n v="5363960"/>
    <n v="55760"/>
    <n v="0"/>
    <n v="0"/>
    <m/>
    <m/>
    <n v="55760"/>
    <s v="GLOSA"/>
    <s v="se realiza objecion medica $ 55.760 608 SE OBJETA 906913, CANTIDAD 1, NO JUSTICADO ENCUADRO CLINICO DEPACIENTE, PCR DE ALTA PRECISION UNICAMENTE UTIL COMO MARCADOR DE INFLAMACION CRONICA.  $ 55.760 "/>
    <s v="SOPORTE"/>
    <s v="Servicios hospitalarios"/>
    <s v="Hospitalario"/>
    <n v="0"/>
    <n v="0"/>
    <n v="0"/>
    <n v="0"/>
    <n v="55760"/>
    <n v="0"/>
    <n v="0"/>
    <n v="0"/>
    <n v="0"/>
    <n v="0"/>
    <m/>
    <m/>
    <m/>
    <n v="0"/>
    <n v="5202036"/>
    <n v="106164"/>
    <n v="4800064821"/>
    <d v="2024-08-15T00:00:00"/>
    <s v="PAGO DIRECTO REGIMEN SUBSIDIADO JULIO 2024"/>
    <n v="312751096"/>
  </r>
  <r>
    <n v="900228989"/>
    <s v="CLINICA SANTA SOFIA DEL PACIFICO"/>
    <s v="FECS21628"/>
    <s v="900228989_FECS21628"/>
    <s v="FECS21628_4800064821"/>
    <d v="2024-04-18T00:00:00"/>
    <d v="2024-05-15T00:00:00"/>
    <n v="5358760"/>
    <n v="354400"/>
    <m/>
    <s v="Glosa por contestar IPS"/>
    <x v="10"/>
    <n v="0"/>
    <m/>
    <m/>
    <m/>
    <m/>
    <s v="Para respuesta prestador"/>
    <d v="2024-04-18T00:00:00"/>
    <d v="2024-05-15T00:00:00"/>
    <m/>
    <n v="5358760"/>
    <n v="354400"/>
    <n v="0"/>
    <n v="0"/>
    <m/>
    <m/>
    <n v="354400"/>
    <s v="GLOSA"/>
    <s v="SE OBJETA 911017-911019, CANTIDAD 2 DE CADA UNA, NO FACTURABLES INCLUIDAS EN PRUEBA CRUZADA MAYOR  "/>
    <s v="TARIFA"/>
    <s v="Servicios hospitalarios"/>
    <s v="Hospitalario"/>
    <n v="0"/>
    <n v="0"/>
    <n v="0"/>
    <n v="0"/>
    <n v="354400"/>
    <n v="0"/>
    <n v="0"/>
    <n v="0"/>
    <n v="0"/>
    <n v="0"/>
    <m/>
    <m/>
    <m/>
    <n v="0"/>
    <n v="4904273"/>
    <n v="100087"/>
    <n v="4800064821"/>
    <d v="2024-08-15T00:00:00"/>
    <s v="PAGO DIRECTO REGIMEN SUBSIDIADO JULIO 2024"/>
    <n v="312751096"/>
  </r>
  <r>
    <n v="900228989"/>
    <s v="CLINICA SANTA SOFIA DEL PACIFICO"/>
    <s v="FECS20398"/>
    <s v="900228989_FECS20398"/>
    <s v="FECS20398_4800064821"/>
    <d v="2024-04-08T00:00:00"/>
    <d v="2024-05-15T00:00:00"/>
    <n v="5147788"/>
    <n v="324816"/>
    <m/>
    <s v="Glosa por contestar IPS"/>
    <x v="10"/>
    <n v="0"/>
    <m/>
    <m/>
    <m/>
    <m/>
    <s v="Para respuesta prestador"/>
    <d v="2024-04-08T00:00:00"/>
    <d v="2024-05-15T00:00:00"/>
    <m/>
    <n v="5147788"/>
    <n v="324816"/>
    <n v="0"/>
    <n v="0"/>
    <m/>
    <m/>
    <n v="324816"/>
    <s v="GLOSA"/>
    <s v="SE OBJETA 935302, PACIENTE CON TRATAMIENTO QUIRURICO NO AMERITA MANEJO ADICIONAL EL MANEJO QUIRURGICO ES EL MANEJO DEFINITIVO, NO SE RECONOCE  "/>
    <s v="TARIFA"/>
    <s v="Servicios de internación y/o cirugía (Hospitalaria o Ambulatoria)"/>
    <s v="Hospitalario"/>
    <n v="0"/>
    <n v="0"/>
    <n v="0"/>
    <n v="0"/>
    <n v="324816"/>
    <n v="0"/>
    <n v="0"/>
    <n v="0"/>
    <n v="0"/>
    <n v="0"/>
    <m/>
    <m/>
    <m/>
    <n v="0"/>
    <n v="4726513"/>
    <n v="96459"/>
    <n v="4800064821"/>
    <d v="2024-08-15T00:00:00"/>
    <s v="PAGO DIRECTO REGIMEN SUBSIDIADO JULIO 2024"/>
    <n v="312751096"/>
  </r>
  <r>
    <n v="900228989"/>
    <s v="CLINICA SANTA SOFIA DEL PACIFICO"/>
    <s v="FECS21506"/>
    <s v="900228989_FECS21506"/>
    <s v="FECS21506_4800064821"/>
    <d v="2024-04-17T00:00:00"/>
    <d v="2024-05-15T00:00:00"/>
    <n v="4589973"/>
    <n v="467840"/>
    <m/>
    <s v="Glosa por contestar IPS"/>
    <x v="10"/>
    <n v="0"/>
    <m/>
    <m/>
    <m/>
    <m/>
    <s v="Para respuesta prestador"/>
    <d v="2024-04-17T00:00:00"/>
    <d v="2024-05-15T00:00:00"/>
    <m/>
    <n v="4589973"/>
    <n v="467840"/>
    <n v="25773"/>
    <n v="0"/>
    <m/>
    <m/>
    <n v="467840"/>
    <s v="GLOSA"/>
    <s v="se sostiene glosa por  codigos no estan en lista tarifa convenidas ni envian cotizacion codigo 906249 $ 94880 cod 906317 $ 119360 cod 906039 $ 109200 cod 904902 $ 86960 cod 903867 $ 57440"/>
    <s v="TARIFA"/>
    <s v="Servicios hospitalarios"/>
    <s v="Hospitalario"/>
    <n v="0"/>
    <n v="0"/>
    <n v="0"/>
    <n v="0"/>
    <n v="467840"/>
    <n v="0"/>
    <n v="0"/>
    <n v="0"/>
    <n v="0"/>
    <n v="0"/>
    <m/>
    <m/>
    <m/>
    <n v="0"/>
    <n v="4014433"/>
    <n v="81927"/>
    <n v="4800064821"/>
    <d v="2024-08-15T00:00:00"/>
    <s v="PAGO DIRECTO REGIMEN SUBSIDIADO JULIO 2024"/>
    <n v="312751096"/>
  </r>
  <r>
    <n v="900228989"/>
    <s v="CLINICA SANTA SOFIA DEL PACIFICO"/>
    <s v="FECS21623"/>
    <s v="900228989_FECS21623"/>
    <s v="FECS21623_4800064821"/>
    <d v="2024-04-18T00:00:00"/>
    <d v="2024-06-06T00:00:00"/>
    <n v="4170345"/>
    <n v="187832"/>
    <m/>
    <s v="Glosa por contestar IPS"/>
    <x v="10"/>
    <n v="0"/>
    <m/>
    <m/>
    <m/>
    <m/>
    <s v="Para respuesta prestador"/>
    <d v="2024-04-18T00:00:00"/>
    <d v="2024-06-06T00:00:00"/>
    <m/>
    <n v="4170345"/>
    <n v="187832"/>
    <n v="0"/>
    <n v="0"/>
    <m/>
    <m/>
    <n v="187832"/>
    <s v="GLOSA"/>
    <s v="SE RATIFICA GLOSA NO FACTURABLE INCLUIDO EN PRUEBAS CRUZADAS RH $ 26080 HEMOCLASIFICACION SERICA $ 38800 HEMOCLASIFICACION GLOBULAR $ 14560 RASTREO ANTICUERPOS $ 44400 INCLUIDO EN MATERIAL CX SEDA NEGRA $ 15134 SEDA NEGRA $ 36210 TUBO ENDOTRAQUEAL $ 8862 LIDOCAINA $ 3786"/>
    <s v="SOPORTE"/>
    <s v="Servicios hospitalarios"/>
    <s v="Hospitalario"/>
    <n v="0"/>
    <n v="0"/>
    <n v="0"/>
    <n v="0"/>
    <n v="187832"/>
    <n v="0"/>
    <n v="0"/>
    <n v="0"/>
    <n v="0"/>
    <n v="0"/>
    <m/>
    <m/>
    <m/>
    <n v="0"/>
    <n v="3902863"/>
    <n v="79650"/>
    <n v="4800064821"/>
    <d v="2024-08-15T00:00:00"/>
    <s v="PAGO DIRECTO REGIMEN SUBSIDIADO JULIO 2024"/>
    <n v="312751096"/>
  </r>
  <r>
    <n v="900228989"/>
    <s v="CLINICA SANTA SOFIA DEL PACIFICO"/>
    <s v="FECS19515"/>
    <s v="900228989_FECS19515"/>
    <s v="FECS19515_4800064821"/>
    <d v="2024-03-30T00:00:00"/>
    <d v="2024-04-10T00:00:00"/>
    <n v="5425861"/>
    <n v="1858354"/>
    <m/>
    <s v="Glosa por contestar IPS"/>
    <x v="10"/>
    <n v="0"/>
    <m/>
    <m/>
    <m/>
    <m/>
    <s v="Para respuesta prestador"/>
    <d v="2024-03-30T00:00:00"/>
    <d v="2024-04-10T00:00:00"/>
    <m/>
    <n v="5425861"/>
    <n v="1858354"/>
    <n v="0"/>
    <n v="0"/>
    <m/>
    <m/>
    <n v="1858354"/>
    <s v="GLOSA"/>
    <s v="NO FACTURABLE incluido en toma de laboratorio RECOLECTOR MUESTRA DE ORINA facturan $514 "/>
    <s v="FACTURACION"/>
    <s v="Servicios hospitalarios"/>
    <s v="Hospitalario"/>
    <n v="0"/>
    <n v="0"/>
    <n v="0"/>
    <n v="0"/>
    <n v="1858354"/>
    <n v="0"/>
    <n v="0"/>
    <n v="0"/>
    <n v="0"/>
    <n v="0"/>
    <m/>
    <m/>
    <m/>
    <n v="0"/>
    <n v="3496157"/>
    <n v="71350"/>
    <n v="4800064821"/>
    <d v="2024-08-15T00:00:00"/>
    <s v="PAGO DIRECTO REGIMEN SUBSIDIADO JULIO 2024"/>
    <n v="312751096"/>
  </r>
  <r>
    <n v="900228989"/>
    <s v="CLINICA SANTA SOFIA DEL PACIFICO"/>
    <s v="FECS20212"/>
    <s v="900228989_FECS20212"/>
    <s v="FECS20212_4800064821"/>
    <d v="2024-04-05T00:00:00"/>
    <d v="2024-05-14T00:00:00"/>
    <n v="3587602"/>
    <n v="242960"/>
    <m/>
    <s v="Glosa por contestar IPS"/>
    <x v="10"/>
    <n v="0"/>
    <m/>
    <m/>
    <m/>
    <m/>
    <s v="Para respuesta prestador"/>
    <d v="2024-04-05T00:00:00"/>
    <d v="2024-05-14T00:00:00"/>
    <m/>
    <n v="3587602"/>
    <n v="242960"/>
    <n v="21854"/>
    <n v="0"/>
    <m/>
    <m/>
    <n v="242960"/>
    <s v="GLOSA"/>
    <s v="se sostiene glosa por  Codigos no estan en lista tarifas convenio ni evian cotizacion COD 906317 $ 119360 COD 906249 $ 94880 COD 903867 $ 28720 "/>
    <s v="TARIFA"/>
    <s v="Servicios hospitalarios"/>
    <s v="Hospitalario"/>
    <n v="0"/>
    <n v="0"/>
    <n v="0"/>
    <n v="0"/>
    <n v="242960"/>
    <n v="0"/>
    <n v="0"/>
    <n v="0"/>
    <n v="0"/>
    <n v="0"/>
    <m/>
    <m/>
    <m/>
    <n v="0"/>
    <n v="3256332"/>
    <n v="66456"/>
    <n v="4800064821"/>
    <d v="2024-08-15T00:00:00"/>
    <s v="PAGO DIRECTO REGIMEN SUBSIDIADO JULIO 2024"/>
    <n v="312751096"/>
  </r>
  <r>
    <n v="900228989"/>
    <s v="CLINICA SANTA SOFIA DEL PACIFICO"/>
    <s v="FECS19412"/>
    <s v="900228989_FECS19412"/>
    <s v="FECS19412_4800064821"/>
    <d v="2024-03-29T00:00:00"/>
    <d v="2024-04-10T00:00:00"/>
    <n v="3321044"/>
    <n v="320187"/>
    <m/>
    <s v="Glosa por contestar IPS"/>
    <x v="10"/>
    <n v="0"/>
    <m/>
    <m/>
    <m/>
    <m/>
    <s v="Para respuesta prestador"/>
    <d v="2024-03-29T00:00:00"/>
    <d v="2024-04-10T00:00:00"/>
    <m/>
    <n v="3321044"/>
    <n v="320187"/>
    <n v="0"/>
    <n v="0"/>
    <m/>
    <m/>
    <n v="320187"/>
    <s v="GLOSA"/>
    <s v="se objeta codigo no esta en lista tarifa convenio ni envian cotizacion COD 906625 $ 60640 COD 906249 $ 94880 COS 898201 $ 135200  NO FACTURABLE INCLUIDO EN CX ETILEFRINA $ 8546 LIDOCAINA $ 1893  CONDON NO FACTURABLE $ 18000 no facturable incluido en toma de laboratorio recolector muestra de orina $ 1028   TOTAL OBJ ADM $ 320187  "/>
    <s v="FACTURACION"/>
    <s v="Servicios hospitalarios"/>
    <s v="Hospitalario"/>
    <n v="0"/>
    <n v="0"/>
    <n v="0"/>
    <n v="0"/>
    <n v="320187"/>
    <n v="0"/>
    <n v="0"/>
    <n v="0"/>
    <n v="0"/>
    <n v="0"/>
    <m/>
    <m/>
    <m/>
    <n v="0"/>
    <n v="2940840"/>
    <n v="60017"/>
    <n v="4800064821"/>
    <d v="2024-08-15T00:00:00"/>
    <s v="PAGO DIRECTO REGIMEN SUBSIDIADO JULIO 2024"/>
    <n v="312751096"/>
  </r>
  <r>
    <n v="900228989"/>
    <s v="CLINICA SANTA SOFIA DEL PACIFICO"/>
    <s v="FECS23545"/>
    <s v="900228989_FECS23545"/>
    <s v="FECS23545_4800064821"/>
    <d v="2024-05-06T00:00:00"/>
    <d v="2024-06-12T00:00:00"/>
    <n v="7555934"/>
    <n v="4650955"/>
    <m/>
    <s v="Glosa por contestar IPS"/>
    <x v="10"/>
    <n v="0"/>
    <m/>
    <m/>
    <m/>
    <m/>
    <s v="Para respuesta prestador"/>
    <d v="2024-05-06T00:00:00"/>
    <d v="2024-06-12T00:00:00"/>
    <m/>
    <n v="7555934"/>
    <n v="4650955"/>
    <n v="0"/>
    <n v="0"/>
    <m/>
    <m/>
    <n v="4650955"/>
    <s v="GLOSA"/>
    <s v="Se objeta CODIGO 903867 TRANSAMINASA OXALA NO ESTA EN LISTA CONVENIO TARIFAS CONTRATADAS CODIGO  Facturan $ 86160 NO ENVIAN COTIZACION   INCLUIDO EN TOMA LABORATORIO NO FACTURABLE RECOLECTOR MUESTRA ORINA $ 9081 INCLUIDO EN TOMA LABORATORIO NO FACTURABLE RECOLECTOR MUESTRA ORINA $ 514  "/>
    <s v="TARIFA"/>
    <s v="Servicios hospitalarios"/>
    <s v="Hospitalario"/>
    <n v="0"/>
    <n v="0"/>
    <n v="0"/>
    <n v="0"/>
    <n v="4650955"/>
    <n v="0"/>
    <n v="0"/>
    <n v="0"/>
    <n v="0"/>
    <n v="0"/>
    <m/>
    <m/>
    <m/>
    <n v="0"/>
    <n v="2846879"/>
    <n v="58100"/>
    <n v="4800064821"/>
    <d v="2024-08-15T00:00:00"/>
    <s v="PAGO DIRECTO REGIMEN SUBSIDIADO JULIO 2024"/>
    <n v="312751096"/>
  </r>
  <r>
    <n v="900228989"/>
    <s v="CLINICA SANTA SOFIA DEL PACIFICO"/>
    <s v="FECS19909"/>
    <s v="900228989_FECS19909"/>
    <s v="FECS19909_4800064821"/>
    <d v="2024-04-03T00:00:00"/>
    <d v="2024-05-14T00:00:00"/>
    <n v="5881309"/>
    <n v="3040674"/>
    <m/>
    <s v="Glosa por contestar IPS"/>
    <x v="10"/>
    <n v="0"/>
    <m/>
    <m/>
    <m/>
    <m/>
    <s v="Para respuesta prestador"/>
    <d v="2024-04-03T00:00:00"/>
    <d v="2024-05-14T00:00:00"/>
    <m/>
    <n v="5881309"/>
    <n v="3040674"/>
    <n v="0"/>
    <n v="0"/>
    <m/>
    <m/>
    <n v="3040674"/>
    <s v="GLOSA"/>
    <s v="SE OBJETA 129A02, CANTIDAD 8, POR LOS DIAS 24-25-26-27-28-29-30-31 DE MARZO DE 2024, PACIENTE INGRESO POR DOLOR ABDOMINAL, EN IPS DE REMISIION TOMA DE ECO SIN HALLAZGOS QUE EXPLIQUE CUADRO CLINICO, POSTERIORMENTE SOLICITNA VALORACION POR GINECOLOGIA QUIEN INDICA QUE EL CUADRO ALTAMENTE SECUNDARIO A ESTREÑIMIENTO CRONICO Y CIERRA INTERCONSULTA, POR PARTE DE CIRUGIA SOLICITAN IMAGEN POR RESONANCIA MAGNETICA LA CUAL PRESENTO INOPORTUNIDAD EN REALIZACION, SE CONSIDERA LA IMAGEN ADEMAS NO PERTINENTE, MANEJADO EL ESTREÑIMIENTO EL CUADRO CLINICO RESOLVIO Y LA PACIENTE QUEDO A LA ESPERA DE LA RESONANCIA LA CUAL AL SER NO PERTINENTE NI JUSTIFICADA TAMPOCO ARROJO RESULTADOS QUE SUPONIERAN CAMBIO EN EL MAANEJO DE LA PACIENTE. DE ACUERDO A LO DESCRITO LA ESTANCIA ES INJUSTIFICADA  "/>
    <s v="TARIFA"/>
    <s v="Servicios hospitalarios"/>
    <s v="Hospitalario"/>
    <n v="0"/>
    <n v="0"/>
    <n v="0"/>
    <n v="0"/>
    <n v="3040674"/>
    <n v="0"/>
    <n v="0"/>
    <n v="0"/>
    <n v="0"/>
    <n v="0"/>
    <m/>
    <m/>
    <m/>
    <n v="0"/>
    <n v="2783822"/>
    <n v="56813"/>
    <n v="4800064821"/>
    <d v="2024-08-15T00:00:00"/>
    <s v="PAGO DIRECTO REGIMEN SUBSIDIADO JULIO 2024"/>
    <n v="312751096"/>
  </r>
  <r>
    <n v="900228989"/>
    <s v="CLINICA SANTA SOFIA DEL PACIFICO"/>
    <s v="FECS19536"/>
    <s v="900228989_FECS19536"/>
    <s v="FECS19536_4800064821"/>
    <d v="2024-03-30T00:00:00"/>
    <d v="2024-04-10T00:00:00"/>
    <n v="2933654"/>
    <n v="329920"/>
    <m/>
    <s v="Glosa por contestar IPS"/>
    <x v="10"/>
    <n v="0"/>
    <m/>
    <m/>
    <m/>
    <m/>
    <s v="Para respuesta prestador"/>
    <d v="2024-03-30T00:00:00"/>
    <d v="2024-04-10T00:00:00"/>
    <m/>
    <n v="2933654"/>
    <n v="329920"/>
    <n v="14778"/>
    <n v="0"/>
    <m/>
    <m/>
    <n v="329920"/>
    <s v="GLOSA"/>
    <s v="Se sostiene glosa  por codigo no esta en lista tarifa convenio ni envian cotizacion COD 906317 $ 119360 COD 906249 $ 94880 COD 904902 $ 86960 COD 903867 $ 28720."/>
    <s v="TARIFA"/>
    <s v="Servicios hospitalarios"/>
    <s v="Hospitalario"/>
    <n v="0"/>
    <n v="0"/>
    <n v="0"/>
    <n v="0"/>
    <n v="329920"/>
    <n v="0"/>
    <n v="0"/>
    <n v="0"/>
    <n v="0"/>
    <n v="0"/>
    <m/>
    <m/>
    <m/>
    <n v="0"/>
    <n v="2537177"/>
    <n v="51779"/>
    <n v="4800064821"/>
    <d v="2024-08-15T00:00:00"/>
    <s v="PAGO DIRECTO REGIMEN SUBSIDIADO JULIO 2024"/>
    <n v="312751096"/>
  </r>
  <r>
    <n v="900228989"/>
    <s v="CLINICA SANTA SOFIA DEL PACIFICO"/>
    <s v="FECS20706"/>
    <s v="900228989_FECS20706"/>
    <s v="FECS20706_4800064821"/>
    <d v="2024-04-10T00:00:00"/>
    <d v="2024-06-13T00:00:00"/>
    <n v="2566661"/>
    <n v="133195"/>
    <m/>
    <s v="Glosa por contestar IPS"/>
    <x v="10"/>
    <n v="0"/>
    <m/>
    <m/>
    <m/>
    <m/>
    <s v="Para respuesta prestador"/>
    <d v="2024-04-10T00:00:00"/>
    <d v="2024-06-13T00:00:00"/>
    <m/>
    <n v="2566661"/>
    <n v="133195"/>
    <n v="0"/>
    <n v="0"/>
    <m/>
    <m/>
    <n v="133195"/>
    <s v="GLOSA"/>
    <s v="SE OBJETAN CODIGOS NO ESTAN EN LISTA TARIFA CONVENIO NI ENVIAN COTIZACION CODIGOS 906249 $ 94880 COD 903867 $ 28720 NO FACTURABLE incluido en toma de laboratorio RECOLECTOR MUESTRA DE ORINA facturan $ 9081 Y $ 514  "/>
    <s v="TARIFA"/>
    <s v="Servicios hospitalarios"/>
    <s v="Hospitalario"/>
    <n v="0"/>
    <n v="0"/>
    <n v="0"/>
    <n v="0"/>
    <n v="133195"/>
    <n v="0"/>
    <n v="0"/>
    <n v="0"/>
    <n v="0"/>
    <n v="0"/>
    <m/>
    <m/>
    <m/>
    <n v="0"/>
    <n v="2384797"/>
    <n v="48669"/>
    <n v="4800064821"/>
    <d v="2024-08-15T00:00:00"/>
    <s v="PAGO DIRECTO REGIMEN SUBSIDIADO JULIO 2024"/>
    <n v="312751096"/>
  </r>
  <r>
    <n v="900228989"/>
    <s v="CLINICA SANTA SOFIA DEL PACIFICO"/>
    <s v="FECS19620"/>
    <s v="900228989_FECS19620"/>
    <s v="FECS19620_4800064821"/>
    <d v="2024-03-31T00:00:00"/>
    <d v="2024-04-10T00:00:00"/>
    <n v="2853778"/>
    <n v="459360"/>
    <m/>
    <s v="Glosa por contestar IPS"/>
    <x v="10"/>
    <n v="0"/>
    <m/>
    <m/>
    <m/>
    <m/>
    <s v="Para respuesta prestador"/>
    <d v="2024-03-31T00:00:00"/>
    <d v="2024-04-10T00:00:00"/>
    <m/>
    <n v="2853778"/>
    <n v="459360"/>
    <n v="1028"/>
    <n v="0"/>
    <m/>
    <m/>
    <n v="459360"/>
    <s v="GLOSA"/>
    <s v="SE SOSTIENE GLOSA se objeta codigo no esta en lista tarifa convenio ni envian cotizacion COD 906305 $ 234240 COD 906828 $ 72640 COD 906831 $ 72640 COD 906030 $ 79840 "/>
    <s v="TARIFA"/>
    <s v="Servicios hospitalarios"/>
    <s v="Hospitalario"/>
    <n v="0"/>
    <n v="0"/>
    <n v="0"/>
    <n v="0"/>
    <n v="459360"/>
    <n v="0"/>
    <n v="0"/>
    <n v="0"/>
    <n v="0"/>
    <n v="0"/>
    <m/>
    <m/>
    <m/>
    <n v="0"/>
    <n v="2345522"/>
    <n v="47868"/>
    <n v="4800064821"/>
    <d v="2024-08-15T00:00:00"/>
    <s v="PAGO DIRECTO REGIMEN SUBSIDIADO JULIO 2024"/>
    <n v="312751096"/>
  </r>
  <r>
    <n v="900228989"/>
    <s v="CLINICA SANTA SOFIA DEL PACIFICO"/>
    <s v="FECS20409"/>
    <s v="900228989_FECS20409"/>
    <s v="FECS20409_4800064821"/>
    <d v="2024-04-08T00:00:00"/>
    <d v="2024-05-15T00:00:00"/>
    <n v="2388872"/>
    <n v="323440"/>
    <m/>
    <s v="Glosa por contestar IPS"/>
    <x v="10"/>
    <n v="0"/>
    <m/>
    <m/>
    <m/>
    <m/>
    <s v="Para respuesta prestador"/>
    <d v="2024-04-08T00:00:00"/>
    <d v="2024-05-15T00:00:00"/>
    <m/>
    <n v="2388872"/>
    <n v="323440"/>
    <n v="41982"/>
    <n v="0"/>
    <m/>
    <m/>
    <n v="323440"/>
    <s v="GLOSA"/>
    <s v="se sostiene glosa por codigos no estan en lista tarifa convenidas ni envian cotizacion CODIGO 906317 $ 119360 COD 906249 $ 94880 COD 906039 $ 109200 "/>
    <s v="TARIFA"/>
    <s v="Servicios hospitalarios"/>
    <s v="Hospitalario"/>
    <n v="0"/>
    <n v="0"/>
    <n v="0"/>
    <n v="0"/>
    <n v="323440"/>
    <n v="0"/>
    <n v="0"/>
    <n v="0"/>
    <n v="0"/>
    <n v="0"/>
    <m/>
    <m/>
    <m/>
    <n v="0"/>
    <n v="1982981"/>
    <n v="40469"/>
    <n v="4800064821"/>
    <d v="2024-08-15T00:00:00"/>
    <s v="PAGO DIRECTO REGIMEN SUBSIDIADO JULIO 2024"/>
    <n v="312751096"/>
  </r>
  <r>
    <n v="900228989"/>
    <s v="CLINICA SANTA SOFIA DEL PACIFICO"/>
    <s v="FECS21231"/>
    <s v="900228989_FECS21231"/>
    <s v="FECS21231_4800064821"/>
    <d v="2024-04-15T00:00:00"/>
    <d v="2024-06-06T00:00:00"/>
    <n v="2067662"/>
    <n v="76116"/>
    <m/>
    <s v="Glosa por contestar IPS"/>
    <x v="10"/>
    <n v="0"/>
    <m/>
    <m/>
    <m/>
    <m/>
    <s v="Para respuesta prestador"/>
    <d v="2024-04-15T00:00:00"/>
    <d v="2024-06-06T00:00:00"/>
    <m/>
    <n v="2067662"/>
    <n v="76116"/>
    <n v="0"/>
    <n v="0"/>
    <m/>
    <m/>
    <n v="76116"/>
    <s v="GLOSA"/>
    <s v="SE OBJETA CODIGO NO ESTA E LISTA TARIFA CONVENIO NI ENVIAN COTIZACION CODIGO 903867 TRANSAMINASA OXALA $ 57440 INCLUIDO EN TOMA LABORATORIO RECOLECTOR MUESTRA DE ORINA $ 18162  Y $ 514"/>
    <s v="TARIFA"/>
    <s v="Servicios hospitalarios"/>
    <s v="Hospitalario"/>
    <n v="0"/>
    <n v="0"/>
    <n v="0"/>
    <n v="0"/>
    <n v="76116"/>
    <n v="0"/>
    <n v="0"/>
    <n v="0"/>
    <n v="0"/>
    <n v="0"/>
    <m/>
    <m/>
    <m/>
    <n v="0"/>
    <n v="1951715"/>
    <n v="39831"/>
    <n v="4800064821"/>
    <d v="2024-08-15T00:00:00"/>
    <s v="PAGO DIRECTO REGIMEN SUBSIDIADO JULIO 2024"/>
    <n v="312751096"/>
  </r>
  <r>
    <n v="900228989"/>
    <s v="CLINICA SANTA SOFIA DEL PACIFICO"/>
    <s v="FECS19612"/>
    <s v="900228989_FECS19612"/>
    <s v="FECS19612_4800064821"/>
    <d v="2024-03-31T00:00:00"/>
    <d v="2024-04-10T00:00:00"/>
    <n v="2247796"/>
    <n v="295920"/>
    <m/>
    <s v="Glosa por contestar IPS"/>
    <x v="10"/>
    <n v="0"/>
    <m/>
    <m/>
    <m/>
    <m/>
    <s v="Para respuesta prestador"/>
    <d v="2024-03-31T00:00:00"/>
    <d v="2024-04-10T00:00:00"/>
    <m/>
    <n v="2247796"/>
    <n v="295920"/>
    <n v="10366"/>
    <n v="0"/>
    <m/>
    <m/>
    <n v="295920"/>
    <s v="GLOSA"/>
    <s v="se sostiene glosa por  codigo no esta en lista tarifa convenio ni envian cotizacion COD 906317 $ 119360 COD 906249 $ 94880 COD 904902 $ 81680 "/>
    <s v="TARIFA"/>
    <s v="Servicios hospitalarios"/>
    <s v="Hospitalario"/>
    <n v="0"/>
    <n v="0"/>
    <n v="0"/>
    <n v="0"/>
    <n v="295920"/>
    <n v="0"/>
    <n v="0"/>
    <n v="0"/>
    <n v="0"/>
    <n v="0"/>
    <m/>
    <m/>
    <m/>
    <n v="0"/>
    <n v="1902680"/>
    <n v="38830"/>
    <n v="4800064821"/>
    <d v="2024-08-15T00:00:00"/>
    <s v="PAGO DIRECTO REGIMEN SUBSIDIADO JULIO 2024"/>
    <n v="312751096"/>
  </r>
  <r>
    <n v="900228989"/>
    <s v="CLINICA SANTA SOFIA DEL PACIFICO"/>
    <s v="FECS16848"/>
    <s v="900228989_FECS16848"/>
    <s v="FECS16848_2201530041"/>
    <d v="2024-03-06T00:00:00"/>
    <d v="2024-04-10T00:00:00"/>
    <n v="17076679"/>
    <n v="10640212"/>
    <m/>
    <s v="Glosa por contestar IPS"/>
    <x v="10"/>
    <n v="0"/>
    <m/>
    <m/>
    <m/>
    <m/>
    <s v="Para respuesta prestador"/>
    <d v="2024-03-06T00:00:00"/>
    <d v="2024-04-10T00:00:00"/>
    <m/>
    <n v="17076679"/>
    <n v="10640212"/>
    <n v="0"/>
    <n v="0"/>
    <m/>
    <m/>
    <n v="10640212"/>
    <s v="GLOSA"/>
    <s v="Terapia Higiene Bronquial  NO facturable en uci facturan $ 786720 ( #33 ) no facturable incluido en preubas Cruzadas PRUEBA SERICA $ 72960 RASTREO ANTICUERPOS IREEGULARES $ 125280 incluido en Cx LIDOCAINA $ 16692 se objeta codigo no esta en lista tarifa convenio ni envian cotizacion COD 903867 transamin oxala $ 26880 COD 903883 gucometria $ 74800 total objecion adm $ 1103332"/>
    <s v="FACTURACION"/>
    <s v="Servicios hospitalarios"/>
    <s v="Hospitalario"/>
    <n v="0"/>
    <n v="0"/>
    <n v="0"/>
    <n v="0"/>
    <n v="10640212"/>
    <n v="0"/>
    <n v="0"/>
    <n v="0"/>
    <n v="0"/>
    <n v="0"/>
    <m/>
    <m/>
    <m/>
    <n v="0"/>
    <n v="6307738"/>
    <n v="128729"/>
    <n v="2201530041"/>
    <d v="2024-07-22T00:00:00"/>
    <s v="(en blanco)"/>
    <n v="67277056"/>
  </r>
  <r>
    <n v="900228989"/>
    <s v="CLINICA SANTA SOFIA DEL PACIFICO"/>
    <s v="FECS16909"/>
    <s v="900228989_FECS16909"/>
    <s v="FECS16909_2201530041"/>
    <d v="2024-03-06T00:00:00"/>
    <d v="2024-04-10T00:00:00"/>
    <n v="6331528"/>
    <n v="2054034"/>
    <m/>
    <s v="Glosa por contestar IPS"/>
    <x v="10"/>
    <n v="0"/>
    <m/>
    <m/>
    <m/>
    <m/>
    <s v="Para respuesta prestador"/>
    <d v="2024-03-06T00:00:00"/>
    <d v="2024-04-10T00:00:00"/>
    <m/>
    <n v="6331528"/>
    <n v="2054034"/>
    <n v="0"/>
    <n v="0"/>
    <m/>
    <m/>
    <n v="2054034"/>
    <s v="GLOSA"/>
    <s v="se objeta codigo  no esta en lista tarifa convenio ni envian cotizacion COD 898201 BX $ 135200 NO FACTURABLE incluido en toma de laboratorio RECOLECTOR MUESTRA DE ORINA facturan $514 TOTAL OBJ ADM $ 135714   "/>
    <s v="FACTURACION"/>
    <s v="Servicios hospitalarios"/>
    <s v="Hospitalario"/>
    <n v="0"/>
    <n v="0"/>
    <n v="0"/>
    <n v="0"/>
    <n v="2054034"/>
    <n v="0"/>
    <n v="0"/>
    <n v="0"/>
    <n v="0"/>
    <n v="0"/>
    <m/>
    <m/>
    <m/>
    <n v="0"/>
    <n v="3854244"/>
    <n v="85550"/>
    <n v="2201530041"/>
    <d v="2024-07-22T00:00:00"/>
    <s v="(en blanco)"/>
    <n v="67277056"/>
  </r>
  <r>
    <n v="900228989"/>
    <s v="CLINICA SANTA SOFIA DEL PACIFICO"/>
    <s v="FECS16733"/>
    <s v="900228989_FECS16733"/>
    <s v="FECS16733_2201530041"/>
    <d v="2024-03-05T00:00:00"/>
    <d v="2024-03-14T00:00:00"/>
    <n v="3215147"/>
    <n v="349881"/>
    <m/>
    <s v="Glosa por contestar IPS"/>
    <x v="10"/>
    <n v="0"/>
    <m/>
    <m/>
    <m/>
    <m/>
    <s v="Para respuesta prestador"/>
    <d v="2024-03-05T00:00:00"/>
    <d v="2024-03-14T00:00:00"/>
    <m/>
    <n v="3215147"/>
    <n v="349881"/>
    <n v="0"/>
    <n v="0"/>
    <m/>
    <m/>
    <n v="349881"/>
    <s v="GLOSA"/>
    <s v="SE OBJETAN CODIGOS NO ESTAN EN LISTA TARIFA CONVENIO NI ENVIAN COTIZACION CODIGOS 906317 $ 119360 cod 906249 $94880 cod 904902 $ 86960 cod 903867 $ 28720 NO Facturable incluido en Cx lidocaina $ 10366 INCLUIDO EN TOMA LABORATORIO NO FACTURABLE RECOLECTOR MUESTRA ORINA $9081 y $ 514 TOTAL OBJ ADM $ 349881 "/>
    <s v="TARIFA"/>
    <s v="Servicios hospitalarios"/>
    <s v="Hospitalario"/>
    <n v="0"/>
    <n v="0"/>
    <n v="0"/>
    <n v="0"/>
    <n v="349881"/>
    <n v="0"/>
    <n v="0"/>
    <n v="0"/>
    <n v="0"/>
    <n v="0"/>
    <m/>
    <m/>
    <m/>
    <n v="0"/>
    <n v="2807961"/>
    <n v="57305"/>
    <n v="2201530041"/>
    <d v="2024-07-22T00:00:00"/>
    <s v="(en blanco)"/>
    <n v="67277056"/>
  </r>
  <r>
    <n v="900228989"/>
    <s v="CLINICA SANTA SOFIA DEL PACIFICO"/>
    <s v="FECS16981"/>
    <s v="900228989_FECS16981"/>
    <s v="FECS16981_2201530041"/>
    <d v="2024-03-07T00:00:00"/>
    <d v="2024-03-14T00:00:00"/>
    <n v="3384860"/>
    <n v="202904"/>
    <m/>
    <s v="Glosa por contestar IPS"/>
    <x v="10"/>
    <n v="0"/>
    <m/>
    <m/>
    <m/>
    <m/>
    <s v="Para respuesta prestador"/>
    <d v="2024-03-07T00:00:00"/>
    <d v="2024-03-14T00:00:00"/>
    <m/>
    <n v="3384860"/>
    <n v="202904"/>
    <n v="0"/>
    <n v="0"/>
    <m/>
    <m/>
    <n v="202904"/>
    <s v="GLOSA"/>
    <s v="SE OBJETAN CODIGOS NO ESTAN EN LISTA TARIFA CONVENIO NI ENVIAN COTIZACION CODIGOS 906317 $ 119360 COD 903867 $ 57440 INCLUIDO EN TOMA LABORATORIO NO FACTURABLE RECOLECTOR MUESTRA ORINA $ 1028 NO Facturable incluido en Cx  LIDOCAINA $ 1893 LIDOCAINA $ 5183 NO FACTURABLE CONDON $ 18000 TOTAL OBJ ADM $ 202904 "/>
    <s v="TARIFA"/>
    <s v="Servicios hospitalarios"/>
    <s v="Hospitalario"/>
    <n v="0"/>
    <n v="0"/>
    <n v="0"/>
    <n v="0"/>
    <n v="202904"/>
    <n v="0"/>
    <n v="0"/>
    <n v="0"/>
    <n v="0"/>
    <n v="0"/>
    <m/>
    <m/>
    <m/>
    <n v="0"/>
    <n v="2780318"/>
    <n v="63639"/>
    <n v="2201530041"/>
    <d v="2024-07-22T00:00:00"/>
    <s v="(en blanco)"/>
    <n v="67277056"/>
  </r>
  <r>
    <n v="900228989"/>
    <s v="CLINICA SANTA SOFIA DEL PACIFICO"/>
    <s v="FECS17205"/>
    <s v="900228989_FECS17205"/>
    <s v="FECS17205_2201530041"/>
    <d v="2024-03-08T00:00:00"/>
    <d v="2024-04-10T00:00:00"/>
    <n v="2521253"/>
    <n v="60640"/>
    <m/>
    <s v="Glosa por contestar IPS"/>
    <x v="10"/>
    <n v="0"/>
    <m/>
    <m/>
    <m/>
    <m/>
    <s v="Para respuesta prestador"/>
    <d v="2024-03-08T00:00:00"/>
    <d v="2024-04-10T00:00:00"/>
    <m/>
    <n v="2521253"/>
    <n v="60640"/>
    <n v="514"/>
    <n v="0"/>
    <m/>
    <m/>
    <n v="60640"/>
    <s v="GLOSA"/>
    <s v="SE SOSTIENE GLOSA POR  codigo no esta en lista tarifa convenio ni envian cotizacion COD 906625 $ 60640 "/>
    <s v="TARIFA"/>
    <s v="Servicios hospitalarios"/>
    <s v="Hospitalario"/>
    <n v="0"/>
    <n v="0"/>
    <n v="0"/>
    <n v="0"/>
    <n v="60640"/>
    <n v="0"/>
    <n v="0"/>
    <n v="0"/>
    <n v="0"/>
    <n v="0"/>
    <m/>
    <m/>
    <m/>
    <n v="0"/>
    <n v="2410897"/>
    <n v="49202"/>
    <n v="2201530041"/>
    <d v="2024-07-22T00:00:00"/>
    <s v="(en blanco)"/>
    <n v="67277056"/>
  </r>
  <r>
    <n v="900228989"/>
    <s v="CLINICA SANTA SOFIA DEL PACIFICO"/>
    <s v="FECS16794"/>
    <s v="900228989_FECS16794"/>
    <s v="FECS16794_2201530041"/>
    <d v="2024-03-06T00:00:00"/>
    <d v="2024-04-10T00:00:00"/>
    <n v="2805235"/>
    <n v="123600"/>
    <m/>
    <s v="Glosa por contestar IPS"/>
    <x v="10"/>
    <n v="0"/>
    <m/>
    <m/>
    <m/>
    <m/>
    <s v="Para respuesta prestador"/>
    <d v="2024-03-06T00:00:00"/>
    <d v="2024-04-10T00:00:00"/>
    <m/>
    <n v="2805235"/>
    <n v="123600"/>
    <n v="6193"/>
    <n v="0"/>
    <m/>
    <m/>
    <n v="123600"/>
    <s v="GLOSA"/>
    <s v="se sostiene glosa por  codigo no esta en lista tarifa convenio ni envian cotizacion COD 906249 $ 94880 COD 903867 $ 28720 "/>
    <s v="TARIFA"/>
    <s v="Servicios hospitalarios"/>
    <s v="Hospitalario"/>
    <n v="0"/>
    <n v="0"/>
    <n v="0"/>
    <n v="0"/>
    <n v="123600"/>
    <n v="0"/>
    <n v="0"/>
    <n v="0"/>
    <n v="0"/>
    <n v="0"/>
    <m/>
    <m/>
    <m/>
    <n v="0"/>
    <n v="2333433"/>
    <n v="53509"/>
    <n v="2201530041"/>
    <d v="2024-07-22T00:00:00"/>
    <s v="(en blanco)"/>
    <n v="67277056"/>
  </r>
  <r>
    <n v="900228989"/>
    <s v="CLINICA SANTA SOFIA DEL PACIFICO"/>
    <s v="FECS16706"/>
    <s v="900228989_FECS16706"/>
    <s v="FECS16706_2201530041"/>
    <d v="2024-03-05T00:00:00"/>
    <d v="2024-03-14T00:00:00"/>
    <n v="2495135"/>
    <n v="222240"/>
    <m/>
    <s v="Glosa por contestar IPS"/>
    <x v="10"/>
    <n v="0"/>
    <m/>
    <m/>
    <m/>
    <m/>
    <s v="Para respuesta prestador"/>
    <d v="2024-03-05T00:00:00"/>
    <d v="2024-03-14T00:00:00"/>
    <m/>
    <n v="2495135"/>
    <n v="222240"/>
    <n v="0"/>
    <n v="0"/>
    <m/>
    <m/>
    <n v="222240"/>
    <s v="GLOSA"/>
    <s v="SE OBJETAN CODIGOS NO ESTAN EN LISTA TARIFA CONVENIO NI ENVIAN COTIZACION CODIGOS 906317 $ 119360 COD 906249 $ 94880 COD 903883 $ 8000 TOTAL OBJ ADM $ 222240"/>
    <s v="TARIFA"/>
    <s v="Servicios hospitalarios"/>
    <s v="Hospitalario"/>
    <n v="0"/>
    <n v="0"/>
    <n v="0"/>
    <n v="0"/>
    <n v="222240"/>
    <n v="0"/>
    <n v="0"/>
    <n v="0"/>
    <n v="0"/>
    <n v="0"/>
    <m/>
    <m/>
    <m/>
    <n v="0"/>
    <n v="2227437"/>
    <n v="45458"/>
    <n v="2201530041"/>
    <d v="2024-07-22T00:00:00"/>
    <s v="(en blanco)"/>
    <n v="67277056"/>
  </r>
  <r>
    <n v="900228989"/>
    <s v="CLINICA SANTA SOFIA DEL PACIFICO"/>
    <s v="FECS17127"/>
    <s v="900228989_FECS17127"/>
    <s v="FECS17127_2201530041"/>
    <d v="2024-03-07T00:00:00"/>
    <d v="2024-03-15T00:00:00"/>
    <n v="3443548"/>
    <n v="857680"/>
    <m/>
    <s v="Glosa por contestar IPS"/>
    <x v="10"/>
    <n v="0"/>
    <m/>
    <m/>
    <m/>
    <m/>
    <s v="Para respuesta prestador"/>
    <d v="2024-03-07T00:00:00"/>
    <d v="2024-03-15T00:00:00"/>
    <m/>
    <n v="3443548"/>
    <n v="857680"/>
    <n v="0"/>
    <n v="0"/>
    <m/>
    <m/>
    <n v="857680"/>
    <s v="GLOSA"/>
    <s v="SE OBJETAN CODIGOS NO ESTAN EN LISTA TARIFA CONVENIO NI ENVIAN COTIZACION CODIGOS 906207 $ 351360 COD 906317 $ 119360 COD 906029 $ 79840 COD 906249 $ 94880 COD 903867 $ 28720 COD $ 903883 $ 24000 objecion  mayor valor cobrado en codigo 903866 FACT $ 186400 CONVENIO $ 26880 DIF $ 159520 TOTAL OBJ ADM $ 857680 "/>
    <s v="TARIFA"/>
    <s v="Servicios hospitalarios"/>
    <s v="Hospitalario"/>
    <n v="0"/>
    <n v="0"/>
    <n v="0"/>
    <n v="0"/>
    <n v="857680"/>
    <n v="0"/>
    <n v="0"/>
    <n v="0"/>
    <n v="0"/>
    <n v="0"/>
    <m/>
    <m/>
    <m/>
    <n v="0"/>
    <n v="2196152"/>
    <n v="51717"/>
    <n v="2201530041"/>
    <d v="2024-07-22T00:00:00"/>
    <s v="(en blanco)"/>
    <n v="67277056"/>
  </r>
  <r>
    <n v="900228989"/>
    <s v="CLINICA SANTA SOFIA DEL PACIFICO"/>
    <s v="FECS17139"/>
    <s v="900228989_FECS17139"/>
    <s v="FECS17139_2201530041"/>
    <d v="2024-03-07T00:00:00"/>
    <d v="2024-03-15T00:00:00"/>
    <n v="2544284"/>
    <n v="27200"/>
    <m/>
    <s v="Glosa por contestar IPS"/>
    <x v="10"/>
    <n v="0"/>
    <m/>
    <m/>
    <m/>
    <m/>
    <s v="Para respuesta prestador"/>
    <d v="2024-03-07T00:00:00"/>
    <d v="2024-03-15T00:00:00"/>
    <m/>
    <n v="2544284"/>
    <n v="27200"/>
    <n v="0"/>
    <n v="0"/>
    <m/>
    <m/>
    <n v="27200"/>
    <s v="GLOSA"/>
    <s v="SE OBJETAN CODIGOS NO ESTAN EN LISTA TARIFA CONVENIO NI ENVIAN COTIZACION CODIGO 903883 $ 27200"/>
    <s v="TARIFA"/>
    <s v="Servicios hospitalarios"/>
    <s v="Hospitalario"/>
    <n v="0"/>
    <n v="0"/>
    <n v="0"/>
    <n v="0"/>
    <n v="27200"/>
    <n v="0"/>
    <n v="0"/>
    <n v="0"/>
    <n v="0"/>
    <n v="0"/>
    <m/>
    <m/>
    <m/>
    <n v="0"/>
    <n v="2174150"/>
    <n v="50342"/>
    <n v="2201530041"/>
    <d v="2024-07-22T00:00:00"/>
    <s v="(en blanco)"/>
    <n v="67277056"/>
  </r>
  <r>
    <n v="900228989"/>
    <s v="CLINICA SANTA SOFIA DEL PACIFICO"/>
    <s v="FECS16822"/>
    <s v="900228989_FECS16822"/>
    <s v="FECS16822_2201530041"/>
    <d v="2024-03-06T00:00:00"/>
    <d v="2024-03-14T00:00:00"/>
    <n v="1806122"/>
    <n v="57440"/>
    <m/>
    <s v="Glosa por contestar IPS"/>
    <x v="10"/>
    <n v="0"/>
    <m/>
    <m/>
    <m/>
    <m/>
    <s v="Para respuesta prestador"/>
    <d v="2024-03-06T00:00:00"/>
    <d v="2024-03-14T00:00:00"/>
    <m/>
    <n v="1806122"/>
    <n v="57440"/>
    <n v="16692"/>
    <n v="0"/>
    <m/>
    <m/>
    <n v="57440"/>
    <s v="GLOSA"/>
    <s v="Se sostiene glosa  se objeta codigo no esta en lista tarifa convenio ni envian cotizacion COD 903867 $ 57440 "/>
    <s v="TARIFA"/>
    <s v="Servicios hospitalarios"/>
    <s v="Hospitalario"/>
    <n v="0"/>
    <n v="0"/>
    <n v="0"/>
    <n v="0"/>
    <n v="57440"/>
    <n v="0"/>
    <n v="0"/>
    <n v="0"/>
    <n v="0"/>
    <n v="0"/>
    <m/>
    <m/>
    <m/>
    <n v="0"/>
    <n v="1697350"/>
    <n v="34640"/>
    <n v="2201530041"/>
    <d v="2024-07-22T00:00:00"/>
    <s v="(en blanco)"/>
    <n v="67277056"/>
  </r>
  <r>
    <n v="900228989"/>
    <s v="CLINICA SANTA SOFIA DEL PACIFICO"/>
    <s v="FECS16881"/>
    <s v="900228989_FECS16881"/>
    <s v="FECS16881_2201530041"/>
    <d v="2024-03-06T00:00:00"/>
    <d v="2024-05-02T00:00:00"/>
    <n v="523760"/>
    <n v="299760"/>
    <m/>
    <s v="Glosa por contestar IPS"/>
    <x v="10"/>
    <n v="0"/>
    <m/>
    <m/>
    <m/>
    <m/>
    <s v="Para respuesta prestador"/>
    <d v="2024-03-06T00:00:00"/>
    <d v="2024-05-02T00:00:00"/>
    <m/>
    <n v="523760"/>
    <n v="299760"/>
    <n v="0"/>
    <n v="0"/>
    <m/>
    <m/>
    <n v="299760"/>
    <s v="GLOSA"/>
    <s v="objecion  mayor valor cobrado en codigo 895001 FACTURAN $ 523760 CONVENIO $ 224000 SE OBJETA DIFERENCIA $ 299760      "/>
    <s v="TARIFA"/>
    <s v="Exámenes de laboratorio, imágenes y otras ayudas diagnósticas ambulatorias"/>
    <s v="Ambulatorio"/>
    <n v="0"/>
    <n v="0"/>
    <n v="0"/>
    <n v="0"/>
    <n v="299760"/>
    <n v="0"/>
    <n v="0"/>
    <n v="0"/>
    <n v="0"/>
    <n v="0"/>
    <m/>
    <m/>
    <m/>
    <n v="0"/>
    <n v="171820"/>
    <n v="4480"/>
    <n v="2201530041"/>
    <d v="2024-07-22T00:00:00"/>
    <s v="(en blanco)"/>
    <n v="67277056"/>
  </r>
  <r>
    <n v="900228989"/>
    <s v="CLINICA SANTA SOFIA DEL PACIFICO"/>
    <s v="FECS18490"/>
    <s v="900228989_FECS18490"/>
    <s v="FECS18490_4800064326"/>
    <d v="2024-03-21T00:00:00"/>
    <d v="2024-04-15T00:00:00"/>
    <n v="9093903"/>
    <n v="549920"/>
    <m/>
    <s v="Glosa por contestar IPS"/>
    <x v="10"/>
    <n v="0"/>
    <m/>
    <m/>
    <m/>
    <m/>
    <s v="Para respuesta prestador"/>
    <d v="2024-03-21T00:00:00"/>
    <d v="2024-04-15T00:00:00"/>
    <m/>
    <n v="9093903"/>
    <n v="549920"/>
    <n v="37244"/>
    <n v="0"/>
    <m/>
    <m/>
    <n v="549920"/>
    <s v="GLOSA"/>
    <s v="IPS ACEPTA GLOSA PARCIAL POR VALOR DE $ 36800, SE LEVANTA VALOR NO ACEPTADO"/>
    <s v="TARIFA"/>
    <s v="Servicios hospitalarios"/>
    <s v="Hospitalario"/>
    <n v="0"/>
    <n v="0"/>
    <n v="0"/>
    <n v="0"/>
    <n v="549920"/>
    <n v="0"/>
    <n v="0"/>
    <n v="0"/>
    <n v="0"/>
    <n v="0"/>
    <m/>
    <m/>
    <m/>
    <n v="0"/>
    <n v="8336604"/>
    <n v="170135"/>
    <n v="4800064326"/>
    <d v="2024-07-11T00:00:00"/>
    <s v="PAGO DIRECTO REGIMEN SUBSIDIADO JUNIO 2024"/>
    <n v="180751306"/>
  </r>
  <r>
    <n v="900228989"/>
    <s v="CLINICA SANTA SOFIA DEL PACIFICO"/>
    <s v="FECS17125"/>
    <s v="900228989_FECS17125"/>
    <s v="FECS17125_4800064326"/>
    <d v="2024-03-07T00:00:00"/>
    <d v="2024-03-15T00:00:00"/>
    <n v="8221764"/>
    <n v="550160"/>
    <m/>
    <s v="Glosa por contestar IPS"/>
    <x v="10"/>
    <n v="0"/>
    <m/>
    <m/>
    <m/>
    <m/>
    <s v="Para respuesta prestador"/>
    <d v="2024-03-07T00:00:00"/>
    <d v="2024-03-15T00:00:00"/>
    <m/>
    <n v="8221764"/>
    <n v="550160"/>
    <n v="0"/>
    <n v="0"/>
    <m/>
    <m/>
    <n v="550160"/>
    <s v="GLOSA"/>
    <s v="SE OBJETA 19806 (2), PCR DE ALTA PRECISION NO PERTINENTE, UNICAMENTE ES UTIL COMO MARCARDOR DE INFLAMACION EN ENFERMEDAD CARDIOVASCULAR, DE ACUERDO A LA CLINICA DEL PACIENTE NO TIENE UTILIDAD SE RECONOCE  19809 Y SE GLOSA LA DIFERENCIA _x0009_ "/>
    <s v="FACTURACION"/>
    <s v="Servicios hospitalarios"/>
    <s v="Hospitalario"/>
    <n v="0"/>
    <n v="0"/>
    <n v="0"/>
    <n v="0"/>
    <n v="550160"/>
    <n v="0"/>
    <n v="0"/>
    <n v="0"/>
    <n v="0"/>
    <n v="0"/>
    <m/>
    <m/>
    <m/>
    <n v="0"/>
    <n v="7518172"/>
    <n v="153432"/>
    <n v="4800064326"/>
    <d v="2024-07-11T00:00:00"/>
    <s v="PAGO DIRECTO REGIMEN SUBSIDIADO JUNIO 2024"/>
    <n v="180751306"/>
  </r>
  <r>
    <n v="900228989"/>
    <s v="CLINICA SANTA SOFIA DEL PACIFICO"/>
    <s v="FECS17511"/>
    <s v="900228989_FECS17511"/>
    <s v="FECS17511_4800064326"/>
    <d v="2024-03-12T00:00:00"/>
    <d v="2024-04-10T00:00:00"/>
    <n v="10674968"/>
    <n v="3548622"/>
    <m/>
    <s v="Glosa por contestar IPS"/>
    <x v="10"/>
    <n v="0"/>
    <m/>
    <m/>
    <m/>
    <m/>
    <s v="Para respuesta prestador"/>
    <d v="2024-03-12T00:00:00"/>
    <d v="2024-04-10T00:00:00"/>
    <m/>
    <n v="10674968"/>
    <n v="3548622"/>
    <n v="0"/>
    <n v="0"/>
    <m/>
    <m/>
    <n v="3548622"/>
    <s v="GLOSA"/>
    <s v="SE RATIFICA OBJECION SE OBJETA 132T0664495, CANTIDAD 2, ALTEPLASE, PACIENTE SIN UNA CLINICA CLARA DE ECV, AL INGRESO REGISTRA QUE LLEGA POR MEDIOS PROPIOS, UNICO SINTOMA PARECIA DE MIEMBRO SUPERIOR, NO SE TIENE CLARA EVIDENCIA IMAGENOLOGICA DE ECV SUSCEPTIBLE DE TROMBOLISIS, POSTERIOR A REALIZAR TROMBOLISIS PACIENTE SIN MEJORIA ALGUNA, POR EL CONTRARIO CON PARESIA DE MIEMBRO SUPERIOR E INFERIOR ADEMAS DE CON CONVERSION HEMORRAGICA LO CUAL PODRIA ESTAR RELACIONADO A ADMINISTRACION DE TROMBOLISIS SIN INDICACION "/>
    <s v="PERTINENCIA MEDICA"/>
    <s v="Servicios hospitalarios"/>
    <s v="Hospitalario"/>
    <n v="0"/>
    <n v="0"/>
    <n v="0"/>
    <n v="0"/>
    <n v="3548622"/>
    <n v="0"/>
    <n v="0"/>
    <n v="0"/>
    <n v="0"/>
    <n v="0"/>
    <m/>
    <m/>
    <m/>
    <n v="0"/>
    <n v="6983819"/>
    <n v="142527"/>
    <n v="4800064326"/>
    <d v="2024-07-11T00:00:00"/>
    <s v="PAGO DIRECTO REGIMEN SUBSIDIADO JUNIO 2024"/>
    <n v="180751306"/>
  </r>
  <r>
    <n v="900228989"/>
    <s v="CLINICA SANTA SOFIA DEL PACIFICO"/>
    <s v="FECS16310"/>
    <s v="900228989_FECS16310"/>
    <s v="FECS16310_4800064326"/>
    <d v="2024-03-01T00:00:00"/>
    <d v="2024-03-15T00:00:00"/>
    <n v="11097343"/>
    <n v="5720168"/>
    <m/>
    <s v="Glosa por contestar IPS"/>
    <x v="10"/>
    <n v="0"/>
    <m/>
    <m/>
    <m/>
    <m/>
    <s v="Para respuesta prestador"/>
    <d v="2024-03-01T00:00:00"/>
    <d v="2024-03-15T00:00:00"/>
    <m/>
    <n v="11097343"/>
    <n v="5720168"/>
    <n v="0"/>
    <n v="0"/>
    <m/>
    <m/>
    <n v="5720168"/>
    <s v="GLOSA"/>
    <s v="SE RATIFICA OBJECION, LA RESPUESTA DE LA IPS NO SUBSANA LA OBJECION,. SE OBJETAN CODIGOS NO ESTAN EN LISTA DE TARIFAS CONVENIO NI ENVIAN COTIZACION CODIGO 906317 $ 119360 COD 906225 $ 134080 COD 906712 $ 280960 COD 906249 $ 189760 COD 908832 $ 460880 NO FACTURABLE INCLUIDO EN TOMA LABORATORIO RECOLECTOR MUESTRA ORINA $ 3084 Y RECOLECTOR COPROLOGICO $ 444 TOTAL OBJ ADM $ 1188568 "/>
    <s v="TARIFA"/>
    <s v="Servicios hospitalarios"/>
    <s v="Hospitalario"/>
    <n v="0"/>
    <n v="0"/>
    <n v="0"/>
    <n v="0"/>
    <n v="5720168"/>
    <n v="0"/>
    <n v="0"/>
    <n v="0"/>
    <n v="0"/>
    <n v="0"/>
    <m/>
    <m/>
    <m/>
    <n v="0"/>
    <n v="5269631"/>
    <n v="107544"/>
    <n v="4800064326"/>
    <d v="2024-07-11T00:00:00"/>
    <s v="PAGO DIRECTO REGIMEN SUBSIDIADO JUNIO 2024"/>
    <n v="180751306"/>
  </r>
  <r>
    <n v="900228989"/>
    <s v="CLINICA SANTA SOFIA DEL PACIFICO"/>
    <s v="FECS18362"/>
    <s v="900228989_FECS18362"/>
    <s v="FECS18362_4800064326"/>
    <d v="2024-03-20T00:00:00"/>
    <d v="2024-04-10T00:00:00"/>
    <n v="9852838"/>
    <n v="5304350"/>
    <m/>
    <s v="Glosa por contestar IPS"/>
    <x v="10"/>
    <n v="0"/>
    <m/>
    <m/>
    <m/>
    <m/>
    <s v="Para respuesta prestador"/>
    <d v="2024-03-20T00:00:00"/>
    <d v="2024-04-10T00:00:00"/>
    <m/>
    <n v="9852838"/>
    <n v="5304350"/>
    <n v="0"/>
    <n v="0"/>
    <m/>
    <m/>
    <n v="5304350"/>
    <s v="GLOSA"/>
    <s v="se objeta codigo no esta en lista tarifa convenio ni envian cotizacion COD 903867 TRANSAMINASA OXALA $ 114880 no facturable incluido en toma de laboratorio recolector muestra de orina $ 990 TOTAL OBJ ADM $ 115870  "/>
    <s v="FACTURACION"/>
    <s v="Servicios hospitalarios"/>
    <s v="Hospitalario"/>
    <n v="0"/>
    <n v="0"/>
    <n v="0"/>
    <n v="0"/>
    <n v="5304350"/>
    <n v="0"/>
    <n v="0"/>
    <n v="0"/>
    <n v="0"/>
    <n v="0"/>
    <m/>
    <m/>
    <m/>
    <n v="0"/>
    <n v="4457518"/>
    <n v="90970"/>
    <n v="4800064326"/>
    <d v="2024-07-11T00:00:00"/>
    <s v="PAGO DIRECTO REGIMEN SUBSIDIADO JUNIO 2024"/>
    <n v="180751306"/>
  </r>
  <r>
    <n v="900228989"/>
    <s v="CLINICA SANTA SOFIA DEL PACIFICO"/>
    <s v="FECS15230"/>
    <s v="900228989_FECS15230"/>
    <s v="FECS15230_4800064326"/>
    <d v="2024-02-26T00:00:00"/>
    <d v="2024-03-15T00:00:00"/>
    <n v="4446508"/>
    <n v="859903"/>
    <m/>
    <s v="Glosa por contestar IPS"/>
    <x v="10"/>
    <n v="0"/>
    <m/>
    <m/>
    <m/>
    <m/>
    <s v="Para respuesta prestador"/>
    <d v="2024-02-26T00:00:00"/>
    <d v="2024-03-15T00:00:00"/>
    <m/>
    <n v="4446508"/>
    <n v="859903"/>
    <n v="0"/>
    <n v="0"/>
    <m/>
    <m/>
    <n v="859903"/>
    <s v="GLOSA"/>
    <s v="SE OBJETAN CODIGOS NO ESTAN EN LISTA TARIFA CONVENIO NI ENVIAN COTIZACION CODIGOS 906317 $ 119360 COD 906249 $ 94880 COD 903867 $ 57440 COD 898201 $ 270400 objecion  mayor valor cobrado en codigo 740001 FACT $ 14780000 CONVENIO $ 1182413 DIF $ 295587      NO Facturable incluido en Cx ETILEFRINA $ 8546 GUANTES ESTERIL $ 4500 INCLUIDO EN TOMA LABORATORIO NO FACTURABLE RECOLECTOR MUESTRA ORINA $ 18162 Y $ 1028 TOTAL OBJ ADM $ 859903 "/>
    <s v="TARIFA"/>
    <s v="Servicios hospitalarios"/>
    <s v="Hospitalario"/>
    <n v="0"/>
    <n v="0"/>
    <n v="0"/>
    <n v="0"/>
    <n v="859903"/>
    <n v="0"/>
    <n v="0"/>
    <n v="0"/>
    <n v="0"/>
    <n v="0"/>
    <m/>
    <m/>
    <m/>
    <n v="0"/>
    <n v="3514873"/>
    <n v="71732"/>
    <n v="4800064326"/>
    <d v="2024-07-11T00:00:00"/>
    <s v="PAGO DIRECTO REGIMEN SUBSIDIADO JUNIO 2024"/>
    <n v="180751306"/>
  </r>
  <r>
    <n v="900228989"/>
    <s v="CLINICA SANTA SOFIA DEL PACIFICO"/>
    <s v="FECS18538"/>
    <s v="900228989_FECS18538"/>
    <s v="FECS18538_4800064326"/>
    <d v="2024-03-21T00:00:00"/>
    <d v="2024-04-15T00:00:00"/>
    <n v="5430352"/>
    <n v="1973600"/>
    <m/>
    <s v="Glosa por contestar IPS"/>
    <x v="10"/>
    <n v="0"/>
    <m/>
    <m/>
    <m/>
    <m/>
    <s v="Para respuesta prestador"/>
    <d v="2024-03-21T00:00:00"/>
    <d v="2024-04-15T00:00:00"/>
    <m/>
    <n v="5430352"/>
    <n v="1973600"/>
    <n v="246034"/>
    <n v="0"/>
    <m/>
    <m/>
    <n v="1973600"/>
    <s v="GLOSA"/>
    <s v="SE RATIFICA NO FACTURABLE INCLUDIO EN TOMA LABORATORIO RECOLECTRO MUESTRA DE ORINA $ 514 se objeta codigo no esta en lista tarifa convenio ni envian cotizacion COD 906828 4 36320 CODIGO 989201 $ 135200 "/>
    <s v="TARIFA"/>
    <s v="Servicios hospitalarios"/>
    <s v="Hospitalario"/>
    <n v="0"/>
    <n v="0"/>
    <n v="0"/>
    <n v="0"/>
    <n v="1973600"/>
    <n v="0"/>
    <n v="0"/>
    <n v="0"/>
    <n v="0"/>
    <n v="0"/>
    <m/>
    <m/>
    <m/>
    <n v="0"/>
    <n v="3146504"/>
    <n v="64214"/>
    <n v="4800064326"/>
    <d v="2024-07-11T00:00:00"/>
    <s v="PAGO DIRECTO REGIMEN SUBSIDIADO JUNIO 2024"/>
    <n v="180751306"/>
  </r>
  <r>
    <n v="900228989"/>
    <s v="CLINICA SANTA SOFIA DEL PACIFICO"/>
    <s v="FECS18567"/>
    <s v="900228989_FECS18567"/>
    <s v="FECS18567_4800064326"/>
    <d v="2024-03-21T00:00:00"/>
    <d v="2024-04-10T00:00:00"/>
    <n v="3135413"/>
    <n v="285515"/>
    <m/>
    <s v="Glosa por contestar IPS"/>
    <x v="10"/>
    <n v="0"/>
    <m/>
    <m/>
    <m/>
    <m/>
    <s v="Para respuesta prestador"/>
    <d v="2024-03-21T00:00:00"/>
    <d v="2024-04-10T00:00:00"/>
    <m/>
    <n v="3135413"/>
    <n v="285515"/>
    <n v="0"/>
    <n v="0"/>
    <m/>
    <m/>
    <n v="285515"/>
    <s v="GLOSA"/>
    <s v="se objeta codigo no esta en lista tarifa convenio ni envian cotizacion COD 906305 $ 117120 COD 903831 4 36320 COD 906828 4 36320 COD 903867 $ 86160 no facturable incluido en toma de laboratorio recolector muestra de orina $ 9595 TOTAL OBJ ADM $ 285515  "/>
    <s v="FACTURACION"/>
    <s v="Servicios hospitalarios"/>
    <s v="Hospitalario"/>
    <n v="0"/>
    <n v="0"/>
    <n v="0"/>
    <n v="0"/>
    <n v="285515"/>
    <n v="0"/>
    <n v="0"/>
    <n v="0"/>
    <n v="0"/>
    <n v="0"/>
    <m/>
    <m/>
    <m/>
    <n v="0"/>
    <n v="2792900"/>
    <n v="56998"/>
    <n v="4800064326"/>
    <d v="2024-07-11T00:00:00"/>
    <s v="PAGO DIRECTO REGIMEN SUBSIDIADO JUNIO 2024"/>
    <n v="180751306"/>
  </r>
  <r>
    <n v="900228989"/>
    <s v="CLINICA SANTA SOFIA DEL PACIFICO"/>
    <s v="FECS18344"/>
    <s v="900228989_FECS18344"/>
    <s v="FECS18344_4800064326"/>
    <d v="2024-03-20T00:00:00"/>
    <d v="2024-04-10T00:00:00"/>
    <n v="2863207"/>
    <n v="299210"/>
    <m/>
    <s v="Glosa por contestar IPS"/>
    <x v="10"/>
    <n v="0"/>
    <m/>
    <m/>
    <m/>
    <m/>
    <s v="Para respuesta prestador"/>
    <d v="2024-03-20T00:00:00"/>
    <d v="2024-04-10T00:00:00"/>
    <m/>
    <n v="2863207"/>
    <n v="299210"/>
    <n v="25076"/>
    <n v="0"/>
    <m/>
    <m/>
    <n v="299210"/>
    <s v="GLOSA"/>
    <s v="SE SOSTIENE GLOSA POR no esta en lista tarifa convenio ni envian cotizacion COD 906317 $ 119360 COD 906249 $ 94880 COD 904902 $ 81680 NO FACTURABLE CONDON $ 3290"/>
    <s v="TARIFA"/>
    <s v="Servicios hospitalarios"/>
    <s v="Hospitalario"/>
    <n v="0"/>
    <n v="0"/>
    <n v="0"/>
    <n v="0"/>
    <n v="299210"/>
    <n v="0"/>
    <n v="0"/>
    <n v="0"/>
    <n v="0"/>
    <n v="0"/>
    <m/>
    <m/>
    <m/>
    <n v="0"/>
    <n v="2488143"/>
    <n v="50778"/>
    <n v="4800064326"/>
    <d v="2024-07-11T00:00:00"/>
    <s v="PAGO DIRECTO REGIMEN SUBSIDIADO JUNIO 2024"/>
    <n v="180751306"/>
  </r>
  <r>
    <n v="900228989"/>
    <s v="CLINICA SANTA SOFIA DEL PACIFICO"/>
    <s v="FECS17874"/>
    <s v="900228989_FECS17874"/>
    <s v="FECS17874_4800064326"/>
    <d v="2024-03-15T00:00:00"/>
    <d v="2024-04-10T00:00:00"/>
    <n v="2821512"/>
    <n v="383360"/>
    <m/>
    <s v="Glosa por contestar IPS"/>
    <x v="10"/>
    <n v="0"/>
    <m/>
    <m/>
    <m/>
    <m/>
    <s v="Para respuesta prestador"/>
    <d v="2024-03-15T00:00:00"/>
    <d v="2024-04-10T00:00:00"/>
    <m/>
    <n v="2821512"/>
    <n v="383360"/>
    <n v="1028"/>
    <n v="0"/>
    <m/>
    <m/>
    <n v="383360"/>
    <s v="GLOSA"/>
    <s v="se sostiene glosa por  codigo no esta en lista tarifa convenio ni envian cotizacion COD 906305 $ 351360 COD 903883 $ 32000 "/>
    <s v="TARIFA"/>
    <s v="Servicios hospitalarios"/>
    <s v="Hospitalario"/>
    <n v="0"/>
    <n v="0"/>
    <n v="0"/>
    <n v="0"/>
    <n v="383360"/>
    <n v="0"/>
    <n v="0"/>
    <n v="0"/>
    <n v="0"/>
    <n v="0"/>
    <m/>
    <m/>
    <m/>
    <n v="0"/>
    <n v="2388382"/>
    <n v="48742"/>
    <n v="4800064326"/>
    <d v="2024-07-11T00:00:00"/>
    <s v="PAGO DIRECTO REGIMEN SUBSIDIADO JUNIO 2024"/>
    <n v="180751306"/>
  </r>
  <r>
    <n v="900228989"/>
    <s v="CLINICA SANTA SOFIA DEL PACIFICO"/>
    <s v="FECS18568"/>
    <s v="900228989_FECS18568"/>
    <s v="FECS18568_4800064326"/>
    <d v="2024-03-21T00:00:00"/>
    <d v="2024-04-15T00:00:00"/>
    <n v="2576241"/>
    <n v="185790"/>
    <m/>
    <s v="Glosa por contestar IPS"/>
    <x v="10"/>
    <n v="0"/>
    <m/>
    <m/>
    <m/>
    <m/>
    <s v="Para respuesta prestador"/>
    <d v="2024-03-21T00:00:00"/>
    <d v="2024-04-15T00:00:00"/>
    <m/>
    <n v="2576241"/>
    <n v="185790"/>
    <n v="9595"/>
    <n v="0"/>
    <m/>
    <m/>
    <n v="185790"/>
    <s v="GLOSA"/>
    <s v="se sostiene glosa por se objeta codigo no esta en lista tarifa convenio ni envian cotizacion COD 906305 $ 117120 COD 906831 $ 36320 COD 903828 $ 36320 COD 903867 $ 28720 "/>
    <s v="TARIFA"/>
    <s v="Servicios hospitalarios"/>
    <s v="Hospitalario"/>
    <n v="0"/>
    <n v="0"/>
    <n v="0"/>
    <n v="0"/>
    <n v="185790"/>
    <n v="0"/>
    <n v="0"/>
    <n v="0"/>
    <n v="0"/>
    <n v="0"/>
    <m/>
    <m/>
    <m/>
    <n v="0"/>
    <n v="2333239"/>
    <n v="47617"/>
    <n v="4800064326"/>
    <d v="2024-07-11T00:00:00"/>
    <s v="PAGO DIRECTO REGIMEN SUBSIDIADO JUNIO 2024"/>
    <n v="180751306"/>
  </r>
  <r>
    <n v="900228989"/>
    <s v="CLINICA SANTA SOFIA DEL PACIFICO"/>
    <s v="FECS16824"/>
    <s v="900228989_FECS16824"/>
    <s v="FECS16824_4800064326"/>
    <d v="2024-03-06T00:00:00"/>
    <d v="2024-04-10T00:00:00"/>
    <n v="2630659"/>
    <n v="396880"/>
    <m/>
    <s v="Glosa por contestar IPS"/>
    <x v="10"/>
    <n v="0"/>
    <m/>
    <m/>
    <m/>
    <m/>
    <s v="Para respuesta prestador"/>
    <d v="2024-03-06T00:00:00"/>
    <d v="2024-04-10T00:00:00"/>
    <m/>
    <n v="2630659"/>
    <n v="396880"/>
    <n v="0"/>
    <n v="0"/>
    <m/>
    <m/>
    <n v="396880"/>
    <s v="GLOSA"/>
    <s v="SE SOSTIENE GLOSA POR  codigo no esta en lista tarifa convenio ni envian cotizacion COD 906305 4 329520 COD 903867 $ 53760 COD 903883 $ 13600 TOTAL OBJ ADM $ 396880"/>
    <s v="TARIFA"/>
    <s v="Servicios hospitalarios"/>
    <s v="Hospitalario"/>
    <n v="0"/>
    <n v="0"/>
    <n v="0"/>
    <n v="0"/>
    <n v="396880"/>
    <n v="0"/>
    <n v="0"/>
    <n v="0"/>
    <n v="0"/>
    <n v="0"/>
    <m/>
    <m/>
    <m/>
    <n v="0"/>
    <n v="2189103"/>
    <n v="44676"/>
    <n v="4800064326"/>
    <d v="2024-07-11T00:00:00"/>
    <s v="PAGO DIRECTO REGIMEN SUBSIDIADO JUNIO 2024"/>
    <n v="180751306"/>
  </r>
  <r>
    <n v="900228989"/>
    <s v="CLINICA SANTA SOFIA DEL PACIFICO"/>
    <s v="FECS18564"/>
    <s v="900228989_FECS18564"/>
    <s v="FECS18564_4800064326"/>
    <d v="2024-03-21T00:00:00"/>
    <d v="2024-04-10T00:00:00"/>
    <n v="2333692"/>
    <n v="181200"/>
    <m/>
    <s v="Glosa por contestar IPS"/>
    <x v="10"/>
    <n v="0"/>
    <m/>
    <m/>
    <m/>
    <m/>
    <s v="Para respuesta prestador"/>
    <d v="2024-03-21T00:00:00"/>
    <d v="2024-04-10T00:00:00"/>
    <m/>
    <n v="2333692"/>
    <n v="181200"/>
    <n v="9081"/>
    <n v="0"/>
    <m/>
    <m/>
    <n v="181200"/>
    <s v="GLOSA"/>
    <s v="Se sostiene glosa por codigo no esta en lista tarifa convenio ni envian cotizacion COD 906828 $ 36320COD906831 $ 36320 COD 906030 $ 79840 COD 903867 $ 28720 "/>
    <s v="TARIFA"/>
    <s v="Servicios hospitalarios"/>
    <s v="Hospitalario"/>
    <n v="0"/>
    <n v="0"/>
    <n v="0"/>
    <n v="0"/>
    <n v="181200"/>
    <n v="0"/>
    <n v="0"/>
    <n v="0"/>
    <n v="0"/>
    <n v="0"/>
    <m/>
    <m/>
    <m/>
    <n v="0"/>
    <n v="2100543"/>
    <n v="42868"/>
    <n v="4800064326"/>
    <d v="2024-07-11T00:00:00"/>
    <s v="PAGO DIRECTO REGIMEN SUBSIDIADO JUNIO 2024"/>
    <n v="180751306"/>
  </r>
  <r>
    <n v="900228989"/>
    <s v="CLINICA SANTA SOFIA DEL PACIFICO"/>
    <s v="FECS16511"/>
    <s v="900228989_FECS16511"/>
    <s v="FECS16511_4800064326"/>
    <d v="2024-03-04T00:00:00"/>
    <d v="2024-04-10T00:00:00"/>
    <n v="2140483"/>
    <n v="130080"/>
    <m/>
    <s v="Glosa por contestar IPS"/>
    <x v="10"/>
    <n v="0"/>
    <m/>
    <m/>
    <m/>
    <m/>
    <s v="Para respuesta prestador"/>
    <d v="2024-03-04T00:00:00"/>
    <d v="2024-04-10T00:00:00"/>
    <m/>
    <n v="2140483"/>
    <n v="130080"/>
    <n v="514"/>
    <n v="0"/>
    <m/>
    <m/>
    <n v="130080"/>
    <s v="GLOSA"/>
    <s v="SE SOSTIENE GLOSA POR  codigo no esta en lista tarifa convenio ni envian cotizacion COD 906831 $ 36320 COD 906828 $ 36320 COD 903867 $ 57440 "/>
    <s v="TARIFA"/>
    <s v="Servicios hospitalarios"/>
    <s v="Hospitalario"/>
    <n v="0"/>
    <n v="0"/>
    <n v="0"/>
    <n v="0"/>
    <n v="130080"/>
    <n v="0"/>
    <n v="0"/>
    <n v="0"/>
    <n v="0"/>
    <n v="0"/>
    <m/>
    <m/>
    <m/>
    <n v="0"/>
    <n v="1969691"/>
    <n v="40198"/>
    <n v="4800064326"/>
    <d v="2024-07-11T00:00:00"/>
    <s v="PAGO DIRECTO REGIMEN SUBSIDIADO JUNIO 2024"/>
    <n v="180751306"/>
  </r>
  <r>
    <n v="900228989"/>
    <s v="CLINICA SANTA SOFIA DEL PACIFICO"/>
    <s v="FECS16871"/>
    <s v="900228989_FECS16871"/>
    <s v="FECS16871_4800064326"/>
    <d v="2024-03-06T00:00:00"/>
    <d v="2024-04-08T00:00:00"/>
    <n v="2157865"/>
    <n v="171638"/>
    <m/>
    <s v="Glosa por contestar IPS"/>
    <x v="10"/>
    <n v="0"/>
    <m/>
    <m/>
    <m/>
    <m/>
    <s v="Para respuesta prestador"/>
    <d v="2024-03-06T00:00:00"/>
    <d v="2024-04-08T00:00:00"/>
    <m/>
    <n v="2157865"/>
    <n v="171638"/>
    <n v="0"/>
    <n v="0"/>
    <m/>
    <m/>
    <n v="171638"/>
    <s v="GLOSA"/>
    <s v="SE RATIFICA OBJECION .Se realiza objecion NO FACTURABLE INCLUIDO EN CX $ 171638 CANULA MAYO $ 4278 CANULA NASAL $ 8000 ETILEFRINA $ 8548 MASCARA ANESTESIA $ 15300 TUBO ENDOTRAQUEAL $ 8862 VICRIL $ 30946 LIDOCAINA $ 5183 SUCCINYLCHOLINE $ 50203 SURGIPRO $ 40318"/>
    <s v="FACTURACION"/>
    <s v="Servicios de internación y/o cirugía (Hospitalaria o Ambulatoria)"/>
    <s v="Hospitalario"/>
    <n v="0"/>
    <n v="0"/>
    <n v="0"/>
    <n v="0"/>
    <n v="171638"/>
    <n v="0"/>
    <n v="0"/>
    <n v="0"/>
    <n v="0"/>
    <n v="0"/>
    <m/>
    <m/>
    <m/>
    <n v="0"/>
    <n v="1946502"/>
    <n v="39725"/>
    <n v="4800064326"/>
    <d v="2024-07-11T00:00:00"/>
    <s v="PAGO DIRECTO REGIMEN SUBSIDIADO JUNIO 2024"/>
    <n v="180751306"/>
  </r>
  <r>
    <n v="900228989"/>
    <s v="CLINICA SANTA SOFIA DEL PACIFICO"/>
    <s v="FECS16666"/>
    <s v="900228989_FECS16666"/>
    <s v="FECS16666_4800064326"/>
    <d v="2024-03-05T00:00:00"/>
    <d v="2024-04-10T00:00:00"/>
    <n v="2205431"/>
    <n v="301200"/>
    <m/>
    <s v="Glosa por contestar IPS"/>
    <x v="10"/>
    <n v="0"/>
    <m/>
    <m/>
    <m/>
    <m/>
    <s v="Para respuesta prestador"/>
    <d v="2024-03-05T00:00:00"/>
    <d v="2024-04-10T00:00:00"/>
    <m/>
    <n v="2205431"/>
    <n v="301200"/>
    <n v="3786"/>
    <n v="0"/>
    <m/>
    <m/>
    <n v="301200"/>
    <s v="GLOSA"/>
    <s v="SE SOSTIENE GLOSA POR codigo no esta en lista tarifa convenio ni envian cotizacion COD 906317 $ 119360 COD 906249 $ 94880 COD 904902 $ 86960 "/>
    <s v="TARIFA"/>
    <s v="Servicios hospitalarios"/>
    <s v="Hospitalario"/>
    <n v="0"/>
    <n v="0"/>
    <n v="0"/>
    <n v="0"/>
    <n v="301200"/>
    <n v="0"/>
    <n v="0"/>
    <n v="0"/>
    <n v="0"/>
    <n v="0"/>
    <m/>
    <m/>
    <m/>
    <n v="0"/>
    <n v="1862436"/>
    <n v="38009"/>
    <n v="4800064326"/>
    <d v="2024-07-11T00:00:00"/>
    <s v="PAGO DIRECTO REGIMEN SUBSIDIADO JUNIO 2024"/>
    <n v="180751306"/>
  </r>
  <r>
    <n v="900228989"/>
    <s v="CLINICA SANTA SOFIA DEL PACIFICO"/>
    <s v="FECS16050"/>
    <s v="900228989_FECS16050"/>
    <s v="FECS16050_4800064326"/>
    <d v="2024-02-29T00:00:00"/>
    <d v="2024-03-11T00:00:00"/>
    <n v="1585746"/>
    <n v="69689"/>
    <m/>
    <s v="Glosa por contestar IPS"/>
    <x v="10"/>
    <n v="0"/>
    <m/>
    <m/>
    <m/>
    <m/>
    <s v="Para respuesta prestador"/>
    <d v="2024-02-29T00:00:00"/>
    <d v="2024-03-11T00:00:00"/>
    <m/>
    <n v="1585746"/>
    <n v="69689"/>
    <n v="0"/>
    <n v="0"/>
    <m/>
    <m/>
    <n v="69689"/>
    <s v="GLOSA"/>
    <s v="se objeta codigo no esta en lista tarifa convenio ni envian cotizacion COD 906625 $ 60640 Mayor valor cobrado en codigo 712003  facturan $ 596800 convenio $ 5271111diferencia $ 69689 "/>
    <s v="TARIFA"/>
    <s v="Servicios de internación y/o cirugía (Hospitalaria o Ambulatoria)"/>
    <s v="Hospitalario"/>
    <n v="0"/>
    <n v="0"/>
    <n v="0"/>
    <n v="0"/>
    <n v="69689"/>
    <n v="0"/>
    <n v="0"/>
    <n v="0"/>
    <n v="0"/>
    <n v="0"/>
    <m/>
    <m/>
    <m/>
    <n v="0"/>
    <n v="1485736"/>
    <n v="30321"/>
    <n v="4800064326"/>
    <d v="2024-07-11T00:00:00"/>
    <s v="PAGO DIRECTO REGIMEN SUBSIDIADO JUNIO 2024"/>
    <n v="180751306"/>
  </r>
  <r>
    <n v="900228989"/>
    <s v="CLINICA SANTA SOFIA DEL PACIFICO"/>
    <s v="FECS15518"/>
    <s v="900228989_FECS15518"/>
    <s v="FECS15518_4800064326"/>
    <d v="2024-02-27T00:00:00"/>
    <d v="2024-03-11T00:00:00"/>
    <n v="285000"/>
    <n v="29000"/>
    <m/>
    <s v="Glosa por contestar IPS"/>
    <x v="10"/>
    <n v="0"/>
    <m/>
    <m/>
    <m/>
    <m/>
    <s v="Para respuesta prestador"/>
    <d v="2024-02-27T00:00:00"/>
    <d v="2024-03-11T00:00:00"/>
    <m/>
    <n v="285000"/>
    <n v="29000"/>
    <n v="0"/>
    <n v="0"/>
    <m/>
    <m/>
    <n v="29000"/>
    <s v="GLOSA"/>
    <s v="mayor valor cobrafo en codigo 881202 facturan $ 285000 convenio $ 256000 se objeta diferencia $ 29000"/>
    <s v="TARIFA"/>
    <s v="Exámenes de laboratorio, imágenes y otras ayudas diagnósticas ambulatorias"/>
    <s v="Ambulatorio"/>
    <n v="0"/>
    <n v="0"/>
    <n v="0"/>
    <n v="0"/>
    <n v="29000"/>
    <n v="0"/>
    <n v="0"/>
    <n v="0"/>
    <n v="0"/>
    <n v="0"/>
    <m/>
    <m/>
    <m/>
    <n v="0"/>
    <n v="250880"/>
    <n v="5120"/>
    <n v="4800064326"/>
    <d v="2024-07-11T00:00:00"/>
    <s v="PAGO DIRECTO REGIMEN SUBSIDIADO JUNIO 2024"/>
    <n v="180751306"/>
  </r>
  <r>
    <n v="900228989"/>
    <s v="CLINICA SANTA SOFIA DEL PACIFICO"/>
    <s v="FECS15520"/>
    <s v="900228989_FECS15520"/>
    <s v="FECS15520_4800064326"/>
    <d v="2024-02-27T00:00:00"/>
    <d v="2024-03-11T00:00:00"/>
    <n v="285000"/>
    <n v="29000"/>
    <m/>
    <s v="Glosa por contestar IPS"/>
    <x v="10"/>
    <n v="0"/>
    <m/>
    <m/>
    <m/>
    <m/>
    <s v="Para respuesta prestador"/>
    <d v="2024-02-27T00:00:00"/>
    <d v="2024-03-11T00:00:00"/>
    <m/>
    <n v="285000"/>
    <n v="29000"/>
    <n v="0"/>
    <n v="0"/>
    <m/>
    <m/>
    <n v="29000"/>
    <s v="GLOSA"/>
    <s v="mayor valor cobrafo en codigo 881202 facturan $ 285000 convenio $ 256000 se objeta diferencia $ 29000"/>
    <s v="TARIFA"/>
    <s v="Exámenes de laboratorio, imágenes y otras ayudas diagnósticas ambulatorias"/>
    <s v="Ambulatorio"/>
    <n v="0"/>
    <n v="0"/>
    <n v="0"/>
    <n v="0"/>
    <n v="29000"/>
    <n v="0"/>
    <n v="0"/>
    <n v="0"/>
    <n v="0"/>
    <n v="0"/>
    <m/>
    <m/>
    <m/>
    <n v="0"/>
    <n v="250880"/>
    <n v="5120"/>
    <n v="4800064326"/>
    <d v="2024-07-11T00:00:00"/>
    <s v="PAGO DIRECTO REGIMEN SUBSIDIADO JUNIO 2024"/>
    <n v="180751306"/>
  </r>
  <r>
    <n v="900228989"/>
    <s v="CLINICA SANTA SOFIA DEL PACIFICO"/>
    <s v="FECS15987"/>
    <s v="900228989_FECS15987"/>
    <s v="FECS15987_4800064326"/>
    <d v="2024-02-29T00:00:00"/>
    <d v="2024-03-11T00:00:00"/>
    <n v="285000"/>
    <n v="29000"/>
    <m/>
    <s v="Glosa por contestar IPS"/>
    <x v="10"/>
    <n v="0"/>
    <m/>
    <m/>
    <m/>
    <m/>
    <s v="Para respuesta prestador"/>
    <d v="2024-02-29T00:00:00"/>
    <d v="2024-03-11T00:00:00"/>
    <m/>
    <n v="285000"/>
    <n v="29000"/>
    <n v="0"/>
    <n v="0"/>
    <m/>
    <m/>
    <n v="29000"/>
    <s v="GLOSA"/>
    <s v="mayor valor cobrafo en codigo 881202 facturan $ 285000 convenio $ 256000 se objeta diferencia $ 29000"/>
    <s v="TARIFA"/>
    <s v="Exámenes de laboratorio, imágenes y otras ayudas diagnósticas ambulatorias"/>
    <s v="Ambulatorio"/>
    <n v="0"/>
    <n v="0"/>
    <n v="0"/>
    <n v="0"/>
    <n v="29000"/>
    <n v="0"/>
    <n v="0"/>
    <n v="0"/>
    <n v="0"/>
    <n v="0"/>
    <m/>
    <m/>
    <m/>
    <n v="0"/>
    <n v="250880"/>
    <n v="5120"/>
    <n v="4800064326"/>
    <d v="2024-07-11T00:00:00"/>
    <s v="PAGO DIRECTO REGIMEN SUBSIDIADO JUNIO 2024"/>
    <n v="180751306"/>
  </r>
  <r>
    <n v="900228989"/>
    <s v="CLINICA SANTA SOFIA DEL PACIFICO"/>
    <s v="FECS15424"/>
    <s v="900228989_FECS15424"/>
    <s v="FECS15424_4800064326"/>
    <d v="2024-02-27T00:00:00"/>
    <d v="2024-03-11T00:00:00"/>
    <n v="66900"/>
    <n v="11900"/>
    <m/>
    <s v="Glosa por contestar IPS"/>
    <x v="10"/>
    <n v="0"/>
    <m/>
    <m/>
    <m/>
    <m/>
    <s v="Para respuesta prestador"/>
    <d v="2024-02-27T00:00:00"/>
    <d v="2024-03-11T00:00:00"/>
    <m/>
    <n v="66900"/>
    <n v="11900"/>
    <n v="0"/>
    <n v="0"/>
    <m/>
    <m/>
    <n v="11900"/>
    <s v="GLOSA"/>
    <s v="MAYOR VALOR COBRADO EN COD 890382 FACTURAN 66900  CONVENIO 55000 SE OBJETA DIFERENCIA 11900"/>
    <s v="TARIFA"/>
    <s v="Consultas ambulatorias"/>
    <s v="Ambulatorio"/>
    <n v="0"/>
    <n v="0"/>
    <n v="0"/>
    <n v="0"/>
    <n v="11900"/>
    <n v="0"/>
    <n v="0"/>
    <n v="0"/>
    <n v="0"/>
    <n v="0"/>
    <m/>
    <m/>
    <m/>
    <n v="0"/>
    <n v="55000"/>
    <n v="0"/>
    <n v="4800064326"/>
    <d v="2024-07-11T00:00:00"/>
    <s v="PAGO DIRECTO REGIMEN SUBSIDIADO JUNIO 2024"/>
    <n v="180751306"/>
  </r>
  <r>
    <n v="900228989"/>
    <s v="CLINICA SANTA SOFIA DEL PACIFICO"/>
    <s v="FECS15484"/>
    <s v="900228989_FECS15484"/>
    <s v="FECS15484_4800064326"/>
    <d v="2024-02-27T00:00:00"/>
    <d v="2024-03-11T00:00:00"/>
    <n v="66900"/>
    <n v="11900"/>
    <m/>
    <s v="Glosa por contestar IPS"/>
    <x v="10"/>
    <n v="0"/>
    <m/>
    <m/>
    <m/>
    <m/>
    <s v="Para respuesta prestador"/>
    <d v="2024-02-27T00:00:00"/>
    <d v="2024-03-11T00:00:00"/>
    <m/>
    <n v="66900"/>
    <n v="11900"/>
    <n v="0"/>
    <n v="0"/>
    <m/>
    <m/>
    <n v="11900"/>
    <s v="GLOSA"/>
    <s v="MAYOR VALOR COBRADO EN COD 890250 FACTURAN  66900 CONVENIO 55000 SE OBJETA DIFERENCIA 11900 "/>
    <s v="TARIFA"/>
    <s v="Consultas ambulatorias"/>
    <s v="Ambulatorio"/>
    <n v="0"/>
    <n v="0"/>
    <n v="0"/>
    <n v="0"/>
    <n v="11900"/>
    <n v="0"/>
    <n v="0"/>
    <n v="0"/>
    <n v="0"/>
    <n v="0"/>
    <m/>
    <m/>
    <m/>
    <n v="0"/>
    <n v="55000"/>
    <n v="0"/>
    <n v="4800064326"/>
    <d v="2024-07-11T00:00:00"/>
    <s v="PAGO DIRECTO REGIMEN SUBSIDIADO JUNIO 2024"/>
    <n v="180751306"/>
  </r>
  <r>
    <n v="900228989"/>
    <s v="CLINICA SANTA SOFIA DEL PACIFICO"/>
    <s v="FECS16406"/>
    <s v="900228989_FECS16406"/>
    <s v="FECS16406_2201528989"/>
    <d v="2024-03-02T00:00:00"/>
    <d v="2024-03-14T00:00:00"/>
    <n v="8932633"/>
    <n v="827976"/>
    <m/>
    <s v="Glosa por contestar IPS"/>
    <x v="10"/>
    <n v="0"/>
    <m/>
    <m/>
    <m/>
    <m/>
    <s v="Para respuesta prestador"/>
    <d v="2024-03-02T00:00:00"/>
    <d v="2024-03-14T00:00:00"/>
    <m/>
    <n v="8932633"/>
    <n v="827976"/>
    <n v="514"/>
    <n v="0"/>
    <m/>
    <m/>
    <n v="827976"/>
    <s v="GLOSA"/>
    <s v="EPS ACEPTA RESPUESTA"/>
    <s v="PERTINENCIA MEDICA"/>
    <s v="Servicios hospitalarios"/>
    <s v="Hospitalario"/>
    <n v="0"/>
    <n v="0"/>
    <n v="0"/>
    <n v="0"/>
    <n v="827976"/>
    <n v="0"/>
    <n v="0"/>
    <n v="0"/>
    <n v="0"/>
    <n v="0"/>
    <m/>
    <m/>
    <m/>
    <n v="0"/>
    <n v="7942060"/>
    <n v="162083"/>
    <n v="2201528989"/>
    <d v="2024-07-08T00:00:00"/>
    <s v="(en blanco)"/>
    <n v="202035925"/>
  </r>
  <r>
    <n v="900228989"/>
    <s v="CLINICA SANTA SOFIA DEL PACIFICO"/>
    <s v="FECS16566"/>
    <s v="900228989_FECS16566"/>
    <s v="FECS16566_2201528989"/>
    <d v="2024-03-04T00:00:00"/>
    <d v="2024-03-14T00:00:00"/>
    <n v="4809379"/>
    <n v="247714"/>
    <m/>
    <s v="Glosa por contestar IPS"/>
    <x v="10"/>
    <n v="0"/>
    <m/>
    <m/>
    <m/>
    <m/>
    <s v="Para respuesta prestador"/>
    <d v="2024-03-04T00:00:00"/>
    <d v="2024-03-14T00:00:00"/>
    <m/>
    <n v="4809379"/>
    <n v="247714"/>
    <n v="0"/>
    <n v="0"/>
    <m/>
    <m/>
    <n v="247714"/>
    <s v="GLOSA"/>
    <s v="SE OBJETAN CODIGOS NO ESTAN EN LISTA TARIFA CONVENIO NI ENVIAN COTIZACION CODIGOS 906305 $ 117120 COD 906831 $ 36320 COD 906828 $ 36320 COD 903867 $ 57440 INCLUIDO EN TOMA LABORATORIO NO FACTURABLE RECOLECTOR MUESTRA ORINA $ 514 TOTAL OBJ ADM $ 247714 "/>
    <s v="TARIFA"/>
    <s v="Servicios hospitalarios"/>
    <s v="Hospitalario"/>
    <n v="0"/>
    <n v="0"/>
    <n v="0"/>
    <n v="0"/>
    <n v="247714"/>
    <n v="0"/>
    <n v="0"/>
    <n v="0"/>
    <n v="0"/>
    <n v="0"/>
    <m/>
    <m/>
    <m/>
    <n v="0"/>
    <n v="4133432"/>
    <n v="91233"/>
    <n v="2201528989"/>
    <d v="2024-07-08T00:00:00"/>
    <s v="(en blanco)"/>
    <n v="202035925"/>
  </r>
  <r>
    <n v="900228989"/>
    <s v="CLINICA SANTA SOFIA DEL PACIFICO"/>
    <s v="FECS16336"/>
    <s v="900228989_FECS16336"/>
    <s v="FECS16336_2201528989"/>
    <d v="2024-03-01T00:00:00"/>
    <d v="2024-03-14T00:00:00"/>
    <n v="4119702"/>
    <n v="72000"/>
    <m/>
    <s v="Glosa por contestar IPS"/>
    <x v="10"/>
    <n v="0"/>
    <m/>
    <m/>
    <m/>
    <m/>
    <s v="Para respuesta prestador"/>
    <d v="2024-03-01T00:00:00"/>
    <d v="2024-03-14T00:00:00"/>
    <m/>
    <n v="4119702"/>
    <n v="72000"/>
    <n v="0"/>
    <n v="0"/>
    <m/>
    <m/>
    <n v="72000"/>
    <s v="GLOSA"/>
    <s v="SE OBJETAN CODIGOS NO ESTAN EN LISTA TARIFA CONVENIO NI ENVIAN COTIZACION CODIGO 903883 $ 72000 "/>
    <s v="TARIFA"/>
    <s v="Servicios hospitalarios"/>
    <s v="Hospitalario"/>
    <n v="0"/>
    <n v="0"/>
    <n v="0"/>
    <n v="0"/>
    <n v="72000"/>
    <n v="0"/>
    <n v="0"/>
    <n v="0"/>
    <n v="0"/>
    <n v="0"/>
    <m/>
    <m/>
    <m/>
    <n v="0"/>
    <n v="3966748"/>
    <n v="80954"/>
    <n v="2201528989"/>
    <d v="2024-07-08T00:00:00"/>
    <s v="(en blanco)"/>
    <n v="202035925"/>
  </r>
  <r>
    <n v="900228989"/>
    <s v="CLINICA SANTA SOFIA DEL PACIFICO"/>
    <s v="FECS16678"/>
    <s v="900228989_FECS16678"/>
    <s v="FECS16678_2201528989"/>
    <d v="2024-03-05T00:00:00"/>
    <d v="2024-03-15T00:00:00"/>
    <n v="5140088"/>
    <n v="1607600"/>
    <m/>
    <s v="Glosa por contestar IPS"/>
    <x v="10"/>
    <n v="0"/>
    <m/>
    <m/>
    <m/>
    <m/>
    <s v="Para respuesta prestador"/>
    <d v="2024-03-05T00:00:00"/>
    <d v="2024-03-15T00:00:00"/>
    <m/>
    <n v="5140088"/>
    <n v="1607600"/>
    <n v="0"/>
    <n v="0"/>
    <m/>
    <m/>
    <n v="1607600"/>
    <s v="GLOSA"/>
    <s v="SE OBJETA 890435, NO FACTURABLE DERIVA EN PROCEIMIDENOT QUIRURGICO_x0009_ "/>
    <s v="FACTURACION"/>
    <s v="Servicios hospitalarios"/>
    <s v="Hospitalario"/>
    <n v="0"/>
    <n v="0"/>
    <n v="0"/>
    <n v="0"/>
    <n v="1607600"/>
    <n v="0"/>
    <n v="0"/>
    <n v="0"/>
    <n v="0"/>
    <n v="0"/>
    <m/>
    <m/>
    <m/>
    <n v="0"/>
    <n v="3461838"/>
    <n v="70650"/>
    <n v="2201528989"/>
    <d v="2024-07-08T00:00:00"/>
    <s v="(en blanco)"/>
    <n v="202035925"/>
  </r>
  <r>
    <n v="900228989"/>
    <s v="CLINICA SANTA SOFIA DEL PACIFICO"/>
    <s v="FECS16525"/>
    <s v="900228989_FECS16525"/>
    <s v="FECS16525_2201528989"/>
    <d v="2024-03-04T00:00:00"/>
    <d v="2024-03-14T00:00:00"/>
    <n v="3927624"/>
    <n v="232656"/>
    <m/>
    <s v="Glosa por contestar IPS"/>
    <x v="10"/>
    <n v="0"/>
    <m/>
    <m/>
    <m/>
    <m/>
    <s v="Para respuesta prestador"/>
    <d v="2024-03-04T00:00:00"/>
    <d v="2024-03-14T00:00:00"/>
    <m/>
    <n v="3927624"/>
    <n v="232656"/>
    <n v="0"/>
    <n v="0"/>
    <m/>
    <m/>
    <n v="232656"/>
    <s v="GLOSA"/>
    <s v="SE OBJETAN CODIGOS NO ESTAN EN LISTA TARIFA CONVENIO NI ENVIAN COTIZACION CODIGOS 906305 $ 117120 cod 906828 $ 36320 cod 906831 $ 36320 cod 906030 $ 39920  INCLUIDO EN TOMA LABORATORIO NO FACTURABLE RECOLECTOR MUESTRA ORINA $ 1542 recolector coprologico $ 444 no facturable bolsa recolectora de orina $ 990 TOTAL OBJ ADM $ 232656 "/>
    <s v="TARIFA"/>
    <s v="Servicios hospitalarios"/>
    <s v="Hospitalario"/>
    <n v="0"/>
    <n v="0"/>
    <n v="0"/>
    <n v="0"/>
    <n v="232656"/>
    <n v="0"/>
    <n v="0"/>
    <n v="0"/>
    <n v="0"/>
    <n v="0"/>
    <m/>
    <m/>
    <m/>
    <n v="0"/>
    <n v="3284069"/>
    <n v="73899"/>
    <n v="2201528989"/>
    <d v="2024-07-08T00:00:00"/>
    <s v="(en blanco)"/>
    <n v="202035925"/>
  </r>
  <r>
    <n v="900228989"/>
    <s v="CLINICA SANTA SOFIA DEL PACIFICO"/>
    <s v="FECS16492"/>
    <s v="900228989_FECS16492"/>
    <s v="FECS16492_2201528989"/>
    <d v="2024-03-04T00:00:00"/>
    <d v="2024-03-14T00:00:00"/>
    <n v="3497080"/>
    <n v="741411"/>
    <m/>
    <s v="Glosa por contestar IPS"/>
    <x v="10"/>
    <n v="0"/>
    <m/>
    <m/>
    <m/>
    <m/>
    <s v="Para respuesta prestador"/>
    <d v="2024-03-04T00:00:00"/>
    <d v="2024-03-14T00:00:00"/>
    <m/>
    <n v="3497080"/>
    <n v="741411"/>
    <n v="0"/>
    <n v="0"/>
    <m/>
    <m/>
    <n v="741411"/>
    <s v="GLOSA"/>
    <s v="SE OBJETAN CODIGOS NO ESTAN EN LISTA TARIFA CONVENIO NI ENVIAN COTIZACION CODIGOS 906317 $ 119360 cod 906249 $ 94880 cod 904902 $ 81680 objecion  mayor valor cobrado en codigo 740001 fact $ 1578000 convenio $ 1182413 dif $ 395587      NO Facturable incluido en Cx circuito anestesia $ 38409 mascara anestesia $ 11495 TOTAL OBJ ADM $ 741411 "/>
    <s v="TARIFA"/>
    <s v="Servicios hospitalarios"/>
    <s v="Hospitalario"/>
    <n v="0"/>
    <n v="0"/>
    <n v="0"/>
    <n v="0"/>
    <n v="741411"/>
    <n v="0"/>
    <n v="0"/>
    <n v="0"/>
    <n v="0"/>
    <n v="0"/>
    <m/>
    <m/>
    <m/>
    <n v="0"/>
    <n v="2700556"/>
    <n v="55113"/>
    <n v="2201528989"/>
    <d v="2024-07-08T00:00:00"/>
    <s v="(en blanco)"/>
    <n v="202035925"/>
  </r>
  <r>
    <n v="900228989"/>
    <s v="CLINICA SANTA SOFIA DEL PACIFICO"/>
    <s v="FECS16196"/>
    <s v="900228989_FECS16196"/>
    <s v="FECS16196_2201528989"/>
    <d v="2024-03-01T00:00:00"/>
    <d v="2024-03-14T00:00:00"/>
    <n v="2784132"/>
    <n v="334235"/>
    <m/>
    <s v="Glosa por contestar IPS"/>
    <x v="10"/>
    <n v="0"/>
    <m/>
    <m/>
    <m/>
    <m/>
    <s v="Para respuesta prestador"/>
    <d v="2024-03-01T00:00:00"/>
    <d v="2024-03-14T00:00:00"/>
    <m/>
    <n v="2784132"/>
    <n v="334235"/>
    <n v="0"/>
    <n v="0"/>
    <m/>
    <m/>
    <n v="334235"/>
    <s v="GLOSA"/>
    <s v="SE OBJETAN CODIGOS NO ESTAN EN LISTA TARIFA CONVENIO NI ENVIAN COTIZACION CODIGOS 906317 $ 119360 COD 906249 $ 94880 COD 904902 $ 81680 COD 903867 $ 28720 INCLUIDO EN TOMA LABORATORIO NO FACTURABLE RECOLECTOR MUESTRA ORINA $ 9081 INCLUIDO EN TOMA LABORATORIO NO FACTURABLE RECOLECTOR MUESTRA ORINA $ 514 TOTAL OBJ ADM $ 334235 "/>
    <s v="TARIFA"/>
    <s v="Servicios hospitalarios"/>
    <s v="Hospitalario"/>
    <n v="0"/>
    <n v="0"/>
    <n v="0"/>
    <n v="0"/>
    <n v="334235"/>
    <n v="0"/>
    <n v="0"/>
    <n v="0"/>
    <n v="0"/>
    <n v="0"/>
    <m/>
    <m/>
    <m/>
    <n v="0"/>
    <n v="2400899"/>
    <n v="48998"/>
    <n v="2201528989"/>
    <d v="2024-07-08T00:00:00"/>
    <s v="(en blanco)"/>
    <n v="202035925"/>
  </r>
  <r>
    <n v="900228989"/>
    <s v="CLINICA SANTA SOFIA DEL PACIFICO"/>
    <s v="FECS16574"/>
    <s v="900228989_FECS16574"/>
    <s v="FECS16574_2201528989"/>
    <d v="2024-03-04T00:00:00"/>
    <d v="2024-03-14T00:00:00"/>
    <n v="3087027"/>
    <n v="680616"/>
    <m/>
    <s v="Glosa por contestar IPS"/>
    <x v="10"/>
    <n v="0"/>
    <m/>
    <m/>
    <m/>
    <m/>
    <s v="Para respuesta prestador"/>
    <d v="2024-03-04T00:00:00"/>
    <d v="2024-03-14T00:00:00"/>
    <m/>
    <n v="3087027"/>
    <n v="680616"/>
    <n v="0"/>
    <n v="0"/>
    <m/>
    <m/>
    <n v="680616"/>
    <s v="GLOSA"/>
    <s v="SE OBJETAN CODIGOS NO ESTAN EN LISTA TARIFA CONVENIO NI ENVIAN COTIZACION CODIGOS 906317 $ 119360 COD 906249 $ 94880 objecion  mayor valor cobrado en codigo 740001 FACT $ 1578000 CONVENIO $ 1182413 DIF $ 395587       NO Facturable incluido en Cx CIRCUITO ANESTESIA $ 38409 ETILEFRINA $ 8546 MASCARA ANESTESIA $ 23834 TOTAL OBJ ADM $ 680616 "/>
    <s v="TARIFA"/>
    <s v="Servicios hospitalarios"/>
    <s v="Hospitalario"/>
    <n v="0"/>
    <n v="0"/>
    <n v="0"/>
    <n v="0"/>
    <n v="680616"/>
    <n v="0"/>
    <n v="0"/>
    <n v="0"/>
    <n v="0"/>
    <n v="0"/>
    <m/>
    <m/>
    <m/>
    <n v="0"/>
    <n v="2358283"/>
    <n v="48128"/>
    <n v="2201528989"/>
    <d v="2024-07-08T00:00:00"/>
    <s v="(en blanco)"/>
    <n v="202035925"/>
  </r>
  <r>
    <n v="900228989"/>
    <s v="CLINICA SANTA SOFIA DEL PACIFICO"/>
    <s v="FECS16730"/>
    <s v="900228989_FECS16730"/>
    <s v="FECS16730_2201528989"/>
    <d v="2024-03-05T00:00:00"/>
    <d v="2024-03-14T00:00:00"/>
    <n v="2718246"/>
    <n v="457948"/>
    <m/>
    <s v="Glosa por contestar IPS"/>
    <x v="10"/>
    <n v="0"/>
    <m/>
    <m/>
    <m/>
    <m/>
    <s v="Para respuesta prestador"/>
    <d v="2024-03-05T00:00:00"/>
    <d v="2024-03-14T00:00:00"/>
    <m/>
    <n v="2718246"/>
    <n v="457948"/>
    <n v="0"/>
    <n v="0"/>
    <m/>
    <m/>
    <n v="457948"/>
    <s v="GLOSA"/>
    <s v="SE OBJETAN CODIGOS NO ESTAN EN LISTA TARIFA CONVENIO NI ENVIAN COTIZACION CODIGOS 906305 $ 351360 COD 906029 $ 76840 COD 903867 $ 28720 INCLUIDO EN TOMA LABORATORIO NO FACTURABLE RECOLECTOR MUESTRA ORINA $ 1028 TOTAL OBJ ADM $ 457948 "/>
    <s v="TARIFA"/>
    <s v="Servicios hospitalarios"/>
    <s v="Hospitalario"/>
    <n v="0"/>
    <n v="0"/>
    <n v="0"/>
    <n v="0"/>
    <n v="457948"/>
    <n v="0"/>
    <n v="0"/>
    <n v="0"/>
    <n v="0"/>
    <n v="0"/>
    <m/>
    <m/>
    <m/>
    <n v="0"/>
    <n v="2215092"/>
    <n v="45206"/>
    <n v="2201528989"/>
    <d v="2024-07-08T00:00:00"/>
    <s v="(en blanco)"/>
    <n v="202035925"/>
  </r>
  <r>
    <n v="900228989"/>
    <s v="CLINICA SANTA SOFIA DEL PACIFICO"/>
    <s v="FECS16088"/>
    <s v="900228989_FECS16088"/>
    <s v="FECS16088_2201528989"/>
    <d v="2024-02-29T00:00:00"/>
    <d v="2024-03-08T00:00:00"/>
    <n v="3229688"/>
    <n v="663897"/>
    <m/>
    <s v="Glosa por contestar IPS"/>
    <x v="10"/>
    <n v="0"/>
    <m/>
    <m/>
    <m/>
    <m/>
    <s v="Para respuesta prestador"/>
    <d v="2024-02-29T00:00:00"/>
    <d v="2024-03-08T00:00:00"/>
    <m/>
    <n v="3229688"/>
    <n v="663897"/>
    <n v="0"/>
    <n v="0"/>
    <m/>
    <m/>
    <n v="663897"/>
    <s v="GLOSA"/>
    <s v="SE OBJETAN CODIGOS NO ESTAN EN LISTA TARIFA CONVENIO NI ENVIAN COTIZACION CODIGOS 906317 $ 119360 COD 906249 $ 94880 COD 904902 $ 86960  objecion  mayor valor cobrado en codigo 740001 FACT $ 1478000 CONVENIO $ 1182413 DIF $ 295587      NO Facturable incluido en Cx  CIRCUITO ANESTESIA $ 38409 MASCARA ANESTESIA $ 11495 LIDOCAINA $ 16692 INCLUIDO EN TOMA LABORATORIO NO FACTURABLE RECOLECTOR MUESTRA ORINA $ 514 TOTAL OBJ ADM $ 663897   "/>
    <s v="TARIFA"/>
    <s v="Servicios hospitalarios"/>
    <s v="Hospitalario"/>
    <n v="0"/>
    <n v="0"/>
    <n v="0"/>
    <n v="0"/>
    <n v="663897"/>
    <n v="0"/>
    <n v="0"/>
    <n v="0"/>
    <n v="0"/>
    <n v="0"/>
    <m/>
    <m/>
    <m/>
    <n v="0"/>
    <n v="2176476"/>
    <n v="51316"/>
    <n v="2201528989"/>
    <d v="2024-07-08T00:00:00"/>
    <s v="(en blanco)"/>
    <n v="202035925"/>
  </r>
  <r>
    <n v="900228989"/>
    <s v="CLINICA SANTA SOFIA DEL PACIFICO"/>
    <s v="FECS15194"/>
    <s v="900228989_FECS15194"/>
    <s v="FECS15194_2201528989"/>
    <d v="2024-02-26T00:00:00"/>
    <d v="2024-03-15T00:00:00"/>
    <n v="2696008"/>
    <n v="487680"/>
    <m/>
    <s v="Glosa por contestar IPS"/>
    <x v="10"/>
    <n v="0"/>
    <m/>
    <m/>
    <m/>
    <m/>
    <s v="Para respuesta prestador"/>
    <d v="2024-02-26T00:00:00"/>
    <d v="2024-03-15T00:00:00"/>
    <m/>
    <n v="2696008"/>
    <n v="487680"/>
    <n v="0"/>
    <n v="0"/>
    <m/>
    <m/>
    <n v="487680"/>
    <s v="GLOSA"/>
    <s v="SE OBJETAN CODIGOS NO ESTAN EN LISTA TARIFA CONVENIO NI ENVIAN COTIZACION CODIGOS 906223 $ 119360 COD 906317 $ 119360 COD 906225 $ 134080 COD 903867 X4 $ 114880 TOTAL OBJ ADM $ 487680 "/>
    <s v="TARIFA"/>
    <s v="Servicios hospitalarios"/>
    <s v="Hospitalario"/>
    <n v="0"/>
    <n v="0"/>
    <n v="0"/>
    <n v="0"/>
    <n v="487680"/>
    <n v="0"/>
    <n v="0"/>
    <n v="0"/>
    <n v="0"/>
    <n v="0"/>
    <m/>
    <m/>
    <m/>
    <n v="0"/>
    <n v="2164161"/>
    <n v="44167"/>
    <n v="2201528989"/>
    <d v="2024-07-08T00:00:00"/>
    <s v="(en blanco)"/>
    <n v="202035925"/>
  </r>
  <r>
    <n v="900228989"/>
    <s v="CLINICA SANTA SOFIA DEL PACIFICO"/>
    <s v="FECS16734"/>
    <s v="900228989_FECS16734"/>
    <s v="FECS16734_2201528989"/>
    <d v="2024-03-05T00:00:00"/>
    <d v="2024-03-14T00:00:00"/>
    <n v="2292538"/>
    <n v="124543"/>
    <m/>
    <s v="Glosa por contestar IPS"/>
    <x v="10"/>
    <n v="0"/>
    <m/>
    <m/>
    <m/>
    <m/>
    <s v="Para respuesta prestador"/>
    <d v="2024-03-05T00:00:00"/>
    <d v="2024-03-14T00:00:00"/>
    <m/>
    <n v="2292538"/>
    <n v="124543"/>
    <n v="0"/>
    <n v="0"/>
    <m/>
    <m/>
    <n v="124543"/>
    <s v="GLOSA"/>
    <s v="SE OBJETAN CODIGOS NO ESTAN EN LISTA TARIFA CONVENIO NI ENVIAN COTIZACION CODIGO 906317 $ 119360 NO Facturable incluido en Cx  LIDOCAINA $ 5183 TOTAL OBJ ADM $ 124543"/>
    <s v="TARIFA"/>
    <s v="Servicios hospitalarios"/>
    <s v="Hospitalario"/>
    <n v="0"/>
    <n v="0"/>
    <n v="0"/>
    <n v="0"/>
    <n v="124543"/>
    <n v="0"/>
    <n v="0"/>
    <n v="0"/>
    <n v="0"/>
    <n v="0"/>
    <m/>
    <m/>
    <m/>
    <n v="0"/>
    <n v="2124635"/>
    <n v="43360"/>
    <n v="2201528989"/>
    <d v="2024-07-08T00:00:00"/>
    <s v="(en blanco)"/>
    <n v="202035925"/>
  </r>
  <r>
    <n v="900228989"/>
    <s v="CLINICA SANTA SOFIA DEL PACIFICO"/>
    <s v="FECS15224"/>
    <s v="900228989_FECS15224"/>
    <s v="FECS15224_2201528989"/>
    <d v="2024-02-26T00:00:00"/>
    <d v="2024-03-08T00:00:00"/>
    <n v="2969941"/>
    <n v="606324"/>
    <m/>
    <s v="Glosa por contestar IPS"/>
    <x v="10"/>
    <n v="0"/>
    <m/>
    <m/>
    <m/>
    <m/>
    <s v="Para respuesta prestador"/>
    <d v="2024-02-26T00:00:00"/>
    <d v="2024-03-08T00:00:00"/>
    <m/>
    <n v="2969941"/>
    <n v="606324"/>
    <n v="0"/>
    <n v="0"/>
    <m/>
    <m/>
    <n v="606324"/>
    <s v="GLOSA"/>
    <s v="SE OBJETAN CODIGOS NO ESTAN EN LISTA TARIFA CONVENIO NI ENVIAN COTIZACION CODIGOS 906317 $ 119360 CODD 906249 $ 94880 COD 904902 $ 81680  NO Facturable incluido en Cx  GUANTES ESTERIL $ 12924 LIDOCAINA $ 1893 objecion  mayor valor cobrado en codigo 740001 FACT $ 1478000 CONVENIO $ 1182413 DIF $ 295587 TOTAL OBJ ADM $ 606324       "/>
    <s v="TARIFA"/>
    <s v="Servicios hospitalarios"/>
    <s v="Hospitalario"/>
    <n v="0"/>
    <n v="0"/>
    <n v="0"/>
    <n v="0"/>
    <n v="606324"/>
    <n v="0"/>
    <n v="0"/>
    <n v="0"/>
    <n v="0"/>
    <n v="0"/>
    <m/>
    <m/>
    <m/>
    <n v="0"/>
    <n v="1991345"/>
    <n v="47272"/>
    <n v="2201528989"/>
    <d v="2024-07-08T00:00:00"/>
    <s v="(en blanco)"/>
    <n v="202035925"/>
  </r>
  <r>
    <n v="900228989"/>
    <s v="CLINICA SANTA SOFIA DEL PACIFICO"/>
    <s v="FECS16309"/>
    <s v="900228989_FECS16309"/>
    <s v="FECS16309_2201528989"/>
    <d v="2024-03-01T00:00:00"/>
    <d v="2024-03-14T00:00:00"/>
    <n v="2182593"/>
    <n v="301200"/>
    <m/>
    <s v="Glosa por contestar IPS"/>
    <x v="10"/>
    <n v="0"/>
    <m/>
    <m/>
    <m/>
    <m/>
    <s v="Para respuesta prestador"/>
    <d v="2024-03-01T00:00:00"/>
    <d v="2024-03-14T00:00:00"/>
    <m/>
    <n v="2182593"/>
    <n v="301200"/>
    <n v="0"/>
    <n v="0"/>
    <m/>
    <m/>
    <n v="301200"/>
    <s v="GLOSA"/>
    <s v="SE SOSTIENE GLOSA POR  CODIGOS NO ESTAN EN LISTA TARIFA CONVENIO NI ENVIAN COTIZACION CODIGOS 906317 $ 119360 COD 906249 $ 94880 COD 904902 $ 86960 TOTAL OBJ ADM $ 301200"/>
    <s v="TARIFA"/>
    <s v="Servicios hospitalarios"/>
    <s v="Hospitalario"/>
    <n v="0"/>
    <n v="0"/>
    <n v="0"/>
    <n v="0"/>
    <n v="301200"/>
    <n v="0"/>
    <n v="0"/>
    <n v="0"/>
    <n v="0"/>
    <n v="0"/>
    <m/>
    <m/>
    <m/>
    <n v="0"/>
    <n v="1843765"/>
    <n v="37628"/>
    <n v="2201528989"/>
    <d v="2024-07-08T00:00:00"/>
    <s v="(en blanco)"/>
    <n v="202035925"/>
  </r>
  <r>
    <n v="900228989"/>
    <s v="CLINICA SANTA SOFIA DEL PACIFICO"/>
    <s v="FECS16552"/>
    <s v="900228989_FECS16552"/>
    <s v="FECS16552_2201528989"/>
    <d v="2024-03-04T00:00:00"/>
    <d v="2024-03-14T00:00:00"/>
    <n v="1861963"/>
    <n v="72640"/>
    <m/>
    <s v="Glosa por contestar IPS"/>
    <x v="10"/>
    <n v="0"/>
    <m/>
    <m/>
    <m/>
    <m/>
    <s v="Para respuesta prestador"/>
    <d v="2024-03-04T00:00:00"/>
    <d v="2024-03-14T00:00:00"/>
    <m/>
    <n v="1861963"/>
    <n v="72640"/>
    <n v="0"/>
    <n v="0"/>
    <m/>
    <m/>
    <n v="72640"/>
    <s v="GLOSA"/>
    <s v="se sostiene glosa por codigo no esta en lista tarifa convenio ni envian cotizacion COD 906831 $ 36320 COD 906828 $ 36320"/>
    <s v="TARIFA"/>
    <s v="Servicios hospitalarios"/>
    <s v="Hospitalario"/>
    <n v="0"/>
    <n v="0"/>
    <n v="0"/>
    <n v="0"/>
    <n v="72640"/>
    <n v="0"/>
    <n v="0"/>
    <n v="0"/>
    <n v="0"/>
    <n v="0"/>
    <m/>
    <m/>
    <m/>
    <n v="0"/>
    <n v="1653537"/>
    <n v="35786"/>
    <n v="2201528989"/>
    <d v="2024-07-08T00:00:00"/>
    <s v="(en blanco)"/>
    <n v="202035925"/>
  </r>
  <r>
    <n v="900228989"/>
    <s v="CLINICA SANTA SOFIA DEL PACIFICO"/>
    <s v="FECS15960"/>
    <s v="900228989_FECS15960"/>
    <s v="FECS15960_2201528989"/>
    <d v="2024-02-29T00:00:00"/>
    <d v="2024-03-08T00:00:00"/>
    <n v="1841337"/>
    <n v="135200"/>
    <m/>
    <s v="Glosa por contestar IPS"/>
    <x v="10"/>
    <n v="0"/>
    <m/>
    <m/>
    <m/>
    <m/>
    <s v="Para respuesta prestador"/>
    <d v="2024-02-29T00:00:00"/>
    <d v="2024-03-08T00:00:00"/>
    <m/>
    <n v="1841337"/>
    <n v="135200"/>
    <n v="58458"/>
    <n v="0"/>
    <m/>
    <m/>
    <n v="135200"/>
    <s v="GLOSA"/>
    <s v="se sostiene por CODIGO NO ESTAN EN LISTA TARIFA CONVENIO NI ENVIAN COTIZACION CODIGOS 898201 fACTURAN $ 135200 "/>
    <s v="TARIFA"/>
    <s v="Servicios de internación y/o cirugía (Hospitalaria o Ambulatoria)"/>
    <s v="Hospitalario"/>
    <n v="0"/>
    <n v="0"/>
    <n v="0"/>
    <n v="0"/>
    <n v="135200"/>
    <n v="0"/>
    <n v="0"/>
    <n v="0"/>
    <n v="0"/>
    <n v="0"/>
    <m/>
    <m/>
    <m/>
    <n v="0"/>
    <n v="1614726"/>
    <n v="32953"/>
    <n v="2201528989"/>
    <d v="2024-07-08T00:00:00"/>
    <s v="(en blanco)"/>
    <n v="202035925"/>
  </r>
  <r>
    <n v="900228989"/>
    <s v="CLINICA SANTA SOFIA DEL PACIFICO"/>
    <s v="FECS16537"/>
    <s v="900228989_FECS16537"/>
    <s v="FECS16537_2201528989"/>
    <d v="2024-03-04T00:00:00"/>
    <d v="2024-03-14T00:00:00"/>
    <n v="1775196"/>
    <n v="117120"/>
    <m/>
    <s v="Glosa por contestar IPS"/>
    <x v="10"/>
    <n v="0"/>
    <m/>
    <m/>
    <m/>
    <m/>
    <s v="Para respuesta prestador"/>
    <d v="2024-03-04T00:00:00"/>
    <d v="2024-03-14T00:00:00"/>
    <m/>
    <n v="1775196"/>
    <n v="117120"/>
    <n v="0"/>
    <n v="0"/>
    <m/>
    <m/>
    <n v="117120"/>
    <s v="GLOSA"/>
    <s v="se objeta codigo no esta en lista tarifa convenio ni envian cotizacion COD 906305 $ 117120 "/>
    <s v="TARIFA"/>
    <s v="Servicios hospitalarios"/>
    <s v="Hospitalario"/>
    <n v="0"/>
    <n v="0"/>
    <n v="0"/>
    <n v="0"/>
    <n v="117120"/>
    <n v="0"/>
    <n v="0"/>
    <n v="0"/>
    <n v="0"/>
    <n v="0"/>
    <m/>
    <m/>
    <m/>
    <n v="0"/>
    <n v="1431914"/>
    <n v="33162"/>
    <n v="2201528989"/>
    <d v="2024-07-08T00:00:00"/>
    <s v="(en blanco)"/>
    <n v="202035925"/>
  </r>
  <r>
    <n v="900228989"/>
    <s v="CLINICA SANTA SOFIA DEL PACIFICO"/>
    <s v="FECS16494"/>
    <s v="900228989_FECS16494"/>
    <s v="FECS16494_2201528989"/>
    <d v="2024-03-04T00:00:00"/>
    <d v="2024-03-15T00:00:00"/>
    <n v="1495812"/>
    <n v="135200"/>
    <m/>
    <s v="Glosa por contestar IPS"/>
    <x v="10"/>
    <n v="0"/>
    <m/>
    <m/>
    <m/>
    <m/>
    <s v="Para respuesta prestador"/>
    <d v="2024-03-04T00:00:00"/>
    <d v="2024-03-15T00:00:00"/>
    <m/>
    <n v="1495812"/>
    <n v="135200"/>
    <n v="14750"/>
    <n v="0"/>
    <m/>
    <m/>
    <n v="135200"/>
    <s v="GLOSA"/>
    <s v="SE SOSTIENE GLOSA POR  codigo no esta en lista tarifa convenio ni envian cotizacion COD 898201 $ 135200 "/>
    <s v="TARIFA"/>
    <s v="Servicios de internación y/o cirugía (Hospitalaria o Ambulatoria)"/>
    <s v="Hospitalario"/>
    <n v="0"/>
    <n v="0"/>
    <n v="0"/>
    <n v="0"/>
    <n v="135200"/>
    <n v="0"/>
    <n v="0"/>
    <n v="0"/>
    <n v="0"/>
    <n v="0"/>
    <m/>
    <m/>
    <m/>
    <n v="0"/>
    <n v="1318945"/>
    <n v="26917"/>
    <n v="2201528989"/>
    <d v="2024-07-08T00:00:00"/>
    <s v="(en blanco)"/>
    <n v="202035925"/>
  </r>
  <r>
    <n v="900228989"/>
    <s v="CLINICA SANTA SOFIA DEL PACIFICO"/>
    <s v="FECS16596"/>
    <s v="900228989_FECS16596"/>
    <s v="FECS16596_2201528989"/>
    <d v="2024-03-04T00:00:00"/>
    <d v="2024-03-14T00:00:00"/>
    <n v="1589806"/>
    <n v="72640"/>
    <m/>
    <s v="Glosa por contestar IPS"/>
    <x v="10"/>
    <n v="0"/>
    <m/>
    <m/>
    <m/>
    <m/>
    <s v="Para respuesta prestador"/>
    <d v="2024-03-04T00:00:00"/>
    <d v="2024-03-14T00:00:00"/>
    <m/>
    <n v="1589806"/>
    <n v="72640"/>
    <n v="514"/>
    <n v="0"/>
    <m/>
    <m/>
    <n v="72640"/>
    <s v="GLOSA"/>
    <s v="SE SOSTIENE GLOSA  codigo no esta en lista tarifa convenio ni envian cotizacion COD 906828 $ 36320 COD 906831 $ 36320 "/>
    <s v="TARIFA"/>
    <s v="Servicios hospitalarios"/>
    <s v="Hospitalario"/>
    <n v="0"/>
    <n v="0"/>
    <n v="0"/>
    <n v="0"/>
    <n v="72640"/>
    <n v="0"/>
    <n v="0"/>
    <n v="0"/>
    <n v="0"/>
    <n v="0"/>
    <m/>
    <m/>
    <m/>
    <n v="0"/>
    <n v="1303519"/>
    <n v="30333"/>
    <n v="2201528989"/>
    <d v="2024-07-08T00:00:00"/>
    <s v="(en blanco)"/>
    <n v="202035925"/>
  </r>
  <r>
    <n v="900228989"/>
    <s v="CLINICA SANTA SOFIA DEL PACIFICO"/>
    <s v="FECS16547"/>
    <s v="900228989_FECS16547"/>
    <s v="FECS16547_2201528989"/>
    <d v="2024-03-04T00:00:00"/>
    <d v="2024-03-15T00:00:00"/>
    <n v="1675288"/>
    <n v="443867"/>
    <m/>
    <s v="Glosa por contestar IPS"/>
    <x v="10"/>
    <n v="0"/>
    <m/>
    <m/>
    <m/>
    <m/>
    <s v="Para respuesta prestador"/>
    <d v="2024-03-04T00:00:00"/>
    <d v="2024-03-15T00:00:00"/>
    <m/>
    <n v="1675288"/>
    <n v="443867"/>
    <n v="0"/>
    <n v="0"/>
    <m/>
    <m/>
    <n v="443867"/>
    <s v="GLOSA"/>
    <s v="Mayor valor cobrado en codigo 530001 facturan $ 1435680 convenio $ 1075753 diferencia $ 367051 INCLUIDO EN CX guante esteril $ 7124 hoja bisturi $ 2016 polisorb $ 8760 surgipro $ 10735 premilene $ 11715 bupinest $ 36466 total obj adm $ 443867"/>
    <s v="TARIFA"/>
    <s v="Servicios de internación y/o cirugía (Hospitalaria o Ambulatoria)"/>
    <s v="Hospitalario"/>
    <n v="0"/>
    <n v="0"/>
    <n v="0"/>
    <n v="0"/>
    <n v="443867"/>
    <n v="0"/>
    <n v="0"/>
    <n v="0"/>
    <n v="0"/>
    <n v="0"/>
    <m/>
    <m/>
    <m/>
    <n v="0"/>
    <n v="1206793"/>
    <n v="24628"/>
    <n v="2201528989"/>
    <d v="2024-07-08T00:00:00"/>
    <s v="(en blanco)"/>
    <n v="202035925"/>
  </r>
  <r>
    <n v="900228989"/>
    <s v="CLINICA SANTA SOFIA DEL PACIFICO"/>
    <s v="FECS16014"/>
    <s v="900228989_FECS16014"/>
    <s v="FECS16014_2201528989"/>
    <d v="2024-02-29T00:00:00"/>
    <d v="2024-03-08T00:00:00"/>
    <n v="285000"/>
    <n v="29000"/>
    <m/>
    <s v="Glosa por contestar IPS"/>
    <x v="10"/>
    <n v="0"/>
    <m/>
    <m/>
    <m/>
    <m/>
    <s v="Para respuesta prestador"/>
    <d v="2024-02-29T00:00:00"/>
    <d v="2024-03-08T00:00:00"/>
    <m/>
    <n v="285000"/>
    <n v="29000"/>
    <n v="0"/>
    <n v="0"/>
    <m/>
    <m/>
    <n v="29000"/>
    <s v="GLOSA"/>
    <s v="mayor valor cobrafo en codigo 881202 facturan $ 285000 convenio $ 256000 se objeta diferencia $ 29000"/>
    <s v="TARIFA"/>
    <s v="Consultas ambulatorias"/>
    <s v="Ambulatorio"/>
    <n v="0"/>
    <n v="0"/>
    <n v="0"/>
    <n v="0"/>
    <n v="29000"/>
    <n v="0"/>
    <n v="0"/>
    <n v="0"/>
    <n v="0"/>
    <n v="0"/>
    <m/>
    <m/>
    <m/>
    <n v="0"/>
    <n v="246780"/>
    <n v="5120"/>
    <n v="2201528989"/>
    <d v="2024-07-08T00:00:00"/>
    <s v="(en blanco)"/>
    <n v="202035925"/>
  </r>
  <r>
    <n v="900228989"/>
    <s v="CLINICA SANTA SOFIA DEL PACIFICO"/>
    <s v="FECS15618"/>
    <s v="900228989_FECS15618"/>
    <s v="FECS15618_2201528989"/>
    <d v="2024-02-28T00:00:00"/>
    <d v="2024-03-08T00:00:00"/>
    <n v="285000"/>
    <n v="29000"/>
    <m/>
    <s v="Glosa por contestar IPS"/>
    <x v="10"/>
    <n v="0"/>
    <m/>
    <m/>
    <m/>
    <m/>
    <s v="Para respuesta prestador"/>
    <d v="2024-02-28T00:00:00"/>
    <d v="2024-03-08T00:00:00"/>
    <m/>
    <n v="285000"/>
    <n v="29000"/>
    <n v="0"/>
    <n v="0"/>
    <m/>
    <m/>
    <n v="29000"/>
    <s v="GLOSA"/>
    <s v="SE SOSTIENE GLOSA POR mayor valor cobrafo en codigo 881202 facturan $ 285000 convenio $ 256000 se objeta diferencia $ 29000"/>
    <s v="TARIFA"/>
    <s v="Consultas ambulatorias"/>
    <s v="Ambulatorio"/>
    <n v="0"/>
    <n v="0"/>
    <n v="0"/>
    <n v="0"/>
    <n v="29000"/>
    <n v="0"/>
    <n v="0"/>
    <n v="0"/>
    <n v="0"/>
    <n v="0"/>
    <m/>
    <m/>
    <m/>
    <n v="0"/>
    <n v="246780"/>
    <n v="5120"/>
    <n v="2201528989"/>
    <d v="2024-07-08T00:00:00"/>
    <s v="(en blanco)"/>
    <n v="202035925"/>
  </r>
  <r>
    <n v="900228989"/>
    <s v="CLINICA SANTA SOFIA DEL PACIFICO"/>
    <s v="FECS15781"/>
    <s v="900228989_FECS15781"/>
    <s v="FECS15781_2201528989"/>
    <d v="2024-02-28T00:00:00"/>
    <d v="2024-03-11T00:00:00"/>
    <n v="285000"/>
    <n v="29000"/>
    <m/>
    <s v="Glosa por contestar IPS"/>
    <x v="10"/>
    <n v="0"/>
    <m/>
    <m/>
    <m/>
    <m/>
    <s v="Para respuesta prestador"/>
    <d v="2024-02-28T00:00:00"/>
    <d v="2024-03-11T00:00:00"/>
    <m/>
    <n v="285000"/>
    <n v="29000"/>
    <n v="0"/>
    <n v="0"/>
    <m/>
    <m/>
    <n v="29000"/>
    <s v="GLOSA"/>
    <s v="SE SOSTIENE GLOSA POR mayor valor cobrafo en codigo 881202 facturan $ 285000 convenio $ 256000 se objeta diferencia $ 29000"/>
    <s v="TARIFA"/>
    <s v="Exámenes de laboratorio, imágenes y otras ayudas diagnósticas ambulatorias"/>
    <s v="Ambulatorio"/>
    <n v="0"/>
    <n v="0"/>
    <n v="0"/>
    <n v="0"/>
    <n v="29000"/>
    <n v="0"/>
    <n v="0"/>
    <n v="0"/>
    <n v="0"/>
    <n v="0"/>
    <m/>
    <m/>
    <m/>
    <n v="0"/>
    <n v="246780"/>
    <n v="5120"/>
    <n v="2201528989"/>
    <d v="2024-07-08T00:00:00"/>
    <s v="(en blanco)"/>
    <n v="202035925"/>
  </r>
  <r>
    <n v="900228989"/>
    <s v="CLINICA SANTA SOFIA DEL PACIFICO"/>
    <s v="FECS16025"/>
    <s v="900228989_FECS16025"/>
    <s v="FECS16025_2201528989"/>
    <d v="2024-02-29T00:00:00"/>
    <d v="2024-03-11T00:00:00"/>
    <n v="285000"/>
    <n v="29000"/>
    <m/>
    <s v="Glosa por contestar IPS"/>
    <x v="10"/>
    <n v="0"/>
    <m/>
    <m/>
    <m/>
    <m/>
    <s v="Para respuesta prestador"/>
    <d v="2024-02-29T00:00:00"/>
    <d v="2024-03-11T00:00:00"/>
    <m/>
    <n v="285000"/>
    <n v="29000"/>
    <n v="0"/>
    <n v="0"/>
    <m/>
    <m/>
    <n v="29000"/>
    <s v="GLOSA"/>
    <s v="SE SOSTIENE GLOSA mayor valor cobrafo en codigo 881202 facturan $ 285000 convenio $ 256000 se objeta diferencia $ 29000"/>
    <s v="TARIFA"/>
    <s v="Exámenes de laboratorio, imágenes y otras ayudas diagnósticas ambulatorias"/>
    <s v="Ambulatorio"/>
    <n v="0"/>
    <n v="0"/>
    <n v="0"/>
    <n v="0"/>
    <n v="29000"/>
    <n v="0"/>
    <n v="0"/>
    <n v="0"/>
    <n v="0"/>
    <n v="0"/>
    <m/>
    <m/>
    <m/>
    <n v="0"/>
    <n v="246780"/>
    <n v="5120"/>
    <n v="2201528989"/>
    <d v="2024-07-08T00:00:00"/>
    <s v="(en blanco)"/>
    <n v="202035925"/>
  </r>
  <r>
    <n v="900228989"/>
    <s v="CLINICA SANTA SOFIA DEL PACIFICO"/>
    <s v="FECS15886"/>
    <s v="900228989_FECS15886"/>
    <s v="FECS15886_2201528989"/>
    <d v="2024-02-29T00:00:00"/>
    <d v="2024-03-08T00:00:00"/>
    <n v="285000"/>
    <n v="29400"/>
    <m/>
    <s v="Glosa por contestar IPS"/>
    <x v="10"/>
    <n v="0"/>
    <m/>
    <m/>
    <m/>
    <m/>
    <s v="Para respuesta prestador"/>
    <d v="2024-02-29T00:00:00"/>
    <d v="2024-03-08T00:00:00"/>
    <m/>
    <n v="285000"/>
    <n v="29400"/>
    <n v="0"/>
    <n v="0"/>
    <m/>
    <m/>
    <n v="29400"/>
    <s v="GLOSA"/>
    <s v="mayor valor cobrafo en codigo 881202 facturan $ 285000 convenio $ 256000 se objeta diferencia $ 29000 Cuota moderadora mal descontada se objeta $ 400 debieron descontar $ 4500 y descuentan $ 4100"/>
    <s v="COPAGO/CUOTA MODERADORA"/>
    <s v="Consultas ambulatorias"/>
    <s v="Ambulatorio"/>
    <n v="0"/>
    <n v="0"/>
    <n v="0"/>
    <n v="0"/>
    <n v="29400"/>
    <n v="0"/>
    <n v="0"/>
    <n v="0"/>
    <n v="0"/>
    <n v="0"/>
    <m/>
    <m/>
    <m/>
    <n v="0"/>
    <n v="246388"/>
    <n v="5112"/>
    <n v="2201528989"/>
    <d v="2024-07-08T00:00:00"/>
    <s v="(en blanco)"/>
    <n v="202035925"/>
  </r>
  <r>
    <n v="900228989"/>
    <s v="CLINICA SANTA SOFIA DEL PACIFICO"/>
    <s v="FECS15567"/>
    <s v="900228989_FECS15567"/>
    <s v="FECS15567_2201528989"/>
    <d v="2024-02-28T00:00:00"/>
    <d v="2024-03-11T00:00:00"/>
    <n v="285000"/>
    <n v="29000"/>
    <m/>
    <s v="Glosa por contestar IPS"/>
    <x v="10"/>
    <n v="0"/>
    <m/>
    <m/>
    <m/>
    <m/>
    <s v="Para respuesta prestador"/>
    <d v="2024-02-28T00:00:00"/>
    <d v="2024-03-11T00:00:00"/>
    <m/>
    <n v="285000"/>
    <n v="29000"/>
    <n v="0"/>
    <n v="0"/>
    <m/>
    <m/>
    <n v="29000"/>
    <s v="GLOSA"/>
    <s v="mayor valor cobrafo en codigo 881202 facturan $ 285000 convenio $ 256000 se objeta diferencia $ 29000"/>
    <s v="TARIFA"/>
    <s v="Exámenes de laboratorio, imágenes y otras ayudas diagnósticas ambulatorias"/>
    <s v="Ambulatorio"/>
    <n v="0"/>
    <n v="0"/>
    <n v="0"/>
    <n v="0"/>
    <n v="29000"/>
    <n v="0"/>
    <n v="0"/>
    <n v="0"/>
    <n v="0"/>
    <n v="0"/>
    <m/>
    <m/>
    <m/>
    <n v="0"/>
    <n v="234480"/>
    <n v="5120"/>
    <n v="2201528989"/>
    <d v="2024-07-08T00:00:00"/>
    <s v="(en blanco)"/>
    <n v="202035925"/>
  </r>
  <r>
    <n v="900228989"/>
    <s v="CLINICA SANTA SOFIA DEL PACIFICO"/>
    <s v="FECS15992"/>
    <s v="900228989_FECS15992"/>
    <s v="FECS15992_2201528989"/>
    <d v="2024-02-29T00:00:00"/>
    <d v="2024-03-11T00:00:00"/>
    <n v="285000"/>
    <n v="30800"/>
    <m/>
    <s v="Glosa por contestar IPS"/>
    <x v="10"/>
    <n v="0"/>
    <m/>
    <m/>
    <m/>
    <m/>
    <s v="Para respuesta prestador"/>
    <d v="2024-02-29T00:00:00"/>
    <d v="2024-03-11T00:00:00"/>
    <m/>
    <n v="285000"/>
    <n v="30800"/>
    <n v="0"/>
    <n v="0"/>
    <m/>
    <m/>
    <n v="30800"/>
    <s v="GLOSA"/>
    <s v="mayor valor cobrafo en codigo 881202 facturan $ 285000 convenio $ 256000 se objeta diferencia $ 29000 Cuota moderadora mal descontada se objeta $ 1800 debieron descontar $ 18200 y descuentan $ 16400"/>
    <s v="COPAGO/CUOTA MODERADORA"/>
    <s v="Exámenes de laboratorio, imágenes y otras ayudas diagnósticas ambulatorias"/>
    <s v="Ambulatorio"/>
    <n v="0"/>
    <n v="0"/>
    <n v="0"/>
    <n v="0"/>
    <n v="30800"/>
    <n v="0"/>
    <n v="0"/>
    <n v="0"/>
    <n v="0"/>
    <n v="0"/>
    <m/>
    <m/>
    <m/>
    <n v="0"/>
    <n v="232716"/>
    <n v="5084"/>
    <n v="2201528989"/>
    <d v="2024-07-08T00:00:00"/>
    <s v="(en blanco)"/>
    <n v="202035925"/>
  </r>
  <r>
    <n v="900228989"/>
    <s v="CLINICA SANTA SOFIA DEL PACIFICO"/>
    <s v="FECS15706"/>
    <s v="900228989_FECS15706"/>
    <s v="FECS15706_2201528989"/>
    <d v="2024-02-28T00:00:00"/>
    <d v="2024-03-15T00:00:00"/>
    <n v="523760"/>
    <n v="299760"/>
    <m/>
    <s v="Glosa por contestar IPS"/>
    <x v="10"/>
    <n v="0"/>
    <m/>
    <m/>
    <m/>
    <m/>
    <s v="Para respuesta prestador"/>
    <d v="2024-02-28T00:00:00"/>
    <d v="2024-03-15T00:00:00"/>
    <m/>
    <n v="523760"/>
    <n v="299760"/>
    <n v="0"/>
    <n v="0"/>
    <m/>
    <m/>
    <n v="299760"/>
    <s v="GLOSA"/>
    <s v="SE SOSTIENE GLOSA Mayor valor cobrado en COD 895001 facturan $ 523760 convenio $ 224000 se objeta Diferencia $ 299760"/>
    <s v="TARIFA"/>
    <s v="Exámenes de laboratorio, imágenes y otras ayudas diagnósticas ambulatorias"/>
    <s v="Ambulatorio"/>
    <n v="0"/>
    <n v="0"/>
    <n v="0"/>
    <n v="0"/>
    <n v="299760"/>
    <n v="0"/>
    <n v="0"/>
    <n v="0"/>
    <n v="0"/>
    <n v="0"/>
    <m/>
    <m/>
    <m/>
    <n v="0"/>
    <n v="215020"/>
    <n v="4480"/>
    <n v="2201528989"/>
    <d v="2024-07-08T00:00:00"/>
    <s v="(en blanco)"/>
    <n v="202035925"/>
  </r>
  <r>
    <n v="900228989"/>
    <s v="CLINICA SANTA SOFIA DEL PACIFICO"/>
    <s v="FECS15228"/>
    <s v="900228989_FECS15228"/>
    <s v="FECS15228_2201528989"/>
    <d v="2024-02-26T00:00:00"/>
    <d v="2024-03-14T00:00:00"/>
    <n v="523760"/>
    <n v="299760"/>
    <m/>
    <s v="Glosa por contestar IPS"/>
    <x v="10"/>
    <n v="0"/>
    <m/>
    <m/>
    <m/>
    <m/>
    <s v="Para respuesta prestador"/>
    <d v="2024-02-26T00:00:00"/>
    <d v="2024-03-14T00:00:00"/>
    <m/>
    <n v="523760"/>
    <n v="299760"/>
    <n v="0"/>
    <n v="0"/>
    <m/>
    <m/>
    <n v="299760"/>
    <s v="GLOSA"/>
    <s v="FAVOR REVISAR RESPUESTA, EN LA PLATAFORMA INDICAN QUE LA IPS ACEPTA LA GLOSA, PERO EN VALORES LO JUSTIFICAN"/>
    <s v="TARIFA"/>
    <s v="Exámenes de laboratorio, imágenes y otras ayudas diagnósticas ambulatorias"/>
    <s v="Ambulatorio"/>
    <n v="0"/>
    <n v="0"/>
    <n v="0"/>
    <n v="0"/>
    <n v="299760"/>
    <n v="0"/>
    <n v="0"/>
    <n v="0"/>
    <n v="0"/>
    <n v="0"/>
    <m/>
    <m/>
    <m/>
    <n v="0"/>
    <n v="201320"/>
    <n v="4480"/>
    <n v="2201528989"/>
    <d v="2024-07-08T00:00:00"/>
    <s v="(en blanco)"/>
    <n v="202035925"/>
  </r>
  <r>
    <n v="900228989"/>
    <s v="CLINICA SANTA SOFIA DEL PACIFICO"/>
    <s v="FECS15258"/>
    <s v="900228989_FECS15258"/>
    <s v="FECS15258_2201528989"/>
    <d v="2024-02-26T00:00:00"/>
    <d v="2024-03-08T00:00:00"/>
    <n v="181120"/>
    <n v="11600"/>
    <m/>
    <s v="Glosa por contestar IPS"/>
    <x v="10"/>
    <n v="0"/>
    <m/>
    <m/>
    <m/>
    <m/>
    <s v="Para respuesta prestador"/>
    <d v="2024-02-26T00:00:00"/>
    <d v="2024-03-08T00:00:00"/>
    <m/>
    <n v="181120"/>
    <n v="11600"/>
    <n v="0"/>
    <n v="0"/>
    <m/>
    <m/>
    <n v="11600"/>
    <s v="GLOSA"/>
    <s v="mayor valor cobrafo en codigo 871030 facturan $ 89600 convenio $ 83840 se objeta diferencia $ 5760"/>
    <s v="TARIFA"/>
    <s v="Exámenes de laboratorio, imágenes y otras ayudas diagnósticas ambulatorias"/>
    <s v="Ambulatorio"/>
    <n v="0"/>
    <n v="0"/>
    <n v="0"/>
    <n v="0"/>
    <n v="11600"/>
    <n v="0"/>
    <n v="0"/>
    <n v="0"/>
    <n v="0"/>
    <n v="0"/>
    <m/>
    <m/>
    <m/>
    <n v="0"/>
    <n v="151320"/>
    <n v="0"/>
    <n v="2201528989"/>
    <d v="2024-07-08T00:00:00"/>
    <s v="(en blanco)"/>
    <n v="202035925"/>
  </r>
  <r>
    <n v="900228989"/>
    <s v="CLINICA SANTA SOFIA DEL PACIFICO"/>
    <s v="FECS15709"/>
    <s v="900228989_FECS15709"/>
    <s v="FECS15709_2201528989"/>
    <d v="2024-02-28T00:00:00"/>
    <d v="2024-03-14T00:00:00"/>
    <n v="111440"/>
    <n v="6880"/>
    <m/>
    <s v="Glosa por contestar IPS"/>
    <x v="10"/>
    <n v="0"/>
    <m/>
    <m/>
    <m/>
    <m/>
    <s v="Para respuesta prestador"/>
    <d v="2024-02-28T00:00:00"/>
    <d v="2024-03-14T00:00:00"/>
    <m/>
    <n v="111440"/>
    <n v="6880"/>
    <n v="0"/>
    <n v="0"/>
    <m/>
    <m/>
    <n v="6880"/>
    <s v="GLOSA"/>
    <s v="MAYOR VALOR COBRADO EN COD 871040 FACTURAN 111440 CONVENIO 104560  SE OBJETA DIFERENCIA 6880"/>
    <s v="TARIFA"/>
    <s v="Exámenes de laboratorio, imágenes y otras ayudas diagnósticas ambulatorias"/>
    <s v="Ambulatorio"/>
    <n v="0"/>
    <n v="0"/>
    <n v="0"/>
    <n v="0"/>
    <n v="6880"/>
    <n v="0"/>
    <n v="0"/>
    <n v="0"/>
    <n v="0"/>
    <n v="0"/>
    <m/>
    <m/>
    <m/>
    <n v="0"/>
    <n v="100060"/>
    <n v="0"/>
    <n v="2201528989"/>
    <d v="2024-07-08T00:00:00"/>
    <s v="(en blanco)"/>
    <n v="202035925"/>
  </r>
  <r>
    <n v="900228989"/>
    <s v="CLINICA SANTA SOFIA DEL PACIFICO"/>
    <s v="FECS15714"/>
    <s v="900228989_FECS15714"/>
    <s v="FECS15714_2201528989"/>
    <d v="2024-02-28T00:00:00"/>
    <d v="2024-03-14T00:00:00"/>
    <n v="111440"/>
    <n v="6880"/>
    <m/>
    <s v="Glosa por contestar IPS"/>
    <x v="10"/>
    <n v="0"/>
    <m/>
    <m/>
    <m/>
    <m/>
    <s v="Para respuesta prestador"/>
    <d v="2024-02-28T00:00:00"/>
    <d v="2024-03-14T00:00:00"/>
    <m/>
    <n v="111440"/>
    <n v="6880"/>
    <n v="0"/>
    <n v="0"/>
    <m/>
    <m/>
    <n v="6880"/>
    <s v="GLOSA"/>
    <s v="MAYOR VALOR COBRADO EN COD 871040 FACTURAN 111440 CONVENIO 104560  SE OBJETA DIFERENCIA 6880"/>
    <s v="TARIFA"/>
    <s v="Exámenes de laboratorio, imágenes y otras ayudas diagnósticas ambulatorias"/>
    <s v="Ambulatorio"/>
    <n v="0"/>
    <n v="0"/>
    <n v="0"/>
    <n v="0"/>
    <n v="6880"/>
    <n v="0"/>
    <n v="0"/>
    <n v="0"/>
    <n v="0"/>
    <n v="0"/>
    <m/>
    <m/>
    <m/>
    <n v="0"/>
    <n v="100060"/>
    <n v="0"/>
    <n v="2201528989"/>
    <d v="2024-07-08T00:00:00"/>
    <s v="(en blanco)"/>
    <n v="202035925"/>
  </r>
  <r>
    <n v="900228989"/>
    <s v="CLINICA SANTA SOFIA DEL PACIFICO"/>
    <s v="FECS15763"/>
    <s v="900228989_FECS15763"/>
    <s v="FECS15763_2201528989"/>
    <d v="2024-02-28T00:00:00"/>
    <d v="2024-03-14T00:00:00"/>
    <n v="111440"/>
    <n v="6880"/>
    <m/>
    <s v="Glosa por contestar IPS"/>
    <x v="10"/>
    <n v="0"/>
    <m/>
    <m/>
    <m/>
    <m/>
    <s v="Para respuesta prestador"/>
    <d v="2024-02-28T00:00:00"/>
    <d v="2024-03-14T00:00:00"/>
    <m/>
    <n v="111440"/>
    <n v="6880"/>
    <n v="0"/>
    <n v="0"/>
    <m/>
    <m/>
    <n v="6880"/>
    <s v="GLOSA"/>
    <s v="MAYOR VALOR COBRADO EN COD 871040 FACTURAN 111440 CONVENIO 104560  SE OBJETA DIFERENCIA 6880"/>
    <s v="TARIFA"/>
    <s v="Exámenes de laboratorio, imágenes y otras ayudas diagnósticas ambulatorias"/>
    <s v="Ambulatorio"/>
    <n v="0"/>
    <n v="0"/>
    <n v="0"/>
    <n v="0"/>
    <n v="6880"/>
    <n v="0"/>
    <n v="0"/>
    <n v="0"/>
    <n v="0"/>
    <n v="0"/>
    <m/>
    <m/>
    <m/>
    <n v="0"/>
    <n v="100060"/>
    <n v="0"/>
    <n v="2201528989"/>
    <d v="2024-07-08T00:00:00"/>
    <s v="(en blanco)"/>
    <n v="202035925"/>
  </r>
  <r>
    <n v="900228989"/>
    <s v="CLINICA SANTA SOFIA DEL PACIFICO"/>
    <s v="FECS15777"/>
    <s v="900228989_FECS15777"/>
    <s v="FECS15777_2201528989"/>
    <d v="2024-02-28T00:00:00"/>
    <d v="2024-03-14T00:00:00"/>
    <n v="111440"/>
    <n v="6880"/>
    <m/>
    <s v="Glosa por contestar IPS"/>
    <x v="10"/>
    <n v="0"/>
    <m/>
    <m/>
    <m/>
    <m/>
    <s v="Para respuesta prestador"/>
    <d v="2024-02-28T00:00:00"/>
    <d v="2024-03-14T00:00:00"/>
    <m/>
    <n v="111440"/>
    <n v="6880"/>
    <n v="0"/>
    <n v="0"/>
    <m/>
    <m/>
    <n v="6880"/>
    <s v="GLOSA"/>
    <s v="MAYOR VALOR COBRADO EN COD 871040 FACTURAN 111440 CONVENIO 104560  SE OBJETA DIFERENCIA 6880"/>
    <s v="TARIFA"/>
    <s v="Exámenes de laboratorio, imágenes y otras ayudas diagnósticas ambulatorias"/>
    <s v="Ambulatorio"/>
    <n v="0"/>
    <n v="0"/>
    <n v="0"/>
    <n v="0"/>
    <n v="6880"/>
    <n v="0"/>
    <n v="0"/>
    <n v="0"/>
    <n v="0"/>
    <n v="0"/>
    <m/>
    <m/>
    <m/>
    <n v="0"/>
    <n v="100060"/>
    <n v="0"/>
    <n v="2201528989"/>
    <d v="2024-07-08T00:00:00"/>
    <s v="(en blanco)"/>
    <n v="202035925"/>
  </r>
  <r>
    <n v="900228989"/>
    <s v="CLINICA SANTA SOFIA DEL PACIFICO"/>
    <s v="FECS15952"/>
    <s v="900228989_FECS15952"/>
    <s v="FECS15952_2201528989"/>
    <d v="2024-02-29T00:00:00"/>
    <d v="2024-03-14T00:00:00"/>
    <n v="111440"/>
    <n v="6880"/>
    <m/>
    <s v="Glosa por contestar IPS"/>
    <x v="10"/>
    <n v="0"/>
    <m/>
    <m/>
    <m/>
    <m/>
    <s v="Para respuesta prestador"/>
    <d v="2024-02-29T00:00:00"/>
    <d v="2024-03-14T00:00:00"/>
    <m/>
    <n v="111440"/>
    <n v="6880"/>
    <n v="0"/>
    <n v="0"/>
    <m/>
    <m/>
    <n v="6880"/>
    <s v="GLOSA"/>
    <s v="MAYOR VALOR COBRADO EN COD 871040 FACTURAN 111440 CONVENIO 104560  SE OBJETA DIFERENCIA 6880"/>
    <s v="TARIFA"/>
    <s v="Exámenes de laboratorio, imágenes y otras ayudas diagnósticas ambulatorias"/>
    <s v="Ambulatorio"/>
    <n v="0"/>
    <n v="0"/>
    <n v="0"/>
    <n v="0"/>
    <n v="6880"/>
    <n v="0"/>
    <n v="0"/>
    <n v="0"/>
    <n v="0"/>
    <n v="0"/>
    <m/>
    <m/>
    <m/>
    <n v="0"/>
    <n v="100060"/>
    <n v="0"/>
    <n v="2201528989"/>
    <d v="2024-07-08T00:00:00"/>
    <s v="(en blanco)"/>
    <n v="202035925"/>
  </r>
  <r>
    <n v="900228989"/>
    <s v="CLINICA SANTA SOFIA DEL PACIFICO"/>
    <s v="FECS16028"/>
    <s v="900228989_FECS16028"/>
    <s v="FECS16028_2201528989"/>
    <d v="2024-02-29T00:00:00"/>
    <d v="2024-03-14T00:00:00"/>
    <n v="111440"/>
    <n v="6880"/>
    <m/>
    <s v="Glosa por contestar IPS"/>
    <x v="10"/>
    <n v="0"/>
    <m/>
    <m/>
    <m/>
    <m/>
    <s v="Para respuesta prestador"/>
    <d v="2024-02-29T00:00:00"/>
    <d v="2024-03-14T00:00:00"/>
    <m/>
    <n v="111440"/>
    <n v="6880"/>
    <n v="0"/>
    <n v="0"/>
    <m/>
    <m/>
    <n v="6880"/>
    <s v="GLOSA"/>
    <s v="MAYOR VALOR COBRADO EN COD 871040 FACTURAN 111440 CONVENIO 104560  SE OBJETA DIFERENCIA 6880"/>
    <s v="TARIFA"/>
    <s v="Exámenes de laboratorio, imágenes y otras ayudas diagnósticas ambulatorias"/>
    <s v="Ambulatorio"/>
    <n v="0"/>
    <n v="0"/>
    <n v="0"/>
    <n v="0"/>
    <n v="6880"/>
    <n v="0"/>
    <n v="0"/>
    <n v="0"/>
    <n v="0"/>
    <n v="0"/>
    <m/>
    <m/>
    <m/>
    <n v="0"/>
    <n v="100060"/>
    <n v="0"/>
    <n v="2201528989"/>
    <d v="2024-07-08T00:00:00"/>
    <s v="(en blanco)"/>
    <n v="202035925"/>
  </r>
  <r>
    <n v="900228989"/>
    <s v="CLINICA SANTA SOFIA DEL PACIFICO"/>
    <s v="FECS15767"/>
    <s v="900228989_FECS15767"/>
    <s v="FECS15767_2201528989"/>
    <d v="2024-02-28T00:00:00"/>
    <d v="2024-03-14T00:00:00"/>
    <n v="79440"/>
    <n v="5200"/>
    <m/>
    <s v="Glosa por contestar IPS"/>
    <x v="10"/>
    <n v="0"/>
    <m/>
    <m/>
    <m/>
    <m/>
    <s v="Para respuesta prestador"/>
    <d v="2024-02-28T00:00:00"/>
    <d v="2024-03-14T00:00:00"/>
    <m/>
    <n v="79440"/>
    <n v="5200"/>
    <n v="0"/>
    <n v="0"/>
    <m/>
    <m/>
    <n v="5200"/>
    <s v="GLOSA"/>
    <s v="mayor valor cobrafo en codigo 871121 facturan 74440 convenio $ 74240 se objeta diferencia $ 5200"/>
    <s v="TARIFA"/>
    <s v="Exámenes de laboratorio, imágenes y otras ayudas diagnósticas ambulatorias"/>
    <s v="Ambulatorio"/>
    <n v="0"/>
    <n v="0"/>
    <n v="0"/>
    <n v="0"/>
    <n v="5200"/>
    <n v="0"/>
    <n v="0"/>
    <n v="0"/>
    <n v="0"/>
    <n v="0"/>
    <m/>
    <m/>
    <m/>
    <n v="0"/>
    <n v="69740"/>
    <n v="0"/>
    <n v="2201528989"/>
    <d v="2024-07-08T00:00:00"/>
    <s v="(en blanco)"/>
    <n v="202035925"/>
  </r>
  <r>
    <n v="900228989"/>
    <s v="CLINICA SANTA SOFIA DEL PACIFICO"/>
    <s v="FECS15774"/>
    <s v="900228989_FECS15774"/>
    <s v="FECS15774_2201528989"/>
    <d v="2024-02-28T00:00:00"/>
    <d v="2024-03-14T00:00:00"/>
    <n v="79440"/>
    <n v="5200"/>
    <m/>
    <s v="Glosa por contestar IPS"/>
    <x v="10"/>
    <n v="0"/>
    <m/>
    <m/>
    <m/>
    <m/>
    <s v="Para respuesta prestador"/>
    <d v="2024-02-28T00:00:00"/>
    <d v="2024-03-14T00:00:00"/>
    <m/>
    <n v="79440"/>
    <n v="5200"/>
    <n v="0"/>
    <n v="0"/>
    <m/>
    <m/>
    <n v="5200"/>
    <s v="GLOSA"/>
    <s v="mayor valor cobrafo en codigo 871121 facturan 74440 convenio $ 74240 se objeta diferencia $ 5200"/>
    <s v="TARIFA"/>
    <s v="Exámenes de laboratorio, imágenes y otras ayudas diagnósticas ambulatorias"/>
    <s v="Ambulatorio"/>
    <n v="0"/>
    <n v="0"/>
    <n v="0"/>
    <n v="0"/>
    <n v="5200"/>
    <n v="0"/>
    <n v="0"/>
    <n v="0"/>
    <n v="0"/>
    <n v="0"/>
    <m/>
    <m/>
    <m/>
    <n v="0"/>
    <n v="69740"/>
    <n v="0"/>
    <n v="2201528989"/>
    <d v="2024-07-08T00:00:00"/>
    <s v="(en blanco)"/>
    <n v="202035925"/>
  </r>
  <r>
    <n v="900228989"/>
    <s v="CLINICA SANTA SOFIA DEL PACIFICO"/>
    <s v="FECS15778"/>
    <s v="900228989_FECS15778"/>
    <s v="FECS15778_2201528989"/>
    <d v="2024-02-28T00:00:00"/>
    <d v="2024-03-14T00:00:00"/>
    <n v="79440"/>
    <n v="5200"/>
    <m/>
    <s v="Glosa por contestar IPS"/>
    <x v="10"/>
    <n v="0"/>
    <m/>
    <m/>
    <m/>
    <m/>
    <s v="Para respuesta prestador"/>
    <d v="2024-02-28T00:00:00"/>
    <d v="2024-03-14T00:00:00"/>
    <m/>
    <n v="79440"/>
    <n v="5200"/>
    <n v="0"/>
    <n v="0"/>
    <m/>
    <m/>
    <n v="5200"/>
    <s v="GLOSA"/>
    <s v="mayor valor cobrafo en codigo 871121 facturan 74440 convenio $ 74240 se objeta diferencia $ 5200"/>
    <s v="TARIFA"/>
    <s v="Exámenes de laboratorio, imágenes y otras ayudas diagnósticas ambulatorias"/>
    <s v="Ambulatorio"/>
    <n v="0"/>
    <n v="0"/>
    <n v="0"/>
    <n v="0"/>
    <n v="5200"/>
    <n v="0"/>
    <n v="0"/>
    <n v="0"/>
    <n v="0"/>
    <n v="0"/>
    <m/>
    <m/>
    <m/>
    <n v="0"/>
    <n v="69740"/>
    <n v="0"/>
    <n v="2201528989"/>
    <d v="2024-07-08T00:00:00"/>
    <s v="(en blanco)"/>
    <n v="202035925"/>
  </r>
  <r>
    <n v="900228989"/>
    <s v="CLINICA SANTA SOFIA DEL PACIFICO"/>
    <s v="FECS15802"/>
    <s v="900228989_FECS15802"/>
    <s v="FECS15802_2201528989"/>
    <d v="2024-02-28T00:00:00"/>
    <d v="2024-03-14T00:00:00"/>
    <n v="79440"/>
    <n v="5200"/>
    <m/>
    <s v="Glosa por contestar IPS"/>
    <x v="10"/>
    <n v="0"/>
    <m/>
    <m/>
    <m/>
    <m/>
    <s v="Para respuesta prestador"/>
    <d v="2024-02-28T00:00:00"/>
    <d v="2024-03-14T00:00:00"/>
    <m/>
    <n v="79440"/>
    <n v="5200"/>
    <n v="0"/>
    <n v="0"/>
    <m/>
    <m/>
    <n v="5200"/>
    <s v="GLOSA"/>
    <s v="mayor valor cobrafo en codigo 871121 facturan 74440 convenio $ 74240 se objeta diferencia $ 5200"/>
    <s v="TARIFA"/>
    <s v="Exámenes de laboratorio, imágenes y otras ayudas diagnósticas ambulatorias"/>
    <s v="Ambulatorio"/>
    <n v="0"/>
    <n v="0"/>
    <n v="0"/>
    <n v="0"/>
    <n v="5200"/>
    <n v="0"/>
    <n v="0"/>
    <n v="0"/>
    <n v="0"/>
    <n v="0"/>
    <m/>
    <m/>
    <m/>
    <n v="0"/>
    <n v="69740"/>
    <n v="0"/>
    <n v="2201528989"/>
    <d v="2024-07-08T00:00:00"/>
    <s v="(en blanco)"/>
    <n v="202035925"/>
  </r>
  <r>
    <n v="900228989"/>
    <s v="CLINICA SANTA SOFIA DEL PACIFICO"/>
    <s v="FECS16030"/>
    <s v="900228989_FECS16030"/>
    <s v="FECS16030_2201528989"/>
    <d v="2024-02-29T00:00:00"/>
    <d v="2024-03-14T00:00:00"/>
    <n v="79440"/>
    <n v="5200"/>
    <m/>
    <s v="Glosa por contestar IPS"/>
    <x v="10"/>
    <n v="0"/>
    <m/>
    <m/>
    <m/>
    <m/>
    <s v="Para respuesta prestador"/>
    <d v="2024-02-29T00:00:00"/>
    <d v="2024-03-14T00:00:00"/>
    <m/>
    <n v="79440"/>
    <n v="5200"/>
    <n v="0"/>
    <n v="0"/>
    <m/>
    <m/>
    <n v="5200"/>
    <s v="GLOSA"/>
    <s v="mayor valor cobrafo en codigo 871121 facturan 74440 convenio $ 74240 se objeta diferencia $ 5200"/>
    <s v="TARIFA"/>
    <s v="Exámenes de laboratorio, imágenes y otras ayudas diagnósticas ambulatorias"/>
    <s v="Ambulatorio"/>
    <n v="0"/>
    <n v="0"/>
    <n v="0"/>
    <n v="0"/>
    <n v="5200"/>
    <n v="0"/>
    <n v="0"/>
    <n v="0"/>
    <n v="0"/>
    <n v="0"/>
    <m/>
    <m/>
    <m/>
    <n v="0"/>
    <n v="69740"/>
    <n v="0"/>
    <n v="2201528989"/>
    <d v="2024-07-08T00:00:00"/>
    <s v="(en blanco)"/>
    <n v="202035925"/>
  </r>
  <r>
    <n v="900228989"/>
    <s v="CLINICA SANTA SOFIA DEL PACIFICO"/>
    <s v="FECS16036"/>
    <s v="900228989_FECS16036"/>
    <s v="FECS16036_2201528989"/>
    <d v="2024-02-29T00:00:00"/>
    <d v="2024-03-14T00:00:00"/>
    <n v="79440"/>
    <n v="5200"/>
    <m/>
    <s v="Glosa por contestar IPS"/>
    <x v="10"/>
    <n v="0"/>
    <m/>
    <m/>
    <m/>
    <m/>
    <s v="Para respuesta prestador"/>
    <d v="2024-02-29T00:00:00"/>
    <d v="2024-03-14T00:00:00"/>
    <m/>
    <n v="79440"/>
    <n v="5200"/>
    <n v="0"/>
    <n v="0"/>
    <m/>
    <m/>
    <n v="5200"/>
    <s v="GLOSA"/>
    <s v="mayor valor cobrafo en codigo 871121 facturan 74440 convenio $ 74240 se objeta diferencia $ 5200"/>
    <s v="TARIFA"/>
    <s v="Exámenes de laboratorio, imágenes y otras ayudas diagnósticas ambulatorias"/>
    <s v="Ambulatorio"/>
    <n v="0"/>
    <n v="0"/>
    <n v="0"/>
    <n v="0"/>
    <n v="5200"/>
    <n v="0"/>
    <n v="0"/>
    <n v="0"/>
    <n v="0"/>
    <n v="0"/>
    <m/>
    <m/>
    <m/>
    <n v="0"/>
    <n v="69740"/>
    <n v="0"/>
    <n v="2201528989"/>
    <d v="2024-07-08T00:00:00"/>
    <s v="(en blanco)"/>
    <n v="202035925"/>
  </r>
  <r>
    <n v="900228989"/>
    <s v="CLINICA SANTA SOFIA DEL PACIFICO"/>
    <s v="FECS15713"/>
    <s v="900228989_FECS15713"/>
    <s v="FECS15713_2201528989"/>
    <d v="2024-02-28T00:00:00"/>
    <d v="2024-03-14T00:00:00"/>
    <n v="72320"/>
    <n v="4560"/>
    <m/>
    <s v="Glosa por contestar IPS"/>
    <x v="10"/>
    <n v="0"/>
    <m/>
    <m/>
    <m/>
    <m/>
    <s v="Para respuesta prestador"/>
    <d v="2024-02-28T00:00:00"/>
    <d v="2024-03-14T00:00:00"/>
    <m/>
    <n v="72320"/>
    <n v="4560"/>
    <n v="0"/>
    <n v="0"/>
    <m/>
    <m/>
    <n v="4560"/>
    <s v="GLOSA"/>
    <s v="MAYOR VALOR COBRADO EN COD 870108 FACTURAN 72320 CONVENIO 67760 SE OBJETA DIFERENCIA  4560"/>
    <s v="TARIFA"/>
    <s v="Exámenes de laboratorio, imágenes y otras ayudas diagnósticas ambulatorias"/>
    <s v="Ambulatorio"/>
    <n v="0"/>
    <n v="0"/>
    <n v="0"/>
    <n v="0"/>
    <n v="4560"/>
    <n v="0"/>
    <n v="0"/>
    <n v="0"/>
    <n v="0"/>
    <n v="0"/>
    <m/>
    <m/>
    <m/>
    <n v="0"/>
    <n v="63260"/>
    <n v="0"/>
    <n v="2201528989"/>
    <d v="2024-07-08T00:00:00"/>
    <s v="(en blanco)"/>
    <n v="202035925"/>
  </r>
  <r>
    <n v="900228989"/>
    <s v="CLINICA SANTA SOFIA DEL PACIFICO"/>
    <s v="FECS15420"/>
    <s v="900228989_FECS15420"/>
    <s v="FECS15420_2201528989"/>
    <d v="2024-02-27T00:00:00"/>
    <d v="2024-03-11T00:00:00"/>
    <n v="66900"/>
    <n v="11900"/>
    <m/>
    <s v="Glosa por contestar IPS"/>
    <x v="10"/>
    <n v="0"/>
    <m/>
    <m/>
    <m/>
    <m/>
    <s v="Para respuesta prestador"/>
    <d v="2024-02-27T00:00:00"/>
    <d v="2024-03-11T00:00:00"/>
    <m/>
    <n v="66900"/>
    <n v="11900"/>
    <n v="0"/>
    <n v="0"/>
    <m/>
    <m/>
    <n v="11900"/>
    <s v="GLOSA"/>
    <s v="SE4 SOSTIENE GLOSA POR MAYOR VALOR COBRADO EN CODIGO 890242 FACTURAN $ 66900 CONVENIO $ 55000 DIFERENCIA $ 11900"/>
    <s v="TARIFA"/>
    <s v="Consultas ambulatorias"/>
    <s v="Ambulatorio"/>
    <n v="0"/>
    <n v="0"/>
    <n v="0"/>
    <n v="0"/>
    <n v="11900"/>
    <n v="0"/>
    <n v="0"/>
    <n v="0"/>
    <n v="0"/>
    <n v="0"/>
    <m/>
    <m/>
    <m/>
    <n v="0"/>
    <n v="50900"/>
    <n v="0"/>
    <n v="2201528989"/>
    <d v="2024-07-08T00:00:00"/>
    <s v="(en blanco)"/>
    <n v="202035925"/>
  </r>
  <r>
    <n v="900228989"/>
    <s v="CLINICA SANTA SOFIA DEL PACIFICO"/>
    <s v="FECS14198"/>
    <s v="900228989_FECS14198"/>
    <s v="FECS14198_2201520130"/>
    <d v="2024-02-20T00:00:00"/>
    <d v="2024-03-08T00:00:00"/>
    <n v="13858077"/>
    <n v="3524800"/>
    <m/>
    <s v="Glosa por contestar IPS"/>
    <x v="10"/>
    <n v="0"/>
    <m/>
    <m/>
    <m/>
    <m/>
    <s v="Para respuesta prestador"/>
    <d v="2024-02-20T00:00:00"/>
    <d v="2024-03-08T00:00:00"/>
    <m/>
    <n v="13858077"/>
    <n v="3524800"/>
    <n v="0"/>
    <n v="0"/>
    <m/>
    <m/>
    <n v="3524800"/>
    <s v="GLOSA"/>
    <s v="SE REALIZA OBJECION ADM SERVICIOS NO ESTAN EN LISTA TARIFAS CONVENIDAS NI ENVIAN COTIZACION  CODIGO 906831 $ 34000 COD 906828 $ 34000 COD 906029 X2 $ 74880 COD 903867 X2 $ 53760 TOTAL OBJ ADM $ 196640"/>
    <s v="TARIFA"/>
    <s v="Servicios de internación y/o cirugía (Hospitalaria o Ambulatoria)"/>
    <s v="Hospitalario"/>
    <n v="0"/>
    <n v="0"/>
    <n v="0"/>
    <n v="0"/>
    <n v="3524800"/>
    <n v="0"/>
    <n v="0"/>
    <n v="0"/>
    <n v="0"/>
    <n v="0"/>
    <m/>
    <m/>
    <m/>
    <n v="0"/>
    <n v="9822111"/>
    <n v="206666"/>
    <n v="2201520130"/>
    <d v="2024-06-17T00:00:00"/>
    <s v="(en blanco)"/>
    <n v="303071433"/>
  </r>
  <r>
    <n v="900228989"/>
    <s v="CLINICA SANTA SOFIA DEL PACIFICO"/>
    <s v="FECS14765"/>
    <s v="900228989_FECS14765"/>
    <s v="FECS14765_2201520130"/>
    <d v="2024-02-23T00:00:00"/>
    <d v="2024-03-08T00:00:00"/>
    <n v="10672916"/>
    <n v="3326560"/>
    <m/>
    <s v="Glosa por contestar IPS"/>
    <x v="10"/>
    <n v="0"/>
    <m/>
    <m/>
    <m/>
    <m/>
    <s v="Para respuesta prestador"/>
    <d v="2024-02-23T00:00:00"/>
    <d v="2024-03-08T00:00:00"/>
    <m/>
    <n v="10672916"/>
    <n v="3326560"/>
    <n v="0"/>
    <n v="0"/>
    <m/>
    <m/>
    <n v="3326560"/>
    <s v="GLOSA"/>
    <s v="SE RATIFICA OBJECION. SE OBJETA 012501, 012401. SE OBJETAN TOTAL DE QUIRURGICOS, EN LOS SOPORTES DE FACTURA NO SE ADJUNTA DESCRIPCION QUIRURGICA LO CUAL NO PERMITE VERIFICACION Y AUDITORIA DE SERVICIOS PRESTADOS, UNA VEZ ADJUNTO EL SOPORTE QUEDA SUJETO A NUEVA AUDITORIA "/>
    <s v="SOPORTE"/>
    <s v="Servicios hospitalarios"/>
    <s v="Hospitalario"/>
    <n v="0"/>
    <n v="0"/>
    <n v="0"/>
    <n v="0"/>
    <n v="3326560"/>
    <n v="0"/>
    <n v="0"/>
    <n v="0"/>
    <n v="0"/>
    <n v="0"/>
    <m/>
    <m/>
    <m/>
    <n v="0"/>
    <n v="6199429"/>
    <n v="146927"/>
    <n v="2201520130"/>
    <d v="2024-06-17T00:00:00"/>
    <s v="(en blanco)"/>
    <n v="303071433"/>
  </r>
  <r>
    <n v="900228989"/>
    <s v="CLINICA SANTA SOFIA DEL PACIFICO"/>
    <s v="FECS13372"/>
    <s v="900228989_FECS13372"/>
    <s v="FECS13372_2201520130"/>
    <d v="2024-02-13T00:00:00"/>
    <d v="2024-03-08T00:00:00"/>
    <n v="5804014"/>
    <n v="282730"/>
    <m/>
    <s v="Glosa por contestar IPS"/>
    <x v="10"/>
    <n v="0"/>
    <m/>
    <m/>
    <m/>
    <m/>
    <s v="Para respuesta prestador"/>
    <d v="2024-02-13T00:00:00"/>
    <d v="2024-03-08T00:00:00"/>
    <m/>
    <n v="5804014"/>
    <n v="282730"/>
    <n v="0"/>
    <n v="0"/>
    <m/>
    <m/>
    <n v="282730"/>
    <s v="GLOSA"/>
    <s v="SE REALIZA OBJECION ADMINISTRATIVA NO FACTURABLE  INCLUIDO EN TOMA LABORATORIO RECOLECTOR MUESTRA DE ORINA $ 2570 CODIGO NO ESTA EN LISTA TARIFA CONVENIO 90383 X2 $ 16000 MAYOR VALOR COBRADO EN CODIGO 906913 FACTURAN $ 55760 CONVENIO $ 52240 SE OBJ DIFERENCIA $ 3520 TOTAL OBJ ADM $ 22090"/>
    <s v="TARIFA"/>
    <s v="Servicios hospitalarios"/>
    <s v="Hospitalario"/>
    <n v="0"/>
    <n v="0"/>
    <n v="0"/>
    <n v="0"/>
    <n v="282730"/>
    <n v="0"/>
    <n v="0"/>
    <n v="0"/>
    <n v="0"/>
    <n v="0"/>
    <m/>
    <m/>
    <m/>
    <n v="0"/>
    <n v="5410858"/>
    <n v="110426"/>
    <n v="2201520130"/>
    <d v="2024-06-17T00:00:00"/>
    <s v="(en blanco)"/>
    <n v="303071433"/>
  </r>
  <r>
    <n v="900228989"/>
    <s v="CLINICA SANTA SOFIA DEL PACIFICO"/>
    <s v="FECS12708"/>
    <s v="900228989_FECS12708"/>
    <s v="FECS12708_2201520130"/>
    <d v="2024-02-09T00:00:00"/>
    <d v="2024-02-14T00:00:00"/>
    <n v="6260053"/>
    <n v="835410"/>
    <m/>
    <s v="Glosa por contestar IPS"/>
    <x v="10"/>
    <n v="0"/>
    <m/>
    <m/>
    <m/>
    <m/>
    <s v="Para respuesta prestador"/>
    <d v="2024-02-09T00:00:00"/>
    <d v="2024-02-14T00:00:00"/>
    <m/>
    <n v="6260053"/>
    <n v="835410"/>
    <n v="0"/>
    <n v="0"/>
    <m/>
    <m/>
    <n v="835410"/>
    <s v="GLOSA"/>
    <s v="objecion  mayor valor cobrado en codigo TOTAL OBJ ADM $ 835410 879111 Fact  $ 690.900  convenio  $ 517.840  dif  $ 173.060  902049 Fact  $ 48.500  convenio  $ 36.480  dif  $ 12.020  902045 Fact  $ 49.900  convenio  $ 37.440  dif  $ 12.460  902210 Fact  $ 34.300  convenio  $ 25.680  dif  $ 8.620  903895 Fact  $ 19.800  convenio  $ 14.880  dif  $ 4.920  879131 Fact  $ 758.200  convenio  $ 568.240  dif  $ 194.880  890482 Fact  $ 79.100  convenio  $ 55.000  dif  $ 24.100  890701 Fact  $ 81.400  convenio  $ 60.960  dif  $ 20.440  10A004 Fact  34800 X2  convenio  $ 255.520  dif  $ 170.560  219501 Fact  $ 2.119.920  convenio  $ 2.069.347  dif  $ 50.573  SE OBJETA INCLUIDO EN CX CIRCUITO ANESTESIA $ 38409 MASCARA ANESTESIA $ 25166 TUBO ENDOTRQUEAL $ 6825 LIDOCAINA $ 3786 MECHA NASAL $ 17228 SUCCINCHOLINE  $ 50203 POLISORB INCUIDOA MTERIAL CX. $ 22160       "/>
    <s v="TARIFA"/>
    <s v="Servicios de internación y/o cirugía (Hospitalaria o Ambulatoria)"/>
    <s v="Hospitalario"/>
    <n v="0"/>
    <n v="0"/>
    <n v="0"/>
    <n v="0"/>
    <n v="835410"/>
    <n v="0"/>
    <n v="0"/>
    <n v="0"/>
    <n v="0"/>
    <n v="0"/>
    <m/>
    <m/>
    <m/>
    <n v="0"/>
    <n v="5316150"/>
    <n v="108493"/>
    <n v="2201520130"/>
    <d v="2024-06-17T00:00:00"/>
    <s v="(en blanco)"/>
    <n v="303071433"/>
  </r>
  <r>
    <n v="900228989"/>
    <s v="CLINICA SANTA SOFIA DEL PACIFICO"/>
    <s v="FECS13487"/>
    <s v="900228989_FECS13487"/>
    <s v="FECS13487_2201520130"/>
    <d v="2024-02-14T00:00:00"/>
    <d v="2024-03-08T00:00:00"/>
    <n v="4750063"/>
    <n v="140160"/>
    <m/>
    <s v="Glosa por contestar IPS"/>
    <x v="10"/>
    <n v="0"/>
    <m/>
    <m/>
    <m/>
    <m/>
    <s v="Para respuesta prestador"/>
    <d v="2024-02-14T00:00:00"/>
    <d v="2024-03-08T00:00:00"/>
    <m/>
    <n v="4750063"/>
    <n v="140160"/>
    <n v="0"/>
    <n v="0"/>
    <m/>
    <m/>
    <n v="140160"/>
    <s v="GLOSA"/>
    <s v="SE OBJETAN CODIGOS NO ESTAN EN LISTA TARIFA CONVENIO NI ENVIAN COTIZACION CODIGOS 903883 $ 8000 COD 881602 $ 132160 TOTAL OBJ ADM $ 140160  "/>
    <s v="TARIFA"/>
    <s v="Servicios hospitalarios"/>
    <s v="Hospitalario"/>
    <n v="0"/>
    <n v="0"/>
    <n v="0"/>
    <n v="0"/>
    <n v="140160"/>
    <n v="0"/>
    <n v="0"/>
    <n v="0"/>
    <n v="0"/>
    <n v="0"/>
    <m/>
    <m/>
    <m/>
    <n v="0"/>
    <n v="4517705"/>
    <n v="92198"/>
    <n v="2201520130"/>
    <d v="2024-06-17T00:00:00"/>
    <s v="(en blanco)"/>
    <n v="303071433"/>
  </r>
  <r>
    <n v="900228989"/>
    <s v="CLINICA SANTA SOFIA DEL PACIFICO"/>
    <s v="FECS13357"/>
    <s v="900228989_FECS13357"/>
    <s v="FECS13357_2201520130"/>
    <d v="2024-02-13T00:00:00"/>
    <d v="2024-03-08T00:00:00"/>
    <n v="5352953"/>
    <n v="479554"/>
    <m/>
    <s v="Glosa por contestar IPS"/>
    <x v="10"/>
    <n v="0"/>
    <m/>
    <m/>
    <m/>
    <m/>
    <s v="Para respuesta prestador"/>
    <d v="2024-02-13T00:00:00"/>
    <d v="2024-03-08T00:00:00"/>
    <m/>
    <n v="5352953"/>
    <n v="479554"/>
    <n v="0"/>
    <n v="0"/>
    <m/>
    <m/>
    <n v="479554"/>
    <s v="GLOSA"/>
    <s v="SE REALIZA OBJECION CODIGO NO ESTA EN LISTA TARIFAS CONVENIO NI ENVIAN COTIZACION COD 903883 $ 8000 NO FACTURABLE INCLUIDO EN TOMA DE LABORATORIO RECOLECTOR MUESTRA ORINA $ 514 TOTAL OBJE ADM $ 8514"/>
    <s v="TARIFA"/>
    <s v="Servicios hospitalarios"/>
    <s v="Hospitalario"/>
    <n v="0"/>
    <n v="0"/>
    <n v="0"/>
    <n v="0"/>
    <n v="479554"/>
    <n v="0"/>
    <n v="0"/>
    <n v="0"/>
    <n v="0"/>
    <n v="0"/>
    <m/>
    <m/>
    <m/>
    <n v="0"/>
    <n v="4437932"/>
    <n v="97468"/>
    <n v="2201520130"/>
    <d v="2024-06-17T00:00:00"/>
    <s v="(en blanco)"/>
    <n v="303071433"/>
  </r>
  <r>
    <n v="900228989"/>
    <s v="CLINICA SANTA SOFIA DEL PACIFICO"/>
    <s v="FECS13548"/>
    <s v="900228989_FECS13548"/>
    <s v="FECS13548_2201520130"/>
    <d v="2024-02-14T00:00:00"/>
    <d v="2024-03-08T00:00:00"/>
    <n v="4670359"/>
    <n v="337635"/>
    <m/>
    <s v="Glosa por contestar IPS"/>
    <x v="10"/>
    <n v="0"/>
    <m/>
    <m/>
    <m/>
    <m/>
    <s v="Para respuesta prestador"/>
    <d v="2024-02-14T00:00:00"/>
    <d v="2024-03-08T00:00:00"/>
    <m/>
    <n v="4670359"/>
    <n v="337635"/>
    <n v="0"/>
    <n v="0"/>
    <m/>
    <m/>
    <n v="337635"/>
    <s v="GLOSA"/>
    <s v="objecion  mayor valor cobrado en codigo 793301 FACTURAN $ 1688080 CONVENIO $ 1350445      "/>
    <s v="TARIFA"/>
    <s v="Servicios hospitalarios"/>
    <s v="Hospitalario"/>
    <n v="0"/>
    <n v="0"/>
    <n v="0"/>
    <n v="0"/>
    <n v="337635"/>
    <n v="0"/>
    <n v="0"/>
    <n v="0"/>
    <n v="0"/>
    <n v="0"/>
    <m/>
    <m/>
    <m/>
    <n v="0"/>
    <n v="3909070"/>
    <n v="86654"/>
    <n v="2201520130"/>
    <d v="2024-06-17T00:00:00"/>
    <s v="(en blanco)"/>
    <n v="303071433"/>
  </r>
  <r>
    <n v="900228989"/>
    <s v="CLINICA SANTA SOFIA DEL PACIFICO"/>
    <s v="FECS13369"/>
    <s v="900228989_FECS13369"/>
    <s v="FECS13369_2201520130"/>
    <d v="2024-02-13T00:00:00"/>
    <d v="2024-03-08T00:00:00"/>
    <n v="3572728"/>
    <n v="61154"/>
    <m/>
    <s v="Glosa por contestar IPS"/>
    <x v="10"/>
    <n v="0"/>
    <m/>
    <m/>
    <m/>
    <m/>
    <s v="Para respuesta prestador"/>
    <d v="2024-02-13T00:00:00"/>
    <d v="2024-03-08T00:00:00"/>
    <m/>
    <n v="3572728"/>
    <n v="61154"/>
    <n v="0"/>
    <n v="0"/>
    <m/>
    <m/>
    <n v="61154"/>
    <s v="GLOSA"/>
    <s v="SE OBJETAN CODIGOS NO ESTAN EN LISTA TARIFA CONVENIO NI ENVIAN COTIZACION CODIGO 906625 $ 60640 INCLUIDO EN TOMA LABORATORIO NO FACTURABLE RECOLECTOR MUESTRA ORINA $ 514 TOTAL OBJ ADM $ 61154 "/>
    <s v="TARIFA"/>
    <s v="Servicios hospitalarios"/>
    <s v="Hospitalario"/>
    <n v="0"/>
    <n v="0"/>
    <n v="0"/>
    <n v="0"/>
    <n v="61154"/>
    <n v="0"/>
    <n v="0"/>
    <n v="0"/>
    <n v="0"/>
    <n v="0"/>
    <m/>
    <m/>
    <m/>
    <n v="0"/>
    <n v="3441343"/>
    <n v="70231"/>
    <n v="2201520130"/>
    <d v="2024-06-17T00:00:00"/>
    <s v="(en blanco)"/>
    <n v="303071433"/>
  </r>
  <r>
    <n v="900228989"/>
    <s v="CLINICA SANTA SOFIA DEL PACIFICO"/>
    <s v="FECS12912"/>
    <s v="900228989_FECS12912"/>
    <s v="FECS12912_2201520130"/>
    <d v="2024-02-10T00:00:00"/>
    <d v="2024-02-14T00:00:00"/>
    <n v="3818619"/>
    <n v="358697"/>
    <m/>
    <s v="Glosa por contestar IPS"/>
    <x v="10"/>
    <n v="0"/>
    <m/>
    <m/>
    <m/>
    <m/>
    <s v="Para respuesta prestador"/>
    <d v="2024-02-10T00:00:00"/>
    <d v="2024-03-13T00:00:00"/>
    <m/>
    <n v="3818619"/>
    <n v="358697"/>
    <n v="0"/>
    <n v="0"/>
    <m/>
    <m/>
    <n v="358697"/>
    <s v="GLOSA"/>
    <s v="SE OBJETAN CODIGOS NO ESTAN EN LISTA TARIFA CONVENIO NI ENVIAN COTIZACION CODIGO 898201 $ 169000 NO Facturable incluido en Cx  MASCARA ANESTESIA $ 12583 SURGIPRO $ 21470 TUBO ENDOTRAQUEAL $ 155644 TOTAL OBJ ADM $ 358697 "/>
    <s v="TARIFA"/>
    <s v="Servicios de internación y/o cirugía (Hospitalaria o Ambulatoria)"/>
    <s v="Hospitalario"/>
    <n v="0"/>
    <n v="0"/>
    <n v="0"/>
    <n v="0"/>
    <n v="358697"/>
    <n v="0"/>
    <n v="0"/>
    <n v="0"/>
    <n v="0"/>
    <n v="0"/>
    <m/>
    <m/>
    <m/>
    <n v="0"/>
    <n v="3390724"/>
    <n v="69198"/>
    <n v="2201520130"/>
    <d v="2024-06-17T00:00:00"/>
    <s v="(en blanco)"/>
    <n v="303071433"/>
  </r>
  <r>
    <n v="900228989"/>
    <s v="CLINICA SANTA SOFIA DEL PACIFICO"/>
    <s v="FECS13368"/>
    <s v="900228989_FECS13368"/>
    <s v="FECS13368_2201520130"/>
    <d v="2024-02-13T00:00:00"/>
    <d v="2024-03-08T00:00:00"/>
    <n v="4048210"/>
    <n v="345076"/>
    <m/>
    <s v="Glosa por contestar IPS"/>
    <x v="10"/>
    <n v="0"/>
    <m/>
    <m/>
    <m/>
    <m/>
    <s v="Para respuesta prestador"/>
    <d v="2024-02-13T00:00:00"/>
    <d v="2024-03-08T00:00:00"/>
    <m/>
    <n v="4048210"/>
    <n v="345076"/>
    <n v="0"/>
    <n v="0"/>
    <m/>
    <m/>
    <n v="345076"/>
    <s v="GLOSA"/>
    <s v="SE OBJETAN CODIGOS NO ESTAN EN LISTA TARIFA CONVENIO NI ENVIAN COTIZACION CODIGOS 906305 $ 117120 COD 906828 $ 72640 COD 906831 $ 72640 COD 906030 $ 79840  INCLUIDO EN TOMA LABORATORIO NO FACTURABLE RECOLECTOR MUESTRA ORINA $ 514 Y RECOLECTOR COPROLOGICO $ 1332 NO FACTURABLE BOLSA RECOLECTORA DE ORINA $ 990 TOTAL OBJ ADM $ 345076 "/>
    <s v="TARIFA"/>
    <s v="Servicios hospitalarios"/>
    <s v="Hospitalario"/>
    <n v="0"/>
    <n v="0"/>
    <n v="0"/>
    <n v="0"/>
    <n v="345076"/>
    <n v="0"/>
    <n v="0"/>
    <n v="0"/>
    <n v="0"/>
    <n v="0"/>
    <m/>
    <m/>
    <m/>
    <n v="0"/>
    <n v="3292071"/>
    <n v="74063"/>
    <n v="2201520130"/>
    <d v="2024-06-17T00:00:00"/>
    <s v="(en blanco)"/>
    <n v="303071433"/>
  </r>
  <r>
    <n v="900228989"/>
    <s v="CLINICA SANTA SOFIA DEL PACIFICO"/>
    <s v="FECS13468"/>
    <s v="900228989_FECS13468"/>
    <s v="FECS13468_2201520130"/>
    <d v="2024-02-14T00:00:00"/>
    <d v="2024-03-08T00:00:00"/>
    <n v="3729595"/>
    <n v="582420"/>
    <m/>
    <s v="Glosa por contestar IPS"/>
    <x v="10"/>
    <n v="0"/>
    <m/>
    <m/>
    <m/>
    <m/>
    <s v="Para respuesta prestador"/>
    <d v="2024-02-14T00:00:00"/>
    <d v="2024-03-08T00:00:00"/>
    <m/>
    <n v="3729595"/>
    <n v="582420"/>
    <n v="0"/>
    <n v="0"/>
    <m/>
    <m/>
    <n v="582420"/>
    <s v="GLOSA"/>
    <s v="SE OBJETAN CODIGOS NO ESTAN EN LISTA TARIFA CONVENIO NI ENVIAN COTIZACION CODIGOS 906317 $ 119360 COD 906248 $ 94880 objecion  mayor valor cobrado en codigo 740001 FACT $ 1478000 CONVENIO $ 1182413 DIF $ 295587 NO Facturable incluido en Cx  CIRCUITO ANESTESIA $ 38409 ETILEFRINA $ 34184 TOTAL OBJ ADM $ 582420"/>
    <s v="TARIFA"/>
    <s v="Servicios hospitalarios"/>
    <s v="Hospitalario"/>
    <n v="0"/>
    <n v="0"/>
    <n v="0"/>
    <n v="0"/>
    <n v="582420"/>
    <n v="0"/>
    <n v="0"/>
    <n v="0"/>
    <n v="0"/>
    <n v="0"/>
    <m/>
    <m/>
    <m/>
    <n v="0"/>
    <n v="3084231"/>
    <n v="62944"/>
    <n v="2201520130"/>
    <d v="2024-06-17T00:00:00"/>
    <s v="(en blanco)"/>
    <n v="303071433"/>
  </r>
  <r>
    <n v="900228989"/>
    <s v="CLINICA SANTA SOFIA DEL PACIFICO"/>
    <s v="FECS14300"/>
    <s v="900228989_FECS14300"/>
    <s v="FECS14300_2201520130"/>
    <d v="2024-02-20T00:00:00"/>
    <d v="2024-03-08T00:00:00"/>
    <n v="4787722"/>
    <n v="1674171"/>
    <m/>
    <s v="Glosa por contestar IPS"/>
    <x v="10"/>
    <n v="0"/>
    <m/>
    <m/>
    <m/>
    <m/>
    <s v="Para respuesta prestador"/>
    <d v="2024-02-20T00:00:00"/>
    <d v="2024-03-08T00:00:00"/>
    <m/>
    <n v="4787722"/>
    <n v="1674171"/>
    <n v="0"/>
    <n v="0"/>
    <m/>
    <m/>
    <n v="1674171"/>
    <s v="GLOSA"/>
    <s v="SE OBJETAN CODIGOS NO ESTAN EN LISTA TARIFA CONVENIO NI ENVIAN COTIZACION CODIGOS 906317 $ 149200 COD 906249 $ 118600 COD 906039 $ 136500 COD 898201 $ 338000 objecion  mayor valor cobrado en codigo 740001 FACT $ 1972500 CONVENIO $ 1182413 DIF $ 790087        NO Facturable incluido en Cx  GUANTES ESTERIL $ 29629 HOJA BISTURI $ 1033 SURGIPRO $ 21470 BUPINESS $ 36406 SURGIGUT $ 28978 GURGIPRO $ 23194  MANILLA IDENTIFICACION  NO FACTUIRABLE $ 1074 TOTAL OBJ ADM $ 1674171 "/>
    <s v="TARIFA"/>
    <s v="Servicios hospitalarios"/>
    <s v="Hospitalario"/>
    <n v="0"/>
    <n v="0"/>
    <n v="0"/>
    <n v="0"/>
    <n v="1674171"/>
    <n v="0"/>
    <n v="0"/>
    <n v="0"/>
    <n v="0"/>
    <n v="0"/>
    <m/>
    <m/>
    <m/>
    <n v="0"/>
    <n v="3051280"/>
    <n v="62271"/>
    <n v="2201520130"/>
    <d v="2024-06-17T00:00:00"/>
    <s v="(en blanco)"/>
    <n v="303071433"/>
  </r>
  <r>
    <n v="900228989"/>
    <s v="CLINICA SANTA SOFIA DEL PACIFICO"/>
    <s v="FECS13222"/>
    <s v="900228989_FECS13222"/>
    <s v="FECS13222_2201520130"/>
    <d v="2024-02-13T00:00:00"/>
    <d v="2024-03-08T00:00:00"/>
    <n v="3617761"/>
    <n v="607182"/>
    <m/>
    <s v="Glosa por contestar IPS"/>
    <x v="10"/>
    <n v="0"/>
    <m/>
    <m/>
    <m/>
    <m/>
    <s v="Para respuesta prestador"/>
    <d v="2024-02-13T00:00:00"/>
    <d v="2024-03-08T00:00:00"/>
    <m/>
    <n v="3617761"/>
    <n v="607182"/>
    <n v="0"/>
    <n v="0"/>
    <m/>
    <m/>
    <n v="607182"/>
    <s v="GLOSA"/>
    <s v="SE OBJETAN CODIGOS NO ESTAN EN LISTA TARIFA CONVENIO NI ENVIAN COTIZACION CODIGOS 906317 $ 119360 COD 906249 $ 94880 COD 904902 $ 86960 objecion  mayor valor cobrado en codigo 740001 FACT $ 1478000 CONVENIO $ 1182413 DIF $ 295587      NO Facturable incluido en Cx ETILEFRINA $ 8546 PISACAINA $ 1849 TOTAL OBJ ADM $ 607182 "/>
    <s v="TARIFA"/>
    <s v="Servicios hospitalarios"/>
    <s v="Hospitalario"/>
    <n v="0"/>
    <n v="0"/>
    <n v="0"/>
    <n v="0"/>
    <n v="607182"/>
    <n v="0"/>
    <n v="0"/>
    <n v="0"/>
    <n v="0"/>
    <n v="0"/>
    <m/>
    <m/>
    <m/>
    <n v="0"/>
    <n v="2950367"/>
    <n v="60212"/>
    <n v="2201520130"/>
    <d v="2024-06-17T00:00:00"/>
    <s v="(en blanco)"/>
    <n v="303071433"/>
  </r>
  <r>
    <n v="900228989"/>
    <s v="CLINICA SANTA SOFIA DEL PACIFICO"/>
    <s v="FECS14292"/>
    <s v="900228989_FECS14292"/>
    <s v="FECS14292_2201520130"/>
    <d v="2024-02-20T00:00:00"/>
    <d v="2024-03-08T00:00:00"/>
    <n v="3450389"/>
    <n v="190788"/>
    <m/>
    <s v="Glosa por contestar IPS"/>
    <x v="10"/>
    <n v="0"/>
    <m/>
    <m/>
    <m/>
    <m/>
    <s v="Para respuesta prestador"/>
    <d v="2024-02-20T00:00:00"/>
    <d v="2024-03-08T00:00:00"/>
    <m/>
    <n v="3450389"/>
    <n v="190788"/>
    <n v="0"/>
    <n v="0"/>
    <m/>
    <m/>
    <n v="190788"/>
    <s v="GLOSA"/>
    <s v="SE OBJETAN CODIGOS NO ESTAN EN LISTA TARIFA CONVENIO NI ENVIAN COTIZACION CODIGOS 906305 $ 117120 cod 906828 $ 36320 cod 906831 $ 36320  INCLUIDO EN TOMA LABORATORIO NO FACTURABLE RECOLECTOR MUESTRA ORINA $ 1028 TOTAL OBJ ADM $ 190788 "/>
    <s v="TARIFA"/>
    <s v="Servicios hospitalarios"/>
    <s v="Hospitalario"/>
    <n v="0"/>
    <n v="0"/>
    <n v="0"/>
    <n v="0"/>
    <n v="190788"/>
    <n v="0"/>
    <n v="0"/>
    <n v="0"/>
    <n v="0"/>
    <n v="0"/>
    <m/>
    <m/>
    <m/>
    <n v="0"/>
    <n v="2857409"/>
    <n v="65192"/>
    <n v="2201520130"/>
    <d v="2024-06-17T00:00:00"/>
    <s v="(en blanco)"/>
    <n v="303071433"/>
  </r>
  <r>
    <n v="900228989"/>
    <s v="CLINICA SANTA SOFIA DEL PACIFICO"/>
    <s v="FECS12619"/>
    <s v="900228989_FECS12619"/>
    <s v="FECS12619_2201520130"/>
    <d v="2024-02-09T00:00:00"/>
    <d v="2024-02-14T00:00:00"/>
    <n v="3314415"/>
    <n v="215794"/>
    <m/>
    <s v="Glosa por contestar IPS"/>
    <x v="10"/>
    <n v="0"/>
    <m/>
    <m/>
    <m/>
    <m/>
    <s v="Para respuesta prestador"/>
    <d v="2024-02-09T00:00:00"/>
    <d v="2024-02-14T00:00:00"/>
    <m/>
    <n v="3314415"/>
    <n v="215794"/>
    <n v="0"/>
    <n v="0"/>
    <m/>
    <m/>
    <n v="215794"/>
    <s v="GLOSA"/>
    <s v="Se OBJETAN CODIGOS NO ESTAN EN LISTA CONVENIO TARIFAS CONTRATADAS   906305  Arbovirus (FA EEV Dengue) prueba pres $109.840  NO ENVIAN COTIZACION 906828  Inmunoglobulina IgA IgG IgM (semicuan $34.000  No se evidencia cotización 906831  Inmunoglobulina IgA IgG IgM (semicuan $34.000  No se evidencia cotización 906030  Leptospira identificacion serologica  $37.440  No se evidencia cotización subtotal de laboratorios $215.280.   RECOLECTOR MUESTRA DE ORINA no facturable : incluido en toma de laboratorio"/>
    <s v="TARIFA"/>
    <s v="Servicios hospitalarios"/>
    <s v="Hospitalario"/>
    <n v="0"/>
    <n v="0"/>
    <n v="0"/>
    <n v="0"/>
    <n v="215794"/>
    <n v="0"/>
    <n v="0"/>
    <n v="0"/>
    <n v="0"/>
    <n v="0"/>
    <m/>
    <m/>
    <m/>
    <n v="0"/>
    <n v="2732066"/>
    <n v="61972"/>
    <n v="2201520130"/>
    <d v="2024-06-17T00:00:00"/>
    <s v="(en blanco)"/>
    <n v="303071433"/>
  </r>
  <r>
    <n v="900228989"/>
    <s v="CLINICA SANTA SOFIA DEL PACIFICO"/>
    <s v="FECS13364"/>
    <s v="900228989_FECS13364"/>
    <s v="FECS13364_2201520130"/>
    <d v="2024-02-13T00:00:00"/>
    <d v="2024-03-08T00:00:00"/>
    <n v="2719755"/>
    <n v="71286"/>
    <m/>
    <s v="Glosa por contestar IPS"/>
    <x v="10"/>
    <n v="0"/>
    <m/>
    <m/>
    <m/>
    <m/>
    <s v="Para respuesta prestador"/>
    <d v="2024-02-13T00:00:00"/>
    <d v="2024-03-08T00:00:00"/>
    <m/>
    <n v="2719755"/>
    <n v="71286"/>
    <n v="0"/>
    <n v="0"/>
    <m/>
    <m/>
    <n v="71286"/>
    <s v="GLOSA"/>
    <s v="SE OBJETAN CODIGOS NO ESTAN EN LISTA TARIFA CONVENIO NI ENVIAN COTIZACION CODIGO 903867 $ 71800 INCLUIDO EN TOMA LABORATORIO NO FACTURABLE RECOLECTOR MUESTRA ORINA $ 514 TOTAL OBJ ADM $ 71286 "/>
    <s v="TARIFA"/>
    <s v="Servicios hospitalarios"/>
    <s v="Hospitalario"/>
    <n v="0"/>
    <n v="0"/>
    <n v="0"/>
    <n v="0"/>
    <n v="71286"/>
    <n v="0"/>
    <n v="0"/>
    <n v="0"/>
    <n v="0"/>
    <n v="0"/>
    <m/>
    <m/>
    <m/>
    <n v="0"/>
    <n v="2595500"/>
    <n v="52969"/>
    <n v="2201520130"/>
    <d v="2024-06-17T00:00:00"/>
    <s v="(en blanco)"/>
    <n v="303071433"/>
  </r>
  <r>
    <n v="900228989"/>
    <s v="CLINICA SANTA SOFIA DEL PACIFICO"/>
    <s v="FECS14231"/>
    <s v="900228989_FECS14231"/>
    <s v="FECS14231_2201520130"/>
    <d v="2024-02-20T00:00:00"/>
    <d v="2024-03-08T00:00:00"/>
    <n v="6613012"/>
    <n v="3693540"/>
    <m/>
    <s v="Glosa por contestar IPS"/>
    <x v="10"/>
    <n v="0"/>
    <m/>
    <m/>
    <m/>
    <m/>
    <s v="Para respuesta prestador"/>
    <d v="2024-02-20T00:00:00"/>
    <d v="2024-03-08T00:00:00"/>
    <m/>
    <n v="6613012"/>
    <n v="3693540"/>
    <n v="0"/>
    <n v="0"/>
    <m/>
    <m/>
    <n v="3693540"/>
    <s v="GLOSA"/>
    <s v="SE REALIZA OBJECION SERVICIOS NO FACTURABLES INCLUIDOS EN CX TOTAL OBJ ADM $ 131060 AGUJA SPINOCAN $ 24819 CANULA MAYO $ 4278 TUBO ENDOTRAQUEAL $ 8862 LIDCOCAINA $ 1893 MECHA NASAL $ 25842 PROPOFOL $ 4428 CUSSINYLCHOLINE $ 50203  INCLUIDO EN MATERIAL SUTURA SURGIPRO $ 10735      "/>
    <s v="TARIFA"/>
    <s v="Servicios hospitalarios"/>
    <s v="Hospitalario"/>
    <n v="0"/>
    <n v="0"/>
    <n v="0"/>
    <n v="0"/>
    <n v="3693540"/>
    <n v="0"/>
    <n v="0"/>
    <n v="0"/>
    <n v="0"/>
    <n v="0"/>
    <m/>
    <m/>
    <m/>
    <n v="0"/>
    <n v="2523084"/>
    <n v="58389"/>
    <n v="2201520130"/>
    <d v="2024-06-17T00:00:00"/>
    <s v="(en blanco)"/>
    <n v="303071433"/>
  </r>
  <r>
    <n v="900228989"/>
    <s v="CLINICA SANTA SOFIA DEL PACIFICO"/>
    <s v="FECS13712"/>
    <s v="900228989_FECS13712"/>
    <s v="FECS13712_2201520130"/>
    <d v="2024-02-15T00:00:00"/>
    <d v="2024-03-08T00:00:00"/>
    <n v="2677315"/>
    <n v="403593"/>
    <m/>
    <s v="Glosa por contestar IPS"/>
    <x v="10"/>
    <n v="0"/>
    <m/>
    <m/>
    <m/>
    <m/>
    <s v="Para respuesta prestador"/>
    <d v="2024-02-15T00:00:00"/>
    <d v="2024-03-08T00:00:00"/>
    <m/>
    <n v="2677315"/>
    <n v="403593"/>
    <n v="0"/>
    <n v="0"/>
    <m/>
    <m/>
    <n v="403593"/>
    <s v="GLOSA"/>
    <s v="SE OBJETAN CODIGOS NO ESTAN EN LISTA TARIFA CONVENIO NI ENVIAN COTIZACION CODIGOS 906317 $ 119300 COD 906249 $ 94880 COD 904902 $ 81680 COD 904902 $ 86960  NO Facturable incluido en Cx  LIDOCAINA $ 1893  NO FACTURABLE CONDON $ 18000 MANILLA IDENTIFICACION $ 880 TOTAL OBJ ADM $ 403593  "/>
    <s v="TARIFA"/>
    <s v="Servicios hospitalarios"/>
    <s v="Hospitalario"/>
    <n v="0"/>
    <n v="0"/>
    <n v="0"/>
    <n v="0"/>
    <n v="403593"/>
    <n v="0"/>
    <n v="0"/>
    <n v="0"/>
    <n v="0"/>
    <n v="0"/>
    <m/>
    <m/>
    <m/>
    <n v="0"/>
    <n v="2228248"/>
    <n v="45474"/>
    <n v="2201520130"/>
    <d v="2024-06-17T00:00:00"/>
    <s v="(en blanco)"/>
    <n v="303071433"/>
  </r>
  <r>
    <n v="900228989"/>
    <s v="CLINICA SANTA SOFIA DEL PACIFICO"/>
    <s v="FECS13353"/>
    <s v="900228989_FECS13353"/>
    <s v="FECS13353_2201520130"/>
    <d v="2024-02-13T00:00:00"/>
    <d v="2024-03-08T00:00:00"/>
    <n v="2707059"/>
    <n v="191302"/>
    <m/>
    <s v="Glosa por contestar IPS"/>
    <x v="10"/>
    <n v="0"/>
    <m/>
    <m/>
    <m/>
    <m/>
    <s v="Para respuesta prestador"/>
    <d v="2024-02-13T00:00:00"/>
    <d v="2024-03-08T00:00:00"/>
    <m/>
    <n v="2707059"/>
    <n v="191302"/>
    <n v="0"/>
    <n v="0"/>
    <m/>
    <m/>
    <n v="191302"/>
    <s v="GLOSA"/>
    <s v="SE OBJETAN CODIGOS NO ESTAN EN LISTA TARIFA CONVENIO NI ENVIAN COTIZACION CODIGOS 906305 $ 117120 COD 906831 $ 36320 COD 906828 $ 36320 INCLUIDO EN TOMA LABORATORIO NO FACTURABLE RECOLECTOR MUESTRA ORINA $ 1542 TOTAL OBJ ADM $ 191302 "/>
    <s v="TARIFA"/>
    <s v="Servicios hospitalarios"/>
    <s v="Hospitalario"/>
    <n v="0"/>
    <n v="0"/>
    <n v="0"/>
    <n v="0"/>
    <n v="191302"/>
    <n v="0"/>
    <n v="0"/>
    <n v="0"/>
    <n v="0"/>
    <n v="0"/>
    <m/>
    <m/>
    <m/>
    <n v="0"/>
    <n v="2171742"/>
    <n v="50315"/>
    <n v="2201520130"/>
    <d v="2024-06-17T00:00:00"/>
    <s v="(en blanco)"/>
    <n v="303071433"/>
  </r>
  <r>
    <n v="900228989"/>
    <s v="CLINICA SANTA SOFIA DEL PACIFICO"/>
    <s v="FECS13219"/>
    <s v="900228989_FECS13219"/>
    <s v="FECS13219_2201520130"/>
    <d v="2024-02-13T00:00:00"/>
    <d v="2024-03-08T00:00:00"/>
    <n v="2929742"/>
    <n v="517222"/>
    <m/>
    <s v="Glosa por contestar IPS"/>
    <x v="10"/>
    <n v="0"/>
    <m/>
    <m/>
    <m/>
    <m/>
    <s v="Para respuesta prestador"/>
    <d v="2024-02-13T00:00:00"/>
    <d v="2024-03-08T00:00:00"/>
    <m/>
    <n v="2929742"/>
    <n v="517222"/>
    <n v="0"/>
    <n v="0"/>
    <m/>
    <m/>
    <n v="517222"/>
    <s v="GLOSA"/>
    <s v="SE OBJETAN CODIGOS NO ESTAN EN LISTA TARIFA CONVENIO NI ENVIAN COTIZACION CODIGO 898201 $ 135200 NO Facturable incluido en Cx  CIRCUITO ANESTESIA $ 38409 ETILEFRINA $ 4950 objecion  mayor valor cobrado en codigo 540001 FACT $ 1688080 CONVENIO $ 1350445 DIF $ 337635 INCLUIDO EN TOMA LABORATORIO NO FACTURABLE RECOLECTOR MUESTRA ORINA $ 1028 TOTAL OBJ ADM $ 517222         "/>
    <s v="TARIFA"/>
    <s v="Servicios hospitalarios"/>
    <s v="Hospitalario"/>
    <n v="0"/>
    <n v="0"/>
    <n v="0"/>
    <n v="0"/>
    <n v="517222"/>
    <n v="0"/>
    <n v="0"/>
    <n v="0"/>
    <n v="0"/>
    <n v="0"/>
    <m/>
    <m/>
    <m/>
    <n v="0"/>
    <n v="2059687"/>
    <n v="48250"/>
    <n v="2201520130"/>
    <d v="2024-06-17T00:00:00"/>
    <s v="(en blanco)"/>
    <n v="303071433"/>
  </r>
  <r>
    <n v="900228989"/>
    <s v="CLINICA SANTA SOFIA DEL PACIFICO"/>
    <s v="FECS13499"/>
    <s v="900228989_FECS13499"/>
    <s v="FECS13499_2201520130"/>
    <d v="2024-02-14T00:00:00"/>
    <d v="2024-03-08T00:00:00"/>
    <n v="2544705"/>
    <n v="223280"/>
    <m/>
    <s v="Glosa por contestar IPS"/>
    <x v="10"/>
    <n v="0"/>
    <m/>
    <m/>
    <m/>
    <m/>
    <s v="Para respuesta prestador"/>
    <d v="2024-02-14T00:00:00"/>
    <d v="2024-03-08T00:00:00"/>
    <m/>
    <n v="2544705"/>
    <n v="223280"/>
    <n v="0"/>
    <n v="0"/>
    <m/>
    <m/>
    <n v="223280"/>
    <s v="GLOSA"/>
    <s v="SE OBJETAN CODIGOS NO ESTAN EN LISTA TARIFA CONVENIO NI ENVIAN COTIZACION CODIGOS 906827 $ 55760 COD 906829 X2 $ 72640 COD 906249 $ 94880 TOTAL OBJ ADM $ 223280"/>
    <s v="TARIFA"/>
    <s v="Servicios hospitalarios"/>
    <s v="Hospitalario"/>
    <n v="0"/>
    <n v="0"/>
    <n v="0"/>
    <n v="0"/>
    <n v="223280"/>
    <n v="0"/>
    <n v="0"/>
    <n v="0"/>
    <n v="0"/>
    <n v="0"/>
    <m/>
    <m/>
    <m/>
    <n v="0"/>
    <n v="1999996"/>
    <n v="46429"/>
    <n v="2201520130"/>
    <d v="2024-06-17T00:00:00"/>
    <s v="(en blanco)"/>
    <n v="303071433"/>
  </r>
  <r>
    <n v="900228989"/>
    <s v="CLINICA SANTA SOFIA DEL PACIFICO"/>
    <s v="FECS13456"/>
    <s v="900228989_FECS13456"/>
    <s v="FECS13456_2201520130"/>
    <d v="2024-02-14T00:00:00"/>
    <d v="2024-03-08T00:00:00"/>
    <n v="2334182"/>
    <n v="303093"/>
    <m/>
    <s v="Glosa por contestar IPS"/>
    <x v="10"/>
    <n v="0"/>
    <m/>
    <m/>
    <m/>
    <m/>
    <s v="Para respuesta prestador"/>
    <d v="2024-02-14T00:00:00"/>
    <d v="2024-03-08T00:00:00"/>
    <m/>
    <n v="2334182"/>
    <n v="303093"/>
    <n v="0"/>
    <n v="0"/>
    <m/>
    <m/>
    <n v="303093"/>
    <s v="GLOSA"/>
    <s v="SE OBJETAN CODIGOS NO ESTAN EN LISTA TARIFA CONVENIO NI ENVIAN COTIZACION CODIGOS 904902 $ 86960 COD 906249 $ 94880 COD 906317 $ 119360 LIDOCAINA INCLUIDO EN CX NO FACTURABLE $ 1893 TOTAL OBJ ADM $ 303093 "/>
    <s v="TARIFA"/>
    <s v="Servicios hospitalarios"/>
    <s v="Hospitalario"/>
    <n v="0"/>
    <n v="0"/>
    <n v="0"/>
    <n v="0"/>
    <n v="303093"/>
    <n v="0"/>
    <n v="0"/>
    <n v="0"/>
    <n v="0"/>
    <n v="0"/>
    <m/>
    <m/>
    <m/>
    <n v="0"/>
    <n v="1990467"/>
    <n v="40622"/>
    <n v="2201520130"/>
    <d v="2024-06-17T00:00:00"/>
    <s v="(en blanco)"/>
    <n v="303071433"/>
  </r>
  <r>
    <n v="900228989"/>
    <s v="CLINICA SANTA SOFIA DEL PACIFICO"/>
    <s v="FECS12666"/>
    <s v="900228989_FECS12666"/>
    <s v="FECS12666_2201520130"/>
    <d v="2024-02-09T00:00:00"/>
    <d v="2024-02-14T00:00:00"/>
    <n v="2172205"/>
    <n v="633040"/>
    <m/>
    <s v="Glosa por contestar IPS"/>
    <x v="10"/>
    <n v="0"/>
    <m/>
    <m/>
    <m/>
    <m/>
    <s v="Para respuesta prestador"/>
    <d v="2024-02-09T00:00:00"/>
    <d v="2024-02-14T00:00:00"/>
    <m/>
    <n v="2172205"/>
    <n v="633040"/>
    <n v="0"/>
    <n v="0"/>
    <m/>
    <m/>
    <n v="633040"/>
    <s v="GLOSA"/>
    <s v="objecion  mayor valor cobrado en codigo TOTAL OBJECION $ 633040 903895 Fact  $ 19.800  convenio  $ 14.880  dif  $ 4.920  902210 Fact  $ 34.300  convenio  $ 25.680  dif  $ 8.620  903841 Fact  $ 20.700  convenio  $ 15.440  dif  $ 5.260  903856 Fact  $ 16.500  convenio  $ 12.400  dif  $ 4.100  907106 Fact  $ 21.900  convenio  $ 16.400  dif  $ 5.500  903859 Fact  $ 48.900  convenio  $ 36.800  dif  $ 12.100  906913 Fact  $ 69.700  convenio  $ 52.240  dif  $ 17.460  902045 Fact  $ 49.900  convenio  $ 37.440  dif  $ 12.460  903864 Fact  $ 40.500  convenio  $ 30.320  dif  $ 10.180  902049 Fact  $ 48.500  convenio  $ 36.480  dif  $ 12.020  873431 Fact  $ 69.700  convenio  $ 52.240  dif  $ 17.460  873204 Fact  $ 90.400  convenio  $ 67.760  dif  $ 22.640  890480 Fact  $ 79.100  convenio  $ 55.000  dif  $ 24.100  890701 Fact  $ 81.400  convenio  $ 60.960  dif  $ 20.440  10A004 Fact  $ 340.800  convenio  $ 255.520  dif  $ 85.280  797100 Fact  $ 1.008.100  convenio  $ 653.817  dif  $ 354.283  SE OBJETA CODIGO NO ESTA EN LISTA TARIFA CONVENIDA 903813 $ 15700 NO FACTURABLE INCLUIDO EN TOMA DE LABORATORIO RECOLECTOR MUESTRA ORINA $ 514"/>
    <s v="TARIFA"/>
    <s v="Servicios de internación y/o cirugía (Hospitalaria o Ambulatoria)"/>
    <s v="Hospitalario"/>
    <n v="0"/>
    <n v="0"/>
    <n v="0"/>
    <n v="0"/>
    <n v="633040"/>
    <n v="0"/>
    <n v="0"/>
    <n v="0"/>
    <n v="0"/>
    <n v="0"/>
    <m/>
    <m/>
    <m/>
    <n v="0"/>
    <n v="1508382"/>
    <n v="30783"/>
    <n v="2201520130"/>
    <d v="2024-06-17T00:00:00"/>
    <s v="(en blanco)"/>
    <n v="303071433"/>
  </r>
  <r>
    <n v="900228989"/>
    <s v="CLINICA SANTA SOFIA DEL PACIFICO"/>
    <s v="FECS14729"/>
    <s v="900228989_FECS14729"/>
    <s v="FECS14729_2201520130"/>
    <d v="2024-02-23T00:00:00"/>
    <d v="2024-03-08T00:00:00"/>
    <n v="1771820"/>
    <n v="281607"/>
    <m/>
    <s v="Glosa por contestar IPS"/>
    <x v="10"/>
    <n v="0"/>
    <m/>
    <m/>
    <m/>
    <m/>
    <s v="Para respuesta prestador"/>
    <d v="2024-02-23T00:00:00"/>
    <d v="2024-03-08T00:00:00"/>
    <m/>
    <n v="1771820"/>
    <n v="281607"/>
    <n v="112454"/>
    <n v="0"/>
    <m/>
    <m/>
    <n v="281607"/>
    <s v="GLOSA"/>
    <s v="SE SOSTIENE GLOSA POR  mayor valor cobrado en codigo 530001 FACTURAN $ 1357360 CONVENIO $ 1075753 DIF $ 281607 "/>
    <s v="TARIFA"/>
    <s v="Servicios de internación y/o cirugía (Hospitalaria o Ambulatoria)"/>
    <s v="Hospitalario"/>
    <n v="0"/>
    <n v="0"/>
    <n v="0"/>
    <n v="0"/>
    <n v="281607"/>
    <n v="0"/>
    <n v="0"/>
    <n v="0"/>
    <n v="0"/>
    <n v="0"/>
    <m/>
    <m/>
    <m/>
    <n v="0"/>
    <n v="1350204"/>
    <n v="27555"/>
    <n v="2201520130"/>
    <d v="2024-06-17T00:00:00"/>
    <s v="(en blanco)"/>
    <n v="303071433"/>
  </r>
  <r>
    <n v="900228989"/>
    <s v="CLINICA SANTA SOFIA DEL PACIFICO"/>
    <s v="FECS13506"/>
    <s v="900228989_FECS13506"/>
    <s v="FECS13506_2201520130"/>
    <d v="2024-02-14T00:00:00"/>
    <d v="2024-03-08T00:00:00"/>
    <n v="1555030"/>
    <n v="121920"/>
    <m/>
    <s v="Glosa por contestar IPS"/>
    <x v="10"/>
    <n v="0"/>
    <m/>
    <m/>
    <m/>
    <m/>
    <s v="Para respuesta prestador"/>
    <d v="2024-02-14T00:00:00"/>
    <d v="2024-03-08T00:00:00"/>
    <m/>
    <n v="1555030"/>
    <n v="121920"/>
    <n v="1893"/>
    <n v="0"/>
    <m/>
    <m/>
    <n v="121920"/>
    <s v="GLOSA"/>
    <s v="se sostiene glosa por  CODIGOS NO ESTAN EN LISTA TARIFA CONVENIO NO ENVIAN COTIZACION COD 906249 $ 94880 COD 890208 $ 27040 "/>
    <s v="TARIFA"/>
    <s v="Servicios hospitalarios"/>
    <s v="Hospitalario"/>
    <n v="0"/>
    <n v="0"/>
    <n v="0"/>
    <n v="0"/>
    <n v="121920"/>
    <n v="0"/>
    <n v="0"/>
    <n v="0"/>
    <n v="0"/>
    <n v="0"/>
    <m/>
    <m/>
    <m/>
    <n v="0"/>
    <n v="1236149"/>
    <n v="25968"/>
    <n v="2201520130"/>
    <d v="2024-06-17T00:00:00"/>
    <s v="(en blanco)"/>
    <n v="303071433"/>
  </r>
  <r>
    <n v="900228989"/>
    <s v="CLINICA SANTA SOFIA DEL PACIFICO"/>
    <s v="FECS13335"/>
    <s v="900228989_FECS13335"/>
    <s v="FECS13335_2201520130"/>
    <d v="2024-02-13T00:00:00"/>
    <d v="2024-03-08T00:00:00"/>
    <n v="1440084"/>
    <n v="57440"/>
    <m/>
    <s v="Glosa por contestar IPS"/>
    <x v="10"/>
    <n v="0"/>
    <m/>
    <m/>
    <m/>
    <m/>
    <s v="Para respuesta prestador"/>
    <d v="2024-02-13T00:00:00"/>
    <d v="2024-04-02T00:00:00"/>
    <m/>
    <n v="1440084"/>
    <n v="57440"/>
    <n v="0"/>
    <n v="0"/>
    <m/>
    <m/>
    <n v="57440"/>
    <s v="GLOSA"/>
    <s v="se objeta codigo no esta en lista tarifa convenio ni envian cotizacion COD 903867 FACTURAN $ 57440 "/>
    <s v="FACTURACION"/>
    <s v="Servicios hospitalarios"/>
    <s v="Hospitalario"/>
    <n v="0"/>
    <n v="0"/>
    <n v="0"/>
    <n v="0"/>
    <n v="57440"/>
    <n v="0"/>
    <n v="0"/>
    <n v="0"/>
    <n v="0"/>
    <n v="0"/>
    <m/>
    <m/>
    <m/>
    <n v="0"/>
    <n v="1182191"/>
    <n v="27653"/>
    <n v="2201520130"/>
    <d v="2024-06-17T00:00:00"/>
    <s v="(en blanco)"/>
    <n v="303071433"/>
  </r>
  <r>
    <n v="900228989"/>
    <s v="CLINICA SANTA SOFIA DEL PACIFICO"/>
    <s v="FECS12748"/>
    <s v="900228989_FECS12748"/>
    <s v="FECS12748_2201520130"/>
    <d v="2024-02-09T00:00:00"/>
    <d v="2024-02-14T00:00:00"/>
    <n v="2236066"/>
    <n v="1146597"/>
    <m/>
    <s v="Glosa por contestar IPS"/>
    <x v="10"/>
    <n v="0"/>
    <m/>
    <m/>
    <m/>
    <m/>
    <s v="Para respuesta prestador"/>
    <d v="2024-02-09T00:00:00"/>
    <d v="2024-02-14T00:00:00"/>
    <m/>
    <n v="2236066"/>
    <n v="1146597"/>
    <n v="0"/>
    <n v="0"/>
    <m/>
    <m/>
    <n v="1146597"/>
    <s v="GLOSA"/>
    <s v="se objetea codigo no esta en lista tarifa convneio COD 898201 $ 169000 objecion  mayor valor cobrado en codigo 243303 facturan $ 1951400 convenio $ 1075753 diferencia $ 875647 no facturable incluido en CX VICRIL $ 23223 LIDOCAINA $ 1893 PUNTA ELECTRO FINA $ 36516 DURGIPRO $ 40318      "/>
    <s v="TARIFA"/>
    <s v="Servicios de internación y/o cirugía (Hospitalaria o Ambulatoria)"/>
    <s v="Hospitalario"/>
    <n v="0"/>
    <n v="0"/>
    <n v="0"/>
    <n v="0"/>
    <n v="1146597"/>
    <n v="0"/>
    <n v="0"/>
    <n v="0"/>
    <n v="0"/>
    <n v="0"/>
    <m/>
    <m/>
    <m/>
    <n v="0"/>
    <n v="1067680"/>
    <n v="21789"/>
    <n v="2201520130"/>
    <d v="2024-06-17T00:00:00"/>
    <s v="(en blanco)"/>
    <n v="303071433"/>
  </r>
  <r>
    <n v="900228989"/>
    <s v="CLINICA SANTA SOFIA DEL PACIFICO"/>
    <s v="FECS12755"/>
    <s v="900228989_FECS12755"/>
    <s v="FECS12755_2201520130"/>
    <d v="2024-02-09T00:00:00"/>
    <d v="2024-02-14T00:00:00"/>
    <n v="2197234"/>
    <n v="1121481"/>
    <m/>
    <s v="Glosa por contestar IPS"/>
    <x v="10"/>
    <n v="0"/>
    <m/>
    <m/>
    <m/>
    <m/>
    <s v="Para respuesta prestador"/>
    <d v="2024-02-09T00:00:00"/>
    <d v="2024-02-14T00:00:00"/>
    <m/>
    <n v="2197234"/>
    <n v="1121481"/>
    <n v="0"/>
    <n v="0"/>
    <m/>
    <m/>
    <n v="1121481"/>
    <s v="GLOSA"/>
    <s v="objecion  mayor valor cobrado en codigo       CODIGO 243303 FACTURAN $ 1851400 CONVENI O $ 1075753 DIFERENCIA $ 875647 Se objeta codigo no esta en lista tarifa convneio 898201 fact $ 169000 no facturalbe iinlcuido en cx punta electro Fina $ 36516 no facturalbe iinlcuido en cx  Surgipro $ 40318"/>
    <s v="TARIFA"/>
    <s v="Servicios de internación y/o cirugía (Hospitalaria o Ambulatoria)"/>
    <s v="Hospitalario"/>
    <n v="0"/>
    <n v="0"/>
    <n v="0"/>
    <n v="0"/>
    <n v="1121481"/>
    <n v="0"/>
    <n v="0"/>
    <n v="0"/>
    <n v="0"/>
    <n v="0"/>
    <m/>
    <m/>
    <m/>
    <n v="0"/>
    <n v="1054238"/>
    <n v="21515"/>
    <n v="2201520130"/>
    <d v="2024-06-17T00:00:00"/>
    <s v="(en blanco)"/>
    <n v="303071433"/>
  </r>
  <r>
    <n v="900228989"/>
    <s v="CLINICA SANTA SOFIA DEL PACIFICO"/>
    <s v="FECS12741"/>
    <s v="900228989_FECS12741"/>
    <s v="FECS12741_2201520130"/>
    <d v="2024-02-09T00:00:00"/>
    <d v="2024-02-14T00:00:00"/>
    <n v="1583901"/>
    <n v="632748"/>
    <m/>
    <s v="Glosa por contestar IPS"/>
    <x v="10"/>
    <n v="0"/>
    <m/>
    <m/>
    <m/>
    <m/>
    <s v="Para respuesta prestador"/>
    <d v="2024-02-09T00:00:00"/>
    <d v="2024-02-14T00:00:00"/>
    <m/>
    <n v="1583901"/>
    <n v="632748"/>
    <n v="0"/>
    <n v="0"/>
    <m/>
    <m/>
    <n v="632748"/>
    <s v="GLOSA"/>
    <s v="Mayor valor cobrado en codigo 640000 facturan $ 1389400 convenio $ 832737 diferencia $ 556663 no facturable incluido en CX CIRCUITO ANESTESIA $ 38409  MASCARA ANESTESIA $ 20984 LIDOCAINA $ 16692 TOTAL OBJ ADM $ 632748 "/>
    <s v="TARIFA"/>
    <s v="Servicios de internación y/o cirugía (Hospitalaria o Ambulatoria)"/>
    <s v="Hospitalario"/>
    <n v="0"/>
    <n v="0"/>
    <n v="0"/>
    <n v="0"/>
    <n v="632748"/>
    <n v="0"/>
    <n v="0"/>
    <n v="0"/>
    <n v="0"/>
    <n v="0"/>
    <m/>
    <m/>
    <m/>
    <n v="0"/>
    <n v="932130"/>
    <n v="19023"/>
    <n v="2201520130"/>
    <d v="2024-06-17T00:00:00"/>
    <s v="(en blanco)"/>
    <n v="303071433"/>
  </r>
  <r>
    <n v="900228989"/>
    <s v="CLINICA SANTA SOFIA DEL PACIFICO"/>
    <s v="FECS12909"/>
    <s v="900228989_FECS12909"/>
    <s v="FECS12909_2201520130"/>
    <d v="2024-02-10T00:00:00"/>
    <d v="2024-02-14T00:00:00"/>
    <n v="1513912"/>
    <n v="619925"/>
    <m/>
    <s v="Glosa por contestar IPS"/>
    <x v="10"/>
    <n v="0"/>
    <m/>
    <m/>
    <m/>
    <m/>
    <s v="Para respuesta prestador"/>
    <d v="2024-02-10T00:00:00"/>
    <d v="2024-02-14T00:00:00"/>
    <m/>
    <n v="1513912"/>
    <n v="619925"/>
    <n v="0"/>
    <n v="0"/>
    <m/>
    <m/>
    <n v="619925"/>
    <s v="GLOSA"/>
    <s v="Mayor valor cobrado en codigo 534001 facturan $ 1389400 convenio $ 832737 diferencia $ 556663 no facturable SURGIPRO incluido en Cx $ 21470 no facturable incluido en Material de sutura VICRIL $ 41792 TOTAL OBJ ADM $ 619925"/>
    <s v="TARIFA"/>
    <s v="Servicios de internación y/o cirugía (Hospitalaria o Ambulatoria)"/>
    <s v="Hospitalario"/>
    <n v="0"/>
    <n v="0"/>
    <n v="0"/>
    <n v="0"/>
    <n v="619925"/>
    <n v="0"/>
    <n v="0"/>
    <n v="0"/>
    <n v="0"/>
    <n v="0"/>
    <m/>
    <m/>
    <m/>
    <n v="0"/>
    <n v="742087"/>
    <n v="17880"/>
    <n v="2201520130"/>
    <d v="2024-06-17T00:00:00"/>
    <s v="(en blanco)"/>
    <n v="303071433"/>
  </r>
  <r>
    <n v="900228989"/>
    <s v="CLINICA SANTA SOFIA DEL PACIFICO"/>
    <s v="FECS12737"/>
    <s v="900228989_FECS12737"/>
    <s v="FECS12737_2201520130"/>
    <d v="2024-02-09T00:00:00"/>
    <d v="2024-02-14T00:00:00"/>
    <n v="1650668"/>
    <n v="775376"/>
    <m/>
    <s v="Glosa por contestar IPS"/>
    <x v="10"/>
    <n v="0"/>
    <m/>
    <m/>
    <m/>
    <m/>
    <s v="Para respuesta prestador"/>
    <d v="2024-02-09T00:00:00"/>
    <d v="2024-02-14T00:00:00"/>
    <m/>
    <n v="1650668"/>
    <n v="775376"/>
    <n v="0"/>
    <n v="0"/>
    <m/>
    <m/>
    <n v="775376"/>
    <s v="GLOSA"/>
    <s v="Mayor valor cobrado en codigo 640000 facturan $ 1389400 convenio $ 832737 diferencia $ 556663 no Facturable incluido en Cirugia MASCARA ANESTESIA ADULTO #3 $ 23834 MASCARA LARINGEA # 20 $ 87094 MASCARA LARINGEA # 25 $ 81963 TUBO ENDOTRAQUEAL #4.0 $ 8862 TUBO ENDOTRAQUEAL # 5.0 $ 8862 TUBO ENDOTRAQUEAL # 5.5 $ 8098 TOTAL OBJ ADM $ 775376 "/>
    <s v="TARIFA"/>
    <s v="Servicios de internación y/o cirugía (Hospitalaria o Ambulatoria)"/>
    <s v="Hospitalario"/>
    <n v="0"/>
    <n v="0"/>
    <n v="0"/>
    <n v="0"/>
    <n v="775376"/>
    <n v="0"/>
    <n v="0"/>
    <n v="0"/>
    <n v="0"/>
    <n v="0"/>
    <m/>
    <m/>
    <m/>
    <n v="0"/>
    <n v="737786"/>
    <n v="17506"/>
    <n v="2201520130"/>
    <d v="2024-06-17T00:00:00"/>
    <s v="(en blanco)"/>
    <n v="303071433"/>
  </r>
  <r>
    <n v="900228989"/>
    <s v="CLINICA SANTA SOFIA DEL PACIFICO"/>
    <s v="FECS1814"/>
    <s v="900228989_FECS1814"/>
    <s v="FECS1814_2201520130"/>
    <d v="2023-11-07T00:00:00"/>
    <d v="2023-11-14T00:00:00"/>
    <n v="947858"/>
    <n v="88800"/>
    <m/>
    <s v="Glosa por contestar IPS"/>
    <x v="10"/>
    <n v="0"/>
    <m/>
    <m/>
    <m/>
    <m/>
    <s v="Para respuesta prestador"/>
    <d v="2023-11-07T00:00:00"/>
    <d v="2024-05-02T00:00:00"/>
    <m/>
    <n v="947858"/>
    <n v="88800"/>
    <n v="4120"/>
    <n v="0"/>
    <m/>
    <m/>
    <n v="88800"/>
    <s v="GLOSA"/>
    <s v="SE SOSTIENE GLOSA CODIGOS NO ESTAN EN LISTA TARIFA CONVENIO NI ENVIAN COTIZACION CODIGO 906249 $ 88800 "/>
    <s v="TARIFA"/>
    <s v="Servicios de internación y/o cirugía (Hospitalaria o Ambulatoria)"/>
    <s v="Hospitalario"/>
    <n v="0"/>
    <n v="0"/>
    <n v="0"/>
    <n v="0"/>
    <n v="88800"/>
    <n v="0"/>
    <n v="0"/>
    <n v="0"/>
    <n v="0"/>
    <n v="0"/>
    <m/>
    <m/>
    <m/>
    <n v="0"/>
    <n v="730279"/>
    <n v="17099"/>
    <n v="2201520130"/>
    <d v="2024-06-17T00:00:00"/>
    <s v="(en blanco)"/>
    <n v="303071433"/>
  </r>
  <r>
    <n v="900228989"/>
    <s v="CLINICA SANTA SOFIA DEL PACIFICO"/>
    <s v="FECS13076"/>
    <s v="900228989_FECS13076"/>
    <s v="FECS13076_2201520130"/>
    <d v="2024-02-12T00:00:00"/>
    <d v="2024-02-14T00:00:00"/>
    <n v="1140927"/>
    <n v="437584"/>
    <m/>
    <s v="Glosa por contestar IPS"/>
    <x v="10"/>
    <n v="0"/>
    <m/>
    <m/>
    <m/>
    <m/>
    <s v="Para respuesta prestador"/>
    <d v="2024-02-12T00:00:00"/>
    <d v="2024-02-14T00:00:00"/>
    <m/>
    <n v="1140927"/>
    <n v="437584"/>
    <n v="0"/>
    <n v="0"/>
    <m/>
    <m/>
    <n v="437584"/>
    <s v="GLOSA"/>
    <s v="MAYOR VALOR COBRADO EN CODIGO 852401 FACTURAN $ 806480 CONVENIO $ 653817 DIFERENCIA $ 152663 NO ESTA EN LISTA TARIFA CONVENIO CODIGO 898201 FACTUAN $ 270400 NO FACTURABLE INCLUIDO EN CX SURGIPRO $ 10735  NO FACTURABLE INCLUIDO EN CX  LIDOCAINA $ 3786 "/>
    <s v="TARIFA"/>
    <s v="Servicios de internación y/o cirugía (Hospitalaria o Ambulatoria)"/>
    <s v="Hospitalario"/>
    <n v="0"/>
    <n v="0"/>
    <n v="0"/>
    <n v="0"/>
    <n v="437584"/>
    <n v="0"/>
    <n v="0"/>
    <n v="0"/>
    <n v="0"/>
    <n v="0"/>
    <m/>
    <m/>
    <m/>
    <n v="0"/>
    <n v="689276"/>
    <n v="14067"/>
    <n v="2201520130"/>
    <d v="2024-06-17T00:00:00"/>
    <s v="(en blanco)"/>
    <n v="303071433"/>
  </r>
  <r>
    <n v="900228989"/>
    <s v="CLINICA SANTA SOFIA DEL PACIFICO"/>
    <s v="FECS12752"/>
    <s v="900228989_FECS12752"/>
    <s v="FECS12752_2201520130"/>
    <d v="2024-02-09T00:00:00"/>
    <d v="2024-02-14T00:00:00"/>
    <n v="1073058"/>
    <n v="482331"/>
    <m/>
    <s v="Glosa por contestar IPS"/>
    <x v="10"/>
    <n v="0"/>
    <m/>
    <m/>
    <m/>
    <m/>
    <s v="Para respuesta prestador"/>
    <d v="2024-02-09T00:00:00"/>
    <d v="2024-02-14T00:00:00"/>
    <m/>
    <n v="1073058"/>
    <n v="482331"/>
    <n v="0"/>
    <n v="0"/>
    <m/>
    <m/>
    <n v="482331"/>
    <s v="GLOSA"/>
    <s v="MAYOR VALOR COBRADO EN CODIGO  681105 FACTURAN $ 592500 CONVNEIO $ 404862 DIFERENCIA $ 187638 NO ESTA EN LISTA CONVENIO TARIFA CODIGO 898101 FACTURAN $ 292800 NO ANEXAN COTIZACION NO FACTURABLE LIDOCAINA INCLUIDO EN CX $ 1893 "/>
    <s v="TARIFA"/>
    <s v="Servicios de internación y/o cirugía (Hospitalaria o Ambulatoria)"/>
    <s v="Hospitalario"/>
    <n v="0"/>
    <n v="0"/>
    <n v="0"/>
    <n v="0"/>
    <n v="482331"/>
    <n v="0"/>
    <n v="0"/>
    <n v="0"/>
    <n v="0"/>
    <n v="0"/>
    <m/>
    <m/>
    <m/>
    <n v="0"/>
    <n v="578912"/>
    <n v="11815"/>
    <n v="2201520130"/>
    <d v="2024-06-17T00:00:00"/>
    <s v="(en blanco)"/>
    <n v="303071433"/>
  </r>
  <r>
    <n v="900228989"/>
    <s v="CLINICA SANTA SOFIA DEL PACIFICO"/>
    <s v="FECS13425"/>
    <s v="900228989_FECS13425"/>
    <s v="FECS13425_2201520130"/>
    <d v="2024-02-14T00:00:00"/>
    <d v="2024-03-04T00:00:00"/>
    <n v="285000"/>
    <n v="29000"/>
    <m/>
    <s v="Glosa por contestar IPS"/>
    <x v="10"/>
    <n v="0"/>
    <m/>
    <m/>
    <m/>
    <m/>
    <s v="Para respuesta prestador"/>
    <d v="2024-02-14T00:00:00"/>
    <d v="2024-03-04T00:00:00"/>
    <m/>
    <n v="285000"/>
    <n v="29000"/>
    <n v="0"/>
    <n v="0"/>
    <m/>
    <m/>
    <n v="29000"/>
    <s v="GLOSA"/>
    <s v="Se sostiene glosa  mayor valor cobrafo en codigo 881202 facturan $ 285000 convenio $ 256000 se objeta diferencia $ 29000"/>
    <s v="TARIFA"/>
    <s v="Exámenes de laboratorio, imágenes y otras ayudas diagnósticas ambulatorias"/>
    <s v="Ambulatorio"/>
    <n v="0"/>
    <n v="0"/>
    <n v="0"/>
    <n v="0"/>
    <n v="29000"/>
    <n v="0"/>
    <n v="0"/>
    <n v="0"/>
    <n v="0"/>
    <n v="0"/>
    <m/>
    <m/>
    <m/>
    <n v="0"/>
    <n v="246780"/>
    <n v="5120"/>
    <n v="2201520130"/>
    <d v="2024-06-17T00:00:00"/>
    <s v="(en blanco)"/>
    <n v="303071433"/>
  </r>
  <r>
    <n v="900228989"/>
    <s v="CLINICA SANTA SOFIA DEL PACIFICO"/>
    <s v="FECS13150"/>
    <s v="900228989_FECS13150"/>
    <s v="FECS13150_2201520130"/>
    <d v="2024-02-12T00:00:00"/>
    <d v="2024-03-04T00:00:00"/>
    <n v="285000"/>
    <n v="29000"/>
    <m/>
    <s v="Glosa por contestar IPS"/>
    <x v="10"/>
    <n v="0"/>
    <m/>
    <m/>
    <m/>
    <m/>
    <s v="Para respuesta prestador"/>
    <d v="2024-02-12T00:00:00"/>
    <d v="2024-03-04T00:00:00"/>
    <m/>
    <n v="285000"/>
    <n v="29000"/>
    <n v="0"/>
    <n v="0"/>
    <m/>
    <m/>
    <n v="29000"/>
    <s v="GLOSA"/>
    <s v="Se sostiene glosa mayor valor cobrafo en codigo 881202 facturan $ 285000 convenio $ 256000 se objeta diferencia $ 29000"/>
    <s v="TARIFA"/>
    <s v="Exámenes de laboratorio, imágenes y otras ayudas diagnósticas ambulatorias"/>
    <s v="Ambulatorio"/>
    <n v="0"/>
    <n v="0"/>
    <n v="0"/>
    <n v="0"/>
    <n v="29000"/>
    <n v="0"/>
    <n v="0"/>
    <n v="0"/>
    <n v="0"/>
    <n v="0"/>
    <m/>
    <m/>
    <m/>
    <n v="0"/>
    <n v="246780"/>
    <n v="5120"/>
    <n v="2201520130"/>
    <d v="2024-06-17T00:00:00"/>
    <s v="(en blanco)"/>
    <n v="303071433"/>
  </r>
  <r>
    <n v="900228989"/>
    <s v="CLINICA SANTA SOFIA DEL PACIFICO"/>
    <s v="FECS11981"/>
    <s v="900228989_FECS11981"/>
    <s v="FECS11981_2201520130"/>
    <d v="2024-02-03T00:00:00"/>
    <d v="2024-03-04T00:00:00"/>
    <n v="285000"/>
    <n v="29000"/>
    <m/>
    <s v="Glosa por contestar IPS"/>
    <x v="10"/>
    <n v="0"/>
    <m/>
    <m/>
    <m/>
    <m/>
    <s v="Para respuesta prestador"/>
    <d v="2024-02-03T00:00:00"/>
    <d v="2024-03-04T00:00:00"/>
    <m/>
    <n v="285000"/>
    <n v="29000"/>
    <n v="0"/>
    <n v="0"/>
    <m/>
    <m/>
    <n v="29000"/>
    <s v="GLOSA"/>
    <s v="mayor valor cobrado en codigo 881202 facturan $ 285000 convenio $ 256000 diferencia $ 29000"/>
    <s v="TARIFA"/>
    <s v="Exámenes de laboratorio, imágenes y otras ayudas diagnósticas ambulatorias"/>
    <s v="Ambulatorio"/>
    <n v="0"/>
    <n v="0"/>
    <n v="0"/>
    <n v="0"/>
    <n v="29000"/>
    <n v="0"/>
    <n v="0"/>
    <n v="0"/>
    <n v="0"/>
    <n v="0"/>
    <m/>
    <m/>
    <m/>
    <n v="0"/>
    <n v="246380"/>
    <n v="5120"/>
    <n v="2201520130"/>
    <d v="2024-06-17T00:00:00"/>
    <s v="(en blanco)"/>
    <n v="303071433"/>
  </r>
  <r>
    <n v="900228989"/>
    <s v="CLINICA SANTA SOFIA DEL PACIFICO"/>
    <s v="FECS11993"/>
    <s v="900228989_FECS11993"/>
    <s v="FECS11993_2201520130"/>
    <d v="2024-02-03T00:00:00"/>
    <d v="2024-03-04T00:00:00"/>
    <n v="285000"/>
    <n v="29000"/>
    <m/>
    <s v="Glosa por contestar IPS"/>
    <x v="10"/>
    <n v="0"/>
    <m/>
    <m/>
    <m/>
    <m/>
    <s v="Para respuesta prestador"/>
    <d v="2024-02-03T00:00:00"/>
    <d v="2024-03-04T00:00:00"/>
    <m/>
    <n v="285000"/>
    <n v="29000"/>
    <n v="0"/>
    <n v="0"/>
    <m/>
    <m/>
    <n v="29000"/>
    <s v="GLOSA"/>
    <s v="mayor valor cobrafo en codigo 881202 facturan $ 285000 convenio $ 256000 se objeta diferencia $ 29000"/>
    <s v="TARIFA"/>
    <s v="Exámenes de laboratorio, imágenes y otras ayudas diagnósticas ambulatorias"/>
    <s v="Ambulatorio"/>
    <n v="0"/>
    <n v="0"/>
    <n v="0"/>
    <n v="0"/>
    <n v="29000"/>
    <n v="0"/>
    <n v="0"/>
    <n v="0"/>
    <n v="0"/>
    <n v="0"/>
    <m/>
    <m/>
    <m/>
    <n v="0"/>
    <n v="246380"/>
    <n v="5120"/>
    <n v="2201520130"/>
    <d v="2024-06-17T00:00:00"/>
    <s v="(en blanco)"/>
    <n v="303071433"/>
  </r>
  <r>
    <n v="900228989"/>
    <s v="CLINICA SANTA SOFIA DEL PACIFICO"/>
    <s v="FECS11996"/>
    <s v="900228989_FECS11996"/>
    <s v="FECS11996_2201520130"/>
    <d v="2024-02-03T00:00:00"/>
    <d v="2024-03-04T00:00:00"/>
    <n v="285000"/>
    <n v="29000"/>
    <m/>
    <s v="Glosa por contestar IPS"/>
    <x v="10"/>
    <n v="0"/>
    <m/>
    <m/>
    <m/>
    <m/>
    <s v="Para respuesta prestador"/>
    <d v="2024-02-03T00:00:00"/>
    <d v="2024-03-04T00:00:00"/>
    <m/>
    <n v="285000"/>
    <n v="29000"/>
    <n v="0"/>
    <n v="0"/>
    <m/>
    <m/>
    <n v="29000"/>
    <s v="GLOSA"/>
    <s v="mayor valor cobrafo en codigo 881202 facturan $ 285000 convenio $ 256000 se objeta diferencia $ 29000"/>
    <s v="TARIFA"/>
    <s v="Exámenes de laboratorio, imágenes y otras ayudas diagnósticas ambulatorias"/>
    <s v="Ambulatorio"/>
    <n v="0"/>
    <n v="0"/>
    <n v="0"/>
    <n v="0"/>
    <n v="29000"/>
    <n v="0"/>
    <n v="0"/>
    <n v="0"/>
    <n v="0"/>
    <n v="0"/>
    <m/>
    <m/>
    <m/>
    <n v="0"/>
    <n v="246380"/>
    <n v="5120"/>
    <n v="2201520130"/>
    <d v="2024-06-17T00:00:00"/>
    <s v="(en blanco)"/>
    <n v="303071433"/>
  </r>
  <r>
    <n v="900228989"/>
    <s v="CLINICA SANTA SOFIA DEL PACIFICO"/>
    <s v="FECS11998"/>
    <s v="900228989_FECS11998"/>
    <s v="FECS11998_2201520130"/>
    <d v="2024-02-03T00:00:00"/>
    <d v="2024-03-04T00:00:00"/>
    <n v="285000"/>
    <n v="29000"/>
    <m/>
    <s v="Glosa por contestar IPS"/>
    <x v="10"/>
    <n v="0"/>
    <m/>
    <m/>
    <m/>
    <m/>
    <s v="Para respuesta prestador"/>
    <d v="2024-02-03T00:00:00"/>
    <d v="2024-03-04T00:00:00"/>
    <m/>
    <n v="285000"/>
    <n v="29000"/>
    <n v="0"/>
    <n v="0"/>
    <m/>
    <m/>
    <n v="29000"/>
    <s v="GLOSA"/>
    <s v="Mayor valor cobrado en codigo 881202 facturan $ 285000 convenio $ 256000 dif $ 29000"/>
    <s v="TARIFA"/>
    <s v="Exámenes de laboratorio, imágenes y otras ayudas diagnósticas ambulatorias"/>
    <s v="Ambulatorio"/>
    <n v="0"/>
    <n v="0"/>
    <n v="0"/>
    <n v="0"/>
    <n v="29000"/>
    <n v="0"/>
    <n v="0"/>
    <n v="0"/>
    <n v="0"/>
    <n v="0"/>
    <m/>
    <m/>
    <m/>
    <n v="0"/>
    <n v="246380"/>
    <n v="5120"/>
    <n v="2201520130"/>
    <d v="2024-06-17T00:00:00"/>
    <s v="(en blanco)"/>
    <n v="303071433"/>
  </r>
  <r>
    <n v="900228989"/>
    <s v="CLINICA SANTA SOFIA DEL PACIFICO"/>
    <s v="FECS12001"/>
    <s v="900228989_FECS12001"/>
    <s v="FECS12001_2201520130"/>
    <d v="2024-02-03T00:00:00"/>
    <d v="2024-03-04T00:00:00"/>
    <n v="285000"/>
    <n v="29000"/>
    <m/>
    <s v="Glosa por contestar IPS"/>
    <x v="10"/>
    <n v="0"/>
    <m/>
    <m/>
    <m/>
    <m/>
    <s v="Para respuesta prestador"/>
    <d v="2024-02-03T00:00:00"/>
    <d v="2024-03-04T00:00:00"/>
    <m/>
    <n v="285000"/>
    <n v="29000"/>
    <n v="0"/>
    <n v="0"/>
    <m/>
    <m/>
    <n v="29000"/>
    <s v="GLOSA"/>
    <s v="mayor valor cobrafo en codigo 881202 facturan $ 285000 convenio $ 256000 se objeta diferencia $ 29000"/>
    <s v="TARIFA"/>
    <s v="Exámenes de laboratorio, imágenes y otras ayudas diagnósticas ambulatorias"/>
    <s v="Ambulatorio"/>
    <n v="0"/>
    <n v="0"/>
    <n v="0"/>
    <n v="0"/>
    <n v="29000"/>
    <n v="0"/>
    <n v="0"/>
    <n v="0"/>
    <n v="0"/>
    <n v="0"/>
    <m/>
    <m/>
    <m/>
    <n v="0"/>
    <n v="246380"/>
    <n v="5120"/>
    <n v="2201520130"/>
    <d v="2024-06-17T00:00:00"/>
    <s v="(en blanco)"/>
    <n v="303071433"/>
  </r>
  <r>
    <n v="900228989"/>
    <s v="CLINICA SANTA SOFIA DEL PACIFICO"/>
    <s v="FECS12018"/>
    <s v="900228989_FECS12018"/>
    <s v="FECS12018_2201520130"/>
    <d v="2024-02-03T00:00:00"/>
    <d v="2024-03-04T00:00:00"/>
    <n v="285000"/>
    <n v="29000"/>
    <m/>
    <s v="Glosa por contestar IPS"/>
    <x v="10"/>
    <n v="0"/>
    <m/>
    <m/>
    <m/>
    <m/>
    <s v="Para respuesta prestador"/>
    <d v="2024-02-03T00:00:00"/>
    <d v="2024-03-04T00:00:00"/>
    <m/>
    <n v="285000"/>
    <n v="29000"/>
    <n v="0"/>
    <n v="0"/>
    <m/>
    <m/>
    <n v="29000"/>
    <s v="GLOSA"/>
    <s v="mayor valor cobrafo en codigo 881202 facturan $ 285000 convenio $ 256000 se objeta diferencia $ 29000"/>
    <s v="TARIFA"/>
    <s v="Exámenes de laboratorio, imágenes y otras ayudas diagnósticas ambulatorias"/>
    <s v="Ambulatorio"/>
    <n v="0"/>
    <n v="0"/>
    <n v="0"/>
    <n v="0"/>
    <n v="29000"/>
    <n v="0"/>
    <n v="0"/>
    <n v="0"/>
    <n v="0"/>
    <n v="0"/>
    <m/>
    <m/>
    <m/>
    <n v="0"/>
    <n v="246380"/>
    <n v="5120"/>
    <n v="2201520130"/>
    <d v="2024-06-17T00:00:00"/>
    <s v="(en blanco)"/>
    <n v="303071433"/>
  </r>
  <r>
    <n v="900228989"/>
    <s v="CLINICA SANTA SOFIA DEL PACIFICO"/>
    <s v="FECS12020"/>
    <s v="900228989_FECS12020"/>
    <s v="FECS12020_2201520130"/>
    <d v="2024-02-03T00:00:00"/>
    <d v="2024-03-04T00:00:00"/>
    <n v="285000"/>
    <n v="29000"/>
    <m/>
    <s v="Glosa por contestar IPS"/>
    <x v="10"/>
    <n v="0"/>
    <m/>
    <m/>
    <m/>
    <m/>
    <s v="Para respuesta prestador"/>
    <d v="2024-02-03T00:00:00"/>
    <d v="2024-03-04T00:00:00"/>
    <m/>
    <n v="285000"/>
    <n v="29000"/>
    <n v="0"/>
    <n v="0"/>
    <m/>
    <m/>
    <n v="29000"/>
    <s v="GLOSA"/>
    <s v="mayor valor cobrafo en codigo 881202 facturan $ 285000 convenio $ 256000 se objeta diferencia $ 29000"/>
    <s v="TARIFA"/>
    <s v="Exámenes de laboratorio, imágenes y otras ayudas diagnósticas ambulatorias"/>
    <s v="Ambulatorio"/>
    <n v="0"/>
    <n v="0"/>
    <n v="0"/>
    <n v="0"/>
    <n v="29000"/>
    <n v="0"/>
    <n v="0"/>
    <n v="0"/>
    <n v="0"/>
    <n v="0"/>
    <m/>
    <m/>
    <m/>
    <n v="0"/>
    <n v="246380"/>
    <n v="5120"/>
    <n v="2201520130"/>
    <d v="2024-06-17T00:00:00"/>
    <s v="(en blanco)"/>
    <n v="303071433"/>
  </r>
  <r>
    <n v="900228989"/>
    <s v="CLINICA SANTA SOFIA DEL PACIFICO"/>
    <s v="FECS12021"/>
    <s v="900228989_FECS12021"/>
    <s v="FECS12021_2201520130"/>
    <d v="2024-02-03T00:00:00"/>
    <d v="2024-03-04T00:00:00"/>
    <n v="285000"/>
    <n v="29000"/>
    <m/>
    <s v="Glosa por contestar IPS"/>
    <x v="10"/>
    <n v="0"/>
    <m/>
    <m/>
    <m/>
    <m/>
    <s v="Para respuesta prestador"/>
    <d v="2024-02-03T00:00:00"/>
    <d v="2024-03-04T00:00:00"/>
    <m/>
    <n v="285000"/>
    <n v="29000"/>
    <n v="0"/>
    <n v="0"/>
    <m/>
    <m/>
    <n v="29000"/>
    <s v="GLOSA"/>
    <s v="mayor valor cobrafo en codigo 881202 facturan $ 285000 convenio $ 256000 se objeta diferencia $ 29000"/>
    <s v="TARIFA"/>
    <s v="Exámenes de laboratorio, imágenes y otras ayudas diagnósticas ambulatorias"/>
    <s v="Ambulatorio"/>
    <n v="0"/>
    <n v="0"/>
    <n v="0"/>
    <n v="0"/>
    <n v="29000"/>
    <n v="0"/>
    <n v="0"/>
    <n v="0"/>
    <n v="0"/>
    <n v="0"/>
    <m/>
    <m/>
    <m/>
    <n v="0"/>
    <n v="246380"/>
    <n v="5120"/>
    <n v="2201520130"/>
    <d v="2024-06-17T00:00:00"/>
    <s v="(en blanco)"/>
    <n v="303071433"/>
  </r>
  <r>
    <n v="900228989"/>
    <s v="CLINICA SANTA SOFIA DEL PACIFICO"/>
    <s v="FECS13695"/>
    <s v="900228989_FECS13695"/>
    <s v="FECS13695_2201520130"/>
    <d v="2024-02-15T00:00:00"/>
    <d v="2024-03-14T00:00:00"/>
    <n v="523760"/>
    <n v="299760"/>
    <m/>
    <s v="Glosa por contestar IPS"/>
    <x v="10"/>
    <n v="0"/>
    <m/>
    <m/>
    <m/>
    <m/>
    <s v="Para respuesta prestador"/>
    <d v="2024-02-15T00:00:00"/>
    <d v="2024-03-14T00:00:00"/>
    <m/>
    <n v="523760"/>
    <n v="299760"/>
    <n v="0"/>
    <n v="0"/>
    <m/>
    <m/>
    <n v="299760"/>
    <s v="GLOSA"/>
    <s v="SE SOSTIENE GLOSA Mayor valor cobrado en COD 895001 facturan $ 523760 convenio $ 224000 se objeta Diferencia $ 299760"/>
    <s v="TARIFA"/>
    <s v="Exámenes de laboratorio, imágenes y otras ayudas diagnósticas ambulatorias"/>
    <s v="Ambulatorio"/>
    <n v="0"/>
    <n v="0"/>
    <n v="0"/>
    <n v="0"/>
    <n v="299760"/>
    <n v="0"/>
    <n v="0"/>
    <n v="0"/>
    <n v="0"/>
    <n v="0"/>
    <m/>
    <m/>
    <m/>
    <n v="0"/>
    <n v="215020"/>
    <n v="4480"/>
    <n v="2201520130"/>
    <d v="2024-06-17T00:00:00"/>
    <s v="(en blanco)"/>
    <n v="303071433"/>
  </r>
  <r>
    <n v="900228989"/>
    <s v="CLINICA SANTA SOFIA DEL PACIFICO"/>
    <s v="FECS14794"/>
    <s v="900228989_FECS14794"/>
    <s v="FECS14794_2201520130"/>
    <d v="2024-02-23T00:00:00"/>
    <d v="2024-03-14T00:00:00"/>
    <n v="523760"/>
    <n v="299760"/>
    <m/>
    <s v="Glosa por contestar IPS"/>
    <x v="10"/>
    <n v="0"/>
    <m/>
    <m/>
    <m/>
    <m/>
    <s v="Para respuesta prestador"/>
    <d v="2024-02-23T00:00:00"/>
    <d v="2024-03-14T00:00:00"/>
    <m/>
    <n v="523760"/>
    <n v="299760"/>
    <n v="0"/>
    <n v="0"/>
    <m/>
    <m/>
    <n v="299760"/>
    <s v="GLOSA"/>
    <s v="SE SOSTIENE GLOSA Mayor valor cobrado en COD 895001 facturan $ 523760 convenio $ 224000 se objeta Diferencia $ 299760"/>
    <s v="TARIFA"/>
    <s v="Exámenes de laboratorio, imágenes y otras ayudas diagnósticas ambulatorias"/>
    <s v="Ambulatorio"/>
    <n v="0"/>
    <n v="0"/>
    <n v="0"/>
    <n v="0"/>
    <n v="299760"/>
    <n v="0"/>
    <n v="0"/>
    <n v="0"/>
    <n v="0"/>
    <n v="0"/>
    <m/>
    <m/>
    <m/>
    <n v="0"/>
    <n v="215020"/>
    <n v="4480"/>
    <n v="2201520130"/>
    <d v="2024-06-17T00:00:00"/>
    <s v="(en blanco)"/>
    <n v="303071433"/>
  </r>
  <r>
    <n v="900228989"/>
    <s v="CLINICA SANTA SOFIA DEL PACIFICO"/>
    <s v="FECS13242"/>
    <s v="900228989_FECS13242"/>
    <s v="FECS13242_2201520130"/>
    <d v="2024-02-13T00:00:00"/>
    <d v="2024-03-08T00:00:00"/>
    <n v="197600"/>
    <n v="49680"/>
    <m/>
    <s v="Glosa por contestar IPS"/>
    <x v="10"/>
    <n v="0"/>
    <m/>
    <m/>
    <m/>
    <m/>
    <s v="Para respuesta prestador"/>
    <d v="2024-02-13T00:00:00"/>
    <d v="2024-03-08T00:00:00"/>
    <m/>
    <n v="197600"/>
    <n v="49680"/>
    <n v="0"/>
    <n v="0"/>
    <m/>
    <m/>
    <n v="49680"/>
    <s v="GLOSA"/>
    <s v="TARIFA:SE REALIZA GLOSA MAYOR VALOR COBRADO EN CUPS: 890701-CONSULTA DE URGENCIAS POR MEDICINA GENERAL"/>
    <s v="TARIFA"/>
    <s v="Atención inicial de urgencias"/>
    <s v="Urgencias"/>
    <n v="0"/>
    <n v="0"/>
    <n v="0"/>
    <n v="0"/>
    <n v="49680"/>
    <n v="0"/>
    <n v="0"/>
    <n v="0"/>
    <n v="0"/>
    <n v="0"/>
    <m/>
    <m/>
    <m/>
    <n v="0"/>
    <n v="144962"/>
    <n v="2958"/>
    <n v="2201520130"/>
    <d v="2024-06-17T00:00:00"/>
    <s v="(en blanco)"/>
    <n v="303071433"/>
  </r>
  <r>
    <n v="900228989"/>
    <s v="CLINICA SANTA SOFIA DEL PACIFICO"/>
    <s v="FECS10555"/>
    <s v="900228989_FECS10555"/>
    <s v="FECS10555_2201510590"/>
    <d v="2024-01-24T00:00:00"/>
    <d v="2024-02-12T00:00:00"/>
    <n v="7576989"/>
    <n v="213664"/>
    <m/>
    <s v="Glosa por contestar IPS"/>
    <x v="10"/>
    <n v="0"/>
    <m/>
    <m/>
    <m/>
    <m/>
    <s v="Para respuesta prestador"/>
    <d v="2024-01-24T00:00:00"/>
    <d v="2024-02-12T00:00:00"/>
    <m/>
    <n v="7576989"/>
    <n v="213664"/>
    <n v="0"/>
    <n v="0"/>
    <m/>
    <m/>
    <n v="213664"/>
    <s v="GLOSA"/>
    <s v="objecion  mayor valor cobrado en codigo total objecion Administrativa $ 213664 911003  FACTURAN   $  41760 TARIFA CONVENIO $  11440 diferencia $ 30320 030214  FACTURAN   $  2537760 TARIFA CONVENIO $  2444016 Diferencia $ 93744 no facturable GUANTE ESTERIL #4  incluido en Material de cx $ 15120 NO FACTURABLE FACTOR RH Incluido en las pruebas cruzadas  facturan   $ 24400 NO FACTURABLE HEMOCLASIFICACION PRUEBA SERICA Incluido en las pruebas cruzadas  facturan   $ 36480 NO FACTURABLE HEMOCLASIFICACION PRUEBA GLOBULAR Incluido en las pruebas cruzadas  facturan   $ 13600     "/>
    <s v="TARIFA"/>
    <s v="Servicios hospitalarios"/>
    <s v="Hospitalario"/>
    <n v="0"/>
    <n v="0"/>
    <n v="0"/>
    <n v="0"/>
    <n v="213664"/>
    <n v="0"/>
    <n v="0"/>
    <n v="0"/>
    <n v="0"/>
    <n v="0"/>
    <m/>
    <m/>
    <m/>
    <n v="0"/>
    <n v="7216058"/>
    <n v="147267"/>
    <n v="2201510590"/>
    <d v="2024-05-21T00:00:00"/>
    <s v="(en blanco)"/>
    <n v="72516856"/>
  </r>
  <r>
    <n v="900228989"/>
    <s v="CLINICA SANTA SOFIA DEL PACIFICO"/>
    <s v="FECS9857"/>
    <s v="900228989_FECS9857"/>
    <s v="FECS9857_2201510590"/>
    <d v="2024-01-16T00:00:00"/>
    <d v="2024-02-01T00:00:00"/>
    <n v="7128698"/>
    <n v="454609"/>
    <m/>
    <s v="Glosa por contestar IPS"/>
    <x v="10"/>
    <n v="0"/>
    <m/>
    <m/>
    <m/>
    <m/>
    <s v="Para respuesta prestador"/>
    <d v="2024-01-16T00:00:00"/>
    <d v="2024-02-01T00:00:00"/>
    <m/>
    <n v="7128698"/>
    <n v="454609"/>
    <n v="0"/>
    <n v="0"/>
    <m/>
    <m/>
    <n v="454609"/>
    <s v="GLOSA"/>
    <s v="Se realiza objecion por mayor valor cobrado en codigo 890480   FACT   $  59120 CONVENIO $  55000 DIF $ 4120 793305   FACT   $  2252320 CONVENIO $ 1801831  DIF $ 450489 TOTAL OBJ ADM $ 454609  "/>
    <s v="TARIFA"/>
    <s v="Servicios de internación y/o cirugía (Hospitalaria o Ambulatoria)"/>
    <s v="Hospitalario"/>
    <n v="0"/>
    <n v="0"/>
    <n v="0"/>
    <n v="0"/>
    <n v="454609"/>
    <n v="0"/>
    <n v="0"/>
    <n v="0"/>
    <n v="0"/>
    <n v="0"/>
    <m/>
    <m/>
    <m/>
    <n v="0"/>
    <n v="6236107"/>
    <n v="133482"/>
    <n v="2201510590"/>
    <d v="2024-05-21T00:00:00"/>
    <s v="(en blanco)"/>
    <n v="72516856"/>
  </r>
  <r>
    <n v="900228989"/>
    <s v="CLINICA SANTA SOFIA DEL PACIFICO"/>
    <s v="FECS10299"/>
    <s v="900228989_FECS10299"/>
    <s v="FECS10299_2201510590"/>
    <d v="2024-01-22T00:00:00"/>
    <d v="2024-02-12T00:00:00"/>
    <n v="3482201"/>
    <n v="88800"/>
    <m/>
    <s v="Glosa por contestar IPS"/>
    <x v="10"/>
    <n v="0"/>
    <m/>
    <m/>
    <m/>
    <m/>
    <s v="Para respuesta prestador"/>
    <d v="2024-01-22T00:00:00"/>
    <d v="2024-02-12T00:00:00"/>
    <m/>
    <n v="3482201"/>
    <n v="88800"/>
    <n v="0"/>
    <n v="0"/>
    <m/>
    <m/>
    <n v="88800"/>
    <s v="GLOSA"/>
    <s v="SE SOSTIENE GLOSAPOR  NO ESTA EN LISTA CONVENIO TARIFAS CONTRATADAS CODIGO NO ANEXAN COTIZACION Codigo 906249 facturan $ 88800"/>
    <s v="TARIFA"/>
    <s v="Servicios hospitalarios"/>
    <s v="Hospitalario"/>
    <n v="0"/>
    <n v="0"/>
    <n v="0"/>
    <n v="0"/>
    <n v="88800"/>
    <n v="0"/>
    <n v="0"/>
    <n v="0"/>
    <n v="0"/>
    <n v="0"/>
    <m/>
    <m/>
    <m/>
    <n v="0"/>
    <n v="3020933"/>
    <n v="67868"/>
    <n v="2201510590"/>
    <d v="2024-05-21T00:00:00"/>
    <s v="(en blanco)"/>
    <n v="72516856"/>
  </r>
  <r>
    <n v="900228989"/>
    <s v="CLINICA SANTA SOFIA DEL PACIFICO"/>
    <s v="FECS9719"/>
    <s v="900228989_FECS9719"/>
    <s v="FECS9719_2201510590"/>
    <d v="2024-01-14T00:00:00"/>
    <d v="2024-02-01T00:00:00"/>
    <n v="2854883"/>
    <n v="404914"/>
    <m/>
    <s v="Glosa por contestar IPS"/>
    <x v="10"/>
    <n v="0"/>
    <m/>
    <m/>
    <m/>
    <m/>
    <s v="Para respuesta prestador"/>
    <d v="2024-01-14T00:00:00"/>
    <d v="2024-02-01T00:00:00"/>
    <m/>
    <n v="2854883"/>
    <n v="404914"/>
    <n v="0"/>
    <n v="0"/>
    <m/>
    <m/>
    <n v="404914"/>
    <s v="GLOSA"/>
    <s v="SE SOSTIENE GLOSA POR Se objeta NO ESTA EN LISTA CONVENIO TARIFAS CONTRATADAS CODIGO NO ANEXAN COTIZACION COD 906208 X3 $ 329520 COD 906030 X2 $ 74880 INCLUIDO EN TOMA LABORATORIO RECOLEPTOR MUESTRA DE ORINA $ 514 TOTAL OBJ ADM $ 404914"/>
    <s v="TARIFA"/>
    <s v="Servicios hospitalarios"/>
    <s v="Hospitalario"/>
    <n v="0"/>
    <n v="0"/>
    <n v="0"/>
    <n v="0"/>
    <n v="404914"/>
    <n v="0"/>
    <n v="0"/>
    <n v="0"/>
    <n v="0"/>
    <n v="0"/>
    <m/>
    <m/>
    <m/>
    <n v="0"/>
    <n v="2400970"/>
    <n v="48999"/>
    <n v="2201510590"/>
    <d v="2024-05-21T00:00:00"/>
    <s v="(en blanco)"/>
    <n v="72516856"/>
  </r>
  <r>
    <n v="900228989"/>
    <s v="CLINICA SANTA SOFIA DEL PACIFICO"/>
    <s v="FECS9865"/>
    <s v="900228989_FECS9865"/>
    <s v="FECS9865_2201510590"/>
    <d v="2024-01-16T00:00:00"/>
    <d v="2024-02-01T00:00:00"/>
    <n v="1769351"/>
    <n v="50080"/>
    <m/>
    <s v="Glosa por contestar IPS"/>
    <x v="10"/>
    <n v="0"/>
    <m/>
    <m/>
    <m/>
    <m/>
    <s v="Para respuesta prestador"/>
    <d v="2024-01-16T00:00:00"/>
    <d v="2024-02-01T00:00:00"/>
    <m/>
    <n v="1769351"/>
    <n v="50080"/>
    <n v="0"/>
    <n v="0"/>
    <m/>
    <m/>
    <n v="50080"/>
    <s v="GLOSA"/>
    <s v="NO FACTURABLE INCLUIDA EN LAS PRUEBAS CRUZADAS PRUEBA GLOBULAR Facturan $ 13600  PRUEBA SERICA Facturan $ 36480"/>
    <s v="FACTURACION"/>
    <s v="Servicios de internación y/o cirugía (Hospitalaria o Ambulatoria)"/>
    <s v="Hospitalario"/>
    <n v="0"/>
    <n v="0"/>
    <n v="0"/>
    <n v="0"/>
    <n v="50080"/>
    <n v="0"/>
    <n v="0"/>
    <n v="0"/>
    <n v="0"/>
    <n v="0"/>
    <m/>
    <m/>
    <m/>
    <n v="0"/>
    <n v="1684886"/>
    <n v="34385"/>
    <n v="2201510590"/>
    <d v="2024-05-21T00:00:00"/>
    <s v="(en blanco)"/>
    <n v="72516856"/>
  </r>
  <r>
    <n v="900228989"/>
    <s v="CLINICA SANTA SOFIA DEL PACIFICO"/>
    <s v="FECS10407"/>
    <s v="900228989_FECS10407"/>
    <s v="FECS10407_2201510590"/>
    <d v="2024-01-23T00:00:00"/>
    <d v="2024-02-14T00:00:00"/>
    <n v="130582"/>
    <n v="49904"/>
    <m/>
    <s v="Glosa por contestar IPS"/>
    <x v="10"/>
    <n v="0"/>
    <m/>
    <m/>
    <m/>
    <m/>
    <s v="Para respuesta prestador"/>
    <d v="2024-01-23T00:00:00"/>
    <d v="2024-02-14T00:00:00"/>
    <m/>
    <n v="130582"/>
    <n v="49904"/>
    <n v="0"/>
    <n v="0"/>
    <m/>
    <m/>
    <n v="49904"/>
    <s v="GLOSA"/>
    <s v="SE SOSTIENE GLOSA POR  NO FACTURABLE INSUMO incluido en Cx MASCARA ANESTESIA $ 11495 CIRCUITO DE ANESTESIA $ 38409 TOTAL OBJECION ADM $ 49904"/>
    <s v="FACTURACION"/>
    <s v="Servicios de internación y/o cirugía (Hospitalaria o Ambulatoria)"/>
    <s v="Hospitalario"/>
    <n v="0"/>
    <n v="0"/>
    <n v="0"/>
    <n v="0"/>
    <n v="49904"/>
    <n v="0"/>
    <n v="0"/>
    <n v="0"/>
    <n v="0"/>
    <n v="0"/>
    <m/>
    <m/>
    <m/>
    <n v="0"/>
    <n v="65030"/>
    <n v="0"/>
    <n v="2201510590"/>
    <d v="2024-05-21T00:00:00"/>
    <s v="(en blanco)"/>
    <n v="72516856"/>
  </r>
  <r>
    <n v="900228989"/>
    <s v="CLINICA SANTA SOFIA DEL PACIFICO"/>
    <s v="FECS9776"/>
    <s v="900228989_FECS9776"/>
    <s v="FECS9776_2201509757"/>
    <d v="2024-01-15T00:00:00"/>
    <d v="2024-02-01T00:00:00"/>
    <n v="18654407"/>
    <n v="3021694"/>
    <m/>
    <s v="Glosa por contestar IPS"/>
    <x v="10"/>
    <n v="0"/>
    <m/>
    <m/>
    <m/>
    <m/>
    <s v="Para respuesta prestador"/>
    <d v="2024-01-15T00:00:00"/>
    <d v="2024-02-01T00:00:00"/>
    <m/>
    <n v="18654407"/>
    <n v="3021694"/>
    <n v="0"/>
    <n v="0"/>
    <m/>
    <m/>
    <n v="3021694"/>
    <s v="GLOSA"/>
    <s v="objecion  mayor valor cobrado en codigo 881202  FACT   $  637840 CONVENIO $  256000 DIF $ 381840 399501   FACT   $  868000 CONVENIO $  406000 DIF $ 2310000 X 5  911003   FACT   $  41760 CONVENIO $  11440 DIF $ 30320 911107   FACT   $  501100 CONVENIO $  400880 X2 DIF $ 100220 NO FACTURABLE incluido en toma de laboratorio RECOLECTOR MUESTRA DE ORINA facturan $ 514 NO FACTURABLE HEMOCLASIFICACION PRUEBA GLOBULAR Incluido en las pruebas cruzadas  facturan   $ 13600NO FACTURABLE HEMOCLASIFICACION PRUEBA SERICA Incluido en las pruebas cruzadas  facturan   $ 36480 NO FACTURABLE FACTOR RH Incluido en las pruebas cruzadas  facturan   $ 24400 SE OBJETA CODIGO 903869  NO ESTA EN LISTA CONVENIO DE TARIFAS CONTRATADAS  Facturan $ 13600 SE OBJERA CODIGO GLUCOMETRIA  NO ESTA EN LISTA CONVENIO DE TARIFAS CONTRATADAS  Facturan $ 61200  SE OBJETA CODIGO 871181  NO ESTA EN LISTA CONVENIO DE TARIFAS CONTRATADAS  Facturan $ 49520 TOTAL OBEJCION ADM $ 3.021.694 "/>
    <s v="TARIFA"/>
    <s v="Servicios hospitalarios"/>
    <s v="Hospitalario"/>
    <n v="0"/>
    <n v="0"/>
    <n v="0"/>
    <n v="0"/>
    <n v="3021694"/>
    <n v="0"/>
    <n v="0"/>
    <n v="0"/>
    <n v="0"/>
    <n v="0"/>
    <m/>
    <m/>
    <m/>
    <n v="0"/>
    <n v="15320059"/>
    <n v="312654"/>
    <n v="2201509757"/>
    <d v="2024-05-14T00:00:00"/>
    <s v="(en blanco)"/>
    <n v="300001349"/>
  </r>
  <r>
    <n v="900228989"/>
    <s v="CLINICA SANTA SOFIA DEL PACIFICO"/>
    <s v="FECS9211"/>
    <s v="900228989_FECS9211"/>
    <s v="FECS9211_2201509757"/>
    <d v="2024-01-08T00:00:00"/>
    <d v="2024-02-01T00:00:00"/>
    <n v="8020914"/>
    <n v="375274"/>
    <m/>
    <s v="Glosa por contestar IPS"/>
    <x v="10"/>
    <n v="0"/>
    <m/>
    <m/>
    <m/>
    <m/>
    <s v="Para respuesta prestador"/>
    <d v="2024-01-08T00:00:00"/>
    <d v="2024-02-01T00:00:00"/>
    <m/>
    <n v="8020914"/>
    <n v="375274"/>
    <n v="0"/>
    <n v="0"/>
    <m/>
    <m/>
    <n v="375274"/>
    <s v="GLOSA"/>
    <s v="Se realiza objecion por mayor valor cobrado en codigo 890480   FACT   $  59120 CONVENIO $ 55000 DIF $ 4120 793303   FACT   $  1688080 CONVENIO $ 1350445 DIF $ 337635 SE REALIZA OBJECION NO FACTURABLE incluido en Cx LIDOCAINA $ 1893 SE REALIZA OBJECION NO FACTURABLE incluido en Derechos de sala de Cirugia PROPOFOL   Facturan $ 4428 INCLUIDO EN CX MASCARA ANESTESIA  $ 18336 TUBO ENDOTRAQUEAL INCLUIDO EN CX $ 8862 TOTAL OBJECION ADM $ 375274     "/>
    <s v="TARIFA"/>
    <s v="Servicios hospitalarios"/>
    <s v="Hospitalario"/>
    <n v="0"/>
    <n v="0"/>
    <n v="0"/>
    <n v="0"/>
    <n v="375274"/>
    <n v="0"/>
    <n v="0"/>
    <n v="0"/>
    <n v="0"/>
    <n v="0"/>
    <m/>
    <m/>
    <m/>
    <n v="0"/>
    <n v="7188144"/>
    <n v="152913"/>
    <n v="2201509757"/>
    <d v="2024-05-14T00:00:00"/>
    <s v="(en blanco)"/>
    <n v="300001349"/>
  </r>
  <r>
    <n v="900228989"/>
    <s v="CLINICA SANTA SOFIA DEL PACIFICO"/>
    <s v="FECS9263"/>
    <s v="900228989_FECS9263"/>
    <s v="FECS9263_2201509757"/>
    <d v="2024-01-09T00:00:00"/>
    <d v="2024-02-01T00:00:00"/>
    <n v="5418846"/>
    <n v="256402"/>
    <m/>
    <s v="Glosa por contestar IPS"/>
    <x v="10"/>
    <n v="0"/>
    <m/>
    <m/>
    <m/>
    <m/>
    <s v="Para respuesta prestador"/>
    <d v="2024-01-09T00:00:00"/>
    <d v="2024-02-01T00:00:00"/>
    <m/>
    <n v="5418846"/>
    <n v="256402"/>
    <n v="0"/>
    <n v="0"/>
    <m/>
    <m/>
    <n v="256402"/>
    <s v="GLOSA"/>
    <s v="Se objeta NO ESTA EN LISTA CONVENIO TARIFAS CONTRATADAS CODIGO 903874 $ 10480 NO ESTA EN LISTA CONVENIO TARIFAS CONTRATADAS CODIGO 903867 $ 26880 NO ESTA EN LISTA CONVENIO TARIFAS CONTRATADAS CODIGO 903883 X5 $ 34000 TERAPIA RESPIRATORIA  NO FACTURABLE EN UCI X 7 $ 166880 TOTAL OBJ ADM $ 256402 "/>
    <s v="TARIFA"/>
    <s v="Servicios hospitalarios"/>
    <s v="Hospitalario"/>
    <n v="0"/>
    <n v="0"/>
    <n v="0"/>
    <n v="0"/>
    <n v="256402"/>
    <n v="0"/>
    <n v="0"/>
    <n v="0"/>
    <n v="0"/>
    <n v="0"/>
    <m/>
    <m/>
    <m/>
    <n v="0"/>
    <n v="5059195"/>
    <n v="103249"/>
    <n v="2201509757"/>
    <d v="2024-05-14T00:00:00"/>
    <s v="(en blanco)"/>
    <n v="300001349"/>
  </r>
  <r>
    <n v="900228989"/>
    <s v="CLINICA SANTA SOFIA DEL PACIFICO"/>
    <s v="FECS9208"/>
    <s v="900228989_FECS9208"/>
    <s v="FECS9208_2201509757"/>
    <d v="2024-01-08T00:00:00"/>
    <d v="2024-02-01T00:00:00"/>
    <n v="5638387"/>
    <n v="513668"/>
    <m/>
    <s v="Glosa por contestar IPS"/>
    <x v="10"/>
    <n v="0"/>
    <m/>
    <m/>
    <m/>
    <m/>
    <s v="Para respuesta prestador"/>
    <d v="2024-01-08T00:00:00"/>
    <d v="2024-02-01T00:00:00"/>
    <m/>
    <n v="5638387"/>
    <n v="513668"/>
    <n v="0"/>
    <n v="0"/>
    <m/>
    <m/>
    <n v="513668"/>
    <s v="GLOSA"/>
    <s v="Se realiza objecion por mayor valor cobrado en codigo 890480   FACT   $   59120 CONVENIO $  55000 DIF $ 4120 793307   FACT   $   2252320 CONVENIO $  1801831 DIF $ 450489 INCLUIDO EN MATERIAL CX ANESTESICO PROPOFOL $ 8856 INCLUIDO EN CX SUCCINYLCHOLE $ 50203 TOTAL OBJ ADM $ 513668  "/>
    <s v="TARIFA"/>
    <s v="Servicios hospitalarios"/>
    <s v="Hospitalario"/>
    <n v="0"/>
    <n v="0"/>
    <n v="0"/>
    <n v="0"/>
    <n v="513668"/>
    <n v="0"/>
    <n v="0"/>
    <n v="0"/>
    <n v="0"/>
    <n v="0"/>
    <m/>
    <m/>
    <m/>
    <n v="0"/>
    <n v="5022225"/>
    <n v="102494"/>
    <n v="2201509757"/>
    <d v="2024-05-14T00:00:00"/>
    <s v="(en blanco)"/>
    <n v="300001349"/>
  </r>
  <r>
    <n v="900228989"/>
    <s v="CLINICA SANTA SOFIA DEL PACIFICO"/>
    <s v="FECS9026"/>
    <s v="900228989_FECS9026"/>
    <s v="FECS9026_2201509757"/>
    <d v="2024-01-06T00:00:00"/>
    <d v="2024-02-01T00:00:00"/>
    <n v="5211328"/>
    <n v="394789"/>
    <m/>
    <s v="Glosa por contestar IPS"/>
    <x v="10"/>
    <n v="0"/>
    <m/>
    <m/>
    <m/>
    <m/>
    <s v="Para respuesta prestador"/>
    <d v="2024-01-06T00:00:00"/>
    <d v="2024-02-01T00:00:00"/>
    <m/>
    <n v="5211328"/>
    <n v="394789"/>
    <n v="0"/>
    <n v="0"/>
    <m/>
    <m/>
    <n v="394789"/>
    <s v="GLOSA"/>
    <s v="Se objeta codigo no esta en lista de tarifa convenio ni envian cotizacion COD 906625 $ 56640 no facturable incluido en toma de laboartorio Recolector muestr aorina $ 514 mayor valor cobrado en codigo 547403 facturan $ 1688080 convneio $ 1350445 diferencia $ 337635 total objecin adm $ 394789"/>
    <s v="TARIFA"/>
    <s v="Servicios hospitalarios"/>
    <s v="Hospitalario"/>
    <n v="0"/>
    <n v="0"/>
    <n v="0"/>
    <n v="0"/>
    <n v="394789"/>
    <n v="0"/>
    <n v="0"/>
    <n v="0"/>
    <n v="0"/>
    <n v="0"/>
    <m/>
    <m/>
    <m/>
    <n v="0"/>
    <n v="4415625"/>
    <n v="96331"/>
    <n v="2201509757"/>
    <d v="2024-05-14T00:00:00"/>
    <s v="(en blanco)"/>
    <n v="300001349"/>
  </r>
  <r>
    <n v="900228989"/>
    <s v="CLINICA SANTA SOFIA DEL PACIFICO"/>
    <s v="FECS9171"/>
    <s v="900228989_FECS9171"/>
    <s v="FECS9171_2201509757"/>
    <d v="2024-01-08T00:00:00"/>
    <d v="2024-02-01T00:00:00"/>
    <n v="4924626"/>
    <n v="425849"/>
    <m/>
    <s v="Glosa por contestar IPS"/>
    <x v="10"/>
    <n v="0"/>
    <m/>
    <m/>
    <m/>
    <m/>
    <s v="Para respuesta prestador"/>
    <d v="2024-01-08T00:00:00"/>
    <d v="2024-02-01T00:00:00"/>
    <m/>
    <n v="4924626"/>
    <n v="425849"/>
    <n v="0"/>
    <n v="0"/>
    <m/>
    <m/>
    <n v="425849"/>
    <s v="GLOSA"/>
    <s v="objecion  mayor valor cobrado en codigo TOTAL OBJ ADM $ 425849 869500 Fact  $ 48880 convenio  $ 22000 dif  $ 26880 X6 $ 161280 869500 Fact  $ 54480 convenio  $ 22000 dif  $ 32480 X6 $ 194880 861104 Fact  $ 596800 convenio  $ 527111 dif  $ 69689            "/>
    <s v="TARIFA"/>
    <s v="Servicios hospitalarios"/>
    <s v="Hospitalario"/>
    <n v="0"/>
    <n v="0"/>
    <n v="0"/>
    <n v="0"/>
    <n v="425849"/>
    <n v="0"/>
    <n v="0"/>
    <n v="0"/>
    <n v="0"/>
    <n v="0"/>
    <m/>
    <m/>
    <m/>
    <n v="0"/>
    <n v="4408801"/>
    <n v="89976"/>
    <n v="2201509757"/>
    <d v="2024-05-14T00:00:00"/>
    <s v="(en blanco)"/>
    <n v="300001349"/>
  </r>
  <r>
    <n v="900228989"/>
    <s v="CLINICA SANTA SOFIA DEL PACIFICO"/>
    <s v="FECS9087"/>
    <s v="900228989_FECS9087"/>
    <s v="FECS9087_2201509757"/>
    <d v="2024-01-07T00:00:00"/>
    <d v="2024-02-01T00:00:00"/>
    <n v="5148857"/>
    <n v="668369"/>
    <m/>
    <s v="Glosa por contestar IPS"/>
    <x v="10"/>
    <n v="0"/>
    <m/>
    <m/>
    <m/>
    <m/>
    <s v="Para respuesta prestador"/>
    <d v="2024-01-07T00:00:00"/>
    <d v="2024-02-01T00:00:00"/>
    <m/>
    <n v="5148857"/>
    <n v="668369"/>
    <n v="0"/>
    <n v="0"/>
    <m/>
    <m/>
    <n v="668369"/>
    <s v="GLOSA"/>
    <s v="objecion  mayor valor cobrado en codigo       Se objetan codigos no estan en lsita convenio de tarifas convenio COD 906317 $ 111680  906249 $ 88800 904902 $ 81360 903867 $ 26880 glueometria $ 54400 mayor valor cobrado en codigos 890483 facturan $ 63120 convenio $ 55000 diferencia $ 8120 codigo 740001 facturan $ 1478000 convenio $ 1182413 diferencia $ 295587 no facturable incluido en toma laboratorio Recolector muestra orina $ 1542 "/>
    <s v="TARIFA"/>
    <s v="Servicios hospitalarios"/>
    <s v="Hospitalario"/>
    <n v="0"/>
    <n v="0"/>
    <n v="0"/>
    <n v="0"/>
    <n v="668369"/>
    <n v="0"/>
    <n v="0"/>
    <n v="0"/>
    <n v="0"/>
    <n v="0"/>
    <m/>
    <m/>
    <m/>
    <n v="0"/>
    <n v="4086295"/>
    <n v="89610"/>
    <n v="2201509757"/>
    <d v="2024-05-14T00:00:00"/>
    <s v="(en blanco)"/>
    <n v="300001349"/>
  </r>
  <r>
    <n v="900228989"/>
    <s v="CLINICA SANTA SOFIA DEL PACIFICO"/>
    <s v="FECS9086"/>
    <s v="900228989_FECS9086"/>
    <s v="FECS9086_2201509757"/>
    <d v="2024-01-07T00:00:00"/>
    <d v="2024-02-01T00:00:00"/>
    <n v="4130979"/>
    <n v="165200"/>
    <m/>
    <s v="Glosa por contestar IPS"/>
    <x v="10"/>
    <n v="0"/>
    <m/>
    <m/>
    <m/>
    <m/>
    <s v="Para respuesta prestador"/>
    <d v="2024-01-07T00:00:00"/>
    <d v="2024-02-01T00:00:00"/>
    <m/>
    <n v="4130979"/>
    <n v="165200"/>
    <n v="349861"/>
    <n v="0"/>
    <m/>
    <m/>
    <n v="165200"/>
    <s v="GLOSA"/>
    <s v="SE SOSTIENE GLOSA  NO ESTA EN LISTA CONVENIO DE TARIFAS CONTRATADAS NO ENVIAN COTIZACION CODIGO 906249 $ 88800 COD 904902 $ 76400 "/>
    <s v="TARIFA"/>
    <s v="Servicios hospitalarios"/>
    <s v="Hospitalario"/>
    <n v="0"/>
    <n v="0"/>
    <n v="0"/>
    <n v="0"/>
    <n v="165200"/>
    <n v="0"/>
    <n v="0"/>
    <n v="0"/>
    <n v="0"/>
    <n v="0"/>
    <m/>
    <m/>
    <m/>
    <n v="0"/>
    <n v="3543600"/>
    <n v="72318"/>
    <n v="2201509757"/>
    <d v="2024-05-14T00:00:00"/>
    <s v="(en blanco)"/>
    <n v="300001349"/>
  </r>
  <r>
    <n v="900228989"/>
    <s v="CLINICA SANTA SOFIA DEL PACIFICO"/>
    <s v="FECS8280"/>
    <s v="900228989_FECS8280"/>
    <s v="FECS8280_2201509757"/>
    <d v="2024-01-02T00:00:00"/>
    <d v="2024-02-01T00:00:00"/>
    <n v="3722118"/>
    <n v="137108"/>
    <m/>
    <s v="Glosa por contestar IPS"/>
    <x v="10"/>
    <n v="0"/>
    <m/>
    <m/>
    <m/>
    <m/>
    <s v="Para respuesta prestador"/>
    <d v="2024-01-02T00:00:00"/>
    <d v="2024-02-01T00:00:00"/>
    <m/>
    <n v="3722118"/>
    <n v="137108"/>
    <n v="0"/>
    <n v="0"/>
    <m/>
    <m/>
    <n v="137108"/>
    <s v="GLOSA"/>
    <s v="SE SOSTIENE GLOSA SE OBJETA NO ESTA EN LISTA CONVENIO TARIFAS CONTRATADAS CODIGO NO ANEXAN COTIZACION CODIGO 903703 $ 136080 NO FACTURABLE incluido en toma de laboratorio RECOLECTOR MUESTRA DE ORINA facturan $ 1028 TOTAL OBJ ADM $ 137108"/>
    <s v="TARIFA"/>
    <s v="Servicios hospitalarios"/>
    <s v="Hospitalario"/>
    <n v="0"/>
    <n v="0"/>
    <n v="0"/>
    <n v="0"/>
    <n v="137108"/>
    <n v="0"/>
    <n v="0"/>
    <n v="0"/>
    <n v="0"/>
    <n v="0"/>
    <m/>
    <m/>
    <m/>
    <n v="0"/>
    <n v="3513310"/>
    <n v="71700"/>
    <n v="2201509757"/>
    <d v="2024-05-14T00:00:00"/>
    <s v="(en blanco)"/>
    <n v="300001349"/>
  </r>
  <r>
    <n v="900228989"/>
    <s v="CLINICA SANTA SOFIA DEL PACIFICO"/>
    <s v="FECS1802"/>
    <s v="900228989_FECS1802"/>
    <s v="FECS1802_2201509757"/>
    <d v="2023-11-07T00:00:00"/>
    <d v="2023-11-14T00:00:00"/>
    <n v="8944875"/>
    <n v="5487187"/>
    <m/>
    <s v="Glosa por contestar IPS"/>
    <x v="10"/>
    <n v="0"/>
    <m/>
    <m/>
    <m/>
    <m/>
    <s v="Para respuesta prestador"/>
    <d v="2023-11-07T00:00:00"/>
    <d v="2023-11-14T00:00:00"/>
    <m/>
    <n v="8944875"/>
    <n v="5487187"/>
    <n v="76953"/>
    <n v="0"/>
    <m/>
    <m/>
    <n v="5487187"/>
    <s v="GLOSA"/>
    <s v="SE SOSTIENE GLOSA"/>
    <s v="SOPORTE"/>
    <s v="Servicios de internación y/o cirugía (Hospitalaria o Ambulatoria)"/>
    <s v="Hospitalario"/>
    <n v="0"/>
    <n v="0"/>
    <n v="0"/>
    <n v="0"/>
    <n v="5487187"/>
    <n v="0"/>
    <n v="0"/>
    <n v="0"/>
    <n v="0"/>
    <n v="0"/>
    <m/>
    <m/>
    <m/>
    <n v="0"/>
    <n v="3313120"/>
    <n v="67615"/>
    <n v="2201509757"/>
    <d v="2024-05-14T00:00:00"/>
    <s v="(en blanco)"/>
    <n v="300001349"/>
  </r>
  <r>
    <n v="900228989"/>
    <s v="CLINICA SANTA SOFIA DEL PACIFICO"/>
    <s v="FECS8467"/>
    <s v="900228989_FECS8467"/>
    <s v="FECS8467_2201509757"/>
    <d v="2024-01-03T00:00:00"/>
    <d v="2024-02-01T00:00:00"/>
    <n v="3679898"/>
    <n v="323896"/>
    <m/>
    <s v="Glosa por contestar IPS"/>
    <x v="10"/>
    <n v="0"/>
    <m/>
    <m/>
    <m/>
    <m/>
    <s v="Para respuesta prestador"/>
    <d v="2024-01-03T00:00:00"/>
    <d v="2024-02-01T00:00:00"/>
    <m/>
    <n v="3679898"/>
    <n v="323896"/>
    <n v="0"/>
    <n v="0"/>
    <m/>
    <m/>
    <n v="323896"/>
    <s v="GLOSA"/>
    <s v="SE SOSTIENE GLOSA POR objecion mayor valor cobrado en codigo COD 890482 FACT $ 59120 CONVENIO $ 55000 DIF $ 4120 COD 306001 FACT $ 1202400 CONVENIO $ 1182413 DIF $ 19987 COD 305102 FACT $ 1393280 CONVENIO $ 1182413 DIF $ 210867 NO FACTURABLE INCLUIDO EN CX GUANTES ESTERIL $ 9693 HOJA BISTURI $ 1033 TUBO ENDOTRAQUEAL $ 6825 PROPOFOL $ 8856 MECHA NASAL $ 8614 PISACAINA ANESTESICO INCLUIDO CX $ 3698 SUCCINYLCHOLINE INCLUDIO CX $ 50203 TOTAL OBJ ADM $ 323896"/>
    <s v="TARIFA"/>
    <s v="Servicios de internación y/o cirugía (Hospitalaria o Ambulatoria)"/>
    <s v="Hospitalario"/>
    <n v="0"/>
    <n v="0"/>
    <n v="0"/>
    <n v="0"/>
    <n v="323896"/>
    <n v="0"/>
    <n v="0"/>
    <n v="0"/>
    <n v="0"/>
    <n v="0"/>
    <m/>
    <m/>
    <m/>
    <n v="0"/>
    <n v="3288882"/>
    <n v="67120"/>
    <n v="2201509757"/>
    <d v="2024-05-14T00:00:00"/>
    <s v="(en blanco)"/>
    <n v="300001349"/>
  </r>
  <r>
    <n v="900228989"/>
    <s v="CLINICA SANTA SOFIA DEL PACIFICO"/>
    <s v="FECS9369"/>
    <s v="900228989_FECS9369"/>
    <s v="FECS9369_2201509757"/>
    <d v="2024-01-09T00:00:00"/>
    <d v="2024-02-01T00:00:00"/>
    <n v="3308424"/>
    <n v="81360"/>
    <m/>
    <s v="Glosa por contestar IPS"/>
    <x v="10"/>
    <n v="0"/>
    <m/>
    <m/>
    <m/>
    <m/>
    <s v="Para respuesta prestador"/>
    <d v="2024-01-09T00:00:00"/>
    <d v="2024-02-01T00:00:00"/>
    <m/>
    <n v="3308424"/>
    <n v="81360"/>
    <n v="5662"/>
    <n v="0"/>
    <m/>
    <m/>
    <n v="81360"/>
    <s v="GLOSA"/>
    <s v="se sostiene glosa por mayor valor cobrado en codigo 890450 FACT $ 59120 CONVENIO $ 55000 DIF $ 4120 NO ANEXAN COTIZACION NO ESTA EN LISTA CONVENIO TARIFAS CONTRATADAS CODIGO 904902 $ 81360 INCLUIDO EN TOMA LABORATORIO RECOLECTOR MUESTRA ORINA $ 1542 TOTAL OBJ ADM $ 87022"/>
    <s v="TARIFA"/>
    <s v="Servicios hospitalarios"/>
    <s v="Hospitalario"/>
    <n v="0"/>
    <n v="0"/>
    <n v="0"/>
    <n v="0"/>
    <n v="81360"/>
    <n v="0"/>
    <n v="0"/>
    <n v="0"/>
    <n v="0"/>
    <n v="0"/>
    <m/>
    <m/>
    <m/>
    <n v="0"/>
    <n v="3156974"/>
    <n v="64428"/>
    <n v="2201509757"/>
    <d v="2024-05-14T00:00:00"/>
    <s v="(en blanco)"/>
    <n v="300001349"/>
  </r>
  <r>
    <n v="900228989"/>
    <s v="CLINICA SANTA SOFIA DEL PACIFICO"/>
    <s v="FECS9440"/>
    <s v="900228989_FECS9440"/>
    <s v="FECS9440_2201509757"/>
    <d v="2024-01-10T00:00:00"/>
    <d v="2024-02-01T00:00:00"/>
    <n v="3779050"/>
    <n v="455109"/>
    <m/>
    <s v="Glosa por contestar IPS"/>
    <x v="10"/>
    <n v="0"/>
    <m/>
    <m/>
    <m/>
    <m/>
    <s v="Para respuesta prestador"/>
    <d v="2024-01-10T00:00:00"/>
    <d v="2024-02-01T00:00:00"/>
    <m/>
    <n v="3779050"/>
    <n v="455109"/>
    <n v="0"/>
    <n v="0"/>
    <m/>
    <m/>
    <n v="455109"/>
    <s v="GLOSA"/>
    <s v="SE SOSTIENE GLOSA POR mayor valor cobrado en codigo 890480 FACT 59120 CONVENIO $ 55000 DIF $ 4120 COD 793405 FACT $ 2252320 CONVENIO $ 1801331 DIF $ 450989 TOTAL OBJ ADM $ 455109"/>
    <s v="TARIFA"/>
    <s v="Servicios hospitalarios"/>
    <s v="Hospitalario"/>
    <n v="0"/>
    <n v="0"/>
    <n v="0"/>
    <n v="0"/>
    <n v="455109"/>
    <n v="0"/>
    <n v="0"/>
    <n v="0"/>
    <n v="0"/>
    <n v="0"/>
    <m/>
    <m/>
    <m/>
    <n v="0"/>
    <n v="2952862"/>
    <n v="66479"/>
    <n v="2201509757"/>
    <d v="2024-05-14T00:00:00"/>
    <s v="(en blanco)"/>
    <n v="300001349"/>
  </r>
  <r>
    <n v="900228989"/>
    <s v="CLINICA SANTA SOFIA DEL PACIFICO"/>
    <s v="FECS8897"/>
    <s v="900228989_FECS8897"/>
    <s v="FECS8897_2201509757"/>
    <d v="2024-01-05T00:00:00"/>
    <d v="2024-02-01T00:00:00"/>
    <n v="3720006"/>
    <n v="256212"/>
    <m/>
    <s v="Glosa por contestar IPS"/>
    <x v="10"/>
    <n v="0"/>
    <m/>
    <m/>
    <m/>
    <m/>
    <s v="Para respuesta prestador"/>
    <d v="2024-01-05T00:00:00"/>
    <d v="2024-02-01T00:00:00"/>
    <m/>
    <n v="3720006"/>
    <n v="256212"/>
    <n v="321941"/>
    <n v="0"/>
    <m/>
    <m/>
    <n v="256212"/>
    <s v="GLOSA"/>
    <s v="SE SOSTIENE GLOSA SE OBJETA NO ANEXAN COTIZACION NO ESTA EN LISTA CONVENIO TARIFAS CONTRATADAS CODIGO 906249 $ 88800 COD 904902 $ 81360 COD 903867 $ 26880 COD 898201 X2 $ 59172 objecion mayor valor cobrado en codigo 890483 FACT $ 63120 CONVENIO $ 55000 DIF $ 8120 COD 740001 FACT $ 1478000 CONVNEIO $ 1182413 DIF $ 295587 NO FACTURABLE incluido en toma de laboratorio RECOLECTOR MUESTRA DE ORINA facturan $1542 LIDOCAINA INCLUIDA EN CX $ 16692 TOTAL OBJ ADM $ 578153  "/>
    <s v="TARIFA"/>
    <s v="Servicios hospitalarios"/>
    <s v="Hospitalario"/>
    <n v="0"/>
    <n v="0"/>
    <n v="0"/>
    <n v="0"/>
    <n v="256212"/>
    <n v="0"/>
    <n v="0"/>
    <n v="0"/>
    <n v="0"/>
    <n v="0"/>
    <m/>
    <m/>
    <m/>
    <n v="0"/>
    <n v="2879016"/>
    <n v="62837"/>
    <n v="2201509757"/>
    <d v="2024-05-14T00:00:00"/>
    <s v="(en blanco)"/>
    <n v="300001349"/>
  </r>
  <r>
    <n v="900228989"/>
    <s v="CLINICA SANTA SOFIA DEL PACIFICO"/>
    <s v="FECS8520"/>
    <s v="900228989_FECS8520"/>
    <s v="FECS8520_2201509757"/>
    <d v="2024-01-03T00:00:00"/>
    <d v="2024-02-01T00:00:00"/>
    <n v="3281988"/>
    <n v="473867"/>
    <m/>
    <s v="Glosa por contestar IPS"/>
    <x v="10"/>
    <n v="0"/>
    <m/>
    <m/>
    <m/>
    <m/>
    <s v="Para respuesta prestador"/>
    <d v="2024-01-03T00:00:00"/>
    <d v="2024-02-01T00:00:00"/>
    <m/>
    <n v="3281988"/>
    <n v="473867"/>
    <n v="0"/>
    <n v="0"/>
    <m/>
    <m/>
    <n v="473867"/>
    <s v="GLOSA"/>
    <s v="SE SOSTIENE GLOSA POR objecion mayor valor cobrado en codigo 890483 FACT $ 63120 CONVENIO $ 55000 DIF $ 8120 COD 740001 FACT $ 1478000 CONVNEIO $ 1182413 DIF $ 295587 SE OBJETA NO ESTA EN LISTA CONVENIO TARIFAS CONTRATADAS CODIGO NO ANEXAN COTIZACION CODIGO 906249 $ 88800 COD 904902 $ 81360 TOTAL OBJ ADM $ 473867"/>
    <s v="TARIFA"/>
    <s v="Servicios hospitalarios"/>
    <s v="Hospitalario"/>
    <n v="0"/>
    <n v="0"/>
    <n v="0"/>
    <n v="0"/>
    <n v="473867"/>
    <n v="0"/>
    <n v="0"/>
    <n v="0"/>
    <n v="0"/>
    <n v="0"/>
    <m/>
    <m/>
    <m/>
    <n v="0"/>
    <n v="2751959"/>
    <n v="56162"/>
    <n v="2201509757"/>
    <d v="2024-05-14T00:00:00"/>
    <s v="(en blanco)"/>
    <n v="300001349"/>
  </r>
  <r>
    <n v="900228989"/>
    <s v="CLINICA SANTA SOFIA DEL PACIFICO"/>
    <s v="FECS6222"/>
    <s v="900228989_FECS6222"/>
    <s v="FECS6222_2201509757"/>
    <d v="2023-12-07T00:00:00"/>
    <d v="2023-12-13T00:00:00"/>
    <n v="2967481"/>
    <n v="130480"/>
    <m/>
    <s v="Glosa por contestar IPS"/>
    <x v="10"/>
    <n v="0"/>
    <m/>
    <m/>
    <m/>
    <m/>
    <s v="Para respuesta prestador"/>
    <d v="2023-12-07T00:00:00"/>
    <d v="2023-12-13T00:00:00"/>
    <m/>
    <n v="2967481"/>
    <n v="130480"/>
    <n v="0"/>
    <n v="0"/>
    <m/>
    <m/>
    <n v="130480"/>
    <s v="GLOSA"/>
    <s v="Se realiza objecion por mayor valor cobrado en codigo CODIGO 890480  FACTURAN   $ 59120  TARIFA CONVENIO $ 55000 SE OBJETA DIFERENCIA $ 4120 CODIGO  935304 FACTURAN   $108880  TARIFA CONVENIO $ 86640 SE OBJETA DIFERENCIA $ 22240 CODIGO  793802 FACTURAN   $  1344640 TARIFA CONVENIO $ 1182413   SE OBJETA DIFERENCIA $  162227 SE REALIZA OBJECION NO FACTURABLE incluido en Cx LIDOCAINA $ 1893 TOTAL OBJECIONES $ 130480 "/>
    <s v="TARIFA"/>
    <s v="Servicios de internación y/o cirugía (Hospitalaria o Ambulatoria)"/>
    <s v="Hospitalario"/>
    <n v="0"/>
    <n v="0"/>
    <n v="0"/>
    <n v="0"/>
    <n v="130480"/>
    <n v="0"/>
    <n v="0"/>
    <n v="0"/>
    <n v="0"/>
    <n v="0"/>
    <m/>
    <m/>
    <m/>
    <n v="0"/>
    <n v="2580261"/>
    <n v="56740"/>
    <n v="2201509757"/>
    <d v="2024-05-14T00:00:00"/>
    <s v="(en blanco)"/>
    <n v="300001349"/>
  </r>
  <r>
    <n v="900228989"/>
    <s v="CLINICA SANTA SOFIA DEL PACIFICO"/>
    <s v="FECS8664"/>
    <s v="900228989_FECS8664"/>
    <s v="FECS8664_2201509757"/>
    <d v="2024-01-04T00:00:00"/>
    <d v="2024-02-01T00:00:00"/>
    <n v="3096880"/>
    <n v="179826"/>
    <m/>
    <s v="Glosa por contestar IPS"/>
    <x v="10"/>
    <n v="0"/>
    <m/>
    <m/>
    <m/>
    <m/>
    <s v="Para respuesta prestador"/>
    <d v="2024-01-04T00:00:00"/>
    <d v="2024-02-01T00:00:00"/>
    <m/>
    <n v="3096880"/>
    <n v="179826"/>
    <n v="0"/>
    <n v="0"/>
    <m/>
    <m/>
    <n v="179826"/>
    <s v="GLOSA"/>
    <s v="SE SOSTIENE GLOSA POR Se realiza objecion NO ESTA EN LISTA CONVENIO TARIFAS CONTRATADAS CODIGO NI ENVIAN COTIZACION Codigo 906305 $ 109840 cod 906831 $ 34000 Cod 906828 $ 34000 NO FACTURABLE incluido en toma de laboratorio RECOLECTOR MUESTRA DE ORINA facturan $ 1542 NO FACTURABLE incluido en toma de laboratorio RECOLECTOR COPROLOGICO $ 444 TOTAL OBJ ADM $ 179826"/>
    <s v="TARIFA"/>
    <s v="Servicios hospitalarios"/>
    <s v="Hospitalario"/>
    <n v="0"/>
    <n v="0"/>
    <n v="0"/>
    <n v="0"/>
    <n v="179826"/>
    <n v="0"/>
    <n v="0"/>
    <n v="0"/>
    <n v="0"/>
    <n v="0"/>
    <m/>
    <m/>
    <m/>
    <n v="0"/>
    <n v="2554213"/>
    <n v="58341"/>
    <n v="2201509757"/>
    <d v="2024-05-14T00:00:00"/>
    <s v="(en blanco)"/>
    <n v="300001349"/>
  </r>
  <r>
    <n v="900228989"/>
    <s v="CLINICA SANTA SOFIA DEL PACIFICO"/>
    <s v="FECS9083"/>
    <s v="900228989_FECS9083"/>
    <s v="FECS9083_2201509757"/>
    <d v="2024-01-07T00:00:00"/>
    <d v="2024-02-01T00:00:00"/>
    <n v="3378632"/>
    <n v="496067"/>
    <m/>
    <s v="Glosa por contestar IPS"/>
    <x v="10"/>
    <n v="0"/>
    <m/>
    <m/>
    <m/>
    <m/>
    <s v="Para respuesta prestador"/>
    <d v="2024-01-07T00:00:00"/>
    <d v="2024-02-01T00:00:00"/>
    <m/>
    <n v="3378632"/>
    <n v="496067"/>
    <n v="0"/>
    <n v="0"/>
    <m/>
    <m/>
    <n v="496067"/>
    <s v="GLOSA"/>
    <s v="se sostiene glosa MVF en CUPS 740001 - CESAREA SEGMENTARIA TRANSPERITONEAL; Tarifa Pactada $1.182.413, VF $1.478.000, Se objeta Diferencia Vr. de $295.587; Se OBJETAN CODIGOS NO ESTAN EN LISTA CONVENIO TARIFAS CONTRATADAS; 906317 Hepatitis B antígeno de superficie $111.680 No se evidencia cotización; 906249 Sida anticuerpos VIH 1. $88.800 No se evidencia cotización."/>
    <s v="TARIFA"/>
    <s v="Servicios hospitalarios"/>
    <s v="Hospitalario"/>
    <n v="0"/>
    <n v="0"/>
    <n v="0"/>
    <n v="0"/>
    <n v="496067"/>
    <n v="0"/>
    <n v="0"/>
    <n v="0"/>
    <n v="0"/>
    <n v="0"/>
    <m/>
    <m/>
    <m/>
    <n v="0"/>
    <n v="2520331"/>
    <n v="57651"/>
    <n v="2201509757"/>
    <d v="2024-05-14T00:00:00"/>
    <s v="(en blanco)"/>
    <n v="300001349"/>
  </r>
  <r>
    <n v="900228989"/>
    <s v="CLINICA SANTA SOFIA DEL PACIFICO"/>
    <s v="FECS9174"/>
    <s v="900228989_FECS9174"/>
    <s v="FECS9174_2201509757"/>
    <d v="2024-01-08T00:00:00"/>
    <d v="2024-02-01T00:00:00"/>
    <n v="3732874"/>
    <n v="200480"/>
    <m/>
    <s v="Glosa por contestar IPS"/>
    <x v="10"/>
    <n v="0"/>
    <m/>
    <m/>
    <m/>
    <m/>
    <s v="Para respuesta prestador"/>
    <d v="2024-01-08T00:00:00"/>
    <d v="2024-02-01T00:00:00"/>
    <m/>
    <n v="3732874"/>
    <n v="200480"/>
    <n v="296101"/>
    <n v="0"/>
    <m/>
    <m/>
    <n v="200480"/>
    <s v="GLOSA"/>
    <s v="SE SOSTIENE GLOSA POR MVF en procedimiento Qx (740001 - CESAREA SEGMENTARIA TRANSPERITONEAL) TP $1.182.413 Vf $1.478.000 Diferencia $295.587 ; 020109 RECOLECTOR MUESTRA DE ORINA PX50 no facturable $514; Se OBJETAN CODIGOS NO ESTAN EN LISTA CONVENIO TARIFAS CONTRATADAS 906249 $88.800 No se evidencia cotización; 906317 $111.680 No se evidencia cotización; subtotal de laboratorios $200.480"/>
    <s v="TARIFA"/>
    <s v="Servicios hospitalarios"/>
    <s v="Hospitalario"/>
    <n v="0"/>
    <n v="0"/>
    <n v="0"/>
    <n v="0"/>
    <n v="200480"/>
    <n v="0"/>
    <n v="0"/>
    <n v="0"/>
    <n v="0"/>
    <n v="0"/>
    <m/>
    <m/>
    <m/>
    <n v="0"/>
    <n v="2495567"/>
    <n v="64726"/>
    <n v="2201509757"/>
    <d v="2024-05-14T00:00:00"/>
    <s v="(en blanco)"/>
    <n v="300001349"/>
  </r>
  <r>
    <n v="900228989"/>
    <s v="CLINICA SANTA SOFIA DEL PACIFICO"/>
    <s v="FECS8726"/>
    <s v="900228989_FECS8726"/>
    <s v="FECS8726_2201509757"/>
    <d v="2024-01-04T00:00:00"/>
    <d v="2024-02-01T00:00:00"/>
    <n v="2913982"/>
    <n v="109840"/>
    <m/>
    <s v="Glosa por contestar IPS"/>
    <x v="10"/>
    <n v="0"/>
    <m/>
    <m/>
    <m/>
    <m/>
    <s v="Para respuesta prestador"/>
    <d v="2024-01-04T00:00:00"/>
    <d v="2024-02-01T00:00:00"/>
    <m/>
    <n v="2913982"/>
    <n v="109840"/>
    <n v="7604"/>
    <n v="0"/>
    <m/>
    <m/>
    <n v="109840"/>
    <s v="GLOSA"/>
    <s v="SE SOSTIENE GLOSA POR NO ESTA EN LISTA CONVENIO TARIFAS CONTRATADAS CODIGO 906305 Facturan $ 109840 NO ENVIAN COTIZACION objecion mayor valor cobrado en codigo 890483 FACTURAN $ 59120 CONVNEIO $ 55000 DIF $ 4120 INCLUIDA EN ESTANCIA BOLSA RECOLECTORA ORINA PEDIATRICA $ 2970 INCLUIDA EN TOMA DE LABORATORIO RECOLECTOR MUESTRA ORINA $ 514 TOTAL OBJ ADM $ 117444  "/>
    <s v="TARIFA"/>
    <s v="Servicios hospitalarios"/>
    <s v="Hospitalario"/>
    <n v="0"/>
    <n v="0"/>
    <n v="0"/>
    <n v="0"/>
    <n v="109840"/>
    <n v="0"/>
    <n v="0"/>
    <n v="0"/>
    <n v="0"/>
    <n v="0"/>
    <m/>
    <m/>
    <m/>
    <n v="0"/>
    <n v="2436107"/>
    <n v="55931"/>
    <n v="2201509757"/>
    <d v="2024-05-14T00:00:00"/>
    <s v="(en blanco)"/>
    <n v="300001349"/>
  </r>
  <r>
    <n v="900228989"/>
    <s v="CLINICA SANTA SOFIA DEL PACIFICO"/>
    <s v="FECS9217"/>
    <s v="900228989_FECS9217"/>
    <s v="FECS9217_2201509757"/>
    <d v="2024-01-08T00:00:00"/>
    <d v="2024-02-01T00:00:00"/>
    <n v="3059247"/>
    <n v="261769"/>
    <m/>
    <s v="Glosa por contestar IPS"/>
    <x v="10"/>
    <n v="0"/>
    <m/>
    <m/>
    <m/>
    <m/>
    <s v="Para respuesta prestador"/>
    <d v="2024-01-08T00:00:00"/>
    <d v="2024-02-01T00:00:00"/>
    <m/>
    <n v="3059247"/>
    <n v="261769"/>
    <n v="8240"/>
    <n v="0"/>
    <m/>
    <m/>
    <n v="261769"/>
    <s v="GLOSA"/>
    <s v="SE SOSTIENE GLOSA POR objecion mayor valor cobrado en codigo 890450 FACTURAN $ 59120 CONVENIO $ 55000 dif $ 4120 890483 FACTURAN $ 59120 CONVENIO $ 55000 dif $ 4120 750101 FACTURAN $ 596800 CONVENIO $ 527111 dif $ 69689 se objeta NO ESTA EN LISTA CONVENIO TARIFAS CONTRATADAS CODIGo ni envian cotizacion codigo 906249 $ 88800 cod 904902 $ 76400 Cod 903867 $ 26880 total obj Adm $ 270009"/>
    <s v="TARIFA"/>
    <s v="Servicios hospitalarios"/>
    <s v="Hospitalario"/>
    <n v="0"/>
    <n v="0"/>
    <n v="0"/>
    <n v="0"/>
    <n v="261769"/>
    <n v="0"/>
    <n v="0"/>
    <n v="0"/>
    <n v="0"/>
    <n v="0"/>
    <m/>
    <m/>
    <m/>
    <n v="0"/>
    <n v="2428870"/>
    <n v="55785"/>
    <n v="2201509757"/>
    <d v="2024-05-14T00:00:00"/>
    <s v="(en blanco)"/>
    <n v="300001349"/>
  </r>
  <r>
    <n v="900228989"/>
    <s v="CLINICA SANTA SOFIA DEL PACIFICO"/>
    <s v="FECS9261"/>
    <s v="900228989_FECS9261"/>
    <s v="FECS9261_2201509757"/>
    <d v="2024-01-09T00:00:00"/>
    <d v="2024-02-01T00:00:00"/>
    <n v="3291160"/>
    <n v="517780"/>
    <m/>
    <s v="Glosa por contestar IPS"/>
    <x v="10"/>
    <n v="0"/>
    <m/>
    <m/>
    <m/>
    <m/>
    <s v="Para respuesta prestador"/>
    <d v="2024-01-09T00:00:00"/>
    <d v="2024-02-01T00:00:00"/>
    <m/>
    <n v="3291160"/>
    <n v="517780"/>
    <n v="0"/>
    <n v="0"/>
    <m/>
    <m/>
    <n v="517780"/>
    <s v="GLOSA"/>
    <s v="objeción  mayor valor cobrado en código       código Fact  valor  convenio       valor        dif objeción 890483 Fact  $ 63.120  convenio  $ 55.000  dif  $ 8.120  740001 Fact  $ 1.478.000  convenio  $ 1.182.413  dif  $ 295.587  Se objeta CODIGO NO ESTA EN LISTA CONVENIO TARIFAS CONTRATADAS CODIGO 906317   Facturan $ 111,680  NO ENVIAN COTIZACION Se objeta CODIGO NO ESTA EN LISTA CONVENIO TARIFAS CONTRATADAS CODIGO 906039   Facturan $ 102.400  NO ENVIAN COTIZACION  "/>
    <s v="TARIFA"/>
    <s v="Servicios hospitalarios"/>
    <s v="Hospitalario"/>
    <n v="0"/>
    <n v="0"/>
    <n v="0"/>
    <n v="0"/>
    <n v="517780"/>
    <n v="0"/>
    <n v="0"/>
    <n v="0"/>
    <n v="0"/>
    <n v="0"/>
    <m/>
    <m/>
    <m/>
    <n v="0"/>
    <n v="2413329"/>
    <n v="55468"/>
    <n v="2201509757"/>
    <d v="2024-05-14T00:00:00"/>
    <s v="(en blanco)"/>
    <n v="300001349"/>
  </r>
  <r>
    <n v="900228989"/>
    <s v="CLINICA SANTA SOFIA DEL PACIFICO"/>
    <s v="FECS9159"/>
    <s v="900228989_FECS9159"/>
    <s v="FECS9159_2201509757"/>
    <d v="2024-01-08T00:00:00"/>
    <d v="2024-02-01T00:00:00"/>
    <n v="2987357"/>
    <n v="238769"/>
    <m/>
    <s v="Glosa por contestar IPS"/>
    <x v="10"/>
    <n v="0"/>
    <m/>
    <m/>
    <m/>
    <m/>
    <s v="Para respuesta prestador"/>
    <d v="2024-01-08T00:00:00"/>
    <d v="2024-02-01T00:00:00"/>
    <m/>
    <n v="2987357"/>
    <n v="238769"/>
    <n v="0"/>
    <n v="0"/>
    <m/>
    <m/>
    <n v="238769"/>
    <s v="GLOSA"/>
    <s v="se sostiene glosa por Se objeta codigos no esta en lista tarifa convenio ni envian cotizacion Codigo 906249 $ 88800 Cod 904902 $ 76400 Cod 903867 $ 26880 mayor valor cobrado en codigo 890483 fact $ 63120 convenio $ 55000 dif $ 8120 no facturable incluido Condon $ 18000 no facturable incluido en toma laboratorio Recolector muestra orina $ 18162 recolector muestra orina $ 514 lidocaina incluido en CX $ 1893 total objecion Adm $ 238769"/>
    <s v="TARIFA"/>
    <s v="Servicios hospitalarios"/>
    <s v="Hospitalario"/>
    <n v="0"/>
    <n v="0"/>
    <n v="0"/>
    <n v="0"/>
    <n v="238769"/>
    <n v="0"/>
    <n v="0"/>
    <n v="0"/>
    <n v="0"/>
    <n v="0"/>
    <m/>
    <m/>
    <m/>
    <n v="0"/>
    <n v="2389033"/>
    <n v="54972"/>
    <n v="2201509757"/>
    <d v="2024-05-14T00:00:00"/>
    <s v="(en blanco)"/>
    <n v="300001349"/>
  </r>
  <r>
    <n v="900228989"/>
    <s v="CLINICA SANTA SOFIA DEL PACIFICO"/>
    <s v="FECS8353"/>
    <s v="900228989_FECS8353"/>
    <s v="FECS8353_2201509757"/>
    <d v="2024-01-02T00:00:00"/>
    <d v="2024-02-01T00:00:00"/>
    <n v="3149649"/>
    <n v="151043"/>
    <m/>
    <s v="Glosa por contestar IPS"/>
    <x v="10"/>
    <n v="0"/>
    <m/>
    <m/>
    <m/>
    <m/>
    <s v="Para respuesta prestador"/>
    <d v="2024-01-02T00:00:00"/>
    <d v="2024-02-01T00:00:00"/>
    <m/>
    <n v="3149649"/>
    <n v="151043"/>
    <n v="303707"/>
    <n v="0"/>
    <m/>
    <m/>
    <n v="151043"/>
    <s v="GLOSA"/>
    <s v="Se realiza objecion mayor valor cobrado en codigo 890483 FACTURAN $ 63120 TARIFA CONVENIO $ 55000 Dif $ 8120 740001 FACTURAN $ 1478000 TARIFA CONVENIO $ 1182413 Dif $ 295587 NO ESTA EN LISTA CONVENIO TARIFAS CONTRATADAS CODIGO ni envian cotizacion 906249 $ 88800 mascara anestesia incluido en cx $ 23834 y circuito anestesia $ 68409 total obj Adm $ 454750"/>
    <s v="TARIFA"/>
    <s v="Servicios hospitalarios"/>
    <s v="Hospitalario"/>
    <n v="0"/>
    <n v="0"/>
    <n v="0"/>
    <n v="0"/>
    <n v="151043"/>
    <n v="0"/>
    <n v="0"/>
    <n v="0"/>
    <n v="0"/>
    <n v="0"/>
    <m/>
    <m/>
    <m/>
    <n v="0"/>
    <n v="2336418"/>
    <n v="53898"/>
    <n v="2201509757"/>
    <d v="2024-05-14T00:00:00"/>
    <s v="(en blanco)"/>
    <n v="300001349"/>
  </r>
  <r>
    <n v="900228989"/>
    <s v="CLINICA SANTA SOFIA DEL PACIFICO"/>
    <s v="FECS9477"/>
    <s v="900228989_FECS9477"/>
    <s v="FECS9477_2201509757"/>
    <d v="2024-01-11T00:00:00"/>
    <d v="2024-02-01T00:00:00"/>
    <n v="2375307"/>
    <n v="101760"/>
    <m/>
    <s v="Glosa por contestar IPS"/>
    <x v="10"/>
    <n v="0"/>
    <m/>
    <m/>
    <m/>
    <m/>
    <s v="Para respuesta prestador"/>
    <d v="2024-01-11T00:00:00"/>
    <d v="2024-02-01T00:00:00"/>
    <m/>
    <n v="2375307"/>
    <n v="101760"/>
    <n v="0"/>
    <n v="0"/>
    <m/>
    <m/>
    <n v="101760"/>
    <s v="GLOSA"/>
    <s v="SE SOSTIENE GLOSA POR  CODIGO NO ESTA EN LISTA CONVENIO TARIFAS CONTRATADAS CODIGO 906030 X2 Facturan $ 74880 CODIGO 903867 Facturan $ 26880 NO ENVIAN COTIZACION TOTAL OBJ ADM $ 101760"/>
    <s v="TARIFA"/>
    <s v="Servicios hospitalarios"/>
    <s v="Hospitalario"/>
    <n v="0"/>
    <n v="0"/>
    <n v="0"/>
    <n v="0"/>
    <n v="101760"/>
    <n v="0"/>
    <n v="0"/>
    <n v="0"/>
    <n v="0"/>
    <n v="0"/>
    <m/>
    <m/>
    <m/>
    <n v="0"/>
    <n v="2228076"/>
    <n v="45471"/>
    <n v="2201509757"/>
    <d v="2024-05-14T00:00:00"/>
    <s v="(en blanco)"/>
    <n v="300001349"/>
  </r>
  <r>
    <n v="900228989"/>
    <s v="CLINICA SANTA SOFIA DEL PACIFICO"/>
    <s v="FECS8714"/>
    <s v="900228989_FECS8714"/>
    <s v="FECS8714_2201509757"/>
    <d v="2024-01-04T00:00:00"/>
    <d v="2024-02-01T00:00:00"/>
    <n v="2665470"/>
    <n v="94160"/>
    <m/>
    <s v="Glosa por contestar IPS"/>
    <x v="10"/>
    <n v="0"/>
    <m/>
    <m/>
    <m/>
    <m/>
    <s v="Para respuesta prestador"/>
    <d v="2024-01-04T00:00:00"/>
    <d v="2024-02-01T00:00:00"/>
    <m/>
    <n v="2665470"/>
    <n v="94160"/>
    <n v="4120"/>
    <n v="0"/>
    <m/>
    <m/>
    <n v="94160"/>
    <s v="GLOSA"/>
    <s v="SE SOSTIENE GLOSA POR NO ESTA EN LISTA CONVENIO TARIFAS CONTRATADAS CODIGO 906329 Facturan $ 62160 NO ENVIAN COTIZACION CODIGO 906321 Facturan $ 32000 objecion mayor valor cobrado en codigo 890483 FACTURAN $ 59120 CONVENIO $ 55000 DIFERENCIA $ 4120 TOTAL OBJ ADM $ 98280"/>
    <s v="TARIFA"/>
    <s v="Servicios hospitalarios"/>
    <s v="Hospitalario"/>
    <n v="0"/>
    <n v="0"/>
    <n v="0"/>
    <n v="0"/>
    <n v="94160"/>
    <n v="0"/>
    <n v="0"/>
    <n v="0"/>
    <n v="0"/>
    <n v="0"/>
    <m/>
    <m/>
    <m/>
    <n v="0"/>
    <n v="2211346"/>
    <n v="51344"/>
    <n v="2201509757"/>
    <d v="2024-05-14T00:00:00"/>
    <s v="(en blanco)"/>
    <n v="300001349"/>
  </r>
  <r>
    <n v="900228989"/>
    <s v="CLINICA SANTA SOFIA DEL PACIFICO"/>
    <s v="FECS8582"/>
    <s v="900228989_FECS8582"/>
    <s v="FECS8582_2201509757"/>
    <d v="2024-01-04T00:00:00"/>
    <d v="2024-02-01T00:00:00"/>
    <n v="3235303"/>
    <n v="1000320"/>
    <m/>
    <s v="Glosa por contestar IPS"/>
    <x v="10"/>
    <n v="0"/>
    <m/>
    <m/>
    <m/>
    <m/>
    <s v="Para respuesta prestador"/>
    <d v="2024-01-04T00:00:00"/>
    <d v="2024-02-01T00:00:00"/>
    <m/>
    <n v="3235303"/>
    <n v="1000320"/>
    <n v="514"/>
    <n v="0"/>
    <m/>
    <m/>
    <n v="1000320"/>
    <s v="GLOSA"/>
    <s v="SE SOSTIENE GLOSA NO ESTA EN LISTA CONVENIO TARIFAS CONTRATADAS CODIGO NO ANEXAN COTIZACION CODIGO 903866 X2 $ 348960 COD 906206 X2 $ 447840 COD 906030 X4 $ 149760 COD 903867 X2 $ 53760 INCLUIDO EN TOMA LABORATORIO RECOLECTOR MUESTRA ORINA $ 514 TOTAL OBJ ADM $ 1.000.834"/>
    <s v="TARIFA"/>
    <s v="Servicios hospitalarios"/>
    <s v="Hospitalario"/>
    <n v="0"/>
    <n v="0"/>
    <n v="0"/>
    <n v="0"/>
    <n v="1000320"/>
    <n v="0"/>
    <n v="0"/>
    <n v="0"/>
    <n v="0"/>
    <n v="0"/>
    <m/>
    <m/>
    <m/>
    <n v="0"/>
    <n v="2189780"/>
    <n v="44689"/>
    <n v="2201509757"/>
    <d v="2024-05-14T00:00:00"/>
    <s v="(en blanco)"/>
    <n v="300001349"/>
  </r>
  <r>
    <n v="900228989"/>
    <s v="CLINICA SANTA SOFIA DEL PACIFICO"/>
    <s v="FECS9167"/>
    <s v="900228989_FECS9167"/>
    <s v="FECS9167_2201509757"/>
    <d v="2024-01-08T00:00:00"/>
    <d v="2024-02-01T00:00:00"/>
    <n v="3031126"/>
    <n v="540408"/>
    <m/>
    <s v="Glosa por contestar IPS"/>
    <x v="10"/>
    <n v="0"/>
    <m/>
    <m/>
    <m/>
    <m/>
    <s v="Para respuesta prestador"/>
    <d v="2024-01-08T00:00:00"/>
    <d v="2024-02-01T00:00:00"/>
    <m/>
    <n v="3031126"/>
    <n v="540408"/>
    <n v="0"/>
    <n v="0"/>
    <m/>
    <m/>
    <n v="540408"/>
    <s v="GLOSA"/>
    <s v="SE SOSTIENE GLOSA POR mayor valor cobrado en codigo 890402 $59120 convenio $55000 dif $ 4120 codigo 740001 fact $ 1478000 convenio $ 1182412 dif $ 295588 no estan en lista tarifa convenio ni envian cotizacion codigo 906249 $ 88800 cod 904902 $ 76400 cod 898201 $ 59172 no facturable incluida en toma laboratorio mascara anestesia $ 15300 recolector muestra orina $ 1028 total objecion Adm $ 540408"/>
    <s v="TARIFA"/>
    <s v="Servicios hospitalarios"/>
    <s v="Hospitalario"/>
    <n v="0"/>
    <n v="0"/>
    <n v="0"/>
    <n v="0"/>
    <n v="540408"/>
    <n v="0"/>
    <n v="0"/>
    <n v="0"/>
    <n v="0"/>
    <n v="0"/>
    <m/>
    <m/>
    <m/>
    <n v="0"/>
    <n v="2136321"/>
    <n v="49814"/>
    <n v="2201509757"/>
    <d v="2024-05-14T00:00:00"/>
    <s v="(en blanco)"/>
    <n v="300001349"/>
  </r>
  <r>
    <n v="900228989"/>
    <s v="CLINICA SANTA SOFIA DEL PACIFICO"/>
    <s v="FECS9093"/>
    <s v="900228989_FECS9093"/>
    <s v="FECS9093_2201509757"/>
    <d v="2024-01-07T00:00:00"/>
    <d v="2024-02-01T00:00:00"/>
    <n v="2423666"/>
    <n v="267600"/>
    <m/>
    <s v="Glosa por contestar IPS"/>
    <x v="10"/>
    <n v="0"/>
    <m/>
    <m/>
    <m/>
    <m/>
    <s v="Para respuesta prestador"/>
    <d v="2024-01-07T00:00:00"/>
    <d v="2024-02-01T00:00:00"/>
    <m/>
    <n v="2423666"/>
    <n v="267600"/>
    <n v="0"/>
    <n v="0"/>
    <m/>
    <m/>
    <n v="267600"/>
    <s v="GLOSA"/>
    <s v="SE SOSTIENE GLOSA POR CODIGO NO ESTA EN LISTA CONVENIO TARIFAS CONTRATADAS CODIGO 906249 Facturan $ 88800 CODIGO 906039 Facturan $ 102400 CODIGO 904902 Facturan $ 76400 NO ENVIAN COTIZACION TOTAL OBJ ADM $ 267600  "/>
    <s v="TARIFA"/>
    <s v="Servicios hospitalarios"/>
    <s v="Hospitalario"/>
    <n v="0"/>
    <n v="0"/>
    <n v="0"/>
    <n v="0"/>
    <n v="267600"/>
    <n v="0"/>
    <n v="0"/>
    <n v="0"/>
    <n v="0"/>
    <n v="0"/>
    <m/>
    <m/>
    <m/>
    <n v="0"/>
    <n v="2112945"/>
    <n v="43121"/>
    <n v="2201509757"/>
    <d v="2024-05-14T00:00:00"/>
    <s v="(en blanco)"/>
    <n v="300001349"/>
  </r>
  <r>
    <n v="900228989"/>
    <s v="CLINICA SANTA SOFIA DEL PACIFICO"/>
    <s v="FECS9195"/>
    <s v="900228989_FECS9195"/>
    <s v="FECS9195_2201509757"/>
    <d v="2024-01-08T00:00:00"/>
    <d v="2024-02-01T00:00:00"/>
    <n v="2988220"/>
    <n v="326772"/>
    <m/>
    <s v="Glosa por contestar IPS"/>
    <x v="10"/>
    <n v="0"/>
    <m/>
    <m/>
    <m/>
    <m/>
    <s v="Para respuesta prestador"/>
    <d v="2024-01-08T00:00:00"/>
    <d v="2024-02-01T00:00:00"/>
    <m/>
    <n v="2988220"/>
    <n v="326772"/>
    <n v="304221"/>
    <n v="0"/>
    <m/>
    <m/>
    <n v="326772"/>
    <s v="GLOSA"/>
    <s v="SE SOSTIENE GLOSA Se obejtan codigos que no estan en lista tarifa convenio ni envian cotizacion codigo 906249 $ 88800 cod 906039 $ 102400 Cod 904902 $ 76400 Cod 898201 $ 59172 mayor valor cobrado en codigo 890483 fact $ 63120 convenio $ 55000 Dif $ 8120 Cod 740001 facturan $ 1478000 convenio $ 1182413 dif $ 295587 incluido en toma laboratorio no facturable recolector muestra orina $ 514 total objecion Adm $ 630993, FAVOR ANEXAR RESPUESTA DE LA GLOSA."/>
    <s v="TARIFA"/>
    <s v="Servicios hospitalarios"/>
    <s v="Hospitalario"/>
    <n v="0"/>
    <n v="0"/>
    <n v="0"/>
    <n v="0"/>
    <n v="326772"/>
    <n v="0"/>
    <n v="0"/>
    <n v="0"/>
    <n v="0"/>
    <n v="0"/>
    <m/>
    <m/>
    <m/>
    <n v="0"/>
    <n v="2005582"/>
    <n v="47145"/>
    <n v="2201509757"/>
    <d v="2024-05-14T00:00:00"/>
    <s v="(en blanco)"/>
    <n v="300001349"/>
  </r>
  <r>
    <n v="900228989"/>
    <s v="CLINICA SANTA SOFIA DEL PACIFICO"/>
    <s v="FECS9006"/>
    <s v="900228989_FECS9006"/>
    <s v="FECS9006_2201509757"/>
    <d v="2024-01-06T00:00:00"/>
    <d v="2024-02-01T00:00:00"/>
    <n v="2156506"/>
    <n v="276720"/>
    <m/>
    <s v="Glosa por contestar IPS"/>
    <x v="10"/>
    <n v="0"/>
    <m/>
    <m/>
    <m/>
    <m/>
    <s v="Para respuesta prestador"/>
    <d v="2024-01-06T00:00:00"/>
    <d v="2024-02-01T00:00:00"/>
    <m/>
    <n v="2156506"/>
    <n v="276720"/>
    <n v="0"/>
    <n v="0"/>
    <m/>
    <m/>
    <n v="276720"/>
    <s v="GLOSA"/>
    <s v="Se objeta CODIGO NO ESTA EN LISTA CONVENIO TARIFAS CONTRATADAS CODIGO 906249  Facturan $ 88800 NO ENVIAN COTIZACION CODIGO 904902 Facturan $81360  CODIGO  906129 Facturan $ 94320 objecion  mayor valor cobrado en codigo 890483 FACT $ 63120 CONVENIO $ 55000 DIF $ 8120 CODIGO 890450 FACT $ 59120 CONVENIO $ 55000 DIF $ 4120 TOTAL OBJ ADM $ 276720        "/>
    <s v="TARIFA"/>
    <s v="Servicios hospitalarios"/>
    <s v="Hospitalario"/>
    <n v="0"/>
    <n v="0"/>
    <n v="0"/>
    <n v="0"/>
    <n v="276720"/>
    <n v="0"/>
    <n v="0"/>
    <n v="0"/>
    <n v="0"/>
    <n v="0"/>
    <m/>
    <m/>
    <m/>
    <n v="0"/>
    <n v="1842190"/>
    <n v="37596"/>
    <n v="2201509757"/>
    <d v="2024-05-14T00:00:00"/>
    <s v="(en blanco)"/>
    <n v="300001349"/>
  </r>
  <r>
    <n v="900228989"/>
    <s v="CLINICA SANTA SOFIA DEL PACIFICO"/>
    <s v="FECS9172"/>
    <s v="900228989_FECS9172"/>
    <s v="FECS9172_2201509757"/>
    <d v="2024-01-08T00:00:00"/>
    <d v="2024-02-01T00:00:00"/>
    <n v="2149260"/>
    <n v="282573"/>
    <m/>
    <s v="Glosa por contestar IPS"/>
    <x v="10"/>
    <n v="0"/>
    <m/>
    <m/>
    <m/>
    <m/>
    <s v="Para respuesta prestador"/>
    <d v="2024-01-08T00:00:00"/>
    <d v="2024-02-01T00:00:00"/>
    <m/>
    <n v="2149260"/>
    <n v="282573"/>
    <n v="0"/>
    <n v="0"/>
    <m/>
    <m/>
    <n v="282573"/>
    <s v="GLOSA"/>
    <s v="Se objeta CODIGO NO ESTA EN LISTA CONVENIO TARIFAS CONTRATADAS CODIGO 906249   Facturan $ 88800 NO ENVIAN COTIZACION CODIGO 906039 Facturan $ 102400  CODIGO 904902 Facturan $ 81360 objecion  mayor valor cobrado en codigo 890483 FACT $ 63120 CONVENIO $ 55000 DIFERENCIA $ 8120 LIDOCAINA NO FACTURABLE INCLUIDA EN CX. $ 1893 TOTAL OBJ ADM $ 282573       "/>
    <s v="TARIFA"/>
    <s v="Servicios hospitalarios"/>
    <s v="Hospitalario"/>
    <n v="0"/>
    <n v="0"/>
    <n v="0"/>
    <n v="0"/>
    <n v="282573"/>
    <n v="0"/>
    <n v="0"/>
    <n v="0"/>
    <n v="0"/>
    <n v="0"/>
    <m/>
    <m/>
    <m/>
    <n v="0"/>
    <n v="1829353"/>
    <n v="37334"/>
    <n v="2201509757"/>
    <d v="2024-05-14T00:00:00"/>
    <s v="(en blanco)"/>
    <n v="300001349"/>
  </r>
  <r>
    <n v="900228989"/>
    <s v="CLINICA SANTA SOFIA DEL PACIFICO"/>
    <s v="FECS8700"/>
    <s v="900228989_FECS8700"/>
    <s v="FECS8700_2201509757"/>
    <d v="2024-01-04T00:00:00"/>
    <d v="2024-02-01T00:00:00"/>
    <n v="2455051"/>
    <n v="291490"/>
    <m/>
    <s v="Glosa por contestar IPS"/>
    <x v="10"/>
    <n v="0"/>
    <m/>
    <m/>
    <m/>
    <m/>
    <s v="Para respuesta prestador"/>
    <d v="2024-01-04T00:00:00"/>
    <d v="2024-02-01T00:00:00"/>
    <m/>
    <n v="2455051"/>
    <n v="291490"/>
    <n v="0"/>
    <n v="0"/>
    <m/>
    <m/>
    <n v="291490"/>
    <s v="GLOSA"/>
    <s v="objecion  mayor valor cobrado en codigo 869500 FACT $ 48880 CONVENIO $ 22000 DIF $ 80640  codigo 862801  FACT $ 755120 CONVENIO $ 653817  DIF $ 101303 TOTAL OBJ ADM $ 291490       "/>
    <s v="TARIFA"/>
    <s v="Servicios hospitalarios"/>
    <s v="Hospitalario"/>
    <n v="0"/>
    <n v="0"/>
    <n v="0"/>
    <n v="0"/>
    <n v="291490"/>
    <n v="0"/>
    <n v="0"/>
    <n v="0"/>
    <n v="0"/>
    <n v="0"/>
    <m/>
    <m/>
    <m/>
    <n v="0"/>
    <n v="1828800"/>
    <n v="43271"/>
    <n v="2201509757"/>
    <d v="2024-05-14T00:00:00"/>
    <s v="(en blanco)"/>
    <n v="300001349"/>
  </r>
  <r>
    <n v="900228989"/>
    <s v="CLINICA SANTA SOFIA DEL PACIFICO"/>
    <s v="FECS8527"/>
    <s v="900228989_FECS8527"/>
    <s v="FECS8527_2201509757"/>
    <d v="2024-01-03T00:00:00"/>
    <d v="2024-02-01T00:00:00"/>
    <n v="2402055"/>
    <n v="304578"/>
    <m/>
    <s v="Glosa por contestar IPS"/>
    <x v="10"/>
    <n v="0"/>
    <m/>
    <m/>
    <m/>
    <m/>
    <s v="Para respuesta prestador"/>
    <d v="2024-01-03T00:00:00"/>
    <d v="2024-02-01T00:00:00"/>
    <m/>
    <n v="2402055"/>
    <n v="304578"/>
    <n v="0"/>
    <n v="0"/>
    <m/>
    <m/>
    <n v="304578"/>
    <s v="GLOSA"/>
    <s v="Se objeta CODIGO NO ESTA EN LISTA CONVENIO TARIFAS CONTRATADAS CODIGO 906249 Facturan $ 88800 NO ENVIAN COTIZACION CODIGO 906039 Facturan $ 102400 CODIGO 904902 Facturan $ 76400 objecion mayor valor cobrado en codigo 890483 FACTURAN $ 63120 CONVENIO $ 55000 DIF $ 8120 NO FACTURABLE INCLUIDO EN TOMA LABORATORIO RECOLECTOR MUESTRA ORINA $ 1028 INCLUIDO EN CX SURGIGUT $ 27830"/>
    <s v="TARIFA"/>
    <s v="Servicios hospitalarios"/>
    <s v="Hospitalario"/>
    <n v="0"/>
    <n v="0"/>
    <n v="0"/>
    <n v="0"/>
    <n v="304578"/>
    <n v="0"/>
    <n v="0"/>
    <n v="0"/>
    <n v="0"/>
    <n v="0"/>
    <m/>
    <m/>
    <m/>
    <n v="0"/>
    <n v="1779527"/>
    <n v="41950"/>
    <n v="2201509757"/>
    <d v="2024-05-14T00:00:00"/>
    <s v="(en blanco)"/>
    <n v="300001349"/>
  </r>
  <r>
    <n v="900228989"/>
    <s v="CLINICA SANTA SOFIA DEL PACIFICO"/>
    <s v="FECS9196"/>
    <s v="900228989_FECS9196"/>
    <s v="FECS9196_2201509757"/>
    <d v="2024-01-08T00:00:00"/>
    <d v="2024-02-01T00:00:00"/>
    <n v="2125297"/>
    <n v="344960"/>
    <m/>
    <s v="Glosa por contestar IPS"/>
    <x v="10"/>
    <n v="0"/>
    <m/>
    <m/>
    <m/>
    <m/>
    <s v="Para respuesta prestador"/>
    <d v="2024-01-08T00:00:00"/>
    <d v="2024-02-01T00:00:00"/>
    <m/>
    <n v="2125297"/>
    <n v="344960"/>
    <n v="0"/>
    <n v="0"/>
    <m/>
    <m/>
    <n v="344960"/>
    <s v="GLOSA"/>
    <s v="Se objeta CODIGO NO ESTA EN LISTA CONVENIO TARIFAS CONTRATADAS CODIGO 906317 Facturan $ 111680 NO ENVIAN COTIZACION   CODIGO 906249 Facturan $ 88800 Facturan 904902  $ 81360  objecion  mayor valor cobrado en codigo 890483 facturan $ 63120 TOTAL OBJ ADM $ 344960      "/>
    <s v="TARIFA"/>
    <s v="Servicios hospitalarios"/>
    <s v="Hospitalario"/>
    <n v="0"/>
    <n v="0"/>
    <n v="0"/>
    <n v="0"/>
    <n v="344960"/>
    <n v="0"/>
    <n v="0"/>
    <n v="0"/>
    <n v="0"/>
    <n v="0"/>
    <m/>
    <m/>
    <m/>
    <n v="0"/>
    <n v="1744730"/>
    <n v="35607"/>
    <n v="2201509757"/>
    <d v="2024-05-14T00:00:00"/>
    <s v="(en blanco)"/>
    <n v="300001349"/>
  </r>
  <r>
    <n v="900228989"/>
    <s v="CLINICA SANTA SOFIA DEL PACIFICO"/>
    <s v="FECS9165"/>
    <s v="900228989_FECS9165"/>
    <s v="FECS9165_2201509757"/>
    <d v="2024-01-08T00:00:00"/>
    <d v="2024-02-01T00:00:00"/>
    <n v="2112807"/>
    <n v="341391"/>
    <m/>
    <s v="Glosa por contestar IPS"/>
    <x v="10"/>
    <n v="0"/>
    <m/>
    <m/>
    <m/>
    <m/>
    <s v="Para respuesta prestador"/>
    <d v="2024-01-08T00:00:00"/>
    <d v="2024-02-01T00:00:00"/>
    <m/>
    <n v="2112807"/>
    <n v="341391"/>
    <n v="0"/>
    <n v="0"/>
    <m/>
    <m/>
    <n v="341391"/>
    <s v="GLOSA"/>
    <s v="Se objeta CODIGO NO ESTA EN LISTA CONVENIO TARIFAS CONTRATADAS CODIGO 906317 Facturan $ 111680 NO ENVIAN COTIZACION CODIGO 906249 Facturan $ 88800 CODIGO 906915 Facturan $ 32800 CODIGO 904902 Facturan $ 76400  objecion  mayor valor cobrado en codigo 890483 FACT 63120 CONVENIO $ 55000 DIF $ 8120 NO FACTURABLE CONDO $ 180000 LIDOCAINA INCL EN CX $ 1893 PISACAINA $ 3698     "/>
    <s v="TARIFA"/>
    <s v="Servicios hospitalarios"/>
    <s v="Hospitalario"/>
    <n v="0"/>
    <n v="0"/>
    <n v="0"/>
    <n v="0"/>
    <n v="341391"/>
    <n v="0"/>
    <n v="0"/>
    <n v="0"/>
    <n v="0"/>
    <n v="0"/>
    <m/>
    <m/>
    <m/>
    <n v="0"/>
    <n v="1735988"/>
    <n v="35428"/>
    <n v="2201509757"/>
    <d v="2024-05-14T00:00:00"/>
    <s v="(en blanco)"/>
    <n v="300001349"/>
  </r>
  <r>
    <n v="900228989"/>
    <s v="CLINICA SANTA SOFIA DEL PACIFICO"/>
    <s v="FECS9099"/>
    <s v="900228989_FECS9099"/>
    <s v="FECS9099_2201509757"/>
    <d v="2024-01-07T00:00:00"/>
    <d v="2024-02-12T00:00:00"/>
    <n v="2465323"/>
    <n v="454800"/>
    <m/>
    <s v="Glosa por contestar IPS"/>
    <x v="10"/>
    <n v="0"/>
    <m/>
    <m/>
    <m/>
    <m/>
    <s v="Para respuesta prestador"/>
    <d v="2024-01-07T00:00:00"/>
    <d v="2024-02-12T00:00:00"/>
    <m/>
    <n v="2465323"/>
    <n v="454800"/>
    <n v="0"/>
    <n v="0"/>
    <m/>
    <m/>
    <n v="454800"/>
    <s v="GLOSA"/>
    <s v="objecion  mayor valor cobrado en codigo 890450 facturan $ 59120 convenio $ 55000 dif $ 4120 codigo 911003 facturan $ 41760 convenio $ 11440 dif $ 30320 codigo 911107 facturan $ 501100 convenio $ 400880 x2 dif $ 200440  Se objeta CODIGO NO ESTA EN LISTA CONVENIO TARIFAS CONTRATADAS CODIGO  906625 Facturan $ 56640  -  CODIGO  906249 Facturan $ 88800 NO ENVIAN COTIZACION  no facturadas incluidas en pruebas cruzadas RH $ 24400 PRUEBA GLOBULAR $ 13600 PRUEBA SERICA $ 36480 TOTAL OBJ ADM $ 454800     "/>
    <s v="TARIFA"/>
    <s v="Servicios hospitalarios"/>
    <s v="Hospitalario"/>
    <n v="0"/>
    <n v="0"/>
    <n v="0"/>
    <n v="0"/>
    <n v="454800"/>
    <n v="0"/>
    <n v="0"/>
    <n v="0"/>
    <n v="0"/>
    <n v="0"/>
    <m/>
    <m/>
    <m/>
    <n v="0"/>
    <n v="1701313"/>
    <n v="40210"/>
    <n v="2201509757"/>
    <d v="2024-05-14T00:00:00"/>
    <s v="(en blanco)"/>
    <n v="300001349"/>
  </r>
  <r>
    <n v="900228989"/>
    <s v="CLINICA SANTA SOFIA DEL PACIFICO"/>
    <s v="FECS8999"/>
    <s v="900228989_FECS8999"/>
    <s v="FECS8999_2201509757"/>
    <d v="2024-01-06T00:00:00"/>
    <d v="2024-02-01T00:00:00"/>
    <n v="1888368"/>
    <n v="170160"/>
    <m/>
    <s v="Glosa por contestar IPS"/>
    <x v="10"/>
    <n v="0"/>
    <m/>
    <m/>
    <m/>
    <m/>
    <s v="Para respuesta prestador"/>
    <d v="2024-01-06T00:00:00"/>
    <d v="2024-02-01T00:00:00"/>
    <m/>
    <n v="1888368"/>
    <n v="170160"/>
    <n v="0"/>
    <n v="0"/>
    <m/>
    <m/>
    <n v="170160"/>
    <s v="GLOSA"/>
    <s v="Se objeta CODIGO NO ESTA EN LISTA CONVENIO TARIFAS CONTRATADAS CODIGO 906249 Facturan $ 88800 NO ENVIAN COTIZACION  CODIGO 904902 Facturan $ 81360"/>
    <s v="TARIFA"/>
    <s v="Servicios hospitalarios"/>
    <s v="Hospitalario"/>
    <n v="0"/>
    <n v="0"/>
    <n v="0"/>
    <n v="0"/>
    <n v="170160"/>
    <n v="0"/>
    <n v="0"/>
    <n v="0"/>
    <n v="0"/>
    <n v="0"/>
    <m/>
    <m/>
    <m/>
    <n v="0"/>
    <n v="1683844"/>
    <n v="34364"/>
    <n v="2201509757"/>
    <d v="2024-05-14T00:00:00"/>
    <s v="(en blanco)"/>
    <n v="300001349"/>
  </r>
  <r>
    <n v="900228989"/>
    <s v="CLINICA SANTA SOFIA DEL PACIFICO"/>
    <s v="FECS9101"/>
    <s v="900228989_FECS9101"/>
    <s v="FECS9101_2201509757"/>
    <d v="2024-01-07T00:00:00"/>
    <d v="2024-02-01T00:00:00"/>
    <n v="2261046"/>
    <n v="322760"/>
    <m/>
    <s v="Glosa por contestar IPS"/>
    <x v="10"/>
    <n v="0"/>
    <m/>
    <m/>
    <m/>
    <m/>
    <s v="Para respuesta prestador"/>
    <d v="2024-01-07T00:00:00"/>
    <d v="2024-02-01T00:00:00"/>
    <m/>
    <n v="2261046"/>
    <n v="322760"/>
    <n v="0"/>
    <n v="0"/>
    <m/>
    <m/>
    <n v="322760"/>
    <s v="GLOSA"/>
    <s v="Se objeta CODIGO NO ESTA EN LISTA CONVENIO TARIFAS CONTRATADAS CODIGO 906317 Facturan $ 111680 NO ENVIAN COTIZACION  CODIGO 906249 Facturan $ 88800  CODIGO 906915 Facturan $ 32800 CODIGO 904902 Facturan $ 81360  objecion  mayor valor cobrado en codigo 890483 FACT $ 63120 CONVENIO $ 55000 DIF $ 8120      "/>
    <s v="TARIFA"/>
    <s v="Servicios hospitalarios"/>
    <s v="Hospitalario"/>
    <n v="0"/>
    <n v="0"/>
    <n v="0"/>
    <n v="0"/>
    <n v="322760"/>
    <n v="0"/>
    <n v="0"/>
    <n v="0"/>
    <n v="0"/>
    <n v="0"/>
    <m/>
    <m/>
    <m/>
    <n v="0"/>
    <n v="1646820"/>
    <n v="38766"/>
    <n v="2201509757"/>
    <d v="2024-05-14T00:00:00"/>
    <s v="(en blanco)"/>
    <n v="300001349"/>
  </r>
  <r>
    <n v="900228989"/>
    <s v="CLINICA SANTA SOFIA DEL PACIFICO"/>
    <s v="FECS9143"/>
    <s v="900228989_FECS9143"/>
    <s v="FECS9143_2201509757"/>
    <d v="2024-01-08T00:00:00"/>
    <d v="2024-02-01T00:00:00"/>
    <n v="2107928"/>
    <n v="432760"/>
    <m/>
    <s v="Glosa por contestar IPS"/>
    <x v="10"/>
    <n v="0"/>
    <m/>
    <m/>
    <m/>
    <m/>
    <s v="Para respuesta prestador"/>
    <d v="2024-01-08T00:00:00"/>
    <d v="2024-02-01T00:00:00"/>
    <m/>
    <n v="2107928"/>
    <n v="432760"/>
    <n v="0"/>
    <n v="0"/>
    <m/>
    <m/>
    <n v="432760"/>
    <s v="GLOSA"/>
    <s v="Se objeta CODIGO NO ESTA EN LISTA CONVENIO TARIFAS CONTRATADAS CODIGO 906317 Facturan $ 111680 NO ENVIAN COTIZACION  CODIGO 906249 Facturan $ 88800  CODIGO 906915 Facturan $ 32800  CODIGO 904902 Facturan $ 81360  objecion  mayor valor cobrado en codigo 890483 FACT $ 63120 CONVENIO $ 55000 DIF $ 8120       "/>
    <s v="TARIFA"/>
    <s v="Servicios hospitalarios"/>
    <s v="Hospitalario"/>
    <n v="0"/>
    <n v="0"/>
    <n v="0"/>
    <n v="0"/>
    <n v="432760"/>
    <n v="0"/>
    <n v="0"/>
    <n v="0"/>
    <n v="0"/>
    <n v="0"/>
    <m/>
    <m/>
    <m/>
    <n v="0"/>
    <n v="1641665"/>
    <n v="33503"/>
    <n v="2201509757"/>
    <d v="2024-05-14T00:00:00"/>
    <s v="(en blanco)"/>
    <n v="300001349"/>
  </r>
  <r>
    <n v="900228989"/>
    <s v="CLINICA SANTA SOFIA DEL PACIFICO"/>
    <s v="FECS8918"/>
    <s v="900228989_FECS8918"/>
    <s v="FECS8918_2201509757"/>
    <d v="2024-01-05T00:00:00"/>
    <d v="2024-02-01T00:00:00"/>
    <n v="1941585"/>
    <n v="63480"/>
    <m/>
    <s v="Glosa por contestar IPS"/>
    <x v="10"/>
    <n v="0"/>
    <m/>
    <m/>
    <m/>
    <m/>
    <s v="Para respuesta prestador"/>
    <d v="2024-01-05T00:00:00"/>
    <d v="2024-02-01T00:00:00"/>
    <m/>
    <n v="1941585"/>
    <n v="63480"/>
    <n v="0"/>
    <n v="0"/>
    <m/>
    <m/>
    <n v="63480"/>
    <s v="GLOSA"/>
    <s v="Mayor valor cobrado en  Codigo  TOTAL OBJ ADM $ 63480 890435 FACTURAN $ 59120 CONVENIO $ 55000 DIFERENCIA $ 4120 869500 FACTURAN $ 48880 CONVENIO $ 22000 DIFERENCIA $ 26880 869500 FACTURAN $ 54480 CONVENIO $ 2000 DIFERENCIA $ 32480 "/>
    <s v="TARIFA"/>
    <s v="Servicios hospitalarios"/>
    <s v="Hospitalario"/>
    <n v="0"/>
    <n v="0"/>
    <n v="0"/>
    <n v="0"/>
    <n v="63480"/>
    <n v="0"/>
    <n v="0"/>
    <n v="0"/>
    <n v="0"/>
    <n v="0"/>
    <m/>
    <m/>
    <m/>
    <n v="0"/>
    <n v="1629243"/>
    <n v="37562"/>
    <n v="2201509757"/>
    <d v="2024-05-14T00:00:00"/>
    <s v="(en blanco)"/>
    <n v="300001349"/>
  </r>
  <r>
    <n v="900228989"/>
    <s v="CLINICA SANTA SOFIA DEL PACIFICO"/>
    <s v="FECS8981"/>
    <s v="900228989_FECS8981"/>
    <s v="FECS8981_2201509757"/>
    <d v="2024-01-06T00:00:00"/>
    <d v="2024-02-01T00:00:00"/>
    <n v="2046848"/>
    <n v="165200"/>
    <m/>
    <s v="Glosa por contestar IPS"/>
    <x v="10"/>
    <n v="0"/>
    <m/>
    <m/>
    <m/>
    <m/>
    <s v="Para respuesta prestador"/>
    <d v="2024-01-06T00:00:00"/>
    <d v="2024-02-01T00:00:00"/>
    <m/>
    <n v="2046848"/>
    <n v="165200"/>
    <n v="0"/>
    <n v="0"/>
    <m/>
    <m/>
    <n v="165200"/>
    <s v="GLOSA"/>
    <s v="SE OBJETAN CODIGOS QUE NO ESTAN EN LISTA TARIFAS CONVENIOS  NO ENVIAN COTIZACION CODIGO 906249 $ 88800 CODIGO 904902 $ 76400 "/>
    <s v="TARIFA"/>
    <s v="Servicios hospitalarios"/>
    <s v="Hospitalario"/>
    <n v="0"/>
    <n v="0"/>
    <n v="0"/>
    <n v="0"/>
    <n v="165200"/>
    <n v="0"/>
    <n v="0"/>
    <n v="0"/>
    <n v="0"/>
    <n v="0"/>
    <m/>
    <m/>
    <m/>
    <n v="0"/>
    <n v="1608015"/>
    <n v="37633"/>
    <n v="2201509757"/>
    <d v="2024-05-14T00:00:00"/>
    <s v="(en blanco)"/>
    <n v="300001349"/>
  </r>
  <r>
    <n v="900228989"/>
    <s v="CLINICA SANTA SOFIA DEL PACIFICO"/>
    <s v="FECS8752"/>
    <s v="900228989_FECS8752"/>
    <s v="FECS8752_2201509757"/>
    <d v="2024-01-05T00:00:00"/>
    <d v="2024-02-01T00:00:00"/>
    <n v="1588595"/>
    <n v="17272"/>
    <m/>
    <s v="Glosa por contestar IPS"/>
    <x v="10"/>
    <n v="0"/>
    <m/>
    <m/>
    <m/>
    <m/>
    <s v="Para respuesta prestador"/>
    <d v="2024-01-05T00:00:00"/>
    <d v="2024-02-01T00:00:00"/>
    <m/>
    <n v="1588595"/>
    <n v="17272"/>
    <n v="0"/>
    <n v="0"/>
    <m/>
    <m/>
    <n v="17272"/>
    <s v="GLOSA"/>
    <s v="Mayor valor cobrado en codigos 890601 facturan $ 58400 convenio $ 46720 diferencia $ 11680 890483 facturan $ 59120 convenio $ 55000 diferencia $ 4120 no facturable incluido en toma de laboratorio RECOLECTOR COPROLOGICO $ 444  RECOLECTOR MUESTRA ORINA $ 1028 TOTAL OBJECION ADM $ 17272"/>
    <s v="TARIFA"/>
    <s v="Servicios hospitalarios"/>
    <s v="Hospitalario"/>
    <n v="0"/>
    <n v="0"/>
    <n v="0"/>
    <n v="0"/>
    <n v="17272"/>
    <n v="0"/>
    <n v="0"/>
    <n v="0"/>
    <n v="0"/>
    <n v="0"/>
    <m/>
    <m/>
    <m/>
    <n v="0"/>
    <n v="1363997"/>
    <n v="31426"/>
    <n v="2201509757"/>
    <d v="2024-05-14T00:00:00"/>
    <s v="(en blanco)"/>
    <n v="300001349"/>
  </r>
  <r>
    <n v="900228989"/>
    <s v="CLINICA SANTA SOFIA DEL PACIFICO"/>
    <s v="FECS9152"/>
    <s v="900228989_FECS9152"/>
    <s v="FECS9152_2201509757"/>
    <d v="2024-01-08T00:00:00"/>
    <d v="2024-02-01T00:00:00"/>
    <n v="2183202"/>
    <n v="496914"/>
    <m/>
    <s v="Glosa por contestar IPS"/>
    <x v="10"/>
    <n v="0"/>
    <m/>
    <m/>
    <m/>
    <m/>
    <s v="Para respuesta prestador"/>
    <d v="2024-01-08T00:00:00"/>
    <d v="2024-02-01T00:00:00"/>
    <m/>
    <n v="2183202"/>
    <n v="496914"/>
    <n v="0"/>
    <n v="0"/>
    <m/>
    <m/>
    <n v="496914"/>
    <s v="GLOSA"/>
    <s v="Se objeta codigo no convenido en tarifas no anexan cotizacion CODIGOS 906208 $ 223920 COD 906831 $ 34000 COD 903828 $ 34000 COD 906831 $ 34000 COD 906030 $ 37440 COD 906029 $ 37440  COD 906249 $ 88800  COD 903883 $ 6800 NO facturable incluido en toma de laboratorio RECOLECTOR MUESTA ORINA $ 514 VALOR OBJ ADM $ 496914"/>
    <s v="TARIFA"/>
    <s v="Servicios hospitalarios"/>
    <s v="Hospitalario"/>
    <n v="0"/>
    <n v="0"/>
    <n v="0"/>
    <n v="0"/>
    <n v="496914"/>
    <n v="0"/>
    <n v="0"/>
    <n v="0"/>
    <n v="0"/>
    <n v="0"/>
    <m/>
    <m/>
    <m/>
    <n v="0"/>
    <n v="1274762"/>
    <n v="33726"/>
    <n v="2201509757"/>
    <d v="2024-05-14T00:00:00"/>
    <s v="(en blanco)"/>
    <n v="300001349"/>
  </r>
  <r>
    <n v="900228989"/>
    <s v="CLINICA SANTA SOFIA DEL PACIFICO"/>
    <s v="FECS8846"/>
    <s v="900228989_FECS8846"/>
    <s v="FECS8846_2201509757"/>
    <d v="2024-01-05T00:00:00"/>
    <d v="2024-02-01T00:00:00"/>
    <n v="1521336"/>
    <n v="110354"/>
    <m/>
    <s v="Glosa por contestar IPS"/>
    <x v="10"/>
    <n v="0"/>
    <m/>
    <m/>
    <m/>
    <m/>
    <s v="Para respuesta prestador"/>
    <d v="2024-01-05T00:00:00"/>
    <d v="2024-02-01T00:00:00"/>
    <m/>
    <n v="1521336"/>
    <n v="110354"/>
    <n v="0"/>
    <n v="0"/>
    <m/>
    <m/>
    <n v="110354"/>
    <s v="GLOSA"/>
    <s v="NO FACTURABLE INLCUIDO EN TOMA DE LABORATORIO RECOLECTOR MUESTRA DE ORINA $ 514 NO ESTA EN LISTA DE TARIFAS CONVENIO NI ENVIAN COTIZACION CODIGO 906305 FACTURAN $ 109840 TOTAL OBJECION ADM $ 110354"/>
    <s v="TARIFA"/>
    <s v="Servicios hospitalarios"/>
    <s v="Hospitalario"/>
    <n v="0"/>
    <n v="0"/>
    <n v="0"/>
    <n v="0"/>
    <n v="110354"/>
    <n v="0"/>
    <n v="0"/>
    <n v="0"/>
    <n v="0"/>
    <n v="0"/>
    <m/>
    <m/>
    <m/>
    <n v="0"/>
    <n v="1207862"/>
    <n v="28220"/>
    <n v="2201509757"/>
    <d v="2024-05-14T00:00:00"/>
    <s v="(en blanco)"/>
    <n v="300001349"/>
  </r>
  <r>
    <n v="900228989"/>
    <s v="CLINICA SANTA SOFIA DEL PACIFICO"/>
    <s v="FECS9221"/>
    <s v="900228989_FECS9221"/>
    <s v="FECS9221_2201509757"/>
    <d v="2024-01-08T00:00:00"/>
    <d v="2024-02-01T00:00:00"/>
    <n v="1463321"/>
    <n v="59360"/>
    <m/>
    <s v="Glosa por contestar IPS"/>
    <x v="10"/>
    <n v="0"/>
    <m/>
    <m/>
    <m/>
    <m/>
    <s v="Para respuesta prestador"/>
    <d v="2024-01-08T00:00:00"/>
    <d v="2024-02-01T00:00:00"/>
    <m/>
    <n v="1463321"/>
    <n v="59360"/>
    <n v="0"/>
    <n v="0"/>
    <m/>
    <m/>
    <n v="59360"/>
    <s v="GLOSA"/>
    <s v="MAYOR VALOR COBRADO EN CODIGO 869500 FACTURAN $ 48880 CONVENIO $ 22000 DIF $ 26880 MAYOR VALOR COBRADO EN CODIGO 869500 FACTURAN $ 54480 CONVENIO $ 22000 DIF 4 32480"/>
    <s v="TARIFA"/>
    <s v="Servicios hospitalarios"/>
    <s v="Hospitalario"/>
    <n v="0"/>
    <n v="0"/>
    <n v="0"/>
    <n v="0"/>
    <n v="59360"/>
    <n v="0"/>
    <n v="0"/>
    <n v="0"/>
    <n v="0"/>
    <n v="0"/>
    <m/>
    <m/>
    <m/>
    <n v="0"/>
    <n v="1207682"/>
    <n v="28079"/>
    <n v="2201509757"/>
    <d v="2024-05-14T00:00:00"/>
    <s v="(en blanco)"/>
    <n v="300001349"/>
  </r>
  <r>
    <n v="900228989"/>
    <s v="CLINICA SANTA SOFIA DEL PACIFICO"/>
    <s v="FECS9213"/>
    <s v="900228989_FECS9213"/>
    <s v="FECS9213_2201509757"/>
    <d v="2024-01-08T00:00:00"/>
    <d v="2024-02-01T00:00:00"/>
    <n v="1147458"/>
    <n v="69689"/>
    <m/>
    <s v="Glosa por contestar IPS"/>
    <x v="10"/>
    <n v="0"/>
    <m/>
    <m/>
    <m/>
    <m/>
    <s v="Para respuesta prestador"/>
    <d v="2024-01-08T00:00:00"/>
    <d v="2024-02-01T00:00:00"/>
    <m/>
    <n v="1147458"/>
    <n v="69689"/>
    <n v="0"/>
    <n v="0"/>
    <m/>
    <m/>
    <n v="69689"/>
    <s v="GLOSA"/>
    <s v="MAYOR VALOR COBRADO EN  CODIGO 750101 FACTURAN $ 596800 CONVENIO $ 527111 DIFERENCIA $ 69689"/>
    <s v="TARIFA"/>
    <s v="Servicios de internación y/o cirugía (Hospitalaria o Ambulatoria)"/>
    <s v="Hospitalario"/>
    <n v="0"/>
    <n v="0"/>
    <n v="0"/>
    <n v="0"/>
    <n v="69689"/>
    <n v="0"/>
    <n v="0"/>
    <n v="0"/>
    <n v="0"/>
    <n v="0"/>
    <m/>
    <m/>
    <m/>
    <n v="0"/>
    <n v="1056214"/>
    <n v="21555"/>
    <n v="2201509757"/>
    <d v="2024-05-14T00:00:00"/>
    <s v="(en blanco)"/>
    <n v="300001349"/>
  </r>
  <r>
    <n v="900228989"/>
    <s v="CLINICA SANTA SOFIA DEL PACIFICO"/>
    <s v="FECS9401"/>
    <s v="900228989_FECS9401"/>
    <s v="FECS9401_2201509757"/>
    <d v="2024-01-10T00:00:00"/>
    <d v="2024-02-01T00:00:00"/>
    <n v="390720"/>
    <n v="233280"/>
    <m/>
    <s v="Glosa por contestar IPS"/>
    <x v="10"/>
    <n v="0"/>
    <m/>
    <m/>
    <m/>
    <m/>
    <s v="Para respuesta prestador"/>
    <d v="2024-01-10T00:00:00"/>
    <d v="2024-02-01T00:00:00"/>
    <m/>
    <n v="390720"/>
    <n v="233280"/>
    <n v="0"/>
    <n v="0"/>
    <m/>
    <m/>
    <n v="233280"/>
    <s v="GLOSA"/>
    <s v="Mayor valor cobrado en codigo 882318 facturan $ 390720 convenio $ 157440 se objeta diferencia $ 233280"/>
    <s v="TARIFA"/>
    <s v="Exámenes de laboratorio, imágenes y otras ayudas diagnósticas ambulatorias"/>
    <s v="Ambulatorio"/>
    <n v="0"/>
    <n v="0"/>
    <n v="0"/>
    <n v="0"/>
    <n v="233280"/>
    <n v="0"/>
    <n v="0"/>
    <n v="0"/>
    <n v="0"/>
    <n v="0"/>
    <m/>
    <m/>
    <m/>
    <n v="0"/>
    <n v="150191"/>
    <n v="3149"/>
    <n v="2201509757"/>
    <d v="2024-05-14T00:00:00"/>
    <s v="(en blanco)"/>
    <n v="300001349"/>
  </r>
  <r>
    <n v="900228989"/>
    <s v="CLINICA SANTA SOFIA DEL PACIFICO"/>
    <s v="FECS3748"/>
    <s v="900228989_FECS3748"/>
    <s v="FECS3748_2201506782"/>
    <d v="2023-11-19T00:00:00"/>
    <d v="2023-12-14T00:00:00"/>
    <n v="285000"/>
    <n v="29000"/>
    <m/>
    <s v="Glosa por contestar IPS"/>
    <x v="10"/>
    <n v="0"/>
    <m/>
    <m/>
    <m/>
    <m/>
    <s v="Para respuesta prestador"/>
    <d v="2023-11-19T00:00:00"/>
    <d v="2023-12-14T00:00:00"/>
    <m/>
    <n v="285000"/>
    <n v="29000"/>
    <n v="0"/>
    <n v="0"/>
    <m/>
    <m/>
    <n v="29000"/>
    <s v="GLOSA"/>
    <s v="Se realiza objecion por mayor valor cobrado en codigo CODIGO  881202 FACTURAN   $  285000 TARIFA CONVENIO $  256000 SE OBJETA DIFERENCIA $ 29000 "/>
    <s v="TARIFA"/>
    <s v="Exámenes de laboratorio, imágenes y otras ayudas diagnósticas ambulatorias"/>
    <s v="Ambulatorio"/>
    <n v="0"/>
    <n v="0"/>
    <n v="0"/>
    <n v="0"/>
    <n v="29000"/>
    <n v="0"/>
    <n v="0"/>
    <n v="0"/>
    <n v="0"/>
    <n v="0"/>
    <m/>
    <m/>
    <m/>
    <n v="0"/>
    <n v="246780"/>
    <n v="5120"/>
    <n v="2201506782"/>
    <d v="2024-04-29T00:00:00"/>
    <s v="(en blanco)"/>
    <n v="100314179"/>
  </r>
  <r>
    <n v="900228989"/>
    <s v="CLINICA SANTA SOFIA DEL PACIFICO"/>
    <s v="FECS3756"/>
    <s v="900228989_FECS3756"/>
    <s v="FECS3756_2201506782"/>
    <d v="2023-11-19T00:00:00"/>
    <d v="2023-12-14T00:00:00"/>
    <n v="285000"/>
    <n v="29000"/>
    <m/>
    <s v="Glosa por contestar IPS"/>
    <x v="10"/>
    <n v="0"/>
    <m/>
    <m/>
    <m/>
    <m/>
    <s v="Para respuesta prestador"/>
    <d v="2023-11-19T00:00:00"/>
    <d v="2023-12-14T00:00:00"/>
    <m/>
    <n v="285000"/>
    <n v="29000"/>
    <n v="0"/>
    <n v="0"/>
    <m/>
    <m/>
    <n v="29000"/>
    <s v="GLOSA"/>
    <s v="Se realiza objecion por mayor valor cobrado en codigo  CODIGO  881202 FACTURAN   $  285000 TARIFA CONVENIO $  256000 SE OBJETA DIFERENCIA $ 29000 "/>
    <s v="TARIFA"/>
    <s v="Exámenes de laboratorio, imágenes y otras ayudas diagnósticas ambulatorias"/>
    <s v="Ambulatorio"/>
    <n v="0"/>
    <n v="0"/>
    <n v="0"/>
    <n v="0"/>
    <n v="29000"/>
    <n v="0"/>
    <n v="0"/>
    <n v="0"/>
    <n v="0"/>
    <n v="0"/>
    <m/>
    <m/>
    <m/>
    <n v="0"/>
    <n v="246780"/>
    <n v="5120"/>
    <n v="2201506782"/>
    <d v="2024-04-29T00:00:00"/>
    <s v="(en blanco)"/>
    <n v="100314179"/>
  </r>
  <r>
    <n v="900228989"/>
    <s v="CLINICA SANTA SOFIA DEL PACIFICO"/>
    <s v="FECS2667"/>
    <s v="900228989_FECS2667"/>
    <s v="FECS2667_2201500410"/>
    <d v="2023-11-12T00:00:00"/>
    <d v="2023-12-12T00:00:00"/>
    <n v="2852979"/>
    <n v="103280"/>
    <m/>
    <s v="Glosa por contestar IPS"/>
    <x v="10"/>
    <n v="0"/>
    <m/>
    <m/>
    <m/>
    <m/>
    <s v="Para respuesta prestador"/>
    <d v="2023-11-12T00:00:00"/>
    <d v="2023-12-12T00:00:00"/>
    <m/>
    <n v="2852979"/>
    <n v="103280"/>
    <n v="0"/>
    <n v="0"/>
    <m/>
    <m/>
    <n v="103280"/>
    <s v="GLOSA"/>
    <s v="Se realiza objeción por mayor valor cobrado en código  1- CODIGO 890602 FACTURAN $ 62160 TARIFA CONVENIO $ 59120 SE OBJETA DIFERENCIA $ 3040  2-Se objeta CÓDIGO 904902 NO ESTA EN LISTA CONVENIO TARIFAS CONTRATADAS  $ 76400  3-Se objeta CÓDIGO 903867 NO ESTA EN LISTA CONVENIO TARIFAS CONTRATADAS $ 26880 4- TOTAL OBJECIONES $ 106.320  se realizo objeción por $103.280 SE sostiene objeción."/>
    <s v="TARIFA"/>
    <s v="Servicios hospitalarios"/>
    <s v="Hospitalario"/>
    <n v="0"/>
    <n v="0"/>
    <n v="0"/>
    <n v="0"/>
    <n v="103280"/>
    <n v="0"/>
    <n v="0"/>
    <n v="0"/>
    <n v="0"/>
    <n v="0"/>
    <m/>
    <m/>
    <m/>
    <n v="0"/>
    <n v="2694705"/>
    <n v="54994"/>
    <n v="2201500410"/>
    <d v="2024-04-12T00:00:00"/>
    <s v="(en blanco)"/>
    <n v="242221600"/>
  </r>
  <r>
    <n v="900228989"/>
    <s v="CLINICA SANTA SOFIA DEL PACIFICO"/>
    <s v="CSP133143"/>
    <s v="900228989_CSP133143"/>
    <s v="CSP133143_2201500410"/>
    <d v="2023-08-04T00:00:00"/>
    <d v="2023-12-05T00:00:00"/>
    <n v="3356092"/>
    <n v="387360"/>
    <m/>
    <s v="Glosa por contestar IPS"/>
    <x v="10"/>
    <n v="0"/>
    <m/>
    <m/>
    <m/>
    <m/>
    <s v="Para respuesta prestador"/>
    <d v="2023-08-04T00:00:00"/>
    <d v="2023-12-05T00:00:00"/>
    <m/>
    <n v="3356092"/>
    <n v="387360"/>
    <n v="303707"/>
    <n v="0"/>
    <m/>
    <m/>
    <n v="387360"/>
    <s v="GLOSA"/>
    <s v="SE SOSTIENE GLOSA POR Se realiza objecion por mayor valor cobrado en codigo CODIGO 890483 FACTURAN $ 63120 TARIFA CONVENIO $ 55000 SE OBJETA DIFERENCIA $ 8120 CODIGO 740001 FACTURAN $ 1478000 TARIFA CONVENIO $ 1182413 Se objeta CODIGO 906249 NO ESTA EN LISTA CONVENIO DE TARIFAS CONTRATADAS Facturan $ 8800 Se objeta CODIGO 906915 X3 NO ESTA EN LISTA CONVENIO DE TARIFAS CONTRATADAS Facturan $ 49200 Se objeta CODIGO 904902 NO ESTA EN LISTA CONVENIO DE TARIFAS CONTRATADAS Facturan $ 76400 Se objeta CODIGO 898201 X2 NO ESTA EN LISTA CONVENIO DE TARIFAS CONTRATADAS Facturan $ 76400 ."/>
    <s v="TARIFA"/>
    <s v="Servicios hospitalarios"/>
    <s v="Hospitalario"/>
    <n v="0"/>
    <n v="0"/>
    <n v="0"/>
    <n v="0"/>
    <n v="387360"/>
    <n v="0"/>
    <n v="0"/>
    <n v="0"/>
    <n v="0"/>
    <n v="0"/>
    <m/>
    <m/>
    <m/>
    <n v="0"/>
    <n v="2593251"/>
    <n v="52924"/>
    <n v="2201500410"/>
    <d v="2024-04-12T00:00:00"/>
    <s v="(en blanco)"/>
    <n v="242221600"/>
  </r>
  <r>
    <n v="900228989"/>
    <s v="CLINICA SANTA SOFIA DEL PACIFICO"/>
    <s v="FECS2212"/>
    <s v="900228989_FECS2212"/>
    <s v="FECS2212_2201500410"/>
    <d v="2023-11-09T00:00:00"/>
    <d v="2023-11-14T00:00:00"/>
    <n v="2672843"/>
    <n v="68000"/>
    <m/>
    <s v="Glosa por contestar IPS"/>
    <x v="10"/>
    <n v="0"/>
    <m/>
    <m/>
    <m/>
    <m/>
    <s v="Para respuesta prestador"/>
    <d v="2023-11-09T00:00:00"/>
    <d v="2023-11-14T00:00:00"/>
    <m/>
    <n v="2672843"/>
    <n v="68000"/>
    <n v="0"/>
    <n v="0"/>
    <m/>
    <m/>
    <n v="68000"/>
    <s v="GLOSA"/>
    <s v="SE SOSTIENE GLOSA POR Se realiza objecion NO ESTA EN LISTA CONVENIO TARIFAS CONTRATADAS CODIGO 906828 - 906831 Igm $ 68000 facturan #2 FACTURACION no es facturable incluido en toma de laboratorio RECOLECTOR MUESTRA DE ORINA PX50 $ 514. SE VALIDA CON EL AREA DE CONTRATACIONES QUIEN INDICA QUE LO QUE ESTA POR FUERA DE LA NOTA TECNICA, SE DEBE FACTURAR BAJO COTIZACION."/>
    <s v="TARIFA"/>
    <s v="Servicios de internación y/o cirugía (Hospitalaria o Ambulatoria)"/>
    <s v="Hospitalario"/>
    <n v="0"/>
    <n v="0"/>
    <n v="0"/>
    <n v="0"/>
    <n v="68000"/>
    <n v="0"/>
    <n v="0"/>
    <n v="0"/>
    <n v="0"/>
    <n v="0"/>
    <m/>
    <m/>
    <m/>
    <n v="0"/>
    <n v="2243622"/>
    <n v="52004"/>
    <n v="2201500410"/>
    <d v="2024-04-12T00:00:00"/>
    <s v="(en blanco)"/>
    <n v="242221600"/>
  </r>
  <r>
    <n v="900228989"/>
    <s v="CLINICA SANTA SOFIA DEL PACIFICO"/>
    <s v="CSP133144"/>
    <s v="900228989_CSP133144"/>
    <s v="CSP133144_2201500410"/>
    <d v="2023-08-04T00:00:00"/>
    <d v="2023-12-05T00:00:00"/>
    <n v="2101256"/>
    <n v="165200"/>
    <m/>
    <s v="Glosa por contestar IPS"/>
    <x v="10"/>
    <n v="0"/>
    <m/>
    <m/>
    <m/>
    <m/>
    <s v="Para respuesta prestador"/>
    <d v="2023-08-04T00:00:00"/>
    <d v="2023-12-05T00:00:00"/>
    <m/>
    <n v="2101256"/>
    <n v="165200"/>
    <n v="0"/>
    <n v="0"/>
    <m/>
    <m/>
    <n v="165200"/>
    <s v="GLOSA"/>
    <s v="SE SOSTIENE GLOSA POR NO ESTA EN LISTA CONVENIO TARIFAS CONTRATADAS CODIGO 906249 facturan $ 88800 NO ESTA EN LISTA CONVENIO TARIFAS CONTRATADAS CODIGO 904902 facturan $ 76400 TOTAL OBEJCIONES $ 165200. SE VALIDA CON EL AREA DE CONTRATACIONES QUIEN INDICA QUE LO QUE ESTA POR FUERA DE LA NOTA TECNICA, SE DEBE FACTURAR BAJO COTIZACION. "/>
    <s v="TARIFA"/>
    <s v="Servicios hospitalarios"/>
    <s v="Hospitalario"/>
    <n v="0"/>
    <n v="0"/>
    <n v="0"/>
    <n v="0"/>
    <n v="165200"/>
    <n v="0"/>
    <n v="0"/>
    <n v="0"/>
    <n v="0"/>
    <n v="0"/>
    <m/>
    <m/>
    <m/>
    <n v="0"/>
    <n v="1897335"/>
    <n v="38721"/>
    <n v="2201500410"/>
    <d v="2024-04-12T00:00:00"/>
    <s v="(en blanco)"/>
    <n v="242221600"/>
  </r>
  <r>
    <n v="900228989"/>
    <s v="CLINICA SANTA SOFIA DEL PACIFICO"/>
    <s v="CSP133139"/>
    <s v="900228989_CSP133139"/>
    <s v="CSP133139_2201500410"/>
    <d v="2023-08-04T00:00:00"/>
    <d v="2023-12-05T00:00:00"/>
    <n v="1979401"/>
    <n v="88800"/>
    <m/>
    <s v="Glosa por contestar IPS"/>
    <x v="10"/>
    <n v="0"/>
    <m/>
    <m/>
    <m/>
    <m/>
    <s v="Para respuesta prestador"/>
    <d v="2023-08-04T00:00:00"/>
    <d v="2023-12-05T00:00:00"/>
    <m/>
    <n v="1979401"/>
    <n v="88800"/>
    <n v="0"/>
    <n v="0"/>
    <m/>
    <m/>
    <n v="88800"/>
    <s v="GLOSA"/>
    <s v="NO ESTA EN LISTA CONVENIO TARIFAS CONTRATADAS CODIGO 906249 VIH Facturan $ 88800 "/>
    <s v="TARIFA"/>
    <s v="Servicios hospitalarios"/>
    <s v="Hospitalario"/>
    <n v="0"/>
    <n v="0"/>
    <n v="0"/>
    <n v="0"/>
    <n v="88800"/>
    <n v="0"/>
    <n v="0"/>
    <n v="0"/>
    <n v="0"/>
    <n v="0"/>
    <m/>
    <m/>
    <m/>
    <n v="0"/>
    <n v="1625189"/>
    <n v="37812"/>
    <n v="2201500410"/>
    <d v="2024-04-12T00:00:00"/>
    <s v="(en blanco)"/>
    <n v="242221600"/>
  </r>
  <r>
    <n v="900228989"/>
    <s v="CLINICA SANTA SOFIA DEL PACIFICO"/>
    <s v="FECS578"/>
    <s v="900228989_FECS578"/>
    <s v="FECS578_2201500410"/>
    <d v="2023-10-30T00:00:00"/>
    <d v="2023-11-07T00:00:00"/>
    <n v="1495510"/>
    <n v="327952"/>
    <m/>
    <s v="Glosa por contestar IPS"/>
    <x v="10"/>
    <n v="0"/>
    <m/>
    <m/>
    <m/>
    <m/>
    <s v="Para respuesta prestador"/>
    <d v="2023-10-30T00:00:00"/>
    <d v="2023-11-07T00:00:00"/>
    <m/>
    <n v="1495510"/>
    <n v="327952"/>
    <n v="0"/>
    <n v="0"/>
    <m/>
    <m/>
    <n v="327952"/>
    <s v="GLOSA"/>
    <s v="Se realiza objecion por mayor valor cobrado en codigo CODIGO  530001 FACTURAN   $  1344640 TARIFA CONVENIO $  1075753 SE OBJETA DIFERENCIA  $ 268887 Se realiza objecion NO FACTURABLE incluido en Cx SUCCINYLCHOLINE $ 50203 TUBO ENDOTRAQUEAL $ 8862 TOTAL OBJECIONES $ 327.952 "/>
    <s v="TARIFA"/>
    <s v="Servicios de internación y/o cirugía (Hospitalaria o Ambulatoria)"/>
    <s v="Hospitalario"/>
    <n v="0"/>
    <n v="0"/>
    <n v="0"/>
    <n v="0"/>
    <n v="327952"/>
    <n v="0"/>
    <n v="0"/>
    <n v="0"/>
    <n v="0"/>
    <n v="0"/>
    <m/>
    <m/>
    <m/>
    <n v="0"/>
    <n v="1144207"/>
    <n v="23351"/>
    <n v="2201500410"/>
    <d v="2024-04-12T00:00:00"/>
    <s v="(en blanco)"/>
    <n v="242221600"/>
  </r>
  <r>
    <n v="900228989"/>
    <s v="CLINICA SANTA SOFIA DEL PACIFICO"/>
    <s v="FECS515"/>
    <s v="900228989_FECS515"/>
    <s v="FECS515_2201500410"/>
    <d v="2023-10-30T00:00:00"/>
    <d v="2023-11-07T00:00:00"/>
    <n v="1355465"/>
    <n v="68000"/>
    <m/>
    <s v="Glosa por contestar IPS"/>
    <x v="10"/>
    <n v="0"/>
    <m/>
    <m/>
    <m/>
    <m/>
    <s v="Para respuesta prestador"/>
    <d v="2023-10-30T00:00:00"/>
    <d v="2023-11-07T00:00:00"/>
    <m/>
    <n v="1355465"/>
    <n v="68000"/>
    <n v="0"/>
    <n v="0"/>
    <m/>
    <m/>
    <n v="68000"/>
    <s v="GLOSA"/>
    <s v="SE SOSTIENE GLOSA POR NO ESTA EN LISTA CONVENIO TARIFAS CONTRATADAS CODIGO 906828 inmunoglobu Igm Facturan # 2 $ 68000. SE VALIDA CON EL AREA DE CONTRATACIONES QUIEN INDICA QUE LO QUE ESTA POR FUERA DE LA NOTA TECNICA, SE DEBE FACTURAR BAJO COTIZACION."/>
    <s v="TARIFA"/>
    <s v="Servicios hospitalarios"/>
    <s v="Hospitalario"/>
    <n v="0"/>
    <n v="0"/>
    <n v="0"/>
    <n v="0"/>
    <n v="68000"/>
    <n v="0"/>
    <n v="0"/>
    <n v="0"/>
    <n v="0"/>
    <n v="0"/>
    <m/>
    <m/>
    <m/>
    <n v="0"/>
    <n v="1071725"/>
    <n v="25667"/>
    <n v="2201500410"/>
    <d v="2024-04-12T00:00:00"/>
    <s v="(en blanco)"/>
    <n v="242221600"/>
  </r>
  <r>
    <n v="900228989"/>
    <s v="CLINICA SANTA SOFIA DEL PACIFICO"/>
    <s v="FECS2190"/>
    <s v="900228989_FECS2190"/>
    <s v="FECS2190_2201500410"/>
    <d v="2023-11-09T00:00:00"/>
    <d v="2023-11-14T00:00:00"/>
    <n v="1202521"/>
    <n v="158489"/>
    <m/>
    <s v="Glosa por contestar IPS"/>
    <x v="10"/>
    <n v="0"/>
    <m/>
    <m/>
    <m/>
    <m/>
    <s v="Para respuesta prestador"/>
    <d v="2023-11-09T00:00:00"/>
    <d v="2023-11-14T00:00:00"/>
    <m/>
    <n v="1202521"/>
    <n v="158489"/>
    <n v="0"/>
    <n v="0"/>
    <m/>
    <m/>
    <n v="158489"/>
    <s v="GLOSA"/>
    <s v="Se realiza objecion por mayor valor cobrado en codigo CODIGO  750101 FACTURAN   $  596800 TARIFA CONVENIO $  527111 SE OBJETA DIFERENCIA  $ 69689 Se realiza objecion   NO ESTA EN LISTA CONVENIO TARIFAS CONTRATADAS CODIGO 906249 vih Consulta trabajo social  Facturan  $ 88800  TOTAL OBJECIONES $ 158489  "/>
    <s v="TARIFA"/>
    <s v="Servicios de internación y/o cirugía (Hospitalaria o Ambulatoria)"/>
    <s v="Hospitalario"/>
    <n v="0"/>
    <n v="0"/>
    <n v="0"/>
    <n v="0"/>
    <n v="158489"/>
    <n v="0"/>
    <n v="0"/>
    <n v="0"/>
    <n v="0"/>
    <n v="0"/>
    <m/>
    <m/>
    <m/>
    <n v="0"/>
    <n v="1023151"/>
    <n v="20881"/>
    <n v="2201500410"/>
    <d v="2024-04-12T00:00:00"/>
    <s v="(en blanco)"/>
    <n v="242221600"/>
  </r>
  <r>
    <n v="900228989"/>
    <s v="CLINICA SANTA SOFIA DEL PACIFICO"/>
    <s v="FECS540"/>
    <s v="900228989_FECS540"/>
    <s v="FECS540_2201500410"/>
    <d v="2023-10-30T00:00:00"/>
    <d v="2023-11-07T00:00:00"/>
    <n v="1086155"/>
    <n v="191200"/>
    <m/>
    <s v="Glosa por contestar IPS"/>
    <x v="10"/>
    <n v="0"/>
    <m/>
    <m/>
    <m/>
    <m/>
    <s v="Para respuesta prestador"/>
    <d v="2023-10-30T00:00:00"/>
    <d v="2023-11-07T00:00:00"/>
    <m/>
    <n v="1086155"/>
    <n v="191200"/>
    <n v="0"/>
    <n v="0"/>
    <m/>
    <m/>
    <n v="191200"/>
    <s v="GLOSA"/>
    <s v=" SE SOSTIENE GLOSA POR Se realiza objeciones $ 195320 NO ESTA EN LISTA CONVENIO TARIFAS CONTRATADAS CODIGO 906249 VIH Facturan $ 88800 NO ESTA EN LISTA CONVENIO TARIFAS CONTRATADAS CODIGO 906039 Sifilis Facturan $102400. SE VALIDA CON EL AREA DE CONTRATACIONES QUIEN INDICA QUE LO QUE ESTA POR FUERA DE LA NOTA TECNICA, SE DEBE FACTURAR BAJO COTIZACION."/>
    <s v="TARIFA"/>
    <s v="Servicios de internación y/o cirugía (Hospitalaria o Ambulatoria)"/>
    <s v="Hospitalario"/>
    <n v="0"/>
    <n v="0"/>
    <n v="0"/>
    <n v="0"/>
    <n v="191200"/>
    <n v="0"/>
    <n v="0"/>
    <n v="0"/>
    <n v="0"/>
    <n v="0"/>
    <m/>
    <m/>
    <m/>
    <n v="0"/>
    <n v="748111"/>
    <n v="17817"/>
    <n v="2201500410"/>
    <d v="2024-04-12T00:00:00"/>
    <s v="(en blanco)"/>
    <n v="242221600"/>
  </r>
  <r>
    <n v="900228989"/>
    <s v="CLINICA SANTA SOFIA DEL PACIFICO"/>
    <s v="FECS2200"/>
    <s v="900228989_FECS2200"/>
    <s v="FECS2200_2201500410"/>
    <d v="2023-11-09T00:00:00"/>
    <d v="2023-11-14T00:00:00"/>
    <n v="898024"/>
    <n v="126480"/>
    <m/>
    <s v="Glosa por contestar IPS"/>
    <x v="10"/>
    <n v="0"/>
    <m/>
    <m/>
    <m/>
    <m/>
    <s v="Para respuesta prestador"/>
    <d v="2023-11-09T00:00:00"/>
    <d v="2023-11-14T00:00:00"/>
    <m/>
    <n v="898024"/>
    <n v="126480"/>
    <n v="0"/>
    <n v="0"/>
    <m/>
    <m/>
    <n v="126480"/>
    <s v="GLOSA"/>
    <s v="SE SOSTIENE GLOSA POR Se realiza objecion $ 226.632 NO ESTA EN LISTA CONVENIO TARIFAS CONTRATADAS CODIGO 898201 estudio tincion rutina Facturan $ 126480. SE VALIDA CON EL AREA DE CONTRATACIONES QUIEN INDICA QUE LO QUE ESTA POR FUERA DE LA NOTA TECNICA, SE DEBE FACTURAR BAJO COTIZACION."/>
    <s v="TARIFA"/>
    <s v="Servicios de internación y/o cirugía (Hospitalaria o Ambulatoria)"/>
    <s v="Hospitalario"/>
    <n v="0"/>
    <n v="0"/>
    <n v="0"/>
    <n v="0"/>
    <n v="126480"/>
    <n v="0"/>
    <n v="0"/>
    <n v="0"/>
    <n v="0"/>
    <n v="0"/>
    <m/>
    <m/>
    <m/>
    <n v="0"/>
    <n v="657964"/>
    <n v="13428"/>
    <n v="2201500410"/>
    <d v="2024-04-12T00:00:00"/>
    <s v="(en blanco)"/>
    <n v="242221600"/>
  </r>
  <r>
    <n v="900228989"/>
    <s v="CLINICA SANTA SOFIA DEL PACIFICO"/>
    <s v="FECS2180"/>
    <s v="900228989_FECS2180"/>
    <s v="FECS2180_2201500410"/>
    <d v="2023-11-09T00:00:00"/>
    <d v="2023-11-14T00:00:00"/>
    <n v="754541"/>
    <n v="227156"/>
    <m/>
    <s v="Glosa por contestar IPS"/>
    <x v="10"/>
    <n v="0"/>
    <m/>
    <m/>
    <m/>
    <m/>
    <s v="Para respuesta prestador"/>
    <d v="2023-11-09T00:00:00"/>
    <d v="2023-11-14T00:00:00"/>
    <m/>
    <n v="754541"/>
    <n v="227156"/>
    <n v="0"/>
    <n v="0"/>
    <m/>
    <m/>
    <n v="227156"/>
    <s v="GLOSA"/>
    <s v="Se realiza objecion NO ESTA EN LISTA CONVENIO TARIFAS CONTRATADAS CODIGO 898201 Facturan $ 126.480 "/>
    <s v="TARIFA"/>
    <s v="Servicios de internación y/o cirugía (Hospitalaria o Ambulatoria)"/>
    <s v="Hospitalario"/>
    <n v="0"/>
    <n v="0"/>
    <n v="0"/>
    <n v="0"/>
    <n v="227156"/>
    <n v="0"/>
    <n v="0"/>
    <n v="0"/>
    <n v="0"/>
    <n v="0"/>
    <m/>
    <m/>
    <m/>
    <n v="0"/>
    <n v="516837"/>
    <n v="10548"/>
    <n v="2201500410"/>
    <d v="2024-04-12T00:00:00"/>
    <s v="(en blanco)"/>
    <n v="242221600"/>
  </r>
  <r>
    <n v="900228989"/>
    <s v="CLINICA SANTA SOFIA DEL PACIFICO"/>
    <s v="CSP136501"/>
    <s v="900228989_CSP136501"/>
    <s v="CSP136501_2201500410"/>
    <d v="2023-09-08T00:00:00"/>
    <d v="2023-11-01T00:00:00"/>
    <n v="285000"/>
    <n v="29000"/>
    <m/>
    <s v="Glosa por contestar IPS"/>
    <x v="10"/>
    <n v="0"/>
    <m/>
    <m/>
    <m/>
    <m/>
    <s v="Para respuesta prestador"/>
    <d v="2023-09-08T00:00:00"/>
    <d v="2023-11-01T00:00:00"/>
    <m/>
    <n v="285000"/>
    <n v="29000"/>
    <n v="0"/>
    <n v="0"/>
    <m/>
    <m/>
    <n v="29000"/>
    <s v="GLOSA"/>
    <s v="SE SOSTIENE LA GLOSA se realiza objecion por mayor valor cobrado en tarifa convenida en codigo CODIGO 881202 FACTURAN $ 285000 TARIFA CONVENIO $ 256000 SE OBJETA DIFERENCIA $ 29000. SE VALIDA CON EL AREA DE CONTRATACIONES DONDE INDICAN QUE LA IPS ENVIO ESTE VALOR CON EL CUPS 881202, EN LA NOTA TECNICA DE LA IPS, EL CUAL SE ENCUENTRA EN CONVENIO POR $ 256.000. "/>
    <s v="TARIFA"/>
    <s v="Consultas ambulatorias"/>
    <s v="Ambulatorio"/>
    <n v="0"/>
    <n v="0"/>
    <n v="0"/>
    <n v="0"/>
    <n v="29000"/>
    <n v="0"/>
    <n v="0"/>
    <n v="0"/>
    <n v="0"/>
    <n v="0"/>
    <m/>
    <m/>
    <m/>
    <n v="0"/>
    <n v="246780"/>
    <n v="5120"/>
    <n v="2201500410"/>
    <d v="2024-04-12T00:00:00"/>
    <s v="(en blanco)"/>
    <n v="242221600"/>
  </r>
  <r>
    <n v="900228989"/>
    <s v="CLINICA SANTA SOFIA DEL PACIFICO"/>
    <s v="CSP137216"/>
    <s v="900228989_CSP137216"/>
    <s v="CSP137216_2201500410"/>
    <d v="2023-09-28T00:00:00"/>
    <d v="2023-11-01T00:00:00"/>
    <n v="285000"/>
    <n v="29000"/>
    <m/>
    <s v="Glosa por contestar IPS"/>
    <x v="10"/>
    <n v="0"/>
    <m/>
    <m/>
    <m/>
    <m/>
    <s v="Para respuesta prestador"/>
    <d v="2023-09-28T00:00:00"/>
    <d v="2023-11-01T00:00:00"/>
    <m/>
    <n v="285000"/>
    <n v="29000"/>
    <n v="0"/>
    <n v="0"/>
    <m/>
    <m/>
    <n v="29000"/>
    <s v="GLOSA"/>
    <s v="Se objeta mayor valor cobrado en codigo 881202 facturan $ 285000 tarifa convenio $ 256000 se objeta la diferencia $ 29000 "/>
    <s v="TARIFA"/>
    <s v="Consultas ambulatorias"/>
    <s v="Ambulatorio"/>
    <n v="0"/>
    <n v="0"/>
    <n v="0"/>
    <n v="0"/>
    <n v="29000"/>
    <n v="0"/>
    <n v="0"/>
    <n v="0"/>
    <n v="0"/>
    <n v="0"/>
    <m/>
    <m/>
    <m/>
    <n v="0"/>
    <n v="246780"/>
    <n v="5120"/>
    <n v="2201500410"/>
    <d v="2024-04-12T00:00:00"/>
    <s v="(en blanco)"/>
    <n v="242221600"/>
  </r>
  <r>
    <n v="900228989"/>
    <s v="CLINICA SANTA SOFIA DEL PACIFICO"/>
    <s v="CSP137345"/>
    <s v="900228989_CSP137345"/>
    <s v="CSP137345_2201500410"/>
    <d v="2023-09-29T00:00:00"/>
    <d v="2023-11-02T00:00:00"/>
    <n v="285000"/>
    <n v="29000"/>
    <m/>
    <s v="Glosa por contestar IPS"/>
    <x v="10"/>
    <n v="0"/>
    <m/>
    <m/>
    <m/>
    <m/>
    <s v="Para respuesta prestador"/>
    <d v="2023-09-29T00:00:00"/>
    <d v="2023-11-02T00:00:00"/>
    <m/>
    <n v="285000"/>
    <n v="29000"/>
    <n v="0"/>
    <n v="0"/>
    <m/>
    <m/>
    <n v="29000"/>
    <s v="GLOSA"/>
    <s v="Se objeta mayor valor cobrado en codigo 881202 facturan $ 285000 tarifa convenio $ 256000 se objeta la diferencia $ 29000 "/>
    <s v="TARIFA"/>
    <s v="Consultas ambulatorias"/>
    <s v="Ambulatorio"/>
    <n v="0"/>
    <n v="0"/>
    <n v="0"/>
    <n v="0"/>
    <n v="29000"/>
    <n v="0"/>
    <n v="0"/>
    <n v="0"/>
    <n v="0"/>
    <n v="0"/>
    <m/>
    <m/>
    <m/>
    <n v="0"/>
    <n v="246780"/>
    <n v="5120"/>
    <n v="2201500410"/>
    <d v="2024-04-12T00:00:00"/>
    <s v="(en blanco)"/>
    <n v="242221600"/>
  </r>
  <r>
    <n v="900228989"/>
    <s v="CLINICA SANTA SOFIA DEL PACIFICO"/>
    <s v="FECS1451"/>
    <s v="900228989_FECS1451"/>
    <s v="FECS1451_2201500410"/>
    <d v="2023-11-03T00:00:00"/>
    <d v="2023-11-14T00:00:00"/>
    <n v="285000"/>
    <n v="29000"/>
    <m/>
    <s v="Glosa por contestar IPS"/>
    <x v="10"/>
    <n v="0"/>
    <m/>
    <m/>
    <m/>
    <m/>
    <s v="Para respuesta prestador"/>
    <d v="2023-11-03T00:00:00"/>
    <d v="2023-11-14T00:00:00"/>
    <m/>
    <n v="285000"/>
    <n v="29000"/>
    <n v="0"/>
    <n v="0"/>
    <m/>
    <m/>
    <n v="29000"/>
    <s v="GLOSA"/>
    <s v="Se realiza objecion por Tarifa mayor valor cobrado en  CODIGO 881202   FACTURAN   $ 285.000 TARIFA CONVENIO $ 256.000 SE OBJETA DIFERENCIA  $ 29000 "/>
    <s v="TARIFA"/>
    <s v="Consultas ambulatorias | Exámenes de laboratorio, imágenes y otras ayudas diagnósticas ambulatorias"/>
    <s v="Ambulatorio"/>
    <n v="0"/>
    <n v="0"/>
    <n v="0"/>
    <n v="0"/>
    <n v="29000"/>
    <n v="0"/>
    <n v="0"/>
    <n v="0"/>
    <n v="0"/>
    <n v="0"/>
    <m/>
    <m/>
    <m/>
    <n v="0"/>
    <n v="246780"/>
    <n v="5120"/>
    <n v="2201500410"/>
    <d v="2024-04-12T00:00:00"/>
    <s v="(en blanco)"/>
    <n v="242221600"/>
  </r>
  <r>
    <n v="900228989"/>
    <s v="CLINICA SANTA SOFIA DEL PACIFICO"/>
    <s v="FECS1705"/>
    <s v="900228989_FECS1705"/>
    <s v="FECS1705_2201500410"/>
    <d v="2023-11-06T00:00:00"/>
    <d v="2023-12-06T00:00:00"/>
    <n v="285000"/>
    <n v="29000"/>
    <m/>
    <s v="Glosa por contestar IPS"/>
    <x v="10"/>
    <n v="0"/>
    <m/>
    <m/>
    <m/>
    <m/>
    <s v="Para respuesta prestador"/>
    <d v="2023-11-06T00:00:00"/>
    <d v="2023-12-06T00:00:00"/>
    <m/>
    <n v="285000"/>
    <n v="29000"/>
    <n v="0"/>
    <n v="0"/>
    <m/>
    <m/>
    <n v="29000"/>
    <s v="GLOSA"/>
    <s v="Se realiza objecion por mayor valor cobrado en codigo CODIGO  881202 FACTURAN   $  285000 TARIFA CONVENIO $  256000 SE OBJETA DIFERENCIA $ 29000 "/>
    <s v="TARIFA"/>
    <s v="Exámenes de laboratorio, imágenes y otras ayudas diagnósticas ambulatorias"/>
    <s v="Ambulatorio"/>
    <n v="0"/>
    <n v="0"/>
    <n v="0"/>
    <n v="0"/>
    <n v="29000"/>
    <n v="0"/>
    <n v="0"/>
    <n v="0"/>
    <n v="0"/>
    <n v="0"/>
    <m/>
    <m/>
    <m/>
    <n v="0"/>
    <n v="246780"/>
    <n v="5120"/>
    <n v="2201500410"/>
    <d v="2024-04-12T00:00:00"/>
    <s v="(en blanco)"/>
    <n v="242221600"/>
  </r>
  <r>
    <n v="900228989"/>
    <s v="CLINICA SANTA SOFIA DEL PACIFICO"/>
    <s v="FECS2008"/>
    <s v="900228989_FECS2008"/>
    <s v="FECS2008_2201500410"/>
    <d v="2023-11-08T00:00:00"/>
    <d v="2023-12-06T00:00:00"/>
    <n v="285000"/>
    <n v="29000"/>
    <m/>
    <s v="Glosa por contestar IPS"/>
    <x v="10"/>
    <n v="0"/>
    <m/>
    <m/>
    <m/>
    <m/>
    <s v="Para respuesta prestador"/>
    <d v="2023-11-08T00:00:00"/>
    <d v="2023-12-06T00:00:00"/>
    <m/>
    <n v="285000"/>
    <n v="29000"/>
    <n v="0"/>
    <n v="0"/>
    <m/>
    <m/>
    <n v="29000"/>
    <s v="GLOSA"/>
    <s v="Se realiza objecion por mayor valor cobrado en codigo CODIGO  881202 FACTURAN   $  285000 TARIFA CONVENIO $  256000 SE OBJETA DIFERENCIA $ 29000 "/>
    <s v="TARIFA"/>
    <s v="Consultas ambulatorias"/>
    <s v="Ambulatorio"/>
    <n v="0"/>
    <n v="0"/>
    <n v="0"/>
    <n v="0"/>
    <n v="29000"/>
    <n v="0"/>
    <n v="0"/>
    <n v="0"/>
    <n v="0"/>
    <n v="0"/>
    <m/>
    <m/>
    <m/>
    <n v="0"/>
    <n v="246780"/>
    <n v="5120"/>
    <n v="2201500410"/>
    <d v="2024-04-12T00:00:00"/>
    <s v="(en blanco)"/>
    <n v="242221600"/>
  </r>
  <r>
    <n v="900228989"/>
    <s v="CLINICA SANTA SOFIA DEL PACIFICO"/>
    <s v="FECS2053"/>
    <s v="900228989_FECS2053"/>
    <s v="FECS2053_2201500410"/>
    <d v="2023-11-08T00:00:00"/>
    <d v="2023-12-06T00:00:00"/>
    <n v="285000"/>
    <n v="29000"/>
    <m/>
    <s v="Glosa por contestar IPS"/>
    <x v="10"/>
    <n v="0"/>
    <m/>
    <m/>
    <m/>
    <m/>
    <s v="Para respuesta prestador"/>
    <d v="2023-11-08T00:00:00"/>
    <d v="2023-12-06T00:00:00"/>
    <m/>
    <n v="285000"/>
    <n v="29000"/>
    <n v="0"/>
    <n v="0"/>
    <m/>
    <m/>
    <n v="29000"/>
    <s v="GLOSA"/>
    <s v="Se realiza objecion por mayor valor cobrado en codigo CODIGO  881202 FACTURAN   $  285000 TARIFA CONVENIO $  256000 SE OBJETA DIFERENCIA $ 29000 "/>
    <s v="TARIFA"/>
    <s v="Exámenes de laboratorio, imágenes y otras ayudas diagnósticas ambulatorias"/>
    <s v="Ambulatorio"/>
    <n v="0"/>
    <n v="0"/>
    <n v="0"/>
    <n v="0"/>
    <n v="29000"/>
    <n v="0"/>
    <n v="0"/>
    <n v="0"/>
    <n v="0"/>
    <n v="0"/>
    <m/>
    <m/>
    <m/>
    <n v="0"/>
    <n v="246780"/>
    <n v="5120"/>
    <n v="2201500410"/>
    <d v="2024-04-12T00:00:00"/>
    <s v="(en blanco)"/>
    <n v="242221600"/>
  </r>
  <r>
    <n v="900228989"/>
    <s v="CLINICA SANTA SOFIA DEL PACIFICO"/>
    <s v="FECS2096"/>
    <s v="900228989_FECS2096"/>
    <s v="FECS2096_2201500410"/>
    <d v="2023-11-09T00:00:00"/>
    <d v="2023-12-06T00:00:00"/>
    <n v="285000"/>
    <n v="29000"/>
    <m/>
    <s v="Glosa por contestar IPS"/>
    <x v="10"/>
    <n v="0"/>
    <m/>
    <m/>
    <m/>
    <m/>
    <s v="Para respuesta prestador"/>
    <d v="2023-11-09T00:00:00"/>
    <d v="2023-12-06T00:00:00"/>
    <m/>
    <n v="285000"/>
    <n v="29000"/>
    <n v="0"/>
    <n v="0"/>
    <m/>
    <m/>
    <n v="29000"/>
    <s v="GLOSA"/>
    <s v="Se realiza objecion por mayor valor cobrado en codigo CODIGO  881202 FACTURAN   $  285000 TARIFA CONVENIO $  256000 SE OBJETA DIFERENCIA $ 29000 "/>
    <s v="TARIFA"/>
    <s v="Consultas ambulatorias"/>
    <s v="Ambulatorio"/>
    <n v="0"/>
    <n v="0"/>
    <n v="0"/>
    <n v="0"/>
    <n v="29000"/>
    <n v="0"/>
    <n v="0"/>
    <n v="0"/>
    <n v="0"/>
    <n v="0"/>
    <m/>
    <m/>
    <m/>
    <n v="0"/>
    <n v="246780"/>
    <n v="5120"/>
    <n v="2201500410"/>
    <d v="2024-04-12T00:00:00"/>
    <s v="(en blanco)"/>
    <n v="242221600"/>
  </r>
  <r>
    <n v="900228989"/>
    <s v="CLINICA SANTA SOFIA DEL PACIFICO"/>
    <s v="FECS2337"/>
    <s v="900228989_FECS2337"/>
    <s v="FECS2337_2201500410"/>
    <d v="2023-11-10T00:00:00"/>
    <d v="2023-12-06T00:00:00"/>
    <n v="285000"/>
    <n v="29000"/>
    <m/>
    <s v="Glosa por contestar IPS"/>
    <x v="10"/>
    <n v="0"/>
    <m/>
    <m/>
    <m/>
    <m/>
    <s v="Para respuesta prestador"/>
    <d v="2023-11-10T00:00:00"/>
    <d v="2023-12-06T00:00:00"/>
    <m/>
    <n v="285000"/>
    <n v="29000"/>
    <n v="0"/>
    <n v="0"/>
    <m/>
    <m/>
    <n v="29000"/>
    <s v="GLOSA"/>
    <s v="Se realiza objecion por mayor valor cobrado en codigo CODIGO  881202 FACTURAN   $  285000 TARIFA CONVENIO $  256000 SE OBJETA DIFERENCIA $ 29000 "/>
    <s v="TARIFA"/>
    <s v="Exámenes de laboratorio, imágenes y otras ayudas diagnósticas ambulatorias"/>
    <s v="Ambulatorio"/>
    <n v="0"/>
    <n v="0"/>
    <n v="0"/>
    <n v="0"/>
    <n v="29000"/>
    <n v="0"/>
    <n v="0"/>
    <n v="0"/>
    <n v="0"/>
    <n v="0"/>
    <m/>
    <m/>
    <m/>
    <n v="0"/>
    <n v="246780"/>
    <n v="5120"/>
    <n v="2201500410"/>
    <d v="2024-04-12T00:00:00"/>
    <s v="(en blanco)"/>
    <n v="242221600"/>
  </r>
  <r>
    <n v="900228989"/>
    <s v="CLINICA SANTA SOFIA DEL PACIFICO"/>
    <s v="FECS2366"/>
    <s v="900228989_FECS2366"/>
    <s v="FECS2366_2201500410"/>
    <d v="2023-11-10T00:00:00"/>
    <d v="2023-12-06T00:00:00"/>
    <n v="285000"/>
    <n v="29000"/>
    <m/>
    <s v="Glosa por contestar IPS"/>
    <x v="10"/>
    <n v="0"/>
    <m/>
    <m/>
    <m/>
    <m/>
    <s v="Para respuesta prestador"/>
    <d v="2023-11-10T00:00:00"/>
    <d v="2023-12-06T00:00:00"/>
    <m/>
    <n v="285000"/>
    <n v="29000"/>
    <n v="0"/>
    <n v="0"/>
    <m/>
    <m/>
    <n v="29000"/>
    <s v="GLOSA"/>
    <s v="Se realiza objecion por mayor valor cobrado en codigo CODIGO  881202 FACTURAN   $  285000 TARIFA CONVENIO $  256000 SE OBJETA DIFERENCIA $ 29000 "/>
    <s v="TARIFA"/>
    <s v="Exámenes de laboratorio, imágenes y otras ayudas diagnósticas ambulatorias"/>
    <s v="Ambulatorio"/>
    <n v="0"/>
    <n v="0"/>
    <n v="0"/>
    <n v="0"/>
    <n v="29000"/>
    <n v="0"/>
    <n v="0"/>
    <n v="0"/>
    <n v="0"/>
    <n v="0"/>
    <m/>
    <m/>
    <m/>
    <n v="0"/>
    <n v="246780"/>
    <n v="5120"/>
    <n v="2201500410"/>
    <d v="2024-04-12T00:00:00"/>
    <s v="(en blanco)"/>
    <n v="242221600"/>
  </r>
  <r>
    <n v="900228989"/>
    <s v="CLINICA SANTA SOFIA DEL PACIFICO"/>
    <s v="FECS2408"/>
    <s v="900228989_FECS2408"/>
    <s v="FECS2408_2201500410"/>
    <d v="2023-11-10T00:00:00"/>
    <d v="2023-12-06T00:00:00"/>
    <n v="285000"/>
    <n v="29000"/>
    <m/>
    <s v="Glosa por contestar IPS"/>
    <x v="10"/>
    <n v="0"/>
    <m/>
    <m/>
    <m/>
    <m/>
    <s v="Para respuesta prestador"/>
    <d v="2023-11-10T00:00:00"/>
    <d v="2023-12-06T00:00:00"/>
    <m/>
    <n v="285000"/>
    <n v="29000"/>
    <n v="0"/>
    <n v="0"/>
    <m/>
    <m/>
    <n v="29000"/>
    <s v="GLOSA"/>
    <s v="Se realiza objecion por mayor valor cobrado en codigo CODIGO  881202 FACTURAN   $  285000 TARIFA CONVENIO $  256000 SE OBJETA DIFERENCIA $ 29000 "/>
    <s v="TARIFA"/>
    <s v="Exámenes de laboratorio, imágenes y otras ayudas diagnósticas ambulatorias"/>
    <s v="Ambulatorio"/>
    <n v="0"/>
    <n v="0"/>
    <n v="0"/>
    <n v="0"/>
    <n v="29000"/>
    <n v="0"/>
    <n v="0"/>
    <n v="0"/>
    <n v="0"/>
    <n v="0"/>
    <m/>
    <m/>
    <m/>
    <n v="0"/>
    <n v="246780"/>
    <n v="5120"/>
    <n v="2201500410"/>
    <d v="2024-04-12T00:00:00"/>
    <s v="(en blanco)"/>
    <n v="242221600"/>
  </r>
  <r>
    <n v="900228989"/>
    <s v="CLINICA SANTA SOFIA DEL PACIFICO"/>
    <s v="FECS1807"/>
    <s v="900228989_FECS1807"/>
    <s v="FECS1807_2201500410"/>
    <d v="2023-11-07T00:00:00"/>
    <d v="2023-12-14T00:00:00"/>
    <n v="285000"/>
    <n v="29000"/>
    <m/>
    <s v="Glosa por contestar IPS"/>
    <x v="10"/>
    <n v="0"/>
    <m/>
    <m/>
    <m/>
    <m/>
    <s v="Para respuesta prestador"/>
    <d v="2023-11-07T00:00:00"/>
    <d v="2023-12-14T00:00:00"/>
    <m/>
    <n v="285000"/>
    <n v="29000"/>
    <n v="0"/>
    <n v="0"/>
    <m/>
    <m/>
    <n v="29000"/>
    <s v="GLOSA"/>
    <s v="Se realiza objecion por mayor valor cobrado en codigo CODIGO  881202 FACTURAN   $  285000 TARIFA CONVENIO $  256000 SE OBJETA DIFERENCIA $ 29000 "/>
    <s v="TARIFA"/>
    <s v="Exámenes de laboratorio, imágenes y otras ayudas diagnósticas ambulatorias"/>
    <s v="Ambulatorio"/>
    <n v="0"/>
    <n v="0"/>
    <n v="0"/>
    <n v="0"/>
    <n v="29000"/>
    <n v="0"/>
    <n v="0"/>
    <n v="0"/>
    <n v="0"/>
    <n v="0"/>
    <m/>
    <m/>
    <m/>
    <n v="0"/>
    <n v="246780"/>
    <n v="5120"/>
    <n v="2201500410"/>
    <d v="2024-04-12T00:00:00"/>
    <s v="(en blanco)"/>
    <n v="242221600"/>
  </r>
  <r>
    <n v="900228989"/>
    <s v="CLINICA SANTA SOFIA DEL PACIFICO"/>
    <s v="FECS2493"/>
    <s v="900228989_FECS2493"/>
    <s v="FECS2493_2201500410"/>
    <d v="2023-11-11T00:00:00"/>
    <d v="2023-12-14T00:00:00"/>
    <n v="285000"/>
    <n v="29000"/>
    <m/>
    <s v="Glosa por contestar IPS"/>
    <x v="10"/>
    <n v="0"/>
    <m/>
    <m/>
    <m/>
    <m/>
    <s v="Para respuesta prestador"/>
    <d v="2023-11-11T00:00:00"/>
    <d v="2023-12-14T00:00:00"/>
    <m/>
    <n v="285000"/>
    <n v="29000"/>
    <n v="0"/>
    <n v="0"/>
    <m/>
    <m/>
    <n v="29000"/>
    <s v="GLOSA"/>
    <s v="Se realiza objecion por mayor valor cobrado en codigo CODIGO  881202 FACTURAN   $  285000 TARIFA CONVENIO $  256000 SE OBJETA DIFERENCIA $ 29000 "/>
    <s v="TARIFA"/>
    <s v="Exámenes de laboratorio, imágenes y otras ayudas diagnósticas ambulatorias"/>
    <s v="Ambulatorio"/>
    <n v="0"/>
    <n v="0"/>
    <n v="0"/>
    <n v="0"/>
    <n v="29000"/>
    <n v="0"/>
    <n v="0"/>
    <n v="0"/>
    <n v="0"/>
    <n v="0"/>
    <m/>
    <m/>
    <m/>
    <n v="0"/>
    <n v="246780"/>
    <n v="5120"/>
    <n v="2201500410"/>
    <d v="2024-04-12T00:00:00"/>
    <s v="(en blanco)"/>
    <n v="242221600"/>
  </r>
  <r>
    <n v="900228989"/>
    <s v="CLINICA SANTA SOFIA DEL PACIFICO"/>
    <s v="CSP137171"/>
    <s v="900228989_CSP137171"/>
    <s v="CSP137171_2201500410"/>
    <d v="2023-09-28T00:00:00"/>
    <d v="2023-11-01T00:00:00"/>
    <n v="285000"/>
    <n v="29000"/>
    <m/>
    <s v="Glosa por contestar IPS"/>
    <x v="10"/>
    <n v="0"/>
    <m/>
    <m/>
    <m/>
    <m/>
    <s v="Para respuesta prestador"/>
    <d v="2023-09-28T00:00:00"/>
    <d v="2023-11-01T00:00:00"/>
    <m/>
    <n v="285000"/>
    <n v="29000"/>
    <n v="0"/>
    <n v="0"/>
    <m/>
    <m/>
    <n v="29000"/>
    <s v="GLOSA"/>
    <s v="Se realiza objecion por TARIFA mayor valor cobrado en codigo 881202 facturan $ 285.000 tarifa convenio $ 256.000 se objeta la diferencia $ 29.000"/>
    <s v="TARIFA"/>
    <s v="Consultas ambulatorias"/>
    <s v="Ambulatorio"/>
    <n v="0"/>
    <n v="0"/>
    <n v="0"/>
    <n v="0"/>
    <n v="29000"/>
    <n v="0"/>
    <n v="0"/>
    <n v="0"/>
    <n v="0"/>
    <n v="0"/>
    <m/>
    <m/>
    <m/>
    <n v="0"/>
    <n v="234480"/>
    <n v="5120"/>
    <n v="2201500410"/>
    <d v="2024-04-12T00:00:00"/>
    <s v="(en blanco)"/>
    <n v="242221600"/>
  </r>
  <r>
    <n v="900228989"/>
    <s v="CLINICA SANTA SOFIA DEL PACIFICO"/>
    <s v="CSP137515"/>
    <s v="900228989_CSP137515"/>
    <s v="CSP137515_2201500410"/>
    <d v="2023-09-30T00:00:00"/>
    <d v="2023-11-02T00:00:00"/>
    <n v="285000"/>
    <n v="29000"/>
    <m/>
    <s v="Glosa por contestar IPS"/>
    <x v="10"/>
    <n v="0"/>
    <m/>
    <m/>
    <m/>
    <m/>
    <s v="Para respuesta prestador"/>
    <d v="2023-09-30T00:00:00"/>
    <d v="2023-11-02T00:00:00"/>
    <m/>
    <n v="285000"/>
    <n v="29000"/>
    <n v="0"/>
    <n v="0"/>
    <m/>
    <m/>
    <n v="29000"/>
    <s v="GLOSA"/>
    <s v="Se realiza objecion TARIFA Mayor valor cobrado en codigo 881202 facturan $ 285.000 tarifa convenio $ 256.000 se objeta diferencia $ 29.000"/>
    <s v="TARIFA"/>
    <s v="Consultas ambulatorias"/>
    <s v="Ambulatorio"/>
    <n v="0"/>
    <n v="0"/>
    <n v="0"/>
    <n v="0"/>
    <n v="29000"/>
    <n v="0"/>
    <n v="0"/>
    <n v="0"/>
    <n v="0"/>
    <n v="0"/>
    <m/>
    <m/>
    <m/>
    <n v="0"/>
    <n v="234480"/>
    <n v="5120"/>
    <n v="2201500410"/>
    <d v="2024-04-12T00:00:00"/>
    <s v="(en blanco)"/>
    <n v="242221600"/>
  </r>
  <r>
    <n v="900228989"/>
    <s v="CLINICA SANTA SOFIA DEL PACIFICO"/>
    <s v="FECS1600"/>
    <s v="900228989_FECS1600"/>
    <s v="FECS1600_2201500410"/>
    <d v="2023-11-05T00:00:00"/>
    <d v="2023-12-06T00:00:00"/>
    <n v="285000"/>
    <n v="29000"/>
    <m/>
    <s v="Glosa por contestar IPS"/>
    <x v="10"/>
    <n v="0"/>
    <m/>
    <m/>
    <m/>
    <m/>
    <s v="Para respuesta prestador"/>
    <d v="2023-11-05T00:00:00"/>
    <d v="2023-12-06T00:00:00"/>
    <m/>
    <n v="285000"/>
    <n v="29000"/>
    <n v="0"/>
    <n v="0"/>
    <m/>
    <m/>
    <n v="29000"/>
    <s v="GLOSA"/>
    <s v="Se realiza objecion por mayor valor cobrado en codigo CODIGO  881202 FACTURAN   $  285000 TARIFA CONVENIO $  256000 SE OBJETA DIFERENCIA $ 29000 "/>
    <s v="TARIFA"/>
    <s v="Exámenes de laboratorio, imágenes y otras ayudas diagnósticas ambulatorias"/>
    <s v="Ambulatorio"/>
    <n v="0"/>
    <n v="0"/>
    <n v="0"/>
    <n v="0"/>
    <n v="29000"/>
    <n v="0"/>
    <n v="0"/>
    <n v="0"/>
    <n v="0"/>
    <n v="0"/>
    <m/>
    <m/>
    <m/>
    <n v="0"/>
    <n v="234480"/>
    <n v="5120"/>
    <n v="2201500410"/>
    <d v="2024-04-12T00:00:00"/>
    <s v="(en blanco)"/>
    <n v="242221600"/>
  </r>
  <r>
    <n v="900228989"/>
    <s v="CLINICA SANTA SOFIA DEL PACIFICO"/>
    <s v="FECS2406"/>
    <s v="900228989_FECS2406"/>
    <s v="FECS2406_2201500410"/>
    <d v="2023-11-10T00:00:00"/>
    <d v="2023-12-06T00:00:00"/>
    <n v="285000"/>
    <n v="29000"/>
    <m/>
    <s v="Glosa por contestar IPS"/>
    <x v="10"/>
    <n v="0"/>
    <m/>
    <m/>
    <m/>
    <m/>
    <s v="Para respuesta prestador"/>
    <d v="2023-11-10T00:00:00"/>
    <d v="2023-12-06T00:00:00"/>
    <m/>
    <n v="285000"/>
    <n v="29000"/>
    <n v="0"/>
    <n v="0"/>
    <m/>
    <m/>
    <n v="29000"/>
    <s v="GLOSA"/>
    <s v="Se realiza objecion por mayor valor cobrado en codigo  CODIGO 881202   FACTURAN   $ 285000 TARIFA CONVENIO $ 256000 SE OBJETA DIFERENCIA $ 29000 "/>
    <s v="TARIFA"/>
    <s v="Exámenes de laboratorio, imágenes y otras ayudas diagnósticas ambulatorias"/>
    <s v="Ambulatorio"/>
    <n v="0"/>
    <n v="0"/>
    <n v="0"/>
    <n v="0"/>
    <n v="29000"/>
    <n v="0"/>
    <n v="0"/>
    <n v="0"/>
    <n v="0"/>
    <n v="0"/>
    <m/>
    <m/>
    <m/>
    <n v="0"/>
    <n v="207880"/>
    <n v="5120"/>
    <n v="2201500410"/>
    <d v="2024-04-12T00:00:00"/>
    <s v="(en blanco)"/>
    <n v="242221600"/>
  </r>
  <r>
    <n v="900228989"/>
    <s v="CLINICA SANTA SOFIA DEL PACIFICO"/>
    <s v="FECS524"/>
    <s v="900228989_FECS524"/>
    <s v="FECS524_2201500410"/>
    <d v="2023-10-30T00:00:00"/>
    <d v="2023-11-14T00:00:00"/>
    <n v="66900"/>
    <n v="11900"/>
    <m/>
    <s v="Glosa por contestar IPS"/>
    <x v="10"/>
    <n v="0"/>
    <m/>
    <m/>
    <m/>
    <m/>
    <s v="Para respuesta prestador"/>
    <d v="2023-10-30T00:00:00"/>
    <d v="2023-11-14T00:00:00"/>
    <m/>
    <n v="66900"/>
    <n v="11900"/>
    <n v="0"/>
    <n v="0"/>
    <m/>
    <m/>
    <n v="11900"/>
    <s v="GLOSA"/>
    <s v="Se objeta mayor valor cobrado en codigo 890382 facturan $ 66900 tarifa convenio $ 55000 se objeta la diferencia $ 11900 "/>
    <s v="TARIFA"/>
    <s v="Consultas ambulatorias"/>
    <s v="Ambulatorio"/>
    <n v="0"/>
    <n v="0"/>
    <n v="0"/>
    <n v="0"/>
    <n v="11900"/>
    <n v="0"/>
    <n v="0"/>
    <n v="0"/>
    <n v="0"/>
    <n v="0"/>
    <m/>
    <m/>
    <m/>
    <n v="0"/>
    <n v="50900"/>
    <n v="0"/>
    <n v="2201500410"/>
    <d v="2024-04-12T00:00:00"/>
    <s v="(en blanco)"/>
    <n v="242221600"/>
  </r>
  <r>
    <n v="900228989"/>
    <s v="CLINICA SANTA SOFIA DEL PACIFICO"/>
    <s v="FECS2801"/>
    <s v="900228989_FECS2801"/>
    <s v="FECS2801_2201500410"/>
    <d v="2023-11-13T00:00:00"/>
    <d v="2023-12-14T00:00:00"/>
    <n v="66900"/>
    <n v="11900"/>
    <m/>
    <s v="Glosa por contestar IPS"/>
    <x v="10"/>
    <n v="0"/>
    <m/>
    <m/>
    <m/>
    <m/>
    <s v="Para respuesta prestador"/>
    <d v="2023-11-13T00:00:00"/>
    <d v="2023-12-14T00:00:00"/>
    <m/>
    <n v="66900"/>
    <n v="11900"/>
    <n v="0"/>
    <n v="0"/>
    <m/>
    <m/>
    <n v="11900"/>
    <s v="GLOSA"/>
    <s v="Se realiza objecion por mayor valor cobrado en codigo CODIGO    890382 FACTURAN   $   66900 TARIFA CONVENIO $ 55000 SE OBJETA DIFERENCIA $ 11900 "/>
    <s v="TARIFA"/>
    <s v="Consultas ambulatorias"/>
    <s v="Ambulatorio"/>
    <n v="0"/>
    <n v="0"/>
    <n v="0"/>
    <n v="0"/>
    <n v="11900"/>
    <n v="0"/>
    <n v="0"/>
    <n v="0"/>
    <n v="0"/>
    <n v="0"/>
    <m/>
    <m/>
    <m/>
    <n v="0"/>
    <n v="50900"/>
    <n v="0"/>
    <n v="2201500410"/>
    <d v="2024-04-12T00:00:00"/>
    <s v="(en blanco)"/>
    <n v="242221600"/>
  </r>
  <r>
    <n v="900228989"/>
    <s v="CLINICA SANTA SOFIA DEL PACIFICO"/>
    <s v="FECS8677"/>
    <s v="900228989_FECS8677"/>
    <s v="FECS8677_2201497545"/>
    <d v="2024-01-04T00:00:00"/>
    <d v="2024-02-15T00:00:00"/>
    <n v="66900"/>
    <n v="11900"/>
    <m/>
    <s v="Glosa por contestar IPS"/>
    <x v="10"/>
    <n v="0"/>
    <m/>
    <m/>
    <m/>
    <m/>
    <s v="Para respuesta prestador"/>
    <d v="2024-01-04T00:00:00"/>
    <d v="2024-02-15T00:00:00"/>
    <m/>
    <n v="66900"/>
    <n v="11900"/>
    <n v="0"/>
    <n v="0"/>
    <m/>
    <m/>
    <n v="11900"/>
    <s v="GLOSA"/>
    <s v="SE SOSTIENE GLOSA MAYOR VALOR COBRADO EN CODIGO 890250 FACTURAN $ 66900 TARIFA CONVENIO $ 55000 DIFERENCIA $ 11900"/>
    <s v="TARIFA"/>
    <s v="Consultas ambulatorias"/>
    <s v="Ambulatorio"/>
    <n v="0"/>
    <n v="0"/>
    <n v="0"/>
    <n v="0"/>
    <n v="11900"/>
    <n v="0"/>
    <n v="0"/>
    <n v="0"/>
    <n v="0"/>
    <n v="0"/>
    <m/>
    <m/>
    <m/>
    <n v="0"/>
    <n v="50900"/>
    <n v="0"/>
    <n v="2201497545"/>
    <d v="2024-03-26T00:00:00"/>
    <s v="(en blanco)"/>
    <n v="100009746"/>
  </r>
  <r>
    <n v="900228989"/>
    <s v="CLINICA SANTA SOFIA DEL PACIFICO"/>
    <s v="FECS8541"/>
    <s v="900228989_FECS8541"/>
    <s v="FECS8541_2201497545"/>
    <d v="2024-01-03T00:00:00"/>
    <d v="2024-02-14T00:00:00"/>
    <n v="66900"/>
    <n v="11900"/>
    <m/>
    <s v="Glosa por contestar IPS"/>
    <x v="10"/>
    <n v="0"/>
    <m/>
    <m/>
    <m/>
    <m/>
    <s v="Para respuesta prestador"/>
    <d v="2024-01-03T00:00:00"/>
    <d v="2024-02-15T00:00:00"/>
    <m/>
    <n v="66900"/>
    <n v="11900"/>
    <n v="0"/>
    <n v="0"/>
    <m/>
    <m/>
    <n v="11900"/>
    <s v="GLOSA"/>
    <s v="mayor valor cobrado en codigo 890226 facturan $ 66900 tarifa convenio $ 55000 se objeta diferencia $ 11900"/>
    <s v="TARIFA"/>
    <s v="Consultas ambulatorias"/>
    <s v="Ambulatorio"/>
    <n v="0"/>
    <n v="0"/>
    <n v="0"/>
    <n v="0"/>
    <n v="11900"/>
    <n v="0"/>
    <n v="0"/>
    <n v="0"/>
    <n v="0"/>
    <n v="0"/>
    <m/>
    <m/>
    <m/>
    <n v="0"/>
    <n v="38600"/>
    <n v="0"/>
    <n v="2201497545"/>
    <d v="2024-03-26T00:00:00"/>
    <s v="(en blanco)"/>
    <n v="100009746"/>
  </r>
  <r>
    <n v="900228989"/>
    <s v="CLINICA SANTA SOFIA DEL PACIFICO"/>
    <s v="FECS2929"/>
    <s v="900228989_FECS2929"/>
    <s v="FECS2929_2201490733"/>
    <d v="2023-11-14T00:00:00"/>
    <d v="2023-12-12T00:00:00"/>
    <n v="2573672"/>
    <n v="138000"/>
    <m/>
    <s v="Glosa por contestar IPS"/>
    <x v="10"/>
    <n v="0"/>
    <m/>
    <m/>
    <m/>
    <m/>
    <s v="Para respuesta prestador"/>
    <d v="2023-11-14T00:00:00"/>
    <d v="2023-12-12T00:00:00"/>
    <m/>
    <n v="2573672"/>
    <n v="138000"/>
    <n v="0"/>
    <n v="0"/>
    <m/>
    <m/>
    <n v="138000"/>
    <s v="GLOSA"/>
    <s v="Se objeta NO ESTA EN LISTA CONVENIO TARIFAS CONTRATADAS CODIGO  906249 VIH $ 88800 906915 SIFILIS $ 32800 CANTIDAD 2 904902 TIROIDEA $ 76400 TOTAL OBJECIONES $ 138000"/>
    <s v="TARIFA"/>
    <s v="Servicios hospitalarios"/>
    <s v="Hospitalario"/>
    <n v="0"/>
    <n v="0"/>
    <n v="0"/>
    <n v="0"/>
    <n v="138000"/>
    <n v="0"/>
    <n v="0"/>
    <n v="0"/>
    <n v="0"/>
    <n v="0"/>
    <m/>
    <m/>
    <m/>
    <n v="0"/>
    <n v="2386959"/>
    <n v="48713"/>
    <n v="2201490733"/>
    <d v="2024-03-11T00:00:00"/>
    <s v="(en blanco)"/>
    <n v="101220508"/>
  </r>
  <r>
    <n v="900228989"/>
    <s v="CLINICA SANTA SOFIA DEL PACIFICO"/>
    <s v="FECS512"/>
    <s v="900228989_FECS512"/>
    <s v="FECS512_2201490733"/>
    <d v="2023-10-30T00:00:00"/>
    <d v="2023-11-07T00:00:00"/>
    <n v="2401528"/>
    <n v="62160"/>
    <m/>
    <s v="Glosa por contestar IPS"/>
    <x v="10"/>
    <n v="0"/>
    <m/>
    <m/>
    <m/>
    <m/>
    <s v="Para respuesta prestador"/>
    <d v="2023-10-30T00:00:00"/>
    <d v="2023-11-07T00:00:00"/>
    <m/>
    <n v="2401528"/>
    <n v="62160"/>
    <n v="0"/>
    <n v="0"/>
    <m/>
    <m/>
    <n v="62160"/>
    <s v="GLOSA"/>
    <s v="Se realiza objecion  NO ESTA EN LISTA CONVENIO TARIFAS CONTRATADAS CODIGO 906329 SINCITIAL Facturan $ 62160 "/>
    <s v="TARIFA"/>
    <s v="Servicios hospitalarios"/>
    <s v="Hospitalario"/>
    <n v="0"/>
    <n v="0"/>
    <n v="0"/>
    <n v="0"/>
    <n v="62160"/>
    <n v="0"/>
    <n v="0"/>
    <n v="0"/>
    <n v="0"/>
    <n v="0"/>
    <m/>
    <m/>
    <m/>
    <n v="0"/>
    <n v="2023554"/>
    <n v="46787"/>
    <n v="2201490733"/>
    <d v="2024-03-11T00:00:00"/>
    <s v="(en blanco)"/>
    <n v="101220508"/>
  </r>
  <r>
    <n v="900228989"/>
    <s v="CLINICA SANTA SOFIA DEL PACIFICO"/>
    <s v="CSP136206"/>
    <s v="900228989_CSP136206"/>
    <s v="CSP136206_2201490733"/>
    <d v="2023-09-05T00:00:00"/>
    <d v="2023-12-05T00:00:00"/>
    <n v="2296120"/>
    <n v="266400"/>
    <m/>
    <s v="Glosa por contestar IPS"/>
    <x v="10"/>
    <n v="0"/>
    <m/>
    <m/>
    <m/>
    <m/>
    <s v="Para respuesta prestador"/>
    <d v="2023-09-05T00:00:00"/>
    <d v="2023-12-05T00:00:00"/>
    <m/>
    <n v="2296120"/>
    <n v="266400"/>
    <n v="0"/>
    <n v="0"/>
    <m/>
    <m/>
    <n v="266400"/>
    <s v="GLOSA"/>
    <s v="Se realiza objecion  NO ESTA EN LISTA CONVENIO TARIFAS CONTRATADAS CODIGO 906249 VIH facturan # 3 $ 266400"/>
    <s v="TARIFA"/>
    <s v="Servicios hospitalarios"/>
    <s v="Hospitalario"/>
    <n v="0"/>
    <n v="0"/>
    <n v="0"/>
    <n v="0"/>
    <n v="266400"/>
    <n v="0"/>
    <n v="0"/>
    <n v="0"/>
    <n v="0"/>
    <n v="0"/>
    <m/>
    <m/>
    <m/>
    <n v="0"/>
    <n v="1989126"/>
    <n v="40594"/>
    <n v="2201490733"/>
    <d v="2024-03-11T00:00:00"/>
    <s v="(en blanco)"/>
    <n v="101220508"/>
  </r>
  <r>
    <n v="900228989"/>
    <s v="CLINICA SANTA SOFIA DEL PACIFICO"/>
    <s v="FECS545"/>
    <s v="900228989_FECS545"/>
    <s v="FECS545_2201481157"/>
    <d v="2023-10-30T00:00:00"/>
    <d v="2024-01-03T00:00:00"/>
    <n v="66900"/>
    <n v="11900"/>
    <m/>
    <s v="Glosa por contestar IPS"/>
    <x v="10"/>
    <n v="0"/>
    <m/>
    <m/>
    <m/>
    <m/>
    <s v="Para respuesta prestador"/>
    <d v="2023-10-30T00:00:00"/>
    <d v="2024-01-03T00:00:00"/>
    <m/>
    <n v="66900"/>
    <n v="11900"/>
    <n v="0"/>
    <n v="0"/>
    <m/>
    <m/>
    <n v="11900"/>
    <s v="GLOSA"/>
    <s v="GLOSAR MAYOR VALOR COBRADO FAC 66900  TC 55000 DIF 11900 "/>
    <s v="TARIFA"/>
    <s v="Consultas ambulatorias"/>
    <s v="Ambulatorio"/>
    <n v="0"/>
    <n v="0"/>
    <n v="0"/>
    <n v="0"/>
    <n v="11900"/>
    <n v="0"/>
    <n v="0"/>
    <n v="0"/>
    <n v="0"/>
    <n v="0"/>
    <m/>
    <m/>
    <m/>
    <n v="0"/>
    <n v="50900"/>
    <n v="0"/>
    <n v="2201481157"/>
    <d v="2024-02-12T00:00:00"/>
    <s v="(en blanco)"/>
    <n v="380619517"/>
  </r>
  <r>
    <n v="900228989"/>
    <s v="CLINICA SANTA SOFIA DEL PACIFICO"/>
    <s v="FECS559"/>
    <s v="900228989_FECS559"/>
    <s v="FECS559_2201481157"/>
    <d v="2023-10-30T00:00:00"/>
    <d v="2024-01-03T00:00:00"/>
    <n v="66900"/>
    <n v="11900"/>
    <m/>
    <s v="Glosa por contestar IPS"/>
    <x v="10"/>
    <n v="0"/>
    <m/>
    <m/>
    <m/>
    <m/>
    <s v="Para respuesta prestador"/>
    <d v="2023-10-30T00:00:00"/>
    <d v="2024-01-03T00:00:00"/>
    <m/>
    <n v="66900"/>
    <n v="11900"/>
    <n v="0"/>
    <n v="0"/>
    <m/>
    <m/>
    <n v="11900"/>
    <s v="GLOSA"/>
    <s v="GLOSAR MAYOR VALOR COBRADO FAC 66900  TC 55000 DIF 11900 "/>
    <s v="TARIFA"/>
    <s v="Consultas ambulatorias"/>
    <s v="Ambulatorio"/>
    <n v="0"/>
    <n v="0"/>
    <n v="0"/>
    <n v="0"/>
    <n v="11900"/>
    <n v="0"/>
    <n v="0"/>
    <n v="0"/>
    <n v="0"/>
    <n v="0"/>
    <m/>
    <m/>
    <m/>
    <n v="0"/>
    <n v="50900"/>
    <n v="0"/>
    <n v="2201481157"/>
    <d v="2024-02-12T00:00:00"/>
    <s v="(en blanco)"/>
    <n v="380619517"/>
  </r>
  <r>
    <n v="900228989"/>
    <s v="CLINICA SANTA SOFIA DEL PACIFICO"/>
    <s v="FECS1223"/>
    <s v="900228989_FECS1223"/>
    <s v="FECS1223_2201481157"/>
    <d v="2023-11-02T00:00:00"/>
    <d v="2024-01-03T00:00:00"/>
    <n v="66900"/>
    <n v="11900"/>
    <m/>
    <s v="Glosa por contestar IPS"/>
    <x v="10"/>
    <n v="0"/>
    <m/>
    <m/>
    <m/>
    <m/>
    <s v="Para respuesta prestador"/>
    <d v="2023-11-02T00:00:00"/>
    <d v="2024-01-03T00:00:00"/>
    <m/>
    <n v="66900"/>
    <n v="11900"/>
    <n v="0"/>
    <n v="0"/>
    <m/>
    <m/>
    <n v="11900"/>
    <s v="GLOSA"/>
    <s v="GLOSAR MAYOR VALOR COBRADO FAC 66900  TC 55000 DIF 11900 "/>
    <s v="TARIFA"/>
    <s v="Consultas ambulatorias"/>
    <s v="Ambulatorio"/>
    <n v="0"/>
    <n v="0"/>
    <n v="0"/>
    <n v="0"/>
    <n v="11900"/>
    <n v="0"/>
    <n v="0"/>
    <n v="0"/>
    <n v="0"/>
    <n v="0"/>
    <m/>
    <m/>
    <m/>
    <n v="0"/>
    <n v="50900"/>
    <n v="0"/>
    <n v="2201481157"/>
    <d v="2024-02-12T00:00:00"/>
    <s v="(en blanco)"/>
    <n v="380619517"/>
  </r>
  <r>
    <n v="900228989"/>
    <s v="CLINICA SANTA SOFIA DEL PACIFICO"/>
    <s v="FECS1259"/>
    <s v="900228989_FECS1259"/>
    <s v="FECS1259_2201481157"/>
    <d v="2023-11-02T00:00:00"/>
    <d v="2024-01-03T00:00:00"/>
    <n v="66900"/>
    <n v="11900"/>
    <m/>
    <s v="Glosa por contestar IPS"/>
    <x v="10"/>
    <n v="0"/>
    <m/>
    <m/>
    <m/>
    <m/>
    <s v="Para respuesta prestador"/>
    <d v="2023-11-02T00:00:00"/>
    <d v="2024-01-03T00:00:00"/>
    <m/>
    <n v="66900"/>
    <n v="11900"/>
    <n v="0"/>
    <n v="0"/>
    <m/>
    <m/>
    <n v="11900"/>
    <s v="GLOSA"/>
    <s v="GLOSAR MAYOR VALOR COBRADO FAC 66900  TC 55000 DIF 11900 "/>
    <s v="TARIFA"/>
    <s v="Consultas ambulatorias"/>
    <s v="Ambulatorio"/>
    <n v="0"/>
    <n v="0"/>
    <n v="0"/>
    <n v="0"/>
    <n v="11900"/>
    <n v="0"/>
    <n v="0"/>
    <n v="0"/>
    <n v="0"/>
    <n v="0"/>
    <m/>
    <m/>
    <m/>
    <n v="0"/>
    <n v="50900"/>
    <n v="0"/>
    <n v="2201481157"/>
    <d v="2024-02-12T00:00:00"/>
    <s v="(en blanco)"/>
    <n v="380619517"/>
  </r>
  <r>
    <n v="900228989"/>
    <s v="CLINICA SANTA SOFIA DEL PACIFICO"/>
    <s v="FECS1277"/>
    <s v="900228989_FECS1277"/>
    <s v="FECS1277_2201481157"/>
    <d v="2023-11-02T00:00:00"/>
    <d v="2024-01-03T00:00:00"/>
    <n v="66900"/>
    <n v="11900"/>
    <m/>
    <s v="Glosa por contestar IPS"/>
    <x v="10"/>
    <n v="0"/>
    <m/>
    <m/>
    <m/>
    <m/>
    <s v="Para respuesta prestador"/>
    <d v="2023-11-02T00:00:00"/>
    <d v="2024-01-03T00:00:00"/>
    <m/>
    <n v="66900"/>
    <n v="11900"/>
    <n v="0"/>
    <n v="0"/>
    <m/>
    <m/>
    <n v="11900"/>
    <s v="GLOSA"/>
    <s v="GLOSAR MAYOR VALOR COBRADO FAC 66900  TC 55000 DIF 11900 "/>
    <s v="TARIFA"/>
    <s v="Consultas ambulatorias"/>
    <s v="Ambulatorio"/>
    <n v="0"/>
    <n v="0"/>
    <n v="0"/>
    <n v="0"/>
    <n v="11900"/>
    <n v="0"/>
    <n v="0"/>
    <n v="0"/>
    <n v="0"/>
    <n v="0"/>
    <m/>
    <m/>
    <m/>
    <n v="0"/>
    <n v="50900"/>
    <n v="0"/>
    <n v="2201481157"/>
    <d v="2024-02-12T00:00:00"/>
    <s v="(en blanco)"/>
    <n v="380619517"/>
  </r>
  <r>
    <n v="900228989"/>
    <s v="CLINICA SANTA SOFIA DEL PACIFICO"/>
    <s v="FECS1282"/>
    <s v="900228989_FECS1282"/>
    <s v="FECS1282_2201481157"/>
    <d v="2023-11-02T00:00:00"/>
    <d v="2024-01-03T00:00:00"/>
    <n v="66900"/>
    <n v="11900"/>
    <m/>
    <s v="Glosa por contestar IPS"/>
    <x v="10"/>
    <n v="0"/>
    <m/>
    <m/>
    <m/>
    <m/>
    <s v="Para respuesta prestador"/>
    <d v="2023-11-02T00:00:00"/>
    <d v="2024-01-03T00:00:00"/>
    <m/>
    <n v="66900"/>
    <n v="11900"/>
    <n v="0"/>
    <n v="0"/>
    <m/>
    <m/>
    <n v="11900"/>
    <s v="GLOSA"/>
    <s v="GLOSAR MAYOR VALOR COBRADO FAC 66900  TC 55000 DIF 11900 "/>
    <s v="TARIFA"/>
    <s v="Consultas ambulatorias"/>
    <s v="Ambulatorio"/>
    <n v="0"/>
    <n v="0"/>
    <n v="0"/>
    <n v="0"/>
    <n v="11900"/>
    <n v="0"/>
    <n v="0"/>
    <n v="0"/>
    <n v="0"/>
    <n v="0"/>
    <m/>
    <m/>
    <m/>
    <n v="0"/>
    <n v="50900"/>
    <n v="0"/>
    <n v="2201481157"/>
    <d v="2024-02-12T00:00:00"/>
    <s v="(en blanco)"/>
    <n v="380619517"/>
  </r>
  <r>
    <n v="900228989"/>
    <s v="CLINICA SANTA SOFIA DEL PACIFICO"/>
    <s v="FECS1283"/>
    <s v="900228989_FECS1283"/>
    <s v="FECS1283_2201481157"/>
    <d v="2023-11-02T00:00:00"/>
    <d v="2024-01-03T00:00:00"/>
    <n v="66900"/>
    <n v="11900"/>
    <m/>
    <s v="Glosa por contestar IPS"/>
    <x v="10"/>
    <n v="0"/>
    <m/>
    <m/>
    <m/>
    <m/>
    <s v="Para respuesta prestador"/>
    <d v="2023-11-02T00:00:00"/>
    <d v="2024-01-03T00:00:00"/>
    <m/>
    <n v="66900"/>
    <n v="11900"/>
    <n v="0"/>
    <n v="0"/>
    <m/>
    <m/>
    <n v="11900"/>
    <s v="GLOSA"/>
    <s v="GLOSAR MAYOR VALOR COBRADO FAC 66900  TC 55000 DIF 11900 "/>
    <s v="TARIFA"/>
    <s v="Consultas ambulatorias"/>
    <s v="Ambulatorio"/>
    <n v="0"/>
    <n v="0"/>
    <n v="0"/>
    <n v="0"/>
    <n v="11900"/>
    <n v="0"/>
    <n v="0"/>
    <n v="0"/>
    <n v="0"/>
    <n v="0"/>
    <m/>
    <m/>
    <m/>
    <n v="0"/>
    <n v="50900"/>
    <n v="0"/>
    <n v="2201481157"/>
    <d v="2024-02-12T00:00:00"/>
    <s v="(en blanco)"/>
    <n v="380619517"/>
  </r>
  <r>
    <n v="900228989"/>
    <s v="CLINICA SANTA SOFIA DEL PACIFICO"/>
    <s v="FECS1581"/>
    <s v="900228989_FECS1581"/>
    <s v="FECS1581_2201481157"/>
    <d v="2023-11-05T00:00:00"/>
    <d v="2024-01-03T00:00:00"/>
    <n v="66900"/>
    <n v="11900"/>
    <m/>
    <s v="Glosa por contestar IPS"/>
    <x v="10"/>
    <n v="0"/>
    <m/>
    <m/>
    <m/>
    <m/>
    <s v="Para respuesta prestador"/>
    <d v="2023-11-05T00:00:00"/>
    <d v="2024-01-03T00:00:00"/>
    <m/>
    <n v="66900"/>
    <n v="11900"/>
    <n v="0"/>
    <n v="0"/>
    <m/>
    <m/>
    <n v="11900"/>
    <s v="GLOSA"/>
    <s v="GLOSAR MAYOR VALOR COBRADO FAC 66900  TC 55000 DIF 11900 "/>
    <s v="TARIFA"/>
    <s v="Consultas ambulatorias"/>
    <s v="Ambulatorio"/>
    <n v="0"/>
    <n v="0"/>
    <n v="0"/>
    <n v="0"/>
    <n v="11900"/>
    <n v="0"/>
    <n v="0"/>
    <n v="0"/>
    <n v="0"/>
    <n v="0"/>
    <m/>
    <m/>
    <m/>
    <n v="0"/>
    <n v="50900"/>
    <n v="0"/>
    <n v="2201481157"/>
    <d v="2024-02-12T00:00:00"/>
    <s v="(en blanco)"/>
    <n v="380619517"/>
  </r>
  <r>
    <n v="900228989"/>
    <s v="CLINICA SANTA SOFIA DEL PACIFICO"/>
    <s v="FECS1583"/>
    <s v="900228989_FECS1583"/>
    <s v="FECS1583_2201481157"/>
    <d v="2023-11-05T00:00:00"/>
    <d v="2024-01-03T00:00:00"/>
    <n v="66900"/>
    <n v="11900"/>
    <m/>
    <s v="Glosa por contestar IPS"/>
    <x v="10"/>
    <n v="0"/>
    <m/>
    <m/>
    <m/>
    <m/>
    <s v="Para respuesta prestador"/>
    <d v="2023-11-05T00:00:00"/>
    <d v="2024-01-03T00:00:00"/>
    <m/>
    <n v="66900"/>
    <n v="11900"/>
    <n v="0"/>
    <n v="0"/>
    <m/>
    <m/>
    <n v="11900"/>
    <s v="GLOSA"/>
    <s v="GLOSAR MAYOR VALOR COBRADO FAC 66900  TC 55000 DIF 11900 "/>
    <s v="TARIFA"/>
    <s v="Consultas ambulatorias"/>
    <s v="Ambulatorio"/>
    <n v="0"/>
    <n v="0"/>
    <n v="0"/>
    <n v="0"/>
    <n v="11900"/>
    <n v="0"/>
    <n v="0"/>
    <n v="0"/>
    <n v="0"/>
    <n v="0"/>
    <m/>
    <m/>
    <m/>
    <n v="0"/>
    <n v="50900"/>
    <n v="0"/>
    <n v="2201481157"/>
    <d v="2024-02-12T00:00:00"/>
    <s v="(en blanco)"/>
    <n v="380619517"/>
  </r>
  <r>
    <n v="900228989"/>
    <s v="CLINICA SANTA SOFIA DEL PACIFICO"/>
    <s v="FECS1585"/>
    <s v="900228989_FECS1585"/>
    <s v="FECS1585_2201481157"/>
    <d v="2023-11-05T00:00:00"/>
    <d v="2024-01-03T00:00:00"/>
    <n v="66900"/>
    <n v="11900"/>
    <m/>
    <s v="Glosa por contestar IPS"/>
    <x v="10"/>
    <n v="0"/>
    <m/>
    <m/>
    <m/>
    <m/>
    <s v="Para respuesta prestador"/>
    <d v="2023-11-05T00:00:00"/>
    <d v="2024-01-03T00:00:00"/>
    <m/>
    <n v="66900"/>
    <n v="11900"/>
    <n v="0"/>
    <n v="0"/>
    <m/>
    <m/>
    <n v="11900"/>
    <s v="GLOSA"/>
    <s v="GLOSAR MAYOR VALOR COBRADO FAC 66900  TC 55000 DIF 11900 "/>
    <s v="TARIFA"/>
    <s v="Consultas ambulatorias"/>
    <s v="Ambulatorio"/>
    <n v="0"/>
    <n v="0"/>
    <n v="0"/>
    <n v="0"/>
    <n v="11900"/>
    <n v="0"/>
    <n v="0"/>
    <n v="0"/>
    <n v="0"/>
    <n v="0"/>
    <m/>
    <m/>
    <m/>
    <n v="0"/>
    <n v="50900"/>
    <n v="0"/>
    <n v="2201481157"/>
    <d v="2024-02-12T00:00:00"/>
    <s v="(en blanco)"/>
    <n v="380619517"/>
  </r>
  <r>
    <n v="900228989"/>
    <s v="CLINICA SANTA SOFIA DEL PACIFICO"/>
    <s v="FECS1586"/>
    <s v="900228989_FECS1586"/>
    <s v="FECS1586_2201481157"/>
    <d v="2023-11-05T00:00:00"/>
    <d v="2024-01-03T00:00:00"/>
    <n v="66900"/>
    <n v="11900"/>
    <m/>
    <s v="Glosa por contestar IPS"/>
    <x v="10"/>
    <n v="0"/>
    <m/>
    <m/>
    <m/>
    <m/>
    <s v="Para respuesta prestador"/>
    <d v="2023-11-05T00:00:00"/>
    <d v="2024-01-03T00:00:00"/>
    <m/>
    <n v="66900"/>
    <n v="11900"/>
    <n v="0"/>
    <n v="0"/>
    <m/>
    <m/>
    <n v="11900"/>
    <s v="GLOSA"/>
    <s v="GLOSAR MAYOR VALOR COBRADO FAC 66900  TC 55000 DIF 11900 "/>
    <s v="TARIFA"/>
    <s v="Consultas ambulatorias"/>
    <s v="Ambulatorio"/>
    <n v="0"/>
    <n v="0"/>
    <n v="0"/>
    <n v="0"/>
    <n v="11900"/>
    <n v="0"/>
    <n v="0"/>
    <n v="0"/>
    <n v="0"/>
    <n v="0"/>
    <m/>
    <m/>
    <m/>
    <n v="0"/>
    <n v="50900"/>
    <n v="0"/>
    <n v="2201481157"/>
    <d v="2024-02-12T00:00:00"/>
    <s v="(en blanco)"/>
    <n v="380619517"/>
  </r>
  <r>
    <n v="900228989"/>
    <s v="CLINICA SANTA SOFIA DEL PACIFICO"/>
    <s v="FECS1593"/>
    <s v="900228989_FECS1593"/>
    <s v="FECS1593_2201481157"/>
    <d v="2023-11-05T00:00:00"/>
    <d v="2024-01-03T00:00:00"/>
    <n v="66900"/>
    <n v="11900"/>
    <m/>
    <s v="Glosa por contestar IPS"/>
    <x v="10"/>
    <n v="0"/>
    <m/>
    <m/>
    <m/>
    <m/>
    <s v="Para respuesta prestador"/>
    <d v="2023-11-05T00:00:00"/>
    <d v="2024-01-03T00:00:00"/>
    <m/>
    <n v="66900"/>
    <n v="11900"/>
    <n v="0"/>
    <n v="0"/>
    <m/>
    <m/>
    <n v="11900"/>
    <s v="GLOSA"/>
    <s v="GLOSAR MAYOR VALOR COBRADO FAC 66900  TC 55000 DIF 11900 "/>
    <s v="TARIFA"/>
    <s v="Consultas ambulatorias"/>
    <s v="Ambulatorio"/>
    <n v="0"/>
    <n v="0"/>
    <n v="0"/>
    <n v="0"/>
    <n v="11900"/>
    <n v="0"/>
    <n v="0"/>
    <n v="0"/>
    <n v="0"/>
    <n v="0"/>
    <m/>
    <m/>
    <m/>
    <n v="0"/>
    <n v="50900"/>
    <n v="0"/>
    <n v="2201481157"/>
    <d v="2024-02-12T00:00:00"/>
    <s v="(en blanco)"/>
    <n v="380619517"/>
  </r>
  <r>
    <n v="900228989"/>
    <s v="CLINICA SANTA SOFIA DEL PACIFICO"/>
    <s v="FECS1595"/>
    <s v="900228989_FECS1595"/>
    <s v="FECS1595_2201481157"/>
    <d v="2023-11-05T00:00:00"/>
    <d v="2024-01-03T00:00:00"/>
    <n v="66900"/>
    <n v="11900"/>
    <m/>
    <s v="Glosa por contestar IPS"/>
    <x v="10"/>
    <n v="0"/>
    <m/>
    <m/>
    <m/>
    <m/>
    <s v="Para respuesta prestador"/>
    <d v="2023-11-05T00:00:00"/>
    <d v="2024-01-03T00:00:00"/>
    <m/>
    <n v="66900"/>
    <n v="11900"/>
    <n v="0"/>
    <n v="0"/>
    <m/>
    <m/>
    <n v="11900"/>
    <s v="GLOSA"/>
    <s v="GLOSAR MAYOR VALOR COBRADO FAC 66900  TC 55000 DIF 11900 "/>
    <s v="TARIFA"/>
    <s v="Consultas ambulatorias"/>
    <s v="Ambulatorio"/>
    <n v="0"/>
    <n v="0"/>
    <n v="0"/>
    <n v="0"/>
    <n v="11900"/>
    <n v="0"/>
    <n v="0"/>
    <n v="0"/>
    <n v="0"/>
    <n v="0"/>
    <m/>
    <m/>
    <m/>
    <n v="0"/>
    <n v="50900"/>
    <n v="0"/>
    <n v="2201481157"/>
    <d v="2024-02-12T00:00:00"/>
    <s v="(en blanco)"/>
    <n v="380619517"/>
  </r>
  <r>
    <n v="900228989"/>
    <s v="CLINICA SANTA SOFIA DEL PACIFICO"/>
    <s v="FECS2015"/>
    <s v="900228989_FECS2015"/>
    <s v="FECS2015_2201481157"/>
    <d v="2023-11-08T00:00:00"/>
    <d v="2024-01-03T00:00:00"/>
    <n v="66900"/>
    <n v="11900"/>
    <m/>
    <s v="Glosa por contestar IPS"/>
    <x v="10"/>
    <n v="0"/>
    <m/>
    <m/>
    <m/>
    <m/>
    <s v="Para respuesta prestador"/>
    <d v="2023-11-08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028"/>
    <s v="900228989_FECS2028"/>
    <s v="FECS2028_2201481157"/>
    <d v="2023-11-08T00:00:00"/>
    <d v="2024-01-03T00:00:00"/>
    <n v="66900"/>
    <n v="11900"/>
    <m/>
    <s v="Glosa por contestar IPS"/>
    <x v="10"/>
    <n v="0"/>
    <m/>
    <m/>
    <m/>
    <m/>
    <s v="Para respuesta prestador"/>
    <d v="2023-11-08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032"/>
    <s v="900228989_FECS2032"/>
    <s v="FECS2032_2201481157"/>
    <d v="2023-11-08T00:00:00"/>
    <d v="2024-01-03T00:00:00"/>
    <n v="66900"/>
    <n v="11900"/>
    <m/>
    <s v="Glosa por contestar IPS"/>
    <x v="10"/>
    <n v="0"/>
    <m/>
    <m/>
    <m/>
    <m/>
    <s v="Para respuesta prestador"/>
    <d v="2023-11-08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033"/>
    <s v="900228989_FECS2033"/>
    <s v="FECS2033_2201481157"/>
    <d v="2023-11-08T00:00:00"/>
    <d v="2024-01-03T00:00:00"/>
    <n v="66900"/>
    <n v="11900"/>
    <m/>
    <s v="Glosa por contestar IPS"/>
    <x v="10"/>
    <n v="0"/>
    <m/>
    <m/>
    <m/>
    <m/>
    <s v="Para respuesta prestador"/>
    <d v="2023-11-08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034"/>
    <s v="900228989_FECS2034"/>
    <s v="FECS2034_2201481157"/>
    <d v="2023-11-08T00:00:00"/>
    <d v="2024-01-03T00:00:00"/>
    <n v="66900"/>
    <n v="11900"/>
    <m/>
    <s v="Glosa por contestar IPS"/>
    <x v="10"/>
    <n v="0"/>
    <m/>
    <m/>
    <m/>
    <m/>
    <s v="Para respuesta prestador"/>
    <d v="2023-11-08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338"/>
    <s v="900228989_FECS2338"/>
    <s v="FECS2338_2201481157"/>
    <d v="2023-11-10T00:00:00"/>
    <d v="2024-01-03T00:00:00"/>
    <n v="66900"/>
    <n v="11900"/>
    <m/>
    <s v="Glosa por contestar IPS"/>
    <x v="10"/>
    <n v="0"/>
    <m/>
    <m/>
    <m/>
    <m/>
    <s v="Para respuesta prestador"/>
    <d v="2023-11-10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363"/>
    <s v="900228989_FECS2363"/>
    <s v="FECS2363_2201481157"/>
    <d v="2023-11-10T00:00:00"/>
    <d v="2024-01-03T00:00:00"/>
    <n v="66900"/>
    <n v="11900"/>
    <m/>
    <s v="Glosa por contestar IPS"/>
    <x v="10"/>
    <n v="0"/>
    <m/>
    <m/>
    <m/>
    <m/>
    <s v="Para respuesta prestador"/>
    <d v="2023-11-10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374"/>
    <s v="900228989_FECS2374"/>
    <s v="FECS2374_2201481157"/>
    <d v="2023-11-10T00:00:00"/>
    <d v="2024-01-03T00:00:00"/>
    <n v="66900"/>
    <n v="11900"/>
    <m/>
    <s v="Glosa por contestar IPS"/>
    <x v="10"/>
    <n v="0"/>
    <m/>
    <m/>
    <m/>
    <m/>
    <s v="Para respuesta prestador"/>
    <d v="2023-11-10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375"/>
    <s v="900228989_FECS2375"/>
    <s v="FECS2375_2201481157"/>
    <d v="2023-11-10T00:00:00"/>
    <d v="2024-01-03T00:00:00"/>
    <n v="66900"/>
    <n v="11900"/>
    <m/>
    <s v="Glosa por contestar IPS"/>
    <x v="10"/>
    <n v="0"/>
    <m/>
    <m/>
    <m/>
    <m/>
    <s v="Para respuesta prestador"/>
    <d v="2023-11-10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411"/>
    <s v="900228989_FECS2411"/>
    <s v="FECS2411_2201481157"/>
    <d v="2023-11-10T00:00:00"/>
    <d v="2024-01-03T00:00:00"/>
    <n v="66900"/>
    <n v="11900"/>
    <m/>
    <s v="Glosa por contestar IPS"/>
    <x v="10"/>
    <n v="0"/>
    <m/>
    <m/>
    <m/>
    <m/>
    <s v="Para respuesta prestador"/>
    <d v="2023-11-10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777"/>
    <s v="900228989_FECS2777"/>
    <s v="FECS2777_2201481157"/>
    <d v="2023-11-13T00:00:00"/>
    <d v="2024-01-03T00:00:00"/>
    <n v="66900"/>
    <n v="11900"/>
    <m/>
    <s v="Glosa por contestar IPS"/>
    <x v="10"/>
    <n v="0"/>
    <m/>
    <m/>
    <m/>
    <m/>
    <s v="Para respuesta prestador"/>
    <d v="2023-11-13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782"/>
    <s v="900228989_FECS2782"/>
    <s v="FECS2782_2201481157"/>
    <d v="2023-11-13T00:00:00"/>
    <d v="2024-01-03T00:00:00"/>
    <n v="66900"/>
    <n v="11900"/>
    <m/>
    <s v="Glosa por contestar IPS"/>
    <x v="10"/>
    <n v="0"/>
    <m/>
    <m/>
    <m/>
    <m/>
    <s v="Para respuesta prestador"/>
    <d v="2023-11-13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789"/>
    <s v="900228989_FECS2789"/>
    <s v="FECS2789_2201481157"/>
    <d v="2023-11-13T00:00:00"/>
    <d v="2024-01-03T00:00:00"/>
    <n v="66900"/>
    <n v="11900"/>
    <m/>
    <s v="Glosa por contestar IPS"/>
    <x v="10"/>
    <n v="0"/>
    <m/>
    <m/>
    <m/>
    <m/>
    <s v="Para respuesta prestador"/>
    <d v="2023-11-13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793"/>
    <s v="900228989_FECS2793"/>
    <s v="FECS2793_2201481157"/>
    <d v="2023-11-13T00:00:00"/>
    <d v="2024-01-03T00:00:00"/>
    <n v="66900"/>
    <n v="11900"/>
    <m/>
    <s v="Glosa por contestar IPS"/>
    <x v="10"/>
    <n v="0"/>
    <m/>
    <m/>
    <m/>
    <m/>
    <s v="Para respuesta prestador"/>
    <d v="2023-11-13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794"/>
    <s v="900228989_FECS2794"/>
    <s v="FECS2794_2201481157"/>
    <d v="2023-11-13T00:00:00"/>
    <d v="2024-01-03T00:00:00"/>
    <n v="66900"/>
    <n v="11900"/>
    <m/>
    <s v="Glosa por contestar IPS"/>
    <x v="10"/>
    <n v="0"/>
    <m/>
    <m/>
    <m/>
    <m/>
    <s v="Para respuesta prestador"/>
    <d v="2023-11-13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799"/>
    <s v="900228989_FECS2799"/>
    <s v="FECS2799_2201481157"/>
    <d v="2023-11-13T00:00:00"/>
    <d v="2024-01-03T00:00:00"/>
    <n v="66900"/>
    <n v="11900"/>
    <m/>
    <s v="Glosa por contestar IPS"/>
    <x v="10"/>
    <n v="0"/>
    <m/>
    <m/>
    <m/>
    <m/>
    <s v="Para respuesta prestador"/>
    <d v="2023-11-13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805"/>
    <s v="900228989_FECS2805"/>
    <s v="FECS2805_2201481157"/>
    <d v="2023-11-13T00:00:00"/>
    <d v="2024-01-03T00:00:00"/>
    <n v="66900"/>
    <n v="11900"/>
    <m/>
    <s v="Glosa por contestar IPS"/>
    <x v="10"/>
    <n v="0"/>
    <m/>
    <m/>
    <m/>
    <m/>
    <s v="Para respuesta prestador"/>
    <d v="2023-11-13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806"/>
    <s v="900228989_FECS2806"/>
    <s v="FECS2806_2201481157"/>
    <d v="2023-11-13T00:00:00"/>
    <d v="2024-01-03T00:00:00"/>
    <n v="66900"/>
    <n v="11900"/>
    <m/>
    <s v="Glosa por contestar IPS"/>
    <x v="10"/>
    <n v="0"/>
    <m/>
    <m/>
    <m/>
    <m/>
    <s v="Para respuesta prestador"/>
    <d v="2023-11-13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808"/>
    <s v="900228989_FECS2808"/>
    <s v="FECS2808_2201481157"/>
    <d v="2023-11-13T00:00:00"/>
    <d v="2024-01-03T00:00:00"/>
    <n v="66900"/>
    <n v="11900"/>
    <m/>
    <s v="Glosa por contestar IPS"/>
    <x v="10"/>
    <n v="0"/>
    <m/>
    <m/>
    <m/>
    <m/>
    <s v="Para respuesta prestador"/>
    <d v="2023-11-13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817"/>
    <s v="900228989_FECS2817"/>
    <s v="FECS2817_2201481157"/>
    <d v="2023-11-13T00:00:00"/>
    <d v="2024-01-03T00:00:00"/>
    <n v="66900"/>
    <n v="11900"/>
    <m/>
    <s v="Glosa por contestar IPS"/>
    <x v="10"/>
    <n v="0"/>
    <m/>
    <m/>
    <m/>
    <m/>
    <s v="Para respuesta prestador"/>
    <d v="2023-11-13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839"/>
    <s v="900228989_FECS2839"/>
    <s v="FECS2839_2201481157"/>
    <d v="2023-11-13T00:00:00"/>
    <d v="2024-01-03T00:00:00"/>
    <n v="66900"/>
    <n v="11900"/>
    <m/>
    <s v="Glosa por contestar IPS"/>
    <x v="10"/>
    <n v="0"/>
    <m/>
    <m/>
    <m/>
    <m/>
    <s v="Para respuesta prestador"/>
    <d v="2023-11-13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842"/>
    <s v="900228989_FECS2842"/>
    <s v="FECS2842_2201481157"/>
    <d v="2023-11-13T00:00:00"/>
    <d v="2024-01-03T00:00:00"/>
    <n v="66900"/>
    <n v="11900"/>
    <m/>
    <s v="Glosa por contestar IPS"/>
    <x v="10"/>
    <n v="0"/>
    <m/>
    <m/>
    <m/>
    <m/>
    <s v="Para respuesta prestador"/>
    <d v="2023-11-13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849"/>
    <s v="900228989_FECS2849"/>
    <s v="FECS2849_2201481157"/>
    <d v="2023-11-13T00:00:00"/>
    <d v="2024-01-03T00:00:00"/>
    <n v="66900"/>
    <n v="11900"/>
    <m/>
    <s v="Glosa por contestar IPS"/>
    <x v="10"/>
    <n v="0"/>
    <m/>
    <m/>
    <m/>
    <m/>
    <s v="Para respuesta prestador"/>
    <d v="2023-11-13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850"/>
    <s v="900228989_FECS2850"/>
    <s v="FECS2850_2201481157"/>
    <d v="2023-11-13T00:00:00"/>
    <d v="2024-01-03T00:00:00"/>
    <n v="66900"/>
    <n v="11900"/>
    <m/>
    <s v="Glosa por contestar IPS"/>
    <x v="10"/>
    <n v="0"/>
    <m/>
    <m/>
    <m/>
    <m/>
    <s v="Para respuesta prestador"/>
    <d v="2023-11-13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852"/>
    <s v="900228989_FECS2852"/>
    <s v="FECS2852_2201481157"/>
    <d v="2023-11-13T00:00:00"/>
    <d v="2024-01-03T00:00:00"/>
    <n v="66900"/>
    <n v="11900"/>
    <m/>
    <s v="Glosa por contestar IPS"/>
    <x v="10"/>
    <n v="0"/>
    <m/>
    <m/>
    <m/>
    <m/>
    <s v="Para respuesta prestador"/>
    <d v="2023-11-13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855"/>
    <s v="900228989_FECS2855"/>
    <s v="FECS2855_2201481157"/>
    <d v="2023-11-13T00:00:00"/>
    <d v="2024-01-03T00:00:00"/>
    <n v="66900"/>
    <n v="11900"/>
    <m/>
    <s v="Glosa por contestar IPS"/>
    <x v="10"/>
    <n v="0"/>
    <m/>
    <m/>
    <m/>
    <m/>
    <s v="Para respuesta prestador"/>
    <d v="2023-11-13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863"/>
    <s v="900228989_FECS2863"/>
    <s v="FECS2863_2201481157"/>
    <d v="2023-11-13T00:00:00"/>
    <d v="2024-01-03T00:00:00"/>
    <n v="66900"/>
    <n v="11900"/>
    <m/>
    <s v="Glosa por contestar IPS"/>
    <x v="10"/>
    <n v="0"/>
    <m/>
    <m/>
    <m/>
    <m/>
    <s v="Para respuesta prestador"/>
    <d v="2023-11-13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866"/>
    <s v="900228989_FECS2866"/>
    <s v="FECS2866_2201481157"/>
    <d v="2023-11-13T00:00:00"/>
    <d v="2024-01-03T00:00:00"/>
    <n v="66900"/>
    <n v="11900"/>
    <m/>
    <s v="Glosa por contestar IPS"/>
    <x v="10"/>
    <n v="0"/>
    <m/>
    <m/>
    <m/>
    <m/>
    <s v="Para respuesta prestador"/>
    <d v="2023-11-13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867"/>
    <s v="900228989_FECS2867"/>
    <s v="FECS2867_2201481157"/>
    <d v="2023-11-13T00:00:00"/>
    <d v="2024-01-03T00:00:00"/>
    <n v="66900"/>
    <n v="11900"/>
    <m/>
    <s v="Glosa por contestar IPS"/>
    <x v="10"/>
    <n v="0"/>
    <m/>
    <m/>
    <m/>
    <m/>
    <s v="Para respuesta prestador"/>
    <d v="2023-11-13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868"/>
    <s v="900228989_FECS2868"/>
    <s v="FECS2868_2201481157"/>
    <d v="2023-11-13T00:00:00"/>
    <d v="2024-01-03T00:00:00"/>
    <n v="66900"/>
    <n v="11900"/>
    <m/>
    <s v="Glosa por contestar IPS"/>
    <x v="10"/>
    <n v="0"/>
    <m/>
    <m/>
    <m/>
    <m/>
    <s v="Para respuesta prestador"/>
    <d v="2023-11-13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869"/>
    <s v="900228989_FECS2869"/>
    <s v="FECS2869_2201481157"/>
    <d v="2023-11-13T00:00:00"/>
    <d v="2024-01-03T00:00:00"/>
    <n v="66900"/>
    <n v="11900"/>
    <m/>
    <s v="Glosa por contestar IPS"/>
    <x v="10"/>
    <n v="0"/>
    <m/>
    <m/>
    <m/>
    <m/>
    <s v="Para respuesta prestador"/>
    <d v="2023-11-13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871"/>
    <s v="900228989_FECS2871"/>
    <s v="FECS2871_2201481157"/>
    <d v="2023-11-13T00:00:00"/>
    <d v="2024-01-03T00:00:00"/>
    <n v="66900"/>
    <n v="11900"/>
    <m/>
    <s v="Glosa por contestar IPS"/>
    <x v="10"/>
    <n v="0"/>
    <m/>
    <m/>
    <m/>
    <m/>
    <s v="Para respuesta prestador"/>
    <d v="2023-11-13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985"/>
    <s v="900228989_FECS2985"/>
    <s v="FECS2985_2201481157"/>
    <d v="2023-11-14T00:00:00"/>
    <d v="2024-01-03T00:00:00"/>
    <n v="66900"/>
    <n v="11900"/>
    <m/>
    <s v="Glosa por contestar IPS"/>
    <x v="10"/>
    <n v="0"/>
    <m/>
    <m/>
    <m/>
    <m/>
    <s v="Para respuesta prestador"/>
    <d v="2023-11-14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990"/>
    <s v="900228989_FECS2990"/>
    <s v="FECS2990_2201481157"/>
    <d v="2023-11-14T00:00:00"/>
    <d v="2024-01-03T00:00:00"/>
    <n v="66900"/>
    <n v="11900"/>
    <m/>
    <s v="Glosa por contestar IPS"/>
    <x v="10"/>
    <n v="0"/>
    <m/>
    <m/>
    <m/>
    <m/>
    <s v="Para respuesta prestador"/>
    <d v="2023-11-14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2992"/>
    <s v="900228989_FECS2992"/>
    <s v="FECS2992_2201481157"/>
    <d v="2023-11-14T00:00:00"/>
    <d v="2024-01-03T00:00:00"/>
    <n v="66900"/>
    <n v="11900"/>
    <m/>
    <s v="Glosa por contestar IPS"/>
    <x v="10"/>
    <n v="0"/>
    <m/>
    <m/>
    <m/>
    <m/>
    <s v="Para respuesta prestador"/>
    <d v="2023-11-14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3001"/>
    <s v="900228989_FECS3001"/>
    <s v="FECS3001_2201481157"/>
    <d v="2023-11-14T00:00:00"/>
    <d v="2024-01-03T00:00:00"/>
    <n v="66900"/>
    <n v="11900"/>
    <m/>
    <s v="Glosa por contestar IPS"/>
    <x v="10"/>
    <n v="0"/>
    <m/>
    <m/>
    <m/>
    <m/>
    <s v="Para respuesta prestador"/>
    <d v="2023-11-14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3004"/>
    <s v="900228989_FECS3004"/>
    <s v="FECS3004_2201481157"/>
    <d v="2023-11-14T00:00:00"/>
    <d v="2024-01-03T00:00:00"/>
    <n v="66900"/>
    <n v="11900"/>
    <m/>
    <s v="Glosa por contestar IPS"/>
    <x v="10"/>
    <n v="0"/>
    <m/>
    <m/>
    <m/>
    <m/>
    <s v="Para respuesta prestador"/>
    <d v="2023-11-14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3008"/>
    <s v="900228989_FECS3008"/>
    <s v="FECS3008_2201481157"/>
    <d v="2023-11-14T00:00:00"/>
    <d v="2024-01-03T00:00:00"/>
    <n v="66900"/>
    <n v="11900"/>
    <m/>
    <s v="Glosa por contestar IPS"/>
    <x v="10"/>
    <n v="0"/>
    <m/>
    <m/>
    <m/>
    <m/>
    <s v="Para respuesta prestador"/>
    <d v="2023-11-14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3019"/>
    <s v="900228989_FECS3019"/>
    <s v="FECS3019_2201481157"/>
    <d v="2023-11-14T00:00:00"/>
    <d v="2024-01-03T00:00:00"/>
    <n v="66900"/>
    <n v="11900"/>
    <m/>
    <s v="Glosa por contestar IPS"/>
    <x v="10"/>
    <n v="0"/>
    <m/>
    <m/>
    <m/>
    <m/>
    <s v="Para respuesta prestador"/>
    <d v="2023-11-14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3047"/>
    <s v="900228989_FECS3047"/>
    <s v="FECS3047_2201481157"/>
    <d v="2023-11-14T00:00:00"/>
    <d v="2024-01-03T00:00:00"/>
    <n v="66900"/>
    <n v="11900"/>
    <m/>
    <s v="Glosa por contestar IPS"/>
    <x v="10"/>
    <n v="0"/>
    <m/>
    <m/>
    <m/>
    <m/>
    <s v="Para respuesta prestador"/>
    <d v="2023-11-14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3056"/>
    <s v="900228989_FECS3056"/>
    <s v="FECS3056_2201481157"/>
    <d v="2023-11-14T00:00:00"/>
    <d v="2024-01-03T00:00:00"/>
    <n v="66900"/>
    <n v="11900"/>
    <m/>
    <s v="Glosa por contestar IPS"/>
    <x v="10"/>
    <n v="0"/>
    <m/>
    <m/>
    <m/>
    <m/>
    <s v="Para respuesta prestador"/>
    <d v="2023-11-14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3093"/>
    <s v="900228989_FECS3093"/>
    <s v="FECS3093_2201481157"/>
    <d v="2023-11-14T00:00:00"/>
    <d v="2024-01-03T00:00:00"/>
    <n v="66900"/>
    <n v="11900"/>
    <m/>
    <s v="Glosa por contestar IPS"/>
    <x v="10"/>
    <n v="0"/>
    <m/>
    <m/>
    <m/>
    <m/>
    <s v="Para respuesta prestador"/>
    <d v="2023-11-14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3259"/>
    <s v="900228989_FECS3259"/>
    <s v="FECS3259_2201481157"/>
    <d v="2023-11-15T00:00:00"/>
    <d v="2024-01-03T00:00:00"/>
    <n v="66900"/>
    <n v="11900"/>
    <m/>
    <s v="Glosa por contestar IPS"/>
    <x v="10"/>
    <n v="0"/>
    <m/>
    <m/>
    <m/>
    <m/>
    <s v="Para respuesta prestador"/>
    <d v="2023-11-15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3343"/>
    <s v="900228989_FECS3343"/>
    <s v="FECS3343_2201481157"/>
    <d v="2023-11-16T00:00:00"/>
    <d v="2024-01-03T00:00:00"/>
    <n v="66900"/>
    <n v="11900"/>
    <m/>
    <s v="Glosa por contestar IPS"/>
    <x v="10"/>
    <n v="0"/>
    <m/>
    <m/>
    <m/>
    <m/>
    <s v="Para respuesta prestador"/>
    <d v="2023-11-16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3349"/>
    <s v="900228989_FECS3349"/>
    <s v="FECS3349_2201481157"/>
    <d v="2023-11-16T00:00:00"/>
    <d v="2024-01-03T00:00:00"/>
    <n v="66900"/>
    <n v="11900"/>
    <m/>
    <s v="Glosa por contestar IPS"/>
    <x v="10"/>
    <n v="0"/>
    <m/>
    <m/>
    <m/>
    <m/>
    <s v="Para respuesta prestador"/>
    <d v="2023-11-16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3364"/>
    <s v="900228989_FECS3364"/>
    <s v="FECS3364_2201481157"/>
    <d v="2023-11-16T00:00:00"/>
    <d v="2024-01-03T00:00:00"/>
    <n v="66900"/>
    <n v="11900"/>
    <m/>
    <s v="Glosa por contestar IPS"/>
    <x v="10"/>
    <n v="0"/>
    <m/>
    <m/>
    <m/>
    <m/>
    <s v="Para respuesta prestador"/>
    <d v="2023-11-16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FECS3445"/>
    <s v="900228989_FECS3445"/>
    <s v="FECS3445_2201481157"/>
    <d v="2023-11-16T00:00:00"/>
    <d v="2024-01-03T00:00:00"/>
    <n v="66900"/>
    <n v="11900"/>
    <m/>
    <s v="Glosa por contestar IPS"/>
    <x v="10"/>
    <n v="0"/>
    <m/>
    <m/>
    <m/>
    <m/>
    <s v="Para respuesta prestador"/>
    <d v="2023-11-16T00:00:00"/>
    <d v="2024-01-03T00:00:00"/>
    <m/>
    <n v="66900"/>
    <n v="11900"/>
    <n v="0"/>
    <n v="0"/>
    <m/>
    <m/>
    <n v="11900"/>
    <s v="GLOSA"/>
    <s v=" MAYOR VALOR COBRADO FACTURTAN $ 66900 TC $ 55000 DIF $ 11900 "/>
    <s v="TARIFA"/>
    <s v="Consultas ambulatorias"/>
    <s v="Ambulatorio"/>
    <n v="0"/>
    <n v="0"/>
    <n v="0"/>
    <n v="0"/>
    <n v="11900"/>
    <n v="0"/>
    <n v="0"/>
    <n v="0"/>
    <n v="0"/>
    <n v="0"/>
    <m/>
    <m/>
    <m/>
    <n v="0"/>
    <n v="50900"/>
    <n v="0"/>
    <n v="2201481157"/>
    <d v="2024-02-12T00:00:00"/>
    <s v="(en blanco)"/>
    <n v="380619517"/>
  </r>
  <r>
    <n v="900228989"/>
    <s v="CLINICA SANTA SOFIA DEL PACIFICO"/>
    <s v="CSP133565"/>
    <s v="900228989_CSP133565"/>
    <s v="CSP133565_4800062342"/>
    <d v="2023-08-09T00:00:00"/>
    <d v="2023-11-01T00:00:00"/>
    <n v="5939081"/>
    <n v="269690"/>
    <m/>
    <s v="Glosa por contestar IPS"/>
    <x v="10"/>
    <n v="0"/>
    <m/>
    <m/>
    <m/>
    <m/>
    <s v="Para respuesta prestador"/>
    <d v="2023-08-09T00:00:00"/>
    <d v="2023-11-01T00:00:00"/>
    <m/>
    <n v="5939081"/>
    <n v="269690"/>
    <n v="9590"/>
    <n v="0"/>
    <m/>
    <m/>
    <n v="269690"/>
    <s v="GLOSA"/>
    <s v="SE SOSTIENE GLOSA Se realiza objecion por mayor valor cobrado en codigo 19170 bilirrubina total facturan $ 13920 tarifa convenio $ 10800 se objeta la difernecia $ 3120 Se objetan servicios no Facturables no convenidos NO ESTA EN LISTA CONVENIO TARIFAS CONTRATADAS CODIGO 19933 transaminasas oxalacetica Facturan $ 26880 NO ESTA EN LISTA CONVENIO TARIFAS CONTRATADAS CODIGO 903883 Glucometrias #2 $ 13600 NO ESTA EN LISTA CONVENIO TARIFAS CONTRATADAS CODIGO 21111 Estudio huesos largos $ 235680 TOTAL OBJECIONES $ 279.280 SE VALIDA CON EL AREA DE CONTRATACIONES DONDE INDICAN QUE LA IPS ENVIO ESTE VALOR CON EL CUPS 881202, EN LA NOTA TECNICA DE LA IPS, EL CUAL SE ENCUENTRA EN CONVENIO POR $ 256.000."/>
    <s v="TARIFA"/>
    <s v="Servicios hospitalarios"/>
    <s v="Hospitalario"/>
    <n v="0"/>
    <n v="0"/>
    <n v="0"/>
    <n v="0"/>
    <n v="269690"/>
    <n v="0"/>
    <n v="0"/>
    <n v="0"/>
    <n v="0"/>
    <n v="0"/>
    <m/>
    <m/>
    <m/>
    <n v="0"/>
    <n v="5546605"/>
    <n v="113196"/>
    <n v="4800062342"/>
    <d v="2024-01-23T00:00:00"/>
    <s v="PAGO DIRECTO REGIMEN SUBSIDIADO DICIEBRE 2023"/>
    <n v="70828125"/>
  </r>
  <r>
    <n v="900228989"/>
    <s v="CLINICA SANTA SOFIA DEL PACIFICO"/>
    <s v="FECS2488"/>
    <s v="900228989_FECS2488"/>
    <s v="FECS2488_4800062342"/>
    <d v="2023-11-11T00:00:00"/>
    <d v="2023-12-15T00:00:00"/>
    <n v="285000"/>
    <n v="29000"/>
    <m/>
    <s v="Glosa por contestar IPS"/>
    <x v="10"/>
    <n v="0"/>
    <m/>
    <m/>
    <m/>
    <m/>
    <s v="Para respuesta prestador"/>
    <d v="2023-11-11T00:00:00"/>
    <d v="2023-12-15T00:00:00"/>
    <m/>
    <n v="285000"/>
    <n v="29000"/>
    <n v="0"/>
    <n v="0"/>
    <m/>
    <m/>
    <n v="29000"/>
    <s v="GLOSA"/>
    <s v="Se realiza objecion por mayor valor cobrado en codigo CODIGO  881202 FACTURAN   $  285000 TARIFA CONVENIO $  256000 SE OBJETA DIFERENCIA $ 29000 "/>
    <s v="TARIFA"/>
    <s v="Exámenes de laboratorio, imágenes y otras ayudas diagnósticas ambulatorias"/>
    <s v="Ambulatorio"/>
    <n v="0"/>
    <n v="0"/>
    <n v="0"/>
    <n v="0"/>
    <n v="29000"/>
    <n v="0"/>
    <n v="0"/>
    <n v="0"/>
    <n v="0"/>
    <n v="0"/>
    <m/>
    <m/>
    <m/>
    <n v="0"/>
    <n v="250880"/>
    <n v="5120"/>
    <n v="4800062342"/>
    <d v="2024-01-23T00:00:00"/>
    <s v="PAGO DIRECTO REGIMEN SUBSIDIADO DICIEBRE 2023"/>
    <n v="70828125"/>
  </r>
  <r>
    <n v="900228989"/>
    <s v="CLINICA SANTA SOFIA DEL PACIFICO"/>
    <s v="FECS3696"/>
    <s v="900228989_FECS3696"/>
    <s v="FECS3696_4800062342"/>
    <d v="2023-11-18T00:00:00"/>
    <d v="2023-12-15T00:00:00"/>
    <n v="285000"/>
    <n v="29000"/>
    <m/>
    <s v="Glosa por contestar IPS"/>
    <x v="10"/>
    <n v="0"/>
    <m/>
    <m/>
    <m/>
    <m/>
    <s v="Para respuesta prestador"/>
    <d v="2023-11-18T00:00:00"/>
    <d v="2023-12-15T00:00:00"/>
    <m/>
    <n v="285000"/>
    <n v="29000"/>
    <n v="0"/>
    <n v="0"/>
    <m/>
    <m/>
    <n v="29000"/>
    <s v="GLOSA"/>
    <s v="Se realiza objecion por mayor valor cobrado en codigo CODIGO  881202 FACTURAN   $  285000 TARIFA CONVENIO $  256000 SE OBJETA DIFERENCIA $ 29000 "/>
    <s v="TARIFA"/>
    <s v="Exámenes de laboratorio, imágenes y otras ayudas diagnósticas ambulatorias"/>
    <s v="Ambulatorio"/>
    <n v="0"/>
    <n v="0"/>
    <n v="0"/>
    <n v="0"/>
    <n v="29000"/>
    <n v="0"/>
    <n v="0"/>
    <n v="0"/>
    <n v="0"/>
    <n v="0"/>
    <m/>
    <m/>
    <m/>
    <n v="0"/>
    <n v="250880"/>
    <n v="5120"/>
    <n v="4800062342"/>
    <d v="2024-01-23T00:00:00"/>
    <s v="PAGO DIRECTO REGIMEN SUBSIDIADO DICIEBRE 2023"/>
    <n v="70828125"/>
  </r>
  <r>
    <n v="900228989"/>
    <s v="CLINICA SANTA SOFIA DEL PACIFICO"/>
    <s v="FECS3753"/>
    <s v="900228989_FECS3753"/>
    <s v="FECS3753_4800062342"/>
    <d v="2023-11-19T00:00:00"/>
    <d v="2023-12-14T00:00:00"/>
    <n v="285000"/>
    <n v="29000"/>
    <m/>
    <s v="Glosa por contestar IPS"/>
    <x v="10"/>
    <n v="0"/>
    <m/>
    <m/>
    <m/>
    <m/>
    <s v="Para respuesta prestador"/>
    <d v="2023-11-19T00:00:00"/>
    <d v="2023-12-14T00:00:00"/>
    <m/>
    <n v="285000"/>
    <n v="29000"/>
    <n v="0"/>
    <n v="0"/>
    <m/>
    <m/>
    <n v="29000"/>
    <s v="GLOSA"/>
    <s v="Se realiza objecion por mayor valor cobrado en codigo CODIGO  881202 FACTURAN   $  285000 TARIFA CONVENIO $  256000 SE OBJETA DIFERENCIA $ 29000 "/>
    <s v="TARIFA"/>
    <s v="Exámenes de laboratorio, imágenes y otras ayudas diagnósticas ambulatorias"/>
    <s v="Ambulatorio"/>
    <n v="0"/>
    <n v="0"/>
    <n v="0"/>
    <n v="0"/>
    <n v="29000"/>
    <n v="0"/>
    <n v="0"/>
    <n v="0"/>
    <n v="0"/>
    <n v="0"/>
    <m/>
    <m/>
    <m/>
    <n v="0"/>
    <n v="246780"/>
    <n v="5120"/>
    <n v="4800062342"/>
    <d v="2024-01-23T00:00:00"/>
    <s v="PAGO DIRECTO REGIMEN SUBSIDIADO DICIEBRE 2023"/>
    <n v="70828125"/>
  </r>
  <r>
    <n v="900228989"/>
    <s v="CLINICA SANTA SOFIA DEL PACIFICO"/>
    <s v="CSP136710"/>
    <s v="900228989_CSP136710"/>
    <s v="CSP136710_2201472403"/>
    <d v="2023-09-10T00:00:00"/>
    <d v="2023-10-02T00:00:00"/>
    <n v="4963865"/>
    <n v="968548"/>
    <m/>
    <s v="Glosa por contestar IPS"/>
    <x v="10"/>
    <n v="0"/>
    <m/>
    <m/>
    <m/>
    <m/>
    <s v="Para respuesta prestador"/>
    <d v="2023-09-10T00:00:00"/>
    <d v="2023-10-02T00:00:00"/>
    <m/>
    <n v="4963865"/>
    <n v="968548"/>
    <n v="0"/>
    <n v="0"/>
    <m/>
    <m/>
    <n v="968548"/>
    <s v="GLOSA"/>
    <s v="Se realiza objecion TOTAL OBJECIONES $ 968.548 NO FACTURABLE incluido en toma de laboratorio RECOLECTOR MUESTRA DE ORINA facturan $ 1028 NO ESTA EN LISTA CONVENIO TARIFAS CONTRATADAS CODIGO 906602 Facturan $ 86960 NO ESTA EN LISTA CONVENIO TARIFAS CONTRATADAS CODIGO 906605 Facturan $ 158960 NO ESTA EN LISTA CONVENIO TARIFAS CONTRATADAS CODIGO 906841 Facturan $ 145600 NO ESTA EN LISTA CONVENIO TARIFAS CONTRATADAS CODIGO 879430 Facturan $ 576000"/>
    <s v="TARIFA"/>
    <s v="Servicios de internación y/o cirugía (Hospitalaria o Ambulatoria)"/>
    <s v="Hospitalario"/>
    <n v="0"/>
    <n v="0"/>
    <n v="0"/>
    <n v="0"/>
    <n v="968548"/>
    <n v="0"/>
    <n v="0"/>
    <n v="0"/>
    <n v="0"/>
    <n v="0"/>
    <m/>
    <m/>
    <m/>
    <n v="0"/>
    <n v="3915411"/>
    <n v="79906"/>
    <n v="2201472403"/>
    <d v="2024-01-15T00:00:00"/>
    <s v="(en blanco)"/>
    <n v="71063556"/>
  </r>
  <r>
    <n v="900228989"/>
    <s v="CLINICA SANTA SOFIA DEL PACIFICO"/>
    <s v="CSP137234"/>
    <s v="900228989_CSP137234"/>
    <s v="CSP137234_4800062063"/>
    <d v="2023-09-28T00:00:00"/>
    <d v="2023-11-01T00:00:00"/>
    <n v="285000"/>
    <n v="29000"/>
    <m/>
    <s v="Glosa por contestar IPS"/>
    <x v="10"/>
    <n v="0"/>
    <m/>
    <m/>
    <m/>
    <m/>
    <s v="Para respuesta prestador"/>
    <d v="2023-09-28T00:00:00"/>
    <d v="2023-11-01T00:00:00"/>
    <m/>
    <n v="285000"/>
    <n v="29000"/>
    <n v="0"/>
    <n v="0"/>
    <m/>
    <m/>
    <n v="29000"/>
    <s v="GLOSA"/>
    <s v="SE SOSTIENE GLOSA POR se realiza objecion por mayor valor cobrado en tarifa convenida en codigo CODIGO 881202 FACTURAN $ 285000 TARIFA CONVENIO $ 256000 SE OBJETA DIFERENCIA $ 29000. SE VALIDA CON EL AREA DE CONTRATACIONES DONDE INDICAN QUE LA IPS ENVIO ESTE VALOR CON EL CUPS 881202, EN LA NOTA TECNICA DE LA IPS, EL CUAL SE ENCUENTRA EN CONVENIO POR $ 256.000. "/>
    <s v="TARIFA"/>
    <s v="Consultas ambulatorias"/>
    <s v="Ambulatorio"/>
    <n v="0"/>
    <n v="0"/>
    <n v="0"/>
    <n v="0"/>
    <n v="29000"/>
    <n v="0"/>
    <n v="0"/>
    <n v="0"/>
    <n v="0"/>
    <n v="0"/>
    <m/>
    <m/>
    <m/>
    <n v="0"/>
    <n v="250880"/>
    <n v="0"/>
    <n v="4800062063"/>
    <d v="2023-12-20T00:00:00"/>
    <s v="PAGO DIRECTO REGIMEN SUBSIDIADO NOVIEMBRE 2023"/>
    <n v="9646303"/>
  </r>
  <r>
    <n v="900228989"/>
    <s v="CLINICA SANTA SOFIA DEL PACIFICO"/>
    <s v="CSP137291"/>
    <s v="900228989_CSP137291"/>
    <s v="CSP137291_4800062063"/>
    <d v="2023-09-28T00:00:00"/>
    <d v="2023-11-01T00:00:00"/>
    <n v="285000"/>
    <n v="29000"/>
    <m/>
    <s v="Glosa por contestar IPS"/>
    <x v="10"/>
    <n v="0"/>
    <m/>
    <m/>
    <m/>
    <m/>
    <s v="Para respuesta prestador"/>
    <d v="2023-09-28T00:00:00"/>
    <d v="2023-11-01T00:00:00"/>
    <m/>
    <n v="285000"/>
    <n v="29000"/>
    <n v="0"/>
    <n v="0"/>
    <m/>
    <m/>
    <n v="29000"/>
    <s v="GLOSA"/>
    <s v="Se sostiene glosa, se revisa nota técnica contratada entre la EPS y la Institución prestadora de servicios y se indica que la actividad CUPS 881202 ECOCARDIOGRAMA TRANSTORÁCICO donde se factura por valor de $ 285.000 y se valida la tarifa convenio según nota técnica entre las partes la cual esta pactada  en $ 256.000 y se objeta diferencia $ 29000. Validación realizada nuevamente en el área de contrataciones donde se evidencia que el costo reconocido por la EPS es de $256.000"/>
    <s v="TARIFA"/>
    <s v="Consultas ambulatorias"/>
    <s v="Ambulatorio"/>
    <n v="0"/>
    <n v="0"/>
    <n v="0"/>
    <n v="0"/>
    <n v="29000"/>
    <n v="0"/>
    <n v="0"/>
    <n v="0"/>
    <n v="0"/>
    <n v="0"/>
    <m/>
    <m/>
    <m/>
    <n v="0"/>
    <n v="250880"/>
    <n v="0"/>
    <n v="4800062063"/>
    <d v="2023-12-20T00:00:00"/>
    <s v="PAGO DIRECTO REGIMEN SUBSIDIADO NOVIEMBRE 2023"/>
    <n v="9646303"/>
  </r>
  <r>
    <n v="900228989"/>
    <s v="CLINICA SANTA SOFIA DEL PACIFICO"/>
    <s v="FECS778"/>
    <s v="900228989_FECS778"/>
    <s v="FECS778_4800062063"/>
    <d v="2023-10-31T00:00:00"/>
    <d v="2023-11-10T00:00:00"/>
    <n v="66900"/>
    <n v="11900"/>
    <m/>
    <s v="Glosa por contestar IPS"/>
    <x v="10"/>
    <n v="0"/>
    <m/>
    <m/>
    <m/>
    <m/>
    <s v="Para respuesta prestador"/>
    <d v="2023-10-31T00:00:00"/>
    <d v="2023-11-10T00:00:00"/>
    <m/>
    <n v="66900"/>
    <n v="11900"/>
    <n v="0"/>
    <n v="0"/>
    <m/>
    <m/>
    <n v="11900"/>
    <s v="GLOSA"/>
    <s v="Se objeta mayor valor cobrado en codigo 890226 facturan $ 66900 tarifa convenio $ 55000 se objeta la diferencia $ 11900 "/>
    <s v="TARIFA"/>
    <s v="Consultas ambulatorias"/>
    <s v="Ambulatorio"/>
    <n v="0"/>
    <n v="0"/>
    <n v="0"/>
    <n v="0"/>
    <n v="11900"/>
    <n v="0"/>
    <n v="0"/>
    <n v="0"/>
    <n v="0"/>
    <n v="0"/>
    <m/>
    <m/>
    <m/>
    <n v="0"/>
    <n v="55000"/>
    <n v="0"/>
    <n v="4800062063"/>
    <d v="2023-12-20T00:00:00"/>
    <s v="PAGO DIRECTO REGIMEN SUBSIDIADO NOVIEMBRE 2023"/>
    <n v="9646303"/>
  </r>
  <r>
    <n v="900228989"/>
    <s v="CLINICA SANTA SOFIA DEL PACIFICO"/>
    <s v="CSP131937"/>
    <s v="900228989_CSP131937"/>
    <s v="CSP131937_2201453009"/>
    <d v="2023-07-21T00:00:00"/>
    <d v="2023-08-01T00:00:00"/>
    <n v="12178542"/>
    <n v="519570"/>
    <m/>
    <s v="Glosa por contestar IPS"/>
    <x v="10"/>
    <n v="0"/>
    <m/>
    <m/>
    <m/>
    <m/>
    <s v="Para respuesta prestador"/>
    <d v="2023-07-21T00:00:00"/>
    <d v="2023-08-01T00:00:00"/>
    <m/>
    <n v="12178542"/>
    <n v="519570"/>
    <n v="0"/>
    <n v="0"/>
    <m/>
    <m/>
    <n v="519570"/>
    <s v="GLOSA"/>
    <s v="SE SOSTIENE GLOSA Factor Rh anti D o factor D, no facturable, incluida en prueba cruzada"/>
    <s v="FACTURACION"/>
    <s v="Servicios hospitalarios"/>
    <s v="Hospitalario"/>
    <n v="0"/>
    <n v="0"/>
    <n v="0"/>
    <n v="0"/>
    <n v="519570"/>
    <n v="0"/>
    <n v="0"/>
    <n v="0"/>
    <n v="0"/>
    <n v="0"/>
    <m/>
    <m/>
    <m/>
    <n v="0"/>
    <n v="11113806"/>
    <n v="0"/>
    <n v="2201453009"/>
    <d v="2023-11-17T00:00:00"/>
    <s v="(en blanco)"/>
    <n v="148106591"/>
  </r>
  <r>
    <n v="900228989"/>
    <s v="CLINICA SANTA SOFIA DEL PACIFICO"/>
    <s v="CSP133266"/>
    <s v="900228989_CSP133266"/>
    <s v="CSP133266_4800061748"/>
    <d v="2023-08-05T00:00:00"/>
    <d v="2023-09-05T00:00:00"/>
    <n v="4920918"/>
    <n v="713760"/>
    <m/>
    <s v="Glosa por contestar IPS"/>
    <x v="10"/>
    <n v="0"/>
    <m/>
    <m/>
    <m/>
    <m/>
    <s v="Para respuesta prestador"/>
    <d v="2023-08-05T00:00:00"/>
    <d v="2023-09-05T00:00:00"/>
    <m/>
    <n v="4920918"/>
    <n v="713760"/>
    <n v="0"/>
    <n v="0"/>
    <m/>
    <m/>
    <n v="713760"/>
    <s v="GLOSA"/>
    <s v="TARIFA: SE REALIZA GLOSAS A LOS 6 CUPS 905727-DROGAS DE ABUSO, CÓDIGOS NO PACTADOS Y/O NO EXISTEN EN TARIFARIO O NOTA TÉCNICA POR VALOR DE $ 58.480*6=$ 350.880; SE REALIZA GLOSA A CUPS 903703-VITAMINA B12 [CIANOCOBALAMINA], CÓDIGO NO PACTADO Y/O NO EXISTE EN NOTATÉCNICA POR VALOR DE $ 136.080; SE REALIZA GLOSA A CUPS 906249-Virus de Inmunodeficiencia Humana 1 Y 2 ANTICUERPOS, CÓDIGO NO PACTADO Y/O NO EXISTE EN NOTATÉCNICA POR VALOR DE $ 88800 ; SE REALIZA GLOSA A CUPS 906625-GONADOTROPINA CORIÓNICA SUBUNIDAD BETA SEMIAUTOMATIZADO O AUTOMATIZADO, CÓDIGO NO PACTADO Y/O NO EXISTE EN NOTATÉCNICA POR VALOR DE $ 56640; SE REALIZA GLOSA A CUPS 904902-HORMONA ESTIMULANTE DEL TIROIDES, CÓDIGO NO PACTADO Y/O NO EXISTE EN NOTATÉCNICA POR VALOR DE $ 81360;TOTAL GLOSAS $ 713.760"/>
    <s v="TARIFA"/>
    <s v="Urgencias"/>
    <s v="Urgencias"/>
    <n v="0"/>
    <n v="0"/>
    <n v="0"/>
    <n v="0"/>
    <n v="713760"/>
    <n v="0"/>
    <n v="0"/>
    <n v="0"/>
    <n v="0"/>
    <n v="0"/>
    <m/>
    <m/>
    <m/>
    <n v="0"/>
    <n v="4123015"/>
    <n v="0"/>
    <n v="4800061748"/>
    <d v="2023-11-17T00:00:00"/>
    <s v="PAGO DIRECTO REGIMEN SUBSIDIADO NOVIEMBRE 2023"/>
    <n v="34040342"/>
  </r>
  <r>
    <n v="900228989"/>
    <s v="CLINICA SANTA SOFIA DEL PACIFICO"/>
    <s v="CSP131239"/>
    <s v="900228989_CSP131239"/>
    <s v="CSP131239_2201453009"/>
    <d v="2023-07-12T00:00:00"/>
    <d v="2023-08-01T00:00:00"/>
    <n v="3387465"/>
    <n v="359643"/>
    <m/>
    <s v="Glosa por contestar IPS"/>
    <x v="10"/>
    <n v="0"/>
    <m/>
    <m/>
    <m/>
    <m/>
    <s v="Para respuesta prestador"/>
    <d v="2023-07-12T00:00:00"/>
    <d v="2023-08-01T00:00:00"/>
    <m/>
    <n v="3387465"/>
    <n v="359643"/>
    <n v="3120"/>
    <n v="0"/>
    <m/>
    <m/>
    <n v="359643"/>
    <s v="GLOSA"/>
    <s v="SE SOSTIENE GLOSA TARIFA mayor valor cobrado en codigo 19170 facturan$ 13920 convenio $ 10800 se objeta diferencia $ 3120 no facturable gafas fototerapia naranja facturan ·3 $ 359.643 total objecion $ 362.763"/>
    <s v="TARIFA"/>
    <s v="Servicios hospitalarios"/>
    <s v="Hospitalario"/>
    <n v="0"/>
    <n v="0"/>
    <n v="0"/>
    <n v="0"/>
    <n v="359643"/>
    <n v="0"/>
    <n v="0"/>
    <n v="0"/>
    <n v="0"/>
    <n v="0"/>
    <m/>
    <m/>
    <m/>
    <n v="0"/>
    <n v="2764208"/>
    <n v="0"/>
    <n v="2201453009"/>
    <d v="2023-11-17T00:00:00"/>
    <s v="(en blanco)"/>
    <n v="148106591"/>
  </r>
  <r>
    <n v="900228989"/>
    <s v="CLINICA SANTA SOFIA DEL PACIFICO"/>
    <s v="CSP126535"/>
    <s v="900228989_CSP126535"/>
    <s v="CSP126535_2201453009"/>
    <d v="2023-05-16T00:00:00"/>
    <d v="2023-08-01T00:00:00"/>
    <n v="1024106"/>
    <n v="447289"/>
    <m/>
    <s v="Glosa por contestar IPS"/>
    <x v="10"/>
    <n v="0"/>
    <m/>
    <m/>
    <m/>
    <m/>
    <s v="Para respuesta prestador"/>
    <d v="2023-05-16T00:00:00"/>
    <d v="2023-08-01T00:00:00"/>
    <m/>
    <n v="1024106"/>
    <n v="447289"/>
    <n v="0"/>
    <n v="0"/>
    <m/>
    <m/>
    <n v="447289"/>
    <s v="GLOSA"/>
    <s v="TARIFA mayor valor cobrado en codigo  750101 facturan $ 596.800 convenio $ 527.1111 se objeta $ 269.689 se objeta codigo 906249 no se encuentra tarifa pactada facturan #2 $ 177600  TOTAL OBJECION $ 447.289"/>
    <s v="TARIFA"/>
    <s v="Servicios de internación y/o cirugía (Hospitalaria o Ambulatoria)"/>
    <s v="Hospitalario"/>
    <n v="0"/>
    <n v="0"/>
    <n v="0"/>
    <n v="0"/>
    <n v="447289"/>
    <n v="0"/>
    <n v="0"/>
    <n v="0"/>
    <n v="0"/>
    <n v="0"/>
    <m/>
    <m/>
    <m/>
    <n v="0"/>
    <n v="457681"/>
    <n v="0"/>
    <n v="2201453009"/>
    <d v="2023-11-17T00:00:00"/>
    <s v="(en blanco)"/>
    <n v="148106591"/>
  </r>
  <r>
    <n v="900228989"/>
    <s v="CLINICA SANTA SOFIA DEL PACIFICO"/>
    <s v="CSP134650"/>
    <s v="900228989_CSP134650"/>
    <s v="CSP134650_2201451209"/>
    <d v="2023-08-22T00:00:00"/>
    <d v="2023-09-01T00:00:00"/>
    <n v="11053566"/>
    <n v="1326417"/>
    <m/>
    <s v="Glosa por contestar IPS"/>
    <x v="10"/>
    <n v="0"/>
    <m/>
    <m/>
    <m/>
    <m/>
    <s v="Para respuesta prestador"/>
    <d v="2023-08-22T00:00:00"/>
    <d v="2023-09-01T00:00:00"/>
    <m/>
    <n v="11053566"/>
    <n v="1326417"/>
    <n v="0"/>
    <n v="0"/>
    <m/>
    <m/>
    <n v="1326417"/>
    <s v="GLOSA"/>
    <s v="SE SOSTIENE GLOSA POR OBEJCION NO FACTURABLE Hace parte del equipo por lo tanto hace parte de la estancia. GORRO CPAP TALL 29-39 Facturan ·1 $ 604.279 MASCARA PARA GORRO CPAP · 1 $ 205.202 INTERFASE CONEXION CPAP · 1 % 516.936  "/>
    <s v="SOPORTE"/>
    <s v="Servicios de internación y/o cirugía (Hospitalaria o Ambulatoria)"/>
    <s v="Hospitalario"/>
    <n v="0"/>
    <n v="0"/>
    <n v="0"/>
    <n v="0"/>
    <n v="1326417"/>
    <n v="0"/>
    <n v="0"/>
    <n v="0"/>
    <n v="0"/>
    <n v="0"/>
    <m/>
    <m/>
    <m/>
    <n v="0"/>
    <n v="8921244"/>
    <n v="0"/>
    <n v="2201451209"/>
    <d v="2023-11-03T00:00:00"/>
    <s v="(en blanco)"/>
    <n v="15217807"/>
  </r>
  <r>
    <n v="900228989"/>
    <s v="CLINICA SANTA SOFIA DEL PACIFICO"/>
    <s v="CSP134245"/>
    <s v="900228989_CSP134245"/>
    <s v="CSP134245_2201449878"/>
    <d v="2023-08-17T00:00:00"/>
    <d v="2023-09-01T00:00:00"/>
    <n v="13953574"/>
    <n v="64000"/>
    <m/>
    <s v="Glosa por contestar IPS"/>
    <x v="10"/>
    <n v="0"/>
    <m/>
    <m/>
    <m/>
    <m/>
    <s v="Para respuesta prestador"/>
    <d v="2023-08-17T00:00:00"/>
    <d v="2023-09-01T00:00:00"/>
    <m/>
    <n v="13953574"/>
    <n v="64000"/>
    <n v="0"/>
    <n v="0"/>
    <m/>
    <m/>
    <n v="64000"/>
    <s v="GLOSA"/>
    <s v="SE SOSTIENE GLOSA POR FACTURACION TARIFA mayor valor cobrado en codigo 881202 facturan $ 637840 tarifa convenio $ 256000 se obj diferencia $ 381840. SE VALIDA CON EL AREA DE CONTRATACIONES DONDE INDICAN QUE LA IPS ENVIO ESTE VALOR CON EL CUPS 881202, EN LA NOTA TECNICA DE LA IPS, EL CUAL SE ENCUENTRA EN CONVENIO POR $ 256.000."/>
    <s v="TARIFA"/>
    <s v="Servicios de internación y/o cirugía (Hospitalaria o Ambulatoria)"/>
    <s v="Hospitalario"/>
    <n v="0"/>
    <n v="0"/>
    <n v="0"/>
    <n v="0"/>
    <n v="64000"/>
    <n v="0"/>
    <n v="0"/>
    <n v="0"/>
    <n v="0"/>
    <n v="0"/>
    <m/>
    <m/>
    <m/>
    <n v="0"/>
    <n v="12102247"/>
    <n v="0"/>
    <n v="2201449878"/>
    <d v="2023-10-31T00:00:00"/>
    <s v="(en blanco)"/>
    <n v="200049980"/>
  </r>
  <r>
    <n v="900228989"/>
    <s v="CLINICA SANTA SOFIA DEL PACIFICO"/>
    <s v="CSP134023"/>
    <s v="900228989_CSP134023"/>
    <s v="CSP134023_2201449878"/>
    <d v="2023-08-14T00:00:00"/>
    <d v="2023-09-01T00:00:00"/>
    <n v="3861937"/>
    <n v="160240"/>
    <m/>
    <s v="Glosa por contestar IPS"/>
    <x v="10"/>
    <n v="0"/>
    <m/>
    <m/>
    <m/>
    <m/>
    <s v="Para respuesta prestador"/>
    <d v="2023-08-14T00:00:00"/>
    <d v="2023-09-01T00:00:00"/>
    <m/>
    <n v="3861937"/>
    <n v="160240"/>
    <n v="0"/>
    <n v="0"/>
    <m/>
    <m/>
    <n v="160240"/>
    <s v="GLOSA"/>
    <s v="SE SOSTIENE GLOSA POR SE OBJETA Codigo no esta en lista tarifa convenida Codigo 906611 antigeno ca facturan $ 160240 NO FACTURABLE Recolector muesta orina Px50 incluido en toma laboratorio Faturan $ 514 TOTAL OBJECION $ 160754. SE VALIDA CON EL AREA DE CONTRATACIONES QUIEN INDICA QUE LO QUE ESTA POR FUERA DE LA NOTA TECNICA, SE DEBE FACTURAR BAJO COTIZACION."/>
    <s v="TARIFA"/>
    <s v="Servicios de internación y/o cirugía (Hospitalaria o Ambulatoria)"/>
    <s v="Hospitalario"/>
    <n v="0"/>
    <n v="0"/>
    <n v="0"/>
    <n v="0"/>
    <n v="160240"/>
    <n v="0"/>
    <n v="0"/>
    <n v="0"/>
    <n v="0"/>
    <n v="0"/>
    <m/>
    <m/>
    <m/>
    <n v="0"/>
    <n v="3627159"/>
    <n v="0"/>
    <n v="2201449878"/>
    <d v="2023-10-31T00:00:00"/>
    <s v="(en blanco)"/>
    <n v="200049980"/>
  </r>
  <r>
    <n v="900228989"/>
    <s v="CLINICA SANTA SOFIA DEL PACIFICO"/>
    <s v="CSP134000"/>
    <s v="900228989_CSP134000"/>
    <s v="CSP134000_2201449878"/>
    <d v="2023-08-14T00:00:00"/>
    <d v="2023-09-01T00:00:00"/>
    <n v="3712880"/>
    <n v="53760"/>
    <m/>
    <s v="Glosa por contestar IPS"/>
    <x v="10"/>
    <n v="0"/>
    <m/>
    <m/>
    <m/>
    <m/>
    <s v="Para respuesta prestador"/>
    <d v="2023-08-14T00:00:00"/>
    <d v="2023-09-01T00:00:00"/>
    <m/>
    <n v="3712880"/>
    <n v="53760"/>
    <n v="0"/>
    <n v="0"/>
    <m/>
    <m/>
    <n v="53760"/>
    <s v="GLOSA"/>
    <s v="IPS ACEPTA"/>
    <s v="SOPORTE"/>
    <s v="Servicios de internación y/o cirugía (Hospitalaria o Ambulatoria)"/>
    <s v="Hospitalario"/>
    <n v="0"/>
    <n v="0"/>
    <n v="0"/>
    <n v="0"/>
    <n v="53760"/>
    <n v="0"/>
    <n v="0"/>
    <n v="0"/>
    <n v="0"/>
    <n v="0"/>
    <m/>
    <m/>
    <m/>
    <n v="0"/>
    <n v="3267997"/>
    <n v="0"/>
    <n v="2201449878"/>
    <d v="2023-10-31T00:00:00"/>
    <s v="(en blanco)"/>
    <n v="200049980"/>
  </r>
  <r>
    <n v="900228989"/>
    <s v="CLINICA SANTA SOFIA DEL PACIFICO"/>
    <s v="CSP131183"/>
    <s v="900228989_CSP131183"/>
    <s v="CSP131183_2201449878"/>
    <d v="2023-07-11T00:00:00"/>
    <d v="2023-08-03T00:00:00"/>
    <n v="2942433"/>
    <n v="350740"/>
    <m/>
    <s v="Glosa por contestar IPS"/>
    <x v="10"/>
    <n v="0"/>
    <m/>
    <m/>
    <m/>
    <m/>
    <s v="Para respuesta prestador"/>
    <d v="2023-07-11T00:00:00"/>
    <d v="2023-08-03T00:00:00"/>
    <m/>
    <n v="2942433"/>
    <n v="350740"/>
    <n v="0"/>
    <n v="0"/>
    <m/>
    <m/>
    <n v="350740"/>
    <s v="GLOSA"/>
    <s v="SE SOSTIENE GLOSA DE LOS SERVICIOS 911017 Hemoclasificacion prueba globular $13.600 - 911019 Hemoclasificacion prueba serica $36.480; al validar informacion se evidencia que estas dos pruebas van incluidas en la 911021 Prueba de compatibilidad cruzada por lo tanto no son facturables."/>
    <s v="FACTURACION"/>
    <s v="Urgencias"/>
    <s v="Urgencias"/>
    <n v="0"/>
    <n v="0"/>
    <n v="0"/>
    <n v="0"/>
    <n v="350740"/>
    <n v="0"/>
    <n v="0"/>
    <n v="0"/>
    <n v="0"/>
    <n v="0"/>
    <m/>
    <m/>
    <m/>
    <n v="0"/>
    <n v="2522298"/>
    <n v="0"/>
    <n v="2201449878"/>
    <d v="2023-10-31T00:00:00"/>
    <s v="(en blanco)"/>
    <n v="200049980"/>
  </r>
  <r>
    <n v="900228989"/>
    <s v="CLINICA SANTA SOFIA DEL PACIFICO"/>
    <s v="CSP133533"/>
    <s v="900228989_CSP133533"/>
    <s v="CSP133533_2201449878"/>
    <d v="2023-08-09T00:00:00"/>
    <d v="2023-09-01T00:00:00"/>
    <n v="3024346"/>
    <n v="145360"/>
    <m/>
    <s v="Glosa por contestar IPS"/>
    <x v="10"/>
    <n v="0"/>
    <m/>
    <m/>
    <m/>
    <m/>
    <s v="Para respuesta prestador"/>
    <d v="2023-08-09T00:00:00"/>
    <d v="2023-09-01T00:00:00"/>
    <m/>
    <n v="3024346"/>
    <n v="145360"/>
    <n v="0"/>
    <n v="0"/>
    <m/>
    <m/>
    <n v="145360"/>
    <s v="GLOSA"/>
    <s v="SE SOSTIENE GLOSA Se objeta codigo no esta en tarifa convenio 38935 sala observacion facturan $ 111360 codigo 903883 glucometria facturan #5 $ 34000"/>
    <s v="TARIFA"/>
    <s v="Servicios de internación y/o cirugía (Hospitalaria o Ambulatoria)"/>
    <s v="Hospitalario"/>
    <n v="0"/>
    <n v="0"/>
    <n v="0"/>
    <n v="0"/>
    <n v="145360"/>
    <n v="0"/>
    <n v="0"/>
    <n v="0"/>
    <n v="0"/>
    <n v="0"/>
    <m/>
    <m/>
    <m/>
    <n v="0"/>
    <n v="2353281"/>
    <n v="0"/>
    <n v="2201449878"/>
    <d v="2023-10-31T00:00:00"/>
    <s v="(en blanco)"/>
    <n v="200049980"/>
  </r>
  <r>
    <n v="900228989"/>
    <s v="CLINICA SANTA SOFIA DEL PACIFICO"/>
    <s v="CSP133176"/>
    <s v="900228989_CSP133176"/>
    <s v="CSP133176_2201449878"/>
    <d v="2023-08-04T00:00:00"/>
    <d v="2023-09-01T00:00:00"/>
    <n v="1053663"/>
    <n v="88800"/>
    <m/>
    <s v="Glosa por contestar IPS"/>
    <x v="10"/>
    <n v="0"/>
    <m/>
    <m/>
    <m/>
    <m/>
    <s v="Para respuesta prestador"/>
    <d v="2023-08-04T00:00:00"/>
    <d v="2023-09-01T00:00:00"/>
    <m/>
    <n v="1053663"/>
    <n v="88800"/>
    <n v="73809"/>
    <n v="0"/>
    <m/>
    <m/>
    <n v="88800"/>
    <s v="GLOSA"/>
    <s v="IPS ACEPTA GLOSA"/>
    <s v="FACTURACION"/>
    <s v="Servicios de internación y/o cirugía (Hospitalaria o Ambulatoria)"/>
    <s v="Hospitalario"/>
    <n v="0"/>
    <n v="0"/>
    <n v="0"/>
    <n v="0"/>
    <n v="88800"/>
    <n v="0"/>
    <n v="0"/>
    <n v="0"/>
    <n v="0"/>
    <n v="0"/>
    <m/>
    <m/>
    <m/>
    <n v="0"/>
    <n v="873233"/>
    <n v="0"/>
    <n v="2201449878"/>
    <d v="2023-10-31T00:00:00"/>
    <s v="(en blanco)"/>
    <n v="200049980"/>
  </r>
  <r>
    <n v="900228989"/>
    <s v="CLINICA SANTA SOFIA DEL PACIFICO"/>
    <s v="CSP134367"/>
    <s v="900228989_CSP134367"/>
    <s v="CSP134367_2201449878"/>
    <d v="2023-08-18T00:00:00"/>
    <d v="2023-09-08T00:00:00"/>
    <n v="285000"/>
    <n v="29000"/>
    <m/>
    <s v="Glosa por contestar IPS"/>
    <x v="10"/>
    <n v="0"/>
    <m/>
    <m/>
    <m/>
    <m/>
    <s v="Para respuesta prestador"/>
    <d v="2023-08-18T00:00:00"/>
    <d v="2023-09-08T00:00:00"/>
    <m/>
    <n v="285000"/>
    <n v="29000"/>
    <n v="0"/>
    <n v="0"/>
    <m/>
    <m/>
    <n v="29000"/>
    <s v="GLOSA"/>
    <s v="SE SOSTEINE GOLSA POR TARIFA mayor valor cobrado en codigo 881202 facturan $ 285000 tarifa convenio $ 256000 se objeta la diferencia $ 29000. SE VALIDA CON EL AREA DE CONTRATACIONES DONDE INDICAN QUE LA IPS ENVIO ESTE VALOR CON EL CUPS 881202, EN LA NOTA TECNICA DE LA IPS, EL CUAL SE ENCUENTRA EN CONVENIO POR $ 256.000."/>
    <s v="TARIFA"/>
    <s v="Servicios ambulatorios"/>
    <s v="Ambulatorio"/>
    <n v="0"/>
    <n v="0"/>
    <n v="0"/>
    <n v="0"/>
    <n v="29000"/>
    <n v="0"/>
    <n v="0"/>
    <n v="0"/>
    <n v="0"/>
    <n v="0"/>
    <m/>
    <m/>
    <m/>
    <n v="0"/>
    <n v="246780"/>
    <n v="0"/>
    <n v="2201449878"/>
    <d v="2023-10-31T00:00:00"/>
    <s v="(en blanco)"/>
    <n v="200049980"/>
  </r>
  <r>
    <n v="900228989"/>
    <s v="CLINICA SANTA SOFIA DEL PACIFICO"/>
    <s v="CSP132455"/>
    <s v="900228989_CSP132455"/>
    <s v="CSP132455_2201449878"/>
    <d v="2023-07-28T00:00:00"/>
    <d v="2023-08-02T00:00:00"/>
    <n v="322980"/>
    <n v="111360"/>
    <m/>
    <s v="Glosa por contestar IPS"/>
    <x v="10"/>
    <n v="0"/>
    <m/>
    <m/>
    <m/>
    <m/>
    <s v="Para respuesta prestador"/>
    <d v="2023-07-28T00:00:00"/>
    <d v="2023-08-02T00:00:00"/>
    <m/>
    <n v="322980"/>
    <n v="111360"/>
    <n v="0"/>
    <n v="0"/>
    <m/>
    <m/>
    <n v="111360"/>
    <s v="GLOSA"/>
    <s v="SE SOSTIENE GLOSA SE APLICA GLOSA AL SERVICIO: SALA DE OBSERVACION, NO SE EVIDENCIA ORDEN MEDICA QUE INDIQUE QUE EL PACIENTE DEBE PERMANECER EN OBSERVACION, Los derechos de sala de observación en el servicio de urgencias se reconoce únicamente cuando el paciente reciba atención por un periodo superior a las primeras dos (2) horas. NO FACTURABLE"/>
    <s v="FACTURACION"/>
    <s v="Urgencias"/>
    <s v="Urgencias"/>
    <n v="0"/>
    <n v="0"/>
    <n v="0"/>
    <n v="0"/>
    <n v="111360"/>
    <n v="0"/>
    <n v="0"/>
    <n v="0"/>
    <n v="0"/>
    <n v="0"/>
    <m/>
    <m/>
    <m/>
    <n v="0"/>
    <n v="207388"/>
    <n v="0"/>
    <n v="2201449878"/>
    <d v="2023-10-31T00:00:00"/>
    <s v="(en blanco)"/>
    <n v="200049980"/>
  </r>
  <r>
    <n v="900228989"/>
    <s v="CLINICA SANTA SOFIA DEL PACIFICO"/>
    <s v="CSP132213"/>
    <s v="900228989_CSP132213"/>
    <s v="CSP132213_2201449878"/>
    <d v="2023-07-25T00:00:00"/>
    <d v="2023-08-02T00:00:00"/>
    <n v="286211"/>
    <n v="111360"/>
    <m/>
    <s v="Glosa por contestar IPS"/>
    <x v="10"/>
    <n v="0"/>
    <m/>
    <m/>
    <m/>
    <m/>
    <s v="Para respuesta prestador"/>
    <d v="2023-07-25T00:00:00"/>
    <d v="2023-08-02T00:00:00"/>
    <m/>
    <n v="286211"/>
    <n v="111360"/>
    <n v="0"/>
    <n v="0"/>
    <m/>
    <m/>
    <n v="111360"/>
    <s v="GLOSA"/>
    <s v="SE SOSTIENE GLOSA Se aplica glosa al servicio: DERECHO DE SALA OBSERVACION, al validar informacion no se evidencia orden medica para dejar al paciente en observacion. Los derechos de sala de observación en el servicio de urgencias se reconoce únicamente cuando el paciente reciba atención por un periodo superior a las primeras dos (2) horas. Paciente quien no supera mas de 2 horas en el servicio de urgencia."/>
    <s v="FACTURACION"/>
    <s v="Urgencias"/>
    <s v="Urgencias"/>
    <n v="0"/>
    <n v="0"/>
    <n v="0"/>
    <n v="0"/>
    <n v="111360"/>
    <n v="0"/>
    <n v="0"/>
    <n v="0"/>
    <n v="0"/>
    <n v="0"/>
    <m/>
    <m/>
    <m/>
    <n v="0"/>
    <n v="171354"/>
    <n v="0"/>
    <n v="2201449878"/>
    <d v="2023-10-31T00:00:00"/>
    <s v="(en blanco)"/>
    <n v="200049980"/>
  </r>
  <r>
    <n v="900228989"/>
    <s v="CLINICA SANTA SOFIA DEL PACIFICO"/>
    <s v="CSP132454"/>
    <s v="900228989_CSP132454"/>
    <s v="CSP132454_2201449878"/>
    <d v="2023-07-28T00:00:00"/>
    <d v="2023-08-02T00:00:00"/>
    <n v="275282"/>
    <n v="111360"/>
    <m/>
    <s v="Glosa por contestar IPS"/>
    <x v="10"/>
    <n v="0"/>
    <m/>
    <m/>
    <m/>
    <m/>
    <s v="Para respuesta prestador"/>
    <d v="2023-07-28T00:00:00"/>
    <d v="2023-08-02T00:00:00"/>
    <m/>
    <n v="275282"/>
    <n v="111360"/>
    <n v="0"/>
    <n v="0"/>
    <m/>
    <m/>
    <n v="111360"/>
    <s v="GLOSA"/>
    <s v="SE SOSTIENE GLOSA POR SE APLICA GLOSA AL SERVICIO: DERECHO DE SALA OBSERVACION, AL VALIDAR INFORMACION NO SE EVIDENCIA ORDEN MEDICA INDICANDO QUE LA PACIENTE SE DEJA EN OBSERVACION, LOS DERECHOS DE SALA DE OBSERVACION DE URGENCIAS SE RECONOCEN UNICAMENTE CUANDO EL PACIENTE RECIBA ATENCION POR UN PERIODO SUPERIOR A LAS PRIMERAS DOS (2) HORAS EN EL QUE EL MEDICO LO VALORA. EN ESTE CASO PACIENTE NO SUPÉRA MAS DE 2 HORAS EN LA CONSULTA DE URGENCIAS."/>
    <s v="TARIFA"/>
    <s v="Urgencias"/>
    <s v="Urgencias"/>
    <n v="0"/>
    <n v="0"/>
    <n v="0"/>
    <n v="0"/>
    <n v="111360"/>
    <n v="0"/>
    <n v="0"/>
    <n v="0"/>
    <n v="0"/>
    <n v="0"/>
    <m/>
    <m/>
    <m/>
    <n v="0"/>
    <n v="160644"/>
    <n v="0"/>
    <n v="2201449878"/>
    <d v="2023-10-31T00:00:00"/>
    <s v="(en blanco)"/>
    <n v="200049980"/>
  </r>
  <r>
    <n v="900228989"/>
    <s v="CLINICA SANTA SOFIA DEL PACIFICO"/>
    <s v="CSP131844"/>
    <s v="900228989_CSP131844"/>
    <s v="CSP131844_2201449878"/>
    <d v="2023-07-20T00:00:00"/>
    <d v="2023-08-02T00:00:00"/>
    <n v="266439"/>
    <n v="111360"/>
    <m/>
    <s v="Glosa por contestar IPS"/>
    <x v="10"/>
    <n v="0"/>
    <m/>
    <m/>
    <m/>
    <m/>
    <s v="Para respuesta prestador"/>
    <d v="2023-07-20T00:00:00"/>
    <d v="2023-08-01T00:00:00"/>
    <m/>
    <n v="266439"/>
    <n v="111360"/>
    <n v="0"/>
    <n v="0"/>
    <m/>
    <m/>
    <n v="111360"/>
    <s v="GLOSA"/>
    <s v="SE SOSTIENE GLOSA SE APLICA GLOSA AL SERVICIO SALA DE OBSEVACION, NO FACTURABLE: Los derechos de sala de observación en el servicio de urgencias, se reconoce únicamente cuando el paciente reciba atención por un periodo superior a las primeras dos (2) horas. NO SE EVIDENCIA ORDEN DEL MEDICO SOLICITANDO PACIENTE EN OBSERVACION."/>
    <s v="FACTURACION"/>
    <s v="Urgencias"/>
    <s v="Urgencias"/>
    <n v="0"/>
    <n v="0"/>
    <n v="0"/>
    <n v="0"/>
    <n v="111360"/>
    <n v="0"/>
    <n v="0"/>
    <n v="0"/>
    <n v="0"/>
    <n v="0"/>
    <m/>
    <m/>
    <m/>
    <n v="0"/>
    <n v="151977"/>
    <n v="0"/>
    <n v="2201449878"/>
    <d v="2023-10-31T00:00:00"/>
    <s v="(en blanco)"/>
    <n v="200049980"/>
  </r>
  <r>
    <n v="900228989"/>
    <s v="CLINICA SANTA SOFIA DEL PACIFICO"/>
    <s v="CSP132353"/>
    <s v="900228989_CSP132353"/>
    <s v="CSP132353_2201449878"/>
    <d v="2023-07-26T00:00:00"/>
    <d v="2023-08-02T00:00:00"/>
    <n v="242996"/>
    <n v="111360"/>
    <m/>
    <s v="Glosa por contestar IPS"/>
    <x v="10"/>
    <n v="0"/>
    <m/>
    <m/>
    <m/>
    <m/>
    <s v="Para respuesta prestador"/>
    <d v="2023-07-26T00:00:00"/>
    <d v="2023-08-02T00:00:00"/>
    <m/>
    <n v="242996"/>
    <n v="111360"/>
    <n v="0"/>
    <n v="0"/>
    <m/>
    <m/>
    <n v="111360"/>
    <s v="GLOSA"/>
    <s v="SE SOSTIENE GLOSA POR se aplica glosa al servicio DERECHO DE SALA DE OBSERVACION, Los derechos de sala de observación en el servicio de urgencias, se reconoce únicamente cuando el paciente reciba atención por un periodo superior a las primeras dos (2) horas. De acuerdo a HC adjunta paciente no supera las 2 horas en el servicio de urgencias."/>
    <s v="SOPORTE"/>
    <s v="Urgencias"/>
    <s v="Urgencias"/>
    <n v="0"/>
    <n v="0"/>
    <n v="0"/>
    <n v="0"/>
    <n v="111360"/>
    <n v="0"/>
    <n v="0"/>
    <n v="0"/>
    <n v="0"/>
    <n v="0"/>
    <m/>
    <m/>
    <m/>
    <n v="0"/>
    <n v="129003"/>
    <n v="0"/>
    <n v="2201449878"/>
    <d v="2023-10-31T00:00:00"/>
    <s v="(en blanco)"/>
    <n v="200049980"/>
  </r>
  <r>
    <n v="900228989"/>
    <s v="CLINICA SANTA SOFIA DEL PACIFICO"/>
    <s v="CSP131641"/>
    <s v="900228989_CSP131641"/>
    <s v="CSP131641_2201449878"/>
    <d v="2023-07-17T00:00:00"/>
    <d v="2023-08-02T00:00:00"/>
    <n v="198267"/>
    <n v="125360"/>
    <m/>
    <s v="Glosa por contestar IPS"/>
    <x v="10"/>
    <n v="0"/>
    <m/>
    <m/>
    <m/>
    <m/>
    <s v="Para respuesta prestador"/>
    <d v="2023-07-17T00:00:00"/>
    <d v="2023-08-01T00:00:00"/>
    <m/>
    <n v="198267"/>
    <n v="125360"/>
    <n v="0"/>
    <n v="0"/>
    <m/>
    <m/>
    <n v="125360"/>
    <s v="GLOSA"/>
    <s v="SE SOSTIENE GLOSA se aplica glosa al servicio 869500 020188 Curacion simple con inmovilizacion; no facturables. Describen paciente con Quemadura Grado I en mano izq. y pie izq. sin cambios inflamatorios, por lo cual no son pertinentes estos cobros."/>
    <s v="FACTURACION"/>
    <s v="Urgencias"/>
    <s v="Urgencias"/>
    <n v="0"/>
    <n v="0"/>
    <n v="0"/>
    <n v="0"/>
    <n v="125360"/>
    <n v="0"/>
    <n v="0"/>
    <n v="0"/>
    <n v="0"/>
    <n v="0"/>
    <m/>
    <m/>
    <m/>
    <n v="0"/>
    <n v="71449"/>
    <n v="0"/>
    <n v="2201449878"/>
    <d v="2023-10-31T00:00:00"/>
    <s v="(en blanco)"/>
    <n v="200049980"/>
  </r>
  <r>
    <n v="900228989"/>
    <s v="CLINICA SANTA SOFIA DEL PACIFICO"/>
    <s v="CSP133262"/>
    <s v="900228989_CSP133262"/>
    <s v="CSP133262_2201449878"/>
    <d v="2023-08-05T00:00:00"/>
    <d v="2023-08-10T00:00:00"/>
    <n v="176747"/>
    <n v="111360"/>
    <m/>
    <s v="Glosa por contestar IPS"/>
    <x v="10"/>
    <n v="0"/>
    <m/>
    <m/>
    <m/>
    <m/>
    <s v="Para respuesta prestador"/>
    <d v="2023-08-05T00:00:00"/>
    <d v="2023-08-10T00:00:00"/>
    <m/>
    <n v="176747"/>
    <n v="111360"/>
    <n v="0"/>
    <n v="0"/>
    <m/>
    <m/>
    <n v="111360"/>
    <s v="GLOSA"/>
    <s v="se sostiene la glosa. Usuario que consulta y no permanece mas de 2 horas en el servicio de urgencias."/>
    <s v="SOPORTE"/>
    <s v="Urgencias"/>
    <s v="Urgencias"/>
    <n v="0"/>
    <n v="0"/>
    <n v="0"/>
    <n v="0"/>
    <n v="111360"/>
    <n v="0"/>
    <n v="0"/>
    <n v="0"/>
    <n v="0"/>
    <n v="0"/>
    <m/>
    <m/>
    <m/>
    <n v="0"/>
    <n v="64079"/>
    <n v="0"/>
    <n v="2201449878"/>
    <d v="2023-10-31T00:00:00"/>
    <s v="(en blanco)"/>
    <n v="200049980"/>
  </r>
  <r>
    <n v="900228989"/>
    <s v="CLINICA SANTA SOFIA DEL PACIFICO"/>
    <s v="CSP133311"/>
    <s v="900228989_CSP133311"/>
    <s v="CSP133311_2201449878"/>
    <d v="2023-08-05T00:00:00"/>
    <d v="2023-08-10T00:00:00"/>
    <n v="305995"/>
    <n v="294315"/>
    <m/>
    <s v="Glosa por contestar IPS"/>
    <x v="10"/>
    <n v="0"/>
    <m/>
    <m/>
    <m/>
    <m/>
    <s v="Para respuesta prestador"/>
    <d v="2023-08-05T00:00:00"/>
    <d v="2023-08-10T00:00:00"/>
    <m/>
    <n v="305995"/>
    <n v="294315"/>
    <n v="0"/>
    <n v="0"/>
    <m/>
    <m/>
    <n v="294315"/>
    <s v="GLOSA"/>
    <s v="Se aplica glosa al servicio 890601 cuidado de manejo intrahospitalario por medicina general, al validar informacion se evidencia que la tarifa pactada para este servicio es de $46.720 pesos y lo facturan por mayor valor $58.400 pesos. * Se reconoce a tarifa pactada y se glosa la diferencia."/>
    <s v="TARIFA"/>
    <s v="Urgencias"/>
    <s v="Urgencias"/>
    <n v="0"/>
    <n v="0"/>
    <n v="0"/>
    <n v="0"/>
    <n v="294315"/>
    <n v="0"/>
    <n v="0"/>
    <n v="0"/>
    <n v="0"/>
    <n v="0"/>
    <m/>
    <m/>
    <m/>
    <n v="0"/>
    <n v="11446"/>
    <n v="0"/>
    <n v="2201449878"/>
    <d v="2023-10-31T00:00:00"/>
    <s v="(en blanco)"/>
    <n v="200049980"/>
  </r>
  <r>
    <n v="900228989"/>
    <s v="CLINICA SANTA SOFIA DEL PACIFICO"/>
    <s v="CSP128457"/>
    <s v="900228989_CSP128457"/>
    <s v="CSP128457_2201431622"/>
    <d v="2023-06-09T00:00:00"/>
    <d v="2023-06-17T00:00:00"/>
    <n v="285000"/>
    <n v="54300"/>
    <m/>
    <s v="Glosa por contestar IPS"/>
    <x v="10"/>
    <n v="0"/>
    <m/>
    <m/>
    <m/>
    <m/>
    <s v="Para respuesta prestador"/>
    <d v="2023-06-09T00:00:00"/>
    <d v="2023-06-17T00:00:00"/>
    <m/>
    <n v="285000"/>
    <n v="54300"/>
    <n v="0"/>
    <n v="0"/>
    <m/>
    <m/>
    <n v="54300"/>
    <s v="GLOSA"/>
    <s v=".TARIFAS: SE APLICA GLOSA AL SERVICIO 881202 TARIFA PACTADA A 256.000 FACTURAN A 285.000 SE GLOSA LA DIFERENCIA 29.000 -20: SE APLICA GLOSA  AL COBRO DE COPAGO AUT INDICA 29.400 SO LO DESCUENTAN 4100 SE GLOSA LA DIFERENCIA 25.300 CLAUDIA DI                                                                                                                                                                                                                                                                                                                                                                                                                                                                                                PAC: 29257415 LUZ MARIA ARROYO CASTRO                                                                                                                                                                                                                                                                                                                                                                                                                                                                                                                                                                                                                                                                                                                                                                       "/>
    <s v="TARIFA"/>
    <s v="NULL"/>
    <s v="Ambulatorio"/>
    <n v="0"/>
    <n v="0"/>
    <n v="0"/>
    <n v="0"/>
    <n v="54300"/>
    <n v="0"/>
    <n v="0"/>
    <n v="0"/>
    <n v="0"/>
    <n v="0"/>
    <m/>
    <m/>
    <m/>
    <n v="0"/>
    <n v="221986"/>
    <n v="0"/>
    <n v="2201431622"/>
    <d v="2023-09-11T00:00:00"/>
    <s v="(en blanco)"/>
    <n v="101921884.76000001"/>
  </r>
  <r>
    <n v="900228989"/>
    <s v="CLINICA SANTA SOFIA DEL PACIFICO"/>
    <s v="CSP126468"/>
    <s v="900228989_CSP126468"/>
    <s v="CSP126468_4800060849"/>
    <d v="2023-05-15T00:00:00"/>
    <d v="2023-06-21T00:00:00"/>
    <n v="2281367"/>
    <n v="280320"/>
    <m/>
    <s v="Glosa por contestar IPS"/>
    <x v="10"/>
    <n v="0"/>
    <m/>
    <m/>
    <m/>
    <m/>
    <s v="Para respuesta prestador"/>
    <d v="2023-05-15T00:00:00"/>
    <d v="2023-06-21T00:00:00"/>
    <m/>
    <n v="2281367"/>
    <n v="280320"/>
    <n v="0"/>
    <n v="0"/>
    <m/>
    <m/>
    <n v="280320"/>
    <s v="GLOSA"/>
    <s v=".FACTURACION: SE APLICA GLOSA A LOS SERVICIOS: 906249 -906915 911019 SERVICIOS NO CUENTAN CON TARIFAS PACTADAS NO SE RECOCEN - SE APLICA GLOSA POR TARIFAS A LOS SERVICIOS: 890483 VALORACION POR PEDIATRIA DEL RECINE NACIDO FACTURAN A        63.120 Y LA TARIFA ESTA PACTADA A 55.000 SE GLOSA LA DIFEREN CIA 8.200 - 890450 INTERCONSULTA MEDICA ESPECIALIZADA FACTUN A 59.120 Y LA TARIFA ESTA PACTADA A 55.000 SE GLOSA LA DIF ERENCIA 4.120.                                             CLAUDIA DIAZ                                                                                                                                                                                                                                                                                                .Se genera código de autorización 202306060000032L para el u usuario CC 1111762650 para el servicio prestado entrelas  fechas FI: 2023-05-13- FF: 2023-05-14 Le informamos que la radicación #1468 ha sido aprobada con é                      Se genera código de autorización 202306060000032L para el u usuario CC 1111762650 para el servicio prestado entrelas   fechas FI: 2023-05-13- FF: 2023-05-14 Le informamos que la radicación #1468 ha sido aprobada con                        EXITO                                                                                                                                                                                                                                           "/>
    <s v="FACTURACION"/>
    <s v="NULL"/>
    <s v="Ambulatorio"/>
    <n v="0"/>
    <n v="0"/>
    <n v="0"/>
    <n v="0"/>
    <n v="280320"/>
    <n v="0"/>
    <n v="0"/>
    <n v="0"/>
    <n v="0"/>
    <n v="0"/>
    <m/>
    <m/>
    <m/>
    <n v="0"/>
    <n v="1961026"/>
    <n v="0"/>
    <n v="4800060849"/>
    <d v="2023-08-17T00:00:00"/>
    <s v="PAGO DIRECTO REGIMEN SUBSIDIADO JULIO 2023"/>
    <n v="2124325"/>
  </r>
  <r>
    <n v="900228989"/>
    <s v="CLINICA SANTA SOFIA DEL PACIFICO"/>
    <s v="FECS25956"/>
    <s v="900228989_FECS25956"/>
    <s v="FECS25956_"/>
    <d v="2024-05-25T00:00:00"/>
    <d v="2024-06-06T00:00:00"/>
    <n v="57200"/>
    <n v="57200"/>
    <m/>
    <s v="Glosa por contestar IPS"/>
    <x v="10"/>
    <n v="0"/>
    <m/>
    <m/>
    <m/>
    <m/>
    <s v="Para respuesta prestador"/>
    <d v="2024-05-25T00:00:00"/>
    <d v="2024-06-06T00:00:00"/>
    <m/>
    <n v="57200"/>
    <n v="57200"/>
    <n v="0"/>
    <n v="0"/>
    <m/>
    <m/>
    <n v="57200"/>
    <s v="GLOSA"/>
    <s v="Diferencias datos autorizados"/>
    <s v="AUTORIZACION"/>
    <s v="Consultas ambulatorias"/>
    <s v="Ambulatorio"/>
    <n v="0"/>
    <n v="0"/>
    <n v="0"/>
    <n v="0"/>
    <n v="57200"/>
    <n v="0"/>
    <n v="0"/>
    <n v="0"/>
    <n v="0"/>
    <n v="0"/>
    <m/>
    <m/>
    <m/>
    <n v="0"/>
    <n v="0"/>
    <n v="0"/>
    <m/>
    <m/>
    <m/>
    <n v="0"/>
  </r>
  <r>
    <n v="900228989"/>
    <s v="CLINICA SANTA SOFIA DEL PACIFICO"/>
    <s v="FECS12486"/>
    <s v="900228989_FECS12486"/>
    <s v="FECS12486_4800064088"/>
    <d v="2024-02-08T00:00:00"/>
    <d v="2024-03-11T00:00:00"/>
    <n v="197600"/>
    <n v="49739"/>
    <m/>
    <s v="Glosa por contestar IPS"/>
    <x v="10"/>
    <n v="0"/>
    <m/>
    <m/>
    <m/>
    <m/>
    <s v="Para respuesta prestador"/>
    <d v="2024-02-08T00:00:00"/>
    <d v="2024-03-11T00:00:00"/>
    <m/>
    <n v="197600"/>
    <n v="49680"/>
    <n v="0"/>
    <n v="0"/>
    <m/>
    <m/>
    <n v="49680"/>
    <s v="GLOSA"/>
    <s v="SE SOSTIENE GLOSA TARIFA:SE REALIZA GLOSA MAYOR VALOR COBRADO EN CUPS:890701, VALOR TARIFA PACTADA: $60960, VALOR COBRADO: $81400, VALOR GLOSA: $20440 TARIFA:SE REALIZA GLOSA MAYOR VALOR COBRADO EN CUPS:890402, VALOR TARIFA PACTADA: $59120, VALOR COBRADO: $79100, VALOR GLOSA: $19980 TARIFA:SE REALIZA GLOSA MAYOR VALOR COBRADO EN CUPS:897011, VALOR TARIFA PACTADA: $27840, VALOR COBRADO: $37100, VALOR GLOSA: $9260"/>
    <s v="TARIFA"/>
    <s v="Atención inicial de urgencias"/>
    <s v="Urgencias"/>
    <n v="0"/>
    <n v="0"/>
    <n v="0"/>
    <n v="0"/>
    <n v="49739"/>
    <n v="0"/>
    <n v="0"/>
    <n v="0"/>
    <n v="0"/>
    <n v="0"/>
    <m/>
    <m/>
    <m/>
    <n v="0"/>
    <n v="144962"/>
    <n v="2958"/>
    <n v="4800064088"/>
    <d v="2024-06-19T00:00:00"/>
    <s v="PAGO DIRECTO REGIMEN SUBSIDIADO MAYO 2024"/>
    <n v="145300656"/>
  </r>
  <r>
    <n v="900228989"/>
    <s v="CLINICA SANTA SOFIA DEL PACIFICO"/>
    <s v="FECS12069"/>
    <s v="900228989_FECS12069"/>
    <s v="FECS12069_4800064088"/>
    <d v="2024-02-05T00:00:00"/>
    <d v="2024-03-11T00:00:00"/>
    <n v="285000"/>
    <n v="29102"/>
    <m/>
    <s v="Glosa por contestar IPS"/>
    <x v="10"/>
    <n v="0"/>
    <m/>
    <m/>
    <m/>
    <m/>
    <s v="Para respuesta prestador"/>
    <d v="2024-02-05T00:00:00"/>
    <d v="2024-03-11T00:00:00"/>
    <m/>
    <n v="285000"/>
    <n v="29000"/>
    <n v="0"/>
    <n v="0"/>
    <m/>
    <m/>
    <n v="29000"/>
    <s v="GLOSA"/>
    <s v="mayor valor cobrafo en codigo 881202 facturan $ 285000 convenio $ 256000 se objeta diferencia $ 29000"/>
    <s v="TARIFA"/>
    <s v="Exámenes de laboratorio, imágenes y otras ayudas diagnósticas ambulatorias"/>
    <s v="Ambulatorio"/>
    <n v="0"/>
    <n v="0"/>
    <n v="0"/>
    <n v="0"/>
    <n v="29102"/>
    <n v="0"/>
    <n v="0"/>
    <n v="0"/>
    <n v="0"/>
    <n v="0"/>
    <m/>
    <m/>
    <m/>
    <n v="0"/>
    <n v="250880"/>
    <n v="5120"/>
    <n v="4800064088"/>
    <d v="2024-06-19T00:00:00"/>
    <s v="PAGO DIRECTO REGIMEN SUBSIDIADO MAYO 2024"/>
    <n v="145300656"/>
  </r>
  <r>
    <n v="900228989"/>
    <s v="CLINICA SANTA SOFIA DEL PACIFICO"/>
    <s v="FECS13157"/>
    <s v="900228989_FECS13157"/>
    <s v="FECS13157_4800064088"/>
    <d v="2024-02-12T00:00:00"/>
    <d v="2024-03-11T00:00:00"/>
    <n v="285000"/>
    <n v="29102"/>
    <m/>
    <s v="Glosa por contestar IPS"/>
    <x v="10"/>
    <n v="0"/>
    <m/>
    <m/>
    <m/>
    <m/>
    <s v="Para respuesta prestador"/>
    <d v="2024-02-12T00:00:00"/>
    <d v="2024-03-11T00:00:00"/>
    <m/>
    <n v="285000"/>
    <n v="29000"/>
    <n v="0"/>
    <n v="0"/>
    <m/>
    <m/>
    <n v="29000"/>
    <s v="GLOSA"/>
    <s v="mayor valor cobrafo en codigo 881202 facturan $ 285000 convenio $ 256000 se objeta diferencia $ 29000"/>
    <s v="TARIFA"/>
    <s v="Exámenes de laboratorio, imágenes y otras ayudas diagnósticas ambulatorias"/>
    <s v="Ambulatorio"/>
    <n v="0"/>
    <n v="0"/>
    <n v="0"/>
    <n v="0"/>
    <n v="29102"/>
    <n v="0"/>
    <n v="0"/>
    <n v="0"/>
    <n v="0"/>
    <n v="0"/>
    <m/>
    <m/>
    <m/>
    <n v="0"/>
    <n v="250880"/>
    <n v="5120"/>
    <n v="4800064088"/>
    <d v="2024-06-19T00:00:00"/>
    <s v="PAGO DIRECTO REGIMEN SUBSIDIADO MAYO 2024"/>
    <n v="145300656"/>
  </r>
  <r>
    <n v="900228989"/>
    <s v="CLINICA SANTA SOFIA DEL PACIFICO"/>
    <s v="FECS13740"/>
    <s v="900228989_FECS13740"/>
    <s v="FECS13740_4800064088"/>
    <d v="2024-02-15T00:00:00"/>
    <d v="2024-03-11T00:00:00"/>
    <n v="285000"/>
    <n v="29102"/>
    <m/>
    <s v="Glosa por contestar IPS"/>
    <x v="10"/>
    <n v="0"/>
    <m/>
    <m/>
    <m/>
    <m/>
    <s v="Para respuesta prestador"/>
    <d v="2024-02-15T00:00:00"/>
    <d v="2024-03-11T00:00:00"/>
    <m/>
    <n v="285000"/>
    <n v="29000"/>
    <n v="0"/>
    <n v="0"/>
    <m/>
    <m/>
    <n v="29000"/>
    <s v="GLOSA"/>
    <s v="mayor valor cobrafo en codigo 881202 facturan $ 285000 convenio $ 256000 se objeta diferencia $ 29000"/>
    <s v="TARIFA"/>
    <s v="Exámenes de laboratorio, imágenes y otras ayudas diagnósticas ambulatorias"/>
    <s v="Ambulatorio"/>
    <n v="0"/>
    <n v="0"/>
    <n v="0"/>
    <n v="0"/>
    <n v="29102"/>
    <n v="0"/>
    <n v="0"/>
    <n v="0"/>
    <n v="0"/>
    <n v="0"/>
    <m/>
    <m/>
    <m/>
    <n v="0"/>
    <n v="250880"/>
    <n v="5120"/>
    <n v="4800064088"/>
    <d v="2024-06-19T00:00:00"/>
    <s v="PAGO DIRECTO REGIMEN SUBSIDIADO MAYO 2024"/>
    <n v="145300656"/>
  </r>
  <r>
    <n v="900228989"/>
    <s v="CLINICA SANTA SOFIA DEL PACIFICO"/>
    <s v="CSP133856"/>
    <s v="900228989_CSP133856"/>
    <s v="CSP133856_2201463626"/>
    <d v="2023-08-12T00:00:00"/>
    <d v="2023-08-15T00:00:00"/>
    <n v="371600"/>
    <n v="111464"/>
    <m/>
    <s v="Glosa por contestar IPS"/>
    <x v="10"/>
    <n v="0"/>
    <m/>
    <m/>
    <m/>
    <m/>
    <s v="Para respuesta prestador"/>
    <d v="2023-08-12T00:00:00"/>
    <d v="2023-08-15T00:00:00"/>
    <m/>
    <n v="371600"/>
    <n v="111360"/>
    <n v="0"/>
    <n v="0"/>
    <m/>
    <m/>
    <n v="111360"/>
    <s v="GLOSA"/>
    <s v="SE SOSTIENE GLOSA FACTURACION: SE APLICA GLOSA AL SERVICIO SALA DE OBSERVACION, AL VALIDAR INFORMACION NO SE EVIDENCIA TARIFA PACTADA PARA ESTE SERVICIO. NO SE RECONOCE. SE VALIDA CON EL AREA DE CONTRATACIONES DONDE INDICAN QUE LA IPS ENVIO ESTE VALOR CON EL CUPS 881202, EN LA NOTA TECNICA DE LA IPS, EL CUAL SE ENCUENTRA EN CONVENIO POR $ 256.000."/>
    <s v="TARIFA"/>
    <s v="Urgencias"/>
    <s v="Urgencias"/>
    <n v="0"/>
    <n v="0"/>
    <n v="0"/>
    <n v="0"/>
    <n v="111464"/>
    <n v="0"/>
    <n v="0"/>
    <n v="0"/>
    <n v="0"/>
    <n v="0"/>
    <m/>
    <m/>
    <m/>
    <n v="0"/>
    <n v="255035"/>
    <n v="0"/>
    <n v="2201463626"/>
    <d v="2023-12-22T00:00:00"/>
    <s v="(en blanco)"/>
    <n v="200003802"/>
  </r>
  <r>
    <n v="900228989"/>
    <s v="CLINICA SANTA SOFIA DEL PACIFICO"/>
    <s v="FECS28570"/>
    <s v="900228989_FECS28570"/>
    <s v="FECS28570_4800065220"/>
    <d v="2024-06-14T00:00:00"/>
    <d v="2024-07-11T00:00:00"/>
    <n v="1570342"/>
    <n v="628"/>
    <m/>
    <s v="Glosa por contestar IPS"/>
    <x v="10"/>
    <n v="0"/>
    <m/>
    <m/>
    <m/>
    <m/>
    <s v="Para respuesta prestador"/>
    <d v="2024-06-14T00:00:00"/>
    <d v="2024-07-11T00:00:00"/>
    <m/>
    <n v="1570342"/>
    <n v="514"/>
    <n v="0"/>
    <n v="0"/>
    <m/>
    <m/>
    <n v="514"/>
    <s v="GLOSA"/>
    <s v="NO FACTURABLE INCLUIDO EN TOMA LABORATORIO RECOLECTOR MUESTRA DE ORINA $ 514"/>
    <s v="FACTURACION"/>
    <s v="Servicios hospitalarios"/>
    <s v="Hospitalario"/>
    <n v="0"/>
    <n v="0"/>
    <n v="0"/>
    <n v="0"/>
    <n v="628"/>
    <n v="0"/>
    <n v="0"/>
    <n v="0"/>
    <n v="0"/>
    <n v="0"/>
    <m/>
    <m/>
    <m/>
    <n v="0"/>
    <n v="1538431"/>
    <n v="31397"/>
    <n v="4800065220"/>
    <d v="2024-09-17T00:00:00"/>
    <s v="PAGO DIRECTO REGIMEN SUBSIDIADO AGOSTO 2024"/>
    <n v="109154505"/>
  </r>
  <r>
    <n v="900228989"/>
    <s v="CLINICA SANTA SOFIA DEL PACIFICO"/>
    <s v="CSP133718"/>
    <s v="900228989_CSP133718"/>
    <s v="CSP133718_4800065598"/>
    <d v="2023-08-10T00:00:00"/>
    <d v="2023-09-06T00:00:00"/>
    <n v="318922"/>
    <n v="11803"/>
    <m/>
    <s v="Glosa por contestar IPS"/>
    <x v="10"/>
    <n v="0"/>
    <m/>
    <m/>
    <m/>
    <m/>
    <s v="Para respuesta prestador"/>
    <d v="2023-08-10T00:00:00"/>
    <d v="2024-09-06T00:00:00"/>
    <m/>
    <n v="318922"/>
    <n v="11680"/>
    <n v="0"/>
    <n v="0"/>
    <m/>
    <m/>
    <n v="11680"/>
    <s v="GLOSA"/>
    <s v="SE RATIFICA GLOSATARIFA: SE REALIZA OBJECCION MAYOR VALOR COBRADO EN CUPS: 890601-CUIDADO (MANEJO) INTRAHOSPITALARIO POR MEDICINA GENERAL, TARIFA PACTADA $ 46720, VALOR COBRADO $58400, VALOR DIFERENCIA $ 11680. VALOR GLOSA $ 11.680"/>
    <s v="TARIFA"/>
    <s v="Atención inicial de urgencias"/>
    <s v="Urgencias"/>
    <n v="0"/>
    <n v="0"/>
    <n v="0"/>
    <n v="0"/>
    <n v="11803"/>
    <n v="0"/>
    <n v="0"/>
    <n v="0"/>
    <n v="0"/>
    <n v="0"/>
    <m/>
    <m/>
    <m/>
    <n v="0"/>
    <n v="301097"/>
    <n v="6145"/>
    <n v="4800065598"/>
    <d v="2024-10-18T00:00:00"/>
    <s v="PAGO DIRECTO REGIMEN SUBSIDIADO SEPTIEMBRE 2024"/>
    <n v="188251715"/>
  </r>
  <r>
    <n v="900228989"/>
    <s v="CLINICA SANTA SOFIA DEL PACIFICO"/>
    <s v="CSP135077"/>
    <s v="900228989_CSP135077"/>
    <s v="CSP135077_2201452480"/>
    <d v="2023-08-26T00:00:00"/>
    <d v="2023-10-06T00:00:00"/>
    <n v="285000"/>
    <n v="29184"/>
    <m/>
    <s v="Glosa por contestar IPS"/>
    <x v="10"/>
    <n v="0"/>
    <m/>
    <m/>
    <m/>
    <m/>
    <s v="Para respuesta prestador"/>
    <d v="2023-08-26T00:00:00"/>
    <d v="2023-10-06T00:00:00"/>
    <m/>
    <n v="285000"/>
    <n v="29000"/>
    <n v="0"/>
    <n v="0"/>
    <m/>
    <m/>
    <n v="29000"/>
    <s v="GLOSA"/>
    <s v="TARIFA mayor valor cobrado en codigo 881202 facturan $ 285000 tarifa convenio $ 256000 se objeta la diferencia $ 29000"/>
    <s v="TARIFA"/>
    <s v="Exámenes de laboratorio, imágenes y otras ayudas diagnósticas ambulatorias"/>
    <s v="Ambulatorio"/>
    <n v="0"/>
    <n v="0"/>
    <n v="0"/>
    <n v="0"/>
    <n v="29184"/>
    <n v="0"/>
    <n v="0"/>
    <n v="0"/>
    <n v="0"/>
    <n v="0"/>
    <m/>
    <m/>
    <m/>
    <n v="0"/>
    <n v="246780"/>
    <n v="0"/>
    <n v="2201452480"/>
    <d v="2023-11-14T00:00:00"/>
    <s v="(en blanco)"/>
    <n v="122382718"/>
  </r>
  <r>
    <n v="900228989"/>
    <s v="CLINICA SANTA SOFIA DEL PACIFICO"/>
    <s v="CSP135138"/>
    <s v="900228989_CSP135138"/>
    <s v="CSP135138_2201452480"/>
    <d v="2023-08-27T00:00:00"/>
    <d v="2023-10-06T00:00:00"/>
    <n v="285000"/>
    <n v="29184"/>
    <m/>
    <s v="Glosa por contestar IPS"/>
    <x v="10"/>
    <n v="0"/>
    <m/>
    <m/>
    <m/>
    <m/>
    <s v="Para respuesta prestador"/>
    <d v="2023-08-27T00:00:00"/>
    <d v="2023-10-06T00:00:00"/>
    <m/>
    <n v="285000"/>
    <n v="29000"/>
    <n v="0"/>
    <n v="0"/>
    <m/>
    <m/>
    <n v="29000"/>
    <s v="GLOSA"/>
    <s v="TARIFA Mayor valor cobrado en codigo 881202 facturan $ 285.000 tarifa convenio $ 256.000 se objeta la diferencia $ 29000"/>
    <s v="TARIFA"/>
    <s v="Exámenes de laboratorio, imágenes y otras ayudas diagnósticas ambulatorias"/>
    <s v="Ambulatorio"/>
    <n v="0"/>
    <n v="0"/>
    <n v="0"/>
    <n v="0"/>
    <n v="29184"/>
    <n v="0"/>
    <n v="0"/>
    <n v="0"/>
    <n v="0"/>
    <n v="0"/>
    <m/>
    <m/>
    <m/>
    <n v="0"/>
    <n v="246780"/>
    <n v="0"/>
    <n v="2201452480"/>
    <d v="2023-11-14T00:00:00"/>
    <s v="(en blanco)"/>
    <n v="122382718"/>
  </r>
  <r>
    <n v="900228989"/>
    <s v="CLINICA SANTA SOFIA DEL PACIFICO"/>
    <s v="CSP136352"/>
    <s v="900228989_CSP136352"/>
    <s v="CSP136352_2201452480"/>
    <d v="2023-09-07T00:00:00"/>
    <d v="2023-10-09T00:00:00"/>
    <n v="285000"/>
    <n v="29184"/>
    <m/>
    <s v="Glosa por contestar IPS"/>
    <x v="10"/>
    <n v="0"/>
    <m/>
    <m/>
    <m/>
    <m/>
    <s v="Para respuesta prestador"/>
    <d v="2023-09-07T00:00:00"/>
    <d v="2023-10-09T00:00:00"/>
    <m/>
    <n v="285000"/>
    <n v="29000"/>
    <n v="0"/>
    <n v="0"/>
    <m/>
    <m/>
    <n v="29000"/>
    <s v="GLOSA"/>
    <s v="Mayor valor cobrado en codigo 881202 facturan $ 285000 tarifa convenio $ 256000 se objeta la diferencia $ 29000"/>
    <s v="TARIFA"/>
    <s v="Exámenes de laboratorio, imágenes y otras ayudas diagnósticas ambulatorias"/>
    <s v="Ambulatorio"/>
    <n v="0"/>
    <n v="0"/>
    <n v="0"/>
    <n v="0"/>
    <n v="29184"/>
    <n v="0"/>
    <n v="0"/>
    <n v="0"/>
    <n v="0"/>
    <n v="0"/>
    <m/>
    <m/>
    <m/>
    <n v="0"/>
    <n v="246780"/>
    <n v="0"/>
    <n v="2201452480"/>
    <d v="2023-11-14T00:00:00"/>
    <s v="(en blanco)"/>
    <n v="122382718"/>
  </r>
  <r>
    <n v="900228989"/>
    <s v="CLINICA SANTA SOFIA DEL PACIFICO"/>
    <s v="CSP136392"/>
    <s v="900228989_CSP136392"/>
    <s v="CSP136392_2201452480"/>
    <d v="2023-09-07T00:00:00"/>
    <d v="2023-10-09T00:00:00"/>
    <n v="285000"/>
    <n v="29184"/>
    <m/>
    <s v="Glosa por contestar IPS"/>
    <x v="10"/>
    <n v="0"/>
    <m/>
    <m/>
    <m/>
    <m/>
    <s v="Para respuesta prestador"/>
    <d v="2023-09-07T00:00:00"/>
    <d v="2023-10-09T00:00:00"/>
    <m/>
    <n v="285000"/>
    <n v="29000"/>
    <n v="0"/>
    <n v="0"/>
    <m/>
    <m/>
    <n v="29000"/>
    <s v="GLOSA"/>
    <s v="Mayor valor cobrado en codigo 881202 facturan $ 285000 tarifa convenio $ 256000 se objeta la diferencia $ 29000"/>
    <s v="TARIFA"/>
    <s v="Consultas ambulatorias"/>
    <s v="Ambulatorio"/>
    <n v="0"/>
    <n v="0"/>
    <n v="0"/>
    <n v="0"/>
    <n v="29184"/>
    <n v="0"/>
    <n v="0"/>
    <n v="0"/>
    <n v="0"/>
    <n v="0"/>
    <m/>
    <m/>
    <m/>
    <n v="0"/>
    <n v="246780"/>
    <n v="0"/>
    <n v="2201452480"/>
    <d v="2023-11-14T00:00:00"/>
    <s v="(en blanco)"/>
    <n v="122382718"/>
  </r>
  <r>
    <n v="900228989"/>
    <s v="CLINICA SANTA SOFIA DEL PACIFICO"/>
    <s v="CSP132059"/>
    <s v="900228989_CSP132059"/>
    <s v="CSP132059_2201453009"/>
    <d v="2023-07-22T00:00:00"/>
    <d v="2023-08-02T00:00:00"/>
    <n v="238944"/>
    <n v="111591"/>
    <m/>
    <s v="Glosa por contestar IPS"/>
    <x v="10"/>
    <n v="0"/>
    <m/>
    <m/>
    <m/>
    <m/>
    <s v="Para respuesta prestador"/>
    <d v="2023-07-22T00:00:00"/>
    <d v="2023-08-02T00:00:00"/>
    <m/>
    <n v="238944"/>
    <n v="111360"/>
    <n v="0"/>
    <n v="0"/>
    <m/>
    <m/>
    <n v="111360"/>
    <s v="GLOSA"/>
    <s v="Los derechos de sala de observación en el servicio de urgencias se reconoce únicamente cuando el paciente reciba atención por un periodo superior a las primeras dos (2) horas. Al validar HC se evidencia que el paciente no supera las 2 horas de la atencion de urgencias por lo tanto este servicio no es facturable."/>
    <s v="TARIFA"/>
    <s v="Urgencias"/>
    <s v="Urgencias"/>
    <n v="0"/>
    <n v="0"/>
    <n v="0"/>
    <n v="0"/>
    <n v="111591"/>
    <n v="0"/>
    <n v="0"/>
    <n v="0"/>
    <n v="0"/>
    <n v="0"/>
    <m/>
    <m/>
    <m/>
    <n v="0"/>
    <n v="125032"/>
    <n v="0"/>
    <n v="2201453009"/>
    <d v="2023-11-17T00:00:00"/>
    <s v="(en blanco)"/>
    <n v="148106591"/>
  </r>
  <r>
    <n v="900228989"/>
    <s v="CLINICA SANTA SOFIA DEL PACIFICO"/>
    <s v="FECS10301"/>
    <s v="900228989_FECS10301"/>
    <s v="FECS10301_4800063678"/>
    <d v="2024-01-22T00:00:00"/>
    <d v="2024-02-13T00:00:00"/>
    <n v="888824"/>
    <n v="228048"/>
    <m/>
    <s v="Glosa por contestar IPS"/>
    <x v="10"/>
    <n v="0"/>
    <m/>
    <m/>
    <m/>
    <m/>
    <s v="Para respuesta prestador"/>
    <d v="2024-01-22T00:00:00"/>
    <d v="2024-02-13T00:00:00"/>
    <m/>
    <n v="888824"/>
    <n v="227783"/>
    <n v="0"/>
    <n v="0"/>
    <m/>
    <m/>
    <n v="227783"/>
    <s v="GLOSA"/>
    <s v="MAYOR VALOR COBRADO EN CODIGO 864101 FACTURAN $ 755120 CONVNEIO $ 653817 DIFERENCIA $ 101303 SE OBJETA NO ESTA EN LISTA TARIFA CONVENIO CODIGO 898201 FACTURAN $ 126480 NO ENVIAN COTIZACION "/>
    <s v="TARIFA"/>
    <s v="Servicios de internación y/o cirugía (Hospitalaria o Ambulatoria)"/>
    <s v="Hospitalario"/>
    <n v="0"/>
    <n v="0"/>
    <n v="0"/>
    <n v="0"/>
    <n v="228048"/>
    <n v="0"/>
    <n v="0"/>
    <n v="0"/>
    <n v="0"/>
    <n v="0"/>
    <m/>
    <m/>
    <m/>
    <n v="0"/>
    <n v="647820"/>
    <n v="13221"/>
    <n v="4800063678"/>
    <d v="2024-05-20T00:00:00"/>
    <s v="PAGO DIRECTO REGIMEN SUBSIDIADO ABRIL 2024"/>
    <n v="78176773"/>
  </r>
  <r>
    <n v="900228989"/>
    <s v="CLINICA SANTA SOFIA DEL PACIFICO"/>
    <s v="FECS36352"/>
    <s v="900228989_FECS36352"/>
    <s v="FECS36352_4800065598"/>
    <d v="2024-08-16T00:00:00"/>
    <d v="2024-09-03T00:00:00"/>
    <n v="957656"/>
    <n v="160319"/>
    <m/>
    <s v="Glosa por contestar IPS"/>
    <x v="10"/>
    <n v="0"/>
    <m/>
    <m/>
    <m/>
    <m/>
    <s v="Para respuesta prestador"/>
    <d v="2024-08-16T00:00:00"/>
    <d v="2024-09-03T00:00:00"/>
    <m/>
    <n v="957656"/>
    <n v="160000"/>
    <n v="0"/>
    <n v="0"/>
    <m/>
    <m/>
    <n v="160000"/>
    <s v="GLOSA"/>
    <s v="SE RAIFICA POR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160.000"/>
    <s v="TARIFA"/>
    <s v="Atención inicial de urgencias"/>
    <s v="Urgencias"/>
    <n v="0"/>
    <n v="0"/>
    <n v="0"/>
    <n v="0"/>
    <n v="160319"/>
    <n v="0"/>
    <n v="0"/>
    <n v="0"/>
    <n v="0"/>
    <n v="0"/>
    <m/>
    <m/>
    <m/>
    <n v="0"/>
    <n v="781703"/>
    <n v="15953"/>
    <n v="4800065598"/>
    <d v="2024-10-18T00:00:00"/>
    <s v="PAGO DIRECTO REGIMEN SUBSIDIADO SEPTIEMBRE 2024"/>
    <n v="188251715"/>
  </r>
  <r>
    <n v="900228989"/>
    <s v="CLINICA SANTA SOFIA DEL PACIFICO"/>
    <s v="FECS37404"/>
    <s v="900228989_FECS37404"/>
    <s v="FECS37404_4800065598"/>
    <d v="2024-08-26T00:00:00"/>
    <d v="2024-09-03T00:00:00"/>
    <n v="1154905"/>
    <n v="316575"/>
    <m/>
    <s v="Glosa por contestar IPS"/>
    <x v="10"/>
    <n v="0"/>
    <m/>
    <m/>
    <m/>
    <m/>
    <s v="Para respuesta prestador"/>
    <d v="2024-08-26T00:00:00"/>
    <d v="2024-09-03T00:00:00"/>
    <m/>
    <n v="1154905"/>
    <n v="316240"/>
    <n v="0"/>
    <n v="0"/>
    <m/>
    <m/>
    <n v="316240"/>
    <s v="GLOSA"/>
    <s v="SE RATIFICA POR TARIFA: SE REALIZA OBJECCION MAYOR VALOR COBRADO EN CUPS: 903866-TRANSAMINASA GLUTÁMICO-PIRÚVICA [ALANINO AMINO TRANSFERASA], TARIFA PACTADA $ 30160, VALOR COBRADO $186400, VALOR DIFERENCIA $ 156240. VALOR GLOSA $ 156240 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316240"/>
    <s v="TARIFA"/>
    <s v="Atención inicial de urgencias"/>
    <s v="Urgencias"/>
    <n v="0"/>
    <n v="0"/>
    <n v="0"/>
    <n v="0"/>
    <n v="316575"/>
    <n v="0"/>
    <n v="0"/>
    <n v="0"/>
    <n v="0"/>
    <n v="0"/>
    <m/>
    <m/>
    <m/>
    <n v="0"/>
    <n v="821892"/>
    <n v="16773"/>
    <n v="4800065598"/>
    <d v="2024-10-18T00:00:00"/>
    <s v="PAGO DIRECTO REGIMEN SUBSIDIADO SEPTIEMBRE 2024"/>
    <n v="188251715"/>
  </r>
  <r>
    <n v="900228989"/>
    <s v="CLINICA SANTA SOFIA DEL PACIFICO"/>
    <s v="FECS12792"/>
    <s v="900228989_FECS12792"/>
    <s v="FECS12792_4800064088"/>
    <d v="2024-02-09T00:00:00"/>
    <d v="2024-03-11T00:00:00"/>
    <n v="1170562"/>
    <n v="285917"/>
    <m/>
    <s v="Glosa por contestar IPS"/>
    <x v="10"/>
    <n v="0"/>
    <m/>
    <m/>
    <m/>
    <m/>
    <s v="Para respuesta prestador"/>
    <d v="2024-02-09T00:00:00"/>
    <d v="2024-03-11T00:00:00"/>
    <m/>
    <n v="1170562"/>
    <n v="285563"/>
    <n v="0"/>
    <n v="0"/>
    <m/>
    <m/>
    <n v="285563"/>
    <s v="GLOSA"/>
    <s v="se sostiene glosa por Mayor valor cobrado en codigo 573201 facturan $ 1118300 convenio $ 832737 diferencia $ 285563. facturacion año 2023"/>
    <s v="TARIFA"/>
    <s v="Servicios de internación y/o cirugía (Hospitalaria o Ambulatoria)"/>
    <s v="Hospitalario"/>
    <n v="0"/>
    <n v="0"/>
    <n v="0"/>
    <n v="0"/>
    <n v="285917"/>
    <n v="0"/>
    <n v="0"/>
    <n v="0"/>
    <n v="0"/>
    <n v="0"/>
    <m/>
    <m/>
    <m/>
    <n v="0"/>
    <n v="867299"/>
    <n v="17700"/>
    <n v="4800064088"/>
    <d v="2024-06-19T00:00:00"/>
    <s v="PAGO DIRECTO REGIMEN SUBSIDIADO MAYO 2024"/>
    <n v="145300656"/>
  </r>
  <r>
    <n v="900228989"/>
    <s v="CLINICA SANTA SOFIA DEL PACIFICO"/>
    <s v="FECS33722"/>
    <s v="900228989_FECS33722"/>
    <s v="FECS33722_4800065220"/>
    <d v="2024-07-24T00:00:00"/>
    <d v="2024-08-01T00:00:00"/>
    <n v="1001898"/>
    <n v="99404"/>
    <m/>
    <s v="Glosa por contestar IPS"/>
    <x v="10"/>
    <n v="0"/>
    <m/>
    <m/>
    <m/>
    <m/>
    <s v="Para respuesta prestador"/>
    <d v="2024-07-24T00:00:00"/>
    <d v="2024-08-01T00:00:00"/>
    <m/>
    <n v="1001898"/>
    <n v="99043"/>
    <n v="0"/>
    <n v="0"/>
    <m/>
    <m/>
    <n v="99043"/>
    <s v="GLOSA"/>
    <s v="se ratifica glosa insumo no  facturable incluido estancia GAFAS PARA PROTECTOR OCULAR FOTOTERAPIA $ 99043"/>
    <s v="SOPORTE"/>
    <s v="Servicios hospitalarios"/>
    <s v="Hospitalario"/>
    <n v="0"/>
    <n v="0"/>
    <n v="0"/>
    <n v="0"/>
    <n v="99404"/>
    <n v="0"/>
    <n v="0"/>
    <n v="0"/>
    <n v="0"/>
    <n v="0"/>
    <m/>
    <m/>
    <m/>
    <n v="0"/>
    <n v="884798"/>
    <n v="18057"/>
    <n v="4800065220"/>
    <d v="2024-09-17T00:00:00"/>
    <s v="PAGO DIRECTO REGIMEN SUBSIDIADO AGOSTO 2024"/>
    <n v="109154505"/>
  </r>
  <r>
    <n v="900228989"/>
    <s v="CLINICA SANTA SOFIA DEL PACIFICO"/>
    <s v="FECS37089"/>
    <s v="900228989_FECS37089"/>
    <s v="FECS37089_4800065598"/>
    <d v="2024-08-23T00:00:00"/>
    <d v="2024-09-03T00:00:00"/>
    <n v="987085"/>
    <n v="38380"/>
    <m/>
    <s v="Glosa por contestar IPS"/>
    <x v="10"/>
    <n v="0"/>
    <m/>
    <m/>
    <m/>
    <m/>
    <s v="Para respuesta prestador"/>
    <d v="2024-08-23T00:00:00"/>
    <d v="2024-09-03T00:00:00"/>
    <m/>
    <n v="987085"/>
    <n v="38000"/>
    <n v="0"/>
    <n v="0"/>
    <m/>
    <m/>
    <n v="38000"/>
    <s v="GLOSA"/>
    <s v="SE RATIFICA POR TARIFA: SE REALIZA OBJECCION MAYOR VALOR COBRADO EN CUPS: 906207-Dengue ANTICUERPOS Ig G, TARIFA PACTADA $ 95680, VALOR COBRADO $117120, VALOR DIFERENCIA $ 21440. VALOR GLOSA $ 21440 TARIFA: SE REALIZA OBJECCION MAYOR VALOR COBRADO EN CUPS: 906208-Dengue ANTICUERPOS Ig G, TARIFA PACTADA $ 100560, VALOR COBRADO $117120, VALOR DIFERENCIA $ 16560. VALOR GLOSA $ 16560 VALOR TOTAL GLOSA $ 38000"/>
    <s v="TARIFA"/>
    <s v="Atención inicial de urgencias"/>
    <s v="Urgencias"/>
    <n v="0"/>
    <n v="0"/>
    <n v="0"/>
    <n v="0"/>
    <n v="38380"/>
    <n v="0"/>
    <n v="0"/>
    <n v="0"/>
    <n v="0"/>
    <n v="0"/>
    <m/>
    <m/>
    <m/>
    <n v="0"/>
    <n v="930103"/>
    <n v="18982"/>
    <n v="4800065598"/>
    <d v="2024-10-18T00:00:00"/>
    <s v="PAGO DIRECTO REGIMEN SUBSIDIADO SEPTIEMBRE 2024"/>
    <n v="188251715"/>
  </r>
  <r>
    <n v="900228989"/>
    <s v="CLINICA SANTA SOFIA DEL PACIFICO"/>
    <s v="FECS36191"/>
    <s v="900228989_FECS36191"/>
    <s v="FECS36191_4800065598"/>
    <d v="2024-08-14T00:00:00"/>
    <d v="2024-09-03T00:00:00"/>
    <n v="1129415"/>
    <n v="160387"/>
    <m/>
    <s v="Glosa por contestar IPS"/>
    <x v="10"/>
    <n v="0"/>
    <m/>
    <m/>
    <m/>
    <m/>
    <s v="Para respuesta prestador"/>
    <d v="2024-08-14T00:00:00"/>
    <d v="2024-09-03T00:00:00"/>
    <m/>
    <n v="1129415"/>
    <n v="160000"/>
    <n v="0"/>
    <n v="0"/>
    <m/>
    <m/>
    <n v="160000"/>
    <s v="GLOSA"/>
    <s v="TARIFA: SE REALIZA OBJECCION MAYOR VALOR COBRADO EN CUPS: 906207-Dengue ANTICUERPOS Ig G, TARIFA PACTADA $ 95680, VALOR COBRADO $117120, VALOR DIFERENCIA $ 21440.    VALOR GLOSA $ 21440  TARIFA: SE REALIZA OBJECCION MAYOR VALOR COBRADO EN CUPS: 906208-Dengue ANTICUERPOS Ig M, TARIFA PACTADA $ 100560, VALOR COBRADO $239120, VALOR DIFERENCIA $ 138560.    VALOR GLOSA $ 138560  VALOR TOTAL GLOSA: $ 160.000"/>
    <s v="TARIFA"/>
    <s v="Atención inicial de urgencias"/>
    <s v="Urgencias"/>
    <n v="0"/>
    <n v="0"/>
    <n v="0"/>
    <n v="0"/>
    <n v="160387"/>
    <n v="0"/>
    <n v="0"/>
    <n v="0"/>
    <n v="0"/>
    <n v="0"/>
    <m/>
    <m/>
    <m/>
    <n v="0"/>
    <n v="950027"/>
    <n v="19388"/>
    <n v="4800065598"/>
    <d v="2024-10-18T00:00:00"/>
    <s v="PAGO DIRECTO REGIMEN SUBSIDIADO SEPTIEMBRE 2024"/>
    <n v="188251715"/>
  </r>
  <r>
    <n v="900228989"/>
    <s v="CLINICA SANTA SOFIA DEL PACIFICO"/>
    <s v="CSP136732"/>
    <s v="900228989_CSP136732"/>
    <s v="CSP136732_2201463626"/>
    <d v="2023-09-10T00:00:00"/>
    <d v="2023-10-02T00:00:00"/>
    <n v="2739449"/>
    <n v="479944"/>
    <m/>
    <s v="Glosa por contestar IPS"/>
    <x v="10"/>
    <n v="0"/>
    <m/>
    <m/>
    <m/>
    <m/>
    <s v="Para respuesta prestador"/>
    <d v="2023-09-10T00:00:00"/>
    <d v="2023-10-02T00:00:00"/>
    <m/>
    <n v="2739449"/>
    <n v="479554"/>
    <n v="0"/>
    <n v="0"/>
    <m/>
    <m/>
    <n v="479554"/>
    <s v="GLOSA"/>
    <s v="Se realiza objecion NO FACTURABLE total objeciones $ 479554 NO ESTA EN LISTA CONVENIO TARIFAS CONTRATADAS CODIGO 903866 aminotransf  Facturan $ 174480 NO ESTA EN LISTA CONVENIO TARIFAS CONTRATADAS CODIGO906208 arbovirus Facturan $223920 NO ESTA EN LISTA CONVENIO TARIFAS CONTRATADAS CODIGO 903867 transaminasas oxalacetica Facturan $ 80640 #3 NO FACTURABLE incluido en toma de laboratorio RECOLECTOR MUESTRA DE ORINA facturan $ 514     "/>
    <s v="TARIFA"/>
    <s v="Servicios de internación y/o cirugía (Hospitalaria o Ambulatoria)"/>
    <s v="Hospitalario"/>
    <n v="0"/>
    <n v="0"/>
    <n v="0"/>
    <n v="0"/>
    <n v="479944"/>
    <n v="0"/>
    <n v="0"/>
    <n v="0"/>
    <n v="0"/>
    <n v="0"/>
    <m/>
    <m/>
    <m/>
    <n v="0"/>
    <n v="2214697"/>
    <n v="0"/>
    <n v="2201463626"/>
    <d v="2023-12-22T00:00:00"/>
    <s v="(en blanco)"/>
    <n v="200003802"/>
  </r>
  <r>
    <n v="900228989"/>
    <s v="CLINICA SANTA SOFIA DEL PACIFICO"/>
    <s v="FECS12926"/>
    <s v="900228989_FECS12926"/>
    <s v="FECS12926_4800064088"/>
    <d v="2024-02-10T00:00:00"/>
    <d v="2024-03-11T00:00:00"/>
    <n v="1591002"/>
    <n v="574559"/>
    <m/>
    <s v="Glosa por contestar IPS"/>
    <x v="10"/>
    <n v="0"/>
    <m/>
    <m/>
    <m/>
    <m/>
    <s v="Para respuesta prestador"/>
    <d v="2024-02-10T00:00:00"/>
    <d v="2024-03-11T00:00:00"/>
    <m/>
    <n v="1591002"/>
    <n v="574152"/>
    <n v="0"/>
    <n v="0"/>
    <m/>
    <m/>
    <n v="574152"/>
    <s v="GLOSA"/>
    <s v="Mayor valor cobrado en codigo 640000 facturan $ 1389400 convenio $ 832737 diferencia $ 556663 SURGIGUT NO FACTURABLE INCLUIDO EN CX $ 17489 TOTAL OBJ ADM $ 574152"/>
    <s v="TARIFA"/>
    <s v="Servicios de internación y/o cirugía (Hospitalaria o Ambulatoria)"/>
    <s v="Hospitalario"/>
    <n v="0"/>
    <n v="0"/>
    <n v="0"/>
    <n v="0"/>
    <n v="574559"/>
    <n v="0"/>
    <n v="0"/>
    <n v="0"/>
    <n v="0"/>
    <n v="0"/>
    <m/>
    <m/>
    <m/>
    <n v="0"/>
    <n v="996513"/>
    <n v="20337"/>
    <n v="4800064088"/>
    <d v="2024-06-19T00:00:00"/>
    <s v="PAGO DIRECTO REGIMEN SUBSIDIADO MAYO 2024"/>
    <n v="145300656"/>
  </r>
  <r>
    <n v="900228989"/>
    <s v="CLINICA SANTA SOFIA DEL PACIFICO"/>
    <s v="FECS37604"/>
    <s v="900228989_FECS37604"/>
    <s v="FECS37604_4800065598"/>
    <d v="2024-08-28T00:00:00"/>
    <d v="2024-09-03T00:00:00"/>
    <n v="1190973"/>
    <n v="156654"/>
    <m/>
    <s v="Glosa por contestar IPS"/>
    <x v="10"/>
    <n v="0"/>
    <m/>
    <m/>
    <m/>
    <m/>
    <s v="Para respuesta prestador"/>
    <d v="2024-08-28T00:00:00"/>
    <d v="2024-09-03T00:00:00"/>
    <m/>
    <n v="1190973"/>
    <n v="156240"/>
    <n v="0"/>
    <n v="0"/>
    <m/>
    <m/>
    <n v="156240"/>
    <s v="GLOSA"/>
    <s v="SE RATIFICA POR TARIFA: SE REALIZA OBJECCION MAYOR VALOR COBRADO EN CUPS: 903866-TRANSAMINASA GLUTÁMICO-PIRÚVICA [ALANINO AMINO TRANSFERASA], TARIFA PACTADA $ 30160, VALOR COBRADO $186400, VALOR DIFERENCIA $ 156240. VALOR GLOSA $ 156240"/>
    <s v="TARIFA"/>
    <s v="Atención inicial de urgencias"/>
    <s v="Urgencias"/>
    <n v="0"/>
    <n v="0"/>
    <n v="0"/>
    <n v="0"/>
    <n v="156654"/>
    <n v="0"/>
    <n v="0"/>
    <n v="0"/>
    <n v="0"/>
    <n v="0"/>
    <m/>
    <m/>
    <m/>
    <n v="0"/>
    <n v="1014038"/>
    <n v="20695"/>
    <n v="4800065598"/>
    <d v="2024-10-18T00:00:00"/>
    <s v="PAGO DIRECTO REGIMEN SUBSIDIADO SEPTIEMBRE 2024"/>
    <n v="188251715"/>
  </r>
  <r>
    <n v="900228989"/>
    <s v="CLINICA SANTA SOFIA DEL PACIFICO"/>
    <s v="FECS13348"/>
    <s v="900228989_FECS13348"/>
    <s v="FECS13348_4800064088"/>
    <d v="2024-02-13T00:00:00"/>
    <d v="2024-03-15T00:00:00"/>
    <n v="1482045"/>
    <n v="317732"/>
    <m/>
    <s v="Glosa por contestar IPS"/>
    <x v="10"/>
    <n v="0"/>
    <m/>
    <m/>
    <m/>
    <m/>
    <s v="Para respuesta prestador"/>
    <d v="2024-02-13T00:00:00"/>
    <d v="2024-03-15T00:00:00"/>
    <m/>
    <n v="1482045"/>
    <n v="317266"/>
    <n v="0"/>
    <n v="0"/>
    <m/>
    <m/>
    <n v="317266"/>
    <s v="GLOSA"/>
    <s v="se objeta codigo no esta en lista tarifa convenio ni envian cotizacion COD 906305 $ 117120  cod 906831 $ 36320 cod 906828 $ 36320 cod 906029 $ 159680  no facturable incluido en toma laboratorio  RECOLECTOR MUESTRA ORINA $ 514 TOTAL OBJ ADM $ 317266  "/>
    <s v="TARIFA"/>
    <s v="Servicios hospitalarios"/>
    <s v="Hospitalario"/>
    <n v="0"/>
    <n v="0"/>
    <n v="0"/>
    <n v="0"/>
    <n v="317732"/>
    <n v="0"/>
    <n v="0"/>
    <n v="0"/>
    <n v="0"/>
    <n v="0"/>
    <m/>
    <m/>
    <m/>
    <n v="0"/>
    <n v="1141483"/>
    <n v="23296"/>
    <n v="4800064088"/>
    <d v="2024-06-19T00:00:00"/>
    <s v="PAGO DIRECTO REGIMEN SUBSIDIADO MAYO 2024"/>
    <n v="145300656"/>
  </r>
  <r>
    <n v="900228989"/>
    <s v="CLINICA SANTA SOFIA DEL PACIFICO"/>
    <s v="FECS34463"/>
    <s v="900228989_FECS34463"/>
    <s v="FECS34463_4800065598"/>
    <d v="2024-07-30T00:00:00"/>
    <d v="2024-08-01T00:00:00"/>
    <n v="2895360"/>
    <n v="1158"/>
    <m/>
    <s v="Glosa por contestar IPS"/>
    <x v="10"/>
    <n v="0"/>
    <m/>
    <m/>
    <m/>
    <m/>
    <s v="Para respuesta prestador"/>
    <d v="2024-07-30T00:00:00"/>
    <d v="2024-08-01T00:00:00"/>
    <m/>
    <n v="2895360"/>
    <n v="514"/>
    <n v="0"/>
    <n v="0"/>
    <m/>
    <m/>
    <n v="514"/>
    <s v="GLOSA"/>
    <s v="No facturabale incluido en toma laboratorio RECOLECTOR MUESTRA ORINA $ 514 "/>
    <s v="SOPORTE"/>
    <s v="Servicios hospitalarios"/>
    <s v="Hospitalario"/>
    <n v="0"/>
    <n v="0"/>
    <n v="0"/>
    <n v="0"/>
    <n v="1158"/>
    <n v="0"/>
    <n v="0"/>
    <n v="0"/>
    <n v="0"/>
    <n v="0"/>
    <m/>
    <m/>
    <m/>
    <n v="0"/>
    <n v="2836949"/>
    <n v="57897"/>
    <n v="4800065598"/>
    <d v="2024-10-18T00:00:00"/>
    <s v="PAGO DIRECTO REGIMEN SUBSIDIADO SEPTIEMBRE 2024"/>
    <n v="188251715"/>
  </r>
  <r>
    <n v="900228989"/>
    <s v="CLINICA SANTA SOFIA DEL PACIFICO"/>
    <s v="FECS32575"/>
    <s v="900228989_FECS32575"/>
    <s v="FECS32575_4800065598"/>
    <d v="2024-07-15T00:00:00"/>
    <d v="2024-08-01T00:00:00"/>
    <n v="2931027"/>
    <n v="17489"/>
    <m/>
    <s v="Glosa por contestar IPS"/>
    <x v="10"/>
    <n v="0"/>
    <m/>
    <m/>
    <m/>
    <m/>
    <s v="Para respuesta prestador"/>
    <d v="2024-07-15T00:00:00"/>
    <d v="2024-08-01T00:00:00"/>
    <m/>
    <n v="2931027"/>
    <n v="16837"/>
    <n v="0"/>
    <n v="0"/>
    <m/>
    <m/>
    <n v="16837"/>
    <s v="GLOSA"/>
    <s v="no facturable HUMIDIFICADOR  OXIGENO INCLUIDA ESTANCIA $ 14430 No facturabale incluido en toma laboratorio RECOLECTOR MUESTRA ORINA $ 514 no facturable lidocaina incluido en cx $ 1893 "/>
    <s v="SOPORTE"/>
    <s v="Servicios hospitalarios"/>
    <s v="Hospitalario"/>
    <n v="0"/>
    <n v="0"/>
    <n v="0"/>
    <n v="0"/>
    <n v="17489"/>
    <n v="0"/>
    <n v="0"/>
    <n v="0"/>
    <n v="0"/>
    <n v="0"/>
    <m/>
    <m/>
    <m/>
    <n v="0"/>
    <n v="2855906"/>
    <n v="58284"/>
    <n v="4800065598"/>
    <d v="2024-10-18T00:00:00"/>
    <s v="PAGO DIRECTO REGIMEN SUBSIDIADO SEPTIEMBRE 2024"/>
    <n v="188251715"/>
  </r>
  <r>
    <n v="900228989"/>
    <s v="CLINICA SANTA SOFIA DEL PACIFICO"/>
    <s v="FECS8705"/>
    <s v="900228989_FECS8705"/>
    <s v="FECS8705_4800063678"/>
    <d v="2024-01-04T00:00:00"/>
    <d v="2024-02-02T00:00:00"/>
    <n v="1858699"/>
    <n v="184145"/>
    <m/>
    <s v="Glosa por contestar IPS"/>
    <x v="10"/>
    <n v="0"/>
    <m/>
    <m/>
    <m/>
    <m/>
    <s v="Para respuesta prestador"/>
    <d v="2024-01-04T00:00:00"/>
    <d v="2024-02-02T00:00:00"/>
    <m/>
    <n v="1858699"/>
    <n v="183475"/>
    <n v="0"/>
    <n v="0"/>
    <m/>
    <m/>
    <n v="183475"/>
    <s v="GLOSA"/>
    <s v="Se objeta CODIGO NO ESTA EN LISTA CONVENIO TARIFAS CONTRATADAS CODIGO 906828 Facturan $ 34000 NO ENVIAN COTIZACION CODIGO 906831 Facturan $ 34000 CODIGO 906030 Facturan $ 74880 CODIGO 903867 Facturan $ 26880  NO FACTURABLE incluido en toma de laboratorio RECOLECTOR MUESTRA DE ORINA  24 HRS facturan $ 9081  RECOLECTOR MUESTRA DE ORINA PX50 $ 514 objecion  mayor valor cobrado en codigo 890483 FACTURAN $ 59120 CONVNEIO $ 55000 DIF $ 4120      "/>
    <s v="TARIFA"/>
    <s v="Servicios hospitalarios"/>
    <s v="Hospitalario"/>
    <n v="0"/>
    <n v="0"/>
    <n v="0"/>
    <n v="0"/>
    <n v="184145"/>
    <n v="0"/>
    <n v="0"/>
    <n v="0"/>
    <n v="0"/>
    <n v="0"/>
    <m/>
    <m/>
    <m/>
    <n v="0"/>
    <n v="1641720"/>
    <n v="33504"/>
    <n v="4800063678"/>
    <d v="2024-05-20T00:00:00"/>
    <s v="PAGO DIRECTO REGIMEN SUBSIDIADO ABRIL 2024"/>
    <n v="78176773"/>
  </r>
  <r>
    <n v="900228989"/>
    <s v="CLINICA SANTA SOFIA DEL PACIFICO"/>
    <s v="FECS10303"/>
    <s v="900228989_FECS10303"/>
    <s v="FECS10303_4800063678"/>
    <d v="2024-01-22T00:00:00"/>
    <d v="2024-02-02T00:00:00"/>
    <n v="2099996"/>
    <n v="421832"/>
    <m/>
    <s v="Glosa por contestar IPS"/>
    <x v="10"/>
    <n v="0"/>
    <m/>
    <m/>
    <m/>
    <m/>
    <s v="Para respuesta prestador"/>
    <d v="2024-01-22T00:00:00"/>
    <d v="2024-02-06T00:00:00"/>
    <m/>
    <n v="2099996"/>
    <n v="421160"/>
    <n v="0"/>
    <n v="0"/>
    <m/>
    <m/>
    <n v="421160"/>
    <s v="GLOSA"/>
    <s v="Se objeta CODIGO NO ESTA EN LISTA CONVENIO TARIFAS CONTRATADAS CODIGO 906317 Facturan $ 111680 NO ENVIAN COTIZACION CODIGO 906249 Facturan $ 88800 CODIGO 906039 Facturan $ 102400 CODIGO 906915 Facturan $ 32800 CODIGO 904902 Facturan $ 81360 objecion  mayor valor cobrado en codigo 890483 FACT $ 59120 CONVENIO $ 55000 DIF $ 4120       "/>
    <s v="TARIFA"/>
    <s v="Servicios hospitalarios"/>
    <s v="Hospitalario"/>
    <n v="0"/>
    <n v="0"/>
    <n v="0"/>
    <n v="0"/>
    <n v="421832"/>
    <n v="0"/>
    <n v="0"/>
    <n v="0"/>
    <n v="0"/>
    <n v="0"/>
    <m/>
    <m/>
    <m/>
    <n v="0"/>
    <n v="1645259"/>
    <n v="33577"/>
    <n v="4800063678"/>
    <d v="2024-05-20T00:00:00"/>
    <s v="PAGO DIRECTO REGIMEN SUBSIDIADO ABRIL 2024"/>
    <n v="78176773"/>
  </r>
  <r>
    <n v="900228989"/>
    <s v="CLINICA SANTA SOFIA DEL PACIFICO"/>
    <s v="FECS13365"/>
    <s v="900228989_FECS13365"/>
    <s v="FECS13365_4800064088"/>
    <d v="2024-02-13T00:00:00"/>
    <d v="2024-03-11T00:00:00"/>
    <n v="2072490"/>
    <n v="190513"/>
    <m/>
    <s v="Glosa por contestar IPS"/>
    <x v="10"/>
    <n v="0"/>
    <m/>
    <m/>
    <m/>
    <m/>
    <s v="Para respuesta prestador"/>
    <d v="2024-02-13T00:00:00"/>
    <d v="2024-03-11T00:00:00"/>
    <m/>
    <n v="2072490"/>
    <n v="189760"/>
    <n v="1028"/>
    <n v="0"/>
    <m/>
    <m/>
    <n v="189760"/>
    <s v="GLOSA"/>
    <s v="SE SOSTIENE GLOSA  POR QUE  NO ESTAN EN LISTA TARIFA CONVENIO NI ENVIAN COTIZACION CODIGOS 906305 $ 117120 COD 906828 $ 36320 COD 906831 $ 36320  "/>
    <s v="TARIFA"/>
    <s v="Servicios hospitalarios"/>
    <s v="Hospitalario"/>
    <n v="0"/>
    <n v="0"/>
    <n v="0"/>
    <n v="0"/>
    <n v="190513"/>
    <n v="0"/>
    <n v="0"/>
    <n v="0"/>
    <n v="0"/>
    <n v="0"/>
    <m/>
    <m/>
    <m/>
    <n v="0"/>
    <n v="1844068"/>
    <n v="37634"/>
    <n v="4800064088"/>
    <d v="2024-06-19T00:00:00"/>
    <s v="PAGO DIRECTO REGIMEN SUBSIDIADO MAYO 2024"/>
    <n v="145300656"/>
  </r>
  <r>
    <n v="900228989"/>
    <s v="CLINICA SANTA SOFIA DEL PACIFICO"/>
    <s v="FECS13220"/>
    <s v="900228989_FECS13220"/>
    <s v="FECS13220_4800064088"/>
    <d v="2024-02-13T00:00:00"/>
    <d v="2024-03-11T00:00:00"/>
    <n v="2176626"/>
    <n v="61486"/>
    <m/>
    <s v="Glosa por contestar IPS"/>
    <x v="10"/>
    <n v="0"/>
    <m/>
    <m/>
    <m/>
    <m/>
    <s v="Para respuesta prestador"/>
    <d v="2024-02-13T00:00:00"/>
    <d v="2024-03-11T00:00:00"/>
    <m/>
    <n v="2176626"/>
    <n v="60640"/>
    <n v="514"/>
    <n v="0"/>
    <m/>
    <m/>
    <n v="60640"/>
    <s v="GLOSA"/>
    <s v="SE SOSTIENE GLOSA POR SE OBJETAN CODIGOS NO ESTAN EN LISTA TARIFA CONVENIO NI ENVIAN COTIZACION CODIGO 906625 $ 60640 "/>
    <s v="TARIFA"/>
    <s v="Servicios hospitalarios"/>
    <s v="Hospitalario"/>
    <n v="0"/>
    <n v="0"/>
    <n v="0"/>
    <n v="0"/>
    <n v="61486"/>
    <n v="0"/>
    <n v="0"/>
    <n v="0"/>
    <n v="0"/>
    <n v="0"/>
    <m/>
    <m/>
    <m/>
    <n v="0"/>
    <n v="2073163"/>
    <n v="42309"/>
    <n v="4800064088"/>
    <d v="2024-06-19T00:00:00"/>
    <s v="PAGO DIRECTO REGIMEN SUBSIDIADO MAYO 2024"/>
    <n v="145300656"/>
  </r>
  <r>
    <n v="900228989"/>
    <s v="CLINICA SANTA SOFIA DEL PACIFICO"/>
    <s v="FECS13529"/>
    <s v="900228989_FECS13529"/>
    <s v="FECS13529_4800064088"/>
    <d v="2024-02-14T00:00:00"/>
    <d v="2024-03-11T00:00:00"/>
    <n v="2467200"/>
    <n v="218727"/>
    <m/>
    <s v="Glosa por contestar IPS"/>
    <x v="10"/>
    <n v="0"/>
    <m/>
    <m/>
    <m/>
    <m/>
    <s v="Para respuesta prestador"/>
    <d v="2024-02-14T00:00:00"/>
    <d v="2024-03-11T00:00:00"/>
    <m/>
    <n v="2467200"/>
    <n v="217828"/>
    <n v="0"/>
    <n v="0"/>
    <m/>
    <m/>
    <n v="217828"/>
    <s v="GLOSA"/>
    <s v="SE OBJETAN CODIGOS NO ESTAN EN LISTA TARIFA CONVENIO NI ENVIAN COTIZACION CODIGOS 906305 $ 117120 COD 906828 $ 36320 COD 906831 $ 36320 COD 890208 $ 27040 INCLUIDO EN TOMA LABORATORIO NO FACTURABLE RECOLECTOR MUESTRA ORINA $ 1028 TOTAL OBJ ADM $ 217828 "/>
    <s v="TARIFA"/>
    <s v="Servicios hospitalarios"/>
    <s v="Hospitalario"/>
    <n v="0"/>
    <n v="0"/>
    <n v="0"/>
    <n v="0"/>
    <n v="218727"/>
    <n v="0"/>
    <n v="0"/>
    <n v="0"/>
    <n v="0"/>
    <n v="0"/>
    <m/>
    <m/>
    <m/>
    <n v="0"/>
    <n v="2204385"/>
    <n v="44987"/>
    <n v="4800064088"/>
    <d v="2024-06-19T00:00:00"/>
    <s v="PAGO DIRECTO REGIMEN SUBSIDIADO MAYO 2024"/>
    <n v="145300656"/>
  </r>
  <r>
    <n v="900228989"/>
    <s v="CLINICA SANTA SOFIA DEL PACIFICO"/>
    <s v="FECS30845"/>
    <s v="900228989_FECS30845"/>
    <s v="FECS30845_4800065220"/>
    <d v="2024-06-28T00:00:00"/>
    <d v="2024-07-11T00:00:00"/>
    <n v="2414261"/>
    <n v="99592"/>
    <m/>
    <s v="Glosa por contestar IPS"/>
    <x v="10"/>
    <n v="0"/>
    <m/>
    <m/>
    <m/>
    <m/>
    <s v="Para respuesta prestador"/>
    <d v="2024-06-28T00:00:00"/>
    <d v="2024-07-11T00:00:00"/>
    <m/>
    <n v="2414261"/>
    <n v="98666"/>
    <n v="0"/>
    <n v="0"/>
    <m/>
    <m/>
    <n v="98666"/>
    <s v="GLOSA"/>
    <s v="SE RATIFICA GLOSA :NO FACTURABLE LIDOCAINA INCLUIDO EN CX $ 3786 NO FACTURABLE CODIGO 906249 NO ESTA EN LISTA TARIFA CONVENIO NI ENVIAN COTIZACION $ 94880"/>
    <s v="TARIFA"/>
    <s v="Servicios hospitalarios"/>
    <s v="Hospitalario"/>
    <n v="0"/>
    <n v="0"/>
    <n v="0"/>
    <n v="0"/>
    <n v="99592"/>
    <n v="0"/>
    <n v="0"/>
    <n v="0"/>
    <n v="0"/>
    <n v="0"/>
    <m/>
    <m/>
    <m/>
    <n v="0"/>
    <n v="2269283"/>
    <n v="46312"/>
    <n v="4800065220"/>
    <d v="2024-09-17T00:00:00"/>
    <s v="PAGO DIRECTO REGIMEN SUBSIDIADO AGOSTO 2024"/>
    <n v="109154505"/>
  </r>
  <r>
    <n v="900228989"/>
    <s v="CLINICA SANTA SOFIA DEL PACIFICO"/>
    <s v="FECS8267"/>
    <s v="900228989_FECS8267"/>
    <s v="FECS8267_4800063678"/>
    <d v="2024-01-02T00:00:00"/>
    <d v="2024-02-01T00:00:00"/>
    <n v="2507120"/>
    <n v="179212"/>
    <m/>
    <s v="Glosa por contestar IPS"/>
    <x v="10"/>
    <n v="0"/>
    <m/>
    <m/>
    <m/>
    <m/>
    <s v="Para respuesta prestador"/>
    <d v="2024-01-02T00:00:00"/>
    <d v="2024-02-01T00:00:00"/>
    <m/>
    <n v="2507120"/>
    <n v="178280"/>
    <n v="0"/>
    <n v="0"/>
    <m/>
    <m/>
    <n v="178280"/>
    <s v="GLOSA"/>
    <s v="SE SOSTIENE GLOSA POR Se objeta CODIGO NO ESTA EN LISTA CONVENIO TARIFAS CONTRATADAS CODIGO 906249 Facturan $88800 CODIGO 904902 Facturan $ 81360 NO ENVIAN COTIZACION objecion mayor valor cobrado en codigo 890483 FACTURAN $ 63120 CONVENIO $ 55000 DIF $ 8120 TOTAL OBJ ADM $ 178280"/>
    <s v="TARIFA"/>
    <s v="Servicios hospitalarios"/>
    <s v="Hospitalario"/>
    <n v="0"/>
    <n v="0"/>
    <n v="0"/>
    <n v="0"/>
    <n v="179212"/>
    <n v="0"/>
    <n v="0"/>
    <n v="0"/>
    <n v="0"/>
    <n v="0"/>
    <m/>
    <m/>
    <m/>
    <n v="0"/>
    <n v="2282263"/>
    <n v="46577"/>
    <n v="4800063678"/>
    <d v="2024-05-20T00:00:00"/>
    <s v="PAGO DIRECTO REGIMEN SUBSIDIADO ABRIL 2024"/>
    <n v="78176773"/>
  </r>
  <r>
    <n v="900228989"/>
    <s v="CLINICA SANTA SOFIA DEL PACIFICO"/>
    <s v="FECS30858"/>
    <s v="900228989_FECS30858"/>
    <s v="FECS30858_4800065220"/>
    <d v="2024-06-28T00:00:00"/>
    <d v="2024-07-11T00:00:00"/>
    <n v="2463334"/>
    <n v="99611"/>
    <m/>
    <s v="Glosa por contestar IPS"/>
    <x v="10"/>
    <n v="0"/>
    <m/>
    <m/>
    <m/>
    <m/>
    <s v="Para respuesta prestador"/>
    <d v="2024-06-28T00:00:00"/>
    <d v="2024-07-11T00:00:00"/>
    <m/>
    <n v="2463334"/>
    <n v="98666"/>
    <n v="0"/>
    <n v="0"/>
    <m/>
    <m/>
    <n v="98666"/>
    <s v="GLOSA"/>
    <s v="SE RATIFICA GLOSA :NO FACTURABLE LIDOCAINA INCLUDIO EN CX $ 3786 NO FACTURABLE CODIGO NO ESTA EN LISTA DE TARIFA CONVENIO NI ENVIAN COTIZACION COD 906249 $ 94880"/>
    <s v="TARIFA"/>
    <s v="Servicios hospitalarios"/>
    <s v="Hospitalario"/>
    <n v="0"/>
    <n v="0"/>
    <n v="0"/>
    <n v="0"/>
    <n v="99611"/>
    <n v="0"/>
    <n v="0"/>
    <n v="0"/>
    <n v="0"/>
    <n v="0"/>
    <m/>
    <m/>
    <m/>
    <n v="0"/>
    <n v="2317375"/>
    <n v="47293"/>
    <n v="4800065220"/>
    <d v="2024-09-17T00:00:00"/>
    <s v="PAGO DIRECTO REGIMEN SUBSIDIADO AGOSTO 2024"/>
    <n v="109154505"/>
  </r>
  <r>
    <n v="900228989"/>
    <s v="CLINICA SANTA SOFIA DEL PACIFICO"/>
    <s v="FECS12918"/>
    <s v="900228989_FECS12918"/>
    <s v="FECS12918_4800064088"/>
    <d v="2024-02-10T00:00:00"/>
    <d v="2024-03-11T00:00:00"/>
    <n v="2676150"/>
    <n v="253120"/>
    <m/>
    <s v="Glosa por contestar IPS"/>
    <x v="10"/>
    <n v="0"/>
    <m/>
    <m/>
    <m/>
    <m/>
    <s v="Para respuesta prestador"/>
    <d v="2024-02-10T00:00:00"/>
    <d v="2024-03-11T00:00:00"/>
    <m/>
    <n v="2676150"/>
    <n v="252150"/>
    <n v="0"/>
    <n v="0"/>
    <m/>
    <m/>
    <n v="252150"/>
    <s v="GLOSA"/>
    <s v="NO Facturable incluido en Cx  CIRCUITO ANESTESIA $ 38409 MASCARA ANESTESIA $ 12583 TUBO ENDOTRAQUEAL $ 8862 VICRIL $ 61892 LIDOCAINA $ 3786 MECHA NASAL $ 25842 SUCCINYLCHOLINE $ 50203 objecion  mayor valor cobrado en codigo 219501 FACTURANN $ 2119920 CONENIO $ 2069347 DIF $ 50573 TOTAL OBJ ADM $ 252150        "/>
    <s v="TARIFA"/>
    <s v="Servicios de internación y/o cirugía (Hospitalaria o Ambulatoria)"/>
    <s v="Hospitalario"/>
    <n v="0"/>
    <n v="0"/>
    <n v="0"/>
    <n v="0"/>
    <n v="253120"/>
    <n v="0"/>
    <n v="0"/>
    <n v="0"/>
    <n v="0"/>
    <n v="0"/>
    <m/>
    <m/>
    <m/>
    <n v="0"/>
    <n v="2375520"/>
    <n v="48480"/>
    <n v="4800064088"/>
    <d v="2024-06-19T00:00:00"/>
    <s v="PAGO DIRECTO REGIMEN SUBSIDIADO MAYO 2024"/>
    <n v="145300656"/>
  </r>
  <r>
    <n v="900228989"/>
    <s v="CLINICA SANTA SOFIA DEL PACIFICO"/>
    <s v="FECS13209"/>
    <s v="900228989_FECS13209"/>
    <s v="FECS13209_4800064088"/>
    <d v="2024-02-13T00:00:00"/>
    <d v="2024-03-11T00:00:00"/>
    <n v="3114046"/>
    <n v="653713"/>
    <m/>
    <s v="Glosa por contestar IPS"/>
    <x v="10"/>
    <n v="0"/>
    <m/>
    <m/>
    <m/>
    <m/>
    <s v="Para respuesta prestador"/>
    <d v="2024-02-13T00:00:00"/>
    <d v="2024-03-11T00:00:00"/>
    <m/>
    <n v="3114046"/>
    <n v="652729"/>
    <n v="0"/>
    <n v="0"/>
    <m/>
    <m/>
    <n v="652729"/>
    <s v="GLOSA"/>
    <s v="SE OBJETAN CODIGOS NO ESTAN EN LISTA TARIFA CONVENIO NI ENVIAN COTIZACION CODIGOS 906317 $ 119360 cod 906249 $ 94880 cod 904902 $ 86960 objecion  mayor valor cobrado en codigo 740001 fact $ 14780000 convenio $ 1182413 dif $ 295587     NO Facturable incluido en Cx  circuito anestesia $ 38409 etilefrina $ 4950 mascara de anestesia $ 12583 TOTAL OBJ ADM $ 652729 "/>
    <s v="TARIFA"/>
    <s v="Servicios hospitalarios"/>
    <s v="Hospitalario"/>
    <n v="0"/>
    <n v="0"/>
    <n v="0"/>
    <n v="0"/>
    <n v="653713"/>
    <n v="0"/>
    <n v="0"/>
    <n v="0"/>
    <n v="0"/>
    <n v="0"/>
    <m/>
    <m/>
    <m/>
    <n v="0"/>
    <n v="2412091"/>
    <n v="49226"/>
    <n v="4800064088"/>
    <d v="2024-06-19T00:00:00"/>
    <s v="PAGO DIRECTO REGIMEN SUBSIDIADO MAYO 2024"/>
    <n v="145300656"/>
  </r>
  <r>
    <n v="900228989"/>
    <s v="CLINICA SANTA SOFIA DEL PACIFICO"/>
    <s v="FECS13243"/>
    <s v="900228989_FECS13243"/>
    <s v="FECS13243_4800064088"/>
    <d v="2024-02-13T00:00:00"/>
    <d v="2024-03-11T00:00:00"/>
    <n v="2824894"/>
    <n v="316773"/>
    <m/>
    <s v="Glosa por contestar IPS"/>
    <x v="10"/>
    <n v="0"/>
    <m/>
    <m/>
    <m/>
    <m/>
    <s v="Para respuesta prestador"/>
    <d v="2024-02-13T00:00:00"/>
    <d v="2024-03-11T00:00:00"/>
    <m/>
    <n v="2824894"/>
    <n v="315769"/>
    <n v="0"/>
    <n v="0"/>
    <m/>
    <m/>
    <n v="315769"/>
    <s v="GLOSA"/>
    <s v="SE OBJETAN CODIGOS NO ESTAN EN LISTA TARIFA CONVENIO NI ENVIAN COTIZACION CODIGO 906317 $ 119360 COD 906249 $ 94880 COD 904902 $ 81680 NO Facturable incluido en Cx PISACAINA ANESTESICO $ 1849 NO FACTURABLE CONDON $ 18000 TOTAL OBJ ADM $ 315769  "/>
    <s v="TARIFA"/>
    <s v="Servicios hospitalarios"/>
    <s v="Hospitalario"/>
    <n v="0"/>
    <n v="0"/>
    <n v="0"/>
    <n v="0"/>
    <n v="316773"/>
    <n v="0"/>
    <n v="0"/>
    <n v="0"/>
    <n v="0"/>
    <n v="0"/>
    <m/>
    <m/>
    <m/>
    <n v="0"/>
    <n v="2458942"/>
    <n v="50183"/>
    <n v="4800064088"/>
    <d v="2024-06-19T00:00:00"/>
    <s v="PAGO DIRECTO REGIMEN SUBSIDIADO MAYO 2024"/>
    <n v="145300656"/>
  </r>
  <r>
    <n v="900228989"/>
    <s v="CLINICA SANTA SOFIA DEL PACIFICO"/>
    <s v="FECS8756"/>
    <s v="900228989_FECS8756"/>
    <s v="FECS8756_4800063678"/>
    <d v="2024-01-05T00:00:00"/>
    <d v="2024-02-02T00:00:00"/>
    <n v="2848709"/>
    <n v="270579"/>
    <m/>
    <s v="Glosa por contestar IPS"/>
    <x v="10"/>
    <n v="0"/>
    <m/>
    <m/>
    <m/>
    <m/>
    <s v="Para respuesta prestador"/>
    <d v="2024-01-05T00:00:00"/>
    <d v="2024-02-02T00:00:00"/>
    <m/>
    <n v="2848709"/>
    <n v="269548"/>
    <n v="0"/>
    <n v="0"/>
    <m/>
    <m/>
    <n v="269548"/>
    <s v="GLOSA"/>
    <s v="SE SOSTIENE GLOSA NO ESTA EN LISTA CONVENIO TARIFAS CONTRATADAS CODIGO NI ENVIAN COTIZACION 906305 $ 109840 COD 906030 $ 37440 COD 906029 $ 34000 COD 906828 $ 34000 CODIGO 903831 $ 34000 objecion mayor valor cobrado en codigo 890601 FACTURAN $ 58400 CONVENIO $ 46720 DIF $ 11680 COD 890483 FACT $ 59120 CONVENIO $ 55000 DIF $ 4120 INCLUIDO EN TOMA LABORATORIO RECOLECTOR MUESTRA ORINA $ 1028 TOTAL OBJ ADM $ 269548"/>
    <s v="TARIFA"/>
    <s v="Servicios hospitalarios"/>
    <s v="Hospitalario"/>
    <n v="0"/>
    <n v="0"/>
    <n v="0"/>
    <n v="0"/>
    <n v="270579"/>
    <n v="0"/>
    <n v="0"/>
    <n v="0"/>
    <n v="0"/>
    <n v="0"/>
    <m/>
    <m/>
    <m/>
    <n v="0"/>
    <n v="2527578"/>
    <n v="51583"/>
    <n v="4800063678"/>
    <d v="2024-05-20T00:00:00"/>
    <s v="PAGO DIRECTO REGIMEN SUBSIDIADO ABRIL 2024"/>
    <n v="78176773"/>
  </r>
  <r>
    <n v="900228989"/>
    <s v="CLINICA SANTA SOFIA DEL PACIFICO"/>
    <s v="FECS33374"/>
    <s v="900228989_FECS33374"/>
    <s v="FECS33374_4800065598"/>
    <d v="2024-07-22T00:00:00"/>
    <d v="2024-08-01T00:00:00"/>
    <n v="2803340"/>
    <n v="100125"/>
    <m/>
    <s v="Glosa por contestar IPS"/>
    <x v="10"/>
    <n v="0"/>
    <m/>
    <m/>
    <m/>
    <m/>
    <s v="Para respuesta prestador"/>
    <d v="2024-07-22T00:00:00"/>
    <d v="2024-08-01T00:00:00"/>
    <m/>
    <n v="2803340"/>
    <n v="99043"/>
    <n v="0"/>
    <n v="0"/>
    <m/>
    <m/>
    <n v="99043"/>
    <s v="GLOSA"/>
    <s v="SE RATICA NO FACTURABLE GAFA PROTECTOR OCULAR $ 99043"/>
    <s v="FACTURACION"/>
    <s v="Servicios hospitalarios"/>
    <s v="Hospitalario"/>
    <n v="0"/>
    <n v="0"/>
    <n v="0"/>
    <n v="0"/>
    <n v="100125"/>
    <n v="0"/>
    <n v="0"/>
    <n v="0"/>
    <n v="0"/>
    <n v="0"/>
    <m/>
    <m/>
    <m/>
    <n v="0"/>
    <n v="2650211"/>
    <n v="54086"/>
    <n v="4800065598"/>
    <d v="2024-10-18T00:00:00"/>
    <s v="PAGO DIRECTO REGIMEN SUBSIDIADO SEPTIEMBRE 2024"/>
    <n v="188251715"/>
  </r>
  <r>
    <n v="900228989"/>
    <s v="CLINICA SANTA SOFIA DEL PACIFICO"/>
    <s v="FECS30249"/>
    <s v="900228989_FECS30249"/>
    <s v="FECS30249_4800065220"/>
    <d v="2024-06-25T00:00:00"/>
    <d v="2024-07-11T00:00:00"/>
    <n v="2766500"/>
    <n v="7425"/>
    <m/>
    <s v="Glosa por contestar IPS"/>
    <x v="10"/>
    <n v="0"/>
    <m/>
    <m/>
    <m/>
    <m/>
    <s v="Para respuesta prestador"/>
    <d v="2024-06-25T00:00:00"/>
    <d v="2024-07-11T00:00:00"/>
    <m/>
    <n v="2766500"/>
    <n v="6321"/>
    <n v="0"/>
    <n v="0"/>
    <m/>
    <m/>
    <n v="6321"/>
    <s v="GLOSA"/>
    <s v="SE RATIFICA GLOSA : NO FACTURABLE INCLUIDO EN MATERIAL CX LIDOCAINA $ 1893 PROPOFOL $ 4428"/>
    <s v="SOPORTE"/>
    <s v="Servicios de internación y/o cirugía (Hospitalaria o Ambulatoria)"/>
    <s v="Hospitalario"/>
    <n v="0"/>
    <n v="0"/>
    <n v="0"/>
    <n v="0"/>
    <n v="7425"/>
    <n v="0"/>
    <n v="0"/>
    <n v="0"/>
    <n v="0"/>
    <n v="0"/>
    <m/>
    <m/>
    <m/>
    <n v="0"/>
    <n v="2704975"/>
    <n v="55204"/>
    <n v="4800065220"/>
    <d v="2024-09-17T00:00:00"/>
    <s v="PAGO DIRECTO REGIMEN SUBSIDIADO AGOSTO 2024"/>
    <n v="109154505"/>
  </r>
  <r>
    <n v="900228989"/>
    <s v="CLINICA SANTA SOFIA DEL PACIFICO"/>
    <s v="FECS33267"/>
    <s v="900228989_FECS33267"/>
    <s v="FECS33267_4800065598"/>
    <d v="2024-07-20T00:00:00"/>
    <d v="2024-08-01T00:00:00"/>
    <n v="15620727"/>
    <n v="8902340"/>
    <m/>
    <s v="Glosa por contestar IPS"/>
    <x v="10"/>
    <n v="0"/>
    <m/>
    <m/>
    <m/>
    <m/>
    <s v="Para respuesta prestador"/>
    <d v="2024-07-20T00:00:00"/>
    <d v="2024-08-01T00:00:00"/>
    <m/>
    <n v="15620727"/>
    <n v="8901124"/>
    <n v="0"/>
    <n v="0"/>
    <m/>
    <m/>
    <n v="8901124"/>
    <s v="GLOSA"/>
    <s v="no facturable ETILEFRINA $ 8546 NO FACTURABLE INCLUIDO EN D.SALA PINZA ENDO CLINCH $ 2554142  PINZA ENDO DISSET $ 1195476  PINZA ENDO SHEARS $ 1195476  NO FACTURABLE INCLUIDO EN TOMA LABORATORIO RECOLECTOR COPROLOGICO $ 444 RECOLECTRO MUESTRA DE ORINA $ 1028 LIDOCAINA INCLUIDO EN CX $ 16692 TOTAL OBJECION ADM $ 4971804"/>
    <s v="SOPORTE"/>
    <s v="Servicios hospitalarios"/>
    <s v="Hospitalario"/>
    <n v="0"/>
    <n v="0"/>
    <n v="0"/>
    <n v="0"/>
    <n v="8902340"/>
    <n v="0"/>
    <n v="0"/>
    <n v="0"/>
    <n v="0"/>
    <n v="0"/>
    <m/>
    <m/>
    <m/>
    <n v="0"/>
    <n v="6585211"/>
    <n v="134392"/>
    <n v="4800065598"/>
    <d v="2024-10-18T00:00:00"/>
    <s v="PAGO DIRECTO REGIMEN SUBSIDIADO SEPTIEMBRE 2024"/>
    <n v="188251715"/>
  </r>
  <r>
    <n v="900228989"/>
    <s v="CLINICA SANTA SOFIA DEL PACIFICO"/>
    <s v="FECS13667"/>
    <s v="900228989_FECS13667"/>
    <s v="FECS13667_4800064088"/>
    <d v="2024-02-15T00:00:00"/>
    <d v="2024-03-11T00:00:00"/>
    <n v="3710411"/>
    <n v="418412"/>
    <m/>
    <s v="Glosa por contestar IPS"/>
    <x v="10"/>
    <n v="0"/>
    <m/>
    <m/>
    <m/>
    <m/>
    <s v="Para respuesta prestador"/>
    <d v="2024-02-15T00:00:00"/>
    <d v="2024-03-11T00:00:00"/>
    <m/>
    <n v="3710411"/>
    <n v="417095"/>
    <n v="0"/>
    <n v="0"/>
    <m/>
    <m/>
    <n v="417095"/>
    <s v="GLOSA"/>
    <s v="SE OBJETAN CODIGOS NO ESTAN EN LISTA TARIFA CONVENIO NI ENVIAN COTIZACION CODIGO 898201 $ 405600 objecion  mayor valor cobrado en codigo 684003 FACT $ 2419040 CONVENIO $ 1935217 DIF $ 483823 NO Facturable incluido en Cx CIRCUITO ANESTESIA $ 38409 ETILEFRINA $ 8546 MASCARA ANESTESIA $ 11495 TOTAL OBJ ADM $ 417095 "/>
    <s v="TARIFA"/>
    <s v="Servicios hospitalarios"/>
    <s v="Hospitalario"/>
    <n v="0"/>
    <n v="0"/>
    <n v="0"/>
    <n v="0"/>
    <n v="418412"/>
    <n v="0"/>
    <n v="0"/>
    <n v="0"/>
    <n v="0"/>
    <n v="0"/>
    <m/>
    <m/>
    <m/>
    <n v="0"/>
    <n v="3227450"/>
    <n v="65866"/>
    <n v="4800064088"/>
    <d v="2024-06-19T00:00:00"/>
    <s v="PAGO DIRECTO REGIMEN SUBSIDIADO MAYO 2024"/>
    <n v="145300656"/>
  </r>
  <r>
    <n v="900228989"/>
    <s v="CLINICA SANTA SOFIA DEL PACIFICO"/>
    <s v="FECS9360"/>
    <s v="900228989_FECS9360"/>
    <s v="FECS9360_4800063678"/>
    <d v="2024-01-09T00:00:00"/>
    <d v="2024-02-02T00:00:00"/>
    <n v="3457893"/>
    <n v="116371"/>
    <m/>
    <s v="Glosa por contestar IPS"/>
    <x v="10"/>
    <n v="0"/>
    <m/>
    <m/>
    <m/>
    <m/>
    <s v="Para respuesta prestador"/>
    <d v="2024-01-09T00:00:00"/>
    <d v="2024-02-02T00:00:00"/>
    <m/>
    <n v="3457893"/>
    <n v="115034"/>
    <n v="0"/>
    <n v="0"/>
    <m/>
    <m/>
    <n v="115034"/>
    <s v="GLOSA"/>
    <s v="SE SOSTIENE GL.OSA SE OBJETA NO ANEXAN COTIZACION NO ESTA EN LISTA CONVENIO TARIFAS CONTRATADAS CODIGO 906625 $ 56640 COD 903867 X2 $ 53760 objecion mayor valor cobrado en codigo 890435 FACT $ 59120 CONVENIO $ 55000 DIF $ 4120 NO FACTURABLE incluido en toma de laboratorio RECOLECTOR MUESTRA DE ORINA facturan $514 TOTAL OBJ ADM $ 115034"/>
    <s v="TARIFA"/>
    <s v="Servicios hospitalarios"/>
    <s v="Hospitalario"/>
    <n v="0"/>
    <n v="0"/>
    <n v="0"/>
    <n v="0"/>
    <n v="116371"/>
    <n v="0"/>
    <n v="0"/>
    <n v="0"/>
    <n v="0"/>
    <n v="0"/>
    <m/>
    <m/>
    <m/>
    <n v="0"/>
    <n v="3276002"/>
    <n v="66857"/>
    <n v="4800063678"/>
    <d v="2024-05-20T00:00:00"/>
    <s v="PAGO DIRECTO REGIMEN SUBSIDIADO ABRIL 2024"/>
    <n v="78176773"/>
  </r>
  <r>
    <n v="900228989"/>
    <s v="CLINICA SANTA SOFIA DEL PACIFICO"/>
    <s v="CSP132785"/>
    <s v="900228989_CSP132785"/>
    <s v="CSP132785_2201463626"/>
    <d v="2023-08-01T00:00:00"/>
    <d v="2023-08-08T00:00:00"/>
    <n v="429591"/>
    <n v="58115"/>
    <m/>
    <s v="Glosa por contestar IPS"/>
    <x v="10"/>
    <n v="0"/>
    <m/>
    <m/>
    <m/>
    <m/>
    <s v="Para respuesta prestador"/>
    <d v="2023-08-01T00:00:00"/>
    <d v="2023-08-08T00:00:00"/>
    <m/>
    <n v="429591"/>
    <n v="56745"/>
    <n v="0"/>
    <n v="0"/>
    <m/>
    <m/>
    <n v="56745"/>
    <s v="GLOSA"/>
    <s v="SE SOSTIENE GLOSA FACTURACION SE OBJETAN CICUITO ENESTESIA $ 38409 MASCARA ANESTESIA $ 18336 "/>
    <s v="FACTURACION"/>
    <s v="Servicios de internación y/o cirugía (Hospitalaria o Ambulatoria)"/>
    <s v="Hospitalario"/>
    <n v="0"/>
    <n v="0"/>
    <n v="0"/>
    <n v="0"/>
    <n v="58115"/>
    <n v="0"/>
    <n v="0"/>
    <n v="0"/>
    <n v="0"/>
    <n v="0"/>
    <m/>
    <m/>
    <m/>
    <n v="0"/>
    <n v="291694"/>
    <n v="0"/>
    <n v="2201463626"/>
    <d v="2023-12-22T00:00:00"/>
    <s v="(en blanco)"/>
    <n v="200003802"/>
  </r>
  <r>
    <n v="900228989"/>
    <s v="CLINICA SANTA SOFIA DEL PACIFICO"/>
    <s v="CSP137867"/>
    <s v="900228989_CSP137867"/>
    <s v="CSP137867_2201481876"/>
    <d v="2023-10-03T00:00:00"/>
    <d v="2023-12-12T00:00:00"/>
    <n v="5433253"/>
    <n v="492972"/>
    <m/>
    <s v="Glosa por contestar IPS"/>
    <x v="10"/>
    <n v="0"/>
    <m/>
    <m/>
    <m/>
    <m/>
    <s v="Para respuesta prestador"/>
    <d v="2023-10-03T00:00:00"/>
    <d v="2023-12-12T00:00:00"/>
    <m/>
    <n v="5433253"/>
    <n v="491509"/>
    <n v="0"/>
    <n v="0"/>
    <m/>
    <m/>
    <n v="491509"/>
    <s v="GLOSA"/>
    <s v="Se realiza objecion por mayor valor cobrado AUDITORIA ADMINISTRATIVA $ 491.509 pte auditoria medica CODIGO 545001  FACTURAN   $  1688080 TARIFA CONVENIO $ 1350445  SE OBJETA DIFERENCIA $ 337635 NO FACTURABLE incluido en toma de laboratorio RECOLECTOR MUESTRA DE ORINA facturan $ 514 Se objeta CODIGO  903867 NO ESTA EN LISTA CONVENIO DE TARIFAS CONTRATADAS  Facturan $ 26880 Se objeta CODIGO  898201  NO ESTA EN LISTA CONVENIO DE TARIFAS CONTRATADAS  Facturan  $ 126480 total objeciones $ 491509     "/>
    <s v="TARIFA"/>
    <s v="Servicios hospitalarios"/>
    <s v="Hospitalario"/>
    <n v="0"/>
    <n v="0"/>
    <n v="0"/>
    <n v="0"/>
    <n v="492972"/>
    <n v="0"/>
    <n v="0"/>
    <n v="0"/>
    <n v="0"/>
    <n v="0"/>
    <m/>
    <m/>
    <m/>
    <n v="0"/>
    <n v="4842909"/>
    <n v="98835"/>
    <n v="2201481876"/>
    <d v="2024-02-19T00:00:00"/>
    <s v="(en blanco)"/>
    <n v="50028888"/>
  </r>
  <r>
    <n v="900228989"/>
    <s v="CLINICA SANTA SOFIA DEL PACIFICO"/>
    <s v="FECS13370"/>
    <s v="900228989_FECS13370"/>
    <s v="FECS13370_4800064088"/>
    <d v="2024-02-13T00:00:00"/>
    <d v="2024-03-11T00:00:00"/>
    <n v="4430797"/>
    <n v="546017"/>
    <m/>
    <s v="Glosa por contestar IPS"/>
    <x v="10"/>
    <n v="0"/>
    <m/>
    <m/>
    <m/>
    <m/>
    <s v="Para respuesta prestador"/>
    <d v="2024-02-13T00:00:00"/>
    <d v="2024-03-11T00:00:00"/>
    <m/>
    <n v="4430797"/>
    <n v="544462"/>
    <n v="0"/>
    <n v="0"/>
    <m/>
    <m/>
    <n v="544462"/>
    <s v="GLOSA"/>
    <s v="SE OBJETAN CODIGOS NO ESTAN EN LISTA TARIFA CONVENIO NI ENVIAN COTIZACION CODIGOS 906249 $ 94880 COD 904902 $ 86960 COD 903867 $ 57440 objecion  mayor valor cobrado en codigo 740001 FACT $ 1478000 CONVENIO $ 1182413 DIF $ 295587      INCLUIDO EN TOMA LABORATORIO NO FACTURABLE RECOLECTOR MUESTRA ORINA $ 9081 Y $ 514 TOTAL OBJ ADM $ 544462 "/>
    <s v="TARIFA"/>
    <s v="Servicios hospitalarios"/>
    <s v="Hospitalario"/>
    <n v="0"/>
    <n v="0"/>
    <n v="0"/>
    <n v="0"/>
    <n v="546017"/>
    <n v="0"/>
    <n v="0"/>
    <n v="0"/>
    <n v="0"/>
    <n v="0"/>
    <m/>
    <m/>
    <m/>
    <n v="0"/>
    <n v="3808608"/>
    <n v="77727"/>
    <n v="4800064088"/>
    <d v="2024-06-19T00:00:00"/>
    <s v="PAGO DIRECTO REGIMEN SUBSIDIADO MAYO 2024"/>
    <n v="145300656"/>
  </r>
  <r>
    <n v="900228989"/>
    <s v="CLINICA SANTA SOFIA DEL PACIFICO"/>
    <s v="FECS9606"/>
    <s v="900228989_FECS9606"/>
    <s v="FECS9606_4800063678"/>
    <d v="2024-01-12T00:00:00"/>
    <d v="2024-02-13T00:00:00"/>
    <n v="4133064"/>
    <n v="172773"/>
    <m/>
    <s v="Glosa por contestar IPS"/>
    <x v="10"/>
    <n v="0"/>
    <m/>
    <m/>
    <m/>
    <m/>
    <s v="Para respuesta prestador"/>
    <d v="2024-01-12T00:00:00"/>
    <d v="2024-02-13T00:00:00"/>
    <m/>
    <n v="4133064"/>
    <n v="171188"/>
    <n v="0"/>
    <n v="0"/>
    <m/>
    <m/>
    <n v="171188"/>
    <s v="GLOSA"/>
    <s v="SE SOSTIENE GLOSA POR OBJECCION : NO ESTA EN LISTA CONVENIO DE TARIFAS CONTRATADAS NO ANEXAN COTIZACION CODIGO 906249 $ 88800 COD 904902 4 81360 NO FACTURABLE incluido en toma de laboratorio RECOLECTOR MUESTRA DE ORINA facturan $ 1028 TOTAL OBJ ADM $ 171188"/>
    <s v="TARIFA"/>
    <s v="Servicios hospitalarios"/>
    <s v="Hospitalario"/>
    <n v="0"/>
    <n v="0"/>
    <n v="0"/>
    <n v="0"/>
    <n v="172773"/>
    <n v="0"/>
    <n v="0"/>
    <n v="0"/>
    <n v="0"/>
    <n v="0"/>
    <m/>
    <m/>
    <m/>
    <n v="0"/>
    <n v="3882638"/>
    <n v="79238"/>
    <n v="4800063678"/>
    <d v="2024-05-20T00:00:00"/>
    <s v="PAGO DIRECTO REGIMEN SUBSIDIADO ABRIL 2024"/>
    <n v="78176773"/>
  </r>
  <r>
    <n v="900228989"/>
    <s v="CLINICA SANTA SOFIA DEL PACIFICO"/>
    <s v="FECS13371"/>
    <s v="900228989_FECS13371"/>
    <s v="FECS13371_4800064088"/>
    <d v="2024-02-13T00:00:00"/>
    <d v="2024-03-11T00:00:00"/>
    <n v="4212644"/>
    <n v="181328"/>
    <m/>
    <s v="Glosa por contestar IPS"/>
    <x v="10"/>
    <n v="0"/>
    <m/>
    <m/>
    <m/>
    <m/>
    <s v="Para respuesta prestador"/>
    <d v="2024-02-13T00:00:00"/>
    <d v="2024-03-11T00:00:00"/>
    <m/>
    <n v="4212644"/>
    <n v="179714"/>
    <n v="0"/>
    <n v="0"/>
    <m/>
    <m/>
    <n v="179714"/>
    <s v="GLOSA"/>
    <s v="SE OBJETAN CODIGOS NO ESTAN EN LISTA TARIFA CONVENIO NI ENVIAN COTIZACION CODIGOS 906329 $ 66240 COD 906324 $ 42560 COD 906301 $ 46400 COD 906321 $ 24000 INCLUIDO EN TOMA LABORATORIO NO FACTURABLE RECOLECTOR MUESTRA ORINA $ 514 TOTAL OBJ ADM $ 179714 "/>
    <s v="TARIFA"/>
    <s v="Servicios hospitalarios"/>
    <s v="Hospitalario"/>
    <n v="0"/>
    <n v="0"/>
    <n v="0"/>
    <n v="0"/>
    <n v="181328"/>
    <n v="0"/>
    <n v="0"/>
    <n v="0"/>
    <n v="0"/>
    <n v="0"/>
    <m/>
    <m/>
    <m/>
    <n v="0"/>
    <n v="3952271"/>
    <n v="80659"/>
    <n v="4800064088"/>
    <d v="2024-06-19T00:00:00"/>
    <s v="PAGO DIRECTO REGIMEN SUBSIDIADO MAYO 2024"/>
    <n v="145300656"/>
  </r>
  <r>
    <n v="900228989"/>
    <s v="CLINICA SANTA SOFIA DEL PACIFICO"/>
    <s v="FECS14288"/>
    <s v="900228989_FECS14288"/>
    <s v="FECS14288_4800064088"/>
    <d v="2024-02-20T00:00:00"/>
    <d v="2024-03-11T00:00:00"/>
    <n v="5014294"/>
    <n v="877808"/>
    <m/>
    <s v="Glosa por contestar IPS"/>
    <x v="10"/>
    <n v="0"/>
    <m/>
    <m/>
    <m/>
    <m/>
    <s v="Para respuesta prestador"/>
    <d v="2024-02-20T00:00:00"/>
    <d v="2024-03-11T00:00:00"/>
    <m/>
    <n v="5014294"/>
    <n v="876153"/>
    <n v="0"/>
    <n v="0"/>
    <m/>
    <m/>
    <n v="876153"/>
    <s v="GLOSA"/>
    <s v="objecion  mayor valor cobrado en codigo TOTAL OBJ ADM $ 598253 CODIGOS 906317 Fact  $ 149.200  convenio  $ 125.120  dif  $ 24.080  902045 Fact  $ 49.900  convenio  $ 41.920  dif  $ 7.980  906249 Fact  $ 118.600  convenio  $ 99.520  dif  $ 19.080  906915 Fact  $ 21.900  convenio  $ 18.400  dif  $ 7.000  10A002 Fact  $ 455.100  convenio  $ 382.400  dif  $ 72.700  10A004 Fact  $ 340.800  convenio  $ 286.320  dif  $ 54.480  902210 Fact  $ 34.300  convenio  $ 28.800  dif  $ 5.500  904902 Fact  $ 108.700  convenio  $ 91.200  dif  $ 17.500  906129 Fact  $ 126.100  convenio  $ 105.760  dif  $ 20.340  881431 Fact  $ 108.700  convenio  $ 91.200  dif  $ 17.500  890402 Fact  $ 79.100  convenio  $ 66.240  dif  $ 12.860  890701 Fact  $ 81.400  convenio  $ 68.320  dif  $ 13.080  911015 Fact  $ 32.600  convenio  $ 27.360  dif  $ 5.240  911017 Fact  $ 18.200  convenio  $ 15.280  dif  $ 2.920  39006 Fact  $ 431.100  convenio  $ 361.920  dif  $ 69.180  39106 Fact  $ 254.600  convenio  $ 213.920  dif  $ 40.680  39119 Fact  $ 113.000  convenio  $ 94.960  dif  $ 18.040  39210 Fact  $ 764.300  convenio  $ 641.680  dif  $ 122.620  39303 Fact  $ 409.500  convenio  $ 343.920  dif  $ 65.580  LIDOCAINA NO FACTURABLE INCLUIDO EN CX  $ 1.893        "/>
    <s v="TARIFA"/>
    <s v="Servicios hospitalarios"/>
    <s v="Hospitalario"/>
    <n v="0"/>
    <n v="0"/>
    <n v="0"/>
    <n v="0"/>
    <n v="877808"/>
    <n v="0"/>
    <n v="0"/>
    <n v="0"/>
    <n v="0"/>
    <n v="0"/>
    <m/>
    <m/>
    <m/>
    <n v="0"/>
    <n v="4055378"/>
    <n v="82763"/>
    <n v="4800064088"/>
    <d v="2024-06-19T00:00:00"/>
    <s v="PAGO DIRECTO REGIMEN SUBSIDIADO MAYO 2024"/>
    <n v="145300656"/>
  </r>
  <r>
    <n v="900228989"/>
    <s v="CLINICA SANTA SOFIA DEL PACIFICO"/>
    <s v="FECS13207"/>
    <s v="900228989_FECS13207"/>
    <s v="FECS13207_4800064088"/>
    <d v="2024-02-13T00:00:00"/>
    <d v="2024-03-11T00:00:00"/>
    <n v="4514573"/>
    <n v="270586"/>
    <m/>
    <s v="Glosa por contestar IPS"/>
    <x v="10"/>
    <n v="0"/>
    <m/>
    <m/>
    <m/>
    <m/>
    <s v="Para respuesta prestador"/>
    <d v="2024-02-13T00:00:00"/>
    <d v="2024-03-11T00:00:00"/>
    <m/>
    <n v="4514573"/>
    <n v="268887"/>
    <n v="0"/>
    <n v="0"/>
    <m/>
    <m/>
    <n v="268887"/>
    <s v="GLOSA"/>
    <s v="objecion  mayor valor cobrado en codigo  834930 FACT $ 1344640 CONVENIO $ 1075753 DIF $ 268887     "/>
    <s v="TARIFA"/>
    <s v="Servicios hospitalarios"/>
    <s v="Hospitalario"/>
    <n v="0"/>
    <n v="0"/>
    <n v="0"/>
    <n v="0"/>
    <n v="270586"/>
    <n v="0"/>
    <n v="0"/>
    <n v="0"/>
    <n v="0"/>
    <n v="0"/>
    <m/>
    <m/>
    <m/>
    <n v="0"/>
    <n v="4160772"/>
    <n v="84914"/>
    <n v="4800064088"/>
    <d v="2024-06-19T00:00:00"/>
    <s v="PAGO DIRECTO REGIMEN SUBSIDIADO MAYO 2024"/>
    <n v="145300656"/>
  </r>
  <r>
    <n v="900228989"/>
    <s v="CLINICA SANTA SOFIA DEL PACIFICO"/>
    <s v="FECS12838"/>
    <s v="900228989_FECS12838"/>
    <s v="FECS12838_4800064088"/>
    <d v="2024-02-09T00:00:00"/>
    <d v="2024-03-11T00:00:00"/>
    <n v="6005101"/>
    <n v="873193"/>
    <m/>
    <s v="Glosa por contestar IPS"/>
    <x v="10"/>
    <n v="0"/>
    <m/>
    <m/>
    <m/>
    <m/>
    <s v="Para respuesta prestador"/>
    <d v="2024-02-09T00:00:00"/>
    <d v="2024-03-11T00:00:00"/>
    <m/>
    <n v="6005101"/>
    <n v="871400"/>
    <n v="649628"/>
    <n v="0"/>
    <m/>
    <m/>
    <n v="871400"/>
    <s v="GLOSA"/>
    <s v="SE SOSTIENE GLOSA POR CODIGO NO ESTAN ENLISTA DE TARIFAS CONVENIO NI ENVIAN COTIZACION CODIGO 903883 X2 $ 20000 CODIGO 881202 $ 851400 "/>
    <s v="TARIFA"/>
    <s v="Servicios hospitalarios"/>
    <s v="Hospitalario"/>
    <n v="0"/>
    <n v="0"/>
    <n v="0"/>
    <n v="0"/>
    <n v="873193"/>
    <n v="0"/>
    <n v="0"/>
    <n v="0"/>
    <n v="0"/>
    <n v="0"/>
    <m/>
    <m/>
    <m/>
    <n v="0"/>
    <n v="4394392"/>
    <n v="89681"/>
    <n v="4800064088"/>
    <d v="2024-06-19T00:00:00"/>
    <s v="PAGO DIRECTO REGIMEN SUBSIDIADO MAYO 2024"/>
    <n v="145300656"/>
  </r>
  <r>
    <n v="900228989"/>
    <s v="CLINICA SANTA SOFIA DEL PACIFICO"/>
    <s v="CSP131713"/>
    <s v="900228989_CSP131713"/>
    <s v="CSP131713_2201453009"/>
    <d v="2023-07-18T00:00:00"/>
    <d v="2023-08-02T00:00:00"/>
    <n v="322058"/>
    <n v="113172"/>
    <m/>
    <s v="Glosa por contestar IPS"/>
    <x v="10"/>
    <n v="0"/>
    <m/>
    <m/>
    <m/>
    <m/>
    <s v="Para respuesta prestador"/>
    <d v="2023-07-18T00:00:00"/>
    <d v="2023-08-01T00:00:00"/>
    <m/>
    <n v="322058"/>
    <n v="111360"/>
    <n v="0"/>
    <n v="0"/>
    <m/>
    <m/>
    <n v="111360"/>
    <s v="GLOSA"/>
    <s v="SE SOSTIENE GLOSA POR FACTURACION AL SERVICIOS (SALA DE OBSERVACION URGENCIAS) Los derechos de sala de observación en el servicio de urgencias se reconoce únicamente cuando el paciente reciba atención por un periodo superior a las primeras dos (2) horas., Favor anexar hc donde se informa que el paciente se encuentra en sala de observacion."/>
    <s v="FACTURACION"/>
    <s v="Urgencias"/>
    <s v="Urgencias"/>
    <n v="0"/>
    <n v="0"/>
    <n v="0"/>
    <n v="0"/>
    <n v="113172"/>
    <n v="0"/>
    <n v="0"/>
    <n v="0"/>
    <n v="0"/>
    <n v="0"/>
    <m/>
    <m/>
    <m/>
    <n v="0"/>
    <n v="206483"/>
    <n v="0"/>
    <n v="2201453009"/>
    <d v="2023-11-17T00:00:00"/>
    <s v="(en blanco)"/>
    <n v="148106591"/>
  </r>
  <r>
    <n v="900228989"/>
    <s v="CLINICA SANTA SOFIA DEL PACIFICO"/>
    <s v="FECS35367"/>
    <s v="900228989_FECS35367"/>
    <s v="FECS35367_4800065598"/>
    <d v="2024-08-06T00:00:00"/>
    <d v="2024-08-15T00:00:00"/>
    <n v="4747818"/>
    <n v="13389"/>
    <m/>
    <s v="Glosa por contestar IPS"/>
    <x v="10"/>
    <n v="0"/>
    <m/>
    <m/>
    <m/>
    <m/>
    <s v="Para respuesta prestador"/>
    <d v="2024-08-15T00:00:00"/>
    <d v="2024-08-15T00:00:00"/>
    <m/>
    <n v="4747818"/>
    <n v="11495"/>
    <n v="0"/>
    <n v="0"/>
    <m/>
    <m/>
    <n v="11495"/>
    <s v="GLOSA"/>
    <s v="SE RATIFICA GLOSA INCLUIDO EN CX MASCARA ANESTESIA $ 11495"/>
    <s v="TARIFA"/>
    <s v="Servicios de internación y/o cirugía (Hospitalaria o Ambulatoria)"/>
    <s v="Hospitalario"/>
    <n v="0"/>
    <n v="0"/>
    <n v="0"/>
    <n v="0"/>
    <n v="13389"/>
    <n v="0"/>
    <n v="0"/>
    <n v="0"/>
    <n v="0"/>
    <n v="0"/>
    <m/>
    <m/>
    <m/>
    <n v="0"/>
    <n v="4641597"/>
    <n v="94726"/>
    <n v="4800065598"/>
    <d v="2024-10-18T00:00:00"/>
    <s v="PAGO DIRECTO REGIMEN SUBSIDIADO SEPTIEMBRE 2024"/>
    <n v="188251715"/>
  </r>
  <r>
    <n v="900228989"/>
    <s v="CLINICA SANTA SOFIA DEL PACIFICO"/>
    <s v="FECS446"/>
    <s v="900228989_FECS446"/>
    <s v="FECS446_2201500410"/>
    <d v="2023-10-29T00:00:00"/>
    <d v="2023-11-07T00:00:00"/>
    <n v="1631132"/>
    <n v="398365"/>
    <m/>
    <s v="Glosa por contestar IPS"/>
    <x v="10"/>
    <n v="0"/>
    <m/>
    <m/>
    <m/>
    <m/>
    <s v="Para respuesta prestador"/>
    <d v="2023-10-29T00:00:00"/>
    <d v="2023-11-07T00:00:00"/>
    <m/>
    <n v="1631132"/>
    <n v="396395"/>
    <n v="0"/>
    <n v="0"/>
    <m/>
    <m/>
    <n v="396395"/>
    <s v="GLOSA"/>
    <s v="Se realiza objecion por mayor valor cobrado en codigo CODIGO  867002  ( 15140 ) FACTURAN   $  1344640 TARIFA CONVENIO $  1075753 SE OBJETA DIFERENCIA  $ 268887 Se realiza objecion no facturable NO ESTA EN LISTA CONVENIO TARIFAS CONTRATADAS CODIGO 898201 est. tinciones  Facturan $ 126480 NO FACTURABLE incluido en toma de laboratorio RECOLECTOR MUESTRA DE ORINA facturan $ 1028 TOTAL OBEJCIONES $ 396.395  "/>
    <s v="TARIFA"/>
    <s v="Servicios de internación y/o cirugía (Hospitalaria o Ambulatoria)"/>
    <s v="Hospitalario"/>
    <n v="0"/>
    <n v="0"/>
    <n v="0"/>
    <n v="0"/>
    <n v="398365"/>
    <n v="0"/>
    <n v="0"/>
    <n v="0"/>
    <n v="0"/>
    <n v="0"/>
    <m/>
    <m/>
    <m/>
    <n v="0"/>
    <n v="1210043"/>
    <n v="21696"/>
    <n v="2201500410"/>
    <d v="2024-04-12T00:00:00"/>
    <s v="(en blanco)"/>
    <n v="242221600"/>
  </r>
  <r>
    <n v="900228989"/>
    <s v="CLINICA SANTA SOFIA DEL PACIFICO"/>
    <s v="FECS9215"/>
    <s v="900228989_FECS9215"/>
    <s v="FECS9215_4800063678"/>
    <d v="2024-01-08T00:00:00"/>
    <d v="2024-02-02T00:00:00"/>
    <n v="5305269"/>
    <n v="311918"/>
    <m/>
    <s v="Glosa por contestar IPS"/>
    <x v="10"/>
    <n v="0"/>
    <m/>
    <m/>
    <m/>
    <m/>
    <s v="Para respuesta prestador"/>
    <d v="2024-01-08T00:00:00"/>
    <d v="2024-02-02T00:00:00"/>
    <m/>
    <n v="5305269"/>
    <n v="309920"/>
    <n v="0"/>
    <n v="0"/>
    <m/>
    <m/>
    <n v="309920"/>
    <s v="GLOSA"/>
    <s v="no facturable TERAPIA RESPIRATORIA uci  dias nov 2-3-4-5 se objetan # 13 $ 309920 "/>
    <s v="FACTURACION"/>
    <s v="Servicios hospitalarios"/>
    <s v="Hospitalario"/>
    <n v="0"/>
    <n v="0"/>
    <n v="0"/>
    <n v="0"/>
    <n v="311918"/>
    <n v="0"/>
    <n v="0"/>
    <n v="0"/>
    <n v="0"/>
    <n v="0"/>
    <m/>
    <m/>
    <m/>
    <n v="0"/>
    <n v="4895442"/>
    <n v="99907"/>
    <n v="4800063678"/>
    <d v="2024-05-20T00:00:00"/>
    <s v="PAGO DIRECTO REGIMEN SUBSIDIADO ABRIL 2024"/>
    <n v="78176773"/>
  </r>
  <r>
    <n v="900228989"/>
    <s v="CLINICA SANTA SOFIA DEL PACIFICO"/>
    <s v="FECS13429"/>
    <s v="900228989_FECS13429"/>
    <s v="FECS13429_4800064088"/>
    <d v="2024-02-14T00:00:00"/>
    <d v="2024-03-11T00:00:00"/>
    <n v="5335159"/>
    <n v="130083"/>
    <m/>
    <s v="Glosa por contestar IPS"/>
    <x v="10"/>
    <n v="0"/>
    <m/>
    <m/>
    <m/>
    <m/>
    <s v="Para respuesta prestador"/>
    <d v="2024-02-14T00:00:00"/>
    <d v="2024-03-11T00:00:00"/>
    <m/>
    <n v="5335159"/>
    <n v="128000"/>
    <n v="0"/>
    <n v="0"/>
    <m/>
    <m/>
    <n v="128000"/>
    <s v="GLOSA"/>
    <s v="SE OBJETA CODIGO NO ESTA EN LISTA TARIFAS CONVENIOS NI ENVIAN COTIZACION 903883 X16 $ 128000"/>
    <s v="TARIFA"/>
    <s v="Servicios hospitalarios"/>
    <s v="Hospitalario"/>
    <n v="0"/>
    <n v="0"/>
    <n v="0"/>
    <n v="0"/>
    <n v="130083"/>
    <n v="0"/>
    <n v="0"/>
    <n v="0"/>
    <n v="0"/>
    <n v="0"/>
    <m/>
    <m/>
    <m/>
    <n v="0"/>
    <n v="5103016"/>
    <n v="104143"/>
    <n v="4800064088"/>
    <d v="2024-06-19T00:00:00"/>
    <s v="PAGO DIRECTO REGIMEN SUBSIDIADO MAYO 2024"/>
    <n v="145300656"/>
  </r>
  <r>
    <n v="900228989"/>
    <s v="CLINICA SANTA SOFIA DEL PACIFICO"/>
    <s v="CSP131721"/>
    <s v="900228989_CSP131721"/>
    <s v="CSP131721_2201453009"/>
    <d v="2023-07-19T00:00:00"/>
    <d v="2023-08-02T00:00:00"/>
    <n v="235561"/>
    <n v="113636"/>
    <m/>
    <s v="Glosa por contestar IPS"/>
    <x v="10"/>
    <n v="0"/>
    <m/>
    <m/>
    <m/>
    <m/>
    <s v="Para respuesta prestador"/>
    <d v="2023-07-19T00:00:00"/>
    <d v="2023-08-01T00:00:00"/>
    <m/>
    <n v="235561"/>
    <n v="111360"/>
    <n v="0"/>
    <n v="0"/>
    <m/>
    <m/>
    <n v="111360"/>
    <s v="GLOSA"/>
    <s v="Los derechos de sala de observación en el servicio de urgencias se reconoce únicamente cuando el paciente reciba atención por un periodo superior a las primeras dos (2) horas. Al validar hc se evidencia que el paciente no permanece por mas de las 2 horas legales para reconocer la sala."/>
    <s v="TARIFA"/>
    <s v="Urgencias"/>
    <s v="Urgencias"/>
    <n v="0"/>
    <n v="0"/>
    <n v="0"/>
    <n v="0"/>
    <n v="113636"/>
    <n v="0"/>
    <n v="0"/>
    <n v="0"/>
    <n v="0"/>
    <n v="0"/>
    <m/>
    <m/>
    <m/>
    <n v="0"/>
    <n v="121716"/>
    <n v="0"/>
    <n v="2201453009"/>
    <d v="2023-11-17T00:00:00"/>
    <s v="(en blanco)"/>
    <n v="148106591"/>
  </r>
  <r>
    <n v="900228989"/>
    <s v="CLINICA SANTA SOFIA DEL PACIFICO"/>
    <s v="FECS28359"/>
    <s v="900228989_FECS28359"/>
    <s v="FECS28359_4800065598"/>
    <d v="2024-06-13T00:00:00"/>
    <d v="2024-07-11T00:00:00"/>
    <n v="5795456"/>
    <n v="58056"/>
    <m/>
    <s v="Glosa por contestar IPS"/>
    <x v="10"/>
    <n v="0"/>
    <m/>
    <m/>
    <m/>
    <m/>
    <s v="Para respuesta prestador"/>
    <d v="2024-06-13T00:00:00"/>
    <d v="2024-09-02T00:00:00"/>
    <m/>
    <n v="5795456"/>
    <n v="55760"/>
    <n v="0"/>
    <n v="0"/>
    <m/>
    <m/>
    <n v="55760"/>
    <s v="GLOSA"/>
    <s v="OBJECION MEDICA $ 55.760 108 SE OBJETA 906913, CANTIDAD 1, NO PERTINENTE EN CUADRO AGUDO,UNICAMENTE UTIL COMO PREDICTOR DE INFLAMACION EN ENFERMEDAD CRONICA.   "/>
    <s v="PERTINENCIA MEDICA"/>
    <s v="Servicios hospitalarios"/>
    <s v="Hospitalario"/>
    <n v="0"/>
    <n v="0"/>
    <n v="0"/>
    <n v="0"/>
    <n v="58056"/>
    <n v="0"/>
    <n v="0"/>
    <n v="0"/>
    <n v="0"/>
    <n v="0"/>
    <m/>
    <m/>
    <m/>
    <n v="0"/>
    <n v="5624902"/>
    <n v="114794"/>
    <n v="4800065598"/>
    <d v="2024-10-18T00:00:00"/>
    <s v="PAGO DIRECTO REGIMEN SUBSIDIADO SEPTIEMBRE 2024"/>
    <n v="188251715"/>
  </r>
  <r>
    <n v="900228989"/>
    <s v="CLINICA SANTA SOFIA DEL PACIFICO"/>
    <s v="FECS32894"/>
    <s v="900228989_FECS32894"/>
    <s v="FECS32894_4800065598"/>
    <d v="2024-07-17T00:00:00"/>
    <d v="2024-08-01T00:00:00"/>
    <n v="8974170"/>
    <n v="594073"/>
    <m/>
    <s v="Glosa por contestar IPS"/>
    <x v="10"/>
    <n v="0"/>
    <m/>
    <m/>
    <m/>
    <m/>
    <s v="Para respuesta prestador"/>
    <d v="2024-07-17T00:00:00"/>
    <d v="2024-08-01T00:00:00"/>
    <m/>
    <n v="8974170"/>
    <n v="591748"/>
    <n v="0"/>
    <n v="0"/>
    <m/>
    <m/>
    <n v="591748"/>
    <s v="GLOSA"/>
    <s v="SE OBJETA 890466, CANTIDAD 1, VALORACION POR MEDICINA INTERNA NO PERTINENTE, DE ACEURDO A NOTA MEDICA DEL MISMO MEDICO TRATANTE, SIN INDICACION DE VALORACION POR ESPECIALIDAD "/>
    <s v="PERTINENCIA MEDICA"/>
    <s v="Servicios hospitalarios"/>
    <s v="Hospitalario"/>
    <n v="0"/>
    <n v="0"/>
    <n v="0"/>
    <n v="0"/>
    <n v="594073"/>
    <n v="0"/>
    <n v="0"/>
    <n v="0"/>
    <n v="0"/>
    <n v="0"/>
    <m/>
    <m/>
    <m/>
    <n v="0"/>
    <n v="8214774"/>
    <n v="167648"/>
    <n v="4800065598"/>
    <d v="2024-10-18T00:00:00"/>
    <s v="PAGO DIRECTO REGIMEN SUBSIDIADO SEPTIEMBRE 2024"/>
    <n v="188251715"/>
  </r>
  <r>
    <n v="900228989"/>
    <s v="CLINICA SANTA SOFIA DEL PACIFICO"/>
    <s v="CSP132366"/>
    <s v="900228989_CSP132366"/>
    <s v="CSP132366_4800061572"/>
    <d v="2023-07-27T00:00:00"/>
    <d v="2023-08-03T00:00:00"/>
    <n v="228910"/>
    <n v="113711"/>
    <m/>
    <s v="Glosa por contestar IPS"/>
    <x v="10"/>
    <n v="0"/>
    <m/>
    <m/>
    <m/>
    <m/>
    <s v="Para respuesta prestador"/>
    <d v="2023-07-27T00:00:00"/>
    <d v="2023-08-03T00:00:00"/>
    <m/>
    <n v="228910"/>
    <n v="111360"/>
    <n v="0"/>
    <n v="0"/>
    <m/>
    <m/>
    <n v="111360"/>
    <s v="GLOSA"/>
    <s v="SERVICIO NO FACTURABLE, AL VALIDAR INFORMACION PACIENTE QUIEN INGRESA ESTABLE HEMODINAMICAMENTE Y NO SUPERA LAS 2 HORAS EN CONSULTA DE URGENCIAS."/>
    <s v="TARIFA"/>
    <s v="Urgencias"/>
    <s v="Urgencias"/>
    <n v="0"/>
    <n v="0"/>
    <n v="0"/>
    <n v="0"/>
    <n v="113711"/>
    <n v="0"/>
    <n v="0"/>
    <n v="0"/>
    <n v="0"/>
    <n v="0"/>
    <m/>
    <m/>
    <m/>
    <n v="0"/>
    <n v="115199"/>
    <n v="0"/>
    <n v="4800061572"/>
    <d v="2023-10-25T00:00:00"/>
    <s v="PAGO DIRECTO REGIMEN SUBSIDIADO OCTUBRE 2023"/>
    <n v="85001823"/>
  </r>
  <r>
    <n v="900228989"/>
    <s v="CLINICA SANTA SOFIA DEL PACIFICO"/>
    <s v="CSP133212"/>
    <s v="900228989_CSP133212"/>
    <s v="CSP133212_2201463626"/>
    <d v="2023-08-04T00:00:00"/>
    <d v="2023-08-14T00:00:00"/>
    <n v="6561028"/>
    <n v="593348"/>
    <m/>
    <s v="Glosa por contestar IPS"/>
    <x v="10"/>
    <n v="0"/>
    <m/>
    <m/>
    <m/>
    <m/>
    <s v="Para respuesta prestador"/>
    <d v="2023-08-04T00:00:00"/>
    <d v="2023-08-14T00:00:00"/>
    <m/>
    <n v="6561028"/>
    <n v="590960"/>
    <n v="0"/>
    <n v="0"/>
    <m/>
    <m/>
    <n v="590960"/>
    <s v="GLOSA"/>
    <s v="Se realiza objecion medica $ 590.960 JERINGA PARA GASES ARTERIALES 2ML, no factrable, 2  unitario:  10.583   $ 21.166 4 RECOLECTOR MUESTRA DE ORINA PX50, no factrable  $ 514  19313 901230 020102 Cultivo para mycobacterium, facturan dos, pertienente uno, sin embargo ninguno esta soportado.     Valor unitario:  74.240  $ 148.480 Mycobacterium pruebas de sensibilidad, sin soporte sin interpretacion  $ 204.800 Mycobacterium tuberculosis PRUEBAS DE SENSIBILIDAD SIN SOPORTE SIN INTERPRETACION  216.000  "/>
    <s v="PERTINENCIA MEDICA"/>
    <s v="Servicios de internación y/o cirugía (Hospitalaria o Ambulatoria)"/>
    <s v="Hospitalario"/>
    <n v="0"/>
    <n v="0"/>
    <n v="0"/>
    <n v="0"/>
    <n v="593348"/>
    <n v="0"/>
    <n v="0"/>
    <n v="0"/>
    <n v="0"/>
    <n v="0"/>
    <m/>
    <m/>
    <m/>
    <n v="0"/>
    <n v="5850667"/>
    <n v="0"/>
    <n v="2201463626"/>
    <d v="2023-12-22T00:00:00"/>
    <s v="(en blanco)"/>
    <n v="200003802"/>
  </r>
  <r>
    <n v="900228989"/>
    <s v="CLINICA SANTA SOFIA DEL PACIFICO"/>
    <s v="FECS6996"/>
    <s v="900228989_FECS6996"/>
    <s v="FECS6996_2201481157"/>
    <d v="2023-12-14T00:00:00"/>
    <d v="2024-01-10T00:00:00"/>
    <n v="190880"/>
    <n v="72966"/>
    <m/>
    <s v="Glosa por contestar IPS"/>
    <x v="10"/>
    <n v="0"/>
    <m/>
    <m/>
    <m/>
    <m/>
    <s v="Para respuesta prestador"/>
    <d v="2023-12-14T00:00:00"/>
    <d v="2024-01-10T00:00:00"/>
    <m/>
    <n v="190880"/>
    <n v="70560"/>
    <n v="0"/>
    <n v="0"/>
    <m/>
    <m/>
    <n v="70560"/>
    <s v="GLOSA"/>
    <s v="objecion  mayor valor cobrado en codigo 881305 FACTURAN   $  190880 TARIFA CONVENIO $  120320 se objeta la diferencia $ 70560 "/>
    <s v="TARIFA"/>
    <s v="Exámenes de laboratorio, imágenes y otras ayudas diagnósticas ambulatorias"/>
    <s v="Ambulatorio"/>
    <n v="0"/>
    <n v="0"/>
    <n v="0"/>
    <n v="0"/>
    <n v="72966"/>
    <n v="0"/>
    <n v="0"/>
    <n v="0"/>
    <n v="0"/>
    <n v="0"/>
    <m/>
    <m/>
    <m/>
    <n v="0"/>
    <n v="101514"/>
    <n v="2406"/>
    <n v="2201481157"/>
    <d v="2024-02-12T00:00:00"/>
    <s v="(en blanco)"/>
    <n v="380619517"/>
  </r>
  <r>
    <n v="900228989"/>
    <s v="CLINICA SANTA SOFIA DEL PACIFICO"/>
    <s v="CSP131708"/>
    <s v="900228989_CSP131708"/>
    <s v="CSP131708_2201453009"/>
    <d v="2023-07-18T00:00:00"/>
    <d v="2023-08-02T00:00:00"/>
    <n v="241922"/>
    <n v="113841"/>
    <m/>
    <s v="Glosa por contestar IPS"/>
    <x v="10"/>
    <n v="0"/>
    <m/>
    <m/>
    <m/>
    <m/>
    <s v="Para respuesta prestador"/>
    <d v="2023-07-18T00:00:00"/>
    <d v="2023-08-01T00:00:00"/>
    <m/>
    <n v="241922"/>
    <n v="111360"/>
    <n v="0"/>
    <n v="0"/>
    <m/>
    <m/>
    <n v="111360"/>
    <s v="GLOSA"/>
    <s v="Los derechos de sala de observación en el servicio de urgencias se reconoce únicamente cuando el paciente reciba atención por un periodo superior a las primeras dos (2) horas. Al validar informacion en hc se evidencia que el paciente  no supera las 2 horas en la consulta de urgencia, por tanto no se reconoce."/>
    <s v="TARIFA"/>
    <s v="Urgencias"/>
    <s v="Urgencias"/>
    <n v="0"/>
    <n v="0"/>
    <n v="0"/>
    <n v="0"/>
    <n v="113841"/>
    <n v="0"/>
    <n v="0"/>
    <n v="0"/>
    <n v="0"/>
    <n v="0"/>
    <m/>
    <m/>
    <m/>
    <n v="0"/>
    <n v="127951"/>
    <n v="0"/>
    <n v="2201453009"/>
    <d v="2023-11-17T00:00:00"/>
    <s v="(en blanco)"/>
    <n v="148106591"/>
  </r>
  <r>
    <n v="900228989"/>
    <s v="CLINICA SANTA SOFIA DEL PACIFICO"/>
    <s v="FECS33895"/>
    <s v="900228989_FECS33895"/>
    <s v="FECS33895_4800065598"/>
    <d v="2024-07-25T00:00:00"/>
    <d v="2024-08-01T00:00:00"/>
    <n v="9288513"/>
    <n v="3037062"/>
    <m/>
    <s v="Glosa por contestar IPS"/>
    <x v="10"/>
    <n v="0"/>
    <m/>
    <m/>
    <m/>
    <m/>
    <s v="Para respuesta prestador"/>
    <d v="2024-07-25T00:00:00"/>
    <d v="2024-08-01T00:00:00"/>
    <m/>
    <n v="9288513"/>
    <n v="3034560"/>
    <n v="0"/>
    <n v="0"/>
    <m/>
    <m/>
    <n v="3034560"/>
    <s v="GLOSA"/>
    <s v="SE OBJETA 110A01 CANTIDAD 4, LOS DIAS 19-20-21-22 DE JULIO DE 2024, LOS DIAS MENCIONADOS EL PACIENTE NO CUENTA CON CRITERIOS DE ESTACNIA EN UCI, EN REVISION DE HISTORIA CLINICA, ADICIONALMENTE, SE EVIDENCIA QUE INDICAN TRASLADO A UCIN, POSTERIORMENTE MENCIONAN NOTAS DE ESTANCIA EN UCIN Y UCI, SE REALIZA GLOSA POR CONSIDERARSE SIN CRITERIOS PARA UCI Y ADICIONALMENTE NO SE TIENE CERTEZA EN QUE LUGAR DIO LUGAR LA INTERNACION DEL PACIENTE DEBIDO A LAS CONTRADICCIONES PRESENTADAS EN LA HISTORIA CLINICA "/>
    <s v="TARIFA"/>
    <s v="Servicios hospitalarios"/>
    <s v="Hospitalario"/>
    <n v="0"/>
    <n v="0"/>
    <n v="0"/>
    <n v="0"/>
    <n v="3037062"/>
    <n v="0"/>
    <n v="0"/>
    <n v="0"/>
    <n v="0"/>
    <n v="0"/>
    <m/>
    <m/>
    <m/>
    <n v="0"/>
    <n v="6128874"/>
    <n v="125079"/>
    <n v="4800065598"/>
    <d v="2024-10-18T00:00:00"/>
    <s v="PAGO DIRECTO REGIMEN SUBSIDIADO SEPTIEMBRE 2024"/>
    <n v="188251715"/>
  </r>
  <r>
    <n v="900228989"/>
    <s v="CLINICA SANTA SOFIA DEL PACIFICO"/>
    <s v="FECS5300"/>
    <s v="900228989_FECS5300"/>
    <s v="FECS5300_2201506782"/>
    <d v="2023-11-30T00:00:00"/>
    <d v="2023-12-13T00:00:00"/>
    <n v="4048364"/>
    <n v="215040"/>
    <m/>
    <s v="Glosa por contestar IPS"/>
    <x v="10"/>
    <n v="0"/>
    <m/>
    <m/>
    <m/>
    <m/>
    <s v="Para respuesta prestador"/>
    <d v="2023-11-30T00:00:00"/>
    <d v="2023-12-13T00:00:00"/>
    <m/>
    <n v="4048364"/>
    <n v="212166"/>
    <n v="0"/>
    <n v="0"/>
    <m/>
    <m/>
    <n v="212166"/>
    <s v="GLOSA"/>
    <s v="Se glosa por mayor valor cobrado en servicio (3740 )869500 código no pactado en portafolio, se reconoce el código (39202) pactado FACTURAN # 8 por valor $ 54.480*8 = $435.840, ---2)-código 869500 cantidad 8 por valor de $ 22.000 *8= $ 391.040 total facturado $826.880. Se reconoce tarifa de pactada $22.000 *16 curaciones total $ 352.000 se objeta la diferencia total de $474.880. IPS ya aceptó en respuesta de glosa 12/02/2024 $262.714 queda pendiente valor por aceptación de $212.166 valor glosado que se sostiene."/>
    <s v="TARIFA"/>
    <s v="Servicios hospitalarios"/>
    <s v="Hospitalario"/>
    <n v="0"/>
    <n v="0"/>
    <n v="0"/>
    <n v="0"/>
    <n v="215040"/>
    <n v="0"/>
    <n v="0"/>
    <n v="0"/>
    <n v="0"/>
    <n v="0"/>
    <m/>
    <m/>
    <m/>
    <n v="0"/>
    <n v="3302014"/>
    <n v="71470"/>
    <n v="2201506782"/>
    <d v="2024-04-29T00:00:00"/>
    <s v="(en blanco)"/>
    <n v="100314179"/>
  </r>
  <r>
    <n v="900228989"/>
    <s v="CLINICA SANTA SOFIA DEL PACIFICO"/>
    <s v="CSP133304"/>
    <s v="900228989_CSP133304"/>
    <s v="CSP133304_4800065598"/>
    <d v="2023-08-05T00:00:00"/>
    <d v="2023-09-05T00:00:00"/>
    <n v="8381138"/>
    <n v="944404"/>
    <m/>
    <s v="Glosa por contestar IPS"/>
    <x v="10"/>
    <n v="0"/>
    <m/>
    <m/>
    <m/>
    <m/>
    <s v="Para respuesta prestador"/>
    <d v="2023-08-05T00:00:00"/>
    <d v="2024-08-13T00:00:00"/>
    <m/>
    <n v="8381138"/>
    <n v="941428"/>
    <n v="0"/>
    <n v="0"/>
    <m/>
    <m/>
    <n v="941428"/>
    <s v="GLOSA"/>
    <s v="se realiza objecion Adm codigos facutados no estan en lista de tarifas convenidas Codigo 906249 VIH factuan $ 88800  Codigo 898201 cantidad 2 Estudio tinciones $ 252960  obejcion por TARIFA Mayor vlaor cobrado codigo 740001 cesara facturan $ 1478000 tarifa convenio $ 1182413 se objeta la diferenica $ 295587  Obejcion no facturablae incluido en materiales cirugia GUANTES ESTERIL Facturan 2 $ 4500  NO FACTURABLE incluido en toma de laboarotiro RECOLECTRO MUESTRA ORINA 24 HRS $ 9081 Y RECOLECTOR MUESTRA ORINA PX20 $ 514  TOTAL OBJECION ADM $ 651442 OBEJCION MEDICA  Atencion diaria intrahospitalaria, no facutrable, paciente pop de cesarea.   248.640 3/07/2023  Sifilis serologia presuntivafacturan 3, pertinente una 32800 ETILEFRINA HCL 10mg/ml SOLUCION no facturable en cx, 8.546 TOTAL OBJECION MEDICA $ 289986"/>
    <s v="TARIFA"/>
    <s v="Servicios de internación y/o cirugía (Hospitalaria o Ambulatoria)"/>
    <s v="Hospitalario"/>
    <n v="0"/>
    <n v="0"/>
    <n v="0"/>
    <n v="0"/>
    <n v="944404"/>
    <n v="0"/>
    <n v="0"/>
    <n v="0"/>
    <n v="0"/>
    <n v="0"/>
    <m/>
    <m/>
    <m/>
    <n v="0"/>
    <n v="7290916"/>
    <n v="148794"/>
    <n v="4800065598"/>
    <d v="2024-10-18T00:00:00"/>
    <s v="PAGO DIRECTO REGIMEN SUBSIDIADO SEPTIEMBRE 2024"/>
    <n v="188251715"/>
  </r>
  <r>
    <n v="900228989"/>
    <s v="CLINICA SANTA SOFIA DEL PACIFICO"/>
    <s v="FECS9345"/>
    <s v="900228989_FECS9345"/>
    <s v="FECS9345_4800063678"/>
    <d v="2024-01-09T00:00:00"/>
    <d v="2024-02-02T00:00:00"/>
    <n v="8010600"/>
    <n v="490952"/>
    <m/>
    <s v="Glosa por contestar IPS"/>
    <x v="10"/>
    <n v="0"/>
    <m/>
    <m/>
    <m/>
    <m/>
    <s v="Para respuesta prestador"/>
    <d v="2024-01-09T00:00:00"/>
    <d v="2024-02-02T00:00:00"/>
    <m/>
    <n v="8010600"/>
    <n v="487943"/>
    <n v="0"/>
    <n v="0"/>
    <m/>
    <m/>
    <n v="487943"/>
    <s v="GLOSA"/>
    <s v="objecion  mayor valor cobrado en codigo 890480   FACT   $   59120 CONVENIO $  55000 DIF $ 4120 780701   FACT   $   2419040 CONVENIO $  1935217 DIF $ 483823 TOTAL OBJECION $ 487943  "/>
    <s v="TARIFA"/>
    <s v="Servicios hospitalarios"/>
    <s v="Hospitalario"/>
    <n v="0"/>
    <n v="0"/>
    <n v="0"/>
    <n v="0"/>
    <n v="490952"/>
    <n v="0"/>
    <n v="0"/>
    <n v="0"/>
    <n v="0"/>
    <n v="0"/>
    <m/>
    <m/>
    <m/>
    <n v="0"/>
    <n v="7372204"/>
    <n v="150453"/>
    <n v="4800063678"/>
    <d v="2024-05-20T00:00:00"/>
    <s v="PAGO DIRECTO REGIMEN SUBSIDIADO ABRIL 2024"/>
    <n v="78176773"/>
  </r>
  <r>
    <n v="900228989"/>
    <s v="CLINICA SANTA SOFIA DEL PACIFICO"/>
    <s v="FECS32869"/>
    <s v="900228989_FECS32869"/>
    <s v="FECS32869_4800065598"/>
    <d v="2024-07-17T00:00:00"/>
    <d v="2024-08-01T00:00:00"/>
    <n v="9052830"/>
    <n v="154807"/>
    <m/>
    <s v="Glosa por contestar IPS"/>
    <x v="10"/>
    <n v="0"/>
    <m/>
    <m/>
    <m/>
    <m/>
    <s v="Para respuesta prestador"/>
    <d v="2024-07-17T00:00:00"/>
    <d v="2024-08-01T00:00:00"/>
    <m/>
    <n v="9052830"/>
    <n v="151761"/>
    <n v="0"/>
    <n v="0"/>
    <m/>
    <m/>
    <n v="151761"/>
    <s v="GLOSA"/>
    <s v="no facturable MASCARA DE NO REINHALACION ADULTO $ 39727 NO FACTURABLE ICNLUIDO EN TOMA LABOARATORIO RECOLECTOR MUESTRA DE ORINA $ 514"/>
    <s v="SOPORTE"/>
    <s v="Servicios hospitalarios"/>
    <s v="Hospitalario"/>
    <n v="0"/>
    <n v="0"/>
    <n v="0"/>
    <n v="0"/>
    <n v="154807"/>
    <n v="0"/>
    <n v="0"/>
    <n v="0"/>
    <n v="0"/>
    <n v="0"/>
    <m/>
    <m/>
    <m/>
    <n v="0"/>
    <n v="8723048"/>
    <n v="178021"/>
    <n v="4800065598"/>
    <d v="2024-10-18T00:00:00"/>
    <s v="PAGO DIRECTO REGIMEN SUBSIDIADO SEPTIEMBRE 2024"/>
    <n v="188251715"/>
  </r>
  <r>
    <n v="900228989"/>
    <s v="CLINICA SANTA SOFIA DEL PACIFICO"/>
    <s v="FECS33517"/>
    <s v="900228989_FECS33517"/>
    <s v="FECS33517_4800065598"/>
    <d v="2024-07-23T00:00:00"/>
    <d v="2024-08-01T00:00:00"/>
    <n v="8339823"/>
    <n v="415779"/>
    <m/>
    <s v="Glosa por contestar IPS"/>
    <x v="10"/>
    <n v="0"/>
    <m/>
    <m/>
    <m/>
    <m/>
    <s v="Para respuesta prestador"/>
    <d v="2024-07-23T00:00:00"/>
    <d v="2024-08-01T00:00:00"/>
    <m/>
    <n v="8339823"/>
    <n v="412608"/>
    <n v="0"/>
    <n v="0"/>
    <m/>
    <m/>
    <n v="412608"/>
    <s v="GLOSA"/>
    <s v="se ratifica no facturable ETILEFRINA $ 8546 MASCARA ANESTESIA INCLUIDO CX $ 11495 SEVOFLURANO NO FACTURABLE , GASES ANESTESICO INCLUIDO $ 341356 SURGIPOR INLCUIDO CX NO FACTURABLE $ 32205 TUBO ENOTRAQUEAL INCLUIDO CX $ 6358 TUBO ENOTRAQUEAL INCLUIDO CX $ 8862 LIDOCAINA INCLUIDO CX $ 3786 TOTAL OBJECION ADMINISTRATIVA $ 412608"/>
    <s v="FACTURACION"/>
    <s v="Servicios hospitalarios"/>
    <s v="Hospitalario"/>
    <n v="0"/>
    <n v="0"/>
    <n v="0"/>
    <n v="0"/>
    <n v="415779"/>
    <n v="0"/>
    <n v="0"/>
    <n v="0"/>
    <n v="0"/>
    <n v="0"/>
    <m/>
    <m/>
    <m/>
    <n v="0"/>
    <n v="7768671"/>
    <n v="158544"/>
    <n v="4800065598"/>
    <d v="2024-10-18T00:00:00"/>
    <s v="PAGO DIRECTO REGIMEN SUBSIDIADO SEPTIEMBRE 2024"/>
    <n v="188251715"/>
  </r>
  <r>
    <n v="900228989"/>
    <s v="CLINICA SANTA SOFIA DEL PACIFICO"/>
    <s v="FECS12656"/>
    <s v="900228989_FECS12656"/>
    <s v="FECS12656_4800064088"/>
    <d v="2024-02-09T00:00:00"/>
    <d v="2024-03-11T00:00:00"/>
    <n v="12162629"/>
    <n v="3262310"/>
    <m/>
    <s v="Glosa por contestar IPS"/>
    <x v="10"/>
    <n v="0"/>
    <m/>
    <m/>
    <m/>
    <m/>
    <s v="Para respuesta prestador"/>
    <d v="2024-02-09T00:00:00"/>
    <d v="2024-03-11T00:00:00"/>
    <m/>
    <n v="12162629"/>
    <n v="3258748"/>
    <n v="0"/>
    <n v="0"/>
    <m/>
    <m/>
    <n v="3258748"/>
    <s v="GLOSA"/>
    <s v="objecion  mayor valor cobrado en codigo total obj Adm $ 1603048 903866 Fact  $ 233.000  convenio  $ 195.520  dif  $ 37.480  906207 Fact  $ 146.400  convenio  $ 123.040  dif  $ 46.720  906208 Fact  $ 298.900  convenio  $ 250.960  dif  $ 47.940  906625 Fact  $ 75.800  convenio  $ 63.440  dif  $ 12.360  903809 Fact  $ 14.400  convenio  $ 12.160  dif  $ 2.240  903813 Fact  $ 15.700  convenio  $ 13.200  dif  $ 2.500  903895 Fact  $ 19.800  convenio  $ 16.640  dif  $ 3.160  902210 Fact  $ 34.300  convenio  $ 28.800  dif  $ 11.000  902214 Fact  $ 17.700  convenio  $ 14.880  dif  $ 2.820  906029 Fact  $ 49.900  convenio  $ 41.920  dif  $ 15.960  903856 Fact  $ 16.500  convenio  $ 13.840  dif  $ 2.660  907106 Fact  $ 21.900  convenio  $ 18.400  dif  $ 3.500  903859 Fact  $ 48.900  convenio  $ 41.280  dif  $ 7.620  906913 Fact  $ 69.700  convenio  $ 58.560  dif  $ 44.560  902045 Fact  $ 49.900  convenio  $ 41.920  dif  $ 7.980  903864 Fact  $ 40.500  convenio  $ 34.000  dif  $ 6.500  903867 Fact  $ 35.900  convenio  $ 30.160  dif  $ 5.740  902049 Fact  $ 48.500  convenio  $ 40.880  dif  $ 7.620  901236 Fact  $ 90.400  convenio  $ 75.920  dif  $ 14.480  879420 Fact  $ 946.500  convenio  $ 794.880  dif  $ 303.240  890602 Fact  $ 82.800  convenio  $ 69.680  dif  $ 131.200  890435 Fact  $ 79.100  convenio  $ 66.240  dif  $ 38.580  890701 Fact  $ 81.400  convenio  $ 68.320  dif  $ 13.080  10a002 Fact  $ 455.100  convenio  $ 382.400  dif  $ 581.600  10a004 Fact  $ 340.800  convenio  $ 286.320  dif  $ 54.480  no facturable incluido en toma de laboratorio recolector muestra de orina  $ 1.028  se objeta codigo no esta en lista tarifa convenio ni envian cotizacion COD 903883   $ 20.000  se objeta codigo no esta en lista tarifa convenio ni envian cotizacion COD 906841  $ 177.000            "/>
    <s v="TARIFA"/>
    <s v="Servicios hospitalarios"/>
    <s v="Hospitalario"/>
    <n v="0"/>
    <n v="0"/>
    <n v="0"/>
    <n v="0"/>
    <n v="3262310"/>
    <n v="0"/>
    <n v="0"/>
    <n v="0"/>
    <n v="0"/>
    <n v="0"/>
    <m/>
    <m/>
    <m/>
    <n v="0"/>
    <n v="8725803"/>
    <n v="178078"/>
    <n v="4800064088"/>
    <d v="2024-06-19T00:00:00"/>
    <s v="PAGO DIRECTO REGIMEN SUBSIDIADO MAYO 2024"/>
    <n v="145300656"/>
  </r>
  <r>
    <n v="900228989"/>
    <s v="CLINICA SANTA SOFIA DEL PACIFICO"/>
    <s v="CSP136520"/>
    <s v="900228989_CSP136520"/>
    <s v="CSP136520_2201452480"/>
    <d v="2023-09-08T00:00:00"/>
    <d v="2023-10-02T00:00:00"/>
    <n v="10159115"/>
    <n v="1180050"/>
    <m/>
    <s v="Glosa por contestar IPS"/>
    <x v="10"/>
    <n v="0"/>
    <m/>
    <m/>
    <m/>
    <m/>
    <s v="Para respuesta prestador"/>
    <d v="2023-09-08T00:00:00"/>
    <d v="2023-10-02T00:00:00"/>
    <m/>
    <n v="10159115"/>
    <n v="1176480"/>
    <n v="0"/>
    <n v="0"/>
    <m/>
    <m/>
    <n v="1176480"/>
    <s v="GLOSA"/>
    <s v="SE SOSTIENE GLOSA POR Se objeta NO FACTURABLE TIJERA ULTRA SONICA hace parte de intrumentacion para realizar preocedimeitno . facturan $ 1.050.000 "/>
    <s v="FACTURACION"/>
    <s v="Servicios de internación y/o cirugía (Hospitalaria o Ambulatoria)"/>
    <s v="Hospitalario"/>
    <n v="0"/>
    <n v="0"/>
    <n v="0"/>
    <n v="0"/>
    <n v="1180050"/>
    <n v="0"/>
    <n v="0"/>
    <n v="0"/>
    <n v="0"/>
    <n v="0"/>
    <m/>
    <m/>
    <m/>
    <n v="0"/>
    <n v="8748278"/>
    <n v="0"/>
    <n v="2201452480"/>
    <d v="2023-11-14T00:00:00"/>
    <s v="(en blanco)"/>
    <n v="122382718"/>
  </r>
  <r>
    <n v="900228989"/>
    <s v="CLINICA SANTA SOFIA DEL PACIFICO"/>
    <s v="CSP134177"/>
    <s v="900228989_CSP134177"/>
    <s v="CSP134177_4800061572"/>
    <d v="2023-08-16T00:00:00"/>
    <d v="2023-09-01T00:00:00"/>
    <n v="433378"/>
    <n v="256531"/>
    <m/>
    <s v="Glosa por contestar IPS"/>
    <x v="10"/>
    <n v="0"/>
    <m/>
    <m/>
    <m/>
    <m/>
    <s v="Para respuesta prestador"/>
    <d v="2023-08-16T00:00:00"/>
    <d v="2023-09-01T00:00:00"/>
    <m/>
    <n v="433378"/>
    <n v="252960"/>
    <n v="0"/>
    <n v="0"/>
    <m/>
    <m/>
    <n v="252960"/>
    <s v="GLOSA"/>
    <s v="IPSA CEPTA GLOSA"/>
    <s v="SOPORTE"/>
    <s v="Servicios de internación y/o cirugía (Hospitalaria o Ambulatoria)"/>
    <s v="Hospitalario"/>
    <n v="0"/>
    <n v="0"/>
    <n v="0"/>
    <n v="0"/>
    <n v="256531"/>
    <n v="0"/>
    <n v="0"/>
    <n v="0"/>
    <n v="0"/>
    <n v="0"/>
    <m/>
    <m/>
    <m/>
    <n v="0"/>
    <n v="174954"/>
    <n v="0"/>
    <n v="4800061572"/>
    <d v="2023-10-25T00:00:00"/>
    <s v="PAGO DIRECTO REGIMEN SUBSIDIADO OCTUBRE 2023"/>
    <n v="85001823"/>
  </r>
  <r>
    <n v="900228989"/>
    <s v="CLINICA SANTA SOFIA DEL PACIFICO"/>
    <s v="CSP135484"/>
    <s v="900228989_CSP135484"/>
    <s v="CSP135484_2201463626"/>
    <d v="2023-08-30T00:00:00"/>
    <d v="2023-10-02T00:00:00"/>
    <n v="4114395"/>
    <n v="88344"/>
    <m/>
    <s v="Glosa por contestar IPS"/>
    <x v="10"/>
    <n v="0"/>
    <m/>
    <m/>
    <m/>
    <m/>
    <s v="Para respuesta prestador"/>
    <d v="2023-08-30T00:00:00"/>
    <d v="2023-10-02T00:00:00"/>
    <m/>
    <n v="4114395"/>
    <n v="84760"/>
    <n v="0"/>
    <n v="0"/>
    <m/>
    <m/>
    <n v="84760"/>
    <s v="GLOSA"/>
    <s v="MAYOR VLAOR COBRADO EN CODIGO 890435 FACTURAN $ 59120 TARIFA CONVENIO $ 55000 SE OBJETA LA diferencia $ 4120"/>
    <s v="TARIFA"/>
    <s v="Servicios de internación y/o cirugía (Hospitalaria o Ambulatoria)"/>
    <s v="Hospitalario"/>
    <n v="0"/>
    <n v="0"/>
    <n v="0"/>
    <n v="0"/>
    <n v="88344"/>
    <n v="0"/>
    <n v="0"/>
    <n v="0"/>
    <n v="0"/>
    <n v="0"/>
    <m/>
    <m/>
    <m/>
    <n v="0"/>
    <n v="3644459"/>
    <n v="0"/>
    <n v="2201463626"/>
    <d v="2023-12-22T00:00:00"/>
    <s v="(en blanco)"/>
    <n v="200003802"/>
  </r>
  <r>
    <n v="900228989"/>
    <s v="CLINICA SANTA SOFIA DEL PACIFICO"/>
    <s v="CSP133903"/>
    <s v="900228989_CSP133903"/>
    <s v="CSP133903_4800061572"/>
    <d v="2023-08-12T00:00:00"/>
    <d v="2023-08-15T00:00:00"/>
    <n v="321976"/>
    <n v="127195"/>
    <m/>
    <s v="Glosa por contestar IPS"/>
    <x v="10"/>
    <n v="0"/>
    <m/>
    <m/>
    <m/>
    <m/>
    <s v="Para respuesta prestador"/>
    <d v="2023-08-12T00:00:00"/>
    <d v="2023-08-15T00:00:00"/>
    <m/>
    <n v="321976"/>
    <n v="123220"/>
    <n v="0"/>
    <n v="0"/>
    <m/>
    <m/>
    <n v="123220"/>
    <s v="GLOSA"/>
    <s v="TARIFA: SE APLICA GLOSA AL SERVICIO 890601 CONSULTA INTRAHOSPITALARIA POR MEDICO GENERAL, AL VALIDAR INFORMACION SE EVIDENCIA QUE LA TARIFA PACTADA PARA ESTE SERVICIO ES DE $46.720 PESOS Y LO FACTURAN A $ 58.400 PESOS  SE RECONOCE EL SERVICIO A TARIFA PACTADA Y SE GLOSA LA DIFERENCIA."/>
    <s v="TARIFA"/>
    <s v="Urgencias"/>
    <s v="Urgencias"/>
    <n v="0"/>
    <n v="0"/>
    <n v="0"/>
    <n v="0"/>
    <n v="127195"/>
    <n v="0"/>
    <n v="0"/>
    <n v="0"/>
    <n v="0"/>
    <n v="0"/>
    <m/>
    <m/>
    <m/>
    <n v="0"/>
    <n v="194781"/>
    <n v="0"/>
    <n v="4800061572"/>
    <d v="2023-10-25T00:00:00"/>
    <s v="PAGO DIRECTO REGIMEN SUBSIDIADO OCTUBRE 2023"/>
    <n v="85001823"/>
  </r>
  <r>
    <n v="900228989"/>
    <s v="CLINICA SANTA SOFIA DEL PACIFICO"/>
    <s v="FECS16254"/>
    <s v="900228989_FECS16254"/>
    <s v="FECS16254_2201528989"/>
    <d v="2024-03-01T00:00:00"/>
    <d v="2024-03-15T00:00:00"/>
    <n v="1704700"/>
    <n v="92900"/>
    <m/>
    <s v="Glosa por contestar IPS"/>
    <x v="10"/>
    <n v="0"/>
    <m/>
    <m/>
    <m/>
    <m/>
    <s v="Para respuesta prestador"/>
    <d v="2024-03-01T00:00:00"/>
    <d v="2024-03-15T00:00:00"/>
    <m/>
    <n v="1704700"/>
    <n v="88800"/>
    <n v="112194"/>
    <n v="0"/>
    <m/>
    <m/>
    <n v="88800"/>
    <s v="GLOSA"/>
    <s v="SE SOSTIENE GLOSA POR codigo no esta en lista tarifa convenio ni envian cotizacion  cod 906249 $ 88800 "/>
    <s v="TARIFA"/>
    <s v="Servicios hospitalarios"/>
    <s v="Hospitalario"/>
    <n v="0"/>
    <n v="0"/>
    <n v="0"/>
    <n v="0"/>
    <n v="92900"/>
    <n v="0"/>
    <n v="0"/>
    <n v="0"/>
    <n v="0"/>
    <n v="0"/>
    <m/>
    <m/>
    <m/>
    <n v="0"/>
    <n v="1469532"/>
    <n v="30074"/>
    <n v="2201528989"/>
    <d v="2024-07-08T00:00:00"/>
    <s v="(en blanco)"/>
    <n v="202035925"/>
  </r>
  <r>
    <n v="900228989"/>
    <s v="CLINICA SANTA SOFIA DEL PACIFICO"/>
    <s v="FECS13345"/>
    <s v="900228989_FECS13345"/>
    <s v="FECS13345_4800064088"/>
    <d v="2024-02-13T00:00:00"/>
    <d v="2024-03-11T00:00:00"/>
    <n v="11329706"/>
    <n v="750114"/>
    <m/>
    <s v="Glosa por contestar IPS"/>
    <x v="10"/>
    <n v="0"/>
    <m/>
    <m/>
    <m/>
    <m/>
    <s v="Para respuesta prestador"/>
    <d v="2024-02-13T00:00:00"/>
    <d v="2024-03-11T00:00:00"/>
    <m/>
    <n v="11329706"/>
    <n v="745880"/>
    <n v="0"/>
    <n v="0"/>
    <m/>
    <m/>
    <n v="745880"/>
    <s v="GLOSA"/>
    <s v="Se realiza objecion Administrativa no facturable incluido en toma laboratorio RECOLECTOR MUESTRA DE ORINA $ 1028 lidocaina no facturabel incluida en Cx $ 16692 total objecion adm $ 17720"/>
    <s v="FACTURACION"/>
    <s v="Servicios hospitalarios"/>
    <s v="Hospitalario"/>
    <n v="0"/>
    <n v="0"/>
    <n v="0"/>
    <n v="0"/>
    <n v="750114"/>
    <n v="0"/>
    <n v="0"/>
    <n v="0"/>
    <n v="0"/>
    <n v="0"/>
    <m/>
    <m/>
    <m/>
    <n v="0"/>
    <n v="10372149"/>
    <n v="211677"/>
    <n v="4800064088"/>
    <d v="2024-06-19T00:00:00"/>
    <s v="PAGO DIRECTO REGIMEN SUBSIDIADO MAYO 2024"/>
    <n v="145300656"/>
  </r>
  <r>
    <n v="900228989"/>
    <s v="CLINICA SANTA SOFIA DEL PACIFICO"/>
    <s v="CSP134086"/>
    <s v="900228989_CSP134086"/>
    <s v="CSP134086_4800065598"/>
    <d v="2023-08-15T00:00:00"/>
    <d v="2023-09-05T00:00:00"/>
    <n v="11154445"/>
    <n v="262998"/>
    <m/>
    <s v="Glosa por contestar IPS"/>
    <x v="10"/>
    <n v="0"/>
    <m/>
    <m/>
    <m/>
    <m/>
    <s v="Para respuesta prestador"/>
    <d v="2023-08-15T00:00:00"/>
    <d v="2024-08-12T00:00:00"/>
    <m/>
    <n v="11154445"/>
    <n v="258640"/>
    <n v="0"/>
    <n v="0"/>
    <m/>
    <m/>
    <n v="258640"/>
    <s v="GLOSA"/>
    <s v="se ratifica glosa por  obejcion medica PROCALCITOINA SIN INTERPRETACION: 145.600 Cambio de cateter urinario no facturanl.e incluido en estancia. 32.160 NIPLES PLASTICOS CONECTOR no factrables. 2.000 Potasio sin interpretacion 36.800 SODIO NO INTERPRETADO UNO, 136: 30.320 CLORO NO INTERPRETADO R: 96: 11760 TOTAL OBJECION MEIDCA $ 258640"/>
    <s v="PERTINENCIA MEDICA"/>
    <s v="Servicios de internación y/o cirugía (Hospitalaria o Ambulatoria)"/>
    <s v="Hospitalario"/>
    <n v="0"/>
    <n v="0"/>
    <n v="0"/>
    <n v="0"/>
    <n v="262998"/>
    <n v="0"/>
    <n v="0"/>
    <n v="0"/>
    <n v="0"/>
    <n v="0"/>
    <m/>
    <m/>
    <m/>
    <n v="0"/>
    <n v="10677889"/>
    <n v="217916"/>
    <n v="4800065598"/>
    <d v="2024-10-18T00:00:00"/>
    <s v="PAGO DIRECTO REGIMEN SUBSIDIADO SEPTIEMBRE 2024"/>
    <n v="188251715"/>
  </r>
  <r>
    <n v="900228989"/>
    <s v="CLINICA SANTA SOFIA DEL PACIFICO"/>
    <s v="FECS28715"/>
    <s v="900228989_FECS28715"/>
    <s v="FECS28715_4800065598"/>
    <d v="2024-06-16T00:00:00"/>
    <d v="2024-07-11T00:00:00"/>
    <n v="13486287"/>
    <n v="2018337"/>
    <m/>
    <s v="Glosa por contestar IPS"/>
    <x v="10"/>
    <n v="0"/>
    <m/>
    <m/>
    <m/>
    <m/>
    <s v="Para respuesta prestador"/>
    <d v="2024-06-16T00:00:00"/>
    <d v="2024-09-02T00:00:00"/>
    <m/>
    <n v="13486287"/>
    <n v="2013748"/>
    <n v="0"/>
    <n v="0"/>
    <m/>
    <m/>
    <n v="2013748"/>
    <s v="GLOSA"/>
    <s v="OBJECION MEDICA $ 2.012.720 601 SE OBJETA 107M01, CANTIDAD  3 POR LOS DIAS 4-5-6 DE JUNIO DE  2024, PACIENTE INGRESA A UNIDAD DE CUIDADO INTERMEDIO CON DIAGNOSTICO DE DENGUE CON SIGNOS DE ALARMA DADOS POR TROMBOCITOPENIA SEVERA, SE EVIDENCIA SEGUIMIENTO DE TROMBOCITOPENIA SEVERA CON CONTROL DE HEMOGRAMA HASTA EL DIA 3 DE JUNIO DE 2024 PLAQUETAS PARA ESE DIA DE 42000, LOS DIAS 4-5 DE JUNIO NO SE HACE SEGUIMIENTO, EL SEGUIMIENTO SE HACE HASTA EL DIA 6 DE JUNIO  EVIDENCIANDO PLAQUETAS DE 106000, ESE MISMO DIA SE DEFINE EGRESO DE UCIN, NO SE RECONOCEN LOS DIAS MENCIONADOS PACIENTE CON PLAQUETAS EN ASCENSO PROBABLEMENTE CON TROMBOCITOPENIA MODERADA SIN CRITERIOS DE UCI, NO SE EVIDENCIA EL REQUERIMIENTO NI LA NECESIDAD DE CUIDADOS INTERMEDIOS CUANDO EL PACIENTE NO SE LE REALIZO HEMOGRAMA DURANTE 2 DIAS,   $ 1.556.640 608 SE OBJETA 906841, CANTIDAD 2, SE RECONOCE PROCALCITONINA TOMADA INICIALMENTE, LAS TOMADAS LOS DIAS 14-16 DE JUNIO NO PERTINENTES, CON HEMOCULTIVOS QUE CONFIRMARON ETIOLOGIA BACTERIANA  $ 283.200 108 SE O BJETA 19482, NO FACTURABLE, INCLUIDO EN ESTANCIA DE CUIDADO INTENSIVO  $ 61.360 608 SE OBJETA 19482, NO JUSTIFICADO, UNICAMENTE TIENE UTILIDAD COMO MARCADOR INFLAMATORIO EN ENFERMEDAD CRONICA, NO PERTINENTE EN CONTEXTO CLINICO DEL PACIENTE, CANTIDAD 2    $ 111.520 OBJECION ADMINISTRATIVA $ 1028 NO FACTURABLE INCLUIDO EN TOMA LABORATORIO RECOLECTOR MUESTRA ORINA  "/>
    <s v="ESTANCIA"/>
    <s v="Servicios hospitalarios"/>
    <s v="Hospitalario"/>
    <n v="0"/>
    <n v="0"/>
    <n v="0"/>
    <n v="0"/>
    <n v="2018337"/>
    <n v="0"/>
    <n v="0"/>
    <n v="0"/>
    <n v="0"/>
    <n v="0"/>
    <m/>
    <m/>
    <m/>
    <n v="0"/>
    <n v="11243088"/>
    <n v="229451"/>
    <n v="4800065598"/>
    <d v="2024-10-18T00:00:00"/>
    <s v="PAGO DIRECTO REGIMEN SUBSIDIADO SEPTIEMBRE 2024"/>
    <n v="188251715"/>
  </r>
  <r>
    <n v="900228989"/>
    <s v="CLINICA SANTA SOFIA DEL PACIFICO"/>
    <s v="FECS28579"/>
    <s v="900228989_FECS28579"/>
    <s v="FECS28579_4800065598"/>
    <d v="2024-06-14T00:00:00"/>
    <d v="2024-07-11T00:00:00"/>
    <n v="14318413"/>
    <n v="2777293"/>
    <m/>
    <s v="Glosa por contestar IPS"/>
    <x v="10"/>
    <n v="0"/>
    <m/>
    <m/>
    <m/>
    <m/>
    <s v="Para respuesta prestador"/>
    <d v="2024-06-14T00:00:00"/>
    <d v="2024-09-02T00:00:00"/>
    <m/>
    <n v="14318413"/>
    <n v="2772674"/>
    <n v="0"/>
    <n v="0"/>
    <m/>
    <m/>
    <n v="2772674"/>
    <s v="GLOSA"/>
    <s v="OBJECION MEDICA $ 2.772.160 108 SE OBJETA 903839, NO FACTURABLE, INCLUIDO EN ESTANCIA EN CUIDADOS INTERMEDIOS $ 61.360 608 SE OBJETA 906913, AYUDA DIAGNOSTICA NO PERTINENTE, TIENE UTILIDAD COMO MARCADOR DE INFLAMACION EN ENFERMEDAD CRONICA, NO INDICADO EN CLINICA DE PACIENTE $ 55.760 601 SE OBJETA 107M01, CANTIDAD 5 POR LOS DIAS 23-24-25-26-27 DE MAYO DE 2024, PACIENTE SIN CRITERIOS DE ESTANCIA EN UNIDAD DE CUIDADO INTERMEDIO, MENCIONAN EN EVOLUCION CRITERIO DE ESTANCIA POR URGENCIAS DIALITICA, SIN EMBARGO CUANDO TRASLADAN A PISO DE HOSPITALIZACION CON CREATININA CON VALORES SIMILILARES A LOS DE SU INGRESO, ADICIONAL A LO ANTERIOR PACIENTE NO ENCEFALOPATICO, CON ELECTROLITOS LIGERAMENTE ALTERADOS NO EN CRITERIO DE VIGILANCIA EN UCIN, SE CONSIDERA POR LO ANTERIOR RECONOCER LA ESTANCIA DE LOS DIAS MENCIONADOS EN SALA DEHOSPITALIZACION Y SE GLOSA LA DIFERENCIA, ADICIONALMENTE INOPORUNIDAD DESDE EL DIA 23 EN RESULTADOS DE PARACLINICOS DE PERFIL INMUNOLOGICO. $ 2.594.400 608 SE OBJETA 19165, NO PERTINENTE, PACIENTE CON METODO DE PLANIFICACION POMEROY $ 60.640 OBJECION ADMINISTRATIVA NO FACTURABLE INCLUIDO EN TOMA LABORATORIO RECOLECTOR MUESTRA ORINA $ 18162 Y RECOLECTOR MUESTRA ORINA $ 514 "/>
    <s v="PERTINENCIA MEDICA"/>
    <s v="Servicios hospitalarios"/>
    <s v="Hospitalario"/>
    <n v="0"/>
    <n v="0"/>
    <n v="0"/>
    <n v="0"/>
    <n v="2777293"/>
    <n v="0"/>
    <n v="0"/>
    <n v="0"/>
    <n v="0"/>
    <n v="0"/>
    <m/>
    <m/>
    <m/>
    <n v="0"/>
    <n v="11314824"/>
    <n v="230915"/>
    <n v="4800065598"/>
    <d v="2024-10-18T00:00:00"/>
    <s v="PAGO DIRECTO REGIMEN SUBSIDIADO SEPTIEMBRE 2024"/>
    <n v="188251715"/>
  </r>
  <r>
    <n v="900228989"/>
    <s v="CLINICA SANTA SOFIA DEL PACIFICO"/>
    <s v="FECS11122"/>
    <s v="900228989_FECS11122"/>
    <s v="FECS11122_4800064088"/>
    <d v="2024-01-29T00:00:00"/>
    <d v="2024-02-02T00:00:00"/>
    <n v="12446095"/>
    <n v="289854"/>
    <m/>
    <s v="Glosa por contestar IPS"/>
    <x v="10"/>
    <n v="0"/>
    <m/>
    <m/>
    <m/>
    <m/>
    <s v="Para respuesta prestador"/>
    <d v="2024-01-29T00:00:00"/>
    <d v="2024-02-06T00:00:00"/>
    <m/>
    <n v="12446095"/>
    <n v="284990"/>
    <n v="0"/>
    <n v="0"/>
    <m/>
    <m/>
    <n v="284990"/>
    <s v="GLOSA"/>
    <s v="objecion  mayor valor cobrado en codigo TTOAL OBJECION ADM $ 284990 COD 911021 FACT   $ 43920 X2 CONVENIO $  29552 DIF $ 28736 COD 911003 X3 FACT   $ 41760 CONVENIO $  11440 DIF $ 30320 COD 911107 X2 FACT   $ 501100  CONVENIO $  400880 DIF $ 100220 NO FACTURABLE incluido en toma de laboratorio RECOLECTOR MUESTRA DE ORINA facturan $ 514 NO ESTA EN LISTA CONVENIO TARIFAS CONTRATADAS CODIGO 903813 X2 $ 23520 NO ESTA EN LISTA CONVENIO TARIFAS CONTRATADAS CODIGO 903883 X4 $ 27200 NO FACTURABLE FACTOR RH Incluido en las pruebas cruzadas  facturan   $ 24400 NO FACTURABLE HEMOCLASIFICACION PRUEBA GLOBULAR Incluido en las pruebas cruzadas  facturan   $ 13600 NO FACTURABLE HEMOCLASIFICACION PRUEBA GLOBULAR Incluido en las pruebas cruzadas  facturan   $ 36480  "/>
    <s v="TARIFA"/>
    <s v="Servicios hospitalarios"/>
    <s v="Hospitalario"/>
    <n v="0"/>
    <n v="0"/>
    <n v="0"/>
    <n v="0"/>
    <n v="289854"/>
    <n v="0"/>
    <n v="0"/>
    <n v="0"/>
    <n v="0"/>
    <n v="0"/>
    <m/>
    <m/>
    <m/>
    <n v="0"/>
    <n v="11917883"/>
    <n v="243222"/>
    <n v="4800064088"/>
    <d v="2024-06-19T00:00:00"/>
    <s v="PAGO DIRECTO REGIMEN SUBSIDIADO MAYO 2024"/>
    <n v="145300656"/>
  </r>
  <r>
    <n v="900228989"/>
    <s v="CLINICA SANTA SOFIA DEL PACIFICO"/>
    <s v="FECS12420"/>
    <s v="900228989_FECS12420"/>
    <s v="FECS12420_4800064088"/>
    <d v="2024-02-08T00:00:00"/>
    <d v="2024-03-11T00:00:00"/>
    <n v="16344188"/>
    <n v="4042223"/>
    <m/>
    <s v="Glosa por contestar IPS"/>
    <x v="10"/>
    <n v="0"/>
    <m/>
    <m/>
    <m/>
    <m/>
    <s v="Para respuesta prestador"/>
    <d v="2024-02-08T00:00:00"/>
    <d v="2024-03-11T00:00:00"/>
    <m/>
    <n v="16344188"/>
    <n v="4037300"/>
    <n v="0"/>
    <n v="0"/>
    <m/>
    <m/>
    <n v="4037300"/>
    <s v="GLOSA"/>
    <s v="SE OBJETA 30105, UNIDAD DE SANGRE POBRE EN LEUCOTITOS, NO SE EVIDENCIA CRITERIO PARA LA APLICACIÓN DE UNIDAD DE SANGRE POBRE EN LEUCOCITOS SE OBJETAN 2_x0009_ "/>
    <s v="FACTURACION"/>
    <s v="Servicios hospitalarios"/>
    <s v="Hospitalario"/>
    <n v="0"/>
    <n v="0"/>
    <n v="0"/>
    <n v="0"/>
    <n v="4042223"/>
    <n v="0"/>
    <n v="0"/>
    <n v="0"/>
    <n v="0"/>
    <n v="0"/>
    <m/>
    <m/>
    <m/>
    <n v="0"/>
    <n v="12060750"/>
    <n v="246138"/>
    <n v="4800064088"/>
    <d v="2024-06-19T00:00:00"/>
    <s v="PAGO DIRECTO REGIMEN SUBSIDIADO MAYO 2024"/>
    <n v="145300656"/>
  </r>
  <r>
    <n v="900228989"/>
    <s v="CLINICA SANTA SOFIA DEL PACIFICO"/>
    <s v="FECS4559"/>
    <s v="900228989_FECS4559"/>
    <s v="FECS4559_4800063312"/>
    <d v="2023-11-25T00:00:00"/>
    <d v="2024-01-11T00:00:00"/>
    <n v="285000"/>
    <n v="34120"/>
    <m/>
    <s v="Glosa por contestar IPS"/>
    <x v="10"/>
    <n v="0"/>
    <m/>
    <m/>
    <m/>
    <m/>
    <s v="Para respuesta prestador"/>
    <d v="2023-11-25T00:00:00"/>
    <d v="2024-01-11T00:00:00"/>
    <m/>
    <n v="285000"/>
    <n v="29000"/>
    <n v="0"/>
    <n v="0"/>
    <m/>
    <m/>
    <n v="29000"/>
    <s v="GLOSA"/>
    <s v="objecion  mayor valor cobrado en codigo 881202 FACTURAN   $  285000 TARIFA CONVENIO $  256000 dif $ 29000 "/>
    <s v="TARIFA"/>
    <s v="Exámenes de laboratorio, imágenes y otras ayudas diagnósticas ambulatorias"/>
    <s v="Ambulatorio"/>
    <n v="0"/>
    <n v="0"/>
    <n v="0"/>
    <n v="0"/>
    <n v="34120"/>
    <n v="0"/>
    <n v="0"/>
    <n v="0"/>
    <n v="0"/>
    <n v="0"/>
    <m/>
    <m/>
    <m/>
    <n v="0"/>
    <n v="250880"/>
    <n v="5120"/>
    <n v="4800063312"/>
    <d v="2024-04-16T00:00:00"/>
    <s v="PAGO DIRECTO REGIMEN SUBSIDIADO MARZO 2024"/>
    <n v="107844960"/>
  </r>
  <r>
    <n v="900228989"/>
    <s v="CLINICA SANTA SOFIA DEL PACIFICO"/>
    <s v="FECS4463"/>
    <s v="900228989_FECS4463"/>
    <s v="FECS4463_4800063312"/>
    <d v="2023-11-24T00:00:00"/>
    <d v="2024-01-15T00:00:00"/>
    <n v="285000"/>
    <n v="34120"/>
    <m/>
    <s v="Glosa por contestar IPS"/>
    <x v="10"/>
    <n v="0"/>
    <m/>
    <m/>
    <m/>
    <m/>
    <s v="Para respuesta prestador"/>
    <d v="2023-11-24T00:00:00"/>
    <d v="2024-01-15T00:00:00"/>
    <m/>
    <n v="285000"/>
    <n v="29000"/>
    <n v="0"/>
    <n v="0"/>
    <m/>
    <m/>
    <n v="29000"/>
    <s v="GLOSA"/>
    <s v="objecion  mayor valor cobrado en codigo 881202 FACTURAN   $  285000 TARIFA CONVENIO $  256000 dif $ 29000 "/>
    <s v="TARIFA"/>
    <s v="Exámenes de laboratorio, imágenes y otras ayudas diagnósticas ambulatorias"/>
    <s v="Ambulatorio"/>
    <n v="0"/>
    <n v="0"/>
    <n v="0"/>
    <n v="0"/>
    <n v="34120"/>
    <n v="0"/>
    <n v="0"/>
    <n v="0"/>
    <n v="0"/>
    <n v="0"/>
    <m/>
    <m/>
    <m/>
    <n v="0"/>
    <n v="250880"/>
    <n v="5120"/>
    <n v="4800063312"/>
    <d v="2024-04-16T00:00:00"/>
    <s v="PAGO DIRECTO REGIMEN SUBSIDIADO MARZO 2024"/>
    <n v="107844960"/>
  </r>
  <r>
    <n v="900228989"/>
    <s v="CLINICA SANTA SOFIA DEL PACIFICO"/>
    <s v="FECS8076"/>
    <s v="900228989_FECS8076"/>
    <s v="FECS8076_2201497545"/>
    <d v="2023-12-28T00:00:00"/>
    <d v="2024-01-15T00:00:00"/>
    <n v="285000"/>
    <n v="34120"/>
    <m/>
    <s v="Glosa por contestar IPS"/>
    <x v="10"/>
    <n v="0"/>
    <m/>
    <m/>
    <m/>
    <m/>
    <s v="Para respuesta prestador"/>
    <d v="2023-12-28T00:00:00"/>
    <d v="2024-01-15T00:00:00"/>
    <m/>
    <n v="285000"/>
    <n v="29000"/>
    <n v="0"/>
    <n v="0"/>
    <m/>
    <m/>
    <n v="29000"/>
    <s v="GLOSA"/>
    <s v="objecion  mayor valor cobrado en codigo 881202 FACTURAN   $  285000 TARIFA CONVENIO $  256000 dif $ 29000 "/>
    <s v="TARIFA"/>
    <s v="Exámenes de laboratorio, imágenes y otras ayudas diagnósticas ambulatorias"/>
    <s v="Ambulatorio"/>
    <n v="0"/>
    <n v="0"/>
    <n v="0"/>
    <n v="0"/>
    <n v="34120"/>
    <n v="0"/>
    <n v="0"/>
    <n v="0"/>
    <n v="0"/>
    <n v="0"/>
    <m/>
    <m/>
    <m/>
    <n v="0"/>
    <n v="246780"/>
    <n v="5120"/>
    <n v="2201497545"/>
    <d v="2024-03-26T00:00:00"/>
    <s v="(en blanco)"/>
    <n v="100009746"/>
  </r>
  <r>
    <n v="900228989"/>
    <s v="CLINICA SANTA SOFIA DEL PACIFICO"/>
    <s v="FECS3013"/>
    <s v="900228989_FECS3013"/>
    <s v="FECS3013_2201481157"/>
    <d v="2023-11-14T00:00:00"/>
    <d v="2024-01-03T00:00:00"/>
    <n v="285000"/>
    <n v="34120"/>
    <m/>
    <s v="Glosa por contestar IPS"/>
    <x v="10"/>
    <n v="0"/>
    <m/>
    <m/>
    <m/>
    <m/>
    <s v="Para respuesta prestador"/>
    <d v="2023-11-14T00:00:00"/>
    <d v="2024-01-03T00:00:00"/>
    <m/>
    <n v="285000"/>
    <n v="29000"/>
    <n v="0"/>
    <n v="0"/>
    <m/>
    <m/>
    <n v="29000"/>
    <s v="GLOSA"/>
    <s v="objecion  mayor valor cobrado en codigo 881202 FACTURAN   $  285000 TARIFA CONVENIO $  256000 dif $ 29000 "/>
    <s v="TARIFA"/>
    <s v="Exámenes de laboratorio, imágenes y otras ayudas diagnósticas ambulatorias"/>
    <s v="Ambulatorio"/>
    <n v="0"/>
    <n v="0"/>
    <n v="0"/>
    <n v="0"/>
    <n v="34120"/>
    <n v="0"/>
    <n v="0"/>
    <n v="0"/>
    <n v="0"/>
    <n v="0"/>
    <m/>
    <m/>
    <m/>
    <n v="0"/>
    <n v="246780"/>
    <n v="5120"/>
    <n v="2201481157"/>
    <d v="2024-02-12T00:00:00"/>
    <s v="(en blanco)"/>
    <n v="380619517"/>
  </r>
  <r>
    <n v="900228989"/>
    <s v="CLINICA SANTA SOFIA DEL PACIFICO"/>
    <s v="FECS3014"/>
    <s v="900228989_FECS3014"/>
    <s v="FECS3014_2201481157"/>
    <d v="2023-11-14T00:00:00"/>
    <d v="2024-01-03T00:00:00"/>
    <n v="285000"/>
    <n v="34120"/>
    <m/>
    <s v="Glosa por contestar IPS"/>
    <x v="10"/>
    <n v="0"/>
    <m/>
    <m/>
    <m/>
    <m/>
    <s v="Para respuesta prestador"/>
    <d v="2023-11-14T00:00:00"/>
    <d v="2024-01-03T00:00:00"/>
    <m/>
    <n v="285000"/>
    <n v="29000"/>
    <n v="0"/>
    <n v="0"/>
    <m/>
    <m/>
    <n v="29000"/>
    <s v="GLOSA"/>
    <s v="objecion  mayor valor cobrado en codigo 881202 FACTURAN   $  285000 TARIFA CONVENIO $  256000 dif $ 29000 "/>
    <s v="TARIFA"/>
    <s v="Exámenes de laboratorio, imágenes y otras ayudas diagnósticas ambulatorias"/>
    <s v="Ambulatorio"/>
    <n v="0"/>
    <n v="0"/>
    <n v="0"/>
    <n v="0"/>
    <n v="34120"/>
    <n v="0"/>
    <n v="0"/>
    <n v="0"/>
    <n v="0"/>
    <n v="0"/>
    <m/>
    <m/>
    <m/>
    <n v="0"/>
    <n v="246780"/>
    <n v="5120"/>
    <n v="2201481157"/>
    <d v="2024-02-12T00:00:00"/>
    <s v="(en blanco)"/>
    <n v="380619517"/>
  </r>
  <r>
    <n v="900228989"/>
    <s v="CLINICA SANTA SOFIA DEL PACIFICO"/>
    <s v="FECS3016"/>
    <s v="900228989_FECS3016"/>
    <s v="FECS3016_2201481157"/>
    <d v="2023-11-14T00:00:00"/>
    <d v="2024-01-03T00:00:00"/>
    <n v="285000"/>
    <n v="34120"/>
    <m/>
    <s v="Glosa por contestar IPS"/>
    <x v="10"/>
    <n v="0"/>
    <m/>
    <m/>
    <m/>
    <m/>
    <s v="Para respuesta prestador"/>
    <d v="2023-11-14T00:00:00"/>
    <d v="2024-01-03T00:00:00"/>
    <m/>
    <n v="285000"/>
    <n v="29000"/>
    <n v="0"/>
    <n v="0"/>
    <m/>
    <m/>
    <n v="29000"/>
    <s v="GLOSA"/>
    <s v="objecion  mayor valor cobrado en codigo 881202 FACTURAN   $  285000 TARIFA CONVENIO $  256000 dif $ 29000 "/>
    <s v="TARIFA"/>
    <s v="Exámenes de laboratorio, imágenes y otras ayudas diagnósticas ambulatorias"/>
    <s v="Ambulatorio"/>
    <n v="0"/>
    <n v="0"/>
    <n v="0"/>
    <n v="0"/>
    <n v="34120"/>
    <n v="0"/>
    <n v="0"/>
    <n v="0"/>
    <n v="0"/>
    <n v="0"/>
    <m/>
    <m/>
    <m/>
    <n v="0"/>
    <n v="246780"/>
    <n v="5120"/>
    <n v="2201481157"/>
    <d v="2024-02-12T00:00:00"/>
    <s v="(en blanco)"/>
    <n v="380619517"/>
  </r>
  <r>
    <n v="900228989"/>
    <s v="CLINICA SANTA SOFIA DEL PACIFICO"/>
    <s v="FECS3362"/>
    <s v="900228989_FECS3362"/>
    <s v="FECS3362_2201481157"/>
    <d v="2023-11-16T00:00:00"/>
    <d v="2024-01-03T00:00:00"/>
    <n v="285000"/>
    <n v="34120"/>
    <m/>
    <s v="Glosa por contestar IPS"/>
    <x v="10"/>
    <n v="0"/>
    <m/>
    <m/>
    <m/>
    <m/>
    <s v="Para respuesta prestador"/>
    <d v="2023-11-16T00:00:00"/>
    <d v="2024-01-03T00:00:00"/>
    <m/>
    <n v="285000"/>
    <n v="29000"/>
    <n v="0"/>
    <n v="0"/>
    <m/>
    <m/>
    <n v="29000"/>
    <s v="GLOSA"/>
    <s v="objecion  mayor valor cobrado en codigo 881202 FACTURAN   $  285000 TARIFA CONVENIO $  256000 dif $ 29000 "/>
    <s v="TARIFA"/>
    <s v="Exámenes de laboratorio, imágenes y otras ayudas diagnósticas ambulatorias"/>
    <s v="Ambulatorio"/>
    <n v="0"/>
    <n v="0"/>
    <n v="0"/>
    <n v="0"/>
    <n v="34120"/>
    <n v="0"/>
    <n v="0"/>
    <n v="0"/>
    <n v="0"/>
    <n v="0"/>
    <m/>
    <m/>
    <m/>
    <n v="0"/>
    <n v="246780"/>
    <n v="5120"/>
    <n v="2201481157"/>
    <d v="2024-02-12T00:00:00"/>
    <s v="(en blanco)"/>
    <n v="380619517"/>
  </r>
  <r>
    <n v="900228989"/>
    <s v="CLINICA SANTA SOFIA DEL PACIFICO"/>
    <s v="FECS3365"/>
    <s v="900228989_FECS3365"/>
    <s v="FECS3365_2201481157"/>
    <d v="2023-11-16T00:00:00"/>
    <d v="2024-01-03T00:00:00"/>
    <n v="285000"/>
    <n v="34120"/>
    <m/>
    <s v="Glosa por contestar IPS"/>
    <x v="10"/>
    <n v="0"/>
    <m/>
    <m/>
    <m/>
    <m/>
    <s v="Para respuesta prestador"/>
    <d v="2023-11-16T00:00:00"/>
    <d v="2024-01-03T00:00:00"/>
    <m/>
    <n v="285000"/>
    <n v="29000"/>
    <n v="0"/>
    <n v="0"/>
    <m/>
    <m/>
    <n v="29000"/>
    <s v="GLOSA"/>
    <s v="objecion  mayor valor cobrado en codigo 881202 FACTURAN   $  285000 TARIFA CONVENIO $  256000 dif $ 29000 "/>
    <s v="TARIFA"/>
    <s v="Exámenes de laboratorio, imágenes y otras ayudas diagnósticas ambulatorias"/>
    <s v="Ambulatorio"/>
    <n v="0"/>
    <n v="0"/>
    <n v="0"/>
    <n v="0"/>
    <n v="34120"/>
    <n v="0"/>
    <n v="0"/>
    <n v="0"/>
    <n v="0"/>
    <n v="0"/>
    <m/>
    <m/>
    <m/>
    <n v="0"/>
    <n v="246780"/>
    <n v="5120"/>
    <n v="2201481157"/>
    <d v="2024-02-12T00:00:00"/>
    <s v="(en blanco)"/>
    <n v="380619517"/>
  </r>
  <r>
    <n v="900228989"/>
    <s v="CLINICA SANTA SOFIA DEL PACIFICO"/>
    <s v="FECS4326"/>
    <s v="900228989_FECS4326"/>
    <s v="FECS4326_2201481157"/>
    <d v="2023-11-23T00:00:00"/>
    <d v="2024-01-03T00:00:00"/>
    <n v="285000"/>
    <n v="34120"/>
    <m/>
    <s v="Glosa por contestar IPS"/>
    <x v="10"/>
    <n v="0"/>
    <m/>
    <m/>
    <m/>
    <m/>
    <s v="Para respuesta prestador"/>
    <d v="2023-11-23T00:00:00"/>
    <d v="2024-01-03T00:00:00"/>
    <m/>
    <n v="285000"/>
    <n v="29000"/>
    <n v="0"/>
    <n v="0"/>
    <m/>
    <m/>
    <n v="29000"/>
    <s v="GLOSA"/>
    <s v="objecion  mayor valor cobrado en codigo 881202  FACTURAN   $  285000 TARIFA CONVENIO $  256000 dif $ 29000 "/>
    <s v="TARIFA"/>
    <s v="Exámenes de laboratorio, imágenes y otras ayudas diagnósticas ambulatorias"/>
    <s v="Ambulatorio"/>
    <n v="0"/>
    <n v="0"/>
    <n v="0"/>
    <n v="0"/>
    <n v="34120"/>
    <n v="0"/>
    <n v="0"/>
    <n v="0"/>
    <n v="0"/>
    <n v="0"/>
    <m/>
    <m/>
    <m/>
    <n v="0"/>
    <n v="246780"/>
    <n v="5120"/>
    <n v="2201481157"/>
    <d v="2024-02-12T00:00:00"/>
    <s v="(en blanco)"/>
    <n v="380619517"/>
  </r>
  <r>
    <n v="900228989"/>
    <s v="CLINICA SANTA SOFIA DEL PACIFICO"/>
    <s v="FECS4556"/>
    <s v="900228989_FECS4556"/>
    <s v="FECS4556_2201481157"/>
    <d v="2023-11-25T00:00:00"/>
    <d v="2024-01-03T00:00:00"/>
    <n v="285000"/>
    <n v="34120"/>
    <m/>
    <s v="Glosa por contestar IPS"/>
    <x v="10"/>
    <n v="0"/>
    <m/>
    <m/>
    <m/>
    <m/>
    <s v="Para respuesta prestador"/>
    <d v="2023-11-25T00:00:00"/>
    <d v="2024-01-03T00:00:00"/>
    <m/>
    <n v="285000"/>
    <n v="29000"/>
    <n v="0"/>
    <n v="0"/>
    <m/>
    <m/>
    <n v="29000"/>
    <s v="GLOSA"/>
    <s v="objecion  mayor valor cobrado en codigo 881202 FACTURAN   $  285000 TARIFA CONVENIO $  256000 dif $ 29000  "/>
    <s v="TARIFA"/>
    <s v="Exámenes de laboratorio, imágenes y otras ayudas diagnósticas ambulatorias"/>
    <s v="Ambulatorio"/>
    <n v="0"/>
    <n v="0"/>
    <n v="0"/>
    <n v="0"/>
    <n v="34120"/>
    <n v="0"/>
    <n v="0"/>
    <n v="0"/>
    <n v="0"/>
    <n v="0"/>
    <m/>
    <m/>
    <m/>
    <n v="0"/>
    <n v="246780"/>
    <n v="5120"/>
    <n v="2201481157"/>
    <d v="2024-02-12T00:00:00"/>
    <s v="(en blanco)"/>
    <n v="380619517"/>
  </r>
  <r>
    <n v="900228989"/>
    <s v="CLINICA SANTA SOFIA DEL PACIFICO"/>
    <s v="FECS5308"/>
    <s v="900228989_FECS5308"/>
    <s v="FECS5308_2201481157"/>
    <d v="2023-11-30T00:00:00"/>
    <d v="2024-01-03T00:00:00"/>
    <n v="285000"/>
    <n v="34120"/>
    <m/>
    <s v="Glosa por contestar IPS"/>
    <x v="10"/>
    <n v="0"/>
    <m/>
    <m/>
    <m/>
    <m/>
    <s v="Para respuesta prestador"/>
    <d v="2023-11-30T00:00:00"/>
    <d v="2024-01-03T00:00:00"/>
    <m/>
    <n v="285000"/>
    <n v="29000"/>
    <n v="0"/>
    <n v="0"/>
    <m/>
    <m/>
    <n v="29000"/>
    <s v="GLOSA"/>
    <s v="objecion  mayor valor cobrado en codigo 881202   FACTURAN   $  285000 TARIFA CONVENIO $  256000 dif $ 29000  "/>
    <s v="TARIFA"/>
    <s v="Exámenes de laboratorio, imágenes y otras ayudas diagnósticas ambulatorias"/>
    <s v="Ambulatorio"/>
    <n v="0"/>
    <n v="0"/>
    <n v="0"/>
    <n v="0"/>
    <n v="34120"/>
    <n v="0"/>
    <n v="0"/>
    <n v="0"/>
    <n v="0"/>
    <n v="0"/>
    <m/>
    <m/>
    <m/>
    <n v="0"/>
    <n v="246780"/>
    <n v="5120"/>
    <n v="2201481157"/>
    <d v="2024-02-12T00:00:00"/>
    <s v="(en blanco)"/>
    <n v="380619517"/>
  </r>
  <r>
    <n v="900228989"/>
    <s v="CLINICA SANTA SOFIA DEL PACIFICO"/>
    <s v="FECS5313"/>
    <s v="900228989_FECS5313"/>
    <s v="FECS5313_2201481157"/>
    <d v="2023-11-30T00:00:00"/>
    <d v="2024-01-03T00:00:00"/>
    <n v="285000"/>
    <n v="34120"/>
    <m/>
    <s v="Glosa por contestar IPS"/>
    <x v="10"/>
    <n v="0"/>
    <m/>
    <m/>
    <m/>
    <m/>
    <s v="Para respuesta prestador"/>
    <d v="2023-11-30T00:00:00"/>
    <d v="2024-01-03T00:00:00"/>
    <m/>
    <n v="285000"/>
    <n v="29000"/>
    <n v="0"/>
    <n v="0"/>
    <m/>
    <m/>
    <n v="29000"/>
    <s v="GLOSA"/>
    <s v="objecion  mayor valor cobrado en codigo 881202 FACTURAN   $  285000 TARIFA CONVENIO $  256000 diferencia $ 29000 "/>
    <s v="TARIFA"/>
    <s v="Exámenes de laboratorio, imágenes y otras ayudas diagnósticas ambulatorias"/>
    <s v="Ambulatorio"/>
    <n v="0"/>
    <n v="0"/>
    <n v="0"/>
    <n v="0"/>
    <n v="34120"/>
    <n v="0"/>
    <n v="0"/>
    <n v="0"/>
    <n v="0"/>
    <n v="0"/>
    <m/>
    <m/>
    <m/>
    <n v="0"/>
    <n v="234480"/>
    <n v="5120"/>
    <n v="2201481157"/>
    <d v="2024-02-12T00:00:00"/>
    <s v="(en blanco)"/>
    <n v="380619517"/>
  </r>
  <r>
    <n v="900228989"/>
    <s v="CLINICA SANTA SOFIA DEL PACIFICO"/>
    <s v="CSP133049"/>
    <s v="900228989_CSP133049"/>
    <s v="CSP133049_4800061572"/>
    <d v="2023-08-03T00:00:00"/>
    <d v="2023-09-12T00:00:00"/>
    <n v="285000"/>
    <n v="34120"/>
    <m/>
    <s v="Glosa por contestar IPS"/>
    <x v="10"/>
    <n v="0"/>
    <m/>
    <m/>
    <m/>
    <m/>
    <s v="Para respuesta prestador"/>
    <d v="2023-08-03T00:00:00"/>
    <d v="2023-09-12T00:00:00"/>
    <m/>
    <n v="285000"/>
    <n v="29000"/>
    <n v="0"/>
    <n v="0"/>
    <m/>
    <m/>
    <n v="29000"/>
    <s v="GLOSA"/>
    <s v="SE SOSTIENE GLOSA TARIFA mayor valor cobrado en codigo 881202 facturan $ 285000 tarifa convenio $ 256000 se objeta la diferenica $ 29000 SE VALIDA CON EL AREA DE CONTRATACIONES DONDE INDICAN QUE LA IPS ENVIO ESTE VALOR CON EL CUPS 881202, EN LA NOTA TECNICA DE LA IPS, EL CUAL SE ENCUENTRA EN CONVENIO POR $ 256.000."/>
    <s v="TARIFA"/>
    <s v="Servicios ambulatorios"/>
    <s v="Ambulatorio"/>
    <n v="0"/>
    <n v="0"/>
    <n v="0"/>
    <n v="0"/>
    <n v="34120"/>
    <n v="0"/>
    <n v="0"/>
    <n v="0"/>
    <n v="0"/>
    <n v="0"/>
    <m/>
    <m/>
    <m/>
    <n v="0"/>
    <n v="250880"/>
    <n v="0"/>
    <n v="4800061572"/>
    <d v="2023-10-25T00:00:00"/>
    <s v="PAGO DIRECTO REGIMEN SUBSIDIADO OCTUBRE 2023"/>
    <n v="85001823"/>
  </r>
  <r>
    <n v="900228989"/>
    <s v="CLINICA SANTA SOFIA DEL PACIFICO"/>
    <s v="CSP134044"/>
    <s v="900228989_CSP134044"/>
    <s v="CSP134044_4800061572"/>
    <d v="2023-08-15T00:00:00"/>
    <d v="2023-09-12T00:00:00"/>
    <n v="285000"/>
    <n v="34120"/>
    <m/>
    <s v="Glosa por contestar IPS"/>
    <x v="10"/>
    <n v="0"/>
    <m/>
    <m/>
    <m/>
    <m/>
    <s v="Para respuesta prestador"/>
    <d v="2023-08-15T00:00:00"/>
    <d v="2023-09-12T00:00:00"/>
    <m/>
    <n v="285000"/>
    <n v="29000"/>
    <n v="0"/>
    <n v="0"/>
    <m/>
    <m/>
    <n v="29000"/>
    <s v="GLOSA"/>
    <s v="SE SOSTIENE GLOSA TARIFA mayor valor cobrado en codigo 881202 facturan $ 285000 tarifa convenio $ 256000 se objeta la diferencia $ 29000. SE VALIDA CON EL AREA DE CONTRATACIONES DONDE INDICAN QUE LA IPS ENVIO ESTE VALOR CON EL CUPS 881202, EN LA NOTA TECNICA DE LA IPS, EL CUAL SE ENCUENTRA EN CONVENIO POR $ 256.000. "/>
    <s v="TARIFA"/>
    <s v="Servicios ambulatorios"/>
    <s v="Ambulatorio"/>
    <n v="0"/>
    <n v="0"/>
    <n v="0"/>
    <n v="0"/>
    <n v="34120"/>
    <n v="0"/>
    <n v="0"/>
    <n v="0"/>
    <n v="0"/>
    <n v="0"/>
    <m/>
    <m/>
    <m/>
    <n v="0"/>
    <n v="250880"/>
    <n v="0"/>
    <n v="4800061572"/>
    <d v="2023-10-25T00:00:00"/>
    <s v="PAGO DIRECTO REGIMEN SUBSIDIADO OCTUBRE 2023"/>
    <n v="85001823"/>
  </r>
  <r>
    <n v="900228989"/>
    <s v="CLINICA SANTA SOFIA DEL PACIFICO"/>
    <s v="FECS30465"/>
    <s v="900228989_FECS30465"/>
    <s v="FECS30465_4800065220"/>
    <d v="2024-06-26T00:00:00"/>
    <d v="2024-07-11T00:00:00"/>
    <n v="2100425"/>
    <n v="5600"/>
    <m/>
    <s v="Glosa por contestar IPS"/>
    <x v="10"/>
    <n v="0"/>
    <m/>
    <m/>
    <m/>
    <m/>
    <s v="Para respuesta prestador"/>
    <d v="2024-06-26T00:00:00"/>
    <d v="2024-07-11T00:00:00"/>
    <m/>
    <n v="2100425"/>
    <n v="444"/>
    <n v="0"/>
    <n v="0"/>
    <m/>
    <m/>
    <n v="444"/>
    <s v="GLOSA"/>
    <s v="NO FACTURABLE RECOLECTOR COPROLOGICO INLCUIDO EN TOMA LABORATORIO $ 444"/>
    <s v="FACTURACION"/>
    <s v="Servicios hospitalarios"/>
    <s v="Hospitalario"/>
    <n v="0"/>
    <n v="0"/>
    <n v="0"/>
    <n v="0"/>
    <n v="5600"/>
    <n v="0"/>
    <n v="0"/>
    <n v="0"/>
    <n v="0"/>
    <n v="0"/>
    <m/>
    <m/>
    <m/>
    <n v="0"/>
    <n v="1819981"/>
    <n v="42000"/>
    <n v="4800065220"/>
    <d v="2024-09-17T00:00:00"/>
    <s v="PAGO DIRECTO REGIMEN SUBSIDIADO AGOSTO 2024"/>
    <n v="109154505"/>
  </r>
  <r>
    <n v="900228989"/>
    <s v="CLINICA SANTA SOFIA DEL PACIFICO"/>
    <s v="FECS13736"/>
    <s v="900228989_FECS13736"/>
    <s v="FECS13736_2201520130"/>
    <d v="2024-02-15T00:00:00"/>
    <d v="2024-03-08T00:00:00"/>
    <n v="2078755"/>
    <n v="140578"/>
    <m/>
    <s v="Glosa por contestar IPS"/>
    <x v="10"/>
    <n v="0"/>
    <m/>
    <m/>
    <m/>
    <m/>
    <s v="Para respuesta prestador"/>
    <d v="2024-02-15T00:00:00"/>
    <d v="2024-03-08T00:00:00"/>
    <m/>
    <n v="2078755"/>
    <n v="135200"/>
    <n v="0"/>
    <n v="0"/>
    <m/>
    <m/>
    <n v="135200"/>
    <s v="GLOSA"/>
    <s v="se sostiene glosa CODIGOS NO ESTAN EN LISTA TARIFA CONVENIO NI ENVIAN COTIZACION CODIGOS 898201 $ 135200 "/>
    <s v="TARIFA"/>
    <s v="Servicios hospitalarios"/>
    <s v="Hospitalario"/>
    <n v="0"/>
    <n v="0"/>
    <n v="0"/>
    <n v="0"/>
    <n v="140578"/>
    <n v="0"/>
    <n v="0"/>
    <n v="0"/>
    <n v="0"/>
    <n v="0"/>
    <m/>
    <m/>
    <m/>
    <n v="0"/>
    <n v="1680684"/>
    <n v="33493"/>
    <n v="2201520130"/>
    <d v="2024-06-17T00:00:00"/>
    <s v="(en blanco)"/>
    <n v="303071433"/>
  </r>
  <r>
    <n v="900228989"/>
    <s v="CLINICA SANTA SOFIA DEL PACIFICO"/>
    <s v="FECS16068"/>
    <s v="900228989_FECS16068"/>
    <s v="FECS16068_4800064326"/>
    <d v="2024-02-29T00:00:00"/>
    <d v="2024-03-11T00:00:00"/>
    <n v="1819685"/>
    <n v="336284"/>
    <m/>
    <s v="Glosa por contestar IPS"/>
    <x v="10"/>
    <n v="0"/>
    <m/>
    <m/>
    <m/>
    <m/>
    <s v="Para respuesta prestador"/>
    <d v="2024-02-29T00:00:00"/>
    <d v="2024-03-11T00:00:00"/>
    <m/>
    <n v="1819685"/>
    <n v="330900"/>
    <n v="0"/>
    <n v="0"/>
    <m/>
    <m/>
    <n v="330900"/>
    <s v="GLOSA"/>
    <s v="SE SOSTIENE GLOSA POR SE OBJETAN CODIGOS NO ESTAN EN LISTA TARIFA CONVENIO NI ENVIAN COTIZACION CODIGOS 906249 $ 118600 COD 906625 $ 75800 COD 906039 $ 136500 "/>
    <s v="TARIFA"/>
    <s v="Servicios de internación y/o cirugía (Hospitalaria o Ambulatoria)"/>
    <s v="Hospitalario"/>
    <n v="0"/>
    <n v="0"/>
    <n v="0"/>
    <n v="0"/>
    <n v="336284"/>
    <n v="0"/>
    <n v="0"/>
    <n v="0"/>
    <n v="0"/>
    <n v="0"/>
    <m/>
    <m/>
    <m/>
    <n v="0"/>
    <n v="1459009"/>
    <n v="24392"/>
    <n v="4800064326"/>
    <d v="2024-07-11T00:00:00"/>
    <s v="PAGO DIRECTO REGIMEN SUBSIDIADO JUNIO 2024"/>
    <n v="180751306"/>
  </r>
  <r>
    <n v="900228989"/>
    <s v="CLINICA SANTA SOFIA DEL PACIFICO"/>
    <s v="CSP136243"/>
    <s v="900228989_CSP136243"/>
    <s v="CSP136243_2201452480"/>
    <d v="2023-09-06T00:00:00"/>
    <d v="2023-10-02T00:00:00"/>
    <n v="10001383"/>
    <n v="5029194"/>
    <m/>
    <s v="Glosa por contestar IPS"/>
    <x v="10"/>
    <n v="0"/>
    <m/>
    <m/>
    <m/>
    <m/>
    <s v="Para respuesta prestador"/>
    <d v="2023-09-06T00:00:00"/>
    <d v="2023-10-02T00:00:00"/>
    <m/>
    <n v="10001383"/>
    <n v="5021211"/>
    <n v="0"/>
    <n v="0"/>
    <m/>
    <m/>
    <n v="5021211"/>
    <s v="GLOSA"/>
    <s v="SE SOSTIENE GLOSA no facturable incluido en materiales de Cx TOTAL OBJECION $ 4.907.655 PINZA ENDO CLICH REF 174317 Facturan #2 $ 2.554.142 PINZA DISSET 5 MM Facturan $ 1.195.476 SET JUEGOS DE TUBERIA CON FILTRO Facturan $ 86.567 TIJERA ULTRA SONICA Facturan $ 1.050.000 SURGIPOR facturan $ 21.470"/>
    <s v="FACTURACION"/>
    <s v="Servicios de internación y/o cirugía (Hospitalaria o Ambulatoria)"/>
    <s v="Hospitalario"/>
    <n v="0"/>
    <n v="0"/>
    <n v="0"/>
    <n v="0"/>
    <n v="5029194"/>
    <n v="0"/>
    <n v="0"/>
    <n v="0"/>
    <n v="0"/>
    <n v="0"/>
    <m/>
    <m/>
    <m/>
    <n v="0"/>
    <n v="4559528"/>
    <n v="0"/>
    <n v="2201452480"/>
    <d v="2023-11-14T00:00:00"/>
    <s v="(en blanco)"/>
    <n v="122382718"/>
  </r>
  <r>
    <n v="900228989"/>
    <s v="CLINICA SANTA SOFIA DEL PACIFICO"/>
    <s v="CSP136593"/>
    <s v="900228989_CSP136593"/>
    <s v="CSP136593_2201452480"/>
    <d v="2023-09-08T00:00:00"/>
    <d v="2023-10-02T00:00:00"/>
    <n v="3092259"/>
    <n v="253180"/>
    <m/>
    <s v="Glosa por contestar IPS"/>
    <x v="10"/>
    <n v="0"/>
    <m/>
    <m/>
    <m/>
    <m/>
    <s v="Para respuesta prestador"/>
    <d v="2023-09-08T00:00:00"/>
    <d v="2023-10-02T00:00:00"/>
    <m/>
    <n v="3092259"/>
    <n v="241874"/>
    <n v="0"/>
    <n v="0"/>
    <m/>
    <m/>
    <n v="241874"/>
    <s v="GLOSA"/>
    <s v="Se realiza objecion TOTAL OBJECIONES $ 241874 NO ESTA EN LISTA CONVENIO TARIFAS CONTRATADAS CODIGO 906625 Beta HCG Facturan $ 56640 NO ESTA EN LISTA CONVENIO TARIFAS CONTRATADAS CODIGO 906305 Arbovirus Facturan $109840 NO ESTA EN LISTA CONVENIO TARIFAS CONTRATADAS CODIGO 906030 Leptospira Facturan $ 74880 NO FACTURABLE incluido en toma de laboratorio RECOLECTOR MUESTRA DE ORINA facturan $ 514  "/>
    <s v="TARIFA"/>
    <s v="Servicios de internación y/o cirugía (Hospitalaria o Ambulatoria)"/>
    <s v="Hospitalario"/>
    <n v="0"/>
    <n v="0"/>
    <n v="0"/>
    <n v="0"/>
    <n v="253180"/>
    <n v="0"/>
    <n v="0"/>
    <n v="0"/>
    <n v="0"/>
    <n v="0"/>
    <m/>
    <m/>
    <m/>
    <n v="0"/>
    <n v="2259377"/>
    <n v="0"/>
    <n v="2201452480"/>
    <d v="2023-11-14T00:00:00"/>
    <s v="(en blanco)"/>
    <n v="122382718"/>
  </r>
  <r>
    <n v="900228989"/>
    <s v="CLINICA SANTA SOFIA DEL PACIFICO"/>
    <s v="FECS7328"/>
    <s v="900228989_FECS7328"/>
    <s v="FECS7328_2201481157"/>
    <d v="2023-12-18T00:00:00"/>
    <d v="2024-01-05T00:00:00"/>
    <n v="946784"/>
    <n v="178293"/>
    <m/>
    <s v="Glosa por contestar IPS"/>
    <x v="10"/>
    <n v="0"/>
    <m/>
    <m/>
    <m/>
    <m/>
    <s v="Para respuesta prestador"/>
    <d v="2023-12-18T00:00:00"/>
    <d v="2024-01-05T00:00:00"/>
    <m/>
    <n v="946784"/>
    <n v="162609"/>
    <n v="0"/>
    <n v="0"/>
    <m/>
    <m/>
    <n v="162609"/>
    <s v="GLOSA"/>
    <s v="objecion  mayor valor cobrado en codigo TOTAL OBJECION $ 162609 COD 890450 FACTURAN   $ 59120  TARIFA CONVENIO $  55000 dif $ 4120 COD 750101 FACTURAN   $ 596800  TARIFA CONVENIO $  527111 dif $ 69689 NO ESTA EN LISTA CONVENIO TARIFAS CONTRATADAS CODIGO 906249 VIH $ 88800   "/>
    <s v="TARIFA"/>
    <s v="Servicios de internación y/o cirugía (Hospitalaria o Ambulatoria)"/>
    <s v="Hospitalario"/>
    <n v="0"/>
    <n v="0"/>
    <n v="0"/>
    <n v="0"/>
    <n v="178293"/>
    <n v="0"/>
    <n v="0"/>
    <n v="0"/>
    <n v="0"/>
    <n v="0"/>
    <m/>
    <m/>
    <m/>
    <n v="0"/>
    <n v="768491"/>
    <n v="15684"/>
    <n v="2201481157"/>
    <d v="2024-02-12T00:00:00"/>
    <s v="(en blanco)"/>
    <n v="380619517"/>
  </r>
  <r>
    <n v="900228989"/>
    <s v="CLINICA SANTA SOFIA DEL PACIFICO"/>
    <s v="FECS5303"/>
    <s v="900228989_FECS5303"/>
    <s v="FECS5303_2201520130"/>
    <d v="2023-11-30T00:00:00"/>
    <d v="2023-12-13T00:00:00"/>
    <n v="946784"/>
    <n v="105200"/>
    <m/>
    <s v="Glosa por contestar IPS"/>
    <x v="10"/>
    <n v="0"/>
    <m/>
    <m/>
    <m/>
    <m/>
    <s v="Para respuesta prestador"/>
    <d v="2023-11-30T00:00:00"/>
    <d v="2024-05-02T00:00:00"/>
    <m/>
    <n v="946784"/>
    <n v="88800"/>
    <n v="4120"/>
    <n v="0"/>
    <m/>
    <m/>
    <n v="88800"/>
    <s v="GLOSA"/>
    <s v="SE SOSTIENE GLOSA CODIGOS NO ESTAN EN LISTA TARIFA CONVENIO NI ENVIAN COTIZACION CODIGO 906249 $ 88800 "/>
    <s v="TARIFA"/>
    <s v="Servicios de internación y/o cirugía (Hospitalaria o Ambulatoria)"/>
    <s v="Hospitalario"/>
    <n v="0"/>
    <n v="0"/>
    <n v="0"/>
    <n v="0"/>
    <n v="105200"/>
    <n v="0"/>
    <n v="0"/>
    <n v="0"/>
    <n v="0"/>
    <n v="0"/>
    <m/>
    <m/>
    <m/>
    <n v="0"/>
    <n v="820387"/>
    <n v="17077"/>
    <n v="2201520130"/>
    <d v="2024-06-17T00:00:00"/>
    <s v="(en blanco)"/>
    <n v="303071433"/>
  </r>
  <r>
    <n v="900228989"/>
    <s v="CLINICA SANTA SOFIA DEL PACIFICO"/>
    <s v="FECS6447"/>
    <s v="900228989_FECS6447"/>
    <s v="FECS6447_2201509757"/>
    <d v="2023-12-11T00:00:00"/>
    <d v="2023-12-13T00:00:00"/>
    <n v="3706229"/>
    <n v="675920"/>
    <m/>
    <s v="Glosa por contestar IPS"/>
    <x v="10"/>
    <n v="0"/>
    <m/>
    <m/>
    <m/>
    <m/>
    <s v="Para respuesta prestador"/>
    <d v="2023-12-11T00:00:00"/>
    <d v="2023-12-13T00:00:00"/>
    <m/>
    <n v="3706229"/>
    <n v="659520"/>
    <n v="0"/>
    <n v="0"/>
    <m/>
    <m/>
    <n v="659520"/>
    <s v="GLOSA"/>
    <s v="SE SOSTIENE GLOSA Se objeta CODIGO 906625 NO ESTA EN LISTA CONVENIO DE TARIFAS CONTRATADAS Facturan $ 56640 BETA HCG Se objeta CODIGO 903867 NO ESTA EN LISTA CONVENIO DE TARIFAS CONTRATADAS Facturan $ 26880 Se objeta CODIGO 879430 NO ESTA EN LISTA CONVENIO DE TARIFAS CONTRATADAS Facturan $ 576000 NO FACTURABLE incluido en toma de laboratorio RECOLECTOR MUESTRA DE ORINA facturan $ 1542 NO FACTURABLE incluido en toma de laboratorio RECOLECTOR COPROLOGICO $ 1332 TOTAL OBEJCIONES $ 662394. SE VALIDA CON EL AREA DE CONTRATACIONES DONDE INDICAN QUE LA IPS ENVIO ESTE VALOR CON EL CUPS 881202, EN LA NOTA TECNICA DE LA IPS, EL CUAL SE ENCUENTRA EN CONVENIO POR $ 256.000."/>
    <s v="TARIFA"/>
    <s v="Servicios hospitalarios"/>
    <s v="Hospitalario"/>
    <n v="0"/>
    <n v="0"/>
    <n v="0"/>
    <n v="0"/>
    <n v="675920"/>
    <n v="0"/>
    <n v="0"/>
    <n v="0"/>
    <n v="0"/>
    <n v="0"/>
    <m/>
    <m/>
    <m/>
    <n v="0"/>
    <n v="2966558"/>
    <n v="60877"/>
    <n v="2201509757"/>
    <d v="2024-05-14T00:00:00"/>
    <s v="(en blanco)"/>
    <n v="300001349"/>
  </r>
  <r>
    <n v="900228989"/>
    <s v="CLINICA SANTA SOFIA DEL PACIFICO"/>
    <s v="FECS7671"/>
    <s v="900228989_FECS7671"/>
    <s v="FECS7671_2201481157"/>
    <d v="2023-12-21T00:00:00"/>
    <d v="2024-01-10T00:00:00"/>
    <n v="2127350"/>
    <n v="209028"/>
    <m/>
    <s v="Glosa por contestar IPS"/>
    <x v="10"/>
    <n v="0"/>
    <m/>
    <m/>
    <m/>
    <m/>
    <s v="Para respuesta prestador"/>
    <d v="2023-12-21T00:00:00"/>
    <d v="2024-01-10T00:00:00"/>
    <m/>
    <n v="2127350"/>
    <n v="183959"/>
    <n v="0"/>
    <n v="0"/>
    <m/>
    <m/>
    <n v="183959"/>
    <s v="GLOSA"/>
    <s v="objecion  mayor valor cobrado en codigo TOTAL OBJ $ 183959   CODIGO 890483 FACTURAN   $  63120 TARIFA CONVENIO $  55000 DIF $ 8120 SE REALIZA OBJECION NO FACTURABLE incluido en Cx LIDOCAINA $ 5679 NO ESTA EN LISTA CONVENIO TARIFAS CONTRATADAS CODIGO 906249 $ 88800 NO ESTA EN LISTA CONVENIO TARIFAS CONTRATADAS CODIGO 904902 $ 81360 "/>
    <s v="TARIFA"/>
    <s v="Servicios hospitalarios"/>
    <s v="Hospitalario"/>
    <n v="0"/>
    <n v="0"/>
    <n v="0"/>
    <n v="0"/>
    <n v="209028"/>
    <n v="0"/>
    <n v="0"/>
    <n v="0"/>
    <n v="0"/>
    <n v="0"/>
    <m/>
    <m/>
    <m/>
    <n v="0"/>
    <n v="1660523"/>
    <n v="38868"/>
    <n v="2201481157"/>
    <d v="2024-02-12T00:00:00"/>
    <s v="(en blanco)"/>
    <n v="380619517"/>
  </r>
  <r>
    <n v="900228989"/>
    <s v="CLINICA SANTA SOFIA DEL PACIFICO"/>
    <s v="CSP132251"/>
    <s v="900228989_CSP132251"/>
    <s v="CSP132251_2201463626"/>
    <d v="2023-07-25T00:00:00"/>
    <d v="2023-08-01T00:00:00"/>
    <n v="65074943"/>
    <n v="13296709"/>
    <m/>
    <s v="Glosa por contestar IPS"/>
    <x v="10"/>
    <n v="0"/>
    <m/>
    <m/>
    <m/>
    <m/>
    <s v="Para respuesta prestador"/>
    <d v="2023-07-25T00:00:00"/>
    <d v="2023-08-01T00:00:00"/>
    <m/>
    <n v="65074943"/>
    <n v="13269895"/>
    <n v="0"/>
    <n v="0"/>
    <m/>
    <m/>
    <n v="13269895"/>
    <s v="GLOSA"/>
    <s v="TARIFA MAYOR VALOR COBRADO EN CODIGOS 540101 FACTURAN $ 1688080 CONVENIO $ 1182413 SE OBJETA DIFERENCIA $ 505667 CODIGO 541504 FACTRAN $ 2760800 CONVENIO $ 2209489 SE OBJETA LA DIFERENCIA $ 551311 CODIGO 541701 FACTURAN $ 1688080 CONVENIO $ 1350445 SE OBJETA LA DIFERENCIA $ 337635 TOTAL $ 1.394.613 MILENA "/>
    <s v="TARIFA"/>
    <s v="Servicios hospitalarios"/>
    <s v="Hospitalario"/>
    <n v="0"/>
    <n v="0"/>
    <n v="0"/>
    <n v="0"/>
    <n v="13296709"/>
    <n v="0"/>
    <n v="0"/>
    <n v="0"/>
    <n v="0"/>
    <n v="0"/>
    <m/>
    <m/>
    <m/>
    <n v="0"/>
    <n v="50464347"/>
    <n v="0"/>
    <n v="2201463626"/>
    <d v="2023-12-22T00:00:00"/>
    <s v="(en blanco)"/>
    <n v="200003802"/>
  </r>
  <r>
    <n v="900228989"/>
    <s v="CLINICA SANTA SOFIA DEL PACIFICO"/>
    <s v="FECS7012"/>
    <s v="900228989_FECS7012"/>
    <s v="FECS7012_2201481157"/>
    <d v="2023-12-14T00:00:00"/>
    <d v="2024-01-10T00:00:00"/>
    <n v="1731607"/>
    <n v="168607"/>
    <m/>
    <s v="Glosa por contestar IPS"/>
    <x v="10"/>
    <n v="0"/>
    <m/>
    <m/>
    <m/>
    <m/>
    <s v="Para respuesta prestador"/>
    <d v="2023-12-14T00:00:00"/>
    <d v="2024-01-10T00:00:00"/>
    <m/>
    <n v="1731607"/>
    <n v="137234"/>
    <n v="0"/>
    <n v="0"/>
    <m/>
    <m/>
    <n v="137234"/>
    <s v="GLOSA"/>
    <s v="NO FACTURABLE incluido en toma de laboratorio RECOLECTOR MUESTRA DE ORINA facturan $ 514 NO ESTA EN LISTA CONVENIO TARIFAS CONTRATADAS CODIGO 906305 $ 109840 NO ESTA EN LISTA CONVENIO TARIFAS CONTRATADAS CODIGO 903867 $ 26880 "/>
    <s v="TARIFA"/>
    <s v="Servicios hospitalarios"/>
    <s v="Hospitalario"/>
    <n v="0"/>
    <n v="0"/>
    <n v="0"/>
    <n v="0"/>
    <n v="168607"/>
    <n v="0"/>
    <n v="0"/>
    <n v="0"/>
    <n v="0"/>
    <n v="0"/>
    <m/>
    <m/>
    <m/>
    <n v="0"/>
    <n v="1363386"/>
    <n v="31887"/>
    <n v="2201481157"/>
    <d v="2024-02-12T00:00:00"/>
    <s v="(en blanco)"/>
    <n v="380619517"/>
  </r>
  <r>
    <n v="900228989"/>
    <s v="CLINICA SANTA SOFIA DEL PACIFICO"/>
    <s v="FECS3084"/>
    <s v="900228989_FECS3084"/>
    <s v="FECS3084_2201481157"/>
    <d v="2023-11-14T00:00:00"/>
    <d v="2023-12-12T00:00:00"/>
    <n v="2329332"/>
    <n v="133448"/>
    <m/>
    <s v="Glosa por contestar IPS"/>
    <x v="10"/>
    <n v="0"/>
    <m/>
    <m/>
    <m/>
    <m/>
    <s v="Para respuesta prestador"/>
    <d v="2023-11-14T00:00:00"/>
    <d v="2023-12-12T00:00:00"/>
    <m/>
    <n v="2329332"/>
    <n v="96920"/>
    <n v="0"/>
    <n v="0"/>
    <m/>
    <m/>
    <n v="96920"/>
    <s v="GLOSA"/>
    <s v="Se realiza objecion por mayor valor cobrado en codigo CODIGO  890483 FACTURAN   $  63120 TARIFA CONVENIO $  55000 SE OBJETA DIFERENCIA $ 8120 Se objeta CODIGO 90649 VIH NO ESTA EN LISTA CONVENIO DE TARIFAS CONTRATADAS  Facturan $ 88800 TOTAL OBJECIONES $ 96920  "/>
    <s v="TARIFA"/>
    <s v="Servicios hospitalarios"/>
    <s v="Hospitalario"/>
    <n v="0"/>
    <n v="0"/>
    <n v="0"/>
    <n v="0"/>
    <n v="133448"/>
    <n v="0"/>
    <n v="0"/>
    <n v="0"/>
    <n v="0"/>
    <n v="0"/>
    <m/>
    <m/>
    <m/>
    <n v="0"/>
    <n v="1917764"/>
    <n v="44648"/>
    <n v="2201481157"/>
    <d v="2024-02-12T00:00:00"/>
    <s v="(en blanco)"/>
    <n v="380619517"/>
  </r>
  <r>
    <n v="900228989"/>
    <s v="CLINICA SANTA SOFIA DEL PACIFICO"/>
    <s v="FECS8302"/>
    <s v="900228989_FECS8302"/>
    <s v="FECS8302_2201497545"/>
    <d v="2024-01-02T00:00:00"/>
    <d v="2024-02-01T00:00:00"/>
    <n v="1895056"/>
    <n v="51229"/>
    <m/>
    <s v="Glosa por contestar IPS"/>
    <x v="10"/>
    <n v="0"/>
    <m/>
    <m/>
    <m/>
    <m/>
    <s v="Para respuesta prestador"/>
    <d v="2024-01-02T00:00:00"/>
    <d v="2024-02-01T00:00:00"/>
    <m/>
    <n v="1895056"/>
    <n v="13600"/>
    <n v="0"/>
    <n v="0"/>
    <m/>
    <m/>
    <n v="13600"/>
    <s v="GLOSA"/>
    <s v="Se objeta CODIGO NO ESTA EN LISTA CONVENIO TARIFAS CONTRATADAS CODIGO glucometria Facturan $ 13600 NO ENVIAN COTIZACION"/>
    <s v="TARIFA"/>
    <s v="Servicios hospitalarios"/>
    <s v="Hospitalario"/>
    <n v="0"/>
    <n v="0"/>
    <n v="0"/>
    <n v="0"/>
    <n v="51229"/>
    <n v="0"/>
    <n v="0"/>
    <n v="0"/>
    <n v="0"/>
    <n v="0"/>
    <m/>
    <m/>
    <m/>
    <n v="0"/>
    <n v="1843827"/>
    <n v="37629"/>
    <n v="2201497545"/>
    <d v="2024-03-26T00:00:00"/>
    <s v="(en blanco)"/>
    <n v="100009746"/>
  </r>
  <r>
    <n v="900228989"/>
    <s v="CLINICA SANTA SOFIA DEL PACIFICO"/>
    <s v="FECS4795"/>
    <s v="900228989_FECS4795"/>
    <s v="FECS4795_4800063312"/>
    <d v="2023-11-27T00:00:00"/>
    <d v="2023-12-12T00:00:00"/>
    <n v="2324652"/>
    <n v="145147"/>
    <m/>
    <s v="Glosa por contestar IPS"/>
    <x v="10"/>
    <n v="0"/>
    <m/>
    <m/>
    <m/>
    <m/>
    <s v="Para respuesta prestador"/>
    <d v="2023-11-27T00:00:00"/>
    <d v="2023-12-12T00:00:00"/>
    <m/>
    <n v="2324652"/>
    <n v="106278"/>
    <n v="274956"/>
    <n v="0"/>
    <m/>
    <m/>
    <n v="106278"/>
    <s v="GLOSA"/>
    <s v="Se valida objeción insumos no facturables  Incluidos en derechos de materiales:   1-  ETILEFRINA $ 8546  2-MASCARA ANESTESIA $ 15300  3-SEDA NEGRA $ 18720  4-VICRIL $ 61892  5-TUBO ENDOTRAQUEAL $ 8098  6-SUCCINYLCHOLINE $ 50203  7-SERVICIO NO AUTORIZADO CODGO 274101 facturan $ 82880  valor total de la glosa $ 245.633, IPS ACEPTA $139.355 por lo cual se sostiene $ 106.278"/>
    <s v="TARIFA"/>
    <s v="Servicios hospitalarios"/>
    <s v="Hospitalario"/>
    <n v="0"/>
    <n v="0"/>
    <n v="0"/>
    <n v="0"/>
    <n v="145147"/>
    <n v="0"/>
    <n v="0"/>
    <n v="0"/>
    <n v="0"/>
    <n v="0"/>
    <m/>
    <m/>
    <m/>
    <n v="0"/>
    <n v="1904549"/>
    <n v="38869"/>
    <n v="4800063312"/>
    <d v="2024-04-16T00:00:00"/>
    <s v="PAGO DIRECTO REGIMEN SUBSIDIADO MARZO 2024"/>
    <n v="107844960"/>
  </r>
  <r>
    <n v="900228989"/>
    <s v="CLINICA SANTA SOFIA DEL PACIFICO"/>
    <s v="FECS7720"/>
    <s v="900228989_FECS7720"/>
    <s v="FECS7720_2201481157"/>
    <d v="2023-12-21T00:00:00"/>
    <d v="2024-01-10T00:00:00"/>
    <n v="2759844"/>
    <n v="929692"/>
    <m/>
    <s v="Glosa por contestar IPS"/>
    <x v="10"/>
    <n v="0"/>
    <m/>
    <m/>
    <m/>
    <m/>
    <s v="Para respuesta prestador"/>
    <d v="2023-12-21T00:00:00"/>
    <d v="2024-01-10T00:00:00"/>
    <m/>
    <n v="2759844"/>
    <n v="888158"/>
    <n v="0"/>
    <n v="0"/>
    <m/>
    <m/>
    <n v="888158"/>
    <s v="GLOSA"/>
    <s v="NO FACTURABLE incluido en toma de laboratorio RECOLECTOR MUESTRA DE ORINA facturan $ 514 NO FACTURABLE incluido en toma de laboratorio RECOLECTOR COPROLOGICO facturan $ 444 NO ESTA EN LISTA CONVENIO DE TARIFAS CONTRATADAS CODIGO 906208 $ 447840 TOTAL OBJ $ 888.158  "/>
    <s v="TARIFA"/>
    <s v="Servicios hospitalarios"/>
    <s v="Hospitalario"/>
    <n v="0"/>
    <n v="0"/>
    <n v="0"/>
    <n v="0"/>
    <n v="929692"/>
    <n v="0"/>
    <n v="0"/>
    <n v="0"/>
    <n v="0"/>
    <n v="0"/>
    <m/>
    <m/>
    <m/>
    <n v="0"/>
    <n v="1830152"/>
    <n v="37434"/>
    <n v="2201481157"/>
    <d v="2024-02-12T00:00:00"/>
    <s v="(en blanco)"/>
    <n v="380619517"/>
  </r>
  <r>
    <n v="900228989"/>
    <s v="CLINICA SANTA SOFIA DEL PACIFICO"/>
    <s v="FECS6814"/>
    <s v="900228989_FECS6814"/>
    <s v="FECS6814_2201481157"/>
    <d v="2023-12-13T00:00:00"/>
    <d v="2024-01-10T00:00:00"/>
    <n v="2285088"/>
    <n v="153324"/>
    <m/>
    <s v="Glosa por contestar IPS"/>
    <x v="10"/>
    <n v="0"/>
    <m/>
    <m/>
    <m/>
    <m/>
    <s v="Para respuesta prestador"/>
    <d v="2023-12-13T00:00:00"/>
    <d v="2024-01-10T00:00:00"/>
    <m/>
    <n v="2285088"/>
    <n v="110868"/>
    <n v="0"/>
    <n v="0"/>
    <m/>
    <m/>
    <n v="110868"/>
    <s v="GLOSA"/>
    <s v="NO FACTURABLE incluido en toma de laboratorio RECOLECTOR MUESTRA DE ORINA facturan $ 1028 NO ESTA EN LISTA CONVENIO TARIFAS CONTRATADAS CODIGO  906305 $ 109840 TOTAL OBJ $ 110868"/>
    <s v="TARIFA"/>
    <s v="Servicios hospitalarios"/>
    <s v="Hospitalario"/>
    <n v="0"/>
    <n v="0"/>
    <n v="0"/>
    <n v="0"/>
    <n v="153324"/>
    <n v="0"/>
    <n v="0"/>
    <n v="0"/>
    <n v="0"/>
    <n v="0"/>
    <m/>
    <m/>
    <m/>
    <n v="0"/>
    <n v="1870736"/>
    <n v="43484"/>
    <n v="2201481157"/>
    <d v="2024-02-12T00:00:00"/>
    <s v="(en blanco)"/>
    <n v="380619517"/>
  </r>
  <r>
    <n v="900228989"/>
    <s v="CLINICA SANTA SOFIA DEL PACIFICO"/>
    <s v="FECS3000"/>
    <s v="900228989_FECS3000"/>
    <s v="FECS3000_2201481157"/>
    <d v="2023-11-14T00:00:00"/>
    <d v="2023-12-12T00:00:00"/>
    <n v="2364302"/>
    <n v="127557"/>
    <m/>
    <s v="Glosa por contestar IPS"/>
    <x v="10"/>
    <n v="0"/>
    <m/>
    <m/>
    <m/>
    <m/>
    <s v="Para respuesta prestador"/>
    <d v="2023-11-14T00:00:00"/>
    <d v="2023-12-12T00:00:00"/>
    <m/>
    <n v="2364302"/>
    <n v="82434"/>
    <n v="0"/>
    <n v="0"/>
    <m/>
    <m/>
    <n v="82434"/>
    <s v="GLOSA"/>
    <s v="Se realiza objecion  NO ESTA EN LISTA CONVENIO TARIFAS CONTRATADAS CODIGO 903867 $ 26880 NO ESTA EN LISTA CONVENIO TARIFAS CONTRATADAS CODIGO 901304 $ 55040 no facturable RECOLECTOR MUESTRA DE ORINA incluido en toma laboratorio facturan $ 514 TOTAL OBJECIONES $ 82434"/>
    <s v="TARIFA"/>
    <s v="Servicios hospitalarios"/>
    <s v="Hospitalario"/>
    <n v="0"/>
    <n v="0"/>
    <n v="0"/>
    <n v="0"/>
    <n v="127557"/>
    <n v="0"/>
    <n v="0"/>
    <n v="0"/>
    <n v="0"/>
    <n v="0"/>
    <m/>
    <m/>
    <m/>
    <n v="0"/>
    <n v="2016231"/>
    <n v="45637"/>
    <n v="2201481157"/>
    <d v="2024-02-12T00:00:00"/>
    <s v="(en blanco)"/>
    <n v="380619517"/>
  </r>
  <r>
    <n v="900228989"/>
    <s v="CLINICA SANTA SOFIA DEL PACIFICO"/>
    <s v="FECS3853"/>
    <s v="900228989_FECS3853"/>
    <s v="FECS3853_4800062994"/>
    <d v="2023-11-20T00:00:00"/>
    <d v="2023-12-12T00:00:00"/>
    <n v="2602154"/>
    <n v="105103"/>
    <m/>
    <s v="Glosa por contestar IPS"/>
    <x v="10"/>
    <n v="0"/>
    <m/>
    <m/>
    <m/>
    <m/>
    <s v="Para respuesta prestador"/>
    <d v="2023-11-20T00:00:00"/>
    <d v="2023-12-12T00:00:00"/>
    <m/>
    <n v="2602154"/>
    <n v="55680"/>
    <n v="0"/>
    <n v="0"/>
    <m/>
    <m/>
    <n v="55680"/>
    <s v="GLOSA"/>
    <s v="Se realiza objeción por mayor valor cobrado en 1)- CODIGO 750101 FACTURAN $ 59.6800 TARIFA CONVENIO $ 52.7111 SE OBJETA DIFERENCIA $ 63.683 = NO FACTURABLE INCLUIDO MATERIAL DE CX Lidocaína $ 1.893 Guante estéril 7.5 $ 5.314 Guante estéril 8.0 $ 4.434 Se objeta NO ESTA EN LISTA CONVENIO TARIFAS CONTRATADAS CODIGO 906249 VIH $ 88.800 Se objeta NO ESTA EN LISTA CONVENIO TARIFAS CONTRATADAS CODIGO 903867 transa oxala $ 26.880 TOTAL OBJECIONES $ 131.004 IPS acepta $ 75.324 se sostiene glosa $ 55.680  "/>
    <s v="TARIFA"/>
    <s v="Servicios hospitalarios"/>
    <s v="Hospitalario"/>
    <n v="0"/>
    <n v="0"/>
    <n v="0"/>
    <n v="0"/>
    <n v="105103"/>
    <n v="0"/>
    <n v="0"/>
    <n v="0"/>
    <n v="0"/>
    <n v="0"/>
    <m/>
    <m/>
    <m/>
    <n v="0"/>
    <n v="2421727"/>
    <n v="49423"/>
    <n v="4800062994"/>
    <d v="2024-03-14T00:00:00"/>
    <s v="PAGO DIRECTO REGIMEN SUBSIDIADO FEBRERO 2024"/>
    <n v="40330181"/>
  </r>
  <r>
    <n v="900228989"/>
    <s v="CLINICA SANTA SOFIA DEL PACIFICO"/>
    <s v="FECS7638"/>
    <s v="900228989_FECS7638"/>
    <s v="FECS7638_2201481157"/>
    <d v="2023-12-21T00:00:00"/>
    <d v="2024-01-10T00:00:00"/>
    <n v="2556615"/>
    <n v="77454"/>
    <m/>
    <s v="Glosa por contestar IPS"/>
    <x v="10"/>
    <n v="0"/>
    <m/>
    <m/>
    <m/>
    <m/>
    <s v="Para respuesta prestador"/>
    <d v="2023-12-21T00:00:00"/>
    <d v="2024-01-10T00:00:00"/>
    <m/>
    <n v="2556615"/>
    <n v="27908"/>
    <n v="0"/>
    <n v="0"/>
    <m/>
    <m/>
    <n v="27908"/>
    <s v="GLOSA"/>
    <s v="NO FACTURABLE incluido en toma de laboratorio RECOLECTOR MUESTRA DE ORINA facturan $ 1028 NO ESTA EN LISTA CONVENIO DE TARIFAS CONTRATADAS CODIGO 93867 $ 26880  TOTAL OBJ $ 27908"/>
    <s v="TARIFA"/>
    <s v="Servicios hospitalarios"/>
    <s v="Hospitalario"/>
    <n v="0"/>
    <n v="0"/>
    <n v="0"/>
    <n v="0"/>
    <n v="77454"/>
    <n v="0"/>
    <n v="0"/>
    <n v="0"/>
    <n v="0"/>
    <n v="0"/>
    <m/>
    <m/>
    <m/>
    <n v="0"/>
    <n v="2478133"/>
    <n v="50574"/>
    <n v="2201481157"/>
    <d v="2024-02-12T00:00:00"/>
    <s v="(en blanco)"/>
    <n v="380619517"/>
  </r>
  <r>
    <n v="900228989"/>
    <s v="CLINICA SANTA SOFIA DEL PACIFICO"/>
    <s v="CSP128315"/>
    <s v="900228989_CSP128315"/>
    <s v="CSP128315_4800060375"/>
    <d v="2023-06-07T00:00:00"/>
    <d v="2023-06-21T00:00:00"/>
    <n v="2478740"/>
    <n v="363224"/>
    <m/>
    <s v="Glosa por contestar IPS"/>
    <x v="10"/>
    <n v="0"/>
    <m/>
    <m/>
    <m/>
    <m/>
    <s v="Para respuesta prestador"/>
    <d v="2023-06-07T00:00:00"/>
    <d v="2023-06-21T00:00:00"/>
    <m/>
    <n v="2192480"/>
    <n v="313360"/>
    <n v="0"/>
    <n v="0"/>
    <m/>
    <m/>
    <n v="313360"/>
    <s v="GLOSA"/>
    <s v=".FACTURACION: SE APLICA GLOSA A LAS AYUDAS DIAGNOSTICAS FACUR ADAS: 906317 HEPATITIS B ANTIGENO  906249 SIDA ANTICUERPO904902 TIROIDEA ESTIMULANTE 911019 HEMOCLASIFICACION PRUEBA  SERICA AL VALIDAR INFORMACION NO SE EVIDENCIA TARIFA     PACTADA PARA ESTOS SERVICIOS. CLAUDIA DIAZ                                                                                                                                                                                                                                                                                                                                                                                                                                                                                                                  .Se genera código de autorización 202306060000023L para el u usuario CC 1007784263 para el servicio prestado entrelas  fechas FI: 2023-05-18- FF: 2023-05-20 Le informamos que la radicación #1562 ha sido aprobada con é                                                                                                                                                                                                                                                                                                                                                                                                                                                                                                                      "/>
    <s v="FACTURACION"/>
    <s v="NULL"/>
    <s v="Ambulatorio"/>
    <n v="0"/>
    <n v="0"/>
    <n v="0"/>
    <n v="0"/>
    <n v="363224"/>
    <n v="0"/>
    <n v="0"/>
    <n v="0"/>
    <n v="0"/>
    <n v="0"/>
    <m/>
    <m/>
    <m/>
    <n v="0"/>
    <n v="1841538"/>
    <n v="0"/>
    <n v="4800060375"/>
    <d v="2023-06-30T00:00:00"/>
    <s v="CUOTA N°3 ACTA ACEPTAC PACIENT ATENDID EN CLINI N"/>
    <n v="64285714"/>
  </r>
  <r>
    <n v="900228989"/>
    <s v="CLINICA SANTA SOFIA DEL PACIFICO"/>
    <s v="CSP133773"/>
    <s v="900228989_CSP133773"/>
    <s v="CSP133773_2201463626"/>
    <d v="2023-08-11T00:00:00"/>
    <d v="2023-10-02T00:00:00"/>
    <n v="1980026"/>
    <n v="221480"/>
    <m/>
    <s v="Glosa por contestar IPS"/>
    <x v="10"/>
    <n v="0"/>
    <m/>
    <m/>
    <m/>
    <m/>
    <s v="Para respuesta prestador"/>
    <d v="2023-08-11T00:00:00"/>
    <d v="2023-10-02T00:00:00"/>
    <m/>
    <n v="1980026"/>
    <n v="167093"/>
    <n v="0"/>
    <n v="0"/>
    <m/>
    <m/>
    <n v="167093"/>
    <s v="GLOSA"/>
    <s v="Se realiza objecion TOTAL OBJECIONES $ 167093 NO ESTA EN LISTA CONVENIO TARIFAS CONTRATADAS CODIGO 1906249 VIH  Facturan $ 88800 NO ESTA EN LISTA CONVENIO TARIFAS CONTRATADAS CODIGO 904902 Tiroidea $ 76400 NO FACTURABLE incluido en Cirugia LIDOCAINA facturan $ 1893 "/>
    <s v="TARIFA"/>
    <s v="Servicios de internación y/o cirugía (Hospitalaria o Ambulatoria)"/>
    <s v="Hospitalario"/>
    <n v="0"/>
    <n v="0"/>
    <n v="0"/>
    <n v="0"/>
    <n v="221480"/>
    <n v="0"/>
    <n v="0"/>
    <n v="0"/>
    <n v="0"/>
    <n v="0"/>
    <m/>
    <m/>
    <m/>
    <n v="0"/>
    <n v="1498974"/>
    <n v="0"/>
    <n v="2201463626"/>
    <d v="2023-12-22T00:00:00"/>
    <s v="(en blanco)"/>
    <n v="200003802"/>
  </r>
  <r>
    <n v="900228989"/>
    <s v="CLINICA SANTA SOFIA DEL PACIFICO"/>
    <s v="FECS6074"/>
    <s v="900228989_FECS6074"/>
    <s v="FECS6074_4800063312"/>
    <d v="2023-12-06T00:00:00"/>
    <d v="2023-12-15T00:00:00"/>
    <n v="3388393"/>
    <n v="99617"/>
    <m/>
    <s v="Glosa por contestar IPS"/>
    <x v="10"/>
    <n v="0"/>
    <m/>
    <m/>
    <m/>
    <m/>
    <s v="Para respuesta prestador"/>
    <d v="2023-12-06T00:00:00"/>
    <d v="2023-12-15T00:00:00"/>
    <m/>
    <n v="3388393"/>
    <n v="35800"/>
    <n v="0"/>
    <n v="0"/>
    <m/>
    <m/>
    <n v="35800"/>
    <s v="GLOSA"/>
    <s v="Se realiza objecion por mayor valor cobrado en codigo CODIGO  881202 FACTURAN   $  285000 TARIFA CONVENIO $  256000 SE OBJETA DIFERENCIA $ 29000 Se objeta CODIGO 903883 NO ESTA EN LISTA CONVENIO DE TARIFAS CONTRATADAS  Facturan $ 6800 TOTAL OBEJCIONES $ 35800  "/>
    <s v="TARIFA"/>
    <s v="Servicios hospitalarios"/>
    <s v="Hospitalario"/>
    <n v="0"/>
    <n v="0"/>
    <n v="0"/>
    <n v="0"/>
    <n v="99617"/>
    <n v="0"/>
    <n v="0"/>
    <n v="0"/>
    <n v="0"/>
    <n v="0"/>
    <m/>
    <m/>
    <m/>
    <n v="0"/>
    <n v="3285541"/>
    <n v="67052"/>
    <n v="4800063312"/>
    <d v="2024-04-16T00:00:00"/>
    <s v="PAGO DIRECTO REGIMEN SUBSIDIADO MARZO 2024"/>
    <n v="107844960"/>
  </r>
  <r>
    <n v="900228989"/>
    <s v="CLINICA SANTA SOFIA DEL PACIFICO"/>
    <s v="FECS6971"/>
    <s v="900228989_FECS6971"/>
    <s v="FECS6971_2201481157"/>
    <d v="2023-12-14T00:00:00"/>
    <d v="2024-01-10T00:00:00"/>
    <n v="3625772"/>
    <n v="321692"/>
    <m/>
    <s v="Glosa por contestar IPS"/>
    <x v="10"/>
    <n v="0"/>
    <m/>
    <m/>
    <m/>
    <m/>
    <s v="Para respuesta prestador"/>
    <d v="2023-12-14T00:00:00"/>
    <d v="2024-01-10T00:00:00"/>
    <m/>
    <n v="3625772"/>
    <n v="254262"/>
    <n v="0"/>
    <n v="0"/>
    <m/>
    <m/>
    <n v="254262"/>
    <s v="GLOSA"/>
    <s v="NO ESTA EN LISTA CONVENIO TARIFAS CONTRATADAS CODIGO 906305 $ 109840 NO ESTA EN LISTA CONVENIO TARIFAS CONTRATADAS CODIGO 906831 $ 34000 NO ESTA EN LISTA CONVENIO TARIFAS CONTRATADAS CODIGO 906828 $ 34000 NO ESTA EN LISTA CONVENIO TARIFAS CONTRATADAS CODIGO 906029 $ 74880 NO FACTURABLE incluido en toma de laboratorio RECOLECTOR MUESTRA DE ORINA facturan $ 1542 TOTAL OBJECION ADM $ 254262 "/>
    <s v="FACTURACION"/>
    <s v="Servicios hospitalarios"/>
    <s v="Hospitalario"/>
    <n v="0"/>
    <n v="0"/>
    <n v="0"/>
    <n v="0"/>
    <n v="321692"/>
    <n v="0"/>
    <n v="0"/>
    <n v="0"/>
    <n v="0"/>
    <n v="0"/>
    <m/>
    <m/>
    <m/>
    <n v="0"/>
    <n v="2999480"/>
    <n v="67430"/>
    <n v="2201481157"/>
    <d v="2024-02-12T00:00:00"/>
    <s v="(en blanco)"/>
    <n v="380619517"/>
  </r>
  <r>
    <n v="900228989"/>
    <s v="CLINICA SANTA SOFIA DEL PACIFICO"/>
    <s v="FECS6921"/>
    <s v="900228989_FECS6921"/>
    <s v="FECS6921_2201481157"/>
    <d v="2023-12-14T00:00:00"/>
    <d v="2024-01-15T00:00:00"/>
    <n v="3624350"/>
    <n v="295343"/>
    <m/>
    <s v="Glosa por contestar IPS"/>
    <x v="10"/>
    <n v="0"/>
    <m/>
    <m/>
    <m/>
    <m/>
    <s v="Para respuesta prestador"/>
    <d v="2023-12-14T00:00:00"/>
    <d v="2024-01-15T00:00:00"/>
    <m/>
    <n v="3624350"/>
    <n v="227404"/>
    <n v="0"/>
    <n v="0"/>
    <m/>
    <m/>
    <n v="227404"/>
    <s v="GLOSA"/>
    <s v="Se realiza objecion AUDITORIA ADM NO ESTA EN LISTA CONVENIO TARIFAS CONTRATADAS CODIGO 90224 $ 16400 NO ESTA EN LISTA CONVENIO TARIFAS CONTRATADAS CODIGO 903703 $ 136080 NO FACTURABLE incluido en toma de laboratorio RECOLECTOR COPROLOGICO $ 444 NO FACTURABLE HEMOCLASIFICACION PRUEBA GLOBULAR Incluido en las pruebas cruzadas  facturan   $13600 NO FACTURABLE HEMOCLASIFICACION PRUEBA SERICA Incluido en las pruebas cruzadas  facturan   $ 36480 NO FACTURABLE FACTOR RH Incluido en las pruebas cruzadas  facturan   $ 24400 TOTAL OBJ $ 227404    "/>
    <s v="FACTURACION"/>
    <s v="Servicios hospitalarios"/>
    <s v="Hospitalario"/>
    <n v="0"/>
    <n v="0"/>
    <n v="0"/>
    <n v="0"/>
    <n v="295343"/>
    <n v="0"/>
    <n v="0"/>
    <n v="0"/>
    <n v="0"/>
    <n v="0"/>
    <m/>
    <m/>
    <m/>
    <n v="0"/>
    <n v="3024424"/>
    <n v="67939"/>
    <n v="2201481157"/>
    <d v="2024-02-12T00:00:00"/>
    <s v="(en blanco)"/>
    <n v="380619517"/>
  </r>
  <r>
    <n v="900228989"/>
    <s v="CLINICA SANTA SOFIA DEL PACIFICO"/>
    <s v="FECS3955"/>
    <s v="900228989_FECS3955"/>
    <s v="FECS3955_4800063312"/>
    <d v="2023-11-21T00:00:00"/>
    <d v="2023-12-12T00:00:00"/>
    <n v="4428419"/>
    <n v="808448"/>
    <m/>
    <s v="Glosa por contestar IPS"/>
    <x v="10"/>
    <n v="0"/>
    <m/>
    <m/>
    <m/>
    <m/>
    <s v="Para respuesta prestador"/>
    <d v="2023-11-21T00:00:00"/>
    <d v="2023-12-12T00:00:00"/>
    <m/>
    <n v="4428419"/>
    <n v="738469"/>
    <n v="0"/>
    <n v="0"/>
    <m/>
    <m/>
    <n v="738469"/>
    <s v="GLOSA"/>
    <s v="SE SOSTIENE GLOSA POR Se objeta CODIGO 906225 NO ESTA EN LISTA CONVENIO DE TARIFAS CONTRATADAS Facturan $ 125600 Se objeta CODIGO 906249 X2 NO ESTA EN LISTA CONVENIO DE TARIFAS CONTRATADAS Facturan $ 177600 Se objeta CODIGO 908832 NO ESTA EN LISTA CONVENIO DE TARIFAS CONTRATADAS Facturan $ 431520 Se objeta CODIGO 903883 NO ESTA EN LISTA CONVENIO DE TARIFAS CONTRATADAS Facturan $ 6800. SE VALIDA CON EL AREA DE CONTRATACIONES QUIEN INDICA QUE LO QUE ESTA POR FUERA DE LA NOTA TECNICA, SE DEBE FACTURAR BAJO COTIZACION."/>
    <s v="TARIFA"/>
    <s v="Servicios hospitalarios"/>
    <s v="Hospitalario"/>
    <n v="0"/>
    <n v="0"/>
    <n v="0"/>
    <n v="0"/>
    <n v="808448"/>
    <n v="0"/>
    <n v="0"/>
    <n v="0"/>
    <n v="0"/>
    <n v="0"/>
    <m/>
    <m/>
    <m/>
    <n v="0"/>
    <n v="3612657"/>
    <n v="73728"/>
    <n v="4800063312"/>
    <d v="2024-04-16T00:00:00"/>
    <s v="PAGO DIRECTO REGIMEN SUBSIDIADO MARZO 2024"/>
    <n v="107844960"/>
  </r>
  <r>
    <n v="900228989"/>
    <s v="CLINICA SANTA SOFIA DEL PACIFICO"/>
    <s v="CSP133452"/>
    <s v="900228989_CSP133452"/>
    <s v="CSP133452_4800061572"/>
    <d v="2023-08-08T00:00:00"/>
    <d v="2023-09-05T00:00:00"/>
    <n v="4230577"/>
    <n v="190757"/>
    <m/>
    <s v="Glosa por contestar IPS"/>
    <x v="10"/>
    <n v="0"/>
    <m/>
    <m/>
    <m/>
    <m/>
    <s v="Para respuesta prestador"/>
    <d v="2023-08-08T00:00:00"/>
    <d v="2023-09-05T00:00:00"/>
    <m/>
    <n v="4230577"/>
    <n v="108480"/>
    <n v="8240"/>
    <n v="0"/>
    <m/>
    <m/>
    <n v="108480"/>
    <s v="GLOSA"/>
    <s v="SE SOSTIENE GLOSA no facturable incluido en pruebas cruzadas 911019-HEMOCLASIFICACIÓN SISTEMA ABO INVERSA [HEMOCLASIFICACIÓN SE facturan $ 36480"/>
    <s v="FACTURACION"/>
    <s v="Servicios de internación y/o cirugía (Hospitalaria o Ambulatoria)"/>
    <s v="Hospitalario"/>
    <n v="0"/>
    <n v="0"/>
    <n v="0"/>
    <n v="0"/>
    <n v="190757"/>
    <n v="0"/>
    <n v="0"/>
    <n v="0"/>
    <n v="0"/>
    <n v="0"/>
    <m/>
    <m/>
    <m/>
    <n v="0"/>
    <n v="4031580"/>
    <n v="0"/>
    <n v="4800061572"/>
    <d v="2023-10-25T00:00:00"/>
    <s v="PAGO DIRECTO REGIMEN SUBSIDIADO OCTUBRE 2023"/>
    <n v="85001823"/>
  </r>
  <r>
    <n v="900228989"/>
    <s v="CLINICA SANTA SOFIA DEL PACIFICO"/>
    <s v="FECS3832"/>
    <s v="900228989_FECS3832"/>
    <s v="FECS3832_4800062994"/>
    <d v="2023-11-20T00:00:00"/>
    <d v="2023-12-12T00:00:00"/>
    <n v="5050375"/>
    <n v="351386"/>
    <m/>
    <s v="Glosa por contestar IPS"/>
    <x v="10"/>
    <n v="0"/>
    <m/>
    <m/>
    <m/>
    <m/>
    <s v="Para respuesta prestador"/>
    <d v="2023-11-20T00:00:00"/>
    <d v="2023-12-12T00:00:00"/>
    <m/>
    <n v="5050375"/>
    <n v="259314"/>
    <n v="0"/>
    <n v="0"/>
    <m/>
    <m/>
    <n v="259314"/>
    <s v="GLOSA"/>
    <s v="Se realiza Auditoria Administrativa $ 259.314 PTE AUD MEDICA Se objeta CODIGO   903801 NO ESTA EN LISTA CONVENIO DE TARIFAS CONTRATADAS  Facturan $ 17360 Se objeta CODIGO   903813 X3 NO ESTA EN LISTA CONVENIO DE TARIFAS CONTRATADAS  Facturan $ 35280 Se objeta CODIGO  903867 X2  NO ESTA EN LISTA CONVENIO DE TARIFAS CONTRATADAS  Facturan $ 53760 Se objeta CODIGO 903883   NO ESTA EN LISTA CONVENIO DE TARIFAS CONTRATADAS  Facturan $ 6800 Se objeta CODIGO   906841 NO ESTA EN LISTA CONVENIO DE TARIFAS CONTRATADAS  Facturan  $ 145600 NO FACTURABLE incluido en toma de laboratorio RECOLECTOR MUESTRA DE ORINA facturan $ 514 TOTAL OBEJCION ADM $ 259314  "/>
    <s v="TARIFA"/>
    <s v="Servicios hospitalarios"/>
    <s v="Hospitalario"/>
    <n v="0"/>
    <n v="0"/>
    <n v="0"/>
    <n v="0"/>
    <n v="351386"/>
    <n v="0"/>
    <n v="0"/>
    <n v="0"/>
    <n v="0"/>
    <n v="0"/>
    <m/>
    <m/>
    <m/>
    <n v="0"/>
    <n v="4695240"/>
    <n v="95821"/>
    <n v="4800062994"/>
    <d v="2024-03-14T00:00:00"/>
    <s v="PAGO DIRECTO REGIMEN SUBSIDIADO FEBRERO 2024"/>
    <n v="40330181"/>
  </r>
  <r>
    <n v="900228989"/>
    <s v="CLINICA SANTA SOFIA DEL PACIFICO"/>
    <s v="FECS5688"/>
    <s v="900228989_FECS5688"/>
    <s v="FECS5688_2201481157"/>
    <d v="2023-12-03T00:00:00"/>
    <d v="2023-12-13T00:00:00"/>
    <n v="5273958"/>
    <n v="684831"/>
    <m/>
    <s v="Glosa por contestar IPS"/>
    <x v="10"/>
    <n v="0"/>
    <m/>
    <m/>
    <m/>
    <m/>
    <s v="Para respuesta prestador"/>
    <d v="2023-12-03T00:00:00"/>
    <d v="2023-12-13T00:00:00"/>
    <m/>
    <n v="5273958"/>
    <n v="591175"/>
    <n v="0"/>
    <n v="0"/>
    <m/>
    <m/>
    <n v="591175"/>
    <s v="GLOSA"/>
    <s v="Se realiza objecion AUDITORIA ADMINISTRATIVA $ PTE ADUITORIA MEDICA objecion por mayor valor cobrado CODIGO  911003 FACTURAN   $ 41760  TARIFA CONVENIO $  11440 SE OBJETA DIFERENCIA $ 30320 CODIGO  911107 x 2 FACTURAN   $  501100 TARIFA CONVENIO $ 400880  SE OBJETA DIFERENCIA $ 100220 NO FACTURABLE incluido en toma de laboratorio RECOLECTOR MUESTRA DE ORINA 24hrs facturan $ 9081 NO FACTURABLE incluido en toma de laboratorio RECOLECTOR MUESTRA DE ORINA px50 facturan $514 Se objeta CODIGO 911021 x2   NO ESTA EN LISTA CONVENIO DE TARIFAS CONTRATADAS  Facturan $87840 Se objeta CODIGO   903823 NO ESTA EN LISTA CONVENIO DE TARIFAS CONTRATADAS  Facturan $ 23840 Se objeta CODIGO   906225 NO ESTA EN LISTA CONVENIO DE TARIFAS CONTRATADAS  Facturan $ 125600 Se objeta CODIGO 906030 x2  NO ESTA EN LISTA CONVENIO DE TARIFAS CONTRATADAS  Facturan $ 74880 Se objeta CODIGO 906249  NO ESTA EN LISTA CONVENIO DE TARIFAS CONTRATADAS  Facturan $ 88800 NO FACTURABLE HEMOCLASIFICACION PRUEBA GLOBULAR Incluido en las pruebas cruzadas  facturan   $ 13600 NO FACTURABLE HEMOCLASIFICACION PRUEBA GLOBULAR Incluido en las pruebas serica facturan   $ 36480 NO FACTURABLE RH Incluido en las pruebas serica facturan   $ 24400 total obejcion administrtiva $ 591175       "/>
    <s v="TARIFA"/>
    <s v="Servicios hospitalarios"/>
    <s v="Hospitalario"/>
    <n v="0"/>
    <n v="0"/>
    <n v="0"/>
    <n v="0"/>
    <n v="684831"/>
    <n v="0"/>
    <n v="0"/>
    <n v="0"/>
    <n v="0"/>
    <n v="0"/>
    <m/>
    <m/>
    <m/>
    <n v="0"/>
    <n v="4589127"/>
    <n v="93656"/>
    <n v="2201481157"/>
    <d v="2024-02-12T00:00:00"/>
    <s v="(en blanco)"/>
    <n v="380619517"/>
  </r>
  <r>
    <n v="900228989"/>
    <s v="CLINICA SANTA SOFIA DEL PACIFICO"/>
    <s v="FECS5689"/>
    <s v="900228989_FECS5689"/>
    <s v="FECS5689_2201481157"/>
    <d v="2023-12-03T00:00:00"/>
    <d v="2024-01-05T00:00:00"/>
    <n v="5665153"/>
    <n v="1065309"/>
    <m/>
    <s v="Glosa por contestar IPS"/>
    <x v="10"/>
    <n v="0"/>
    <m/>
    <m/>
    <m/>
    <m/>
    <s v="Para respuesta prestador"/>
    <d v="2023-12-03T00:00:00"/>
    <d v="2024-01-05T00:00:00"/>
    <m/>
    <n v="5665153"/>
    <n v="971435"/>
    <n v="0"/>
    <n v="0"/>
    <m/>
    <m/>
    <n v="971435"/>
    <s v="GLOSA"/>
    <s v="Se realiza objecion administrativa total $ 260395 NO ESTA EN LISTA CONVENIO TARIFAS CONTRATADAS CODIGO 90145 facturan $ 223.920 NO ESTA EN LISTA CONVENIO TARIFAS CONTRATADAS CODIGO 19933 transa oxala Facturan $ 26880 NO FACTURABLE incluido en toma de laboratorio RECOLECTOR MUESTRA DE ORINA facturan $ 9081 NO FACTURABLE incluido en toma de laboratorio RECOLECTOR MUESTRA DE ORINA  px50 facturan $ 514  "/>
    <s v="TARIFA"/>
    <s v="Servicios hospitalarios"/>
    <s v="Hospitalario"/>
    <n v="0"/>
    <n v="0"/>
    <n v="0"/>
    <n v="0"/>
    <n v="1065309"/>
    <n v="0"/>
    <n v="0"/>
    <n v="0"/>
    <n v="0"/>
    <n v="0"/>
    <m/>
    <m/>
    <m/>
    <n v="0"/>
    <n v="4399844"/>
    <n v="93874"/>
    <n v="2201481157"/>
    <d v="2024-02-12T00:00:00"/>
    <s v="(en blanco)"/>
    <n v="380619517"/>
  </r>
  <r>
    <n v="900228989"/>
    <s v="CLINICA SANTA SOFIA DEL PACIFICO"/>
    <s v="FECS3720"/>
    <s v="900228989_FECS3720"/>
    <s v="FECS3720_2201481157"/>
    <d v="2023-11-18T00:00:00"/>
    <d v="2023-12-12T00:00:00"/>
    <n v="5644901"/>
    <n v="926490"/>
    <m/>
    <s v="Glosa por contestar IPS"/>
    <x v="10"/>
    <n v="0"/>
    <m/>
    <m/>
    <m/>
    <m/>
    <s v="Para respuesta prestador"/>
    <d v="2023-11-18T00:00:00"/>
    <d v="2023-12-12T00:00:00"/>
    <m/>
    <n v="5644901"/>
    <n v="830196"/>
    <n v="0"/>
    <n v="0"/>
    <m/>
    <m/>
    <n v="830196"/>
    <s v="GLOSA"/>
    <s v="SE SOSTIENE GLOSA Se realiza objecion por mayor valor cobrado AUDITORIA ADMINISTRATIVA $ 830.196 PTE AUDITORIA MEDICA CODIGO 911003 X2 FACTURAN $ 41760 TARIFA CONVENIO $ 11440 SE OBJETA DIFERENCIA $ 60640 CODIGO 911107 X3 FACTURAN $ 501100 TARIFA CONVENIO $ 400880 SE OBJETA DIFERENCIA $ 300660 CODIGO 750101 FACTURAN $ 596800 TARIFA CONVENIO $ 527111 SE OBJETA DIFERENCIA $ 69689 NO FACTURABLE incluido en toma de laboratorio RECOLECTOR MUESTRA DE ORINA facturan $ 514 LIDOCAINA NO FACTUABLE INCLUIDO EN CX $ 1893 NO FACTURABLE HEMOCLASIFICACION PRUEBA GLOBULAR X2 Incluido en las pruebas cruzadas facturan $ 27200 NO FACTURABLE RH X2 Incluido en las pruebas cruzadas facturan $ 48800 NO FACTURABLE HEMOCLASIFICACION PRUEBA SERICA X2 ncluido en las pruebas cruzadas facturan $ 72960 Se objeta CODIGO 906625 NO ESTA EN LISTA CONVENIO DE TARIFAS CONTRATADAS Facturan $ 56640 Se objeta CODIGO 906249 NO ESTA EN LISTA CONVENIO DE TARIFAS CONTRATADAS Facturan $ 88800 Se objeta CODIGO 906039 NO ESTA EN LISTA CONVENIO DE TARIFAS CONTRATADAS Facturan $ 102400 TOTAL OBJECION ADM $ 830196"/>
    <s v="TARIFA"/>
    <s v="Servicios hospitalarios"/>
    <s v="Hospitalario"/>
    <n v="0"/>
    <n v="0"/>
    <n v="0"/>
    <n v="0"/>
    <n v="926490"/>
    <n v="0"/>
    <n v="0"/>
    <n v="0"/>
    <n v="0"/>
    <n v="0"/>
    <m/>
    <m/>
    <m/>
    <n v="0"/>
    <n v="4518411"/>
    <n v="96294"/>
    <n v="2201481157"/>
    <d v="2024-02-12T00:00:00"/>
    <s v="(en blanco)"/>
    <n v="380619517"/>
  </r>
  <r>
    <n v="900228989"/>
    <s v="CLINICA SANTA SOFIA DEL PACIFICO"/>
    <s v="FECS6648"/>
    <s v="900228989_FECS6648"/>
    <s v="FECS6648_4800063312"/>
    <d v="2023-12-12T00:00:00"/>
    <d v="2023-12-15T00:00:00"/>
    <n v="4998142"/>
    <n v="103093"/>
    <m/>
    <s v="Glosa por contestar IPS"/>
    <x v="10"/>
    <n v="0"/>
    <m/>
    <m/>
    <m/>
    <m/>
    <s v="Para respuesta prestador"/>
    <d v="2023-12-12T00:00:00"/>
    <d v="2023-12-15T00:00:00"/>
    <m/>
    <n v="4998142"/>
    <n v="3194"/>
    <n v="0"/>
    <n v="0"/>
    <m/>
    <m/>
    <n v="3194"/>
    <s v="GLOSA"/>
    <s v="Se realiza objecion por mayor valor cobrado en codigo CODIGO  890406 FACTURAN   $  26880 x2 TARIFA CONVENIO $  26000 SE OBJETA DIFERENCIA $ 1760 NO FACTURABLE incluido en toma de laboratorio RECOLECTOR MUESTRA DE ORINA facturan $ 990 NO FACTURABLE incluido en toma de laboratorio RECOLECTOR CORPOLOGICO facturan $ 444 TOTAL OBEJCIONES $ 3194   "/>
    <s v="TARIFA"/>
    <s v="Servicios hospitalarios"/>
    <s v="Hospitalario"/>
    <n v="0"/>
    <n v="0"/>
    <n v="0"/>
    <n v="0"/>
    <n v="103093"/>
    <n v="0"/>
    <n v="0"/>
    <n v="0"/>
    <n v="0"/>
    <n v="0"/>
    <m/>
    <m/>
    <m/>
    <n v="0"/>
    <n v="4895049"/>
    <n v="99899"/>
    <n v="4800063312"/>
    <d v="2024-04-16T00:00:00"/>
    <s v="PAGO DIRECTO REGIMEN SUBSIDIADO MARZO 2024"/>
    <n v="107844960"/>
  </r>
  <r>
    <n v="900228989"/>
    <s v="CLINICA SANTA SOFIA DEL PACIFICO"/>
    <s v="FECS2921"/>
    <s v="900228989_FECS2921"/>
    <s v="FECS2921_2201481157"/>
    <d v="2023-11-14T00:00:00"/>
    <d v="2023-12-12T00:00:00"/>
    <n v="7033138"/>
    <n v="173214"/>
    <m/>
    <s v="Glosa por contestar IPS"/>
    <x v="10"/>
    <n v="0"/>
    <m/>
    <m/>
    <m/>
    <m/>
    <s v="Para respuesta prestador"/>
    <d v="2023-11-14T00:00:00"/>
    <d v="2023-12-12T00:00:00"/>
    <m/>
    <n v="7033138"/>
    <n v="72960"/>
    <n v="0"/>
    <n v="0"/>
    <m/>
    <m/>
    <n v="72960"/>
    <s v="GLOSA"/>
    <s v="Se realiza objecion AUDITORIA ADMINISTRATIVA $ 72960  PTE ADUITORIA MEDICA objecion por mayor valor cobrado CODIGO  869500 FACTURAN   $  48880 TARIFA CONVENIO $ 22000  SE OBJETA DIFERENCIA $ 26880 CODIGO 869500   FACTURAN   $ 54480  TARIFA CONVENIO $ 22000 SE OBJETA DIFERENCIA $ 32480 Se objeta CODIGO  903883 X2  NO ESTA EN LISTA CONVENIO DE TARIFAS CONTRATADAS  Facturan $ 13600 TOTAL OBJECION ADMINISTRATIVA $ 72960    "/>
    <s v="TARIFA"/>
    <s v="Servicios hospitalarios"/>
    <s v="Hospitalario"/>
    <n v="0"/>
    <n v="0"/>
    <n v="0"/>
    <n v="0"/>
    <n v="173214"/>
    <n v="0"/>
    <n v="0"/>
    <n v="0"/>
    <n v="0"/>
    <n v="0"/>
    <m/>
    <m/>
    <m/>
    <n v="0"/>
    <n v="6516374"/>
    <n v="139204"/>
    <n v="2201481157"/>
    <d v="2024-02-12T00:00:00"/>
    <s v="(en blanco)"/>
    <n v="380619517"/>
  </r>
  <r>
    <n v="900228989"/>
    <s v="CLINICA SANTA SOFIA DEL PACIFICO"/>
    <s v="FECS7712"/>
    <s v="900228989_FECS7712"/>
    <s v="FECS7712_2201481157"/>
    <d v="2023-12-21T00:00:00"/>
    <d v="2024-01-10T00:00:00"/>
    <n v="5060451"/>
    <n v="115618"/>
    <m/>
    <s v="Glosa por contestar IPS"/>
    <x v="10"/>
    <n v="0"/>
    <m/>
    <m/>
    <m/>
    <m/>
    <s v="Para respuesta prestador"/>
    <d v="2023-12-21T00:00:00"/>
    <d v="2024-01-10T00:00:00"/>
    <m/>
    <n v="5060451"/>
    <n v="14703"/>
    <n v="0"/>
    <n v="0"/>
    <m/>
    <m/>
    <n v="14703"/>
    <s v="GLOSA"/>
    <s v="SE SOSTIENE GLOSA objecion mayor valor cobrado en codigo 890482 FACT $ 59120 CONVENIO $ 55000 SE OBJ DIFERENCIA $ 4120 NO FACTURABLE JERNGA PARA GASES ARTERIALES INCLUIDOS EN EXAMEN FACTURAN $ 10583 TOTAL OBJECION ADM $ 14703. SE VALIDA CON EL AREA DE CONTRATACIONES QUIEN INDICA QUE LO QUE ESTA POR FUERA DE LA NOTA TECNICA, SE DEBE FACTURAR BAJO COTIZACION. "/>
    <s v="TARIFA"/>
    <s v="Servicios hospitalarios"/>
    <s v="Hospitalario"/>
    <n v="0"/>
    <n v="0"/>
    <n v="0"/>
    <n v="0"/>
    <n v="115618"/>
    <n v="0"/>
    <n v="0"/>
    <n v="0"/>
    <n v="0"/>
    <n v="0"/>
    <m/>
    <m/>
    <m/>
    <n v="0"/>
    <n v="4074833"/>
    <n v="100915"/>
    <n v="2201481157"/>
    <d v="2024-02-12T00:00:00"/>
    <s v="(en blanco)"/>
    <n v="380619517"/>
  </r>
  <r>
    <n v="900228989"/>
    <s v="CLINICA SANTA SOFIA DEL PACIFICO"/>
    <s v="FECS4365"/>
    <s v="900228989_FECS4365"/>
    <s v="FECS4365_2201481157"/>
    <d v="2023-11-23T00:00:00"/>
    <d v="2023-12-12T00:00:00"/>
    <n v="5207020"/>
    <n v="128993"/>
    <m/>
    <s v="Glosa por contestar IPS"/>
    <x v="10"/>
    <n v="0"/>
    <m/>
    <m/>
    <m/>
    <m/>
    <s v="Para respuesta prestador"/>
    <d v="2023-11-23T00:00:00"/>
    <d v="2023-12-12T00:00:00"/>
    <m/>
    <n v="5207020"/>
    <n v="25360"/>
    <n v="0"/>
    <n v="0"/>
    <m/>
    <m/>
    <n v="25360"/>
    <s v="GLOSA"/>
    <s v="Se realiza objecion AUDITORIA ADMINISTRATIVA $ 25360 PTE ADUITORIA MEDICA Se objeta CODIGO  903813  NO ESTA EN LISTA CONVENIO DE TARIFAS CONTRATADAS  Facturan $ 11760 Se objeta CODIGO  903883 x 2 NO ESTA EN LISTA CONVENIO DE TARIFAS CONTRATADAS  Facturan $ 13600 total objecion administrativa $ 25360  "/>
    <s v="TARIFA"/>
    <s v="Servicios hospitalarios"/>
    <s v="Hospitalario"/>
    <n v="0"/>
    <n v="0"/>
    <n v="0"/>
    <n v="0"/>
    <n v="128993"/>
    <n v="0"/>
    <n v="0"/>
    <n v="0"/>
    <n v="0"/>
    <n v="0"/>
    <m/>
    <m/>
    <m/>
    <n v="0"/>
    <n v="5078027"/>
    <n v="103633"/>
    <n v="2201481157"/>
    <d v="2024-02-12T00:00:00"/>
    <s v="(en blanco)"/>
    <n v="380619517"/>
  </r>
  <r>
    <n v="900228989"/>
    <s v="CLINICA SANTA SOFIA DEL PACIFICO"/>
    <s v="FECS3723"/>
    <s v="900228989_FECS3723"/>
    <s v="FECS3723_2201481157"/>
    <d v="2023-11-18T00:00:00"/>
    <d v="2023-12-12T00:00:00"/>
    <n v="4874857"/>
    <n v="518416"/>
    <m/>
    <s v="Glosa por contestar IPS"/>
    <x v="10"/>
    <n v="0"/>
    <m/>
    <m/>
    <m/>
    <m/>
    <s v="Para respuesta prestador"/>
    <d v="2023-11-18T00:00:00"/>
    <d v="2023-12-12T00:00:00"/>
    <m/>
    <n v="4874857"/>
    <n v="412774"/>
    <n v="0"/>
    <n v="0"/>
    <m/>
    <m/>
    <n v="412774"/>
    <s v="GLOSA"/>
    <s v="SE SOSTIENE GLOSA Se realiza objecion por mayor valor cobrado en codigo CODIGO 911003 FACTURAN $ 41760 TARIFA CONVENIO $ 11440 SE OBJETA DIFERENCIA $ 30320 CODIGO 911107 FACTURAN X3 $ 501100 TARIFA CONVENIO $ 400880 SE OBJETA DIFERENCIA $ 300660 NO ESTA EN LISTA CONVENIO TARIFAS CONTRATADAS CODIGO GLUCOMETRIA 903883 Facturan $ 6800 NO FACTURABLE HEMOCLASIFICACION PRUEBA GLOBULAR Incluido en las pruebas cruzadas facturan $ 13600 NO FACTURABLE HEMOCLASIFICACION PRUEBA SERICA Incluido en las pruebas cruzadas facturan $ 36480 NO FACTURABLE RH Incluido en las pruebas cruzadas facturan $ 24400 NO FACTURABLE incluido en toma de laboratorio RECOLECTOR MUESTRA DE ORINA facturan $ 514 TOTAL OBJECIONES $ 412774. TARIFA PACTADA SOAT - 20%"/>
    <s v="TARIFA"/>
    <s v="Servicios hospitalarios"/>
    <s v="Hospitalario"/>
    <n v="0"/>
    <n v="0"/>
    <n v="0"/>
    <n v="0"/>
    <n v="518416"/>
    <n v="0"/>
    <n v="0"/>
    <n v="0"/>
    <n v="0"/>
    <n v="0"/>
    <m/>
    <m/>
    <m/>
    <n v="0"/>
    <n v="4356441"/>
    <n v="89242"/>
    <n v="2201481157"/>
    <d v="2024-02-12T00:00:00"/>
    <s v="(en blanco)"/>
    <n v="380619517"/>
  </r>
  <r>
    <n v="900228989"/>
    <s v="CLINICA SANTA SOFIA DEL PACIFICO"/>
    <s v="CSP133217"/>
    <s v="900228989_CSP133217"/>
    <s v="CSP133217_4800061572"/>
    <d v="2023-08-04T00:00:00"/>
    <d v="2023-09-05T00:00:00"/>
    <n v="5380313"/>
    <n v="194620"/>
    <m/>
    <s v="Glosa por contestar IPS"/>
    <x v="10"/>
    <n v="0"/>
    <m/>
    <m/>
    <m/>
    <m/>
    <s v="Para respuesta prestador"/>
    <d v="2023-08-04T00:00:00"/>
    <d v="2023-09-05T00:00:00"/>
    <m/>
    <n v="5380313"/>
    <n v="88800"/>
    <n v="0"/>
    <n v="0"/>
    <m/>
    <m/>
    <n v="88800"/>
    <s v="GLOSA"/>
    <s v="SE SOSTIENE GLOSA POR FACTURACION no facutrable recolector muestra de orina esta oncluido en la otma laboratorio facturan #1 $ 514 codigo 906249 vih no se encuentra en lista tarifa convenio facturan #1 $ 88800 validar contratacion .TOTAL OBJECION $ 89314 SE VALIDA CON EL AREA DE CONTRATACIONES QUIEN INDICA QUE LO QUE ESTA POR FUERA DE LA NOTA TECNICA, SE DEBE FACTURAR BAJO COTIZACION."/>
    <s v="TARIFA"/>
    <s v="Servicios de internación y/o cirugía (Hospitalaria o Ambulatoria)"/>
    <s v="Hospitalario"/>
    <n v="0"/>
    <n v="0"/>
    <n v="0"/>
    <n v="0"/>
    <n v="194620"/>
    <n v="0"/>
    <n v="0"/>
    <n v="0"/>
    <n v="0"/>
    <n v="0"/>
    <m/>
    <m/>
    <m/>
    <n v="0"/>
    <n v="5185179"/>
    <n v="0"/>
    <n v="4800061572"/>
    <d v="2023-10-25T00:00:00"/>
    <s v="PAGO DIRECTO REGIMEN SUBSIDIADO OCTUBRE 2023"/>
    <n v="85001823"/>
  </r>
  <r>
    <n v="900228989"/>
    <s v="CLINICA SANTA SOFIA DEL PACIFICO"/>
    <s v="FECS5315"/>
    <s v="900228989_FECS5315"/>
    <s v="FECS5315_2201481157"/>
    <d v="2023-11-30T00:00:00"/>
    <d v="2023-12-13T00:00:00"/>
    <n v="5335884"/>
    <n v="133060"/>
    <m/>
    <s v="Glosa por contestar IPS"/>
    <x v="10"/>
    <n v="0"/>
    <m/>
    <m/>
    <m/>
    <m/>
    <s v="Para respuesta prestador"/>
    <d v="2023-11-30T00:00:00"/>
    <d v="2023-12-13T00:00:00"/>
    <m/>
    <n v="5335884"/>
    <n v="26880"/>
    <n v="0"/>
    <n v="0"/>
    <m/>
    <m/>
    <n v="26880"/>
    <s v="GLOSA"/>
    <s v="Se realiza objecion AUDITORIA ADMINISTRATIVA $ 26880  PTE ADUITORIA MEDICA Se objeta CODIGO  transaminasa axalacetica en detalle no colocan codigo se valida con nombre  NO ESTA EN LISTA CONVENIO DE TARIFAS CONTRATADAS  Facturan $ 26880 "/>
    <s v="TARIFA"/>
    <s v="Servicios de internación y/o cirugía (Hospitalaria o Ambulatoria)"/>
    <s v="Hospitalario"/>
    <n v="0"/>
    <n v="0"/>
    <n v="0"/>
    <n v="0"/>
    <n v="133060"/>
    <n v="0"/>
    <n v="0"/>
    <n v="0"/>
    <n v="0"/>
    <n v="0"/>
    <m/>
    <m/>
    <m/>
    <n v="0"/>
    <n v="5202824"/>
    <n v="106180"/>
    <n v="2201481157"/>
    <d v="2024-02-12T00:00:00"/>
    <s v="(en blanco)"/>
    <n v="380619517"/>
  </r>
  <r>
    <n v="900228989"/>
    <s v="CLINICA SANTA SOFIA DEL PACIFICO"/>
    <s v="FECS7644"/>
    <s v="900228989_FECS7644"/>
    <s v="FECS7644_2201481157"/>
    <d v="2023-12-21T00:00:00"/>
    <d v="2024-01-15T00:00:00"/>
    <n v="6055532"/>
    <n v="523977"/>
    <m/>
    <s v="Glosa por contestar IPS"/>
    <x v="10"/>
    <n v="0"/>
    <m/>
    <m/>
    <m/>
    <m/>
    <s v="Para respuesta prestador"/>
    <d v="2023-12-21T00:00:00"/>
    <d v="2024-01-15T00:00:00"/>
    <m/>
    <n v="6055532"/>
    <n v="411088"/>
    <n v="0"/>
    <n v="0"/>
    <m/>
    <m/>
    <n v="411088"/>
    <s v="GLOSA"/>
    <s v="objecion  mayor valor cobrado en codigo TOTAL OBJECION $ 411088 FACT  $  59120 TARIFA CONVENIO $  55000 Se objeta dif $ 4120 NO ESTA EN LISTA CONVENIO TARIFAS CONTRATADAS CODIGO 906625 $ 56640 cod 906249 $ 88800 cod 904902 $ 81360 cod 903867 $ 26880 cod 903883 $ 6800 cod 906841 $ 145600  no facturable incluido en toma laboartorio RECOLECTOR COPROLOGICO $ 888  "/>
    <s v="TARIFA"/>
    <s v="Servicios hospitalarios"/>
    <s v="Hospitalario"/>
    <n v="0"/>
    <n v="0"/>
    <n v="0"/>
    <n v="0"/>
    <n v="523977"/>
    <n v="0"/>
    <n v="0"/>
    <n v="0"/>
    <n v="0"/>
    <n v="0"/>
    <m/>
    <m/>
    <m/>
    <n v="0"/>
    <n v="5226972"/>
    <n v="112889"/>
    <n v="2201481157"/>
    <d v="2024-02-12T00:00:00"/>
    <s v="(en blanco)"/>
    <n v="380619517"/>
  </r>
  <r>
    <n v="900228989"/>
    <s v="CLINICA SANTA SOFIA DEL PACIFICO"/>
    <s v="CSP133268"/>
    <s v="900228989_CSP133268"/>
    <s v="CSP133268_2201463626"/>
    <d v="2023-08-05T00:00:00"/>
    <d v="2023-09-06T00:00:00"/>
    <n v="1016825"/>
    <n v="123798"/>
    <m/>
    <s v="Glosa por contestar IPS"/>
    <x v="10"/>
    <n v="0"/>
    <m/>
    <m/>
    <m/>
    <m/>
    <s v="Para respuesta prestador"/>
    <d v="2023-08-05T00:00:00"/>
    <d v="2023-09-06T00:00:00"/>
    <m/>
    <n v="1016825"/>
    <n v="5220"/>
    <n v="0"/>
    <n v="0"/>
    <m/>
    <m/>
    <n v="5220"/>
    <s v="GLOSA"/>
    <s v="PERTINENCIA: SE REALIZA GLOSA POR PERTINENCIA A CUPS 020101-JERINGA10MLC/A21X11/2ALFATRADINGCX100, FACTURAN CANT 3 X VLR 550=$ 1650, PERTINENCIA 1 X $ 550, SE GLOSA CANT 2 VLR $550= $ 1.100// SE REALIZA GLOSA POR MCV A CUPS 890483-INTERCONSULTA POR ESPECIALISTA EN PEDIATRÍA, FACTURAN $ 59120 EL EL VLR PACTADO, SEGÚN NOTA TÉCNICA ES $ 55000, SE GLOSA VLR DIFERENCIA $ 4120    "/>
    <s v="FACTURACION"/>
    <s v="Urgencias"/>
    <s v="Urgencias"/>
    <n v="0"/>
    <n v="0"/>
    <n v="0"/>
    <n v="0"/>
    <n v="123798"/>
    <n v="0"/>
    <n v="0"/>
    <n v="0"/>
    <n v="0"/>
    <n v="0"/>
    <m/>
    <m/>
    <m/>
    <n v="0"/>
    <n v="874438"/>
    <n v="0"/>
    <n v="2201463626"/>
    <d v="2023-12-22T00:00:00"/>
    <s v="(en blanco)"/>
    <n v="200003802"/>
  </r>
  <r>
    <n v="900228989"/>
    <s v="CLINICA SANTA SOFIA DEL PACIFICO"/>
    <s v="FECS4477"/>
    <s v="900228989_FECS4477"/>
    <s v="FECS4477_2201481157"/>
    <d v="2023-11-24T00:00:00"/>
    <d v="2023-12-12T00:00:00"/>
    <n v="10237094"/>
    <n v="729826"/>
    <m/>
    <s v="Glosa por contestar IPS"/>
    <x v="10"/>
    <n v="0"/>
    <m/>
    <m/>
    <m/>
    <m/>
    <s v="Para respuesta prestador"/>
    <d v="2023-11-24T00:00:00"/>
    <d v="2023-12-12T00:00:00"/>
    <m/>
    <n v="10237094"/>
    <n v="608051"/>
    <n v="0"/>
    <n v="0"/>
    <m/>
    <m/>
    <n v="608051"/>
    <s v="GLOSA"/>
    <s v="Se realiza objecion AUDITORIA ADMINISTRATIVA $ 608.051 PTE ADUITORIA MEDICA Se realiza objecion por mayor valor cobrado en codigo CODIGO 793201   FACTURAN   $  2419040 TARIFA CONVENIO $ 1935217  SE OBJETA DIFERENCIA $ 483823 Se objeta CODIGO 903813  NO ESTA EN LISTA CONVENIO DE TARIFAS CONTRATADAS  Facturan $ 11760 Se objeta CODIGO 903883 X5   NO ESTA EN LISTA CONVENIO DE TARIFAS CONTRATADAS  Facturan $ 34000 NO FACTURABLE INMOVILIZADOR HOMBRO $ 23837 INCLUIDO EN CX SUCCINCHIOLINE $ 50203 INCLUIDO MATERIAL CX AGENTE ANESTESICO NO FACTURABLE PROPOFOL $ 4428 TOTAL OBJECIONES ADM $ 608051  "/>
    <s v="TARIFA"/>
    <s v="Servicios hospitalarios"/>
    <s v="Hospitalario"/>
    <n v="0"/>
    <n v="0"/>
    <n v="0"/>
    <n v="0"/>
    <n v="729826"/>
    <n v="0"/>
    <n v="0"/>
    <n v="0"/>
    <n v="0"/>
    <n v="0"/>
    <m/>
    <m/>
    <m/>
    <n v="0"/>
    <n v="9131879"/>
    <n v="192581"/>
    <n v="2201481157"/>
    <d v="2024-02-12T00:00:00"/>
    <s v="(en blanco)"/>
    <n v="380619517"/>
  </r>
  <r>
    <n v="900228989"/>
    <s v="CLINICA SANTA SOFIA DEL PACIFICO"/>
    <s v="FECS4289"/>
    <s v="900228989_FECS4289"/>
    <s v="FECS4289_2201481157"/>
    <d v="2023-11-23T00:00:00"/>
    <d v="2023-12-12T00:00:00"/>
    <n v="6819737"/>
    <n v="814037"/>
    <m/>
    <s v="Glosa por contestar IPS"/>
    <x v="10"/>
    <n v="0"/>
    <m/>
    <m/>
    <m/>
    <m/>
    <s v="Para respuesta prestador"/>
    <d v="2023-11-23T00:00:00"/>
    <d v="2023-12-12T00:00:00"/>
    <m/>
    <n v="6819737"/>
    <n v="691472"/>
    <n v="0"/>
    <n v="0"/>
    <m/>
    <m/>
    <n v="691472"/>
    <s v="GLOSA"/>
    <s v="SE SOSTIENE GLOSA e realiza objecion AUDITORIA ADMINISTRATIVA $ 691472 PTE ADUITORIA MEDICA Se objeta CODIGO 906305 NO ESTA EN LISTA CONVENIO DE TARIFAS CONTRATADAS Facturan $ 109840 Se objeta CODIGO 903813 X2 NO ESTA EN LISTA CONVENIO DE TARIFAS CONTRATADAS Facturan $ 23520 Se objeta CODIGO 906225 NO ESTA EN LISTA CONVENIO DE TARIFAS CONTRATADAS Facturan $ 125600 Se objeta CODIGO 906828 NO ESTA EN LISTA CONVENIO DE TARIFAS CONTRATADAS Facturan $ 34000 Se objeta CODIGO 906831 NO ESTA EN LISTA CONVENIO DE TARIFAS CONTRATADAS Facturan $ 34000 Se objeta CODIGO 906030 X2 NO ESTA EN LISTA CONVENIO DE TARIFAS CONTRATADAS Facturan $ 74880 Se objeta CODIGO 906249 NO ESTA EN LISTA CONVENIO DE TARIFAS CONTRATADAS Facturan $ 88800 Se objeta CODIGO 903867 X2 NO ESTA EN LISTA CONVENIO DE TARIFAS CONTRATADAS Facturan $ 53760 Se objeta CODIGO 906841 NO ESTA EN LISTA CONVENIO DE TARIFAS CONTRATADAS Facturan $ 145600 NO FACTURABLE incluido en toma de laboratorio RECOLECTOR MUESTRA DE ORINA facturan $ 1028 NO FACTURABLE RECOLECTOR COPROLOGICO incluido en toma de laboratorio FACTUTAN $ 444 TOTAL OBEJCION ADM $ 691472. TARIFA PACTADA SOAT -20%"/>
    <s v="TARIFA"/>
    <s v="Servicios hospitalarios"/>
    <s v="Hospitalario"/>
    <n v="0"/>
    <n v="0"/>
    <n v="0"/>
    <n v="0"/>
    <n v="814037"/>
    <n v="0"/>
    <n v="0"/>
    <n v="0"/>
    <n v="0"/>
    <n v="0"/>
    <m/>
    <m/>
    <m/>
    <n v="0"/>
    <n v="6005700"/>
    <n v="122565"/>
    <n v="2201481157"/>
    <d v="2024-02-12T00:00:00"/>
    <s v="(en blanco)"/>
    <n v="380619517"/>
  </r>
  <r>
    <n v="900228989"/>
    <s v="CLINICA SANTA SOFIA DEL PACIFICO"/>
    <s v="FECS3875"/>
    <s v="900228989_FECS3875"/>
    <s v="FECS3875_4800062994"/>
    <d v="2023-11-20T00:00:00"/>
    <d v="2023-12-12T00:00:00"/>
    <n v="9555762"/>
    <n v="3341145"/>
    <m/>
    <s v="Glosa por contestar IPS"/>
    <x v="10"/>
    <n v="0"/>
    <m/>
    <m/>
    <m/>
    <m/>
    <s v="Para respuesta prestador"/>
    <d v="2023-11-20T00:00:00"/>
    <d v="2023-12-12T00:00:00"/>
    <m/>
    <n v="9555762"/>
    <n v="3214316"/>
    <n v="0"/>
    <n v="0"/>
    <m/>
    <m/>
    <n v="3214316"/>
    <s v="GLOSA"/>
    <s v="SE SOSTEIEN GLOSA Se realiza objecion AUDITORIA ADMINISTRATIVA $ PTE ADUITORIA MEDICA objecion por mayor valor cobrado CODIGO BILIIRRUBINA detallado no colocan codigo convenido se valido nombre FACTURAN $ 13920TARIFA CONVENIO $ 10800 SE OBJETA DIFERENCIA $ 3120 NO FACTURABLE UCI GASES ARTERIALES $ 115040 NO ESTA EN LISTA CONVENIO TARIFAS CONTRATADAS CODIGO GLUCOMETRIA 903883 Facturan # 1 $ 6800 BOLSA RECOLECTORA ORINA NO FACTURABLE INCL ESTANCIA $ 1980 NO FACTURABLE INCLUIDO ESTANCIA: CIRCUITO CPAP NASAL $ 1156680 GORRO CPAP TALLA 25 $ 604279 GORRO CPAP TALLA 29 $ 604279 INTERFASE CONEX CPAP $ 516936 MASCARA GORRO CPAP $ 205202 TOTAL OBJECION ADM $ 3.214.316. TARIFA PACTADA SOAT - 20%"/>
    <s v="TARIFA"/>
    <s v="Servicios de internación y/o cirugía (Hospitalaria o Ambulatoria)"/>
    <s v="Hospitalario"/>
    <n v="0"/>
    <n v="0"/>
    <n v="0"/>
    <n v="0"/>
    <n v="3341145"/>
    <n v="0"/>
    <n v="0"/>
    <n v="0"/>
    <n v="0"/>
    <n v="0"/>
    <m/>
    <m/>
    <m/>
    <n v="0"/>
    <n v="6214617"/>
    <n v="126829"/>
    <n v="4800062994"/>
    <d v="2024-03-14T00:00:00"/>
    <s v="PAGO DIRECTO REGIMEN SUBSIDIADO FEBRERO 2024"/>
    <n v="40330181"/>
  </r>
  <r>
    <n v="900228989"/>
    <s v="CLINICA SANTA SOFIA DEL PACIFICO"/>
    <s v="FECS2923"/>
    <s v="900228989_FECS2923"/>
    <s v="FECS2923_2201481157"/>
    <d v="2023-11-14T00:00:00"/>
    <d v="2023-12-12T00:00:00"/>
    <n v="7002099"/>
    <n v="346236"/>
    <m/>
    <s v="Glosa por contestar IPS"/>
    <x v="10"/>
    <n v="0"/>
    <m/>
    <m/>
    <m/>
    <m/>
    <s v="Para respuesta prestador"/>
    <d v="2023-11-14T00:00:00"/>
    <d v="2023-12-15T00:00:00"/>
    <m/>
    <n v="7002099"/>
    <n v="218314"/>
    <n v="0"/>
    <n v="0"/>
    <m/>
    <m/>
    <n v="218314"/>
    <s v="GLOSA"/>
    <s v="Se realiza objecion AUDITORIA ADMINISTRATIVA $ 218.314 PTE ADUITORIA MEDICA objecion por mayor valor cobrado CODIGO  903809 FACTURAN   $  13920 TARIFA CONVENIO $ 10800  SE OBJETA DIFERENCIA $ 3120 CODIGO 881302 FACTURAN   $ 240320  TARIFA CONVENIO $  145680 SE OBJETA DIFERENCIA $ 94640 CODIGO 890435  FACTURAN   $  59120 TARIFA CONVENIO $ 55000 SE OBJETA DIFERENCIA $  4120 NO FACTURABLE incluido en toma de laboratorio RECOLECTOR MUESTRA DE ORINA facturan $ 514 Se objeta CODIGO  903813 X 3 NO ESTA EN LISTA CONVENIO DE TARIFAS CONTRATADAS  Facturan $ 35280 Se objeta CODIGO 903867 X3   NO ESTA EN LISTA CONVENIO DE TARIFAS CONTRATADAS  Facturan $ 80640 TOTAL OBEJCIONES ADM $ 218.314    "/>
    <s v="TARIFA"/>
    <s v="Servicios hospitalarios"/>
    <s v="Hospitalario"/>
    <n v="0"/>
    <n v="0"/>
    <n v="0"/>
    <n v="0"/>
    <n v="346236"/>
    <n v="0"/>
    <n v="0"/>
    <n v="0"/>
    <n v="0"/>
    <n v="0"/>
    <m/>
    <m/>
    <m/>
    <n v="0"/>
    <n v="6648109"/>
    <n v="135676"/>
    <n v="2201481157"/>
    <d v="2024-02-12T00:00:00"/>
    <s v="(en blanco)"/>
    <n v="380619517"/>
  </r>
  <r>
    <n v="900228989"/>
    <s v="CLINICA SANTA SOFIA DEL PACIFICO"/>
    <s v="FECS724"/>
    <s v="900228989_FECS724"/>
    <s v="FECS724_2201481157"/>
    <d v="2023-10-31T00:00:00"/>
    <d v="2023-12-12T00:00:00"/>
    <n v="6513483"/>
    <n v="157357"/>
    <m/>
    <s v="Glosa por contestar IPS"/>
    <x v="10"/>
    <n v="0"/>
    <m/>
    <m/>
    <m/>
    <m/>
    <s v="Para respuesta prestador"/>
    <d v="2023-10-31T00:00:00"/>
    <d v="2023-12-12T00:00:00"/>
    <m/>
    <n v="6513483"/>
    <n v="27640"/>
    <n v="0"/>
    <n v="0"/>
    <m/>
    <m/>
    <n v="27640"/>
    <s v="GLOSA"/>
    <s v="Se realiza objecion AUDITORIA ADMINISTRATIVA $ 27640 PTE ADUITORIA MEDICA objecion por mayor valor cobrado CODIGO 890466 FACTURAN $ 59120 TARIFA CONVENIO $ 55000 SE OBJETA DIFERENCIA $ 4120 Se objeta CODIGO 903813 x2 NO ESTA EN LISTA CONVENIO DE TARIFAS CONTRATADAS Facturan $ 23520 TOTAL OBEJCION ADMINISTRATIVA $ 27.640 "/>
    <s v="TARIFA"/>
    <s v="Servicios hospitalarios"/>
    <s v="Hospitalario"/>
    <n v="0"/>
    <n v="0"/>
    <n v="0"/>
    <n v="0"/>
    <n v="157357"/>
    <n v="0"/>
    <n v="0"/>
    <n v="0"/>
    <n v="0"/>
    <n v="0"/>
    <m/>
    <m/>
    <m/>
    <n v="0"/>
    <n v="6356126"/>
    <n v="129717"/>
    <n v="2201481157"/>
    <d v="2024-02-12T00:00:00"/>
    <s v="(en blanco)"/>
    <n v="380619517"/>
  </r>
  <r>
    <n v="900228989"/>
    <s v="CLINICA SANTA SOFIA DEL PACIFICO"/>
    <s v="CSP134973"/>
    <s v="900228989_CSP134973"/>
    <s v="CSP134973_2201481157"/>
    <d v="2023-08-25T00:00:00"/>
    <d v="2023-09-01T00:00:00"/>
    <n v="8543497"/>
    <n v="1024424"/>
    <m/>
    <s v="Glosa por contestar IPS"/>
    <x v="10"/>
    <n v="0"/>
    <m/>
    <m/>
    <m/>
    <m/>
    <s v="Para respuesta prestador"/>
    <d v="2023-08-25T00:00:00"/>
    <d v="2023-09-01T00:00:00"/>
    <m/>
    <n v="8543497"/>
    <n v="870974"/>
    <n v="0"/>
    <n v="0"/>
    <m/>
    <m/>
    <n v="870974"/>
    <s v="GLOSA"/>
    <s v="FACTURACION objecion administrativa total obj $ no facturable incluida en Pruebas cruzadas, se objeta factor RH $ 24400 Hemocladificion prueba globular $ 13600 No Facturable incluido en UCI se objeta Gases arteriles $ 287600 ( cantida 5 ) Se objeta Terapia Respiratoria $ 381440 ( cantidad 16 ) NO FACTURABLE incluido en toma de laboratorio RECOLECTOR MUESTRA DE ORINA $ 514 NO FACTURABLE jeringa gases Arteriales $ 10583 NARIZ CAMELLO INCLUIDA MAT CX $ 32593 MASCARA DE ANESTESIA INLC MAT CX $ 20964 NO ESTA LISTA TARIFAS CONVENIDAS CODIGO 903883 $ 20400 SODIO DIA 21 DE AGOSTO NO INTERPRETADO $ 36800 SODIO DIA 21 DE AGOSTO NO INTERPRETADO: CLORO DIA 21 DE AGOSTO NO INTERPRETADO $ 42.080 "/>
    <s v="TARIFA"/>
    <s v="Servicios de internación y/o cirugía (Hospitalaria o Ambulatoria)"/>
    <s v="Hospitalario"/>
    <n v="0"/>
    <n v="0"/>
    <n v="0"/>
    <n v="0"/>
    <n v="1024424"/>
    <n v="0"/>
    <n v="0"/>
    <n v="0"/>
    <n v="0"/>
    <n v="0"/>
    <m/>
    <m/>
    <m/>
    <n v="0"/>
    <n v="7519073"/>
    <n v="153450"/>
    <n v="2201481157"/>
    <d v="2024-02-12T00:00:00"/>
    <s v="(en blanco)"/>
    <n v="380619517"/>
  </r>
  <r>
    <n v="900228989"/>
    <s v="CLINICA SANTA SOFIA DEL PACIFICO"/>
    <s v="FECS2924"/>
    <s v="900228989_FECS2924"/>
    <s v="FECS2924_2201481157"/>
    <d v="2023-11-14T00:00:00"/>
    <d v="2023-12-12T00:00:00"/>
    <n v="16392491"/>
    <n v="3409986"/>
    <m/>
    <s v="Glosa por contestar IPS"/>
    <x v="10"/>
    <n v="0"/>
    <m/>
    <m/>
    <m/>
    <m/>
    <s v="Para respuesta prestador"/>
    <d v="2023-11-14T00:00:00"/>
    <d v="2023-12-12T00:00:00"/>
    <m/>
    <n v="16392491"/>
    <n v="3251740"/>
    <n v="0"/>
    <n v="0"/>
    <m/>
    <m/>
    <n v="3251740"/>
    <s v="GLOSA"/>
    <s v="Se realiza objecion por mayor valor cobrado en codigo se realiza objecion Administrativa  $ 3251740 pte auditoria medica CODIGO 903866  FACTURAN   $ 174480 TARIFA CONVENIO $ 26880 SE OBJETA DIFERENCIA $ 147600 CODIGO  903809 FACTURAN   $ 13920 TARIFA CONVENIO $ 10800  SE OBJETA DIFERENCIA $ 3120 CODIGO  890435 FACTURAN   $ 59120  TARIFA CONVENIO $ 55000  SE OBJETA DIFERENCIA $  4120 CODIGO 869500  FACTURAN  x3 $ 48880  TARIFA CONVENIO $ 22000  SE OBJETA DIFERENCIA $ 80640 CODIGO  869500 FACTURAN  x3  $ 54480 TARIFA CONVENIO $ 22000 SE OBJETA DIFERENCIA $  97440 CODIGO 545001 FACTURAN   $ 1688080  TARIFA CONVENIO $ 1350445  SE OBJETA DIFERENCIA $  337635 Se objeta CODIGO 906625 NO ESTA EN LISTA CONVENIO DE TARIFAS CONTRATADAS  Factura $ 56640 Se objeta CODIGO 903827 NO ESTA EN LISTA CONVENIO DE TARIFAS CONTRATADAS  Factura $ 9600 Se objeta CODIGO 903867 NO ESTA EN LISTA CONVENIO DE TARIFAS CONTRATADAS  Factura $ 26880 Se objeta CODIGO 903883 NO ESTA EN LISTA CONVENIO DE TARIFAS CONTRATADAS  Factura $ 34000 Se objeta CODIGO 898201 NO ESTA EN LISTA CONVENIO DE TARIFAS CONTRATADAS  Factura $ 126480 NO FACTURABLE incluido en toma de laboratorio RECOLECTOR MUESTRA DE ORINA facturan $ 514 NO FACTURABLE hacen parte del instrumental de quirófano, necesario para la realización del procedimiento facturado, por lo tanto, el valor de este dispositivo esta incluido en el cobro por derechos de sala de cirugia. TIJERA ULTRA SONICA $ 1.050.000 PINZA ENDO CLINCH $ 1.277.071  TOTAL OBJECION ADM $ 3.251.740"/>
    <s v="TARIFA"/>
    <s v="Servicios hospitalarios"/>
    <s v="Hospitalario"/>
    <n v="0"/>
    <n v="0"/>
    <n v="0"/>
    <n v="0"/>
    <n v="3409986"/>
    <n v="0"/>
    <n v="0"/>
    <n v="0"/>
    <n v="0"/>
    <n v="0"/>
    <m/>
    <m/>
    <m/>
    <n v="0"/>
    <n v="12877936"/>
    <n v="262815"/>
    <n v="2201481157"/>
    <d v="2024-02-12T00:00:00"/>
    <s v="(en blanco)"/>
    <n v="380619517"/>
  </r>
  <r>
    <n v="900228989"/>
    <s v="CLINICA SANTA SOFIA DEL PACIFICO"/>
    <s v="CSP133293"/>
    <s v="900228989_CSP133293"/>
    <s v="CSP133293_2201481157"/>
    <d v="2023-08-05T00:00:00"/>
    <d v="2023-12-05T00:00:00"/>
    <n v="9819379"/>
    <n v="274320"/>
    <m/>
    <s v="Glosa por contestar IPS"/>
    <x v="10"/>
    <n v="0"/>
    <m/>
    <m/>
    <m/>
    <m/>
    <s v="Para respuesta prestador"/>
    <d v="2023-08-05T00:00:00"/>
    <d v="2023-12-05T00:00:00"/>
    <m/>
    <n v="9819379"/>
    <n v="103154"/>
    <n v="0"/>
    <n v="0"/>
    <m/>
    <m/>
    <n v="103154"/>
    <s v="GLOSA"/>
    <s v="Se realiza objecion AUDITORIA ADMINISTRATIVA $ 103.154 PTE ADUITORIA MEDICA objecion  mayor valor cobrado CODIGO 869500  FACTURAN   $48880  TARIFA CONVENIO $  22000 SE OBJETA DIFERENCIA $ 26880 NO FACTURABLE incluido en toma de laboratorio RECOLECTOR MUESTRA DE ORINA facturan $ 514 Se objeta CODIGO   903813 NO ESTA EN LISTA CONVENIO DE TARIFAS CONTRATADAS  Facturan $ 11760 Se objeta CODIGO 902104   NO ESTA EN LISTA CONVENIO DE TARIFAS CONTRATADAS  Facturan $ 16400 Se objeta CODIGO  903883 X7  NO ESTA EN LISTA CONVENIO DE TARIFAS CONTRATADAS  Facturan $ 47600 TOTAL OBEJCION ADM $ 103.154      "/>
    <s v="TARIFA"/>
    <s v="Servicios hospitalarios"/>
    <s v="Hospitalario"/>
    <n v="0"/>
    <n v="0"/>
    <n v="0"/>
    <n v="0"/>
    <n v="274320"/>
    <n v="0"/>
    <n v="0"/>
    <n v="0"/>
    <n v="0"/>
    <n v="0"/>
    <m/>
    <m/>
    <m/>
    <n v="0"/>
    <n v="9521900"/>
    <n v="194325"/>
    <n v="2201481157"/>
    <d v="2024-02-12T00:00:00"/>
    <s v="(en blanco)"/>
    <n v="380619517"/>
  </r>
  <r>
    <n v="900228989"/>
    <s v="CLINICA SANTA SOFIA DEL PACIFICO"/>
    <s v="FECS3114"/>
    <s v="900228989_FECS3114"/>
    <s v="FECS3114_4800062994"/>
    <d v="2023-11-14T00:00:00"/>
    <d v="2023-12-12T00:00:00"/>
    <n v="10057450"/>
    <n v="284792"/>
    <m/>
    <s v="Glosa por contestar IPS"/>
    <x v="10"/>
    <n v="0"/>
    <m/>
    <m/>
    <m/>
    <m/>
    <s v="Para respuesta prestador"/>
    <d v="2023-11-14T00:00:00"/>
    <d v="2023-12-12T00:00:00"/>
    <m/>
    <n v="10057450"/>
    <n v="85874"/>
    <n v="0"/>
    <n v="0"/>
    <m/>
    <m/>
    <n v="85874"/>
    <s v="GLOSA"/>
    <s v="SE REALIZA OBJECION revision Aduitoria Administrativa $ 85874 PTE AUDITORIA MEDICA Se objeta CODIGO 903801   NO ESTA EN LISTA CONVENIO DE TARIFAS CONTRATADAS  Facturan  $ 17360 Se objeta CODIGO   906828 NO ESTA EN LISTA CONVENIO DE TARIFAS CONTRATADAS  Facturan  $ 34000 Se objeta CODIGO 906831  NO ESTA EN LISTA CONVENIO DE TARIFAS CONTRATADAS  Facturan  $ 34000 NO FACTURABLE incluido en toma de laboratorio RECOLECTOR MUESTRA DE ORINA facturan $ 514 TOTAL OBEJCION ADM $ 85874  "/>
    <s v="TARIFA"/>
    <s v="Servicios hospitalarios"/>
    <s v="Hospitalario"/>
    <n v="0"/>
    <n v="0"/>
    <n v="0"/>
    <n v="0"/>
    <n v="284792"/>
    <n v="0"/>
    <n v="0"/>
    <n v="0"/>
    <n v="0"/>
    <n v="0"/>
    <m/>
    <m/>
    <m/>
    <n v="0"/>
    <n v="9772144"/>
    <n v="199432"/>
    <n v="4800062994"/>
    <d v="2024-03-14T00:00:00"/>
    <s v="PAGO DIRECTO REGIMEN SUBSIDIADO FEBRERO 2024"/>
    <n v="40330181"/>
  </r>
  <r>
    <n v="900228989"/>
    <s v="CLINICA SANTA SOFIA DEL PACIFICO"/>
    <s v="FECS2735"/>
    <s v="900228989_FECS2735"/>
    <s v="FECS2735_2201481157"/>
    <d v="2023-11-12T00:00:00"/>
    <d v="2023-12-12T00:00:00"/>
    <n v="11105456"/>
    <n v="852247"/>
    <m/>
    <s v="Glosa por contestar IPS"/>
    <x v="10"/>
    <n v="0"/>
    <m/>
    <m/>
    <m/>
    <m/>
    <s v="Para respuesta prestador"/>
    <d v="2023-11-12T00:00:00"/>
    <d v="2023-12-12T00:00:00"/>
    <m/>
    <n v="11105456"/>
    <n v="649600"/>
    <n v="0"/>
    <n v="0"/>
    <m/>
    <m/>
    <n v="649600"/>
    <s v="GLOSA"/>
    <s v="Se realiza auditoria administrativa pte auditoria medica Se objeta CODIGO   NO ESTA EN LISTA CONVENIO DE TARIFAS CONTRATADAS   CODIGO 906249 x2  Facturan $ 177600 CODIGO 908832 Facturan $ 431520 CODIGO 903867 Facturan $ 26880 CODIGO 903883 x2  Facturan $ 13600 total obejcion Adm $ 649600"/>
    <s v="TARIFA"/>
    <s v="Servicios hospitalarios"/>
    <s v="Hospitalario"/>
    <n v="0"/>
    <n v="0"/>
    <n v="0"/>
    <n v="0"/>
    <n v="852247"/>
    <n v="0"/>
    <n v="0"/>
    <n v="0"/>
    <n v="0"/>
    <n v="0"/>
    <m/>
    <m/>
    <m/>
    <n v="0"/>
    <n v="10246739"/>
    <n v="209117"/>
    <n v="2201481157"/>
    <d v="2024-02-12T00:00:00"/>
    <s v="(en blanco)"/>
    <n v="380619517"/>
  </r>
  <r>
    <n v="900228989"/>
    <s v="CLINICA SANTA SOFIA DEL PACIFICO"/>
    <s v="FECS2913"/>
    <s v="900228989_FECS2913"/>
    <s v="FECS2913_2201481157"/>
    <d v="2023-11-14T00:00:00"/>
    <d v="2023-12-12T00:00:00"/>
    <n v="13275811"/>
    <n v="425642"/>
    <m/>
    <s v="Glosa por contestar IPS"/>
    <x v="10"/>
    <n v="0"/>
    <m/>
    <m/>
    <m/>
    <m/>
    <s v="Para respuesta prestador"/>
    <d v="2023-11-14T00:00:00"/>
    <d v="2023-12-12T00:00:00"/>
    <m/>
    <n v="13275811"/>
    <n v="163394"/>
    <n v="0"/>
    <n v="0"/>
    <m/>
    <m/>
    <n v="163394"/>
    <s v="GLOSA"/>
    <s v="Se realiza objecion por mayor valor cobrado en codigo $ 163.394  REVISION AUDITORIA ADMINISTRATIVA PTE AUDITOARI MEDICA CODIGO  869500 FACTURAN   $ 48880 TARIFA CONVENIO $ 22000  SE OBJETA DIFERENCIA $ 26880 NO FACTURABLE incluido en toma de laboratorio RECOLECTOR MUESTRA DE ORINA facturan $514 NO ESTA EN LISTA CONVENIO TARIFAS CONTRATADAS CODIGO 903883 X 20  $ 136000 TOTAL OBJECION ADM $ 163394   "/>
    <s v="TARIFA"/>
    <s v="Servicios hospitalarios"/>
    <s v="Hospitalario"/>
    <n v="0"/>
    <n v="0"/>
    <n v="0"/>
    <n v="0"/>
    <n v="425642"/>
    <n v="0"/>
    <n v="0"/>
    <n v="0"/>
    <n v="0"/>
    <n v="0"/>
    <m/>
    <m/>
    <m/>
    <n v="0"/>
    <n v="12850169"/>
    <n v="262248"/>
    <n v="2201481157"/>
    <d v="2024-02-12T00:00:00"/>
    <s v="(en blanco)"/>
    <n v="380619517"/>
  </r>
  <r>
    <n v="900228989"/>
    <s v="CLINICA SANTA SOFIA DEL PACIFICO"/>
    <s v="FECS13820"/>
    <s v="900228989_FECS13820"/>
    <s v="FECS13820_"/>
    <d v="2024-02-16T00:00:00"/>
    <d v="2024-03-08T00:00:00"/>
    <n v="20932712"/>
    <n v="20932712"/>
    <m/>
    <s v="Factura devuelta"/>
    <x v="11"/>
    <n v="0"/>
    <m/>
    <m/>
    <m/>
    <m/>
    <s v="Devuelta Aceptada"/>
    <d v="2024-02-16T00:00:00"/>
    <d v="2024-03-08T00:00:00"/>
    <d v="2024-03-21T00:00:00"/>
    <n v="20932712"/>
    <n v="0"/>
    <n v="0"/>
    <n v="20932712"/>
    <n v="0"/>
    <s v="se Devuelve factura Revision Auditoria medica dr Diego refiere Devolver  FACTURA CARGOS MAYORITARIAMENTE ASOCIADOS A PROCEDIMIENTOS DE LOS CUALES NO ADJUNTAN NOTAS QUIRURGICAS // NO POSIBILIDAD DE AUDITORIA se realiza objecion Adm $ 144.052 CANULA MAYO Incluido en Cx $ 4278 Mascara Anestesia incluida CX $ 20964 lidocaina incl cx $ 3786 propofol incluido materia cx $ 4428 durgipro incluido en material sutura $ 110596"/>
    <n v="0"/>
    <m/>
    <m/>
    <m/>
    <m/>
    <m/>
    <n v="0"/>
    <n v="0"/>
    <n v="0"/>
    <n v="20932712"/>
    <n v="0"/>
    <n v="0"/>
    <n v="0"/>
    <n v="0"/>
    <n v="0"/>
    <n v="0"/>
    <m/>
    <m/>
    <m/>
    <n v="0"/>
    <n v="0"/>
    <n v="0"/>
    <m/>
    <m/>
    <m/>
    <n v="0"/>
  </r>
  <r>
    <n v="900228989"/>
    <s v="CLINICA SANTA SOFIA DEL PACIFICO"/>
    <s v="CSP133621"/>
    <s v="900228989_CSP133621"/>
    <s v="CSP133621_2201463626"/>
    <d v="2023-08-10T00:00:00"/>
    <d v="2023-08-14T00:00:00"/>
    <n v="2096987"/>
    <n v="9885"/>
    <m/>
    <s v="Glosa por contestar IPS"/>
    <x v="11"/>
    <n v="0"/>
    <m/>
    <m/>
    <m/>
    <m/>
    <s v="Finalizada"/>
    <d v="2023-08-10T00:00:00"/>
    <d v="2023-08-14T00:00:00"/>
    <m/>
    <n v="2096987"/>
    <n v="0"/>
    <n v="4120"/>
    <n v="0"/>
    <m/>
    <m/>
    <n v="0"/>
    <m/>
    <m/>
    <m/>
    <m/>
    <m/>
    <n v="0"/>
    <n v="0"/>
    <n v="0"/>
    <n v="9885"/>
    <n v="0"/>
    <n v="0"/>
    <n v="0"/>
    <n v="0"/>
    <n v="0"/>
    <n v="0"/>
    <m/>
    <m/>
    <m/>
    <n v="0"/>
    <n v="1804610"/>
    <n v="0"/>
    <n v="2201463626"/>
    <d v="2023-12-22T00:00:00"/>
    <s v="(en blanco)"/>
    <n v="200003802"/>
  </r>
  <r>
    <n v="900228989"/>
    <s v="CLINICA SANTA SOFIA DEL PACIFICO"/>
    <s v="CSP133182"/>
    <s v="900228989_CSP133182"/>
    <s v="CSP133182_2201463626"/>
    <d v="2023-08-04T00:00:00"/>
    <d v="2023-08-14T00:00:00"/>
    <n v="1334378"/>
    <n v="7715"/>
    <m/>
    <s v="Glosa por contestar IPS"/>
    <x v="11"/>
    <n v="0"/>
    <m/>
    <m/>
    <m/>
    <m/>
    <s v="Finalizada"/>
    <d v="2023-08-04T00:00:00"/>
    <d v="2023-08-14T00:00:00"/>
    <m/>
    <n v="1334378"/>
    <n v="0"/>
    <n v="4120"/>
    <n v="0"/>
    <m/>
    <m/>
    <n v="0"/>
    <m/>
    <m/>
    <m/>
    <m/>
    <m/>
    <n v="0"/>
    <n v="0"/>
    <n v="0"/>
    <n v="7715"/>
    <n v="0"/>
    <n v="0"/>
    <n v="0"/>
    <n v="0"/>
    <n v="0"/>
    <n v="0"/>
    <m/>
    <m/>
    <m/>
    <n v="0"/>
    <n v="1150491"/>
    <n v="0"/>
    <n v="2201463626"/>
    <d v="2023-12-22T00:00:00"/>
    <s v="(en blanco)"/>
    <n v="200003802"/>
  </r>
  <r>
    <n v="900228989"/>
    <s v="CLINICA SANTA SOFIA DEL PACIFICO"/>
    <s v="CSP136266"/>
    <s v="900228989_CSP136266"/>
    <s v="CSP136266_2201452480"/>
    <d v="2023-09-06T00:00:00"/>
    <d v="2023-10-02T00:00:00"/>
    <n v="930813"/>
    <n v="50241"/>
    <m/>
    <s v="Glosa por contestar IPS"/>
    <x v="11"/>
    <n v="0"/>
    <m/>
    <m/>
    <m/>
    <m/>
    <s v="Finalizada"/>
    <d v="2023-09-06T00:00:00"/>
    <d v="2023-10-02T00:00:00"/>
    <m/>
    <n v="930813"/>
    <n v="0"/>
    <n v="49904"/>
    <n v="0"/>
    <m/>
    <m/>
    <n v="0"/>
    <m/>
    <m/>
    <m/>
    <m/>
    <m/>
    <n v="0"/>
    <n v="0"/>
    <n v="0"/>
    <n v="50241"/>
    <n v="0"/>
    <n v="0"/>
    <n v="0"/>
    <n v="0"/>
    <n v="0"/>
    <n v="0"/>
    <m/>
    <m/>
    <m/>
    <n v="0"/>
    <n v="825730"/>
    <n v="0"/>
    <n v="2201452480"/>
    <d v="2023-11-14T00:00:00"/>
    <s v="(en blanco)"/>
    <n v="122382718"/>
  </r>
  <r>
    <n v="900228989"/>
    <s v="CLINICA SANTA SOFIA DEL PACIFICO"/>
    <s v="FECS15715"/>
    <s v="900228989_FECS15715"/>
    <s v="FECS15715_2201528989"/>
    <d v="2024-02-28T00:00:00"/>
    <d v="2024-03-14T00:00:00"/>
    <n v="256800"/>
    <n v="16480"/>
    <m/>
    <s v="Valor aceptado por la IPS"/>
    <x v="11"/>
    <n v="0"/>
    <m/>
    <m/>
    <m/>
    <m/>
    <s v="Finalizada"/>
    <d v="2024-02-28T00:00:00"/>
    <d v="2024-03-14T00:00:00"/>
    <m/>
    <n v="256800"/>
    <n v="0"/>
    <n v="16480"/>
    <n v="0"/>
    <m/>
    <m/>
    <n v="0"/>
    <m/>
    <m/>
    <m/>
    <m/>
    <m/>
    <n v="0"/>
    <n v="0"/>
    <n v="0"/>
    <n v="16480"/>
    <n v="0"/>
    <n v="0"/>
    <n v="0"/>
    <n v="0"/>
    <n v="0"/>
    <n v="0"/>
    <m/>
    <m/>
    <m/>
    <n v="0"/>
    <n v="217314"/>
    <n v="4806"/>
    <n v="2201528989"/>
    <d v="2024-07-08T00:00:00"/>
    <s v="(en blanco)"/>
    <n v="202035925"/>
  </r>
  <r>
    <n v="900228989"/>
    <s v="CLINICA SANTA SOFIA DEL PACIFICO"/>
    <s v="CSP99130"/>
    <s v="900228989_CSP99130"/>
    <s v="CSP99130_4800060738"/>
    <d v="2022-03-27T00:00:00"/>
    <d v="2022-06-23T00:00:00"/>
    <n v="400255"/>
    <n v="61611"/>
    <m/>
    <s v="Valor aceptado por la IPS"/>
    <x v="11"/>
    <n v="0"/>
    <m/>
    <m/>
    <m/>
    <m/>
    <s v="Finalizada"/>
    <d v="2022-03-27T00:00:00"/>
    <d v="2022-07-22T00:00:00"/>
    <m/>
    <n v="400255"/>
    <n v="0"/>
    <n v="54700"/>
    <n v="0"/>
    <m/>
    <m/>
    <n v="0"/>
    <m/>
    <m/>
    <m/>
    <m/>
    <m/>
    <n v="0"/>
    <n v="0"/>
    <n v="0"/>
    <n v="61611"/>
    <n v="0"/>
    <n v="0"/>
    <n v="0"/>
    <n v="0"/>
    <n v="0"/>
    <n v="0"/>
    <m/>
    <m/>
    <m/>
    <n v="0"/>
    <n v="338644"/>
    <n v="0"/>
    <n v="4800060738"/>
    <d v="2023-07-31T00:00:00"/>
    <s v="CUOTA N°5 ACTA ACEPTAC PACIENT ATENDID EN CLINI N"/>
    <n v="64285714"/>
  </r>
  <r>
    <n v="900228989"/>
    <s v="CLINICA SANTA SOFIA DEL PACIFICO"/>
    <s v="CSP131631"/>
    <s v="900228989_CSP131631"/>
    <s v="CSP131631_2201453009"/>
    <d v="2023-07-17T00:00:00"/>
    <d v="2023-08-02T00:00:00"/>
    <n v="322443"/>
    <n v="113961"/>
    <m/>
    <s v="Valor aceptado por la IPS"/>
    <x v="11"/>
    <n v="0"/>
    <m/>
    <m/>
    <m/>
    <m/>
    <s v="Finalizada"/>
    <d v="2023-07-17T00:00:00"/>
    <d v="2023-08-01T00:00:00"/>
    <m/>
    <n v="322443"/>
    <n v="0"/>
    <n v="123040"/>
    <n v="0"/>
    <m/>
    <m/>
    <n v="0"/>
    <m/>
    <m/>
    <m/>
    <m/>
    <m/>
    <n v="0"/>
    <n v="0"/>
    <n v="0"/>
    <n v="113961"/>
    <n v="0"/>
    <n v="0"/>
    <n v="0"/>
    <n v="0"/>
    <n v="0"/>
    <n v="0"/>
    <m/>
    <m/>
    <m/>
    <n v="0"/>
    <n v="195414"/>
    <n v="0"/>
    <n v="2201453009"/>
    <d v="2023-11-17T00:00:00"/>
    <s v="(en blanco)"/>
    <n v="148106591"/>
  </r>
  <r>
    <n v="900228989"/>
    <s v="CLINICA SANTA SOFIA DEL PACIFICO"/>
    <s v="CSP66338"/>
    <s v="900228989_CSP66338"/>
    <s v="CSP66338_4800053654"/>
    <d v="2021-06-29T00:00:00"/>
    <d v="2021-08-05T00:00:00"/>
    <n v="200832"/>
    <n v="80832"/>
    <m/>
    <s v="Valor aceptado por la IPS"/>
    <x v="11"/>
    <n v="0"/>
    <m/>
    <s v="ESTADO DOS"/>
    <s v="PAGADA POR LA ADRES"/>
    <m/>
    <s v="Finalizada"/>
    <d v="2021-06-29T00:00:00"/>
    <d v="2021-08-25T00:00:00"/>
    <m/>
    <n v="200832"/>
    <n v="0"/>
    <n v="80832"/>
    <n v="0"/>
    <m/>
    <m/>
    <n v="0"/>
    <m/>
    <m/>
    <m/>
    <m/>
    <m/>
    <n v="0"/>
    <n v="0"/>
    <n v="0"/>
    <n v="80832"/>
    <n v="0"/>
    <n v="0"/>
    <n v="0"/>
    <n v="0"/>
    <n v="0"/>
    <n v="0"/>
    <m/>
    <m/>
    <m/>
    <n v="0"/>
    <n v="117600"/>
    <n v="0"/>
    <n v="4800053654"/>
    <d v="2022-02-28T00:00:00"/>
    <s v="INGRESO X RECONOCIMIENTO PRUEBAS COVID-PROCESAMIEN"/>
    <n v="4110274"/>
  </r>
  <r>
    <n v="900228989"/>
    <s v="CLINICA SANTA SOFIA DEL PACIFICO"/>
    <s v="CSP66341"/>
    <s v="900228989_CSP66341"/>
    <s v="CSP66341_4800053654"/>
    <d v="2021-06-29T00:00:00"/>
    <d v="2021-08-05T00:00:00"/>
    <n v="200832"/>
    <n v="80832"/>
    <m/>
    <s v="Valor aceptado por la IPS"/>
    <x v="11"/>
    <n v="0"/>
    <m/>
    <s v="ESTADO DOS"/>
    <s v="PAGADA POR LA ADRES"/>
    <m/>
    <s v="Finalizada"/>
    <d v="2021-06-29T00:00:00"/>
    <d v="2021-08-25T00:00:00"/>
    <m/>
    <n v="200832"/>
    <n v="0"/>
    <n v="80832"/>
    <n v="0"/>
    <m/>
    <m/>
    <n v="0"/>
    <m/>
    <m/>
    <m/>
    <m/>
    <m/>
    <n v="0"/>
    <n v="0"/>
    <n v="0"/>
    <n v="80832"/>
    <n v="0"/>
    <n v="0"/>
    <n v="0"/>
    <n v="0"/>
    <n v="0"/>
    <n v="0"/>
    <m/>
    <m/>
    <m/>
    <n v="0"/>
    <n v="117600"/>
    <n v="0"/>
    <n v="4800053654"/>
    <d v="2022-02-28T00:00:00"/>
    <s v="INGRESO X RECONOCIMIENTO PRUEBAS COVID-PROCESAMIEN"/>
    <n v="4110274"/>
  </r>
  <r>
    <n v="900228989"/>
    <s v="CLINICA SANTA SOFIA DEL PACIFICO"/>
    <s v="CSP132108"/>
    <s v="900228989_CSP132108"/>
    <s v="CSP132108_2201463626"/>
    <d v="2023-07-23T00:00:00"/>
    <d v="2023-08-02T00:00:00"/>
    <n v="199059"/>
    <n v="111395"/>
    <m/>
    <s v="Valor aceptado por la IPS"/>
    <x v="11"/>
    <n v="0"/>
    <m/>
    <m/>
    <m/>
    <m/>
    <s v="Finalizada"/>
    <d v="2023-07-23T00:00:00"/>
    <d v="2023-08-02T00:00:00"/>
    <m/>
    <n v="199059"/>
    <n v="0"/>
    <n v="111360"/>
    <n v="0"/>
    <m/>
    <m/>
    <n v="0"/>
    <m/>
    <m/>
    <m/>
    <m/>
    <m/>
    <n v="0"/>
    <n v="0"/>
    <n v="0"/>
    <n v="111395"/>
    <n v="0"/>
    <n v="0"/>
    <n v="0"/>
    <n v="0"/>
    <n v="0"/>
    <n v="0"/>
    <m/>
    <m/>
    <m/>
    <n v="0"/>
    <n v="85945"/>
    <n v="0"/>
    <n v="2201463626"/>
    <d v="2023-12-22T00:00:00"/>
    <s v="(en blanco)"/>
    <n v="200003802"/>
  </r>
  <r>
    <n v="900228989"/>
    <s v="CLINICA SANTA SOFIA DEL PACIFICO"/>
    <s v="CSP132461"/>
    <s v="900228989_CSP132461"/>
    <s v="CSP132461_2201463626"/>
    <d v="2023-07-28T00:00:00"/>
    <d v="2023-08-02T00:00:00"/>
    <n v="172320"/>
    <n v="111384"/>
    <m/>
    <s v="Valor aceptado por la IPS"/>
    <x v="11"/>
    <n v="0"/>
    <m/>
    <m/>
    <m/>
    <m/>
    <s v="Finalizada"/>
    <d v="2023-07-28T00:00:00"/>
    <d v="2023-08-02T00:00:00"/>
    <m/>
    <n v="172320"/>
    <n v="0"/>
    <n v="111360"/>
    <n v="0"/>
    <m/>
    <m/>
    <n v="0"/>
    <m/>
    <m/>
    <m/>
    <m/>
    <m/>
    <n v="0"/>
    <n v="0"/>
    <n v="0"/>
    <n v="111384"/>
    <n v="0"/>
    <n v="0"/>
    <n v="0"/>
    <n v="0"/>
    <n v="0"/>
    <n v="0"/>
    <m/>
    <m/>
    <m/>
    <n v="0"/>
    <n v="59741"/>
    <n v="0"/>
    <n v="2201463626"/>
    <d v="2023-12-22T00:00:00"/>
    <s v="(en blanco)"/>
    <n v="200003802"/>
  </r>
  <r>
    <n v="900228989"/>
    <s v="CLINICA SANTA SOFIA DEL PACIFICO"/>
    <s v="CSP57757"/>
    <s v="900228989_CSP57757"/>
    <s v="CSP57757_4800052909"/>
    <d v="2021-04-26T00:00:00"/>
    <d v="2021-05-06T00:00:00"/>
    <n v="200832"/>
    <n v="150620"/>
    <m/>
    <s v="Valor aceptado por la IPS"/>
    <x v="11"/>
    <n v="0"/>
    <m/>
    <s v="ESTADO DOS"/>
    <s v="PAGADA POR LA ADRES"/>
    <m/>
    <s v="Finalizada"/>
    <d v="2021-04-24T00:00:00"/>
    <d v="2021-05-06T00:00:00"/>
    <m/>
    <n v="200832"/>
    <n v="0"/>
    <n v="120000"/>
    <n v="0"/>
    <m/>
    <m/>
    <n v="0"/>
    <m/>
    <m/>
    <m/>
    <m/>
    <m/>
    <n v="0"/>
    <n v="0"/>
    <n v="0"/>
    <n v="150620"/>
    <n v="0"/>
    <n v="0"/>
    <n v="0"/>
    <n v="0"/>
    <n v="0"/>
    <n v="0"/>
    <m/>
    <m/>
    <m/>
    <n v="0"/>
    <n v="79215"/>
    <n v="0"/>
    <n v="4800052909"/>
    <d v="2022-01-31T00:00:00"/>
    <s v="INGRESO XRECON.PRUEBAS COVID-PROCESAMIENTO"/>
    <n v="8649024"/>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2" cacheId="96"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K16" firstHeaderRow="0" firstDataRow="1" firstDataCol="1"/>
  <pivotFields count="53">
    <pivotField compact="0" outline="0" showAll="0"/>
    <pivotField compact="0" outline="0" showAll="0"/>
    <pivotField compact="0" outline="0" showAll="0"/>
    <pivotField dataField="1" compact="0" outline="0" showAll="0"/>
    <pivotField compact="0" outline="0" showAll="0"/>
    <pivotField compact="0" numFmtId="14" outline="0" showAll="0"/>
    <pivotField compact="0" numFmtId="14" outline="0" showAll="0"/>
    <pivotField compact="0" numFmtId="171" outline="0" showAll="0"/>
    <pivotField dataField="1" compact="0" numFmtId="171" outline="0" showAll="0"/>
    <pivotField compact="0" outline="0" showAll="0"/>
    <pivotField compact="0" outline="0" showAll="0"/>
    <pivotField axis="axisRow" compact="0" outline="0" showAll="0">
      <items count="13">
        <item x="0"/>
        <item x="1"/>
        <item x="2"/>
        <item x="3"/>
        <item x="4"/>
        <item x="5"/>
        <item x="6"/>
        <item x="7"/>
        <item x="8"/>
        <item x="9"/>
        <item x="10"/>
        <item x="11"/>
        <item t="default"/>
      </items>
    </pivotField>
    <pivotField compact="0" numFmtId="171"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numFmtId="171" outline="0" showAll="0"/>
    <pivotField compact="0" numFmtId="171" outline="0" showAll="0"/>
    <pivotField compact="0" numFmtId="171" outline="0" showAll="0"/>
    <pivotField compact="0" numFmtId="171" outline="0" showAll="0"/>
    <pivotField compact="0" outline="0" showAll="0"/>
    <pivotField compact="0" outline="0" showAll="0"/>
    <pivotField compact="0" numFmtId="171" outline="0" showAll="0"/>
    <pivotField compact="0" outline="0" showAll="0"/>
    <pivotField compact="0" outline="0" showAll="0"/>
    <pivotField compact="0" outline="0" showAll="0"/>
    <pivotField compact="0" outline="0" showAll="0"/>
    <pivotField compact="0" outline="0" showAll="0"/>
    <pivotField dataField="1" compact="0" numFmtId="171" outline="0" showAll="0"/>
    <pivotField dataField="1" compact="0" numFmtId="171" outline="0" showAll="0"/>
    <pivotField dataField="1" compact="0" numFmtId="171" outline="0" showAll="0"/>
    <pivotField dataField="1" compact="0" numFmtId="171" outline="0" showAll="0"/>
    <pivotField dataField="1" compact="0" numFmtId="171" outline="0" showAll="0"/>
    <pivotField dataField="1" compact="0" numFmtId="171" outline="0" showAll="0"/>
    <pivotField dataField="1" compact="0" numFmtId="171" outline="0" showAll="0"/>
    <pivotField dataField="1" compact="0" numFmtId="171" outline="0" showAll="0"/>
    <pivotField compact="0" numFmtId="171" outline="0" showAll="0"/>
    <pivotField compact="0" numFmtId="171" outline="0" showAll="0"/>
    <pivotField compact="0" outline="0" showAll="0"/>
    <pivotField compact="0" outline="0" showAll="0"/>
    <pivotField compact="0" outline="0" showAll="0"/>
    <pivotField compact="0" numFmtId="171" outline="0" showAll="0"/>
    <pivotField compact="0" numFmtId="171" outline="0" showAll="0"/>
    <pivotField compact="0" numFmtId="171" outline="0" showAll="0"/>
    <pivotField compact="0" outline="0" showAll="0"/>
    <pivotField compact="0" outline="0" showAll="0"/>
    <pivotField compact="0" outline="0" showAll="0"/>
    <pivotField compact="0" numFmtId="171" outline="0" showAll="0"/>
  </pivotFields>
  <rowFields count="1">
    <field x="11"/>
  </rowFields>
  <rowItems count="13">
    <i>
      <x/>
    </i>
    <i>
      <x v="1"/>
    </i>
    <i>
      <x v="2"/>
    </i>
    <i>
      <x v="3"/>
    </i>
    <i>
      <x v="4"/>
    </i>
    <i>
      <x v="5"/>
    </i>
    <i>
      <x v="6"/>
    </i>
    <i>
      <x v="7"/>
    </i>
    <i>
      <x v="8"/>
    </i>
    <i>
      <x v="9"/>
    </i>
    <i>
      <x v="10"/>
    </i>
    <i>
      <x v="11"/>
    </i>
    <i t="grand">
      <x/>
    </i>
  </rowItems>
  <colFields count="1">
    <field x="-2"/>
  </colFields>
  <colItems count="10">
    <i>
      <x/>
    </i>
    <i i="1">
      <x v="1"/>
    </i>
    <i i="2">
      <x v="2"/>
    </i>
    <i i="3">
      <x v="3"/>
    </i>
    <i i="4">
      <x v="4"/>
    </i>
    <i i="5">
      <x v="5"/>
    </i>
    <i i="6">
      <x v="6"/>
    </i>
    <i i="7">
      <x v="7"/>
    </i>
    <i i="8">
      <x v="8"/>
    </i>
    <i i="9">
      <x v="9"/>
    </i>
  </colItems>
  <dataFields count="10">
    <dataField name="CANT" fld="3" subtotal="count" baseField="0" baseItem="0"/>
    <dataField name=" IPS Saldo Factura" fld="8" baseField="0" baseItem="0" numFmtId="171"/>
    <dataField name=" FACTURA CANCELADA" fld="33" baseField="0" baseItem="0" numFmtId="171"/>
    <dataField name=" FACTURA DEVUELTA" fld="34" baseField="0" baseItem="0" numFmtId="171"/>
    <dataField name=" FACTURA NO RADICADA" fld="35" baseField="0" baseItem="0" numFmtId="171"/>
    <dataField name=" VALOR ACEPTADO" fld="36" baseField="0" baseItem="0" numFmtId="171"/>
    <dataField name=" GLOSA PDTE2" fld="37" baseField="0" baseItem="0" numFmtId="171"/>
    <dataField name=" FACTURA EN PROGRAMACION DE PAGO" fld="38" baseField="0" baseItem="0" numFmtId="171"/>
    <dataField name=" FACTURA EN PROCESO INTERNO" fld="39" baseField="0" baseItem="0" numFmtId="171"/>
    <dataField name=" FACTURACION COVID" fld="40" baseField="0" baseItem="0" numFmtId="171"/>
  </dataFields>
  <formats count="13">
    <format dxfId="12">
      <pivotArea type="all" dataOnly="0" outline="0" fieldPosition="0"/>
    </format>
    <format dxfId="11">
      <pivotArea outline="0" collapsedLevelsAreSubtotals="1" fieldPosition="0"/>
    </format>
    <format dxfId="10">
      <pivotArea field="11" type="button" dataOnly="0" labelOnly="1" outline="0" axis="axisRow" fieldPosition="0"/>
    </format>
    <format dxfId="9">
      <pivotArea dataOnly="0" labelOnly="1" fieldPosition="0">
        <references count="1">
          <reference field="11" count="0"/>
        </references>
      </pivotArea>
    </format>
    <format dxfId="8">
      <pivotArea dataOnly="0" labelOnly="1" grandRow="1" outline="0" fieldPosition="0"/>
    </format>
    <format dxfId="7">
      <pivotArea dataOnly="0" labelOnly="1" outline="0" fieldPosition="0">
        <references count="1">
          <reference field="4294967294" count="10">
            <x v="0"/>
            <x v="1"/>
            <x v="2"/>
            <x v="3"/>
            <x v="4"/>
            <x v="5"/>
            <x v="6"/>
            <x v="7"/>
            <x v="8"/>
            <x v="9"/>
          </reference>
        </references>
      </pivotArea>
    </format>
    <format dxfId="6">
      <pivotArea type="all" dataOnly="0" outline="0" fieldPosition="0"/>
    </format>
    <format dxfId="5">
      <pivotArea outline="0" collapsedLevelsAreSubtotals="1" fieldPosition="0"/>
    </format>
    <format dxfId="4">
      <pivotArea field="11" type="button" dataOnly="0" labelOnly="1" outline="0" axis="axisRow" fieldPosition="0"/>
    </format>
    <format dxfId="3">
      <pivotArea dataOnly="0" labelOnly="1" fieldPosition="0">
        <references count="1">
          <reference field="11" count="0"/>
        </references>
      </pivotArea>
    </format>
    <format dxfId="2">
      <pivotArea dataOnly="0" labelOnly="1" grandRow="1" outline="0" fieldPosition="0"/>
    </format>
    <format dxfId="1">
      <pivotArea dataOnly="0" labelOnly="1" outline="0" fieldPosition="0">
        <references count="1">
          <reference field="4294967294" count="10">
            <x v="0"/>
            <x v="1"/>
            <x v="2"/>
            <x v="3"/>
            <x v="4"/>
            <x v="5"/>
            <x v="6"/>
            <x v="7"/>
            <x v="8"/>
            <x v="9"/>
          </reference>
        </references>
      </pivotArea>
    </format>
    <format dxfId="0">
      <pivotArea outline="0" collapsedLevelsAreSubtotals="1" fieldPosition="0">
        <references count="1">
          <reference field="4294967294" count="9" selected="0">
            <x v="1"/>
            <x v="2"/>
            <x v="3"/>
            <x v="4"/>
            <x v="5"/>
            <x v="6"/>
            <x v="7"/>
            <x v="8"/>
            <x v="9"/>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richData/_rels/richValueRel.xml.rels><?xml version="1.0" encoding="UTF-8" standalone="yes"?>
<Relationships xmlns="http://schemas.openxmlformats.org/package/2006/relationships"><Relationship Id="rId1" Type="http://schemas.openxmlformats.org/officeDocument/2006/relationships/image" Target="../media/image10.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322"/>
  <sheetViews>
    <sheetView topLeftCell="A25" workbookViewId="0">
      <selection activeCell="A25" sqref="A25"/>
    </sheetView>
  </sheetViews>
  <sheetFormatPr baseColWidth="10" defaultRowHeight="14"/>
  <cols>
    <col min="3" max="3" width="20.83203125" customWidth="1"/>
    <col min="8" max="8" width="15.1640625" bestFit="1" customWidth="1"/>
    <col min="9" max="9" width="16.83203125" bestFit="1" customWidth="1"/>
  </cols>
  <sheetData>
    <row r="1" spans="2:9" ht="14.5" thickBot="1"/>
    <row r="2" spans="2:9">
      <c r="B2" s="108" t="e" vm="1">
        <v>#VALUE!</v>
      </c>
      <c r="C2" s="109"/>
      <c r="D2" s="109"/>
      <c r="E2" s="109"/>
      <c r="F2" s="11"/>
      <c r="G2" s="11"/>
      <c r="H2" s="11"/>
      <c r="I2" s="12"/>
    </row>
    <row r="3" spans="2:9">
      <c r="B3" s="110"/>
      <c r="C3" s="111"/>
      <c r="D3" s="111"/>
      <c r="E3" s="111"/>
      <c r="F3" s="13"/>
      <c r="G3" s="13"/>
      <c r="H3" s="13"/>
      <c r="I3" s="14"/>
    </row>
    <row r="4" spans="2:9">
      <c r="B4" s="110"/>
      <c r="C4" s="111"/>
      <c r="D4" s="111"/>
      <c r="E4" s="111"/>
      <c r="F4" s="13"/>
      <c r="G4" s="13"/>
      <c r="H4" s="13"/>
      <c r="I4" s="14"/>
    </row>
    <row r="5" spans="2:9">
      <c r="B5" s="110"/>
      <c r="C5" s="111"/>
      <c r="D5" s="111"/>
      <c r="E5" s="111"/>
      <c r="F5" s="13"/>
      <c r="G5" s="13"/>
      <c r="H5" s="13"/>
      <c r="I5" s="14"/>
    </row>
    <row r="6" spans="2:9">
      <c r="B6" s="110"/>
      <c r="C6" s="111"/>
      <c r="D6" s="111"/>
      <c r="E6" s="111"/>
      <c r="F6" s="13"/>
      <c r="G6" s="13"/>
      <c r="H6" s="13"/>
      <c r="I6" s="14"/>
    </row>
    <row r="7" spans="2:9">
      <c r="B7" s="110"/>
      <c r="C7" s="111"/>
      <c r="D7" s="111"/>
      <c r="E7" s="111"/>
      <c r="F7" s="112" t="s">
        <v>3321</v>
      </c>
      <c r="G7" s="112"/>
      <c r="H7" s="112"/>
      <c r="I7" s="14"/>
    </row>
    <row r="8" spans="2:9">
      <c r="B8" s="110"/>
      <c r="C8" s="111"/>
      <c r="D8" s="111"/>
      <c r="E8" s="111"/>
      <c r="F8" s="113" t="s">
        <v>3322</v>
      </c>
      <c r="G8" s="113"/>
      <c r="H8" s="113"/>
      <c r="I8" s="15">
        <f>SUBTOTAL(9,I10:I3321)</f>
        <v>3684701154</v>
      </c>
    </row>
    <row r="9" spans="2:9" ht="39">
      <c r="B9" s="16" t="s">
        <v>3313</v>
      </c>
      <c r="C9" s="17" t="s">
        <v>3314</v>
      </c>
      <c r="D9" s="17" t="s">
        <v>3315</v>
      </c>
      <c r="E9" s="18" t="s">
        <v>3316</v>
      </c>
      <c r="F9" s="17" t="s">
        <v>3317</v>
      </c>
      <c r="G9" s="18" t="s">
        <v>3318</v>
      </c>
      <c r="H9" s="19" t="s">
        <v>3319</v>
      </c>
      <c r="I9" s="20" t="s">
        <v>3320</v>
      </c>
    </row>
    <row r="10" spans="2:9">
      <c r="B10" s="4">
        <v>890303093</v>
      </c>
      <c r="C10" s="1" t="s">
        <v>0</v>
      </c>
      <c r="D10" s="1" t="s">
        <v>1</v>
      </c>
      <c r="E10" s="22">
        <v>41631</v>
      </c>
      <c r="F10" s="1">
        <v>16994</v>
      </c>
      <c r="G10" s="2">
        <v>41649</v>
      </c>
      <c r="H10" s="3">
        <v>12922077</v>
      </c>
      <c r="I10" s="5">
        <v>12752890</v>
      </c>
    </row>
    <row r="11" spans="2:9">
      <c r="B11" s="4">
        <v>890303093</v>
      </c>
      <c r="C11" s="1" t="s">
        <v>0</v>
      </c>
      <c r="D11" s="1" t="s">
        <v>2</v>
      </c>
      <c r="E11" s="22">
        <v>42607</v>
      </c>
      <c r="F11" s="1">
        <v>30225</v>
      </c>
      <c r="G11" s="2">
        <v>42619</v>
      </c>
      <c r="H11" s="3">
        <v>8382838</v>
      </c>
      <c r="I11" s="5">
        <v>165506</v>
      </c>
    </row>
    <row r="12" spans="2:9">
      <c r="B12" s="4">
        <v>890303093</v>
      </c>
      <c r="C12" s="1" t="s">
        <v>0</v>
      </c>
      <c r="D12" s="1" t="s">
        <v>3</v>
      </c>
      <c r="E12" s="22">
        <v>43901</v>
      </c>
      <c r="F12" s="1">
        <v>51141</v>
      </c>
      <c r="G12" s="2">
        <v>43989</v>
      </c>
      <c r="H12" s="3">
        <v>1939040</v>
      </c>
      <c r="I12" s="5">
        <v>38781</v>
      </c>
    </row>
    <row r="13" spans="2:9">
      <c r="B13" s="4">
        <v>890303093</v>
      </c>
      <c r="C13" s="1" t="s">
        <v>0</v>
      </c>
      <c r="D13" s="1" t="s">
        <v>4</v>
      </c>
      <c r="E13" s="22">
        <v>44000</v>
      </c>
      <c r="F13" s="1">
        <v>52342</v>
      </c>
      <c r="G13" s="2">
        <v>44020</v>
      </c>
      <c r="H13" s="3">
        <v>181920</v>
      </c>
      <c r="I13" s="5">
        <v>178520</v>
      </c>
    </row>
    <row r="14" spans="2:9">
      <c r="B14" s="4">
        <v>890303093</v>
      </c>
      <c r="C14" s="1" t="s">
        <v>0</v>
      </c>
      <c r="D14" s="1" t="s">
        <v>5</v>
      </c>
      <c r="E14" s="2">
        <v>44314</v>
      </c>
      <c r="F14" s="1">
        <v>57450</v>
      </c>
      <c r="G14" s="2">
        <v>44322</v>
      </c>
      <c r="H14" s="3">
        <v>144414</v>
      </c>
      <c r="I14" s="5">
        <v>35228</v>
      </c>
    </row>
    <row r="15" spans="2:9">
      <c r="B15" s="4">
        <v>890303093</v>
      </c>
      <c r="C15" s="1" t="s">
        <v>0</v>
      </c>
      <c r="D15" s="1" t="s">
        <v>6</v>
      </c>
      <c r="E15" s="2">
        <v>44312</v>
      </c>
      <c r="F15" s="1">
        <v>57451</v>
      </c>
      <c r="G15" s="2">
        <v>44322</v>
      </c>
      <c r="H15" s="3">
        <v>200832</v>
      </c>
      <c r="I15" s="5">
        <v>150620</v>
      </c>
    </row>
    <row r="16" spans="2:9">
      <c r="B16" s="4">
        <v>890303093</v>
      </c>
      <c r="C16" s="1" t="s">
        <v>0</v>
      </c>
      <c r="D16" s="1" t="s">
        <v>7</v>
      </c>
      <c r="E16" s="2">
        <v>44368</v>
      </c>
      <c r="F16" s="1">
        <v>58563</v>
      </c>
      <c r="G16" s="2">
        <v>44391</v>
      </c>
      <c r="H16" s="3">
        <v>4779328</v>
      </c>
      <c r="I16" s="5">
        <v>95587</v>
      </c>
    </row>
    <row r="17" spans="2:9">
      <c r="B17" s="4">
        <v>890303093</v>
      </c>
      <c r="C17" s="1" t="s">
        <v>0</v>
      </c>
      <c r="D17" s="1" t="s">
        <v>8</v>
      </c>
      <c r="E17" s="2">
        <v>44377</v>
      </c>
      <c r="F17" s="1">
        <v>58741</v>
      </c>
      <c r="G17" s="2">
        <v>44398</v>
      </c>
      <c r="H17" s="3">
        <v>1648021</v>
      </c>
      <c r="I17" s="5">
        <v>173249</v>
      </c>
    </row>
    <row r="18" spans="2:9">
      <c r="B18" s="4">
        <v>890303093</v>
      </c>
      <c r="C18" s="1" t="s">
        <v>0</v>
      </c>
      <c r="D18" s="1" t="s">
        <v>9</v>
      </c>
      <c r="E18" s="2">
        <v>44376</v>
      </c>
      <c r="F18" s="1">
        <v>58816</v>
      </c>
      <c r="G18" s="2">
        <v>44413</v>
      </c>
      <c r="H18" s="3">
        <v>200832</v>
      </c>
      <c r="I18" s="5">
        <v>80832</v>
      </c>
    </row>
    <row r="19" spans="2:9">
      <c r="B19" s="4">
        <v>890303093</v>
      </c>
      <c r="C19" s="1" t="s">
        <v>0</v>
      </c>
      <c r="D19" s="1" t="s">
        <v>10</v>
      </c>
      <c r="E19" s="2">
        <v>44376</v>
      </c>
      <c r="F19" s="1">
        <v>58816</v>
      </c>
      <c r="G19" s="2">
        <v>44413</v>
      </c>
      <c r="H19" s="3">
        <v>200832</v>
      </c>
      <c r="I19" s="5">
        <v>80832</v>
      </c>
    </row>
    <row r="20" spans="2:9">
      <c r="B20" s="4">
        <v>890303093</v>
      </c>
      <c r="C20" s="1" t="s">
        <v>0</v>
      </c>
      <c r="D20" s="1" t="s">
        <v>11</v>
      </c>
      <c r="E20" s="2">
        <v>44390</v>
      </c>
      <c r="F20" s="1">
        <v>59083</v>
      </c>
      <c r="G20" s="2">
        <v>44413</v>
      </c>
      <c r="H20" s="3">
        <v>6724378</v>
      </c>
      <c r="I20" s="5">
        <v>134488</v>
      </c>
    </row>
    <row r="21" spans="2:9">
      <c r="B21" s="4">
        <v>890303093</v>
      </c>
      <c r="C21" s="1" t="s">
        <v>0</v>
      </c>
      <c r="D21" s="1" t="s">
        <v>12</v>
      </c>
      <c r="E21" s="2">
        <v>44468</v>
      </c>
      <c r="F21" s="1">
        <v>60279</v>
      </c>
      <c r="G21" s="2">
        <v>44480</v>
      </c>
      <c r="H21" s="3">
        <v>80832</v>
      </c>
      <c r="I21" s="5">
        <v>8799</v>
      </c>
    </row>
    <row r="22" spans="2:9">
      <c r="B22" s="4">
        <v>890303093</v>
      </c>
      <c r="C22" s="1" t="s">
        <v>0</v>
      </c>
      <c r="D22" s="1" t="s">
        <v>13</v>
      </c>
      <c r="E22" s="2">
        <v>44477</v>
      </c>
      <c r="F22" s="1">
        <v>60589</v>
      </c>
      <c r="G22" s="2">
        <v>44516</v>
      </c>
      <c r="H22" s="3">
        <v>5718879</v>
      </c>
      <c r="I22" s="5">
        <v>114378</v>
      </c>
    </row>
    <row r="23" spans="2:9">
      <c r="B23" s="4">
        <v>890303093</v>
      </c>
      <c r="C23" s="1" t="s">
        <v>0</v>
      </c>
      <c r="D23" s="1" t="s">
        <v>14</v>
      </c>
      <c r="E23" s="2">
        <v>44581</v>
      </c>
      <c r="F23" s="1">
        <v>62555</v>
      </c>
      <c r="G23" s="2">
        <v>44609</v>
      </c>
      <c r="H23" s="3">
        <v>7191810</v>
      </c>
      <c r="I23" s="5">
        <v>143836</v>
      </c>
    </row>
    <row r="24" spans="2:9">
      <c r="B24" s="4">
        <v>890303093</v>
      </c>
      <c r="C24" s="1" t="s">
        <v>0</v>
      </c>
      <c r="D24" s="1" t="s">
        <v>15</v>
      </c>
      <c r="E24" s="2">
        <v>44593</v>
      </c>
      <c r="F24" s="1">
        <v>62688</v>
      </c>
      <c r="G24" s="2">
        <v>44608</v>
      </c>
      <c r="H24" s="3">
        <v>354545565</v>
      </c>
      <c r="I24" s="5">
        <v>61861807</v>
      </c>
    </row>
    <row r="25" spans="2:9">
      <c r="B25" s="4">
        <v>890303093</v>
      </c>
      <c r="C25" s="1" t="s">
        <v>0</v>
      </c>
      <c r="D25" s="1" t="s">
        <v>16</v>
      </c>
      <c r="E25" s="2">
        <v>44592</v>
      </c>
      <c r="F25" s="1">
        <v>62714</v>
      </c>
      <c r="G25" s="2">
        <v>44609</v>
      </c>
      <c r="H25" s="3">
        <v>24404539</v>
      </c>
      <c r="I25" s="5">
        <v>488091</v>
      </c>
    </row>
    <row r="26" spans="2:9">
      <c r="B26" s="4">
        <v>890303093</v>
      </c>
      <c r="C26" s="1" t="s">
        <v>0</v>
      </c>
      <c r="D26" s="1" t="s">
        <v>17</v>
      </c>
      <c r="E26" s="2">
        <v>44610</v>
      </c>
      <c r="F26" s="1">
        <v>63187</v>
      </c>
      <c r="G26" s="2">
        <v>44667</v>
      </c>
      <c r="H26" s="3">
        <v>451224</v>
      </c>
      <c r="I26" s="5">
        <v>287610</v>
      </c>
    </row>
    <row r="27" spans="2:9">
      <c r="B27" s="4">
        <v>890303093</v>
      </c>
      <c r="C27" s="1" t="s">
        <v>0</v>
      </c>
      <c r="D27" s="1" t="s">
        <v>18</v>
      </c>
      <c r="E27" s="2">
        <v>44628</v>
      </c>
      <c r="F27" s="1">
        <v>63370</v>
      </c>
      <c r="G27" s="2">
        <v>44643</v>
      </c>
      <c r="H27" s="3">
        <v>426937220</v>
      </c>
      <c r="I27" s="5">
        <v>3710753</v>
      </c>
    </row>
    <row r="28" spans="2:9">
      <c r="B28" s="4">
        <v>890303093</v>
      </c>
      <c r="C28" s="1" t="s">
        <v>0</v>
      </c>
      <c r="D28" s="1" t="s">
        <v>19</v>
      </c>
      <c r="E28" s="2">
        <v>44602</v>
      </c>
      <c r="F28" s="1">
        <v>63656</v>
      </c>
      <c r="G28" s="2">
        <v>44663</v>
      </c>
      <c r="H28" s="3">
        <v>80832</v>
      </c>
      <c r="I28" s="5">
        <v>80832</v>
      </c>
    </row>
    <row r="29" spans="2:9">
      <c r="B29" s="4">
        <v>890303093</v>
      </c>
      <c r="C29" s="1" t="s">
        <v>0</v>
      </c>
      <c r="D29" s="1" t="s">
        <v>20</v>
      </c>
      <c r="E29" s="2">
        <v>44648</v>
      </c>
      <c r="F29" s="1">
        <v>63785</v>
      </c>
      <c r="G29" s="2">
        <v>44671</v>
      </c>
      <c r="H29" s="3">
        <v>3001275</v>
      </c>
      <c r="I29" s="5">
        <v>60026</v>
      </c>
    </row>
    <row r="30" spans="2:9">
      <c r="B30" s="4">
        <v>890303093</v>
      </c>
      <c r="C30" s="1" t="s">
        <v>0</v>
      </c>
      <c r="D30" s="1" t="s">
        <v>21</v>
      </c>
      <c r="E30" s="2">
        <v>44626</v>
      </c>
      <c r="F30" s="1">
        <v>63824</v>
      </c>
      <c r="G30" s="2">
        <v>44671</v>
      </c>
      <c r="H30" s="3">
        <v>247442</v>
      </c>
      <c r="I30" s="5">
        <v>84972</v>
      </c>
    </row>
    <row r="31" spans="2:9">
      <c r="B31" s="4">
        <v>890303093</v>
      </c>
      <c r="C31" s="1" t="s">
        <v>0</v>
      </c>
      <c r="D31" s="1" t="s">
        <v>22</v>
      </c>
      <c r="E31" s="2">
        <v>44624</v>
      </c>
      <c r="F31" s="1">
        <v>64125</v>
      </c>
      <c r="G31" s="2">
        <v>44694</v>
      </c>
      <c r="H31" s="3">
        <v>493967</v>
      </c>
      <c r="I31" s="5">
        <v>8590</v>
      </c>
    </row>
    <row r="32" spans="2:9">
      <c r="B32" s="4">
        <v>890303093</v>
      </c>
      <c r="C32" s="1" t="s">
        <v>0</v>
      </c>
      <c r="D32" s="1" t="s">
        <v>23</v>
      </c>
      <c r="E32" s="2">
        <v>44606</v>
      </c>
      <c r="F32" s="1">
        <v>64274</v>
      </c>
      <c r="G32" s="2">
        <v>44694</v>
      </c>
      <c r="H32" s="3">
        <v>13629862</v>
      </c>
      <c r="I32" s="5">
        <v>272597</v>
      </c>
    </row>
    <row r="33" spans="2:9">
      <c r="B33" s="4">
        <v>890303093</v>
      </c>
      <c r="C33" s="1" t="s">
        <v>0</v>
      </c>
      <c r="D33" s="1" t="s">
        <v>24</v>
      </c>
      <c r="E33" s="2">
        <v>44671</v>
      </c>
      <c r="F33" s="1">
        <v>64530</v>
      </c>
      <c r="G33" s="2">
        <v>44735</v>
      </c>
      <c r="H33" s="3">
        <v>2620618</v>
      </c>
      <c r="I33" s="5">
        <v>52412</v>
      </c>
    </row>
    <row r="34" spans="2:9">
      <c r="B34" s="4">
        <v>890303093</v>
      </c>
      <c r="C34" s="1" t="s">
        <v>0</v>
      </c>
      <c r="D34" s="1" t="s">
        <v>25</v>
      </c>
      <c r="E34" s="2">
        <v>44647</v>
      </c>
      <c r="F34" s="1">
        <v>64530</v>
      </c>
      <c r="G34" s="2">
        <v>44735</v>
      </c>
      <c r="H34" s="3">
        <v>400255</v>
      </c>
      <c r="I34" s="5">
        <v>61611</v>
      </c>
    </row>
    <row r="35" spans="2:9">
      <c r="B35" s="4">
        <v>890303093</v>
      </c>
      <c r="C35" s="1" t="s">
        <v>0</v>
      </c>
      <c r="D35" s="1" t="s">
        <v>26</v>
      </c>
      <c r="E35" s="2">
        <v>44708</v>
      </c>
      <c r="F35" s="1">
        <v>65899</v>
      </c>
      <c r="G35" s="2">
        <v>44824</v>
      </c>
      <c r="H35" s="3">
        <v>627443</v>
      </c>
      <c r="I35" s="5">
        <v>100000</v>
      </c>
    </row>
    <row r="36" spans="2:9">
      <c r="B36" s="4">
        <v>890303093</v>
      </c>
      <c r="C36" s="1" t="s">
        <v>0</v>
      </c>
      <c r="D36" s="1" t="s">
        <v>27</v>
      </c>
      <c r="E36" s="2">
        <v>44795</v>
      </c>
      <c r="F36" s="1">
        <v>65903</v>
      </c>
      <c r="G36" s="2">
        <v>44824</v>
      </c>
      <c r="H36" s="3">
        <v>80832</v>
      </c>
      <c r="I36" s="5">
        <v>80832</v>
      </c>
    </row>
    <row r="37" spans="2:9">
      <c r="B37" s="4">
        <v>890303093</v>
      </c>
      <c r="C37" s="1" t="s">
        <v>0</v>
      </c>
      <c r="D37" s="1" t="s">
        <v>28</v>
      </c>
      <c r="E37" s="2">
        <v>44868</v>
      </c>
      <c r="F37" s="1">
        <v>67444</v>
      </c>
      <c r="G37" s="2">
        <v>44874</v>
      </c>
      <c r="H37" s="3">
        <v>6410579</v>
      </c>
      <c r="I37" s="5">
        <v>6410579</v>
      </c>
    </row>
    <row r="38" spans="2:9">
      <c r="B38" s="4">
        <v>890303093</v>
      </c>
      <c r="C38" s="1" t="s">
        <v>0</v>
      </c>
      <c r="D38" s="1" t="s">
        <v>29</v>
      </c>
      <c r="E38" s="2">
        <v>44884</v>
      </c>
      <c r="F38" s="1">
        <v>67838</v>
      </c>
      <c r="G38" s="2">
        <v>44904</v>
      </c>
      <c r="H38" s="3">
        <v>17995944</v>
      </c>
      <c r="I38" s="5">
        <v>17995944</v>
      </c>
    </row>
    <row r="39" spans="2:9">
      <c r="B39" s="4">
        <v>890303093</v>
      </c>
      <c r="C39" s="1" t="s">
        <v>0</v>
      </c>
      <c r="D39" s="1" t="s">
        <v>30</v>
      </c>
      <c r="E39" s="2">
        <v>44831</v>
      </c>
      <c r="F39" s="1">
        <v>67839</v>
      </c>
      <c r="G39" s="2">
        <v>44904</v>
      </c>
      <c r="H39" s="3">
        <v>228865</v>
      </c>
      <c r="I39" s="5">
        <v>4124</v>
      </c>
    </row>
    <row r="40" spans="2:9">
      <c r="B40" s="4">
        <v>890303093</v>
      </c>
      <c r="C40" s="1" t="s">
        <v>0</v>
      </c>
      <c r="D40" s="1" t="s">
        <v>31</v>
      </c>
      <c r="E40" s="2">
        <v>44866</v>
      </c>
      <c r="F40" s="1">
        <v>67839</v>
      </c>
      <c r="G40" s="2">
        <v>44904</v>
      </c>
      <c r="H40" s="3">
        <v>712442</v>
      </c>
      <c r="I40" s="5">
        <v>11989</v>
      </c>
    </row>
    <row r="41" spans="2:9">
      <c r="B41" s="4">
        <v>890303093</v>
      </c>
      <c r="C41" s="1" t="s">
        <v>0</v>
      </c>
      <c r="D41" s="1" t="s">
        <v>32</v>
      </c>
      <c r="E41" s="2">
        <v>44897</v>
      </c>
      <c r="F41" s="1">
        <v>67967</v>
      </c>
      <c r="G41" s="2">
        <v>44912</v>
      </c>
      <c r="H41" s="3">
        <v>492215</v>
      </c>
      <c r="I41" s="5">
        <v>8340</v>
      </c>
    </row>
    <row r="42" spans="2:9">
      <c r="B42" s="4">
        <v>890303093</v>
      </c>
      <c r="C42" s="1" t="s">
        <v>0</v>
      </c>
      <c r="D42" s="1" t="s">
        <v>33</v>
      </c>
      <c r="E42" s="2">
        <v>44901</v>
      </c>
      <c r="F42" s="1">
        <v>67968</v>
      </c>
      <c r="G42" s="2">
        <v>44912</v>
      </c>
      <c r="H42" s="3">
        <v>650861</v>
      </c>
      <c r="I42" s="5">
        <v>10993</v>
      </c>
    </row>
    <row r="43" spans="2:9">
      <c r="B43" s="4">
        <v>890303093</v>
      </c>
      <c r="C43" s="1" t="s">
        <v>0</v>
      </c>
      <c r="D43" s="1" t="s">
        <v>34</v>
      </c>
      <c r="E43" s="2">
        <v>44901</v>
      </c>
      <c r="F43" s="1">
        <v>67970</v>
      </c>
      <c r="G43" s="2">
        <v>44912</v>
      </c>
      <c r="H43" s="3">
        <v>6477875</v>
      </c>
      <c r="I43" s="5">
        <v>6477875</v>
      </c>
    </row>
    <row r="44" spans="2:9">
      <c r="B44" s="4">
        <v>890303093</v>
      </c>
      <c r="C44" s="1" t="s">
        <v>0</v>
      </c>
      <c r="D44" s="1" t="s">
        <v>35</v>
      </c>
      <c r="E44" s="2">
        <v>44952</v>
      </c>
      <c r="F44" s="1">
        <v>68495</v>
      </c>
      <c r="G44" s="2">
        <v>44971</v>
      </c>
      <c r="H44" s="3">
        <v>21851631</v>
      </c>
      <c r="I44" s="5">
        <v>21851631</v>
      </c>
    </row>
    <row r="45" spans="2:9">
      <c r="B45" s="4">
        <v>890303093</v>
      </c>
      <c r="C45" s="1" t="s">
        <v>0</v>
      </c>
      <c r="D45" s="1" t="s">
        <v>36</v>
      </c>
      <c r="E45" s="2">
        <v>44980</v>
      </c>
      <c r="F45" s="1">
        <v>68809</v>
      </c>
      <c r="G45" s="2">
        <v>45009</v>
      </c>
      <c r="H45" s="3">
        <v>3882448</v>
      </c>
      <c r="I45" s="5">
        <v>3609524</v>
      </c>
    </row>
    <row r="46" spans="2:9">
      <c r="B46" s="4">
        <v>890303093</v>
      </c>
      <c r="C46" s="1" t="s">
        <v>0</v>
      </c>
      <c r="D46" s="1" t="s">
        <v>37</v>
      </c>
      <c r="E46" s="2">
        <v>44972</v>
      </c>
      <c r="F46" s="1">
        <v>68810</v>
      </c>
      <c r="G46" s="2">
        <v>44998</v>
      </c>
      <c r="H46" s="3">
        <v>187779</v>
      </c>
      <c r="I46" s="5">
        <v>187779</v>
      </c>
    </row>
    <row r="47" spans="2:9">
      <c r="B47" s="4">
        <v>890303093</v>
      </c>
      <c r="C47" s="1" t="s">
        <v>0</v>
      </c>
      <c r="D47" s="1" t="s">
        <v>38</v>
      </c>
      <c r="E47" s="2">
        <v>44986</v>
      </c>
      <c r="F47" s="1">
        <v>68810</v>
      </c>
      <c r="G47" s="2">
        <v>44998</v>
      </c>
      <c r="H47" s="3">
        <v>3138450</v>
      </c>
      <c r="I47" s="5">
        <v>3138450</v>
      </c>
    </row>
    <row r="48" spans="2:9">
      <c r="B48" s="4">
        <v>890303093</v>
      </c>
      <c r="C48" s="1" t="s">
        <v>0</v>
      </c>
      <c r="D48" s="1" t="s">
        <v>39</v>
      </c>
      <c r="E48" s="2">
        <v>44979</v>
      </c>
      <c r="F48" s="1">
        <v>68811</v>
      </c>
      <c r="G48" s="2">
        <v>45006</v>
      </c>
      <c r="H48" s="3">
        <v>315937</v>
      </c>
      <c r="I48" s="5">
        <v>315937</v>
      </c>
    </row>
    <row r="49" spans="2:9">
      <c r="B49" s="4">
        <v>890303093</v>
      </c>
      <c r="C49" s="1" t="s">
        <v>0</v>
      </c>
      <c r="D49" s="1" t="s">
        <v>40</v>
      </c>
      <c r="E49" s="2">
        <v>44999</v>
      </c>
      <c r="F49" s="1">
        <v>69172</v>
      </c>
      <c r="G49" s="2">
        <v>45034</v>
      </c>
      <c r="H49" s="3">
        <v>535399</v>
      </c>
      <c r="I49" s="5">
        <v>535399</v>
      </c>
    </row>
    <row r="50" spans="2:9">
      <c r="B50" s="4">
        <v>890303093</v>
      </c>
      <c r="C50" s="1" t="s">
        <v>0</v>
      </c>
      <c r="D50" s="1" t="s">
        <v>41</v>
      </c>
      <c r="E50" s="2">
        <v>44993</v>
      </c>
      <c r="F50" s="1">
        <v>69174</v>
      </c>
      <c r="G50" s="2">
        <v>45034</v>
      </c>
      <c r="H50" s="3">
        <v>2290065</v>
      </c>
      <c r="I50" s="5">
        <v>2290065</v>
      </c>
    </row>
    <row r="51" spans="2:9">
      <c r="B51" s="4">
        <v>890303093</v>
      </c>
      <c r="C51" s="1" t="s">
        <v>0</v>
      </c>
      <c r="D51" s="1" t="s">
        <v>42</v>
      </c>
      <c r="E51" s="2">
        <v>44998</v>
      </c>
      <c r="F51" s="1">
        <v>69175</v>
      </c>
      <c r="G51" s="2">
        <v>45034</v>
      </c>
      <c r="H51" s="3">
        <v>6804705</v>
      </c>
      <c r="I51" s="5">
        <v>2722</v>
      </c>
    </row>
    <row r="52" spans="2:9">
      <c r="B52" s="4">
        <v>890303093</v>
      </c>
      <c r="C52" s="1" t="s">
        <v>0</v>
      </c>
      <c r="D52" s="1" t="s">
        <v>43</v>
      </c>
      <c r="E52" s="2">
        <v>44961</v>
      </c>
      <c r="F52" s="1">
        <v>69283</v>
      </c>
      <c r="G52" s="2">
        <v>45067</v>
      </c>
      <c r="H52" s="3">
        <v>776512</v>
      </c>
      <c r="I52" s="5">
        <v>776512</v>
      </c>
    </row>
    <row r="53" spans="2:9">
      <c r="B53" s="4">
        <v>890303093</v>
      </c>
      <c r="C53" s="1" t="s">
        <v>0</v>
      </c>
      <c r="D53" s="1" t="s">
        <v>44</v>
      </c>
      <c r="E53" s="2">
        <v>45048</v>
      </c>
      <c r="F53" s="1">
        <v>69552</v>
      </c>
      <c r="G53" s="2">
        <v>45065</v>
      </c>
      <c r="H53" s="3">
        <v>379894</v>
      </c>
      <c r="I53" s="5">
        <v>12400</v>
      </c>
    </row>
    <row r="54" spans="2:9">
      <c r="B54" s="4">
        <v>890303093</v>
      </c>
      <c r="C54" s="1" t="s">
        <v>0</v>
      </c>
      <c r="D54" s="1" t="s">
        <v>45</v>
      </c>
      <c r="E54" s="2">
        <v>45036</v>
      </c>
      <c r="F54" s="1">
        <v>69554</v>
      </c>
      <c r="G54" s="2">
        <v>45065</v>
      </c>
      <c r="H54" s="3">
        <v>64648</v>
      </c>
      <c r="I54" s="5">
        <v>64648</v>
      </c>
    </row>
    <row r="55" spans="2:9">
      <c r="B55" s="4">
        <v>890303093</v>
      </c>
      <c r="C55" s="1" t="s">
        <v>0</v>
      </c>
      <c r="D55" s="1" t="s">
        <v>46</v>
      </c>
      <c r="E55" s="2">
        <v>45053</v>
      </c>
      <c r="F55" s="1">
        <v>69607</v>
      </c>
      <c r="G55" s="2">
        <v>45064</v>
      </c>
      <c r="H55" s="3">
        <v>1876045</v>
      </c>
      <c r="I55" s="5">
        <v>1660245</v>
      </c>
    </row>
    <row r="56" spans="2:9">
      <c r="B56" s="4">
        <v>890303093</v>
      </c>
      <c r="C56" s="1" t="s">
        <v>0</v>
      </c>
      <c r="D56" s="1" t="s">
        <v>47</v>
      </c>
      <c r="E56" s="2">
        <v>45042</v>
      </c>
      <c r="F56" s="1">
        <v>69613</v>
      </c>
      <c r="G56" s="2">
        <v>45065</v>
      </c>
      <c r="H56" s="3">
        <v>80832</v>
      </c>
      <c r="I56" s="5">
        <v>80832</v>
      </c>
    </row>
    <row r="57" spans="2:9">
      <c r="B57" s="4">
        <v>890303093</v>
      </c>
      <c r="C57" s="1" t="s">
        <v>0</v>
      </c>
      <c r="D57" s="1" t="s">
        <v>48</v>
      </c>
      <c r="E57" s="2">
        <v>45054</v>
      </c>
      <c r="F57" s="1">
        <v>69630</v>
      </c>
      <c r="G57" s="2">
        <v>45064</v>
      </c>
      <c r="H57" s="3">
        <v>4236366</v>
      </c>
      <c r="I57" s="5">
        <v>4236366</v>
      </c>
    </row>
    <row r="58" spans="2:9">
      <c r="B58" s="4">
        <v>890303093</v>
      </c>
      <c r="C58" s="1" t="s">
        <v>0</v>
      </c>
      <c r="D58" s="1" t="s">
        <v>49</v>
      </c>
      <c r="E58" s="2">
        <v>45055</v>
      </c>
      <c r="F58" s="1">
        <v>69654</v>
      </c>
      <c r="G58" s="2">
        <v>45064</v>
      </c>
      <c r="H58" s="3">
        <v>6217316</v>
      </c>
      <c r="I58" s="5">
        <v>5912733</v>
      </c>
    </row>
    <row r="59" spans="2:9">
      <c r="B59" s="4">
        <v>890303093</v>
      </c>
      <c r="C59" s="1" t="s">
        <v>0</v>
      </c>
      <c r="D59" s="1" t="s">
        <v>50</v>
      </c>
      <c r="E59" s="2">
        <v>45051</v>
      </c>
      <c r="F59" s="1">
        <v>69666</v>
      </c>
      <c r="G59" s="2">
        <v>45067</v>
      </c>
      <c r="H59" s="3">
        <v>991014</v>
      </c>
      <c r="I59" s="5">
        <v>12400</v>
      </c>
    </row>
    <row r="60" spans="2:9">
      <c r="B60" s="4">
        <v>890303093</v>
      </c>
      <c r="C60" s="1" t="s">
        <v>0</v>
      </c>
      <c r="D60" s="1" t="s">
        <v>51</v>
      </c>
      <c r="E60" s="2">
        <v>45050</v>
      </c>
      <c r="F60" s="1">
        <v>69681</v>
      </c>
      <c r="G60" s="2">
        <v>45067</v>
      </c>
      <c r="H60" s="3">
        <v>50720</v>
      </c>
      <c r="I60" s="5">
        <v>46620</v>
      </c>
    </row>
    <row r="61" spans="2:9">
      <c r="B61" s="4">
        <v>890303093</v>
      </c>
      <c r="C61" s="1" t="s">
        <v>0</v>
      </c>
      <c r="D61" s="1" t="s">
        <v>52</v>
      </c>
      <c r="E61" s="2">
        <v>45050</v>
      </c>
      <c r="F61" s="1">
        <v>69681</v>
      </c>
      <c r="G61" s="2">
        <v>45067</v>
      </c>
      <c r="H61" s="3">
        <v>120000</v>
      </c>
      <c r="I61" s="5">
        <v>115900</v>
      </c>
    </row>
    <row r="62" spans="2:9">
      <c r="B62" s="4">
        <v>890303093</v>
      </c>
      <c r="C62" s="1" t="s">
        <v>0</v>
      </c>
      <c r="D62" s="1" t="s">
        <v>53</v>
      </c>
      <c r="E62" s="2">
        <v>45049</v>
      </c>
      <c r="F62" s="1">
        <v>69681</v>
      </c>
      <c r="G62" s="2">
        <v>45067</v>
      </c>
      <c r="H62" s="3">
        <v>223300</v>
      </c>
      <c r="I62" s="5">
        <v>219200</v>
      </c>
    </row>
    <row r="63" spans="2:9">
      <c r="B63" s="4">
        <v>890303093</v>
      </c>
      <c r="C63" s="1" t="s">
        <v>0</v>
      </c>
      <c r="D63" s="1" t="s">
        <v>54</v>
      </c>
      <c r="E63" s="2">
        <v>45057</v>
      </c>
      <c r="F63" s="1">
        <v>69711</v>
      </c>
      <c r="G63" s="2">
        <v>45068</v>
      </c>
      <c r="H63" s="3">
        <v>2081453</v>
      </c>
      <c r="I63" s="5">
        <v>2081453</v>
      </c>
    </row>
    <row r="64" spans="2:9">
      <c r="B64" s="4">
        <v>890303093</v>
      </c>
      <c r="C64" s="1" t="s">
        <v>0</v>
      </c>
      <c r="D64" s="1" t="s">
        <v>55</v>
      </c>
      <c r="E64" s="2">
        <v>45059</v>
      </c>
      <c r="F64" s="1">
        <v>69711</v>
      </c>
      <c r="G64" s="2">
        <v>45068</v>
      </c>
      <c r="H64" s="3">
        <v>4086428</v>
      </c>
      <c r="I64" s="5">
        <v>4086428</v>
      </c>
    </row>
    <row r="65" spans="2:9">
      <c r="B65" s="4">
        <v>890303093</v>
      </c>
      <c r="C65" s="1" t="s">
        <v>0</v>
      </c>
      <c r="D65" s="1" t="s">
        <v>56</v>
      </c>
      <c r="E65" s="2">
        <v>45071</v>
      </c>
      <c r="F65" s="1">
        <v>69864</v>
      </c>
      <c r="G65" s="2">
        <v>45086</v>
      </c>
      <c r="H65" s="3">
        <v>50000</v>
      </c>
      <c r="I65" s="5">
        <v>45900</v>
      </c>
    </row>
    <row r="66" spans="2:9">
      <c r="B66" s="4">
        <v>890303093</v>
      </c>
      <c r="C66" s="1" t="s">
        <v>0</v>
      </c>
      <c r="D66" s="1" t="s">
        <v>57</v>
      </c>
      <c r="E66" s="2">
        <v>45074</v>
      </c>
      <c r="F66" s="1">
        <v>69865</v>
      </c>
      <c r="G66" s="2">
        <v>45085</v>
      </c>
      <c r="H66" s="3">
        <v>5840347</v>
      </c>
      <c r="I66" s="5">
        <v>122600</v>
      </c>
    </row>
    <row r="67" spans="2:9">
      <c r="B67" s="4">
        <v>890303093</v>
      </c>
      <c r="C67" s="1" t="s">
        <v>0</v>
      </c>
      <c r="D67" s="1" t="s">
        <v>58</v>
      </c>
      <c r="E67" s="2">
        <v>45019</v>
      </c>
      <c r="F67" s="1">
        <v>69866</v>
      </c>
      <c r="G67" s="2">
        <v>45085</v>
      </c>
      <c r="H67" s="3">
        <v>85680</v>
      </c>
      <c r="I67" s="5">
        <v>81580</v>
      </c>
    </row>
    <row r="68" spans="2:9">
      <c r="B68" s="4">
        <v>890303093</v>
      </c>
      <c r="C68" s="1" t="s">
        <v>0</v>
      </c>
      <c r="D68" s="1" t="s">
        <v>59</v>
      </c>
      <c r="E68" s="2">
        <v>45071</v>
      </c>
      <c r="F68" s="1">
        <v>69866</v>
      </c>
      <c r="G68" s="2">
        <v>45085</v>
      </c>
      <c r="H68" s="3">
        <v>145680</v>
      </c>
      <c r="I68" s="5">
        <v>141580</v>
      </c>
    </row>
    <row r="69" spans="2:9">
      <c r="B69" s="4">
        <v>890303093</v>
      </c>
      <c r="C69" s="1" t="s">
        <v>0</v>
      </c>
      <c r="D69" s="1" t="s">
        <v>60</v>
      </c>
      <c r="E69" s="2">
        <v>45062</v>
      </c>
      <c r="F69" s="1">
        <v>69869</v>
      </c>
      <c r="G69" s="2">
        <v>45086</v>
      </c>
      <c r="H69" s="3">
        <v>2816315</v>
      </c>
      <c r="I69" s="5">
        <v>56312</v>
      </c>
    </row>
    <row r="70" spans="2:9">
      <c r="B70" s="4">
        <v>890303093</v>
      </c>
      <c r="C70" s="1" t="s">
        <v>0</v>
      </c>
      <c r="D70" s="1" t="s">
        <v>61</v>
      </c>
      <c r="E70" s="2">
        <v>45064</v>
      </c>
      <c r="F70" s="1">
        <v>69869</v>
      </c>
      <c r="G70" s="2">
        <v>45086</v>
      </c>
      <c r="H70" s="3">
        <v>74380</v>
      </c>
      <c r="I70" s="5">
        <v>74380</v>
      </c>
    </row>
    <row r="71" spans="2:9">
      <c r="B71" s="4">
        <v>890303093</v>
      </c>
      <c r="C71" s="1" t="s">
        <v>0</v>
      </c>
      <c r="D71" s="1" t="s">
        <v>62</v>
      </c>
      <c r="E71" s="2">
        <v>45066</v>
      </c>
      <c r="F71" s="1">
        <v>69870</v>
      </c>
      <c r="G71" s="2">
        <v>45086</v>
      </c>
      <c r="H71" s="3">
        <v>128860</v>
      </c>
      <c r="I71" s="5">
        <v>128860</v>
      </c>
    </row>
    <row r="72" spans="2:9">
      <c r="B72" s="4">
        <v>890303093</v>
      </c>
      <c r="C72" s="1" t="s">
        <v>0</v>
      </c>
      <c r="D72" s="1" t="s">
        <v>63</v>
      </c>
      <c r="E72" s="2">
        <v>45067</v>
      </c>
      <c r="F72" s="1">
        <v>69870</v>
      </c>
      <c r="G72" s="2">
        <v>45086</v>
      </c>
      <c r="H72" s="3">
        <v>128860</v>
      </c>
      <c r="I72" s="5">
        <v>128860</v>
      </c>
    </row>
    <row r="73" spans="2:9">
      <c r="B73" s="4">
        <v>890303093</v>
      </c>
      <c r="C73" s="1" t="s">
        <v>0</v>
      </c>
      <c r="D73" s="1" t="s">
        <v>64</v>
      </c>
      <c r="E73" s="2">
        <v>45068</v>
      </c>
      <c r="F73" s="1">
        <v>69871</v>
      </c>
      <c r="G73" s="2">
        <v>45086</v>
      </c>
      <c r="H73" s="3">
        <v>142320</v>
      </c>
      <c r="I73" s="5">
        <v>142320</v>
      </c>
    </row>
    <row r="74" spans="2:9">
      <c r="B74" s="4">
        <v>890303093</v>
      </c>
      <c r="C74" s="1" t="s">
        <v>0</v>
      </c>
      <c r="D74" s="1" t="s">
        <v>65</v>
      </c>
      <c r="E74" s="2">
        <v>45068</v>
      </c>
      <c r="F74" s="1">
        <v>69871</v>
      </c>
      <c r="G74" s="2">
        <v>45086</v>
      </c>
      <c r="H74" s="3">
        <v>160796</v>
      </c>
      <c r="I74" s="5">
        <v>160796</v>
      </c>
    </row>
    <row r="75" spans="2:9">
      <c r="B75" s="4">
        <v>890303093</v>
      </c>
      <c r="C75" s="1" t="s">
        <v>0</v>
      </c>
      <c r="D75" s="1" t="s">
        <v>66</v>
      </c>
      <c r="E75" s="2">
        <v>45071</v>
      </c>
      <c r="F75" s="1">
        <v>69872</v>
      </c>
      <c r="G75" s="2">
        <v>45086</v>
      </c>
      <c r="H75" s="3">
        <v>160796</v>
      </c>
      <c r="I75" s="5">
        <v>160796</v>
      </c>
    </row>
    <row r="76" spans="2:9">
      <c r="B76" s="4">
        <v>890303093</v>
      </c>
      <c r="C76" s="1" t="s">
        <v>0</v>
      </c>
      <c r="D76" s="1" t="s">
        <v>67</v>
      </c>
      <c r="E76" s="2">
        <v>45072</v>
      </c>
      <c r="F76" s="1">
        <v>69872</v>
      </c>
      <c r="G76" s="2">
        <v>45086</v>
      </c>
      <c r="H76" s="3">
        <v>160796</v>
      </c>
      <c r="I76" s="5">
        <v>160796</v>
      </c>
    </row>
    <row r="77" spans="2:9">
      <c r="B77" s="4">
        <v>890303093</v>
      </c>
      <c r="C77" s="1" t="s">
        <v>0</v>
      </c>
      <c r="D77" s="1" t="s">
        <v>68</v>
      </c>
      <c r="E77" s="2">
        <v>45072</v>
      </c>
      <c r="F77" s="1">
        <v>69872</v>
      </c>
      <c r="G77" s="2">
        <v>45086</v>
      </c>
      <c r="H77" s="3">
        <v>306087</v>
      </c>
      <c r="I77" s="5">
        <v>306087</v>
      </c>
    </row>
    <row r="78" spans="2:9">
      <c r="B78" s="4">
        <v>890303093</v>
      </c>
      <c r="C78" s="1" t="s">
        <v>0</v>
      </c>
      <c r="D78" s="1" t="s">
        <v>69</v>
      </c>
      <c r="E78" s="2">
        <v>45073</v>
      </c>
      <c r="F78" s="1">
        <v>69873</v>
      </c>
      <c r="G78" s="2">
        <v>45086</v>
      </c>
      <c r="H78" s="3">
        <v>164946</v>
      </c>
      <c r="I78" s="5">
        <v>164946</v>
      </c>
    </row>
    <row r="79" spans="2:9">
      <c r="B79" s="4">
        <v>890303093</v>
      </c>
      <c r="C79" s="1" t="s">
        <v>0</v>
      </c>
      <c r="D79" s="1" t="s">
        <v>70</v>
      </c>
      <c r="E79" s="2">
        <v>45073</v>
      </c>
      <c r="F79" s="1">
        <v>69873</v>
      </c>
      <c r="G79" s="2">
        <v>45086</v>
      </c>
      <c r="H79" s="3">
        <v>164946</v>
      </c>
      <c r="I79" s="5">
        <v>164946</v>
      </c>
    </row>
    <row r="80" spans="2:9">
      <c r="B80" s="4">
        <v>890303093</v>
      </c>
      <c r="C80" s="1" t="s">
        <v>0</v>
      </c>
      <c r="D80" s="1" t="s">
        <v>71</v>
      </c>
      <c r="E80" s="2">
        <v>45071</v>
      </c>
      <c r="F80" s="1">
        <v>69880</v>
      </c>
      <c r="G80" s="2">
        <v>45085</v>
      </c>
      <c r="H80" s="3">
        <v>160796</v>
      </c>
      <c r="I80" s="5">
        <v>160796</v>
      </c>
    </row>
    <row r="81" spans="2:9">
      <c r="B81" s="4">
        <v>890303093</v>
      </c>
      <c r="C81" s="1" t="s">
        <v>0</v>
      </c>
      <c r="D81" s="1" t="s">
        <v>72</v>
      </c>
      <c r="E81" s="2">
        <v>45078</v>
      </c>
      <c r="F81" s="1">
        <v>69910</v>
      </c>
      <c r="G81" s="2">
        <v>45085</v>
      </c>
      <c r="H81" s="3">
        <v>129980</v>
      </c>
      <c r="I81" s="5">
        <v>129980</v>
      </c>
    </row>
    <row r="82" spans="2:9">
      <c r="B82" s="4">
        <v>890303093</v>
      </c>
      <c r="C82" s="1" t="s">
        <v>0</v>
      </c>
      <c r="D82" s="1" t="s">
        <v>73</v>
      </c>
      <c r="E82" s="2">
        <v>45078</v>
      </c>
      <c r="F82" s="1">
        <v>69910</v>
      </c>
      <c r="G82" s="2">
        <v>45085</v>
      </c>
      <c r="H82" s="3">
        <v>160796</v>
      </c>
      <c r="I82" s="5">
        <v>160796</v>
      </c>
    </row>
    <row r="83" spans="2:9">
      <c r="B83" s="4">
        <v>890303093</v>
      </c>
      <c r="C83" s="1" t="s">
        <v>0</v>
      </c>
      <c r="D83" s="1" t="s">
        <v>74</v>
      </c>
      <c r="E83" s="2">
        <v>45079</v>
      </c>
      <c r="F83" s="1">
        <v>69972</v>
      </c>
      <c r="G83" s="2">
        <v>45090</v>
      </c>
      <c r="H83" s="3">
        <v>75500</v>
      </c>
      <c r="I83" s="5">
        <v>75500</v>
      </c>
    </row>
    <row r="84" spans="2:9">
      <c r="B84" s="4">
        <v>890303093</v>
      </c>
      <c r="C84" s="1" t="s">
        <v>0</v>
      </c>
      <c r="D84" s="1" t="s">
        <v>75</v>
      </c>
      <c r="E84" s="2">
        <v>45073</v>
      </c>
      <c r="F84" s="1">
        <v>69981</v>
      </c>
      <c r="G84" s="2">
        <v>45092</v>
      </c>
      <c r="H84" s="3">
        <v>285000</v>
      </c>
      <c r="I84" s="5">
        <v>29000</v>
      </c>
    </row>
    <row r="85" spans="2:9">
      <c r="B85" s="4">
        <v>890303093</v>
      </c>
      <c r="C85" s="1" t="s">
        <v>0</v>
      </c>
      <c r="D85" s="1" t="s">
        <v>76</v>
      </c>
      <c r="E85" s="2">
        <v>45076</v>
      </c>
      <c r="F85" s="1">
        <v>69982</v>
      </c>
      <c r="G85" s="2">
        <v>45092</v>
      </c>
      <c r="H85" s="3">
        <v>247520</v>
      </c>
      <c r="I85" s="5">
        <v>243420</v>
      </c>
    </row>
    <row r="86" spans="2:9">
      <c r="B86" s="4">
        <v>890303093</v>
      </c>
      <c r="C86" s="1" t="s">
        <v>0</v>
      </c>
      <c r="D86" s="1" t="s">
        <v>77</v>
      </c>
      <c r="E86" s="2">
        <v>45075</v>
      </c>
      <c r="F86" s="1">
        <v>69984</v>
      </c>
      <c r="G86" s="2">
        <v>45092</v>
      </c>
      <c r="H86" s="3">
        <v>123760</v>
      </c>
      <c r="I86" s="5">
        <v>123760</v>
      </c>
    </row>
    <row r="87" spans="2:9">
      <c r="B87" s="4">
        <v>890303093</v>
      </c>
      <c r="C87" s="1" t="s">
        <v>0</v>
      </c>
      <c r="D87" s="1" t="s">
        <v>78</v>
      </c>
      <c r="E87" s="2">
        <v>45079</v>
      </c>
      <c r="F87" s="1">
        <v>70036</v>
      </c>
      <c r="G87" s="2">
        <v>45098</v>
      </c>
      <c r="H87" s="3">
        <v>517840</v>
      </c>
      <c r="I87" s="5">
        <v>55500</v>
      </c>
    </row>
    <row r="88" spans="2:9">
      <c r="B88" s="4">
        <v>890303093</v>
      </c>
      <c r="C88" s="1" t="s">
        <v>0</v>
      </c>
      <c r="D88" s="1" t="s">
        <v>79</v>
      </c>
      <c r="E88" s="2">
        <v>45083</v>
      </c>
      <c r="F88" s="1">
        <v>70037</v>
      </c>
      <c r="G88" s="2">
        <v>45098</v>
      </c>
      <c r="H88" s="3">
        <v>285000</v>
      </c>
      <c r="I88" s="5">
        <v>268600</v>
      </c>
    </row>
    <row r="89" spans="2:9">
      <c r="B89" s="4">
        <v>890303093</v>
      </c>
      <c r="C89" s="1" t="s">
        <v>0</v>
      </c>
      <c r="D89" s="1" t="s">
        <v>80</v>
      </c>
      <c r="E89" s="2">
        <v>45086</v>
      </c>
      <c r="F89" s="1">
        <v>70038</v>
      </c>
      <c r="G89" s="2">
        <v>45098</v>
      </c>
      <c r="H89" s="3">
        <v>93013</v>
      </c>
      <c r="I89" s="5">
        <v>93013</v>
      </c>
    </row>
    <row r="90" spans="2:9">
      <c r="B90" s="4">
        <v>890303093</v>
      </c>
      <c r="C90" s="1" t="s">
        <v>0</v>
      </c>
      <c r="D90" s="1" t="s">
        <v>81</v>
      </c>
      <c r="E90" s="2">
        <v>45084</v>
      </c>
      <c r="F90" s="1">
        <v>70041</v>
      </c>
      <c r="G90" s="2">
        <v>45098</v>
      </c>
      <c r="H90" s="3">
        <v>2478740</v>
      </c>
      <c r="I90" s="5">
        <v>363224</v>
      </c>
    </row>
    <row r="91" spans="2:9">
      <c r="B91" s="4">
        <v>890303093</v>
      </c>
      <c r="C91" s="1" t="s">
        <v>0</v>
      </c>
      <c r="D91" s="1" t="s">
        <v>82</v>
      </c>
      <c r="E91" s="2">
        <v>45062</v>
      </c>
      <c r="F91" s="1">
        <v>70041</v>
      </c>
      <c r="G91" s="2">
        <v>45098</v>
      </c>
      <c r="H91" s="3">
        <v>11276941</v>
      </c>
      <c r="I91" s="5">
        <v>599475</v>
      </c>
    </row>
    <row r="92" spans="2:9">
      <c r="B92" s="4">
        <v>890303093</v>
      </c>
      <c r="C92" s="1" t="s">
        <v>0</v>
      </c>
      <c r="D92" s="1" t="s">
        <v>83</v>
      </c>
      <c r="E92" s="2">
        <v>45061</v>
      </c>
      <c r="F92" s="1">
        <v>70047</v>
      </c>
      <c r="G92" s="2">
        <v>45098</v>
      </c>
      <c r="H92" s="3">
        <v>2281367</v>
      </c>
      <c r="I92" s="5">
        <v>280320</v>
      </c>
    </row>
    <row r="93" spans="2:9">
      <c r="B93" s="4">
        <v>890303093</v>
      </c>
      <c r="C93" s="1" t="s">
        <v>0</v>
      </c>
      <c r="D93" s="1" t="s">
        <v>84</v>
      </c>
      <c r="E93" s="2">
        <v>45086</v>
      </c>
      <c r="F93" s="1">
        <v>70049</v>
      </c>
      <c r="G93" s="2">
        <v>45098</v>
      </c>
      <c r="H93" s="3">
        <v>90591</v>
      </c>
      <c r="I93" s="5">
        <v>90591</v>
      </c>
    </row>
    <row r="94" spans="2:9">
      <c r="B94" s="4">
        <v>890303093</v>
      </c>
      <c r="C94" s="1" t="s">
        <v>0</v>
      </c>
      <c r="D94" s="1" t="s">
        <v>85</v>
      </c>
      <c r="E94" s="2">
        <v>45087</v>
      </c>
      <c r="F94" s="1">
        <v>70087</v>
      </c>
      <c r="G94" s="2">
        <v>45098</v>
      </c>
      <c r="H94" s="3">
        <v>81100</v>
      </c>
      <c r="I94" s="5">
        <v>81100</v>
      </c>
    </row>
    <row r="95" spans="2:9">
      <c r="B95" s="4">
        <v>890303093</v>
      </c>
      <c r="C95" s="1" t="s">
        <v>0</v>
      </c>
      <c r="D95" s="1" t="s">
        <v>86</v>
      </c>
      <c r="E95" s="2">
        <v>45089</v>
      </c>
      <c r="F95" s="1">
        <v>70146</v>
      </c>
      <c r="G95" s="2">
        <v>45098</v>
      </c>
      <c r="H95" s="3">
        <v>164396</v>
      </c>
      <c r="I95" s="5">
        <v>164396</v>
      </c>
    </row>
    <row r="96" spans="2:9">
      <c r="B96" s="4">
        <v>890303093</v>
      </c>
      <c r="C96" s="1" t="s">
        <v>0</v>
      </c>
      <c r="D96" s="1" t="s">
        <v>87</v>
      </c>
      <c r="E96" s="2">
        <v>45089</v>
      </c>
      <c r="F96" s="1">
        <v>70149</v>
      </c>
      <c r="G96" s="2">
        <v>45098</v>
      </c>
      <c r="H96" s="3">
        <v>2034410</v>
      </c>
      <c r="I96" s="5">
        <v>2034410</v>
      </c>
    </row>
    <row r="97" spans="2:9">
      <c r="B97" s="4">
        <v>890303093</v>
      </c>
      <c r="C97" s="1" t="s">
        <v>0</v>
      </c>
      <c r="D97" s="1" t="s">
        <v>88</v>
      </c>
      <c r="E97" s="2">
        <v>45086</v>
      </c>
      <c r="F97" s="1">
        <v>70151</v>
      </c>
      <c r="G97" s="2">
        <v>45094</v>
      </c>
      <c r="H97" s="3">
        <v>285000</v>
      </c>
      <c r="I97" s="5">
        <v>29000</v>
      </c>
    </row>
    <row r="98" spans="2:9">
      <c r="B98" s="4">
        <v>890303093</v>
      </c>
      <c r="C98" s="1" t="s">
        <v>0</v>
      </c>
      <c r="D98" s="1" t="s">
        <v>89</v>
      </c>
      <c r="E98" s="2">
        <v>45086</v>
      </c>
      <c r="F98" s="1">
        <v>70151</v>
      </c>
      <c r="G98" s="2">
        <v>45094</v>
      </c>
      <c r="H98" s="3">
        <v>285000</v>
      </c>
      <c r="I98" s="5">
        <v>31000</v>
      </c>
    </row>
    <row r="99" spans="2:9">
      <c r="B99" s="4">
        <v>890303093</v>
      </c>
      <c r="C99" s="1" t="s">
        <v>0</v>
      </c>
      <c r="D99" s="1" t="s">
        <v>90</v>
      </c>
      <c r="E99" s="2">
        <v>45086</v>
      </c>
      <c r="F99" s="1">
        <v>70151</v>
      </c>
      <c r="G99" s="2">
        <v>45094</v>
      </c>
      <c r="H99" s="3">
        <v>285000</v>
      </c>
      <c r="I99" s="5">
        <v>54300</v>
      </c>
    </row>
    <row r="100" spans="2:9">
      <c r="B100" s="4">
        <v>890303093</v>
      </c>
      <c r="C100" s="1" t="s">
        <v>0</v>
      </c>
      <c r="D100" s="1" t="s">
        <v>91</v>
      </c>
      <c r="E100" s="2">
        <v>45099</v>
      </c>
      <c r="F100" s="1">
        <v>70228</v>
      </c>
      <c r="G100" s="2">
        <v>45128</v>
      </c>
      <c r="H100" s="3">
        <v>50000</v>
      </c>
      <c r="I100" s="5">
        <v>45900</v>
      </c>
    </row>
    <row r="101" spans="2:9">
      <c r="B101" s="4">
        <v>890303093</v>
      </c>
      <c r="C101" s="1" t="s">
        <v>0</v>
      </c>
      <c r="D101" s="1" t="s">
        <v>92</v>
      </c>
      <c r="E101" s="2">
        <v>45112</v>
      </c>
      <c r="F101" s="1">
        <v>70229</v>
      </c>
      <c r="G101" s="2">
        <v>45128</v>
      </c>
      <c r="H101" s="3">
        <v>60960</v>
      </c>
      <c r="I101" s="5">
        <v>60960</v>
      </c>
    </row>
    <row r="102" spans="2:9">
      <c r="B102" s="4">
        <v>890303093</v>
      </c>
      <c r="C102" s="1" t="s">
        <v>0</v>
      </c>
      <c r="D102" s="1" t="s">
        <v>93</v>
      </c>
      <c r="E102" s="2">
        <v>45112</v>
      </c>
      <c r="F102" s="1">
        <v>70229</v>
      </c>
      <c r="G102" s="2">
        <v>45128</v>
      </c>
      <c r="H102" s="3">
        <v>135488</v>
      </c>
      <c r="I102" s="5">
        <v>135488</v>
      </c>
    </row>
    <row r="103" spans="2:9">
      <c r="B103" s="4">
        <v>890303093</v>
      </c>
      <c r="C103" s="1" t="s">
        <v>0</v>
      </c>
      <c r="D103" s="1" t="s">
        <v>94</v>
      </c>
      <c r="E103" s="2">
        <v>45112</v>
      </c>
      <c r="F103" s="1">
        <v>70229</v>
      </c>
      <c r="G103" s="2">
        <v>45128</v>
      </c>
      <c r="H103" s="3">
        <v>259508</v>
      </c>
      <c r="I103" s="5">
        <v>259508</v>
      </c>
    </row>
    <row r="104" spans="2:9">
      <c r="B104" s="4">
        <v>890303093</v>
      </c>
      <c r="C104" s="1" t="s">
        <v>0</v>
      </c>
      <c r="D104" s="1" t="s">
        <v>95</v>
      </c>
      <c r="E104" s="2">
        <v>45113</v>
      </c>
      <c r="F104" s="1">
        <v>70229</v>
      </c>
      <c r="G104" s="2">
        <v>45128</v>
      </c>
      <c r="H104" s="3">
        <v>288080</v>
      </c>
      <c r="I104" s="5">
        <v>288080</v>
      </c>
    </row>
    <row r="105" spans="2:9">
      <c r="B105" s="4">
        <v>890303093</v>
      </c>
      <c r="C105" s="1" t="s">
        <v>0</v>
      </c>
      <c r="D105" s="1" t="s">
        <v>96</v>
      </c>
      <c r="E105" s="2">
        <v>45114</v>
      </c>
      <c r="F105" s="1">
        <v>70229</v>
      </c>
      <c r="G105" s="2">
        <v>45128</v>
      </c>
      <c r="H105" s="3">
        <v>304388</v>
      </c>
      <c r="I105" s="5">
        <v>304388</v>
      </c>
    </row>
    <row r="106" spans="2:9">
      <c r="B106" s="4">
        <v>890303093</v>
      </c>
      <c r="C106" s="1" t="s">
        <v>0</v>
      </c>
      <c r="D106" s="1" t="s">
        <v>97</v>
      </c>
      <c r="E106" s="2">
        <v>45098</v>
      </c>
      <c r="F106" s="1">
        <v>70230</v>
      </c>
      <c r="G106" s="2">
        <v>45139</v>
      </c>
      <c r="H106" s="3">
        <v>860798</v>
      </c>
      <c r="I106" s="5">
        <v>4943</v>
      </c>
    </row>
    <row r="107" spans="2:9">
      <c r="B107" s="4">
        <v>890303093</v>
      </c>
      <c r="C107" s="1" t="s">
        <v>0</v>
      </c>
      <c r="D107" s="1" t="s">
        <v>98</v>
      </c>
      <c r="E107" s="2">
        <v>45062</v>
      </c>
      <c r="F107" s="1">
        <v>70230</v>
      </c>
      <c r="G107" s="2">
        <v>45139</v>
      </c>
      <c r="H107" s="3">
        <v>1024106</v>
      </c>
      <c r="I107" s="5">
        <v>447289</v>
      </c>
    </row>
    <row r="108" spans="2:9">
      <c r="B108" s="4">
        <v>890303093</v>
      </c>
      <c r="C108" s="1" t="s">
        <v>0</v>
      </c>
      <c r="D108" s="1" t="s">
        <v>99</v>
      </c>
      <c r="E108" s="2">
        <v>45097</v>
      </c>
      <c r="F108" s="1">
        <v>70231</v>
      </c>
      <c r="G108" s="2">
        <v>45128</v>
      </c>
      <c r="H108" s="3">
        <v>398973</v>
      </c>
      <c r="I108" s="5">
        <v>398973</v>
      </c>
    </row>
    <row r="109" spans="2:9">
      <c r="B109" s="4">
        <v>890303093</v>
      </c>
      <c r="C109" s="1" t="s">
        <v>0</v>
      </c>
      <c r="D109" s="1" t="s">
        <v>100</v>
      </c>
      <c r="E109" s="2">
        <v>45104</v>
      </c>
      <c r="F109" s="1">
        <v>70235</v>
      </c>
      <c r="G109" s="2">
        <v>45128</v>
      </c>
      <c r="H109" s="3">
        <v>91141</v>
      </c>
      <c r="I109" s="5">
        <v>91141</v>
      </c>
    </row>
    <row r="110" spans="2:9">
      <c r="B110" s="4">
        <v>890303093</v>
      </c>
      <c r="C110" s="1" t="s">
        <v>0</v>
      </c>
      <c r="D110" s="1" t="s">
        <v>101</v>
      </c>
      <c r="E110" s="2">
        <v>45093</v>
      </c>
      <c r="F110" s="1">
        <v>70274</v>
      </c>
      <c r="G110" s="2">
        <v>45128</v>
      </c>
      <c r="H110" s="3">
        <v>568240</v>
      </c>
      <c r="I110" s="5">
        <v>564140</v>
      </c>
    </row>
    <row r="111" spans="2:9">
      <c r="B111" s="4">
        <v>890303093</v>
      </c>
      <c r="C111" s="1" t="s">
        <v>0</v>
      </c>
      <c r="D111" s="1" t="s">
        <v>102</v>
      </c>
      <c r="E111" s="2">
        <v>45107</v>
      </c>
      <c r="F111" s="1">
        <v>70385</v>
      </c>
      <c r="G111" s="2">
        <v>45128</v>
      </c>
      <c r="H111" s="3">
        <v>160796</v>
      </c>
      <c r="I111" s="5">
        <v>160796</v>
      </c>
    </row>
    <row r="112" spans="2:9">
      <c r="B112" s="4">
        <v>890303093</v>
      </c>
      <c r="C112" s="1" t="s">
        <v>0</v>
      </c>
      <c r="D112" s="1" t="s">
        <v>103</v>
      </c>
      <c r="E112" s="2">
        <v>45110</v>
      </c>
      <c r="F112" s="1">
        <v>70386</v>
      </c>
      <c r="G112" s="2">
        <v>45128</v>
      </c>
      <c r="H112" s="3">
        <v>700320</v>
      </c>
      <c r="I112" s="5">
        <v>700320</v>
      </c>
    </row>
    <row r="113" spans="2:9">
      <c r="B113" s="4">
        <v>890303093</v>
      </c>
      <c r="C113" s="1" t="s">
        <v>0</v>
      </c>
      <c r="D113" s="1" t="s">
        <v>104</v>
      </c>
      <c r="E113" s="2">
        <v>45114</v>
      </c>
      <c r="F113" s="1">
        <v>70427</v>
      </c>
      <c r="G113" s="2">
        <v>45128</v>
      </c>
      <c r="H113" s="3">
        <v>60960</v>
      </c>
      <c r="I113" s="5">
        <v>60960</v>
      </c>
    </row>
    <row r="114" spans="2:9">
      <c r="B114" s="4">
        <v>890303093</v>
      </c>
      <c r="C114" s="1" t="s">
        <v>0</v>
      </c>
      <c r="D114" s="1" t="s">
        <v>105</v>
      </c>
      <c r="E114" s="2">
        <v>45113</v>
      </c>
      <c r="F114" s="1">
        <v>70427</v>
      </c>
      <c r="G114" s="2">
        <v>45128</v>
      </c>
      <c r="H114" s="3">
        <v>86630</v>
      </c>
      <c r="I114" s="5">
        <v>86630</v>
      </c>
    </row>
    <row r="115" spans="2:9">
      <c r="B115" s="4">
        <v>890303093</v>
      </c>
      <c r="C115" s="1" t="s">
        <v>0</v>
      </c>
      <c r="D115" s="1" t="s">
        <v>106</v>
      </c>
      <c r="E115" s="2">
        <v>45113</v>
      </c>
      <c r="F115" s="1">
        <v>70427</v>
      </c>
      <c r="G115" s="2">
        <v>45128</v>
      </c>
      <c r="H115" s="3">
        <v>121046</v>
      </c>
      <c r="I115" s="5">
        <v>121046</v>
      </c>
    </row>
    <row r="116" spans="2:9">
      <c r="B116" s="4">
        <v>890303093</v>
      </c>
      <c r="C116" s="1" t="s">
        <v>0</v>
      </c>
      <c r="D116" s="1" t="s">
        <v>107</v>
      </c>
      <c r="E116" s="2">
        <v>45113</v>
      </c>
      <c r="F116" s="1">
        <v>70427</v>
      </c>
      <c r="G116" s="2">
        <v>45128</v>
      </c>
      <c r="H116" s="3">
        <v>244069</v>
      </c>
      <c r="I116" s="5">
        <v>244069</v>
      </c>
    </row>
    <row r="117" spans="2:9">
      <c r="B117" s="4">
        <v>890303093</v>
      </c>
      <c r="C117" s="1" t="s">
        <v>0</v>
      </c>
      <c r="D117" s="1" t="s">
        <v>108</v>
      </c>
      <c r="E117" s="2">
        <v>45114</v>
      </c>
      <c r="F117" s="1">
        <v>70427</v>
      </c>
      <c r="G117" s="2">
        <v>45128</v>
      </c>
      <c r="H117" s="3">
        <v>254027</v>
      </c>
      <c r="I117" s="5">
        <v>254027</v>
      </c>
    </row>
    <row r="118" spans="2:9">
      <c r="B118" s="4">
        <v>890303093</v>
      </c>
      <c r="C118" s="1" t="s">
        <v>0</v>
      </c>
      <c r="D118" s="1" t="s">
        <v>109</v>
      </c>
      <c r="E118" s="2">
        <v>45113</v>
      </c>
      <c r="F118" s="1">
        <v>70427</v>
      </c>
      <c r="G118" s="2">
        <v>45128</v>
      </c>
      <c r="H118" s="3">
        <v>295044</v>
      </c>
      <c r="I118" s="5">
        <v>295044</v>
      </c>
    </row>
    <row r="119" spans="2:9">
      <c r="B119" s="4">
        <v>890303093</v>
      </c>
      <c r="C119" s="1" t="s">
        <v>0</v>
      </c>
      <c r="D119" s="1" t="s">
        <v>110</v>
      </c>
      <c r="E119" s="2">
        <v>45114</v>
      </c>
      <c r="F119" s="1">
        <v>70427</v>
      </c>
      <c r="G119" s="2">
        <v>45128</v>
      </c>
      <c r="H119" s="3">
        <v>358908</v>
      </c>
      <c r="I119" s="5">
        <v>358908</v>
      </c>
    </row>
    <row r="120" spans="2:9">
      <c r="B120" s="4">
        <v>890303093</v>
      </c>
      <c r="C120" s="1" t="s">
        <v>0</v>
      </c>
      <c r="D120" s="1" t="s">
        <v>111</v>
      </c>
      <c r="E120" s="2">
        <v>45114</v>
      </c>
      <c r="F120" s="1">
        <v>70427</v>
      </c>
      <c r="G120" s="2">
        <v>45128</v>
      </c>
      <c r="H120" s="3">
        <v>392101</v>
      </c>
      <c r="I120" s="5">
        <v>392101</v>
      </c>
    </row>
    <row r="121" spans="2:9">
      <c r="B121" s="4">
        <v>890303093</v>
      </c>
      <c r="C121" s="1" t="s">
        <v>0</v>
      </c>
      <c r="D121" s="1" t="s">
        <v>112</v>
      </c>
      <c r="E121" s="2">
        <v>45112</v>
      </c>
      <c r="F121" s="1">
        <v>70427</v>
      </c>
      <c r="G121" s="2">
        <v>45128</v>
      </c>
      <c r="H121" s="3">
        <v>404228</v>
      </c>
      <c r="I121" s="5">
        <v>404228</v>
      </c>
    </row>
    <row r="122" spans="2:9">
      <c r="B122" s="4">
        <v>890303093</v>
      </c>
      <c r="C122" s="1" t="s">
        <v>0</v>
      </c>
      <c r="D122" s="1" t="s">
        <v>113</v>
      </c>
      <c r="E122" s="2">
        <v>45114</v>
      </c>
      <c r="F122" s="1">
        <v>70427</v>
      </c>
      <c r="G122" s="2">
        <v>45128</v>
      </c>
      <c r="H122" s="3">
        <v>447084</v>
      </c>
      <c r="I122" s="5">
        <v>447084</v>
      </c>
    </row>
    <row r="123" spans="2:9">
      <c r="B123" s="4">
        <v>890303093</v>
      </c>
      <c r="C123" s="1" t="s">
        <v>0</v>
      </c>
      <c r="D123" s="1" t="s">
        <v>114</v>
      </c>
      <c r="E123" s="2">
        <v>45113</v>
      </c>
      <c r="F123" s="1">
        <v>70427</v>
      </c>
      <c r="G123" s="2">
        <v>45128</v>
      </c>
      <c r="H123" s="3">
        <v>480617</v>
      </c>
      <c r="I123" s="5">
        <v>480617</v>
      </c>
    </row>
    <row r="124" spans="2:9">
      <c r="B124" s="4">
        <v>890303093</v>
      </c>
      <c r="C124" s="1" t="s">
        <v>0</v>
      </c>
      <c r="D124" s="1" t="s">
        <v>115</v>
      </c>
      <c r="E124" s="2">
        <v>45112</v>
      </c>
      <c r="F124" s="1">
        <v>70427</v>
      </c>
      <c r="G124" s="2">
        <v>45128</v>
      </c>
      <c r="H124" s="3">
        <v>498351</v>
      </c>
      <c r="I124" s="5">
        <v>498351</v>
      </c>
    </row>
    <row r="125" spans="2:9">
      <c r="B125" s="4">
        <v>890303093</v>
      </c>
      <c r="C125" s="1" t="s">
        <v>0</v>
      </c>
      <c r="D125" s="1" t="s">
        <v>116</v>
      </c>
      <c r="E125" s="2">
        <v>45113</v>
      </c>
      <c r="F125" s="1">
        <v>70427</v>
      </c>
      <c r="G125" s="2">
        <v>45128</v>
      </c>
      <c r="H125" s="3">
        <v>585536</v>
      </c>
      <c r="I125" s="5">
        <v>560937</v>
      </c>
    </row>
    <row r="126" spans="2:9">
      <c r="B126" s="4">
        <v>890303093</v>
      </c>
      <c r="C126" s="1" t="s">
        <v>0</v>
      </c>
      <c r="D126" s="1" t="s">
        <v>117</v>
      </c>
      <c r="E126" s="2">
        <v>45114</v>
      </c>
      <c r="F126" s="1">
        <v>70427</v>
      </c>
      <c r="G126" s="2">
        <v>45128</v>
      </c>
      <c r="H126" s="3">
        <v>1301070</v>
      </c>
      <c r="I126" s="5">
        <v>1301070</v>
      </c>
    </row>
    <row r="127" spans="2:9">
      <c r="B127" s="4">
        <v>890303093</v>
      </c>
      <c r="C127" s="1" t="s">
        <v>0</v>
      </c>
      <c r="D127" s="1" t="s">
        <v>118</v>
      </c>
      <c r="E127" s="2">
        <v>45114</v>
      </c>
      <c r="F127" s="1">
        <v>70427</v>
      </c>
      <c r="G127" s="2">
        <v>45128</v>
      </c>
      <c r="H127" s="3">
        <v>1449436</v>
      </c>
      <c r="I127" s="5">
        <v>1449436</v>
      </c>
    </row>
    <row r="128" spans="2:9">
      <c r="B128" s="4">
        <v>890303093</v>
      </c>
      <c r="C128" s="1" t="s">
        <v>0</v>
      </c>
      <c r="D128" s="1" t="s">
        <v>119</v>
      </c>
      <c r="E128" s="2">
        <v>45114</v>
      </c>
      <c r="F128" s="1">
        <v>70427</v>
      </c>
      <c r="G128" s="2">
        <v>45128</v>
      </c>
      <c r="H128" s="3">
        <v>1778946</v>
      </c>
      <c r="I128" s="5">
        <v>1778946</v>
      </c>
    </row>
    <row r="129" spans="2:9">
      <c r="B129" s="4">
        <v>890303093</v>
      </c>
      <c r="C129" s="1" t="s">
        <v>0</v>
      </c>
      <c r="D129" s="1" t="s">
        <v>120</v>
      </c>
      <c r="E129" s="2">
        <v>45114</v>
      </c>
      <c r="F129" s="1">
        <v>70427</v>
      </c>
      <c r="G129" s="2">
        <v>45128</v>
      </c>
      <c r="H129" s="3">
        <v>1847375</v>
      </c>
      <c r="I129" s="5">
        <v>1847375</v>
      </c>
    </row>
    <row r="130" spans="2:9">
      <c r="B130" s="4">
        <v>890303093</v>
      </c>
      <c r="C130" s="1" t="s">
        <v>0</v>
      </c>
      <c r="D130" s="1" t="s">
        <v>121</v>
      </c>
      <c r="E130" s="2">
        <v>45114</v>
      </c>
      <c r="F130" s="1">
        <v>70427</v>
      </c>
      <c r="G130" s="2">
        <v>45128</v>
      </c>
      <c r="H130" s="3">
        <v>1908835</v>
      </c>
      <c r="I130" s="5">
        <v>1908835</v>
      </c>
    </row>
    <row r="131" spans="2:9">
      <c r="B131" s="4">
        <v>890303093</v>
      </c>
      <c r="C131" s="1" t="s">
        <v>0</v>
      </c>
      <c r="D131" s="1" t="s">
        <v>122</v>
      </c>
      <c r="E131" s="2">
        <v>45114</v>
      </c>
      <c r="F131" s="1">
        <v>70427</v>
      </c>
      <c r="G131" s="2">
        <v>45128</v>
      </c>
      <c r="H131" s="3">
        <v>2523396</v>
      </c>
      <c r="I131" s="5">
        <v>2523396</v>
      </c>
    </row>
    <row r="132" spans="2:9">
      <c r="B132" s="4">
        <v>890303093</v>
      </c>
      <c r="C132" s="1" t="s">
        <v>0</v>
      </c>
      <c r="D132" s="1" t="s">
        <v>123</v>
      </c>
      <c r="E132" s="2">
        <v>45113</v>
      </c>
      <c r="F132" s="1">
        <v>70427</v>
      </c>
      <c r="G132" s="2">
        <v>45128</v>
      </c>
      <c r="H132" s="3">
        <v>2703114</v>
      </c>
      <c r="I132" s="5">
        <v>2703114</v>
      </c>
    </row>
    <row r="133" spans="2:9">
      <c r="B133" s="4">
        <v>890303093</v>
      </c>
      <c r="C133" s="1" t="s">
        <v>0</v>
      </c>
      <c r="D133" s="1" t="s">
        <v>124</v>
      </c>
      <c r="E133" s="2">
        <v>45113</v>
      </c>
      <c r="F133" s="1">
        <v>70427</v>
      </c>
      <c r="G133" s="2">
        <v>45128</v>
      </c>
      <c r="H133" s="3">
        <v>3135405</v>
      </c>
      <c r="I133" s="5">
        <v>3135405</v>
      </c>
    </row>
    <row r="134" spans="2:9">
      <c r="B134" s="4">
        <v>890303093</v>
      </c>
      <c r="C134" s="1" t="s">
        <v>0</v>
      </c>
      <c r="D134" s="1" t="s">
        <v>125</v>
      </c>
      <c r="E134" s="2">
        <v>45114</v>
      </c>
      <c r="F134" s="1">
        <v>70429</v>
      </c>
      <c r="G134" s="2">
        <v>45126</v>
      </c>
      <c r="H134" s="3">
        <v>1979444</v>
      </c>
      <c r="I134" s="5">
        <v>2684</v>
      </c>
    </row>
    <row r="135" spans="2:9">
      <c r="B135" s="4">
        <v>890303093</v>
      </c>
      <c r="C135" s="1" t="s">
        <v>0</v>
      </c>
      <c r="D135" s="1" t="s">
        <v>126</v>
      </c>
      <c r="E135" s="2">
        <v>45117</v>
      </c>
      <c r="F135" s="1">
        <v>70429</v>
      </c>
      <c r="G135" s="2">
        <v>45126</v>
      </c>
      <c r="H135" s="3">
        <v>5475672</v>
      </c>
      <c r="I135" s="5">
        <v>96612</v>
      </c>
    </row>
    <row r="136" spans="2:9">
      <c r="B136" s="4">
        <v>890303093</v>
      </c>
      <c r="C136" s="1" t="s">
        <v>0</v>
      </c>
      <c r="D136" s="1" t="s">
        <v>127</v>
      </c>
      <c r="E136" s="2">
        <v>45114</v>
      </c>
      <c r="F136" s="1">
        <v>70429</v>
      </c>
      <c r="G136" s="2">
        <v>45126</v>
      </c>
      <c r="H136" s="3">
        <v>3407614</v>
      </c>
      <c r="I136" s="5">
        <v>139397</v>
      </c>
    </row>
    <row r="137" spans="2:9">
      <c r="B137" s="4">
        <v>890303093</v>
      </c>
      <c r="C137" s="1" t="s">
        <v>0</v>
      </c>
      <c r="D137" s="1" t="s">
        <v>128</v>
      </c>
      <c r="E137" s="2">
        <v>45113</v>
      </c>
      <c r="F137" s="1">
        <v>70429</v>
      </c>
      <c r="G137" s="2">
        <v>45126</v>
      </c>
      <c r="H137" s="3">
        <v>3886673</v>
      </c>
      <c r="I137" s="5">
        <v>210313</v>
      </c>
    </row>
    <row r="138" spans="2:9">
      <c r="B138" s="4">
        <v>890303093</v>
      </c>
      <c r="C138" s="1" t="s">
        <v>0</v>
      </c>
      <c r="D138" s="1" t="s">
        <v>129</v>
      </c>
      <c r="E138" s="2">
        <v>45114</v>
      </c>
      <c r="F138" s="1">
        <v>70429</v>
      </c>
      <c r="G138" s="2">
        <v>45126</v>
      </c>
      <c r="H138" s="3">
        <v>2098817</v>
      </c>
      <c r="I138" s="5">
        <v>231236</v>
      </c>
    </row>
    <row r="139" spans="2:9">
      <c r="B139" s="4">
        <v>890303093</v>
      </c>
      <c r="C139" s="1" t="s">
        <v>0</v>
      </c>
      <c r="D139" s="1" t="s">
        <v>130</v>
      </c>
      <c r="E139" s="2">
        <v>45114</v>
      </c>
      <c r="F139" s="1">
        <v>70429</v>
      </c>
      <c r="G139" s="2">
        <v>45126</v>
      </c>
      <c r="H139" s="3">
        <v>3303444</v>
      </c>
      <c r="I139" s="5">
        <v>875095</v>
      </c>
    </row>
    <row r="140" spans="2:9">
      <c r="B140" s="4">
        <v>890303093</v>
      </c>
      <c r="C140" s="1" t="s">
        <v>0</v>
      </c>
      <c r="D140" s="1" t="s">
        <v>131</v>
      </c>
      <c r="E140" s="2">
        <v>45115</v>
      </c>
      <c r="F140" s="1">
        <v>70429</v>
      </c>
      <c r="G140" s="2">
        <v>45126</v>
      </c>
      <c r="H140" s="3">
        <v>8161090</v>
      </c>
      <c r="I140" s="5">
        <v>8161090</v>
      </c>
    </row>
    <row r="141" spans="2:9">
      <c r="B141" s="4">
        <v>890303093</v>
      </c>
      <c r="C141" s="1" t="s">
        <v>0</v>
      </c>
      <c r="D141" s="1" t="s">
        <v>132</v>
      </c>
      <c r="E141" s="2">
        <v>45107</v>
      </c>
      <c r="F141" s="1">
        <v>70430</v>
      </c>
      <c r="G141" s="2">
        <v>45128</v>
      </c>
      <c r="H141" s="3">
        <v>93013</v>
      </c>
      <c r="I141" s="5">
        <v>93013</v>
      </c>
    </row>
    <row r="142" spans="2:9">
      <c r="B142" s="4">
        <v>890303093</v>
      </c>
      <c r="C142" s="1" t="s">
        <v>0</v>
      </c>
      <c r="D142" s="1" t="s">
        <v>133</v>
      </c>
      <c r="E142" s="2">
        <v>45114</v>
      </c>
      <c r="F142" s="1">
        <v>70453</v>
      </c>
      <c r="G142" s="2">
        <v>45128</v>
      </c>
      <c r="H142" s="3">
        <v>2229868</v>
      </c>
      <c r="I142" s="5">
        <v>3786</v>
      </c>
    </row>
    <row r="143" spans="2:9">
      <c r="B143" s="4">
        <v>890303093</v>
      </c>
      <c r="C143" s="1" t="s">
        <v>0</v>
      </c>
      <c r="D143" s="1" t="s">
        <v>134</v>
      </c>
      <c r="E143" s="2">
        <v>45114</v>
      </c>
      <c r="F143" s="1">
        <v>70453</v>
      </c>
      <c r="G143" s="2">
        <v>45128</v>
      </c>
      <c r="H143" s="3">
        <v>3151829</v>
      </c>
      <c r="I143" s="5">
        <v>16323</v>
      </c>
    </row>
    <row r="144" spans="2:9">
      <c r="B144" s="4">
        <v>890303093</v>
      </c>
      <c r="C144" s="1" t="s">
        <v>0</v>
      </c>
      <c r="D144" s="1" t="s">
        <v>135</v>
      </c>
      <c r="E144" s="2">
        <v>45117</v>
      </c>
      <c r="F144" s="1">
        <v>70453</v>
      </c>
      <c r="G144" s="2">
        <v>45128</v>
      </c>
      <c r="H144" s="3">
        <v>4471944</v>
      </c>
      <c r="I144" s="5">
        <v>34225</v>
      </c>
    </row>
    <row r="145" spans="2:9">
      <c r="B145" s="4">
        <v>890303093</v>
      </c>
      <c r="C145" s="1" t="s">
        <v>0</v>
      </c>
      <c r="D145" s="1" t="s">
        <v>136</v>
      </c>
      <c r="E145" s="2">
        <v>45114</v>
      </c>
      <c r="F145" s="1">
        <v>70453</v>
      </c>
      <c r="G145" s="2">
        <v>45128</v>
      </c>
      <c r="H145" s="3">
        <v>4029838</v>
      </c>
      <c r="I145" s="5">
        <v>551167</v>
      </c>
    </row>
    <row r="146" spans="2:9">
      <c r="B146" s="4">
        <v>890303093</v>
      </c>
      <c r="C146" s="1" t="s">
        <v>0</v>
      </c>
      <c r="D146" s="1" t="s">
        <v>137</v>
      </c>
      <c r="E146" s="2">
        <v>45115</v>
      </c>
      <c r="F146" s="1">
        <v>70453</v>
      </c>
      <c r="G146" s="2">
        <v>45128</v>
      </c>
      <c r="H146" s="3">
        <v>875792</v>
      </c>
      <c r="I146" s="5">
        <v>775092</v>
      </c>
    </row>
    <row r="147" spans="2:9">
      <c r="B147" s="4">
        <v>890303093</v>
      </c>
      <c r="C147" s="1" t="s">
        <v>0</v>
      </c>
      <c r="D147" s="1" t="s">
        <v>138</v>
      </c>
      <c r="E147" s="2">
        <v>45114</v>
      </c>
      <c r="F147" s="1">
        <v>70453</v>
      </c>
      <c r="G147" s="2">
        <v>45128</v>
      </c>
      <c r="H147" s="3">
        <v>1319232</v>
      </c>
      <c r="I147" s="5">
        <v>1319232</v>
      </c>
    </row>
    <row r="148" spans="2:9">
      <c r="B148" s="4">
        <v>890303093</v>
      </c>
      <c r="C148" s="1" t="s">
        <v>0</v>
      </c>
      <c r="D148" s="1" t="s">
        <v>139</v>
      </c>
      <c r="E148" s="2">
        <v>45114</v>
      </c>
      <c r="F148" s="1">
        <v>70453</v>
      </c>
      <c r="G148" s="2">
        <v>45128</v>
      </c>
      <c r="H148" s="3">
        <v>1698684</v>
      </c>
      <c r="I148" s="5">
        <v>1490784</v>
      </c>
    </row>
    <row r="149" spans="2:9">
      <c r="B149" s="4">
        <v>890303093</v>
      </c>
      <c r="C149" s="1" t="s">
        <v>0</v>
      </c>
      <c r="D149" s="1" t="s">
        <v>140</v>
      </c>
      <c r="E149" s="2">
        <v>45115</v>
      </c>
      <c r="F149" s="1">
        <v>70453</v>
      </c>
      <c r="G149" s="2">
        <v>45128</v>
      </c>
      <c r="H149" s="3">
        <v>1827423</v>
      </c>
      <c r="I149" s="5">
        <v>1617223</v>
      </c>
    </row>
    <row r="150" spans="2:9">
      <c r="B150" s="4">
        <v>890303093</v>
      </c>
      <c r="C150" s="1" t="s">
        <v>0</v>
      </c>
      <c r="D150" s="1" t="s">
        <v>141</v>
      </c>
      <c r="E150" s="2">
        <v>45114</v>
      </c>
      <c r="F150" s="1">
        <v>70453</v>
      </c>
      <c r="G150" s="2">
        <v>45128</v>
      </c>
      <c r="H150" s="3">
        <v>2167551</v>
      </c>
      <c r="I150" s="5">
        <v>1918751</v>
      </c>
    </row>
    <row r="151" spans="2:9">
      <c r="B151" s="4">
        <v>890303093</v>
      </c>
      <c r="C151" s="1" t="s">
        <v>0</v>
      </c>
      <c r="D151" s="1" t="s">
        <v>142</v>
      </c>
      <c r="E151" s="2">
        <v>45115</v>
      </c>
      <c r="F151" s="1">
        <v>70453</v>
      </c>
      <c r="G151" s="2">
        <v>45128</v>
      </c>
      <c r="H151" s="3">
        <v>2337717</v>
      </c>
      <c r="I151" s="5">
        <v>2081517</v>
      </c>
    </row>
    <row r="152" spans="2:9">
      <c r="B152" s="4">
        <v>890303093</v>
      </c>
      <c r="C152" s="1" t="s">
        <v>0</v>
      </c>
      <c r="D152" s="1" t="s">
        <v>143</v>
      </c>
      <c r="E152" s="2">
        <v>45113</v>
      </c>
      <c r="F152" s="1">
        <v>70453</v>
      </c>
      <c r="G152" s="2">
        <v>45128</v>
      </c>
      <c r="H152" s="3">
        <v>2758911</v>
      </c>
      <c r="I152" s="5">
        <v>2454328</v>
      </c>
    </row>
    <row r="153" spans="2:9">
      <c r="B153" s="4">
        <v>890303093</v>
      </c>
      <c r="C153" s="1" t="s">
        <v>0</v>
      </c>
      <c r="D153" s="1" t="s">
        <v>144</v>
      </c>
      <c r="E153" s="2">
        <v>45115</v>
      </c>
      <c r="F153" s="1">
        <v>70453</v>
      </c>
      <c r="G153" s="2">
        <v>45128</v>
      </c>
      <c r="H153" s="3">
        <v>2469091</v>
      </c>
      <c r="I153" s="5">
        <v>2469091</v>
      </c>
    </row>
    <row r="154" spans="2:9">
      <c r="B154" s="4">
        <v>890303093</v>
      </c>
      <c r="C154" s="1" t="s">
        <v>0</v>
      </c>
      <c r="D154" s="1" t="s">
        <v>145</v>
      </c>
      <c r="E154" s="2">
        <v>45115</v>
      </c>
      <c r="F154" s="1">
        <v>70453</v>
      </c>
      <c r="G154" s="2">
        <v>45128</v>
      </c>
      <c r="H154" s="3">
        <v>2997398</v>
      </c>
      <c r="I154" s="5">
        <v>2534149</v>
      </c>
    </row>
    <row r="155" spans="2:9">
      <c r="B155" s="4">
        <v>890303093</v>
      </c>
      <c r="C155" s="1" t="s">
        <v>0</v>
      </c>
      <c r="D155" s="1" t="s">
        <v>146</v>
      </c>
      <c r="E155" s="2">
        <v>45115</v>
      </c>
      <c r="F155" s="1">
        <v>70453</v>
      </c>
      <c r="G155" s="2">
        <v>45128</v>
      </c>
      <c r="H155" s="3">
        <v>2905071</v>
      </c>
      <c r="I155" s="5">
        <v>2600488</v>
      </c>
    </row>
    <row r="156" spans="2:9">
      <c r="B156" s="4">
        <v>890303093</v>
      </c>
      <c r="C156" s="1" t="s">
        <v>0</v>
      </c>
      <c r="D156" s="1" t="s">
        <v>147</v>
      </c>
      <c r="E156" s="2">
        <v>45115</v>
      </c>
      <c r="F156" s="1">
        <v>70453</v>
      </c>
      <c r="G156" s="2">
        <v>45128</v>
      </c>
      <c r="H156" s="3">
        <v>3275808</v>
      </c>
      <c r="I156" s="5">
        <v>2971308</v>
      </c>
    </row>
    <row r="157" spans="2:9">
      <c r="B157" s="4">
        <v>890303093</v>
      </c>
      <c r="C157" s="1" t="s">
        <v>0</v>
      </c>
      <c r="D157" s="1" t="s">
        <v>148</v>
      </c>
      <c r="E157" s="2">
        <v>45114</v>
      </c>
      <c r="F157" s="1">
        <v>70453</v>
      </c>
      <c r="G157" s="2">
        <v>45128</v>
      </c>
      <c r="H157" s="3">
        <v>3398333</v>
      </c>
      <c r="I157" s="5">
        <v>3398333</v>
      </c>
    </row>
    <row r="158" spans="2:9">
      <c r="B158" s="4">
        <v>890303093</v>
      </c>
      <c r="C158" s="1" t="s">
        <v>0</v>
      </c>
      <c r="D158" s="1" t="s">
        <v>149</v>
      </c>
      <c r="E158" s="2">
        <v>45064</v>
      </c>
      <c r="F158" s="1">
        <v>70478</v>
      </c>
      <c r="G158" s="2">
        <v>45128</v>
      </c>
      <c r="H158" s="3">
        <v>2494607</v>
      </c>
      <c r="I158" s="5">
        <v>1893</v>
      </c>
    </row>
    <row r="159" spans="2:9">
      <c r="B159" s="4">
        <v>890303093</v>
      </c>
      <c r="C159" s="1" t="s">
        <v>0</v>
      </c>
      <c r="D159" s="1" t="s">
        <v>150</v>
      </c>
      <c r="E159" s="2">
        <v>45064</v>
      </c>
      <c r="F159" s="1">
        <v>70478</v>
      </c>
      <c r="G159" s="2">
        <v>45128</v>
      </c>
      <c r="H159" s="3">
        <v>3027598</v>
      </c>
      <c r="I159" s="5">
        <v>9595</v>
      </c>
    </row>
    <row r="160" spans="2:9">
      <c r="B160" s="4">
        <v>890303093</v>
      </c>
      <c r="C160" s="1" t="s">
        <v>0</v>
      </c>
      <c r="D160" s="1" t="s">
        <v>151</v>
      </c>
      <c r="E160" s="2">
        <v>45119</v>
      </c>
      <c r="F160" s="1">
        <v>70479</v>
      </c>
      <c r="G160" s="2">
        <v>45139</v>
      </c>
      <c r="H160" s="3">
        <v>3387465</v>
      </c>
      <c r="I160" s="5">
        <v>359643</v>
      </c>
    </row>
    <row r="161" spans="2:9">
      <c r="B161" s="4">
        <v>890303093</v>
      </c>
      <c r="C161" s="1" t="s">
        <v>0</v>
      </c>
      <c r="D161" s="1" t="s">
        <v>152</v>
      </c>
      <c r="E161" s="2">
        <v>45119</v>
      </c>
      <c r="F161" s="1">
        <v>70480</v>
      </c>
      <c r="G161" s="2">
        <v>45128</v>
      </c>
      <c r="H161" s="3">
        <v>3307948</v>
      </c>
      <c r="I161" s="5">
        <v>92079</v>
      </c>
    </row>
    <row r="162" spans="2:9">
      <c r="B162" s="4">
        <v>890303093</v>
      </c>
      <c r="C162" s="1" t="s">
        <v>0</v>
      </c>
      <c r="D162" s="1" t="s">
        <v>153</v>
      </c>
      <c r="E162" s="2">
        <v>45115</v>
      </c>
      <c r="F162" s="1">
        <v>70483</v>
      </c>
      <c r="G162" s="2">
        <v>45128</v>
      </c>
      <c r="H162" s="3">
        <v>6779805</v>
      </c>
      <c r="I162" s="5">
        <v>6825</v>
      </c>
    </row>
    <row r="163" spans="2:9">
      <c r="B163" s="4">
        <v>890303093</v>
      </c>
      <c r="C163" s="1" t="s">
        <v>0</v>
      </c>
      <c r="D163" s="1" t="s">
        <v>154</v>
      </c>
      <c r="E163" s="2">
        <v>45118</v>
      </c>
      <c r="F163" s="1">
        <v>70491</v>
      </c>
      <c r="G163" s="2">
        <v>45128</v>
      </c>
      <c r="H163" s="3">
        <v>22000</v>
      </c>
      <c r="I163" s="5">
        <v>22000</v>
      </c>
    </row>
    <row r="164" spans="2:9">
      <c r="B164" s="4">
        <v>890303093</v>
      </c>
      <c r="C164" s="1" t="s">
        <v>0</v>
      </c>
      <c r="D164" s="1" t="s">
        <v>155</v>
      </c>
      <c r="E164" s="2">
        <v>45114</v>
      </c>
      <c r="F164" s="1">
        <v>70491</v>
      </c>
      <c r="G164" s="2">
        <v>45128</v>
      </c>
      <c r="H164" s="3">
        <v>75400</v>
      </c>
      <c r="I164" s="5">
        <v>75400</v>
      </c>
    </row>
    <row r="165" spans="2:9">
      <c r="B165" s="4">
        <v>890303093</v>
      </c>
      <c r="C165" s="1" t="s">
        <v>0</v>
      </c>
      <c r="D165" s="1" t="s">
        <v>156</v>
      </c>
      <c r="E165" s="2">
        <v>45114</v>
      </c>
      <c r="F165" s="1">
        <v>70491</v>
      </c>
      <c r="G165" s="2">
        <v>45128</v>
      </c>
      <c r="H165" s="3">
        <v>117614</v>
      </c>
      <c r="I165" s="5">
        <v>117614</v>
      </c>
    </row>
    <row r="166" spans="2:9">
      <c r="B166" s="4">
        <v>890303093</v>
      </c>
      <c r="C166" s="1" t="s">
        <v>0</v>
      </c>
      <c r="D166" s="1" t="s">
        <v>157</v>
      </c>
      <c r="E166" s="2">
        <v>45113</v>
      </c>
      <c r="F166" s="1">
        <v>70491</v>
      </c>
      <c r="G166" s="2">
        <v>45128</v>
      </c>
      <c r="H166" s="3">
        <v>511842</v>
      </c>
      <c r="I166" s="5">
        <v>511842</v>
      </c>
    </row>
    <row r="167" spans="2:9">
      <c r="B167" s="4">
        <v>890303093</v>
      </c>
      <c r="C167" s="1" t="s">
        <v>0</v>
      </c>
      <c r="D167" s="1" t="s">
        <v>158</v>
      </c>
      <c r="E167" s="2">
        <v>45114</v>
      </c>
      <c r="F167" s="1">
        <v>70491</v>
      </c>
      <c r="G167" s="2">
        <v>45128</v>
      </c>
      <c r="H167" s="3">
        <v>1442155</v>
      </c>
      <c r="I167" s="5">
        <v>1442155</v>
      </c>
    </row>
    <row r="168" spans="2:9">
      <c r="B168" s="4">
        <v>890303093</v>
      </c>
      <c r="C168" s="1" t="s">
        <v>0</v>
      </c>
      <c r="D168" s="1" t="s">
        <v>159</v>
      </c>
      <c r="E168" s="2">
        <v>45109</v>
      </c>
      <c r="F168" s="1">
        <v>70511</v>
      </c>
      <c r="G168" s="2">
        <v>45140</v>
      </c>
      <c r="H168" s="3">
        <v>50000</v>
      </c>
      <c r="I168" s="5">
        <v>50000</v>
      </c>
    </row>
    <row r="169" spans="2:9">
      <c r="B169" s="4">
        <v>890303093</v>
      </c>
      <c r="C169" s="1" t="s">
        <v>0</v>
      </c>
      <c r="D169" s="1" t="s">
        <v>160</v>
      </c>
      <c r="E169" s="2">
        <v>45130</v>
      </c>
      <c r="F169" s="1">
        <v>70612</v>
      </c>
      <c r="G169" s="2">
        <v>45139</v>
      </c>
      <c r="H169" s="3">
        <v>4033492</v>
      </c>
      <c r="I169" s="5">
        <v>514</v>
      </c>
    </row>
    <row r="170" spans="2:9">
      <c r="B170" s="4">
        <v>890303093</v>
      </c>
      <c r="C170" s="1" t="s">
        <v>0</v>
      </c>
      <c r="D170" s="1" t="s">
        <v>161</v>
      </c>
      <c r="E170" s="2">
        <v>45128</v>
      </c>
      <c r="F170" s="1">
        <v>70612</v>
      </c>
      <c r="G170" s="2">
        <v>45139</v>
      </c>
      <c r="H170" s="3">
        <v>10618553</v>
      </c>
      <c r="I170" s="5">
        <v>62730</v>
      </c>
    </row>
    <row r="171" spans="2:9">
      <c r="B171" s="4">
        <v>890303093</v>
      </c>
      <c r="C171" s="1" t="s">
        <v>0</v>
      </c>
      <c r="D171" s="1" t="s">
        <v>162</v>
      </c>
      <c r="E171" s="2">
        <v>45128</v>
      </c>
      <c r="F171" s="1">
        <v>70612</v>
      </c>
      <c r="G171" s="2">
        <v>45139</v>
      </c>
      <c r="H171" s="3">
        <v>19621961</v>
      </c>
      <c r="I171" s="5">
        <v>78880</v>
      </c>
    </row>
    <row r="172" spans="2:9">
      <c r="B172" s="4">
        <v>890303093</v>
      </c>
      <c r="C172" s="1" t="s">
        <v>0</v>
      </c>
      <c r="D172" s="1" t="s">
        <v>163</v>
      </c>
      <c r="E172" s="2">
        <v>45128</v>
      </c>
      <c r="F172" s="1">
        <v>70612</v>
      </c>
      <c r="G172" s="2">
        <v>45139</v>
      </c>
      <c r="H172" s="3">
        <v>4687810</v>
      </c>
      <c r="I172" s="5">
        <v>92537</v>
      </c>
    </row>
    <row r="173" spans="2:9">
      <c r="B173" s="4">
        <v>890303093</v>
      </c>
      <c r="C173" s="1" t="s">
        <v>0</v>
      </c>
      <c r="D173" s="1" t="s">
        <v>164</v>
      </c>
      <c r="E173" s="2">
        <v>45128</v>
      </c>
      <c r="F173" s="1">
        <v>70612</v>
      </c>
      <c r="G173" s="2">
        <v>45139</v>
      </c>
      <c r="H173" s="3">
        <v>3934957</v>
      </c>
      <c r="I173" s="5">
        <v>108187</v>
      </c>
    </row>
    <row r="174" spans="2:9">
      <c r="B174" s="4">
        <v>890303093</v>
      </c>
      <c r="C174" s="1" t="s">
        <v>0</v>
      </c>
      <c r="D174" s="1" t="s">
        <v>165</v>
      </c>
      <c r="E174" s="2">
        <v>45128</v>
      </c>
      <c r="F174" s="1">
        <v>70612</v>
      </c>
      <c r="G174" s="2">
        <v>45139</v>
      </c>
      <c r="H174" s="3">
        <v>5816476</v>
      </c>
      <c r="I174" s="5">
        <v>374980</v>
      </c>
    </row>
    <row r="175" spans="2:9">
      <c r="B175" s="4">
        <v>890303093</v>
      </c>
      <c r="C175" s="1" t="s">
        <v>0</v>
      </c>
      <c r="D175" s="1" t="s">
        <v>166</v>
      </c>
      <c r="E175" s="2">
        <v>45128</v>
      </c>
      <c r="F175" s="1">
        <v>70612</v>
      </c>
      <c r="G175" s="2">
        <v>45139</v>
      </c>
      <c r="H175" s="3">
        <v>12178542</v>
      </c>
      <c r="I175" s="5">
        <v>519570</v>
      </c>
    </row>
    <row r="176" spans="2:9">
      <c r="B176" s="4">
        <v>890303093</v>
      </c>
      <c r="C176" s="1" t="s">
        <v>0</v>
      </c>
      <c r="D176" s="1" t="s">
        <v>167</v>
      </c>
      <c r="E176" s="2">
        <v>45128</v>
      </c>
      <c r="F176" s="1">
        <v>70612</v>
      </c>
      <c r="G176" s="2">
        <v>45139</v>
      </c>
      <c r="H176" s="3">
        <v>8757718</v>
      </c>
      <c r="I176" s="5">
        <v>3643141</v>
      </c>
    </row>
    <row r="177" spans="2:9">
      <c r="B177" s="4">
        <v>890303093</v>
      </c>
      <c r="C177" s="1" t="s">
        <v>0</v>
      </c>
      <c r="D177" s="1" t="s">
        <v>168</v>
      </c>
      <c r="E177" s="2">
        <v>45132</v>
      </c>
      <c r="F177" s="1">
        <v>70612</v>
      </c>
      <c r="G177" s="2">
        <v>45139</v>
      </c>
      <c r="H177" s="3">
        <v>65074943</v>
      </c>
      <c r="I177" s="5">
        <v>13296709</v>
      </c>
    </row>
    <row r="178" spans="2:9">
      <c r="B178" s="4">
        <v>890303093</v>
      </c>
      <c r="C178" s="1" t="s">
        <v>0</v>
      </c>
      <c r="D178" s="1" t="s">
        <v>169</v>
      </c>
      <c r="E178" s="2">
        <v>45121</v>
      </c>
      <c r="F178" s="1">
        <v>70613</v>
      </c>
      <c r="G178" s="2">
        <v>45139</v>
      </c>
      <c r="H178" s="3">
        <v>8989617</v>
      </c>
      <c r="I178" s="5">
        <v>8689617</v>
      </c>
    </row>
    <row r="179" spans="2:9">
      <c r="B179" s="4">
        <v>890303093</v>
      </c>
      <c r="C179" s="1" t="s">
        <v>0</v>
      </c>
      <c r="D179" s="1" t="s">
        <v>170</v>
      </c>
      <c r="E179" s="2">
        <v>45130</v>
      </c>
      <c r="F179" s="1">
        <v>70618</v>
      </c>
      <c r="G179" s="2">
        <v>45140</v>
      </c>
      <c r="H179" s="3">
        <v>3052858</v>
      </c>
      <c r="I179" s="5">
        <v>61057</v>
      </c>
    </row>
    <row r="180" spans="2:9">
      <c r="B180" s="4">
        <v>890303093</v>
      </c>
      <c r="C180" s="1" t="s">
        <v>0</v>
      </c>
      <c r="D180" s="1" t="s">
        <v>171</v>
      </c>
      <c r="E180" s="2">
        <v>45127</v>
      </c>
      <c r="F180" s="1">
        <v>70618</v>
      </c>
      <c r="G180" s="2">
        <v>45140</v>
      </c>
      <c r="H180" s="3">
        <v>93013</v>
      </c>
      <c r="I180" s="5">
        <v>93013</v>
      </c>
    </row>
    <row r="181" spans="2:9">
      <c r="B181" s="4">
        <v>890303093</v>
      </c>
      <c r="C181" s="1" t="s">
        <v>0</v>
      </c>
      <c r="D181" s="1" t="s">
        <v>172</v>
      </c>
      <c r="E181" s="2">
        <v>45127</v>
      </c>
      <c r="F181" s="1">
        <v>70620</v>
      </c>
      <c r="G181" s="2">
        <v>45140</v>
      </c>
      <c r="H181" s="3">
        <v>266439</v>
      </c>
      <c r="I181" s="5">
        <v>111360</v>
      </c>
    </row>
    <row r="182" spans="2:9">
      <c r="B182" s="4">
        <v>890303093</v>
      </c>
      <c r="C182" s="1" t="s">
        <v>0</v>
      </c>
      <c r="D182" s="1" t="s">
        <v>173</v>
      </c>
      <c r="E182" s="2">
        <v>45130</v>
      </c>
      <c r="F182" s="1">
        <v>70620</v>
      </c>
      <c r="G182" s="2">
        <v>45140</v>
      </c>
      <c r="H182" s="3">
        <v>199059</v>
      </c>
      <c r="I182" s="5">
        <v>111395</v>
      </c>
    </row>
    <row r="183" spans="2:9">
      <c r="B183" s="4">
        <v>890303093</v>
      </c>
      <c r="C183" s="1" t="s">
        <v>0</v>
      </c>
      <c r="D183" s="1" t="s">
        <v>174</v>
      </c>
      <c r="E183" s="2">
        <v>45129</v>
      </c>
      <c r="F183" s="1">
        <v>70620</v>
      </c>
      <c r="G183" s="2">
        <v>45140</v>
      </c>
      <c r="H183" s="3">
        <v>238944</v>
      </c>
      <c r="I183" s="5">
        <v>111591</v>
      </c>
    </row>
    <row r="184" spans="2:9">
      <c r="B184" s="4">
        <v>890303093</v>
      </c>
      <c r="C184" s="1" t="s">
        <v>0</v>
      </c>
      <c r="D184" s="1" t="s">
        <v>175</v>
      </c>
      <c r="E184" s="2">
        <v>45129</v>
      </c>
      <c r="F184" s="1">
        <v>70620</v>
      </c>
      <c r="G184" s="2">
        <v>45140</v>
      </c>
      <c r="H184" s="3">
        <v>111680</v>
      </c>
      <c r="I184" s="5">
        <v>111680</v>
      </c>
    </row>
    <row r="185" spans="2:9">
      <c r="B185" s="4">
        <v>890303093</v>
      </c>
      <c r="C185" s="1" t="s">
        <v>0</v>
      </c>
      <c r="D185" s="1" t="s">
        <v>176</v>
      </c>
      <c r="E185" s="2">
        <v>45125</v>
      </c>
      <c r="F185" s="1">
        <v>70620</v>
      </c>
      <c r="G185" s="2">
        <v>45140</v>
      </c>
      <c r="H185" s="3">
        <v>322058</v>
      </c>
      <c r="I185" s="5">
        <v>113172</v>
      </c>
    </row>
    <row r="186" spans="2:9">
      <c r="B186" s="4">
        <v>890303093</v>
      </c>
      <c r="C186" s="1" t="s">
        <v>0</v>
      </c>
      <c r="D186" s="1" t="s">
        <v>177</v>
      </c>
      <c r="E186" s="2">
        <v>45126</v>
      </c>
      <c r="F186" s="1">
        <v>70620</v>
      </c>
      <c r="G186" s="2">
        <v>45140</v>
      </c>
      <c r="H186" s="3">
        <v>235561</v>
      </c>
      <c r="I186" s="5">
        <v>113636</v>
      </c>
    </row>
    <row r="187" spans="2:9">
      <c r="B187" s="4">
        <v>890303093</v>
      </c>
      <c r="C187" s="1" t="s">
        <v>0</v>
      </c>
      <c r="D187" s="1" t="s">
        <v>178</v>
      </c>
      <c r="E187" s="2">
        <v>45125</v>
      </c>
      <c r="F187" s="1">
        <v>70620</v>
      </c>
      <c r="G187" s="2">
        <v>45140</v>
      </c>
      <c r="H187" s="3">
        <v>241922</v>
      </c>
      <c r="I187" s="5">
        <v>113841</v>
      </c>
    </row>
    <row r="188" spans="2:9">
      <c r="B188" s="4">
        <v>890303093</v>
      </c>
      <c r="C188" s="1" t="s">
        <v>0</v>
      </c>
      <c r="D188" s="1" t="s">
        <v>179</v>
      </c>
      <c r="E188" s="2">
        <v>45124</v>
      </c>
      <c r="F188" s="1">
        <v>70620</v>
      </c>
      <c r="G188" s="2">
        <v>45140</v>
      </c>
      <c r="H188" s="3">
        <v>322443</v>
      </c>
      <c r="I188" s="5">
        <v>113961</v>
      </c>
    </row>
    <row r="189" spans="2:9">
      <c r="B189" s="4">
        <v>890303093</v>
      </c>
      <c r="C189" s="1" t="s">
        <v>0</v>
      </c>
      <c r="D189" s="1" t="s">
        <v>180</v>
      </c>
      <c r="E189" s="2">
        <v>45124</v>
      </c>
      <c r="F189" s="1">
        <v>70620</v>
      </c>
      <c r="G189" s="2">
        <v>45140</v>
      </c>
      <c r="H189" s="3">
        <v>297520</v>
      </c>
      <c r="I189" s="5">
        <v>114024</v>
      </c>
    </row>
    <row r="190" spans="2:9">
      <c r="B190" s="4">
        <v>890303093</v>
      </c>
      <c r="C190" s="1" t="s">
        <v>0</v>
      </c>
      <c r="D190" s="1" t="s">
        <v>181</v>
      </c>
      <c r="E190" s="2">
        <v>45124</v>
      </c>
      <c r="F190" s="1">
        <v>70620</v>
      </c>
      <c r="G190" s="2">
        <v>45140</v>
      </c>
      <c r="H190" s="3">
        <v>198267</v>
      </c>
      <c r="I190" s="5">
        <v>125360</v>
      </c>
    </row>
    <row r="191" spans="2:9">
      <c r="B191" s="4">
        <v>890303093</v>
      </c>
      <c r="C191" s="1" t="s">
        <v>0</v>
      </c>
      <c r="D191" s="1" t="s">
        <v>182</v>
      </c>
      <c r="E191" s="2">
        <v>45126</v>
      </c>
      <c r="F191" s="1">
        <v>70620</v>
      </c>
      <c r="G191" s="2">
        <v>45140</v>
      </c>
      <c r="H191" s="3">
        <v>164946</v>
      </c>
      <c r="I191" s="5">
        <v>164946</v>
      </c>
    </row>
    <row r="192" spans="2:9">
      <c r="B192" s="4">
        <v>890303093</v>
      </c>
      <c r="C192" s="1" t="s">
        <v>0</v>
      </c>
      <c r="D192" s="1" t="s">
        <v>183</v>
      </c>
      <c r="E192" s="2">
        <v>45131</v>
      </c>
      <c r="F192" s="1">
        <v>70620</v>
      </c>
      <c r="G192" s="2">
        <v>45140</v>
      </c>
      <c r="H192" s="3">
        <v>164946</v>
      </c>
      <c r="I192" s="5">
        <v>164946</v>
      </c>
    </row>
    <row r="193" spans="2:9">
      <c r="B193" s="4">
        <v>890303093</v>
      </c>
      <c r="C193" s="1" t="s">
        <v>0</v>
      </c>
      <c r="D193" s="1" t="s">
        <v>184</v>
      </c>
      <c r="E193" s="2">
        <v>45134</v>
      </c>
      <c r="F193" s="1">
        <v>70658</v>
      </c>
      <c r="G193" s="2">
        <v>45140</v>
      </c>
      <c r="H193" s="3">
        <v>23814</v>
      </c>
      <c r="I193" s="5">
        <v>23814</v>
      </c>
    </row>
    <row r="194" spans="2:9">
      <c r="B194" s="4">
        <v>890303093</v>
      </c>
      <c r="C194" s="1" t="s">
        <v>0</v>
      </c>
      <c r="D194" s="1" t="s">
        <v>185</v>
      </c>
      <c r="E194" s="2">
        <v>45132</v>
      </c>
      <c r="F194" s="1">
        <v>70658</v>
      </c>
      <c r="G194" s="2">
        <v>45140</v>
      </c>
      <c r="H194" s="3">
        <v>286211</v>
      </c>
      <c r="I194" s="5">
        <v>111360</v>
      </c>
    </row>
    <row r="195" spans="2:9">
      <c r="B195" s="4">
        <v>890303093</v>
      </c>
      <c r="C195" s="1" t="s">
        <v>0</v>
      </c>
      <c r="D195" s="1" t="s">
        <v>186</v>
      </c>
      <c r="E195" s="2">
        <v>45133</v>
      </c>
      <c r="F195" s="1">
        <v>70658</v>
      </c>
      <c r="G195" s="2">
        <v>45140</v>
      </c>
      <c r="H195" s="3">
        <v>242996</v>
      </c>
      <c r="I195" s="5">
        <v>111360</v>
      </c>
    </row>
    <row r="196" spans="2:9">
      <c r="B196" s="4">
        <v>890303093</v>
      </c>
      <c r="C196" s="1" t="s">
        <v>0</v>
      </c>
      <c r="D196" s="1" t="s">
        <v>187</v>
      </c>
      <c r="E196" s="2">
        <v>45135</v>
      </c>
      <c r="F196" s="1">
        <v>70658</v>
      </c>
      <c r="G196" s="2">
        <v>45140</v>
      </c>
      <c r="H196" s="3">
        <v>275282</v>
      </c>
      <c r="I196" s="5">
        <v>111360</v>
      </c>
    </row>
    <row r="197" spans="2:9">
      <c r="B197" s="4">
        <v>890303093</v>
      </c>
      <c r="C197" s="1" t="s">
        <v>0</v>
      </c>
      <c r="D197" s="1" t="s">
        <v>188</v>
      </c>
      <c r="E197" s="2">
        <v>45135</v>
      </c>
      <c r="F197" s="1">
        <v>70658</v>
      </c>
      <c r="G197" s="2">
        <v>45140</v>
      </c>
      <c r="H197" s="3">
        <v>322980</v>
      </c>
      <c r="I197" s="5">
        <v>111360</v>
      </c>
    </row>
    <row r="198" spans="2:9">
      <c r="B198" s="4">
        <v>890303093</v>
      </c>
      <c r="C198" s="1" t="s">
        <v>0</v>
      </c>
      <c r="D198" s="1" t="s">
        <v>189</v>
      </c>
      <c r="E198" s="2">
        <v>45135</v>
      </c>
      <c r="F198" s="1">
        <v>70658</v>
      </c>
      <c r="G198" s="2">
        <v>45140</v>
      </c>
      <c r="H198" s="3">
        <v>172320</v>
      </c>
      <c r="I198" s="5">
        <v>111384</v>
      </c>
    </row>
    <row r="199" spans="2:9">
      <c r="B199" s="4">
        <v>890303093</v>
      </c>
      <c r="C199" s="1" t="s">
        <v>0</v>
      </c>
      <c r="D199" s="1" t="s">
        <v>190</v>
      </c>
      <c r="E199" s="2">
        <v>45133</v>
      </c>
      <c r="F199" s="1">
        <v>70658</v>
      </c>
      <c r="G199" s="2">
        <v>45140</v>
      </c>
      <c r="H199" s="3">
        <v>164396</v>
      </c>
      <c r="I199" s="5">
        <v>164396</v>
      </c>
    </row>
    <row r="200" spans="2:9">
      <c r="B200" s="4">
        <v>890303093</v>
      </c>
      <c r="C200" s="1" t="s">
        <v>0</v>
      </c>
      <c r="D200" s="1" t="s">
        <v>191</v>
      </c>
      <c r="E200" s="2">
        <v>45134</v>
      </c>
      <c r="F200" s="1">
        <v>70658</v>
      </c>
      <c r="G200" s="2">
        <v>45140</v>
      </c>
      <c r="H200" s="3">
        <v>164396</v>
      </c>
      <c r="I200" s="5">
        <v>164396</v>
      </c>
    </row>
    <row r="201" spans="2:9">
      <c r="B201" s="4">
        <v>890303093</v>
      </c>
      <c r="C201" s="1" t="s">
        <v>0</v>
      </c>
      <c r="D201" s="1" t="s">
        <v>192</v>
      </c>
      <c r="E201" s="2">
        <v>45133</v>
      </c>
      <c r="F201" s="1">
        <v>70658</v>
      </c>
      <c r="G201" s="2">
        <v>45140</v>
      </c>
      <c r="H201" s="3">
        <v>214996</v>
      </c>
      <c r="I201" s="5">
        <v>214996</v>
      </c>
    </row>
    <row r="202" spans="2:9">
      <c r="B202" s="4">
        <v>890303093</v>
      </c>
      <c r="C202" s="1" t="s">
        <v>0</v>
      </c>
      <c r="D202" s="1" t="s">
        <v>193</v>
      </c>
      <c r="E202" s="2">
        <v>45134</v>
      </c>
      <c r="F202" s="1">
        <v>70658</v>
      </c>
      <c r="G202" s="2">
        <v>45140</v>
      </c>
      <c r="H202" s="3">
        <v>412492</v>
      </c>
      <c r="I202" s="5">
        <v>412492</v>
      </c>
    </row>
    <row r="203" spans="2:9">
      <c r="B203" s="4">
        <v>890303093</v>
      </c>
      <c r="C203" s="1" t="s">
        <v>0</v>
      </c>
      <c r="D203" s="1" t="s">
        <v>194</v>
      </c>
      <c r="E203" s="2">
        <v>45133</v>
      </c>
      <c r="F203" s="1">
        <v>70659</v>
      </c>
      <c r="G203" s="2">
        <v>45139</v>
      </c>
      <c r="H203" s="3">
        <v>2959899</v>
      </c>
      <c r="I203" s="5">
        <v>51226</v>
      </c>
    </row>
    <row r="204" spans="2:9">
      <c r="B204" s="4">
        <v>890303093</v>
      </c>
      <c r="C204" s="1" t="s">
        <v>0</v>
      </c>
      <c r="D204" s="1" t="s">
        <v>195</v>
      </c>
      <c r="E204" s="2">
        <v>45128</v>
      </c>
      <c r="F204" s="1">
        <v>70659</v>
      </c>
      <c r="G204" s="2">
        <v>45139</v>
      </c>
      <c r="H204" s="3">
        <v>5989762</v>
      </c>
      <c r="I204" s="5">
        <v>84800</v>
      </c>
    </row>
    <row r="205" spans="2:9">
      <c r="B205" s="4">
        <v>890303093</v>
      </c>
      <c r="C205" s="1" t="s">
        <v>0</v>
      </c>
      <c r="D205" s="1" t="s">
        <v>196</v>
      </c>
      <c r="E205" s="2">
        <v>45129</v>
      </c>
      <c r="F205" s="1">
        <v>70659</v>
      </c>
      <c r="G205" s="2">
        <v>45139</v>
      </c>
      <c r="H205" s="3">
        <v>9138174</v>
      </c>
      <c r="I205" s="5">
        <v>797520</v>
      </c>
    </row>
    <row r="206" spans="2:9">
      <c r="B206" s="4">
        <v>890303093</v>
      </c>
      <c r="C206" s="1" t="s">
        <v>0</v>
      </c>
      <c r="D206" s="1" t="s">
        <v>197</v>
      </c>
      <c r="E206" s="2">
        <v>45129</v>
      </c>
      <c r="F206" s="1">
        <v>70662</v>
      </c>
      <c r="G206" s="2">
        <v>45139</v>
      </c>
      <c r="H206" s="3">
        <v>6674884</v>
      </c>
      <c r="I206" s="5">
        <v>1982255</v>
      </c>
    </row>
    <row r="207" spans="2:9">
      <c r="B207" s="4">
        <v>890303093</v>
      </c>
      <c r="C207" s="1" t="s">
        <v>0</v>
      </c>
      <c r="D207" s="1" t="s">
        <v>198</v>
      </c>
      <c r="E207" s="2">
        <v>45120</v>
      </c>
      <c r="F207" s="1">
        <v>70670</v>
      </c>
      <c r="G207" s="2">
        <v>45141</v>
      </c>
      <c r="H207" s="3">
        <v>164946</v>
      </c>
      <c r="I207" s="5">
        <v>164946</v>
      </c>
    </row>
    <row r="208" spans="2:9">
      <c r="B208" s="4">
        <v>890303093</v>
      </c>
      <c r="C208" s="1" t="s">
        <v>0</v>
      </c>
      <c r="D208" s="1" t="s">
        <v>199</v>
      </c>
      <c r="E208" s="2">
        <v>45120</v>
      </c>
      <c r="F208" s="1">
        <v>70670</v>
      </c>
      <c r="G208" s="2">
        <v>45141</v>
      </c>
      <c r="H208" s="3">
        <v>423742</v>
      </c>
      <c r="I208" s="5">
        <v>232182</v>
      </c>
    </row>
    <row r="209" spans="2:9">
      <c r="B209" s="4">
        <v>890303093</v>
      </c>
      <c r="C209" s="1" t="s">
        <v>0</v>
      </c>
      <c r="D209" s="1" t="s">
        <v>200</v>
      </c>
      <c r="E209" s="2">
        <v>45118</v>
      </c>
      <c r="F209" s="1">
        <v>70670</v>
      </c>
      <c r="G209" s="2">
        <v>45141</v>
      </c>
      <c r="H209" s="3">
        <v>2942433</v>
      </c>
      <c r="I209" s="5">
        <v>350740</v>
      </c>
    </row>
    <row r="210" spans="2:9">
      <c r="B210" s="4">
        <v>890303093</v>
      </c>
      <c r="C210" s="1" t="s">
        <v>0</v>
      </c>
      <c r="D210" s="1" t="s">
        <v>201</v>
      </c>
      <c r="E210" s="2">
        <v>45118</v>
      </c>
      <c r="F210" s="1">
        <v>70670</v>
      </c>
      <c r="G210" s="2">
        <v>45141</v>
      </c>
      <c r="H210" s="3">
        <v>559050</v>
      </c>
      <c r="I210" s="5">
        <v>559050</v>
      </c>
    </row>
    <row r="211" spans="2:9">
      <c r="B211" s="4">
        <v>890303093</v>
      </c>
      <c r="C211" s="1" t="s">
        <v>0</v>
      </c>
      <c r="D211" s="1" t="s">
        <v>202</v>
      </c>
      <c r="E211" s="2">
        <v>45134</v>
      </c>
      <c r="F211" s="1">
        <v>70728</v>
      </c>
      <c r="G211" s="2">
        <v>45141</v>
      </c>
      <c r="H211" s="3">
        <v>76480</v>
      </c>
      <c r="I211" s="5">
        <v>76480</v>
      </c>
    </row>
    <row r="212" spans="2:9">
      <c r="B212" s="4">
        <v>890303093</v>
      </c>
      <c r="C212" s="1" t="s">
        <v>0</v>
      </c>
      <c r="D212" s="1" t="s">
        <v>203</v>
      </c>
      <c r="E212" s="2">
        <v>45134</v>
      </c>
      <c r="F212" s="1">
        <v>70728</v>
      </c>
      <c r="G212" s="2">
        <v>45141</v>
      </c>
      <c r="H212" s="3">
        <v>228910</v>
      </c>
      <c r="I212" s="5">
        <v>113711</v>
      </c>
    </row>
    <row r="213" spans="2:9">
      <c r="B213" s="4">
        <v>890303093</v>
      </c>
      <c r="C213" s="1" t="s">
        <v>0</v>
      </c>
      <c r="D213" s="1" t="s">
        <v>204</v>
      </c>
      <c r="E213" s="2">
        <v>45136</v>
      </c>
      <c r="F213" s="1">
        <v>70728</v>
      </c>
      <c r="G213" s="2">
        <v>45141</v>
      </c>
      <c r="H213" s="3">
        <v>160796</v>
      </c>
      <c r="I213" s="5">
        <v>160796</v>
      </c>
    </row>
    <row r="214" spans="2:9">
      <c r="B214" s="4">
        <v>890303093</v>
      </c>
      <c r="C214" s="1" t="s">
        <v>0</v>
      </c>
      <c r="D214" s="1" t="s">
        <v>205</v>
      </c>
      <c r="E214" s="2">
        <v>45134</v>
      </c>
      <c r="F214" s="1">
        <v>70728</v>
      </c>
      <c r="G214" s="2">
        <v>45141</v>
      </c>
      <c r="H214" s="3">
        <v>210232</v>
      </c>
      <c r="I214" s="5">
        <v>210232</v>
      </c>
    </row>
    <row r="215" spans="2:9">
      <c r="B215" s="4">
        <v>890303093</v>
      </c>
      <c r="C215" s="1" t="s">
        <v>0</v>
      </c>
      <c r="D215" s="1" t="s">
        <v>206</v>
      </c>
      <c r="E215" s="2">
        <v>45131</v>
      </c>
      <c r="F215" s="1">
        <v>70756</v>
      </c>
      <c r="G215" s="2">
        <v>45147</v>
      </c>
      <c r="H215" s="3">
        <v>50000</v>
      </c>
      <c r="I215" s="5">
        <v>45900</v>
      </c>
    </row>
    <row r="216" spans="2:9">
      <c r="B216" s="4">
        <v>890303093</v>
      </c>
      <c r="C216" s="1" t="s">
        <v>0</v>
      </c>
      <c r="D216" s="1" t="s">
        <v>207</v>
      </c>
      <c r="E216" s="2">
        <v>45131</v>
      </c>
      <c r="F216" s="1">
        <v>70756</v>
      </c>
      <c r="G216" s="2">
        <v>45147</v>
      </c>
      <c r="H216" s="3">
        <v>50000</v>
      </c>
      <c r="I216" s="5">
        <v>45900</v>
      </c>
    </row>
    <row r="217" spans="2:9">
      <c r="B217" s="4">
        <v>890303093</v>
      </c>
      <c r="C217" s="1" t="s">
        <v>0</v>
      </c>
      <c r="D217" s="1" t="s">
        <v>208</v>
      </c>
      <c r="E217" s="2">
        <v>45139</v>
      </c>
      <c r="F217" s="1">
        <v>70760</v>
      </c>
      <c r="G217" s="2">
        <v>45146</v>
      </c>
      <c r="H217" s="3">
        <v>429591</v>
      </c>
      <c r="I217" s="5">
        <v>58115</v>
      </c>
    </row>
    <row r="218" spans="2:9">
      <c r="B218" s="4">
        <v>890303093</v>
      </c>
      <c r="C218" s="1" t="s">
        <v>0</v>
      </c>
      <c r="D218" s="1" t="s">
        <v>209</v>
      </c>
      <c r="E218" s="2">
        <v>45138</v>
      </c>
      <c r="F218" s="1">
        <v>70760</v>
      </c>
      <c r="G218" s="2">
        <v>45146</v>
      </c>
      <c r="H218" s="3">
        <v>1126214</v>
      </c>
      <c r="I218" s="5">
        <v>69769</v>
      </c>
    </row>
    <row r="219" spans="2:9">
      <c r="B219" s="4">
        <v>890303093</v>
      </c>
      <c r="C219" s="1" t="s">
        <v>0</v>
      </c>
      <c r="D219" s="1" t="s">
        <v>210</v>
      </c>
      <c r="E219" s="2">
        <v>45141</v>
      </c>
      <c r="F219" s="1">
        <v>70760</v>
      </c>
      <c r="G219" s="2">
        <v>45146</v>
      </c>
      <c r="H219" s="3">
        <v>6143462</v>
      </c>
      <c r="I219" s="5">
        <v>3773914</v>
      </c>
    </row>
    <row r="220" spans="2:9">
      <c r="B220" s="4">
        <v>890303093</v>
      </c>
      <c r="C220" s="1" t="s">
        <v>0</v>
      </c>
      <c r="D220" s="1" t="s">
        <v>211</v>
      </c>
      <c r="E220" s="2">
        <v>45143</v>
      </c>
      <c r="F220" s="1">
        <v>70790</v>
      </c>
      <c r="G220" s="2">
        <v>45148</v>
      </c>
      <c r="H220" s="3">
        <v>176747</v>
      </c>
      <c r="I220" s="5">
        <v>111360</v>
      </c>
    </row>
    <row r="221" spans="2:9">
      <c r="B221" s="4">
        <v>890303093</v>
      </c>
      <c r="C221" s="1" t="s">
        <v>0</v>
      </c>
      <c r="D221" s="1" t="s">
        <v>212</v>
      </c>
      <c r="E221" s="2">
        <v>45143</v>
      </c>
      <c r="F221" s="1">
        <v>70790</v>
      </c>
      <c r="G221" s="2">
        <v>45148</v>
      </c>
      <c r="H221" s="3">
        <v>134620</v>
      </c>
      <c r="I221" s="5">
        <v>134620</v>
      </c>
    </row>
    <row r="222" spans="2:9">
      <c r="B222" s="4">
        <v>890303093</v>
      </c>
      <c r="C222" s="1" t="s">
        <v>0</v>
      </c>
      <c r="D222" s="1" t="s">
        <v>213</v>
      </c>
      <c r="E222" s="2">
        <v>45143</v>
      </c>
      <c r="F222" s="1">
        <v>70790</v>
      </c>
      <c r="G222" s="2">
        <v>45148</v>
      </c>
      <c r="H222" s="3">
        <v>305995</v>
      </c>
      <c r="I222" s="5">
        <v>294315</v>
      </c>
    </row>
    <row r="223" spans="2:9">
      <c r="B223" s="4">
        <v>890303093</v>
      </c>
      <c r="C223" s="1" t="s">
        <v>0</v>
      </c>
      <c r="D223" s="1" t="s">
        <v>214</v>
      </c>
      <c r="E223" s="2">
        <v>45143</v>
      </c>
      <c r="F223" s="1">
        <v>70790</v>
      </c>
      <c r="G223" s="2">
        <v>45148</v>
      </c>
      <c r="H223" s="3">
        <v>516383</v>
      </c>
      <c r="I223" s="5">
        <v>516383</v>
      </c>
    </row>
    <row r="224" spans="2:9">
      <c r="B224" s="4">
        <v>890303093</v>
      </c>
      <c r="C224" s="1" t="s">
        <v>0</v>
      </c>
      <c r="D224" s="1" t="s">
        <v>215</v>
      </c>
      <c r="E224" s="2">
        <v>45142</v>
      </c>
      <c r="F224" s="1">
        <v>70813</v>
      </c>
      <c r="G224" s="2">
        <v>45149</v>
      </c>
      <c r="H224" s="3">
        <v>1473670</v>
      </c>
      <c r="I224" s="5">
        <v>3841</v>
      </c>
    </row>
    <row r="225" spans="2:9">
      <c r="B225" s="4">
        <v>890303093</v>
      </c>
      <c r="C225" s="1" t="s">
        <v>0</v>
      </c>
      <c r="D225" s="1" t="s">
        <v>216</v>
      </c>
      <c r="E225" s="2">
        <v>45142</v>
      </c>
      <c r="F225" s="1">
        <v>70813</v>
      </c>
      <c r="G225" s="2">
        <v>45149</v>
      </c>
      <c r="H225" s="3">
        <v>1176119</v>
      </c>
      <c r="I225" s="5">
        <v>1176119</v>
      </c>
    </row>
    <row r="226" spans="2:9">
      <c r="B226" s="4">
        <v>890303093</v>
      </c>
      <c r="C226" s="1" t="s">
        <v>0</v>
      </c>
      <c r="D226" s="1" t="s">
        <v>217</v>
      </c>
      <c r="E226" s="2">
        <v>45142</v>
      </c>
      <c r="F226" s="1">
        <v>70813</v>
      </c>
      <c r="G226" s="2">
        <v>45149</v>
      </c>
      <c r="H226" s="3">
        <v>1352318</v>
      </c>
      <c r="I226" s="5">
        <v>1352318</v>
      </c>
    </row>
    <row r="227" spans="2:9">
      <c r="B227" s="4">
        <v>890303093</v>
      </c>
      <c r="C227" s="1" t="s">
        <v>0</v>
      </c>
      <c r="D227" s="1" t="s">
        <v>218</v>
      </c>
      <c r="E227" s="2">
        <v>45142</v>
      </c>
      <c r="F227" s="1">
        <v>70813</v>
      </c>
      <c r="G227" s="2">
        <v>45149</v>
      </c>
      <c r="H227" s="3">
        <v>5459997</v>
      </c>
      <c r="I227" s="5">
        <v>5459997</v>
      </c>
    </row>
    <row r="228" spans="2:9">
      <c r="B228" s="4">
        <v>890303093</v>
      </c>
      <c r="C228" s="1" t="s">
        <v>0</v>
      </c>
      <c r="D228" s="1" t="s">
        <v>219</v>
      </c>
      <c r="E228" s="2">
        <v>45142</v>
      </c>
      <c r="F228" s="1">
        <v>70818</v>
      </c>
      <c r="G228" s="2">
        <v>45152</v>
      </c>
      <c r="H228" s="3">
        <v>1334378</v>
      </c>
      <c r="I228" s="5">
        <v>7715</v>
      </c>
    </row>
    <row r="229" spans="2:9">
      <c r="B229" s="4">
        <v>890303093</v>
      </c>
      <c r="C229" s="1" t="s">
        <v>0</v>
      </c>
      <c r="D229" s="1" t="s">
        <v>220</v>
      </c>
      <c r="E229" s="2">
        <v>45148</v>
      </c>
      <c r="F229" s="1">
        <v>70818</v>
      </c>
      <c r="G229" s="2">
        <v>45152</v>
      </c>
      <c r="H229" s="3">
        <v>2096987</v>
      </c>
      <c r="I229" s="5">
        <v>9885</v>
      </c>
    </row>
    <row r="230" spans="2:9">
      <c r="B230" s="4">
        <v>890303093</v>
      </c>
      <c r="C230" s="1" t="s">
        <v>0</v>
      </c>
      <c r="D230" s="1" t="s">
        <v>221</v>
      </c>
      <c r="E230" s="2">
        <v>45142</v>
      </c>
      <c r="F230" s="1">
        <v>70818</v>
      </c>
      <c r="G230" s="2">
        <v>45152</v>
      </c>
      <c r="H230" s="3">
        <v>2313724</v>
      </c>
      <c r="I230" s="5">
        <v>14214</v>
      </c>
    </row>
    <row r="231" spans="2:9">
      <c r="B231" s="4">
        <v>890303093</v>
      </c>
      <c r="C231" s="1" t="s">
        <v>0</v>
      </c>
      <c r="D231" s="1" t="s">
        <v>222</v>
      </c>
      <c r="E231" s="2">
        <v>45142</v>
      </c>
      <c r="F231" s="1">
        <v>70818</v>
      </c>
      <c r="G231" s="2">
        <v>45152</v>
      </c>
      <c r="H231" s="3">
        <v>2651387</v>
      </c>
      <c r="I231" s="5">
        <v>15069</v>
      </c>
    </row>
    <row r="232" spans="2:9">
      <c r="B232" s="4">
        <v>890303093</v>
      </c>
      <c r="C232" s="1" t="s">
        <v>0</v>
      </c>
      <c r="D232" s="1" t="s">
        <v>223</v>
      </c>
      <c r="E232" s="2">
        <v>45146</v>
      </c>
      <c r="F232" s="1">
        <v>70818</v>
      </c>
      <c r="G232" s="2">
        <v>45152</v>
      </c>
      <c r="H232" s="3">
        <v>2629849</v>
      </c>
      <c r="I232" s="5">
        <v>19731</v>
      </c>
    </row>
    <row r="233" spans="2:9">
      <c r="B233" s="4">
        <v>890303093</v>
      </c>
      <c r="C233" s="1" t="s">
        <v>0</v>
      </c>
      <c r="D233" s="1" t="s">
        <v>224</v>
      </c>
      <c r="E233" s="2">
        <v>45142</v>
      </c>
      <c r="F233" s="1">
        <v>70818</v>
      </c>
      <c r="G233" s="2">
        <v>45152</v>
      </c>
      <c r="H233" s="3">
        <v>8133620</v>
      </c>
      <c r="I233" s="5">
        <v>572281</v>
      </c>
    </row>
    <row r="234" spans="2:9">
      <c r="B234" s="4">
        <v>890303093</v>
      </c>
      <c r="C234" s="1" t="s">
        <v>0</v>
      </c>
      <c r="D234" s="1" t="s">
        <v>225</v>
      </c>
      <c r="E234" s="2">
        <v>45142</v>
      </c>
      <c r="F234" s="1">
        <v>70818</v>
      </c>
      <c r="G234" s="2">
        <v>45152</v>
      </c>
      <c r="H234" s="3">
        <v>6561028</v>
      </c>
      <c r="I234" s="5">
        <v>593348</v>
      </c>
    </row>
    <row r="235" spans="2:9">
      <c r="B235" s="4">
        <v>890303093</v>
      </c>
      <c r="C235" s="1" t="s">
        <v>0</v>
      </c>
      <c r="D235" s="1" t="s">
        <v>226</v>
      </c>
      <c r="E235" s="2">
        <v>45142</v>
      </c>
      <c r="F235" s="1">
        <v>70818</v>
      </c>
      <c r="G235" s="2">
        <v>45152</v>
      </c>
      <c r="H235" s="3">
        <v>5009386</v>
      </c>
      <c r="I235" s="5">
        <v>742346</v>
      </c>
    </row>
    <row r="236" spans="2:9">
      <c r="B236" s="4">
        <v>890303093</v>
      </c>
      <c r="C236" s="1" t="s">
        <v>0</v>
      </c>
      <c r="D236" s="1" t="s">
        <v>227</v>
      </c>
      <c r="E236" s="2">
        <v>45142</v>
      </c>
      <c r="F236" s="1">
        <v>70818</v>
      </c>
      <c r="G236" s="2">
        <v>45152</v>
      </c>
      <c r="H236" s="3">
        <v>6370397</v>
      </c>
      <c r="I236" s="5">
        <v>1696352</v>
      </c>
    </row>
    <row r="237" spans="2:9">
      <c r="B237" s="4">
        <v>890303093</v>
      </c>
      <c r="C237" s="1" t="s">
        <v>0</v>
      </c>
      <c r="D237" s="1" t="s">
        <v>228</v>
      </c>
      <c r="E237" s="2">
        <v>45150</v>
      </c>
      <c r="F237" s="1">
        <v>70827</v>
      </c>
      <c r="G237" s="2">
        <v>45153</v>
      </c>
      <c r="H237" s="3">
        <v>371600</v>
      </c>
      <c r="I237" s="5">
        <v>111464</v>
      </c>
    </row>
    <row r="238" spans="2:9">
      <c r="B238" s="4">
        <v>890303093</v>
      </c>
      <c r="C238" s="1" t="s">
        <v>0</v>
      </c>
      <c r="D238" s="1" t="s">
        <v>229</v>
      </c>
      <c r="E238" s="2">
        <v>45150</v>
      </c>
      <c r="F238" s="1">
        <v>70827</v>
      </c>
      <c r="G238" s="2">
        <v>45153</v>
      </c>
      <c r="H238" s="3">
        <v>326557</v>
      </c>
      <c r="I238" s="5">
        <v>115430</v>
      </c>
    </row>
    <row r="239" spans="2:9">
      <c r="B239" s="4">
        <v>890303093</v>
      </c>
      <c r="C239" s="1" t="s">
        <v>0</v>
      </c>
      <c r="D239" s="1" t="s">
        <v>230</v>
      </c>
      <c r="E239" s="2">
        <v>45150</v>
      </c>
      <c r="F239" s="1">
        <v>70827</v>
      </c>
      <c r="G239" s="2">
        <v>45153</v>
      </c>
      <c r="H239" s="3">
        <v>321976</v>
      </c>
      <c r="I239" s="5">
        <v>127195</v>
      </c>
    </row>
    <row r="240" spans="2:9">
      <c r="B240" s="4">
        <v>890303093</v>
      </c>
      <c r="C240" s="1" t="s">
        <v>0</v>
      </c>
      <c r="D240" s="1" t="s">
        <v>231</v>
      </c>
      <c r="E240" s="2">
        <v>45133</v>
      </c>
      <c r="F240" s="1">
        <v>70827</v>
      </c>
      <c r="G240" s="2">
        <v>45153</v>
      </c>
      <c r="H240" s="3">
        <v>164396</v>
      </c>
      <c r="I240" s="5">
        <v>164396</v>
      </c>
    </row>
    <row r="241" spans="2:9">
      <c r="B241" s="4">
        <v>890303093</v>
      </c>
      <c r="C241" s="1" t="s">
        <v>0</v>
      </c>
      <c r="D241" s="1" t="s">
        <v>232</v>
      </c>
      <c r="E241" s="2">
        <v>45148</v>
      </c>
      <c r="F241" s="1">
        <v>70827</v>
      </c>
      <c r="G241" s="2">
        <v>45153</v>
      </c>
      <c r="H241" s="3">
        <v>490758</v>
      </c>
      <c r="I241" s="5">
        <v>490758</v>
      </c>
    </row>
    <row r="242" spans="2:9">
      <c r="B242" s="4">
        <v>890303093</v>
      </c>
      <c r="C242" s="1" t="s">
        <v>0</v>
      </c>
      <c r="D242" s="1" t="s">
        <v>233</v>
      </c>
      <c r="E242" s="2">
        <v>45145</v>
      </c>
      <c r="F242" s="1">
        <v>70827</v>
      </c>
      <c r="G242" s="2">
        <v>45153</v>
      </c>
      <c r="H242" s="3">
        <v>674535</v>
      </c>
      <c r="I242" s="5">
        <v>674535</v>
      </c>
    </row>
    <row r="243" spans="2:9">
      <c r="B243" s="4">
        <v>890303093</v>
      </c>
      <c r="C243" s="1" t="s">
        <v>0</v>
      </c>
      <c r="D243" s="1" t="s">
        <v>234</v>
      </c>
      <c r="E243" s="2">
        <v>45148</v>
      </c>
      <c r="F243" s="1">
        <v>70829</v>
      </c>
      <c r="G243" s="2">
        <v>45153</v>
      </c>
      <c r="H243" s="3">
        <v>147920</v>
      </c>
      <c r="I243" s="5">
        <v>147920</v>
      </c>
    </row>
    <row r="244" spans="2:9">
      <c r="B244" s="4">
        <v>890303093</v>
      </c>
      <c r="C244" s="1" t="s">
        <v>0</v>
      </c>
      <c r="D244" s="1" t="s">
        <v>235</v>
      </c>
      <c r="E244" s="2">
        <v>45142</v>
      </c>
      <c r="F244" s="1">
        <v>70830</v>
      </c>
      <c r="G244" s="2">
        <v>45153</v>
      </c>
      <c r="H244" s="3">
        <v>2434298</v>
      </c>
      <c r="I244" s="5">
        <v>4758</v>
      </c>
    </row>
    <row r="245" spans="2:9">
      <c r="B245" s="4">
        <v>890303093</v>
      </c>
      <c r="C245" s="1" t="s">
        <v>0</v>
      </c>
      <c r="D245" s="1" t="s">
        <v>236</v>
      </c>
      <c r="E245" s="2">
        <v>45162</v>
      </c>
      <c r="F245" s="1">
        <v>70925</v>
      </c>
      <c r="G245" s="2">
        <v>45170</v>
      </c>
      <c r="H245" s="3">
        <v>1150420</v>
      </c>
      <c r="I245" s="5">
        <v>3009</v>
      </c>
    </row>
    <row r="246" spans="2:9">
      <c r="B246" s="4">
        <v>890303093</v>
      </c>
      <c r="C246" s="1" t="s">
        <v>0</v>
      </c>
      <c r="D246" s="1" t="s">
        <v>237</v>
      </c>
      <c r="E246" s="2">
        <v>45154</v>
      </c>
      <c r="F246" s="1">
        <v>70925</v>
      </c>
      <c r="G246" s="2">
        <v>45170</v>
      </c>
      <c r="H246" s="3">
        <v>1050118</v>
      </c>
      <c r="I246" s="5">
        <v>83733</v>
      </c>
    </row>
    <row r="247" spans="2:9">
      <c r="B247" s="4">
        <v>890303093</v>
      </c>
      <c r="C247" s="1" t="s">
        <v>0</v>
      </c>
      <c r="D247" s="1" t="s">
        <v>238</v>
      </c>
      <c r="E247" s="2">
        <v>45142</v>
      </c>
      <c r="F247" s="1">
        <v>70925</v>
      </c>
      <c r="G247" s="2">
        <v>45170</v>
      </c>
      <c r="H247" s="3">
        <v>1053663</v>
      </c>
      <c r="I247" s="5">
        <v>88800</v>
      </c>
    </row>
    <row r="248" spans="2:9">
      <c r="B248" s="4">
        <v>890303093</v>
      </c>
      <c r="C248" s="1" t="s">
        <v>0</v>
      </c>
      <c r="D248" s="1" t="s">
        <v>239</v>
      </c>
      <c r="E248" s="2">
        <v>45149</v>
      </c>
      <c r="F248" s="1">
        <v>70925</v>
      </c>
      <c r="G248" s="2">
        <v>45170</v>
      </c>
      <c r="H248" s="3">
        <v>109200</v>
      </c>
      <c r="I248" s="5">
        <v>109200</v>
      </c>
    </row>
    <row r="249" spans="2:9">
      <c r="B249" s="4">
        <v>890303093</v>
      </c>
      <c r="C249" s="1" t="s">
        <v>0</v>
      </c>
      <c r="D249" s="1" t="s">
        <v>240</v>
      </c>
      <c r="E249" s="2">
        <v>45160</v>
      </c>
      <c r="F249" s="1">
        <v>70925</v>
      </c>
      <c r="G249" s="2">
        <v>45170</v>
      </c>
      <c r="H249" s="3">
        <v>1202418</v>
      </c>
      <c r="I249" s="5">
        <v>161871</v>
      </c>
    </row>
    <row r="250" spans="2:9">
      <c r="B250" s="4">
        <v>890303093</v>
      </c>
      <c r="C250" s="1" t="s">
        <v>0</v>
      </c>
      <c r="D250" s="1" t="s">
        <v>241</v>
      </c>
      <c r="E250" s="2">
        <v>45151</v>
      </c>
      <c r="F250" s="1">
        <v>70925</v>
      </c>
      <c r="G250" s="2">
        <v>45170</v>
      </c>
      <c r="H250" s="3">
        <v>1683797</v>
      </c>
      <c r="I250" s="5">
        <v>1683797</v>
      </c>
    </row>
    <row r="251" spans="2:9">
      <c r="B251" s="4">
        <v>890303093</v>
      </c>
      <c r="C251" s="1" t="s">
        <v>0</v>
      </c>
      <c r="D251" s="1" t="s">
        <v>242</v>
      </c>
      <c r="E251" s="2">
        <v>45156</v>
      </c>
      <c r="F251" s="1">
        <v>70926</v>
      </c>
      <c r="G251" s="2">
        <v>45177</v>
      </c>
      <c r="H251" s="3">
        <v>285000</v>
      </c>
      <c r="I251" s="5">
        <v>29000</v>
      </c>
    </row>
    <row r="252" spans="2:9">
      <c r="B252" s="4">
        <v>890303093</v>
      </c>
      <c r="C252" s="1" t="s">
        <v>0</v>
      </c>
      <c r="D252" s="1" t="s">
        <v>243</v>
      </c>
      <c r="E252" s="2">
        <v>45147</v>
      </c>
      <c r="F252" s="1">
        <v>70926</v>
      </c>
      <c r="G252" s="2">
        <v>45177</v>
      </c>
      <c r="H252" s="3">
        <v>50000</v>
      </c>
      <c r="I252" s="5">
        <v>33600</v>
      </c>
    </row>
    <row r="253" spans="2:9">
      <c r="B253" s="4">
        <v>890303093</v>
      </c>
      <c r="C253" s="1" t="s">
        <v>0</v>
      </c>
      <c r="D253" s="1" t="s">
        <v>244</v>
      </c>
      <c r="E253" s="2">
        <v>45151</v>
      </c>
      <c r="F253" s="1">
        <v>70926</v>
      </c>
      <c r="G253" s="2">
        <v>45177</v>
      </c>
      <c r="H253" s="3">
        <v>50000</v>
      </c>
      <c r="I253" s="5">
        <v>33600</v>
      </c>
    </row>
    <row r="254" spans="2:9">
      <c r="B254" s="4">
        <v>890303093</v>
      </c>
      <c r="C254" s="1" t="s">
        <v>0</v>
      </c>
      <c r="D254" s="1" t="s">
        <v>245</v>
      </c>
      <c r="E254" s="2">
        <v>45155</v>
      </c>
      <c r="F254" s="1">
        <v>70926</v>
      </c>
      <c r="G254" s="2">
        <v>45177</v>
      </c>
      <c r="H254" s="3">
        <v>50000</v>
      </c>
      <c r="I254" s="5">
        <v>33600</v>
      </c>
    </row>
    <row r="255" spans="2:9">
      <c r="B255" s="4">
        <v>890303093</v>
      </c>
      <c r="C255" s="1" t="s">
        <v>0</v>
      </c>
      <c r="D255" s="1" t="s">
        <v>246</v>
      </c>
      <c r="E255" s="2">
        <v>45159</v>
      </c>
      <c r="F255" s="1">
        <v>70926</v>
      </c>
      <c r="G255" s="2">
        <v>45177</v>
      </c>
      <c r="H255" s="3">
        <v>50000</v>
      </c>
      <c r="I255" s="5">
        <v>33600</v>
      </c>
    </row>
    <row r="256" spans="2:9">
      <c r="B256" s="4">
        <v>890303093</v>
      </c>
      <c r="C256" s="1" t="s">
        <v>0</v>
      </c>
      <c r="D256" s="1" t="s">
        <v>247</v>
      </c>
      <c r="E256" s="2">
        <v>45161</v>
      </c>
      <c r="F256" s="1">
        <v>70926</v>
      </c>
      <c r="G256" s="2">
        <v>45177</v>
      </c>
      <c r="H256" s="3">
        <v>50000</v>
      </c>
      <c r="I256" s="5">
        <v>33600</v>
      </c>
    </row>
    <row r="257" spans="2:9">
      <c r="B257" s="4">
        <v>890303093</v>
      </c>
      <c r="C257" s="1" t="s">
        <v>0</v>
      </c>
      <c r="D257" s="1" t="s">
        <v>248</v>
      </c>
      <c r="E257" s="2">
        <v>45139</v>
      </c>
      <c r="F257" s="1">
        <v>70926</v>
      </c>
      <c r="G257" s="2">
        <v>45177</v>
      </c>
      <c r="H257" s="3">
        <v>50000</v>
      </c>
      <c r="I257" s="5">
        <v>45900</v>
      </c>
    </row>
    <row r="258" spans="2:9">
      <c r="B258" s="4">
        <v>890303093</v>
      </c>
      <c r="C258" s="1" t="s">
        <v>0</v>
      </c>
      <c r="D258" s="1" t="s">
        <v>249</v>
      </c>
      <c r="E258" s="2">
        <v>45139</v>
      </c>
      <c r="F258" s="1">
        <v>70926</v>
      </c>
      <c r="G258" s="2">
        <v>45177</v>
      </c>
      <c r="H258" s="3">
        <v>50000</v>
      </c>
      <c r="I258" s="5">
        <v>45900</v>
      </c>
    </row>
    <row r="259" spans="2:9">
      <c r="B259" s="4">
        <v>890303093</v>
      </c>
      <c r="C259" s="1" t="s">
        <v>0</v>
      </c>
      <c r="D259" s="1" t="s">
        <v>250</v>
      </c>
      <c r="E259" s="2">
        <v>45141</v>
      </c>
      <c r="F259" s="1">
        <v>70926</v>
      </c>
      <c r="G259" s="2">
        <v>45177</v>
      </c>
      <c r="H259" s="3">
        <v>50000</v>
      </c>
      <c r="I259" s="5">
        <v>45900</v>
      </c>
    </row>
    <row r="260" spans="2:9">
      <c r="B260" s="4">
        <v>890303093</v>
      </c>
      <c r="C260" s="1" t="s">
        <v>0</v>
      </c>
      <c r="D260" s="1" t="s">
        <v>251</v>
      </c>
      <c r="E260" s="2">
        <v>45141</v>
      </c>
      <c r="F260" s="1">
        <v>70926</v>
      </c>
      <c r="G260" s="2">
        <v>45177</v>
      </c>
      <c r="H260" s="3">
        <v>50000</v>
      </c>
      <c r="I260" s="5">
        <v>45900</v>
      </c>
    </row>
    <row r="261" spans="2:9">
      <c r="B261" s="4">
        <v>890303093</v>
      </c>
      <c r="C261" s="1" t="s">
        <v>0</v>
      </c>
      <c r="D261" s="1" t="s">
        <v>252</v>
      </c>
      <c r="E261" s="2">
        <v>45142</v>
      </c>
      <c r="F261" s="1">
        <v>70926</v>
      </c>
      <c r="G261" s="2">
        <v>45177</v>
      </c>
      <c r="H261" s="3">
        <v>50000</v>
      </c>
      <c r="I261" s="5">
        <v>45900</v>
      </c>
    </row>
    <row r="262" spans="2:9">
      <c r="B262" s="4">
        <v>890303093</v>
      </c>
      <c r="C262" s="1" t="s">
        <v>0</v>
      </c>
      <c r="D262" s="1" t="s">
        <v>253</v>
      </c>
      <c r="E262" s="2">
        <v>45144</v>
      </c>
      <c r="F262" s="1">
        <v>70926</v>
      </c>
      <c r="G262" s="2">
        <v>45177</v>
      </c>
      <c r="H262" s="3">
        <v>50000</v>
      </c>
      <c r="I262" s="5">
        <v>45900</v>
      </c>
    </row>
    <row r="263" spans="2:9">
      <c r="B263" s="4">
        <v>890303093</v>
      </c>
      <c r="C263" s="1" t="s">
        <v>0</v>
      </c>
      <c r="D263" s="1" t="s">
        <v>254</v>
      </c>
      <c r="E263" s="2">
        <v>45145</v>
      </c>
      <c r="F263" s="1">
        <v>70926</v>
      </c>
      <c r="G263" s="2">
        <v>45177</v>
      </c>
      <c r="H263" s="3">
        <v>50000</v>
      </c>
      <c r="I263" s="5">
        <v>45900</v>
      </c>
    </row>
    <row r="264" spans="2:9">
      <c r="B264" s="4">
        <v>890303093</v>
      </c>
      <c r="C264" s="1" t="s">
        <v>0</v>
      </c>
      <c r="D264" s="1" t="s">
        <v>255</v>
      </c>
      <c r="E264" s="2">
        <v>45147</v>
      </c>
      <c r="F264" s="1">
        <v>70926</v>
      </c>
      <c r="G264" s="2">
        <v>45177</v>
      </c>
      <c r="H264" s="3">
        <v>50000</v>
      </c>
      <c r="I264" s="5">
        <v>45900</v>
      </c>
    </row>
    <row r="265" spans="2:9">
      <c r="B265" s="4">
        <v>890303093</v>
      </c>
      <c r="C265" s="1" t="s">
        <v>0</v>
      </c>
      <c r="D265" s="1" t="s">
        <v>256</v>
      </c>
      <c r="E265" s="2">
        <v>45147</v>
      </c>
      <c r="F265" s="1">
        <v>70926</v>
      </c>
      <c r="G265" s="2">
        <v>45177</v>
      </c>
      <c r="H265" s="3">
        <v>50000</v>
      </c>
      <c r="I265" s="5">
        <v>45900</v>
      </c>
    </row>
    <row r="266" spans="2:9">
      <c r="B266" s="4">
        <v>890303093</v>
      </c>
      <c r="C266" s="1" t="s">
        <v>0</v>
      </c>
      <c r="D266" s="1" t="s">
        <v>257</v>
      </c>
      <c r="E266" s="2">
        <v>45147</v>
      </c>
      <c r="F266" s="1">
        <v>70926</v>
      </c>
      <c r="G266" s="2">
        <v>45177</v>
      </c>
      <c r="H266" s="3">
        <v>50000</v>
      </c>
      <c r="I266" s="5">
        <v>45900</v>
      </c>
    </row>
    <row r="267" spans="2:9">
      <c r="B267" s="4">
        <v>890303093</v>
      </c>
      <c r="C267" s="1" t="s">
        <v>0</v>
      </c>
      <c r="D267" s="1" t="s">
        <v>258</v>
      </c>
      <c r="E267" s="2">
        <v>45148</v>
      </c>
      <c r="F267" s="1">
        <v>70926</v>
      </c>
      <c r="G267" s="2">
        <v>45177</v>
      </c>
      <c r="H267" s="3">
        <v>50000</v>
      </c>
      <c r="I267" s="5">
        <v>45900</v>
      </c>
    </row>
    <row r="268" spans="2:9">
      <c r="B268" s="4">
        <v>890303093</v>
      </c>
      <c r="C268" s="1" t="s">
        <v>0</v>
      </c>
      <c r="D268" s="1" t="s">
        <v>259</v>
      </c>
      <c r="E268" s="2">
        <v>45149</v>
      </c>
      <c r="F268" s="1">
        <v>70926</v>
      </c>
      <c r="G268" s="2">
        <v>45177</v>
      </c>
      <c r="H268" s="3">
        <v>50000</v>
      </c>
      <c r="I268" s="5">
        <v>45900</v>
      </c>
    </row>
    <row r="269" spans="2:9">
      <c r="B269" s="4">
        <v>890303093</v>
      </c>
      <c r="C269" s="1" t="s">
        <v>0</v>
      </c>
      <c r="D269" s="1" t="s">
        <v>260</v>
      </c>
      <c r="E269" s="2">
        <v>45149</v>
      </c>
      <c r="F269" s="1">
        <v>70926</v>
      </c>
      <c r="G269" s="2">
        <v>45177</v>
      </c>
      <c r="H269" s="3">
        <v>50000</v>
      </c>
      <c r="I269" s="5">
        <v>45900</v>
      </c>
    </row>
    <row r="270" spans="2:9">
      <c r="B270" s="4">
        <v>890303093</v>
      </c>
      <c r="C270" s="1" t="s">
        <v>0</v>
      </c>
      <c r="D270" s="1" t="s">
        <v>261</v>
      </c>
      <c r="E270" s="2">
        <v>45150</v>
      </c>
      <c r="F270" s="1">
        <v>70926</v>
      </c>
      <c r="G270" s="2">
        <v>45177</v>
      </c>
      <c r="H270" s="3">
        <v>50000</v>
      </c>
      <c r="I270" s="5">
        <v>45900</v>
      </c>
    </row>
    <row r="271" spans="2:9">
      <c r="B271" s="4">
        <v>890303093</v>
      </c>
      <c r="C271" s="1" t="s">
        <v>0</v>
      </c>
      <c r="D271" s="1" t="s">
        <v>262</v>
      </c>
      <c r="E271" s="2">
        <v>45150</v>
      </c>
      <c r="F271" s="1">
        <v>70926</v>
      </c>
      <c r="G271" s="2">
        <v>45177</v>
      </c>
      <c r="H271" s="3">
        <v>50000</v>
      </c>
      <c r="I271" s="5">
        <v>45900</v>
      </c>
    </row>
    <row r="272" spans="2:9">
      <c r="B272" s="4">
        <v>890303093</v>
      </c>
      <c r="C272" s="1" t="s">
        <v>0</v>
      </c>
      <c r="D272" s="1" t="s">
        <v>263</v>
      </c>
      <c r="E272" s="2">
        <v>45152</v>
      </c>
      <c r="F272" s="1">
        <v>70926</v>
      </c>
      <c r="G272" s="2">
        <v>45177</v>
      </c>
      <c r="H272" s="3">
        <v>50000</v>
      </c>
      <c r="I272" s="5">
        <v>45900</v>
      </c>
    </row>
    <row r="273" spans="2:9">
      <c r="B273" s="4">
        <v>890303093</v>
      </c>
      <c r="C273" s="1" t="s">
        <v>0</v>
      </c>
      <c r="D273" s="1" t="s">
        <v>264</v>
      </c>
      <c r="E273" s="2">
        <v>45153</v>
      </c>
      <c r="F273" s="1">
        <v>70926</v>
      </c>
      <c r="G273" s="2">
        <v>45177</v>
      </c>
      <c r="H273" s="3">
        <v>50000</v>
      </c>
      <c r="I273" s="5">
        <v>45900</v>
      </c>
    </row>
    <row r="274" spans="2:9">
      <c r="B274" s="4">
        <v>890303093</v>
      </c>
      <c r="C274" s="1" t="s">
        <v>0</v>
      </c>
      <c r="D274" s="1" t="s">
        <v>265</v>
      </c>
      <c r="E274" s="2">
        <v>45155</v>
      </c>
      <c r="F274" s="1">
        <v>70926</v>
      </c>
      <c r="G274" s="2">
        <v>45177</v>
      </c>
      <c r="H274" s="3">
        <v>50000</v>
      </c>
      <c r="I274" s="5">
        <v>45900</v>
      </c>
    </row>
    <row r="275" spans="2:9">
      <c r="B275" s="4">
        <v>890303093</v>
      </c>
      <c r="C275" s="1" t="s">
        <v>0</v>
      </c>
      <c r="D275" s="1" t="s">
        <v>266</v>
      </c>
      <c r="E275" s="2">
        <v>45155</v>
      </c>
      <c r="F275" s="1">
        <v>70926</v>
      </c>
      <c r="G275" s="2">
        <v>45177</v>
      </c>
      <c r="H275" s="3">
        <v>50000</v>
      </c>
      <c r="I275" s="5">
        <v>45900</v>
      </c>
    </row>
    <row r="276" spans="2:9">
      <c r="B276" s="4">
        <v>890303093</v>
      </c>
      <c r="C276" s="1" t="s">
        <v>0</v>
      </c>
      <c r="D276" s="1" t="s">
        <v>267</v>
      </c>
      <c r="E276" s="2">
        <v>45154</v>
      </c>
      <c r="F276" s="1">
        <v>70928</v>
      </c>
      <c r="G276" s="2">
        <v>45170</v>
      </c>
      <c r="H276" s="3">
        <v>1878031</v>
      </c>
      <c r="I276" s="5">
        <v>3786</v>
      </c>
    </row>
    <row r="277" spans="2:9">
      <c r="B277" s="4">
        <v>890303093</v>
      </c>
      <c r="C277" s="1" t="s">
        <v>0</v>
      </c>
      <c r="D277" s="1" t="s">
        <v>268</v>
      </c>
      <c r="E277" s="2">
        <v>45152</v>
      </c>
      <c r="F277" s="1">
        <v>70928</v>
      </c>
      <c r="G277" s="2">
        <v>45170</v>
      </c>
      <c r="H277" s="3">
        <v>1088320</v>
      </c>
      <c r="I277" s="5">
        <v>11680</v>
      </c>
    </row>
    <row r="278" spans="2:9">
      <c r="B278" s="4">
        <v>890303093</v>
      </c>
      <c r="C278" s="1" t="s">
        <v>0</v>
      </c>
      <c r="D278" s="1" t="s">
        <v>269</v>
      </c>
      <c r="E278" s="2">
        <v>45149</v>
      </c>
      <c r="F278" s="1">
        <v>70928</v>
      </c>
      <c r="G278" s="2">
        <v>45170</v>
      </c>
      <c r="H278" s="3">
        <v>2432244</v>
      </c>
      <c r="I278" s="5">
        <v>18216</v>
      </c>
    </row>
    <row r="279" spans="2:9">
      <c r="B279" s="4">
        <v>890303093</v>
      </c>
      <c r="C279" s="1" t="s">
        <v>0</v>
      </c>
      <c r="D279" s="1" t="s">
        <v>270</v>
      </c>
      <c r="E279" s="2">
        <v>45154</v>
      </c>
      <c r="F279" s="1">
        <v>70928</v>
      </c>
      <c r="G279" s="2">
        <v>45170</v>
      </c>
      <c r="H279" s="3">
        <v>2856805</v>
      </c>
      <c r="I279" s="5">
        <v>50203</v>
      </c>
    </row>
    <row r="280" spans="2:9">
      <c r="B280" s="4">
        <v>890303093</v>
      </c>
      <c r="C280" s="1" t="s">
        <v>0</v>
      </c>
      <c r="D280" s="1" t="s">
        <v>271</v>
      </c>
      <c r="E280" s="2">
        <v>45152</v>
      </c>
      <c r="F280" s="1">
        <v>70928</v>
      </c>
      <c r="G280" s="2">
        <v>45170</v>
      </c>
      <c r="H280" s="3">
        <v>3712880</v>
      </c>
      <c r="I280" s="5">
        <v>53760</v>
      </c>
    </row>
    <row r="281" spans="2:9">
      <c r="B281" s="4">
        <v>890303093</v>
      </c>
      <c r="C281" s="1" t="s">
        <v>0</v>
      </c>
      <c r="D281" s="1" t="s">
        <v>272</v>
      </c>
      <c r="E281" s="2">
        <v>45154</v>
      </c>
      <c r="F281" s="1">
        <v>70928</v>
      </c>
      <c r="G281" s="2">
        <v>45170</v>
      </c>
      <c r="H281" s="3">
        <v>5492962</v>
      </c>
      <c r="I281" s="5">
        <v>96921</v>
      </c>
    </row>
    <row r="282" spans="2:9">
      <c r="B282" s="4">
        <v>890303093</v>
      </c>
      <c r="C282" s="1" t="s">
        <v>0</v>
      </c>
      <c r="D282" s="1" t="s">
        <v>273</v>
      </c>
      <c r="E282" s="2">
        <v>45152</v>
      </c>
      <c r="F282" s="1">
        <v>70928</v>
      </c>
      <c r="G282" s="2">
        <v>45170</v>
      </c>
      <c r="H282" s="3">
        <v>4940559</v>
      </c>
      <c r="I282" s="5">
        <v>111280</v>
      </c>
    </row>
    <row r="283" spans="2:9">
      <c r="B283" s="4">
        <v>890303093</v>
      </c>
      <c r="C283" s="1" t="s">
        <v>0</v>
      </c>
      <c r="D283" s="1" t="s">
        <v>274</v>
      </c>
      <c r="E283" s="2">
        <v>45152</v>
      </c>
      <c r="F283" s="1">
        <v>70928</v>
      </c>
      <c r="G283" s="2">
        <v>45170</v>
      </c>
      <c r="H283" s="3">
        <v>3861937</v>
      </c>
      <c r="I283" s="5">
        <v>160240</v>
      </c>
    </row>
    <row r="284" spans="2:9">
      <c r="B284" s="4">
        <v>890303093</v>
      </c>
      <c r="C284" s="1" t="s">
        <v>0</v>
      </c>
      <c r="D284" s="1" t="s">
        <v>275</v>
      </c>
      <c r="E284" s="2">
        <v>45153</v>
      </c>
      <c r="F284" s="1">
        <v>70928</v>
      </c>
      <c r="G284" s="2">
        <v>45170</v>
      </c>
      <c r="H284" s="3">
        <v>3449358</v>
      </c>
      <c r="I284" s="5">
        <v>269401</v>
      </c>
    </row>
    <row r="285" spans="2:9">
      <c r="B285" s="4">
        <v>890303093</v>
      </c>
      <c r="C285" s="1" t="s">
        <v>0</v>
      </c>
      <c r="D285" s="1" t="s">
        <v>276</v>
      </c>
      <c r="E285" s="2">
        <v>45160</v>
      </c>
      <c r="F285" s="1">
        <v>70928</v>
      </c>
      <c r="G285" s="2">
        <v>45170</v>
      </c>
      <c r="H285" s="3">
        <v>3717762</v>
      </c>
      <c r="I285" s="5">
        <v>375975</v>
      </c>
    </row>
    <row r="286" spans="2:9">
      <c r="B286" s="4">
        <v>890303093</v>
      </c>
      <c r="C286" s="1" t="s">
        <v>0</v>
      </c>
      <c r="D286" s="1" t="s">
        <v>277</v>
      </c>
      <c r="E286" s="2">
        <v>45160</v>
      </c>
      <c r="F286" s="1">
        <v>70928</v>
      </c>
      <c r="G286" s="2">
        <v>45170</v>
      </c>
      <c r="H286" s="3">
        <v>9825998</v>
      </c>
      <c r="I286" s="5">
        <v>1211641</v>
      </c>
    </row>
    <row r="287" spans="2:9">
      <c r="B287" s="4">
        <v>890303093</v>
      </c>
      <c r="C287" s="1" t="s">
        <v>0</v>
      </c>
      <c r="D287" s="1" t="s">
        <v>278</v>
      </c>
      <c r="E287" s="2">
        <v>45154</v>
      </c>
      <c r="F287" s="1">
        <v>70928</v>
      </c>
      <c r="G287" s="2">
        <v>45170</v>
      </c>
      <c r="H287" s="3">
        <v>1982237</v>
      </c>
      <c r="I287" s="5">
        <v>1639237</v>
      </c>
    </row>
    <row r="288" spans="2:9">
      <c r="B288" s="4">
        <v>890303093</v>
      </c>
      <c r="C288" s="1" t="s">
        <v>0</v>
      </c>
      <c r="D288" s="1" t="s">
        <v>279</v>
      </c>
      <c r="E288" s="2">
        <v>45153</v>
      </c>
      <c r="F288" s="1">
        <v>70928</v>
      </c>
      <c r="G288" s="2">
        <v>45170</v>
      </c>
      <c r="H288" s="3">
        <v>14370877</v>
      </c>
      <c r="I288" s="5">
        <v>1969195</v>
      </c>
    </row>
    <row r="289" spans="2:9">
      <c r="B289" s="4">
        <v>890303093</v>
      </c>
      <c r="C289" s="1" t="s">
        <v>0</v>
      </c>
      <c r="D289" s="1" t="s">
        <v>280</v>
      </c>
      <c r="E289" s="2">
        <v>45153</v>
      </c>
      <c r="F289" s="1">
        <v>70928</v>
      </c>
      <c r="G289" s="2">
        <v>45170</v>
      </c>
      <c r="H289" s="3">
        <v>2842625</v>
      </c>
      <c r="I289" s="5">
        <v>2842625</v>
      </c>
    </row>
    <row r="290" spans="2:9">
      <c r="B290" s="4">
        <v>890303093</v>
      </c>
      <c r="C290" s="1" t="s">
        <v>0</v>
      </c>
      <c r="D290" s="1" t="s">
        <v>281</v>
      </c>
      <c r="E290" s="2">
        <v>45163</v>
      </c>
      <c r="F290" s="1">
        <v>70928</v>
      </c>
      <c r="G290" s="2">
        <v>45170</v>
      </c>
      <c r="H290" s="3">
        <v>3801602</v>
      </c>
      <c r="I290" s="5">
        <v>3801602</v>
      </c>
    </row>
    <row r="291" spans="2:9">
      <c r="B291" s="4">
        <v>890303093</v>
      </c>
      <c r="C291" s="1" t="s">
        <v>0</v>
      </c>
      <c r="D291" s="1" t="s">
        <v>282</v>
      </c>
      <c r="E291" s="2">
        <v>45153</v>
      </c>
      <c r="F291" s="1">
        <v>70928</v>
      </c>
      <c r="G291" s="2">
        <v>45170</v>
      </c>
      <c r="H291" s="3">
        <v>8239355</v>
      </c>
      <c r="I291" s="5">
        <v>8239355</v>
      </c>
    </row>
    <row r="292" spans="2:9">
      <c r="B292" s="4">
        <v>890303093</v>
      </c>
      <c r="C292" s="1" t="s">
        <v>0</v>
      </c>
      <c r="D292" s="1" t="s">
        <v>283</v>
      </c>
      <c r="E292" s="2">
        <v>45147</v>
      </c>
      <c r="F292" s="1">
        <v>70930</v>
      </c>
      <c r="G292" s="2">
        <v>45170</v>
      </c>
      <c r="H292" s="3">
        <v>3024346</v>
      </c>
      <c r="I292" s="5">
        <v>145360</v>
      </c>
    </row>
    <row r="293" spans="2:9">
      <c r="B293" s="4">
        <v>890303093</v>
      </c>
      <c r="C293" s="1" t="s">
        <v>0</v>
      </c>
      <c r="D293" s="1" t="s">
        <v>284</v>
      </c>
      <c r="E293" s="2">
        <v>45155</v>
      </c>
      <c r="F293" s="1">
        <v>70931</v>
      </c>
      <c r="G293" s="2">
        <v>45170</v>
      </c>
      <c r="H293" s="3">
        <v>13953574</v>
      </c>
      <c r="I293" s="5">
        <v>64000</v>
      </c>
    </row>
    <row r="294" spans="2:9">
      <c r="B294" s="4">
        <v>890303093</v>
      </c>
      <c r="C294" s="1" t="s">
        <v>0</v>
      </c>
      <c r="D294" s="1" t="s">
        <v>285</v>
      </c>
      <c r="E294" s="2">
        <v>45160</v>
      </c>
      <c r="F294" s="1">
        <v>70931</v>
      </c>
      <c r="G294" s="2">
        <v>45170</v>
      </c>
      <c r="H294" s="3">
        <v>11053566</v>
      </c>
      <c r="I294" s="5">
        <v>1326417</v>
      </c>
    </row>
    <row r="295" spans="2:9">
      <c r="B295" s="4">
        <v>890303093</v>
      </c>
      <c r="C295" s="1" t="s">
        <v>0</v>
      </c>
      <c r="D295" s="1" t="s">
        <v>286</v>
      </c>
      <c r="E295" s="2">
        <v>45154</v>
      </c>
      <c r="F295" s="1">
        <v>70932</v>
      </c>
      <c r="G295" s="2">
        <v>45170</v>
      </c>
      <c r="H295" s="3">
        <v>433378</v>
      </c>
      <c r="I295" s="5">
        <v>256531</v>
      </c>
    </row>
    <row r="296" spans="2:9">
      <c r="B296" s="4">
        <v>890303093</v>
      </c>
      <c r="C296" s="1" t="s">
        <v>0</v>
      </c>
      <c r="D296" s="1" t="s">
        <v>287</v>
      </c>
      <c r="E296" s="2">
        <v>45137</v>
      </c>
      <c r="F296" s="1">
        <v>70932</v>
      </c>
      <c r="G296" s="2">
        <v>45170</v>
      </c>
      <c r="H296" s="3">
        <v>2523876</v>
      </c>
      <c r="I296" s="5">
        <v>531310</v>
      </c>
    </row>
    <row r="297" spans="2:9">
      <c r="B297" s="4">
        <v>890303093</v>
      </c>
      <c r="C297" s="1" t="s">
        <v>0</v>
      </c>
      <c r="D297" s="1" t="s">
        <v>288</v>
      </c>
      <c r="E297" s="2">
        <v>45154</v>
      </c>
      <c r="F297" s="1">
        <v>70932</v>
      </c>
      <c r="G297" s="2">
        <v>45170</v>
      </c>
      <c r="H297" s="3">
        <v>1536304</v>
      </c>
      <c r="I297" s="5">
        <v>1536304</v>
      </c>
    </row>
    <row r="298" spans="2:9">
      <c r="B298" s="4">
        <v>890303093</v>
      </c>
      <c r="C298" s="1" t="s">
        <v>0</v>
      </c>
      <c r="D298" s="1" t="s">
        <v>289</v>
      </c>
      <c r="E298" s="2">
        <v>45143</v>
      </c>
      <c r="F298" s="1">
        <v>70934</v>
      </c>
      <c r="G298" s="2">
        <v>45174</v>
      </c>
      <c r="H298" s="3">
        <v>2280081</v>
      </c>
      <c r="I298" s="5">
        <v>912</v>
      </c>
    </row>
    <row r="299" spans="2:9">
      <c r="B299" s="4">
        <v>890303093</v>
      </c>
      <c r="C299" s="1" t="s">
        <v>0</v>
      </c>
      <c r="D299" s="1" t="s">
        <v>290</v>
      </c>
      <c r="E299" s="2">
        <v>45143</v>
      </c>
      <c r="F299" s="1">
        <v>70934</v>
      </c>
      <c r="G299" s="2">
        <v>45174</v>
      </c>
      <c r="H299" s="3">
        <v>2395499</v>
      </c>
      <c r="I299" s="5">
        <v>958</v>
      </c>
    </row>
    <row r="300" spans="2:9">
      <c r="B300" s="4">
        <v>890303093</v>
      </c>
      <c r="C300" s="1" t="s">
        <v>0</v>
      </c>
      <c r="D300" s="1" t="s">
        <v>291</v>
      </c>
      <c r="E300" s="2">
        <v>45158</v>
      </c>
      <c r="F300" s="1">
        <v>70934</v>
      </c>
      <c r="G300" s="2">
        <v>45174</v>
      </c>
      <c r="H300" s="3">
        <v>2488905</v>
      </c>
      <c r="I300" s="5">
        <v>995</v>
      </c>
    </row>
    <row r="301" spans="2:9">
      <c r="B301" s="4">
        <v>890303093</v>
      </c>
      <c r="C301" s="1" t="s">
        <v>0</v>
      </c>
      <c r="D301" s="1" t="s">
        <v>292</v>
      </c>
      <c r="E301" s="2">
        <v>45143</v>
      </c>
      <c r="F301" s="1">
        <v>70934</v>
      </c>
      <c r="G301" s="2">
        <v>45174</v>
      </c>
      <c r="H301" s="3">
        <v>2548213</v>
      </c>
      <c r="I301" s="5">
        <v>1019</v>
      </c>
    </row>
    <row r="302" spans="2:9">
      <c r="B302" s="4">
        <v>890303093</v>
      </c>
      <c r="C302" s="1" t="s">
        <v>0</v>
      </c>
      <c r="D302" s="1" t="s">
        <v>293</v>
      </c>
      <c r="E302" s="2">
        <v>45160</v>
      </c>
      <c r="F302" s="1">
        <v>70934</v>
      </c>
      <c r="G302" s="2">
        <v>45174</v>
      </c>
      <c r="H302" s="3">
        <v>4821131</v>
      </c>
      <c r="I302" s="5">
        <v>18614</v>
      </c>
    </row>
    <row r="303" spans="2:9">
      <c r="B303" s="4">
        <v>890303093</v>
      </c>
      <c r="C303" s="1" t="s">
        <v>0</v>
      </c>
      <c r="D303" s="1" t="s">
        <v>294</v>
      </c>
      <c r="E303" s="2">
        <v>45160</v>
      </c>
      <c r="F303" s="1">
        <v>70934</v>
      </c>
      <c r="G303" s="2">
        <v>45174</v>
      </c>
      <c r="H303" s="3">
        <v>2606061</v>
      </c>
      <c r="I303" s="5">
        <v>52121</v>
      </c>
    </row>
    <row r="304" spans="2:9">
      <c r="B304" s="4">
        <v>890303093</v>
      </c>
      <c r="C304" s="1" t="s">
        <v>0</v>
      </c>
      <c r="D304" s="1" t="s">
        <v>295</v>
      </c>
      <c r="E304" s="2">
        <v>45143</v>
      </c>
      <c r="F304" s="1">
        <v>70934</v>
      </c>
      <c r="G304" s="2">
        <v>45174</v>
      </c>
      <c r="H304" s="3">
        <v>2959235</v>
      </c>
      <c r="I304" s="5">
        <v>59040</v>
      </c>
    </row>
    <row r="305" spans="2:9">
      <c r="B305" s="4">
        <v>890303093</v>
      </c>
      <c r="C305" s="1" t="s">
        <v>0</v>
      </c>
      <c r="D305" s="1" t="s">
        <v>296</v>
      </c>
      <c r="E305" s="2">
        <v>45143</v>
      </c>
      <c r="F305" s="1">
        <v>70934</v>
      </c>
      <c r="G305" s="2">
        <v>45174</v>
      </c>
      <c r="H305" s="3">
        <v>3364459</v>
      </c>
      <c r="I305" s="5">
        <v>67083</v>
      </c>
    </row>
    <row r="306" spans="2:9">
      <c r="B306" s="4">
        <v>890303093</v>
      </c>
      <c r="C306" s="1" t="s">
        <v>0</v>
      </c>
      <c r="D306" s="1" t="s">
        <v>297</v>
      </c>
      <c r="E306" s="2">
        <v>45153</v>
      </c>
      <c r="F306" s="1">
        <v>70934</v>
      </c>
      <c r="G306" s="2">
        <v>45174</v>
      </c>
      <c r="H306" s="3">
        <v>3447453</v>
      </c>
      <c r="I306" s="5">
        <v>68949</v>
      </c>
    </row>
    <row r="307" spans="2:9">
      <c r="B307" s="4">
        <v>890303093</v>
      </c>
      <c r="C307" s="1" t="s">
        <v>0</v>
      </c>
      <c r="D307" s="1" t="s">
        <v>298</v>
      </c>
      <c r="E307" s="2">
        <v>45142</v>
      </c>
      <c r="F307" s="1">
        <v>70934</v>
      </c>
      <c r="G307" s="2">
        <v>45174</v>
      </c>
      <c r="H307" s="3">
        <v>3206769</v>
      </c>
      <c r="I307" s="5">
        <v>71231</v>
      </c>
    </row>
    <row r="308" spans="2:9">
      <c r="B308" s="4">
        <v>890303093</v>
      </c>
      <c r="C308" s="1" t="s">
        <v>0</v>
      </c>
      <c r="D308" s="1" t="s">
        <v>299</v>
      </c>
      <c r="E308" s="2">
        <v>45146</v>
      </c>
      <c r="F308" s="1">
        <v>70934</v>
      </c>
      <c r="G308" s="2">
        <v>45174</v>
      </c>
      <c r="H308" s="3">
        <v>4230577</v>
      </c>
      <c r="I308" s="5">
        <v>190757</v>
      </c>
    </row>
    <row r="309" spans="2:9">
      <c r="B309" s="4">
        <v>890303093</v>
      </c>
      <c r="C309" s="1" t="s">
        <v>0</v>
      </c>
      <c r="D309" s="1" t="s">
        <v>300</v>
      </c>
      <c r="E309" s="2">
        <v>45142</v>
      </c>
      <c r="F309" s="1">
        <v>70934</v>
      </c>
      <c r="G309" s="2">
        <v>45174</v>
      </c>
      <c r="H309" s="3">
        <v>5380313</v>
      </c>
      <c r="I309" s="5">
        <v>194620</v>
      </c>
    </row>
    <row r="310" spans="2:9">
      <c r="B310" s="4">
        <v>890303093</v>
      </c>
      <c r="C310" s="1" t="s">
        <v>0</v>
      </c>
      <c r="D310" s="1" t="s">
        <v>301</v>
      </c>
      <c r="E310" s="2">
        <v>45153</v>
      </c>
      <c r="F310" s="1">
        <v>70934</v>
      </c>
      <c r="G310" s="2">
        <v>45174</v>
      </c>
      <c r="H310" s="3">
        <v>11154445</v>
      </c>
      <c r="I310" s="5">
        <v>262998</v>
      </c>
    </row>
    <row r="311" spans="2:9">
      <c r="B311" s="4">
        <v>890303093</v>
      </c>
      <c r="C311" s="1" t="s">
        <v>0</v>
      </c>
      <c r="D311" s="1" t="s">
        <v>302</v>
      </c>
      <c r="E311" s="2">
        <v>45152</v>
      </c>
      <c r="F311" s="1">
        <v>70934</v>
      </c>
      <c r="G311" s="2">
        <v>45174</v>
      </c>
      <c r="H311" s="3">
        <v>13541020</v>
      </c>
      <c r="I311" s="5">
        <v>301615</v>
      </c>
    </row>
    <row r="312" spans="2:9">
      <c r="B312" s="4">
        <v>890303093</v>
      </c>
      <c r="C312" s="1" t="s">
        <v>0</v>
      </c>
      <c r="D312" s="1" t="s">
        <v>303</v>
      </c>
      <c r="E312" s="2">
        <v>45143</v>
      </c>
      <c r="F312" s="1">
        <v>70934</v>
      </c>
      <c r="G312" s="2">
        <v>45174</v>
      </c>
      <c r="H312" s="3">
        <v>7426499</v>
      </c>
      <c r="I312" s="5">
        <v>502860</v>
      </c>
    </row>
    <row r="313" spans="2:9">
      <c r="B313" s="4">
        <v>890303093</v>
      </c>
      <c r="C313" s="1" t="s">
        <v>0</v>
      </c>
      <c r="D313" s="1" t="s">
        <v>304</v>
      </c>
      <c r="E313" s="2">
        <v>45143</v>
      </c>
      <c r="F313" s="1">
        <v>70934</v>
      </c>
      <c r="G313" s="2">
        <v>45174</v>
      </c>
      <c r="H313" s="3">
        <v>8381138</v>
      </c>
      <c r="I313" s="5">
        <v>944404</v>
      </c>
    </row>
    <row r="314" spans="2:9">
      <c r="B314" s="4">
        <v>890303093</v>
      </c>
      <c r="C314" s="1" t="s">
        <v>0</v>
      </c>
      <c r="D314" s="1" t="s">
        <v>305</v>
      </c>
      <c r="E314" s="2">
        <v>45142</v>
      </c>
      <c r="F314" s="1">
        <v>70934</v>
      </c>
      <c r="G314" s="2">
        <v>45174</v>
      </c>
      <c r="H314" s="3">
        <v>5788620</v>
      </c>
      <c r="I314" s="5">
        <v>1372602</v>
      </c>
    </row>
    <row r="315" spans="2:9">
      <c r="B315" s="4">
        <v>890303093</v>
      </c>
      <c r="C315" s="1" t="s">
        <v>0</v>
      </c>
      <c r="D315" s="1" t="s">
        <v>306</v>
      </c>
      <c r="E315" s="2">
        <v>45147</v>
      </c>
      <c r="F315" s="1">
        <v>70936</v>
      </c>
      <c r="G315" s="2">
        <v>45231</v>
      </c>
      <c r="H315" s="3">
        <v>5939081</v>
      </c>
      <c r="I315" s="5">
        <v>269690</v>
      </c>
    </row>
    <row r="316" spans="2:9">
      <c r="B316" s="4">
        <v>890303093</v>
      </c>
      <c r="C316" s="1" t="s">
        <v>0</v>
      </c>
      <c r="D316" s="1" t="s">
        <v>307</v>
      </c>
      <c r="E316" s="2">
        <v>45160</v>
      </c>
      <c r="F316" s="1">
        <v>70937</v>
      </c>
      <c r="G316" s="2">
        <v>45175</v>
      </c>
      <c r="H316" s="3">
        <v>1355528</v>
      </c>
      <c r="I316" s="5">
        <v>1570</v>
      </c>
    </row>
    <row r="317" spans="2:9">
      <c r="B317" s="4">
        <v>890303093</v>
      </c>
      <c r="C317" s="1" t="s">
        <v>0</v>
      </c>
      <c r="D317" s="1" t="s">
        <v>308</v>
      </c>
      <c r="E317" s="2">
        <v>45150</v>
      </c>
      <c r="F317" s="1">
        <v>70937</v>
      </c>
      <c r="G317" s="2">
        <v>45175</v>
      </c>
      <c r="H317" s="3">
        <v>444463</v>
      </c>
      <c r="I317" s="5">
        <v>11680</v>
      </c>
    </row>
    <row r="318" spans="2:9">
      <c r="B318" s="4">
        <v>890303093</v>
      </c>
      <c r="C318" s="1" t="s">
        <v>0</v>
      </c>
      <c r="D318" s="1" t="s">
        <v>309</v>
      </c>
      <c r="E318" s="2">
        <v>45150</v>
      </c>
      <c r="F318" s="1">
        <v>70937</v>
      </c>
      <c r="G318" s="2">
        <v>45175</v>
      </c>
      <c r="H318" s="3">
        <v>371088</v>
      </c>
      <c r="I318" s="5">
        <v>11680</v>
      </c>
    </row>
    <row r="319" spans="2:9">
      <c r="B319" s="4">
        <v>890303093</v>
      </c>
      <c r="C319" s="1" t="s">
        <v>0</v>
      </c>
      <c r="D319" s="1" t="s">
        <v>310</v>
      </c>
      <c r="E319" s="2">
        <v>45150</v>
      </c>
      <c r="F319" s="1">
        <v>70937</v>
      </c>
      <c r="G319" s="2">
        <v>45175</v>
      </c>
      <c r="H319" s="3">
        <v>343186</v>
      </c>
      <c r="I319" s="5">
        <v>11680</v>
      </c>
    </row>
    <row r="320" spans="2:9">
      <c r="B320" s="4">
        <v>890303093</v>
      </c>
      <c r="C320" s="1" t="s">
        <v>0</v>
      </c>
      <c r="D320" s="1" t="s">
        <v>311</v>
      </c>
      <c r="E320" s="2">
        <v>45151</v>
      </c>
      <c r="F320" s="1">
        <v>70937</v>
      </c>
      <c r="G320" s="2">
        <v>45175</v>
      </c>
      <c r="H320" s="3">
        <v>470628</v>
      </c>
      <c r="I320" s="5">
        <v>11680</v>
      </c>
    </row>
    <row r="321" spans="2:9">
      <c r="B321" s="4">
        <v>890303093</v>
      </c>
      <c r="C321" s="1" t="s">
        <v>0</v>
      </c>
      <c r="D321" s="1" t="s">
        <v>312</v>
      </c>
      <c r="E321" s="2">
        <v>45151</v>
      </c>
      <c r="F321" s="1">
        <v>70937</v>
      </c>
      <c r="G321" s="2">
        <v>45175</v>
      </c>
      <c r="H321" s="3">
        <v>321568</v>
      </c>
      <c r="I321" s="5">
        <v>11680</v>
      </c>
    </row>
    <row r="322" spans="2:9">
      <c r="B322" s="4">
        <v>890303093</v>
      </c>
      <c r="C322" s="1" t="s">
        <v>0</v>
      </c>
      <c r="D322" s="1" t="s">
        <v>313</v>
      </c>
      <c r="E322" s="2">
        <v>45153</v>
      </c>
      <c r="F322" s="1">
        <v>70937</v>
      </c>
      <c r="G322" s="2">
        <v>45175</v>
      </c>
      <c r="H322" s="3">
        <v>385154</v>
      </c>
      <c r="I322" s="5">
        <v>11680</v>
      </c>
    </row>
    <row r="323" spans="2:9">
      <c r="B323" s="4">
        <v>890303093</v>
      </c>
      <c r="C323" s="1" t="s">
        <v>0</v>
      </c>
      <c r="D323" s="1" t="s">
        <v>314</v>
      </c>
      <c r="E323" s="2">
        <v>45153</v>
      </c>
      <c r="F323" s="1">
        <v>70937</v>
      </c>
      <c r="G323" s="2">
        <v>45175</v>
      </c>
      <c r="H323" s="3">
        <v>358626</v>
      </c>
      <c r="I323" s="5">
        <v>11680</v>
      </c>
    </row>
    <row r="324" spans="2:9">
      <c r="B324" s="4">
        <v>890303093</v>
      </c>
      <c r="C324" s="1" t="s">
        <v>0</v>
      </c>
      <c r="D324" s="1" t="s">
        <v>315</v>
      </c>
      <c r="E324" s="2">
        <v>45154</v>
      </c>
      <c r="F324" s="1">
        <v>70937</v>
      </c>
      <c r="G324" s="2">
        <v>45175</v>
      </c>
      <c r="H324" s="3">
        <v>380404</v>
      </c>
      <c r="I324" s="5">
        <v>11680</v>
      </c>
    </row>
    <row r="325" spans="2:9">
      <c r="B325" s="4">
        <v>890303093</v>
      </c>
      <c r="C325" s="1" t="s">
        <v>0</v>
      </c>
      <c r="D325" s="1" t="s">
        <v>316</v>
      </c>
      <c r="E325" s="2">
        <v>45154</v>
      </c>
      <c r="F325" s="1">
        <v>70937</v>
      </c>
      <c r="G325" s="2">
        <v>45175</v>
      </c>
      <c r="H325" s="3">
        <v>398412</v>
      </c>
      <c r="I325" s="5">
        <v>11680</v>
      </c>
    </row>
    <row r="326" spans="2:9">
      <c r="B326" s="4">
        <v>890303093</v>
      </c>
      <c r="C326" s="1" t="s">
        <v>0</v>
      </c>
      <c r="D326" s="1" t="s">
        <v>317</v>
      </c>
      <c r="E326" s="2">
        <v>45154</v>
      </c>
      <c r="F326" s="1">
        <v>70937</v>
      </c>
      <c r="G326" s="2">
        <v>45175</v>
      </c>
      <c r="H326" s="3">
        <v>430331</v>
      </c>
      <c r="I326" s="5">
        <v>11680</v>
      </c>
    </row>
    <row r="327" spans="2:9">
      <c r="B327" s="4">
        <v>890303093</v>
      </c>
      <c r="C327" s="1" t="s">
        <v>0</v>
      </c>
      <c r="D327" s="1" t="s">
        <v>318</v>
      </c>
      <c r="E327" s="2">
        <v>45148</v>
      </c>
      <c r="F327" s="1">
        <v>70937</v>
      </c>
      <c r="G327" s="2">
        <v>45175</v>
      </c>
      <c r="H327" s="3">
        <v>318922</v>
      </c>
      <c r="I327" s="5">
        <v>11803</v>
      </c>
    </row>
    <row r="328" spans="2:9">
      <c r="B328" s="4">
        <v>890303093</v>
      </c>
      <c r="C328" s="1" t="s">
        <v>0</v>
      </c>
      <c r="D328" s="1" t="s">
        <v>319</v>
      </c>
      <c r="E328" s="2">
        <v>45157</v>
      </c>
      <c r="F328" s="1">
        <v>70937</v>
      </c>
      <c r="G328" s="2">
        <v>45175</v>
      </c>
      <c r="H328" s="3">
        <v>1120523</v>
      </c>
      <c r="I328" s="5">
        <v>21680</v>
      </c>
    </row>
    <row r="329" spans="2:9">
      <c r="B329" s="4">
        <v>890303093</v>
      </c>
      <c r="C329" s="1" t="s">
        <v>0</v>
      </c>
      <c r="D329" s="1" t="s">
        <v>320</v>
      </c>
      <c r="E329" s="2">
        <v>45150</v>
      </c>
      <c r="F329" s="1">
        <v>70937</v>
      </c>
      <c r="G329" s="2">
        <v>45175</v>
      </c>
      <c r="H329" s="3">
        <v>1746472</v>
      </c>
      <c r="I329" s="5">
        <v>62030</v>
      </c>
    </row>
    <row r="330" spans="2:9">
      <c r="B330" s="4">
        <v>890303093</v>
      </c>
      <c r="C330" s="1" t="s">
        <v>0</v>
      </c>
      <c r="D330" s="1" t="s">
        <v>321</v>
      </c>
      <c r="E330" s="2">
        <v>45143</v>
      </c>
      <c r="F330" s="1">
        <v>70937</v>
      </c>
      <c r="G330" s="2">
        <v>45175</v>
      </c>
      <c r="H330" s="3">
        <v>1016825</v>
      </c>
      <c r="I330" s="5">
        <v>123798</v>
      </c>
    </row>
    <row r="331" spans="2:9">
      <c r="B331" s="4">
        <v>890303093</v>
      </c>
      <c r="C331" s="1" t="s">
        <v>0</v>
      </c>
      <c r="D331" s="1" t="s">
        <v>322</v>
      </c>
      <c r="E331" s="2">
        <v>45149</v>
      </c>
      <c r="F331" s="1">
        <v>70937</v>
      </c>
      <c r="G331" s="2">
        <v>45175</v>
      </c>
      <c r="H331" s="3">
        <v>164396</v>
      </c>
      <c r="I331" s="5">
        <v>164396</v>
      </c>
    </row>
    <row r="332" spans="2:9">
      <c r="B332" s="4">
        <v>890303093</v>
      </c>
      <c r="C332" s="1" t="s">
        <v>0</v>
      </c>
      <c r="D332" s="1" t="s">
        <v>323</v>
      </c>
      <c r="E332" s="2">
        <v>45142</v>
      </c>
      <c r="F332" s="1">
        <v>70937</v>
      </c>
      <c r="G332" s="2">
        <v>45175</v>
      </c>
      <c r="H332" s="3">
        <v>2229940</v>
      </c>
      <c r="I332" s="5">
        <v>334517</v>
      </c>
    </row>
    <row r="333" spans="2:9">
      <c r="B333" s="4">
        <v>890303093</v>
      </c>
      <c r="C333" s="1" t="s">
        <v>0</v>
      </c>
      <c r="D333" s="1" t="s">
        <v>324</v>
      </c>
      <c r="E333" s="2">
        <v>45150</v>
      </c>
      <c r="F333" s="1">
        <v>70937</v>
      </c>
      <c r="G333" s="2">
        <v>45175</v>
      </c>
      <c r="H333" s="3">
        <v>460846</v>
      </c>
      <c r="I333" s="5">
        <v>460846</v>
      </c>
    </row>
    <row r="334" spans="2:9">
      <c r="B334" s="4">
        <v>890303093</v>
      </c>
      <c r="C334" s="1" t="s">
        <v>0</v>
      </c>
      <c r="D334" s="1" t="s">
        <v>325</v>
      </c>
      <c r="E334" s="2">
        <v>45149</v>
      </c>
      <c r="F334" s="1">
        <v>70937</v>
      </c>
      <c r="G334" s="2">
        <v>45175</v>
      </c>
      <c r="H334" s="3">
        <v>534402</v>
      </c>
      <c r="I334" s="5">
        <v>534402</v>
      </c>
    </row>
    <row r="335" spans="2:9">
      <c r="B335" s="4">
        <v>890303093</v>
      </c>
      <c r="C335" s="1" t="s">
        <v>0</v>
      </c>
      <c r="D335" s="1" t="s">
        <v>326</v>
      </c>
      <c r="E335" s="2">
        <v>45155</v>
      </c>
      <c r="F335" s="1">
        <v>70937</v>
      </c>
      <c r="G335" s="2">
        <v>45175</v>
      </c>
      <c r="H335" s="3">
        <v>561582</v>
      </c>
      <c r="I335" s="5">
        <v>561582</v>
      </c>
    </row>
    <row r="336" spans="2:9">
      <c r="B336" s="4">
        <v>890303093</v>
      </c>
      <c r="C336" s="1" t="s">
        <v>0</v>
      </c>
      <c r="D336" s="1" t="s">
        <v>327</v>
      </c>
      <c r="E336" s="2">
        <v>45158</v>
      </c>
      <c r="F336" s="1">
        <v>70937</v>
      </c>
      <c r="G336" s="2">
        <v>45175</v>
      </c>
      <c r="H336" s="3">
        <v>2033877</v>
      </c>
      <c r="I336" s="5">
        <v>2033877</v>
      </c>
    </row>
    <row r="337" spans="2:9">
      <c r="B337" s="4">
        <v>890303093</v>
      </c>
      <c r="C337" s="1" t="s">
        <v>0</v>
      </c>
      <c r="D337" s="1" t="s">
        <v>328</v>
      </c>
      <c r="E337" s="2">
        <v>45154</v>
      </c>
      <c r="F337" s="1">
        <v>70970</v>
      </c>
      <c r="G337" s="2">
        <v>45173</v>
      </c>
      <c r="H337" s="3">
        <v>376126</v>
      </c>
      <c r="I337" s="5">
        <v>11680</v>
      </c>
    </row>
    <row r="338" spans="2:9">
      <c r="B338" s="4">
        <v>890303093</v>
      </c>
      <c r="C338" s="1" t="s">
        <v>0</v>
      </c>
      <c r="D338" s="1" t="s">
        <v>329</v>
      </c>
      <c r="E338" s="2">
        <v>45155</v>
      </c>
      <c r="F338" s="1">
        <v>70972</v>
      </c>
      <c r="G338" s="2">
        <v>45174</v>
      </c>
      <c r="H338" s="3">
        <v>195484</v>
      </c>
      <c r="I338" s="5">
        <v>79</v>
      </c>
    </row>
    <row r="339" spans="2:9">
      <c r="B339" s="4">
        <v>890303093</v>
      </c>
      <c r="C339" s="1" t="s">
        <v>0</v>
      </c>
      <c r="D339" s="1" t="s">
        <v>330</v>
      </c>
      <c r="E339" s="2">
        <v>45153</v>
      </c>
      <c r="F339" s="1">
        <v>70972</v>
      </c>
      <c r="G339" s="2">
        <v>45174</v>
      </c>
      <c r="H339" s="3">
        <v>459135</v>
      </c>
      <c r="I339" s="5">
        <v>184</v>
      </c>
    </row>
    <row r="340" spans="2:9">
      <c r="B340" s="4">
        <v>890303093</v>
      </c>
      <c r="C340" s="1" t="s">
        <v>0</v>
      </c>
      <c r="D340" s="1" t="s">
        <v>331</v>
      </c>
      <c r="E340" s="2">
        <v>45152</v>
      </c>
      <c r="F340" s="1">
        <v>70972</v>
      </c>
      <c r="G340" s="2">
        <v>45174</v>
      </c>
      <c r="H340" s="3">
        <v>538355</v>
      </c>
      <c r="I340" s="5">
        <v>215</v>
      </c>
    </row>
    <row r="341" spans="2:9">
      <c r="B341" s="4">
        <v>890303093</v>
      </c>
      <c r="C341" s="1" t="s">
        <v>0</v>
      </c>
      <c r="D341" s="1" t="s">
        <v>332</v>
      </c>
      <c r="E341" s="2">
        <v>45160</v>
      </c>
      <c r="F341" s="1">
        <v>70972</v>
      </c>
      <c r="G341" s="2">
        <v>45174</v>
      </c>
      <c r="H341" s="3">
        <v>2728676</v>
      </c>
      <c r="I341" s="5">
        <v>1092</v>
      </c>
    </row>
    <row r="342" spans="2:9">
      <c r="B342" s="4">
        <v>890303093</v>
      </c>
      <c r="C342" s="1" t="s">
        <v>0</v>
      </c>
      <c r="D342" s="1" t="s">
        <v>333</v>
      </c>
      <c r="E342" s="2">
        <v>45155</v>
      </c>
      <c r="F342" s="1">
        <v>70972</v>
      </c>
      <c r="G342" s="2">
        <v>45174</v>
      </c>
      <c r="H342" s="3">
        <v>342304</v>
      </c>
      <c r="I342" s="5">
        <v>342304</v>
      </c>
    </row>
    <row r="343" spans="2:9">
      <c r="B343" s="4">
        <v>890303093</v>
      </c>
      <c r="C343" s="1" t="s">
        <v>0</v>
      </c>
      <c r="D343" s="1" t="s">
        <v>334</v>
      </c>
      <c r="E343" s="2">
        <v>45143</v>
      </c>
      <c r="F343" s="1">
        <v>70972</v>
      </c>
      <c r="G343" s="2">
        <v>45174</v>
      </c>
      <c r="H343" s="3">
        <v>4920918</v>
      </c>
      <c r="I343" s="5">
        <v>713760</v>
      </c>
    </row>
    <row r="344" spans="2:9">
      <c r="B344" s="4">
        <v>890303093</v>
      </c>
      <c r="C344" s="1" t="s">
        <v>0</v>
      </c>
      <c r="D344" s="1" t="s">
        <v>335</v>
      </c>
      <c r="E344" s="2">
        <v>45141</v>
      </c>
      <c r="F344" s="1">
        <v>70996</v>
      </c>
      <c r="G344" s="2">
        <v>45181</v>
      </c>
      <c r="H344" s="3">
        <v>285000</v>
      </c>
      <c r="I344" s="5">
        <v>34120</v>
      </c>
    </row>
    <row r="345" spans="2:9">
      <c r="B345" s="4">
        <v>890303093</v>
      </c>
      <c r="C345" s="1" t="s">
        <v>0</v>
      </c>
      <c r="D345" s="1" t="s">
        <v>336</v>
      </c>
      <c r="E345" s="2">
        <v>45153</v>
      </c>
      <c r="F345" s="1">
        <v>70996</v>
      </c>
      <c r="G345" s="2">
        <v>45181</v>
      </c>
      <c r="H345" s="3">
        <v>285000</v>
      </c>
      <c r="I345" s="5">
        <v>34120</v>
      </c>
    </row>
    <row r="346" spans="2:9">
      <c r="B346" s="4">
        <v>890303093</v>
      </c>
      <c r="C346" s="1" t="s">
        <v>0</v>
      </c>
      <c r="D346" s="1" t="s">
        <v>337</v>
      </c>
      <c r="E346" s="2">
        <v>45139</v>
      </c>
      <c r="F346" s="1">
        <v>70996</v>
      </c>
      <c r="G346" s="2">
        <v>45181</v>
      </c>
      <c r="H346" s="3">
        <v>50000</v>
      </c>
      <c r="I346" s="5">
        <v>50000</v>
      </c>
    </row>
    <row r="347" spans="2:9">
      <c r="B347" s="4">
        <v>890303093</v>
      </c>
      <c r="C347" s="1" t="s">
        <v>0</v>
      </c>
      <c r="D347" s="1" t="s">
        <v>338</v>
      </c>
      <c r="E347" s="2">
        <v>45139</v>
      </c>
      <c r="F347" s="1">
        <v>70996</v>
      </c>
      <c r="G347" s="2">
        <v>45181</v>
      </c>
      <c r="H347" s="3">
        <v>50000</v>
      </c>
      <c r="I347" s="5">
        <v>50000</v>
      </c>
    </row>
    <row r="348" spans="2:9">
      <c r="B348" s="4">
        <v>890303093</v>
      </c>
      <c r="C348" s="1" t="s">
        <v>0</v>
      </c>
      <c r="D348" s="1" t="s">
        <v>339</v>
      </c>
      <c r="E348" s="2">
        <v>45141</v>
      </c>
      <c r="F348" s="1">
        <v>70996</v>
      </c>
      <c r="G348" s="2">
        <v>45181</v>
      </c>
      <c r="H348" s="3">
        <v>50000</v>
      </c>
      <c r="I348" s="5">
        <v>50000</v>
      </c>
    </row>
    <row r="349" spans="2:9">
      <c r="B349" s="4">
        <v>890303093</v>
      </c>
      <c r="C349" s="1" t="s">
        <v>0</v>
      </c>
      <c r="D349" s="1" t="s">
        <v>340</v>
      </c>
      <c r="E349" s="2">
        <v>45141</v>
      </c>
      <c r="F349" s="1">
        <v>70996</v>
      </c>
      <c r="G349" s="2">
        <v>45181</v>
      </c>
      <c r="H349" s="3">
        <v>50000</v>
      </c>
      <c r="I349" s="5">
        <v>50000</v>
      </c>
    </row>
    <row r="350" spans="2:9">
      <c r="B350" s="4">
        <v>890303093</v>
      </c>
      <c r="C350" s="1" t="s">
        <v>0</v>
      </c>
      <c r="D350" s="1" t="s">
        <v>341</v>
      </c>
      <c r="E350" s="2">
        <v>45143</v>
      </c>
      <c r="F350" s="1">
        <v>70996</v>
      </c>
      <c r="G350" s="2">
        <v>45181</v>
      </c>
      <c r="H350" s="3">
        <v>50000</v>
      </c>
      <c r="I350" s="5">
        <v>50000</v>
      </c>
    </row>
    <row r="351" spans="2:9">
      <c r="B351" s="4">
        <v>890303093</v>
      </c>
      <c r="C351" s="1" t="s">
        <v>0</v>
      </c>
      <c r="D351" s="1" t="s">
        <v>342</v>
      </c>
      <c r="E351" s="2">
        <v>45145</v>
      </c>
      <c r="F351" s="1">
        <v>70996</v>
      </c>
      <c r="G351" s="2">
        <v>45181</v>
      </c>
      <c r="H351" s="3">
        <v>50000</v>
      </c>
      <c r="I351" s="5">
        <v>50000</v>
      </c>
    </row>
    <row r="352" spans="2:9">
      <c r="B352" s="4">
        <v>890303093</v>
      </c>
      <c r="C352" s="1" t="s">
        <v>0</v>
      </c>
      <c r="D352" s="1" t="s">
        <v>343</v>
      </c>
      <c r="E352" s="2">
        <v>45146</v>
      </c>
      <c r="F352" s="1">
        <v>70996</v>
      </c>
      <c r="G352" s="2">
        <v>45181</v>
      </c>
      <c r="H352" s="3">
        <v>50000</v>
      </c>
      <c r="I352" s="5">
        <v>50000</v>
      </c>
    </row>
    <row r="353" spans="2:9">
      <c r="B353" s="4">
        <v>890303093</v>
      </c>
      <c r="C353" s="1" t="s">
        <v>0</v>
      </c>
      <c r="D353" s="1" t="s">
        <v>344</v>
      </c>
      <c r="E353" s="2">
        <v>45147</v>
      </c>
      <c r="F353" s="1">
        <v>70996</v>
      </c>
      <c r="G353" s="2">
        <v>45181</v>
      </c>
      <c r="H353" s="3">
        <v>50000</v>
      </c>
      <c r="I353" s="5">
        <v>50000</v>
      </c>
    </row>
    <row r="354" spans="2:9">
      <c r="B354" s="4">
        <v>890303093</v>
      </c>
      <c r="C354" s="1" t="s">
        <v>0</v>
      </c>
      <c r="D354" s="1" t="s">
        <v>345</v>
      </c>
      <c r="E354" s="2">
        <v>45155</v>
      </c>
      <c r="F354" s="1">
        <v>70996</v>
      </c>
      <c r="G354" s="2">
        <v>45181</v>
      </c>
      <c r="H354" s="3">
        <v>50000</v>
      </c>
      <c r="I354" s="5">
        <v>50000</v>
      </c>
    </row>
    <row r="355" spans="2:9">
      <c r="B355" s="4">
        <v>890303093</v>
      </c>
      <c r="C355" s="1" t="s">
        <v>0</v>
      </c>
      <c r="D355" s="1" t="s">
        <v>346</v>
      </c>
      <c r="E355" s="2">
        <v>45155</v>
      </c>
      <c r="F355" s="1">
        <v>70996</v>
      </c>
      <c r="G355" s="2">
        <v>45181</v>
      </c>
      <c r="H355" s="3">
        <v>50000</v>
      </c>
      <c r="I355" s="5">
        <v>50000</v>
      </c>
    </row>
    <row r="356" spans="2:9">
      <c r="B356" s="4">
        <v>890303093</v>
      </c>
      <c r="C356" s="1" t="s">
        <v>0</v>
      </c>
      <c r="D356" s="1" t="s">
        <v>347</v>
      </c>
      <c r="E356" s="2">
        <v>45156</v>
      </c>
      <c r="F356" s="1">
        <v>70996</v>
      </c>
      <c r="G356" s="2">
        <v>45181</v>
      </c>
      <c r="H356" s="3">
        <v>50000</v>
      </c>
      <c r="I356" s="5">
        <v>50000</v>
      </c>
    </row>
    <row r="357" spans="2:9">
      <c r="B357" s="4">
        <v>890303093</v>
      </c>
      <c r="C357" s="1" t="s">
        <v>0</v>
      </c>
      <c r="D357" s="1" t="s">
        <v>348</v>
      </c>
      <c r="E357" s="2">
        <v>45157</v>
      </c>
      <c r="F357" s="1">
        <v>70999</v>
      </c>
      <c r="G357" s="2">
        <v>45181</v>
      </c>
      <c r="H357" s="3">
        <v>50000</v>
      </c>
      <c r="I357" s="5">
        <v>45900</v>
      </c>
    </row>
    <row r="358" spans="2:9">
      <c r="B358" s="4">
        <v>890303093</v>
      </c>
      <c r="C358" s="1" t="s">
        <v>0</v>
      </c>
      <c r="D358" s="1" t="s">
        <v>349</v>
      </c>
      <c r="E358" s="2">
        <v>45162</v>
      </c>
      <c r="F358" s="1">
        <v>70999</v>
      </c>
      <c r="G358" s="2">
        <v>45181</v>
      </c>
      <c r="H358" s="3">
        <v>50000</v>
      </c>
      <c r="I358" s="5">
        <v>45900</v>
      </c>
    </row>
    <row r="359" spans="2:9">
      <c r="B359" s="4">
        <v>890303093</v>
      </c>
      <c r="C359" s="1" t="s">
        <v>0</v>
      </c>
      <c r="D359" s="1" t="s">
        <v>350</v>
      </c>
      <c r="E359" s="2">
        <v>45164</v>
      </c>
      <c r="F359" s="1">
        <v>70999</v>
      </c>
      <c r="G359" s="2">
        <v>45181</v>
      </c>
      <c r="H359" s="3">
        <v>50000</v>
      </c>
      <c r="I359" s="5">
        <v>45900</v>
      </c>
    </row>
    <row r="360" spans="2:9">
      <c r="B360" s="4">
        <v>890303093</v>
      </c>
      <c r="C360" s="1" t="s">
        <v>0</v>
      </c>
      <c r="D360" s="1" t="s">
        <v>351</v>
      </c>
      <c r="E360" s="2">
        <v>45164</v>
      </c>
      <c r="F360" s="1">
        <v>70999</v>
      </c>
      <c r="G360" s="2">
        <v>45181</v>
      </c>
      <c r="H360" s="3">
        <v>50000</v>
      </c>
      <c r="I360" s="5">
        <v>45900</v>
      </c>
    </row>
    <row r="361" spans="2:9">
      <c r="B361" s="4">
        <v>890303093</v>
      </c>
      <c r="C361" s="1" t="s">
        <v>0</v>
      </c>
      <c r="D361" s="1" t="s">
        <v>352</v>
      </c>
      <c r="E361" s="2">
        <v>45167</v>
      </c>
      <c r="F361" s="1">
        <v>71003</v>
      </c>
      <c r="G361" s="2">
        <v>45170</v>
      </c>
      <c r="H361" s="3">
        <v>6201704</v>
      </c>
      <c r="I361" s="5">
        <v>764163</v>
      </c>
    </row>
    <row r="362" spans="2:9">
      <c r="B362" s="4">
        <v>890303093</v>
      </c>
      <c r="C362" s="1" t="s">
        <v>0</v>
      </c>
      <c r="D362" s="1" t="s">
        <v>353</v>
      </c>
      <c r="E362" s="2">
        <v>45166</v>
      </c>
      <c r="F362" s="1">
        <v>71005</v>
      </c>
      <c r="G362" s="2">
        <v>45170</v>
      </c>
      <c r="H362" s="3">
        <v>2049113</v>
      </c>
      <c r="I362" s="5">
        <v>1028</v>
      </c>
    </row>
    <row r="363" spans="2:9">
      <c r="B363" s="4">
        <v>890303093</v>
      </c>
      <c r="C363" s="1" t="s">
        <v>0</v>
      </c>
      <c r="D363" s="1" t="s">
        <v>354</v>
      </c>
      <c r="E363" s="2">
        <v>45166</v>
      </c>
      <c r="F363" s="1">
        <v>71005</v>
      </c>
      <c r="G363" s="2">
        <v>45170</v>
      </c>
      <c r="H363" s="3">
        <v>1040753</v>
      </c>
      <c r="I363" s="5">
        <v>1040753</v>
      </c>
    </row>
    <row r="364" spans="2:9">
      <c r="B364" s="4">
        <v>890303093</v>
      </c>
      <c r="C364" s="1" t="s">
        <v>0</v>
      </c>
      <c r="D364" s="1" t="s">
        <v>355</v>
      </c>
      <c r="E364" s="2">
        <v>45166</v>
      </c>
      <c r="F364" s="1">
        <v>71024</v>
      </c>
      <c r="G364" s="2">
        <v>45170</v>
      </c>
      <c r="H364" s="3">
        <v>2513956</v>
      </c>
      <c r="I364" s="5">
        <v>1893</v>
      </c>
    </row>
    <row r="365" spans="2:9">
      <c r="B365" s="4">
        <v>890303093</v>
      </c>
      <c r="C365" s="1" t="s">
        <v>0</v>
      </c>
      <c r="D365" s="1" t="s">
        <v>356</v>
      </c>
      <c r="E365" s="2">
        <v>45160</v>
      </c>
      <c r="F365" s="1">
        <v>71024</v>
      </c>
      <c r="G365" s="2">
        <v>45170</v>
      </c>
      <c r="H365" s="3">
        <v>4212554</v>
      </c>
      <c r="I365" s="5">
        <v>19190</v>
      </c>
    </row>
    <row r="366" spans="2:9">
      <c r="B366" s="4">
        <v>890303093</v>
      </c>
      <c r="C366" s="1" t="s">
        <v>0</v>
      </c>
      <c r="D366" s="1" t="s">
        <v>357</v>
      </c>
      <c r="E366" s="2">
        <v>45166</v>
      </c>
      <c r="F366" s="1">
        <v>71024</v>
      </c>
      <c r="G366" s="2">
        <v>45170</v>
      </c>
      <c r="H366" s="3">
        <v>2263804</v>
      </c>
      <c r="I366" s="5">
        <v>96372</v>
      </c>
    </row>
    <row r="367" spans="2:9">
      <c r="B367" s="4">
        <v>890303093</v>
      </c>
      <c r="C367" s="1" t="s">
        <v>0</v>
      </c>
      <c r="D367" s="1" t="s">
        <v>358</v>
      </c>
      <c r="E367" s="2">
        <v>45163</v>
      </c>
      <c r="F367" s="1">
        <v>71024</v>
      </c>
      <c r="G367" s="2">
        <v>45170</v>
      </c>
      <c r="H367" s="3">
        <v>8543497</v>
      </c>
      <c r="I367" s="5">
        <v>1024424</v>
      </c>
    </row>
    <row r="368" spans="2:9">
      <c r="B368" s="4">
        <v>890303093</v>
      </c>
      <c r="C368" s="1" t="s">
        <v>0</v>
      </c>
      <c r="D368" s="1" t="s">
        <v>359</v>
      </c>
      <c r="E368" s="2">
        <v>45142</v>
      </c>
      <c r="F368" s="1">
        <v>71025</v>
      </c>
      <c r="G368" s="2">
        <v>45170</v>
      </c>
      <c r="H368" s="3">
        <v>4607157</v>
      </c>
      <c r="I368" s="5">
        <v>1028</v>
      </c>
    </row>
    <row r="369" spans="2:9">
      <c r="B369" s="4">
        <v>890303093</v>
      </c>
      <c r="C369" s="1" t="s">
        <v>0</v>
      </c>
      <c r="D369" s="1" t="s">
        <v>360</v>
      </c>
      <c r="E369" s="2">
        <v>45162</v>
      </c>
      <c r="F369" s="1">
        <v>71025</v>
      </c>
      <c r="G369" s="2">
        <v>45170</v>
      </c>
      <c r="H369" s="3">
        <v>9929293</v>
      </c>
      <c r="I369" s="5">
        <v>1469942</v>
      </c>
    </row>
    <row r="370" spans="2:9">
      <c r="B370" s="4">
        <v>890303093</v>
      </c>
      <c r="C370" s="1" t="s">
        <v>0</v>
      </c>
      <c r="D370" s="1" t="s">
        <v>361</v>
      </c>
      <c r="E370" s="2">
        <v>45170</v>
      </c>
      <c r="F370" s="1">
        <v>71096</v>
      </c>
      <c r="G370" s="2">
        <v>45201</v>
      </c>
      <c r="H370" s="3">
        <v>5713852</v>
      </c>
      <c r="I370" s="5">
        <v>5713852</v>
      </c>
    </row>
    <row r="371" spans="2:9">
      <c r="B371" s="4">
        <v>890303093</v>
      </c>
      <c r="C371" s="1" t="s">
        <v>0</v>
      </c>
      <c r="D371" s="1" t="s">
        <v>362</v>
      </c>
      <c r="E371" s="2">
        <v>45168</v>
      </c>
      <c r="F371" s="1">
        <v>71098</v>
      </c>
      <c r="G371" s="2">
        <v>45201</v>
      </c>
      <c r="H371" s="3">
        <v>2164579</v>
      </c>
      <c r="I371" s="5">
        <v>3786</v>
      </c>
    </row>
    <row r="372" spans="2:9">
      <c r="B372" s="4">
        <v>890303093</v>
      </c>
      <c r="C372" s="1" t="s">
        <v>0</v>
      </c>
      <c r="D372" s="1" t="s">
        <v>363</v>
      </c>
      <c r="E372" s="2">
        <v>45168</v>
      </c>
      <c r="F372" s="1">
        <v>71098</v>
      </c>
      <c r="G372" s="2">
        <v>45201</v>
      </c>
      <c r="H372" s="3">
        <v>4114395</v>
      </c>
      <c r="I372" s="5">
        <v>88344</v>
      </c>
    </row>
    <row r="373" spans="2:9">
      <c r="B373" s="4">
        <v>890303093</v>
      </c>
      <c r="C373" s="1" t="s">
        <v>0</v>
      </c>
      <c r="D373" s="1" t="s">
        <v>364</v>
      </c>
      <c r="E373" s="2">
        <v>45149</v>
      </c>
      <c r="F373" s="1">
        <v>71098</v>
      </c>
      <c r="G373" s="2">
        <v>45201</v>
      </c>
      <c r="H373" s="3">
        <v>1980026</v>
      </c>
      <c r="I373" s="5">
        <v>221480</v>
      </c>
    </row>
    <row r="374" spans="2:9">
      <c r="B374" s="4">
        <v>890303093</v>
      </c>
      <c r="C374" s="1" t="s">
        <v>0</v>
      </c>
      <c r="D374" s="1" t="s">
        <v>365</v>
      </c>
      <c r="E374" s="2">
        <v>45163</v>
      </c>
      <c r="F374" s="1">
        <v>71098</v>
      </c>
      <c r="G374" s="2">
        <v>45201</v>
      </c>
      <c r="H374" s="3">
        <v>2303719</v>
      </c>
      <c r="I374" s="5">
        <v>356400</v>
      </c>
    </row>
    <row r="375" spans="2:9">
      <c r="B375" s="4">
        <v>890303093</v>
      </c>
      <c r="C375" s="1" t="s">
        <v>0</v>
      </c>
      <c r="D375" s="1" t="s">
        <v>366</v>
      </c>
      <c r="E375" s="2">
        <v>45143</v>
      </c>
      <c r="F375" s="1">
        <v>71098</v>
      </c>
      <c r="G375" s="2">
        <v>45201</v>
      </c>
      <c r="H375" s="3">
        <v>26343963</v>
      </c>
      <c r="I375" s="5">
        <v>26343963</v>
      </c>
    </row>
    <row r="376" spans="2:9">
      <c r="B376" s="4">
        <v>890303093</v>
      </c>
      <c r="C376" s="1" t="s">
        <v>0</v>
      </c>
      <c r="D376" s="1" t="s">
        <v>367</v>
      </c>
      <c r="E376" s="2">
        <v>45179</v>
      </c>
      <c r="F376" s="1">
        <v>71102</v>
      </c>
      <c r="G376" s="2">
        <v>45201</v>
      </c>
      <c r="H376" s="3">
        <v>2468928</v>
      </c>
      <c r="I376" s="5">
        <v>3040</v>
      </c>
    </row>
    <row r="377" spans="2:9">
      <c r="B377" s="4">
        <v>890303093</v>
      </c>
      <c r="C377" s="1" t="s">
        <v>0</v>
      </c>
      <c r="D377" s="1" t="s">
        <v>368</v>
      </c>
      <c r="E377" s="2">
        <v>45160</v>
      </c>
      <c r="F377" s="1">
        <v>71102</v>
      </c>
      <c r="G377" s="2">
        <v>45201</v>
      </c>
      <c r="H377" s="3">
        <v>2729396</v>
      </c>
      <c r="I377" s="5">
        <v>262707</v>
      </c>
    </row>
    <row r="378" spans="2:9">
      <c r="B378" s="4">
        <v>890303093</v>
      </c>
      <c r="C378" s="1" t="s">
        <v>0</v>
      </c>
      <c r="D378" s="1" t="s">
        <v>369</v>
      </c>
      <c r="E378" s="2">
        <v>45163</v>
      </c>
      <c r="F378" s="1">
        <v>71102</v>
      </c>
      <c r="G378" s="2">
        <v>45201</v>
      </c>
      <c r="H378" s="3">
        <v>3544131</v>
      </c>
      <c r="I378" s="5">
        <v>379440</v>
      </c>
    </row>
    <row r="379" spans="2:9">
      <c r="B379" s="4">
        <v>890303093</v>
      </c>
      <c r="C379" s="1" t="s">
        <v>0</v>
      </c>
      <c r="D379" s="1" t="s">
        <v>370</v>
      </c>
      <c r="E379" s="2">
        <v>45166</v>
      </c>
      <c r="F379" s="1">
        <v>71103</v>
      </c>
      <c r="G379" s="2">
        <v>45203</v>
      </c>
      <c r="H379" s="3">
        <v>735401</v>
      </c>
      <c r="I379" s="5">
        <v>735401</v>
      </c>
    </row>
    <row r="380" spans="2:9">
      <c r="B380" s="4">
        <v>890303093</v>
      </c>
      <c r="C380" s="1" t="s">
        <v>0</v>
      </c>
      <c r="D380" s="1" t="s">
        <v>371</v>
      </c>
      <c r="E380" s="2">
        <v>45164</v>
      </c>
      <c r="F380" s="1">
        <v>71107</v>
      </c>
      <c r="G380" s="2">
        <v>45205</v>
      </c>
      <c r="H380" s="3">
        <v>285000</v>
      </c>
      <c r="I380" s="5">
        <v>29184</v>
      </c>
    </row>
    <row r="381" spans="2:9">
      <c r="B381" s="4">
        <v>890303093</v>
      </c>
      <c r="C381" s="1" t="s">
        <v>0</v>
      </c>
      <c r="D381" s="1" t="s">
        <v>372</v>
      </c>
      <c r="E381" s="2">
        <v>45165</v>
      </c>
      <c r="F381" s="1">
        <v>71107</v>
      </c>
      <c r="G381" s="2">
        <v>45205</v>
      </c>
      <c r="H381" s="3">
        <v>285000</v>
      </c>
      <c r="I381" s="5">
        <v>29184</v>
      </c>
    </row>
    <row r="382" spans="2:9">
      <c r="B382" s="4">
        <v>890303093</v>
      </c>
      <c r="C382" s="1" t="s">
        <v>0</v>
      </c>
      <c r="D382" s="1" t="s">
        <v>373</v>
      </c>
      <c r="E382" s="2">
        <v>45167</v>
      </c>
      <c r="F382" s="1">
        <v>71107</v>
      </c>
      <c r="G382" s="2">
        <v>45205</v>
      </c>
      <c r="H382" s="3">
        <v>50000</v>
      </c>
      <c r="I382" s="5">
        <v>33600</v>
      </c>
    </row>
    <row r="383" spans="2:9">
      <c r="B383" s="4">
        <v>890303093</v>
      </c>
      <c r="C383" s="1" t="s">
        <v>0</v>
      </c>
      <c r="D383" s="1" t="s">
        <v>374</v>
      </c>
      <c r="E383" s="2">
        <v>45158</v>
      </c>
      <c r="F383" s="1">
        <v>71107</v>
      </c>
      <c r="G383" s="2">
        <v>45205</v>
      </c>
      <c r="H383" s="3">
        <v>50000</v>
      </c>
      <c r="I383" s="5">
        <v>45900</v>
      </c>
    </row>
    <row r="384" spans="2:9">
      <c r="B384" s="4">
        <v>890303093</v>
      </c>
      <c r="C384" s="1" t="s">
        <v>0</v>
      </c>
      <c r="D384" s="1" t="s">
        <v>375</v>
      </c>
      <c r="E384" s="2">
        <v>45160</v>
      </c>
      <c r="F384" s="1">
        <v>71107</v>
      </c>
      <c r="G384" s="2">
        <v>45205</v>
      </c>
      <c r="H384" s="3">
        <v>50000</v>
      </c>
      <c r="I384" s="5">
        <v>45900</v>
      </c>
    </row>
    <row r="385" spans="2:9">
      <c r="B385" s="4">
        <v>890303093</v>
      </c>
      <c r="C385" s="1" t="s">
        <v>0</v>
      </c>
      <c r="D385" s="1" t="s">
        <v>376</v>
      </c>
      <c r="E385" s="2">
        <v>45160</v>
      </c>
      <c r="F385" s="1">
        <v>71107</v>
      </c>
      <c r="G385" s="2">
        <v>45205</v>
      </c>
      <c r="H385" s="3">
        <v>50000</v>
      </c>
      <c r="I385" s="5">
        <v>45900</v>
      </c>
    </row>
    <row r="386" spans="2:9">
      <c r="B386" s="4">
        <v>890303093</v>
      </c>
      <c r="C386" s="1" t="s">
        <v>0</v>
      </c>
      <c r="D386" s="1" t="s">
        <v>377</v>
      </c>
      <c r="E386" s="2">
        <v>45162</v>
      </c>
      <c r="F386" s="1">
        <v>71107</v>
      </c>
      <c r="G386" s="2">
        <v>45205</v>
      </c>
      <c r="H386" s="3">
        <v>50000</v>
      </c>
      <c r="I386" s="5">
        <v>45900</v>
      </c>
    </row>
    <row r="387" spans="2:9">
      <c r="B387" s="4">
        <v>890303093</v>
      </c>
      <c r="C387" s="1" t="s">
        <v>0</v>
      </c>
      <c r="D387" s="1" t="s">
        <v>378</v>
      </c>
      <c r="E387" s="2">
        <v>45163</v>
      </c>
      <c r="F387" s="1">
        <v>71107</v>
      </c>
      <c r="G387" s="2">
        <v>45205</v>
      </c>
      <c r="H387" s="3">
        <v>50000</v>
      </c>
      <c r="I387" s="5">
        <v>45900</v>
      </c>
    </row>
    <row r="388" spans="2:9">
      <c r="B388" s="4">
        <v>890303093</v>
      </c>
      <c r="C388" s="1" t="s">
        <v>0</v>
      </c>
      <c r="D388" s="1" t="s">
        <v>379</v>
      </c>
      <c r="E388" s="2">
        <v>45165</v>
      </c>
      <c r="F388" s="1">
        <v>71107</v>
      </c>
      <c r="G388" s="2">
        <v>45205</v>
      </c>
      <c r="H388" s="3">
        <v>50000</v>
      </c>
      <c r="I388" s="5">
        <v>45900</v>
      </c>
    </row>
    <row r="389" spans="2:9">
      <c r="B389" s="4">
        <v>890303093</v>
      </c>
      <c r="C389" s="1" t="s">
        <v>0</v>
      </c>
      <c r="D389" s="1" t="s">
        <v>380</v>
      </c>
      <c r="E389" s="2">
        <v>45165</v>
      </c>
      <c r="F389" s="1">
        <v>71107</v>
      </c>
      <c r="G389" s="2">
        <v>45205</v>
      </c>
      <c r="H389" s="3">
        <v>50000</v>
      </c>
      <c r="I389" s="5">
        <v>45900</v>
      </c>
    </row>
    <row r="390" spans="2:9">
      <c r="B390" s="4">
        <v>890303093</v>
      </c>
      <c r="C390" s="1" t="s">
        <v>0</v>
      </c>
      <c r="D390" s="1" t="s">
        <v>381</v>
      </c>
      <c r="E390" s="2">
        <v>45166</v>
      </c>
      <c r="F390" s="1">
        <v>71107</v>
      </c>
      <c r="G390" s="2">
        <v>45205</v>
      </c>
      <c r="H390" s="3">
        <v>50000</v>
      </c>
      <c r="I390" s="5">
        <v>45900</v>
      </c>
    </row>
    <row r="391" spans="2:9">
      <c r="B391" s="4">
        <v>890303093</v>
      </c>
      <c r="C391" s="1" t="s">
        <v>0</v>
      </c>
      <c r="D391" s="1" t="s">
        <v>382</v>
      </c>
      <c r="E391" s="2">
        <v>45168</v>
      </c>
      <c r="F391" s="1">
        <v>71107</v>
      </c>
      <c r="G391" s="2">
        <v>45205</v>
      </c>
      <c r="H391" s="3">
        <v>50000</v>
      </c>
      <c r="I391" s="5">
        <v>45900</v>
      </c>
    </row>
    <row r="392" spans="2:9">
      <c r="B392" s="4">
        <v>890303093</v>
      </c>
      <c r="C392" s="1" t="s">
        <v>0</v>
      </c>
      <c r="D392" s="1" t="s">
        <v>383</v>
      </c>
      <c r="E392" s="2">
        <v>45168</v>
      </c>
      <c r="F392" s="1">
        <v>71107</v>
      </c>
      <c r="G392" s="2">
        <v>45205</v>
      </c>
      <c r="H392" s="3">
        <v>50000</v>
      </c>
      <c r="I392" s="5">
        <v>45900</v>
      </c>
    </row>
    <row r="393" spans="2:9">
      <c r="B393" s="4">
        <v>890303093</v>
      </c>
      <c r="C393" s="1" t="s">
        <v>0</v>
      </c>
      <c r="D393" s="1" t="s">
        <v>384</v>
      </c>
      <c r="E393" s="2">
        <v>45169</v>
      </c>
      <c r="F393" s="1">
        <v>71107</v>
      </c>
      <c r="G393" s="2">
        <v>45205</v>
      </c>
      <c r="H393" s="3">
        <v>50000</v>
      </c>
      <c r="I393" s="5">
        <v>45900</v>
      </c>
    </row>
    <row r="394" spans="2:9">
      <c r="B394" s="4">
        <v>890303093</v>
      </c>
      <c r="C394" s="1" t="s">
        <v>0</v>
      </c>
      <c r="D394" s="1" t="s">
        <v>385</v>
      </c>
      <c r="E394" s="2">
        <v>45169</v>
      </c>
      <c r="F394" s="1">
        <v>71107</v>
      </c>
      <c r="G394" s="2">
        <v>45205</v>
      </c>
      <c r="H394" s="3">
        <v>50000</v>
      </c>
      <c r="I394" s="5">
        <v>45900</v>
      </c>
    </row>
    <row r="395" spans="2:9">
      <c r="B395" s="4">
        <v>890303093</v>
      </c>
      <c r="C395" s="1" t="s">
        <v>0</v>
      </c>
      <c r="D395" s="1" t="s">
        <v>386</v>
      </c>
      <c r="E395" s="2">
        <v>45141</v>
      </c>
      <c r="F395" s="1">
        <v>71108</v>
      </c>
      <c r="G395" s="2">
        <v>45205</v>
      </c>
      <c r="H395" s="3">
        <v>50000</v>
      </c>
      <c r="I395" s="5">
        <v>50000</v>
      </c>
    </row>
    <row r="396" spans="2:9">
      <c r="B396" s="4">
        <v>890303093</v>
      </c>
      <c r="C396" s="1" t="s">
        <v>0</v>
      </c>
      <c r="D396" s="1" t="s">
        <v>387</v>
      </c>
      <c r="E396" s="2">
        <v>45158</v>
      </c>
      <c r="F396" s="1">
        <v>71108</v>
      </c>
      <c r="G396" s="2">
        <v>45205</v>
      </c>
      <c r="H396" s="3">
        <v>50000</v>
      </c>
      <c r="I396" s="5">
        <v>50000</v>
      </c>
    </row>
    <row r="397" spans="2:9">
      <c r="B397" s="4">
        <v>890303093</v>
      </c>
      <c r="C397" s="1" t="s">
        <v>0</v>
      </c>
      <c r="D397" s="1" t="s">
        <v>388</v>
      </c>
      <c r="E397" s="2">
        <v>45162</v>
      </c>
      <c r="F397" s="1">
        <v>71108</v>
      </c>
      <c r="G397" s="2">
        <v>45205</v>
      </c>
      <c r="H397" s="3">
        <v>50000</v>
      </c>
      <c r="I397" s="5">
        <v>50000</v>
      </c>
    </row>
    <row r="398" spans="2:9">
      <c r="B398" s="4">
        <v>890303093</v>
      </c>
      <c r="C398" s="1" t="s">
        <v>0</v>
      </c>
      <c r="D398" s="1" t="s">
        <v>389</v>
      </c>
      <c r="E398" s="2">
        <v>45163</v>
      </c>
      <c r="F398" s="1">
        <v>71108</v>
      </c>
      <c r="G398" s="2">
        <v>45205</v>
      </c>
      <c r="H398" s="3">
        <v>50000</v>
      </c>
      <c r="I398" s="5">
        <v>50000</v>
      </c>
    </row>
    <row r="399" spans="2:9">
      <c r="B399" s="4">
        <v>890303093</v>
      </c>
      <c r="C399" s="1" t="s">
        <v>0</v>
      </c>
      <c r="D399" s="1" t="s">
        <v>390</v>
      </c>
      <c r="E399" s="2">
        <v>45166</v>
      </c>
      <c r="F399" s="1">
        <v>71108</v>
      </c>
      <c r="G399" s="2">
        <v>45205</v>
      </c>
      <c r="H399" s="3">
        <v>50000</v>
      </c>
      <c r="I399" s="5">
        <v>50000</v>
      </c>
    </row>
    <row r="400" spans="2:9">
      <c r="B400" s="4">
        <v>890303093</v>
      </c>
      <c r="C400" s="1" t="s">
        <v>0</v>
      </c>
      <c r="D400" s="1" t="s">
        <v>391</v>
      </c>
      <c r="E400" s="2">
        <v>45167</v>
      </c>
      <c r="F400" s="1">
        <v>71108</v>
      </c>
      <c r="G400" s="2">
        <v>45205</v>
      </c>
      <c r="H400" s="3">
        <v>50000</v>
      </c>
      <c r="I400" s="5">
        <v>50000</v>
      </c>
    </row>
    <row r="401" spans="2:9">
      <c r="B401" s="4">
        <v>890303093</v>
      </c>
      <c r="C401" s="1" t="s">
        <v>0</v>
      </c>
      <c r="D401" s="1" t="s">
        <v>392</v>
      </c>
      <c r="E401" s="2">
        <v>45168</v>
      </c>
      <c r="F401" s="1">
        <v>71108</v>
      </c>
      <c r="G401" s="2">
        <v>45205</v>
      </c>
      <c r="H401" s="3">
        <v>50000</v>
      </c>
      <c r="I401" s="5">
        <v>50000</v>
      </c>
    </row>
    <row r="402" spans="2:9">
      <c r="B402" s="4">
        <v>890303093</v>
      </c>
      <c r="C402" s="1" t="s">
        <v>0</v>
      </c>
      <c r="D402" s="1" t="s">
        <v>393</v>
      </c>
      <c r="E402" s="2">
        <v>45175</v>
      </c>
      <c r="F402" s="1">
        <v>71177</v>
      </c>
      <c r="G402" s="2">
        <v>45201</v>
      </c>
      <c r="H402" s="3">
        <v>930813</v>
      </c>
      <c r="I402" s="5">
        <v>50241</v>
      </c>
    </row>
    <row r="403" spans="2:9">
      <c r="B403" s="4">
        <v>890303093</v>
      </c>
      <c r="C403" s="1" t="s">
        <v>0</v>
      </c>
      <c r="D403" s="1" t="s">
        <v>394</v>
      </c>
      <c r="E403" s="2">
        <v>45175</v>
      </c>
      <c r="F403" s="1">
        <v>71177</v>
      </c>
      <c r="G403" s="2">
        <v>45201</v>
      </c>
      <c r="H403" s="3">
        <v>59120</v>
      </c>
      <c r="I403" s="5">
        <v>59120</v>
      </c>
    </row>
    <row r="404" spans="2:9">
      <c r="B404" s="4">
        <v>890303093</v>
      </c>
      <c r="C404" s="1" t="s">
        <v>0</v>
      </c>
      <c r="D404" s="1" t="s">
        <v>395</v>
      </c>
      <c r="E404" s="2">
        <v>45142</v>
      </c>
      <c r="F404" s="1">
        <v>71177</v>
      </c>
      <c r="G404" s="2">
        <v>45201</v>
      </c>
      <c r="H404" s="3">
        <v>1052790</v>
      </c>
      <c r="I404" s="5">
        <v>139039</v>
      </c>
    </row>
    <row r="405" spans="2:9">
      <c r="B405" s="4">
        <v>890303093</v>
      </c>
      <c r="C405" s="1" t="s">
        <v>0</v>
      </c>
      <c r="D405" s="1" t="s">
        <v>396</v>
      </c>
      <c r="E405" s="2">
        <v>45177</v>
      </c>
      <c r="F405" s="1">
        <v>71177</v>
      </c>
      <c r="G405" s="2">
        <v>45201</v>
      </c>
      <c r="H405" s="3">
        <v>10159115</v>
      </c>
      <c r="I405" s="5">
        <v>1180050</v>
      </c>
    </row>
    <row r="406" spans="2:9">
      <c r="B406" s="4">
        <v>890303093</v>
      </c>
      <c r="C406" s="1" t="s">
        <v>0</v>
      </c>
      <c r="D406" s="1" t="s">
        <v>397</v>
      </c>
      <c r="E406" s="2">
        <v>45175</v>
      </c>
      <c r="F406" s="1">
        <v>71177</v>
      </c>
      <c r="G406" s="2">
        <v>45201</v>
      </c>
      <c r="H406" s="3">
        <v>10001383</v>
      </c>
      <c r="I406" s="5">
        <v>5029194</v>
      </c>
    </row>
    <row r="407" spans="2:9">
      <c r="B407" s="4">
        <v>890303093</v>
      </c>
      <c r="C407" s="1" t="s">
        <v>0</v>
      </c>
      <c r="D407" s="1" t="s">
        <v>398</v>
      </c>
      <c r="E407" s="2">
        <v>45175</v>
      </c>
      <c r="F407" s="1">
        <v>71179</v>
      </c>
      <c r="G407" s="2">
        <v>45201</v>
      </c>
      <c r="H407" s="3">
        <v>1980547</v>
      </c>
      <c r="I407" s="5">
        <v>5343</v>
      </c>
    </row>
    <row r="408" spans="2:9">
      <c r="B408" s="4">
        <v>890303093</v>
      </c>
      <c r="C408" s="1" t="s">
        <v>0</v>
      </c>
      <c r="D408" s="1" t="s">
        <v>399</v>
      </c>
      <c r="E408" s="2">
        <v>45167</v>
      </c>
      <c r="F408" s="1">
        <v>71179</v>
      </c>
      <c r="G408" s="2">
        <v>45201</v>
      </c>
      <c r="H408" s="3">
        <v>1793246</v>
      </c>
      <c r="I408" s="5">
        <v>5391</v>
      </c>
    </row>
    <row r="409" spans="2:9">
      <c r="B409" s="4">
        <v>890303093</v>
      </c>
      <c r="C409" s="1" t="s">
        <v>0</v>
      </c>
      <c r="D409" s="1" t="s">
        <v>400</v>
      </c>
      <c r="E409" s="2">
        <v>45175</v>
      </c>
      <c r="F409" s="1">
        <v>71179</v>
      </c>
      <c r="G409" s="2">
        <v>45201</v>
      </c>
      <c r="H409" s="3">
        <v>2103402</v>
      </c>
      <c r="I409" s="5">
        <v>62294</v>
      </c>
    </row>
    <row r="410" spans="2:9">
      <c r="B410" s="4">
        <v>890303093</v>
      </c>
      <c r="C410" s="1" t="s">
        <v>0</v>
      </c>
      <c r="D410" s="1" t="s">
        <v>401</v>
      </c>
      <c r="E410" s="2">
        <v>45175</v>
      </c>
      <c r="F410" s="1">
        <v>71179</v>
      </c>
      <c r="G410" s="2">
        <v>45201</v>
      </c>
      <c r="H410" s="3">
        <v>1597191</v>
      </c>
      <c r="I410" s="5">
        <v>66644</v>
      </c>
    </row>
    <row r="411" spans="2:9">
      <c r="B411" s="4">
        <v>890303093</v>
      </c>
      <c r="C411" s="1" t="s">
        <v>0</v>
      </c>
      <c r="D411" s="1" t="s">
        <v>402</v>
      </c>
      <c r="E411" s="2">
        <v>45175</v>
      </c>
      <c r="F411" s="1">
        <v>71179</v>
      </c>
      <c r="G411" s="2">
        <v>45201</v>
      </c>
      <c r="H411" s="3">
        <v>3000242</v>
      </c>
      <c r="I411" s="5">
        <v>460787</v>
      </c>
    </row>
    <row r="412" spans="2:9">
      <c r="B412" s="4">
        <v>890303093</v>
      </c>
      <c r="C412" s="1" t="s">
        <v>0</v>
      </c>
      <c r="D412" s="1" t="s">
        <v>403</v>
      </c>
      <c r="E412" s="2">
        <v>45179</v>
      </c>
      <c r="F412" s="1">
        <v>71179</v>
      </c>
      <c r="G412" s="2">
        <v>45201</v>
      </c>
      <c r="H412" s="3">
        <v>2739449</v>
      </c>
      <c r="I412" s="5">
        <v>479944</v>
      </c>
    </row>
    <row r="413" spans="2:9">
      <c r="B413" s="4">
        <v>890303093</v>
      </c>
      <c r="C413" s="1" t="s">
        <v>0</v>
      </c>
      <c r="D413" s="1" t="s">
        <v>404</v>
      </c>
      <c r="E413" s="2">
        <v>45179</v>
      </c>
      <c r="F413" s="1">
        <v>71179</v>
      </c>
      <c r="G413" s="2">
        <v>45201</v>
      </c>
      <c r="H413" s="3">
        <v>18663050</v>
      </c>
      <c r="I413" s="5">
        <v>602381</v>
      </c>
    </row>
    <row r="414" spans="2:9">
      <c r="B414" s="4">
        <v>890303093</v>
      </c>
      <c r="C414" s="1" t="s">
        <v>0</v>
      </c>
      <c r="D414" s="1" t="s">
        <v>405</v>
      </c>
      <c r="E414" s="2">
        <v>45179</v>
      </c>
      <c r="F414" s="1">
        <v>71179</v>
      </c>
      <c r="G414" s="2">
        <v>45201</v>
      </c>
      <c r="H414" s="3">
        <v>4963865</v>
      </c>
      <c r="I414" s="5">
        <v>968548</v>
      </c>
    </row>
    <row r="415" spans="2:9">
      <c r="B415" s="4">
        <v>890303093</v>
      </c>
      <c r="C415" s="1" t="s">
        <v>0</v>
      </c>
      <c r="D415" s="1" t="s">
        <v>406</v>
      </c>
      <c r="E415" s="2">
        <v>45179</v>
      </c>
      <c r="F415" s="1">
        <v>71179</v>
      </c>
      <c r="G415" s="2">
        <v>45201</v>
      </c>
      <c r="H415" s="3">
        <v>14326899</v>
      </c>
      <c r="I415" s="5">
        <v>2954160</v>
      </c>
    </row>
    <row r="416" spans="2:9">
      <c r="B416" s="4">
        <v>890303093</v>
      </c>
      <c r="C416" s="1" t="s">
        <v>0</v>
      </c>
      <c r="D416" s="1" t="s">
        <v>407</v>
      </c>
      <c r="E416" s="2">
        <v>45152</v>
      </c>
      <c r="F416" s="1">
        <v>71180</v>
      </c>
      <c r="G416" s="2">
        <v>45201</v>
      </c>
      <c r="H416" s="3">
        <v>8690264</v>
      </c>
      <c r="I416" s="5">
        <v>8690264</v>
      </c>
    </row>
    <row r="417" spans="2:9">
      <c r="B417" s="4">
        <v>890303093</v>
      </c>
      <c r="C417" s="1" t="s">
        <v>0</v>
      </c>
      <c r="D417" s="1" t="s">
        <v>408</v>
      </c>
      <c r="E417" s="2">
        <v>45174</v>
      </c>
      <c r="F417" s="1">
        <v>71181</v>
      </c>
      <c r="G417" s="2">
        <v>45201</v>
      </c>
      <c r="H417" s="3">
        <v>7924207</v>
      </c>
      <c r="I417" s="5">
        <v>3097360</v>
      </c>
    </row>
    <row r="418" spans="2:9">
      <c r="B418" s="4">
        <v>890303093</v>
      </c>
      <c r="C418" s="1" t="s">
        <v>0</v>
      </c>
      <c r="D418" s="1" t="s">
        <v>409</v>
      </c>
      <c r="E418" s="2">
        <v>45169</v>
      </c>
      <c r="F418" s="1">
        <v>71207</v>
      </c>
      <c r="G418" s="2">
        <v>45208</v>
      </c>
      <c r="H418" s="3">
        <v>50000</v>
      </c>
      <c r="I418" s="5">
        <v>7000</v>
      </c>
    </row>
    <row r="419" spans="2:9">
      <c r="B419" s="4">
        <v>890303093</v>
      </c>
      <c r="C419" s="1" t="s">
        <v>0</v>
      </c>
      <c r="D419" s="1" t="s">
        <v>410</v>
      </c>
      <c r="E419" s="2">
        <v>45180</v>
      </c>
      <c r="F419" s="1">
        <v>71207</v>
      </c>
      <c r="G419" s="2">
        <v>45208</v>
      </c>
      <c r="H419" s="3">
        <v>50000</v>
      </c>
      <c r="I419" s="5">
        <v>7000</v>
      </c>
    </row>
    <row r="420" spans="2:9">
      <c r="B420" s="4">
        <v>890303093</v>
      </c>
      <c r="C420" s="1" t="s">
        <v>0</v>
      </c>
      <c r="D420" s="1" t="s">
        <v>411</v>
      </c>
      <c r="E420" s="2">
        <v>45174</v>
      </c>
      <c r="F420" s="1">
        <v>71207</v>
      </c>
      <c r="G420" s="2">
        <v>45208</v>
      </c>
      <c r="H420" s="3">
        <v>50000</v>
      </c>
      <c r="I420" s="5">
        <v>12300</v>
      </c>
    </row>
    <row r="421" spans="2:9">
      <c r="B421" s="4">
        <v>890303093</v>
      </c>
      <c r="C421" s="1" t="s">
        <v>0</v>
      </c>
      <c r="D421" s="1" t="s">
        <v>412</v>
      </c>
      <c r="E421" s="2">
        <v>45176</v>
      </c>
      <c r="F421" s="1">
        <v>71207</v>
      </c>
      <c r="G421" s="2">
        <v>45208</v>
      </c>
      <c r="H421" s="3">
        <v>285000</v>
      </c>
      <c r="I421" s="5">
        <v>29184</v>
      </c>
    </row>
    <row r="422" spans="2:9">
      <c r="B422" s="4">
        <v>890303093</v>
      </c>
      <c r="C422" s="1" t="s">
        <v>0</v>
      </c>
      <c r="D422" s="1" t="s">
        <v>413</v>
      </c>
      <c r="E422" s="2">
        <v>45176</v>
      </c>
      <c r="F422" s="1">
        <v>71207</v>
      </c>
      <c r="G422" s="2">
        <v>45208</v>
      </c>
      <c r="H422" s="3">
        <v>285000</v>
      </c>
      <c r="I422" s="5">
        <v>29184</v>
      </c>
    </row>
    <row r="423" spans="2:9">
      <c r="B423" s="4">
        <v>890303093</v>
      </c>
      <c r="C423" s="1" t="s">
        <v>0</v>
      </c>
      <c r="D423" s="1" t="s">
        <v>414</v>
      </c>
      <c r="E423" s="2">
        <v>45170</v>
      </c>
      <c r="F423" s="1">
        <v>71207</v>
      </c>
      <c r="G423" s="2">
        <v>45208</v>
      </c>
      <c r="H423" s="3">
        <v>50000</v>
      </c>
      <c r="I423" s="5">
        <v>33600</v>
      </c>
    </row>
    <row r="424" spans="2:9">
      <c r="B424" s="4">
        <v>890303093</v>
      </c>
      <c r="C424" s="1" t="s">
        <v>0</v>
      </c>
      <c r="D424" s="1" t="s">
        <v>415</v>
      </c>
      <c r="E424" s="2">
        <v>45170</v>
      </c>
      <c r="F424" s="1">
        <v>71207</v>
      </c>
      <c r="G424" s="2">
        <v>45208</v>
      </c>
      <c r="H424" s="3">
        <v>50000</v>
      </c>
      <c r="I424" s="5">
        <v>33600</v>
      </c>
    </row>
    <row r="425" spans="2:9">
      <c r="B425" s="4">
        <v>890303093</v>
      </c>
      <c r="C425" s="1" t="s">
        <v>0</v>
      </c>
      <c r="D425" s="1" t="s">
        <v>416</v>
      </c>
      <c r="E425" s="2">
        <v>45171</v>
      </c>
      <c r="F425" s="1">
        <v>71207</v>
      </c>
      <c r="G425" s="2">
        <v>45208</v>
      </c>
      <c r="H425" s="3">
        <v>50000</v>
      </c>
      <c r="I425" s="5">
        <v>33600</v>
      </c>
    </row>
    <row r="426" spans="2:9">
      <c r="B426" s="4">
        <v>890303093</v>
      </c>
      <c r="C426" s="1" t="s">
        <v>0</v>
      </c>
      <c r="D426" s="1" t="s">
        <v>417</v>
      </c>
      <c r="E426" s="2">
        <v>45175</v>
      </c>
      <c r="F426" s="1">
        <v>71207</v>
      </c>
      <c r="G426" s="2">
        <v>45208</v>
      </c>
      <c r="H426" s="3">
        <v>50000</v>
      </c>
      <c r="I426" s="5">
        <v>33600</v>
      </c>
    </row>
    <row r="427" spans="2:9">
      <c r="B427" s="4">
        <v>890303093</v>
      </c>
      <c r="C427" s="1" t="s">
        <v>0</v>
      </c>
      <c r="D427" s="1" t="s">
        <v>418</v>
      </c>
      <c r="E427" s="2">
        <v>45176</v>
      </c>
      <c r="F427" s="1">
        <v>71207</v>
      </c>
      <c r="G427" s="2">
        <v>45208</v>
      </c>
      <c r="H427" s="3">
        <v>50000</v>
      </c>
      <c r="I427" s="5">
        <v>33600</v>
      </c>
    </row>
    <row r="428" spans="2:9">
      <c r="B428" s="4">
        <v>890303093</v>
      </c>
      <c r="C428" s="1" t="s">
        <v>0</v>
      </c>
      <c r="D428" s="1" t="s">
        <v>419</v>
      </c>
      <c r="E428" s="2">
        <v>45176</v>
      </c>
      <c r="F428" s="1">
        <v>71207</v>
      </c>
      <c r="G428" s="2">
        <v>45208</v>
      </c>
      <c r="H428" s="3">
        <v>50000</v>
      </c>
      <c r="I428" s="5">
        <v>33600</v>
      </c>
    </row>
    <row r="429" spans="2:9">
      <c r="B429" s="4">
        <v>890303093</v>
      </c>
      <c r="C429" s="1" t="s">
        <v>0</v>
      </c>
      <c r="D429" s="1" t="s">
        <v>420</v>
      </c>
      <c r="E429" s="2">
        <v>45180</v>
      </c>
      <c r="F429" s="1">
        <v>71207</v>
      </c>
      <c r="G429" s="2">
        <v>45208</v>
      </c>
      <c r="H429" s="3">
        <v>50000</v>
      </c>
      <c r="I429" s="5">
        <v>33600</v>
      </c>
    </row>
    <row r="430" spans="2:9">
      <c r="B430" s="4">
        <v>890303093</v>
      </c>
      <c r="C430" s="1" t="s">
        <v>0</v>
      </c>
      <c r="D430" s="1" t="s">
        <v>421</v>
      </c>
      <c r="E430" s="2">
        <v>45170</v>
      </c>
      <c r="F430" s="1">
        <v>71207</v>
      </c>
      <c r="G430" s="2">
        <v>45208</v>
      </c>
      <c r="H430" s="3">
        <v>50000</v>
      </c>
      <c r="I430" s="5">
        <v>45900</v>
      </c>
    </row>
    <row r="431" spans="2:9">
      <c r="B431" s="4">
        <v>890303093</v>
      </c>
      <c r="C431" s="1" t="s">
        <v>0</v>
      </c>
      <c r="D431" s="1" t="s">
        <v>422</v>
      </c>
      <c r="E431" s="2">
        <v>45172</v>
      </c>
      <c r="F431" s="1">
        <v>71207</v>
      </c>
      <c r="G431" s="2">
        <v>45208</v>
      </c>
      <c r="H431" s="3">
        <v>50000</v>
      </c>
      <c r="I431" s="5">
        <v>45900</v>
      </c>
    </row>
    <row r="432" spans="2:9">
      <c r="B432" s="4">
        <v>890303093</v>
      </c>
      <c r="C432" s="1" t="s">
        <v>0</v>
      </c>
      <c r="D432" s="1" t="s">
        <v>423</v>
      </c>
      <c r="E432" s="2">
        <v>45173</v>
      </c>
      <c r="F432" s="1">
        <v>71207</v>
      </c>
      <c r="G432" s="2">
        <v>45208</v>
      </c>
      <c r="H432" s="3">
        <v>50000</v>
      </c>
      <c r="I432" s="5">
        <v>45900</v>
      </c>
    </row>
    <row r="433" spans="2:9">
      <c r="B433" s="4">
        <v>890303093</v>
      </c>
      <c r="C433" s="1" t="s">
        <v>0</v>
      </c>
      <c r="D433" s="1" t="s">
        <v>424</v>
      </c>
      <c r="E433" s="2">
        <v>45173</v>
      </c>
      <c r="F433" s="1">
        <v>71207</v>
      </c>
      <c r="G433" s="2">
        <v>45208</v>
      </c>
      <c r="H433" s="3">
        <v>50000</v>
      </c>
      <c r="I433" s="5">
        <v>45900</v>
      </c>
    </row>
    <row r="434" spans="2:9">
      <c r="B434" s="4">
        <v>890303093</v>
      </c>
      <c r="C434" s="1" t="s">
        <v>0</v>
      </c>
      <c r="D434" s="1" t="s">
        <v>425</v>
      </c>
      <c r="E434" s="2">
        <v>45173</v>
      </c>
      <c r="F434" s="1">
        <v>71207</v>
      </c>
      <c r="G434" s="2">
        <v>45208</v>
      </c>
      <c r="H434" s="3">
        <v>50000</v>
      </c>
      <c r="I434" s="5">
        <v>45900</v>
      </c>
    </row>
    <row r="435" spans="2:9">
      <c r="B435" s="4">
        <v>890303093</v>
      </c>
      <c r="C435" s="1" t="s">
        <v>0</v>
      </c>
      <c r="D435" s="1" t="s">
        <v>426</v>
      </c>
      <c r="E435" s="2">
        <v>45173</v>
      </c>
      <c r="F435" s="1">
        <v>71207</v>
      </c>
      <c r="G435" s="2">
        <v>45208</v>
      </c>
      <c r="H435" s="3">
        <v>50000</v>
      </c>
      <c r="I435" s="5">
        <v>45900</v>
      </c>
    </row>
    <row r="436" spans="2:9">
      <c r="B436" s="4">
        <v>890303093</v>
      </c>
      <c r="C436" s="1" t="s">
        <v>0</v>
      </c>
      <c r="D436" s="1" t="s">
        <v>427</v>
      </c>
      <c r="E436" s="2">
        <v>45174</v>
      </c>
      <c r="F436" s="1">
        <v>71207</v>
      </c>
      <c r="G436" s="2">
        <v>45208</v>
      </c>
      <c r="H436" s="3">
        <v>50000</v>
      </c>
      <c r="I436" s="5">
        <v>45900</v>
      </c>
    </row>
    <row r="437" spans="2:9">
      <c r="B437" s="4">
        <v>890303093</v>
      </c>
      <c r="C437" s="1" t="s">
        <v>0</v>
      </c>
      <c r="D437" s="1" t="s">
        <v>428</v>
      </c>
      <c r="E437" s="2">
        <v>45174</v>
      </c>
      <c r="F437" s="1">
        <v>71207</v>
      </c>
      <c r="G437" s="2">
        <v>45208</v>
      </c>
      <c r="H437" s="3">
        <v>50000</v>
      </c>
      <c r="I437" s="5">
        <v>45900</v>
      </c>
    </row>
    <row r="438" spans="2:9">
      <c r="B438" s="4">
        <v>890303093</v>
      </c>
      <c r="C438" s="1" t="s">
        <v>0</v>
      </c>
      <c r="D438" s="1" t="s">
        <v>429</v>
      </c>
      <c r="E438" s="2">
        <v>45176</v>
      </c>
      <c r="F438" s="1">
        <v>71207</v>
      </c>
      <c r="G438" s="2">
        <v>45208</v>
      </c>
      <c r="H438" s="3">
        <v>50000</v>
      </c>
      <c r="I438" s="5">
        <v>45900</v>
      </c>
    </row>
    <row r="439" spans="2:9">
      <c r="B439" s="4">
        <v>890303093</v>
      </c>
      <c r="C439" s="1" t="s">
        <v>0</v>
      </c>
      <c r="D439" s="1" t="s">
        <v>430</v>
      </c>
      <c r="E439" s="2">
        <v>45176</v>
      </c>
      <c r="F439" s="1">
        <v>71207</v>
      </c>
      <c r="G439" s="2">
        <v>45208</v>
      </c>
      <c r="H439" s="3">
        <v>50000</v>
      </c>
      <c r="I439" s="5">
        <v>45900</v>
      </c>
    </row>
    <row r="440" spans="2:9">
      <c r="B440" s="4">
        <v>890303093</v>
      </c>
      <c r="C440" s="1" t="s">
        <v>0</v>
      </c>
      <c r="D440" s="1" t="s">
        <v>431</v>
      </c>
      <c r="E440" s="2">
        <v>45177</v>
      </c>
      <c r="F440" s="1">
        <v>71207</v>
      </c>
      <c r="G440" s="2">
        <v>45208</v>
      </c>
      <c r="H440" s="3">
        <v>50000</v>
      </c>
      <c r="I440" s="5">
        <v>45900</v>
      </c>
    </row>
    <row r="441" spans="2:9">
      <c r="B441" s="4">
        <v>890303093</v>
      </c>
      <c r="C441" s="1" t="s">
        <v>0</v>
      </c>
      <c r="D441" s="1" t="s">
        <v>432</v>
      </c>
      <c r="E441" s="2">
        <v>45177</v>
      </c>
      <c r="F441" s="1">
        <v>71207</v>
      </c>
      <c r="G441" s="2">
        <v>45208</v>
      </c>
      <c r="H441" s="3">
        <v>50000</v>
      </c>
      <c r="I441" s="5">
        <v>45900</v>
      </c>
    </row>
    <row r="442" spans="2:9">
      <c r="B442" s="4">
        <v>890303093</v>
      </c>
      <c r="C442" s="1" t="s">
        <v>0</v>
      </c>
      <c r="D442" s="1" t="s">
        <v>433</v>
      </c>
      <c r="E442" s="2">
        <v>45177</v>
      </c>
      <c r="F442" s="1">
        <v>71207</v>
      </c>
      <c r="G442" s="2">
        <v>45208</v>
      </c>
      <c r="H442" s="3">
        <v>50000</v>
      </c>
      <c r="I442" s="5">
        <v>45900</v>
      </c>
    </row>
    <row r="443" spans="2:9">
      <c r="B443" s="4">
        <v>890303093</v>
      </c>
      <c r="C443" s="1" t="s">
        <v>0</v>
      </c>
      <c r="D443" s="1" t="s">
        <v>434</v>
      </c>
      <c r="E443" s="2">
        <v>45178</v>
      </c>
      <c r="F443" s="1">
        <v>71207</v>
      </c>
      <c r="G443" s="2">
        <v>45208</v>
      </c>
      <c r="H443" s="3">
        <v>50000</v>
      </c>
      <c r="I443" s="5">
        <v>45900</v>
      </c>
    </row>
    <row r="444" spans="2:9">
      <c r="B444" s="4">
        <v>890303093</v>
      </c>
      <c r="C444" s="1" t="s">
        <v>0</v>
      </c>
      <c r="D444" s="1" t="s">
        <v>435</v>
      </c>
      <c r="E444" s="2">
        <v>45179</v>
      </c>
      <c r="F444" s="1">
        <v>71207</v>
      </c>
      <c r="G444" s="2">
        <v>45208</v>
      </c>
      <c r="H444" s="3">
        <v>50000</v>
      </c>
      <c r="I444" s="5">
        <v>45900</v>
      </c>
    </row>
    <row r="445" spans="2:9">
      <c r="B445" s="4">
        <v>890303093</v>
      </c>
      <c r="C445" s="1" t="s">
        <v>0</v>
      </c>
      <c r="D445" s="1" t="s">
        <v>436</v>
      </c>
      <c r="E445" s="2">
        <v>45179</v>
      </c>
      <c r="F445" s="1">
        <v>71207</v>
      </c>
      <c r="G445" s="2">
        <v>45208</v>
      </c>
      <c r="H445" s="3">
        <v>50000</v>
      </c>
      <c r="I445" s="5">
        <v>45900</v>
      </c>
    </row>
    <row r="446" spans="2:9">
      <c r="B446" s="4">
        <v>890303093</v>
      </c>
      <c r="C446" s="1" t="s">
        <v>0</v>
      </c>
      <c r="D446" s="1" t="s">
        <v>437</v>
      </c>
      <c r="E446" s="2">
        <v>45180</v>
      </c>
      <c r="F446" s="1">
        <v>71207</v>
      </c>
      <c r="G446" s="2">
        <v>45208</v>
      </c>
      <c r="H446" s="3">
        <v>50000</v>
      </c>
      <c r="I446" s="5">
        <v>45900</v>
      </c>
    </row>
    <row r="447" spans="2:9">
      <c r="B447" s="4">
        <v>890303093</v>
      </c>
      <c r="C447" s="1" t="s">
        <v>0</v>
      </c>
      <c r="D447" s="1" t="s">
        <v>438</v>
      </c>
      <c r="E447" s="2">
        <v>45180</v>
      </c>
      <c r="F447" s="1">
        <v>71207</v>
      </c>
      <c r="G447" s="2">
        <v>45208</v>
      </c>
      <c r="H447" s="3">
        <v>50000</v>
      </c>
      <c r="I447" s="5">
        <v>45900</v>
      </c>
    </row>
    <row r="448" spans="2:9">
      <c r="B448" s="4">
        <v>890303093</v>
      </c>
      <c r="C448" s="1" t="s">
        <v>0</v>
      </c>
      <c r="D448" s="1" t="s">
        <v>439</v>
      </c>
      <c r="E448" s="2">
        <v>45171</v>
      </c>
      <c r="F448" s="1">
        <v>71209</v>
      </c>
      <c r="G448" s="2">
        <v>45204</v>
      </c>
      <c r="H448" s="3">
        <v>50000</v>
      </c>
      <c r="I448" s="5">
        <v>50000</v>
      </c>
    </row>
    <row r="449" spans="2:9">
      <c r="B449" s="4">
        <v>890303093</v>
      </c>
      <c r="C449" s="1" t="s">
        <v>0</v>
      </c>
      <c r="D449" s="1" t="s">
        <v>440</v>
      </c>
      <c r="E449" s="2">
        <v>45172</v>
      </c>
      <c r="F449" s="1">
        <v>71209</v>
      </c>
      <c r="G449" s="2">
        <v>45204</v>
      </c>
      <c r="H449" s="3">
        <v>50000</v>
      </c>
      <c r="I449" s="5">
        <v>50000</v>
      </c>
    </row>
    <row r="450" spans="2:9">
      <c r="B450" s="4">
        <v>890303093</v>
      </c>
      <c r="C450" s="1" t="s">
        <v>0</v>
      </c>
      <c r="D450" s="1" t="s">
        <v>441</v>
      </c>
      <c r="E450" s="2">
        <v>45172</v>
      </c>
      <c r="F450" s="1">
        <v>71209</v>
      </c>
      <c r="G450" s="2">
        <v>45204</v>
      </c>
      <c r="H450" s="3">
        <v>50000</v>
      </c>
      <c r="I450" s="5">
        <v>50000</v>
      </c>
    </row>
    <row r="451" spans="2:9">
      <c r="B451" s="4">
        <v>890303093</v>
      </c>
      <c r="C451" s="1" t="s">
        <v>0</v>
      </c>
      <c r="D451" s="1" t="s">
        <v>442</v>
      </c>
      <c r="E451" s="2">
        <v>45173</v>
      </c>
      <c r="F451" s="1">
        <v>71209</v>
      </c>
      <c r="G451" s="2">
        <v>45204</v>
      </c>
      <c r="H451" s="3">
        <v>50000</v>
      </c>
      <c r="I451" s="5">
        <v>50000</v>
      </c>
    </row>
    <row r="452" spans="2:9">
      <c r="B452" s="4">
        <v>890303093</v>
      </c>
      <c r="C452" s="1" t="s">
        <v>0</v>
      </c>
      <c r="D452" s="1" t="s">
        <v>443</v>
      </c>
      <c r="E452" s="2">
        <v>45175</v>
      </c>
      <c r="F452" s="1">
        <v>71209</v>
      </c>
      <c r="G452" s="2">
        <v>45204</v>
      </c>
      <c r="H452" s="3">
        <v>50000</v>
      </c>
      <c r="I452" s="5">
        <v>50000</v>
      </c>
    </row>
    <row r="453" spans="2:9">
      <c r="B453" s="4">
        <v>890303093</v>
      </c>
      <c r="C453" s="1" t="s">
        <v>0</v>
      </c>
      <c r="D453" s="1" t="s">
        <v>444</v>
      </c>
      <c r="E453" s="2">
        <v>45176</v>
      </c>
      <c r="F453" s="1">
        <v>71209</v>
      </c>
      <c r="G453" s="2">
        <v>45204</v>
      </c>
      <c r="H453" s="3">
        <v>50000</v>
      </c>
      <c r="I453" s="5">
        <v>50000</v>
      </c>
    </row>
    <row r="454" spans="2:9">
      <c r="B454" s="4">
        <v>890303093</v>
      </c>
      <c r="C454" s="1" t="s">
        <v>0</v>
      </c>
      <c r="D454" s="1" t="s">
        <v>445</v>
      </c>
      <c r="E454" s="2">
        <v>45176</v>
      </c>
      <c r="F454" s="1">
        <v>71209</v>
      </c>
      <c r="G454" s="2">
        <v>45204</v>
      </c>
      <c r="H454" s="3">
        <v>50000</v>
      </c>
      <c r="I454" s="5">
        <v>50000</v>
      </c>
    </row>
    <row r="455" spans="2:9">
      <c r="B455" s="4">
        <v>890303093</v>
      </c>
      <c r="C455" s="1" t="s">
        <v>0</v>
      </c>
      <c r="D455" s="1" t="s">
        <v>446</v>
      </c>
      <c r="E455" s="2">
        <v>45176</v>
      </c>
      <c r="F455" s="1">
        <v>71209</v>
      </c>
      <c r="G455" s="2">
        <v>45204</v>
      </c>
      <c r="H455" s="3">
        <v>50000</v>
      </c>
      <c r="I455" s="5">
        <v>50000</v>
      </c>
    </row>
    <row r="456" spans="2:9">
      <c r="B456" s="4">
        <v>890303093</v>
      </c>
      <c r="C456" s="1" t="s">
        <v>0</v>
      </c>
      <c r="D456" s="1" t="s">
        <v>447</v>
      </c>
      <c r="E456" s="2">
        <v>45180</v>
      </c>
      <c r="F456" s="1">
        <v>71209</v>
      </c>
      <c r="G456" s="2">
        <v>45204</v>
      </c>
      <c r="H456" s="3">
        <v>50000</v>
      </c>
      <c r="I456" s="5">
        <v>50000</v>
      </c>
    </row>
    <row r="457" spans="2:9">
      <c r="B457" s="4">
        <v>890303093</v>
      </c>
      <c r="C457" s="1" t="s">
        <v>0</v>
      </c>
      <c r="D457" s="1" t="s">
        <v>448</v>
      </c>
      <c r="E457" s="2">
        <v>45193</v>
      </c>
      <c r="F457" s="1">
        <v>71213</v>
      </c>
      <c r="G457" s="2">
        <v>45201</v>
      </c>
      <c r="H457" s="3">
        <v>1120888</v>
      </c>
      <c r="I457" s="5">
        <v>126840</v>
      </c>
    </row>
    <row r="458" spans="2:9">
      <c r="B458" s="4">
        <v>890303093</v>
      </c>
      <c r="C458" s="1" t="s">
        <v>0</v>
      </c>
      <c r="D458" s="1" t="s">
        <v>449</v>
      </c>
      <c r="E458" s="2">
        <v>45175</v>
      </c>
      <c r="F458" s="1">
        <v>71213</v>
      </c>
      <c r="G458" s="2">
        <v>45201</v>
      </c>
      <c r="H458" s="3">
        <v>993980</v>
      </c>
      <c r="I458" s="5">
        <v>127209</v>
      </c>
    </row>
    <row r="459" spans="2:9">
      <c r="B459" s="4">
        <v>890303093</v>
      </c>
      <c r="C459" s="1" t="s">
        <v>0</v>
      </c>
      <c r="D459" s="1" t="s">
        <v>450</v>
      </c>
      <c r="E459" s="2">
        <v>45173</v>
      </c>
      <c r="F459" s="1">
        <v>71213</v>
      </c>
      <c r="G459" s="2">
        <v>45201</v>
      </c>
      <c r="H459" s="3">
        <v>955238</v>
      </c>
      <c r="I459" s="5">
        <v>840238</v>
      </c>
    </row>
    <row r="460" spans="2:9">
      <c r="B460" s="4">
        <v>890303093</v>
      </c>
      <c r="C460" s="1" t="s">
        <v>0</v>
      </c>
      <c r="D460" s="1" t="s">
        <v>451</v>
      </c>
      <c r="E460" s="2">
        <v>45143</v>
      </c>
      <c r="F460" s="1">
        <v>71218</v>
      </c>
      <c r="G460" s="2">
        <v>45201</v>
      </c>
      <c r="H460" s="3">
        <v>2371707</v>
      </c>
      <c r="I460" s="5">
        <v>1542</v>
      </c>
    </row>
    <row r="461" spans="2:9">
      <c r="B461" s="4">
        <v>890303093</v>
      </c>
      <c r="C461" s="1" t="s">
        <v>0</v>
      </c>
      <c r="D461" s="1" t="s">
        <v>452</v>
      </c>
      <c r="E461" s="2">
        <v>45196</v>
      </c>
      <c r="F461" s="1">
        <v>71218</v>
      </c>
      <c r="G461" s="2">
        <v>45201</v>
      </c>
      <c r="H461" s="3">
        <v>3270199</v>
      </c>
      <c r="I461" s="5">
        <v>84872</v>
      </c>
    </row>
    <row r="462" spans="2:9">
      <c r="B462" s="4">
        <v>890303093</v>
      </c>
      <c r="C462" s="1" t="s">
        <v>0</v>
      </c>
      <c r="D462" s="1" t="s">
        <v>453</v>
      </c>
      <c r="E462" s="2">
        <v>45142</v>
      </c>
      <c r="F462" s="1">
        <v>71218</v>
      </c>
      <c r="G462" s="2">
        <v>45201</v>
      </c>
      <c r="H462" s="3">
        <v>7284518</v>
      </c>
      <c r="I462" s="5">
        <v>701280</v>
      </c>
    </row>
    <row r="463" spans="2:9">
      <c r="B463" s="4">
        <v>890303093</v>
      </c>
      <c r="C463" s="1" t="s">
        <v>0</v>
      </c>
      <c r="D463" s="1" t="s">
        <v>454</v>
      </c>
      <c r="E463" s="2">
        <v>45180</v>
      </c>
      <c r="F463" s="1">
        <v>71218</v>
      </c>
      <c r="G463" s="2">
        <v>45201</v>
      </c>
      <c r="H463" s="3">
        <v>11416221</v>
      </c>
      <c r="I463" s="5">
        <v>11416221</v>
      </c>
    </row>
    <row r="464" spans="2:9">
      <c r="B464" s="4">
        <v>890303093</v>
      </c>
      <c r="C464" s="1" t="s">
        <v>0</v>
      </c>
      <c r="D464" s="1" t="s">
        <v>455</v>
      </c>
      <c r="E464" s="2">
        <v>45142</v>
      </c>
      <c r="F464" s="1">
        <v>71220</v>
      </c>
      <c r="G464" s="2">
        <v>45203</v>
      </c>
      <c r="H464" s="3">
        <v>2195910</v>
      </c>
      <c r="I464" s="5">
        <v>4662</v>
      </c>
    </row>
    <row r="465" spans="2:9">
      <c r="B465" s="4">
        <v>890303093</v>
      </c>
      <c r="C465" s="1" t="s">
        <v>0</v>
      </c>
      <c r="D465" s="1" t="s">
        <v>456</v>
      </c>
      <c r="E465" s="2">
        <v>45196</v>
      </c>
      <c r="F465" s="1">
        <v>71220</v>
      </c>
      <c r="G465" s="2">
        <v>45203</v>
      </c>
      <c r="H465" s="3">
        <v>5624507</v>
      </c>
      <c r="I465" s="5">
        <v>847993</v>
      </c>
    </row>
    <row r="466" spans="2:9">
      <c r="B466" s="4">
        <v>890303093</v>
      </c>
      <c r="C466" s="1" t="s">
        <v>0</v>
      </c>
      <c r="D466" s="1" t="s">
        <v>457</v>
      </c>
      <c r="E466" s="2">
        <v>45175</v>
      </c>
      <c r="F466" s="1">
        <v>71220</v>
      </c>
      <c r="G466" s="2">
        <v>45203</v>
      </c>
      <c r="H466" s="3">
        <v>2951997</v>
      </c>
      <c r="I466" s="5">
        <v>2951997</v>
      </c>
    </row>
    <row r="467" spans="2:9">
      <c r="B467" s="4">
        <v>890303093</v>
      </c>
      <c r="C467" s="1" t="s">
        <v>0</v>
      </c>
      <c r="D467" s="1" t="s">
        <v>458</v>
      </c>
      <c r="E467" s="2">
        <v>45179</v>
      </c>
      <c r="F467" s="1">
        <v>71257</v>
      </c>
      <c r="G467" s="2">
        <v>45202</v>
      </c>
      <c r="H467" s="3">
        <v>2758871</v>
      </c>
      <c r="I467" s="5">
        <v>74465</v>
      </c>
    </row>
    <row r="468" spans="2:9">
      <c r="B468" s="4">
        <v>890303093</v>
      </c>
      <c r="C468" s="1" t="s">
        <v>0</v>
      </c>
      <c r="D468" s="1" t="s">
        <v>459</v>
      </c>
      <c r="E468" s="2">
        <v>45180</v>
      </c>
      <c r="F468" s="1">
        <v>71257</v>
      </c>
      <c r="G468" s="2">
        <v>45202</v>
      </c>
      <c r="H468" s="3">
        <v>3100894</v>
      </c>
      <c r="I468" s="5">
        <v>88729</v>
      </c>
    </row>
    <row r="469" spans="2:9">
      <c r="B469" s="4">
        <v>890303093</v>
      </c>
      <c r="C469" s="1" t="s">
        <v>0</v>
      </c>
      <c r="D469" s="1" t="s">
        <v>460</v>
      </c>
      <c r="E469" s="2">
        <v>45177</v>
      </c>
      <c r="F469" s="1">
        <v>71260</v>
      </c>
      <c r="G469" s="2">
        <v>45201</v>
      </c>
      <c r="H469" s="3">
        <v>2562063</v>
      </c>
      <c r="I469" s="5">
        <v>103001</v>
      </c>
    </row>
    <row r="470" spans="2:9">
      <c r="B470" s="4">
        <v>890303093</v>
      </c>
      <c r="C470" s="1" t="s">
        <v>0</v>
      </c>
      <c r="D470" s="1" t="s">
        <v>461</v>
      </c>
      <c r="E470" s="2">
        <v>45177</v>
      </c>
      <c r="F470" s="1">
        <v>71260</v>
      </c>
      <c r="G470" s="2">
        <v>45201</v>
      </c>
      <c r="H470" s="3">
        <v>3092259</v>
      </c>
      <c r="I470" s="5">
        <v>253180</v>
      </c>
    </row>
    <row r="471" spans="2:9">
      <c r="B471" s="4">
        <v>890303093</v>
      </c>
      <c r="C471" s="1" t="s">
        <v>0</v>
      </c>
      <c r="D471" s="1" t="s">
        <v>462</v>
      </c>
      <c r="E471" s="2">
        <v>45177</v>
      </c>
      <c r="F471" s="1">
        <v>71359</v>
      </c>
      <c r="G471" s="2">
        <v>45231</v>
      </c>
      <c r="H471" s="3">
        <v>285000</v>
      </c>
      <c r="I471" s="5">
        <v>29000</v>
      </c>
    </row>
    <row r="472" spans="2:9">
      <c r="B472" s="4">
        <v>890303093</v>
      </c>
      <c r="C472" s="1" t="s">
        <v>0</v>
      </c>
      <c r="D472" s="1" t="s">
        <v>463</v>
      </c>
      <c r="E472" s="2">
        <v>45197</v>
      </c>
      <c r="F472" s="1">
        <v>71359</v>
      </c>
      <c r="G472" s="2">
        <v>45231</v>
      </c>
      <c r="H472" s="3">
        <v>285000</v>
      </c>
      <c r="I472" s="5">
        <v>29000</v>
      </c>
    </row>
    <row r="473" spans="2:9">
      <c r="B473" s="4">
        <v>890303093</v>
      </c>
      <c r="C473" s="1" t="s">
        <v>0</v>
      </c>
      <c r="D473" s="1" t="s">
        <v>464</v>
      </c>
      <c r="E473" s="2">
        <v>45197</v>
      </c>
      <c r="F473" s="1">
        <v>71359</v>
      </c>
      <c r="G473" s="2">
        <v>45231</v>
      </c>
      <c r="H473" s="3">
        <v>285000</v>
      </c>
      <c r="I473" s="5">
        <v>29000</v>
      </c>
    </row>
    <row r="474" spans="2:9">
      <c r="B474" s="4">
        <v>890303093</v>
      </c>
      <c r="C474" s="1" t="s">
        <v>0</v>
      </c>
      <c r="D474" s="1" t="s">
        <v>465</v>
      </c>
      <c r="E474" s="2">
        <v>45194</v>
      </c>
      <c r="F474" s="1">
        <v>71359</v>
      </c>
      <c r="G474" s="2">
        <v>45231</v>
      </c>
      <c r="H474" s="3">
        <v>50000</v>
      </c>
      <c r="I474" s="5">
        <v>33600</v>
      </c>
    </row>
    <row r="475" spans="2:9">
      <c r="B475" s="4">
        <v>890303093</v>
      </c>
      <c r="C475" s="1" t="s">
        <v>0</v>
      </c>
      <c r="D475" s="1" t="s">
        <v>466</v>
      </c>
      <c r="E475" s="2">
        <v>45199</v>
      </c>
      <c r="F475" s="1">
        <v>71359</v>
      </c>
      <c r="G475" s="2">
        <v>45231</v>
      </c>
      <c r="H475" s="3">
        <v>50000</v>
      </c>
      <c r="I475" s="5">
        <v>33600</v>
      </c>
    </row>
    <row r="476" spans="2:9">
      <c r="B476" s="4">
        <v>890303093</v>
      </c>
      <c r="C476" s="1" t="s">
        <v>0</v>
      </c>
      <c r="D476" s="1" t="s">
        <v>467</v>
      </c>
      <c r="E476" s="2">
        <v>45192</v>
      </c>
      <c r="F476" s="1">
        <v>71359</v>
      </c>
      <c r="G476" s="2">
        <v>45231</v>
      </c>
      <c r="H476" s="3">
        <v>50000</v>
      </c>
      <c r="I476" s="5">
        <v>45900</v>
      </c>
    </row>
    <row r="477" spans="2:9">
      <c r="B477" s="4">
        <v>890303093</v>
      </c>
      <c r="C477" s="1" t="s">
        <v>0</v>
      </c>
      <c r="D477" s="1" t="s">
        <v>468</v>
      </c>
      <c r="E477" s="2">
        <v>45193</v>
      </c>
      <c r="F477" s="1">
        <v>71359</v>
      </c>
      <c r="G477" s="2">
        <v>45231</v>
      </c>
      <c r="H477" s="3">
        <v>50000</v>
      </c>
      <c r="I477" s="5">
        <v>45900</v>
      </c>
    </row>
    <row r="478" spans="2:9">
      <c r="B478" s="4">
        <v>890303093</v>
      </c>
      <c r="C478" s="1" t="s">
        <v>0</v>
      </c>
      <c r="D478" s="1" t="s">
        <v>469</v>
      </c>
      <c r="E478" s="2">
        <v>45198</v>
      </c>
      <c r="F478" s="1">
        <v>71359</v>
      </c>
      <c r="G478" s="2">
        <v>45231</v>
      </c>
      <c r="H478" s="3">
        <v>50000</v>
      </c>
      <c r="I478" s="5">
        <v>45900</v>
      </c>
    </row>
    <row r="479" spans="2:9">
      <c r="B479" s="4">
        <v>890303093</v>
      </c>
      <c r="C479" s="1" t="s">
        <v>0</v>
      </c>
      <c r="D479" s="1" t="s">
        <v>470</v>
      </c>
      <c r="E479" s="2">
        <v>45198</v>
      </c>
      <c r="F479" s="1">
        <v>71359</v>
      </c>
      <c r="G479" s="2">
        <v>45231</v>
      </c>
      <c r="H479" s="3">
        <v>50000</v>
      </c>
      <c r="I479" s="5">
        <v>45900</v>
      </c>
    </row>
    <row r="480" spans="2:9">
      <c r="B480" s="4">
        <v>890303093</v>
      </c>
      <c r="C480" s="1" t="s">
        <v>0</v>
      </c>
      <c r="D480" s="1" t="s">
        <v>471</v>
      </c>
      <c r="E480" s="2">
        <v>45198</v>
      </c>
      <c r="F480" s="1">
        <v>71359</v>
      </c>
      <c r="G480" s="2">
        <v>45231</v>
      </c>
      <c r="H480" s="3">
        <v>50000</v>
      </c>
      <c r="I480" s="5">
        <v>45900</v>
      </c>
    </row>
    <row r="481" spans="2:9">
      <c r="B481" s="4">
        <v>890303093</v>
      </c>
      <c r="C481" s="1" t="s">
        <v>0</v>
      </c>
      <c r="D481" s="1" t="s">
        <v>472</v>
      </c>
      <c r="E481" s="2">
        <v>45199</v>
      </c>
      <c r="F481" s="1">
        <v>71359</v>
      </c>
      <c r="G481" s="2">
        <v>45231</v>
      </c>
      <c r="H481" s="3">
        <v>50000</v>
      </c>
      <c r="I481" s="5">
        <v>45900</v>
      </c>
    </row>
    <row r="482" spans="2:9">
      <c r="B482" s="4">
        <v>890303093</v>
      </c>
      <c r="C482" s="1" t="s">
        <v>0</v>
      </c>
      <c r="D482" s="1" t="s">
        <v>473</v>
      </c>
      <c r="E482" s="2">
        <v>45199</v>
      </c>
      <c r="F482" s="1">
        <v>71359</v>
      </c>
      <c r="G482" s="2">
        <v>45231</v>
      </c>
      <c r="H482" s="3">
        <v>50000</v>
      </c>
      <c r="I482" s="5">
        <v>45900</v>
      </c>
    </row>
    <row r="483" spans="2:9">
      <c r="B483" s="4">
        <v>890303093</v>
      </c>
      <c r="C483" s="1" t="s">
        <v>0</v>
      </c>
      <c r="D483" s="1" t="s">
        <v>474</v>
      </c>
      <c r="E483" s="2">
        <v>45200</v>
      </c>
      <c r="F483" s="1">
        <v>71359</v>
      </c>
      <c r="G483" s="2">
        <v>45231</v>
      </c>
      <c r="H483" s="3">
        <v>50000</v>
      </c>
      <c r="I483" s="5">
        <v>45900</v>
      </c>
    </row>
    <row r="484" spans="2:9">
      <c r="B484" s="4">
        <v>890303093</v>
      </c>
      <c r="C484" s="1" t="s">
        <v>0</v>
      </c>
      <c r="D484" s="1" t="s">
        <v>475</v>
      </c>
      <c r="E484" s="2">
        <v>45201</v>
      </c>
      <c r="F484" s="1">
        <v>71359</v>
      </c>
      <c r="G484" s="2">
        <v>45231</v>
      </c>
      <c r="H484" s="3">
        <v>50000</v>
      </c>
      <c r="I484" s="5">
        <v>45900</v>
      </c>
    </row>
    <row r="485" spans="2:9">
      <c r="B485" s="4">
        <v>890303093</v>
      </c>
      <c r="C485" s="1" t="s">
        <v>0</v>
      </c>
      <c r="D485" s="1" t="s">
        <v>476</v>
      </c>
      <c r="E485" s="2">
        <v>45201</v>
      </c>
      <c r="F485" s="1">
        <v>71359</v>
      </c>
      <c r="G485" s="2">
        <v>45231</v>
      </c>
      <c r="H485" s="3">
        <v>50000</v>
      </c>
      <c r="I485" s="5">
        <v>45900</v>
      </c>
    </row>
    <row r="486" spans="2:9">
      <c r="B486" s="4">
        <v>890303093</v>
      </c>
      <c r="C486" s="1" t="s">
        <v>0</v>
      </c>
      <c r="D486" s="1" t="s">
        <v>477</v>
      </c>
      <c r="E486" s="2">
        <v>45203</v>
      </c>
      <c r="F486" s="1">
        <v>71359</v>
      </c>
      <c r="G486" s="2">
        <v>45231</v>
      </c>
      <c r="H486" s="3">
        <v>50000</v>
      </c>
      <c r="I486" s="5">
        <v>45900</v>
      </c>
    </row>
    <row r="487" spans="2:9">
      <c r="B487" s="4">
        <v>890303093</v>
      </c>
      <c r="C487" s="1" t="s">
        <v>0</v>
      </c>
      <c r="D487" s="1" t="s">
        <v>478</v>
      </c>
      <c r="E487" s="2">
        <v>45203</v>
      </c>
      <c r="F487" s="1">
        <v>71359</v>
      </c>
      <c r="G487" s="2">
        <v>45231</v>
      </c>
      <c r="H487" s="3">
        <v>50000</v>
      </c>
      <c r="I487" s="5">
        <v>45900</v>
      </c>
    </row>
    <row r="488" spans="2:9">
      <c r="B488" s="4">
        <v>890303093</v>
      </c>
      <c r="C488" s="1" t="s">
        <v>0</v>
      </c>
      <c r="D488" s="1" t="s">
        <v>479</v>
      </c>
      <c r="E488" s="2">
        <v>45203</v>
      </c>
      <c r="F488" s="1">
        <v>71359</v>
      </c>
      <c r="G488" s="2">
        <v>45231</v>
      </c>
      <c r="H488" s="3">
        <v>50000</v>
      </c>
      <c r="I488" s="5">
        <v>45900</v>
      </c>
    </row>
    <row r="489" spans="2:9">
      <c r="B489" s="4">
        <v>890303093</v>
      </c>
      <c r="C489" s="1" t="s">
        <v>0</v>
      </c>
      <c r="D489" s="1" t="s">
        <v>480</v>
      </c>
      <c r="E489" s="2">
        <v>45203</v>
      </c>
      <c r="F489" s="1">
        <v>71359</v>
      </c>
      <c r="G489" s="2">
        <v>45231</v>
      </c>
      <c r="H489" s="3">
        <v>50000</v>
      </c>
      <c r="I489" s="5">
        <v>45900</v>
      </c>
    </row>
    <row r="490" spans="2:9">
      <c r="B490" s="4">
        <v>890303093</v>
      </c>
      <c r="C490" s="1" t="s">
        <v>0</v>
      </c>
      <c r="D490" s="1" t="s">
        <v>481</v>
      </c>
      <c r="E490" s="2">
        <v>45204</v>
      </c>
      <c r="F490" s="1">
        <v>71359</v>
      </c>
      <c r="G490" s="2">
        <v>45231</v>
      </c>
      <c r="H490" s="3">
        <v>50000</v>
      </c>
      <c r="I490" s="5">
        <v>45900</v>
      </c>
    </row>
    <row r="491" spans="2:9">
      <c r="B491" s="4">
        <v>890303093</v>
      </c>
      <c r="C491" s="1" t="s">
        <v>0</v>
      </c>
      <c r="D491" s="1" t="s">
        <v>482</v>
      </c>
      <c r="E491" s="2">
        <v>45207</v>
      </c>
      <c r="F491" s="1">
        <v>71359</v>
      </c>
      <c r="G491" s="2">
        <v>45231</v>
      </c>
      <c r="H491" s="3">
        <v>50000</v>
      </c>
      <c r="I491" s="5">
        <v>45900</v>
      </c>
    </row>
    <row r="492" spans="2:9">
      <c r="B492" s="4">
        <v>890303093</v>
      </c>
      <c r="C492" s="1" t="s">
        <v>0</v>
      </c>
      <c r="D492" s="1" t="s">
        <v>483</v>
      </c>
      <c r="E492" s="2">
        <v>45199</v>
      </c>
      <c r="F492" s="1">
        <v>71359</v>
      </c>
      <c r="G492" s="2">
        <v>45231</v>
      </c>
      <c r="H492" s="3">
        <v>59120</v>
      </c>
      <c r="I492" s="5">
        <v>55020</v>
      </c>
    </row>
    <row r="493" spans="2:9">
      <c r="B493" s="4">
        <v>890303093</v>
      </c>
      <c r="C493" s="1" t="s">
        <v>0</v>
      </c>
      <c r="D493" s="1" t="s">
        <v>484</v>
      </c>
      <c r="E493" s="2">
        <v>45198</v>
      </c>
      <c r="F493" s="1">
        <v>71359</v>
      </c>
      <c r="G493" s="2">
        <v>45231</v>
      </c>
      <c r="H493" s="3">
        <v>223300</v>
      </c>
      <c r="I493" s="5">
        <v>219200</v>
      </c>
    </row>
    <row r="494" spans="2:9">
      <c r="B494" s="4">
        <v>890303093</v>
      </c>
      <c r="C494" s="1" t="s">
        <v>0</v>
      </c>
      <c r="D494" s="1" t="s">
        <v>485</v>
      </c>
      <c r="E494" s="2">
        <v>45197</v>
      </c>
      <c r="F494" s="1">
        <v>71360</v>
      </c>
      <c r="G494" s="2">
        <v>45231</v>
      </c>
      <c r="H494" s="3">
        <v>285000</v>
      </c>
      <c r="I494" s="5">
        <v>29000</v>
      </c>
    </row>
    <row r="495" spans="2:9">
      <c r="B495" s="4">
        <v>890303093</v>
      </c>
      <c r="C495" s="1" t="s">
        <v>0</v>
      </c>
      <c r="D495" s="1" t="s">
        <v>486</v>
      </c>
      <c r="E495" s="2">
        <v>45197</v>
      </c>
      <c r="F495" s="1">
        <v>71360</v>
      </c>
      <c r="G495" s="2">
        <v>45231</v>
      </c>
      <c r="H495" s="3">
        <v>285000</v>
      </c>
      <c r="I495" s="5">
        <v>29000</v>
      </c>
    </row>
    <row r="496" spans="2:9">
      <c r="B496" s="4">
        <v>890303093</v>
      </c>
      <c r="C496" s="1" t="s">
        <v>0</v>
      </c>
      <c r="D496" s="1" t="s">
        <v>487</v>
      </c>
      <c r="E496" s="2">
        <v>45193</v>
      </c>
      <c r="F496" s="1">
        <v>71360</v>
      </c>
      <c r="G496" s="2">
        <v>45231</v>
      </c>
      <c r="H496" s="3">
        <v>50000</v>
      </c>
      <c r="I496" s="5">
        <v>50000</v>
      </c>
    </row>
    <row r="497" spans="2:9">
      <c r="B497" s="4">
        <v>890303093</v>
      </c>
      <c r="C497" s="1" t="s">
        <v>0</v>
      </c>
      <c r="D497" s="1" t="s">
        <v>488</v>
      </c>
      <c r="E497" s="2">
        <v>45194</v>
      </c>
      <c r="F497" s="1">
        <v>71360</v>
      </c>
      <c r="G497" s="2">
        <v>45231</v>
      </c>
      <c r="H497" s="3">
        <v>50000</v>
      </c>
      <c r="I497" s="5">
        <v>50000</v>
      </c>
    </row>
    <row r="498" spans="2:9">
      <c r="B498" s="4">
        <v>890303093</v>
      </c>
      <c r="C498" s="1" t="s">
        <v>0</v>
      </c>
      <c r="D498" s="1" t="s">
        <v>489</v>
      </c>
      <c r="E498" s="2">
        <v>45194</v>
      </c>
      <c r="F498" s="1">
        <v>71360</v>
      </c>
      <c r="G498" s="2">
        <v>45231</v>
      </c>
      <c r="H498" s="3">
        <v>50000</v>
      </c>
      <c r="I498" s="5">
        <v>50000</v>
      </c>
    </row>
    <row r="499" spans="2:9">
      <c r="B499" s="4">
        <v>890303093</v>
      </c>
      <c r="C499" s="1" t="s">
        <v>0</v>
      </c>
      <c r="D499" s="1" t="s">
        <v>490</v>
      </c>
      <c r="E499" s="2">
        <v>45195</v>
      </c>
      <c r="F499" s="1">
        <v>71360</v>
      </c>
      <c r="G499" s="2">
        <v>45231</v>
      </c>
      <c r="H499" s="3">
        <v>50000</v>
      </c>
      <c r="I499" s="5">
        <v>50000</v>
      </c>
    </row>
    <row r="500" spans="2:9">
      <c r="B500" s="4">
        <v>890303093</v>
      </c>
      <c r="C500" s="1" t="s">
        <v>0</v>
      </c>
      <c r="D500" s="1" t="s">
        <v>491</v>
      </c>
      <c r="E500" s="2">
        <v>45198</v>
      </c>
      <c r="F500" s="1">
        <v>71360</v>
      </c>
      <c r="G500" s="2">
        <v>45231</v>
      </c>
      <c r="H500" s="3">
        <v>50000</v>
      </c>
      <c r="I500" s="5">
        <v>50000</v>
      </c>
    </row>
    <row r="501" spans="2:9">
      <c r="B501" s="4">
        <v>890303093</v>
      </c>
      <c r="C501" s="1" t="s">
        <v>0</v>
      </c>
      <c r="D501" s="1" t="s">
        <v>492</v>
      </c>
      <c r="E501" s="2">
        <v>45204</v>
      </c>
      <c r="F501" s="1">
        <v>71360</v>
      </c>
      <c r="G501" s="2">
        <v>45231</v>
      </c>
      <c r="H501" s="3">
        <v>50000</v>
      </c>
      <c r="I501" s="5">
        <v>50000</v>
      </c>
    </row>
    <row r="502" spans="2:9">
      <c r="B502" s="4">
        <v>890303093</v>
      </c>
      <c r="C502" s="1" t="s">
        <v>0</v>
      </c>
      <c r="D502" s="1" t="s">
        <v>493</v>
      </c>
      <c r="E502" s="2">
        <v>45204</v>
      </c>
      <c r="F502" s="1">
        <v>71360</v>
      </c>
      <c r="G502" s="2">
        <v>45231</v>
      </c>
      <c r="H502" s="3">
        <v>50000</v>
      </c>
      <c r="I502" s="5">
        <v>50000</v>
      </c>
    </row>
    <row r="503" spans="2:9">
      <c r="B503" s="4">
        <v>890303093</v>
      </c>
      <c r="C503" s="1" t="s">
        <v>0</v>
      </c>
      <c r="D503" s="1" t="s">
        <v>494</v>
      </c>
      <c r="E503" s="2">
        <v>45195</v>
      </c>
      <c r="F503" s="1">
        <v>71360</v>
      </c>
      <c r="G503" s="2">
        <v>45231</v>
      </c>
      <c r="H503" s="3">
        <v>66900</v>
      </c>
      <c r="I503" s="5">
        <v>66900</v>
      </c>
    </row>
    <row r="504" spans="2:9">
      <c r="B504" s="4">
        <v>890303093</v>
      </c>
      <c r="C504" s="1" t="s">
        <v>0</v>
      </c>
      <c r="D504" s="1" t="s">
        <v>495</v>
      </c>
      <c r="E504" s="2">
        <v>45174</v>
      </c>
      <c r="F504" s="1">
        <v>71362</v>
      </c>
      <c r="G504" s="2">
        <v>45232</v>
      </c>
      <c r="H504" s="3">
        <v>155920</v>
      </c>
      <c r="I504" s="5">
        <v>155920</v>
      </c>
    </row>
    <row r="505" spans="2:9">
      <c r="B505" s="4">
        <v>890303093</v>
      </c>
      <c r="C505" s="1" t="s">
        <v>0</v>
      </c>
      <c r="D505" s="1" t="s">
        <v>496</v>
      </c>
      <c r="E505" s="2">
        <v>45198</v>
      </c>
      <c r="F505" s="1">
        <v>71390</v>
      </c>
      <c r="G505" s="2">
        <v>45232</v>
      </c>
      <c r="H505" s="3">
        <v>285000</v>
      </c>
      <c r="I505" s="5">
        <v>29000</v>
      </c>
    </row>
    <row r="506" spans="2:9">
      <c r="B506" s="4">
        <v>890303093</v>
      </c>
      <c r="C506" s="1" t="s">
        <v>0</v>
      </c>
      <c r="D506" s="1" t="s">
        <v>497</v>
      </c>
      <c r="E506" s="2">
        <v>45199</v>
      </c>
      <c r="F506" s="1">
        <v>71390</v>
      </c>
      <c r="G506" s="2">
        <v>45232</v>
      </c>
      <c r="H506" s="3">
        <v>285000</v>
      </c>
      <c r="I506" s="5">
        <v>29000</v>
      </c>
    </row>
    <row r="507" spans="2:9">
      <c r="B507" s="4">
        <v>890303093</v>
      </c>
      <c r="C507" s="1" t="s">
        <v>0</v>
      </c>
      <c r="D507" s="1" t="s">
        <v>498</v>
      </c>
      <c r="E507" s="2">
        <v>45197</v>
      </c>
      <c r="F507" s="1">
        <v>71390</v>
      </c>
      <c r="G507" s="2">
        <v>45232</v>
      </c>
      <c r="H507" s="3">
        <v>50000</v>
      </c>
      <c r="I507" s="5">
        <v>33600</v>
      </c>
    </row>
    <row r="508" spans="2:9">
      <c r="B508" s="4">
        <v>890303093</v>
      </c>
      <c r="C508" s="1" t="s">
        <v>0</v>
      </c>
      <c r="D508" s="1" t="s">
        <v>499</v>
      </c>
      <c r="E508" s="2">
        <v>45204</v>
      </c>
      <c r="F508" s="1">
        <v>71390</v>
      </c>
      <c r="G508" s="2">
        <v>45232</v>
      </c>
      <c r="H508" s="3">
        <v>50000</v>
      </c>
      <c r="I508" s="5">
        <v>33600</v>
      </c>
    </row>
    <row r="509" spans="2:9">
      <c r="B509" s="4">
        <v>890303093</v>
      </c>
      <c r="C509" s="1" t="s">
        <v>0</v>
      </c>
      <c r="D509" s="1" t="s">
        <v>500</v>
      </c>
      <c r="E509" s="2">
        <v>45192</v>
      </c>
      <c r="F509" s="1">
        <v>71390</v>
      </c>
      <c r="G509" s="2">
        <v>45232</v>
      </c>
      <c r="H509" s="3">
        <v>50000</v>
      </c>
      <c r="I509" s="5">
        <v>45900</v>
      </c>
    </row>
    <row r="510" spans="2:9">
      <c r="B510" s="4">
        <v>890303093</v>
      </c>
      <c r="C510" s="1" t="s">
        <v>0</v>
      </c>
      <c r="D510" s="1" t="s">
        <v>501</v>
      </c>
      <c r="E510" s="2">
        <v>45204</v>
      </c>
      <c r="F510" s="1">
        <v>71390</v>
      </c>
      <c r="G510" s="2">
        <v>45232</v>
      </c>
      <c r="H510" s="3">
        <v>50000</v>
      </c>
      <c r="I510" s="5">
        <v>45900</v>
      </c>
    </row>
    <row r="511" spans="2:9">
      <c r="B511" s="4">
        <v>890303093</v>
      </c>
      <c r="C511" s="1" t="s">
        <v>0</v>
      </c>
      <c r="D511" s="1" t="s">
        <v>502</v>
      </c>
      <c r="E511" s="2">
        <v>45204</v>
      </c>
      <c r="F511" s="1">
        <v>71390</v>
      </c>
      <c r="G511" s="2">
        <v>45232</v>
      </c>
      <c r="H511" s="3">
        <v>50000</v>
      </c>
      <c r="I511" s="5">
        <v>45900</v>
      </c>
    </row>
    <row r="512" spans="2:9">
      <c r="B512" s="4">
        <v>890303093</v>
      </c>
      <c r="C512" s="1" t="s">
        <v>0</v>
      </c>
      <c r="D512" s="1" t="s">
        <v>503</v>
      </c>
      <c r="E512" s="2">
        <v>45204</v>
      </c>
      <c r="F512" s="1">
        <v>71390</v>
      </c>
      <c r="G512" s="2">
        <v>45232</v>
      </c>
      <c r="H512" s="3">
        <v>50000</v>
      </c>
      <c r="I512" s="5">
        <v>45900</v>
      </c>
    </row>
    <row r="513" spans="2:9">
      <c r="B513" s="4">
        <v>890303093</v>
      </c>
      <c r="C513" s="1" t="s">
        <v>0</v>
      </c>
      <c r="D513" s="1" t="s">
        <v>504</v>
      </c>
      <c r="E513" s="2">
        <v>45194</v>
      </c>
      <c r="F513" s="1">
        <v>71390</v>
      </c>
      <c r="G513" s="2">
        <v>45232</v>
      </c>
      <c r="H513" s="3">
        <v>490640</v>
      </c>
      <c r="I513" s="5">
        <v>474240</v>
      </c>
    </row>
    <row r="514" spans="2:9">
      <c r="B514" s="4">
        <v>890303093</v>
      </c>
      <c r="C514" s="1" t="s">
        <v>0</v>
      </c>
      <c r="D514" s="1" t="s">
        <v>505</v>
      </c>
      <c r="E514" s="2">
        <v>45193</v>
      </c>
      <c r="F514" s="1">
        <v>71391</v>
      </c>
      <c r="G514" s="2">
        <v>45232</v>
      </c>
      <c r="H514" s="3">
        <v>50000</v>
      </c>
      <c r="I514" s="5">
        <v>50000</v>
      </c>
    </row>
    <row r="515" spans="2:9">
      <c r="B515" s="4">
        <v>890303093</v>
      </c>
      <c r="C515" s="1" t="s">
        <v>0</v>
      </c>
      <c r="D515" s="1" t="s">
        <v>506</v>
      </c>
      <c r="E515" s="2">
        <v>45193</v>
      </c>
      <c r="F515" s="1">
        <v>71391</v>
      </c>
      <c r="G515" s="2">
        <v>45232</v>
      </c>
      <c r="H515" s="3">
        <v>50000</v>
      </c>
      <c r="I515" s="5">
        <v>50000</v>
      </c>
    </row>
    <row r="516" spans="2:9">
      <c r="B516" s="4">
        <v>890303093</v>
      </c>
      <c r="C516" s="1" t="s">
        <v>0</v>
      </c>
      <c r="D516" s="1" t="s">
        <v>507</v>
      </c>
      <c r="E516" s="2">
        <v>45202</v>
      </c>
      <c r="F516" s="1">
        <v>71397</v>
      </c>
      <c r="G516" s="2">
        <v>45210</v>
      </c>
      <c r="H516" s="3">
        <v>1635452</v>
      </c>
      <c r="I516" s="5">
        <v>6640</v>
      </c>
    </row>
    <row r="517" spans="2:9">
      <c r="B517" s="4">
        <v>890303093</v>
      </c>
      <c r="C517" s="1" t="s">
        <v>0</v>
      </c>
      <c r="D517" s="1" t="s">
        <v>508</v>
      </c>
      <c r="E517" s="2">
        <v>45201</v>
      </c>
      <c r="F517" s="1">
        <v>71397</v>
      </c>
      <c r="G517" s="2">
        <v>45210</v>
      </c>
      <c r="H517" s="3">
        <v>10311242</v>
      </c>
      <c r="I517" s="5">
        <v>3884610</v>
      </c>
    </row>
    <row r="518" spans="2:9">
      <c r="B518" s="4">
        <v>890303093</v>
      </c>
      <c r="C518" s="1" t="s">
        <v>0</v>
      </c>
      <c r="D518" s="1" t="s">
        <v>509</v>
      </c>
      <c r="E518" s="2">
        <v>45201</v>
      </c>
      <c r="F518" s="1">
        <v>71400</v>
      </c>
      <c r="G518" s="2">
        <v>45210</v>
      </c>
      <c r="H518" s="3">
        <v>3703011</v>
      </c>
      <c r="I518" s="5">
        <v>42940</v>
      </c>
    </row>
    <row r="519" spans="2:9">
      <c r="B519" s="4">
        <v>890303093</v>
      </c>
      <c r="C519" s="1" t="s">
        <v>0</v>
      </c>
      <c r="D519" s="1" t="s">
        <v>510</v>
      </c>
      <c r="E519" s="2">
        <v>45201</v>
      </c>
      <c r="F519" s="1">
        <v>71400</v>
      </c>
      <c r="G519" s="2">
        <v>45210</v>
      </c>
      <c r="H519" s="3">
        <v>4623345</v>
      </c>
      <c r="I519" s="5">
        <v>392245</v>
      </c>
    </row>
    <row r="520" spans="2:9">
      <c r="B520" s="4">
        <v>890303093</v>
      </c>
      <c r="C520" s="1" t="s">
        <v>0</v>
      </c>
      <c r="D520" s="1" t="s">
        <v>511</v>
      </c>
      <c r="E520" s="2">
        <v>45200</v>
      </c>
      <c r="F520" s="1">
        <v>71402</v>
      </c>
      <c r="G520" s="2">
        <v>45211</v>
      </c>
      <c r="H520" s="3">
        <v>951317</v>
      </c>
      <c r="I520" s="5">
        <v>98195</v>
      </c>
    </row>
    <row r="521" spans="2:9">
      <c r="B521" s="4">
        <v>890303093</v>
      </c>
      <c r="C521" s="1" t="s">
        <v>0</v>
      </c>
      <c r="D521" s="1" t="s">
        <v>512</v>
      </c>
      <c r="E521" s="2">
        <v>45200</v>
      </c>
      <c r="F521" s="1">
        <v>71402</v>
      </c>
      <c r="G521" s="2">
        <v>45211</v>
      </c>
      <c r="H521" s="3">
        <v>373117</v>
      </c>
      <c r="I521" s="5">
        <v>373117</v>
      </c>
    </row>
    <row r="522" spans="2:9">
      <c r="B522" s="4">
        <v>890303093</v>
      </c>
      <c r="C522" s="1" t="s">
        <v>0</v>
      </c>
      <c r="D522" s="1" t="s">
        <v>513</v>
      </c>
      <c r="E522" s="2">
        <v>45200</v>
      </c>
      <c r="F522" s="1">
        <v>71402</v>
      </c>
      <c r="G522" s="2">
        <v>45211</v>
      </c>
      <c r="H522" s="3">
        <v>531640</v>
      </c>
      <c r="I522" s="5">
        <v>531640</v>
      </c>
    </row>
    <row r="523" spans="2:9">
      <c r="B523" s="4">
        <v>890303093</v>
      </c>
      <c r="C523" s="1" t="s">
        <v>0</v>
      </c>
      <c r="D523" s="1" t="s">
        <v>514</v>
      </c>
      <c r="E523" s="2">
        <v>45200</v>
      </c>
      <c r="F523" s="1">
        <v>71402</v>
      </c>
      <c r="G523" s="2">
        <v>45211</v>
      </c>
      <c r="H523" s="3">
        <v>896212</v>
      </c>
      <c r="I523" s="5">
        <v>896212</v>
      </c>
    </row>
    <row r="524" spans="2:9">
      <c r="B524" s="4">
        <v>890303093</v>
      </c>
      <c r="C524" s="1" t="s">
        <v>0</v>
      </c>
      <c r="D524" s="1" t="s">
        <v>515</v>
      </c>
      <c r="E524" s="2">
        <v>45200</v>
      </c>
      <c r="F524" s="1">
        <v>71402</v>
      </c>
      <c r="G524" s="2">
        <v>45211</v>
      </c>
      <c r="H524" s="3">
        <v>925921</v>
      </c>
      <c r="I524" s="5">
        <v>925921</v>
      </c>
    </row>
    <row r="525" spans="2:9">
      <c r="B525" s="4">
        <v>890303093</v>
      </c>
      <c r="C525" s="1" t="s">
        <v>0</v>
      </c>
      <c r="D525" s="1" t="s">
        <v>516</v>
      </c>
      <c r="E525" s="2">
        <v>45201</v>
      </c>
      <c r="F525" s="1">
        <v>71412</v>
      </c>
      <c r="G525" s="2">
        <v>45211</v>
      </c>
      <c r="H525" s="3">
        <v>27742198</v>
      </c>
      <c r="I525" s="5">
        <v>27742198</v>
      </c>
    </row>
    <row r="526" spans="2:9">
      <c r="B526" s="4">
        <v>890303093</v>
      </c>
      <c r="C526" s="1" t="s">
        <v>0</v>
      </c>
      <c r="D526" s="1" t="s">
        <v>517</v>
      </c>
      <c r="E526" s="2">
        <v>45203</v>
      </c>
      <c r="F526" s="1">
        <v>71428</v>
      </c>
      <c r="G526" s="2">
        <v>45212</v>
      </c>
      <c r="H526" s="3">
        <v>332938</v>
      </c>
      <c r="I526" s="5">
        <v>11680</v>
      </c>
    </row>
    <row r="527" spans="2:9">
      <c r="B527" s="4">
        <v>890303093</v>
      </c>
      <c r="C527" s="1" t="s">
        <v>0</v>
      </c>
      <c r="D527" s="1" t="s">
        <v>518</v>
      </c>
      <c r="E527" s="2">
        <v>45205</v>
      </c>
      <c r="F527" s="1">
        <v>71428</v>
      </c>
      <c r="G527" s="2">
        <v>45212</v>
      </c>
      <c r="H527" s="3">
        <v>393965</v>
      </c>
      <c r="I527" s="5">
        <v>11680</v>
      </c>
    </row>
    <row r="528" spans="2:9">
      <c r="B528" s="4">
        <v>890303093</v>
      </c>
      <c r="C528" s="1" t="s">
        <v>0</v>
      </c>
      <c r="D528" s="1" t="s">
        <v>519</v>
      </c>
      <c r="E528" s="2">
        <v>45205</v>
      </c>
      <c r="F528" s="1">
        <v>71428</v>
      </c>
      <c r="G528" s="2">
        <v>45212</v>
      </c>
      <c r="H528" s="3">
        <v>329004</v>
      </c>
      <c r="I528" s="5">
        <v>11680</v>
      </c>
    </row>
    <row r="529" spans="2:9">
      <c r="B529" s="4">
        <v>890303093</v>
      </c>
      <c r="C529" s="1" t="s">
        <v>0</v>
      </c>
      <c r="D529" s="1" t="s">
        <v>520</v>
      </c>
      <c r="E529" s="2">
        <v>45205</v>
      </c>
      <c r="F529" s="1">
        <v>71428</v>
      </c>
      <c r="G529" s="2">
        <v>45212</v>
      </c>
      <c r="H529" s="3">
        <v>164848</v>
      </c>
      <c r="I529" s="5">
        <v>164848</v>
      </c>
    </row>
    <row r="530" spans="2:9">
      <c r="B530" s="4">
        <v>890303093</v>
      </c>
      <c r="C530" s="1" t="s">
        <v>0</v>
      </c>
      <c r="D530" s="1" t="s">
        <v>521</v>
      </c>
      <c r="E530" s="2">
        <v>45226</v>
      </c>
      <c r="F530" s="1">
        <v>71492</v>
      </c>
      <c r="G530" s="2">
        <v>45237</v>
      </c>
      <c r="H530" s="3">
        <v>2386071</v>
      </c>
      <c r="I530" s="5">
        <v>126480</v>
      </c>
    </row>
    <row r="531" spans="2:9">
      <c r="B531" s="4">
        <v>890303093</v>
      </c>
      <c r="C531" s="1" t="s">
        <v>0</v>
      </c>
      <c r="D531" s="1" t="s">
        <v>522</v>
      </c>
      <c r="E531" s="2">
        <v>45226</v>
      </c>
      <c r="F531" s="1">
        <v>71492</v>
      </c>
      <c r="G531" s="2">
        <v>45237</v>
      </c>
      <c r="H531" s="3">
        <v>1395711</v>
      </c>
      <c r="I531" s="5">
        <v>145440</v>
      </c>
    </row>
    <row r="532" spans="2:9">
      <c r="B532" s="4">
        <v>890303093</v>
      </c>
      <c r="C532" s="1" t="s">
        <v>0</v>
      </c>
      <c r="D532" s="1" t="s">
        <v>523</v>
      </c>
      <c r="E532" s="2">
        <v>45229</v>
      </c>
      <c r="F532" s="1">
        <v>71492</v>
      </c>
      <c r="G532" s="2">
        <v>45237</v>
      </c>
      <c r="H532" s="3">
        <v>1086155</v>
      </c>
      <c r="I532" s="5">
        <v>191200</v>
      </c>
    </row>
    <row r="533" spans="2:9">
      <c r="B533" s="4">
        <v>890303093</v>
      </c>
      <c r="C533" s="1" t="s">
        <v>0</v>
      </c>
      <c r="D533" s="1" t="s">
        <v>524</v>
      </c>
      <c r="E533" s="2">
        <v>45229</v>
      </c>
      <c r="F533" s="1">
        <v>71492</v>
      </c>
      <c r="G533" s="2">
        <v>45237</v>
      </c>
      <c r="H533" s="3">
        <v>3297224</v>
      </c>
      <c r="I533" s="5">
        <v>273317</v>
      </c>
    </row>
    <row r="534" spans="2:9">
      <c r="B534" s="4">
        <v>890303093</v>
      </c>
      <c r="C534" s="1" t="s">
        <v>0</v>
      </c>
      <c r="D534" s="1" t="s">
        <v>525</v>
      </c>
      <c r="E534" s="2">
        <v>45229</v>
      </c>
      <c r="F534" s="1">
        <v>71492</v>
      </c>
      <c r="G534" s="2">
        <v>45237</v>
      </c>
      <c r="H534" s="3">
        <v>899441</v>
      </c>
      <c r="I534" s="5">
        <v>273404</v>
      </c>
    </row>
    <row r="535" spans="2:9">
      <c r="B535" s="4">
        <v>890303093</v>
      </c>
      <c r="C535" s="1" t="s">
        <v>0</v>
      </c>
      <c r="D535" s="1" t="s">
        <v>526</v>
      </c>
      <c r="E535" s="2">
        <v>45229</v>
      </c>
      <c r="F535" s="1">
        <v>71492</v>
      </c>
      <c r="G535" s="2">
        <v>45237</v>
      </c>
      <c r="H535" s="3">
        <v>1495510</v>
      </c>
      <c r="I535" s="5">
        <v>327952</v>
      </c>
    </row>
    <row r="536" spans="2:9">
      <c r="B536" s="4">
        <v>890303093</v>
      </c>
      <c r="C536" s="1" t="s">
        <v>0</v>
      </c>
      <c r="D536" s="1" t="s">
        <v>527</v>
      </c>
      <c r="E536" s="2">
        <v>45228</v>
      </c>
      <c r="F536" s="1">
        <v>71492</v>
      </c>
      <c r="G536" s="2">
        <v>45237</v>
      </c>
      <c r="H536" s="3">
        <v>1631132</v>
      </c>
      <c r="I536" s="5">
        <v>398365</v>
      </c>
    </row>
    <row r="537" spans="2:9">
      <c r="B537" s="4">
        <v>890303093</v>
      </c>
      <c r="C537" s="1" t="s">
        <v>0</v>
      </c>
      <c r="D537" s="1" t="s">
        <v>528</v>
      </c>
      <c r="E537" s="2">
        <v>45228</v>
      </c>
      <c r="F537" s="1">
        <v>71493</v>
      </c>
      <c r="G537" s="2">
        <v>45240</v>
      </c>
      <c r="H537" s="3">
        <v>91979</v>
      </c>
      <c r="I537" s="5">
        <v>91979</v>
      </c>
    </row>
    <row r="538" spans="2:9">
      <c r="B538" s="4">
        <v>890303093</v>
      </c>
      <c r="C538" s="1" t="s">
        <v>0</v>
      </c>
      <c r="D538" s="1" t="s">
        <v>529</v>
      </c>
      <c r="E538" s="2">
        <v>45225</v>
      </c>
      <c r="F538" s="1">
        <v>71493</v>
      </c>
      <c r="G538" s="2">
        <v>45240</v>
      </c>
      <c r="H538" s="3">
        <v>146793</v>
      </c>
      <c r="I538" s="5">
        <v>146793</v>
      </c>
    </row>
    <row r="539" spans="2:9">
      <c r="B539" s="4">
        <v>890303093</v>
      </c>
      <c r="C539" s="1" t="s">
        <v>0</v>
      </c>
      <c r="D539" s="1" t="s">
        <v>530</v>
      </c>
      <c r="E539" s="2">
        <v>45228</v>
      </c>
      <c r="F539" s="1">
        <v>71493</v>
      </c>
      <c r="G539" s="2">
        <v>45240</v>
      </c>
      <c r="H539" s="3">
        <v>241215</v>
      </c>
      <c r="I539" s="5">
        <v>241215</v>
      </c>
    </row>
    <row r="540" spans="2:9">
      <c r="B540" s="4">
        <v>890303093</v>
      </c>
      <c r="C540" s="1" t="s">
        <v>0</v>
      </c>
      <c r="D540" s="1" t="s">
        <v>531</v>
      </c>
      <c r="E540" s="2">
        <v>45228</v>
      </c>
      <c r="F540" s="1">
        <v>71493</v>
      </c>
      <c r="G540" s="2">
        <v>45240</v>
      </c>
      <c r="H540" s="3">
        <v>312919</v>
      </c>
      <c r="I540" s="5">
        <v>312919</v>
      </c>
    </row>
    <row r="541" spans="2:9">
      <c r="B541" s="4">
        <v>890303093</v>
      </c>
      <c r="C541" s="1" t="s">
        <v>0</v>
      </c>
      <c r="D541" s="1" t="s">
        <v>532</v>
      </c>
      <c r="E541" s="2">
        <v>45228</v>
      </c>
      <c r="F541" s="1">
        <v>71493</v>
      </c>
      <c r="G541" s="2">
        <v>45240</v>
      </c>
      <c r="H541" s="3">
        <v>326898</v>
      </c>
      <c r="I541" s="5">
        <v>326898</v>
      </c>
    </row>
    <row r="542" spans="2:9">
      <c r="B542" s="4">
        <v>890303093</v>
      </c>
      <c r="C542" s="1" t="s">
        <v>0</v>
      </c>
      <c r="D542" s="1" t="s">
        <v>533</v>
      </c>
      <c r="E542" s="2">
        <v>45229</v>
      </c>
      <c r="F542" s="1">
        <v>71493</v>
      </c>
      <c r="G542" s="2">
        <v>45240</v>
      </c>
      <c r="H542" s="3">
        <v>331296</v>
      </c>
      <c r="I542" s="5">
        <v>331296</v>
      </c>
    </row>
    <row r="543" spans="2:9">
      <c r="B543" s="4">
        <v>890303093</v>
      </c>
      <c r="C543" s="1" t="s">
        <v>0</v>
      </c>
      <c r="D543" s="1" t="s">
        <v>534</v>
      </c>
      <c r="E543" s="2">
        <v>45228</v>
      </c>
      <c r="F543" s="1">
        <v>71493</v>
      </c>
      <c r="G543" s="2">
        <v>45240</v>
      </c>
      <c r="H543" s="3">
        <v>341200</v>
      </c>
      <c r="I543" s="5">
        <v>341200</v>
      </c>
    </row>
    <row r="544" spans="2:9">
      <c r="B544" s="4">
        <v>890303093</v>
      </c>
      <c r="C544" s="1" t="s">
        <v>0</v>
      </c>
      <c r="D544" s="1" t="s">
        <v>535</v>
      </c>
      <c r="E544" s="2">
        <v>45228</v>
      </c>
      <c r="F544" s="1">
        <v>71493</v>
      </c>
      <c r="G544" s="2">
        <v>45240</v>
      </c>
      <c r="H544" s="3">
        <v>363922</v>
      </c>
      <c r="I544" s="5">
        <v>363922</v>
      </c>
    </row>
    <row r="545" spans="2:9">
      <c r="B545" s="4">
        <v>890303093</v>
      </c>
      <c r="C545" s="1" t="s">
        <v>0</v>
      </c>
      <c r="D545" s="1" t="s">
        <v>536</v>
      </c>
      <c r="E545" s="2">
        <v>45228</v>
      </c>
      <c r="F545" s="1">
        <v>71493</v>
      </c>
      <c r="G545" s="2">
        <v>45240</v>
      </c>
      <c r="H545" s="3">
        <v>407588</v>
      </c>
      <c r="I545" s="5">
        <v>407588</v>
      </c>
    </row>
    <row r="546" spans="2:9">
      <c r="B546" s="4">
        <v>890303093</v>
      </c>
      <c r="C546" s="1" t="s">
        <v>0</v>
      </c>
      <c r="D546" s="1" t="s">
        <v>537</v>
      </c>
      <c r="E546" s="2">
        <v>45228</v>
      </c>
      <c r="F546" s="1">
        <v>71493</v>
      </c>
      <c r="G546" s="2">
        <v>45240</v>
      </c>
      <c r="H546" s="3">
        <v>473000</v>
      </c>
      <c r="I546" s="5">
        <v>473000</v>
      </c>
    </row>
    <row r="547" spans="2:9">
      <c r="B547" s="4">
        <v>890303093</v>
      </c>
      <c r="C547" s="1" t="s">
        <v>0</v>
      </c>
      <c r="D547" s="1" t="s">
        <v>538</v>
      </c>
      <c r="E547" s="2">
        <v>45227</v>
      </c>
      <c r="F547" s="1">
        <v>71493</v>
      </c>
      <c r="G547" s="2">
        <v>45240</v>
      </c>
      <c r="H547" s="3">
        <v>685327</v>
      </c>
      <c r="I547" s="5">
        <v>685327</v>
      </c>
    </row>
    <row r="548" spans="2:9">
      <c r="B548" s="4">
        <v>890303093</v>
      </c>
      <c r="C548" s="1" t="s">
        <v>0</v>
      </c>
      <c r="D548" s="1" t="s">
        <v>539</v>
      </c>
      <c r="E548" s="2">
        <v>45229</v>
      </c>
      <c r="F548" s="1">
        <v>71493</v>
      </c>
      <c r="G548" s="2">
        <v>45240</v>
      </c>
      <c r="H548" s="3">
        <v>725773</v>
      </c>
      <c r="I548" s="5">
        <v>725773</v>
      </c>
    </row>
    <row r="549" spans="2:9">
      <c r="B549" s="4">
        <v>890303093</v>
      </c>
      <c r="C549" s="1" t="s">
        <v>0</v>
      </c>
      <c r="D549" s="1" t="s">
        <v>540</v>
      </c>
      <c r="E549" s="2">
        <v>45239</v>
      </c>
      <c r="F549" s="1">
        <v>71494</v>
      </c>
      <c r="G549" s="2">
        <v>45240</v>
      </c>
      <c r="H549" s="3">
        <v>1387529</v>
      </c>
      <c r="I549" s="5">
        <v>50203</v>
      </c>
    </row>
    <row r="550" spans="2:9">
      <c r="B550" s="4">
        <v>890303093</v>
      </c>
      <c r="C550" s="1" t="s">
        <v>0</v>
      </c>
      <c r="D550" s="1" t="s">
        <v>541</v>
      </c>
      <c r="E550" s="2">
        <v>45229</v>
      </c>
      <c r="F550" s="1">
        <v>71495</v>
      </c>
      <c r="G550" s="2">
        <v>45240</v>
      </c>
      <c r="H550" s="3">
        <v>126380</v>
      </c>
      <c r="I550" s="5">
        <v>126380</v>
      </c>
    </row>
    <row r="551" spans="2:9">
      <c r="B551" s="4">
        <v>890303093</v>
      </c>
      <c r="C551" s="1" t="s">
        <v>0</v>
      </c>
      <c r="D551" s="1" t="s">
        <v>542</v>
      </c>
      <c r="E551" s="2">
        <v>45228</v>
      </c>
      <c r="F551" s="1">
        <v>71495</v>
      </c>
      <c r="G551" s="2">
        <v>45240</v>
      </c>
      <c r="H551" s="3">
        <v>145692</v>
      </c>
      <c r="I551" s="5">
        <v>145692</v>
      </c>
    </row>
    <row r="552" spans="2:9">
      <c r="B552" s="4">
        <v>890303093</v>
      </c>
      <c r="C552" s="1" t="s">
        <v>0</v>
      </c>
      <c r="D552" s="1" t="s">
        <v>543</v>
      </c>
      <c r="E552" s="2">
        <v>45233</v>
      </c>
      <c r="F552" s="1">
        <v>71495</v>
      </c>
      <c r="G552" s="2">
        <v>45240</v>
      </c>
      <c r="H552" s="3">
        <v>147393</v>
      </c>
      <c r="I552" s="5">
        <v>147393</v>
      </c>
    </row>
    <row r="553" spans="2:9">
      <c r="B553" s="4">
        <v>890303093</v>
      </c>
      <c r="C553" s="1" t="s">
        <v>0</v>
      </c>
      <c r="D553" s="1" t="s">
        <v>544</v>
      </c>
      <c r="E553" s="2">
        <v>45240</v>
      </c>
      <c r="F553" s="1">
        <v>71495</v>
      </c>
      <c r="G553" s="2">
        <v>45240</v>
      </c>
      <c r="H553" s="3">
        <v>147920</v>
      </c>
      <c r="I553" s="5">
        <v>147920</v>
      </c>
    </row>
    <row r="554" spans="2:9">
      <c r="B554" s="4">
        <v>890303093</v>
      </c>
      <c r="C554" s="1" t="s">
        <v>0</v>
      </c>
      <c r="D554" s="1" t="s">
        <v>545</v>
      </c>
      <c r="E554" s="2">
        <v>45239</v>
      </c>
      <c r="F554" s="1">
        <v>71495</v>
      </c>
      <c r="G554" s="2">
        <v>45240</v>
      </c>
      <c r="H554" s="3">
        <v>358560</v>
      </c>
      <c r="I554" s="5">
        <v>358560</v>
      </c>
    </row>
    <row r="555" spans="2:9">
      <c r="B555" s="4">
        <v>890303093</v>
      </c>
      <c r="C555" s="1" t="s">
        <v>0</v>
      </c>
      <c r="D555" s="1" t="s">
        <v>546</v>
      </c>
      <c r="E555" s="2">
        <v>45239</v>
      </c>
      <c r="F555" s="1">
        <v>71495</v>
      </c>
      <c r="G555" s="2">
        <v>45240</v>
      </c>
      <c r="H555" s="3">
        <v>486412</v>
      </c>
      <c r="I555" s="5">
        <v>486412</v>
      </c>
    </row>
    <row r="556" spans="2:9">
      <c r="B556" s="4">
        <v>890303093</v>
      </c>
      <c r="C556" s="1" t="s">
        <v>0</v>
      </c>
      <c r="D556" s="1" t="s">
        <v>547</v>
      </c>
      <c r="E556" s="2">
        <v>45235</v>
      </c>
      <c r="F556" s="1">
        <v>71496</v>
      </c>
      <c r="G556" s="2">
        <v>45240</v>
      </c>
      <c r="H556" s="3">
        <v>3505454</v>
      </c>
      <c r="I556" s="5">
        <v>130736</v>
      </c>
    </row>
    <row r="557" spans="2:9">
      <c r="B557" s="4">
        <v>890303093</v>
      </c>
      <c r="C557" s="1" t="s">
        <v>0</v>
      </c>
      <c r="D557" s="1" t="s">
        <v>548</v>
      </c>
      <c r="E557" s="2">
        <v>45229</v>
      </c>
      <c r="F557" s="1">
        <v>71497</v>
      </c>
      <c r="G557" s="2">
        <v>45237</v>
      </c>
      <c r="H557" s="3">
        <v>2401528</v>
      </c>
      <c r="I557" s="5">
        <v>62160</v>
      </c>
    </row>
    <row r="558" spans="2:9">
      <c r="B558" s="4">
        <v>890303093</v>
      </c>
      <c r="C558" s="1" t="s">
        <v>0</v>
      </c>
      <c r="D558" s="1" t="s">
        <v>549</v>
      </c>
      <c r="E558" s="2">
        <v>45229</v>
      </c>
      <c r="F558" s="1">
        <v>71497</v>
      </c>
      <c r="G558" s="2">
        <v>45237</v>
      </c>
      <c r="H558" s="3">
        <v>1355465</v>
      </c>
      <c r="I558" s="5">
        <v>68000</v>
      </c>
    </row>
    <row r="559" spans="2:9">
      <c r="B559" s="4">
        <v>890303093</v>
      </c>
      <c r="C559" s="1" t="s">
        <v>0</v>
      </c>
      <c r="D559" s="1" t="s">
        <v>550</v>
      </c>
      <c r="E559" s="2">
        <v>45229</v>
      </c>
      <c r="F559" s="1">
        <v>71497</v>
      </c>
      <c r="G559" s="2">
        <v>45237</v>
      </c>
      <c r="H559" s="3">
        <v>3141960</v>
      </c>
      <c r="I559" s="5">
        <v>88800</v>
      </c>
    </row>
    <row r="560" spans="2:9">
      <c r="B560" s="4">
        <v>890303093</v>
      </c>
      <c r="C560" s="1" t="s">
        <v>0</v>
      </c>
      <c r="D560" s="1" t="s">
        <v>551</v>
      </c>
      <c r="E560" s="2">
        <v>45230</v>
      </c>
      <c r="F560" s="1">
        <v>71518</v>
      </c>
      <c r="G560" s="2">
        <v>45238</v>
      </c>
      <c r="H560" s="3">
        <v>60960</v>
      </c>
      <c r="I560" s="5">
        <v>60960</v>
      </c>
    </row>
    <row r="561" spans="2:9">
      <c r="B561" s="4">
        <v>890303093</v>
      </c>
      <c r="C561" s="1" t="s">
        <v>0</v>
      </c>
      <c r="D561" s="1" t="s">
        <v>552</v>
      </c>
      <c r="E561" s="2">
        <v>45230</v>
      </c>
      <c r="F561" s="1">
        <v>71518</v>
      </c>
      <c r="G561" s="2">
        <v>45238</v>
      </c>
      <c r="H561" s="3">
        <v>83577</v>
      </c>
      <c r="I561" s="5">
        <v>83577</v>
      </c>
    </row>
    <row r="562" spans="2:9">
      <c r="B562" s="4">
        <v>890303093</v>
      </c>
      <c r="C562" s="1" t="s">
        <v>0</v>
      </c>
      <c r="D562" s="1" t="s">
        <v>553</v>
      </c>
      <c r="E562" s="2">
        <v>45231</v>
      </c>
      <c r="F562" s="1">
        <v>71518</v>
      </c>
      <c r="G562" s="2">
        <v>45238</v>
      </c>
      <c r="H562" s="3">
        <v>122614</v>
      </c>
      <c r="I562" s="5">
        <v>122614</v>
      </c>
    </row>
    <row r="563" spans="2:9">
      <c r="B563" s="4">
        <v>890303093</v>
      </c>
      <c r="C563" s="1" t="s">
        <v>0</v>
      </c>
      <c r="D563" s="1" t="s">
        <v>554</v>
      </c>
      <c r="E563" s="2">
        <v>45232</v>
      </c>
      <c r="F563" s="1">
        <v>71518</v>
      </c>
      <c r="G563" s="2">
        <v>45238</v>
      </c>
      <c r="H563" s="3">
        <v>123090</v>
      </c>
      <c r="I563" s="5">
        <v>123090</v>
      </c>
    </row>
    <row r="564" spans="2:9">
      <c r="B564" s="4">
        <v>890303093</v>
      </c>
      <c r="C564" s="1" t="s">
        <v>0</v>
      </c>
      <c r="D564" s="1" t="s">
        <v>555</v>
      </c>
      <c r="E564" s="2">
        <v>45231</v>
      </c>
      <c r="F564" s="1">
        <v>71520</v>
      </c>
      <c r="G564" s="2">
        <v>45238</v>
      </c>
      <c r="H564" s="3">
        <v>66900</v>
      </c>
      <c r="I564" s="5">
        <v>11900</v>
      </c>
    </row>
    <row r="565" spans="2:9">
      <c r="B565" s="4">
        <v>890303093</v>
      </c>
      <c r="C565" s="1" t="s">
        <v>0</v>
      </c>
      <c r="D565" s="1" t="s">
        <v>556</v>
      </c>
      <c r="E565" s="2">
        <v>45231</v>
      </c>
      <c r="F565" s="1">
        <v>71520</v>
      </c>
      <c r="G565" s="2">
        <v>45238</v>
      </c>
      <c r="H565" s="3">
        <v>66900</v>
      </c>
      <c r="I565" s="5">
        <v>23900</v>
      </c>
    </row>
    <row r="566" spans="2:9">
      <c r="B566" s="4">
        <v>890303093</v>
      </c>
      <c r="C566" s="1" t="s">
        <v>0</v>
      </c>
      <c r="D566" s="1" t="s">
        <v>557</v>
      </c>
      <c r="E566" s="2">
        <v>45230</v>
      </c>
      <c r="F566" s="1">
        <v>71520</v>
      </c>
      <c r="G566" s="2">
        <v>45238</v>
      </c>
      <c r="H566" s="3">
        <v>50000</v>
      </c>
      <c r="I566" s="5">
        <v>45900</v>
      </c>
    </row>
    <row r="567" spans="2:9">
      <c r="B567" s="4">
        <v>890303093</v>
      </c>
      <c r="C567" s="1" t="s">
        <v>0</v>
      </c>
      <c r="D567" s="1" t="s">
        <v>558</v>
      </c>
      <c r="E567" s="2">
        <v>45229</v>
      </c>
      <c r="F567" s="1">
        <v>71520</v>
      </c>
      <c r="G567" s="2">
        <v>45238</v>
      </c>
      <c r="H567" s="3">
        <v>66900</v>
      </c>
      <c r="I567" s="5">
        <v>62800</v>
      </c>
    </row>
    <row r="568" spans="2:9">
      <c r="B568" s="4">
        <v>890303093</v>
      </c>
      <c r="C568" s="1" t="s">
        <v>0</v>
      </c>
      <c r="D568" s="1" t="s">
        <v>559</v>
      </c>
      <c r="E568" s="2">
        <v>45230</v>
      </c>
      <c r="F568" s="1">
        <v>71521</v>
      </c>
      <c r="G568" s="2">
        <v>45240</v>
      </c>
      <c r="H568" s="3">
        <v>66900</v>
      </c>
      <c r="I568" s="5">
        <v>11900</v>
      </c>
    </row>
    <row r="569" spans="2:9">
      <c r="B569" s="4">
        <v>890303093</v>
      </c>
      <c r="C569" s="1" t="s">
        <v>0</v>
      </c>
      <c r="D569" s="1" t="s">
        <v>560</v>
      </c>
      <c r="E569" s="2">
        <v>45229</v>
      </c>
      <c r="F569" s="1">
        <v>71521</v>
      </c>
      <c r="G569" s="2">
        <v>45240</v>
      </c>
      <c r="H569" s="3">
        <v>66900</v>
      </c>
      <c r="I569" s="5">
        <v>66900</v>
      </c>
    </row>
    <row r="570" spans="2:9">
      <c r="B570" s="4">
        <v>890303093</v>
      </c>
      <c r="C570" s="1" t="s">
        <v>0</v>
      </c>
      <c r="D570" s="1" t="s">
        <v>561</v>
      </c>
      <c r="E570" s="2">
        <v>45231</v>
      </c>
      <c r="F570" s="1">
        <v>71521</v>
      </c>
      <c r="G570" s="2">
        <v>45240</v>
      </c>
      <c r="H570" s="3">
        <v>66900</v>
      </c>
      <c r="I570" s="5">
        <v>66900</v>
      </c>
    </row>
    <row r="571" spans="2:9">
      <c r="B571" s="4">
        <v>890303093</v>
      </c>
      <c r="C571" s="1" t="s">
        <v>0</v>
      </c>
      <c r="D571" s="1" t="s">
        <v>562</v>
      </c>
      <c r="E571" s="2">
        <v>45232</v>
      </c>
      <c r="F571" s="1">
        <v>71521</v>
      </c>
      <c r="G571" s="2">
        <v>45240</v>
      </c>
      <c r="H571" s="3">
        <v>66900</v>
      </c>
      <c r="I571" s="5">
        <v>66900</v>
      </c>
    </row>
    <row r="572" spans="2:9">
      <c r="B572" s="4">
        <v>890303093</v>
      </c>
      <c r="C572" s="1" t="s">
        <v>0</v>
      </c>
      <c r="D572" s="1" t="s">
        <v>563</v>
      </c>
      <c r="E572" s="2">
        <v>45238</v>
      </c>
      <c r="F572" s="1">
        <v>71522</v>
      </c>
      <c r="G572" s="2">
        <v>45240</v>
      </c>
      <c r="H572" s="3">
        <v>73615</v>
      </c>
      <c r="I572" s="5">
        <v>73615</v>
      </c>
    </row>
    <row r="573" spans="2:9">
      <c r="B573" s="4">
        <v>890303093</v>
      </c>
      <c r="C573" s="1" t="s">
        <v>0</v>
      </c>
      <c r="D573" s="1" t="s">
        <v>564</v>
      </c>
      <c r="E573" s="2">
        <v>45238</v>
      </c>
      <c r="F573" s="1">
        <v>71522</v>
      </c>
      <c r="G573" s="2">
        <v>45240</v>
      </c>
      <c r="H573" s="3">
        <v>83281</v>
      </c>
      <c r="I573" s="5">
        <v>83281</v>
      </c>
    </row>
    <row r="574" spans="2:9">
      <c r="B574" s="4">
        <v>890303093</v>
      </c>
      <c r="C574" s="1" t="s">
        <v>0</v>
      </c>
      <c r="D574" s="1" t="s">
        <v>565</v>
      </c>
      <c r="E574" s="2">
        <v>45238</v>
      </c>
      <c r="F574" s="1">
        <v>71522</v>
      </c>
      <c r="G574" s="2">
        <v>45240</v>
      </c>
      <c r="H574" s="3">
        <v>91141</v>
      </c>
      <c r="I574" s="5">
        <v>91141</v>
      </c>
    </row>
    <row r="575" spans="2:9">
      <c r="B575" s="4">
        <v>890303093</v>
      </c>
      <c r="C575" s="1" t="s">
        <v>0</v>
      </c>
      <c r="D575" s="1" t="s">
        <v>566</v>
      </c>
      <c r="E575" s="2">
        <v>45230</v>
      </c>
      <c r="F575" s="1">
        <v>71522</v>
      </c>
      <c r="G575" s="2">
        <v>45240</v>
      </c>
      <c r="H575" s="3">
        <v>133192</v>
      </c>
      <c r="I575" s="5">
        <v>133192</v>
      </c>
    </row>
    <row r="576" spans="2:9">
      <c r="B576" s="4">
        <v>890303093</v>
      </c>
      <c r="C576" s="1" t="s">
        <v>0</v>
      </c>
      <c r="D576" s="1" t="s">
        <v>567</v>
      </c>
      <c r="E576" s="2">
        <v>45235</v>
      </c>
      <c r="F576" s="1">
        <v>71522</v>
      </c>
      <c r="G576" s="2">
        <v>45240</v>
      </c>
      <c r="H576" s="3">
        <v>194687</v>
      </c>
      <c r="I576" s="5">
        <v>194687</v>
      </c>
    </row>
    <row r="577" spans="2:9">
      <c r="B577" s="4">
        <v>890303093</v>
      </c>
      <c r="C577" s="1" t="s">
        <v>0</v>
      </c>
      <c r="D577" s="1" t="s">
        <v>568</v>
      </c>
      <c r="E577" s="2">
        <v>45240</v>
      </c>
      <c r="F577" s="1">
        <v>71522</v>
      </c>
      <c r="G577" s="2">
        <v>45240</v>
      </c>
      <c r="H577" s="3">
        <v>246526</v>
      </c>
      <c r="I577" s="5">
        <v>246526</v>
      </c>
    </row>
    <row r="578" spans="2:9">
      <c r="B578" s="4">
        <v>890303093</v>
      </c>
      <c r="C578" s="1" t="s">
        <v>0</v>
      </c>
      <c r="D578" s="1" t="s">
        <v>569</v>
      </c>
      <c r="E578" s="2">
        <v>45238</v>
      </c>
      <c r="F578" s="1">
        <v>71522</v>
      </c>
      <c r="G578" s="2">
        <v>45240</v>
      </c>
      <c r="H578" s="3">
        <v>300993</v>
      </c>
      <c r="I578" s="5">
        <v>300993</v>
      </c>
    </row>
    <row r="579" spans="2:9">
      <c r="B579" s="4">
        <v>890303093</v>
      </c>
      <c r="C579" s="1" t="s">
        <v>0</v>
      </c>
      <c r="D579" s="1" t="s">
        <v>570</v>
      </c>
      <c r="E579" s="2">
        <v>45232</v>
      </c>
      <c r="F579" s="1">
        <v>71522</v>
      </c>
      <c r="G579" s="2">
        <v>45240</v>
      </c>
      <c r="H579" s="3">
        <v>330229</v>
      </c>
      <c r="I579" s="5">
        <v>330229</v>
      </c>
    </row>
    <row r="580" spans="2:9">
      <c r="B580" s="4">
        <v>890303093</v>
      </c>
      <c r="C580" s="1" t="s">
        <v>0</v>
      </c>
      <c r="D580" s="1" t="s">
        <v>571</v>
      </c>
      <c r="E580" s="2">
        <v>45230</v>
      </c>
      <c r="F580" s="1">
        <v>71522</v>
      </c>
      <c r="G580" s="2">
        <v>45240</v>
      </c>
      <c r="H580" s="3">
        <v>357182</v>
      </c>
      <c r="I580" s="5">
        <v>357182</v>
      </c>
    </row>
    <row r="581" spans="2:9">
      <c r="B581" s="4">
        <v>890303093</v>
      </c>
      <c r="C581" s="1" t="s">
        <v>0</v>
      </c>
      <c r="D581" s="1" t="s">
        <v>572</v>
      </c>
      <c r="E581" s="2">
        <v>45238</v>
      </c>
      <c r="F581" s="1">
        <v>71522</v>
      </c>
      <c r="G581" s="2">
        <v>45240</v>
      </c>
      <c r="H581" s="3">
        <v>479089</v>
      </c>
      <c r="I581" s="5">
        <v>479089</v>
      </c>
    </row>
    <row r="582" spans="2:9">
      <c r="B582" s="4">
        <v>890303093</v>
      </c>
      <c r="C582" s="1" t="s">
        <v>0</v>
      </c>
      <c r="D582" s="1" t="s">
        <v>573</v>
      </c>
      <c r="E582" s="2">
        <v>45235</v>
      </c>
      <c r="F582" s="1">
        <v>71522</v>
      </c>
      <c r="G582" s="2">
        <v>45240</v>
      </c>
      <c r="H582" s="3">
        <v>481884</v>
      </c>
      <c r="I582" s="5">
        <v>481884</v>
      </c>
    </row>
    <row r="583" spans="2:9">
      <c r="B583" s="4">
        <v>890303093</v>
      </c>
      <c r="C583" s="1" t="s">
        <v>0</v>
      </c>
      <c r="D583" s="1" t="s">
        <v>574</v>
      </c>
      <c r="E583" s="2">
        <v>45231</v>
      </c>
      <c r="F583" s="1">
        <v>71522</v>
      </c>
      <c r="G583" s="2">
        <v>45240</v>
      </c>
      <c r="H583" s="3">
        <v>760611</v>
      </c>
      <c r="I583" s="5">
        <v>760611</v>
      </c>
    </row>
    <row r="584" spans="2:9">
      <c r="B584" s="4">
        <v>890303093</v>
      </c>
      <c r="C584" s="1" t="s">
        <v>0</v>
      </c>
      <c r="D584" s="1" t="s">
        <v>575</v>
      </c>
      <c r="E584" s="2">
        <v>45230</v>
      </c>
      <c r="F584" s="1">
        <v>71522</v>
      </c>
      <c r="G584" s="2">
        <v>45240</v>
      </c>
      <c r="H584" s="3">
        <v>852515</v>
      </c>
      <c r="I584" s="5">
        <v>852515</v>
      </c>
    </row>
    <row r="585" spans="2:9">
      <c r="B585" s="4">
        <v>890303093</v>
      </c>
      <c r="C585" s="1" t="s">
        <v>0</v>
      </c>
      <c r="D585" s="1" t="s">
        <v>576</v>
      </c>
      <c r="E585" s="2">
        <v>45240</v>
      </c>
      <c r="F585" s="1">
        <v>71522</v>
      </c>
      <c r="G585" s="2">
        <v>45240</v>
      </c>
      <c r="H585" s="3">
        <v>870688</v>
      </c>
      <c r="I585" s="5">
        <v>870688</v>
      </c>
    </row>
    <row r="586" spans="2:9">
      <c r="B586" s="4">
        <v>890303093</v>
      </c>
      <c r="C586" s="1" t="s">
        <v>0</v>
      </c>
      <c r="D586" s="1" t="s">
        <v>577</v>
      </c>
      <c r="E586" s="2">
        <v>45240</v>
      </c>
      <c r="F586" s="1">
        <v>71523</v>
      </c>
      <c r="G586" s="2">
        <v>45240</v>
      </c>
      <c r="H586" s="3">
        <v>2307698</v>
      </c>
      <c r="I586" s="5">
        <v>1437</v>
      </c>
    </row>
    <row r="587" spans="2:9">
      <c r="B587" s="4">
        <v>890303093</v>
      </c>
      <c r="C587" s="1" t="s">
        <v>0</v>
      </c>
      <c r="D587" s="1" t="s">
        <v>578</v>
      </c>
      <c r="E587" s="2">
        <v>45232</v>
      </c>
      <c r="F587" s="1">
        <v>71523</v>
      </c>
      <c r="G587" s="2">
        <v>45240</v>
      </c>
      <c r="H587" s="3">
        <v>64802</v>
      </c>
      <c r="I587" s="5">
        <v>64802</v>
      </c>
    </row>
    <row r="588" spans="2:9">
      <c r="B588" s="4">
        <v>890303093</v>
      </c>
      <c r="C588" s="1" t="s">
        <v>0</v>
      </c>
      <c r="D588" s="1" t="s">
        <v>579</v>
      </c>
      <c r="E588" s="2">
        <v>45231</v>
      </c>
      <c r="F588" s="1">
        <v>71523</v>
      </c>
      <c r="G588" s="2">
        <v>45240</v>
      </c>
      <c r="H588" s="3">
        <v>144018</v>
      </c>
      <c r="I588" s="5">
        <v>144018</v>
      </c>
    </row>
    <row r="589" spans="2:9">
      <c r="B589" s="4">
        <v>890303093</v>
      </c>
      <c r="C589" s="1" t="s">
        <v>0</v>
      </c>
      <c r="D589" s="1" t="s">
        <v>580</v>
      </c>
      <c r="E589" s="2">
        <v>45230</v>
      </c>
      <c r="F589" s="1">
        <v>71523</v>
      </c>
      <c r="G589" s="2">
        <v>45240</v>
      </c>
      <c r="H589" s="3">
        <v>147920</v>
      </c>
      <c r="I589" s="5">
        <v>147920</v>
      </c>
    </row>
    <row r="590" spans="2:9">
      <c r="B590" s="4">
        <v>890303093</v>
      </c>
      <c r="C590" s="1" t="s">
        <v>0</v>
      </c>
      <c r="D590" s="1" t="s">
        <v>581</v>
      </c>
      <c r="E590" s="2">
        <v>45231</v>
      </c>
      <c r="F590" s="1">
        <v>71523</v>
      </c>
      <c r="G590" s="2">
        <v>45240</v>
      </c>
      <c r="H590" s="3">
        <v>147920</v>
      </c>
      <c r="I590" s="5">
        <v>147920</v>
      </c>
    </row>
    <row r="591" spans="2:9">
      <c r="B591" s="4">
        <v>890303093</v>
      </c>
      <c r="C591" s="1" t="s">
        <v>0</v>
      </c>
      <c r="D591" s="1" t="s">
        <v>582</v>
      </c>
      <c r="E591" s="2">
        <v>45232</v>
      </c>
      <c r="F591" s="1">
        <v>71523</v>
      </c>
      <c r="G591" s="2">
        <v>45240</v>
      </c>
      <c r="H591" s="3">
        <v>272560</v>
      </c>
      <c r="I591" s="5">
        <v>272560</v>
      </c>
    </row>
    <row r="592" spans="2:9">
      <c r="B592" s="4">
        <v>890303093</v>
      </c>
      <c r="C592" s="1" t="s">
        <v>0</v>
      </c>
      <c r="D592" s="1" t="s">
        <v>583</v>
      </c>
      <c r="E592" s="2">
        <v>45230</v>
      </c>
      <c r="F592" s="1">
        <v>71524</v>
      </c>
      <c r="G592" s="2">
        <v>45238</v>
      </c>
      <c r="H592" s="3">
        <v>1993735</v>
      </c>
      <c r="I592" s="5">
        <v>123546</v>
      </c>
    </row>
    <row r="593" spans="2:9">
      <c r="B593" s="4">
        <v>890303093</v>
      </c>
      <c r="C593" s="1" t="s">
        <v>0</v>
      </c>
      <c r="D593" s="1" t="s">
        <v>584</v>
      </c>
      <c r="E593" s="2">
        <v>45230</v>
      </c>
      <c r="F593" s="1">
        <v>71524</v>
      </c>
      <c r="G593" s="2">
        <v>45238</v>
      </c>
      <c r="H593" s="3">
        <v>2773766</v>
      </c>
      <c r="I593" s="5">
        <v>223920</v>
      </c>
    </row>
    <row r="594" spans="2:9">
      <c r="B594" s="4">
        <v>890303093</v>
      </c>
      <c r="C594" s="1" t="s">
        <v>0</v>
      </c>
      <c r="D594" s="1" t="s">
        <v>585</v>
      </c>
      <c r="E594" s="2">
        <v>45230</v>
      </c>
      <c r="F594" s="1">
        <v>71525</v>
      </c>
      <c r="G594" s="2">
        <v>45240</v>
      </c>
      <c r="H594" s="3">
        <v>27150754</v>
      </c>
      <c r="I594" s="5">
        <v>6781262</v>
      </c>
    </row>
    <row r="595" spans="2:9">
      <c r="B595" s="4">
        <v>890303093</v>
      </c>
      <c r="C595" s="1" t="s">
        <v>0</v>
      </c>
      <c r="D595" s="1" t="s">
        <v>586</v>
      </c>
      <c r="E595" s="2">
        <v>45229</v>
      </c>
      <c r="F595" s="1">
        <v>71547</v>
      </c>
      <c r="G595" s="2">
        <v>45244</v>
      </c>
      <c r="H595" s="3">
        <v>66900</v>
      </c>
      <c r="I595" s="5">
        <v>11900</v>
      </c>
    </row>
    <row r="596" spans="2:9">
      <c r="B596" s="4">
        <v>890303093</v>
      </c>
      <c r="C596" s="1" t="s">
        <v>0</v>
      </c>
      <c r="D596" s="1" t="s">
        <v>587</v>
      </c>
      <c r="E596" s="2">
        <v>45230</v>
      </c>
      <c r="F596" s="1">
        <v>71547</v>
      </c>
      <c r="G596" s="2">
        <v>45244</v>
      </c>
      <c r="H596" s="3">
        <v>50000</v>
      </c>
      <c r="I596" s="5">
        <v>45900</v>
      </c>
    </row>
    <row r="597" spans="2:9">
      <c r="B597" s="4">
        <v>890303093</v>
      </c>
      <c r="C597" s="1" t="s">
        <v>0</v>
      </c>
      <c r="D597" s="1" t="s">
        <v>588</v>
      </c>
      <c r="E597" s="2">
        <v>45229</v>
      </c>
      <c r="F597" s="1">
        <v>71547</v>
      </c>
      <c r="G597" s="2">
        <v>45244</v>
      </c>
      <c r="H597" s="3">
        <v>66900</v>
      </c>
      <c r="I597" s="5">
        <v>62800</v>
      </c>
    </row>
    <row r="598" spans="2:9">
      <c r="B598" s="4">
        <v>890303093</v>
      </c>
      <c r="C598" s="1" t="s">
        <v>0</v>
      </c>
      <c r="D598" s="1" t="s">
        <v>589</v>
      </c>
      <c r="E598" s="2">
        <v>45233</v>
      </c>
      <c r="F598" s="1">
        <v>71551</v>
      </c>
      <c r="G598" s="2">
        <v>45239</v>
      </c>
      <c r="H598" s="3">
        <v>620686</v>
      </c>
      <c r="I598" s="5">
        <v>620686</v>
      </c>
    </row>
    <row r="599" spans="2:9">
      <c r="B599" s="4">
        <v>890303093</v>
      </c>
      <c r="C599" s="1" t="s">
        <v>0</v>
      </c>
      <c r="D599" s="1" t="s">
        <v>590</v>
      </c>
      <c r="E599" s="2">
        <v>45233</v>
      </c>
      <c r="F599" s="1">
        <v>71554</v>
      </c>
      <c r="G599" s="2">
        <v>45244</v>
      </c>
      <c r="H599" s="3">
        <v>67470</v>
      </c>
      <c r="I599" s="5">
        <v>67470</v>
      </c>
    </row>
    <row r="600" spans="2:9">
      <c r="B600" s="4">
        <v>890303093</v>
      </c>
      <c r="C600" s="1" t="s">
        <v>0</v>
      </c>
      <c r="D600" s="1" t="s">
        <v>591</v>
      </c>
      <c r="E600" s="2">
        <v>45235</v>
      </c>
      <c r="F600" s="1">
        <v>71554</v>
      </c>
      <c r="G600" s="2">
        <v>45244</v>
      </c>
      <c r="H600" s="3">
        <v>88521</v>
      </c>
      <c r="I600" s="5">
        <v>88521</v>
      </c>
    </row>
    <row r="601" spans="2:9">
      <c r="B601" s="4">
        <v>890303093</v>
      </c>
      <c r="C601" s="1" t="s">
        <v>0</v>
      </c>
      <c r="D601" s="1" t="s">
        <v>592</v>
      </c>
      <c r="E601" s="2">
        <v>45237</v>
      </c>
      <c r="F601" s="1">
        <v>71554</v>
      </c>
      <c r="G601" s="2">
        <v>45244</v>
      </c>
      <c r="H601" s="3">
        <v>92371</v>
      </c>
      <c r="I601" s="5">
        <v>92371</v>
      </c>
    </row>
    <row r="602" spans="2:9">
      <c r="B602" s="4">
        <v>890303093</v>
      </c>
      <c r="C602" s="1" t="s">
        <v>0</v>
      </c>
      <c r="D602" s="1" t="s">
        <v>593</v>
      </c>
      <c r="E602" s="2">
        <v>45235</v>
      </c>
      <c r="F602" s="1">
        <v>71554</v>
      </c>
      <c r="G602" s="2">
        <v>45244</v>
      </c>
      <c r="H602" s="3">
        <v>129479</v>
      </c>
      <c r="I602" s="5">
        <v>129479</v>
      </c>
    </row>
    <row r="603" spans="2:9">
      <c r="B603" s="4">
        <v>890303093</v>
      </c>
      <c r="C603" s="1" t="s">
        <v>0</v>
      </c>
      <c r="D603" s="1" t="s">
        <v>594</v>
      </c>
      <c r="E603" s="2">
        <v>45235</v>
      </c>
      <c r="F603" s="1">
        <v>71554</v>
      </c>
      <c r="G603" s="2">
        <v>45244</v>
      </c>
      <c r="H603" s="3">
        <v>137481</v>
      </c>
      <c r="I603" s="5">
        <v>137481</v>
      </c>
    </row>
    <row r="604" spans="2:9">
      <c r="B604" s="4">
        <v>890303093</v>
      </c>
      <c r="C604" s="1" t="s">
        <v>0</v>
      </c>
      <c r="D604" s="1" t="s">
        <v>595</v>
      </c>
      <c r="E604" s="2">
        <v>45232</v>
      </c>
      <c r="F604" s="1">
        <v>71554</v>
      </c>
      <c r="G604" s="2">
        <v>45244</v>
      </c>
      <c r="H604" s="3">
        <v>202039</v>
      </c>
      <c r="I604" s="5">
        <v>202039</v>
      </c>
    </row>
    <row r="605" spans="2:9">
      <c r="B605" s="4">
        <v>890303093</v>
      </c>
      <c r="C605" s="1" t="s">
        <v>0</v>
      </c>
      <c r="D605" s="1" t="s">
        <v>596</v>
      </c>
      <c r="E605" s="2">
        <v>45236</v>
      </c>
      <c r="F605" s="1">
        <v>71554</v>
      </c>
      <c r="G605" s="2">
        <v>45244</v>
      </c>
      <c r="H605" s="3">
        <v>376024</v>
      </c>
      <c r="I605" s="5">
        <v>376024</v>
      </c>
    </row>
    <row r="606" spans="2:9">
      <c r="B606" s="4">
        <v>890303093</v>
      </c>
      <c r="C606" s="1" t="s">
        <v>0</v>
      </c>
      <c r="D606" s="1" t="s">
        <v>597</v>
      </c>
      <c r="E606" s="2">
        <v>45235</v>
      </c>
      <c r="F606" s="1">
        <v>71554</v>
      </c>
      <c r="G606" s="2">
        <v>45244</v>
      </c>
      <c r="H606" s="3">
        <v>452191</v>
      </c>
      <c r="I606" s="5">
        <v>452191</v>
      </c>
    </row>
    <row r="607" spans="2:9">
      <c r="B607" s="4">
        <v>890303093</v>
      </c>
      <c r="C607" s="1" t="s">
        <v>0</v>
      </c>
      <c r="D607" s="1" t="s">
        <v>598</v>
      </c>
      <c r="E607" s="2">
        <v>45237</v>
      </c>
      <c r="F607" s="1">
        <v>71554</v>
      </c>
      <c r="G607" s="2">
        <v>45244</v>
      </c>
      <c r="H607" s="3">
        <v>465939</v>
      </c>
      <c r="I607" s="5">
        <v>465939</v>
      </c>
    </row>
    <row r="608" spans="2:9">
      <c r="B608" s="4">
        <v>890303093</v>
      </c>
      <c r="C608" s="1" t="s">
        <v>0</v>
      </c>
      <c r="D608" s="1" t="s">
        <v>599</v>
      </c>
      <c r="E608" s="2">
        <v>45235</v>
      </c>
      <c r="F608" s="1">
        <v>71554</v>
      </c>
      <c r="G608" s="2">
        <v>45244</v>
      </c>
      <c r="H608" s="3">
        <v>519641</v>
      </c>
      <c r="I608" s="5">
        <v>519641</v>
      </c>
    </row>
    <row r="609" spans="2:9">
      <c r="B609" s="4">
        <v>890303093</v>
      </c>
      <c r="C609" s="1" t="s">
        <v>0</v>
      </c>
      <c r="D609" s="1" t="s">
        <v>600</v>
      </c>
      <c r="E609" s="2">
        <v>45235</v>
      </c>
      <c r="F609" s="1">
        <v>71554</v>
      </c>
      <c r="G609" s="2">
        <v>45244</v>
      </c>
      <c r="H609" s="3">
        <v>802153</v>
      </c>
      <c r="I609" s="5">
        <v>802153</v>
      </c>
    </row>
    <row r="610" spans="2:9">
      <c r="B610" s="4">
        <v>890303093</v>
      </c>
      <c r="C610" s="1" t="s">
        <v>0</v>
      </c>
      <c r="D610" s="1" t="s">
        <v>601</v>
      </c>
      <c r="E610" s="2">
        <v>45237</v>
      </c>
      <c r="F610" s="1">
        <v>71554</v>
      </c>
      <c r="G610" s="2">
        <v>45244</v>
      </c>
      <c r="H610" s="3">
        <v>810459</v>
      </c>
      <c r="I610" s="5">
        <v>810459</v>
      </c>
    </row>
    <row r="611" spans="2:9">
      <c r="B611" s="4">
        <v>890303093</v>
      </c>
      <c r="C611" s="1" t="s">
        <v>0</v>
      </c>
      <c r="D611" s="1" t="s">
        <v>602</v>
      </c>
      <c r="E611" s="2">
        <v>45235</v>
      </c>
      <c r="F611" s="1">
        <v>71554</v>
      </c>
      <c r="G611" s="2">
        <v>45244</v>
      </c>
      <c r="H611" s="3">
        <v>908747</v>
      </c>
      <c r="I611" s="5">
        <v>908747</v>
      </c>
    </row>
    <row r="612" spans="2:9">
      <c r="B612" s="4">
        <v>890303093</v>
      </c>
      <c r="C612" s="1" t="s">
        <v>0</v>
      </c>
      <c r="D612" s="1" t="s">
        <v>603</v>
      </c>
      <c r="E612" s="2">
        <v>45230</v>
      </c>
      <c r="F612" s="1">
        <v>71584</v>
      </c>
      <c r="G612" s="2">
        <v>45244</v>
      </c>
      <c r="H612" s="3">
        <v>23196318</v>
      </c>
      <c r="I612" s="5">
        <v>3437801</v>
      </c>
    </row>
    <row r="613" spans="2:9">
      <c r="B613" s="4">
        <v>890303093</v>
      </c>
      <c r="C613" s="1" t="s">
        <v>0</v>
      </c>
      <c r="D613" s="1" t="s">
        <v>604</v>
      </c>
      <c r="E613" s="2">
        <v>45237</v>
      </c>
      <c r="F613" s="1">
        <v>71604</v>
      </c>
      <c r="G613" s="2">
        <v>45244</v>
      </c>
      <c r="H613" s="3">
        <v>461194</v>
      </c>
      <c r="I613" s="5">
        <v>461194</v>
      </c>
    </row>
    <row r="614" spans="2:9">
      <c r="B614" s="4">
        <v>890303093</v>
      </c>
      <c r="C614" s="1" t="s">
        <v>0</v>
      </c>
      <c r="D614" s="1" t="s">
        <v>605</v>
      </c>
      <c r="E614" s="2">
        <v>45231</v>
      </c>
      <c r="F614" s="1">
        <v>71604</v>
      </c>
      <c r="G614" s="2">
        <v>45244</v>
      </c>
      <c r="H614" s="3">
        <v>641536</v>
      </c>
      <c r="I614" s="5">
        <v>641536</v>
      </c>
    </row>
    <row r="615" spans="2:9">
      <c r="B615" s="4">
        <v>890303093</v>
      </c>
      <c r="C615" s="1" t="s">
        <v>0</v>
      </c>
      <c r="D615" s="1" t="s">
        <v>606</v>
      </c>
      <c r="E615" s="2">
        <v>45237</v>
      </c>
      <c r="F615" s="1">
        <v>71604</v>
      </c>
      <c r="G615" s="2">
        <v>45244</v>
      </c>
      <c r="H615" s="3">
        <v>1256771</v>
      </c>
      <c r="I615" s="5">
        <v>1256771</v>
      </c>
    </row>
    <row r="616" spans="2:9">
      <c r="B616" s="4">
        <v>890303093</v>
      </c>
      <c r="C616" s="1" t="s">
        <v>0</v>
      </c>
      <c r="D616" s="1" t="s">
        <v>607</v>
      </c>
      <c r="E616" s="2">
        <v>45233</v>
      </c>
      <c r="F616" s="1">
        <v>71607</v>
      </c>
      <c r="G616" s="2">
        <v>45244</v>
      </c>
      <c r="H616" s="3">
        <v>285000</v>
      </c>
      <c r="I616" s="5">
        <v>29000</v>
      </c>
    </row>
    <row r="617" spans="2:9">
      <c r="B617" s="4">
        <v>890303093</v>
      </c>
      <c r="C617" s="1" t="s">
        <v>0</v>
      </c>
      <c r="D617" s="1" t="s">
        <v>608</v>
      </c>
      <c r="E617" s="2">
        <v>45237</v>
      </c>
      <c r="F617" s="1">
        <v>71607</v>
      </c>
      <c r="G617" s="2">
        <v>45244</v>
      </c>
      <c r="H617" s="3">
        <v>66900</v>
      </c>
      <c r="I617" s="5">
        <v>62800</v>
      </c>
    </row>
    <row r="618" spans="2:9">
      <c r="B618" s="4">
        <v>890303093</v>
      </c>
      <c r="C618" s="1" t="s">
        <v>0</v>
      </c>
      <c r="D618" s="1" t="s">
        <v>609</v>
      </c>
      <c r="E618" s="2">
        <v>45238</v>
      </c>
      <c r="F618" s="1">
        <v>71607</v>
      </c>
      <c r="G618" s="2">
        <v>45244</v>
      </c>
      <c r="H618" s="3">
        <v>66900</v>
      </c>
      <c r="I618" s="5">
        <v>62800</v>
      </c>
    </row>
    <row r="619" spans="2:9">
      <c r="B619" s="4">
        <v>890303093</v>
      </c>
      <c r="C619" s="1" t="s">
        <v>0</v>
      </c>
      <c r="D619" s="1" t="s">
        <v>610</v>
      </c>
      <c r="E619" s="2">
        <v>45230</v>
      </c>
      <c r="F619" s="1">
        <v>71608</v>
      </c>
      <c r="G619" s="2">
        <v>45244</v>
      </c>
      <c r="H619" s="3">
        <v>50000</v>
      </c>
      <c r="I619" s="5">
        <v>45900</v>
      </c>
    </row>
    <row r="620" spans="2:9">
      <c r="B620" s="4">
        <v>890303093</v>
      </c>
      <c r="C620" s="1" t="s">
        <v>0</v>
      </c>
      <c r="D620" s="1" t="s">
        <v>611</v>
      </c>
      <c r="E620" s="2">
        <v>45230</v>
      </c>
      <c r="F620" s="1">
        <v>71608</v>
      </c>
      <c r="G620" s="2">
        <v>45244</v>
      </c>
      <c r="H620" s="3">
        <v>66900</v>
      </c>
      <c r="I620" s="5">
        <v>62800</v>
      </c>
    </row>
    <row r="621" spans="2:9">
      <c r="B621" s="4">
        <v>890303093</v>
      </c>
      <c r="C621" s="1" t="s">
        <v>0</v>
      </c>
      <c r="D621" s="1" t="s">
        <v>612</v>
      </c>
      <c r="E621" s="2">
        <v>45232</v>
      </c>
      <c r="F621" s="1">
        <v>71608</v>
      </c>
      <c r="G621" s="2">
        <v>45244</v>
      </c>
      <c r="H621" s="3">
        <v>66900</v>
      </c>
      <c r="I621" s="5">
        <v>62800</v>
      </c>
    </row>
    <row r="622" spans="2:9">
      <c r="B622" s="4">
        <v>890303093</v>
      </c>
      <c r="C622" s="1" t="s">
        <v>0</v>
      </c>
      <c r="D622" s="1" t="s">
        <v>613</v>
      </c>
      <c r="E622" s="2">
        <v>45232</v>
      </c>
      <c r="F622" s="1">
        <v>71608</v>
      </c>
      <c r="G622" s="2">
        <v>45244</v>
      </c>
      <c r="H622" s="3">
        <v>66900</v>
      </c>
      <c r="I622" s="5">
        <v>62800</v>
      </c>
    </row>
    <row r="623" spans="2:9">
      <c r="B623" s="4">
        <v>890303093</v>
      </c>
      <c r="C623" s="1" t="s">
        <v>0</v>
      </c>
      <c r="D623" s="1" t="s">
        <v>614</v>
      </c>
      <c r="E623" s="2">
        <v>45233</v>
      </c>
      <c r="F623" s="1">
        <v>71608</v>
      </c>
      <c r="G623" s="2">
        <v>45244</v>
      </c>
      <c r="H623" s="3">
        <v>66900</v>
      </c>
      <c r="I623" s="5">
        <v>62800</v>
      </c>
    </row>
    <row r="624" spans="2:9">
      <c r="B624" s="4">
        <v>890303093</v>
      </c>
      <c r="C624" s="1" t="s">
        <v>0</v>
      </c>
      <c r="D624" s="1" t="s">
        <v>615</v>
      </c>
      <c r="E624" s="2">
        <v>45237</v>
      </c>
      <c r="F624" s="1">
        <v>71608</v>
      </c>
      <c r="G624" s="2">
        <v>45244</v>
      </c>
      <c r="H624" s="3">
        <v>66900</v>
      </c>
      <c r="I624" s="5">
        <v>62800</v>
      </c>
    </row>
    <row r="625" spans="2:9">
      <c r="B625" s="4">
        <v>890303093</v>
      </c>
      <c r="C625" s="1" t="s">
        <v>0</v>
      </c>
      <c r="D625" s="1" t="s">
        <v>616</v>
      </c>
      <c r="E625" s="2">
        <v>45237</v>
      </c>
      <c r="F625" s="1">
        <v>71608</v>
      </c>
      <c r="G625" s="2">
        <v>45244</v>
      </c>
      <c r="H625" s="3">
        <v>66900</v>
      </c>
      <c r="I625" s="5">
        <v>62800</v>
      </c>
    </row>
    <row r="626" spans="2:9">
      <c r="B626" s="4">
        <v>890303093</v>
      </c>
      <c r="C626" s="1" t="s">
        <v>0</v>
      </c>
      <c r="D626" s="1" t="s">
        <v>617</v>
      </c>
      <c r="E626" s="2">
        <v>45237</v>
      </c>
      <c r="F626" s="1">
        <v>71608</v>
      </c>
      <c r="G626" s="2">
        <v>45244</v>
      </c>
      <c r="H626" s="3">
        <v>66900</v>
      </c>
      <c r="I626" s="5">
        <v>62800</v>
      </c>
    </row>
    <row r="627" spans="2:9">
      <c r="B627" s="4">
        <v>890303093</v>
      </c>
      <c r="C627" s="1" t="s">
        <v>0</v>
      </c>
      <c r="D627" s="1" t="s">
        <v>618</v>
      </c>
      <c r="E627" s="2">
        <v>45237</v>
      </c>
      <c r="F627" s="1">
        <v>71608</v>
      </c>
      <c r="G627" s="2">
        <v>45244</v>
      </c>
      <c r="H627" s="3">
        <v>66900</v>
      </c>
      <c r="I627" s="5">
        <v>62800</v>
      </c>
    </row>
    <row r="628" spans="2:9">
      <c r="B628" s="4">
        <v>890303093</v>
      </c>
      <c r="C628" s="1" t="s">
        <v>0</v>
      </c>
      <c r="D628" s="1" t="s">
        <v>619</v>
      </c>
      <c r="E628" s="2">
        <v>45237</v>
      </c>
      <c r="F628" s="1">
        <v>71608</v>
      </c>
      <c r="G628" s="2">
        <v>45244</v>
      </c>
      <c r="H628" s="3">
        <v>66900</v>
      </c>
      <c r="I628" s="5">
        <v>62800</v>
      </c>
    </row>
    <row r="629" spans="2:9">
      <c r="B629" s="4">
        <v>890303093</v>
      </c>
      <c r="C629" s="1" t="s">
        <v>0</v>
      </c>
      <c r="D629" s="1" t="s">
        <v>620</v>
      </c>
      <c r="E629" s="2">
        <v>45239</v>
      </c>
      <c r="F629" s="1">
        <v>71608</v>
      </c>
      <c r="G629" s="2">
        <v>45244</v>
      </c>
      <c r="H629" s="3">
        <v>66900</v>
      </c>
      <c r="I629" s="5">
        <v>62800</v>
      </c>
    </row>
    <row r="630" spans="2:9">
      <c r="B630" s="4">
        <v>890303093</v>
      </c>
      <c r="C630" s="1" t="s">
        <v>0</v>
      </c>
      <c r="D630" s="1" t="s">
        <v>621</v>
      </c>
      <c r="E630" s="2">
        <v>45240</v>
      </c>
      <c r="F630" s="1">
        <v>71609</v>
      </c>
      <c r="G630" s="2">
        <v>45244</v>
      </c>
      <c r="H630" s="3">
        <v>152376</v>
      </c>
      <c r="I630" s="5">
        <v>152376</v>
      </c>
    </row>
    <row r="631" spans="2:9">
      <c r="B631" s="4">
        <v>890303093</v>
      </c>
      <c r="C631" s="1" t="s">
        <v>0</v>
      </c>
      <c r="D631" s="1" t="s">
        <v>622</v>
      </c>
      <c r="E631" s="2">
        <v>45238</v>
      </c>
      <c r="F631" s="1">
        <v>71609</v>
      </c>
      <c r="G631" s="2">
        <v>45244</v>
      </c>
      <c r="H631" s="3">
        <v>264940</v>
      </c>
      <c r="I631" s="5">
        <v>264940</v>
      </c>
    </row>
    <row r="632" spans="2:9">
      <c r="B632" s="4">
        <v>890303093</v>
      </c>
      <c r="C632" s="1" t="s">
        <v>0</v>
      </c>
      <c r="D632" s="1" t="s">
        <v>623</v>
      </c>
      <c r="E632" s="2">
        <v>45233</v>
      </c>
      <c r="F632" s="1">
        <v>71612</v>
      </c>
      <c r="G632" s="2">
        <v>45244</v>
      </c>
      <c r="H632" s="3">
        <v>4358711</v>
      </c>
      <c r="I632" s="5">
        <v>64312</v>
      </c>
    </row>
    <row r="633" spans="2:9">
      <c r="B633" s="4">
        <v>890303093</v>
      </c>
      <c r="C633" s="1" t="s">
        <v>0</v>
      </c>
      <c r="D633" s="1" t="s">
        <v>624</v>
      </c>
      <c r="E633" s="2">
        <v>45237</v>
      </c>
      <c r="F633" s="1">
        <v>71612</v>
      </c>
      <c r="G633" s="2">
        <v>45244</v>
      </c>
      <c r="H633" s="3">
        <v>947858</v>
      </c>
      <c r="I633" s="5">
        <v>88800</v>
      </c>
    </row>
    <row r="634" spans="2:9">
      <c r="B634" s="4">
        <v>890303093</v>
      </c>
      <c r="C634" s="1" t="s">
        <v>0</v>
      </c>
      <c r="D634" s="1" t="s">
        <v>625</v>
      </c>
      <c r="E634" s="2">
        <v>45239</v>
      </c>
      <c r="F634" s="1">
        <v>71612</v>
      </c>
      <c r="G634" s="2">
        <v>45244</v>
      </c>
      <c r="H634" s="3">
        <v>898024</v>
      </c>
      <c r="I634" s="5">
        <v>126480</v>
      </c>
    </row>
    <row r="635" spans="2:9">
      <c r="B635" s="4">
        <v>890303093</v>
      </c>
      <c r="C635" s="1" t="s">
        <v>0</v>
      </c>
      <c r="D635" s="1" t="s">
        <v>626</v>
      </c>
      <c r="E635" s="2">
        <v>45239</v>
      </c>
      <c r="F635" s="1">
        <v>71612</v>
      </c>
      <c r="G635" s="2">
        <v>45244</v>
      </c>
      <c r="H635" s="3">
        <v>1202521</v>
      </c>
      <c r="I635" s="5">
        <v>158489</v>
      </c>
    </row>
    <row r="636" spans="2:9">
      <c r="B636" s="4">
        <v>890303093</v>
      </c>
      <c r="C636" s="1" t="s">
        <v>0</v>
      </c>
      <c r="D636" s="1" t="s">
        <v>627</v>
      </c>
      <c r="E636" s="2">
        <v>45239</v>
      </c>
      <c r="F636" s="1">
        <v>71612</v>
      </c>
      <c r="G636" s="2">
        <v>45244</v>
      </c>
      <c r="H636" s="3">
        <v>754541</v>
      </c>
      <c r="I636" s="5">
        <v>227156</v>
      </c>
    </row>
    <row r="637" spans="2:9">
      <c r="B637" s="4">
        <v>890303093</v>
      </c>
      <c r="C637" s="1" t="s">
        <v>0</v>
      </c>
      <c r="D637" s="1" t="s">
        <v>628</v>
      </c>
      <c r="E637" s="2">
        <v>45237</v>
      </c>
      <c r="F637" s="1">
        <v>71612</v>
      </c>
      <c r="G637" s="2">
        <v>45244</v>
      </c>
      <c r="H637" s="3">
        <v>8944875</v>
      </c>
      <c r="I637" s="5">
        <v>5487187</v>
      </c>
    </row>
    <row r="638" spans="2:9">
      <c r="B638" s="4">
        <v>890303093</v>
      </c>
      <c r="C638" s="1" t="s">
        <v>0</v>
      </c>
      <c r="D638" s="1" t="s">
        <v>629</v>
      </c>
      <c r="E638" s="2">
        <v>45231</v>
      </c>
      <c r="F638" s="1">
        <v>71615</v>
      </c>
      <c r="G638" s="2">
        <v>45244</v>
      </c>
      <c r="H638" s="3">
        <v>50000</v>
      </c>
      <c r="I638" s="5">
        <v>50000</v>
      </c>
    </row>
    <row r="639" spans="2:9">
      <c r="B639" s="4">
        <v>890303093</v>
      </c>
      <c r="C639" s="1" t="s">
        <v>0</v>
      </c>
      <c r="D639" s="1" t="s">
        <v>630</v>
      </c>
      <c r="E639" s="2">
        <v>45239</v>
      </c>
      <c r="F639" s="1">
        <v>71622</v>
      </c>
      <c r="G639" s="2">
        <v>45244</v>
      </c>
      <c r="H639" s="3">
        <v>2476418</v>
      </c>
      <c r="I639" s="5">
        <v>39600</v>
      </c>
    </row>
    <row r="640" spans="2:9">
      <c r="B640" s="4">
        <v>890303093</v>
      </c>
      <c r="C640" s="1" t="s">
        <v>0</v>
      </c>
      <c r="D640" s="1" t="s">
        <v>631</v>
      </c>
      <c r="E640" s="2">
        <v>45239</v>
      </c>
      <c r="F640" s="1">
        <v>71622</v>
      </c>
      <c r="G640" s="2">
        <v>45244</v>
      </c>
      <c r="H640" s="3">
        <v>2672843</v>
      </c>
      <c r="I640" s="5">
        <v>68000</v>
      </c>
    </row>
    <row r="641" spans="2:9">
      <c r="B641" s="4">
        <v>890303093</v>
      </c>
      <c r="C641" s="1" t="s">
        <v>0</v>
      </c>
      <c r="D641" s="1" t="s">
        <v>632</v>
      </c>
      <c r="E641" s="2">
        <v>45234</v>
      </c>
      <c r="F641" s="1">
        <v>71622</v>
      </c>
      <c r="G641" s="2">
        <v>45244</v>
      </c>
      <c r="H641" s="3">
        <v>13456049</v>
      </c>
      <c r="I641" s="5">
        <v>122310</v>
      </c>
    </row>
    <row r="642" spans="2:9">
      <c r="B642" s="4">
        <v>890303093</v>
      </c>
      <c r="C642" s="1" t="s">
        <v>0</v>
      </c>
      <c r="D642" s="1" t="s">
        <v>633</v>
      </c>
      <c r="E642" s="2">
        <v>45239</v>
      </c>
      <c r="F642" s="1">
        <v>71622</v>
      </c>
      <c r="G642" s="2">
        <v>45244</v>
      </c>
      <c r="H642" s="3">
        <v>11732894</v>
      </c>
      <c r="I642" s="5">
        <v>128800</v>
      </c>
    </row>
    <row r="643" spans="2:9">
      <c r="B643" s="4">
        <v>890303093</v>
      </c>
      <c r="C643" s="1" t="s">
        <v>0</v>
      </c>
      <c r="D643" s="1" t="s">
        <v>634</v>
      </c>
      <c r="E643" s="2">
        <v>45239</v>
      </c>
      <c r="F643" s="1">
        <v>71625</v>
      </c>
      <c r="G643" s="2">
        <v>45245</v>
      </c>
      <c r="H643" s="3">
        <v>10777072</v>
      </c>
      <c r="I643" s="5">
        <v>478549</v>
      </c>
    </row>
    <row r="644" spans="2:9">
      <c r="B644" s="4">
        <v>890303093</v>
      </c>
      <c r="C644" s="1" t="s">
        <v>0</v>
      </c>
      <c r="D644" s="1" t="s">
        <v>635</v>
      </c>
      <c r="E644" s="2">
        <v>45236</v>
      </c>
      <c r="F644" s="1">
        <v>71649</v>
      </c>
      <c r="G644" s="2">
        <v>45267</v>
      </c>
      <c r="H644" s="3">
        <v>50000</v>
      </c>
      <c r="I644" s="5">
        <v>50000</v>
      </c>
    </row>
    <row r="645" spans="2:9">
      <c r="B645" s="4">
        <v>890303093</v>
      </c>
      <c r="C645" s="1" t="s">
        <v>0</v>
      </c>
      <c r="D645" s="1" t="s">
        <v>636</v>
      </c>
      <c r="E645" s="2">
        <v>45239</v>
      </c>
      <c r="F645" s="1">
        <v>71649</v>
      </c>
      <c r="G645" s="2">
        <v>45267</v>
      </c>
      <c r="H645" s="3">
        <v>50000</v>
      </c>
      <c r="I645" s="5">
        <v>50000</v>
      </c>
    </row>
    <row r="646" spans="2:9">
      <c r="B646" s="4">
        <v>890303093</v>
      </c>
      <c r="C646" s="1" t="s">
        <v>0</v>
      </c>
      <c r="D646" s="1" t="s">
        <v>637</v>
      </c>
      <c r="E646" s="2">
        <v>45239</v>
      </c>
      <c r="F646" s="1">
        <v>71649</v>
      </c>
      <c r="G646" s="2">
        <v>45267</v>
      </c>
      <c r="H646" s="3">
        <v>50000</v>
      </c>
      <c r="I646" s="5">
        <v>50000</v>
      </c>
    </row>
    <row r="647" spans="2:9">
      <c r="B647" s="4">
        <v>890303093</v>
      </c>
      <c r="C647" s="1" t="s">
        <v>0</v>
      </c>
      <c r="D647" s="1" t="s">
        <v>638</v>
      </c>
      <c r="E647" s="2">
        <v>45243</v>
      </c>
      <c r="F647" s="1">
        <v>71649</v>
      </c>
      <c r="G647" s="2">
        <v>45267</v>
      </c>
      <c r="H647" s="3">
        <v>50000</v>
      </c>
      <c r="I647" s="5">
        <v>50000</v>
      </c>
    </row>
    <row r="648" spans="2:9">
      <c r="B648" s="4">
        <v>890303093</v>
      </c>
      <c r="C648" s="1" t="s">
        <v>0</v>
      </c>
      <c r="D648" s="1" t="s">
        <v>639</v>
      </c>
      <c r="E648" s="2">
        <v>45244</v>
      </c>
      <c r="F648" s="1">
        <v>71649</v>
      </c>
      <c r="G648" s="2">
        <v>45267</v>
      </c>
      <c r="H648" s="3">
        <v>50000</v>
      </c>
      <c r="I648" s="5">
        <v>50000</v>
      </c>
    </row>
    <row r="649" spans="2:9">
      <c r="B649" s="4">
        <v>890303093</v>
      </c>
      <c r="C649" s="1" t="s">
        <v>0</v>
      </c>
      <c r="D649" s="1" t="s">
        <v>640</v>
      </c>
      <c r="E649" s="2">
        <v>45243</v>
      </c>
      <c r="F649" s="1">
        <v>71649</v>
      </c>
      <c r="G649" s="2">
        <v>45267</v>
      </c>
      <c r="H649" s="3">
        <v>66900</v>
      </c>
      <c r="I649" s="5">
        <v>66900</v>
      </c>
    </row>
    <row r="650" spans="2:9">
      <c r="B650" s="4">
        <v>890303093</v>
      </c>
      <c r="C650" s="1" t="s">
        <v>0</v>
      </c>
      <c r="D650" s="1" t="s">
        <v>641</v>
      </c>
      <c r="E650" s="2">
        <v>45243</v>
      </c>
      <c r="F650" s="1">
        <v>71649</v>
      </c>
      <c r="G650" s="2">
        <v>45267</v>
      </c>
      <c r="H650" s="3">
        <v>66900</v>
      </c>
      <c r="I650" s="5">
        <v>66900</v>
      </c>
    </row>
    <row r="651" spans="2:9">
      <c r="B651" s="4">
        <v>890303093</v>
      </c>
      <c r="C651" s="1" t="s">
        <v>0</v>
      </c>
      <c r="D651" s="1" t="s">
        <v>642</v>
      </c>
      <c r="E651" s="2">
        <v>45243</v>
      </c>
      <c r="F651" s="1">
        <v>71649</v>
      </c>
      <c r="G651" s="2">
        <v>45267</v>
      </c>
      <c r="H651" s="3">
        <v>66900</v>
      </c>
      <c r="I651" s="5">
        <v>66900</v>
      </c>
    </row>
    <row r="652" spans="2:9">
      <c r="B652" s="4">
        <v>890303093</v>
      </c>
      <c r="C652" s="1" t="s">
        <v>0</v>
      </c>
      <c r="D652" s="1" t="s">
        <v>643</v>
      </c>
      <c r="E652" s="2">
        <v>45243</v>
      </c>
      <c r="F652" s="1">
        <v>71649</v>
      </c>
      <c r="G652" s="2">
        <v>45267</v>
      </c>
      <c r="H652" s="3">
        <v>66900</v>
      </c>
      <c r="I652" s="5">
        <v>66900</v>
      </c>
    </row>
    <row r="653" spans="2:9">
      <c r="B653" s="4">
        <v>890303093</v>
      </c>
      <c r="C653" s="1" t="s">
        <v>0</v>
      </c>
      <c r="D653" s="1" t="s">
        <v>644</v>
      </c>
      <c r="E653" s="2">
        <v>45244</v>
      </c>
      <c r="F653" s="1">
        <v>71649</v>
      </c>
      <c r="G653" s="2">
        <v>45267</v>
      </c>
      <c r="H653" s="3">
        <v>66900</v>
      </c>
      <c r="I653" s="5">
        <v>66900</v>
      </c>
    </row>
    <row r="654" spans="2:9">
      <c r="B654" s="4">
        <v>890303093</v>
      </c>
      <c r="C654" s="1" t="s">
        <v>0</v>
      </c>
      <c r="D654" s="1" t="s">
        <v>645</v>
      </c>
      <c r="E654" s="2">
        <v>45244</v>
      </c>
      <c r="F654" s="1">
        <v>71649</v>
      </c>
      <c r="G654" s="2">
        <v>45267</v>
      </c>
      <c r="H654" s="3">
        <v>66900</v>
      </c>
      <c r="I654" s="5">
        <v>66900</v>
      </c>
    </row>
    <row r="655" spans="2:9">
      <c r="B655" s="4">
        <v>890303093</v>
      </c>
      <c r="C655" s="1" t="s">
        <v>0</v>
      </c>
      <c r="D655" s="1" t="s">
        <v>646</v>
      </c>
      <c r="E655" s="2">
        <v>45244</v>
      </c>
      <c r="F655" s="1">
        <v>71649</v>
      </c>
      <c r="G655" s="2">
        <v>45267</v>
      </c>
      <c r="H655" s="3">
        <v>66900</v>
      </c>
      <c r="I655" s="5">
        <v>66900</v>
      </c>
    </row>
    <row r="656" spans="2:9">
      <c r="B656" s="4">
        <v>890303093</v>
      </c>
      <c r="C656" s="1" t="s">
        <v>0</v>
      </c>
      <c r="D656" s="1" t="s">
        <v>647</v>
      </c>
      <c r="E656" s="2">
        <v>45246</v>
      </c>
      <c r="F656" s="1">
        <v>71649</v>
      </c>
      <c r="G656" s="2">
        <v>45267</v>
      </c>
      <c r="H656" s="3">
        <v>66900</v>
      </c>
      <c r="I656" s="5">
        <v>66900</v>
      </c>
    </row>
    <row r="657" spans="2:9">
      <c r="B657" s="4">
        <v>890303093</v>
      </c>
      <c r="C657" s="1" t="s">
        <v>0</v>
      </c>
      <c r="D657" s="1" t="s">
        <v>648</v>
      </c>
      <c r="E657" s="2">
        <v>45243</v>
      </c>
      <c r="F657" s="1">
        <v>71649</v>
      </c>
      <c r="G657" s="2">
        <v>45267</v>
      </c>
      <c r="H657" s="3">
        <v>613300</v>
      </c>
      <c r="I657" s="5">
        <v>613300</v>
      </c>
    </row>
    <row r="658" spans="2:9">
      <c r="B658" s="4">
        <v>890303093</v>
      </c>
      <c r="C658" s="1" t="s">
        <v>0</v>
      </c>
      <c r="D658" s="1" t="s">
        <v>649</v>
      </c>
      <c r="E658" s="2">
        <v>45234</v>
      </c>
      <c r="F658" s="1">
        <v>71653</v>
      </c>
      <c r="G658" s="2">
        <v>45294</v>
      </c>
      <c r="H658" s="3">
        <v>50000</v>
      </c>
      <c r="I658" s="5">
        <v>7000</v>
      </c>
    </row>
    <row r="659" spans="2:9">
      <c r="B659" s="4">
        <v>890303093</v>
      </c>
      <c r="C659" s="1" t="s">
        <v>0</v>
      </c>
      <c r="D659" s="1" t="s">
        <v>650</v>
      </c>
      <c r="E659" s="2">
        <v>45238</v>
      </c>
      <c r="F659" s="1">
        <v>71653</v>
      </c>
      <c r="G659" s="2">
        <v>45294</v>
      </c>
      <c r="H659" s="3">
        <v>50000</v>
      </c>
      <c r="I659" s="5">
        <v>7000</v>
      </c>
    </row>
    <row r="660" spans="2:9">
      <c r="B660" s="4">
        <v>890303093</v>
      </c>
      <c r="C660" s="1" t="s">
        <v>0</v>
      </c>
      <c r="D660" s="1" t="s">
        <v>651</v>
      </c>
      <c r="E660" s="2">
        <v>45229</v>
      </c>
      <c r="F660" s="1">
        <v>71653</v>
      </c>
      <c r="G660" s="2">
        <v>45294</v>
      </c>
      <c r="H660" s="3">
        <v>66900</v>
      </c>
      <c r="I660" s="5">
        <v>11900</v>
      </c>
    </row>
    <row r="661" spans="2:9">
      <c r="B661" s="4">
        <v>890303093</v>
      </c>
      <c r="C661" s="1" t="s">
        <v>0</v>
      </c>
      <c r="D661" s="1" t="s">
        <v>652</v>
      </c>
      <c r="E661" s="2">
        <v>45229</v>
      </c>
      <c r="F661" s="1">
        <v>71653</v>
      </c>
      <c r="G661" s="2">
        <v>45294</v>
      </c>
      <c r="H661" s="3">
        <v>66900</v>
      </c>
      <c r="I661" s="5">
        <v>11900</v>
      </c>
    </row>
    <row r="662" spans="2:9">
      <c r="B662" s="4">
        <v>890303093</v>
      </c>
      <c r="C662" s="1" t="s">
        <v>0</v>
      </c>
      <c r="D662" s="1" t="s">
        <v>653</v>
      </c>
      <c r="E662" s="2">
        <v>45232</v>
      </c>
      <c r="F662" s="1">
        <v>71653</v>
      </c>
      <c r="G662" s="2">
        <v>45294</v>
      </c>
      <c r="H662" s="3">
        <v>66900</v>
      </c>
      <c r="I662" s="5">
        <v>11900</v>
      </c>
    </row>
    <row r="663" spans="2:9">
      <c r="B663" s="4">
        <v>890303093</v>
      </c>
      <c r="C663" s="1" t="s">
        <v>0</v>
      </c>
      <c r="D663" s="1" t="s">
        <v>654</v>
      </c>
      <c r="E663" s="2">
        <v>45232</v>
      </c>
      <c r="F663" s="1">
        <v>71653</v>
      </c>
      <c r="G663" s="2">
        <v>45294</v>
      </c>
      <c r="H663" s="3">
        <v>66900</v>
      </c>
      <c r="I663" s="5">
        <v>11900</v>
      </c>
    </row>
    <row r="664" spans="2:9">
      <c r="B664" s="4">
        <v>890303093</v>
      </c>
      <c r="C664" s="1" t="s">
        <v>0</v>
      </c>
      <c r="D664" s="1" t="s">
        <v>655</v>
      </c>
      <c r="E664" s="2">
        <v>45232</v>
      </c>
      <c r="F664" s="1">
        <v>71653</v>
      </c>
      <c r="G664" s="2">
        <v>45294</v>
      </c>
      <c r="H664" s="3">
        <v>66900</v>
      </c>
      <c r="I664" s="5">
        <v>11900</v>
      </c>
    </row>
    <row r="665" spans="2:9">
      <c r="B665" s="4">
        <v>890303093</v>
      </c>
      <c r="C665" s="1" t="s">
        <v>0</v>
      </c>
      <c r="D665" s="1" t="s">
        <v>656</v>
      </c>
      <c r="E665" s="2">
        <v>45232</v>
      </c>
      <c r="F665" s="1">
        <v>71653</v>
      </c>
      <c r="G665" s="2">
        <v>45294</v>
      </c>
      <c r="H665" s="3">
        <v>66900</v>
      </c>
      <c r="I665" s="5">
        <v>11900</v>
      </c>
    </row>
    <row r="666" spans="2:9">
      <c r="B666" s="4">
        <v>890303093</v>
      </c>
      <c r="C666" s="1" t="s">
        <v>0</v>
      </c>
      <c r="D666" s="1" t="s">
        <v>657</v>
      </c>
      <c r="E666" s="2">
        <v>45232</v>
      </c>
      <c r="F666" s="1">
        <v>71653</v>
      </c>
      <c r="G666" s="2">
        <v>45294</v>
      </c>
      <c r="H666" s="3">
        <v>66900</v>
      </c>
      <c r="I666" s="5">
        <v>11900</v>
      </c>
    </row>
    <row r="667" spans="2:9">
      <c r="B667" s="4">
        <v>890303093</v>
      </c>
      <c r="C667" s="1" t="s">
        <v>0</v>
      </c>
      <c r="D667" s="1" t="s">
        <v>658</v>
      </c>
      <c r="E667" s="2">
        <v>45235</v>
      </c>
      <c r="F667" s="1">
        <v>71653</v>
      </c>
      <c r="G667" s="2">
        <v>45294</v>
      </c>
      <c r="H667" s="3">
        <v>66900</v>
      </c>
      <c r="I667" s="5">
        <v>11900</v>
      </c>
    </row>
    <row r="668" spans="2:9">
      <c r="B668" s="4">
        <v>890303093</v>
      </c>
      <c r="C668" s="1" t="s">
        <v>0</v>
      </c>
      <c r="D668" s="1" t="s">
        <v>659</v>
      </c>
      <c r="E668" s="2">
        <v>45235</v>
      </c>
      <c r="F668" s="1">
        <v>71653</v>
      </c>
      <c r="G668" s="2">
        <v>45294</v>
      </c>
      <c r="H668" s="3">
        <v>66900</v>
      </c>
      <c r="I668" s="5">
        <v>11900</v>
      </c>
    </row>
    <row r="669" spans="2:9">
      <c r="B669" s="4">
        <v>890303093</v>
      </c>
      <c r="C669" s="1" t="s">
        <v>0</v>
      </c>
      <c r="D669" s="1" t="s">
        <v>660</v>
      </c>
      <c r="E669" s="2">
        <v>45235</v>
      </c>
      <c r="F669" s="1">
        <v>71653</v>
      </c>
      <c r="G669" s="2">
        <v>45294</v>
      </c>
      <c r="H669" s="3">
        <v>66900</v>
      </c>
      <c r="I669" s="5">
        <v>11900</v>
      </c>
    </row>
    <row r="670" spans="2:9">
      <c r="B670" s="4">
        <v>890303093</v>
      </c>
      <c r="C670" s="1" t="s">
        <v>0</v>
      </c>
      <c r="D670" s="1" t="s">
        <v>661</v>
      </c>
      <c r="E670" s="2">
        <v>45235</v>
      </c>
      <c r="F670" s="1">
        <v>71653</v>
      </c>
      <c r="G670" s="2">
        <v>45294</v>
      </c>
      <c r="H670" s="3">
        <v>66900</v>
      </c>
      <c r="I670" s="5">
        <v>11900</v>
      </c>
    </row>
    <row r="671" spans="2:9">
      <c r="B671" s="4">
        <v>890303093</v>
      </c>
      <c r="C671" s="1" t="s">
        <v>0</v>
      </c>
      <c r="D671" s="1" t="s">
        <v>662</v>
      </c>
      <c r="E671" s="2">
        <v>45235</v>
      </c>
      <c r="F671" s="1">
        <v>71653</v>
      </c>
      <c r="G671" s="2">
        <v>45294</v>
      </c>
      <c r="H671" s="3">
        <v>66900</v>
      </c>
      <c r="I671" s="5">
        <v>11900</v>
      </c>
    </row>
    <row r="672" spans="2:9">
      <c r="B672" s="4">
        <v>890303093</v>
      </c>
      <c r="C672" s="1" t="s">
        <v>0</v>
      </c>
      <c r="D672" s="1" t="s">
        <v>663</v>
      </c>
      <c r="E672" s="2">
        <v>45235</v>
      </c>
      <c r="F672" s="1">
        <v>71653</v>
      </c>
      <c r="G672" s="2">
        <v>45294</v>
      </c>
      <c r="H672" s="3">
        <v>66900</v>
      </c>
      <c r="I672" s="5">
        <v>11900</v>
      </c>
    </row>
    <row r="673" spans="2:9">
      <c r="B673" s="4">
        <v>890303093</v>
      </c>
      <c r="C673" s="1" t="s">
        <v>0</v>
      </c>
      <c r="D673" s="1" t="s">
        <v>664</v>
      </c>
      <c r="E673" s="2">
        <v>45238</v>
      </c>
      <c r="F673" s="1">
        <v>71653</v>
      </c>
      <c r="G673" s="2">
        <v>45294</v>
      </c>
      <c r="H673" s="3">
        <v>66900</v>
      </c>
      <c r="I673" s="5">
        <v>11900</v>
      </c>
    </row>
    <row r="674" spans="2:9">
      <c r="B674" s="4">
        <v>890303093</v>
      </c>
      <c r="C674" s="1" t="s">
        <v>0</v>
      </c>
      <c r="D674" s="1" t="s">
        <v>665</v>
      </c>
      <c r="E674" s="2">
        <v>45238</v>
      </c>
      <c r="F674" s="1">
        <v>71653</v>
      </c>
      <c r="G674" s="2">
        <v>45294</v>
      </c>
      <c r="H674" s="3">
        <v>66900</v>
      </c>
      <c r="I674" s="5">
        <v>11900</v>
      </c>
    </row>
    <row r="675" spans="2:9">
      <c r="B675" s="4">
        <v>890303093</v>
      </c>
      <c r="C675" s="1" t="s">
        <v>0</v>
      </c>
      <c r="D675" s="1" t="s">
        <v>666</v>
      </c>
      <c r="E675" s="2">
        <v>45238</v>
      </c>
      <c r="F675" s="1">
        <v>71653</v>
      </c>
      <c r="G675" s="2">
        <v>45294</v>
      </c>
      <c r="H675" s="3">
        <v>66900</v>
      </c>
      <c r="I675" s="5">
        <v>11900</v>
      </c>
    </row>
    <row r="676" spans="2:9">
      <c r="B676" s="4">
        <v>890303093</v>
      </c>
      <c r="C676" s="1" t="s">
        <v>0</v>
      </c>
      <c r="D676" s="1" t="s">
        <v>667</v>
      </c>
      <c r="E676" s="2">
        <v>45238</v>
      </c>
      <c r="F676" s="1">
        <v>71653</v>
      </c>
      <c r="G676" s="2">
        <v>45294</v>
      </c>
      <c r="H676" s="3">
        <v>66900</v>
      </c>
      <c r="I676" s="5">
        <v>11900</v>
      </c>
    </row>
    <row r="677" spans="2:9">
      <c r="B677" s="4">
        <v>890303093</v>
      </c>
      <c r="C677" s="1" t="s">
        <v>0</v>
      </c>
      <c r="D677" s="1" t="s">
        <v>668</v>
      </c>
      <c r="E677" s="2">
        <v>45238</v>
      </c>
      <c r="F677" s="1">
        <v>71653</v>
      </c>
      <c r="G677" s="2">
        <v>45294</v>
      </c>
      <c r="H677" s="3">
        <v>66900</v>
      </c>
      <c r="I677" s="5">
        <v>11900</v>
      </c>
    </row>
    <row r="678" spans="2:9">
      <c r="B678" s="4">
        <v>890303093</v>
      </c>
      <c r="C678" s="1" t="s">
        <v>0</v>
      </c>
      <c r="D678" s="1" t="s">
        <v>669</v>
      </c>
      <c r="E678" s="2">
        <v>45240</v>
      </c>
      <c r="F678" s="1">
        <v>71653</v>
      </c>
      <c r="G678" s="2">
        <v>45294</v>
      </c>
      <c r="H678" s="3">
        <v>66900</v>
      </c>
      <c r="I678" s="5">
        <v>11900</v>
      </c>
    </row>
    <row r="679" spans="2:9">
      <c r="B679" s="4">
        <v>890303093</v>
      </c>
      <c r="C679" s="1" t="s">
        <v>0</v>
      </c>
      <c r="D679" s="1" t="s">
        <v>670</v>
      </c>
      <c r="E679" s="2">
        <v>45240</v>
      </c>
      <c r="F679" s="1">
        <v>71653</v>
      </c>
      <c r="G679" s="2">
        <v>45294</v>
      </c>
      <c r="H679" s="3">
        <v>66900</v>
      </c>
      <c r="I679" s="5">
        <v>11900</v>
      </c>
    </row>
    <row r="680" spans="2:9">
      <c r="B680" s="4">
        <v>890303093</v>
      </c>
      <c r="C680" s="1" t="s">
        <v>0</v>
      </c>
      <c r="D680" s="1" t="s">
        <v>671</v>
      </c>
      <c r="E680" s="2">
        <v>45240</v>
      </c>
      <c r="F680" s="1">
        <v>71653</v>
      </c>
      <c r="G680" s="2">
        <v>45294</v>
      </c>
      <c r="H680" s="3">
        <v>66900</v>
      </c>
      <c r="I680" s="5">
        <v>11900</v>
      </c>
    </row>
    <row r="681" spans="2:9">
      <c r="B681" s="4">
        <v>890303093</v>
      </c>
      <c r="C681" s="1" t="s">
        <v>0</v>
      </c>
      <c r="D681" s="1" t="s">
        <v>672</v>
      </c>
      <c r="E681" s="2">
        <v>45240</v>
      </c>
      <c r="F681" s="1">
        <v>71653</v>
      </c>
      <c r="G681" s="2">
        <v>45294</v>
      </c>
      <c r="H681" s="3">
        <v>66900</v>
      </c>
      <c r="I681" s="5">
        <v>11900</v>
      </c>
    </row>
    <row r="682" spans="2:9">
      <c r="B682" s="4">
        <v>890303093</v>
      </c>
      <c r="C682" s="1" t="s">
        <v>0</v>
      </c>
      <c r="D682" s="1" t="s">
        <v>673</v>
      </c>
      <c r="E682" s="2">
        <v>45240</v>
      </c>
      <c r="F682" s="1">
        <v>71653</v>
      </c>
      <c r="G682" s="2">
        <v>45294</v>
      </c>
      <c r="H682" s="3">
        <v>66900</v>
      </c>
      <c r="I682" s="5">
        <v>11900</v>
      </c>
    </row>
    <row r="683" spans="2:9">
      <c r="B683" s="4">
        <v>890303093</v>
      </c>
      <c r="C683" s="1" t="s">
        <v>0</v>
      </c>
      <c r="D683" s="1" t="s">
        <v>674</v>
      </c>
      <c r="E683" s="2">
        <v>45243</v>
      </c>
      <c r="F683" s="1">
        <v>71653</v>
      </c>
      <c r="G683" s="2">
        <v>45294</v>
      </c>
      <c r="H683" s="3">
        <v>66900</v>
      </c>
      <c r="I683" s="5">
        <v>11900</v>
      </c>
    </row>
    <row r="684" spans="2:9">
      <c r="B684" s="4">
        <v>890303093</v>
      </c>
      <c r="C684" s="1" t="s">
        <v>0</v>
      </c>
      <c r="D684" s="1" t="s">
        <v>675</v>
      </c>
      <c r="E684" s="2">
        <v>45243</v>
      </c>
      <c r="F684" s="1">
        <v>71653</v>
      </c>
      <c r="G684" s="2">
        <v>45294</v>
      </c>
      <c r="H684" s="3">
        <v>66900</v>
      </c>
      <c r="I684" s="5">
        <v>11900</v>
      </c>
    </row>
    <row r="685" spans="2:9">
      <c r="B685" s="4">
        <v>890303093</v>
      </c>
      <c r="C685" s="1" t="s">
        <v>0</v>
      </c>
      <c r="D685" s="1" t="s">
        <v>676</v>
      </c>
      <c r="E685" s="2">
        <v>45243</v>
      </c>
      <c r="F685" s="1">
        <v>71653</v>
      </c>
      <c r="G685" s="2">
        <v>45294</v>
      </c>
      <c r="H685" s="3">
        <v>66900</v>
      </c>
      <c r="I685" s="5">
        <v>11900</v>
      </c>
    </row>
    <row r="686" spans="2:9">
      <c r="B686" s="4">
        <v>890303093</v>
      </c>
      <c r="C686" s="1" t="s">
        <v>0</v>
      </c>
      <c r="D686" s="1" t="s">
        <v>677</v>
      </c>
      <c r="E686" s="2">
        <v>45243</v>
      </c>
      <c r="F686" s="1">
        <v>71653</v>
      </c>
      <c r="G686" s="2">
        <v>45294</v>
      </c>
      <c r="H686" s="3">
        <v>66900</v>
      </c>
      <c r="I686" s="5">
        <v>11900</v>
      </c>
    </row>
    <row r="687" spans="2:9">
      <c r="B687" s="4">
        <v>890303093</v>
      </c>
      <c r="C687" s="1" t="s">
        <v>0</v>
      </c>
      <c r="D687" s="1" t="s">
        <v>678</v>
      </c>
      <c r="E687" s="2">
        <v>45243</v>
      </c>
      <c r="F687" s="1">
        <v>71653</v>
      </c>
      <c r="G687" s="2">
        <v>45294</v>
      </c>
      <c r="H687" s="3">
        <v>66900</v>
      </c>
      <c r="I687" s="5">
        <v>11900</v>
      </c>
    </row>
    <row r="688" spans="2:9">
      <c r="B688" s="4">
        <v>890303093</v>
      </c>
      <c r="C688" s="1" t="s">
        <v>0</v>
      </c>
      <c r="D688" s="1" t="s">
        <v>679</v>
      </c>
      <c r="E688" s="2">
        <v>45243</v>
      </c>
      <c r="F688" s="1">
        <v>71653</v>
      </c>
      <c r="G688" s="2">
        <v>45294</v>
      </c>
      <c r="H688" s="3">
        <v>66900</v>
      </c>
      <c r="I688" s="5">
        <v>11900</v>
      </c>
    </row>
    <row r="689" spans="2:9">
      <c r="B689" s="4">
        <v>890303093</v>
      </c>
      <c r="C689" s="1" t="s">
        <v>0</v>
      </c>
      <c r="D689" s="1" t="s">
        <v>680</v>
      </c>
      <c r="E689" s="2">
        <v>45243</v>
      </c>
      <c r="F689" s="1">
        <v>71653</v>
      </c>
      <c r="G689" s="2">
        <v>45294</v>
      </c>
      <c r="H689" s="3">
        <v>66900</v>
      </c>
      <c r="I689" s="5">
        <v>11900</v>
      </c>
    </row>
    <row r="690" spans="2:9">
      <c r="B690" s="4">
        <v>890303093</v>
      </c>
      <c r="C690" s="1" t="s">
        <v>0</v>
      </c>
      <c r="D690" s="1" t="s">
        <v>681</v>
      </c>
      <c r="E690" s="2">
        <v>45243</v>
      </c>
      <c r="F690" s="1">
        <v>71653</v>
      </c>
      <c r="G690" s="2">
        <v>45294</v>
      </c>
      <c r="H690" s="3">
        <v>66900</v>
      </c>
      <c r="I690" s="5">
        <v>11900</v>
      </c>
    </row>
    <row r="691" spans="2:9">
      <c r="B691" s="4">
        <v>890303093</v>
      </c>
      <c r="C691" s="1" t="s">
        <v>0</v>
      </c>
      <c r="D691" s="1" t="s">
        <v>682</v>
      </c>
      <c r="E691" s="2">
        <v>45243</v>
      </c>
      <c r="F691" s="1">
        <v>71653</v>
      </c>
      <c r="G691" s="2">
        <v>45294</v>
      </c>
      <c r="H691" s="3">
        <v>66900</v>
      </c>
      <c r="I691" s="5">
        <v>11900</v>
      </c>
    </row>
    <row r="692" spans="2:9">
      <c r="B692" s="4">
        <v>890303093</v>
      </c>
      <c r="C692" s="1" t="s">
        <v>0</v>
      </c>
      <c r="D692" s="1" t="s">
        <v>683</v>
      </c>
      <c r="E692" s="2">
        <v>45243</v>
      </c>
      <c r="F692" s="1">
        <v>71653</v>
      </c>
      <c r="G692" s="2">
        <v>45294</v>
      </c>
      <c r="H692" s="3">
        <v>66900</v>
      </c>
      <c r="I692" s="5">
        <v>11900</v>
      </c>
    </row>
    <row r="693" spans="2:9">
      <c r="B693" s="4">
        <v>890303093</v>
      </c>
      <c r="C693" s="1" t="s">
        <v>0</v>
      </c>
      <c r="D693" s="1" t="s">
        <v>684</v>
      </c>
      <c r="E693" s="2">
        <v>45243</v>
      </c>
      <c r="F693" s="1">
        <v>71653</v>
      </c>
      <c r="G693" s="2">
        <v>45294</v>
      </c>
      <c r="H693" s="3">
        <v>66900</v>
      </c>
      <c r="I693" s="5">
        <v>11900</v>
      </c>
    </row>
    <row r="694" spans="2:9">
      <c r="B694" s="4">
        <v>890303093</v>
      </c>
      <c r="C694" s="1" t="s">
        <v>0</v>
      </c>
      <c r="D694" s="1" t="s">
        <v>685</v>
      </c>
      <c r="E694" s="2">
        <v>45243</v>
      </c>
      <c r="F694" s="1">
        <v>71653</v>
      </c>
      <c r="G694" s="2">
        <v>45294</v>
      </c>
      <c r="H694" s="3">
        <v>66900</v>
      </c>
      <c r="I694" s="5">
        <v>11900</v>
      </c>
    </row>
    <row r="695" spans="2:9">
      <c r="B695" s="4">
        <v>890303093</v>
      </c>
      <c r="C695" s="1" t="s">
        <v>0</v>
      </c>
      <c r="D695" s="1" t="s">
        <v>686</v>
      </c>
      <c r="E695" s="2">
        <v>45243</v>
      </c>
      <c r="F695" s="1">
        <v>71653</v>
      </c>
      <c r="G695" s="2">
        <v>45294</v>
      </c>
      <c r="H695" s="3">
        <v>66900</v>
      </c>
      <c r="I695" s="5">
        <v>11900</v>
      </c>
    </row>
    <row r="696" spans="2:9">
      <c r="B696" s="4">
        <v>890303093</v>
      </c>
      <c r="C696" s="1" t="s">
        <v>0</v>
      </c>
      <c r="D696" s="1" t="s">
        <v>687</v>
      </c>
      <c r="E696" s="2">
        <v>45243</v>
      </c>
      <c r="F696" s="1">
        <v>71653</v>
      </c>
      <c r="G696" s="2">
        <v>45294</v>
      </c>
      <c r="H696" s="3">
        <v>66900</v>
      </c>
      <c r="I696" s="5">
        <v>11900</v>
      </c>
    </row>
    <row r="697" spans="2:9">
      <c r="B697" s="4">
        <v>890303093</v>
      </c>
      <c r="C697" s="1" t="s">
        <v>0</v>
      </c>
      <c r="D697" s="1" t="s">
        <v>688</v>
      </c>
      <c r="E697" s="2">
        <v>45243</v>
      </c>
      <c r="F697" s="1">
        <v>71653</v>
      </c>
      <c r="G697" s="2">
        <v>45294</v>
      </c>
      <c r="H697" s="3">
        <v>66900</v>
      </c>
      <c r="I697" s="5">
        <v>11900</v>
      </c>
    </row>
    <row r="698" spans="2:9">
      <c r="B698" s="4">
        <v>890303093</v>
      </c>
      <c r="C698" s="1" t="s">
        <v>0</v>
      </c>
      <c r="D698" s="1" t="s">
        <v>689</v>
      </c>
      <c r="E698" s="2">
        <v>45243</v>
      </c>
      <c r="F698" s="1">
        <v>71653</v>
      </c>
      <c r="G698" s="2">
        <v>45294</v>
      </c>
      <c r="H698" s="3">
        <v>66900</v>
      </c>
      <c r="I698" s="5">
        <v>11900</v>
      </c>
    </row>
    <row r="699" spans="2:9">
      <c r="B699" s="4">
        <v>890303093</v>
      </c>
      <c r="C699" s="1" t="s">
        <v>0</v>
      </c>
      <c r="D699" s="1" t="s">
        <v>690</v>
      </c>
      <c r="E699" s="2">
        <v>45243</v>
      </c>
      <c r="F699" s="1">
        <v>71653</v>
      </c>
      <c r="G699" s="2">
        <v>45294</v>
      </c>
      <c r="H699" s="3">
        <v>66900</v>
      </c>
      <c r="I699" s="5">
        <v>11900</v>
      </c>
    </row>
    <row r="700" spans="2:9">
      <c r="B700" s="4">
        <v>890303093</v>
      </c>
      <c r="C700" s="1" t="s">
        <v>0</v>
      </c>
      <c r="D700" s="1" t="s">
        <v>691</v>
      </c>
      <c r="E700" s="2">
        <v>45243</v>
      </c>
      <c r="F700" s="1">
        <v>71653</v>
      </c>
      <c r="G700" s="2">
        <v>45294</v>
      </c>
      <c r="H700" s="3">
        <v>66900</v>
      </c>
      <c r="I700" s="5">
        <v>11900</v>
      </c>
    </row>
    <row r="701" spans="2:9">
      <c r="B701" s="4">
        <v>890303093</v>
      </c>
      <c r="C701" s="1" t="s">
        <v>0</v>
      </c>
      <c r="D701" s="1" t="s">
        <v>692</v>
      </c>
      <c r="E701" s="2">
        <v>45243</v>
      </c>
      <c r="F701" s="1">
        <v>71653</v>
      </c>
      <c r="G701" s="2">
        <v>45294</v>
      </c>
      <c r="H701" s="3">
        <v>66900</v>
      </c>
      <c r="I701" s="5">
        <v>11900</v>
      </c>
    </row>
    <row r="702" spans="2:9">
      <c r="B702" s="4">
        <v>890303093</v>
      </c>
      <c r="C702" s="1" t="s">
        <v>0</v>
      </c>
      <c r="D702" s="1" t="s">
        <v>693</v>
      </c>
      <c r="E702" s="2">
        <v>45243</v>
      </c>
      <c r="F702" s="1">
        <v>71653</v>
      </c>
      <c r="G702" s="2">
        <v>45294</v>
      </c>
      <c r="H702" s="3">
        <v>66900</v>
      </c>
      <c r="I702" s="5">
        <v>11900</v>
      </c>
    </row>
    <row r="703" spans="2:9">
      <c r="B703" s="4">
        <v>890303093</v>
      </c>
      <c r="C703" s="1" t="s">
        <v>0</v>
      </c>
      <c r="D703" s="1" t="s">
        <v>694</v>
      </c>
      <c r="E703" s="2">
        <v>45243</v>
      </c>
      <c r="F703" s="1">
        <v>71653</v>
      </c>
      <c r="G703" s="2">
        <v>45294</v>
      </c>
      <c r="H703" s="3">
        <v>66900</v>
      </c>
      <c r="I703" s="5">
        <v>11900</v>
      </c>
    </row>
    <row r="704" spans="2:9">
      <c r="B704" s="4">
        <v>890303093</v>
      </c>
      <c r="C704" s="1" t="s">
        <v>0</v>
      </c>
      <c r="D704" s="1" t="s">
        <v>695</v>
      </c>
      <c r="E704" s="2">
        <v>45243</v>
      </c>
      <c r="F704" s="1">
        <v>71653</v>
      </c>
      <c r="G704" s="2">
        <v>45294</v>
      </c>
      <c r="H704" s="3">
        <v>66900</v>
      </c>
      <c r="I704" s="5">
        <v>11900</v>
      </c>
    </row>
    <row r="705" spans="2:9">
      <c r="B705" s="4">
        <v>890303093</v>
      </c>
      <c r="C705" s="1" t="s">
        <v>0</v>
      </c>
      <c r="D705" s="1" t="s">
        <v>696</v>
      </c>
      <c r="E705" s="2">
        <v>45244</v>
      </c>
      <c r="F705" s="1">
        <v>71653</v>
      </c>
      <c r="G705" s="2">
        <v>45294</v>
      </c>
      <c r="H705" s="3">
        <v>66900</v>
      </c>
      <c r="I705" s="5">
        <v>11900</v>
      </c>
    </row>
    <row r="706" spans="2:9">
      <c r="B706" s="4">
        <v>890303093</v>
      </c>
      <c r="C706" s="1" t="s">
        <v>0</v>
      </c>
      <c r="D706" s="1" t="s">
        <v>697</v>
      </c>
      <c r="E706" s="2">
        <v>45244</v>
      </c>
      <c r="F706" s="1">
        <v>71653</v>
      </c>
      <c r="G706" s="2">
        <v>45294</v>
      </c>
      <c r="H706" s="3">
        <v>66900</v>
      </c>
      <c r="I706" s="5">
        <v>11900</v>
      </c>
    </row>
    <row r="707" spans="2:9">
      <c r="B707" s="4">
        <v>890303093</v>
      </c>
      <c r="C707" s="1" t="s">
        <v>0</v>
      </c>
      <c r="D707" s="1" t="s">
        <v>698</v>
      </c>
      <c r="E707" s="2">
        <v>45244</v>
      </c>
      <c r="F707" s="1">
        <v>71653</v>
      </c>
      <c r="G707" s="2">
        <v>45294</v>
      </c>
      <c r="H707" s="3">
        <v>66900</v>
      </c>
      <c r="I707" s="5">
        <v>11900</v>
      </c>
    </row>
    <row r="708" spans="2:9">
      <c r="B708" s="4">
        <v>890303093</v>
      </c>
      <c r="C708" s="1" t="s">
        <v>0</v>
      </c>
      <c r="D708" s="1" t="s">
        <v>699</v>
      </c>
      <c r="E708" s="2">
        <v>45244</v>
      </c>
      <c r="F708" s="1">
        <v>71653</v>
      </c>
      <c r="G708" s="2">
        <v>45294</v>
      </c>
      <c r="H708" s="3">
        <v>66900</v>
      </c>
      <c r="I708" s="5">
        <v>11900</v>
      </c>
    </row>
    <row r="709" spans="2:9">
      <c r="B709" s="4">
        <v>890303093</v>
      </c>
      <c r="C709" s="1" t="s">
        <v>0</v>
      </c>
      <c r="D709" s="1" t="s">
        <v>700</v>
      </c>
      <c r="E709" s="2">
        <v>45244</v>
      </c>
      <c r="F709" s="1">
        <v>71653</v>
      </c>
      <c r="G709" s="2">
        <v>45294</v>
      </c>
      <c r="H709" s="3">
        <v>66900</v>
      </c>
      <c r="I709" s="5">
        <v>11900</v>
      </c>
    </row>
    <row r="710" spans="2:9">
      <c r="B710" s="4">
        <v>890303093</v>
      </c>
      <c r="C710" s="1" t="s">
        <v>0</v>
      </c>
      <c r="D710" s="1" t="s">
        <v>701</v>
      </c>
      <c r="E710" s="2">
        <v>45244</v>
      </c>
      <c r="F710" s="1">
        <v>71653</v>
      </c>
      <c r="G710" s="2">
        <v>45294</v>
      </c>
      <c r="H710" s="3">
        <v>66900</v>
      </c>
      <c r="I710" s="5">
        <v>11900</v>
      </c>
    </row>
    <row r="711" spans="2:9">
      <c r="B711" s="4">
        <v>890303093</v>
      </c>
      <c r="C711" s="1" t="s">
        <v>0</v>
      </c>
      <c r="D711" s="1" t="s">
        <v>702</v>
      </c>
      <c r="E711" s="2">
        <v>45244</v>
      </c>
      <c r="F711" s="1">
        <v>71653</v>
      </c>
      <c r="G711" s="2">
        <v>45294</v>
      </c>
      <c r="H711" s="3">
        <v>66900</v>
      </c>
      <c r="I711" s="5">
        <v>11900</v>
      </c>
    </row>
    <row r="712" spans="2:9">
      <c r="B712" s="4">
        <v>890303093</v>
      </c>
      <c r="C712" s="1" t="s">
        <v>0</v>
      </c>
      <c r="D712" s="1" t="s">
        <v>703</v>
      </c>
      <c r="E712" s="2">
        <v>45244</v>
      </c>
      <c r="F712" s="1">
        <v>71653</v>
      </c>
      <c r="G712" s="2">
        <v>45294</v>
      </c>
      <c r="H712" s="3">
        <v>66900</v>
      </c>
      <c r="I712" s="5">
        <v>11900</v>
      </c>
    </row>
    <row r="713" spans="2:9">
      <c r="B713" s="4">
        <v>890303093</v>
      </c>
      <c r="C713" s="1" t="s">
        <v>0</v>
      </c>
      <c r="D713" s="1" t="s">
        <v>704</v>
      </c>
      <c r="E713" s="2">
        <v>45244</v>
      </c>
      <c r="F713" s="1">
        <v>71653</v>
      </c>
      <c r="G713" s="2">
        <v>45294</v>
      </c>
      <c r="H713" s="3">
        <v>66900</v>
      </c>
      <c r="I713" s="5">
        <v>11900</v>
      </c>
    </row>
    <row r="714" spans="2:9">
      <c r="B714" s="4">
        <v>890303093</v>
      </c>
      <c r="C714" s="1" t="s">
        <v>0</v>
      </c>
      <c r="D714" s="1" t="s">
        <v>705</v>
      </c>
      <c r="E714" s="2">
        <v>45244</v>
      </c>
      <c r="F714" s="1">
        <v>71653</v>
      </c>
      <c r="G714" s="2">
        <v>45294</v>
      </c>
      <c r="H714" s="3">
        <v>66900</v>
      </c>
      <c r="I714" s="5">
        <v>11900</v>
      </c>
    </row>
    <row r="715" spans="2:9">
      <c r="B715" s="4">
        <v>890303093</v>
      </c>
      <c r="C715" s="1" t="s">
        <v>0</v>
      </c>
      <c r="D715" s="1" t="s">
        <v>706</v>
      </c>
      <c r="E715" s="2">
        <v>45245</v>
      </c>
      <c r="F715" s="1">
        <v>71653</v>
      </c>
      <c r="G715" s="2">
        <v>45294</v>
      </c>
      <c r="H715" s="3">
        <v>66900</v>
      </c>
      <c r="I715" s="5">
        <v>11900</v>
      </c>
    </row>
    <row r="716" spans="2:9">
      <c r="B716" s="4">
        <v>890303093</v>
      </c>
      <c r="C716" s="1" t="s">
        <v>0</v>
      </c>
      <c r="D716" s="1" t="s">
        <v>707</v>
      </c>
      <c r="E716" s="2">
        <v>45246</v>
      </c>
      <c r="F716" s="1">
        <v>71653</v>
      </c>
      <c r="G716" s="2">
        <v>45294</v>
      </c>
      <c r="H716" s="3">
        <v>66900</v>
      </c>
      <c r="I716" s="5">
        <v>11900</v>
      </c>
    </row>
    <row r="717" spans="2:9">
      <c r="B717" s="4">
        <v>890303093</v>
      </c>
      <c r="C717" s="1" t="s">
        <v>0</v>
      </c>
      <c r="D717" s="1" t="s">
        <v>708</v>
      </c>
      <c r="E717" s="2">
        <v>45246</v>
      </c>
      <c r="F717" s="1">
        <v>71653</v>
      </c>
      <c r="G717" s="2">
        <v>45294</v>
      </c>
      <c r="H717" s="3">
        <v>66900</v>
      </c>
      <c r="I717" s="5">
        <v>11900</v>
      </c>
    </row>
    <row r="718" spans="2:9">
      <c r="B718" s="4">
        <v>890303093</v>
      </c>
      <c r="C718" s="1" t="s">
        <v>0</v>
      </c>
      <c r="D718" s="1" t="s">
        <v>709</v>
      </c>
      <c r="E718" s="2">
        <v>45246</v>
      </c>
      <c r="F718" s="1">
        <v>71653</v>
      </c>
      <c r="G718" s="2">
        <v>45294</v>
      </c>
      <c r="H718" s="3">
        <v>66900</v>
      </c>
      <c r="I718" s="5">
        <v>11900</v>
      </c>
    </row>
    <row r="719" spans="2:9">
      <c r="B719" s="4">
        <v>890303093</v>
      </c>
      <c r="C719" s="1" t="s">
        <v>0</v>
      </c>
      <c r="D719" s="1" t="s">
        <v>710</v>
      </c>
      <c r="E719" s="2">
        <v>45246</v>
      </c>
      <c r="F719" s="1">
        <v>71653</v>
      </c>
      <c r="G719" s="2">
        <v>45294</v>
      </c>
      <c r="H719" s="3">
        <v>66900</v>
      </c>
      <c r="I719" s="5">
        <v>11900</v>
      </c>
    </row>
    <row r="720" spans="2:9">
      <c r="B720" s="4">
        <v>890303093</v>
      </c>
      <c r="C720" s="1" t="s">
        <v>0</v>
      </c>
      <c r="D720" s="1" t="s">
        <v>711</v>
      </c>
      <c r="E720" s="2">
        <v>45238</v>
      </c>
      <c r="F720" s="1">
        <v>71653</v>
      </c>
      <c r="G720" s="2">
        <v>45294</v>
      </c>
      <c r="H720" s="3">
        <v>66900</v>
      </c>
      <c r="I720" s="5">
        <v>12300</v>
      </c>
    </row>
    <row r="721" spans="2:9">
      <c r="B721" s="4">
        <v>890303093</v>
      </c>
      <c r="C721" s="1" t="s">
        <v>0</v>
      </c>
      <c r="D721" s="1" t="s">
        <v>712</v>
      </c>
      <c r="E721" s="2">
        <v>45243</v>
      </c>
      <c r="F721" s="1">
        <v>71653</v>
      </c>
      <c r="G721" s="2">
        <v>45294</v>
      </c>
      <c r="H721" s="3">
        <v>66900</v>
      </c>
      <c r="I721" s="5">
        <v>23900</v>
      </c>
    </row>
    <row r="722" spans="2:9">
      <c r="B722" s="4">
        <v>890303093</v>
      </c>
      <c r="C722" s="1" t="s">
        <v>0</v>
      </c>
      <c r="D722" s="1" t="s">
        <v>713</v>
      </c>
      <c r="E722" s="2">
        <v>45213</v>
      </c>
      <c r="F722" s="1">
        <v>71653</v>
      </c>
      <c r="G722" s="2">
        <v>45294</v>
      </c>
      <c r="H722" s="3">
        <v>50000</v>
      </c>
      <c r="I722" s="5">
        <v>33600</v>
      </c>
    </row>
    <row r="723" spans="2:9">
      <c r="B723" s="4">
        <v>890303093</v>
      </c>
      <c r="C723" s="1" t="s">
        <v>0</v>
      </c>
      <c r="D723" s="1" t="s">
        <v>714</v>
      </c>
      <c r="E723" s="2">
        <v>45231</v>
      </c>
      <c r="F723" s="1">
        <v>71653</v>
      </c>
      <c r="G723" s="2">
        <v>45294</v>
      </c>
      <c r="H723" s="3">
        <v>50000</v>
      </c>
      <c r="I723" s="5">
        <v>45900</v>
      </c>
    </row>
    <row r="724" spans="2:9">
      <c r="B724" s="4">
        <v>890303093</v>
      </c>
      <c r="C724" s="1" t="s">
        <v>0</v>
      </c>
      <c r="D724" s="1" t="s">
        <v>715</v>
      </c>
      <c r="E724" s="2">
        <v>45231</v>
      </c>
      <c r="F724" s="1">
        <v>71653</v>
      </c>
      <c r="G724" s="2">
        <v>45294</v>
      </c>
      <c r="H724" s="3">
        <v>50000</v>
      </c>
      <c r="I724" s="5">
        <v>45900</v>
      </c>
    </row>
    <row r="725" spans="2:9">
      <c r="B725" s="4">
        <v>890303093</v>
      </c>
      <c r="C725" s="1" t="s">
        <v>0</v>
      </c>
      <c r="D725" s="1" t="s">
        <v>716</v>
      </c>
      <c r="E725" s="2">
        <v>45232</v>
      </c>
      <c r="F725" s="1">
        <v>71653</v>
      </c>
      <c r="G725" s="2">
        <v>45294</v>
      </c>
      <c r="H725" s="3">
        <v>50000</v>
      </c>
      <c r="I725" s="5">
        <v>45900</v>
      </c>
    </row>
    <row r="726" spans="2:9">
      <c r="B726" s="4">
        <v>890303093</v>
      </c>
      <c r="C726" s="1" t="s">
        <v>0</v>
      </c>
      <c r="D726" s="1" t="s">
        <v>717</v>
      </c>
      <c r="E726" s="2">
        <v>45232</v>
      </c>
      <c r="F726" s="1">
        <v>71653</v>
      </c>
      <c r="G726" s="2">
        <v>45294</v>
      </c>
      <c r="H726" s="3">
        <v>50000</v>
      </c>
      <c r="I726" s="5">
        <v>45900</v>
      </c>
    </row>
    <row r="727" spans="2:9">
      <c r="B727" s="4">
        <v>890303093</v>
      </c>
      <c r="C727" s="1" t="s">
        <v>0</v>
      </c>
      <c r="D727" s="1" t="s">
        <v>718</v>
      </c>
      <c r="E727" s="2">
        <v>45232</v>
      </c>
      <c r="F727" s="1">
        <v>71653</v>
      </c>
      <c r="G727" s="2">
        <v>45294</v>
      </c>
      <c r="H727" s="3">
        <v>50000</v>
      </c>
      <c r="I727" s="5">
        <v>45900</v>
      </c>
    </row>
    <row r="728" spans="2:9">
      <c r="B728" s="4">
        <v>890303093</v>
      </c>
      <c r="C728" s="1" t="s">
        <v>0</v>
      </c>
      <c r="D728" s="1" t="s">
        <v>719</v>
      </c>
      <c r="E728" s="2">
        <v>45233</v>
      </c>
      <c r="F728" s="1">
        <v>71653</v>
      </c>
      <c r="G728" s="2">
        <v>45294</v>
      </c>
      <c r="H728" s="3">
        <v>50000</v>
      </c>
      <c r="I728" s="5">
        <v>45900</v>
      </c>
    </row>
    <row r="729" spans="2:9">
      <c r="B729" s="4">
        <v>890303093</v>
      </c>
      <c r="C729" s="1" t="s">
        <v>0</v>
      </c>
      <c r="D729" s="1" t="s">
        <v>720</v>
      </c>
      <c r="E729" s="2">
        <v>45233</v>
      </c>
      <c r="F729" s="1">
        <v>71653</v>
      </c>
      <c r="G729" s="2">
        <v>45294</v>
      </c>
      <c r="H729" s="3">
        <v>50000</v>
      </c>
      <c r="I729" s="5">
        <v>45900</v>
      </c>
    </row>
    <row r="730" spans="2:9">
      <c r="B730" s="4">
        <v>890303093</v>
      </c>
      <c r="C730" s="1" t="s">
        <v>0</v>
      </c>
      <c r="D730" s="1" t="s">
        <v>721</v>
      </c>
      <c r="E730" s="2">
        <v>45233</v>
      </c>
      <c r="F730" s="1">
        <v>71653</v>
      </c>
      <c r="G730" s="2">
        <v>45294</v>
      </c>
      <c r="H730" s="3">
        <v>50000</v>
      </c>
      <c r="I730" s="5">
        <v>45900</v>
      </c>
    </row>
    <row r="731" spans="2:9">
      <c r="B731" s="4">
        <v>890303093</v>
      </c>
      <c r="C731" s="1" t="s">
        <v>0</v>
      </c>
      <c r="D731" s="1" t="s">
        <v>722</v>
      </c>
      <c r="E731" s="2">
        <v>45233</v>
      </c>
      <c r="F731" s="1">
        <v>71653</v>
      </c>
      <c r="G731" s="2">
        <v>45294</v>
      </c>
      <c r="H731" s="3">
        <v>50000</v>
      </c>
      <c r="I731" s="5">
        <v>45900</v>
      </c>
    </row>
    <row r="732" spans="2:9">
      <c r="B732" s="4">
        <v>890303093</v>
      </c>
      <c r="C732" s="1" t="s">
        <v>0</v>
      </c>
      <c r="D732" s="1" t="s">
        <v>723</v>
      </c>
      <c r="E732" s="2">
        <v>45234</v>
      </c>
      <c r="F732" s="1">
        <v>71653</v>
      </c>
      <c r="G732" s="2">
        <v>45294</v>
      </c>
      <c r="H732" s="3">
        <v>50000</v>
      </c>
      <c r="I732" s="5">
        <v>45900</v>
      </c>
    </row>
    <row r="733" spans="2:9">
      <c r="B733" s="4">
        <v>890303093</v>
      </c>
      <c r="C733" s="1" t="s">
        <v>0</v>
      </c>
      <c r="D733" s="1" t="s">
        <v>724</v>
      </c>
      <c r="E733" s="2">
        <v>45235</v>
      </c>
      <c r="F733" s="1">
        <v>71653</v>
      </c>
      <c r="G733" s="2">
        <v>45294</v>
      </c>
      <c r="H733" s="3">
        <v>50000</v>
      </c>
      <c r="I733" s="5">
        <v>45900</v>
      </c>
    </row>
    <row r="734" spans="2:9">
      <c r="B734" s="4">
        <v>890303093</v>
      </c>
      <c r="C734" s="1" t="s">
        <v>0</v>
      </c>
      <c r="D734" s="1" t="s">
        <v>725</v>
      </c>
      <c r="E734" s="2">
        <v>45236</v>
      </c>
      <c r="F734" s="1">
        <v>71653</v>
      </c>
      <c r="G734" s="2">
        <v>45294</v>
      </c>
      <c r="H734" s="3">
        <v>50000</v>
      </c>
      <c r="I734" s="5">
        <v>45900</v>
      </c>
    </row>
    <row r="735" spans="2:9">
      <c r="B735" s="4">
        <v>890303093</v>
      </c>
      <c r="C735" s="1" t="s">
        <v>0</v>
      </c>
      <c r="D735" s="1" t="s">
        <v>726</v>
      </c>
      <c r="E735" s="2">
        <v>45236</v>
      </c>
      <c r="F735" s="1">
        <v>71653</v>
      </c>
      <c r="G735" s="2">
        <v>45294</v>
      </c>
      <c r="H735" s="3">
        <v>50000</v>
      </c>
      <c r="I735" s="5">
        <v>45900</v>
      </c>
    </row>
    <row r="736" spans="2:9">
      <c r="B736" s="4">
        <v>890303093</v>
      </c>
      <c r="C736" s="1" t="s">
        <v>0</v>
      </c>
      <c r="D736" s="1" t="s">
        <v>727</v>
      </c>
      <c r="E736" s="2">
        <v>45237</v>
      </c>
      <c r="F736" s="1">
        <v>71653</v>
      </c>
      <c r="G736" s="2">
        <v>45294</v>
      </c>
      <c r="H736" s="3">
        <v>50000</v>
      </c>
      <c r="I736" s="5">
        <v>45900</v>
      </c>
    </row>
    <row r="737" spans="2:9">
      <c r="B737" s="4">
        <v>890303093</v>
      </c>
      <c r="C737" s="1" t="s">
        <v>0</v>
      </c>
      <c r="D737" s="1" t="s">
        <v>728</v>
      </c>
      <c r="E737" s="2">
        <v>45237</v>
      </c>
      <c r="F737" s="1">
        <v>71653</v>
      </c>
      <c r="G737" s="2">
        <v>45294</v>
      </c>
      <c r="H737" s="3">
        <v>50000</v>
      </c>
      <c r="I737" s="5">
        <v>45900</v>
      </c>
    </row>
    <row r="738" spans="2:9">
      <c r="B738" s="4">
        <v>890303093</v>
      </c>
      <c r="C738" s="1" t="s">
        <v>0</v>
      </c>
      <c r="D738" s="1" t="s">
        <v>729</v>
      </c>
      <c r="E738" s="2">
        <v>45237</v>
      </c>
      <c r="F738" s="1">
        <v>71653</v>
      </c>
      <c r="G738" s="2">
        <v>45294</v>
      </c>
      <c r="H738" s="3">
        <v>50000</v>
      </c>
      <c r="I738" s="5">
        <v>45900</v>
      </c>
    </row>
    <row r="739" spans="2:9">
      <c r="B739" s="4">
        <v>890303093</v>
      </c>
      <c r="C739" s="1" t="s">
        <v>0</v>
      </c>
      <c r="D739" s="1" t="s">
        <v>730</v>
      </c>
      <c r="E739" s="2">
        <v>45238</v>
      </c>
      <c r="F739" s="1">
        <v>71653</v>
      </c>
      <c r="G739" s="2">
        <v>45294</v>
      </c>
      <c r="H739" s="3">
        <v>50000</v>
      </c>
      <c r="I739" s="5">
        <v>45900</v>
      </c>
    </row>
    <row r="740" spans="2:9">
      <c r="B740" s="4">
        <v>890303093</v>
      </c>
      <c r="C740" s="1" t="s">
        <v>0</v>
      </c>
      <c r="D740" s="1" t="s">
        <v>731</v>
      </c>
      <c r="E740" s="2">
        <v>45239</v>
      </c>
      <c r="F740" s="1">
        <v>71653</v>
      </c>
      <c r="G740" s="2">
        <v>45294</v>
      </c>
      <c r="H740" s="3">
        <v>50000</v>
      </c>
      <c r="I740" s="5">
        <v>45900</v>
      </c>
    </row>
    <row r="741" spans="2:9">
      <c r="B741" s="4">
        <v>890303093</v>
      </c>
      <c r="C741" s="1" t="s">
        <v>0</v>
      </c>
      <c r="D741" s="1" t="s">
        <v>732</v>
      </c>
      <c r="E741" s="2">
        <v>45239</v>
      </c>
      <c r="F741" s="1">
        <v>71653</v>
      </c>
      <c r="G741" s="2">
        <v>45294</v>
      </c>
      <c r="H741" s="3">
        <v>50000</v>
      </c>
      <c r="I741" s="5">
        <v>45900</v>
      </c>
    </row>
    <row r="742" spans="2:9">
      <c r="B742" s="4">
        <v>890303093</v>
      </c>
      <c r="C742" s="1" t="s">
        <v>0</v>
      </c>
      <c r="D742" s="1" t="s">
        <v>733</v>
      </c>
      <c r="E742" s="2">
        <v>45239</v>
      </c>
      <c r="F742" s="1">
        <v>71653</v>
      </c>
      <c r="G742" s="2">
        <v>45294</v>
      </c>
      <c r="H742" s="3">
        <v>50000</v>
      </c>
      <c r="I742" s="5">
        <v>45900</v>
      </c>
    </row>
    <row r="743" spans="2:9">
      <c r="B743" s="4">
        <v>890303093</v>
      </c>
      <c r="C743" s="1" t="s">
        <v>0</v>
      </c>
      <c r="D743" s="1" t="s">
        <v>734</v>
      </c>
      <c r="E743" s="2">
        <v>45240</v>
      </c>
      <c r="F743" s="1">
        <v>71653</v>
      </c>
      <c r="G743" s="2">
        <v>45294</v>
      </c>
      <c r="H743" s="3">
        <v>50000</v>
      </c>
      <c r="I743" s="5">
        <v>45900</v>
      </c>
    </row>
    <row r="744" spans="2:9">
      <c r="B744" s="4">
        <v>890303093</v>
      </c>
      <c r="C744" s="1" t="s">
        <v>0</v>
      </c>
      <c r="D744" s="1" t="s">
        <v>735</v>
      </c>
      <c r="E744" s="2">
        <v>45245</v>
      </c>
      <c r="F744" s="1">
        <v>71653</v>
      </c>
      <c r="G744" s="2">
        <v>45294</v>
      </c>
      <c r="H744" s="3">
        <v>50000</v>
      </c>
      <c r="I744" s="5">
        <v>45900</v>
      </c>
    </row>
    <row r="745" spans="2:9">
      <c r="B745" s="4">
        <v>890303093</v>
      </c>
      <c r="C745" s="1" t="s">
        <v>0</v>
      </c>
      <c r="D745" s="1" t="s">
        <v>736</v>
      </c>
      <c r="E745" s="2">
        <v>45258</v>
      </c>
      <c r="F745" s="1">
        <v>71653</v>
      </c>
      <c r="G745" s="2">
        <v>45294</v>
      </c>
      <c r="H745" s="3">
        <v>50000</v>
      </c>
      <c r="I745" s="5">
        <v>45900</v>
      </c>
    </row>
    <row r="746" spans="2:9">
      <c r="B746" s="4">
        <v>890303093</v>
      </c>
      <c r="C746" s="1" t="s">
        <v>0</v>
      </c>
      <c r="D746" s="1" t="s">
        <v>737</v>
      </c>
      <c r="E746" s="2">
        <v>45232</v>
      </c>
      <c r="F746" s="1">
        <v>71653</v>
      </c>
      <c r="G746" s="2">
        <v>45294</v>
      </c>
      <c r="H746" s="3">
        <v>50000</v>
      </c>
      <c r="I746" s="5">
        <v>50000</v>
      </c>
    </row>
    <row r="747" spans="2:9">
      <c r="B747" s="4">
        <v>890303093</v>
      </c>
      <c r="C747" s="1" t="s">
        <v>0</v>
      </c>
      <c r="D747" s="1" t="s">
        <v>738</v>
      </c>
      <c r="E747" s="2">
        <v>45235</v>
      </c>
      <c r="F747" s="1">
        <v>71653</v>
      </c>
      <c r="G747" s="2">
        <v>45294</v>
      </c>
      <c r="H747" s="3">
        <v>66900</v>
      </c>
      <c r="I747" s="5">
        <v>50500</v>
      </c>
    </row>
    <row r="748" spans="2:9">
      <c r="B748" s="4">
        <v>890303093</v>
      </c>
      <c r="C748" s="1" t="s">
        <v>0</v>
      </c>
      <c r="D748" s="1" t="s">
        <v>739</v>
      </c>
      <c r="E748" s="2">
        <v>45235</v>
      </c>
      <c r="F748" s="1">
        <v>71653</v>
      </c>
      <c r="G748" s="2">
        <v>45294</v>
      </c>
      <c r="H748" s="3">
        <v>66900</v>
      </c>
      <c r="I748" s="5">
        <v>50500</v>
      </c>
    </row>
    <row r="749" spans="2:9">
      <c r="B749" s="4">
        <v>890303093</v>
      </c>
      <c r="C749" s="1" t="s">
        <v>0</v>
      </c>
      <c r="D749" s="1" t="s">
        <v>740</v>
      </c>
      <c r="E749" s="2">
        <v>45244</v>
      </c>
      <c r="F749" s="1">
        <v>71653</v>
      </c>
      <c r="G749" s="2">
        <v>45294</v>
      </c>
      <c r="H749" s="3">
        <v>66900</v>
      </c>
      <c r="I749" s="5">
        <v>50500</v>
      </c>
    </row>
    <row r="750" spans="2:9">
      <c r="B750" s="4">
        <v>890303093</v>
      </c>
      <c r="C750" s="1" t="s">
        <v>0</v>
      </c>
      <c r="D750" s="1" t="s">
        <v>741</v>
      </c>
      <c r="E750" s="2">
        <v>45247</v>
      </c>
      <c r="F750" s="1">
        <v>71653</v>
      </c>
      <c r="G750" s="2">
        <v>45294</v>
      </c>
      <c r="H750" s="3">
        <v>66900</v>
      </c>
      <c r="I750" s="5">
        <v>50500</v>
      </c>
    </row>
    <row r="751" spans="2:9">
      <c r="B751" s="4">
        <v>890303093</v>
      </c>
      <c r="C751" s="1" t="s">
        <v>0</v>
      </c>
      <c r="D751" s="1" t="s">
        <v>742</v>
      </c>
      <c r="E751" s="2">
        <v>45237</v>
      </c>
      <c r="F751" s="1">
        <v>71653</v>
      </c>
      <c r="G751" s="2">
        <v>45294</v>
      </c>
      <c r="H751" s="3">
        <v>66900</v>
      </c>
      <c r="I751" s="5">
        <v>62800</v>
      </c>
    </row>
    <row r="752" spans="2:9">
      <c r="B752" s="4">
        <v>890303093</v>
      </c>
      <c r="C752" s="1" t="s">
        <v>0</v>
      </c>
      <c r="D752" s="1" t="s">
        <v>743</v>
      </c>
      <c r="E752" s="2">
        <v>45246</v>
      </c>
      <c r="F752" s="1">
        <v>71653</v>
      </c>
      <c r="G752" s="2">
        <v>45294</v>
      </c>
      <c r="H752" s="3">
        <v>66900</v>
      </c>
      <c r="I752" s="5">
        <v>62800</v>
      </c>
    </row>
    <row r="753" spans="2:9">
      <c r="B753" s="4">
        <v>890303093</v>
      </c>
      <c r="C753" s="1" t="s">
        <v>0</v>
      </c>
      <c r="D753" s="1" t="s">
        <v>744</v>
      </c>
      <c r="E753" s="2">
        <v>45243</v>
      </c>
      <c r="F753" s="1">
        <v>71653</v>
      </c>
      <c r="G753" s="2">
        <v>45294</v>
      </c>
      <c r="H753" s="3">
        <v>75000</v>
      </c>
      <c r="I753" s="5">
        <v>70900</v>
      </c>
    </row>
    <row r="754" spans="2:9">
      <c r="B754" s="4">
        <v>890303093</v>
      </c>
      <c r="C754" s="1" t="s">
        <v>0</v>
      </c>
      <c r="D754" s="1" t="s">
        <v>745</v>
      </c>
      <c r="E754" s="2">
        <v>45235</v>
      </c>
      <c r="F754" s="1">
        <v>71654</v>
      </c>
      <c r="G754" s="2">
        <v>45266</v>
      </c>
      <c r="H754" s="3">
        <v>285000</v>
      </c>
      <c r="I754" s="5">
        <v>29000</v>
      </c>
    </row>
    <row r="755" spans="2:9">
      <c r="B755" s="4">
        <v>890303093</v>
      </c>
      <c r="C755" s="1" t="s">
        <v>0</v>
      </c>
      <c r="D755" s="1" t="s">
        <v>746</v>
      </c>
      <c r="E755" s="2">
        <v>45236</v>
      </c>
      <c r="F755" s="1">
        <v>71654</v>
      </c>
      <c r="G755" s="2">
        <v>45266</v>
      </c>
      <c r="H755" s="3">
        <v>285000</v>
      </c>
      <c r="I755" s="5">
        <v>29000</v>
      </c>
    </row>
    <row r="756" spans="2:9">
      <c r="B756" s="4">
        <v>890303093</v>
      </c>
      <c r="C756" s="1" t="s">
        <v>0</v>
      </c>
      <c r="D756" s="1" t="s">
        <v>747</v>
      </c>
      <c r="E756" s="2">
        <v>45238</v>
      </c>
      <c r="F756" s="1">
        <v>71654</v>
      </c>
      <c r="G756" s="2">
        <v>45266</v>
      </c>
      <c r="H756" s="3">
        <v>285000</v>
      </c>
      <c r="I756" s="5">
        <v>29000</v>
      </c>
    </row>
    <row r="757" spans="2:9">
      <c r="B757" s="4">
        <v>890303093</v>
      </c>
      <c r="C757" s="1" t="s">
        <v>0</v>
      </c>
      <c r="D757" s="1" t="s">
        <v>748</v>
      </c>
      <c r="E757" s="2">
        <v>45238</v>
      </c>
      <c r="F757" s="1">
        <v>71654</v>
      </c>
      <c r="G757" s="2">
        <v>45266</v>
      </c>
      <c r="H757" s="3">
        <v>285000</v>
      </c>
      <c r="I757" s="5">
        <v>29000</v>
      </c>
    </row>
    <row r="758" spans="2:9">
      <c r="B758" s="4">
        <v>890303093</v>
      </c>
      <c r="C758" s="1" t="s">
        <v>0</v>
      </c>
      <c r="D758" s="1" t="s">
        <v>749</v>
      </c>
      <c r="E758" s="2">
        <v>45239</v>
      </c>
      <c r="F758" s="1">
        <v>71654</v>
      </c>
      <c r="G758" s="2">
        <v>45266</v>
      </c>
      <c r="H758" s="3">
        <v>285000</v>
      </c>
      <c r="I758" s="5">
        <v>29000</v>
      </c>
    </row>
    <row r="759" spans="2:9">
      <c r="B759" s="4">
        <v>890303093</v>
      </c>
      <c r="C759" s="1" t="s">
        <v>0</v>
      </c>
      <c r="D759" s="1" t="s">
        <v>750</v>
      </c>
      <c r="E759" s="2">
        <v>45240</v>
      </c>
      <c r="F759" s="1">
        <v>71654</v>
      </c>
      <c r="G759" s="2">
        <v>45266</v>
      </c>
      <c r="H759" s="3">
        <v>285000</v>
      </c>
      <c r="I759" s="5">
        <v>29000</v>
      </c>
    </row>
    <row r="760" spans="2:9">
      <c r="B760" s="4">
        <v>890303093</v>
      </c>
      <c r="C760" s="1" t="s">
        <v>0</v>
      </c>
      <c r="D760" s="1" t="s">
        <v>751</v>
      </c>
      <c r="E760" s="2">
        <v>45240</v>
      </c>
      <c r="F760" s="1">
        <v>71654</v>
      </c>
      <c r="G760" s="2">
        <v>45266</v>
      </c>
      <c r="H760" s="3">
        <v>285000</v>
      </c>
      <c r="I760" s="5">
        <v>29000</v>
      </c>
    </row>
    <row r="761" spans="2:9">
      <c r="B761" s="4">
        <v>890303093</v>
      </c>
      <c r="C761" s="1" t="s">
        <v>0</v>
      </c>
      <c r="D761" s="1" t="s">
        <v>752</v>
      </c>
      <c r="E761" s="2">
        <v>45240</v>
      </c>
      <c r="F761" s="1">
        <v>71654</v>
      </c>
      <c r="G761" s="2">
        <v>45266</v>
      </c>
      <c r="H761" s="3">
        <v>285000</v>
      </c>
      <c r="I761" s="5">
        <v>29000</v>
      </c>
    </row>
    <row r="762" spans="2:9">
      <c r="B762" s="4">
        <v>890303093</v>
      </c>
      <c r="C762" s="1" t="s">
        <v>0</v>
      </c>
      <c r="D762" s="1" t="s">
        <v>753</v>
      </c>
      <c r="E762" s="2">
        <v>45240</v>
      </c>
      <c r="F762" s="1">
        <v>71654</v>
      </c>
      <c r="G762" s="2">
        <v>45266</v>
      </c>
      <c r="H762" s="3">
        <v>285000</v>
      </c>
      <c r="I762" s="5">
        <v>29000</v>
      </c>
    </row>
    <row r="763" spans="2:9">
      <c r="B763" s="4">
        <v>890303093</v>
      </c>
      <c r="C763" s="1" t="s">
        <v>0</v>
      </c>
      <c r="D763" s="1" t="s">
        <v>754</v>
      </c>
      <c r="E763" s="2">
        <v>45232</v>
      </c>
      <c r="F763" s="1">
        <v>71654</v>
      </c>
      <c r="G763" s="2">
        <v>45266</v>
      </c>
      <c r="H763" s="3">
        <v>66900</v>
      </c>
      <c r="I763" s="5">
        <v>62800</v>
      </c>
    </row>
    <row r="764" spans="2:9">
      <c r="B764" s="4">
        <v>890303093</v>
      </c>
      <c r="C764" s="1" t="s">
        <v>0</v>
      </c>
      <c r="D764" s="1" t="s">
        <v>755</v>
      </c>
      <c r="E764" s="2">
        <v>45245</v>
      </c>
      <c r="F764" s="1">
        <v>71654</v>
      </c>
      <c r="G764" s="2">
        <v>45266</v>
      </c>
      <c r="H764" s="3">
        <v>66900</v>
      </c>
      <c r="I764" s="5">
        <v>62800</v>
      </c>
    </row>
    <row r="765" spans="2:9">
      <c r="B765" s="4">
        <v>890303093</v>
      </c>
      <c r="C765" s="1" t="s">
        <v>0</v>
      </c>
      <c r="D765" s="1" t="s">
        <v>756</v>
      </c>
      <c r="E765" s="2">
        <v>45230</v>
      </c>
      <c r="F765" s="1">
        <v>71654</v>
      </c>
      <c r="G765" s="2">
        <v>45266</v>
      </c>
      <c r="H765" s="3">
        <v>75000</v>
      </c>
      <c r="I765" s="5">
        <v>70900</v>
      </c>
    </row>
    <row r="766" spans="2:9">
      <c r="B766" s="4">
        <v>890303093</v>
      </c>
      <c r="C766" s="1" t="s">
        <v>0</v>
      </c>
      <c r="D766" s="1" t="s">
        <v>757</v>
      </c>
      <c r="E766" s="2">
        <v>45231</v>
      </c>
      <c r="F766" s="1">
        <v>71722</v>
      </c>
      <c r="G766" s="2">
        <v>45265</v>
      </c>
      <c r="H766" s="3">
        <v>81360</v>
      </c>
      <c r="I766" s="5">
        <v>77260</v>
      </c>
    </row>
    <row r="767" spans="2:9">
      <c r="B767" s="4">
        <v>890303093</v>
      </c>
      <c r="C767" s="1" t="s">
        <v>0</v>
      </c>
      <c r="D767" s="1" t="s">
        <v>758</v>
      </c>
      <c r="E767" s="2">
        <v>45257</v>
      </c>
      <c r="F767" s="1">
        <v>71722</v>
      </c>
      <c r="G767" s="2">
        <v>45265</v>
      </c>
      <c r="H767" s="3">
        <v>145680</v>
      </c>
      <c r="I767" s="5">
        <v>141580</v>
      </c>
    </row>
    <row r="768" spans="2:9">
      <c r="B768" s="4">
        <v>890303093</v>
      </c>
      <c r="C768" s="1" t="s">
        <v>0</v>
      </c>
      <c r="D768" s="1" t="s">
        <v>759</v>
      </c>
      <c r="E768" s="2">
        <v>45246</v>
      </c>
      <c r="F768" s="1">
        <v>71758</v>
      </c>
      <c r="G768" s="2">
        <v>45266</v>
      </c>
      <c r="H768" s="3">
        <v>2135793</v>
      </c>
      <c r="I768" s="5">
        <v>18336</v>
      </c>
    </row>
    <row r="769" spans="2:9">
      <c r="B769" s="4">
        <v>890303093</v>
      </c>
      <c r="C769" s="1" t="s">
        <v>0</v>
      </c>
      <c r="D769" s="1" t="s">
        <v>760</v>
      </c>
      <c r="E769" s="2">
        <v>45258</v>
      </c>
      <c r="F769" s="1">
        <v>71758</v>
      </c>
      <c r="G769" s="2">
        <v>45266</v>
      </c>
      <c r="H769" s="3">
        <v>5644033</v>
      </c>
      <c r="I769" s="5">
        <v>40177</v>
      </c>
    </row>
    <row r="770" spans="2:9">
      <c r="B770" s="4">
        <v>890303093</v>
      </c>
      <c r="C770" s="1" t="s">
        <v>0</v>
      </c>
      <c r="D770" s="1" t="s">
        <v>761</v>
      </c>
      <c r="E770" s="2">
        <v>45244</v>
      </c>
      <c r="F770" s="1">
        <v>71758</v>
      </c>
      <c r="G770" s="2">
        <v>45266</v>
      </c>
      <c r="H770" s="3">
        <v>2460061</v>
      </c>
      <c r="I770" s="5">
        <v>66480</v>
      </c>
    </row>
    <row r="771" spans="2:9">
      <c r="B771" s="4">
        <v>890303093</v>
      </c>
      <c r="C771" s="1" t="s">
        <v>0</v>
      </c>
      <c r="D771" s="1" t="s">
        <v>762</v>
      </c>
      <c r="E771" s="2">
        <v>45250</v>
      </c>
      <c r="F771" s="1">
        <v>71758</v>
      </c>
      <c r="G771" s="2">
        <v>45266</v>
      </c>
      <c r="H771" s="3">
        <v>1576004</v>
      </c>
      <c r="I771" s="5">
        <v>88800</v>
      </c>
    </row>
    <row r="772" spans="2:9">
      <c r="B772" s="4">
        <v>890303093</v>
      </c>
      <c r="C772" s="1" t="s">
        <v>0</v>
      </c>
      <c r="D772" s="1" t="s">
        <v>763</v>
      </c>
      <c r="E772" s="2">
        <v>45247</v>
      </c>
      <c r="F772" s="1">
        <v>71758</v>
      </c>
      <c r="G772" s="2">
        <v>45266</v>
      </c>
      <c r="H772" s="3">
        <v>1033424</v>
      </c>
      <c r="I772" s="5">
        <v>100295</v>
      </c>
    </row>
    <row r="773" spans="2:9">
      <c r="B773" s="4">
        <v>890303093</v>
      </c>
      <c r="C773" s="1" t="s">
        <v>0</v>
      </c>
      <c r="D773" s="1" t="s">
        <v>764</v>
      </c>
      <c r="E773" s="2">
        <v>45258</v>
      </c>
      <c r="F773" s="1">
        <v>71758</v>
      </c>
      <c r="G773" s="2">
        <v>45266</v>
      </c>
      <c r="H773" s="3">
        <v>8508812</v>
      </c>
      <c r="I773" s="5">
        <v>1022939</v>
      </c>
    </row>
    <row r="774" spans="2:9">
      <c r="B774" s="4">
        <v>890303093</v>
      </c>
      <c r="C774" s="1" t="s">
        <v>0</v>
      </c>
      <c r="D774" s="1" t="s">
        <v>765</v>
      </c>
      <c r="E774" s="2">
        <v>45252</v>
      </c>
      <c r="F774" s="1">
        <v>71763</v>
      </c>
      <c r="G774" s="2">
        <v>45272</v>
      </c>
      <c r="H774" s="3">
        <v>2156823</v>
      </c>
      <c r="I774" s="5">
        <v>3786</v>
      </c>
    </row>
    <row r="775" spans="2:9">
      <c r="B775" s="4">
        <v>890303093</v>
      </c>
      <c r="C775" s="1" t="s">
        <v>0</v>
      </c>
      <c r="D775" s="1" t="s">
        <v>766</v>
      </c>
      <c r="E775" s="2">
        <v>45249</v>
      </c>
      <c r="F775" s="1">
        <v>71763</v>
      </c>
      <c r="G775" s="2">
        <v>45272</v>
      </c>
      <c r="H775" s="3">
        <v>2564709</v>
      </c>
      <c r="I775" s="5">
        <v>26460</v>
      </c>
    </row>
    <row r="776" spans="2:9">
      <c r="B776" s="4">
        <v>890303093</v>
      </c>
      <c r="C776" s="1" t="s">
        <v>0</v>
      </c>
      <c r="D776" s="1" t="s">
        <v>767</v>
      </c>
      <c r="E776" s="2">
        <v>45248</v>
      </c>
      <c r="F776" s="1">
        <v>71763</v>
      </c>
      <c r="G776" s="2">
        <v>45272</v>
      </c>
      <c r="H776" s="3">
        <v>3886837</v>
      </c>
      <c r="I776" s="5">
        <v>42074</v>
      </c>
    </row>
    <row r="777" spans="2:9">
      <c r="B777" s="4">
        <v>890303093</v>
      </c>
      <c r="C777" s="1" t="s">
        <v>0</v>
      </c>
      <c r="D777" s="1" t="s">
        <v>768</v>
      </c>
      <c r="E777" s="2">
        <v>45236</v>
      </c>
      <c r="F777" s="1">
        <v>71763</v>
      </c>
      <c r="G777" s="2">
        <v>45272</v>
      </c>
      <c r="H777" s="3">
        <v>2284229</v>
      </c>
      <c r="I777" s="5">
        <v>88800</v>
      </c>
    </row>
    <row r="778" spans="2:9">
      <c r="B778" s="4">
        <v>890303093</v>
      </c>
      <c r="C778" s="1" t="s">
        <v>0</v>
      </c>
      <c r="D778" s="1" t="s">
        <v>769</v>
      </c>
      <c r="E778" s="2">
        <v>45258</v>
      </c>
      <c r="F778" s="1">
        <v>71763</v>
      </c>
      <c r="G778" s="2">
        <v>45272</v>
      </c>
      <c r="H778" s="3">
        <v>2307514</v>
      </c>
      <c r="I778" s="5">
        <v>88800</v>
      </c>
    </row>
    <row r="779" spans="2:9">
      <c r="B779" s="4">
        <v>890303093</v>
      </c>
      <c r="C779" s="1" t="s">
        <v>0</v>
      </c>
      <c r="D779" s="1" t="s">
        <v>770</v>
      </c>
      <c r="E779" s="2">
        <v>45242</v>
      </c>
      <c r="F779" s="1">
        <v>71763</v>
      </c>
      <c r="G779" s="2">
        <v>45272</v>
      </c>
      <c r="H779" s="3">
        <v>2852979</v>
      </c>
      <c r="I779" s="5">
        <v>103280</v>
      </c>
    </row>
    <row r="780" spans="2:9">
      <c r="B780" s="4">
        <v>890303093</v>
      </c>
      <c r="C780" s="1" t="s">
        <v>0</v>
      </c>
      <c r="D780" s="1" t="s">
        <v>771</v>
      </c>
      <c r="E780" s="2">
        <v>45248</v>
      </c>
      <c r="F780" s="1">
        <v>71763</v>
      </c>
      <c r="G780" s="2">
        <v>45272</v>
      </c>
      <c r="H780" s="3">
        <v>5850004</v>
      </c>
      <c r="I780" s="5">
        <v>112304</v>
      </c>
    </row>
    <row r="781" spans="2:9">
      <c r="B781" s="4">
        <v>890303093</v>
      </c>
      <c r="C781" s="1" t="s">
        <v>0</v>
      </c>
      <c r="D781" s="1" t="s">
        <v>772</v>
      </c>
      <c r="E781" s="2">
        <v>45244</v>
      </c>
      <c r="F781" s="1">
        <v>71763</v>
      </c>
      <c r="G781" s="2">
        <v>45272</v>
      </c>
      <c r="H781" s="3">
        <v>6773735</v>
      </c>
      <c r="I781" s="5">
        <v>125716</v>
      </c>
    </row>
    <row r="782" spans="2:9">
      <c r="B782" s="4">
        <v>890303093</v>
      </c>
      <c r="C782" s="1" t="s">
        <v>0</v>
      </c>
      <c r="D782" s="1" t="s">
        <v>773</v>
      </c>
      <c r="E782" s="2">
        <v>45249</v>
      </c>
      <c r="F782" s="1">
        <v>71763</v>
      </c>
      <c r="G782" s="2">
        <v>45272</v>
      </c>
      <c r="H782" s="3">
        <v>3099082</v>
      </c>
      <c r="I782" s="5">
        <v>126480</v>
      </c>
    </row>
    <row r="783" spans="2:9">
      <c r="B783" s="4">
        <v>890303093</v>
      </c>
      <c r="C783" s="1" t="s">
        <v>0</v>
      </c>
      <c r="D783" s="1" t="s">
        <v>774</v>
      </c>
      <c r="E783" s="2">
        <v>45244</v>
      </c>
      <c r="F783" s="1">
        <v>71763</v>
      </c>
      <c r="G783" s="2">
        <v>45272</v>
      </c>
      <c r="H783" s="3">
        <v>2364302</v>
      </c>
      <c r="I783" s="5">
        <v>127557</v>
      </c>
    </row>
    <row r="784" spans="2:9">
      <c r="B784" s="4">
        <v>890303093</v>
      </c>
      <c r="C784" s="1" t="s">
        <v>0</v>
      </c>
      <c r="D784" s="1" t="s">
        <v>775</v>
      </c>
      <c r="E784" s="2">
        <v>45250</v>
      </c>
      <c r="F784" s="1">
        <v>71763</v>
      </c>
      <c r="G784" s="2">
        <v>45272</v>
      </c>
      <c r="H784" s="3">
        <v>6727645</v>
      </c>
      <c r="I784" s="5">
        <v>127718</v>
      </c>
    </row>
    <row r="785" spans="2:9">
      <c r="B785" s="4">
        <v>890303093</v>
      </c>
      <c r="C785" s="1" t="s">
        <v>0</v>
      </c>
      <c r="D785" s="1" t="s">
        <v>776</v>
      </c>
      <c r="E785" s="2">
        <v>45253</v>
      </c>
      <c r="F785" s="1">
        <v>71763</v>
      </c>
      <c r="G785" s="2">
        <v>45272</v>
      </c>
      <c r="H785" s="3">
        <v>5207020</v>
      </c>
      <c r="I785" s="5">
        <v>128993</v>
      </c>
    </row>
    <row r="786" spans="2:9">
      <c r="B786" s="4">
        <v>890303093</v>
      </c>
      <c r="C786" s="1" t="s">
        <v>0</v>
      </c>
      <c r="D786" s="1" t="s">
        <v>777</v>
      </c>
      <c r="E786" s="2">
        <v>45244</v>
      </c>
      <c r="F786" s="1">
        <v>71763</v>
      </c>
      <c r="G786" s="2">
        <v>45272</v>
      </c>
      <c r="H786" s="3">
        <v>2329332</v>
      </c>
      <c r="I786" s="5">
        <v>133448</v>
      </c>
    </row>
    <row r="787" spans="2:9">
      <c r="B787" s="4">
        <v>890303093</v>
      </c>
      <c r="C787" s="1" t="s">
        <v>0</v>
      </c>
      <c r="D787" s="1" t="s">
        <v>778</v>
      </c>
      <c r="E787" s="2">
        <v>45244</v>
      </c>
      <c r="F787" s="1">
        <v>71763</v>
      </c>
      <c r="G787" s="2">
        <v>45272</v>
      </c>
      <c r="H787" s="3">
        <v>2573672</v>
      </c>
      <c r="I787" s="5">
        <v>138000</v>
      </c>
    </row>
    <row r="788" spans="2:9">
      <c r="B788" s="4">
        <v>890303093</v>
      </c>
      <c r="C788" s="1" t="s">
        <v>0</v>
      </c>
      <c r="D788" s="1" t="s">
        <v>779</v>
      </c>
      <c r="E788" s="2">
        <v>45251</v>
      </c>
      <c r="F788" s="1">
        <v>71763</v>
      </c>
      <c r="G788" s="2">
        <v>45272</v>
      </c>
      <c r="H788" s="3">
        <v>2884879</v>
      </c>
      <c r="I788" s="5">
        <v>139765</v>
      </c>
    </row>
    <row r="789" spans="2:9">
      <c r="B789" s="4">
        <v>890303093</v>
      </c>
      <c r="C789" s="1" t="s">
        <v>0</v>
      </c>
      <c r="D789" s="1" t="s">
        <v>780</v>
      </c>
      <c r="E789" s="2">
        <v>45253</v>
      </c>
      <c r="F789" s="1">
        <v>71763</v>
      </c>
      <c r="G789" s="2">
        <v>45272</v>
      </c>
      <c r="H789" s="3">
        <v>2271812</v>
      </c>
      <c r="I789" s="5">
        <v>151852</v>
      </c>
    </row>
    <row r="790" spans="2:9">
      <c r="B790" s="4">
        <v>890303093</v>
      </c>
      <c r="C790" s="1" t="s">
        <v>0</v>
      </c>
      <c r="D790" s="1" t="s">
        <v>781</v>
      </c>
      <c r="E790" s="2">
        <v>45230</v>
      </c>
      <c r="F790" s="1">
        <v>71763</v>
      </c>
      <c r="G790" s="2">
        <v>45272</v>
      </c>
      <c r="H790" s="3">
        <v>6513483</v>
      </c>
      <c r="I790" s="5">
        <v>157357</v>
      </c>
    </row>
    <row r="791" spans="2:9">
      <c r="B791" s="4">
        <v>890303093</v>
      </c>
      <c r="C791" s="1" t="s">
        <v>0</v>
      </c>
      <c r="D791" s="1" t="s">
        <v>782</v>
      </c>
      <c r="E791" s="2">
        <v>45244</v>
      </c>
      <c r="F791" s="1">
        <v>71763</v>
      </c>
      <c r="G791" s="2">
        <v>45272</v>
      </c>
      <c r="H791" s="3">
        <v>3752451</v>
      </c>
      <c r="I791" s="5">
        <v>158343</v>
      </c>
    </row>
    <row r="792" spans="2:9">
      <c r="B792" s="4">
        <v>890303093</v>
      </c>
      <c r="C792" s="1" t="s">
        <v>0</v>
      </c>
      <c r="D792" s="1" t="s">
        <v>783</v>
      </c>
      <c r="E792" s="2">
        <v>45242</v>
      </c>
      <c r="F792" s="1">
        <v>71763</v>
      </c>
      <c r="G792" s="2">
        <v>45272</v>
      </c>
      <c r="H792" s="3">
        <v>4822932</v>
      </c>
      <c r="I792" s="5">
        <v>166487</v>
      </c>
    </row>
    <row r="793" spans="2:9">
      <c r="B793" s="4">
        <v>890303093</v>
      </c>
      <c r="C793" s="1" t="s">
        <v>0</v>
      </c>
      <c r="D793" s="1" t="s">
        <v>784</v>
      </c>
      <c r="E793" s="2">
        <v>45258</v>
      </c>
      <c r="F793" s="1">
        <v>71763</v>
      </c>
      <c r="G793" s="2">
        <v>45272</v>
      </c>
      <c r="H793" s="3">
        <v>2883919</v>
      </c>
      <c r="I793" s="5">
        <v>170160</v>
      </c>
    </row>
    <row r="794" spans="2:9">
      <c r="B794" s="4">
        <v>890303093</v>
      </c>
      <c r="C794" s="1" t="s">
        <v>0</v>
      </c>
      <c r="D794" s="1" t="s">
        <v>785</v>
      </c>
      <c r="E794" s="2">
        <v>45250</v>
      </c>
      <c r="F794" s="1">
        <v>71763</v>
      </c>
      <c r="G794" s="2">
        <v>45272</v>
      </c>
      <c r="H794" s="3">
        <v>11971815</v>
      </c>
      <c r="I794" s="5">
        <v>213501</v>
      </c>
    </row>
    <row r="795" spans="2:9">
      <c r="B795" s="4">
        <v>890303093</v>
      </c>
      <c r="C795" s="1" t="s">
        <v>0</v>
      </c>
      <c r="D795" s="1" t="s">
        <v>786</v>
      </c>
      <c r="E795" s="2">
        <v>45253</v>
      </c>
      <c r="F795" s="1">
        <v>71763</v>
      </c>
      <c r="G795" s="2">
        <v>45272</v>
      </c>
      <c r="H795" s="3">
        <v>2174355</v>
      </c>
      <c r="I795" s="5">
        <v>215280</v>
      </c>
    </row>
    <row r="796" spans="2:9">
      <c r="B796" s="4">
        <v>890303093</v>
      </c>
      <c r="C796" s="1" t="s">
        <v>0</v>
      </c>
      <c r="D796" s="1" t="s">
        <v>787</v>
      </c>
      <c r="E796" s="2">
        <v>45248</v>
      </c>
      <c r="F796" s="1">
        <v>71763</v>
      </c>
      <c r="G796" s="2">
        <v>45272</v>
      </c>
      <c r="H796" s="3">
        <v>3916972</v>
      </c>
      <c r="I796" s="5">
        <v>231280</v>
      </c>
    </row>
    <row r="797" spans="2:9">
      <c r="B797" s="4">
        <v>890303093</v>
      </c>
      <c r="C797" s="1" t="s">
        <v>0</v>
      </c>
      <c r="D797" s="1" t="s">
        <v>788</v>
      </c>
      <c r="E797" s="2">
        <v>45255</v>
      </c>
      <c r="F797" s="1">
        <v>71763</v>
      </c>
      <c r="G797" s="2">
        <v>45272</v>
      </c>
      <c r="H797" s="3">
        <v>2181501</v>
      </c>
      <c r="I797" s="5">
        <v>272560</v>
      </c>
    </row>
    <row r="798" spans="2:9">
      <c r="B798" s="4">
        <v>890303093</v>
      </c>
      <c r="C798" s="1" t="s">
        <v>0</v>
      </c>
      <c r="D798" s="1" t="s">
        <v>789</v>
      </c>
      <c r="E798" s="2">
        <v>45244</v>
      </c>
      <c r="F798" s="1">
        <v>71763</v>
      </c>
      <c r="G798" s="2">
        <v>45272</v>
      </c>
      <c r="H798" s="3">
        <v>2578977</v>
      </c>
      <c r="I798" s="5">
        <v>274920</v>
      </c>
    </row>
    <row r="799" spans="2:9">
      <c r="B799" s="4">
        <v>890303093</v>
      </c>
      <c r="C799" s="1" t="s">
        <v>0</v>
      </c>
      <c r="D799" s="1" t="s">
        <v>790</v>
      </c>
      <c r="E799" s="2">
        <v>45244</v>
      </c>
      <c r="F799" s="1">
        <v>71763</v>
      </c>
      <c r="G799" s="2">
        <v>45272</v>
      </c>
      <c r="H799" s="3">
        <v>7002099</v>
      </c>
      <c r="I799" s="5">
        <v>346236</v>
      </c>
    </row>
    <row r="800" spans="2:9">
      <c r="B800" s="4">
        <v>890303093</v>
      </c>
      <c r="C800" s="1" t="s">
        <v>0</v>
      </c>
      <c r="D800" s="1" t="s">
        <v>791</v>
      </c>
      <c r="E800" s="2">
        <v>45244</v>
      </c>
      <c r="F800" s="1">
        <v>71763</v>
      </c>
      <c r="G800" s="2">
        <v>45272</v>
      </c>
      <c r="H800" s="3">
        <v>13275811</v>
      </c>
      <c r="I800" s="5">
        <v>425642</v>
      </c>
    </row>
    <row r="801" spans="2:9">
      <c r="B801" s="4">
        <v>890303093</v>
      </c>
      <c r="C801" s="1" t="s">
        <v>0</v>
      </c>
      <c r="D801" s="1" t="s">
        <v>792</v>
      </c>
      <c r="E801" s="2">
        <v>45254</v>
      </c>
      <c r="F801" s="1">
        <v>71763</v>
      </c>
      <c r="G801" s="2">
        <v>45272</v>
      </c>
      <c r="H801" s="3">
        <v>17929147</v>
      </c>
      <c r="I801" s="5">
        <v>616010</v>
      </c>
    </row>
    <row r="802" spans="2:9">
      <c r="B802" s="4">
        <v>890303093</v>
      </c>
      <c r="C802" s="1" t="s">
        <v>0</v>
      </c>
      <c r="D802" s="1" t="s">
        <v>793</v>
      </c>
      <c r="E802" s="2">
        <v>45230</v>
      </c>
      <c r="F802" s="1">
        <v>71763</v>
      </c>
      <c r="G802" s="2">
        <v>45272</v>
      </c>
      <c r="H802" s="3">
        <v>14609350</v>
      </c>
      <c r="I802" s="5">
        <v>696933</v>
      </c>
    </row>
    <row r="803" spans="2:9">
      <c r="B803" s="4">
        <v>890303093</v>
      </c>
      <c r="C803" s="1" t="s">
        <v>0</v>
      </c>
      <c r="D803" s="1" t="s">
        <v>794</v>
      </c>
      <c r="E803" s="2">
        <v>45254</v>
      </c>
      <c r="F803" s="1">
        <v>71763</v>
      </c>
      <c r="G803" s="2">
        <v>45272</v>
      </c>
      <c r="H803" s="3">
        <v>10237094</v>
      </c>
      <c r="I803" s="5">
        <v>729826</v>
      </c>
    </row>
    <row r="804" spans="2:9">
      <c r="B804" s="4">
        <v>890303093</v>
      </c>
      <c r="C804" s="1" t="s">
        <v>0</v>
      </c>
      <c r="D804" s="1" t="s">
        <v>795</v>
      </c>
      <c r="E804" s="2">
        <v>45253</v>
      </c>
      <c r="F804" s="1">
        <v>71763</v>
      </c>
      <c r="G804" s="2">
        <v>45272</v>
      </c>
      <c r="H804" s="3">
        <v>6819737</v>
      </c>
      <c r="I804" s="5">
        <v>814037</v>
      </c>
    </row>
    <row r="805" spans="2:9">
      <c r="B805" s="4">
        <v>890303093</v>
      </c>
      <c r="C805" s="1" t="s">
        <v>0</v>
      </c>
      <c r="D805" s="1" t="s">
        <v>796</v>
      </c>
      <c r="E805" s="2">
        <v>45242</v>
      </c>
      <c r="F805" s="1">
        <v>71763</v>
      </c>
      <c r="G805" s="2">
        <v>45272</v>
      </c>
      <c r="H805" s="3">
        <v>11105456</v>
      </c>
      <c r="I805" s="5">
        <v>852247</v>
      </c>
    </row>
    <row r="806" spans="2:9">
      <c r="B806" s="4">
        <v>890303093</v>
      </c>
      <c r="C806" s="1" t="s">
        <v>0</v>
      </c>
      <c r="D806" s="1" t="s">
        <v>797</v>
      </c>
      <c r="E806" s="2">
        <v>45247</v>
      </c>
      <c r="F806" s="1">
        <v>71763</v>
      </c>
      <c r="G806" s="2">
        <v>45272</v>
      </c>
      <c r="H806" s="3">
        <v>11726070</v>
      </c>
      <c r="I806" s="5">
        <v>922979</v>
      </c>
    </row>
    <row r="807" spans="2:9">
      <c r="B807" s="4">
        <v>890303093</v>
      </c>
      <c r="C807" s="1" t="s">
        <v>0</v>
      </c>
      <c r="D807" s="1" t="s">
        <v>798</v>
      </c>
      <c r="E807" s="2">
        <v>45248</v>
      </c>
      <c r="F807" s="1">
        <v>71763</v>
      </c>
      <c r="G807" s="2">
        <v>45272</v>
      </c>
      <c r="H807" s="3">
        <v>5644901</v>
      </c>
      <c r="I807" s="5">
        <v>926490</v>
      </c>
    </row>
    <row r="808" spans="2:9">
      <c r="B808" s="4">
        <v>890303093</v>
      </c>
      <c r="C808" s="1" t="s">
        <v>0</v>
      </c>
      <c r="D808" s="1" t="s">
        <v>799</v>
      </c>
      <c r="E808" s="2">
        <v>45244</v>
      </c>
      <c r="F808" s="1">
        <v>71763</v>
      </c>
      <c r="G808" s="2">
        <v>45272</v>
      </c>
      <c r="H808" s="3">
        <v>16392491</v>
      </c>
      <c r="I808" s="5">
        <v>3409986</v>
      </c>
    </row>
    <row r="809" spans="2:9">
      <c r="B809" s="4">
        <v>890303093</v>
      </c>
      <c r="C809" s="1" t="s">
        <v>0</v>
      </c>
      <c r="D809" s="1" t="s">
        <v>800</v>
      </c>
      <c r="E809" s="2">
        <v>45247</v>
      </c>
      <c r="F809" s="1">
        <v>71763</v>
      </c>
      <c r="G809" s="2">
        <v>45272</v>
      </c>
      <c r="H809" s="3">
        <v>5021843</v>
      </c>
      <c r="I809" s="5">
        <v>5021843</v>
      </c>
    </row>
    <row r="810" spans="2:9">
      <c r="B810" s="4">
        <v>890303093</v>
      </c>
      <c r="C810" s="1" t="s">
        <v>0</v>
      </c>
      <c r="D810" s="1" t="s">
        <v>801</v>
      </c>
      <c r="E810" s="2">
        <v>45241</v>
      </c>
      <c r="F810" s="1">
        <v>71766</v>
      </c>
      <c r="G810" s="2">
        <v>45273</v>
      </c>
      <c r="H810" s="3">
        <v>2572170</v>
      </c>
      <c r="I810" s="5">
        <v>51443</v>
      </c>
    </row>
    <row r="811" spans="2:9">
      <c r="B811" s="4">
        <v>890303093</v>
      </c>
      <c r="C811" s="1" t="s">
        <v>0</v>
      </c>
      <c r="D811" s="1" t="s">
        <v>802</v>
      </c>
      <c r="E811" s="2">
        <v>45243</v>
      </c>
      <c r="F811" s="1">
        <v>71766</v>
      </c>
      <c r="G811" s="2">
        <v>45273</v>
      </c>
      <c r="H811" s="3">
        <v>64812</v>
      </c>
      <c r="I811" s="5">
        <v>64812</v>
      </c>
    </row>
    <row r="812" spans="2:9">
      <c r="B812" s="4">
        <v>890303093</v>
      </c>
      <c r="C812" s="1" t="s">
        <v>0</v>
      </c>
      <c r="D812" s="1" t="s">
        <v>803</v>
      </c>
      <c r="E812" s="2">
        <v>45245</v>
      </c>
      <c r="F812" s="1">
        <v>71766</v>
      </c>
      <c r="G812" s="2">
        <v>45273</v>
      </c>
      <c r="H812" s="3">
        <v>84229</v>
      </c>
      <c r="I812" s="5">
        <v>84229</v>
      </c>
    </row>
    <row r="813" spans="2:9">
      <c r="B813" s="4">
        <v>890303093</v>
      </c>
      <c r="C813" s="1" t="s">
        <v>0</v>
      </c>
      <c r="D813" s="1" t="s">
        <v>804</v>
      </c>
      <c r="E813" s="2">
        <v>45246</v>
      </c>
      <c r="F813" s="1">
        <v>71766</v>
      </c>
      <c r="G813" s="2">
        <v>45273</v>
      </c>
      <c r="H813" s="3">
        <v>119704</v>
      </c>
      <c r="I813" s="5">
        <v>119704</v>
      </c>
    </row>
    <row r="814" spans="2:9">
      <c r="B814" s="4">
        <v>890303093</v>
      </c>
      <c r="C814" s="1" t="s">
        <v>0</v>
      </c>
      <c r="D814" s="1" t="s">
        <v>805</v>
      </c>
      <c r="E814" s="2">
        <v>45246</v>
      </c>
      <c r="F814" s="1">
        <v>71766</v>
      </c>
      <c r="G814" s="2">
        <v>45273</v>
      </c>
      <c r="H814" s="3">
        <v>144332</v>
      </c>
      <c r="I814" s="5">
        <v>144332</v>
      </c>
    </row>
    <row r="815" spans="2:9">
      <c r="B815" s="4">
        <v>890303093</v>
      </c>
      <c r="C815" s="1" t="s">
        <v>0</v>
      </c>
      <c r="D815" s="1" t="s">
        <v>806</v>
      </c>
      <c r="E815" s="2">
        <v>45258</v>
      </c>
      <c r="F815" s="1">
        <v>71766</v>
      </c>
      <c r="G815" s="2">
        <v>45273</v>
      </c>
      <c r="H815" s="3">
        <v>477926</v>
      </c>
      <c r="I815" s="5">
        <v>477926</v>
      </c>
    </row>
    <row r="816" spans="2:9">
      <c r="B816" s="4">
        <v>890303093</v>
      </c>
      <c r="C816" s="1" t="s">
        <v>0</v>
      </c>
      <c r="D816" s="1" t="s">
        <v>807</v>
      </c>
      <c r="E816" s="2">
        <v>45240</v>
      </c>
      <c r="F816" s="1">
        <v>71766</v>
      </c>
      <c r="G816" s="2">
        <v>45273</v>
      </c>
      <c r="H816" s="3">
        <v>524112</v>
      </c>
      <c r="I816" s="5">
        <v>524112</v>
      </c>
    </row>
    <row r="817" spans="2:9">
      <c r="B817" s="4">
        <v>890303093</v>
      </c>
      <c r="C817" s="1" t="s">
        <v>0</v>
      </c>
      <c r="D817" s="1" t="s">
        <v>808</v>
      </c>
      <c r="E817" s="2">
        <v>45255</v>
      </c>
      <c r="F817" s="1">
        <v>71766</v>
      </c>
      <c r="G817" s="2">
        <v>45273</v>
      </c>
      <c r="H817" s="3">
        <v>925068</v>
      </c>
      <c r="I817" s="5">
        <v>925068</v>
      </c>
    </row>
    <row r="818" spans="2:9">
      <c r="B818" s="4">
        <v>890303093</v>
      </c>
      <c r="C818" s="1" t="s">
        <v>0</v>
      </c>
      <c r="D818" s="1" t="s">
        <v>809</v>
      </c>
      <c r="E818" s="2">
        <v>45241</v>
      </c>
      <c r="F818" s="1">
        <v>71775</v>
      </c>
      <c r="G818" s="2">
        <v>45271</v>
      </c>
      <c r="H818" s="3">
        <v>90037</v>
      </c>
      <c r="I818" s="5">
        <v>90037</v>
      </c>
    </row>
    <row r="819" spans="2:9">
      <c r="B819" s="4">
        <v>890303093</v>
      </c>
      <c r="C819" s="1" t="s">
        <v>0</v>
      </c>
      <c r="D819" s="1" t="s">
        <v>810</v>
      </c>
      <c r="E819" s="2">
        <v>45241</v>
      </c>
      <c r="F819" s="1">
        <v>71778</v>
      </c>
      <c r="G819" s="2">
        <v>45278</v>
      </c>
      <c r="H819" s="3">
        <v>193258</v>
      </c>
      <c r="I819" s="5">
        <v>193258</v>
      </c>
    </row>
    <row r="820" spans="2:9">
      <c r="B820" s="4">
        <v>890303093</v>
      </c>
      <c r="C820" s="1" t="s">
        <v>0</v>
      </c>
      <c r="D820" s="1" t="s">
        <v>811</v>
      </c>
      <c r="E820" s="2">
        <v>45241</v>
      </c>
      <c r="F820" s="1">
        <v>71778</v>
      </c>
      <c r="G820" s="2">
        <v>45278</v>
      </c>
      <c r="H820" s="3">
        <v>216589</v>
      </c>
      <c r="I820" s="5">
        <v>216589</v>
      </c>
    </row>
    <row r="821" spans="2:9">
      <c r="B821" s="4">
        <v>890303093</v>
      </c>
      <c r="C821" s="1" t="s">
        <v>0</v>
      </c>
      <c r="D821" s="1" t="s">
        <v>812</v>
      </c>
      <c r="E821" s="2">
        <v>45241</v>
      </c>
      <c r="F821" s="1">
        <v>71778</v>
      </c>
      <c r="G821" s="2">
        <v>45278</v>
      </c>
      <c r="H821" s="3">
        <v>302626</v>
      </c>
      <c r="I821" s="5">
        <v>302626</v>
      </c>
    </row>
    <row r="822" spans="2:9">
      <c r="B822" s="4">
        <v>890303093</v>
      </c>
      <c r="C822" s="1" t="s">
        <v>0</v>
      </c>
      <c r="D822" s="1" t="s">
        <v>813</v>
      </c>
      <c r="E822" s="2">
        <v>45238</v>
      </c>
      <c r="F822" s="1">
        <v>71778</v>
      </c>
      <c r="G822" s="2">
        <v>45278</v>
      </c>
      <c r="H822" s="3">
        <v>360396</v>
      </c>
      <c r="I822" s="5">
        <v>360396</v>
      </c>
    </row>
    <row r="823" spans="2:9">
      <c r="B823" s="4">
        <v>890303093</v>
      </c>
      <c r="C823" s="1" t="s">
        <v>0</v>
      </c>
      <c r="D823" s="1" t="s">
        <v>814</v>
      </c>
      <c r="E823" s="2">
        <v>45237</v>
      </c>
      <c r="F823" s="1">
        <v>71778</v>
      </c>
      <c r="G823" s="2">
        <v>45278</v>
      </c>
      <c r="H823" s="3">
        <v>371784</v>
      </c>
      <c r="I823" s="5">
        <v>371784</v>
      </c>
    </row>
    <row r="824" spans="2:9">
      <c r="B824" s="4">
        <v>890303093</v>
      </c>
      <c r="C824" s="1" t="s">
        <v>0</v>
      </c>
      <c r="D824" s="1" t="s">
        <v>815</v>
      </c>
      <c r="E824" s="2">
        <v>45240</v>
      </c>
      <c r="F824" s="1">
        <v>71778</v>
      </c>
      <c r="G824" s="2">
        <v>45278</v>
      </c>
      <c r="H824" s="3">
        <v>408860</v>
      </c>
      <c r="I824" s="5">
        <v>408860</v>
      </c>
    </row>
    <row r="825" spans="2:9">
      <c r="B825" s="4">
        <v>890303093</v>
      </c>
      <c r="C825" s="1" t="s">
        <v>0</v>
      </c>
      <c r="D825" s="1" t="s">
        <v>816</v>
      </c>
      <c r="E825" s="2">
        <v>45242</v>
      </c>
      <c r="F825" s="1">
        <v>71778</v>
      </c>
      <c r="G825" s="2">
        <v>45278</v>
      </c>
      <c r="H825" s="3">
        <v>445950</v>
      </c>
      <c r="I825" s="5">
        <v>445950</v>
      </c>
    </row>
    <row r="826" spans="2:9">
      <c r="B826" s="4">
        <v>890303093</v>
      </c>
      <c r="C826" s="1" t="s">
        <v>0</v>
      </c>
      <c r="D826" s="1" t="s">
        <v>817</v>
      </c>
      <c r="E826" s="2">
        <v>45241</v>
      </c>
      <c r="F826" s="1">
        <v>71778</v>
      </c>
      <c r="G826" s="2">
        <v>45278</v>
      </c>
      <c r="H826" s="3">
        <v>663727</v>
      </c>
      <c r="I826" s="5">
        <v>663727</v>
      </c>
    </row>
    <row r="827" spans="2:9">
      <c r="B827" s="4">
        <v>890303093</v>
      </c>
      <c r="C827" s="1" t="s">
        <v>0</v>
      </c>
      <c r="D827" s="1" t="s">
        <v>818</v>
      </c>
      <c r="E827" s="2">
        <v>45241</v>
      </c>
      <c r="F827" s="1">
        <v>71778</v>
      </c>
      <c r="G827" s="2">
        <v>45278</v>
      </c>
      <c r="H827" s="3">
        <v>847200</v>
      </c>
      <c r="I827" s="5">
        <v>847200</v>
      </c>
    </row>
    <row r="828" spans="2:9">
      <c r="B828" s="4">
        <v>890303093</v>
      </c>
      <c r="C828" s="1" t="s">
        <v>0</v>
      </c>
      <c r="D828" s="1" t="s">
        <v>819</v>
      </c>
      <c r="E828" s="2">
        <v>45240</v>
      </c>
      <c r="F828" s="1">
        <v>71778</v>
      </c>
      <c r="G828" s="2">
        <v>45278</v>
      </c>
      <c r="H828" s="3">
        <v>881591</v>
      </c>
      <c r="I828" s="5">
        <v>881591</v>
      </c>
    </row>
    <row r="829" spans="2:9">
      <c r="B829" s="4">
        <v>890303093</v>
      </c>
      <c r="C829" s="1" t="s">
        <v>0</v>
      </c>
      <c r="D829" s="1" t="s">
        <v>820</v>
      </c>
      <c r="E829" s="2">
        <v>45247</v>
      </c>
      <c r="F829" s="1">
        <v>71779</v>
      </c>
      <c r="G829" s="2">
        <v>45278</v>
      </c>
      <c r="H829" s="3">
        <v>767675</v>
      </c>
      <c r="I829" s="5">
        <v>767675</v>
      </c>
    </row>
    <row r="830" spans="2:9">
      <c r="B830" s="4">
        <v>890303093</v>
      </c>
      <c r="C830" s="1" t="s">
        <v>0</v>
      </c>
      <c r="D830" s="1" t="s">
        <v>821</v>
      </c>
      <c r="E830" s="2">
        <v>45252</v>
      </c>
      <c r="F830" s="1">
        <v>71782</v>
      </c>
      <c r="G830" s="2">
        <v>45272</v>
      </c>
      <c r="H830" s="3">
        <v>4866297</v>
      </c>
      <c r="I830" s="5">
        <v>97326</v>
      </c>
    </row>
    <row r="831" spans="2:9">
      <c r="B831" s="4">
        <v>890303093</v>
      </c>
      <c r="C831" s="1" t="s">
        <v>0</v>
      </c>
      <c r="D831" s="1" t="s">
        <v>822</v>
      </c>
      <c r="E831" s="2">
        <v>45250</v>
      </c>
      <c r="F831" s="1">
        <v>71782</v>
      </c>
      <c r="G831" s="2">
        <v>45272</v>
      </c>
      <c r="H831" s="3">
        <v>2602154</v>
      </c>
      <c r="I831" s="5">
        <v>105103</v>
      </c>
    </row>
    <row r="832" spans="2:9">
      <c r="B832" s="4">
        <v>890303093</v>
      </c>
      <c r="C832" s="1" t="s">
        <v>0</v>
      </c>
      <c r="D832" s="1" t="s">
        <v>823</v>
      </c>
      <c r="E832" s="2">
        <v>45257</v>
      </c>
      <c r="F832" s="1">
        <v>71782</v>
      </c>
      <c r="G832" s="2">
        <v>45272</v>
      </c>
      <c r="H832" s="3">
        <v>2324652</v>
      </c>
      <c r="I832" s="5">
        <v>145147</v>
      </c>
    </row>
    <row r="833" spans="2:9">
      <c r="B833" s="4">
        <v>890303093</v>
      </c>
      <c r="C833" s="1" t="s">
        <v>0</v>
      </c>
      <c r="D833" s="1" t="s">
        <v>824</v>
      </c>
      <c r="E833" s="2">
        <v>45250</v>
      </c>
      <c r="F833" s="1">
        <v>71782</v>
      </c>
      <c r="G833" s="2">
        <v>45272</v>
      </c>
      <c r="H833" s="3">
        <v>5050375</v>
      </c>
      <c r="I833" s="5">
        <v>351386</v>
      </c>
    </row>
    <row r="834" spans="2:9">
      <c r="B834" s="4">
        <v>890303093</v>
      </c>
      <c r="C834" s="1" t="s">
        <v>0</v>
      </c>
      <c r="D834" s="1" t="s">
        <v>825</v>
      </c>
      <c r="E834" s="2">
        <v>45248</v>
      </c>
      <c r="F834" s="1">
        <v>71782</v>
      </c>
      <c r="G834" s="2">
        <v>45272</v>
      </c>
      <c r="H834" s="3">
        <v>4874857</v>
      </c>
      <c r="I834" s="5">
        <v>518416</v>
      </c>
    </row>
    <row r="835" spans="2:9">
      <c r="B835" s="4">
        <v>890303093</v>
      </c>
      <c r="C835" s="1" t="s">
        <v>0</v>
      </c>
      <c r="D835" s="1" t="s">
        <v>826</v>
      </c>
      <c r="E835" s="2">
        <v>45251</v>
      </c>
      <c r="F835" s="1">
        <v>71782</v>
      </c>
      <c r="G835" s="2">
        <v>45272</v>
      </c>
      <c r="H835" s="3">
        <v>4428419</v>
      </c>
      <c r="I835" s="5">
        <v>808448</v>
      </c>
    </row>
    <row r="836" spans="2:9">
      <c r="B836" s="4">
        <v>890303093</v>
      </c>
      <c r="C836" s="1" t="s">
        <v>0</v>
      </c>
      <c r="D836" s="1" t="s">
        <v>827</v>
      </c>
      <c r="E836" s="2">
        <v>45244</v>
      </c>
      <c r="F836" s="1">
        <v>71782</v>
      </c>
      <c r="G836" s="2">
        <v>45272</v>
      </c>
      <c r="H836" s="3">
        <v>2933647</v>
      </c>
      <c r="I836" s="5">
        <v>981784</v>
      </c>
    </row>
    <row r="837" spans="2:9">
      <c r="B837" s="4">
        <v>890303093</v>
      </c>
      <c r="C837" s="1" t="s">
        <v>0</v>
      </c>
      <c r="D837" s="1" t="s">
        <v>828</v>
      </c>
      <c r="E837" s="2">
        <v>45253</v>
      </c>
      <c r="F837" s="1">
        <v>71782</v>
      </c>
      <c r="G837" s="2">
        <v>45272</v>
      </c>
      <c r="H837" s="3">
        <v>12608591</v>
      </c>
      <c r="I837" s="5">
        <v>2143593</v>
      </c>
    </row>
    <row r="838" spans="2:9">
      <c r="B838" s="4">
        <v>890303093</v>
      </c>
      <c r="C838" s="1" t="s">
        <v>0</v>
      </c>
      <c r="D838" s="1" t="s">
        <v>829</v>
      </c>
      <c r="E838" s="2">
        <v>45249</v>
      </c>
      <c r="F838" s="1">
        <v>71782</v>
      </c>
      <c r="G838" s="2">
        <v>45272</v>
      </c>
      <c r="H838" s="3">
        <v>3039760</v>
      </c>
      <c r="I838" s="5">
        <v>2520936</v>
      </c>
    </row>
    <row r="839" spans="2:9">
      <c r="B839" s="4">
        <v>890303093</v>
      </c>
      <c r="C839" s="1" t="s">
        <v>0</v>
      </c>
      <c r="D839" s="1" t="s">
        <v>830</v>
      </c>
      <c r="E839" s="2">
        <v>45243</v>
      </c>
      <c r="F839" s="1">
        <v>71782</v>
      </c>
      <c r="G839" s="2">
        <v>45272</v>
      </c>
      <c r="H839" s="3">
        <v>2661466</v>
      </c>
      <c r="I839" s="5">
        <v>2614192</v>
      </c>
    </row>
    <row r="840" spans="2:9">
      <c r="B840" s="4">
        <v>890303093</v>
      </c>
      <c r="C840" s="1" t="s">
        <v>0</v>
      </c>
      <c r="D840" s="1" t="s">
        <v>831</v>
      </c>
      <c r="E840" s="2">
        <v>45250</v>
      </c>
      <c r="F840" s="1">
        <v>71782</v>
      </c>
      <c r="G840" s="2">
        <v>45272</v>
      </c>
      <c r="H840" s="3">
        <v>2980646</v>
      </c>
      <c r="I840" s="5">
        <v>2980646</v>
      </c>
    </row>
    <row r="841" spans="2:9">
      <c r="B841" s="4">
        <v>890303093</v>
      </c>
      <c r="C841" s="1" t="s">
        <v>0</v>
      </c>
      <c r="D841" s="1" t="s">
        <v>832</v>
      </c>
      <c r="E841" s="2">
        <v>45240</v>
      </c>
      <c r="F841" s="1">
        <v>71782</v>
      </c>
      <c r="G841" s="2">
        <v>45272</v>
      </c>
      <c r="H841" s="3">
        <v>3697710</v>
      </c>
      <c r="I841" s="5">
        <v>3175478</v>
      </c>
    </row>
    <row r="842" spans="2:9">
      <c r="B842" s="4">
        <v>890303093</v>
      </c>
      <c r="C842" s="1" t="s">
        <v>0</v>
      </c>
      <c r="D842" s="1" t="s">
        <v>833</v>
      </c>
      <c r="E842" s="2">
        <v>45239</v>
      </c>
      <c r="F842" s="1">
        <v>71782</v>
      </c>
      <c r="G842" s="2">
        <v>45272</v>
      </c>
      <c r="H842" s="3">
        <v>6012374</v>
      </c>
      <c r="I842" s="5">
        <v>5894522</v>
      </c>
    </row>
    <row r="843" spans="2:9">
      <c r="B843" s="4">
        <v>890303093</v>
      </c>
      <c r="C843" s="1" t="s">
        <v>0</v>
      </c>
      <c r="D843" s="1" t="s">
        <v>834</v>
      </c>
      <c r="E843" s="2">
        <v>45252</v>
      </c>
      <c r="F843" s="1">
        <v>71782</v>
      </c>
      <c r="G843" s="2">
        <v>45272</v>
      </c>
      <c r="H843" s="3">
        <v>10515732</v>
      </c>
      <c r="I843" s="5">
        <v>6863400</v>
      </c>
    </row>
    <row r="844" spans="2:9">
      <c r="B844" s="4">
        <v>890303093</v>
      </c>
      <c r="C844" s="1" t="s">
        <v>0</v>
      </c>
      <c r="D844" s="1" t="s">
        <v>835</v>
      </c>
      <c r="E844" s="2">
        <v>45240</v>
      </c>
      <c r="F844" s="1">
        <v>71784</v>
      </c>
      <c r="G844" s="2">
        <v>45272</v>
      </c>
      <c r="H844" s="3">
        <v>2266965</v>
      </c>
      <c r="I844" s="5">
        <v>2266965</v>
      </c>
    </row>
    <row r="845" spans="2:9">
      <c r="B845" s="4">
        <v>890303093</v>
      </c>
      <c r="C845" s="1" t="s">
        <v>0</v>
      </c>
      <c r="D845" s="1" t="s">
        <v>836</v>
      </c>
      <c r="E845" s="2">
        <v>45250</v>
      </c>
      <c r="F845" s="1">
        <v>71784</v>
      </c>
      <c r="G845" s="2">
        <v>45272</v>
      </c>
      <c r="H845" s="3">
        <v>9555762</v>
      </c>
      <c r="I845" s="5">
        <v>3341145</v>
      </c>
    </row>
    <row r="846" spans="2:9">
      <c r="B846" s="4">
        <v>890303093</v>
      </c>
      <c r="C846" s="1" t="s">
        <v>0</v>
      </c>
      <c r="D846" s="1" t="s">
        <v>837</v>
      </c>
      <c r="E846" s="2">
        <v>45142</v>
      </c>
      <c r="F846" s="1">
        <v>71799</v>
      </c>
      <c r="G846" s="2">
        <v>45265</v>
      </c>
      <c r="H846" s="3">
        <v>956764</v>
      </c>
      <c r="I846" s="5">
        <v>88800</v>
      </c>
    </row>
    <row r="847" spans="2:9">
      <c r="B847" s="4">
        <v>890303093</v>
      </c>
      <c r="C847" s="1" t="s">
        <v>0</v>
      </c>
      <c r="D847" s="1" t="s">
        <v>838</v>
      </c>
      <c r="E847" s="2">
        <v>45142</v>
      </c>
      <c r="F847" s="1">
        <v>71800</v>
      </c>
      <c r="G847" s="2">
        <v>45265</v>
      </c>
      <c r="H847" s="3">
        <v>3222103</v>
      </c>
      <c r="I847" s="5">
        <v>6163</v>
      </c>
    </row>
    <row r="848" spans="2:9">
      <c r="B848" s="4">
        <v>890303093</v>
      </c>
      <c r="C848" s="1" t="s">
        <v>0</v>
      </c>
      <c r="D848" s="1" t="s">
        <v>839</v>
      </c>
      <c r="E848" s="2">
        <v>45142</v>
      </c>
      <c r="F848" s="1">
        <v>71800</v>
      </c>
      <c r="G848" s="2">
        <v>45265</v>
      </c>
      <c r="H848" s="3">
        <v>1979401</v>
      </c>
      <c r="I848" s="5">
        <v>88800</v>
      </c>
    </row>
    <row r="849" spans="2:9">
      <c r="B849" s="4">
        <v>890303093</v>
      </c>
      <c r="C849" s="1" t="s">
        <v>0</v>
      </c>
      <c r="D849" s="1" t="s">
        <v>840</v>
      </c>
      <c r="E849" s="2">
        <v>45142</v>
      </c>
      <c r="F849" s="1">
        <v>71800</v>
      </c>
      <c r="G849" s="2">
        <v>45265</v>
      </c>
      <c r="H849" s="3">
        <v>2101256</v>
      </c>
      <c r="I849" s="5">
        <v>165200</v>
      </c>
    </row>
    <row r="850" spans="2:9">
      <c r="B850" s="4">
        <v>890303093</v>
      </c>
      <c r="C850" s="1" t="s">
        <v>0</v>
      </c>
      <c r="D850" s="1" t="s">
        <v>841</v>
      </c>
      <c r="E850" s="2">
        <v>45156</v>
      </c>
      <c r="F850" s="1">
        <v>71800</v>
      </c>
      <c r="G850" s="2">
        <v>45265</v>
      </c>
      <c r="H850" s="3">
        <v>6544213</v>
      </c>
      <c r="I850" s="5">
        <v>187093</v>
      </c>
    </row>
    <row r="851" spans="2:9">
      <c r="B851" s="4">
        <v>890303093</v>
      </c>
      <c r="C851" s="1" t="s">
        <v>0</v>
      </c>
      <c r="D851" s="1" t="s">
        <v>842</v>
      </c>
      <c r="E851" s="2">
        <v>45174</v>
      </c>
      <c r="F851" s="1">
        <v>71800</v>
      </c>
      <c r="G851" s="2">
        <v>45265</v>
      </c>
      <c r="H851" s="3">
        <v>2296120</v>
      </c>
      <c r="I851" s="5">
        <v>266400</v>
      </c>
    </row>
    <row r="852" spans="2:9">
      <c r="B852" s="4">
        <v>890303093</v>
      </c>
      <c r="C852" s="1" t="s">
        <v>0</v>
      </c>
      <c r="D852" s="1" t="s">
        <v>843</v>
      </c>
      <c r="E852" s="2">
        <v>45143</v>
      </c>
      <c r="F852" s="1">
        <v>71800</v>
      </c>
      <c r="G852" s="2">
        <v>45265</v>
      </c>
      <c r="H852" s="3">
        <v>9819379</v>
      </c>
      <c r="I852" s="5">
        <v>274320</v>
      </c>
    </row>
    <row r="853" spans="2:9">
      <c r="B853" s="4">
        <v>890303093</v>
      </c>
      <c r="C853" s="1" t="s">
        <v>0</v>
      </c>
      <c r="D853" s="1" t="s">
        <v>844</v>
      </c>
      <c r="E853" s="2">
        <v>45201</v>
      </c>
      <c r="F853" s="1">
        <v>71800</v>
      </c>
      <c r="G853" s="2">
        <v>45265</v>
      </c>
      <c r="H853" s="3">
        <v>341200</v>
      </c>
      <c r="I853" s="5">
        <v>341200</v>
      </c>
    </row>
    <row r="854" spans="2:9">
      <c r="B854" s="4">
        <v>890303093</v>
      </c>
      <c r="C854" s="1" t="s">
        <v>0</v>
      </c>
      <c r="D854" s="1" t="s">
        <v>845</v>
      </c>
      <c r="E854" s="2">
        <v>45142</v>
      </c>
      <c r="F854" s="1">
        <v>71800</v>
      </c>
      <c r="G854" s="2">
        <v>45265</v>
      </c>
      <c r="H854" s="3">
        <v>3356092</v>
      </c>
      <c r="I854" s="5">
        <v>387360</v>
      </c>
    </row>
    <row r="855" spans="2:9">
      <c r="B855" s="4">
        <v>890303093</v>
      </c>
      <c r="C855" s="1" t="s">
        <v>0</v>
      </c>
      <c r="D855" s="1" t="s">
        <v>846</v>
      </c>
      <c r="E855" s="2">
        <v>45142</v>
      </c>
      <c r="F855" s="1">
        <v>71800</v>
      </c>
      <c r="G855" s="2">
        <v>45265</v>
      </c>
      <c r="H855" s="3">
        <v>2822120</v>
      </c>
      <c r="I855" s="5">
        <v>2517537</v>
      </c>
    </row>
    <row r="856" spans="2:9">
      <c r="B856" s="4">
        <v>890303093</v>
      </c>
      <c r="C856" s="1" t="s">
        <v>0</v>
      </c>
      <c r="D856" s="1" t="s">
        <v>847</v>
      </c>
      <c r="E856" s="2">
        <v>45149</v>
      </c>
      <c r="F856" s="1">
        <v>71800</v>
      </c>
      <c r="G856" s="2">
        <v>45265</v>
      </c>
      <c r="H856" s="3">
        <v>7597543</v>
      </c>
      <c r="I856" s="5">
        <v>6377098</v>
      </c>
    </row>
    <row r="857" spans="2:9">
      <c r="B857" s="4">
        <v>890303093</v>
      </c>
      <c r="C857" s="1" t="s">
        <v>0</v>
      </c>
      <c r="D857" s="1" t="s">
        <v>848</v>
      </c>
      <c r="E857" s="2">
        <v>45142</v>
      </c>
      <c r="F857" s="1">
        <v>71800</v>
      </c>
      <c r="G857" s="2">
        <v>45265</v>
      </c>
      <c r="H857" s="3">
        <v>7555060</v>
      </c>
      <c r="I857" s="5">
        <v>7555060</v>
      </c>
    </row>
    <row r="858" spans="2:9">
      <c r="B858" s="4">
        <v>890303093</v>
      </c>
      <c r="C858" s="1" t="s">
        <v>0</v>
      </c>
      <c r="D858" s="1" t="s">
        <v>849</v>
      </c>
      <c r="E858" s="2">
        <v>45142</v>
      </c>
      <c r="F858" s="1">
        <v>71800</v>
      </c>
      <c r="G858" s="2">
        <v>45265</v>
      </c>
      <c r="H858" s="3">
        <v>10324189</v>
      </c>
      <c r="I858" s="5">
        <v>10324189</v>
      </c>
    </row>
    <row r="859" spans="2:9">
      <c r="B859" s="4">
        <v>890303093</v>
      </c>
      <c r="C859" s="1" t="s">
        <v>0</v>
      </c>
      <c r="D859" s="1" t="s">
        <v>850</v>
      </c>
      <c r="E859" s="2">
        <v>45142</v>
      </c>
      <c r="F859" s="1">
        <v>71803</v>
      </c>
      <c r="G859" s="2">
        <v>45272</v>
      </c>
      <c r="H859" s="3">
        <v>2398183</v>
      </c>
      <c r="I859" s="5">
        <v>111074</v>
      </c>
    </row>
    <row r="860" spans="2:9">
      <c r="B860" s="4">
        <v>890303093</v>
      </c>
      <c r="C860" s="1" t="s">
        <v>0</v>
      </c>
      <c r="D860" s="1" t="s">
        <v>851</v>
      </c>
      <c r="E860" s="2">
        <v>45202</v>
      </c>
      <c r="F860" s="1">
        <v>71803</v>
      </c>
      <c r="G860" s="2">
        <v>45272</v>
      </c>
      <c r="H860" s="3">
        <v>5433253</v>
      </c>
      <c r="I860" s="5">
        <v>492972</v>
      </c>
    </row>
    <row r="861" spans="2:9">
      <c r="B861" s="4">
        <v>890303093</v>
      </c>
      <c r="C861" s="1" t="s">
        <v>0</v>
      </c>
      <c r="D861" s="1" t="s">
        <v>852</v>
      </c>
      <c r="E861" s="2">
        <v>45142</v>
      </c>
      <c r="F861" s="1">
        <v>71803</v>
      </c>
      <c r="G861" s="2">
        <v>45272</v>
      </c>
      <c r="H861" s="3">
        <v>12346165</v>
      </c>
      <c r="I861" s="5">
        <v>12346165</v>
      </c>
    </row>
    <row r="862" spans="2:9">
      <c r="B862" s="4">
        <v>890303093</v>
      </c>
      <c r="C862" s="1" t="s">
        <v>0</v>
      </c>
      <c r="D862" s="1" t="s">
        <v>853</v>
      </c>
      <c r="E862" s="2">
        <v>45244</v>
      </c>
      <c r="F862" s="1">
        <v>71933</v>
      </c>
      <c r="G862" s="2">
        <v>45272</v>
      </c>
      <c r="H862" s="3">
        <v>7033138</v>
      </c>
      <c r="I862" s="5">
        <v>173214</v>
      </c>
    </row>
    <row r="863" spans="2:9">
      <c r="B863" s="4">
        <v>890303093</v>
      </c>
      <c r="C863" s="1" t="s">
        <v>0</v>
      </c>
      <c r="D863" s="1" t="s">
        <v>854</v>
      </c>
      <c r="E863" s="2">
        <v>45244</v>
      </c>
      <c r="F863" s="1">
        <v>71934</v>
      </c>
      <c r="G863" s="2">
        <v>45272</v>
      </c>
      <c r="H863" s="3">
        <v>10057450</v>
      </c>
      <c r="I863" s="5">
        <v>284792</v>
      </c>
    </row>
    <row r="864" spans="2:9">
      <c r="B864" s="4">
        <v>890303093</v>
      </c>
      <c r="C864" s="1" t="s">
        <v>0</v>
      </c>
      <c r="D864" s="1" t="s">
        <v>855</v>
      </c>
      <c r="E864" s="2">
        <v>45267</v>
      </c>
      <c r="F864" s="1">
        <v>71943</v>
      </c>
      <c r="G864" s="2">
        <v>45273</v>
      </c>
      <c r="H864" s="3">
        <v>955558</v>
      </c>
      <c r="I864" s="5">
        <v>88800</v>
      </c>
    </row>
    <row r="865" spans="2:9">
      <c r="B865" s="4">
        <v>890303093</v>
      </c>
      <c r="C865" s="1" t="s">
        <v>0</v>
      </c>
      <c r="D865" s="1" t="s">
        <v>856</v>
      </c>
      <c r="E865" s="2">
        <v>45260</v>
      </c>
      <c r="F865" s="1">
        <v>71943</v>
      </c>
      <c r="G865" s="2">
        <v>45273</v>
      </c>
      <c r="H865" s="3">
        <v>946784</v>
      </c>
      <c r="I865" s="5">
        <v>105200</v>
      </c>
    </row>
    <row r="866" spans="2:9">
      <c r="B866" s="4">
        <v>890303093</v>
      </c>
      <c r="C866" s="1" t="s">
        <v>0</v>
      </c>
      <c r="D866" s="1" t="s">
        <v>857</v>
      </c>
      <c r="E866" s="2">
        <v>45267</v>
      </c>
      <c r="F866" s="1">
        <v>71943</v>
      </c>
      <c r="G866" s="2">
        <v>45273</v>
      </c>
      <c r="H866" s="3">
        <v>2967481</v>
      </c>
      <c r="I866" s="5">
        <v>130480</v>
      </c>
    </row>
    <row r="867" spans="2:9">
      <c r="B867" s="4">
        <v>890303093</v>
      </c>
      <c r="C867" s="1" t="s">
        <v>0</v>
      </c>
      <c r="D867" s="1" t="s">
        <v>858</v>
      </c>
      <c r="E867" s="2">
        <v>45260</v>
      </c>
      <c r="F867" s="1">
        <v>71943</v>
      </c>
      <c r="G867" s="2">
        <v>45273</v>
      </c>
      <c r="H867" s="3">
        <v>1048260</v>
      </c>
      <c r="I867" s="5">
        <v>1048260</v>
      </c>
    </row>
    <row r="868" spans="2:9">
      <c r="B868" s="4">
        <v>890303093</v>
      </c>
      <c r="C868" s="1" t="s">
        <v>0</v>
      </c>
      <c r="D868" s="1" t="s">
        <v>859</v>
      </c>
      <c r="E868" s="2">
        <v>45260</v>
      </c>
      <c r="F868" s="1">
        <v>71944</v>
      </c>
      <c r="G868" s="2">
        <v>45273</v>
      </c>
      <c r="H868" s="3">
        <v>5335884</v>
      </c>
      <c r="I868" s="5">
        <v>133060</v>
      </c>
    </row>
    <row r="869" spans="2:9">
      <c r="B869" s="4">
        <v>890303093</v>
      </c>
      <c r="C869" s="1" t="s">
        <v>0</v>
      </c>
      <c r="D869" s="1" t="s">
        <v>860</v>
      </c>
      <c r="E869" s="2">
        <v>45272</v>
      </c>
      <c r="F869" s="1">
        <v>71947</v>
      </c>
      <c r="G869" s="2">
        <v>45273</v>
      </c>
      <c r="H869" s="3">
        <v>3510323</v>
      </c>
      <c r="I869" s="5">
        <v>68000</v>
      </c>
    </row>
    <row r="870" spans="2:9">
      <c r="B870" s="4">
        <v>890303093</v>
      </c>
      <c r="C870" s="1" t="s">
        <v>0</v>
      </c>
      <c r="D870" s="1" t="s">
        <v>861</v>
      </c>
      <c r="E870" s="2">
        <v>45272</v>
      </c>
      <c r="F870" s="1">
        <v>71947</v>
      </c>
      <c r="G870" s="2">
        <v>45273</v>
      </c>
      <c r="H870" s="3">
        <v>3940794</v>
      </c>
      <c r="I870" s="5">
        <v>179360</v>
      </c>
    </row>
    <row r="871" spans="2:9">
      <c r="B871" s="4">
        <v>890303093</v>
      </c>
      <c r="C871" s="1" t="s">
        <v>0</v>
      </c>
      <c r="D871" s="1" t="s">
        <v>862</v>
      </c>
      <c r="E871" s="2">
        <v>45260</v>
      </c>
      <c r="F871" s="1">
        <v>71947</v>
      </c>
      <c r="G871" s="2">
        <v>45273</v>
      </c>
      <c r="H871" s="3">
        <v>4048364</v>
      </c>
      <c r="I871" s="5">
        <v>215040</v>
      </c>
    </row>
    <row r="872" spans="2:9">
      <c r="B872" s="4">
        <v>890303093</v>
      </c>
      <c r="C872" s="1" t="s">
        <v>0</v>
      </c>
      <c r="D872" s="1" t="s">
        <v>863</v>
      </c>
      <c r="E872" s="2">
        <v>45272</v>
      </c>
      <c r="F872" s="1">
        <v>71947</v>
      </c>
      <c r="G872" s="2">
        <v>45273</v>
      </c>
      <c r="H872" s="3">
        <v>3267389</v>
      </c>
      <c r="I872" s="5">
        <v>450760</v>
      </c>
    </row>
    <row r="873" spans="2:9">
      <c r="B873" s="4">
        <v>890303093</v>
      </c>
      <c r="C873" s="1" t="s">
        <v>0</v>
      </c>
      <c r="D873" s="1" t="s">
        <v>864</v>
      </c>
      <c r="E873" s="2">
        <v>45271</v>
      </c>
      <c r="F873" s="1">
        <v>71947</v>
      </c>
      <c r="G873" s="2">
        <v>45273</v>
      </c>
      <c r="H873" s="3">
        <v>3706229</v>
      </c>
      <c r="I873" s="5">
        <v>675920</v>
      </c>
    </row>
    <row r="874" spans="2:9">
      <c r="B874" s="4">
        <v>890303093</v>
      </c>
      <c r="C874" s="1" t="s">
        <v>0</v>
      </c>
      <c r="D874" s="1" t="s">
        <v>865</v>
      </c>
      <c r="E874" s="2">
        <v>45263</v>
      </c>
      <c r="F874" s="1">
        <v>71947</v>
      </c>
      <c r="G874" s="2">
        <v>45273</v>
      </c>
      <c r="H874" s="3">
        <v>5273958</v>
      </c>
      <c r="I874" s="5">
        <v>684831</v>
      </c>
    </row>
    <row r="875" spans="2:9">
      <c r="B875" s="4">
        <v>890303093</v>
      </c>
      <c r="C875" s="1" t="s">
        <v>0</v>
      </c>
      <c r="D875" s="1" t="s">
        <v>866</v>
      </c>
      <c r="E875" s="2">
        <v>45271</v>
      </c>
      <c r="F875" s="1">
        <v>71947</v>
      </c>
      <c r="G875" s="2">
        <v>45273</v>
      </c>
      <c r="H875" s="3">
        <v>13319916</v>
      </c>
      <c r="I875" s="5">
        <v>1167828</v>
      </c>
    </row>
    <row r="876" spans="2:9">
      <c r="B876" s="4">
        <v>890303093</v>
      </c>
      <c r="C876" s="1" t="s">
        <v>0</v>
      </c>
      <c r="D876" s="1" t="s">
        <v>867</v>
      </c>
      <c r="E876" s="2">
        <v>45272</v>
      </c>
      <c r="F876" s="1">
        <v>71947</v>
      </c>
      <c r="G876" s="2">
        <v>45273</v>
      </c>
      <c r="H876" s="3">
        <v>2164751</v>
      </c>
      <c r="I876" s="5">
        <v>1916951</v>
      </c>
    </row>
    <row r="877" spans="2:9">
      <c r="B877" s="4">
        <v>890303093</v>
      </c>
      <c r="C877" s="1" t="s">
        <v>0</v>
      </c>
      <c r="D877" s="1" t="s">
        <v>868</v>
      </c>
      <c r="E877" s="2">
        <v>45263</v>
      </c>
      <c r="F877" s="1">
        <v>71947</v>
      </c>
      <c r="G877" s="2">
        <v>45273</v>
      </c>
      <c r="H877" s="3">
        <v>2525731</v>
      </c>
      <c r="I877" s="5">
        <v>2235431</v>
      </c>
    </row>
    <row r="878" spans="2:9">
      <c r="B878" s="4">
        <v>890303093</v>
      </c>
      <c r="C878" s="1" t="s">
        <v>0</v>
      </c>
      <c r="D878" s="1" t="s">
        <v>869</v>
      </c>
      <c r="E878" s="2">
        <v>45263</v>
      </c>
      <c r="F878" s="1">
        <v>71947</v>
      </c>
      <c r="G878" s="2">
        <v>45273</v>
      </c>
      <c r="H878" s="3">
        <v>3762447</v>
      </c>
      <c r="I878" s="5">
        <v>3762447</v>
      </c>
    </row>
    <row r="879" spans="2:9">
      <c r="B879" s="4">
        <v>890303093</v>
      </c>
      <c r="C879" s="1" t="s">
        <v>0</v>
      </c>
      <c r="D879" s="1" t="s">
        <v>870</v>
      </c>
      <c r="E879" s="2">
        <v>45232</v>
      </c>
      <c r="F879" s="1">
        <v>71947</v>
      </c>
      <c r="G879" s="2">
        <v>45273</v>
      </c>
      <c r="H879" s="3">
        <v>5830655</v>
      </c>
      <c r="I879" s="5">
        <v>5830655</v>
      </c>
    </row>
    <row r="880" spans="2:9">
      <c r="B880" s="4">
        <v>890303093</v>
      </c>
      <c r="C880" s="1" t="s">
        <v>0</v>
      </c>
      <c r="D880" s="1" t="s">
        <v>871</v>
      </c>
      <c r="E880" s="2">
        <v>45252</v>
      </c>
      <c r="F880" s="1">
        <v>71949</v>
      </c>
      <c r="G880" s="2">
        <v>45273</v>
      </c>
      <c r="H880" s="3">
        <v>328160</v>
      </c>
      <c r="I880" s="5">
        <v>324060</v>
      </c>
    </row>
    <row r="881" spans="2:9">
      <c r="B881" s="4">
        <v>890303093</v>
      </c>
      <c r="C881" s="1" t="s">
        <v>0</v>
      </c>
      <c r="D881" s="1" t="s">
        <v>872</v>
      </c>
      <c r="E881" s="2">
        <v>45241</v>
      </c>
      <c r="F881" s="1">
        <v>71953</v>
      </c>
      <c r="G881" s="2">
        <v>45274</v>
      </c>
      <c r="H881" s="3">
        <v>66900</v>
      </c>
      <c r="I881" s="5">
        <v>11900</v>
      </c>
    </row>
    <row r="882" spans="2:9">
      <c r="B882" s="4">
        <v>890303093</v>
      </c>
      <c r="C882" s="1" t="s">
        <v>0</v>
      </c>
      <c r="D882" s="1" t="s">
        <v>873</v>
      </c>
      <c r="E882" s="2">
        <v>45243</v>
      </c>
      <c r="F882" s="1">
        <v>71953</v>
      </c>
      <c r="G882" s="2">
        <v>45274</v>
      </c>
      <c r="H882" s="3">
        <v>66900</v>
      </c>
      <c r="I882" s="5">
        <v>11900</v>
      </c>
    </row>
    <row r="883" spans="2:9">
      <c r="B883" s="4">
        <v>890303093</v>
      </c>
      <c r="C883" s="1" t="s">
        <v>0</v>
      </c>
      <c r="D883" s="1" t="s">
        <v>874</v>
      </c>
      <c r="E883" s="2">
        <v>45260</v>
      </c>
      <c r="F883" s="1">
        <v>71953</v>
      </c>
      <c r="G883" s="2">
        <v>45274</v>
      </c>
      <c r="H883" s="3">
        <v>50000</v>
      </c>
      <c r="I883" s="5">
        <v>33600</v>
      </c>
    </row>
    <row r="884" spans="2:9">
      <c r="B884" s="4">
        <v>890303093</v>
      </c>
      <c r="C884" s="1" t="s">
        <v>0</v>
      </c>
      <c r="D884" s="1" t="s">
        <v>875</v>
      </c>
      <c r="E884" s="2">
        <v>45241</v>
      </c>
      <c r="F884" s="1">
        <v>71953</v>
      </c>
      <c r="G884" s="2">
        <v>45274</v>
      </c>
      <c r="H884" s="3">
        <v>50000</v>
      </c>
      <c r="I884" s="5">
        <v>45900</v>
      </c>
    </row>
    <row r="885" spans="2:9">
      <c r="B885" s="4">
        <v>890303093</v>
      </c>
      <c r="C885" s="1" t="s">
        <v>0</v>
      </c>
      <c r="D885" s="1" t="s">
        <v>876</v>
      </c>
      <c r="E885" s="2">
        <v>45244</v>
      </c>
      <c r="F885" s="1">
        <v>71953</v>
      </c>
      <c r="G885" s="2">
        <v>45274</v>
      </c>
      <c r="H885" s="3">
        <v>50000</v>
      </c>
      <c r="I885" s="5">
        <v>45900</v>
      </c>
    </row>
    <row r="886" spans="2:9">
      <c r="B886" s="4">
        <v>890303093</v>
      </c>
      <c r="C886" s="1" t="s">
        <v>0</v>
      </c>
      <c r="D886" s="1" t="s">
        <v>877</v>
      </c>
      <c r="E886" s="2">
        <v>45245</v>
      </c>
      <c r="F886" s="1">
        <v>71953</v>
      </c>
      <c r="G886" s="2">
        <v>45274</v>
      </c>
      <c r="H886" s="3">
        <v>50000</v>
      </c>
      <c r="I886" s="5">
        <v>45900</v>
      </c>
    </row>
    <row r="887" spans="2:9">
      <c r="B887" s="4">
        <v>890303093</v>
      </c>
      <c r="C887" s="1" t="s">
        <v>0</v>
      </c>
      <c r="D887" s="1" t="s">
        <v>878</v>
      </c>
      <c r="E887" s="2">
        <v>45247</v>
      </c>
      <c r="F887" s="1">
        <v>71953</v>
      </c>
      <c r="G887" s="2">
        <v>45274</v>
      </c>
      <c r="H887" s="3">
        <v>50000</v>
      </c>
      <c r="I887" s="5">
        <v>45900</v>
      </c>
    </row>
    <row r="888" spans="2:9">
      <c r="B888" s="4">
        <v>890303093</v>
      </c>
      <c r="C888" s="1" t="s">
        <v>0</v>
      </c>
      <c r="D888" s="1" t="s">
        <v>879</v>
      </c>
      <c r="E888" s="2">
        <v>45247</v>
      </c>
      <c r="F888" s="1">
        <v>71953</v>
      </c>
      <c r="G888" s="2">
        <v>45274</v>
      </c>
      <c r="H888" s="3">
        <v>50000</v>
      </c>
      <c r="I888" s="5">
        <v>45900</v>
      </c>
    </row>
    <row r="889" spans="2:9">
      <c r="B889" s="4">
        <v>890303093</v>
      </c>
      <c r="C889" s="1" t="s">
        <v>0</v>
      </c>
      <c r="D889" s="1" t="s">
        <v>880</v>
      </c>
      <c r="E889" s="2">
        <v>45248</v>
      </c>
      <c r="F889" s="1">
        <v>71953</v>
      </c>
      <c r="G889" s="2">
        <v>45274</v>
      </c>
      <c r="H889" s="3">
        <v>50000</v>
      </c>
      <c r="I889" s="5">
        <v>45900</v>
      </c>
    </row>
    <row r="890" spans="2:9">
      <c r="B890" s="4">
        <v>890303093</v>
      </c>
      <c r="C890" s="1" t="s">
        <v>0</v>
      </c>
      <c r="D890" s="1" t="s">
        <v>881</v>
      </c>
      <c r="E890" s="2">
        <v>45249</v>
      </c>
      <c r="F890" s="1">
        <v>71953</v>
      </c>
      <c r="G890" s="2">
        <v>45274</v>
      </c>
      <c r="H890" s="3">
        <v>50000</v>
      </c>
      <c r="I890" s="5">
        <v>45900</v>
      </c>
    </row>
    <row r="891" spans="2:9">
      <c r="B891" s="4">
        <v>890303093</v>
      </c>
      <c r="C891" s="1" t="s">
        <v>0</v>
      </c>
      <c r="D891" s="1" t="s">
        <v>882</v>
      </c>
      <c r="E891" s="2">
        <v>45250</v>
      </c>
      <c r="F891" s="1">
        <v>71953</v>
      </c>
      <c r="G891" s="2">
        <v>45274</v>
      </c>
      <c r="H891" s="3">
        <v>50000</v>
      </c>
      <c r="I891" s="5">
        <v>45900</v>
      </c>
    </row>
    <row r="892" spans="2:9">
      <c r="B892" s="4">
        <v>890303093</v>
      </c>
      <c r="C892" s="1" t="s">
        <v>0</v>
      </c>
      <c r="D892" s="1" t="s">
        <v>883</v>
      </c>
      <c r="E892" s="2">
        <v>45251</v>
      </c>
      <c r="F892" s="1">
        <v>71953</v>
      </c>
      <c r="G892" s="2">
        <v>45274</v>
      </c>
      <c r="H892" s="3">
        <v>50000</v>
      </c>
      <c r="I892" s="5">
        <v>45900</v>
      </c>
    </row>
    <row r="893" spans="2:9">
      <c r="B893" s="4">
        <v>890303093</v>
      </c>
      <c r="C893" s="1" t="s">
        <v>0</v>
      </c>
      <c r="D893" s="1" t="s">
        <v>884</v>
      </c>
      <c r="E893" s="2">
        <v>45260</v>
      </c>
      <c r="F893" s="1">
        <v>71953</v>
      </c>
      <c r="G893" s="2">
        <v>45274</v>
      </c>
      <c r="H893" s="3">
        <v>50000</v>
      </c>
      <c r="I893" s="5">
        <v>45900</v>
      </c>
    </row>
    <row r="894" spans="2:9">
      <c r="B894" s="4">
        <v>890303093</v>
      </c>
      <c r="C894" s="1" t="s">
        <v>0</v>
      </c>
      <c r="D894" s="1" t="s">
        <v>885</v>
      </c>
      <c r="E894" s="2">
        <v>45241</v>
      </c>
      <c r="F894" s="1">
        <v>71953</v>
      </c>
      <c r="G894" s="2">
        <v>45274</v>
      </c>
      <c r="H894" s="3">
        <v>66900</v>
      </c>
      <c r="I894" s="5">
        <v>62800</v>
      </c>
    </row>
    <row r="895" spans="2:9">
      <c r="B895" s="4">
        <v>890303093</v>
      </c>
      <c r="C895" s="1" t="s">
        <v>0</v>
      </c>
      <c r="D895" s="1" t="s">
        <v>886</v>
      </c>
      <c r="E895" s="2">
        <v>45237</v>
      </c>
      <c r="F895" s="1">
        <v>71969</v>
      </c>
      <c r="G895" s="2">
        <v>45274</v>
      </c>
      <c r="H895" s="3">
        <v>285000</v>
      </c>
      <c r="I895" s="5">
        <v>29000</v>
      </c>
    </row>
    <row r="896" spans="2:9">
      <c r="B896" s="4">
        <v>890303093</v>
      </c>
      <c r="C896" s="1" t="s">
        <v>0</v>
      </c>
      <c r="D896" s="1" t="s">
        <v>887</v>
      </c>
      <c r="E896" s="2">
        <v>45241</v>
      </c>
      <c r="F896" s="1">
        <v>71969</v>
      </c>
      <c r="G896" s="2">
        <v>45274</v>
      </c>
      <c r="H896" s="3">
        <v>285000</v>
      </c>
      <c r="I896" s="5">
        <v>29000</v>
      </c>
    </row>
    <row r="897" spans="2:9">
      <c r="B897" s="4">
        <v>890303093</v>
      </c>
      <c r="C897" s="1" t="s">
        <v>0</v>
      </c>
      <c r="D897" s="1" t="s">
        <v>888</v>
      </c>
      <c r="E897" s="2">
        <v>45249</v>
      </c>
      <c r="F897" s="1">
        <v>71969</v>
      </c>
      <c r="G897" s="2">
        <v>45274</v>
      </c>
      <c r="H897" s="3">
        <v>285000</v>
      </c>
      <c r="I897" s="5">
        <v>29000</v>
      </c>
    </row>
    <row r="898" spans="2:9">
      <c r="B898" s="4">
        <v>890303093</v>
      </c>
      <c r="C898" s="1" t="s">
        <v>0</v>
      </c>
      <c r="D898" s="1" t="s">
        <v>889</v>
      </c>
      <c r="E898" s="2">
        <v>45249</v>
      </c>
      <c r="F898" s="1">
        <v>71969</v>
      </c>
      <c r="G898" s="2">
        <v>45274</v>
      </c>
      <c r="H898" s="3">
        <v>285000</v>
      </c>
      <c r="I898" s="5">
        <v>29000</v>
      </c>
    </row>
    <row r="899" spans="2:9">
      <c r="B899" s="4">
        <v>890303093</v>
      </c>
      <c r="C899" s="1" t="s">
        <v>0</v>
      </c>
      <c r="D899" s="1" t="s">
        <v>890</v>
      </c>
      <c r="E899" s="2">
        <v>45249</v>
      </c>
      <c r="F899" s="1">
        <v>71969</v>
      </c>
      <c r="G899" s="2">
        <v>45274</v>
      </c>
      <c r="H899" s="3">
        <v>285000</v>
      </c>
      <c r="I899" s="5">
        <v>29000</v>
      </c>
    </row>
    <row r="900" spans="2:9">
      <c r="B900" s="4">
        <v>890303093</v>
      </c>
      <c r="C900" s="1" t="s">
        <v>0</v>
      </c>
      <c r="D900" s="1" t="s">
        <v>891</v>
      </c>
      <c r="E900" s="2">
        <v>45265</v>
      </c>
      <c r="F900" s="1">
        <v>71976</v>
      </c>
      <c r="G900" s="2">
        <v>45275</v>
      </c>
      <c r="H900" s="3">
        <v>113763</v>
      </c>
      <c r="I900" s="5">
        <v>113763</v>
      </c>
    </row>
    <row r="901" spans="2:9">
      <c r="B901" s="4">
        <v>890303093</v>
      </c>
      <c r="C901" s="1" t="s">
        <v>0</v>
      </c>
      <c r="D901" s="1" t="s">
        <v>892</v>
      </c>
      <c r="E901" s="2">
        <v>45265</v>
      </c>
      <c r="F901" s="1">
        <v>71976</v>
      </c>
      <c r="G901" s="2">
        <v>45275</v>
      </c>
      <c r="H901" s="3">
        <v>137107</v>
      </c>
      <c r="I901" s="5">
        <v>137107</v>
      </c>
    </row>
    <row r="902" spans="2:9">
      <c r="B902" s="4">
        <v>890303093</v>
      </c>
      <c r="C902" s="1" t="s">
        <v>0</v>
      </c>
      <c r="D902" s="1" t="s">
        <v>893</v>
      </c>
      <c r="E902" s="2">
        <v>45266</v>
      </c>
      <c r="F902" s="1">
        <v>71976</v>
      </c>
      <c r="G902" s="2">
        <v>45275</v>
      </c>
      <c r="H902" s="3">
        <v>177259</v>
      </c>
      <c r="I902" s="5">
        <v>177259</v>
      </c>
    </row>
    <row r="903" spans="2:9">
      <c r="B903" s="4">
        <v>890303093</v>
      </c>
      <c r="C903" s="1" t="s">
        <v>0</v>
      </c>
      <c r="D903" s="1" t="s">
        <v>894</v>
      </c>
      <c r="E903" s="2">
        <v>45265</v>
      </c>
      <c r="F903" s="1">
        <v>71976</v>
      </c>
      <c r="G903" s="2">
        <v>45275</v>
      </c>
      <c r="H903" s="3">
        <v>345496</v>
      </c>
      <c r="I903" s="5">
        <v>345496</v>
      </c>
    </row>
    <row r="904" spans="2:9">
      <c r="B904" s="4">
        <v>890303093</v>
      </c>
      <c r="C904" s="1" t="s">
        <v>0</v>
      </c>
      <c r="D904" s="1" t="s">
        <v>895</v>
      </c>
      <c r="E904" s="2">
        <v>45272</v>
      </c>
      <c r="F904" s="1">
        <v>71983</v>
      </c>
      <c r="G904" s="2">
        <v>45275</v>
      </c>
      <c r="H904" s="3">
        <v>2836977</v>
      </c>
      <c r="I904" s="5">
        <v>54088</v>
      </c>
    </row>
    <row r="905" spans="2:9">
      <c r="B905" s="4">
        <v>890303093</v>
      </c>
      <c r="C905" s="1" t="s">
        <v>0</v>
      </c>
      <c r="D905" s="1" t="s">
        <v>896</v>
      </c>
      <c r="E905" s="2">
        <v>45273</v>
      </c>
      <c r="F905" s="1">
        <v>71983</v>
      </c>
      <c r="G905" s="2">
        <v>45275</v>
      </c>
      <c r="H905" s="3">
        <v>2598462</v>
      </c>
      <c r="I905" s="5">
        <v>56552</v>
      </c>
    </row>
    <row r="906" spans="2:9">
      <c r="B906" s="4">
        <v>890303093</v>
      </c>
      <c r="C906" s="1" t="s">
        <v>0</v>
      </c>
      <c r="D906" s="1" t="s">
        <v>897</v>
      </c>
      <c r="E906" s="2">
        <v>45266</v>
      </c>
      <c r="F906" s="1">
        <v>71983</v>
      </c>
      <c r="G906" s="2">
        <v>45275</v>
      </c>
      <c r="H906" s="3">
        <v>3388393</v>
      </c>
      <c r="I906" s="5">
        <v>99617</v>
      </c>
    </row>
    <row r="907" spans="2:9">
      <c r="B907" s="4">
        <v>890303093</v>
      </c>
      <c r="C907" s="1" t="s">
        <v>0</v>
      </c>
      <c r="D907" s="1" t="s">
        <v>898</v>
      </c>
      <c r="E907" s="2">
        <v>45272</v>
      </c>
      <c r="F907" s="1">
        <v>71983</v>
      </c>
      <c r="G907" s="2">
        <v>45275</v>
      </c>
      <c r="H907" s="3">
        <v>4998142</v>
      </c>
      <c r="I907" s="5">
        <v>103093</v>
      </c>
    </row>
    <row r="908" spans="2:9">
      <c r="B908" s="4">
        <v>890303093</v>
      </c>
      <c r="C908" s="1" t="s">
        <v>0</v>
      </c>
      <c r="D908" s="1" t="s">
        <v>899</v>
      </c>
      <c r="E908" s="2">
        <v>45274</v>
      </c>
      <c r="F908" s="1">
        <v>71983</v>
      </c>
      <c r="G908" s="2">
        <v>45275</v>
      </c>
      <c r="H908" s="3">
        <v>7185025</v>
      </c>
      <c r="I908" s="5">
        <v>237926</v>
      </c>
    </row>
    <row r="909" spans="2:9">
      <c r="B909" s="4">
        <v>890303093</v>
      </c>
      <c r="C909" s="1" t="s">
        <v>0</v>
      </c>
      <c r="D909" s="1" t="s">
        <v>900</v>
      </c>
      <c r="E909" s="2">
        <v>45239</v>
      </c>
      <c r="F909" s="1">
        <v>71983</v>
      </c>
      <c r="G909" s="2">
        <v>45275</v>
      </c>
      <c r="H909" s="3">
        <v>16814323</v>
      </c>
      <c r="I909" s="5">
        <v>1246358</v>
      </c>
    </row>
    <row r="910" spans="2:9">
      <c r="B910" s="4">
        <v>890303093</v>
      </c>
      <c r="C910" s="1" t="s">
        <v>0</v>
      </c>
      <c r="D910" s="1" t="s">
        <v>901</v>
      </c>
      <c r="E910" s="2">
        <v>45272</v>
      </c>
      <c r="F910" s="1">
        <v>71983</v>
      </c>
      <c r="G910" s="2">
        <v>45275</v>
      </c>
      <c r="H910" s="3">
        <v>2112136</v>
      </c>
      <c r="I910" s="5">
        <v>2112136</v>
      </c>
    </row>
    <row r="911" spans="2:9">
      <c r="B911" s="4">
        <v>890303093</v>
      </c>
      <c r="C911" s="1" t="s">
        <v>0</v>
      </c>
      <c r="D911" s="1" t="s">
        <v>902</v>
      </c>
      <c r="E911" s="2">
        <v>45264</v>
      </c>
      <c r="F911" s="1">
        <v>71983</v>
      </c>
      <c r="G911" s="2">
        <v>45275</v>
      </c>
      <c r="H911" s="3">
        <v>12618964</v>
      </c>
      <c r="I911" s="5">
        <v>12618964</v>
      </c>
    </row>
    <row r="912" spans="2:9">
      <c r="B912" s="4">
        <v>890303093</v>
      </c>
      <c r="C912" s="1" t="s">
        <v>0</v>
      </c>
      <c r="D912" s="1" t="s">
        <v>903</v>
      </c>
      <c r="E912" s="2">
        <v>45262</v>
      </c>
      <c r="F912" s="1">
        <v>71985</v>
      </c>
      <c r="G912" s="2">
        <v>45275</v>
      </c>
      <c r="H912" s="3">
        <v>50000</v>
      </c>
      <c r="I912" s="5">
        <v>50000</v>
      </c>
    </row>
    <row r="913" spans="2:9">
      <c r="B913" s="4">
        <v>890303093</v>
      </c>
      <c r="C913" s="1" t="s">
        <v>0</v>
      </c>
      <c r="D913" s="1" t="s">
        <v>904</v>
      </c>
      <c r="E913" s="2">
        <v>45241</v>
      </c>
      <c r="F913" s="1">
        <v>71986</v>
      </c>
      <c r="G913" s="2">
        <v>45275</v>
      </c>
      <c r="H913" s="3">
        <v>285000</v>
      </c>
      <c r="I913" s="5">
        <v>29000</v>
      </c>
    </row>
    <row r="914" spans="2:9">
      <c r="B914" s="4">
        <v>890303093</v>
      </c>
      <c r="C914" s="1" t="s">
        <v>0</v>
      </c>
      <c r="D914" s="1" t="s">
        <v>905</v>
      </c>
      <c r="E914" s="2">
        <v>45248</v>
      </c>
      <c r="F914" s="1">
        <v>71986</v>
      </c>
      <c r="G914" s="2">
        <v>45275</v>
      </c>
      <c r="H914" s="3">
        <v>285000</v>
      </c>
      <c r="I914" s="5">
        <v>29000</v>
      </c>
    </row>
    <row r="915" spans="2:9">
      <c r="B915" s="4">
        <v>890303093</v>
      </c>
      <c r="C915" s="1" t="s">
        <v>0</v>
      </c>
      <c r="D915" s="1" t="s">
        <v>906</v>
      </c>
      <c r="E915" s="2">
        <v>45241</v>
      </c>
      <c r="F915" s="1">
        <v>71986</v>
      </c>
      <c r="G915" s="2">
        <v>45275</v>
      </c>
      <c r="H915" s="3">
        <v>66900</v>
      </c>
      <c r="I915" s="5">
        <v>66900</v>
      </c>
    </row>
    <row r="916" spans="2:9">
      <c r="B916" s="4">
        <v>890303093</v>
      </c>
      <c r="C916" s="1" t="s">
        <v>0</v>
      </c>
      <c r="D916" s="1" t="s">
        <v>907</v>
      </c>
      <c r="E916" s="2">
        <v>45244</v>
      </c>
      <c r="F916" s="1">
        <v>72084</v>
      </c>
      <c r="G916" s="2">
        <v>45294</v>
      </c>
      <c r="H916" s="3">
        <v>285000</v>
      </c>
      <c r="I916" s="5">
        <v>34120</v>
      </c>
    </row>
    <row r="917" spans="2:9">
      <c r="B917" s="4">
        <v>890303093</v>
      </c>
      <c r="C917" s="1" t="s">
        <v>0</v>
      </c>
      <c r="D917" s="1" t="s">
        <v>908</v>
      </c>
      <c r="E917" s="2">
        <v>45244</v>
      </c>
      <c r="F917" s="1">
        <v>72084</v>
      </c>
      <c r="G917" s="2">
        <v>45294</v>
      </c>
      <c r="H917" s="3">
        <v>285000</v>
      </c>
      <c r="I917" s="5">
        <v>34120</v>
      </c>
    </row>
    <row r="918" spans="2:9">
      <c r="B918" s="4">
        <v>890303093</v>
      </c>
      <c r="C918" s="1" t="s">
        <v>0</v>
      </c>
      <c r="D918" s="1" t="s">
        <v>909</v>
      </c>
      <c r="E918" s="2">
        <v>45244</v>
      </c>
      <c r="F918" s="1">
        <v>72084</v>
      </c>
      <c r="G918" s="2">
        <v>45294</v>
      </c>
      <c r="H918" s="3">
        <v>285000</v>
      </c>
      <c r="I918" s="5">
        <v>34120</v>
      </c>
    </row>
    <row r="919" spans="2:9">
      <c r="B919" s="4">
        <v>890303093</v>
      </c>
      <c r="C919" s="1" t="s">
        <v>0</v>
      </c>
      <c r="D919" s="1" t="s">
        <v>910</v>
      </c>
      <c r="E919" s="2">
        <v>45246</v>
      </c>
      <c r="F919" s="1">
        <v>72084</v>
      </c>
      <c r="G919" s="2">
        <v>45294</v>
      </c>
      <c r="H919" s="3">
        <v>285000</v>
      </c>
      <c r="I919" s="5">
        <v>34120</v>
      </c>
    </row>
    <row r="920" spans="2:9">
      <c r="B920" s="4">
        <v>890303093</v>
      </c>
      <c r="C920" s="1" t="s">
        <v>0</v>
      </c>
      <c r="D920" s="1" t="s">
        <v>911</v>
      </c>
      <c r="E920" s="2">
        <v>45246</v>
      </c>
      <c r="F920" s="1">
        <v>72084</v>
      </c>
      <c r="G920" s="2">
        <v>45294</v>
      </c>
      <c r="H920" s="3">
        <v>285000</v>
      </c>
      <c r="I920" s="5">
        <v>34120</v>
      </c>
    </row>
    <row r="921" spans="2:9">
      <c r="B921" s="4">
        <v>890303093</v>
      </c>
      <c r="C921" s="1" t="s">
        <v>0</v>
      </c>
      <c r="D921" s="1" t="s">
        <v>912</v>
      </c>
      <c r="E921" s="2">
        <v>45253</v>
      </c>
      <c r="F921" s="1">
        <v>72084</v>
      </c>
      <c r="G921" s="2">
        <v>45294</v>
      </c>
      <c r="H921" s="3">
        <v>285000</v>
      </c>
      <c r="I921" s="5">
        <v>34120</v>
      </c>
    </row>
    <row r="922" spans="2:9">
      <c r="B922" s="4">
        <v>890303093</v>
      </c>
      <c r="C922" s="1" t="s">
        <v>0</v>
      </c>
      <c r="D922" s="1" t="s">
        <v>913</v>
      </c>
      <c r="E922" s="2">
        <v>45255</v>
      </c>
      <c r="F922" s="1">
        <v>72084</v>
      </c>
      <c r="G922" s="2">
        <v>45294</v>
      </c>
      <c r="H922" s="3">
        <v>285000</v>
      </c>
      <c r="I922" s="5">
        <v>34120</v>
      </c>
    </row>
    <row r="923" spans="2:9">
      <c r="B923" s="4">
        <v>890303093</v>
      </c>
      <c r="C923" s="1" t="s">
        <v>0</v>
      </c>
      <c r="D923" s="1" t="s">
        <v>914</v>
      </c>
      <c r="E923" s="2">
        <v>45260</v>
      </c>
      <c r="F923" s="1">
        <v>72084</v>
      </c>
      <c r="G923" s="2">
        <v>45294</v>
      </c>
      <c r="H923" s="3">
        <v>285000</v>
      </c>
      <c r="I923" s="5">
        <v>34120</v>
      </c>
    </row>
    <row r="924" spans="2:9">
      <c r="B924" s="4">
        <v>890303093</v>
      </c>
      <c r="C924" s="1" t="s">
        <v>0</v>
      </c>
      <c r="D924" s="1" t="s">
        <v>915</v>
      </c>
      <c r="E924" s="2">
        <v>45260</v>
      </c>
      <c r="F924" s="1">
        <v>72084</v>
      </c>
      <c r="G924" s="2">
        <v>45294</v>
      </c>
      <c r="H924" s="3">
        <v>285000</v>
      </c>
      <c r="I924" s="5">
        <v>34120</v>
      </c>
    </row>
    <row r="925" spans="2:9">
      <c r="B925" s="4">
        <v>890303093</v>
      </c>
      <c r="C925" s="1" t="s">
        <v>0</v>
      </c>
      <c r="D925" s="1" t="s">
        <v>916</v>
      </c>
      <c r="E925" s="2">
        <v>45254</v>
      </c>
      <c r="F925" s="1">
        <v>72084</v>
      </c>
      <c r="G925" s="2">
        <v>45294</v>
      </c>
      <c r="H925" s="3">
        <v>50000</v>
      </c>
      <c r="I925" s="5">
        <v>45900</v>
      </c>
    </row>
    <row r="926" spans="2:9">
      <c r="B926" s="4">
        <v>890303093</v>
      </c>
      <c r="C926" s="1" t="s">
        <v>0</v>
      </c>
      <c r="D926" s="1" t="s">
        <v>917</v>
      </c>
      <c r="E926" s="2">
        <v>45252</v>
      </c>
      <c r="F926" s="1">
        <v>72084</v>
      </c>
      <c r="G926" s="2">
        <v>45294</v>
      </c>
      <c r="H926" s="3">
        <v>66900</v>
      </c>
      <c r="I926" s="5">
        <v>62800</v>
      </c>
    </row>
    <row r="927" spans="2:9">
      <c r="B927" s="4">
        <v>890303093</v>
      </c>
      <c r="C927" s="1" t="s">
        <v>0</v>
      </c>
      <c r="D927" s="1" t="s">
        <v>918</v>
      </c>
      <c r="E927" s="2">
        <v>45259</v>
      </c>
      <c r="F927" s="1">
        <v>72085</v>
      </c>
      <c r="G927" s="2">
        <v>45300</v>
      </c>
      <c r="H927" s="3">
        <v>50000</v>
      </c>
      <c r="I927" s="5">
        <v>33600</v>
      </c>
    </row>
    <row r="928" spans="2:9">
      <c r="B928" s="4">
        <v>890303093</v>
      </c>
      <c r="C928" s="1" t="s">
        <v>0</v>
      </c>
      <c r="D928" s="1" t="s">
        <v>919</v>
      </c>
      <c r="E928" s="2">
        <v>45260</v>
      </c>
      <c r="F928" s="1">
        <v>72085</v>
      </c>
      <c r="G928" s="2">
        <v>45300</v>
      </c>
      <c r="H928" s="3">
        <v>50000</v>
      </c>
      <c r="I928" s="5">
        <v>33600</v>
      </c>
    </row>
    <row r="929" spans="2:9">
      <c r="B929" s="4">
        <v>890303093</v>
      </c>
      <c r="C929" s="1" t="s">
        <v>0</v>
      </c>
      <c r="D929" s="1" t="s">
        <v>920</v>
      </c>
      <c r="E929" s="2">
        <v>45260</v>
      </c>
      <c r="F929" s="1">
        <v>72085</v>
      </c>
      <c r="G929" s="2">
        <v>45300</v>
      </c>
      <c r="H929" s="3">
        <v>50000</v>
      </c>
      <c r="I929" s="5">
        <v>33600</v>
      </c>
    </row>
    <row r="930" spans="2:9">
      <c r="B930" s="4">
        <v>890303093</v>
      </c>
      <c r="C930" s="1" t="s">
        <v>0</v>
      </c>
      <c r="D930" s="1" t="s">
        <v>921</v>
      </c>
      <c r="E930" s="2">
        <v>45252</v>
      </c>
      <c r="F930" s="1">
        <v>72085</v>
      </c>
      <c r="G930" s="2">
        <v>45300</v>
      </c>
      <c r="H930" s="3">
        <v>50000</v>
      </c>
      <c r="I930" s="5">
        <v>45900</v>
      </c>
    </row>
    <row r="931" spans="2:9">
      <c r="B931" s="4">
        <v>890303093</v>
      </c>
      <c r="C931" s="1" t="s">
        <v>0</v>
      </c>
      <c r="D931" s="1" t="s">
        <v>922</v>
      </c>
      <c r="E931" s="2">
        <v>45253</v>
      </c>
      <c r="F931" s="1">
        <v>72085</v>
      </c>
      <c r="G931" s="2">
        <v>45300</v>
      </c>
      <c r="H931" s="3">
        <v>50000</v>
      </c>
      <c r="I931" s="5">
        <v>45900</v>
      </c>
    </row>
    <row r="932" spans="2:9">
      <c r="B932" s="4">
        <v>890303093</v>
      </c>
      <c r="C932" s="1" t="s">
        <v>0</v>
      </c>
      <c r="D932" s="1" t="s">
        <v>923</v>
      </c>
      <c r="E932" s="2">
        <v>45253</v>
      </c>
      <c r="F932" s="1">
        <v>72085</v>
      </c>
      <c r="G932" s="2">
        <v>45300</v>
      </c>
      <c r="H932" s="3">
        <v>50000</v>
      </c>
      <c r="I932" s="5">
        <v>45900</v>
      </c>
    </row>
    <row r="933" spans="2:9">
      <c r="B933" s="4">
        <v>890303093</v>
      </c>
      <c r="C933" s="1" t="s">
        <v>0</v>
      </c>
      <c r="D933" s="1" t="s">
        <v>924</v>
      </c>
      <c r="E933" s="2">
        <v>45253</v>
      </c>
      <c r="F933" s="1">
        <v>72085</v>
      </c>
      <c r="G933" s="2">
        <v>45300</v>
      </c>
      <c r="H933" s="3">
        <v>50000</v>
      </c>
      <c r="I933" s="5">
        <v>45900</v>
      </c>
    </row>
    <row r="934" spans="2:9">
      <c r="B934" s="4">
        <v>890303093</v>
      </c>
      <c r="C934" s="1" t="s">
        <v>0</v>
      </c>
      <c r="D934" s="1" t="s">
        <v>925</v>
      </c>
      <c r="E934" s="2">
        <v>45254</v>
      </c>
      <c r="F934" s="1">
        <v>72085</v>
      </c>
      <c r="G934" s="2">
        <v>45300</v>
      </c>
      <c r="H934" s="3">
        <v>50000</v>
      </c>
      <c r="I934" s="5">
        <v>45900</v>
      </c>
    </row>
    <row r="935" spans="2:9">
      <c r="B935" s="4">
        <v>890303093</v>
      </c>
      <c r="C935" s="1" t="s">
        <v>0</v>
      </c>
      <c r="D935" s="1" t="s">
        <v>926</v>
      </c>
      <c r="E935" s="2">
        <v>45254</v>
      </c>
      <c r="F935" s="1">
        <v>72085</v>
      </c>
      <c r="G935" s="2">
        <v>45300</v>
      </c>
      <c r="H935" s="3">
        <v>50000</v>
      </c>
      <c r="I935" s="5">
        <v>45900</v>
      </c>
    </row>
    <row r="936" spans="2:9">
      <c r="B936" s="4">
        <v>890303093</v>
      </c>
      <c r="C936" s="1" t="s">
        <v>0</v>
      </c>
      <c r="D936" s="1" t="s">
        <v>927</v>
      </c>
      <c r="E936" s="2">
        <v>45254</v>
      </c>
      <c r="F936" s="1">
        <v>72085</v>
      </c>
      <c r="G936" s="2">
        <v>45300</v>
      </c>
      <c r="H936" s="3">
        <v>50000</v>
      </c>
      <c r="I936" s="5">
        <v>45900</v>
      </c>
    </row>
    <row r="937" spans="2:9">
      <c r="B937" s="4">
        <v>890303093</v>
      </c>
      <c r="C937" s="1" t="s">
        <v>0</v>
      </c>
      <c r="D937" s="1" t="s">
        <v>928</v>
      </c>
      <c r="E937" s="2">
        <v>45254</v>
      </c>
      <c r="F937" s="1">
        <v>72085</v>
      </c>
      <c r="G937" s="2">
        <v>45300</v>
      </c>
      <c r="H937" s="3">
        <v>50000</v>
      </c>
      <c r="I937" s="5">
        <v>45900</v>
      </c>
    </row>
    <row r="938" spans="2:9">
      <c r="B938" s="4">
        <v>890303093</v>
      </c>
      <c r="C938" s="1" t="s">
        <v>0</v>
      </c>
      <c r="D938" s="1" t="s">
        <v>929</v>
      </c>
      <c r="E938" s="2">
        <v>45256</v>
      </c>
      <c r="F938" s="1">
        <v>72085</v>
      </c>
      <c r="G938" s="2">
        <v>45300</v>
      </c>
      <c r="H938" s="3">
        <v>50000</v>
      </c>
      <c r="I938" s="5">
        <v>45900</v>
      </c>
    </row>
    <row r="939" spans="2:9">
      <c r="B939" s="4">
        <v>890303093</v>
      </c>
      <c r="C939" s="1" t="s">
        <v>0</v>
      </c>
      <c r="D939" s="1" t="s">
        <v>930</v>
      </c>
      <c r="E939" s="2">
        <v>45257</v>
      </c>
      <c r="F939" s="1">
        <v>72085</v>
      </c>
      <c r="G939" s="2">
        <v>45300</v>
      </c>
      <c r="H939" s="3">
        <v>50000</v>
      </c>
      <c r="I939" s="5">
        <v>45900</v>
      </c>
    </row>
    <row r="940" spans="2:9">
      <c r="B940" s="4">
        <v>890303093</v>
      </c>
      <c r="C940" s="1" t="s">
        <v>0</v>
      </c>
      <c r="D940" s="1" t="s">
        <v>931</v>
      </c>
      <c r="E940" s="2">
        <v>45257</v>
      </c>
      <c r="F940" s="1">
        <v>72085</v>
      </c>
      <c r="G940" s="2">
        <v>45300</v>
      </c>
      <c r="H940" s="3">
        <v>50000</v>
      </c>
      <c r="I940" s="5">
        <v>45900</v>
      </c>
    </row>
    <row r="941" spans="2:9">
      <c r="B941" s="4">
        <v>890303093</v>
      </c>
      <c r="C941" s="1" t="s">
        <v>0</v>
      </c>
      <c r="D941" s="1" t="s">
        <v>932</v>
      </c>
      <c r="E941" s="2">
        <v>45258</v>
      </c>
      <c r="F941" s="1">
        <v>72085</v>
      </c>
      <c r="G941" s="2">
        <v>45300</v>
      </c>
      <c r="H941" s="3">
        <v>50000</v>
      </c>
      <c r="I941" s="5">
        <v>45900</v>
      </c>
    </row>
    <row r="942" spans="2:9">
      <c r="B942" s="4">
        <v>890303093</v>
      </c>
      <c r="C942" s="1" t="s">
        <v>0</v>
      </c>
      <c r="D942" s="1" t="s">
        <v>933</v>
      </c>
      <c r="E942" s="2">
        <v>45259</v>
      </c>
      <c r="F942" s="1">
        <v>72085</v>
      </c>
      <c r="G942" s="2">
        <v>45300</v>
      </c>
      <c r="H942" s="3">
        <v>50000</v>
      </c>
      <c r="I942" s="5">
        <v>45900</v>
      </c>
    </row>
    <row r="943" spans="2:9">
      <c r="B943" s="4">
        <v>890303093</v>
      </c>
      <c r="C943" s="1" t="s">
        <v>0</v>
      </c>
      <c r="D943" s="1" t="s">
        <v>934</v>
      </c>
      <c r="E943" s="2">
        <v>45259</v>
      </c>
      <c r="F943" s="1">
        <v>72085</v>
      </c>
      <c r="G943" s="2">
        <v>45300</v>
      </c>
      <c r="H943" s="3">
        <v>50000</v>
      </c>
      <c r="I943" s="5">
        <v>45900</v>
      </c>
    </row>
    <row r="944" spans="2:9">
      <c r="B944" s="4">
        <v>890303093</v>
      </c>
      <c r="C944" s="1" t="s">
        <v>0</v>
      </c>
      <c r="D944" s="1" t="s">
        <v>935</v>
      </c>
      <c r="E944" s="2">
        <v>45260</v>
      </c>
      <c r="F944" s="1">
        <v>72085</v>
      </c>
      <c r="G944" s="2">
        <v>45300</v>
      </c>
      <c r="H944" s="3">
        <v>50000</v>
      </c>
      <c r="I944" s="5">
        <v>45900</v>
      </c>
    </row>
    <row r="945" spans="2:9">
      <c r="B945" s="4">
        <v>890303093</v>
      </c>
      <c r="C945" s="1" t="s">
        <v>0</v>
      </c>
      <c r="D945" s="1" t="s">
        <v>936</v>
      </c>
      <c r="E945" s="2">
        <v>45261</v>
      </c>
      <c r="F945" s="1">
        <v>72085</v>
      </c>
      <c r="G945" s="2">
        <v>45300</v>
      </c>
      <c r="H945" s="3">
        <v>50000</v>
      </c>
      <c r="I945" s="5">
        <v>45900</v>
      </c>
    </row>
    <row r="946" spans="2:9">
      <c r="B946" s="4">
        <v>890303093</v>
      </c>
      <c r="C946" s="1" t="s">
        <v>0</v>
      </c>
      <c r="D946" s="1" t="s">
        <v>937</v>
      </c>
      <c r="E946" s="2">
        <v>45261</v>
      </c>
      <c r="F946" s="1">
        <v>72085</v>
      </c>
      <c r="G946" s="2">
        <v>45300</v>
      </c>
      <c r="H946" s="3">
        <v>50000</v>
      </c>
      <c r="I946" s="5">
        <v>45900</v>
      </c>
    </row>
    <row r="947" spans="2:9">
      <c r="B947" s="4">
        <v>890303093</v>
      </c>
      <c r="C947" s="1" t="s">
        <v>0</v>
      </c>
      <c r="D947" s="1" t="s">
        <v>938</v>
      </c>
      <c r="E947" s="2">
        <v>45264</v>
      </c>
      <c r="F947" s="1">
        <v>72085</v>
      </c>
      <c r="G947" s="2">
        <v>45300</v>
      </c>
      <c r="H947" s="3">
        <v>50000</v>
      </c>
      <c r="I947" s="5">
        <v>45900</v>
      </c>
    </row>
    <row r="948" spans="2:9">
      <c r="B948" s="4">
        <v>890303093</v>
      </c>
      <c r="C948" s="1" t="s">
        <v>0</v>
      </c>
      <c r="D948" s="1" t="s">
        <v>939</v>
      </c>
      <c r="E948" s="2">
        <v>45265</v>
      </c>
      <c r="F948" s="1">
        <v>72085</v>
      </c>
      <c r="G948" s="2">
        <v>45300</v>
      </c>
      <c r="H948" s="3">
        <v>50000</v>
      </c>
      <c r="I948" s="5">
        <v>45900</v>
      </c>
    </row>
    <row r="949" spans="2:9">
      <c r="B949" s="4">
        <v>890303093</v>
      </c>
      <c r="C949" s="1" t="s">
        <v>0</v>
      </c>
      <c r="D949" s="1" t="s">
        <v>940</v>
      </c>
      <c r="E949" s="2">
        <v>45280</v>
      </c>
      <c r="F949" s="1">
        <v>72086</v>
      </c>
      <c r="G949" s="2">
        <v>45296</v>
      </c>
      <c r="H949" s="3">
        <v>3155895</v>
      </c>
      <c r="I949" s="5">
        <v>124478</v>
      </c>
    </row>
    <row r="950" spans="2:9">
      <c r="B950" s="4">
        <v>890303093</v>
      </c>
      <c r="C950" s="1" t="s">
        <v>0</v>
      </c>
      <c r="D950" s="1" t="s">
        <v>941</v>
      </c>
      <c r="E950" s="2">
        <v>45278</v>
      </c>
      <c r="F950" s="1">
        <v>72086</v>
      </c>
      <c r="G950" s="2">
        <v>45296</v>
      </c>
      <c r="H950" s="3">
        <v>946784</v>
      </c>
      <c r="I950" s="5">
        <v>178293</v>
      </c>
    </row>
    <row r="951" spans="2:9">
      <c r="B951" s="4">
        <v>890303093</v>
      </c>
      <c r="C951" s="1" t="s">
        <v>0</v>
      </c>
      <c r="D951" s="1" t="s">
        <v>942</v>
      </c>
      <c r="E951" s="2">
        <v>45284</v>
      </c>
      <c r="F951" s="1">
        <v>72086</v>
      </c>
      <c r="G951" s="2">
        <v>45296</v>
      </c>
      <c r="H951" s="3">
        <v>1151138</v>
      </c>
      <c r="I951" s="5">
        <v>182681</v>
      </c>
    </row>
    <row r="952" spans="2:9">
      <c r="B952" s="4">
        <v>890303093</v>
      </c>
      <c r="C952" s="1" t="s">
        <v>0</v>
      </c>
      <c r="D952" s="1" t="s">
        <v>943</v>
      </c>
      <c r="E952" s="2">
        <v>45274</v>
      </c>
      <c r="F952" s="1">
        <v>72088</v>
      </c>
      <c r="G952" s="2">
        <v>45301</v>
      </c>
      <c r="H952" s="3">
        <v>190880</v>
      </c>
      <c r="I952" s="5">
        <v>72966</v>
      </c>
    </row>
    <row r="953" spans="2:9">
      <c r="B953" s="4">
        <v>890303093</v>
      </c>
      <c r="C953" s="1" t="s">
        <v>0</v>
      </c>
      <c r="D953" s="1" t="s">
        <v>944</v>
      </c>
      <c r="E953" s="2">
        <v>45274</v>
      </c>
      <c r="F953" s="1">
        <v>72088</v>
      </c>
      <c r="G953" s="2">
        <v>45301</v>
      </c>
      <c r="H953" s="3">
        <v>88160</v>
      </c>
      <c r="I953" s="5">
        <v>84060</v>
      </c>
    </row>
    <row r="954" spans="2:9">
      <c r="B954" s="4">
        <v>890303093</v>
      </c>
      <c r="C954" s="1" t="s">
        <v>0</v>
      </c>
      <c r="D954" s="1" t="s">
        <v>945</v>
      </c>
      <c r="E954" s="2">
        <v>45273</v>
      </c>
      <c r="F954" s="1">
        <v>72088</v>
      </c>
      <c r="G954" s="2">
        <v>45301</v>
      </c>
      <c r="H954" s="3">
        <v>145680</v>
      </c>
      <c r="I954" s="5">
        <v>141580</v>
      </c>
    </row>
    <row r="955" spans="2:9">
      <c r="B955" s="4">
        <v>890303093</v>
      </c>
      <c r="C955" s="1" t="s">
        <v>0</v>
      </c>
      <c r="D955" s="1" t="s">
        <v>946</v>
      </c>
      <c r="E955" s="2">
        <v>45274</v>
      </c>
      <c r="F955" s="1">
        <v>72089</v>
      </c>
      <c r="G955" s="2">
        <v>45296</v>
      </c>
      <c r="H955" s="3">
        <v>2783708</v>
      </c>
      <c r="I955" s="5">
        <v>55674</v>
      </c>
    </row>
    <row r="956" spans="2:9">
      <c r="B956" s="4">
        <v>890303093</v>
      </c>
      <c r="C956" s="1" t="s">
        <v>0</v>
      </c>
      <c r="D956" s="1" t="s">
        <v>947</v>
      </c>
      <c r="E956" s="2">
        <v>45280</v>
      </c>
      <c r="F956" s="1">
        <v>72089</v>
      </c>
      <c r="G956" s="2">
        <v>45296</v>
      </c>
      <c r="H956" s="3">
        <v>3801228</v>
      </c>
      <c r="I956" s="5">
        <v>3801228</v>
      </c>
    </row>
    <row r="957" spans="2:9">
      <c r="B957" s="4">
        <v>890303093</v>
      </c>
      <c r="C957" s="1" t="s">
        <v>0</v>
      </c>
      <c r="D957" s="1" t="s">
        <v>948</v>
      </c>
      <c r="E957" s="2">
        <v>45266</v>
      </c>
      <c r="F957" s="1">
        <v>72092</v>
      </c>
      <c r="G957" s="2">
        <v>45303</v>
      </c>
      <c r="H957" s="3">
        <v>60960</v>
      </c>
      <c r="I957" s="5">
        <v>60960</v>
      </c>
    </row>
    <row r="958" spans="2:9">
      <c r="B958" s="4">
        <v>890303093</v>
      </c>
      <c r="C958" s="1" t="s">
        <v>0</v>
      </c>
      <c r="D958" s="1" t="s">
        <v>949</v>
      </c>
      <c r="E958" s="2">
        <v>45266</v>
      </c>
      <c r="F958" s="1">
        <v>72092</v>
      </c>
      <c r="G958" s="2">
        <v>45303</v>
      </c>
      <c r="H958" s="3">
        <v>356119</v>
      </c>
      <c r="I958" s="5">
        <v>356119</v>
      </c>
    </row>
    <row r="959" spans="2:9">
      <c r="B959" s="4">
        <v>890303093</v>
      </c>
      <c r="C959" s="1" t="s">
        <v>0</v>
      </c>
      <c r="D959" s="1" t="s">
        <v>950</v>
      </c>
      <c r="E959" s="2">
        <v>45266</v>
      </c>
      <c r="F959" s="1">
        <v>72092</v>
      </c>
      <c r="G959" s="2">
        <v>45303</v>
      </c>
      <c r="H959" s="3">
        <v>445241</v>
      </c>
      <c r="I959" s="5">
        <v>445241</v>
      </c>
    </row>
    <row r="960" spans="2:9">
      <c r="B960" s="4">
        <v>890303093</v>
      </c>
      <c r="C960" s="1" t="s">
        <v>0</v>
      </c>
      <c r="D960" s="1" t="s">
        <v>951</v>
      </c>
      <c r="E960" s="2">
        <v>45273</v>
      </c>
      <c r="F960" s="1">
        <v>72093</v>
      </c>
      <c r="G960" s="2">
        <v>45301</v>
      </c>
      <c r="H960" s="3">
        <v>1453203</v>
      </c>
      <c r="I960" s="5">
        <v>29499</v>
      </c>
    </row>
    <row r="961" spans="2:9">
      <c r="B961" s="4">
        <v>890303093</v>
      </c>
      <c r="C961" s="1" t="s">
        <v>0</v>
      </c>
      <c r="D961" s="1" t="s">
        <v>952</v>
      </c>
      <c r="E961" s="2">
        <v>45281</v>
      </c>
      <c r="F961" s="1">
        <v>72093</v>
      </c>
      <c r="G961" s="2">
        <v>45301</v>
      </c>
      <c r="H961" s="3">
        <v>3070383</v>
      </c>
      <c r="I961" s="5">
        <v>61408</v>
      </c>
    </row>
    <row r="962" spans="2:9">
      <c r="B962" s="4">
        <v>890303093</v>
      </c>
      <c r="C962" s="1" t="s">
        <v>0</v>
      </c>
      <c r="D962" s="1" t="s">
        <v>953</v>
      </c>
      <c r="E962" s="2">
        <v>45281</v>
      </c>
      <c r="F962" s="1">
        <v>72093</v>
      </c>
      <c r="G962" s="2">
        <v>45301</v>
      </c>
      <c r="H962" s="3">
        <v>2556615</v>
      </c>
      <c r="I962" s="5">
        <v>77454</v>
      </c>
    </row>
    <row r="963" spans="2:9">
      <c r="B963" s="4">
        <v>890303093</v>
      </c>
      <c r="C963" s="1" t="s">
        <v>0</v>
      </c>
      <c r="D963" s="1" t="s">
        <v>954</v>
      </c>
      <c r="E963" s="2">
        <v>45280</v>
      </c>
      <c r="F963" s="1">
        <v>72093</v>
      </c>
      <c r="G963" s="2">
        <v>45301</v>
      </c>
      <c r="H963" s="3">
        <v>3976601</v>
      </c>
      <c r="I963" s="5">
        <v>79532</v>
      </c>
    </row>
    <row r="964" spans="2:9">
      <c r="B964" s="4">
        <v>890303093</v>
      </c>
      <c r="C964" s="1" t="s">
        <v>0</v>
      </c>
      <c r="D964" s="1" t="s">
        <v>955</v>
      </c>
      <c r="E964" s="2">
        <v>45281</v>
      </c>
      <c r="F964" s="1">
        <v>72093</v>
      </c>
      <c r="G964" s="2">
        <v>45301</v>
      </c>
      <c r="H964" s="3">
        <v>5060451</v>
      </c>
      <c r="I964" s="5">
        <v>115618</v>
      </c>
    </row>
    <row r="965" spans="2:9">
      <c r="B965" s="4">
        <v>890303093</v>
      </c>
      <c r="C965" s="1" t="s">
        <v>0</v>
      </c>
      <c r="D965" s="1" t="s">
        <v>956</v>
      </c>
      <c r="E965" s="2">
        <v>45273</v>
      </c>
      <c r="F965" s="1">
        <v>72093</v>
      </c>
      <c r="G965" s="2">
        <v>45301</v>
      </c>
      <c r="H965" s="3">
        <v>2285088</v>
      </c>
      <c r="I965" s="5">
        <v>153324</v>
      </c>
    </row>
    <row r="966" spans="2:9">
      <c r="B966" s="4">
        <v>890303093</v>
      </c>
      <c r="C966" s="1" t="s">
        <v>0</v>
      </c>
      <c r="D966" s="1" t="s">
        <v>957</v>
      </c>
      <c r="E966" s="2">
        <v>45274</v>
      </c>
      <c r="F966" s="1">
        <v>72093</v>
      </c>
      <c r="G966" s="2">
        <v>45301</v>
      </c>
      <c r="H966" s="3">
        <v>1731607</v>
      </c>
      <c r="I966" s="5">
        <v>168607</v>
      </c>
    </row>
    <row r="967" spans="2:9">
      <c r="B967" s="4">
        <v>890303093</v>
      </c>
      <c r="C967" s="1" t="s">
        <v>0</v>
      </c>
      <c r="D967" s="1" t="s">
        <v>958</v>
      </c>
      <c r="E967" s="2">
        <v>45281</v>
      </c>
      <c r="F967" s="1">
        <v>72093</v>
      </c>
      <c r="G967" s="2">
        <v>45301</v>
      </c>
      <c r="H967" s="3">
        <v>2127350</v>
      </c>
      <c r="I967" s="5">
        <v>209028</v>
      </c>
    </row>
    <row r="968" spans="2:9">
      <c r="B968" s="4">
        <v>890303093</v>
      </c>
      <c r="C968" s="1" t="s">
        <v>0</v>
      </c>
      <c r="D968" s="1" t="s">
        <v>959</v>
      </c>
      <c r="E968" s="2">
        <v>45274</v>
      </c>
      <c r="F968" s="1">
        <v>72093</v>
      </c>
      <c r="G968" s="2">
        <v>45301</v>
      </c>
      <c r="H968" s="3">
        <v>3625772</v>
      </c>
      <c r="I968" s="5">
        <v>321692</v>
      </c>
    </row>
    <row r="969" spans="2:9">
      <c r="B969" s="4">
        <v>890303093</v>
      </c>
      <c r="C969" s="1" t="s">
        <v>0</v>
      </c>
      <c r="D969" s="1" t="s">
        <v>960</v>
      </c>
      <c r="E969" s="2">
        <v>45281</v>
      </c>
      <c r="F969" s="1">
        <v>72093</v>
      </c>
      <c r="G969" s="2">
        <v>45301</v>
      </c>
      <c r="H969" s="3">
        <v>2759844</v>
      </c>
      <c r="I969" s="5">
        <v>929692</v>
      </c>
    </row>
    <row r="970" spans="2:9">
      <c r="B970" s="4">
        <v>890303093</v>
      </c>
      <c r="C970" s="1" t="s">
        <v>0</v>
      </c>
      <c r="D970" s="1" t="s">
        <v>961</v>
      </c>
      <c r="E970" s="2">
        <v>45263</v>
      </c>
      <c r="F970" s="1">
        <v>72094</v>
      </c>
      <c r="G970" s="2">
        <v>45296</v>
      </c>
      <c r="H970" s="3">
        <v>5665153</v>
      </c>
      <c r="I970" s="5">
        <v>1065309</v>
      </c>
    </row>
    <row r="971" spans="2:9">
      <c r="B971" s="4">
        <v>890303093</v>
      </c>
      <c r="C971" s="1" t="s">
        <v>0</v>
      </c>
      <c r="D971" s="1" t="s">
        <v>962</v>
      </c>
      <c r="E971" s="2">
        <v>45284</v>
      </c>
      <c r="F971" s="1">
        <v>72094</v>
      </c>
      <c r="G971" s="2">
        <v>45296</v>
      </c>
      <c r="H971" s="3">
        <v>6064895</v>
      </c>
      <c r="I971" s="5">
        <v>1758684</v>
      </c>
    </row>
    <row r="972" spans="2:9">
      <c r="B972" s="4">
        <v>890303093</v>
      </c>
      <c r="C972" s="1" t="s">
        <v>0</v>
      </c>
      <c r="D972" s="1" t="s">
        <v>963</v>
      </c>
      <c r="E972" s="2">
        <v>45255</v>
      </c>
      <c r="F972" s="1">
        <v>72095</v>
      </c>
      <c r="G972" s="2">
        <v>45302</v>
      </c>
      <c r="H972" s="3">
        <v>285000</v>
      </c>
      <c r="I972" s="5">
        <v>34120</v>
      </c>
    </row>
    <row r="973" spans="2:9">
      <c r="B973" s="4">
        <v>890303093</v>
      </c>
      <c r="C973" s="1" t="s">
        <v>0</v>
      </c>
      <c r="D973" s="1" t="s">
        <v>964</v>
      </c>
      <c r="E973" s="2">
        <v>45253</v>
      </c>
      <c r="F973" s="1">
        <v>72095</v>
      </c>
      <c r="G973" s="2">
        <v>45302</v>
      </c>
      <c r="H973" s="3">
        <v>50000</v>
      </c>
      <c r="I973" s="5">
        <v>50000</v>
      </c>
    </row>
    <row r="974" spans="2:9">
      <c r="B974" s="4">
        <v>890303093</v>
      </c>
      <c r="C974" s="1" t="s">
        <v>0</v>
      </c>
      <c r="D974" s="1" t="s">
        <v>965</v>
      </c>
      <c r="E974" s="2">
        <v>45250</v>
      </c>
      <c r="F974" s="1">
        <v>72096</v>
      </c>
      <c r="G974" s="2">
        <v>45302</v>
      </c>
      <c r="H974" s="3">
        <v>50000</v>
      </c>
      <c r="I974" s="5">
        <v>50000</v>
      </c>
    </row>
    <row r="975" spans="2:9">
      <c r="B975" s="4">
        <v>890303093</v>
      </c>
      <c r="C975" s="1" t="s">
        <v>0</v>
      </c>
      <c r="D975" s="1" t="s">
        <v>966</v>
      </c>
      <c r="E975" s="2">
        <v>45251</v>
      </c>
      <c r="F975" s="1">
        <v>72096</v>
      </c>
      <c r="G975" s="2">
        <v>45302</v>
      </c>
      <c r="H975" s="3">
        <v>50000</v>
      </c>
      <c r="I975" s="5">
        <v>50000</v>
      </c>
    </row>
    <row r="976" spans="2:9">
      <c r="B976" s="4">
        <v>890303093</v>
      </c>
      <c r="C976" s="1" t="s">
        <v>0</v>
      </c>
      <c r="D976" s="1" t="s">
        <v>967</v>
      </c>
      <c r="E976" s="2">
        <v>45251</v>
      </c>
      <c r="F976" s="1">
        <v>72096</v>
      </c>
      <c r="G976" s="2">
        <v>45302</v>
      </c>
      <c r="H976" s="3">
        <v>50000</v>
      </c>
      <c r="I976" s="5">
        <v>50000</v>
      </c>
    </row>
    <row r="977" spans="2:9">
      <c r="B977" s="4">
        <v>890303093</v>
      </c>
      <c r="C977" s="1" t="s">
        <v>0</v>
      </c>
      <c r="D977" s="1" t="s">
        <v>968</v>
      </c>
      <c r="E977" s="2">
        <v>45251</v>
      </c>
      <c r="F977" s="1">
        <v>72096</v>
      </c>
      <c r="G977" s="2">
        <v>45302</v>
      </c>
      <c r="H977" s="3">
        <v>50000</v>
      </c>
      <c r="I977" s="5">
        <v>50000</v>
      </c>
    </row>
    <row r="978" spans="2:9">
      <c r="B978" s="4">
        <v>890303093</v>
      </c>
      <c r="C978" s="1" t="s">
        <v>0</v>
      </c>
      <c r="D978" s="1" t="s">
        <v>969</v>
      </c>
      <c r="E978" s="2">
        <v>45251</v>
      </c>
      <c r="F978" s="1">
        <v>72096</v>
      </c>
      <c r="G978" s="2">
        <v>45302</v>
      </c>
      <c r="H978" s="3">
        <v>50000</v>
      </c>
      <c r="I978" s="5">
        <v>50000</v>
      </c>
    </row>
    <row r="979" spans="2:9">
      <c r="B979" s="4">
        <v>890303093</v>
      </c>
      <c r="C979" s="1" t="s">
        <v>0</v>
      </c>
      <c r="D979" s="1" t="s">
        <v>970</v>
      </c>
      <c r="E979" s="2">
        <v>45253</v>
      </c>
      <c r="F979" s="1">
        <v>72096</v>
      </c>
      <c r="G979" s="2">
        <v>45302</v>
      </c>
      <c r="H979" s="3">
        <v>50000</v>
      </c>
      <c r="I979" s="5">
        <v>50000</v>
      </c>
    </row>
    <row r="980" spans="2:9">
      <c r="B980" s="4">
        <v>890303093</v>
      </c>
      <c r="C980" s="1" t="s">
        <v>0</v>
      </c>
      <c r="D980" s="1" t="s">
        <v>971</v>
      </c>
      <c r="E980" s="2">
        <v>45256</v>
      </c>
      <c r="F980" s="1">
        <v>72096</v>
      </c>
      <c r="G980" s="2">
        <v>45302</v>
      </c>
      <c r="H980" s="3">
        <v>50000</v>
      </c>
      <c r="I980" s="5">
        <v>50000</v>
      </c>
    </row>
    <row r="981" spans="2:9">
      <c r="B981" s="4">
        <v>890303093</v>
      </c>
      <c r="C981" s="1" t="s">
        <v>0</v>
      </c>
      <c r="D981" s="1" t="s">
        <v>972</v>
      </c>
      <c r="E981" s="2">
        <v>45264</v>
      </c>
      <c r="F981" s="1">
        <v>72096</v>
      </c>
      <c r="G981" s="2">
        <v>45302</v>
      </c>
      <c r="H981" s="3">
        <v>50000</v>
      </c>
      <c r="I981" s="5">
        <v>50000</v>
      </c>
    </row>
    <row r="982" spans="2:9">
      <c r="B982" s="4">
        <v>890303093</v>
      </c>
      <c r="C982" s="1" t="s">
        <v>0</v>
      </c>
      <c r="D982" s="1" t="s">
        <v>973</v>
      </c>
      <c r="E982" s="2">
        <v>45267</v>
      </c>
      <c r="F982" s="1">
        <v>72096</v>
      </c>
      <c r="G982" s="2">
        <v>45302</v>
      </c>
      <c r="H982" s="3">
        <v>50000</v>
      </c>
      <c r="I982" s="5">
        <v>50000</v>
      </c>
    </row>
    <row r="983" spans="2:9">
      <c r="B983" s="4">
        <v>890303093</v>
      </c>
      <c r="C983" s="1" t="s">
        <v>0</v>
      </c>
      <c r="D983" s="1" t="s">
        <v>974</v>
      </c>
      <c r="E983" s="2">
        <v>45271</v>
      </c>
      <c r="F983" s="1">
        <v>72098</v>
      </c>
      <c r="G983" s="2">
        <v>45302</v>
      </c>
      <c r="H983" s="3">
        <v>88160</v>
      </c>
      <c r="I983" s="5">
        <v>88160</v>
      </c>
    </row>
    <row r="984" spans="2:9">
      <c r="B984" s="4">
        <v>890303093</v>
      </c>
      <c r="C984" s="1" t="s">
        <v>0</v>
      </c>
      <c r="D984" s="1" t="s">
        <v>975</v>
      </c>
      <c r="E984" s="2">
        <v>45274</v>
      </c>
      <c r="F984" s="1">
        <v>72098</v>
      </c>
      <c r="G984" s="2">
        <v>45302</v>
      </c>
      <c r="H984" s="3">
        <v>88160</v>
      </c>
      <c r="I984" s="5">
        <v>88160</v>
      </c>
    </row>
    <row r="985" spans="2:9">
      <c r="B985" s="4">
        <v>890303093</v>
      </c>
      <c r="C985" s="1" t="s">
        <v>0</v>
      </c>
      <c r="D985" s="1" t="s">
        <v>976</v>
      </c>
      <c r="E985" s="2">
        <v>45261</v>
      </c>
      <c r="F985" s="1">
        <v>72100</v>
      </c>
      <c r="G985" s="2">
        <v>45303</v>
      </c>
      <c r="H985" s="3">
        <v>99433</v>
      </c>
      <c r="I985" s="5">
        <v>99433</v>
      </c>
    </row>
    <row r="986" spans="2:9">
      <c r="B986" s="4">
        <v>890303093</v>
      </c>
      <c r="C986" s="1" t="s">
        <v>0</v>
      </c>
      <c r="D986" s="1" t="s">
        <v>977</v>
      </c>
      <c r="E986" s="2">
        <v>45278</v>
      </c>
      <c r="F986" s="1">
        <v>72101</v>
      </c>
      <c r="G986" s="2">
        <v>45302</v>
      </c>
      <c r="H986" s="3">
        <v>2158323</v>
      </c>
      <c r="I986" s="5">
        <v>130153</v>
      </c>
    </row>
    <row r="987" spans="2:9">
      <c r="B987" s="4">
        <v>890303093</v>
      </c>
      <c r="C987" s="1" t="s">
        <v>0</v>
      </c>
      <c r="D987" s="1" t="s">
        <v>978</v>
      </c>
      <c r="E987" s="2">
        <v>45278</v>
      </c>
      <c r="F987" s="1">
        <v>72101</v>
      </c>
      <c r="G987" s="2">
        <v>45302</v>
      </c>
      <c r="H987" s="3">
        <v>2163220</v>
      </c>
      <c r="I987" s="5">
        <v>210000</v>
      </c>
    </row>
    <row r="988" spans="2:9">
      <c r="B988" s="4">
        <v>890303093</v>
      </c>
      <c r="C988" s="1" t="s">
        <v>0</v>
      </c>
      <c r="D988" s="1" t="s">
        <v>979</v>
      </c>
      <c r="E988" s="2">
        <v>45278</v>
      </c>
      <c r="F988" s="1">
        <v>72101</v>
      </c>
      <c r="G988" s="2">
        <v>45302</v>
      </c>
      <c r="H988" s="3">
        <v>2456931</v>
      </c>
      <c r="I988" s="5">
        <v>215895</v>
      </c>
    </row>
    <row r="989" spans="2:9">
      <c r="B989" s="4">
        <v>890303093</v>
      </c>
      <c r="C989" s="1" t="s">
        <v>0</v>
      </c>
      <c r="D989" s="1" t="s">
        <v>980</v>
      </c>
      <c r="E989" s="2">
        <v>45278</v>
      </c>
      <c r="F989" s="1">
        <v>72101</v>
      </c>
      <c r="G989" s="2">
        <v>45302</v>
      </c>
      <c r="H989" s="3">
        <v>3584422</v>
      </c>
      <c r="I989" s="5">
        <v>516025</v>
      </c>
    </row>
    <row r="990" spans="2:9">
      <c r="B990" s="4">
        <v>890303093</v>
      </c>
      <c r="C990" s="1" t="s">
        <v>0</v>
      </c>
      <c r="D990" s="1" t="s">
        <v>981</v>
      </c>
      <c r="E990" s="2">
        <v>45278</v>
      </c>
      <c r="F990" s="1">
        <v>72101</v>
      </c>
      <c r="G990" s="2">
        <v>45302</v>
      </c>
      <c r="H990" s="3">
        <v>5433786</v>
      </c>
      <c r="I990" s="5">
        <v>620302</v>
      </c>
    </row>
    <row r="991" spans="2:9">
      <c r="B991" s="4">
        <v>890303093</v>
      </c>
      <c r="C991" s="1" t="s">
        <v>0</v>
      </c>
      <c r="D991" s="1" t="s">
        <v>982</v>
      </c>
      <c r="E991" s="2">
        <v>45254</v>
      </c>
      <c r="F991" s="1">
        <v>72102</v>
      </c>
      <c r="G991" s="2">
        <v>45306</v>
      </c>
      <c r="H991" s="3">
        <v>3338784</v>
      </c>
      <c r="I991" s="5">
        <v>137963</v>
      </c>
    </row>
    <row r="992" spans="2:9">
      <c r="B992" s="4">
        <v>890303093</v>
      </c>
      <c r="C992" s="1" t="s">
        <v>0</v>
      </c>
      <c r="D992" s="1" t="s">
        <v>983</v>
      </c>
      <c r="E992" s="2">
        <v>45274</v>
      </c>
      <c r="F992" s="1">
        <v>72195</v>
      </c>
      <c r="G992" s="2">
        <v>45303</v>
      </c>
      <c r="H992" s="3">
        <v>458479</v>
      </c>
      <c r="I992" s="5">
        <v>458479</v>
      </c>
    </row>
    <row r="993" spans="2:9">
      <c r="B993" s="4">
        <v>890303093</v>
      </c>
      <c r="C993" s="1" t="s">
        <v>0</v>
      </c>
      <c r="D993" s="1" t="s">
        <v>984</v>
      </c>
      <c r="E993" s="2">
        <v>45283</v>
      </c>
      <c r="F993" s="1">
        <v>72197</v>
      </c>
      <c r="G993" s="2">
        <v>45306</v>
      </c>
      <c r="H993" s="3">
        <v>63013</v>
      </c>
      <c r="I993" s="5">
        <v>63013</v>
      </c>
    </row>
    <row r="994" spans="2:9">
      <c r="B994" s="4">
        <v>890303093</v>
      </c>
      <c r="C994" s="1" t="s">
        <v>0</v>
      </c>
      <c r="D994" s="1" t="s">
        <v>985</v>
      </c>
      <c r="E994" s="2">
        <v>45278</v>
      </c>
      <c r="F994" s="1">
        <v>72206</v>
      </c>
      <c r="G994" s="2">
        <v>45306</v>
      </c>
      <c r="H994" s="3">
        <v>4035424</v>
      </c>
      <c r="I994" s="5">
        <v>80708</v>
      </c>
    </row>
    <row r="995" spans="2:9">
      <c r="B995" s="4">
        <v>890303093</v>
      </c>
      <c r="C995" s="1" t="s">
        <v>0</v>
      </c>
      <c r="D995" s="1" t="s">
        <v>986</v>
      </c>
      <c r="E995" s="2">
        <v>45278</v>
      </c>
      <c r="F995" s="1">
        <v>72206</v>
      </c>
      <c r="G995" s="2">
        <v>45306</v>
      </c>
      <c r="H995" s="3">
        <v>3187605</v>
      </c>
      <c r="I995" s="5">
        <v>233298</v>
      </c>
    </row>
    <row r="996" spans="2:9">
      <c r="B996" s="4">
        <v>890303093</v>
      </c>
      <c r="C996" s="1" t="s">
        <v>0</v>
      </c>
      <c r="D996" s="1" t="s">
        <v>987</v>
      </c>
      <c r="E996" s="2">
        <v>45274</v>
      </c>
      <c r="F996" s="1">
        <v>72206</v>
      </c>
      <c r="G996" s="2">
        <v>45306</v>
      </c>
      <c r="H996" s="3">
        <v>3624350</v>
      </c>
      <c r="I996" s="5">
        <v>295343</v>
      </c>
    </row>
    <row r="997" spans="2:9">
      <c r="B997" s="4">
        <v>890303093</v>
      </c>
      <c r="C997" s="1" t="s">
        <v>0</v>
      </c>
      <c r="D997" s="1" t="s">
        <v>988</v>
      </c>
      <c r="E997" s="2">
        <v>45281</v>
      </c>
      <c r="F997" s="1">
        <v>72206</v>
      </c>
      <c r="G997" s="2">
        <v>45306</v>
      </c>
      <c r="H997" s="3">
        <v>6055532</v>
      </c>
      <c r="I997" s="5">
        <v>523977</v>
      </c>
    </row>
    <row r="998" spans="2:9">
      <c r="B998" s="4">
        <v>890303093</v>
      </c>
      <c r="C998" s="1" t="s">
        <v>0</v>
      </c>
      <c r="D998" s="1" t="s">
        <v>989</v>
      </c>
      <c r="E998" s="2">
        <v>45288</v>
      </c>
      <c r="F998" s="1">
        <v>72209</v>
      </c>
      <c r="G998" s="2">
        <v>45306</v>
      </c>
      <c r="H998" s="3">
        <v>285000</v>
      </c>
      <c r="I998" s="5">
        <v>34120</v>
      </c>
    </row>
    <row r="999" spans="2:9">
      <c r="B999" s="4">
        <v>890303093</v>
      </c>
      <c r="C999" s="1" t="s">
        <v>0</v>
      </c>
      <c r="D999" s="1" t="s">
        <v>990</v>
      </c>
      <c r="E999" s="2">
        <v>45254</v>
      </c>
      <c r="F999" s="1">
        <v>72210</v>
      </c>
      <c r="G999" s="2">
        <v>45306</v>
      </c>
      <c r="H999" s="3">
        <v>285000</v>
      </c>
      <c r="I999" s="5">
        <v>34120</v>
      </c>
    </row>
    <row r="1000" spans="2:9">
      <c r="B1000" s="4">
        <v>890303093</v>
      </c>
      <c r="C1000" s="1" t="s">
        <v>0</v>
      </c>
      <c r="D1000" s="1" t="s">
        <v>991</v>
      </c>
      <c r="E1000" s="2">
        <v>45252</v>
      </c>
      <c r="F1000" s="1">
        <v>72226</v>
      </c>
      <c r="G1000" s="2">
        <v>45306</v>
      </c>
      <c r="H1000" s="3">
        <v>777549</v>
      </c>
      <c r="I1000" s="5">
        <v>777549</v>
      </c>
    </row>
    <row r="1001" spans="2:9">
      <c r="B1001" s="4">
        <v>890303093</v>
      </c>
      <c r="C1001" s="1" t="s">
        <v>0</v>
      </c>
      <c r="D1001" s="1" t="s">
        <v>992</v>
      </c>
      <c r="E1001" s="2">
        <v>45307</v>
      </c>
      <c r="F1001" s="1">
        <v>72254</v>
      </c>
      <c r="G1001" s="2">
        <v>45323</v>
      </c>
      <c r="H1001" s="3">
        <v>1769351</v>
      </c>
      <c r="I1001" s="5">
        <v>50080</v>
      </c>
    </row>
    <row r="1002" spans="2:9">
      <c r="B1002" s="4">
        <v>890303093</v>
      </c>
      <c r="C1002" s="1" t="s">
        <v>0</v>
      </c>
      <c r="D1002" s="1" t="s">
        <v>993</v>
      </c>
      <c r="E1002" s="2">
        <v>45299</v>
      </c>
      <c r="F1002" s="1">
        <v>72254</v>
      </c>
      <c r="G1002" s="2">
        <v>45323</v>
      </c>
      <c r="H1002" s="3">
        <v>1147458</v>
      </c>
      <c r="I1002" s="5">
        <v>69689</v>
      </c>
    </row>
    <row r="1003" spans="2:9">
      <c r="B1003" s="4">
        <v>890303093</v>
      </c>
      <c r="C1003" s="1" t="s">
        <v>0</v>
      </c>
      <c r="D1003" s="1" t="s">
        <v>994</v>
      </c>
      <c r="E1003" s="2">
        <v>45295</v>
      </c>
      <c r="F1003" s="1">
        <v>72254</v>
      </c>
      <c r="G1003" s="2">
        <v>45323</v>
      </c>
      <c r="H1003" s="3">
        <v>1258318</v>
      </c>
      <c r="I1003" s="5">
        <v>180486</v>
      </c>
    </row>
    <row r="1004" spans="2:9">
      <c r="B1004" s="4">
        <v>890303093</v>
      </c>
      <c r="C1004" s="1" t="s">
        <v>0</v>
      </c>
      <c r="D1004" s="1" t="s">
        <v>995</v>
      </c>
      <c r="E1004" s="2">
        <v>45294</v>
      </c>
      <c r="F1004" s="1">
        <v>72254</v>
      </c>
      <c r="G1004" s="2">
        <v>45323</v>
      </c>
      <c r="H1004" s="3">
        <v>3679898</v>
      </c>
      <c r="I1004" s="5">
        <v>323896</v>
      </c>
    </row>
    <row r="1005" spans="2:9">
      <c r="B1005" s="4">
        <v>890303093</v>
      </c>
      <c r="C1005" s="1" t="s">
        <v>0</v>
      </c>
      <c r="D1005" s="1" t="s">
        <v>996</v>
      </c>
      <c r="E1005" s="2">
        <v>45307</v>
      </c>
      <c r="F1005" s="1">
        <v>72254</v>
      </c>
      <c r="G1005" s="2">
        <v>45323</v>
      </c>
      <c r="H1005" s="3">
        <v>7128698</v>
      </c>
      <c r="I1005" s="5">
        <v>454609</v>
      </c>
    </row>
    <row r="1006" spans="2:9">
      <c r="B1006" s="4">
        <v>890303093</v>
      </c>
      <c r="C1006" s="1" t="s">
        <v>0</v>
      </c>
      <c r="D1006" s="1" t="s">
        <v>997</v>
      </c>
      <c r="E1006" s="2">
        <v>45294</v>
      </c>
      <c r="F1006" s="1">
        <v>72254</v>
      </c>
      <c r="G1006" s="2">
        <v>45323</v>
      </c>
      <c r="H1006" s="3">
        <v>6646755</v>
      </c>
      <c r="I1006" s="5">
        <v>2063773</v>
      </c>
    </row>
    <row r="1007" spans="2:9">
      <c r="B1007" s="4">
        <v>890303093</v>
      </c>
      <c r="C1007" s="1" t="s">
        <v>0</v>
      </c>
      <c r="D1007" s="1" t="s">
        <v>998</v>
      </c>
      <c r="E1007" s="2">
        <v>45296</v>
      </c>
      <c r="F1007" s="1">
        <v>72256</v>
      </c>
      <c r="G1007" s="2">
        <v>45323</v>
      </c>
      <c r="H1007" s="3">
        <v>1588595</v>
      </c>
      <c r="I1007" s="5">
        <v>17272</v>
      </c>
    </row>
    <row r="1008" spans="2:9">
      <c r="B1008" s="4">
        <v>890303093</v>
      </c>
      <c r="C1008" s="1" t="s">
        <v>0</v>
      </c>
      <c r="D1008" s="1" t="s">
        <v>999</v>
      </c>
      <c r="E1008" s="2">
        <v>45295</v>
      </c>
      <c r="F1008" s="1">
        <v>72256</v>
      </c>
      <c r="G1008" s="2">
        <v>45323</v>
      </c>
      <c r="H1008" s="3">
        <v>1782459</v>
      </c>
      <c r="I1008" s="5">
        <v>40191</v>
      </c>
    </row>
    <row r="1009" spans="2:9">
      <c r="B1009" s="4">
        <v>890303093</v>
      </c>
      <c r="C1009" s="1" t="s">
        <v>0</v>
      </c>
      <c r="D1009" s="1" t="s">
        <v>1000</v>
      </c>
      <c r="E1009" s="2">
        <v>45293</v>
      </c>
      <c r="F1009" s="1">
        <v>72256</v>
      </c>
      <c r="G1009" s="2">
        <v>45323</v>
      </c>
      <c r="H1009" s="3">
        <v>1895056</v>
      </c>
      <c r="I1009" s="5">
        <v>51229</v>
      </c>
    </row>
    <row r="1010" spans="2:9">
      <c r="B1010" s="4">
        <v>890303093</v>
      </c>
      <c r="C1010" s="1" t="s">
        <v>0</v>
      </c>
      <c r="D1010" s="1" t="s">
        <v>1001</v>
      </c>
      <c r="E1010" s="2">
        <v>45299</v>
      </c>
      <c r="F1010" s="1">
        <v>72256</v>
      </c>
      <c r="G1010" s="2">
        <v>45323</v>
      </c>
      <c r="H1010" s="3">
        <v>1463321</v>
      </c>
      <c r="I1010" s="5">
        <v>59360</v>
      </c>
    </row>
    <row r="1011" spans="2:9">
      <c r="B1011" s="4">
        <v>890303093</v>
      </c>
      <c r="C1011" s="1" t="s">
        <v>0</v>
      </c>
      <c r="D1011" s="1" t="s">
        <v>1002</v>
      </c>
      <c r="E1011" s="2">
        <v>45296</v>
      </c>
      <c r="F1011" s="1">
        <v>72256</v>
      </c>
      <c r="G1011" s="2">
        <v>45323</v>
      </c>
      <c r="H1011" s="3">
        <v>1941585</v>
      </c>
      <c r="I1011" s="5">
        <v>63480</v>
      </c>
    </row>
    <row r="1012" spans="2:9">
      <c r="B1012" s="4">
        <v>890303093</v>
      </c>
      <c r="C1012" s="1" t="s">
        <v>0</v>
      </c>
      <c r="D1012" s="1" t="s">
        <v>1003</v>
      </c>
      <c r="E1012" s="2">
        <v>45300</v>
      </c>
      <c r="F1012" s="1">
        <v>72256</v>
      </c>
      <c r="G1012" s="2">
        <v>45323</v>
      </c>
      <c r="H1012" s="3">
        <v>3308424</v>
      </c>
      <c r="I1012" s="5">
        <v>81360</v>
      </c>
    </row>
    <row r="1013" spans="2:9">
      <c r="B1013" s="4">
        <v>890303093</v>
      </c>
      <c r="C1013" s="1" t="s">
        <v>0</v>
      </c>
      <c r="D1013" s="1" t="s">
        <v>1004</v>
      </c>
      <c r="E1013" s="2">
        <v>45296</v>
      </c>
      <c r="F1013" s="1">
        <v>72256</v>
      </c>
      <c r="G1013" s="2">
        <v>45323</v>
      </c>
      <c r="H1013" s="3">
        <v>1513639</v>
      </c>
      <c r="I1013" s="5">
        <v>87893</v>
      </c>
    </row>
    <row r="1014" spans="2:9">
      <c r="B1014" s="4">
        <v>890303093</v>
      </c>
      <c r="C1014" s="1" t="s">
        <v>0</v>
      </c>
      <c r="D1014" s="1" t="s">
        <v>1005</v>
      </c>
      <c r="E1014" s="2">
        <v>45295</v>
      </c>
      <c r="F1014" s="1">
        <v>72256</v>
      </c>
      <c r="G1014" s="2">
        <v>45323</v>
      </c>
      <c r="H1014" s="3">
        <v>2665470</v>
      </c>
      <c r="I1014" s="5">
        <v>94160</v>
      </c>
    </row>
    <row r="1015" spans="2:9">
      <c r="B1015" s="4">
        <v>890303093</v>
      </c>
      <c r="C1015" s="1" t="s">
        <v>0</v>
      </c>
      <c r="D1015" s="1" t="s">
        <v>1006</v>
      </c>
      <c r="E1015" s="2">
        <v>45293</v>
      </c>
      <c r="F1015" s="1">
        <v>72256</v>
      </c>
      <c r="G1015" s="2">
        <v>45323</v>
      </c>
      <c r="H1015" s="3">
        <v>2238870</v>
      </c>
      <c r="I1015" s="5">
        <v>94564</v>
      </c>
    </row>
    <row r="1016" spans="2:9">
      <c r="B1016" s="4">
        <v>890303093</v>
      </c>
      <c r="C1016" s="1" t="s">
        <v>0</v>
      </c>
      <c r="D1016" s="1" t="s">
        <v>1007</v>
      </c>
      <c r="E1016" s="2">
        <v>45302</v>
      </c>
      <c r="F1016" s="1">
        <v>72256</v>
      </c>
      <c r="G1016" s="2">
        <v>45323</v>
      </c>
      <c r="H1016" s="3">
        <v>2375307</v>
      </c>
      <c r="I1016" s="5">
        <v>101760</v>
      </c>
    </row>
    <row r="1017" spans="2:9">
      <c r="B1017" s="4">
        <v>890303093</v>
      </c>
      <c r="C1017" s="1" t="s">
        <v>0</v>
      </c>
      <c r="D1017" s="1" t="s">
        <v>1008</v>
      </c>
      <c r="E1017" s="2">
        <v>45295</v>
      </c>
      <c r="F1017" s="1">
        <v>72256</v>
      </c>
      <c r="G1017" s="2">
        <v>45323</v>
      </c>
      <c r="H1017" s="3">
        <v>2913982</v>
      </c>
      <c r="I1017" s="5">
        <v>109840</v>
      </c>
    </row>
    <row r="1018" spans="2:9">
      <c r="B1018" s="4">
        <v>890303093</v>
      </c>
      <c r="C1018" s="1" t="s">
        <v>0</v>
      </c>
      <c r="D1018" s="1" t="s">
        <v>1009</v>
      </c>
      <c r="E1018" s="2">
        <v>45296</v>
      </c>
      <c r="F1018" s="1">
        <v>72256</v>
      </c>
      <c r="G1018" s="2">
        <v>45323</v>
      </c>
      <c r="H1018" s="3">
        <v>1521336</v>
      </c>
      <c r="I1018" s="5">
        <v>110354</v>
      </c>
    </row>
    <row r="1019" spans="2:9">
      <c r="B1019" s="4">
        <v>890303093</v>
      </c>
      <c r="C1019" s="1" t="s">
        <v>0</v>
      </c>
      <c r="D1019" s="1" t="s">
        <v>1010</v>
      </c>
      <c r="E1019" s="2">
        <v>45293</v>
      </c>
      <c r="F1019" s="1">
        <v>72256</v>
      </c>
      <c r="G1019" s="2">
        <v>45323</v>
      </c>
      <c r="H1019" s="3">
        <v>3722118</v>
      </c>
      <c r="I1019" s="5">
        <v>137108</v>
      </c>
    </row>
    <row r="1020" spans="2:9">
      <c r="B1020" s="4">
        <v>890303093</v>
      </c>
      <c r="C1020" s="1" t="s">
        <v>0</v>
      </c>
      <c r="D1020" s="1" t="s">
        <v>1011</v>
      </c>
      <c r="E1020" s="2">
        <v>45293</v>
      </c>
      <c r="F1020" s="1">
        <v>72256</v>
      </c>
      <c r="G1020" s="2">
        <v>45323</v>
      </c>
      <c r="H1020" s="3">
        <v>3149649</v>
      </c>
      <c r="I1020" s="5">
        <v>151043</v>
      </c>
    </row>
    <row r="1021" spans="2:9">
      <c r="B1021" s="4">
        <v>890303093</v>
      </c>
      <c r="C1021" s="1" t="s">
        <v>0</v>
      </c>
      <c r="D1021" s="1" t="s">
        <v>1012</v>
      </c>
      <c r="E1021" s="2">
        <v>45297</v>
      </c>
      <c r="F1021" s="1">
        <v>72256</v>
      </c>
      <c r="G1021" s="2">
        <v>45323</v>
      </c>
      <c r="H1021" s="3">
        <v>2046848</v>
      </c>
      <c r="I1021" s="5">
        <v>165200</v>
      </c>
    </row>
    <row r="1022" spans="2:9">
      <c r="B1022" s="4">
        <v>890303093</v>
      </c>
      <c r="C1022" s="1" t="s">
        <v>0</v>
      </c>
      <c r="D1022" s="1" t="s">
        <v>1013</v>
      </c>
      <c r="E1022" s="2">
        <v>45298</v>
      </c>
      <c r="F1022" s="1">
        <v>72256</v>
      </c>
      <c r="G1022" s="2">
        <v>45323</v>
      </c>
      <c r="H1022" s="3">
        <v>4130979</v>
      </c>
      <c r="I1022" s="5">
        <v>165200</v>
      </c>
    </row>
    <row r="1023" spans="2:9">
      <c r="B1023" s="4">
        <v>890303093</v>
      </c>
      <c r="C1023" s="1" t="s">
        <v>0</v>
      </c>
      <c r="D1023" s="1" t="s">
        <v>1014</v>
      </c>
      <c r="E1023" s="2">
        <v>45297</v>
      </c>
      <c r="F1023" s="1">
        <v>72256</v>
      </c>
      <c r="G1023" s="2">
        <v>45323</v>
      </c>
      <c r="H1023" s="3">
        <v>1888368</v>
      </c>
      <c r="I1023" s="5">
        <v>170160</v>
      </c>
    </row>
    <row r="1024" spans="2:9">
      <c r="B1024" s="4">
        <v>890303093</v>
      </c>
      <c r="C1024" s="1" t="s">
        <v>0</v>
      </c>
      <c r="D1024" s="1" t="s">
        <v>1015</v>
      </c>
      <c r="E1024" s="2">
        <v>45293</v>
      </c>
      <c r="F1024" s="1">
        <v>72256</v>
      </c>
      <c r="G1024" s="2">
        <v>45323</v>
      </c>
      <c r="H1024" s="3">
        <v>2507120</v>
      </c>
      <c r="I1024" s="5">
        <v>179212</v>
      </c>
    </row>
    <row r="1025" spans="2:9">
      <c r="B1025" s="4">
        <v>890303093</v>
      </c>
      <c r="C1025" s="1" t="s">
        <v>0</v>
      </c>
      <c r="D1025" s="1" t="s">
        <v>1016</v>
      </c>
      <c r="E1025" s="2">
        <v>45295</v>
      </c>
      <c r="F1025" s="1">
        <v>72256</v>
      </c>
      <c r="G1025" s="2">
        <v>45323</v>
      </c>
      <c r="H1025" s="3">
        <v>3096880</v>
      </c>
      <c r="I1025" s="5">
        <v>179826</v>
      </c>
    </row>
    <row r="1026" spans="2:9">
      <c r="B1026" s="4">
        <v>890303093</v>
      </c>
      <c r="C1026" s="1" t="s">
        <v>0</v>
      </c>
      <c r="D1026" s="1" t="s">
        <v>1017</v>
      </c>
      <c r="E1026" s="2">
        <v>45299</v>
      </c>
      <c r="F1026" s="1">
        <v>72256</v>
      </c>
      <c r="G1026" s="2">
        <v>45323</v>
      </c>
      <c r="H1026" s="3">
        <v>3732874</v>
      </c>
      <c r="I1026" s="5">
        <v>200480</v>
      </c>
    </row>
    <row r="1027" spans="2:9">
      <c r="B1027" s="4">
        <v>890303093</v>
      </c>
      <c r="C1027" s="1" t="s">
        <v>0</v>
      </c>
      <c r="D1027" s="1" t="s">
        <v>1018</v>
      </c>
      <c r="E1027" s="2">
        <v>45293</v>
      </c>
      <c r="F1027" s="1">
        <v>72256</v>
      </c>
      <c r="G1027" s="2">
        <v>45323</v>
      </c>
      <c r="H1027" s="3">
        <v>2942574</v>
      </c>
      <c r="I1027" s="5">
        <v>205616</v>
      </c>
    </row>
    <row r="1028" spans="2:9">
      <c r="B1028" s="4">
        <v>890303093</v>
      </c>
      <c r="C1028" s="1" t="s">
        <v>0</v>
      </c>
      <c r="D1028" s="1" t="s">
        <v>1019</v>
      </c>
      <c r="E1028" s="2">
        <v>45293</v>
      </c>
      <c r="F1028" s="1">
        <v>72256</v>
      </c>
      <c r="G1028" s="2">
        <v>45323</v>
      </c>
      <c r="H1028" s="3">
        <v>2074339</v>
      </c>
      <c r="I1028" s="5">
        <v>219911</v>
      </c>
    </row>
    <row r="1029" spans="2:9">
      <c r="B1029" s="4">
        <v>890303093</v>
      </c>
      <c r="C1029" s="1" t="s">
        <v>0</v>
      </c>
      <c r="D1029" s="1" t="s">
        <v>1020</v>
      </c>
      <c r="E1029" s="2">
        <v>45299</v>
      </c>
      <c r="F1029" s="1">
        <v>72256</v>
      </c>
      <c r="G1029" s="2">
        <v>45323</v>
      </c>
      <c r="H1029" s="3">
        <v>2987357</v>
      </c>
      <c r="I1029" s="5">
        <v>238769</v>
      </c>
    </row>
    <row r="1030" spans="2:9">
      <c r="B1030" s="4">
        <v>890303093</v>
      </c>
      <c r="C1030" s="1" t="s">
        <v>0</v>
      </c>
      <c r="D1030" s="1" t="s">
        <v>1021</v>
      </c>
      <c r="E1030" s="2">
        <v>45296</v>
      </c>
      <c r="F1030" s="1">
        <v>72256</v>
      </c>
      <c r="G1030" s="2">
        <v>45323</v>
      </c>
      <c r="H1030" s="3">
        <v>3720006</v>
      </c>
      <c r="I1030" s="5">
        <v>256212</v>
      </c>
    </row>
    <row r="1031" spans="2:9">
      <c r="B1031" s="4">
        <v>890303093</v>
      </c>
      <c r="C1031" s="1" t="s">
        <v>0</v>
      </c>
      <c r="D1031" s="1" t="s">
        <v>1022</v>
      </c>
      <c r="E1031" s="2">
        <v>45300</v>
      </c>
      <c r="F1031" s="1">
        <v>72256</v>
      </c>
      <c r="G1031" s="2">
        <v>45323</v>
      </c>
      <c r="H1031" s="3">
        <v>5418846</v>
      </c>
      <c r="I1031" s="5">
        <v>256402</v>
      </c>
    </row>
    <row r="1032" spans="2:9">
      <c r="B1032" s="4">
        <v>890303093</v>
      </c>
      <c r="C1032" s="1" t="s">
        <v>0</v>
      </c>
      <c r="D1032" s="1" t="s">
        <v>1023</v>
      </c>
      <c r="E1032" s="2">
        <v>45299</v>
      </c>
      <c r="F1032" s="1">
        <v>72256</v>
      </c>
      <c r="G1032" s="2">
        <v>45323</v>
      </c>
      <c r="H1032" s="3">
        <v>3059247</v>
      </c>
      <c r="I1032" s="5">
        <v>261769</v>
      </c>
    </row>
    <row r="1033" spans="2:9">
      <c r="B1033" s="4">
        <v>890303093</v>
      </c>
      <c r="C1033" s="1" t="s">
        <v>0</v>
      </c>
      <c r="D1033" s="1" t="s">
        <v>1024</v>
      </c>
      <c r="E1033" s="2">
        <v>45298</v>
      </c>
      <c r="F1033" s="1">
        <v>72256</v>
      </c>
      <c r="G1033" s="2">
        <v>45323</v>
      </c>
      <c r="H1033" s="3">
        <v>2423666</v>
      </c>
      <c r="I1033" s="5">
        <v>267600</v>
      </c>
    </row>
    <row r="1034" spans="2:9">
      <c r="B1034" s="4">
        <v>890303093</v>
      </c>
      <c r="C1034" s="1" t="s">
        <v>0</v>
      </c>
      <c r="D1034" s="1" t="s">
        <v>1025</v>
      </c>
      <c r="E1034" s="2">
        <v>45297</v>
      </c>
      <c r="F1034" s="1">
        <v>72256</v>
      </c>
      <c r="G1034" s="2">
        <v>45323</v>
      </c>
      <c r="H1034" s="3">
        <v>2156506</v>
      </c>
      <c r="I1034" s="5">
        <v>276720</v>
      </c>
    </row>
    <row r="1035" spans="2:9">
      <c r="B1035" s="4">
        <v>890303093</v>
      </c>
      <c r="C1035" s="1" t="s">
        <v>0</v>
      </c>
      <c r="D1035" s="1" t="s">
        <v>1026</v>
      </c>
      <c r="E1035" s="2">
        <v>45299</v>
      </c>
      <c r="F1035" s="1">
        <v>72256</v>
      </c>
      <c r="G1035" s="2">
        <v>45323</v>
      </c>
      <c r="H1035" s="3">
        <v>2149260</v>
      </c>
      <c r="I1035" s="5">
        <v>282573</v>
      </c>
    </row>
    <row r="1036" spans="2:9">
      <c r="B1036" s="4">
        <v>890303093</v>
      </c>
      <c r="C1036" s="1" t="s">
        <v>0</v>
      </c>
      <c r="D1036" s="1" t="s">
        <v>1027</v>
      </c>
      <c r="E1036" s="2">
        <v>45295</v>
      </c>
      <c r="F1036" s="1">
        <v>72256</v>
      </c>
      <c r="G1036" s="2">
        <v>45323</v>
      </c>
      <c r="H1036" s="3">
        <v>2455051</v>
      </c>
      <c r="I1036" s="5">
        <v>291490</v>
      </c>
    </row>
    <row r="1037" spans="2:9">
      <c r="B1037" s="4">
        <v>890303093</v>
      </c>
      <c r="C1037" s="1" t="s">
        <v>0</v>
      </c>
      <c r="D1037" s="1" t="s">
        <v>1028</v>
      </c>
      <c r="E1037" s="2">
        <v>45296</v>
      </c>
      <c r="F1037" s="1">
        <v>72256</v>
      </c>
      <c r="G1037" s="2">
        <v>45323</v>
      </c>
      <c r="H1037" s="3">
        <v>1788953</v>
      </c>
      <c r="I1037" s="5">
        <v>297543</v>
      </c>
    </row>
    <row r="1038" spans="2:9">
      <c r="B1038" s="4">
        <v>890303093</v>
      </c>
      <c r="C1038" s="1" t="s">
        <v>0</v>
      </c>
      <c r="D1038" s="1" t="s">
        <v>1029</v>
      </c>
      <c r="E1038" s="2">
        <v>45294</v>
      </c>
      <c r="F1038" s="1">
        <v>72256</v>
      </c>
      <c r="G1038" s="2">
        <v>45323</v>
      </c>
      <c r="H1038" s="3">
        <v>2402055</v>
      </c>
      <c r="I1038" s="5">
        <v>304578</v>
      </c>
    </row>
    <row r="1039" spans="2:9">
      <c r="B1039" s="4">
        <v>890303093</v>
      </c>
      <c r="C1039" s="1" t="s">
        <v>0</v>
      </c>
      <c r="D1039" s="1" t="s">
        <v>1030</v>
      </c>
      <c r="E1039" s="2">
        <v>45298</v>
      </c>
      <c r="F1039" s="1">
        <v>72256</v>
      </c>
      <c r="G1039" s="2">
        <v>45323</v>
      </c>
      <c r="H1039" s="3">
        <v>2261046</v>
      </c>
      <c r="I1039" s="5">
        <v>322760</v>
      </c>
    </row>
    <row r="1040" spans="2:9">
      <c r="B1040" s="4">
        <v>890303093</v>
      </c>
      <c r="C1040" s="1" t="s">
        <v>0</v>
      </c>
      <c r="D1040" s="1" t="s">
        <v>1031</v>
      </c>
      <c r="E1040" s="2">
        <v>45299</v>
      </c>
      <c r="F1040" s="1">
        <v>72256</v>
      </c>
      <c r="G1040" s="2">
        <v>45323</v>
      </c>
      <c r="H1040" s="3">
        <v>2988220</v>
      </c>
      <c r="I1040" s="5">
        <v>326772</v>
      </c>
    </row>
    <row r="1041" spans="2:9">
      <c r="B1041" s="4">
        <v>890303093</v>
      </c>
      <c r="C1041" s="1" t="s">
        <v>0</v>
      </c>
      <c r="D1041" s="1" t="s">
        <v>1032</v>
      </c>
      <c r="E1041" s="2">
        <v>45299</v>
      </c>
      <c r="F1041" s="1">
        <v>72256</v>
      </c>
      <c r="G1041" s="2">
        <v>45323</v>
      </c>
      <c r="H1041" s="3">
        <v>2112807</v>
      </c>
      <c r="I1041" s="5">
        <v>341391</v>
      </c>
    </row>
    <row r="1042" spans="2:9">
      <c r="B1042" s="4">
        <v>890303093</v>
      </c>
      <c r="C1042" s="1" t="s">
        <v>0</v>
      </c>
      <c r="D1042" s="1" t="s">
        <v>1033</v>
      </c>
      <c r="E1042" s="2">
        <v>45299</v>
      </c>
      <c r="F1042" s="1">
        <v>72256</v>
      </c>
      <c r="G1042" s="2">
        <v>45323</v>
      </c>
      <c r="H1042" s="3">
        <v>2125297</v>
      </c>
      <c r="I1042" s="5">
        <v>344960</v>
      </c>
    </row>
    <row r="1043" spans="2:9">
      <c r="B1043" s="4">
        <v>890303093</v>
      </c>
      <c r="C1043" s="1" t="s">
        <v>0</v>
      </c>
      <c r="D1043" s="1" t="s">
        <v>1034</v>
      </c>
      <c r="E1043" s="2">
        <v>45299</v>
      </c>
      <c r="F1043" s="1">
        <v>72256</v>
      </c>
      <c r="G1043" s="2">
        <v>45323</v>
      </c>
      <c r="H1043" s="3">
        <v>8020914</v>
      </c>
      <c r="I1043" s="5">
        <v>375274</v>
      </c>
    </row>
    <row r="1044" spans="2:9">
      <c r="B1044" s="4">
        <v>890303093</v>
      </c>
      <c r="C1044" s="1" t="s">
        <v>0</v>
      </c>
      <c r="D1044" s="1" t="s">
        <v>1035</v>
      </c>
      <c r="E1044" s="2">
        <v>45297</v>
      </c>
      <c r="F1044" s="1">
        <v>72256</v>
      </c>
      <c r="G1044" s="2">
        <v>45323</v>
      </c>
      <c r="H1044" s="3">
        <v>5211328</v>
      </c>
      <c r="I1044" s="5">
        <v>394789</v>
      </c>
    </row>
    <row r="1045" spans="2:9">
      <c r="B1045" s="4">
        <v>890303093</v>
      </c>
      <c r="C1045" s="1" t="s">
        <v>0</v>
      </c>
      <c r="D1045" s="1" t="s">
        <v>1036</v>
      </c>
      <c r="E1045" s="2">
        <v>45295</v>
      </c>
      <c r="F1045" s="1">
        <v>72256</v>
      </c>
      <c r="G1045" s="2">
        <v>45323</v>
      </c>
      <c r="H1045" s="3">
        <v>7617923</v>
      </c>
      <c r="I1045" s="5">
        <v>399979</v>
      </c>
    </row>
    <row r="1046" spans="2:9">
      <c r="B1046" s="4">
        <v>890303093</v>
      </c>
      <c r="C1046" s="1" t="s">
        <v>0</v>
      </c>
      <c r="D1046" s="1" t="s">
        <v>1037</v>
      </c>
      <c r="E1046" s="2">
        <v>45305</v>
      </c>
      <c r="F1046" s="1">
        <v>72256</v>
      </c>
      <c r="G1046" s="2">
        <v>45323</v>
      </c>
      <c r="H1046" s="3">
        <v>2854883</v>
      </c>
      <c r="I1046" s="5">
        <v>404914</v>
      </c>
    </row>
    <row r="1047" spans="2:9">
      <c r="B1047" s="4">
        <v>890303093</v>
      </c>
      <c r="C1047" s="1" t="s">
        <v>0</v>
      </c>
      <c r="D1047" s="1" t="s">
        <v>1038</v>
      </c>
      <c r="E1047" s="2">
        <v>45295</v>
      </c>
      <c r="F1047" s="1">
        <v>72256</v>
      </c>
      <c r="G1047" s="2">
        <v>45323</v>
      </c>
      <c r="H1047" s="3">
        <v>7475533</v>
      </c>
      <c r="I1047" s="5">
        <v>418109</v>
      </c>
    </row>
    <row r="1048" spans="2:9">
      <c r="B1048" s="4">
        <v>890303093</v>
      </c>
      <c r="C1048" s="1" t="s">
        <v>0</v>
      </c>
      <c r="D1048" s="1" t="s">
        <v>1039</v>
      </c>
      <c r="E1048" s="2">
        <v>45299</v>
      </c>
      <c r="F1048" s="1">
        <v>72256</v>
      </c>
      <c r="G1048" s="2">
        <v>45323</v>
      </c>
      <c r="H1048" s="3">
        <v>4924626</v>
      </c>
      <c r="I1048" s="5">
        <v>425849</v>
      </c>
    </row>
    <row r="1049" spans="2:9">
      <c r="B1049" s="4">
        <v>890303093</v>
      </c>
      <c r="C1049" s="1" t="s">
        <v>0</v>
      </c>
      <c r="D1049" s="1" t="s">
        <v>1040</v>
      </c>
      <c r="E1049" s="2">
        <v>45299</v>
      </c>
      <c r="F1049" s="1">
        <v>72256</v>
      </c>
      <c r="G1049" s="2">
        <v>45323</v>
      </c>
      <c r="H1049" s="3">
        <v>2107928</v>
      </c>
      <c r="I1049" s="5">
        <v>432760</v>
      </c>
    </row>
    <row r="1050" spans="2:9">
      <c r="B1050" s="4">
        <v>890303093</v>
      </c>
      <c r="C1050" s="1" t="s">
        <v>0</v>
      </c>
      <c r="D1050" s="1" t="s">
        <v>1041</v>
      </c>
      <c r="E1050" s="2">
        <v>45301</v>
      </c>
      <c r="F1050" s="1">
        <v>72256</v>
      </c>
      <c r="G1050" s="2">
        <v>45323</v>
      </c>
      <c r="H1050" s="3">
        <v>3779050</v>
      </c>
      <c r="I1050" s="5">
        <v>455109</v>
      </c>
    </row>
    <row r="1051" spans="2:9">
      <c r="B1051" s="4">
        <v>890303093</v>
      </c>
      <c r="C1051" s="1" t="s">
        <v>0</v>
      </c>
      <c r="D1051" s="1" t="s">
        <v>1042</v>
      </c>
      <c r="E1051" s="2">
        <v>45294</v>
      </c>
      <c r="F1051" s="1">
        <v>72256</v>
      </c>
      <c r="G1051" s="2">
        <v>45323</v>
      </c>
      <c r="H1051" s="3">
        <v>3281988</v>
      </c>
      <c r="I1051" s="5">
        <v>473867</v>
      </c>
    </row>
    <row r="1052" spans="2:9">
      <c r="B1052" s="4">
        <v>890303093</v>
      </c>
      <c r="C1052" s="1" t="s">
        <v>0</v>
      </c>
      <c r="D1052" s="1" t="s">
        <v>1043</v>
      </c>
      <c r="E1052" s="2">
        <v>45298</v>
      </c>
      <c r="F1052" s="1">
        <v>72256</v>
      </c>
      <c r="G1052" s="2">
        <v>45323</v>
      </c>
      <c r="H1052" s="3">
        <v>3378632</v>
      </c>
      <c r="I1052" s="5">
        <v>496067</v>
      </c>
    </row>
    <row r="1053" spans="2:9">
      <c r="B1053" s="4">
        <v>890303093</v>
      </c>
      <c r="C1053" s="1" t="s">
        <v>0</v>
      </c>
      <c r="D1053" s="1" t="s">
        <v>1044</v>
      </c>
      <c r="E1053" s="2">
        <v>45299</v>
      </c>
      <c r="F1053" s="1">
        <v>72256</v>
      </c>
      <c r="G1053" s="2">
        <v>45323</v>
      </c>
      <c r="H1053" s="3">
        <v>2183202</v>
      </c>
      <c r="I1053" s="5">
        <v>496914</v>
      </c>
    </row>
    <row r="1054" spans="2:9">
      <c r="B1054" s="4">
        <v>890303093</v>
      </c>
      <c r="C1054" s="1" t="s">
        <v>0</v>
      </c>
      <c r="D1054" s="1" t="s">
        <v>1045</v>
      </c>
      <c r="E1054" s="2">
        <v>45299</v>
      </c>
      <c r="F1054" s="1">
        <v>72256</v>
      </c>
      <c r="G1054" s="2">
        <v>45323</v>
      </c>
      <c r="H1054" s="3">
        <v>5638387</v>
      </c>
      <c r="I1054" s="5">
        <v>513668</v>
      </c>
    </row>
    <row r="1055" spans="2:9">
      <c r="B1055" s="4">
        <v>890303093</v>
      </c>
      <c r="C1055" s="1" t="s">
        <v>0</v>
      </c>
      <c r="D1055" s="1" t="s">
        <v>1046</v>
      </c>
      <c r="E1055" s="2">
        <v>45300</v>
      </c>
      <c r="F1055" s="1">
        <v>72256</v>
      </c>
      <c r="G1055" s="2">
        <v>45323</v>
      </c>
      <c r="H1055" s="3">
        <v>3291160</v>
      </c>
      <c r="I1055" s="5">
        <v>517780</v>
      </c>
    </row>
    <row r="1056" spans="2:9">
      <c r="B1056" s="4">
        <v>890303093</v>
      </c>
      <c r="C1056" s="1" t="s">
        <v>0</v>
      </c>
      <c r="D1056" s="1" t="s">
        <v>1047</v>
      </c>
      <c r="E1056" s="2">
        <v>45299</v>
      </c>
      <c r="F1056" s="1">
        <v>72256</v>
      </c>
      <c r="G1056" s="2">
        <v>45323</v>
      </c>
      <c r="H1056" s="3">
        <v>3031126</v>
      </c>
      <c r="I1056" s="5">
        <v>540408</v>
      </c>
    </row>
    <row r="1057" spans="2:9">
      <c r="B1057" s="4">
        <v>890303093</v>
      </c>
      <c r="C1057" s="1" t="s">
        <v>0</v>
      </c>
      <c r="D1057" s="1" t="s">
        <v>1048</v>
      </c>
      <c r="E1057" s="2">
        <v>45295</v>
      </c>
      <c r="F1057" s="1">
        <v>72256</v>
      </c>
      <c r="G1057" s="2">
        <v>45323</v>
      </c>
      <c r="H1057" s="3">
        <v>9735661</v>
      </c>
      <c r="I1057" s="5">
        <v>613246</v>
      </c>
    </row>
    <row r="1058" spans="2:9">
      <c r="B1058" s="4">
        <v>890303093</v>
      </c>
      <c r="C1058" s="1" t="s">
        <v>0</v>
      </c>
      <c r="D1058" s="1" t="s">
        <v>1049</v>
      </c>
      <c r="E1058" s="2">
        <v>45298</v>
      </c>
      <c r="F1058" s="1">
        <v>72256</v>
      </c>
      <c r="G1058" s="2">
        <v>45323</v>
      </c>
      <c r="H1058" s="3">
        <v>5148857</v>
      </c>
      <c r="I1058" s="5">
        <v>668369</v>
      </c>
    </row>
    <row r="1059" spans="2:9">
      <c r="B1059" s="4">
        <v>890303093</v>
      </c>
      <c r="C1059" s="1" t="s">
        <v>0</v>
      </c>
      <c r="D1059" s="1" t="s">
        <v>1050</v>
      </c>
      <c r="E1059" s="2">
        <v>45295</v>
      </c>
      <c r="F1059" s="1">
        <v>72256</v>
      </c>
      <c r="G1059" s="2">
        <v>45323</v>
      </c>
      <c r="H1059" s="3">
        <v>8898575</v>
      </c>
      <c r="I1059" s="5">
        <v>688878</v>
      </c>
    </row>
    <row r="1060" spans="2:9">
      <c r="B1060" s="4">
        <v>890303093</v>
      </c>
      <c r="C1060" s="1" t="s">
        <v>0</v>
      </c>
      <c r="D1060" s="1" t="s">
        <v>1051</v>
      </c>
      <c r="E1060" s="2">
        <v>45295</v>
      </c>
      <c r="F1060" s="1">
        <v>72256</v>
      </c>
      <c r="G1060" s="2">
        <v>45323</v>
      </c>
      <c r="H1060" s="3">
        <v>3235303</v>
      </c>
      <c r="I1060" s="5">
        <v>1000320</v>
      </c>
    </row>
    <row r="1061" spans="2:9">
      <c r="B1061" s="4">
        <v>890303093</v>
      </c>
      <c r="C1061" s="1" t="s">
        <v>0</v>
      </c>
      <c r="D1061" s="1" t="s">
        <v>1052</v>
      </c>
      <c r="E1061" s="2">
        <v>45294</v>
      </c>
      <c r="F1061" s="1">
        <v>72256</v>
      </c>
      <c r="G1061" s="2">
        <v>45323</v>
      </c>
      <c r="H1061" s="3">
        <v>1667721</v>
      </c>
      <c r="I1061" s="5">
        <v>1667721</v>
      </c>
    </row>
    <row r="1062" spans="2:9">
      <c r="B1062" s="4">
        <v>890303093</v>
      </c>
      <c r="C1062" s="1" t="s">
        <v>0</v>
      </c>
      <c r="D1062" s="1" t="s">
        <v>1053</v>
      </c>
      <c r="E1062" s="2">
        <v>45296</v>
      </c>
      <c r="F1062" s="1">
        <v>72256</v>
      </c>
      <c r="G1062" s="2">
        <v>45323</v>
      </c>
      <c r="H1062" s="3">
        <v>2440947</v>
      </c>
      <c r="I1062" s="5">
        <v>2160247</v>
      </c>
    </row>
    <row r="1063" spans="2:9">
      <c r="B1063" s="4">
        <v>890303093</v>
      </c>
      <c r="C1063" s="1" t="s">
        <v>0</v>
      </c>
      <c r="D1063" s="1" t="s">
        <v>1054</v>
      </c>
      <c r="E1063" s="2">
        <v>45306</v>
      </c>
      <c r="F1063" s="1">
        <v>72256</v>
      </c>
      <c r="G1063" s="2">
        <v>45323</v>
      </c>
      <c r="H1063" s="3">
        <v>18654407</v>
      </c>
      <c r="I1063" s="5">
        <v>3021694</v>
      </c>
    </row>
    <row r="1064" spans="2:9">
      <c r="B1064" s="4">
        <v>890303093</v>
      </c>
      <c r="C1064" s="1" t="s">
        <v>0</v>
      </c>
      <c r="D1064" s="1" t="s">
        <v>1055</v>
      </c>
      <c r="E1064" s="2">
        <v>45295</v>
      </c>
      <c r="F1064" s="1">
        <v>72256</v>
      </c>
      <c r="G1064" s="2">
        <v>45323</v>
      </c>
      <c r="H1064" s="3">
        <v>3843402</v>
      </c>
      <c r="I1064" s="5">
        <v>3843402</v>
      </c>
    </row>
    <row r="1065" spans="2:9">
      <c r="B1065" s="4">
        <v>890303093</v>
      </c>
      <c r="C1065" s="1" t="s">
        <v>0</v>
      </c>
      <c r="D1065" s="1" t="s">
        <v>1056</v>
      </c>
      <c r="E1065" s="2">
        <v>45307</v>
      </c>
      <c r="F1065" s="1">
        <v>72256</v>
      </c>
      <c r="G1065" s="2">
        <v>45323</v>
      </c>
      <c r="H1065" s="3">
        <v>6823553</v>
      </c>
      <c r="I1065" s="5">
        <v>6519053</v>
      </c>
    </row>
    <row r="1066" spans="2:9">
      <c r="B1066" s="4">
        <v>890303093</v>
      </c>
      <c r="C1066" s="1" t="s">
        <v>0</v>
      </c>
      <c r="D1066" s="1" t="s">
        <v>1057</v>
      </c>
      <c r="E1066" s="2">
        <v>45307</v>
      </c>
      <c r="F1066" s="1">
        <v>72256</v>
      </c>
      <c r="G1066" s="2">
        <v>45323</v>
      </c>
      <c r="H1066" s="3">
        <v>7358727</v>
      </c>
      <c r="I1066" s="5">
        <v>7054227</v>
      </c>
    </row>
    <row r="1067" spans="2:9">
      <c r="B1067" s="4">
        <v>890303093</v>
      </c>
      <c r="C1067" s="1" t="s">
        <v>0</v>
      </c>
      <c r="D1067" s="1" t="s">
        <v>1058</v>
      </c>
      <c r="E1067" s="2">
        <v>45294</v>
      </c>
      <c r="F1067" s="1">
        <v>72256</v>
      </c>
      <c r="G1067" s="2">
        <v>45323</v>
      </c>
      <c r="H1067" s="3">
        <v>8945909</v>
      </c>
      <c r="I1067" s="5">
        <v>7852312</v>
      </c>
    </row>
    <row r="1068" spans="2:9">
      <c r="B1068" s="4">
        <v>890303093</v>
      </c>
      <c r="C1068" s="1" t="s">
        <v>0</v>
      </c>
      <c r="D1068" s="1" t="s">
        <v>1059</v>
      </c>
      <c r="E1068" s="2">
        <v>45299</v>
      </c>
      <c r="F1068" s="1">
        <v>72256</v>
      </c>
      <c r="G1068" s="2">
        <v>45323</v>
      </c>
      <c r="H1068" s="3">
        <v>13759137</v>
      </c>
      <c r="I1068" s="5">
        <v>13454554</v>
      </c>
    </row>
    <row r="1069" spans="2:9">
      <c r="B1069" s="4">
        <v>890303093</v>
      </c>
      <c r="C1069" s="1" t="s">
        <v>0</v>
      </c>
      <c r="D1069" s="1" t="s">
        <v>1060</v>
      </c>
      <c r="E1069" s="2">
        <v>45301</v>
      </c>
      <c r="F1069" s="1">
        <v>72257</v>
      </c>
      <c r="G1069" s="2">
        <v>45323</v>
      </c>
      <c r="H1069" s="3">
        <v>390720</v>
      </c>
      <c r="I1069" s="5">
        <v>233280</v>
      </c>
    </row>
    <row r="1070" spans="2:9">
      <c r="B1070" s="4">
        <v>890303093</v>
      </c>
      <c r="C1070" s="1" t="s">
        <v>0</v>
      </c>
      <c r="D1070" s="1" t="s">
        <v>1061</v>
      </c>
      <c r="E1070" s="2">
        <v>45293</v>
      </c>
      <c r="F1070" s="1">
        <v>72258</v>
      </c>
      <c r="G1070" s="2">
        <v>45323</v>
      </c>
      <c r="H1070" s="3">
        <v>8145654</v>
      </c>
      <c r="I1070" s="5">
        <v>2234870</v>
      </c>
    </row>
    <row r="1071" spans="2:9">
      <c r="B1071" s="4">
        <v>890303093</v>
      </c>
      <c r="C1071" s="1" t="s">
        <v>0</v>
      </c>
      <c r="D1071" s="1" t="s">
        <v>1062</v>
      </c>
      <c r="E1071" s="2">
        <v>45293</v>
      </c>
      <c r="F1071" s="1">
        <v>72258</v>
      </c>
      <c r="G1071" s="2">
        <v>45323</v>
      </c>
      <c r="H1071" s="3">
        <v>2743235</v>
      </c>
      <c r="I1071" s="5">
        <v>2438635</v>
      </c>
    </row>
    <row r="1072" spans="2:9">
      <c r="B1072" s="4">
        <v>890303093</v>
      </c>
      <c r="C1072" s="1" t="s">
        <v>0</v>
      </c>
      <c r="D1072" s="1" t="s">
        <v>1063</v>
      </c>
      <c r="E1072" s="2">
        <v>45295</v>
      </c>
      <c r="F1072" s="1">
        <v>72259</v>
      </c>
      <c r="G1072" s="2">
        <v>45323</v>
      </c>
      <c r="H1072" s="3">
        <v>2043760</v>
      </c>
      <c r="I1072" s="5">
        <v>139894</v>
      </c>
    </row>
    <row r="1073" spans="2:9">
      <c r="B1073" s="4">
        <v>890303093</v>
      </c>
      <c r="C1073" s="1" t="s">
        <v>0</v>
      </c>
      <c r="D1073" s="1" t="s">
        <v>1064</v>
      </c>
      <c r="E1073" s="2">
        <v>45293</v>
      </c>
      <c r="F1073" s="1">
        <v>72259</v>
      </c>
      <c r="G1073" s="2">
        <v>45323</v>
      </c>
      <c r="H1073" s="3">
        <v>233349</v>
      </c>
      <c r="I1073" s="5">
        <v>233349</v>
      </c>
    </row>
    <row r="1074" spans="2:9">
      <c r="B1074" s="4">
        <v>890303093</v>
      </c>
      <c r="C1074" s="1" t="s">
        <v>0</v>
      </c>
      <c r="D1074" s="1" t="s">
        <v>1065</v>
      </c>
      <c r="E1074" s="2">
        <v>45296</v>
      </c>
      <c r="F1074" s="1">
        <v>72260</v>
      </c>
      <c r="G1074" s="2">
        <v>45323</v>
      </c>
      <c r="H1074" s="3">
        <v>92283</v>
      </c>
      <c r="I1074" s="5">
        <v>92283</v>
      </c>
    </row>
    <row r="1075" spans="2:9">
      <c r="B1075" s="4">
        <v>890303093</v>
      </c>
      <c r="C1075" s="1" t="s">
        <v>0</v>
      </c>
      <c r="D1075" s="1" t="s">
        <v>1066</v>
      </c>
      <c r="E1075" s="2">
        <v>45296</v>
      </c>
      <c r="F1075" s="1">
        <v>72260</v>
      </c>
      <c r="G1075" s="2">
        <v>45323</v>
      </c>
      <c r="H1075" s="3">
        <v>92371</v>
      </c>
      <c r="I1075" s="5">
        <v>92371</v>
      </c>
    </row>
    <row r="1076" spans="2:9">
      <c r="B1076" s="4">
        <v>890303093</v>
      </c>
      <c r="C1076" s="1" t="s">
        <v>0</v>
      </c>
      <c r="D1076" s="1" t="s">
        <v>1067</v>
      </c>
      <c r="E1076" s="2">
        <v>45296</v>
      </c>
      <c r="F1076" s="1">
        <v>72260</v>
      </c>
      <c r="G1076" s="2">
        <v>45323</v>
      </c>
      <c r="H1076" s="3">
        <v>150678</v>
      </c>
      <c r="I1076" s="5">
        <v>150678</v>
      </c>
    </row>
    <row r="1077" spans="2:9">
      <c r="B1077" s="4">
        <v>890303093</v>
      </c>
      <c r="C1077" s="1" t="s">
        <v>0</v>
      </c>
      <c r="D1077" s="1" t="s">
        <v>1068</v>
      </c>
      <c r="E1077" s="2">
        <v>45298</v>
      </c>
      <c r="F1077" s="1">
        <v>72260</v>
      </c>
      <c r="G1077" s="2">
        <v>45323</v>
      </c>
      <c r="H1077" s="3">
        <v>323367</v>
      </c>
      <c r="I1077" s="5">
        <v>323367</v>
      </c>
    </row>
    <row r="1078" spans="2:9">
      <c r="B1078" s="4">
        <v>890303093</v>
      </c>
      <c r="C1078" s="1" t="s">
        <v>0</v>
      </c>
      <c r="D1078" s="1" t="s">
        <v>1069</v>
      </c>
      <c r="E1078" s="2">
        <v>45296</v>
      </c>
      <c r="F1078" s="1">
        <v>72260</v>
      </c>
      <c r="G1078" s="2">
        <v>45323</v>
      </c>
      <c r="H1078" s="3">
        <v>335062</v>
      </c>
      <c r="I1078" s="5">
        <v>335062</v>
      </c>
    </row>
    <row r="1079" spans="2:9">
      <c r="B1079" s="4">
        <v>890303093</v>
      </c>
      <c r="C1079" s="1" t="s">
        <v>0</v>
      </c>
      <c r="D1079" s="1" t="s">
        <v>1070</v>
      </c>
      <c r="E1079" s="2">
        <v>45297</v>
      </c>
      <c r="F1079" s="1">
        <v>72260</v>
      </c>
      <c r="G1079" s="2">
        <v>45323</v>
      </c>
      <c r="H1079" s="3">
        <v>389711</v>
      </c>
      <c r="I1079" s="5">
        <v>389711</v>
      </c>
    </row>
    <row r="1080" spans="2:9">
      <c r="B1080" s="4">
        <v>890303093</v>
      </c>
      <c r="C1080" s="1" t="s">
        <v>0</v>
      </c>
      <c r="D1080" s="1" t="s">
        <v>1071</v>
      </c>
      <c r="E1080" s="2">
        <v>45297</v>
      </c>
      <c r="F1080" s="1">
        <v>72260</v>
      </c>
      <c r="G1080" s="2">
        <v>45323</v>
      </c>
      <c r="H1080" s="3">
        <v>429422</v>
      </c>
      <c r="I1080" s="5">
        <v>429422</v>
      </c>
    </row>
    <row r="1081" spans="2:9">
      <c r="B1081" s="4">
        <v>890303093</v>
      </c>
      <c r="C1081" s="1" t="s">
        <v>0</v>
      </c>
      <c r="D1081" s="1" t="s">
        <v>1072</v>
      </c>
      <c r="E1081" s="2">
        <v>45298</v>
      </c>
      <c r="F1081" s="1">
        <v>72261</v>
      </c>
      <c r="G1081" s="2">
        <v>45323</v>
      </c>
      <c r="H1081" s="3">
        <v>350886</v>
      </c>
      <c r="I1081" s="5">
        <v>350886</v>
      </c>
    </row>
    <row r="1082" spans="2:9">
      <c r="B1082" s="4">
        <v>890303093</v>
      </c>
      <c r="C1082" s="1" t="s">
        <v>0</v>
      </c>
      <c r="D1082" s="1" t="s">
        <v>1073</v>
      </c>
      <c r="E1082" s="2">
        <v>45298</v>
      </c>
      <c r="F1082" s="1">
        <v>72261</v>
      </c>
      <c r="G1082" s="2">
        <v>45323</v>
      </c>
      <c r="H1082" s="3">
        <v>467886</v>
      </c>
      <c r="I1082" s="5">
        <v>467886</v>
      </c>
    </row>
    <row r="1083" spans="2:9">
      <c r="B1083" s="4">
        <v>890303093</v>
      </c>
      <c r="C1083" s="1" t="s">
        <v>0</v>
      </c>
      <c r="D1083" s="1" t="s">
        <v>1074</v>
      </c>
      <c r="E1083" s="2">
        <v>45298</v>
      </c>
      <c r="F1083" s="1">
        <v>72261</v>
      </c>
      <c r="G1083" s="2">
        <v>45323</v>
      </c>
      <c r="H1083" s="3">
        <v>594610</v>
      </c>
      <c r="I1083" s="5">
        <v>594610</v>
      </c>
    </row>
    <row r="1084" spans="2:9">
      <c r="B1084" s="4">
        <v>890303093</v>
      </c>
      <c r="C1084" s="1" t="s">
        <v>0</v>
      </c>
      <c r="D1084" s="1" t="s">
        <v>1075</v>
      </c>
      <c r="E1084" s="2">
        <v>45299</v>
      </c>
      <c r="F1084" s="1">
        <v>72261</v>
      </c>
      <c r="G1084" s="2">
        <v>45323</v>
      </c>
      <c r="H1084" s="3">
        <v>618973</v>
      </c>
      <c r="I1084" s="5">
        <v>618973</v>
      </c>
    </row>
    <row r="1085" spans="2:9">
      <c r="B1085" s="4">
        <v>890303093</v>
      </c>
      <c r="C1085" s="1" t="s">
        <v>0</v>
      </c>
      <c r="D1085" s="1" t="s">
        <v>1076</v>
      </c>
      <c r="E1085" s="2">
        <v>45298</v>
      </c>
      <c r="F1085" s="1">
        <v>72261</v>
      </c>
      <c r="G1085" s="2">
        <v>45323</v>
      </c>
      <c r="H1085" s="3">
        <v>1757983</v>
      </c>
      <c r="I1085" s="5">
        <v>1757983</v>
      </c>
    </row>
    <row r="1086" spans="2:9">
      <c r="B1086" s="4">
        <v>890303093</v>
      </c>
      <c r="C1086" s="1" t="s">
        <v>0</v>
      </c>
      <c r="D1086" s="1" t="s">
        <v>1077</v>
      </c>
      <c r="E1086" s="2">
        <v>45293</v>
      </c>
      <c r="F1086" s="1">
        <v>72264</v>
      </c>
      <c r="G1086" s="2">
        <v>45324</v>
      </c>
      <c r="H1086" s="3">
        <v>2388987</v>
      </c>
      <c r="I1086" s="5">
        <v>157358</v>
      </c>
    </row>
    <row r="1087" spans="2:9">
      <c r="B1087" s="4">
        <v>890303093</v>
      </c>
      <c r="C1087" s="1" t="s">
        <v>0</v>
      </c>
      <c r="D1087" s="1" t="s">
        <v>1078</v>
      </c>
      <c r="E1087" s="2">
        <v>45301</v>
      </c>
      <c r="F1087" s="1">
        <v>72264</v>
      </c>
      <c r="G1087" s="2">
        <v>45324</v>
      </c>
      <c r="H1087" s="3">
        <v>583662</v>
      </c>
      <c r="I1087" s="5">
        <v>583662</v>
      </c>
    </row>
    <row r="1088" spans="2:9">
      <c r="B1088" s="4">
        <v>890303093</v>
      </c>
      <c r="C1088" s="1" t="s">
        <v>0</v>
      </c>
      <c r="D1088" s="1" t="s">
        <v>1079</v>
      </c>
      <c r="E1088" s="2">
        <v>45307</v>
      </c>
      <c r="F1088" s="1">
        <v>72264</v>
      </c>
      <c r="G1088" s="2">
        <v>45324</v>
      </c>
      <c r="H1088" s="3">
        <v>667176</v>
      </c>
      <c r="I1088" s="5">
        <v>667176</v>
      </c>
    </row>
    <row r="1089" spans="2:9">
      <c r="B1089" s="4">
        <v>890303093</v>
      </c>
      <c r="C1089" s="1" t="s">
        <v>0</v>
      </c>
      <c r="D1089" s="1" t="s">
        <v>1080</v>
      </c>
      <c r="E1089" s="2">
        <v>45300</v>
      </c>
      <c r="F1089" s="1">
        <v>72265</v>
      </c>
      <c r="G1089" s="2">
        <v>45324</v>
      </c>
      <c r="H1089" s="3">
        <v>3457893</v>
      </c>
      <c r="I1089" s="5">
        <v>116371</v>
      </c>
    </row>
    <row r="1090" spans="2:9">
      <c r="B1090" s="4">
        <v>890303093</v>
      </c>
      <c r="C1090" s="1" t="s">
        <v>0</v>
      </c>
      <c r="D1090" s="1" t="s">
        <v>1081</v>
      </c>
      <c r="E1090" s="2">
        <v>45295</v>
      </c>
      <c r="F1090" s="1">
        <v>72265</v>
      </c>
      <c r="G1090" s="2">
        <v>45324</v>
      </c>
      <c r="H1090" s="3">
        <v>1858699</v>
      </c>
      <c r="I1090" s="5">
        <v>184145</v>
      </c>
    </row>
    <row r="1091" spans="2:9">
      <c r="B1091" s="4">
        <v>890303093</v>
      </c>
      <c r="C1091" s="1" t="s">
        <v>0</v>
      </c>
      <c r="D1091" s="1" t="s">
        <v>1082</v>
      </c>
      <c r="E1091" s="2">
        <v>45296</v>
      </c>
      <c r="F1091" s="1">
        <v>72265</v>
      </c>
      <c r="G1091" s="2">
        <v>45324</v>
      </c>
      <c r="H1091" s="3">
        <v>2848709</v>
      </c>
      <c r="I1091" s="5">
        <v>270579</v>
      </c>
    </row>
    <row r="1092" spans="2:9">
      <c r="B1092" s="4">
        <v>890303093</v>
      </c>
      <c r="C1092" s="1" t="s">
        <v>0</v>
      </c>
      <c r="D1092" s="1" t="s">
        <v>1083</v>
      </c>
      <c r="E1092" s="2">
        <v>45299</v>
      </c>
      <c r="F1092" s="1">
        <v>72265</v>
      </c>
      <c r="G1092" s="2">
        <v>45324</v>
      </c>
      <c r="H1092" s="3">
        <v>5305269</v>
      </c>
      <c r="I1092" s="5">
        <v>311918</v>
      </c>
    </row>
    <row r="1093" spans="2:9">
      <c r="B1093" s="4">
        <v>890303093</v>
      </c>
      <c r="C1093" s="1" t="s">
        <v>0</v>
      </c>
      <c r="D1093" s="1" t="s">
        <v>1084</v>
      </c>
      <c r="E1093" s="2">
        <v>45300</v>
      </c>
      <c r="F1093" s="1">
        <v>72265</v>
      </c>
      <c r="G1093" s="2">
        <v>45324</v>
      </c>
      <c r="H1093" s="3">
        <v>8010600</v>
      </c>
      <c r="I1093" s="5">
        <v>490952</v>
      </c>
    </row>
    <row r="1094" spans="2:9">
      <c r="B1094" s="4">
        <v>890303093</v>
      </c>
      <c r="C1094" s="1" t="s">
        <v>0</v>
      </c>
      <c r="D1094" s="1" t="s">
        <v>1085</v>
      </c>
      <c r="E1094" s="2">
        <v>45320</v>
      </c>
      <c r="F1094" s="1">
        <v>72387</v>
      </c>
      <c r="G1094" s="2">
        <v>45324</v>
      </c>
      <c r="H1094" s="3">
        <v>12446095</v>
      </c>
      <c r="I1094" s="5">
        <v>289854</v>
      </c>
    </row>
    <row r="1095" spans="2:9">
      <c r="B1095" s="4">
        <v>890303093</v>
      </c>
      <c r="C1095" s="1" t="s">
        <v>0</v>
      </c>
      <c r="D1095" s="1" t="s">
        <v>1086</v>
      </c>
      <c r="E1095" s="2">
        <v>45313</v>
      </c>
      <c r="F1095" s="1">
        <v>72387</v>
      </c>
      <c r="G1095" s="2">
        <v>45324</v>
      </c>
      <c r="H1095" s="3">
        <v>2099996</v>
      </c>
      <c r="I1095" s="5">
        <v>421832</v>
      </c>
    </row>
    <row r="1096" spans="2:9">
      <c r="B1096" s="4">
        <v>890303093</v>
      </c>
      <c r="C1096" s="1" t="s">
        <v>0</v>
      </c>
      <c r="D1096" s="1" t="s">
        <v>1087</v>
      </c>
      <c r="E1096" s="2">
        <v>45299</v>
      </c>
      <c r="F1096" s="1">
        <v>72387</v>
      </c>
      <c r="G1096" s="2">
        <v>45324</v>
      </c>
      <c r="H1096" s="3">
        <v>2730435</v>
      </c>
      <c r="I1096" s="5">
        <v>2730435</v>
      </c>
    </row>
    <row r="1097" spans="2:9">
      <c r="B1097" s="4">
        <v>890303093</v>
      </c>
      <c r="C1097" s="1" t="s">
        <v>0</v>
      </c>
      <c r="D1097" s="1" t="s">
        <v>1088</v>
      </c>
      <c r="E1097" s="2">
        <v>45313</v>
      </c>
      <c r="F1097" s="1">
        <v>72393</v>
      </c>
      <c r="G1097" s="2">
        <v>45334</v>
      </c>
      <c r="H1097" s="3">
        <v>3315090</v>
      </c>
      <c r="I1097" s="5">
        <v>53854</v>
      </c>
    </row>
    <row r="1098" spans="2:9">
      <c r="B1098" s="4">
        <v>890303093</v>
      </c>
      <c r="C1098" s="1" t="s">
        <v>0</v>
      </c>
      <c r="D1098" s="1" t="s">
        <v>1089</v>
      </c>
      <c r="E1098" s="2">
        <v>45313</v>
      </c>
      <c r="F1098" s="1">
        <v>72393</v>
      </c>
      <c r="G1098" s="2">
        <v>45334</v>
      </c>
      <c r="H1098" s="3">
        <v>3482201</v>
      </c>
      <c r="I1098" s="5">
        <v>88800</v>
      </c>
    </row>
    <row r="1099" spans="2:9">
      <c r="B1099" s="4">
        <v>890303093</v>
      </c>
      <c r="C1099" s="1" t="s">
        <v>0</v>
      </c>
      <c r="D1099" s="1" t="s">
        <v>1090</v>
      </c>
      <c r="E1099" s="2">
        <v>45315</v>
      </c>
      <c r="F1099" s="1">
        <v>72393</v>
      </c>
      <c r="G1099" s="2">
        <v>45334</v>
      </c>
      <c r="H1099" s="3">
        <v>7576989</v>
      </c>
      <c r="I1099" s="5">
        <v>213664</v>
      </c>
    </row>
    <row r="1100" spans="2:9">
      <c r="B1100" s="4">
        <v>890303093</v>
      </c>
      <c r="C1100" s="1" t="s">
        <v>0</v>
      </c>
      <c r="D1100" s="1" t="s">
        <v>1091</v>
      </c>
      <c r="E1100" s="2">
        <v>45298</v>
      </c>
      <c r="F1100" s="1">
        <v>72393</v>
      </c>
      <c r="G1100" s="2">
        <v>45334</v>
      </c>
      <c r="H1100" s="3">
        <v>2465323</v>
      </c>
      <c r="I1100" s="5">
        <v>454800</v>
      </c>
    </row>
    <row r="1101" spans="2:9">
      <c r="B1101" s="4">
        <v>890303093</v>
      </c>
      <c r="C1101" s="1" t="s">
        <v>0</v>
      </c>
      <c r="D1101" s="1" t="s">
        <v>1092</v>
      </c>
      <c r="E1101" s="2">
        <v>45323</v>
      </c>
      <c r="F1101" s="1">
        <v>72447</v>
      </c>
      <c r="G1101" s="2">
        <v>45334</v>
      </c>
      <c r="H1101" s="3">
        <v>148509</v>
      </c>
      <c r="I1101" s="5">
        <v>14945</v>
      </c>
    </row>
    <row r="1102" spans="2:9">
      <c r="B1102" s="4">
        <v>890303093</v>
      </c>
      <c r="C1102" s="1" t="s">
        <v>0</v>
      </c>
      <c r="D1102" s="1" t="s">
        <v>1093</v>
      </c>
      <c r="E1102" s="2">
        <v>45322</v>
      </c>
      <c r="F1102" s="1">
        <v>72447</v>
      </c>
      <c r="G1102" s="2">
        <v>45334</v>
      </c>
      <c r="H1102" s="3">
        <v>289600</v>
      </c>
      <c r="I1102" s="5">
        <v>31856</v>
      </c>
    </row>
    <row r="1103" spans="2:9">
      <c r="B1103" s="4">
        <v>890303093</v>
      </c>
      <c r="C1103" s="1" t="s">
        <v>0</v>
      </c>
      <c r="D1103" s="1" t="s">
        <v>1094</v>
      </c>
      <c r="E1103" s="2">
        <v>45303</v>
      </c>
      <c r="F1103" s="1">
        <v>72453</v>
      </c>
      <c r="G1103" s="2">
        <v>45335</v>
      </c>
      <c r="H1103" s="3">
        <v>4133064</v>
      </c>
      <c r="I1103" s="5">
        <v>172773</v>
      </c>
    </row>
    <row r="1104" spans="2:9">
      <c r="B1104" s="4">
        <v>890303093</v>
      </c>
      <c r="C1104" s="1" t="s">
        <v>0</v>
      </c>
      <c r="D1104" s="1" t="s">
        <v>1095</v>
      </c>
      <c r="E1104" s="2">
        <v>45313</v>
      </c>
      <c r="F1104" s="1">
        <v>72453</v>
      </c>
      <c r="G1104" s="2">
        <v>45335</v>
      </c>
      <c r="H1104" s="3">
        <v>888824</v>
      </c>
      <c r="I1104" s="5">
        <v>228048</v>
      </c>
    </row>
    <row r="1105" spans="2:9">
      <c r="B1105" s="4">
        <v>890303093</v>
      </c>
      <c r="C1105" s="1" t="s">
        <v>0</v>
      </c>
      <c r="D1105" s="1" t="s">
        <v>1096</v>
      </c>
      <c r="E1105" s="2">
        <v>45331</v>
      </c>
      <c r="F1105" s="1">
        <v>72509</v>
      </c>
      <c r="G1105" s="2">
        <v>45336</v>
      </c>
      <c r="H1105" s="3">
        <v>2076535</v>
      </c>
      <c r="I1105" s="5">
        <v>10735</v>
      </c>
    </row>
    <row r="1106" spans="2:9">
      <c r="B1106" s="4">
        <v>890303093</v>
      </c>
      <c r="C1106" s="1" t="s">
        <v>0</v>
      </c>
      <c r="D1106" s="1" t="s">
        <v>1097</v>
      </c>
      <c r="E1106" s="2">
        <v>45332</v>
      </c>
      <c r="F1106" s="1">
        <v>72509</v>
      </c>
      <c r="G1106" s="2">
        <v>45336</v>
      </c>
      <c r="H1106" s="3">
        <v>3818619</v>
      </c>
      <c r="I1106" s="5">
        <v>358697</v>
      </c>
    </row>
    <row r="1107" spans="2:9">
      <c r="B1107" s="4">
        <v>890303093</v>
      </c>
      <c r="C1107" s="1" t="s">
        <v>0</v>
      </c>
      <c r="D1107" s="1" t="s">
        <v>1098</v>
      </c>
      <c r="E1107" s="2">
        <v>45334</v>
      </c>
      <c r="F1107" s="1">
        <v>72509</v>
      </c>
      <c r="G1107" s="2">
        <v>45336</v>
      </c>
      <c r="H1107" s="3">
        <v>1140927</v>
      </c>
      <c r="I1107" s="5">
        <v>437584</v>
      </c>
    </row>
    <row r="1108" spans="2:9">
      <c r="B1108" s="4">
        <v>890303093</v>
      </c>
      <c r="C1108" s="1" t="s">
        <v>0</v>
      </c>
      <c r="D1108" s="1" t="s">
        <v>1099</v>
      </c>
      <c r="E1108" s="2">
        <v>45331</v>
      </c>
      <c r="F1108" s="1">
        <v>72509</v>
      </c>
      <c r="G1108" s="2">
        <v>45336</v>
      </c>
      <c r="H1108" s="3">
        <v>1073058</v>
      </c>
      <c r="I1108" s="5">
        <v>482331</v>
      </c>
    </row>
    <row r="1109" spans="2:9">
      <c r="B1109" s="4">
        <v>890303093</v>
      </c>
      <c r="C1109" s="1" t="s">
        <v>0</v>
      </c>
      <c r="D1109" s="1" t="s">
        <v>1100</v>
      </c>
      <c r="E1109" s="2">
        <v>45332</v>
      </c>
      <c r="F1109" s="1">
        <v>72509</v>
      </c>
      <c r="G1109" s="2">
        <v>45336</v>
      </c>
      <c r="H1109" s="3">
        <v>1513912</v>
      </c>
      <c r="I1109" s="5">
        <v>619925</v>
      </c>
    </row>
    <row r="1110" spans="2:9">
      <c r="B1110" s="4">
        <v>890303093</v>
      </c>
      <c r="C1110" s="1" t="s">
        <v>0</v>
      </c>
      <c r="D1110" s="1" t="s">
        <v>1101</v>
      </c>
      <c r="E1110" s="2">
        <v>45331</v>
      </c>
      <c r="F1110" s="1">
        <v>72509</v>
      </c>
      <c r="G1110" s="2">
        <v>45336</v>
      </c>
      <c r="H1110" s="3">
        <v>1583901</v>
      </c>
      <c r="I1110" s="5">
        <v>632748</v>
      </c>
    </row>
    <row r="1111" spans="2:9">
      <c r="B1111" s="4">
        <v>890303093</v>
      </c>
      <c r="C1111" s="1" t="s">
        <v>0</v>
      </c>
      <c r="D1111" s="1" t="s">
        <v>1102</v>
      </c>
      <c r="E1111" s="2">
        <v>45331</v>
      </c>
      <c r="F1111" s="1">
        <v>72509</v>
      </c>
      <c r="G1111" s="2">
        <v>45336</v>
      </c>
      <c r="H1111" s="3">
        <v>2172205</v>
      </c>
      <c r="I1111" s="5">
        <v>633040</v>
      </c>
    </row>
    <row r="1112" spans="2:9">
      <c r="B1112" s="4">
        <v>890303093</v>
      </c>
      <c r="C1112" s="1" t="s">
        <v>0</v>
      </c>
      <c r="D1112" s="1" t="s">
        <v>1103</v>
      </c>
      <c r="E1112" s="2">
        <v>45331</v>
      </c>
      <c r="F1112" s="1">
        <v>72509</v>
      </c>
      <c r="G1112" s="2">
        <v>45336</v>
      </c>
      <c r="H1112" s="3">
        <v>1650668</v>
      </c>
      <c r="I1112" s="5">
        <v>775376</v>
      </c>
    </row>
    <row r="1113" spans="2:9">
      <c r="B1113" s="4">
        <v>890303093</v>
      </c>
      <c r="C1113" s="1" t="s">
        <v>0</v>
      </c>
      <c r="D1113" s="1" t="s">
        <v>1104</v>
      </c>
      <c r="E1113" s="2">
        <v>45331</v>
      </c>
      <c r="F1113" s="1">
        <v>72509</v>
      </c>
      <c r="G1113" s="2">
        <v>45336</v>
      </c>
      <c r="H1113" s="3">
        <v>6260053</v>
      </c>
      <c r="I1113" s="5">
        <v>835410</v>
      </c>
    </row>
    <row r="1114" spans="2:9">
      <c r="B1114" s="4">
        <v>890303093</v>
      </c>
      <c r="C1114" s="1" t="s">
        <v>0</v>
      </c>
      <c r="D1114" s="1" t="s">
        <v>1105</v>
      </c>
      <c r="E1114" s="2">
        <v>45331</v>
      </c>
      <c r="F1114" s="1">
        <v>72509</v>
      </c>
      <c r="G1114" s="2">
        <v>45336</v>
      </c>
      <c r="H1114" s="3">
        <v>2197234</v>
      </c>
      <c r="I1114" s="5">
        <v>1121481</v>
      </c>
    </row>
    <row r="1115" spans="2:9">
      <c r="B1115" s="4">
        <v>890303093</v>
      </c>
      <c r="C1115" s="1" t="s">
        <v>0</v>
      </c>
      <c r="D1115" s="1" t="s">
        <v>1106</v>
      </c>
      <c r="E1115" s="2">
        <v>45331</v>
      </c>
      <c r="F1115" s="1">
        <v>72509</v>
      </c>
      <c r="G1115" s="2">
        <v>45336</v>
      </c>
      <c r="H1115" s="3">
        <v>2236066</v>
      </c>
      <c r="I1115" s="5">
        <v>1146597</v>
      </c>
    </row>
    <row r="1116" spans="2:9">
      <c r="B1116" s="4">
        <v>890303093</v>
      </c>
      <c r="C1116" s="1" t="s">
        <v>0</v>
      </c>
      <c r="D1116" s="1" t="s">
        <v>1107</v>
      </c>
      <c r="E1116" s="2">
        <v>45314</v>
      </c>
      <c r="F1116" s="1">
        <v>72511</v>
      </c>
      <c r="G1116" s="2">
        <v>45336</v>
      </c>
      <c r="H1116" s="3">
        <v>130582</v>
      </c>
      <c r="I1116" s="5">
        <v>49904</v>
      </c>
    </row>
    <row r="1117" spans="2:9">
      <c r="B1117" s="4">
        <v>890303093</v>
      </c>
      <c r="C1117" s="1" t="s">
        <v>0</v>
      </c>
      <c r="D1117" s="1" t="s">
        <v>1108</v>
      </c>
      <c r="E1117" s="2">
        <v>45331</v>
      </c>
      <c r="F1117" s="1">
        <v>72511</v>
      </c>
      <c r="G1117" s="2">
        <v>45336</v>
      </c>
      <c r="H1117" s="3">
        <v>3314415</v>
      </c>
      <c r="I1117" s="5">
        <v>215794</v>
      </c>
    </row>
    <row r="1118" spans="2:9">
      <c r="B1118" s="4">
        <v>890303093</v>
      </c>
      <c r="C1118" s="1" t="s">
        <v>0</v>
      </c>
      <c r="D1118" s="1" t="s">
        <v>1109</v>
      </c>
      <c r="E1118" s="2">
        <v>45294</v>
      </c>
      <c r="F1118" s="1">
        <v>72528</v>
      </c>
      <c r="G1118" s="2">
        <v>45336</v>
      </c>
      <c r="H1118" s="3">
        <v>66900</v>
      </c>
      <c r="I1118" s="5">
        <v>11900</v>
      </c>
    </row>
    <row r="1119" spans="2:9">
      <c r="B1119" s="4">
        <v>890303093</v>
      </c>
      <c r="C1119" s="1" t="s">
        <v>0</v>
      </c>
      <c r="D1119" s="1" t="s">
        <v>1110</v>
      </c>
      <c r="E1119" s="2">
        <v>45295</v>
      </c>
      <c r="F1119" s="1">
        <v>72529</v>
      </c>
      <c r="G1119" s="2">
        <v>45337</v>
      </c>
      <c r="H1119" s="3">
        <v>66900</v>
      </c>
      <c r="I1119" s="5">
        <v>10800</v>
      </c>
    </row>
    <row r="1120" spans="2:9">
      <c r="B1120" s="4">
        <v>890303093</v>
      </c>
      <c r="C1120" s="1" t="s">
        <v>0</v>
      </c>
      <c r="D1120" s="1" t="s">
        <v>1111</v>
      </c>
      <c r="E1120" s="2">
        <v>45295</v>
      </c>
      <c r="F1120" s="1">
        <v>72529</v>
      </c>
      <c r="G1120" s="2">
        <v>45337</v>
      </c>
      <c r="H1120" s="3">
        <v>66900</v>
      </c>
      <c r="I1120" s="5">
        <v>66900</v>
      </c>
    </row>
    <row r="1121" spans="2:9">
      <c r="B1121" s="4">
        <v>890303093</v>
      </c>
      <c r="C1121" s="1" t="s">
        <v>0</v>
      </c>
      <c r="D1121" s="1" t="s">
        <v>1112</v>
      </c>
      <c r="E1121" s="2">
        <v>45296</v>
      </c>
      <c r="F1121" s="1">
        <v>72530</v>
      </c>
      <c r="G1121" s="2">
        <v>45337</v>
      </c>
      <c r="H1121" s="3">
        <v>2520917</v>
      </c>
      <c r="I1121" s="5">
        <v>50418</v>
      </c>
    </row>
    <row r="1122" spans="2:9">
      <c r="B1122" s="4">
        <v>890303093</v>
      </c>
      <c r="C1122" s="1" t="s">
        <v>0</v>
      </c>
      <c r="D1122" s="1" t="s">
        <v>1113</v>
      </c>
      <c r="E1122" s="2">
        <v>45295</v>
      </c>
      <c r="F1122" s="1">
        <v>72534</v>
      </c>
      <c r="G1122" s="2">
        <v>45337</v>
      </c>
      <c r="H1122" s="3">
        <v>66900</v>
      </c>
      <c r="I1122" s="5">
        <v>11900</v>
      </c>
    </row>
    <row r="1123" spans="2:9">
      <c r="B1123" s="4">
        <v>890303093</v>
      </c>
      <c r="C1123" s="1" t="s">
        <v>0</v>
      </c>
      <c r="D1123" s="1" t="s">
        <v>1114</v>
      </c>
      <c r="E1123" s="2">
        <v>45300</v>
      </c>
      <c r="F1123" s="1">
        <v>72534</v>
      </c>
      <c r="G1123" s="2">
        <v>45337</v>
      </c>
      <c r="H1123" s="3">
        <v>50000</v>
      </c>
      <c r="I1123" s="5">
        <v>45500</v>
      </c>
    </row>
    <row r="1124" spans="2:9">
      <c r="B1124" s="4">
        <v>890303093</v>
      </c>
      <c r="C1124" s="1" t="s">
        <v>0</v>
      </c>
      <c r="D1124" s="1" t="s">
        <v>1115</v>
      </c>
      <c r="E1124" s="2">
        <v>45342</v>
      </c>
      <c r="F1124" s="1">
        <v>72636</v>
      </c>
      <c r="G1124" s="2">
        <v>45355</v>
      </c>
      <c r="H1124" s="3">
        <v>60960</v>
      </c>
      <c r="I1124" s="5">
        <v>60960</v>
      </c>
    </row>
    <row r="1125" spans="2:9">
      <c r="B1125" s="4">
        <v>890303093</v>
      </c>
      <c r="C1125" s="1" t="s">
        <v>0</v>
      </c>
      <c r="D1125" s="1" t="s">
        <v>1116</v>
      </c>
      <c r="E1125" s="2">
        <v>45336</v>
      </c>
      <c r="F1125" s="1">
        <v>72636</v>
      </c>
      <c r="G1125" s="2">
        <v>45355</v>
      </c>
      <c r="H1125" s="3">
        <v>70162</v>
      </c>
      <c r="I1125" s="5">
        <v>70162</v>
      </c>
    </row>
    <row r="1126" spans="2:9">
      <c r="B1126" s="4">
        <v>890303093</v>
      </c>
      <c r="C1126" s="1" t="s">
        <v>0</v>
      </c>
      <c r="D1126" s="1" t="s">
        <v>1117</v>
      </c>
      <c r="E1126" s="2">
        <v>45336</v>
      </c>
      <c r="F1126" s="1">
        <v>72636</v>
      </c>
      <c r="G1126" s="2">
        <v>45355</v>
      </c>
      <c r="H1126" s="3">
        <v>551400</v>
      </c>
      <c r="I1126" s="5">
        <v>551400</v>
      </c>
    </row>
    <row r="1127" spans="2:9">
      <c r="B1127" s="4">
        <v>890303093</v>
      </c>
      <c r="C1127" s="1" t="s">
        <v>0</v>
      </c>
      <c r="D1127" s="1" t="s">
        <v>1118</v>
      </c>
      <c r="E1127" s="2">
        <v>45325</v>
      </c>
      <c r="F1127" s="1">
        <v>72637</v>
      </c>
      <c r="G1127" s="2">
        <v>45355</v>
      </c>
      <c r="H1127" s="3">
        <v>285000</v>
      </c>
      <c r="I1127" s="5">
        <v>29000</v>
      </c>
    </row>
    <row r="1128" spans="2:9">
      <c r="B1128" s="4">
        <v>890303093</v>
      </c>
      <c r="C1128" s="1" t="s">
        <v>0</v>
      </c>
      <c r="D1128" s="1" t="s">
        <v>1119</v>
      </c>
      <c r="E1128" s="2">
        <v>45325</v>
      </c>
      <c r="F1128" s="1">
        <v>72637</v>
      </c>
      <c r="G1128" s="2">
        <v>45355</v>
      </c>
      <c r="H1128" s="3">
        <v>285000</v>
      </c>
      <c r="I1128" s="5">
        <v>29000</v>
      </c>
    </row>
    <row r="1129" spans="2:9">
      <c r="B1129" s="4">
        <v>890303093</v>
      </c>
      <c r="C1129" s="1" t="s">
        <v>0</v>
      </c>
      <c r="D1129" s="1" t="s">
        <v>1120</v>
      </c>
      <c r="E1129" s="2">
        <v>45325</v>
      </c>
      <c r="F1129" s="1">
        <v>72637</v>
      </c>
      <c r="G1129" s="2">
        <v>45355</v>
      </c>
      <c r="H1129" s="3">
        <v>285000</v>
      </c>
      <c r="I1129" s="5">
        <v>29000</v>
      </c>
    </row>
    <row r="1130" spans="2:9">
      <c r="B1130" s="4">
        <v>890303093</v>
      </c>
      <c r="C1130" s="1" t="s">
        <v>0</v>
      </c>
      <c r="D1130" s="1" t="s">
        <v>1121</v>
      </c>
      <c r="E1130" s="2">
        <v>45325</v>
      </c>
      <c r="F1130" s="1">
        <v>72637</v>
      </c>
      <c r="G1130" s="2">
        <v>45355</v>
      </c>
      <c r="H1130" s="3">
        <v>285000</v>
      </c>
      <c r="I1130" s="5">
        <v>29000</v>
      </c>
    </row>
    <row r="1131" spans="2:9">
      <c r="B1131" s="4">
        <v>890303093</v>
      </c>
      <c r="C1131" s="1" t="s">
        <v>0</v>
      </c>
      <c r="D1131" s="1" t="s">
        <v>1122</v>
      </c>
      <c r="E1131" s="2">
        <v>45325</v>
      </c>
      <c r="F1131" s="1">
        <v>72637</v>
      </c>
      <c r="G1131" s="2">
        <v>45355</v>
      </c>
      <c r="H1131" s="3">
        <v>285000</v>
      </c>
      <c r="I1131" s="5">
        <v>29000</v>
      </c>
    </row>
    <row r="1132" spans="2:9">
      <c r="B1132" s="4">
        <v>890303093</v>
      </c>
      <c r="C1132" s="1" t="s">
        <v>0</v>
      </c>
      <c r="D1132" s="1" t="s">
        <v>1123</v>
      </c>
      <c r="E1132" s="2">
        <v>45325</v>
      </c>
      <c r="F1132" s="1">
        <v>72637</v>
      </c>
      <c r="G1132" s="2">
        <v>45355</v>
      </c>
      <c r="H1132" s="3">
        <v>285000</v>
      </c>
      <c r="I1132" s="5">
        <v>29000</v>
      </c>
    </row>
    <row r="1133" spans="2:9">
      <c r="B1133" s="4">
        <v>890303093</v>
      </c>
      <c r="C1133" s="1" t="s">
        <v>0</v>
      </c>
      <c r="D1133" s="1" t="s">
        <v>1124</v>
      </c>
      <c r="E1133" s="2">
        <v>45325</v>
      </c>
      <c r="F1133" s="1">
        <v>72637</v>
      </c>
      <c r="G1133" s="2">
        <v>45355</v>
      </c>
      <c r="H1133" s="3">
        <v>285000</v>
      </c>
      <c r="I1133" s="5">
        <v>29000</v>
      </c>
    </row>
    <row r="1134" spans="2:9">
      <c r="B1134" s="4">
        <v>890303093</v>
      </c>
      <c r="C1134" s="1" t="s">
        <v>0</v>
      </c>
      <c r="D1134" s="1" t="s">
        <v>1125</v>
      </c>
      <c r="E1134" s="2">
        <v>45325</v>
      </c>
      <c r="F1134" s="1">
        <v>72637</v>
      </c>
      <c r="G1134" s="2">
        <v>45355</v>
      </c>
      <c r="H1134" s="3">
        <v>285000</v>
      </c>
      <c r="I1134" s="5">
        <v>29000</v>
      </c>
    </row>
    <row r="1135" spans="2:9">
      <c r="B1135" s="4">
        <v>890303093</v>
      </c>
      <c r="C1135" s="1" t="s">
        <v>0</v>
      </c>
      <c r="D1135" s="1" t="s">
        <v>1126</v>
      </c>
      <c r="E1135" s="2">
        <v>45336</v>
      </c>
      <c r="F1135" s="1">
        <v>72637</v>
      </c>
      <c r="G1135" s="2">
        <v>45355</v>
      </c>
      <c r="H1135" s="3">
        <v>285000</v>
      </c>
      <c r="I1135" s="5">
        <v>29000</v>
      </c>
    </row>
    <row r="1136" spans="2:9">
      <c r="B1136" s="4">
        <v>890303093</v>
      </c>
      <c r="C1136" s="1" t="s">
        <v>0</v>
      </c>
      <c r="D1136" s="1" t="s">
        <v>1127</v>
      </c>
      <c r="E1136" s="2">
        <v>45334</v>
      </c>
      <c r="F1136" s="1">
        <v>72637</v>
      </c>
      <c r="G1136" s="2">
        <v>45355</v>
      </c>
      <c r="H1136" s="3">
        <v>285000</v>
      </c>
      <c r="I1136" s="5">
        <v>29000</v>
      </c>
    </row>
    <row r="1137" spans="2:9">
      <c r="B1137" s="4">
        <v>890303093</v>
      </c>
      <c r="C1137" s="1" t="s">
        <v>0</v>
      </c>
      <c r="D1137" s="1" t="s">
        <v>1128</v>
      </c>
      <c r="E1137" s="2">
        <v>45337</v>
      </c>
      <c r="F1137" s="1">
        <v>72637</v>
      </c>
      <c r="G1137" s="2">
        <v>45355</v>
      </c>
      <c r="H1137" s="3">
        <v>285000</v>
      </c>
      <c r="I1137" s="5">
        <v>280900</v>
      </c>
    </row>
    <row r="1138" spans="2:9">
      <c r="B1138" s="4">
        <v>890303093</v>
      </c>
      <c r="C1138" s="1" t="s">
        <v>0</v>
      </c>
      <c r="D1138" s="1" t="s">
        <v>1129</v>
      </c>
      <c r="E1138" s="2">
        <v>45342</v>
      </c>
      <c r="F1138" s="1">
        <v>72639</v>
      </c>
      <c r="G1138" s="2">
        <v>45359</v>
      </c>
      <c r="H1138" s="3">
        <v>13858077</v>
      </c>
      <c r="I1138" s="5">
        <v>3524800</v>
      </c>
    </row>
    <row r="1139" spans="2:9">
      <c r="B1139" s="4">
        <v>890303093</v>
      </c>
      <c r="C1139" s="1" t="s">
        <v>0</v>
      </c>
      <c r="D1139" s="1" t="s">
        <v>1130</v>
      </c>
      <c r="E1139" s="2">
        <v>45351</v>
      </c>
      <c r="F1139" s="1">
        <v>72640</v>
      </c>
      <c r="G1139" s="2">
        <v>45359</v>
      </c>
      <c r="H1139" s="3">
        <v>285000</v>
      </c>
      <c r="I1139" s="5">
        <v>29000</v>
      </c>
    </row>
    <row r="1140" spans="2:9">
      <c r="B1140" s="4">
        <v>890303093</v>
      </c>
      <c r="C1140" s="1" t="s">
        <v>0</v>
      </c>
      <c r="D1140" s="1" t="s">
        <v>1131</v>
      </c>
      <c r="E1140" s="2">
        <v>45350</v>
      </c>
      <c r="F1140" s="1">
        <v>72640</v>
      </c>
      <c r="G1140" s="2">
        <v>45359</v>
      </c>
      <c r="H1140" s="3">
        <v>285000</v>
      </c>
      <c r="I1140" s="5">
        <v>29000</v>
      </c>
    </row>
    <row r="1141" spans="2:9">
      <c r="B1141" s="4">
        <v>890303093</v>
      </c>
      <c r="C1141" s="1" t="s">
        <v>0</v>
      </c>
      <c r="D1141" s="1" t="s">
        <v>1132</v>
      </c>
      <c r="E1141" s="2">
        <v>45351</v>
      </c>
      <c r="F1141" s="1">
        <v>72640</v>
      </c>
      <c r="G1141" s="2">
        <v>45359</v>
      </c>
      <c r="H1141" s="3">
        <v>285000</v>
      </c>
      <c r="I1141" s="5">
        <v>29400</v>
      </c>
    </row>
    <row r="1142" spans="2:9">
      <c r="B1142" s="4">
        <v>890303093</v>
      </c>
      <c r="C1142" s="1" t="s">
        <v>0</v>
      </c>
      <c r="D1142" s="1" t="s">
        <v>1133</v>
      </c>
      <c r="E1142" s="2">
        <v>45351</v>
      </c>
      <c r="F1142" s="1">
        <v>72641</v>
      </c>
      <c r="G1142" s="2">
        <v>45359</v>
      </c>
      <c r="H1142" s="3">
        <v>1841337</v>
      </c>
      <c r="I1142" s="5">
        <v>135200</v>
      </c>
    </row>
    <row r="1143" spans="2:9">
      <c r="B1143" s="4">
        <v>890303093</v>
      </c>
      <c r="C1143" s="1" t="s">
        <v>0</v>
      </c>
      <c r="D1143" s="1" t="s">
        <v>1134</v>
      </c>
      <c r="E1143" s="2">
        <v>45345</v>
      </c>
      <c r="F1143" s="1">
        <v>72641</v>
      </c>
      <c r="G1143" s="2">
        <v>45359</v>
      </c>
      <c r="H1143" s="3">
        <v>1771820</v>
      </c>
      <c r="I1143" s="5">
        <v>281607</v>
      </c>
    </row>
    <row r="1144" spans="2:9">
      <c r="B1144" s="4">
        <v>890303093</v>
      </c>
      <c r="C1144" s="1" t="s">
        <v>0</v>
      </c>
      <c r="D1144" s="1" t="s">
        <v>1135</v>
      </c>
      <c r="E1144" s="2">
        <v>45335</v>
      </c>
      <c r="F1144" s="1">
        <v>72641</v>
      </c>
      <c r="G1144" s="2">
        <v>45359</v>
      </c>
      <c r="H1144" s="3">
        <v>7854579</v>
      </c>
      <c r="I1144" s="5">
        <v>7854579</v>
      </c>
    </row>
    <row r="1145" spans="2:9">
      <c r="B1145" s="4">
        <v>890303093</v>
      </c>
      <c r="C1145" s="1" t="s">
        <v>0</v>
      </c>
      <c r="D1145" s="1" t="s">
        <v>1136</v>
      </c>
      <c r="E1145" s="2">
        <v>45351</v>
      </c>
      <c r="F1145" s="1">
        <v>72641</v>
      </c>
      <c r="G1145" s="2">
        <v>45359</v>
      </c>
      <c r="H1145" s="3">
        <v>9675796</v>
      </c>
      <c r="I1145" s="5">
        <v>9675796</v>
      </c>
    </row>
    <row r="1146" spans="2:9">
      <c r="B1146" s="4">
        <v>890303093</v>
      </c>
      <c r="C1146" s="1" t="s">
        <v>0</v>
      </c>
      <c r="D1146" s="1" t="s">
        <v>1137</v>
      </c>
      <c r="E1146" s="2">
        <v>45335</v>
      </c>
      <c r="F1146" s="1">
        <v>72642</v>
      </c>
      <c r="G1146" s="2">
        <v>45359</v>
      </c>
      <c r="H1146" s="3">
        <v>1440084</v>
      </c>
      <c r="I1146" s="5">
        <v>57440</v>
      </c>
    </row>
    <row r="1147" spans="2:9">
      <c r="B1147" s="4">
        <v>890303093</v>
      </c>
      <c r="C1147" s="1" t="s">
        <v>0</v>
      </c>
      <c r="D1147" s="1" t="s">
        <v>1138</v>
      </c>
      <c r="E1147" s="2">
        <v>45335</v>
      </c>
      <c r="F1147" s="1">
        <v>72642</v>
      </c>
      <c r="G1147" s="2">
        <v>45359</v>
      </c>
      <c r="H1147" s="3">
        <v>3572728</v>
      </c>
      <c r="I1147" s="5">
        <v>61154</v>
      </c>
    </row>
    <row r="1148" spans="2:9">
      <c r="B1148" s="4">
        <v>890303093</v>
      </c>
      <c r="C1148" s="1" t="s">
        <v>0</v>
      </c>
      <c r="D1148" s="1" t="s">
        <v>1139</v>
      </c>
      <c r="E1148" s="2">
        <v>45335</v>
      </c>
      <c r="F1148" s="1">
        <v>72642</v>
      </c>
      <c r="G1148" s="2">
        <v>45359</v>
      </c>
      <c r="H1148" s="3">
        <v>2719755</v>
      </c>
      <c r="I1148" s="5">
        <v>71286</v>
      </c>
    </row>
    <row r="1149" spans="2:9">
      <c r="B1149" s="4">
        <v>890303093</v>
      </c>
      <c r="C1149" s="1" t="s">
        <v>0</v>
      </c>
      <c r="D1149" s="1" t="s">
        <v>1140</v>
      </c>
      <c r="E1149" s="2">
        <v>45336</v>
      </c>
      <c r="F1149" s="1">
        <v>72642</v>
      </c>
      <c r="G1149" s="2">
        <v>45359</v>
      </c>
      <c r="H1149" s="3">
        <v>1555030</v>
      </c>
      <c r="I1149" s="5">
        <v>121920</v>
      </c>
    </row>
    <row r="1150" spans="2:9">
      <c r="B1150" s="4">
        <v>890303093</v>
      </c>
      <c r="C1150" s="1" t="s">
        <v>0</v>
      </c>
      <c r="D1150" s="1" t="s">
        <v>1141</v>
      </c>
      <c r="E1150" s="2">
        <v>45336</v>
      </c>
      <c r="F1150" s="1">
        <v>72642</v>
      </c>
      <c r="G1150" s="2">
        <v>45359</v>
      </c>
      <c r="H1150" s="3">
        <v>4750063</v>
      </c>
      <c r="I1150" s="5">
        <v>140160</v>
      </c>
    </row>
    <row r="1151" spans="2:9">
      <c r="B1151" s="4">
        <v>890303093</v>
      </c>
      <c r="C1151" s="1" t="s">
        <v>0</v>
      </c>
      <c r="D1151" s="1" t="s">
        <v>1142</v>
      </c>
      <c r="E1151" s="2">
        <v>45337</v>
      </c>
      <c r="F1151" s="1">
        <v>72642</v>
      </c>
      <c r="G1151" s="2">
        <v>45359</v>
      </c>
      <c r="H1151" s="3">
        <v>2078755</v>
      </c>
      <c r="I1151" s="5">
        <v>140578</v>
      </c>
    </row>
    <row r="1152" spans="2:9">
      <c r="B1152" s="4">
        <v>890303093</v>
      </c>
      <c r="C1152" s="1" t="s">
        <v>0</v>
      </c>
      <c r="D1152" s="1" t="s">
        <v>1143</v>
      </c>
      <c r="E1152" s="2">
        <v>45342</v>
      </c>
      <c r="F1152" s="1">
        <v>72642</v>
      </c>
      <c r="G1152" s="2">
        <v>45359</v>
      </c>
      <c r="H1152" s="3">
        <v>3450389</v>
      </c>
      <c r="I1152" s="5">
        <v>190788</v>
      </c>
    </row>
    <row r="1153" spans="2:9">
      <c r="B1153" s="4">
        <v>890303093</v>
      </c>
      <c r="C1153" s="1" t="s">
        <v>0</v>
      </c>
      <c r="D1153" s="1" t="s">
        <v>1144</v>
      </c>
      <c r="E1153" s="2">
        <v>45335</v>
      </c>
      <c r="F1153" s="1">
        <v>72642</v>
      </c>
      <c r="G1153" s="2">
        <v>45359</v>
      </c>
      <c r="H1153" s="3">
        <v>2707059</v>
      </c>
      <c r="I1153" s="5">
        <v>191302</v>
      </c>
    </row>
    <row r="1154" spans="2:9">
      <c r="B1154" s="4">
        <v>890303093</v>
      </c>
      <c r="C1154" s="1" t="s">
        <v>0</v>
      </c>
      <c r="D1154" s="1" t="s">
        <v>1145</v>
      </c>
      <c r="E1154" s="2">
        <v>45336</v>
      </c>
      <c r="F1154" s="1">
        <v>72642</v>
      </c>
      <c r="G1154" s="2">
        <v>45359</v>
      </c>
      <c r="H1154" s="3">
        <v>2544705</v>
      </c>
      <c r="I1154" s="5">
        <v>223280</v>
      </c>
    </row>
    <row r="1155" spans="2:9">
      <c r="B1155" s="4">
        <v>890303093</v>
      </c>
      <c r="C1155" s="1" t="s">
        <v>0</v>
      </c>
      <c r="D1155" s="1" t="s">
        <v>1146</v>
      </c>
      <c r="E1155" s="2">
        <v>45335</v>
      </c>
      <c r="F1155" s="1">
        <v>72642</v>
      </c>
      <c r="G1155" s="2">
        <v>45359</v>
      </c>
      <c r="H1155" s="3">
        <v>5804014</v>
      </c>
      <c r="I1155" s="5">
        <v>282730</v>
      </c>
    </row>
    <row r="1156" spans="2:9">
      <c r="B1156" s="4">
        <v>890303093</v>
      </c>
      <c r="C1156" s="1" t="s">
        <v>0</v>
      </c>
      <c r="D1156" s="1" t="s">
        <v>1147</v>
      </c>
      <c r="E1156" s="2">
        <v>45336</v>
      </c>
      <c r="F1156" s="1">
        <v>72642</v>
      </c>
      <c r="G1156" s="2">
        <v>45359</v>
      </c>
      <c r="H1156" s="3">
        <v>2334182</v>
      </c>
      <c r="I1156" s="5">
        <v>303093</v>
      </c>
    </row>
    <row r="1157" spans="2:9">
      <c r="B1157" s="4">
        <v>890303093</v>
      </c>
      <c r="C1157" s="1" t="s">
        <v>0</v>
      </c>
      <c r="D1157" s="1" t="s">
        <v>1148</v>
      </c>
      <c r="E1157" s="2">
        <v>45336</v>
      </c>
      <c r="F1157" s="1">
        <v>72642</v>
      </c>
      <c r="G1157" s="2">
        <v>45359</v>
      </c>
      <c r="H1157" s="3">
        <v>4670359</v>
      </c>
      <c r="I1157" s="5">
        <v>337635</v>
      </c>
    </row>
    <row r="1158" spans="2:9">
      <c r="B1158" s="4">
        <v>890303093</v>
      </c>
      <c r="C1158" s="1" t="s">
        <v>0</v>
      </c>
      <c r="D1158" s="1" t="s">
        <v>1149</v>
      </c>
      <c r="E1158" s="2">
        <v>45335</v>
      </c>
      <c r="F1158" s="1">
        <v>72642</v>
      </c>
      <c r="G1158" s="2">
        <v>45359</v>
      </c>
      <c r="H1158" s="3">
        <v>4048210</v>
      </c>
      <c r="I1158" s="5">
        <v>345076</v>
      </c>
    </row>
    <row r="1159" spans="2:9">
      <c r="B1159" s="4">
        <v>890303093</v>
      </c>
      <c r="C1159" s="1" t="s">
        <v>0</v>
      </c>
      <c r="D1159" s="1" t="s">
        <v>1150</v>
      </c>
      <c r="E1159" s="2">
        <v>45337</v>
      </c>
      <c r="F1159" s="1">
        <v>72642</v>
      </c>
      <c r="G1159" s="2">
        <v>45359</v>
      </c>
      <c r="H1159" s="3">
        <v>2677315</v>
      </c>
      <c r="I1159" s="5">
        <v>403593</v>
      </c>
    </row>
    <row r="1160" spans="2:9">
      <c r="B1160" s="4">
        <v>890303093</v>
      </c>
      <c r="C1160" s="1" t="s">
        <v>0</v>
      </c>
      <c r="D1160" s="1" t="s">
        <v>1151</v>
      </c>
      <c r="E1160" s="2">
        <v>45335</v>
      </c>
      <c r="F1160" s="1">
        <v>72642</v>
      </c>
      <c r="G1160" s="2">
        <v>45359</v>
      </c>
      <c r="H1160" s="3">
        <v>5352953</v>
      </c>
      <c r="I1160" s="5">
        <v>479554</v>
      </c>
    </row>
    <row r="1161" spans="2:9">
      <c r="B1161" s="4">
        <v>890303093</v>
      </c>
      <c r="C1161" s="1" t="s">
        <v>0</v>
      </c>
      <c r="D1161" s="1" t="s">
        <v>1152</v>
      </c>
      <c r="E1161" s="2">
        <v>45335</v>
      </c>
      <c r="F1161" s="1">
        <v>72642</v>
      </c>
      <c r="G1161" s="2">
        <v>45359</v>
      </c>
      <c r="H1161" s="3">
        <v>2929742</v>
      </c>
      <c r="I1161" s="5">
        <v>517222</v>
      </c>
    </row>
    <row r="1162" spans="2:9">
      <c r="B1162" s="4">
        <v>890303093</v>
      </c>
      <c r="C1162" s="1" t="s">
        <v>0</v>
      </c>
      <c r="D1162" s="1" t="s">
        <v>1153</v>
      </c>
      <c r="E1162" s="2">
        <v>45336</v>
      </c>
      <c r="F1162" s="1">
        <v>72642</v>
      </c>
      <c r="G1162" s="2">
        <v>45359</v>
      </c>
      <c r="H1162" s="3">
        <v>3729595</v>
      </c>
      <c r="I1162" s="5">
        <v>582420</v>
      </c>
    </row>
    <row r="1163" spans="2:9">
      <c r="B1163" s="4">
        <v>890303093</v>
      </c>
      <c r="C1163" s="1" t="s">
        <v>0</v>
      </c>
      <c r="D1163" s="1" t="s">
        <v>1154</v>
      </c>
      <c r="E1163" s="2">
        <v>45348</v>
      </c>
      <c r="F1163" s="1">
        <v>72642</v>
      </c>
      <c r="G1163" s="2">
        <v>45359</v>
      </c>
      <c r="H1163" s="3">
        <v>2969941</v>
      </c>
      <c r="I1163" s="5">
        <v>606324</v>
      </c>
    </row>
    <row r="1164" spans="2:9">
      <c r="B1164" s="4">
        <v>890303093</v>
      </c>
      <c r="C1164" s="1" t="s">
        <v>0</v>
      </c>
      <c r="D1164" s="1" t="s">
        <v>1155</v>
      </c>
      <c r="E1164" s="2">
        <v>45335</v>
      </c>
      <c r="F1164" s="1">
        <v>72642</v>
      </c>
      <c r="G1164" s="2">
        <v>45359</v>
      </c>
      <c r="H1164" s="3">
        <v>3617761</v>
      </c>
      <c r="I1164" s="5">
        <v>607182</v>
      </c>
    </row>
    <row r="1165" spans="2:9">
      <c r="B1165" s="4">
        <v>890303093</v>
      </c>
      <c r="C1165" s="1" t="s">
        <v>0</v>
      </c>
      <c r="D1165" s="1" t="s">
        <v>1156</v>
      </c>
      <c r="E1165" s="2">
        <v>45351</v>
      </c>
      <c r="F1165" s="1">
        <v>72642</v>
      </c>
      <c r="G1165" s="2">
        <v>45359</v>
      </c>
      <c r="H1165" s="3">
        <v>3229688</v>
      </c>
      <c r="I1165" s="5">
        <v>663897</v>
      </c>
    </row>
    <row r="1166" spans="2:9">
      <c r="B1166" s="4">
        <v>890303093</v>
      </c>
      <c r="C1166" s="1" t="s">
        <v>0</v>
      </c>
      <c r="D1166" s="1" t="s">
        <v>1157</v>
      </c>
      <c r="E1166" s="2">
        <v>45335</v>
      </c>
      <c r="F1166" s="1">
        <v>72642</v>
      </c>
      <c r="G1166" s="2">
        <v>45359</v>
      </c>
      <c r="H1166" s="3">
        <v>1018934</v>
      </c>
      <c r="I1166" s="5">
        <v>908834</v>
      </c>
    </row>
    <row r="1167" spans="2:9">
      <c r="B1167" s="4">
        <v>890303093</v>
      </c>
      <c r="C1167" s="1" t="s">
        <v>0</v>
      </c>
      <c r="D1167" s="1" t="s">
        <v>1158</v>
      </c>
      <c r="E1167" s="2">
        <v>45342</v>
      </c>
      <c r="F1167" s="1">
        <v>72642</v>
      </c>
      <c r="G1167" s="2">
        <v>45359</v>
      </c>
      <c r="H1167" s="3">
        <v>4787722</v>
      </c>
      <c r="I1167" s="5">
        <v>1674171</v>
      </c>
    </row>
    <row r="1168" spans="2:9">
      <c r="B1168" s="4">
        <v>890303093</v>
      </c>
      <c r="C1168" s="1" t="s">
        <v>0</v>
      </c>
      <c r="D1168" s="1" t="s">
        <v>1159</v>
      </c>
      <c r="E1168" s="2">
        <v>45336</v>
      </c>
      <c r="F1168" s="1">
        <v>72642</v>
      </c>
      <c r="G1168" s="2">
        <v>45359</v>
      </c>
      <c r="H1168" s="3">
        <v>7690800</v>
      </c>
      <c r="I1168" s="5">
        <v>1786850</v>
      </c>
    </row>
    <row r="1169" spans="2:9">
      <c r="B1169" s="4">
        <v>890303093</v>
      </c>
      <c r="C1169" s="1" t="s">
        <v>0</v>
      </c>
      <c r="D1169" s="1" t="s">
        <v>1160</v>
      </c>
      <c r="E1169" s="2">
        <v>45337</v>
      </c>
      <c r="F1169" s="1">
        <v>72642</v>
      </c>
      <c r="G1169" s="2">
        <v>45359</v>
      </c>
      <c r="H1169" s="3">
        <v>2640835</v>
      </c>
      <c r="I1169" s="5">
        <v>2376835</v>
      </c>
    </row>
    <row r="1170" spans="2:9">
      <c r="B1170" s="4">
        <v>890303093</v>
      </c>
      <c r="C1170" s="1" t="s">
        <v>0</v>
      </c>
      <c r="D1170" s="1" t="s">
        <v>1161</v>
      </c>
      <c r="E1170" s="2">
        <v>45336</v>
      </c>
      <c r="F1170" s="1">
        <v>72642</v>
      </c>
      <c r="G1170" s="2">
        <v>45359</v>
      </c>
      <c r="H1170" s="3">
        <v>3342128</v>
      </c>
      <c r="I1170" s="5">
        <v>2855128</v>
      </c>
    </row>
    <row r="1171" spans="2:9">
      <c r="B1171" s="4">
        <v>890303093</v>
      </c>
      <c r="C1171" s="1" t="s">
        <v>0</v>
      </c>
      <c r="D1171" s="1" t="s">
        <v>1162</v>
      </c>
      <c r="E1171" s="2">
        <v>45345</v>
      </c>
      <c r="F1171" s="1">
        <v>72642</v>
      </c>
      <c r="G1171" s="2">
        <v>45359</v>
      </c>
      <c r="H1171" s="3">
        <v>10672916</v>
      </c>
      <c r="I1171" s="5">
        <v>3326560</v>
      </c>
    </row>
    <row r="1172" spans="2:9">
      <c r="B1172" s="4">
        <v>890303093</v>
      </c>
      <c r="C1172" s="1" t="s">
        <v>0</v>
      </c>
      <c r="D1172" s="1" t="s">
        <v>1163</v>
      </c>
      <c r="E1172" s="2">
        <v>45342</v>
      </c>
      <c r="F1172" s="1">
        <v>72642</v>
      </c>
      <c r="G1172" s="2">
        <v>45359</v>
      </c>
      <c r="H1172" s="3">
        <v>6613012</v>
      </c>
      <c r="I1172" s="5">
        <v>3693540</v>
      </c>
    </row>
    <row r="1173" spans="2:9">
      <c r="B1173" s="4">
        <v>890303093</v>
      </c>
      <c r="C1173" s="1" t="s">
        <v>0</v>
      </c>
      <c r="D1173" s="1" t="s">
        <v>1164</v>
      </c>
      <c r="E1173" s="2">
        <v>45338</v>
      </c>
      <c r="F1173" s="1">
        <v>72642</v>
      </c>
      <c r="G1173" s="2">
        <v>45359</v>
      </c>
      <c r="H1173" s="3">
        <v>10072083</v>
      </c>
      <c r="I1173" s="5">
        <v>5180567</v>
      </c>
    </row>
    <row r="1174" spans="2:9">
      <c r="B1174" s="4">
        <v>890303093</v>
      </c>
      <c r="C1174" s="1" t="s">
        <v>0</v>
      </c>
      <c r="D1174" s="1" t="s">
        <v>1165</v>
      </c>
      <c r="E1174" s="2">
        <v>45338</v>
      </c>
      <c r="F1174" s="1">
        <v>72642</v>
      </c>
      <c r="G1174" s="2">
        <v>45359</v>
      </c>
      <c r="H1174" s="3">
        <v>10503522</v>
      </c>
      <c r="I1174" s="5">
        <v>6937771</v>
      </c>
    </row>
    <row r="1175" spans="2:9">
      <c r="B1175" s="4">
        <v>890303093</v>
      </c>
      <c r="C1175" s="1" t="s">
        <v>0</v>
      </c>
      <c r="D1175" s="1" t="s">
        <v>1166</v>
      </c>
      <c r="E1175" s="2">
        <v>45351</v>
      </c>
      <c r="F1175" s="1">
        <v>72642</v>
      </c>
      <c r="G1175" s="2">
        <v>45359</v>
      </c>
      <c r="H1175" s="3">
        <v>11187111</v>
      </c>
      <c r="I1175" s="5">
        <v>10849711</v>
      </c>
    </row>
    <row r="1176" spans="2:9">
      <c r="B1176" s="4">
        <v>890303093</v>
      </c>
      <c r="C1176" s="1" t="s">
        <v>0</v>
      </c>
      <c r="D1176" s="1" t="s">
        <v>1167</v>
      </c>
      <c r="E1176" s="2">
        <v>45338</v>
      </c>
      <c r="F1176" s="1">
        <v>72642</v>
      </c>
      <c r="G1176" s="2">
        <v>45359</v>
      </c>
      <c r="H1176" s="3">
        <v>20932712</v>
      </c>
      <c r="I1176" s="5">
        <v>20932712</v>
      </c>
    </row>
    <row r="1177" spans="2:9">
      <c r="B1177" s="4">
        <v>890303093</v>
      </c>
      <c r="C1177" s="1" t="s">
        <v>0</v>
      </c>
      <c r="D1177" s="1" t="s">
        <v>1168</v>
      </c>
      <c r="E1177" s="2">
        <v>45348</v>
      </c>
      <c r="F1177" s="1">
        <v>72643</v>
      </c>
      <c r="G1177" s="2">
        <v>45359</v>
      </c>
      <c r="H1177" s="3">
        <v>181120</v>
      </c>
      <c r="I1177" s="5">
        <v>11600</v>
      </c>
    </row>
    <row r="1178" spans="2:9">
      <c r="B1178" s="4">
        <v>890303093</v>
      </c>
      <c r="C1178" s="1" t="s">
        <v>0</v>
      </c>
      <c r="D1178" s="1" t="s">
        <v>1169</v>
      </c>
      <c r="E1178" s="2">
        <v>45351</v>
      </c>
      <c r="F1178" s="1">
        <v>72643</v>
      </c>
      <c r="G1178" s="2">
        <v>45359</v>
      </c>
      <c r="H1178" s="3">
        <v>14160</v>
      </c>
      <c r="I1178" s="5">
        <v>14160</v>
      </c>
    </row>
    <row r="1179" spans="2:9">
      <c r="B1179" s="4">
        <v>890303093</v>
      </c>
      <c r="C1179" s="1" t="s">
        <v>0</v>
      </c>
      <c r="D1179" s="1" t="s">
        <v>1170</v>
      </c>
      <c r="E1179" s="2">
        <v>45345</v>
      </c>
      <c r="F1179" s="1">
        <v>72643</v>
      </c>
      <c r="G1179" s="2">
        <v>45359</v>
      </c>
      <c r="H1179" s="3">
        <v>103600</v>
      </c>
      <c r="I1179" s="5">
        <v>99100</v>
      </c>
    </row>
    <row r="1180" spans="2:9">
      <c r="B1180" s="4">
        <v>890303093</v>
      </c>
      <c r="C1180" s="1" t="s">
        <v>0</v>
      </c>
      <c r="D1180" s="1" t="s">
        <v>1171</v>
      </c>
      <c r="E1180" s="2">
        <v>45342</v>
      </c>
      <c r="F1180" s="1">
        <v>72643</v>
      </c>
      <c r="G1180" s="2">
        <v>45359</v>
      </c>
      <c r="H1180" s="3">
        <v>138560</v>
      </c>
      <c r="I1180" s="5">
        <v>134060</v>
      </c>
    </row>
    <row r="1181" spans="2:9">
      <c r="B1181" s="4">
        <v>890303093</v>
      </c>
      <c r="C1181" s="1" t="s">
        <v>0</v>
      </c>
      <c r="D1181" s="1" t="s">
        <v>1172</v>
      </c>
      <c r="E1181" s="2">
        <v>45344</v>
      </c>
      <c r="F1181" s="1">
        <v>72643</v>
      </c>
      <c r="G1181" s="2">
        <v>45359</v>
      </c>
      <c r="H1181" s="3">
        <v>199600</v>
      </c>
      <c r="I1181" s="5">
        <v>195100</v>
      </c>
    </row>
    <row r="1182" spans="2:9">
      <c r="B1182" s="4">
        <v>890303093</v>
      </c>
      <c r="C1182" s="1" t="s">
        <v>0</v>
      </c>
      <c r="D1182" s="1" t="s">
        <v>1173</v>
      </c>
      <c r="E1182" s="2">
        <v>45343</v>
      </c>
      <c r="F1182" s="1">
        <v>72643</v>
      </c>
      <c r="G1182" s="2">
        <v>45359</v>
      </c>
      <c r="H1182" s="3">
        <v>264320</v>
      </c>
      <c r="I1182" s="5">
        <v>264320</v>
      </c>
    </row>
    <row r="1183" spans="2:9">
      <c r="B1183" s="4">
        <v>890303093</v>
      </c>
      <c r="C1183" s="1" t="s">
        <v>0</v>
      </c>
      <c r="D1183" s="1" t="s">
        <v>1174</v>
      </c>
      <c r="E1183" s="2">
        <v>45335</v>
      </c>
      <c r="F1183" s="1">
        <v>72644</v>
      </c>
      <c r="G1183" s="2">
        <v>45359</v>
      </c>
      <c r="H1183" s="3">
        <v>197600</v>
      </c>
      <c r="I1183" s="5">
        <v>49680</v>
      </c>
    </row>
    <row r="1184" spans="2:9">
      <c r="B1184" s="4">
        <v>890303093</v>
      </c>
      <c r="C1184" s="1" t="s">
        <v>0</v>
      </c>
      <c r="D1184" s="1" t="s">
        <v>1175</v>
      </c>
      <c r="E1184" s="2">
        <v>45349</v>
      </c>
      <c r="F1184" s="1">
        <v>72649</v>
      </c>
      <c r="G1184" s="2">
        <v>45362</v>
      </c>
      <c r="H1184" s="3">
        <v>50000</v>
      </c>
      <c r="I1184" s="5">
        <v>7000</v>
      </c>
    </row>
    <row r="1185" spans="2:9">
      <c r="B1185" s="4">
        <v>890303093</v>
      </c>
      <c r="C1185" s="1" t="s">
        <v>0</v>
      </c>
      <c r="D1185" s="1" t="s">
        <v>1176</v>
      </c>
      <c r="E1185" s="2">
        <v>45349</v>
      </c>
      <c r="F1185" s="1">
        <v>72649</v>
      </c>
      <c r="G1185" s="2">
        <v>45362</v>
      </c>
      <c r="H1185" s="3">
        <v>66900</v>
      </c>
      <c r="I1185" s="5">
        <v>11900</v>
      </c>
    </row>
    <row r="1186" spans="2:9">
      <c r="B1186" s="4">
        <v>890303093</v>
      </c>
      <c r="C1186" s="1" t="s">
        <v>0</v>
      </c>
      <c r="D1186" s="1" t="s">
        <v>1177</v>
      </c>
      <c r="E1186" s="2">
        <v>45350</v>
      </c>
      <c r="F1186" s="1">
        <v>72649</v>
      </c>
      <c r="G1186" s="2">
        <v>45362</v>
      </c>
      <c r="H1186" s="3">
        <v>285000</v>
      </c>
      <c r="I1186" s="5">
        <v>29000</v>
      </c>
    </row>
    <row r="1187" spans="2:9">
      <c r="B1187" s="4">
        <v>890303093</v>
      </c>
      <c r="C1187" s="1" t="s">
        <v>0</v>
      </c>
      <c r="D1187" s="1" t="s">
        <v>1178</v>
      </c>
      <c r="E1187" s="2">
        <v>45350</v>
      </c>
      <c r="F1187" s="1">
        <v>72649</v>
      </c>
      <c r="G1187" s="2">
        <v>45362</v>
      </c>
      <c r="H1187" s="3">
        <v>285000</v>
      </c>
      <c r="I1187" s="5">
        <v>29000</v>
      </c>
    </row>
    <row r="1188" spans="2:9">
      <c r="B1188" s="4">
        <v>890303093</v>
      </c>
      <c r="C1188" s="1" t="s">
        <v>0</v>
      </c>
      <c r="D1188" s="1" t="s">
        <v>1179</v>
      </c>
      <c r="E1188" s="2">
        <v>45351</v>
      </c>
      <c r="F1188" s="1">
        <v>72649</v>
      </c>
      <c r="G1188" s="2">
        <v>45362</v>
      </c>
      <c r="H1188" s="3">
        <v>285000</v>
      </c>
      <c r="I1188" s="5">
        <v>29000</v>
      </c>
    </row>
    <row r="1189" spans="2:9">
      <c r="B1189" s="4">
        <v>890303093</v>
      </c>
      <c r="C1189" s="1" t="s">
        <v>0</v>
      </c>
      <c r="D1189" s="1" t="s">
        <v>1180</v>
      </c>
      <c r="E1189" s="2">
        <v>45351</v>
      </c>
      <c r="F1189" s="1">
        <v>72649</v>
      </c>
      <c r="G1189" s="2">
        <v>45362</v>
      </c>
      <c r="H1189" s="3">
        <v>285000</v>
      </c>
      <c r="I1189" s="5">
        <v>30800</v>
      </c>
    </row>
    <row r="1190" spans="2:9">
      <c r="B1190" s="4">
        <v>890303093</v>
      </c>
      <c r="C1190" s="1" t="s">
        <v>0</v>
      </c>
      <c r="D1190" s="1" t="s">
        <v>1181</v>
      </c>
      <c r="E1190" s="2">
        <v>45349</v>
      </c>
      <c r="F1190" s="1">
        <v>72649</v>
      </c>
      <c r="G1190" s="2">
        <v>45362</v>
      </c>
      <c r="H1190" s="3">
        <v>50000</v>
      </c>
      <c r="I1190" s="5">
        <v>45900</v>
      </c>
    </row>
    <row r="1191" spans="2:9">
      <c r="B1191" s="4">
        <v>890303093</v>
      </c>
      <c r="C1191" s="1" t="s">
        <v>0</v>
      </c>
      <c r="D1191" s="1" t="s">
        <v>1182</v>
      </c>
      <c r="E1191" s="2">
        <v>45349</v>
      </c>
      <c r="F1191" s="1">
        <v>72649</v>
      </c>
      <c r="G1191" s="2">
        <v>45362</v>
      </c>
      <c r="H1191" s="3">
        <v>285000</v>
      </c>
      <c r="I1191" s="5">
        <v>129000</v>
      </c>
    </row>
    <row r="1192" spans="2:9">
      <c r="B1192" s="4">
        <v>890303093</v>
      </c>
      <c r="C1192" s="1" t="s">
        <v>0</v>
      </c>
      <c r="D1192" s="1" t="s">
        <v>1183</v>
      </c>
      <c r="E1192" s="2">
        <v>45349</v>
      </c>
      <c r="F1192" s="1">
        <v>72650</v>
      </c>
      <c r="G1192" s="2">
        <v>45362</v>
      </c>
      <c r="H1192" s="3">
        <v>66900</v>
      </c>
      <c r="I1192" s="5">
        <v>11900</v>
      </c>
    </row>
    <row r="1193" spans="2:9">
      <c r="B1193" s="4">
        <v>890303093</v>
      </c>
      <c r="C1193" s="1" t="s">
        <v>0</v>
      </c>
      <c r="D1193" s="1" t="s">
        <v>1184</v>
      </c>
      <c r="E1193" s="2">
        <v>45349</v>
      </c>
      <c r="F1193" s="1">
        <v>72650</v>
      </c>
      <c r="G1193" s="2">
        <v>45362</v>
      </c>
      <c r="H1193" s="3">
        <v>66900</v>
      </c>
      <c r="I1193" s="5">
        <v>11900</v>
      </c>
    </row>
    <row r="1194" spans="2:9">
      <c r="B1194" s="4">
        <v>890303093</v>
      </c>
      <c r="C1194" s="1" t="s">
        <v>0</v>
      </c>
      <c r="D1194" s="1" t="s">
        <v>1185</v>
      </c>
      <c r="E1194" s="2">
        <v>45349</v>
      </c>
      <c r="F1194" s="1">
        <v>72650</v>
      </c>
      <c r="G1194" s="2">
        <v>45362</v>
      </c>
      <c r="H1194" s="3">
        <v>285000</v>
      </c>
      <c r="I1194" s="5">
        <v>29000</v>
      </c>
    </row>
    <row r="1195" spans="2:9">
      <c r="B1195" s="4">
        <v>890303093</v>
      </c>
      <c r="C1195" s="1" t="s">
        <v>0</v>
      </c>
      <c r="D1195" s="1" t="s">
        <v>1186</v>
      </c>
      <c r="E1195" s="2">
        <v>45349</v>
      </c>
      <c r="F1195" s="1">
        <v>72650</v>
      </c>
      <c r="G1195" s="2">
        <v>45362</v>
      </c>
      <c r="H1195" s="3">
        <v>285000</v>
      </c>
      <c r="I1195" s="5">
        <v>29000</v>
      </c>
    </row>
    <row r="1196" spans="2:9">
      <c r="B1196" s="4">
        <v>890303093</v>
      </c>
      <c r="C1196" s="1" t="s">
        <v>0</v>
      </c>
      <c r="D1196" s="1" t="s">
        <v>1187</v>
      </c>
      <c r="E1196" s="2">
        <v>45351</v>
      </c>
      <c r="F1196" s="1">
        <v>72650</v>
      </c>
      <c r="G1196" s="2">
        <v>45362</v>
      </c>
      <c r="H1196" s="3">
        <v>285000</v>
      </c>
      <c r="I1196" s="5">
        <v>29000</v>
      </c>
    </row>
    <row r="1197" spans="2:9">
      <c r="B1197" s="4">
        <v>890303093</v>
      </c>
      <c r="C1197" s="1" t="s">
        <v>0</v>
      </c>
      <c r="D1197" s="1" t="s">
        <v>1188</v>
      </c>
      <c r="E1197" s="2">
        <v>45327</v>
      </c>
      <c r="F1197" s="1">
        <v>72650</v>
      </c>
      <c r="G1197" s="2">
        <v>45362</v>
      </c>
      <c r="H1197" s="3">
        <v>285000</v>
      </c>
      <c r="I1197" s="5">
        <v>29102</v>
      </c>
    </row>
    <row r="1198" spans="2:9">
      <c r="B1198" s="4">
        <v>890303093</v>
      </c>
      <c r="C1198" s="1" t="s">
        <v>0</v>
      </c>
      <c r="D1198" s="1" t="s">
        <v>1189</v>
      </c>
      <c r="E1198" s="2">
        <v>45334</v>
      </c>
      <c r="F1198" s="1">
        <v>72650</v>
      </c>
      <c r="G1198" s="2">
        <v>45362</v>
      </c>
      <c r="H1198" s="3">
        <v>285000</v>
      </c>
      <c r="I1198" s="5">
        <v>29102</v>
      </c>
    </row>
    <row r="1199" spans="2:9">
      <c r="B1199" s="4">
        <v>890303093</v>
      </c>
      <c r="C1199" s="1" t="s">
        <v>0</v>
      </c>
      <c r="D1199" s="1" t="s">
        <v>1190</v>
      </c>
      <c r="E1199" s="2">
        <v>45337</v>
      </c>
      <c r="F1199" s="1">
        <v>72650</v>
      </c>
      <c r="G1199" s="2">
        <v>45362</v>
      </c>
      <c r="H1199" s="3">
        <v>285000</v>
      </c>
      <c r="I1199" s="5">
        <v>29102</v>
      </c>
    </row>
    <row r="1200" spans="2:9">
      <c r="B1200" s="4">
        <v>890303093</v>
      </c>
      <c r="C1200" s="1" t="s">
        <v>0</v>
      </c>
      <c r="D1200" s="1" t="s">
        <v>1191</v>
      </c>
      <c r="E1200" s="2">
        <v>45351</v>
      </c>
      <c r="F1200" s="1">
        <v>72652</v>
      </c>
      <c r="G1200" s="2">
        <v>45362</v>
      </c>
      <c r="H1200" s="3">
        <v>1585746</v>
      </c>
      <c r="I1200" s="5">
        <v>69689</v>
      </c>
    </row>
    <row r="1201" spans="2:9">
      <c r="B1201" s="4">
        <v>890303093</v>
      </c>
      <c r="C1201" s="1" t="s">
        <v>0</v>
      </c>
      <c r="D1201" s="1" t="s">
        <v>1192</v>
      </c>
      <c r="E1201" s="2">
        <v>45332</v>
      </c>
      <c r="F1201" s="1">
        <v>72652</v>
      </c>
      <c r="G1201" s="2">
        <v>45362</v>
      </c>
      <c r="H1201" s="3">
        <v>2676150</v>
      </c>
      <c r="I1201" s="5">
        <v>253120</v>
      </c>
    </row>
    <row r="1202" spans="2:9">
      <c r="B1202" s="4">
        <v>890303093</v>
      </c>
      <c r="C1202" s="1" t="s">
        <v>0</v>
      </c>
      <c r="D1202" s="1" t="s">
        <v>1193</v>
      </c>
      <c r="E1202" s="2">
        <v>45331</v>
      </c>
      <c r="F1202" s="1">
        <v>72652</v>
      </c>
      <c r="G1202" s="2">
        <v>45362</v>
      </c>
      <c r="H1202" s="3">
        <v>1170562</v>
      </c>
      <c r="I1202" s="5">
        <v>285917</v>
      </c>
    </row>
    <row r="1203" spans="2:9">
      <c r="B1203" s="4">
        <v>890303093</v>
      </c>
      <c r="C1203" s="1" t="s">
        <v>0</v>
      </c>
      <c r="D1203" s="1" t="s">
        <v>1194</v>
      </c>
      <c r="E1203" s="2">
        <v>45351</v>
      </c>
      <c r="F1203" s="1">
        <v>72652</v>
      </c>
      <c r="G1203" s="2">
        <v>45362</v>
      </c>
      <c r="H1203" s="3">
        <v>1819685</v>
      </c>
      <c r="I1203" s="5">
        <v>336284</v>
      </c>
    </row>
    <row r="1204" spans="2:9">
      <c r="B1204" s="4">
        <v>890303093</v>
      </c>
      <c r="C1204" s="1" t="s">
        <v>0</v>
      </c>
      <c r="D1204" s="1" t="s">
        <v>1195</v>
      </c>
      <c r="E1204" s="2">
        <v>45332</v>
      </c>
      <c r="F1204" s="1">
        <v>72652</v>
      </c>
      <c r="G1204" s="2">
        <v>45362</v>
      </c>
      <c r="H1204" s="3">
        <v>1591002</v>
      </c>
      <c r="I1204" s="5">
        <v>574559</v>
      </c>
    </row>
    <row r="1205" spans="2:9">
      <c r="B1205" s="4">
        <v>890303093</v>
      </c>
      <c r="C1205" s="1" t="s">
        <v>0</v>
      </c>
      <c r="D1205" s="1" t="s">
        <v>1196</v>
      </c>
      <c r="E1205" s="2">
        <v>45335</v>
      </c>
      <c r="F1205" s="1">
        <v>72653</v>
      </c>
      <c r="G1205" s="2">
        <v>45362</v>
      </c>
      <c r="H1205" s="3">
        <v>2176626</v>
      </c>
      <c r="I1205" s="5">
        <v>61486</v>
      </c>
    </row>
    <row r="1206" spans="2:9">
      <c r="B1206" s="4">
        <v>890303093</v>
      </c>
      <c r="C1206" s="1" t="s">
        <v>0</v>
      </c>
      <c r="D1206" s="1" t="s">
        <v>1197</v>
      </c>
      <c r="E1206" s="2">
        <v>45336</v>
      </c>
      <c r="F1206" s="1">
        <v>72653</v>
      </c>
      <c r="G1206" s="2">
        <v>45362</v>
      </c>
      <c r="H1206" s="3">
        <v>5335159</v>
      </c>
      <c r="I1206" s="5">
        <v>130083</v>
      </c>
    </row>
    <row r="1207" spans="2:9">
      <c r="B1207" s="4">
        <v>890303093</v>
      </c>
      <c r="C1207" s="1" t="s">
        <v>0</v>
      </c>
      <c r="D1207" s="1" t="s">
        <v>1198</v>
      </c>
      <c r="E1207" s="2">
        <v>45335</v>
      </c>
      <c r="F1207" s="1">
        <v>72653</v>
      </c>
      <c r="G1207" s="2">
        <v>45362</v>
      </c>
      <c r="H1207" s="3">
        <v>4212644</v>
      </c>
      <c r="I1207" s="5">
        <v>181328</v>
      </c>
    </row>
    <row r="1208" spans="2:9">
      <c r="B1208" s="4">
        <v>890303093</v>
      </c>
      <c r="C1208" s="1" t="s">
        <v>0</v>
      </c>
      <c r="D1208" s="1" t="s">
        <v>1199</v>
      </c>
      <c r="E1208" s="2">
        <v>45335</v>
      </c>
      <c r="F1208" s="1">
        <v>72653</v>
      </c>
      <c r="G1208" s="2">
        <v>45362</v>
      </c>
      <c r="H1208" s="3">
        <v>2072490</v>
      </c>
      <c r="I1208" s="5">
        <v>190513</v>
      </c>
    </row>
    <row r="1209" spans="2:9">
      <c r="B1209" s="4">
        <v>890303093</v>
      </c>
      <c r="C1209" s="1" t="s">
        <v>0</v>
      </c>
      <c r="D1209" s="1" t="s">
        <v>1200</v>
      </c>
      <c r="E1209" s="2">
        <v>45336</v>
      </c>
      <c r="F1209" s="1">
        <v>72653</v>
      </c>
      <c r="G1209" s="2">
        <v>45362</v>
      </c>
      <c r="H1209" s="3">
        <v>2467200</v>
      </c>
      <c r="I1209" s="5">
        <v>218727</v>
      </c>
    </row>
    <row r="1210" spans="2:9">
      <c r="B1210" s="4">
        <v>890303093</v>
      </c>
      <c r="C1210" s="1" t="s">
        <v>0</v>
      </c>
      <c r="D1210" s="1" t="s">
        <v>1201</v>
      </c>
      <c r="E1210" s="2">
        <v>45335</v>
      </c>
      <c r="F1210" s="1">
        <v>72653</v>
      </c>
      <c r="G1210" s="2">
        <v>45362</v>
      </c>
      <c r="H1210" s="3">
        <v>4514573</v>
      </c>
      <c r="I1210" s="5">
        <v>270586</v>
      </c>
    </row>
    <row r="1211" spans="2:9">
      <c r="B1211" s="4">
        <v>890303093</v>
      </c>
      <c r="C1211" s="1" t="s">
        <v>0</v>
      </c>
      <c r="D1211" s="1" t="s">
        <v>1202</v>
      </c>
      <c r="E1211" s="2">
        <v>45335</v>
      </c>
      <c r="F1211" s="1">
        <v>72653</v>
      </c>
      <c r="G1211" s="2">
        <v>45362</v>
      </c>
      <c r="H1211" s="3">
        <v>2824894</v>
      </c>
      <c r="I1211" s="5">
        <v>316773</v>
      </c>
    </row>
    <row r="1212" spans="2:9">
      <c r="B1212" s="4">
        <v>890303093</v>
      </c>
      <c r="C1212" s="1" t="s">
        <v>0</v>
      </c>
      <c r="D1212" s="1" t="s">
        <v>1203</v>
      </c>
      <c r="E1212" s="2">
        <v>45337</v>
      </c>
      <c r="F1212" s="1">
        <v>72653</v>
      </c>
      <c r="G1212" s="2">
        <v>45362</v>
      </c>
      <c r="H1212" s="3">
        <v>3710411</v>
      </c>
      <c r="I1212" s="5">
        <v>418412</v>
      </c>
    </row>
    <row r="1213" spans="2:9">
      <c r="B1213" s="4">
        <v>890303093</v>
      </c>
      <c r="C1213" s="1" t="s">
        <v>0</v>
      </c>
      <c r="D1213" s="1" t="s">
        <v>1204</v>
      </c>
      <c r="E1213" s="2">
        <v>45335</v>
      </c>
      <c r="F1213" s="1">
        <v>72653</v>
      </c>
      <c r="G1213" s="2">
        <v>45362</v>
      </c>
      <c r="H1213" s="3">
        <v>4430797</v>
      </c>
      <c r="I1213" s="5">
        <v>546017</v>
      </c>
    </row>
    <row r="1214" spans="2:9">
      <c r="B1214" s="4">
        <v>890303093</v>
      </c>
      <c r="C1214" s="1" t="s">
        <v>0</v>
      </c>
      <c r="D1214" s="1" t="s">
        <v>1205</v>
      </c>
      <c r="E1214" s="2">
        <v>45335</v>
      </c>
      <c r="F1214" s="1">
        <v>72653</v>
      </c>
      <c r="G1214" s="2">
        <v>45362</v>
      </c>
      <c r="H1214" s="3">
        <v>3114046</v>
      </c>
      <c r="I1214" s="5">
        <v>653713</v>
      </c>
    </row>
    <row r="1215" spans="2:9">
      <c r="B1215" s="4">
        <v>890303093</v>
      </c>
      <c r="C1215" s="1" t="s">
        <v>0</v>
      </c>
      <c r="D1215" s="1" t="s">
        <v>1206</v>
      </c>
      <c r="E1215" s="2">
        <v>45335</v>
      </c>
      <c r="F1215" s="1">
        <v>72653</v>
      </c>
      <c r="G1215" s="2">
        <v>45362</v>
      </c>
      <c r="H1215" s="3">
        <v>11329706</v>
      </c>
      <c r="I1215" s="5">
        <v>750114</v>
      </c>
    </row>
    <row r="1216" spans="2:9">
      <c r="B1216" s="4">
        <v>890303093</v>
      </c>
      <c r="C1216" s="1" t="s">
        <v>0</v>
      </c>
      <c r="D1216" s="1" t="s">
        <v>1207</v>
      </c>
      <c r="E1216" s="2">
        <v>45331</v>
      </c>
      <c r="F1216" s="1">
        <v>72653</v>
      </c>
      <c r="G1216" s="2">
        <v>45362</v>
      </c>
      <c r="H1216" s="3">
        <v>6005101</v>
      </c>
      <c r="I1216" s="5">
        <v>873193</v>
      </c>
    </row>
    <row r="1217" spans="2:9">
      <c r="B1217" s="4">
        <v>890303093</v>
      </c>
      <c r="C1217" s="1" t="s">
        <v>0</v>
      </c>
      <c r="D1217" s="1" t="s">
        <v>1208</v>
      </c>
      <c r="E1217" s="2">
        <v>45342</v>
      </c>
      <c r="F1217" s="1">
        <v>72653</v>
      </c>
      <c r="G1217" s="2">
        <v>45362</v>
      </c>
      <c r="H1217" s="3">
        <v>5014294</v>
      </c>
      <c r="I1217" s="5">
        <v>877808</v>
      </c>
    </row>
    <row r="1218" spans="2:9">
      <c r="B1218" s="4">
        <v>890303093</v>
      </c>
      <c r="C1218" s="1" t="s">
        <v>0</v>
      </c>
      <c r="D1218" s="1" t="s">
        <v>1209</v>
      </c>
      <c r="E1218" s="2">
        <v>45331</v>
      </c>
      <c r="F1218" s="1">
        <v>72653</v>
      </c>
      <c r="G1218" s="2">
        <v>45362</v>
      </c>
      <c r="H1218" s="3">
        <v>12162629</v>
      </c>
      <c r="I1218" s="5">
        <v>3262310</v>
      </c>
    </row>
    <row r="1219" spans="2:9">
      <c r="B1219" s="4">
        <v>890303093</v>
      </c>
      <c r="C1219" s="1" t="s">
        <v>0</v>
      </c>
      <c r="D1219" s="1" t="s">
        <v>1210</v>
      </c>
      <c r="E1219" s="2">
        <v>45330</v>
      </c>
      <c r="F1219" s="1">
        <v>72653</v>
      </c>
      <c r="G1219" s="2">
        <v>45362</v>
      </c>
      <c r="H1219" s="3">
        <v>16344188</v>
      </c>
      <c r="I1219" s="5">
        <v>4042223</v>
      </c>
    </row>
    <row r="1220" spans="2:9">
      <c r="B1220" s="4">
        <v>890303093</v>
      </c>
      <c r="C1220" s="1" t="s">
        <v>0</v>
      </c>
      <c r="D1220" s="1" t="s">
        <v>1211</v>
      </c>
      <c r="E1220" s="2">
        <v>45330</v>
      </c>
      <c r="F1220" s="1">
        <v>72654</v>
      </c>
      <c r="G1220" s="2">
        <v>45362</v>
      </c>
      <c r="H1220" s="3">
        <v>21900</v>
      </c>
      <c r="I1220" s="5">
        <v>5172</v>
      </c>
    </row>
    <row r="1221" spans="2:9">
      <c r="B1221" s="4">
        <v>890303093</v>
      </c>
      <c r="C1221" s="1" t="s">
        <v>0</v>
      </c>
      <c r="D1221" s="1" t="s">
        <v>1212</v>
      </c>
      <c r="E1221" s="2">
        <v>45335</v>
      </c>
      <c r="F1221" s="1">
        <v>72654</v>
      </c>
      <c r="G1221" s="2">
        <v>45362</v>
      </c>
      <c r="H1221" s="3">
        <v>436960</v>
      </c>
      <c r="I1221" s="5">
        <v>436960</v>
      </c>
    </row>
    <row r="1222" spans="2:9">
      <c r="B1222" s="4">
        <v>890303093</v>
      </c>
      <c r="C1222" s="1" t="s">
        <v>0</v>
      </c>
      <c r="D1222" s="1" t="s">
        <v>1213</v>
      </c>
      <c r="E1222" s="2">
        <v>45331</v>
      </c>
      <c r="F1222" s="1">
        <v>72655</v>
      </c>
      <c r="G1222" s="2">
        <v>45362</v>
      </c>
      <c r="H1222" s="3">
        <v>200834</v>
      </c>
      <c r="I1222" s="5">
        <v>81</v>
      </c>
    </row>
    <row r="1223" spans="2:9">
      <c r="B1223" s="4">
        <v>890303093</v>
      </c>
      <c r="C1223" s="1" t="s">
        <v>0</v>
      </c>
      <c r="D1223" s="1" t="s">
        <v>1214</v>
      </c>
      <c r="E1223" s="2">
        <v>45341</v>
      </c>
      <c r="F1223" s="1">
        <v>72655</v>
      </c>
      <c r="G1223" s="2">
        <v>45362</v>
      </c>
      <c r="H1223" s="3">
        <v>242726</v>
      </c>
      <c r="I1223" s="5">
        <v>98</v>
      </c>
    </row>
    <row r="1224" spans="2:9">
      <c r="B1224" s="4">
        <v>890303093</v>
      </c>
      <c r="C1224" s="1" t="s">
        <v>0</v>
      </c>
      <c r="D1224" s="1" t="s">
        <v>1215</v>
      </c>
      <c r="E1224" s="2">
        <v>45330</v>
      </c>
      <c r="F1224" s="1">
        <v>72655</v>
      </c>
      <c r="G1224" s="2">
        <v>45362</v>
      </c>
      <c r="H1224" s="3">
        <v>313656</v>
      </c>
      <c r="I1224" s="5">
        <v>125</v>
      </c>
    </row>
    <row r="1225" spans="2:9">
      <c r="B1225" s="4">
        <v>890303093</v>
      </c>
      <c r="C1225" s="1" t="s">
        <v>0</v>
      </c>
      <c r="D1225" s="1" t="s">
        <v>1216</v>
      </c>
      <c r="E1225" s="2">
        <v>45330</v>
      </c>
      <c r="F1225" s="1">
        <v>72655</v>
      </c>
      <c r="G1225" s="2">
        <v>45362</v>
      </c>
      <c r="H1225" s="3">
        <v>313656</v>
      </c>
      <c r="I1225" s="5">
        <v>125</v>
      </c>
    </row>
    <row r="1226" spans="2:9">
      <c r="B1226" s="4">
        <v>890303093</v>
      </c>
      <c r="C1226" s="1" t="s">
        <v>0</v>
      </c>
      <c r="D1226" s="1" t="s">
        <v>1217</v>
      </c>
      <c r="E1226" s="2">
        <v>45333</v>
      </c>
      <c r="F1226" s="1">
        <v>72655</v>
      </c>
      <c r="G1226" s="2">
        <v>45362</v>
      </c>
      <c r="H1226" s="3">
        <v>338249</v>
      </c>
      <c r="I1226" s="5">
        <v>135</v>
      </c>
    </row>
    <row r="1227" spans="2:9">
      <c r="B1227" s="4">
        <v>890303093</v>
      </c>
      <c r="C1227" s="1" t="s">
        <v>0</v>
      </c>
      <c r="D1227" s="1" t="s">
        <v>1218</v>
      </c>
      <c r="E1227" s="2">
        <v>45348</v>
      </c>
      <c r="F1227" s="1">
        <v>72655</v>
      </c>
      <c r="G1227" s="2">
        <v>45362</v>
      </c>
      <c r="H1227" s="3">
        <v>453194</v>
      </c>
      <c r="I1227" s="5">
        <v>181</v>
      </c>
    </row>
    <row r="1228" spans="2:9">
      <c r="B1228" s="4">
        <v>890303093</v>
      </c>
      <c r="C1228" s="1" t="s">
        <v>0</v>
      </c>
      <c r="D1228" s="1" t="s">
        <v>1219</v>
      </c>
      <c r="E1228" s="2">
        <v>45330</v>
      </c>
      <c r="F1228" s="1">
        <v>72655</v>
      </c>
      <c r="G1228" s="2">
        <v>45362</v>
      </c>
      <c r="H1228" s="3">
        <v>197600</v>
      </c>
      <c r="I1228" s="5">
        <v>49739</v>
      </c>
    </row>
    <row r="1229" spans="2:9">
      <c r="B1229" s="4">
        <v>890303093</v>
      </c>
      <c r="C1229" s="1" t="s">
        <v>0</v>
      </c>
      <c r="D1229" s="1" t="s">
        <v>1220</v>
      </c>
      <c r="E1229" s="2">
        <v>45330</v>
      </c>
      <c r="F1229" s="1">
        <v>72655</v>
      </c>
      <c r="G1229" s="2">
        <v>45362</v>
      </c>
      <c r="H1229" s="3">
        <v>197600</v>
      </c>
      <c r="I1229" s="5">
        <v>197600</v>
      </c>
    </row>
    <row r="1230" spans="2:9">
      <c r="B1230" s="4">
        <v>890303093</v>
      </c>
      <c r="C1230" s="1" t="s">
        <v>0</v>
      </c>
      <c r="D1230" s="1" t="s">
        <v>1221</v>
      </c>
      <c r="E1230" s="2">
        <v>45350</v>
      </c>
      <c r="F1230" s="1">
        <v>72722</v>
      </c>
      <c r="G1230" s="2">
        <v>45365</v>
      </c>
      <c r="H1230" s="3">
        <v>72320</v>
      </c>
      <c r="I1230" s="5">
        <v>4560</v>
      </c>
    </row>
    <row r="1231" spans="2:9">
      <c r="B1231" s="4">
        <v>890303093</v>
      </c>
      <c r="C1231" s="1" t="s">
        <v>0</v>
      </c>
      <c r="D1231" s="1" t="s">
        <v>1222</v>
      </c>
      <c r="E1231" s="2">
        <v>45350</v>
      </c>
      <c r="F1231" s="1">
        <v>72722</v>
      </c>
      <c r="G1231" s="2">
        <v>45365</v>
      </c>
      <c r="H1231" s="3">
        <v>79440</v>
      </c>
      <c r="I1231" s="5">
        <v>5200</v>
      </c>
    </row>
    <row r="1232" spans="2:9">
      <c r="B1232" s="4">
        <v>890303093</v>
      </c>
      <c r="C1232" s="1" t="s">
        <v>0</v>
      </c>
      <c r="D1232" s="1" t="s">
        <v>1223</v>
      </c>
      <c r="E1232" s="2">
        <v>45350</v>
      </c>
      <c r="F1232" s="1">
        <v>72722</v>
      </c>
      <c r="G1232" s="2">
        <v>45365</v>
      </c>
      <c r="H1232" s="3">
        <v>79440</v>
      </c>
      <c r="I1232" s="5">
        <v>5200</v>
      </c>
    </row>
    <row r="1233" spans="2:9">
      <c r="B1233" s="4">
        <v>890303093</v>
      </c>
      <c r="C1233" s="1" t="s">
        <v>0</v>
      </c>
      <c r="D1233" s="1" t="s">
        <v>1224</v>
      </c>
      <c r="E1233" s="2">
        <v>45350</v>
      </c>
      <c r="F1233" s="1">
        <v>72722</v>
      </c>
      <c r="G1233" s="2">
        <v>45365</v>
      </c>
      <c r="H1233" s="3">
        <v>79440</v>
      </c>
      <c r="I1233" s="5">
        <v>5200</v>
      </c>
    </row>
    <row r="1234" spans="2:9">
      <c r="B1234" s="4">
        <v>890303093</v>
      </c>
      <c r="C1234" s="1" t="s">
        <v>0</v>
      </c>
      <c r="D1234" s="1" t="s">
        <v>1225</v>
      </c>
      <c r="E1234" s="2">
        <v>45350</v>
      </c>
      <c r="F1234" s="1">
        <v>72722</v>
      </c>
      <c r="G1234" s="2">
        <v>45365</v>
      </c>
      <c r="H1234" s="3">
        <v>79440</v>
      </c>
      <c r="I1234" s="5">
        <v>5200</v>
      </c>
    </row>
    <row r="1235" spans="2:9">
      <c r="B1235" s="4">
        <v>890303093</v>
      </c>
      <c r="C1235" s="1" t="s">
        <v>0</v>
      </c>
      <c r="D1235" s="1" t="s">
        <v>1226</v>
      </c>
      <c r="E1235" s="2">
        <v>45351</v>
      </c>
      <c r="F1235" s="1">
        <v>72722</v>
      </c>
      <c r="G1235" s="2">
        <v>45365</v>
      </c>
      <c r="H1235" s="3">
        <v>79440</v>
      </c>
      <c r="I1235" s="5">
        <v>5200</v>
      </c>
    </row>
    <row r="1236" spans="2:9">
      <c r="B1236" s="4">
        <v>890303093</v>
      </c>
      <c r="C1236" s="1" t="s">
        <v>0</v>
      </c>
      <c r="D1236" s="1" t="s">
        <v>1227</v>
      </c>
      <c r="E1236" s="2">
        <v>45351</v>
      </c>
      <c r="F1236" s="1">
        <v>72722</v>
      </c>
      <c r="G1236" s="2">
        <v>45365</v>
      </c>
      <c r="H1236" s="3">
        <v>79440</v>
      </c>
      <c r="I1236" s="5">
        <v>5200</v>
      </c>
    </row>
    <row r="1237" spans="2:9">
      <c r="B1237" s="4">
        <v>890303093</v>
      </c>
      <c r="C1237" s="1" t="s">
        <v>0</v>
      </c>
      <c r="D1237" s="1" t="s">
        <v>1228</v>
      </c>
      <c r="E1237" s="2">
        <v>45350</v>
      </c>
      <c r="F1237" s="1">
        <v>72722</v>
      </c>
      <c r="G1237" s="2">
        <v>45365</v>
      </c>
      <c r="H1237" s="3">
        <v>111440</v>
      </c>
      <c r="I1237" s="5">
        <v>6880</v>
      </c>
    </row>
    <row r="1238" spans="2:9">
      <c r="B1238" s="4">
        <v>890303093</v>
      </c>
      <c r="C1238" s="1" t="s">
        <v>0</v>
      </c>
      <c r="D1238" s="1" t="s">
        <v>1229</v>
      </c>
      <c r="E1238" s="2">
        <v>45350</v>
      </c>
      <c r="F1238" s="1">
        <v>72722</v>
      </c>
      <c r="G1238" s="2">
        <v>45365</v>
      </c>
      <c r="H1238" s="3">
        <v>111440</v>
      </c>
      <c r="I1238" s="5">
        <v>6880</v>
      </c>
    </row>
    <row r="1239" spans="2:9">
      <c r="B1239" s="4">
        <v>890303093</v>
      </c>
      <c r="C1239" s="1" t="s">
        <v>0</v>
      </c>
      <c r="D1239" s="1" t="s">
        <v>1230</v>
      </c>
      <c r="E1239" s="2">
        <v>45350</v>
      </c>
      <c r="F1239" s="1">
        <v>72722</v>
      </c>
      <c r="G1239" s="2">
        <v>45365</v>
      </c>
      <c r="H1239" s="3">
        <v>111440</v>
      </c>
      <c r="I1239" s="5">
        <v>6880</v>
      </c>
    </row>
    <row r="1240" spans="2:9">
      <c r="B1240" s="4">
        <v>890303093</v>
      </c>
      <c r="C1240" s="1" t="s">
        <v>0</v>
      </c>
      <c r="D1240" s="1" t="s">
        <v>1231</v>
      </c>
      <c r="E1240" s="2">
        <v>45350</v>
      </c>
      <c r="F1240" s="1">
        <v>72722</v>
      </c>
      <c r="G1240" s="2">
        <v>45365</v>
      </c>
      <c r="H1240" s="3">
        <v>111440</v>
      </c>
      <c r="I1240" s="5">
        <v>6880</v>
      </c>
    </row>
    <row r="1241" spans="2:9">
      <c r="B1241" s="4">
        <v>890303093</v>
      </c>
      <c r="C1241" s="1" t="s">
        <v>0</v>
      </c>
      <c r="D1241" s="1" t="s">
        <v>1232</v>
      </c>
      <c r="E1241" s="2">
        <v>45351</v>
      </c>
      <c r="F1241" s="1">
        <v>72722</v>
      </c>
      <c r="G1241" s="2">
        <v>45365</v>
      </c>
      <c r="H1241" s="3">
        <v>111440</v>
      </c>
      <c r="I1241" s="5">
        <v>6880</v>
      </c>
    </row>
    <row r="1242" spans="2:9">
      <c r="B1242" s="4">
        <v>890303093</v>
      </c>
      <c r="C1242" s="1" t="s">
        <v>0</v>
      </c>
      <c r="D1242" s="1" t="s">
        <v>1233</v>
      </c>
      <c r="E1242" s="2">
        <v>45351</v>
      </c>
      <c r="F1242" s="1">
        <v>72722</v>
      </c>
      <c r="G1242" s="2">
        <v>45365</v>
      </c>
      <c r="H1242" s="3">
        <v>111440</v>
      </c>
      <c r="I1242" s="5">
        <v>6880</v>
      </c>
    </row>
    <row r="1243" spans="2:9">
      <c r="B1243" s="4">
        <v>890303093</v>
      </c>
      <c r="C1243" s="1" t="s">
        <v>0</v>
      </c>
      <c r="D1243" s="1" t="s">
        <v>1234</v>
      </c>
      <c r="E1243" s="2">
        <v>45350</v>
      </c>
      <c r="F1243" s="1">
        <v>72722</v>
      </c>
      <c r="G1243" s="2">
        <v>45365</v>
      </c>
      <c r="H1243" s="3">
        <v>256800</v>
      </c>
      <c r="I1243" s="5">
        <v>16480</v>
      </c>
    </row>
    <row r="1244" spans="2:9">
      <c r="B1244" s="4">
        <v>890303093</v>
      </c>
      <c r="C1244" s="1" t="s">
        <v>0</v>
      </c>
      <c r="D1244" s="1" t="s">
        <v>1235</v>
      </c>
      <c r="E1244" s="2">
        <v>45353</v>
      </c>
      <c r="F1244" s="1">
        <v>72723</v>
      </c>
      <c r="G1244" s="2">
        <v>45365</v>
      </c>
      <c r="H1244" s="3">
        <v>2054571</v>
      </c>
      <c r="I1244" s="5">
        <v>46160</v>
      </c>
    </row>
    <row r="1245" spans="2:9">
      <c r="B1245" s="4">
        <v>890303093</v>
      </c>
      <c r="C1245" s="1" t="s">
        <v>0</v>
      </c>
      <c r="D1245" s="1" t="s">
        <v>1236</v>
      </c>
      <c r="E1245" s="2">
        <v>45357</v>
      </c>
      <c r="F1245" s="1">
        <v>72723</v>
      </c>
      <c r="G1245" s="2">
        <v>45365</v>
      </c>
      <c r="H1245" s="3">
        <v>1806122</v>
      </c>
      <c r="I1245" s="5">
        <v>57440</v>
      </c>
    </row>
    <row r="1246" spans="2:9">
      <c r="B1246" s="4">
        <v>890303093</v>
      </c>
      <c r="C1246" s="1" t="s">
        <v>0</v>
      </c>
      <c r="D1246" s="1" t="s">
        <v>1237</v>
      </c>
      <c r="E1246" s="2">
        <v>45352</v>
      </c>
      <c r="F1246" s="1">
        <v>72723</v>
      </c>
      <c r="G1246" s="2">
        <v>45365</v>
      </c>
      <c r="H1246" s="3">
        <v>4119702</v>
      </c>
      <c r="I1246" s="5">
        <v>72000</v>
      </c>
    </row>
    <row r="1247" spans="2:9">
      <c r="B1247" s="4">
        <v>890303093</v>
      </c>
      <c r="C1247" s="1" t="s">
        <v>0</v>
      </c>
      <c r="D1247" s="1" t="s">
        <v>1238</v>
      </c>
      <c r="E1247" s="2">
        <v>45355</v>
      </c>
      <c r="F1247" s="1">
        <v>72723</v>
      </c>
      <c r="G1247" s="2">
        <v>45365</v>
      </c>
      <c r="H1247" s="3">
        <v>1589806</v>
      </c>
      <c r="I1247" s="5">
        <v>72640</v>
      </c>
    </row>
    <row r="1248" spans="2:9">
      <c r="B1248" s="4">
        <v>890303093</v>
      </c>
      <c r="C1248" s="1" t="s">
        <v>0</v>
      </c>
      <c r="D1248" s="1" t="s">
        <v>1239</v>
      </c>
      <c r="E1248" s="2">
        <v>45355</v>
      </c>
      <c r="F1248" s="1">
        <v>72723</v>
      </c>
      <c r="G1248" s="2">
        <v>45365</v>
      </c>
      <c r="H1248" s="3">
        <v>1861963</v>
      </c>
      <c r="I1248" s="5">
        <v>72640</v>
      </c>
    </row>
    <row r="1249" spans="2:9">
      <c r="B1249" s="4">
        <v>890303093</v>
      </c>
      <c r="C1249" s="1" t="s">
        <v>0</v>
      </c>
      <c r="D1249" s="1" t="s">
        <v>1240</v>
      </c>
      <c r="E1249" s="2">
        <v>45354</v>
      </c>
      <c r="F1249" s="1">
        <v>72723</v>
      </c>
      <c r="G1249" s="2">
        <v>45365</v>
      </c>
      <c r="H1249" s="3">
        <v>2368651</v>
      </c>
      <c r="I1249" s="5">
        <v>79680</v>
      </c>
    </row>
    <row r="1250" spans="2:9">
      <c r="B1250" s="4">
        <v>890303093</v>
      </c>
      <c r="C1250" s="1" t="s">
        <v>0</v>
      </c>
      <c r="D1250" s="1" t="s">
        <v>1241</v>
      </c>
      <c r="E1250" s="2">
        <v>45355</v>
      </c>
      <c r="F1250" s="1">
        <v>72723</v>
      </c>
      <c r="G1250" s="2">
        <v>45365</v>
      </c>
      <c r="H1250" s="3">
        <v>1775196</v>
      </c>
      <c r="I1250" s="5">
        <v>117120</v>
      </c>
    </row>
    <row r="1251" spans="2:9">
      <c r="B1251" s="4">
        <v>890303093</v>
      </c>
      <c r="C1251" s="1" t="s">
        <v>0</v>
      </c>
      <c r="D1251" s="1" t="s">
        <v>1242</v>
      </c>
      <c r="E1251" s="2">
        <v>45356</v>
      </c>
      <c r="F1251" s="1">
        <v>72723</v>
      </c>
      <c r="G1251" s="2">
        <v>45365</v>
      </c>
      <c r="H1251" s="3">
        <v>2292538</v>
      </c>
      <c r="I1251" s="5">
        <v>124543</v>
      </c>
    </row>
    <row r="1252" spans="2:9">
      <c r="B1252" s="4">
        <v>890303093</v>
      </c>
      <c r="C1252" s="1" t="s">
        <v>0</v>
      </c>
      <c r="D1252" s="1" t="s">
        <v>1243</v>
      </c>
      <c r="E1252" s="2">
        <v>45358</v>
      </c>
      <c r="F1252" s="1">
        <v>72723</v>
      </c>
      <c r="G1252" s="2">
        <v>45365</v>
      </c>
      <c r="H1252" s="3">
        <v>3384860</v>
      </c>
      <c r="I1252" s="5">
        <v>202904</v>
      </c>
    </row>
    <row r="1253" spans="2:9">
      <c r="B1253" s="4">
        <v>890303093</v>
      </c>
      <c r="C1253" s="1" t="s">
        <v>0</v>
      </c>
      <c r="D1253" s="1" t="s">
        <v>1244</v>
      </c>
      <c r="E1253" s="2">
        <v>45356</v>
      </c>
      <c r="F1253" s="1">
        <v>72723</v>
      </c>
      <c r="G1253" s="2">
        <v>45365</v>
      </c>
      <c r="H1253" s="3">
        <v>2495135</v>
      </c>
      <c r="I1253" s="5">
        <v>222240</v>
      </c>
    </row>
    <row r="1254" spans="2:9">
      <c r="B1254" s="4">
        <v>890303093</v>
      </c>
      <c r="C1254" s="1" t="s">
        <v>0</v>
      </c>
      <c r="D1254" s="1" t="s">
        <v>1245</v>
      </c>
      <c r="E1254" s="2">
        <v>45355</v>
      </c>
      <c r="F1254" s="1">
        <v>72723</v>
      </c>
      <c r="G1254" s="2">
        <v>45365</v>
      </c>
      <c r="H1254" s="3">
        <v>3927624</v>
      </c>
      <c r="I1254" s="5">
        <v>232656</v>
      </c>
    </row>
    <row r="1255" spans="2:9">
      <c r="B1255" s="4">
        <v>890303093</v>
      </c>
      <c r="C1255" s="1" t="s">
        <v>0</v>
      </c>
      <c r="D1255" s="1" t="s">
        <v>1246</v>
      </c>
      <c r="E1255" s="2">
        <v>45355</v>
      </c>
      <c r="F1255" s="1">
        <v>72723</v>
      </c>
      <c r="G1255" s="2">
        <v>45365</v>
      </c>
      <c r="H1255" s="3">
        <v>4809379</v>
      </c>
      <c r="I1255" s="5">
        <v>247714</v>
      </c>
    </row>
    <row r="1256" spans="2:9">
      <c r="B1256" s="4">
        <v>890303093</v>
      </c>
      <c r="C1256" s="1" t="s">
        <v>0</v>
      </c>
      <c r="D1256" s="1" t="s">
        <v>1247</v>
      </c>
      <c r="E1256" s="2">
        <v>45352</v>
      </c>
      <c r="F1256" s="1">
        <v>72723</v>
      </c>
      <c r="G1256" s="2">
        <v>45365</v>
      </c>
      <c r="H1256" s="3">
        <v>2182593</v>
      </c>
      <c r="I1256" s="5">
        <v>301200</v>
      </c>
    </row>
    <row r="1257" spans="2:9">
      <c r="B1257" s="4">
        <v>890303093</v>
      </c>
      <c r="C1257" s="1" t="s">
        <v>0</v>
      </c>
      <c r="D1257" s="1" t="s">
        <v>1248</v>
      </c>
      <c r="E1257" s="2">
        <v>45352</v>
      </c>
      <c r="F1257" s="1">
        <v>72723</v>
      </c>
      <c r="G1257" s="2">
        <v>45365</v>
      </c>
      <c r="H1257" s="3">
        <v>2784132</v>
      </c>
      <c r="I1257" s="5">
        <v>334235</v>
      </c>
    </row>
    <row r="1258" spans="2:9">
      <c r="B1258" s="4">
        <v>890303093</v>
      </c>
      <c r="C1258" s="1" t="s">
        <v>0</v>
      </c>
      <c r="D1258" s="1" t="s">
        <v>1249</v>
      </c>
      <c r="E1258" s="2">
        <v>45356</v>
      </c>
      <c r="F1258" s="1">
        <v>72723</v>
      </c>
      <c r="G1258" s="2">
        <v>45365</v>
      </c>
      <c r="H1258" s="3">
        <v>3215147</v>
      </c>
      <c r="I1258" s="5">
        <v>349881</v>
      </c>
    </row>
    <row r="1259" spans="2:9">
      <c r="B1259" s="4">
        <v>890303093</v>
      </c>
      <c r="C1259" s="1" t="s">
        <v>0</v>
      </c>
      <c r="D1259" s="1" t="s">
        <v>1250</v>
      </c>
      <c r="E1259" s="2">
        <v>45356</v>
      </c>
      <c r="F1259" s="1">
        <v>72723</v>
      </c>
      <c r="G1259" s="2">
        <v>45365</v>
      </c>
      <c r="H1259" s="3">
        <v>2718246</v>
      </c>
      <c r="I1259" s="5">
        <v>457948</v>
      </c>
    </row>
    <row r="1260" spans="2:9">
      <c r="B1260" s="4">
        <v>890303093</v>
      </c>
      <c r="C1260" s="1" t="s">
        <v>0</v>
      </c>
      <c r="D1260" s="1" t="s">
        <v>1251</v>
      </c>
      <c r="E1260" s="2">
        <v>45351</v>
      </c>
      <c r="F1260" s="1">
        <v>72723</v>
      </c>
      <c r="G1260" s="2">
        <v>45365</v>
      </c>
      <c r="H1260" s="3">
        <v>3196224</v>
      </c>
      <c r="I1260" s="5">
        <v>530417</v>
      </c>
    </row>
    <row r="1261" spans="2:9">
      <c r="B1261" s="4">
        <v>890303093</v>
      </c>
      <c r="C1261" s="1" t="s">
        <v>0</v>
      </c>
      <c r="D1261" s="1" t="s">
        <v>1252</v>
      </c>
      <c r="E1261" s="2">
        <v>45355</v>
      </c>
      <c r="F1261" s="1">
        <v>72723</v>
      </c>
      <c r="G1261" s="2">
        <v>45365</v>
      </c>
      <c r="H1261" s="3">
        <v>3087027</v>
      </c>
      <c r="I1261" s="5">
        <v>680616</v>
      </c>
    </row>
    <row r="1262" spans="2:9">
      <c r="B1262" s="4">
        <v>890303093</v>
      </c>
      <c r="C1262" s="1" t="s">
        <v>0</v>
      </c>
      <c r="D1262" s="1" t="s">
        <v>1253</v>
      </c>
      <c r="E1262" s="2">
        <v>45355</v>
      </c>
      <c r="F1262" s="1">
        <v>72723</v>
      </c>
      <c r="G1262" s="2">
        <v>45365</v>
      </c>
      <c r="H1262" s="3">
        <v>3497080</v>
      </c>
      <c r="I1262" s="5">
        <v>741411</v>
      </c>
    </row>
    <row r="1263" spans="2:9">
      <c r="B1263" s="4">
        <v>890303093</v>
      </c>
      <c r="C1263" s="1" t="s">
        <v>0</v>
      </c>
      <c r="D1263" s="1" t="s">
        <v>1254</v>
      </c>
      <c r="E1263" s="2">
        <v>45353</v>
      </c>
      <c r="F1263" s="1">
        <v>72723</v>
      </c>
      <c r="G1263" s="2">
        <v>45365</v>
      </c>
      <c r="H1263" s="3">
        <v>8932633</v>
      </c>
      <c r="I1263" s="5">
        <v>827976</v>
      </c>
    </row>
    <row r="1264" spans="2:9">
      <c r="B1264" s="4">
        <v>890303093</v>
      </c>
      <c r="C1264" s="1" t="s">
        <v>0</v>
      </c>
      <c r="D1264" s="1" t="s">
        <v>1255</v>
      </c>
      <c r="E1264" s="2">
        <v>45337</v>
      </c>
      <c r="F1264" s="1">
        <v>72724</v>
      </c>
      <c r="G1264" s="2">
        <v>45365</v>
      </c>
      <c r="H1264" s="3">
        <v>523760</v>
      </c>
      <c r="I1264" s="5">
        <v>299760</v>
      </c>
    </row>
    <row r="1265" spans="2:9">
      <c r="B1265" s="4">
        <v>890303093</v>
      </c>
      <c r="C1265" s="1" t="s">
        <v>0</v>
      </c>
      <c r="D1265" s="1" t="s">
        <v>1256</v>
      </c>
      <c r="E1265" s="2">
        <v>45345</v>
      </c>
      <c r="F1265" s="1">
        <v>72724</v>
      </c>
      <c r="G1265" s="2">
        <v>45365</v>
      </c>
      <c r="H1265" s="3">
        <v>523760</v>
      </c>
      <c r="I1265" s="5">
        <v>299760</v>
      </c>
    </row>
    <row r="1266" spans="2:9">
      <c r="B1266" s="4">
        <v>890303093</v>
      </c>
      <c r="C1266" s="1" t="s">
        <v>0</v>
      </c>
      <c r="D1266" s="1" t="s">
        <v>1257</v>
      </c>
      <c r="E1266" s="2">
        <v>45348</v>
      </c>
      <c r="F1266" s="1">
        <v>72724</v>
      </c>
      <c r="G1266" s="2">
        <v>45365</v>
      </c>
      <c r="H1266" s="3">
        <v>523760</v>
      </c>
      <c r="I1266" s="5">
        <v>299760</v>
      </c>
    </row>
    <row r="1267" spans="2:9">
      <c r="B1267" s="4">
        <v>890303093</v>
      </c>
      <c r="C1267" s="1" t="s">
        <v>0</v>
      </c>
      <c r="D1267" s="1" t="s">
        <v>1258</v>
      </c>
      <c r="E1267" s="2">
        <v>45339</v>
      </c>
      <c r="F1267" s="1">
        <v>72725</v>
      </c>
      <c r="G1267" s="2">
        <v>45366</v>
      </c>
      <c r="H1267" s="3">
        <v>57200</v>
      </c>
      <c r="I1267" s="5">
        <v>52700</v>
      </c>
    </row>
    <row r="1268" spans="2:9">
      <c r="B1268" s="4">
        <v>890303093</v>
      </c>
      <c r="C1268" s="1" t="s">
        <v>0</v>
      </c>
      <c r="D1268" s="1" t="s">
        <v>1259</v>
      </c>
      <c r="E1268" s="2">
        <v>45351</v>
      </c>
      <c r="F1268" s="1">
        <v>72727</v>
      </c>
      <c r="G1268" s="2">
        <v>45366</v>
      </c>
      <c r="H1268" s="3">
        <v>132160</v>
      </c>
      <c r="I1268" s="5">
        <v>132160</v>
      </c>
    </row>
    <row r="1269" spans="2:9">
      <c r="B1269" s="4">
        <v>890303093</v>
      </c>
      <c r="C1269" s="1" t="s">
        <v>0</v>
      </c>
      <c r="D1269" s="1" t="s">
        <v>1260</v>
      </c>
      <c r="E1269" s="2">
        <v>45353</v>
      </c>
      <c r="F1269" s="1">
        <v>72729</v>
      </c>
      <c r="G1269" s="2">
        <v>45366</v>
      </c>
      <c r="H1269" s="3">
        <v>2410595</v>
      </c>
      <c r="I1269" s="5">
        <v>40082</v>
      </c>
    </row>
    <row r="1270" spans="2:9">
      <c r="B1270" s="4">
        <v>890303093</v>
      </c>
      <c r="C1270" s="1" t="s">
        <v>0</v>
      </c>
      <c r="D1270" s="1" t="s">
        <v>1261</v>
      </c>
      <c r="E1270" s="2">
        <v>45335</v>
      </c>
      <c r="F1270" s="1">
        <v>72729</v>
      </c>
      <c r="G1270" s="2">
        <v>45366</v>
      </c>
      <c r="H1270" s="3">
        <v>1482045</v>
      </c>
      <c r="I1270" s="5">
        <v>317732</v>
      </c>
    </row>
    <row r="1271" spans="2:9">
      <c r="B1271" s="4">
        <v>890303093</v>
      </c>
      <c r="C1271" s="1" t="s">
        <v>0</v>
      </c>
      <c r="D1271" s="1" t="s">
        <v>1262</v>
      </c>
      <c r="E1271" s="2">
        <v>45358</v>
      </c>
      <c r="F1271" s="1">
        <v>72729</v>
      </c>
      <c r="G1271" s="2">
        <v>45366</v>
      </c>
      <c r="H1271" s="3">
        <v>8221764</v>
      </c>
      <c r="I1271" s="5">
        <v>550160</v>
      </c>
    </row>
    <row r="1272" spans="2:9">
      <c r="B1272" s="4">
        <v>890303093</v>
      </c>
      <c r="C1272" s="1" t="s">
        <v>0</v>
      </c>
      <c r="D1272" s="1" t="s">
        <v>1263</v>
      </c>
      <c r="E1272" s="2">
        <v>45348</v>
      </c>
      <c r="F1272" s="1">
        <v>72729</v>
      </c>
      <c r="G1272" s="2">
        <v>45366</v>
      </c>
      <c r="H1272" s="3">
        <v>4446508</v>
      </c>
      <c r="I1272" s="5">
        <v>859903</v>
      </c>
    </row>
    <row r="1273" spans="2:9">
      <c r="B1273" s="4">
        <v>890303093</v>
      </c>
      <c r="C1273" s="1" t="s">
        <v>0</v>
      </c>
      <c r="D1273" s="1" t="s">
        <v>1264</v>
      </c>
      <c r="E1273" s="2">
        <v>45352</v>
      </c>
      <c r="F1273" s="1">
        <v>72729</v>
      </c>
      <c r="G1273" s="2">
        <v>45366</v>
      </c>
      <c r="H1273" s="3">
        <v>11097343</v>
      </c>
      <c r="I1273" s="5">
        <v>5720168</v>
      </c>
    </row>
    <row r="1274" spans="2:9">
      <c r="B1274" s="4">
        <v>890303093</v>
      </c>
      <c r="C1274" s="1" t="s">
        <v>0</v>
      </c>
      <c r="D1274" s="1" t="s">
        <v>1265</v>
      </c>
      <c r="E1274" s="2">
        <v>45350</v>
      </c>
      <c r="F1274" s="1">
        <v>72744</v>
      </c>
      <c r="G1274" s="2">
        <v>45366</v>
      </c>
      <c r="H1274" s="3">
        <v>523760</v>
      </c>
      <c r="I1274" s="5">
        <v>299760</v>
      </c>
    </row>
    <row r="1275" spans="2:9">
      <c r="B1275" s="4">
        <v>890303093</v>
      </c>
      <c r="C1275" s="1" t="s">
        <v>0</v>
      </c>
      <c r="D1275" s="1" t="s">
        <v>1266</v>
      </c>
      <c r="E1275" s="2">
        <v>45358</v>
      </c>
      <c r="F1275" s="1">
        <v>72747</v>
      </c>
      <c r="G1275" s="2">
        <v>45366</v>
      </c>
      <c r="H1275" s="3">
        <v>2544284</v>
      </c>
      <c r="I1275" s="5">
        <v>27200</v>
      </c>
    </row>
    <row r="1276" spans="2:9">
      <c r="B1276" s="4">
        <v>890303093</v>
      </c>
      <c r="C1276" s="1" t="s">
        <v>0</v>
      </c>
      <c r="D1276" s="1" t="s">
        <v>1267</v>
      </c>
      <c r="E1276" s="2">
        <v>45352</v>
      </c>
      <c r="F1276" s="1">
        <v>72747</v>
      </c>
      <c r="G1276" s="2">
        <v>45366</v>
      </c>
      <c r="H1276" s="3">
        <v>1704700</v>
      </c>
      <c r="I1276" s="5">
        <v>92900</v>
      </c>
    </row>
    <row r="1277" spans="2:9">
      <c r="B1277" s="4">
        <v>890303093</v>
      </c>
      <c r="C1277" s="1" t="s">
        <v>0</v>
      </c>
      <c r="D1277" s="1" t="s">
        <v>1268</v>
      </c>
      <c r="E1277" s="2">
        <v>45364</v>
      </c>
      <c r="F1277" s="1">
        <v>72747</v>
      </c>
      <c r="G1277" s="2">
        <v>45366</v>
      </c>
      <c r="H1277" s="3">
        <v>1565671</v>
      </c>
      <c r="I1277" s="5">
        <v>214240</v>
      </c>
    </row>
    <row r="1278" spans="2:9">
      <c r="B1278" s="4">
        <v>890303093</v>
      </c>
      <c r="C1278" s="1" t="s">
        <v>0</v>
      </c>
      <c r="D1278" s="1" t="s">
        <v>1269</v>
      </c>
      <c r="E1278" s="2">
        <v>45348</v>
      </c>
      <c r="F1278" s="1">
        <v>72747</v>
      </c>
      <c r="G1278" s="2">
        <v>45366</v>
      </c>
      <c r="H1278" s="3">
        <v>2696008</v>
      </c>
      <c r="I1278" s="5">
        <v>487680</v>
      </c>
    </row>
    <row r="1279" spans="2:9">
      <c r="B1279" s="4">
        <v>890303093</v>
      </c>
      <c r="C1279" s="1" t="s">
        <v>0</v>
      </c>
      <c r="D1279" s="1" t="s">
        <v>1270</v>
      </c>
      <c r="E1279" s="2">
        <v>45349</v>
      </c>
      <c r="F1279" s="1">
        <v>72747</v>
      </c>
      <c r="G1279" s="2">
        <v>45366</v>
      </c>
      <c r="H1279" s="3">
        <v>4404101</v>
      </c>
      <c r="I1279" s="5">
        <v>719236</v>
      </c>
    </row>
    <row r="1280" spans="2:9">
      <c r="B1280" s="4">
        <v>890303093</v>
      </c>
      <c r="C1280" s="1" t="s">
        <v>0</v>
      </c>
      <c r="D1280" s="1" t="s">
        <v>1271</v>
      </c>
      <c r="E1280" s="2">
        <v>45358</v>
      </c>
      <c r="F1280" s="1">
        <v>72747</v>
      </c>
      <c r="G1280" s="2">
        <v>45366</v>
      </c>
      <c r="H1280" s="3">
        <v>3443548</v>
      </c>
      <c r="I1280" s="5">
        <v>857680</v>
      </c>
    </row>
    <row r="1281" spans="2:9">
      <c r="B1281" s="4">
        <v>890303093</v>
      </c>
      <c r="C1281" s="1" t="s">
        <v>0</v>
      </c>
      <c r="D1281" s="1" t="s">
        <v>1272</v>
      </c>
      <c r="E1281" s="2">
        <v>45356</v>
      </c>
      <c r="F1281" s="1">
        <v>72747</v>
      </c>
      <c r="G1281" s="2">
        <v>45366</v>
      </c>
      <c r="H1281" s="3">
        <v>5140088</v>
      </c>
      <c r="I1281" s="5">
        <v>1607600</v>
      </c>
    </row>
    <row r="1282" spans="2:9">
      <c r="B1282" s="4">
        <v>890303093</v>
      </c>
      <c r="C1282" s="1" t="s">
        <v>0</v>
      </c>
      <c r="D1282" s="1" t="s">
        <v>1273</v>
      </c>
      <c r="E1282" s="2">
        <v>45358</v>
      </c>
      <c r="F1282" s="1">
        <v>72747</v>
      </c>
      <c r="G1282" s="2">
        <v>45366</v>
      </c>
      <c r="H1282" s="3">
        <v>3337552</v>
      </c>
      <c r="I1282" s="5">
        <v>3337552</v>
      </c>
    </row>
    <row r="1283" spans="2:9">
      <c r="B1283" s="4">
        <v>890303093</v>
      </c>
      <c r="C1283" s="1" t="s">
        <v>0</v>
      </c>
      <c r="D1283" s="1" t="s">
        <v>1274</v>
      </c>
      <c r="E1283" s="2">
        <v>45358</v>
      </c>
      <c r="F1283" s="1">
        <v>72747</v>
      </c>
      <c r="G1283" s="2">
        <v>45366</v>
      </c>
      <c r="H1283" s="3">
        <v>7173622</v>
      </c>
      <c r="I1283" s="5">
        <v>3369000</v>
      </c>
    </row>
    <row r="1284" spans="2:9">
      <c r="B1284" s="4">
        <v>890303093</v>
      </c>
      <c r="C1284" s="1" t="s">
        <v>0</v>
      </c>
      <c r="D1284" s="1" t="s">
        <v>1275</v>
      </c>
      <c r="E1284" s="2">
        <v>45355</v>
      </c>
      <c r="F1284" s="1">
        <v>72748</v>
      </c>
      <c r="G1284" s="2">
        <v>45366</v>
      </c>
      <c r="H1284" s="3">
        <v>1495812</v>
      </c>
      <c r="I1284" s="5">
        <v>135200</v>
      </c>
    </row>
    <row r="1285" spans="2:9">
      <c r="B1285" s="4">
        <v>890303093</v>
      </c>
      <c r="C1285" s="1" t="s">
        <v>0</v>
      </c>
      <c r="D1285" s="1" t="s">
        <v>1276</v>
      </c>
      <c r="E1285" s="2">
        <v>45365</v>
      </c>
      <c r="F1285" s="1">
        <v>72748</v>
      </c>
      <c r="G1285" s="2">
        <v>45366</v>
      </c>
      <c r="H1285" s="3">
        <v>3377666</v>
      </c>
      <c r="I1285" s="5">
        <v>271596</v>
      </c>
    </row>
    <row r="1286" spans="2:9">
      <c r="B1286" s="4">
        <v>890303093</v>
      </c>
      <c r="C1286" s="1" t="s">
        <v>0</v>
      </c>
      <c r="D1286" s="1" t="s">
        <v>1277</v>
      </c>
      <c r="E1286" s="2">
        <v>45361</v>
      </c>
      <c r="F1286" s="1">
        <v>72748</v>
      </c>
      <c r="G1286" s="2">
        <v>45366</v>
      </c>
      <c r="H1286" s="3">
        <v>1417605</v>
      </c>
      <c r="I1286" s="5">
        <v>413983</v>
      </c>
    </row>
    <row r="1287" spans="2:9">
      <c r="B1287" s="4">
        <v>890303093</v>
      </c>
      <c r="C1287" s="1" t="s">
        <v>0</v>
      </c>
      <c r="D1287" s="1" t="s">
        <v>1278</v>
      </c>
      <c r="E1287" s="2">
        <v>45355</v>
      </c>
      <c r="F1287" s="1">
        <v>72748</v>
      </c>
      <c r="G1287" s="2">
        <v>45366</v>
      </c>
      <c r="H1287" s="3">
        <v>1675288</v>
      </c>
      <c r="I1287" s="5">
        <v>443867</v>
      </c>
    </row>
    <row r="1288" spans="2:9">
      <c r="B1288" s="4">
        <v>890303093</v>
      </c>
      <c r="C1288" s="1" t="s">
        <v>0</v>
      </c>
      <c r="D1288" s="1" t="s">
        <v>1279</v>
      </c>
      <c r="E1288" s="2">
        <v>45355</v>
      </c>
      <c r="F1288" s="1">
        <v>72748</v>
      </c>
      <c r="G1288" s="2">
        <v>45366</v>
      </c>
      <c r="H1288" s="3">
        <v>3185168</v>
      </c>
      <c r="I1288" s="5">
        <v>3185168</v>
      </c>
    </row>
    <row r="1289" spans="2:9">
      <c r="B1289" s="4">
        <v>890303093</v>
      </c>
      <c r="C1289" s="1" t="s">
        <v>0</v>
      </c>
      <c r="D1289" s="1" t="s">
        <v>1280</v>
      </c>
      <c r="E1289" s="2">
        <v>45369</v>
      </c>
      <c r="F1289" s="1">
        <v>72803</v>
      </c>
      <c r="G1289" s="2">
        <v>45385</v>
      </c>
      <c r="H1289" s="3">
        <v>3045506</v>
      </c>
      <c r="I1289" s="5">
        <v>117739</v>
      </c>
    </row>
    <row r="1290" spans="2:9">
      <c r="B1290" s="4">
        <v>890303093</v>
      </c>
      <c r="C1290" s="1" t="s">
        <v>0</v>
      </c>
      <c r="D1290" s="1" t="s">
        <v>1281</v>
      </c>
      <c r="E1290" s="2">
        <v>45369</v>
      </c>
      <c r="F1290" s="1">
        <v>72803</v>
      </c>
      <c r="G1290" s="2">
        <v>45385</v>
      </c>
      <c r="H1290" s="3">
        <v>4196032</v>
      </c>
      <c r="I1290" s="5">
        <v>416077</v>
      </c>
    </row>
    <row r="1291" spans="2:9">
      <c r="B1291" s="4">
        <v>890303093</v>
      </c>
      <c r="C1291" s="1" t="s">
        <v>0</v>
      </c>
      <c r="D1291" s="1" t="s">
        <v>1282</v>
      </c>
      <c r="E1291" s="2">
        <v>45365</v>
      </c>
      <c r="F1291" s="1">
        <v>72804</v>
      </c>
      <c r="G1291" s="2">
        <v>45385</v>
      </c>
      <c r="H1291" s="3">
        <v>138560</v>
      </c>
      <c r="I1291" s="5">
        <v>14800</v>
      </c>
    </row>
    <row r="1292" spans="2:9">
      <c r="B1292" s="4">
        <v>890303093</v>
      </c>
      <c r="C1292" s="1" t="s">
        <v>0</v>
      </c>
      <c r="D1292" s="1" t="s">
        <v>1283</v>
      </c>
      <c r="E1292" s="2">
        <v>45358</v>
      </c>
      <c r="F1292" s="1">
        <v>72804</v>
      </c>
      <c r="G1292" s="2">
        <v>45385</v>
      </c>
      <c r="H1292" s="3">
        <v>78960</v>
      </c>
      <c r="I1292" s="5">
        <v>78960</v>
      </c>
    </row>
    <row r="1293" spans="2:9">
      <c r="B1293" s="4">
        <v>890303093</v>
      </c>
      <c r="C1293" s="1" t="s">
        <v>0</v>
      </c>
      <c r="D1293" s="1" t="s">
        <v>1284</v>
      </c>
      <c r="E1293" s="2">
        <v>45364</v>
      </c>
      <c r="F1293" s="1">
        <v>72804</v>
      </c>
      <c r="G1293" s="2">
        <v>45385</v>
      </c>
      <c r="H1293" s="3">
        <v>86960</v>
      </c>
      <c r="I1293" s="5">
        <v>82460</v>
      </c>
    </row>
    <row r="1294" spans="2:9">
      <c r="B1294" s="4">
        <v>890303093</v>
      </c>
      <c r="C1294" s="1" t="s">
        <v>0</v>
      </c>
      <c r="D1294" s="1" t="s">
        <v>1285</v>
      </c>
      <c r="E1294" s="2">
        <v>45355</v>
      </c>
      <c r="F1294" s="1">
        <v>72804</v>
      </c>
      <c r="G1294" s="2">
        <v>45385</v>
      </c>
      <c r="H1294" s="3">
        <v>132160</v>
      </c>
      <c r="I1294" s="5">
        <v>127660</v>
      </c>
    </row>
    <row r="1295" spans="2:9">
      <c r="B1295" s="4">
        <v>890303093</v>
      </c>
      <c r="C1295" s="1" t="s">
        <v>0</v>
      </c>
      <c r="D1295" s="1" t="s">
        <v>1286</v>
      </c>
      <c r="E1295" s="2">
        <v>45377</v>
      </c>
      <c r="F1295" s="1">
        <v>72804</v>
      </c>
      <c r="G1295" s="2">
        <v>45385</v>
      </c>
      <c r="H1295" s="3">
        <v>335840</v>
      </c>
      <c r="I1295" s="5">
        <v>148880</v>
      </c>
    </row>
    <row r="1296" spans="2:9">
      <c r="B1296" s="4">
        <v>890303093</v>
      </c>
      <c r="C1296" s="1" t="s">
        <v>0</v>
      </c>
      <c r="D1296" s="1" t="s">
        <v>1287</v>
      </c>
      <c r="E1296" s="2">
        <v>45358</v>
      </c>
      <c r="F1296" s="1">
        <v>72804</v>
      </c>
      <c r="G1296" s="2">
        <v>45385</v>
      </c>
      <c r="H1296" s="3">
        <v>459760</v>
      </c>
      <c r="I1296" s="5">
        <v>455260</v>
      </c>
    </row>
    <row r="1297" spans="2:9">
      <c r="B1297" s="4">
        <v>890303093</v>
      </c>
      <c r="C1297" s="1" t="s">
        <v>0</v>
      </c>
      <c r="D1297" s="1" t="s">
        <v>1288</v>
      </c>
      <c r="E1297" s="2">
        <v>45364</v>
      </c>
      <c r="F1297" s="1">
        <v>72804</v>
      </c>
      <c r="G1297" s="2">
        <v>45385</v>
      </c>
      <c r="H1297" s="3">
        <v>468080</v>
      </c>
      <c r="I1297" s="5">
        <v>468080</v>
      </c>
    </row>
    <row r="1298" spans="2:9">
      <c r="B1298" s="4">
        <v>890303093</v>
      </c>
      <c r="C1298" s="1" t="s">
        <v>0</v>
      </c>
      <c r="D1298" s="1" t="s">
        <v>1289</v>
      </c>
      <c r="E1298" s="2">
        <v>45369</v>
      </c>
      <c r="F1298" s="1">
        <v>72806</v>
      </c>
      <c r="G1298" s="2">
        <v>45386</v>
      </c>
      <c r="H1298" s="3">
        <v>197720</v>
      </c>
      <c r="I1298" s="5">
        <v>197720</v>
      </c>
    </row>
    <row r="1299" spans="2:9">
      <c r="B1299" s="4">
        <v>890303093</v>
      </c>
      <c r="C1299" s="1" t="s">
        <v>0</v>
      </c>
      <c r="D1299" s="1" t="s">
        <v>1290</v>
      </c>
      <c r="E1299" s="2">
        <v>45360</v>
      </c>
      <c r="F1299" s="1">
        <v>72806</v>
      </c>
      <c r="G1299" s="2">
        <v>45386</v>
      </c>
      <c r="H1299" s="3">
        <v>2048908</v>
      </c>
      <c r="I1299" s="5">
        <v>283474</v>
      </c>
    </row>
    <row r="1300" spans="2:9">
      <c r="B1300" s="4">
        <v>890303093</v>
      </c>
      <c r="C1300" s="1" t="s">
        <v>0</v>
      </c>
      <c r="D1300" s="1" t="s">
        <v>1291</v>
      </c>
      <c r="E1300" s="2">
        <v>45375</v>
      </c>
      <c r="F1300" s="1">
        <v>72812</v>
      </c>
      <c r="G1300" s="2">
        <v>45390</v>
      </c>
      <c r="H1300" s="3">
        <v>158080</v>
      </c>
      <c r="I1300" s="5">
        <v>158080</v>
      </c>
    </row>
    <row r="1301" spans="2:9">
      <c r="B1301" s="4">
        <v>890303093</v>
      </c>
      <c r="C1301" s="1" t="s">
        <v>0</v>
      </c>
      <c r="D1301" s="1" t="s">
        <v>1292</v>
      </c>
      <c r="E1301" s="2">
        <v>45357</v>
      </c>
      <c r="F1301" s="1">
        <v>72814</v>
      </c>
      <c r="G1301" s="2">
        <v>45390</v>
      </c>
      <c r="H1301" s="3">
        <v>2157865</v>
      </c>
      <c r="I1301" s="5">
        <v>171638</v>
      </c>
    </row>
    <row r="1302" spans="2:9">
      <c r="B1302" s="4">
        <v>890303093</v>
      </c>
      <c r="C1302" s="1" t="s">
        <v>0</v>
      </c>
      <c r="D1302" s="1" t="s">
        <v>1293</v>
      </c>
      <c r="E1302" s="2">
        <v>45373</v>
      </c>
      <c r="F1302" s="1">
        <v>72814</v>
      </c>
      <c r="G1302" s="2">
        <v>45390</v>
      </c>
      <c r="H1302" s="3">
        <v>637095</v>
      </c>
      <c r="I1302" s="5">
        <v>637095</v>
      </c>
    </row>
    <row r="1303" spans="2:9">
      <c r="B1303" s="4">
        <v>890303093</v>
      </c>
      <c r="C1303" s="1" t="s">
        <v>0</v>
      </c>
      <c r="D1303" s="1" t="s">
        <v>1294</v>
      </c>
      <c r="E1303" s="2">
        <v>45373</v>
      </c>
      <c r="F1303" s="1">
        <v>72825</v>
      </c>
      <c r="G1303" s="2">
        <v>45397</v>
      </c>
      <c r="H1303" s="3">
        <v>57200</v>
      </c>
      <c r="I1303" s="5">
        <v>52700</v>
      </c>
    </row>
    <row r="1304" spans="2:9">
      <c r="B1304" s="4">
        <v>890303093</v>
      </c>
      <c r="C1304" s="1" t="s">
        <v>0</v>
      </c>
      <c r="D1304" s="1" t="s">
        <v>1295</v>
      </c>
      <c r="E1304" s="2">
        <v>45373</v>
      </c>
      <c r="F1304" s="1">
        <v>72844</v>
      </c>
      <c r="G1304" s="2">
        <v>45392</v>
      </c>
      <c r="H1304" s="3">
        <v>139280</v>
      </c>
      <c r="I1304" s="5">
        <v>4500</v>
      </c>
    </row>
    <row r="1305" spans="2:9">
      <c r="B1305" s="4">
        <v>890303093</v>
      </c>
      <c r="C1305" s="1" t="s">
        <v>0</v>
      </c>
      <c r="D1305" s="1" t="s">
        <v>1296</v>
      </c>
      <c r="E1305" s="2">
        <v>45381</v>
      </c>
      <c r="F1305" s="1">
        <v>72863</v>
      </c>
      <c r="G1305" s="2">
        <v>45392</v>
      </c>
      <c r="H1305" s="3">
        <v>3515770</v>
      </c>
      <c r="I1305" s="5">
        <v>4765</v>
      </c>
    </row>
    <row r="1306" spans="2:9">
      <c r="B1306" s="4">
        <v>890303093</v>
      </c>
      <c r="C1306" s="1" t="s">
        <v>0</v>
      </c>
      <c r="D1306" s="1" t="s">
        <v>1297</v>
      </c>
      <c r="E1306" s="2">
        <v>45359</v>
      </c>
      <c r="F1306" s="1">
        <v>72863</v>
      </c>
      <c r="G1306" s="2">
        <v>45392</v>
      </c>
      <c r="H1306" s="3">
        <v>2521253</v>
      </c>
      <c r="I1306" s="5">
        <v>60640</v>
      </c>
    </row>
    <row r="1307" spans="2:9">
      <c r="B1307" s="4">
        <v>890303093</v>
      </c>
      <c r="C1307" s="1" t="s">
        <v>0</v>
      </c>
      <c r="D1307" s="1" t="s">
        <v>1298</v>
      </c>
      <c r="E1307" s="2">
        <v>45372</v>
      </c>
      <c r="F1307" s="1">
        <v>72863</v>
      </c>
      <c r="G1307" s="2">
        <v>45392</v>
      </c>
      <c r="H1307" s="3">
        <v>4402912</v>
      </c>
      <c r="I1307" s="5">
        <v>98388</v>
      </c>
    </row>
    <row r="1308" spans="2:9">
      <c r="B1308" s="4">
        <v>890303093</v>
      </c>
      <c r="C1308" s="1" t="s">
        <v>0</v>
      </c>
      <c r="D1308" s="1" t="s">
        <v>1299</v>
      </c>
      <c r="E1308" s="2">
        <v>45357</v>
      </c>
      <c r="F1308" s="1">
        <v>72863</v>
      </c>
      <c r="G1308" s="2">
        <v>45392</v>
      </c>
      <c r="H1308" s="3">
        <v>2805235</v>
      </c>
      <c r="I1308" s="5">
        <v>123600</v>
      </c>
    </row>
    <row r="1309" spans="2:9">
      <c r="B1309" s="4">
        <v>890303093</v>
      </c>
      <c r="C1309" s="1" t="s">
        <v>0</v>
      </c>
      <c r="D1309" s="1" t="s">
        <v>1300</v>
      </c>
      <c r="E1309" s="2">
        <v>45381</v>
      </c>
      <c r="F1309" s="1">
        <v>72863</v>
      </c>
      <c r="G1309" s="2">
        <v>45392</v>
      </c>
      <c r="H1309" s="3">
        <v>3920249</v>
      </c>
      <c r="I1309" s="5">
        <v>143200</v>
      </c>
    </row>
    <row r="1310" spans="2:9">
      <c r="B1310" s="4">
        <v>890303093</v>
      </c>
      <c r="C1310" s="1" t="s">
        <v>0</v>
      </c>
      <c r="D1310" s="1" t="s">
        <v>1301</v>
      </c>
      <c r="E1310" s="2">
        <v>45372</v>
      </c>
      <c r="F1310" s="1">
        <v>72863</v>
      </c>
      <c r="G1310" s="2">
        <v>45392</v>
      </c>
      <c r="H1310" s="3">
        <v>3174763</v>
      </c>
      <c r="I1310" s="5">
        <v>144893</v>
      </c>
    </row>
    <row r="1311" spans="2:9">
      <c r="B1311" s="4">
        <v>890303093</v>
      </c>
      <c r="C1311" s="1" t="s">
        <v>0</v>
      </c>
      <c r="D1311" s="1" t="s">
        <v>1302</v>
      </c>
      <c r="E1311" s="2">
        <v>45372</v>
      </c>
      <c r="F1311" s="1">
        <v>72863</v>
      </c>
      <c r="G1311" s="2">
        <v>45392</v>
      </c>
      <c r="H1311" s="3">
        <v>3112770</v>
      </c>
      <c r="I1311" s="5">
        <v>189760</v>
      </c>
    </row>
    <row r="1312" spans="2:9">
      <c r="B1312" s="4">
        <v>890303093</v>
      </c>
      <c r="C1312" s="1" t="s">
        <v>0</v>
      </c>
      <c r="D1312" s="1" t="s">
        <v>1303</v>
      </c>
      <c r="E1312" s="2">
        <v>45371</v>
      </c>
      <c r="F1312" s="1">
        <v>72863</v>
      </c>
      <c r="G1312" s="2">
        <v>45392</v>
      </c>
      <c r="H1312" s="3">
        <v>2187295</v>
      </c>
      <c r="I1312" s="5">
        <v>295920</v>
      </c>
    </row>
    <row r="1313" spans="2:9">
      <c r="B1313" s="4">
        <v>890303093</v>
      </c>
      <c r="C1313" s="1" t="s">
        <v>0</v>
      </c>
      <c r="D1313" s="1" t="s">
        <v>1304</v>
      </c>
      <c r="E1313" s="2">
        <v>45362</v>
      </c>
      <c r="F1313" s="1">
        <v>72863</v>
      </c>
      <c r="G1313" s="2">
        <v>45392</v>
      </c>
      <c r="H1313" s="3">
        <v>2627008</v>
      </c>
      <c r="I1313" s="5">
        <v>303920</v>
      </c>
    </row>
    <row r="1314" spans="2:9">
      <c r="B1314" s="4">
        <v>890303093</v>
      </c>
      <c r="C1314" s="1" t="s">
        <v>0</v>
      </c>
      <c r="D1314" s="1" t="s">
        <v>1305</v>
      </c>
      <c r="E1314" s="2">
        <v>45372</v>
      </c>
      <c r="F1314" s="1">
        <v>72863</v>
      </c>
      <c r="G1314" s="2">
        <v>45392</v>
      </c>
      <c r="H1314" s="3">
        <v>3779401</v>
      </c>
      <c r="I1314" s="5">
        <v>320113</v>
      </c>
    </row>
    <row r="1315" spans="2:9">
      <c r="B1315" s="4">
        <v>890303093</v>
      </c>
      <c r="C1315" s="1" t="s">
        <v>0</v>
      </c>
      <c r="D1315" s="1" t="s">
        <v>1306</v>
      </c>
      <c r="E1315" s="2">
        <v>45381</v>
      </c>
      <c r="F1315" s="1">
        <v>72863</v>
      </c>
      <c r="G1315" s="2">
        <v>45392</v>
      </c>
      <c r="H1315" s="3">
        <v>8494036</v>
      </c>
      <c r="I1315" s="5">
        <v>336988</v>
      </c>
    </row>
    <row r="1316" spans="2:9">
      <c r="B1316" s="4">
        <v>890303093</v>
      </c>
      <c r="C1316" s="1" t="s">
        <v>0</v>
      </c>
      <c r="D1316" s="1" t="s">
        <v>1307</v>
      </c>
      <c r="E1316" s="2">
        <v>45381</v>
      </c>
      <c r="F1316" s="1">
        <v>72863</v>
      </c>
      <c r="G1316" s="2">
        <v>45392</v>
      </c>
      <c r="H1316" s="3">
        <v>8572623</v>
      </c>
      <c r="I1316" s="5">
        <v>1905280</v>
      </c>
    </row>
    <row r="1317" spans="2:9">
      <c r="B1317" s="4">
        <v>890303093</v>
      </c>
      <c r="C1317" s="1" t="s">
        <v>0</v>
      </c>
      <c r="D1317" s="1" t="s">
        <v>1308</v>
      </c>
      <c r="E1317" s="2">
        <v>45372</v>
      </c>
      <c r="F1317" s="1">
        <v>72863</v>
      </c>
      <c r="G1317" s="2">
        <v>45392</v>
      </c>
      <c r="H1317" s="3">
        <v>9744459</v>
      </c>
      <c r="I1317" s="5">
        <v>1989672</v>
      </c>
    </row>
    <row r="1318" spans="2:9">
      <c r="B1318" s="4">
        <v>890303093</v>
      </c>
      <c r="C1318" s="1" t="s">
        <v>0</v>
      </c>
      <c r="D1318" s="1" t="s">
        <v>1309</v>
      </c>
      <c r="E1318" s="2">
        <v>45357</v>
      </c>
      <c r="F1318" s="1">
        <v>72863</v>
      </c>
      <c r="G1318" s="2">
        <v>45392</v>
      </c>
      <c r="H1318" s="3">
        <v>6331528</v>
      </c>
      <c r="I1318" s="5">
        <v>2054034</v>
      </c>
    </row>
    <row r="1319" spans="2:9">
      <c r="B1319" s="4">
        <v>890303093</v>
      </c>
      <c r="C1319" s="1" t="s">
        <v>0</v>
      </c>
      <c r="D1319" s="1" t="s">
        <v>1310</v>
      </c>
      <c r="E1319" s="2">
        <v>45361</v>
      </c>
      <c r="F1319" s="1">
        <v>72863</v>
      </c>
      <c r="G1319" s="2">
        <v>45392</v>
      </c>
      <c r="H1319" s="3">
        <v>3601904</v>
      </c>
      <c r="I1319" s="5">
        <v>3601904</v>
      </c>
    </row>
    <row r="1320" spans="2:9">
      <c r="B1320" s="4">
        <v>890303093</v>
      </c>
      <c r="C1320" s="1" t="s">
        <v>0</v>
      </c>
      <c r="D1320" s="1" t="s">
        <v>1311</v>
      </c>
      <c r="E1320" s="2">
        <v>45358</v>
      </c>
      <c r="F1320" s="1">
        <v>72863</v>
      </c>
      <c r="G1320" s="2">
        <v>45392</v>
      </c>
      <c r="H1320" s="3">
        <v>9223079</v>
      </c>
      <c r="I1320" s="5">
        <v>6181409</v>
      </c>
    </row>
    <row r="1321" spans="2:9">
      <c r="B1321" s="4">
        <v>890303093</v>
      </c>
      <c r="C1321" s="1" t="s">
        <v>0</v>
      </c>
      <c r="D1321" s="1" t="s">
        <v>1312</v>
      </c>
      <c r="E1321" s="2">
        <v>45357</v>
      </c>
      <c r="F1321" s="1">
        <v>72863</v>
      </c>
      <c r="G1321" s="2">
        <v>45392</v>
      </c>
      <c r="H1321" s="3">
        <v>17076679</v>
      </c>
      <c r="I1321" s="5">
        <v>10640212</v>
      </c>
    </row>
    <row r="1322" spans="2:9">
      <c r="B1322" s="4">
        <v>890303093</v>
      </c>
      <c r="C1322" s="1" t="s">
        <v>0</v>
      </c>
      <c r="D1322" s="1" t="s">
        <v>1313</v>
      </c>
      <c r="E1322" s="2">
        <v>45355</v>
      </c>
      <c r="F1322" s="1">
        <v>72864</v>
      </c>
      <c r="G1322" s="2">
        <v>45392</v>
      </c>
      <c r="H1322" s="3">
        <v>2140483</v>
      </c>
      <c r="I1322" s="5">
        <v>130080</v>
      </c>
    </row>
    <row r="1323" spans="2:9">
      <c r="B1323" s="4">
        <v>890303093</v>
      </c>
      <c r="C1323" s="1" t="s">
        <v>0</v>
      </c>
      <c r="D1323" s="1" t="s">
        <v>1314</v>
      </c>
      <c r="E1323" s="2">
        <v>45372</v>
      </c>
      <c r="F1323" s="1">
        <v>72864</v>
      </c>
      <c r="G1323" s="2">
        <v>45392</v>
      </c>
      <c r="H1323" s="3">
        <v>2333692</v>
      </c>
      <c r="I1323" s="5">
        <v>181200</v>
      </c>
    </row>
    <row r="1324" spans="2:9">
      <c r="B1324" s="4">
        <v>890303093</v>
      </c>
      <c r="C1324" s="1" t="s">
        <v>0</v>
      </c>
      <c r="D1324" s="1" t="s">
        <v>1315</v>
      </c>
      <c r="E1324" s="2">
        <v>45372</v>
      </c>
      <c r="F1324" s="1">
        <v>72864</v>
      </c>
      <c r="G1324" s="2">
        <v>45392</v>
      </c>
      <c r="H1324" s="3">
        <v>3135413</v>
      </c>
      <c r="I1324" s="5">
        <v>285515</v>
      </c>
    </row>
    <row r="1325" spans="2:9">
      <c r="B1325" s="4">
        <v>890303093</v>
      </c>
      <c r="C1325" s="1" t="s">
        <v>0</v>
      </c>
      <c r="D1325" s="1" t="s">
        <v>1316</v>
      </c>
      <c r="E1325" s="2">
        <v>45382</v>
      </c>
      <c r="F1325" s="1">
        <v>72864</v>
      </c>
      <c r="G1325" s="2">
        <v>45392</v>
      </c>
      <c r="H1325" s="3">
        <v>2247796</v>
      </c>
      <c r="I1325" s="5">
        <v>295920</v>
      </c>
    </row>
    <row r="1326" spans="2:9">
      <c r="B1326" s="4">
        <v>890303093</v>
      </c>
      <c r="C1326" s="1" t="s">
        <v>0</v>
      </c>
      <c r="D1326" s="1" t="s">
        <v>1317</v>
      </c>
      <c r="E1326" s="2">
        <v>45371</v>
      </c>
      <c r="F1326" s="1">
        <v>72864</v>
      </c>
      <c r="G1326" s="2">
        <v>45392</v>
      </c>
      <c r="H1326" s="3">
        <v>2863207</v>
      </c>
      <c r="I1326" s="5">
        <v>299210</v>
      </c>
    </row>
    <row r="1327" spans="2:9">
      <c r="B1327" s="4">
        <v>890303093</v>
      </c>
      <c r="C1327" s="1" t="s">
        <v>0</v>
      </c>
      <c r="D1327" s="1" t="s">
        <v>1318</v>
      </c>
      <c r="E1327" s="2">
        <v>45356</v>
      </c>
      <c r="F1327" s="1">
        <v>72864</v>
      </c>
      <c r="G1327" s="2">
        <v>45392</v>
      </c>
      <c r="H1327" s="3">
        <v>2205431</v>
      </c>
      <c r="I1327" s="5">
        <v>301200</v>
      </c>
    </row>
    <row r="1328" spans="2:9">
      <c r="B1328" s="4">
        <v>890303093</v>
      </c>
      <c r="C1328" s="1" t="s">
        <v>0</v>
      </c>
      <c r="D1328" s="1" t="s">
        <v>1319</v>
      </c>
      <c r="E1328" s="2">
        <v>45380</v>
      </c>
      <c r="F1328" s="1">
        <v>72864</v>
      </c>
      <c r="G1328" s="2">
        <v>45392</v>
      </c>
      <c r="H1328" s="3">
        <v>3321044</v>
      </c>
      <c r="I1328" s="5">
        <v>320187</v>
      </c>
    </row>
    <row r="1329" spans="2:9">
      <c r="B1329" s="4">
        <v>890303093</v>
      </c>
      <c r="C1329" s="1" t="s">
        <v>0</v>
      </c>
      <c r="D1329" s="1" t="s">
        <v>1320</v>
      </c>
      <c r="E1329" s="2">
        <v>45381</v>
      </c>
      <c r="F1329" s="1">
        <v>72864</v>
      </c>
      <c r="G1329" s="2">
        <v>45392</v>
      </c>
      <c r="H1329" s="3">
        <v>2933654</v>
      </c>
      <c r="I1329" s="5">
        <v>329920</v>
      </c>
    </row>
    <row r="1330" spans="2:9">
      <c r="B1330" s="4">
        <v>890303093</v>
      </c>
      <c r="C1330" s="1" t="s">
        <v>0</v>
      </c>
      <c r="D1330" s="1" t="s">
        <v>1321</v>
      </c>
      <c r="E1330" s="2">
        <v>45366</v>
      </c>
      <c r="F1330" s="1">
        <v>72864</v>
      </c>
      <c r="G1330" s="2">
        <v>45392</v>
      </c>
      <c r="H1330" s="3">
        <v>2821512</v>
      </c>
      <c r="I1330" s="5">
        <v>383360</v>
      </c>
    </row>
    <row r="1331" spans="2:9">
      <c r="B1331" s="4">
        <v>890303093</v>
      </c>
      <c r="C1331" s="1" t="s">
        <v>0</v>
      </c>
      <c r="D1331" s="1" t="s">
        <v>1322</v>
      </c>
      <c r="E1331" s="2">
        <v>45357</v>
      </c>
      <c r="F1331" s="1">
        <v>72864</v>
      </c>
      <c r="G1331" s="2">
        <v>45392</v>
      </c>
      <c r="H1331" s="3">
        <v>2630659</v>
      </c>
      <c r="I1331" s="5">
        <v>396880</v>
      </c>
    </row>
    <row r="1332" spans="2:9">
      <c r="B1332" s="4">
        <v>890303093</v>
      </c>
      <c r="C1332" s="1" t="s">
        <v>0</v>
      </c>
      <c r="D1332" s="1" t="s">
        <v>1323</v>
      </c>
      <c r="E1332" s="2">
        <v>45382</v>
      </c>
      <c r="F1332" s="1">
        <v>72864</v>
      </c>
      <c r="G1332" s="2">
        <v>45392</v>
      </c>
      <c r="H1332" s="3">
        <v>2853778</v>
      </c>
      <c r="I1332" s="5">
        <v>459360</v>
      </c>
    </row>
    <row r="1333" spans="2:9">
      <c r="B1333" s="4">
        <v>890303093</v>
      </c>
      <c r="C1333" s="1" t="s">
        <v>0</v>
      </c>
      <c r="D1333" s="1" t="s">
        <v>1324</v>
      </c>
      <c r="E1333" s="2">
        <v>45381</v>
      </c>
      <c r="F1333" s="1">
        <v>72864</v>
      </c>
      <c r="G1333" s="2">
        <v>45392</v>
      </c>
      <c r="H1333" s="3">
        <v>7628544</v>
      </c>
      <c r="I1333" s="5">
        <v>1835200</v>
      </c>
    </row>
    <row r="1334" spans="2:9">
      <c r="B1334" s="4">
        <v>890303093</v>
      </c>
      <c r="C1334" s="1" t="s">
        <v>0</v>
      </c>
      <c r="D1334" s="1" t="s">
        <v>1325</v>
      </c>
      <c r="E1334" s="2">
        <v>45381</v>
      </c>
      <c r="F1334" s="1">
        <v>72864</v>
      </c>
      <c r="G1334" s="2">
        <v>45392</v>
      </c>
      <c r="H1334" s="3">
        <v>5425861</v>
      </c>
      <c r="I1334" s="5">
        <v>1858354</v>
      </c>
    </row>
    <row r="1335" spans="2:9">
      <c r="B1335" s="4">
        <v>890303093</v>
      </c>
      <c r="C1335" s="1" t="s">
        <v>0</v>
      </c>
      <c r="D1335" s="1" t="s">
        <v>1326</v>
      </c>
      <c r="E1335" s="2">
        <v>45363</v>
      </c>
      <c r="F1335" s="1">
        <v>72864</v>
      </c>
      <c r="G1335" s="2">
        <v>45392</v>
      </c>
      <c r="H1335" s="3">
        <v>10674968</v>
      </c>
      <c r="I1335" s="5">
        <v>3548622</v>
      </c>
    </row>
    <row r="1336" spans="2:9">
      <c r="B1336" s="4">
        <v>890303093</v>
      </c>
      <c r="C1336" s="1" t="s">
        <v>0</v>
      </c>
      <c r="D1336" s="1" t="s">
        <v>1327</v>
      </c>
      <c r="E1336" s="2">
        <v>45371</v>
      </c>
      <c r="F1336" s="1">
        <v>72864</v>
      </c>
      <c r="G1336" s="2">
        <v>45392</v>
      </c>
      <c r="H1336" s="3">
        <v>9852838</v>
      </c>
      <c r="I1336" s="5">
        <v>5304350</v>
      </c>
    </row>
    <row r="1337" spans="2:9">
      <c r="B1337" s="4">
        <v>890303093</v>
      </c>
      <c r="C1337" s="1" t="s">
        <v>0</v>
      </c>
      <c r="D1337" s="1" t="s">
        <v>1328</v>
      </c>
      <c r="E1337" s="2">
        <v>45380</v>
      </c>
      <c r="F1337" s="1">
        <v>72864</v>
      </c>
      <c r="G1337" s="2">
        <v>45392</v>
      </c>
      <c r="H1337" s="3">
        <v>14635636</v>
      </c>
      <c r="I1337" s="5">
        <v>14635636</v>
      </c>
    </row>
    <row r="1338" spans="2:9">
      <c r="B1338" s="4">
        <v>890303093</v>
      </c>
      <c r="C1338" s="1" t="s">
        <v>0</v>
      </c>
      <c r="D1338" s="1" t="s">
        <v>1329</v>
      </c>
      <c r="E1338" s="2">
        <v>45365</v>
      </c>
      <c r="F1338" s="1">
        <v>72892</v>
      </c>
      <c r="G1338" s="2">
        <v>45392</v>
      </c>
      <c r="H1338" s="3">
        <v>2126769</v>
      </c>
      <c r="I1338" s="5">
        <v>6358</v>
      </c>
    </row>
    <row r="1339" spans="2:9">
      <c r="B1339" s="4">
        <v>890303093</v>
      </c>
      <c r="C1339" s="1" t="s">
        <v>0</v>
      </c>
      <c r="D1339" s="1" t="s">
        <v>1330</v>
      </c>
      <c r="E1339" s="2">
        <v>45381</v>
      </c>
      <c r="F1339" s="1">
        <v>72892</v>
      </c>
      <c r="G1339" s="2">
        <v>45392</v>
      </c>
      <c r="H1339" s="3">
        <v>2224525</v>
      </c>
      <c r="I1339" s="5">
        <v>214240</v>
      </c>
    </row>
    <row r="1340" spans="2:9">
      <c r="B1340" s="4">
        <v>890303093</v>
      </c>
      <c r="C1340" s="1" t="s">
        <v>0</v>
      </c>
      <c r="D1340" s="1" t="s">
        <v>1331</v>
      </c>
      <c r="E1340" s="2">
        <v>45372</v>
      </c>
      <c r="F1340" s="1">
        <v>72892</v>
      </c>
      <c r="G1340" s="2">
        <v>45392</v>
      </c>
      <c r="H1340" s="3">
        <v>3761293</v>
      </c>
      <c r="I1340" s="5">
        <v>299348</v>
      </c>
    </row>
    <row r="1341" spans="2:9">
      <c r="B1341" s="4">
        <v>890303093</v>
      </c>
      <c r="C1341" s="1" t="s">
        <v>0</v>
      </c>
      <c r="D1341" s="1" t="s">
        <v>1332</v>
      </c>
      <c r="E1341" s="2">
        <v>45378</v>
      </c>
      <c r="F1341" s="1">
        <v>72892</v>
      </c>
      <c r="G1341" s="2">
        <v>45392</v>
      </c>
      <c r="H1341" s="3">
        <v>1145735</v>
      </c>
      <c r="I1341" s="5">
        <v>1145735</v>
      </c>
    </row>
    <row r="1342" spans="2:9">
      <c r="B1342" s="4">
        <v>890303093</v>
      </c>
      <c r="C1342" s="1" t="s">
        <v>0</v>
      </c>
      <c r="D1342" s="1" t="s">
        <v>1333</v>
      </c>
      <c r="E1342" s="2">
        <v>45357</v>
      </c>
      <c r="F1342" s="1">
        <v>72906</v>
      </c>
      <c r="G1342" s="2">
        <v>45414</v>
      </c>
      <c r="H1342" s="3">
        <v>523760</v>
      </c>
      <c r="I1342" s="5">
        <v>299760</v>
      </c>
    </row>
    <row r="1343" spans="2:9">
      <c r="B1343" s="4">
        <v>890303093</v>
      </c>
      <c r="C1343" s="1" t="s">
        <v>0</v>
      </c>
      <c r="D1343" s="1" t="s">
        <v>1334</v>
      </c>
      <c r="E1343" s="2">
        <v>45373</v>
      </c>
      <c r="F1343" s="1">
        <v>72912</v>
      </c>
      <c r="G1343" s="2">
        <v>45397</v>
      </c>
      <c r="H1343" s="3">
        <v>2905626</v>
      </c>
      <c r="I1343" s="5">
        <v>29234</v>
      </c>
    </row>
    <row r="1344" spans="2:9">
      <c r="B1344" s="4">
        <v>890303093</v>
      </c>
      <c r="C1344" s="1" t="s">
        <v>0</v>
      </c>
      <c r="D1344" s="1" t="s">
        <v>1335</v>
      </c>
      <c r="E1344" s="2">
        <v>45373</v>
      </c>
      <c r="F1344" s="1">
        <v>72912</v>
      </c>
      <c r="G1344" s="2">
        <v>45397</v>
      </c>
      <c r="H1344" s="3">
        <v>2680260</v>
      </c>
      <c r="I1344" s="5">
        <v>61014</v>
      </c>
    </row>
    <row r="1345" spans="2:9">
      <c r="B1345" s="4">
        <v>890303093</v>
      </c>
      <c r="C1345" s="1" t="s">
        <v>0</v>
      </c>
      <c r="D1345" s="1" t="s">
        <v>1336</v>
      </c>
      <c r="E1345" s="2">
        <v>45373</v>
      </c>
      <c r="F1345" s="1">
        <v>72912</v>
      </c>
      <c r="G1345" s="2">
        <v>45397</v>
      </c>
      <c r="H1345" s="3">
        <v>2536107</v>
      </c>
      <c r="I1345" s="5">
        <v>70400</v>
      </c>
    </row>
    <row r="1346" spans="2:9">
      <c r="B1346" s="4">
        <v>890303093</v>
      </c>
      <c r="C1346" s="1" t="s">
        <v>0</v>
      </c>
      <c r="D1346" s="1" t="s">
        <v>1337</v>
      </c>
      <c r="E1346" s="2">
        <v>45376</v>
      </c>
      <c r="F1346" s="1">
        <v>72912</v>
      </c>
      <c r="G1346" s="2">
        <v>45397</v>
      </c>
      <c r="H1346" s="3">
        <v>3378781</v>
      </c>
      <c r="I1346" s="5">
        <v>130281</v>
      </c>
    </row>
    <row r="1347" spans="2:9">
      <c r="B1347" s="4">
        <v>890303093</v>
      </c>
      <c r="C1347" s="1" t="s">
        <v>0</v>
      </c>
      <c r="D1347" s="1" t="s">
        <v>1338</v>
      </c>
      <c r="E1347" s="2">
        <v>45371</v>
      </c>
      <c r="F1347" s="1">
        <v>72912</v>
      </c>
      <c r="G1347" s="2">
        <v>45397</v>
      </c>
      <c r="H1347" s="3">
        <v>3940901</v>
      </c>
      <c r="I1347" s="5">
        <v>226201</v>
      </c>
    </row>
    <row r="1348" spans="2:9">
      <c r="B1348" s="4">
        <v>890303093</v>
      </c>
      <c r="C1348" s="1" t="s">
        <v>0</v>
      </c>
      <c r="D1348" s="1" t="s">
        <v>1339</v>
      </c>
      <c r="E1348" s="2">
        <v>45381</v>
      </c>
      <c r="F1348" s="1">
        <v>72912</v>
      </c>
      <c r="G1348" s="2">
        <v>45397</v>
      </c>
      <c r="H1348" s="3">
        <v>4711920</v>
      </c>
      <c r="I1348" s="5">
        <v>393214</v>
      </c>
    </row>
    <row r="1349" spans="2:9">
      <c r="B1349" s="4">
        <v>890303093</v>
      </c>
      <c r="C1349" s="1" t="s">
        <v>0</v>
      </c>
      <c r="D1349" s="1" t="s">
        <v>1340</v>
      </c>
      <c r="E1349" s="2">
        <v>45373</v>
      </c>
      <c r="F1349" s="1">
        <v>72912</v>
      </c>
      <c r="G1349" s="2">
        <v>45397</v>
      </c>
      <c r="H1349" s="3">
        <v>1211063</v>
      </c>
      <c r="I1349" s="5">
        <v>1071063</v>
      </c>
    </row>
    <row r="1350" spans="2:9">
      <c r="B1350" s="4">
        <v>890303093</v>
      </c>
      <c r="C1350" s="1" t="s">
        <v>0</v>
      </c>
      <c r="D1350" s="1" t="s">
        <v>1341</v>
      </c>
      <c r="E1350" s="2">
        <v>45371</v>
      </c>
      <c r="F1350" s="1">
        <v>72912</v>
      </c>
      <c r="G1350" s="2">
        <v>45397</v>
      </c>
      <c r="H1350" s="3">
        <v>7654899</v>
      </c>
      <c r="I1350" s="5">
        <v>1276520</v>
      </c>
    </row>
    <row r="1351" spans="2:9">
      <c r="B1351" s="4">
        <v>890303093</v>
      </c>
      <c r="C1351" s="1" t="s">
        <v>0</v>
      </c>
      <c r="D1351" s="1" t="s">
        <v>1342</v>
      </c>
      <c r="E1351" s="2">
        <v>45376</v>
      </c>
      <c r="F1351" s="1">
        <v>72915</v>
      </c>
      <c r="G1351" s="2">
        <v>45397</v>
      </c>
      <c r="H1351" s="3">
        <v>5795717</v>
      </c>
      <c r="I1351" s="5">
        <v>129904</v>
      </c>
    </row>
    <row r="1352" spans="2:9">
      <c r="B1352" s="4">
        <v>890303093</v>
      </c>
      <c r="C1352" s="1" t="s">
        <v>0</v>
      </c>
      <c r="D1352" s="1" t="s">
        <v>1343</v>
      </c>
      <c r="E1352" s="2">
        <v>45372</v>
      </c>
      <c r="F1352" s="1">
        <v>72915</v>
      </c>
      <c r="G1352" s="2">
        <v>45397</v>
      </c>
      <c r="H1352" s="3">
        <v>2576241</v>
      </c>
      <c r="I1352" s="5">
        <v>185790</v>
      </c>
    </row>
    <row r="1353" spans="2:9">
      <c r="B1353" s="4">
        <v>890303093</v>
      </c>
      <c r="C1353" s="1" t="s">
        <v>0</v>
      </c>
      <c r="D1353" s="1" t="s">
        <v>1344</v>
      </c>
      <c r="E1353" s="2">
        <v>45372</v>
      </c>
      <c r="F1353" s="1">
        <v>72915</v>
      </c>
      <c r="G1353" s="2">
        <v>45397</v>
      </c>
      <c r="H1353" s="3">
        <v>9093903</v>
      </c>
      <c r="I1353" s="5">
        <v>549920</v>
      </c>
    </row>
    <row r="1354" spans="2:9">
      <c r="B1354" s="4">
        <v>890303093</v>
      </c>
      <c r="C1354" s="1" t="s">
        <v>0</v>
      </c>
      <c r="D1354" s="1" t="s">
        <v>1345</v>
      </c>
      <c r="E1354" s="2">
        <v>45372</v>
      </c>
      <c r="F1354" s="1">
        <v>72915</v>
      </c>
      <c r="G1354" s="2">
        <v>45397</v>
      </c>
      <c r="H1354" s="3">
        <v>5430352</v>
      </c>
      <c r="I1354" s="5">
        <v>1973600</v>
      </c>
    </row>
    <row r="1355" spans="2:9">
      <c r="B1355" s="4">
        <v>890303093</v>
      </c>
      <c r="C1355" s="1" t="s">
        <v>0</v>
      </c>
      <c r="D1355" s="1" t="s">
        <v>1346</v>
      </c>
      <c r="E1355" s="2">
        <v>45381</v>
      </c>
      <c r="F1355" s="1">
        <v>72915</v>
      </c>
      <c r="G1355" s="2">
        <v>45397</v>
      </c>
      <c r="H1355" s="3">
        <v>20730553</v>
      </c>
      <c r="I1355" s="5">
        <v>4301414</v>
      </c>
    </row>
    <row r="1356" spans="2:9">
      <c r="B1356" s="4">
        <v>890303093</v>
      </c>
      <c r="C1356" s="1" t="s">
        <v>0</v>
      </c>
      <c r="D1356" s="1" t="s">
        <v>1347</v>
      </c>
      <c r="E1356" s="2">
        <v>45392</v>
      </c>
      <c r="F1356" s="1">
        <v>72963</v>
      </c>
      <c r="G1356" s="2">
        <v>45427</v>
      </c>
      <c r="H1356" s="3">
        <v>358082</v>
      </c>
      <c r="I1356" s="5">
        <v>610</v>
      </c>
    </row>
    <row r="1357" spans="2:9">
      <c r="B1357" s="4">
        <v>890303093</v>
      </c>
      <c r="C1357" s="1" t="s">
        <v>0</v>
      </c>
      <c r="D1357" s="1" t="s">
        <v>1348</v>
      </c>
      <c r="E1357" s="2">
        <v>45386</v>
      </c>
      <c r="F1357" s="1">
        <v>72963</v>
      </c>
      <c r="G1357" s="2">
        <v>45427</v>
      </c>
      <c r="H1357" s="3">
        <v>95971</v>
      </c>
      <c r="I1357" s="5">
        <v>95971</v>
      </c>
    </row>
    <row r="1358" spans="2:9">
      <c r="B1358" s="4">
        <v>890303093</v>
      </c>
      <c r="C1358" s="1" t="s">
        <v>0</v>
      </c>
      <c r="D1358" s="1" t="s">
        <v>1349</v>
      </c>
      <c r="E1358" s="2">
        <v>45399</v>
      </c>
      <c r="F1358" s="1">
        <v>72963</v>
      </c>
      <c r="G1358" s="2">
        <v>45427</v>
      </c>
      <c r="H1358" s="3">
        <v>152557</v>
      </c>
      <c r="I1358" s="5">
        <v>152557</v>
      </c>
    </row>
    <row r="1359" spans="2:9">
      <c r="B1359" s="4">
        <v>890303093</v>
      </c>
      <c r="C1359" s="1" t="s">
        <v>0</v>
      </c>
      <c r="D1359" s="1" t="s">
        <v>1350</v>
      </c>
      <c r="E1359" s="2">
        <v>45391</v>
      </c>
      <c r="F1359" s="1">
        <v>72963</v>
      </c>
      <c r="G1359" s="2">
        <v>45427</v>
      </c>
      <c r="H1359" s="3">
        <v>173539</v>
      </c>
      <c r="I1359" s="5">
        <v>173539</v>
      </c>
    </row>
    <row r="1360" spans="2:9">
      <c r="B1360" s="4">
        <v>890303093</v>
      </c>
      <c r="C1360" s="1" t="s">
        <v>0</v>
      </c>
      <c r="D1360" s="1" t="s">
        <v>1351</v>
      </c>
      <c r="E1360" s="2">
        <v>45400</v>
      </c>
      <c r="F1360" s="1">
        <v>72963</v>
      </c>
      <c r="G1360" s="2">
        <v>45427</v>
      </c>
      <c r="H1360" s="3">
        <v>845019</v>
      </c>
      <c r="I1360" s="5">
        <v>845019</v>
      </c>
    </row>
    <row r="1361" spans="2:9">
      <c r="B1361" s="4">
        <v>890303093</v>
      </c>
      <c r="C1361" s="1" t="s">
        <v>0</v>
      </c>
      <c r="D1361" s="1" t="s">
        <v>1352</v>
      </c>
      <c r="E1361" s="2">
        <v>45399</v>
      </c>
      <c r="F1361" s="1">
        <v>72963</v>
      </c>
      <c r="G1361" s="2">
        <v>45427</v>
      </c>
      <c r="H1361" s="3">
        <v>863891</v>
      </c>
      <c r="I1361" s="5">
        <v>863891</v>
      </c>
    </row>
    <row r="1362" spans="2:9">
      <c r="B1362" s="4">
        <v>890303093</v>
      </c>
      <c r="C1362" s="1" t="s">
        <v>0</v>
      </c>
      <c r="D1362" s="1" t="s">
        <v>1353</v>
      </c>
      <c r="E1362" s="2">
        <v>45385</v>
      </c>
      <c r="F1362" s="1">
        <v>72987</v>
      </c>
      <c r="G1362" s="2">
        <v>45426</v>
      </c>
      <c r="H1362" s="3">
        <v>709972</v>
      </c>
      <c r="I1362" s="5">
        <v>709972</v>
      </c>
    </row>
    <row r="1363" spans="2:9">
      <c r="B1363" s="4">
        <v>890303093</v>
      </c>
      <c r="C1363" s="1" t="s">
        <v>0</v>
      </c>
      <c r="D1363" s="1" t="s">
        <v>1354</v>
      </c>
      <c r="E1363" s="2">
        <v>45401</v>
      </c>
      <c r="F1363" s="1">
        <v>72988</v>
      </c>
      <c r="G1363" s="2">
        <v>45426</v>
      </c>
      <c r="H1363" s="3">
        <v>1371392</v>
      </c>
      <c r="I1363" s="5">
        <v>1371392</v>
      </c>
    </row>
    <row r="1364" spans="2:9">
      <c r="B1364" s="4">
        <v>890303093</v>
      </c>
      <c r="C1364" s="1" t="s">
        <v>0</v>
      </c>
      <c r="D1364" s="1" t="s">
        <v>1355</v>
      </c>
      <c r="E1364" s="2">
        <v>45407</v>
      </c>
      <c r="F1364" s="1">
        <v>72990</v>
      </c>
      <c r="G1364" s="2">
        <v>45426</v>
      </c>
      <c r="H1364" s="3">
        <v>1031416</v>
      </c>
      <c r="I1364" s="5">
        <v>1031416</v>
      </c>
    </row>
    <row r="1365" spans="2:9">
      <c r="B1365" s="4">
        <v>890303093</v>
      </c>
      <c r="C1365" s="1" t="s">
        <v>0</v>
      </c>
      <c r="D1365" s="1" t="s">
        <v>1356</v>
      </c>
      <c r="E1365" s="2">
        <v>45386</v>
      </c>
      <c r="F1365" s="1">
        <v>72992</v>
      </c>
      <c r="G1365" s="2">
        <v>45426</v>
      </c>
      <c r="H1365" s="3">
        <v>57200</v>
      </c>
      <c r="I1365" s="5">
        <v>57200</v>
      </c>
    </row>
    <row r="1366" spans="2:9">
      <c r="B1366" s="4">
        <v>890303093</v>
      </c>
      <c r="C1366" s="1" t="s">
        <v>0</v>
      </c>
      <c r="D1366" s="1" t="s">
        <v>1357</v>
      </c>
      <c r="E1366" s="2">
        <v>45405</v>
      </c>
      <c r="F1366" s="1">
        <v>73000</v>
      </c>
      <c r="G1366" s="2">
        <v>45427</v>
      </c>
      <c r="H1366" s="3">
        <v>57200</v>
      </c>
      <c r="I1366" s="5">
        <v>39000</v>
      </c>
    </row>
    <row r="1367" spans="2:9">
      <c r="B1367" s="4">
        <v>890303093</v>
      </c>
      <c r="C1367" s="1" t="s">
        <v>0</v>
      </c>
      <c r="D1367" s="1" t="s">
        <v>1358</v>
      </c>
      <c r="E1367" s="2">
        <v>45386</v>
      </c>
      <c r="F1367" s="1">
        <v>73003</v>
      </c>
      <c r="G1367" s="2">
        <v>45426</v>
      </c>
      <c r="H1367" s="3">
        <v>167920</v>
      </c>
      <c r="I1367" s="5">
        <v>163420</v>
      </c>
    </row>
    <row r="1368" spans="2:9">
      <c r="B1368" s="4">
        <v>890303093</v>
      </c>
      <c r="C1368" s="1" t="s">
        <v>0</v>
      </c>
      <c r="D1368" s="1" t="s">
        <v>1359</v>
      </c>
      <c r="E1368" s="2">
        <v>45393</v>
      </c>
      <c r="F1368" s="1">
        <v>73004</v>
      </c>
      <c r="G1368" s="2">
        <v>45426</v>
      </c>
      <c r="H1368" s="3">
        <v>4722523</v>
      </c>
      <c r="I1368" s="5">
        <v>106160</v>
      </c>
    </row>
    <row r="1369" spans="2:9">
      <c r="B1369" s="4">
        <v>890303093</v>
      </c>
      <c r="C1369" s="1" t="s">
        <v>0</v>
      </c>
      <c r="D1369" s="1" t="s">
        <v>1360</v>
      </c>
      <c r="E1369" s="2">
        <v>45399</v>
      </c>
      <c r="F1369" s="1">
        <v>73004</v>
      </c>
      <c r="G1369" s="2">
        <v>45426</v>
      </c>
      <c r="H1369" s="3">
        <v>7154178</v>
      </c>
      <c r="I1369" s="5">
        <v>223360</v>
      </c>
    </row>
    <row r="1370" spans="2:9">
      <c r="B1370" s="4">
        <v>890303093</v>
      </c>
      <c r="C1370" s="1" t="s">
        <v>0</v>
      </c>
      <c r="D1370" s="1" t="s">
        <v>1361</v>
      </c>
      <c r="E1370" s="2">
        <v>45387</v>
      </c>
      <c r="F1370" s="1">
        <v>73004</v>
      </c>
      <c r="G1370" s="2">
        <v>45426</v>
      </c>
      <c r="H1370" s="3">
        <v>3587602</v>
      </c>
      <c r="I1370" s="5">
        <v>242960</v>
      </c>
    </row>
    <row r="1371" spans="2:9">
      <c r="B1371" s="4">
        <v>890303093</v>
      </c>
      <c r="C1371" s="1" t="s">
        <v>0</v>
      </c>
      <c r="D1371" s="1" t="s">
        <v>1362</v>
      </c>
      <c r="E1371" s="2">
        <v>45394</v>
      </c>
      <c r="F1371" s="1">
        <v>73004</v>
      </c>
      <c r="G1371" s="2">
        <v>45426</v>
      </c>
      <c r="H1371" s="3">
        <v>2851913</v>
      </c>
      <c r="I1371" s="5">
        <v>295920</v>
      </c>
    </row>
    <row r="1372" spans="2:9">
      <c r="B1372" s="4">
        <v>890303093</v>
      </c>
      <c r="C1372" s="1" t="s">
        <v>0</v>
      </c>
      <c r="D1372" s="1" t="s">
        <v>1363</v>
      </c>
      <c r="E1372" s="2">
        <v>45391</v>
      </c>
      <c r="F1372" s="1">
        <v>73004</v>
      </c>
      <c r="G1372" s="2">
        <v>45426</v>
      </c>
      <c r="H1372" s="3">
        <v>13151538</v>
      </c>
      <c r="I1372" s="5">
        <v>2875922</v>
      </c>
    </row>
    <row r="1373" spans="2:9">
      <c r="B1373" s="4">
        <v>890303093</v>
      </c>
      <c r="C1373" s="1" t="s">
        <v>0</v>
      </c>
      <c r="D1373" s="1" t="s">
        <v>1364</v>
      </c>
      <c r="E1373" s="2">
        <v>45385</v>
      </c>
      <c r="F1373" s="1">
        <v>73004</v>
      </c>
      <c r="G1373" s="2">
        <v>45426</v>
      </c>
      <c r="H1373" s="3">
        <v>5881309</v>
      </c>
      <c r="I1373" s="5">
        <v>3040674</v>
      </c>
    </row>
    <row r="1374" spans="2:9">
      <c r="B1374" s="4">
        <v>890303093</v>
      </c>
      <c r="C1374" s="1" t="s">
        <v>0</v>
      </c>
      <c r="D1374" s="1" t="s">
        <v>1365</v>
      </c>
      <c r="E1374" s="2">
        <v>45401</v>
      </c>
      <c r="F1374" s="1">
        <v>73005</v>
      </c>
      <c r="G1374" s="2">
        <v>45426</v>
      </c>
      <c r="H1374" s="3">
        <v>2786084</v>
      </c>
      <c r="I1374" s="5">
        <v>119228</v>
      </c>
    </row>
    <row r="1375" spans="2:9">
      <c r="B1375" s="4">
        <v>890303093</v>
      </c>
      <c r="C1375" s="1" t="s">
        <v>0</v>
      </c>
      <c r="D1375" s="1" t="s">
        <v>1366</v>
      </c>
      <c r="E1375" s="2">
        <v>45387</v>
      </c>
      <c r="F1375" s="1">
        <v>73005</v>
      </c>
      <c r="G1375" s="2">
        <v>45426</v>
      </c>
      <c r="H1375" s="3">
        <v>6279104</v>
      </c>
      <c r="I1375" s="5">
        <v>173521</v>
      </c>
    </row>
    <row r="1376" spans="2:9">
      <c r="B1376" s="4">
        <v>890303093</v>
      </c>
      <c r="C1376" s="1" t="s">
        <v>0</v>
      </c>
      <c r="D1376" s="1" t="s">
        <v>1367</v>
      </c>
      <c r="E1376" s="2">
        <v>45400</v>
      </c>
      <c r="F1376" s="1">
        <v>73005</v>
      </c>
      <c r="G1376" s="2">
        <v>45426</v>
      </c>
      <c r="H1376" s="3">
        <v>3220403</v>
      </c>
      <c r="I1376" s="5">
        <v>250706</v>
      </c>
    </row>
    <row r="1377" spans="2:9">
      <c r="B1377" s="4">
        <v>890303093</v>
      </c>
      <c r="C1377" s="1" t="s">
        <v>0</v>
      </c>
      <c r="D1377" s="1" t="s">
        <v>1368</v>
      </c>
      <c r="E1377" s="2">
        <v>45383</v>
      </c>
      <c r="F1377" s="1">
        <v>73005</v>
      </c>
      <c r="G1377" s="2">
        <v>45426</v>
      </c>
      <c r="H1377" s="3">
        <v>4385393</v>
      </c>
      <c r="I1377" s="5">
        <v>405600</v>
      </c>
    </row>
    <row r="1378" spans="2:9">
      <c r="B1378" s="4">
        <v>890303093</v>
      </c>
      <c r="C1378" s="1" t="s">
        <v>0</v>
      </c>
      <c r="D1378" s="1" t="s">
        <v>1369</v>
      </c>
      <c r="E1378" s="2">
        <v>45394</v>
      </c>
      <c r="F1378" s="1">
        <v>73005</v>
      </c>
      <c r="G1378" s="2">
        <v>45426</v>
      </c>
      <c r="H1378" s="3">
        <v>1337837</v>
      </c>
      <c r="I1378" s="5">
        <v>1194437</v>
      </c>
    </row>
    <row r="1379" spans="2:9">
      <c r="B1379" s="4">
        <v>890303093</v>
      </c>
      <c r="C1379" s="1" t="s">
        <v>0</v>
      </c>
      <c r="D1379" s="1" t="s">
        <v>1370</v>
      </c>
      <c r="E1379" s="2">
        <v>45398</v>
      </c>
      <c r="F1379" s="1">
        <v>73005</v>
      </c>
      <c r="G1379" s="2">
        <v>45426</v>
      </c>
      <c r="H1379" s="3">
        <v>5470763</v>
      </c>
      <c r="I1379" s="5">
        <v>1504438</v>
      </c>
    </row>
    <row r="1380" spans="2:9">
      <c r="B1380" s="4">
        <v>890303093</v>
      </c>
      <c r="C1380" s="1" t="s">
        <v>0</v>
      </c>
      <c r="D1380" s="1" t="s">
        <v>1371</v>
      </c>
      <c r="E1380" s="2">
        <v>45400</v>
      </c>
      <c r="F1380" s="1">
        <v>73005</v>
      </c>
      <c r="G1380" s="2">
        <v>45426</v>
      </c>
      <c r="H1380" s="3">
        <v>5046487</v>
      </c>
      <c r="I1380" s="5">
        <v>1591236</v>
      </c>
    </row>
    <row r="1381" spans="2:9">
      <c r="B1381" s="4">
        <v>890303093</v>
      </c>
      <c r="C1381" s="1" t="s">
        <v>0</v>
      </c>
      <c r="D1381" s="1" t="s">
        <v>1372</v>
      </c>
      <c r="E1381" s="2">
        <v>45401</v>
      </c>
      <c r="F1381" s="1">
        <v>73005</v>
      </c>
      <c r="G1381" s="2">
        <v>45426</v>
      </c>
      <c r="H1381" s="3">
        <v>9162147</v>
      </c>
      <c r="I1381" s="5">
        <v>3890200</v>
      </c>
    </row>
    <row r="1382" spans="2:9">
      <c r="B1382" s="4">
        <v>890303093</v>
      </c>
      <c r="C1382" s="1" t="s">
        <v>0</v>
      </c>
      <c r="D1382" s="1" t="s">
        <v>1373</v>
      </c>
      <c r="E1382" s="2">
        <v>45387</v>
      </c>
      <c r="F1382" s="1">
        <v>73025</v>
      </c>
      <c r="G1382" s="2">
        <v>45427</v>
      </c>
      <c r="H1382" s="3">
        <v>508432</v>
      </c>
      <c r="I1382" s="5">
        <v>508432</v>
      </c>
    </row>
    <row r="1383" spans="2:9">
      <c r="B1383" s="4">
        <v>890303093</v>
      </c>
      <c r="C1383" s="1" t="s">
        <v>0</v>
      </c>
      <c r="D1383" s="1" t="s">
        <v>1374</v>
      </c>
      <c r="E1383" s="2">
        <v>45394</v>
      </c>
      <c r="F1383" s="1">
        <v>73077</v>
      </c>
      <c r="G1383" s="2">
        <v>45427</v>
      </c>
      <c r="H1383" s="3">
        <v>4651707</v>
      </c>
      <c r="I1383" s="5">
        <v>331360</v>
      </c>
    </row>
    <row r="1384" spans="2:9">
      <c r="B1384" s="4">
        <v>890303093</v>
      </c>
      <c r="C1384" s="1" t="s">
        <v>0</v>
      </c>
      <c r="D1384" s="1" t="s">
        <v>1375</v>
      </c>
      <c r="E1384" s="2">
        <v>45399</v>
      </c>
      <c r="F1384" s="1">
        <v>73077</v>
      </c>
      <c r="G1384" s="2">
        <v>45427</v>
      </c>
      <c r="H1384" s="3">
        <v>4589973</v>
      </c>
      <c r="I1384" s="5">
        <v>467840</v>
      </c>
    </row>
    <row r="1385" spans="2:9">
      <c r="B1385" s="4">
        <v>890303093</v>
      </c>
      <c r="C1385" s="1" t="s">
        <v>0</v>
      </c>
      <c r="D1385" s="1" t="s">
        <v>1376</v>
      </c>
      <c r="E1385" s="2">
        <v>45390</v>
      </c>
      <c r="F1385" s="1">
        <v>73078</v>
      </c>
      <c r="G1385" s="2">
        <v>45427</v>
      </c>
      <c r="H1385" s="3">
        <v>2388872</v>
      </c>
      <c r="I1385" s="5">
        <v>323440</v>
      </c>
    </row>
    <row r="1386" spans="2:9">
      <c r="B1386" s="4">
        <v>890303093</v>
      </c>
      <c r="C1386" s="1" t="s">
        <v>0</v>
      </c>
      <c r="D1386" s="1" t="s">
        <v>1377</v>
      </c>
      <c r="E1386" s="2">
        <v>45400</v>
      </c>
      <c r="F1386" s="1">
        <v>73078</v>
      </c>
      <c r="G1386" s="2">
        <v>45427</v>
      </c>
      <c r="H1386" s="3">
        <v>5358760</v>
      </c>
      <c r="I1386" s="5">
        <v>354400</v>
      </c>
    </row>
    <row r="1387" spans="2:9">
      <c r="B1387" s="4">
        <v>890303093</v>
      </c>
      <c r="C1387" s="1" t="s">
        <v>0</v>
      </c>
      <c r="D1387" s="1" t="s">
        <v>1378</v>
      </c>
      <c r="E1387" s="2">
        <v>45411</v>
      </c>
      <c r="F1387" s="1">
        <v>73078</v>
      </c>
      <c r="G1387" s="2">
        <v>45427</v>
      </c>
      <c r="H1387" s="3">
        <v>8008490</v>
      </c>
      <c r="I1387" s="5">
        <v>1122400</v>
      </c>
    </row>
    <row r="1388" spans="2:9">
      <c r="B1388" s="4">
        <v>890303093</v>
      </c>
      <c r="C1388" s="1" t="s">
        <v>0</v>
      </c>
      <c r="D1388" s="1" t="s">
        <v>1379</v>
      </c>
      <c r="E1388" s="2">
        <v>45393</v>
      </c>
      <c r="F1388" s="1">
        <v>73081</v>
      </c>
      <c r="G1388" s="2">
        <v>45427</v>
      </c>
      <c r="H1388" s="3">
        <v>854704</v>
      </c>
      <c r="I1388" s="5">
        <v>854704</v>
      </c>
    </row>
    <row r="1389" spans="2:9">
      <c r="B1389" s="4">
        <v>890303093</v>
      </c>
      <c r="C1389" s="1" t="s">
        <v>0</v>
      </c>
      <c r="D1389" s="1" t="s">
        <v>1380</v>
      </c>
      <c r="E1389" s="2">
        <v>45384</v>
      </c>
      <c r="F1389" s="1">
        <v>73082</v>
      </c>
      <c r="G1389" s="2">
        <v>45427</v>
      </c>
      <c r="H1389" s="3">
        <v>138560</v>
      </c>
      <c r="I1389" s="5">
        <v>138560</v>
      </c>
    </row>
    <row r="1390" spans="2:9">
      <c r="B1390" s="4">
        <v>890303093</v>
      </c>
      <c r="C1390" s="1" t="s">
        <v>0</v>
      </c>
      <c r="D1390" s="1" t="s">
        <v>1381</v>
      </c>
      <c r="E1390" s="2">
        <v>45357</v>
      </c>
      <c r="F1390" s="1">
        <v>73082</v>
      </c>
      <c r="G1390" s="2">
        <v>45427</v>
      </c>
      <c r="H1390" s="3">
        <v>264320</v>
      </c>
      <c r="I1390" s="5">
        <v>264320</v>
      </c>
    </row>
    <row r="1391" spans="2:9">
      <c r="B1391" s="4">
        <v>890303093</v>
      </c>
      <c r="C1391" s="1" t="s">
        <v>0</v>
      </c>
      <c r="D1391" s="1" t="s">
        <v>1382</v>
      </c>
      <c r="E1391" s="2">
        <v>45406</v>
      </c>
      <c r="F1391" s="1">
        <v>73084</v>
      </c>
      <c r="G1391" s="2">
        <v>45427</v>
      </c>
      <c r="H1391" s="3">
        <v>92371</v>
      </c>
      <c r="I1391" s="5">
        <v>92371</v>
      </c>
    </row>
    <row r="1392" spans="2:9">
      <c r="B1392" s="4">
        <v>890303093</v>
      </c>
      <c r="C1392" s="1" t="s">
        <v>0</v>
      </c>
      <c r="D1392" s="1" t="s">
        <v>1383</v>
      </c>
      <c r="E1392" s="2">
        <v>45390</v>
      </c>
      <c r="F1392" s="1">
        <v>73086</v>
      </c>
      <c r="G1392" s="2">
        <v>45427</v>
      </c>
      <c r="H1392" s="3">
        <v>5147788</v>
      </c>
      <c r="I1392" s="5">
        <v>324816</v>
      </c>
    </row>
    <row r="1393" spans="2:9">
      <c r="B1393" s="4">
        <v>890303093</v>
      </c>
      <c r="C1393" s="1" t="s">
        <v>0</v>
      </c>
      <c r="D1393" s="1" t="s">
        <v>1384</v>
      </c>
      <c r="E1393" s="2">
        <v>45415</v>
      </c>
      <c r="F1393" s="1">
        <v>73168</v>
      </c>
      <c r="G1393" s="2">
        <v>45454</v>
      </c>
      <c r="H1393" s="3">
        <v>419884</v>
      </c>
      <c r="I1393" s="5">
        <v>168</v>
      </c>
    </row>
    <row r="1394" spans="2:9">
      <c r="B1394" s="4">
        <v>890303093</v>
      </c>
      <c r="C1394" s="1" t="s">
        <v>0</v>
      </c>
      <c r="D1394" s="1" t="s">
        <v>1385</v>
      </c>
      <c r="E1394" s="2">
        <v>45429</v>
      </c>
      <c r="F1394" s="1">
        <v>73168</v>
      </c>
      <c r="G1394" s="2">
        <v>45454</v>
      </c>
      <c r="H1394" s="3">
        <v>1012057</v>
      </c>
      <c r="I1394" s="5">
        <v>405</v>
      </c>
    </row>
    <row r="1395" spans="2:9">
      <c r="B1395" s="4">
        <v>890303093</v>
      </c>
      <c r="C1395" s="1" t="s">
        <v>0</v>
      </c>
      <c r="D1395" s="1" t="s">
        <v>1386</v>
      </c>
      <c r="E1395" s="2">
        <v>45434</v>
      </c>
      <c r="F1395" s="1">
        <v>73168</v>
      </c>
      <c r="G1395" s="2">
        <v>45454</v>
      </c>
      <c r="H1395" s="3">
        <v>1828828</v>
      </c>
      <c r="I1395" s="5">
        <v>732</v>
      </c>
    </row>
    <row r="1396" spans="2:9">
      <c r="B1396" s="4">
        <v>890303093</v>
      </c>
      <c r="C1396" s="1" t="s">
        <v>0</v>
      </c>
      <c r="D1396" s="1" t="s">
        <v>1387</v>
      </c>
      <c r="E1396" s="2">
        <v>45439</v>
      </c>
      <c r="F1396" s="1">
        <v>73168</v>
      </c>
      <c r="G1396" s="2">
        <v>45454</v>
      </c>
      <c r="H1396" s="3">
        <v>310826</v>
      </c>
      <c r="I1396" s="5">
        <v>310826</v>
      </c>
    </row>
    <row r="1397" spans="2:9">
      <c r="B1397" s="4">
        <v>890303093</v>
      </c>
      <c r="C1397" s="1" t="s">
        <v>0</v>
      </c>
      <c r="D1397" s="1" t="s">
        <v>1388</v>
      </c>
      <c r="E1397" s="2">
        <v>45440</v>
      </c>
      <c r="F1397" s="1">
        <v>73168</v>
      </c>
      <c r="G1397" s="2">
        <v>45454</v>
      </c>
      <c r="H1397" s="3">
        <v>377061</v>
      </c>
      <c r="I1397" s="5">
        <v>377061</v>
      </c>
    </row>
    <row r="1398" spans="2:9">
      <c r="B1398" s="4">
        <v>890303093</v>
      </c>
      <c r="C1398" s="1" t="s">
        <v>0</v>
      </c>
      <c r="D1398" s="1" t="s">
        <v>1389</v>
      </c>
      <c r="E1398" s="2">
        <v>45428</v>
      </c>
      <c r="F1398" s="1">
        <v>73168</v>
      </c>
      <c r="G1398" s="2">
        <v>45454</v>
      </c>
      <c r="H1398" s="3">
        <v>400091</v>
      </c>
      <c r="I1398" s="5">
        <v>400091</v>
      </c>
    </row>
    <row r="1399" spans="2:9">
      <c r="B1399" s="4">
        <v>890303093</v>
      </c>
      <c r="C1399" s="1" t="s">
        <v>0</v>
      </c>
      <c r="D1399" s="1" t="s">
        <v>1390</v>
      </c>
      <c r="E1399" s="2">
        <v>45426</v>
      </c>
      <c r="F1399" s="1">
        <v>73168</v>
      </c>
      <c r="G1399" s="2">
        <v>45454</v>
      </c>
      <c r="H1399" s="3">
        <v>416042</v>
      </c>
      <c r="I1399" s="5">
        <v>416042</v>
      </c>
    </row>
    <row r="1400" spans="2:9">
      <c r="B1400" s="4">
        <v>890303093</v>
      </c>
      <c r="C1400" s="1" t="s">
        <v>0</v>
      </c>
      <c r="D1400" s="1" t="s">
        <v>1391</v>
      </c>
      <c r="E1400" s="2">
        <v>45440</v>
      </c>
      <c r="F1400" s="1">
        <v>73168</v>
      </c>
      <c r="G1400" s="2">
        <v>45454</v>
      </c>
      <c r="H1400" s="3">
        <v>430251</v>
      </c>
      <c r="I1400" s="5">
        <v>430251</v>
      </c>
    </row>
    <row r="1401" spans="2:9">
      <c r="B1401" s="4">
        <v>890303093</v>
      </c>
      <c r="C1401" s="1" t="s">
        <v>0</v>
      </c>
      <c r="D1401" s="1" t="s">
        <v>1392</v>
      </c>
      <c r="E1401" s="2">
        <v>45440</v>
      </c>
      <c r="F1401" s="1">
        <v>73168</v>
      </c>
      <c r="G1401" s="2">
        <v>45454</v>
      </c>
      <c r="H1401" s="3">
        <v>1059591</v>
      </c>
      <c r="I1401" s="5">
        <v>1059591</v>
      </c>
    </row>
    <row r="1402" spans="2:9">
      <c r="B1402" s="4">
        <v>890303093</v>
      </c>
      <c r="C1402" s="1" t="s">
        <v>0</v>
      </c>
      <c r="D1402" s="1" t="s">
        <v>1393</v>
      </c>
      <c r="E1402" s="2">
        <v>45420</v>
      </c>
      <c r="F1402" s="1">
        <v>73169</v>
      </c>
      <c r="G1402" s="2">
        <v>45449</v>
      </c>
      <c r="H1402" s="3">
        <v>12100067</v>
      </c>
      <c r="I1402" s="5">
        <v>1073675</v>
      </c>
    </row>
    <row r="1403" spans="2:9">
      <c r="B1403" s="4">
        <v>890303093</v>
      </c>
      <c r="C1403" s="1" t="s">
        <v>0</v>
      </c>
      <c r="D1403" s="1" t="s">
        <v>1394</v>
      </c>
      <c r="E1403" s="2">
        <v>45388</v>
      </c>
      <c r="F1403" s="1">
        <v>73169</v>
      </c>
      <c r="G1403" s="2">
        <v>45449</v>
      </c>
      <c r="H1403" s="3">
        <v>15507653</v>
      </c>
      <c r="I1403" s="5">
        <v>3504514</v>
      </c>
    </row>
    <row r="1404" spans="2:9">
      <c r="B1404" s="4">
        <v>890303093</v>
      </c>
      <c r="C1404" s="1" t="s">
        <v>0</v>
      </c>
      <c r="D1404" s="1" t="s">
        <v>1395</v>
      </c>
      <c r="E1404" s="2">
        <v>45383</v>
      </c>
      <c r="F1404" s="1">
        <v>73169</v>
      </c>
      <c r="G1404" s="2">
        <v>45449</v>
      </c>
      <c r="H1404" s="3">
        <v>6138644</v>
      </c>
      <c r="I1404" s="5">
        <v>5801644</v>
      </c>
    </row>
    <row r="1405" spans="2:9">
      <c r="B1405" s="4">
        <v>890303093</v>
      </c>
      <c r="C1405" s="1" t="s">
        <v>0</v>
      </c>
      <c r="D1405" s="1" t="s">
        <v>1396</v>
      </c>
      <c r="E1405" s="2">
        <v>45388</v>
      </c>
      <c r="F1405" s="1">
        <v>73169</v>
      </c>
      <c r="G1405" s="2">
        <v>45449</v>
      </c>
      <c r="H1405" s="3">
        <v>36650515</v>
      </c>
      <c r="I1405" s="5">
        <v>6424240</v>
      </c>
    </row>
    <row r="1406" spans="2:9">
      <c r="B1406" s="4">
        <v>890303093</v>
      </c>
      <c r="C1406" s="1" t="s">
        <v>0</v>
      </c>
      <c r="D1406" s="1" t="s">
        <v>1397</v>
      </c>
      <c r="E1406" s="2">
        <v>45386</v>
      </c>
      <c r="F1406" s="1">
        <v>73169</v>
      </c>
      <c r="G1406" s="2">
        <v>45449</v>
      </c>
      <c r="H1406" s="3">
        <v>6500147</v>
      </c>
      <c r="I1406" s="5">
        <v>6500147</v>
      </c>
    </row>
    <row r="1407" spans="2:9">
      <c r="B1407" s="4">
        <v>890303093</v>
      </c>
      <c r="C1407" s="1" t="s">
        <v>0</v>
      </c>
      <c r="D1407" s="1" t="s">
        <v>1398</v>
      </c>
      <c r="E1407" s="2">
        <v>45392</v>
      </c>
      <c r="F1407" s="1">
        <v>73169</v>
      </c>
      <c r="G1407" s="2">
        <v>45449</v>
      </c>
      <c r="H1407" s="3">
        <v>122785624</v>
      </c>
      <c r="I1407" s="5">
        <v>122785624</v>
      </c>
    </row>
    <row r="1408" spans="2:9">
      <c r="B1408" s="4">
        <v>890303093</v>
      </c>
      <c r="C1408" s="1" t="s">
        <v>0</v>
      </c>
      <c r="D1408" s="1" t="s">
        <v>1399</v>
      </c>
      <c r="E1408" s="2">
        <v>45388</v>
      </c>
      <c r="F1408" s="1">
        <v>73171</v>
      </c>
      <c r="G1408" s="2">
        <v>45575</v>
      </c>
      <c r="H1408" s="3">
        <v>70620</v>
      </c>
      <c r="I1408" s="5">
        <v>70620</v>
      </c>
    </row>
    <row r="1409" spans="2:9">
      <c r="B1409" s="4">
        <v>890303093</v>
      </c>
      <c r="C1409" s="1" t="s">
        <v>0</v>
      </c>
      <c r="D1409" s="1" t="s">
        <v>1400</v>
      </c>
      <c r="E1409" s="2">
        <v>45322</v>
      </c>
      <c r="F1409" s="1">
        <v>73171</v>
      </c>
      <c r="G1409" s="2">
        <v>45575</v>
      </c>
      <c r="H1409" s="3">
        <v>635580</v>
      </c>
      <c r="I1409" s="5">
        <v>635580</v>
      </c>
    </row>
    <row r="1410" spans="2:9">
      <c r="B1410" s="4">
        <v>890303093</v>
      </c>
      <c r="C1410" s="1" t="s">
        <v>0</v>
      </c>
      <c r="D1410" s="1" t="s">
        <v>1401</v>
      </c>
      <c r="E1410" s="2">
        <v>45574</v>
      </c>
      <c r="F1410" s="1">
        <v>73171</v>
      </c>
      <c r="G1410" s="2">
        <v>45575</v>
      </c>
      <c r="H1410" s="3">
        <v>742158</v>
      </c>
      <c r="I1410" s="5">
        <v>742158</v>
      </c>
    </row>
    <row r="1411" spans="2:9">
      <c r="B1411" s="4">
        <v>890303093</v>
      </c>
      <c r="C1411" s="1" t="s">
        <v>0</v>
      </c>
      <c r="D1411" s="1" t="s">
        <v>1402</v>
      </c>
      <c r="E1411" s="2">
        <v>45449</v>
      </c>
      <c r="F1411" s="1">
        <v>73171</v>
      </c>
      <c r="G1411" s="2">
        <v>45575</v>
      </c>
      <c r="H1411" s="3">
        <v>838050</v>
      </c>
      <c r="I1411" s="5">
        <v>838050</v>
      </c>
    </row>
    <row r="1412" spans="2:9">
      <c r="B1412" s="4">
        <v>890303093</v>
      </c>
      <c r="C1412" s="1" t="s">
        <v>0</v>
      </c>
      <c r="D1412" s="1" t="s">
        <v>1403</v>
      </c>
      <c r="E1412" s="2">
        <v>45400</v>
      </c>
      <c r="F1412" s="1">
        <v>73172</v>
      </c>
      <c r="G1412" s="2">
        <v>45449</v>
      </c>
      <c r="H1412" s="3">
        <v>5363960</v>
      </c>
      <c r="I1412" s="5">
        <v>55760</v>
      </c>
    </row>
    <row r="1413" spans="2:9">
      <c r="B1413" s="4">
        <v>890303093</v>
      </c>
      <c r="C1413" s="1" t="s">
        <v>0</v>
      </c>
      <c r="D1413" s="1" t="s">
        <v>1404</v>
      </c>
      <c r="E1413" s="2">
        <v>45436</v>
      </c>
      <c r="F1413" s="1">
        <v>73173</v>
      </c>
      <c r="G1413" s="2">
        <v>45454</v>
      </c>
      <c r="H1413" s="3">
        <v>422838</v>
      </c>
      <c r="I1413" s="5">
        <v>169</v>
      </c>
    </row>
    <row r="1414" spans="2:9">
      <c r="B1414" s="4">
        <v>890303093</v>
      </c>
      <c r="C1414" s="1" t="s">
        <v>0</v>
      </c>
      <c r="D1414" s="1" t="s">
        <v>1405</v>
      </c>
      <c r="E1414" s="2">
        <v>45439</v>
      </c>
      <c r="F1414" s="1">
        <v>73173</v>
      </c>
      <c r="G1414" s="2">
        <v>45454</v>
      </c>
      <c r="H1414" s="3">
        <v>429817</v>
      </c>
      <c r="I1414" s="5">
        <v>172</v>
      </c>
    </row>
    <row r="1415" spans="2:9">
      <c r="B1415" s="4">
        <v>890303093</v>
      </c>
      <c r="C1415" s="1" t="s">
        <v>0</v>
      </c>
      <c r="D1415" s="1" t="s">
        <v>1406</v>
      </c>
      <c r="E1415" s="2">
        <v>45434</v>
      </c>
      <c r="F1415" s="1">
        <v>73173</v>
      </c>
      <c r="G1415" s="2">
        <v>45454</v>
      </c>
      <c r="H1415" s="3">
        <v>443520</v>
      </c>
      <c r="I1415" s="5">
        <v>177</v>
      </c>
    </row>
    <row r="1416" spans="2:9">
      <c r="B1416" s="4">
        <v>890303093</v>
      </c>
      <c r="C1416" s="1" t="s">
        <v>0</v>
      </c>
      <c r="D1416" s="1" t="s">
        <v>1407</v>
      </c>
      <c r="E1416" s="2">
        <v>45429</v>
      </c>
      <c r="F1416" s="1">
        <v>73173</v>
      </c>
      <c r="G1416" s="2">
        <v>45454</v>
      </c>
      <c r="H1416" s="3">
        <v>453438</v>
      </c>
      <c r="I1416" s="5">
        <v>182</v>
      </c>
    </row>
    <row r="1417" spans="2:9">
      <c r="B1417" s="4">
        <v>890303093</v>
      </c>
      <c r="C1417" s="1" t="s">
        <v>0</v>
      </c>
      <c r="D1417" s="1" t="s">
        <v>1408</v>
      </c>
      <c r="E1417" s="2">
        <v>45427</v>
      </c>
      <c r="F1417" s="1">
        <v>73173</v>
      </c>
      <c r="G1417" s="2">
        <v>45454</v>
      </c>
      <c r="H1417" s="3">
        <v>461260</v>
      </c>
      <c r="I1417" s="5">
        <v>184</v>
      </c>
    </row>
    <row r="1418" spans="2:9">
      <c r="B1418" s="4">
        <v>890303093</v>
      </c>
      <c r="C1418" s="1" t="s">
        <v>0</v>
      </c>
      <c r="D1418" s="1" t="s">
        <v>1409</v>
      </c>
      <c r="E1418" s="2">
        <v>45433</v>
      </c>
      <c r="F1418" s="1">
        <v>73173</v>
      </c>
      <c r="G1418" s="2">
        <v>45454</v>
      </c>
      <c r="H1418" s="3">
        <v>461260</v>
      </c>
      <c r="I1418" s="5">
        <v>184</v>
      </c>
    </row>
    <row r="1419" spans="2:9">
      <c r="B1419" s="4">
        <v>890303093</v>
      </c>
      <c r="C1419" s="1" t="s">
        <v>0</v>
      </c>
      <c r="D1419" s="1" t="s">
        <v>1410</v>
      </c>
      <c r="E1419" s="2">
        <v>45432</v>
      </c>
      <c r="F1419" s="1">
        <v>73173</v>
      </c>
      <c r="G1419" s="2">
        <v>45454</v>
      </c>
      <c r="H1419" s="3">
        <v>481353</v>
      </c>
      <c r="I1419" s="5">
        <v>192</v>
      </c>
    </row>
    <row r="1420" spans="2:9">
      <c r="B1420" s="4">
        <v>890303093</v>
      </c>
      <c r="C1420" s="1" t="s">
        <v>0</v>
      </c>
      <c r="D1420" s="1" t="s">
        <v>1411</v>
      </c>
      <c r="E1420" s="2">
        <v>45427</v>
      </c>
      <c r="F1420" s="1">
        <v>73173</v>
      </c>
      <c r="G1420" s="2">
        <v>45454</v>
      </c>
      <c r="H1420" s="3">
        <v>482512</v>
      </c>
      <c r="I1420" s="5">
        <v>193</v>
      </c>
    </row>
    <row r="1421" spans="2:9">
      <c r="B1421" s="4">
        <v>890303093</v>
      </c>
      <c r="C1421" s="1" t="s">
        <v>0</v>
      </c>
      <c r="D1421" s="1" t="s">
        <v>1412</v>
      </c>
      <c r="E1421" s="2">
        <v>45428</v>
      </c>
      <c r="F1421" s="1">
        <v>73173</v>
      </c>
      <c r="G1421" s="2">
        <v>45454</v>
      </c>
      <c r="H1421" s="3">
        <v>715638</v>
      </c>
      <c r="I1421" s="5">
        <v>286</v>
      </c>
    </row>
    <row r="1422" spans="2:9">
      <c r="B1422" s="4">
        <v>890303093</v>
      </c>
      <c r="C1422" s="1" t="s">
        <v>0</v>
      </c>
      <c r="D1422" s="1" t="s">
        <v>1413</v>
      </c>
      <c r="E1422" s="2">
        <v>45427</v>
      </c>
      <c r="F1422" s="1">
        <v>73173</v>
      </c>
      <c r="G1422" s="2">
        <v>45454</v>
      </c>
      <c r="H1422" s="3">
        <v>718345</v>
      </c>
      <c r="I1422" s="5">
        <v>287</v>
      </c>
    </row>
    <row r="1423" spans="2:9">
      <c r="B1423" s="4">
        <v>890303093</v>
      </c>
      <c r="C1423" s="1" t="s">
        <v>0</v>
      </c>
      <c r="D1423" s="1" t="s">
        <v>1414</v>
      </c>
      <c r="E1423" s="2">
        <v>45432</v>
      </c>
      <c r="F1423" s="1">
        <v>73173</v>
      </c>
      <c r="G1423" s="2">
        <v>45454</v>
      </c>
      <c r="H1423" s="3">
        <v>777892</v>
      </c>
      <c r="I1423" s="5">
        <v>311</v>
      </c>
    </row>
    <row r="1424" spans="2:9">
      <c r="B1424" s="4">
        <v>890303093</v>
      </c>
      <c r="C1424" s="1" t="s">
        <v>0</v>
      </c>
      <c r="D1424" s="1" t="s">
        <v>1415</v>
      </c>
      <c r="E1424" s="2">
        <v>45417</v>
      </c>
      <c r="F1424" s="1">
        <v>73173</v>
      </c>
      <c r="G1424" s="2">
        <v>45454</v>
      </c>
      <c r="H1424" s="3">
        <v>823894</v>
      </c>
      <c r="I1424" s="5">
        <v>330</v>
      </c>
    </row>
    <row r="1425" spans="2:9">
      <c r="B1425" s="4">
        <v>890303093</v>
      </c>
      <c r="C1425" s="1" t="s">
        <v>0</v>
      </c>
      <c r="D1425" s="1" t="s">
        <v>1416</v>
      </c>
      <c r="E1425" s="2">
        <v>45419</v>
      </c>
      <c r="F1425" s="1">
        <v>73173</v>
      </c>
      <c r="G1425" s="2">
        <v>45454</v>
      </c>
      <c r="H1425" s="3">
        <v>848835</v>
      </c>
      <c r="I1425" s="5">
        <v>340</v>
      </c>
    </row>
    <row r="1426" spans="2:9">
      <c r="B1426" s="4">
        <v>890303093</v>
      </c>
      <c r="C1426" s="1" t="s">
        <v>0</v>
      </c>
      <c r="D1426" s="1" t="s">
        <v>1417</v>
      </c>
      <c r="E1426" s="2">
        <v>45428</v>
      </c>
      <c r="F1426" s="1">
        <v>73173</v>
      </c>
      <c r="G1426" s="2">
        <v>45454</v>
      </c>
      <c r="H1426" s="3">
        <v>861211</v>
      </c>
      <c r="I1426" s="5">
        <v>344</v>
      </c>
    </row>
    <row r="1427" spans="2:9">
      <c r="B1427" s="4">
        <v>890303093</v>
      </c>
      <c r="C1427" s="1" t="s">
        <v>0</v>
      </c>
      <c r="D1427" s="1" t="s">
        <v>1418</v>
      </c>
      <c r="E1427" s="2">
        <v>45422</v>
      </c>
      <c r="F1427" s="1">
        <v>73173</v>
      </c>
      <c r="G1427" s="2">
        <v>45454</v>
      </c>
      <c r="H1427" s="3">
        <v>957414</v>
      </c>
      <c r="I1427" s="5">
        <v>383</v>
      </c>
    </row>
    <row r="1428" spans="2:9">
      <c r="B1428" s="4">
        <v>890303093</v>
      </c>
      <c r="C1428" s="1" t="s">
        <v>0</v>
      </c>
      <c r="D1428" s="1" t="s">
        <v>1419</v>
      </c>
      <c r="E1428" s="2">
        <v>45421</v>
      </c>
      <c r="F1428" s="1">
        <v>73173</v>
      </c>
      <c r="G1428" s="2">
        <v>45454</v>
      </c>
      <c r="H1428" s="3">
        <v>987859</v>
      </c>
      <c r="I1428" s="5">
        <v>395</v>
      </c>
    </row>
    <row r="1429" spans="2:9">
      <c r="B1429" s="4">
        <v>890303093</v>
      </c>
      <c r="C1429" s="1" t="s">
        <v>0</v>
      </c>
      <c r="D1429" s="1" t="s">
        <v>1420</v>
      </c>
      <c r="E1429" s="2">
        <v>45429</v>
      </c>
      <c r="F1429" s="1">
        <v>73173</v>
      </c>
      <c r="G1429" s="2">
        <v>45454</v>
      </c>
      <c r="H1429" s="3">
        <v>1003048</v>
      </c>
      <c r="I1429" s="5">
        <v>401</v>
      </c>
    </row>
    <row r="1430" spans="2:9">
      <c r="B1430" s="4">
        <v>890303093</v>
      </c>
      <c r="C1430" s="1" t="s">
        <v>0</v>
      </c>
      <c r="D1430" s="1" t="s">
        <v>1421</v>
      </c>
      <c r="E1430" s="2">
        <v>45434</v>
      </c>
      <c r="F1430" s="1">
        <v>73173</v>
      </c>
      <c r="G1430" s="2">
        <v>45454</v>
      </c>
      <c r="H1430" s="3">
        <v>1021708</v>
      </c>
      <c r="I1430" s="5">
        <v>409</v>
      </c>
    </row>
    <row r="1431" spans="2:9">
      <c r="B1431" s="4">
        <v>890303093</v>
      </c>
      <c r="C1431" s="1" t="s">
        <v>0</v>
      </c>
      <c r="D1431" s="1" t="s">
        <v>1422</v>
      </c>
      <c r="E1431" s="2">
        <v>45429</v>
      </c>
      <c r="F1431" s="1">
        <v>73173</v>
      </c>
      <c r="G1431" s="2">
        <v>45454</v>
      </c>
      <c r="H1431" s="3">
        <v>1027205</v>
      </c>
      <c r="I1431" s="5">
        <v>411</v>
      </c>
    </row>
    <row r="1432" spans="2:9">
      <c r="B1432" s="4">
        <v>890303093</v>
      </c>
      <c r="C1432" s="1" t="s">
        <v>0</v>
      </c>
      <c r="D1432" s="1" t="s">
        <v>1423</v>
      </c>
      <c r="E1432" s="2">
        <v>45434</v>
      </c>
      <c r="F1432" s="1">
        <v>73173</v>
      </c>
      <c r="G1432" s="2">
        <v>45454</v>
      </c>
      <c r="H1432" s="3">
        <v>1057445</v>
      </c>
      <c r="I1432" s="5">
        <v>423</v>
      </c>
    </row>
    <row r="1433" spans="2:9">
      <c r="B1433" s="4">
        <v>890303093</v>
      </c>
      <c r="C1433" s="1" t="s">
        <v>0</v>
      </c>
      <c r="D1433" s="1" t="s">
        <v>1424</v>
      </c>
      <c r="E1433" s="2">
        <v>45433</v>
      </c>
      <c r="F1433" s="1">
        <v>73173</v>
      </c>
      <c r="G1433" s="2">
        <v>45454</v>
      </c>
      <c r="H1433" s="3">
        <v>1102615</v>
      </c>
      <c r="I1433" s="5">
        <v>441</v>
      </c>
    </row>
    <row r="1434" spans="2:9">
      <c r="B1434" s="4">
        <v>890303093</v>
      </c>
      <c r="C1434" s="1" t="s">
        <v>0</v>
      </c>
      <c r="D1434" s="1" t="s">
        <v>1425</v>
      </c>
      <c r="E1434" s="2">
        <v>45423</v>
      </c>
      <c r="F1434" s="1">
        <v>73173</v>
      </c>
      <c r="G1434" s="2">
        <v>45454</v>
      </c>
      <c r="H1434" s="3">
        <v>1122034</v>
      </c>
      <c r="I1434" s="5">
        <v>449</v>
      </c>
    </row>
    <row r="1435" spans="2:9">
      <c r="B1435" s="4">
        <v>890303093</v>
      </c>
      <c r="C1435" s="1" t="s">
        <v>0</v>
      </c>
      <c r="D1435" s="1" t="s">
        <v>1426</v>
      </c>
      <c r="E1435" s="2">
        <v>45434</v>
      </c>
      <c r="F1435" s="1">
        <v>73173</v>
      </c>
      <c r="G1435" s="2">
        <v>45454</v>
      </c>
      <c r="H1435" s="3">
        <v>1505859</v>
      </c>
      <c r="I1435" s="5">
        <v>602</v>
      </c>
    </row>
    <row r="1436" spans="2:9">
      <c r="B1436" s="4">
        <v>890303093</v>
      </c>
      <c r="C1436" s="1" t="s">
        <v>0</v>
      </c>
      <c r="D1436" s="1" t="s">
        <v>1427</v>
      </c>
      <c r="E1436" s="2">
        <v>45433</v>
      </c>
      <c r="F1436" s="1">
        <v>73173</v>
      </c>
      <c r="G1436" s="2">
        <v>45454</v>
      </c>
      <c r="H1436" s="3">
        <v>95971</v>
      </c>
      <c r="I1436" s="5">
        <v>95971</v>
      </c>
    </row>
    <row r="1437" spans="2:9">
      <c r="B1437" s="4">
        <v>890303093</v>
      </c>
      <c r="C1437" s="1" t="s">
        <v>0</v>
      </c>
      <c r="D1437" s="1" t="s">
        <v>1428</v>
      </c>
      <c r="E1437" s="2">
        <v>45439</v>
      </c>
      <c r="F1437" s="1">
        <v>73173</v>
      </c>
      <c r="G1437" s="2">
        <v>45454</v>
      </c>
      <c r="H1437" s="3">
        <v>389816</v>
      </c>
      <c r="I1437" s="5">
        <v>389816</v>
      </c>
    </row>
    <row r="1438" spans="2:9">
      <c r="B1438" s="4">
        <v>890303093</v>
      </c>
      <c r="C1438" s="1" t="s">
        <v>0</v>
      </c>
      <c r="D1438" s="1" t="s">
        <v>1429</v>
      </c>
      <c r="E1438" s="2">
        <v>45437</v>
      </c>
      <c r="F1438" s="1">
        <v>73174</v>
      </c>
      <c r="G1438" s="2">
        <v>45449</v>
      </c>
      <c r="H1438" s="3">
        <v>57200</v>
      </c>
      <c r="I1438" s="5">
        <v>57200</v>
      </c>
    </row>
    <row r="1439" spans="2:9">
      <c r="B1439" s="4">
        <v>890303093</v>
      </c>
      <c r="C1439" s="1" t="s">
        <v>0</v>
      </c>
      <c r="D1439" s="1" t="s">
        <v>1430</v>
      </c>
      <c r="E1439" s="2">
        <v>45414</v>
      </c>
      <c r="F1439" s="1">
        <v>73239</v>
      </c>
      <c r="G1439" s="2">
        <v>45449</v>
      </c>
      <c r="H1439" s="3">
        <v>2255469</v>
      </c>
      <c r="I1439" s="5">
        <v>430748</v>
      </c>
    </row>
    <row r="1440" spans="2:9">
      <c r="B1440" s="4">
        <v>890303093</v>
      </c>
      <c r="C1440" s="1" t="s">
        <v>0</v>
      </c>
      <c r="D1440" s="1" t="s">
        <v>1431</v>
      </c>
      <c r="E1440" s="2">
        <v>45442</v>
      </c>
      <c r="F1440" s="1">
        <v>73239</v>
      </c>
      <c r="G1440" s="2">
        <v>45449</v>
      </c>
      <c r="H1440" s="3">
        <v>1020593</v>
      </c>
      <c r="I1440" s="5">
        <v>1020593</v>
      </c>
    </row>
    <row r="1441" spans="2:9">
      <c r="B1441" s="4">
        <v>890303093</v>
      </c>
      <c r="C1441" s="1" t="s">
        <v>0</v>
      </c>
      <c r="D1441" s="1" t="s">
        <v>1432</v>
      </c>
      <c r="E1441" s="2">
        <v>45443</v>
      </c>
      <c r="F1441" s="1">
        <v>73239</v>
      </c>
      <c r="G1441" s="2">
        <v>45449</v>
      </c>
      <c r="H1441" s="3">
        <v>1026727</v>
      </c>
      <c r="I1441" s="5">
        <v>1026727</v>
      </c>
    </row>
    <row r="1442" spans="2:9">
      <c r="B1442" s="4">
        <v>890303093</v>
      </c>
      <c r="C1442" s="1" t="s">
        <v>0</v>
      </c>
      <c r="D1442" s="1" t="s">
        <v>1433</v>
      </c>
      <c r="E1442" s="2">
        <v>45443</v>
      </c>
      <c r="F1442" s="1">
        <v>73239</v>
      </c>
      <c r="G1442" s="2">
        <v>45449</v>
      </c>
      <c r="H1442" s="3">
        <v>1341292</v>
      </c>
      <c r="I1442" s="5">
        <v>1341292</v>
      </c>
    </row>
    <row r="1443" spans="2:9">
      <c r="B1443" s="4">
        <v>890303093</v>
      </c>
      <c r="C1443" s="1" t="s">
        <v>0</v>
      </c>
      <c r="D1443" s="1" t="s">
        <v>1434</v>
      </c>
      <c r="E1443" s="2">
        <v>45443</v>
      </c>
      <c r="F1443" s="1">
        <v>73239</v>
      </c>
      <c r="G1443" s="2">
        <v>45449</v>
      </c>
      <c r="H1443" s="3">
        <v>2223828</v>
      </c>
      <c r="I1443" s="5">
        <v>1873828</v>
      </c>
    </row>
    <row r="1444" spans="2:9">
      <c r="B1444" s="4">
        <v>890303093</v>
      </c>
      <c r="C1444" s="1" t="s">
        <v>0</v>
      </c>
      <c r="D1444" s="1" t="s">
        <v>1435</v>
      </c>
      <c r="E1444" s="2">
        <v>45443</v>
      </c>
      <c r="F1444" s="1">
        <v>73239</v>
      </c>
      <c r="G1444" s="2">
        <v>45449</v>
      </c>
      <c r="H1444" s="3">
        <v>9304569</v>
      </c>
      <c r="I1444" s="5">
        <v>9304569</v>
      </c>
    </row>
    <row r="1445" spans="2:9">
      <c r="B1445" s="4">
        <v>890303093</v>
      </c>
      <c r="C1445" s="1" t="s">
        <v>0</v>
      </c>
      <c r="D1445" s="1" t="s">
        <v>1436</v>
      </c>
      <c r="E1445" s="2">
        <v>45407</v>
      </c>
      <c r="F1445" s="1">
        <v>73240</v>
      </c>
      <c r="G1445" s="2">
        <v>45449</v>
      </c>
      <c r="H1445" s="3">
        <v>2545636</v>
      </c>
      <c r="I1445" s="5">
        <v>94880</v>
      </c>
    </row>
    <row r="1446" spans="2:9">
      <c r="B1446" s="4">
        <v>890303093</v>
      </c>
      <c r="C1446" s="1" t="s">
        <v>0</v>
      </c>
      <c r="D1446" s="1" t="s">
        <v>1437</v>
      </c>
      <c r="E1446" s="2">
        <v>45405</v>
      </c>
      <c r="F1446" s="1">
        <v>73240</v>
      </c>
      <c r="G1446" s="2">
        <v>45449</v>
      </c>
      <c r="H1446" s="3">
        <v>4088874</v>
      </c>
      <c r="I1446" s="5">
        <v>94880</v>
      </c>
    </row>
    <row r="1447" spans="2:9">
      <c r="B1447" s="4">
        <v>890303093</v>
      </c>
      <c r="C1447" s="1" t="s">
        <v>0</v>
      </c>
      <c r="D1447" s="1" t="s">
        <v>1438</v>
      </c>
      <c r="E1447" s="2">
        <v>45433</v>
      </c>
      <c r="F1447" s="1">
        <v>73240</v>
      </c>
      <c r="G1447" s="2">
        <v>45449</v>
      </c>
      <c r="H1447" s="3">
        <v>3885740</v>
      </c>
      <c r="I1447" s="5">
        <v>94880</v>
      </c>
    </row>
    <row r="1448" spans="2:9">
      <c r="B1448" s="4">
        <v>890303093</v>
      </c>
      <c r="C1448" s="1" t="s">
        <v>0</v>
      </c>
      <c r="D1448" s="1" t="s">
        <v>1439</v>
      </c>
      <c r="E1448" s="2">
        <v>45393</v>
      </c>
      <c r="F1448" s="1">
        <v>73240</v>
      </c>
      <c r="G1448" s="2">
        <v>45449</v>
      </c>
      <c r="H1448" s="3">
        <v>2695788</v>
      </c>
      <c r="I1448" s="5">
        <v>114773</v>
      </c>
    </row>
    <row r="1449" spans="2:9">
      <c r="B1449" s="4">
        <v>890303093</v>
      </c>
      <c r="C1449" s="1" t="s">
        <v>0</v>
      </c>
      <c r="D1449" s="1" t="s">
        <v>1440</v>
      </c>
      <c r="E1449" s="2">
        <v>45411</v>
      </c>
      <c r="F1449" s="1">
        <v>73240</v>
      </c>
      <c r="G1449" s="2">
        <v>45449</v>
      </c>
      <c r="H1449" s="3">
        <v>1333788</v>
      </c>
      <c r="I1449" s="5">
        <v>123600</v>
      </c>
    </row>
    <row r="1450" spans="2:9">
      <c r="B1450" s="4">
        <v>890303093</v>
      </c>
      <c r="C1450" s="1" t="s">
        <v>0</v>
      </c>
      <c r="D1450" s="1" t="s">
        <v>1441</v>
      </c>
      <c r="E1450" s="2">
        <v>45435</v>
      </c>
      <c r="F1450" s="1">
        <v>73240</v>
      </c>
      <c r="G1450" s="2">
        <v>45449</v>
      </c>
      <c r="H1450" s="3">
        <v>5918381</v>
      </c>
      <c r="I1450" s="5">
        <v>156548</v>
      </c>
    </row>
    <row r="1451" spans="2:9">
      <c r="B1451" s="4">
        <v>890303093</v>
      </c>
      <c r="C1451" s="1" t="s">
        <v>0</v>
      </c>
      <c r="D1451" s="1" t="s">
        <v>1442</v>
      </c>
      <c r="E1451" s="2">
        <v>45441</v>
      </c>
      <c r="F1451" s="1">
        <v>73240</v>
      </c>
      <c r="G1451" s="2">
        <v>45449</v>
      </c>
      <c r="H1451" s="3">
        <v>653133</v>
      </c>
      <c r="I1451" s="5">
        <v>653133</v>
      </c>
    </row>
    <row r="1452" spans="2:9">
      <c r="B1452" s="4">
        <v>890303093</v>
      </c>
      <c r="C1452" s="1" t="s">
        <v>0</v>
      </c>
      <c r="D1452" s="1" t="s">
        <v>1443</v>
      </c>
      <c r="E1452" s="2">
        <v>45421</v>
      </c>
      <c r="F1452" s="1">
        <v>73240</v>
      </c>
      <c r="G1452" s="2">
        <v>45449</v>
      </c>
      <c r="H1452" s="3">
        <v>8640604</v>
      </c>
      <c r="I1452" s="5">
        <v>1037760</v>
      </c>
    </row>
    <row r="1453" spans="2:9">
      <c r="B1453" s="4">
        <v>890303093</v>
      </c>
      <c r="C1453" s="1" t="s">
        <v>0</v>
      </c>
      <c r="D1453" s="1" t="s">
        <v>1444</v>
      </c>
      <c r="E1453" s="2">
        <v>45420</v>
      </c>
      <c r="F1453" s="1">
        <v>73240</v>
      </c>
      <c r="G1453" s="2">
        <v>45449</v>
      </c>
      <c r="H1453" s="3">
        <v>9396503</v>
      </c>
      <c r="I1453" s="5">
        <v>1278034</v>
      </c>
    </row>
    <row r="1454" spans="2:9">
      <c r="B1454" s="4">
        <v>890303093</v>
      </c>
      <c r="C1454" s="1" t="s">
        <v>0</v>
      </c>
      <c r="D1454" s="1" t="s">
        <v>1445</v>
      </c>
      <c r="E1454" s="2">
        <v>45436</v>
      </c>
      <c r="F1454" s="1">
        <v>73240</v>
      </c>
      <c r="G1454" s="2">
        <v>45449</v>
      </c>
      <c r="H1454" s="3">
        <v>1506674</v>
      </c>
      <c r="I1454" s="5">
        <v>1506674</v>
      </c>
    </row>
    <row r="1455" spans="2:9">
      <c r="B1455" s="4">
        <v>890303093</v>
      </c>
      <c r="C1455" s="1" t="s">
        <v>0</v>
      </c>
      <c r="D1455" s="1" t="s">
        <v>1446</v>
      </c>
      <c r="E1455" s="2">
        <v>45443</v>
      </c>
      <c r="F1455" s="1">
        <v>73240</v>
      </c>
      <c r="G1455" s="2">
        <v>45449</v>
      </c>
      <c r="H1455" s="3">
        <v>2402437</v>
      </c>
      <c r="I1455" s="5">
        <v>2402437</v>
      </c>
    </row>
    <row r="1456" spans="2:9">
      <c r="B1456" s="4">
        <v>890303093</v>
      </c>
      <c r="C1456" s="1" t="s">
        <v>0</v>
      </c>
      <c r="D1456" s="1" t="s">
        <v>1447</v>
      </c>
      <c r="E1456" s="2">
        <v>45408</v>
      </c>
      <c r="F1456" s="1">
        <v>73240</v>
      </c>
      <c r="G1456" s="2">
        <v>45449</v>
      </c>
      <c r="H1456" s="3">
        <v>2769542</v>
      </c>
      <c r="I1456" s="5">
        <v>2465042</v>
      </c>
    </row>
    <row r="1457" spans="2:9">
      <c r="B1457" s="4">
        <v>890303093</v>
      </c>
      <c r="C1457" s="1" t="s">
        <v>0</v>
      </c>
      <c r="D1457" s="1" t="s">
        <v>1448</v>
      </c>
      <c r="E1457" s="2">
        <v>45433</v>
      </c>
      <c r="F1457" s="1">
        <v>73240</v>
      </c>
      <c r="G1457" s="2">
        <v>45449</v>
      </c>
      <c r="H1457" s="3">
        <v>2881147</v>
      </c>
      <c r="I1457" s="5">
        <v>2881147</v>
      </c>
    </row>
    <row r="1458" spans="2:9">
      <c r="B1458" s="4">
        <v>890303093</v>
      </c>
      <c r="C1458" s="1" t="s">
        <v>0</v>
      </c>
      <c r="D1458" s="1" t="s">
        <v>1449</v>
      </c>
      <c r="E1458" s="2">
        <v>45443</v>
      </c>
      <c r="F1458" s="1">
        <v>73240</v>
      </c>
      <c r="G1458" s="2">
        <v>45449</v>
      </c>
      <c r="H1458" s="3">
        <v>3136966</v>
      </c>
      <c r="I1458" s="5">
        <v>3136966</v>
      </c>
    </row>
    <row r="1459" spans="2:9">
      <c r="B1459" s="4">
        <v>890303093</v>
      </c>
      <c r="C1459" s="1" t="s">
        <v>0</v>
      </c>
      <c r="D1459" s="1" t="s">
        <v>1450</v>
      </c>
      <c r="E1459" s="2">
        <v>45392</v>
      </c>
      <c r="F1459" s="1">
        <v>73240</v>
      </c>
      <c r="G1459" s="2">
        <v>45449</v>
      </c>
      <c r="H1459" s="3">
        <v>3184937</v>
      </c>
      <c r="I1459" s="5">
        <v>3184937</v>
      </c>
    </row>
    <row r="1460" spans="2:9">
      <c r="B1460" s="4">
        <v>890303093</v>
      </c>
      <c r="C1460" s="1" t="s">
        <v>0</v>
      </c>
      <c r="D1460" s="1" t="s">
        <v>1451</v>
      </c>
      <c r="E1460" s="2">
        <v>45443</v>
      </c>
      <c r="F1460" s="1">
        <v>73240</v>
      </c>
      <c r="G1460" s="2">
        <v>45449</v>
      </c>
      <c r="H1460" s="3">
        <v>4559418</v>
      </c>
      <c r="I1460" s="5">
        <v>4558974</v>
      </c>
    </row>
    <row r="1461" spans="2:9">
      <c r="B1461" s="4">
        <v>890303093</v>
      </c>
      <c r="C1461" s="1" t="s">
        <v>0</v>
      </c>
      <c r="D1461" s="1" t="s">
        <v>1452</v>
      </c>
      <c r="E1461" s="2">
        <v>45435</v>
      </c>
      <c r="F1461" s="1">
        <v>73240</v>
      </c>
      <c r="G1461" s="2">
        <v>45449</v>
      </c>
      <c r="H1461" s="3">
        <v>4672689</v>
      </c>
      <c r="I1461" s="5">
        <v>4672689</v>
      </c>
    </row>
    <row r="1462" spans="2:9">
      <c r="B1462" s="4">
        <v>890303093</v>
      </c>
      <c r="C1462" s="1" t="s">
        <v>0</v>
      </c>
      <c r="D1462" s="1" t="s">
        <v>1453</v>
      </c>
      <c r="E1462" s="2">
        <v>45443</v>
      </c>
      <c r="F1462" s="1">
        <v>73240</v>
      </c>
      <c r="G1462" s="2">
        <v>45449</v>
      </c>
      <c r="H1462" s="3">
        <v>6185315</v>
      </c>
      <c r="I1462" s="5">
        <v>5685315</v>
      </c>
    </row>
    <row r="1463" spans="2:9">
      <c r="B1463" s="4">
        <v>890303093</v>
      </c>
      <c r="C1463" s="1" t="s">
        <v>0</v>
      </c>
      <c r="D1463" s="1" t="s">
        <v>1454</v>
      </c>
      <c r="E1463" s="2">
        <v>45435</v>
      </c>
      <c r="F1463" s="1">
        <v>73240</v>
      </c>
      <c r="G1463" s="2">
        <v>45449</v>
      </c>
      <c r="H1463" s="3">
        <v>6721207</v>
      </c>
      <c r="I1463" s="5">
        <v>6721207</v>
      </c>
    </row>
    <row r="1464" spans="2:9">
      <c r="B1464" s="4">
        <v>890303093</v>
      </c>
      <c r="C1464" s="1" t="s">
        <v>0</v>
      </c>
      <c r="D1464" s="1" t="s">
        <v>1455</v>
      </c>
      <c r="E1464" s="2">
        <v>45443</v>
      </c>
      <c r="F1464" s="1">
        <v>73240</v>
      </c>
      <c r="G1464" s="2">
        <v>45449</v>
      </c>
      <c r="H1464" s="3">
        <v>7045890</v>
      </c>
      <c r="I1464" s="5">
        <v>7045890</v>
      </c>
    </row>
    <row r="1465" spans="2:9">
      <c r="B1465" s="4">
        <v>890303093</v>
      </c>
      <c r="C1465" s="1" t="s">
        <v>0</v>
      </c>
      <c r="D1465" s="1" t="s">
        <v>1456</v>
      </c>
      <c r="E1465" s="2">
        <v>45395</v>
      </c>
      <c r="F1465" s="1">
        <v>73240</v>
      </c>
      <c r="G1465" s="2">
        <v>45449</v>
      </c>
      <c r="H1465" s="3">
        <v>8343668</v>
      </c>
      <c r="I1465" s="5">
        <v>8343668</v>
      </c>
    </row>
    <row r="1466" spans="2:9">
      <c r="B1466" s="4">
        <v>890303093</v>
      </c>
      <c r="C1466" s="1" t="s">
        <v>0</v>
      </c>
      <c r="D1466" s="1" t="s">
        <v>1457</v>
      </c>
      <c r="E1466" s="2">
        <v>45385</v>
      </c>
      <c r="F1466" s="1">
        <v>73240</v>
      </c>
      <c r="G1466" s="2">
        <v>45449</v>
      </c>
      <c r="H1466" s="3">
        <v>8423881</v>
      </c>
      <c r="I1466" s="5">
        <v>8423881</v>
      </c>
    </row>
    <row r="1467" spans="2:9">
      <c r="B1467" s="4">
        <v>890303093</v>
      </c>
      <c r="C1467" s="1" t="s">
        <v>0</v>
      </c>
      <c r="D1467" s="1" t="s">
        <v>1458</v>
      </c>
      <c r="E1467" s="2">
        <v>45436</v>
      </c>
      <c r="F1467" s="1">
        <v>73240</v>
      </c>
      <c r="G1467" s="2">
        <v>45449</v>
      </c>
      <c r="H1467" s="3">
        <v>38331753</v>
      </c>
      <c r="I1467" s="5">
        <v>9116369</v>
      </c>
    </row>
    <row r="1468" spans="2:9">
      <c r="B1468" s="4">
        <v>890303093</v>
      </c>
      <c r="C1468" s="1" t="s">
        <v>0</v>
      </c>
      <c r="D1468" s="1" t="s">
        <v>1459</v>
      </c>
      <c r="E1468" s="2">
        <v>45440</v>
      </c>
      <c r="F1468" s="1">
        <v>73240</v>
      </c>
      <c r="G1468" s="2">
        <v>45449</v>
      </c>
      <c r="H1468" s="3">
        <v>9654055</v>
      </c>
      <c r="I1468" s="5">
        <v>9654055</v>
      </c>
    </row>
    <row r="1469" spans="2:9">
      <c r="B1469" s="4">
        <v>890303093</v>
      </c>
      <c r="C1469" s="1" t="s">
        <v>0</v>
      </c>
      <c r="D1469" s="1" t="s">
        <v>1460</v>
      </c>
      <c r="E1469" s="2">
        <v>45413</v>
      </c>
      <c r="F1469" s="1">
        <v>73240</v>
      </c>
      <c r="G1469" s="2">
        <v>45449</v>
      </c>
      <c r="H1469" s="3">
        <v>47157733</v>
      </c>
      <c r="I1469" s="5">
        <v>47157733</v>
      </c>
    </row>
    <row r="1470" spans="2:9">
      <c r="B1470" s="4">
        <v>890303093</v>
      </c>
      <c r="C1470" s="1" t="s">
        <v>0</v>
      </c>
      <c r="D1470" s="1" t="s">
        <v>1461</v>
      </c>
      <c r="E1470" s="2">
        <v>45442</v>
      </c>
      <c r="F1470" s="1">
        <v>73241</v>
      </c>
      <c r="G1470" s="2">
        <v>45454</v>
      </c>
      <c r="H1470" s="3">
        <v>161401</v>
      </c>
      <c r="I1470" s="5">
        <v>161401</v>
      </c>
    </row>
    <row r="1471" spans="2:9">
      <c r="B1471" s="4">
        <v>890303093</v>
      </c>
      <c r="C1471" s="1" t="s">
        <v>0</v>
      </c>
      <c r="D1471" s="1" t="s">
        <v>1462</v>
      </c>
      <c r="E1471" s="2">
        <v>45442</v>
      </c>
      <c r="F1471" s="1">
        <v>73241</v>
      </c>
      <c r="G1471" s="2">
        <v>45454</v>
      </c>
      <c r="H1471" s="3">
        <v>210053</v>
      </c>
      <c r="I1471" s="5">
        <v>210053</v>
      </c>
    </row>
    <row r="1472" spans="2:9">
      <c r="B1472" s="4">
        <v>890303093</v>
      </c>
      <c r="C1472" s="1" t="s">
        <v>0</v>
      </c>
      <c r="D1472" s="1" t="s">
        <v>1463</v>
      </c>
      <c r="E1472" s="2">
        <v>45439</v>
      </c>
      <c r="F1472" s="1">
        <v>73241</v>
      </c>
      <c r="G1472" s="2">
        <v>45454</v>
      </c>
      <c r="H1472" s="3">
        <v>218681</v>
      </c>
      <c r="I1472" s="5">
        <v>218681</v>
      </c>
    </row>
    <row r="1473" spans="2:9">
      <c r="B1473" s="4">
        <v>890303093</v>
      </c>
      <c r="C1473" s="1" t="s">
        <v>0</v>
      </c>
      <c r="D1473" s="1" t="s">
        <v>1464</v>
      </c>
      <c r="E1473" s="2">
        <v>45442</v>
      </c>
      <c r="F1473" s="1">
        <v>73241</v>
      </c>
      <c r="G1473" s="2">
        <v>45454</v>
      </c>
      <c r="H1473" s="3">
        <v>263920</v>
      </c>
      <c r="I1473" s="5">
        <v>263920</v>
      </c>
    </row>
    <row r="1474" spans="2:9">
      <c r="B1474" s="4">
        <v>890303093</v>
      </c>
      <c r="C1474" s="1" t="s">
        <v>0</v>
      </c>
      <c r="D1474" s="1" t="s">
        <v>1465</v>
      </c>
      <c r="E1474" s="2">
        <v>45441</v>
      </c>
      <c r="F1474" s="1">
        <v>73241</v>
      </c>
      <c r="G1474" s="2">
        <v>45454</v>
      </c>
      <c r="H1474" s="3">
        <v>272662</v>
      </c>
      <c r="I1474" s="5">
        <v>272662</v>
      </c>
    </row>
    <row r="1475" spans="2:9">
      <c r="B1475" s="4">
        <v>890303093</v>
      </c>
      <c r="C1475" s="1" t="s">
        <v>0</v>
      </c>
      <c r="D1475" s="1" t="s">
        <v>1466</v>
      </c>
      <c r="E1475" s="2">
        <v>45441</v>
      </c>
      <c r="F1475" s="1">
        <v>73241</v>
      </c>
      <c r="G1475" s="2">
        <v>45454</v>
      </c>
      <c r="H1475" s="3">
        <v>281660</v>
      </c>
      <c r="I1475" s="5">
        <v>281660</v>
      </c>
    </row>
    <row r="1476" spans="2:9">
      <c r="B1476" s="4">
        <v>890303093</v>
      </c>
      <c r="C1476" s="1" t="s">
        <v>0</v>
      </c>
      <c r="D1476" s="1" t="s">
        <v>1467</v>
      </c>
      <c r="E1476" s="2">
        <v>45441</v>
      </c>
      <c r="F1476" s="1">
        <v>73241</v>
      </c>
      <c r="G1476" s="2">
        <v>45454</v>
      </c>
      <c r="H1476" s="3">
        <v>281660</v>
      </c>
      <c r="I1476" s="5">
        <v>281660</v>
      </c>
    </row>
    <row r="1477" spans="2:9">
      <c r="B1477" s="4">
        <v>890303093</v>
      </c>
      <c r="C1477" s="1" t="s">
        <v>0</v>
      </c>
      <c r="D1477" s="1" t="s">
        <v>1468</v>
      </c>
      <c r="E1477" s="2">
        <v>45441</v>
      </c>
      <c r="F1477" s="1">
        <v>73241</v>
      </c>
      <c r="G1477" s="2">
        <v>45454</v>
      </c>
      <c r="H1477" s="3">
        <v>281660</v>
      </c>
      <c r="I1477" s="5">
        <v>281660</v>
      </c>
    </row>
    <row r="1478" spans="2:9">
      <c r="B1478" s="4">
        <v>890303093</v>
      </c>
      <c r="C1478" s="1" t="s">
        <v>0</v>
      </c>
      <c r="D1478" s="1" t="s">
        <v>1469</v>
      </c>
      <c r="E1478" s="2">
        <v>45443</v>
      </c>
      <c r="F1478" s="1">
        <v>73241</v>
      </c>
      <c r="G1478" s="2">
        <v>45454</v>
      </c>
      <c r="H1478" s="3">
        <v>291029</v>
      </c>
      <c r="I1478" s="5">
        <v>291029</v>
      </c>
    </row>
    <row r="1479" spans="2:9">
      <c r="B1479" s="4">
        <v>890303093</v>
      </c>
      <c r="C1479" s="1" t="s">
        <v>0</v>
      </c>
      <c r="D1479" s="1" t="s">
        <v>1470</v>
      </c>
      <c r="E1479" s="2">
        <v>45439</v>
      </c>
      <c r="F1479" s="1">
        <v>73241</v>
      </c>
      <c r="G1479" s="2">
        <v>45454</v>
      </c>
      <c r="H1479" s="3">
        <v>308000</v>
      </c>
      <c r="I1479" s="5">
        <v>308000</v>
      </c>
    </row>
    <row r="1480" spans="2:9">
      <c r="B1480" s="4">
        <v>890303093</v>
      </c>
      <c r="C1480" s="1" t="s">
        <v>0</v>
      </c>
      <c r="D1480" s="1" t="s">
        <v>1471</v>
      </c>
      <c r="E1480" s="2">
        <v>45443</v>
      </c>
      <c r="F1480" s="1">
        <v>73241</v>
      </c>
      <c r="G1480" s="2">
        <v>45454</v>
      </c>
      <c r="H1480" s="3">
        <v>342619</v>
      </c>
      <c r="I1480" s="5">
        <v>342619</v>
      </c>
    </row>
    <row r="1481" spans="2:9">
      <c r="B1481" s="4">
        <v>890303093</v>
      </c>
      <c r="C1481" s="1" t="s">
        <v>0</v>
      </c>
      <c r="D1481" s="1" t="s">
        <v>1472</v>
      </c>
      <c r="E1481" s="2">
        <v>45442</v>
      </c>
      <c r="F1481" s="1">
        <v>73241</v>
      </c>
      <c r="G1481" s="2">
        <v>45454</v>
      </c>
      <c r="H1481" s="3">
        <v>364391</v>
      </c>
      <c r="I1481" s="5">
        <v>364391</v>
      </c>
    </row>
    <row r="1482" spans="2:9">
      <c r="B1482" s="4">
        <v>890303093</v>
      </c>
      <c r="C1482" s="1" t="s">
        <v>0</v>
      </c>
      <c r="D1482" s="1" t="s">
        <v>1473</v>
      </c>
      <c r="E1482" s="2">
        <v>45439</v>
      </c>
      <c r="F1482" s="1">
        <v>73241</v>
      </c>
      <c r="G1482" s="2">
        <v>45454</v>
      </c>
      <c r="H1482" s="3">
        <v>396241</v>
      </c>
      <c r="I1482" s="5">
        <v>396241</v>
      </c>
    </row>
    <row r="1483" spans="2:9">
      <c r="B1483" s="4">
        <v>890303093</v>
      </c>
      <c r="C1483" s="1" t="s">
        <v>0</v>
      </c>
      <c r="D1483" s="1" t="s">
        <v>1474</v>
      </c>
      <c r="E1483" s="2">
        <v>45440</v>
      </c>
      <c r="F1483" s="1">
        <v>73241</v>
      </c>
      <c r="G1483" s="2">
        <v>45454</v>
      </c>
      <c r="H1483" s="3">
        <v>409677</v>
      </c>
      <c r="I1483" s="5">
        <v>409677</v>
      </c>
    </row>
    <row r="1484" spans="2:9">
      <c r="B1484" s="4">
        <v>890303093</v>
      </c>
      <c r="C1484" s="1" t="s">
        <v>0</v>
      </c>
      <c r="D1484" s="1" t="s">
        <v>1475</v>
      </c>
      <c r="E1484" s="2">
        <v>45440</v>
      </c>
      <c r="F1484" s="1">
        <v>73241</v>
      </c>
      <c r="G1484" s="2">
        <v>45454</v>
      </c>
      <c r="H1484" s="3">
        <v>410461</v>
      </c>
      <c r="I1484" s="5">
        <v>410461</v>
      </c>
    </row>
    <row r="1485" spans="2:9">
      <c r="B1485" s="4">
        <v>890303093</v>
      </c>
      <c r="C1485" s="1" t="s">
        <v>0</v>
      </c>
      <c r="D1485" s="1" t="s">
        <v>1476</v>
      </c>
      <c r="E1485" s="2">
        <v>45440</v>
      </c>
      <c r="F1485" s="1">
        <v>73241</v>
      </c>
      <c r="G1485" s="2">
        <v>45454</v>
      </c>
      <c r="H1485" s="3">
        <v>468400</v>
      </c>
      <c r="I1485" s="5">
        <v>468400</v>
      </c>
    </row>
    <row r="1486" spans="2:9">
      <c r="B1486" s="4">
        <v>890303093</v>
      </c>
      <c r="C1486" s="1" t="s">
        <v>0</v>
      </c>
      <c r="D1486" s="1" t="s">
        <v>1477</v>
      </c>
      <c r="E1486" s="2">
        <v>45423</v>
      </c>
      <c r="F1486" s="1">
        <v>73241</v>
      </c>
      <c r="G1486" s="2">
        <v>45454</v>
      </c>
      <c r="H1486" s="3">
        <v>484996</v>
      </c>
      <c r="I1486" s="5">
        <v>484996</v>
      </c>
    </row>
    <row r="1487" spans="2:9">
      <c r="B1487" s="4">
        <v>890303093</v>
      </c>
      <c r="C1487" s="1" t="s">
        <v>0</v>
      </c>
      <c r="D1487" s="1" t="s">
        <v>1478</v>
      </c>
      <c r="E1487" s="2">
        <v>45443</v>
      </c>
      <c r="F1487" s="1">
        <v>73241</v>
      </c>
      <c r="G1487" s="2">
        <v>45454</v>
      </c>
      <c r="H1487" s="3">
        <v>561603</v>
      </c>
      <c r="I1487" s="5">
        <v>513787</v>
      </c>
    </row>
    <row r="1488" spans="2:9">
      <c r="B1488" s="4">
        <v>890303093</v>
      </c>
      <c r="C1488" s="1" t="s">
        <v>0</v>
      </c>
      <c r="D1488" s="1" t="s">
        <v>1479</v>
      </c>
      <c r="E1488" s="2">
        <v>45439</v>
      </c>
      <c r="F1488" s="1">
        <v>73241</v>
      </c>
      <c r="G1488" s="2">
        <v>45454</v>
      </c>
      <c r="H1488" s="3">
        <v>645770</v>
      </c>
      <c r="I1488" s="5">
        <v>645770</v>
      </c>
    </row>
    <row r="1489" spans="2:9">
      <c r="B1489" s="4">
        <v>890303093</v>
      </c>
      <c r="C1489" s="1" t="s">
        <v>0</v>
      </c>
      <c r="D1489" s="1" t="s">
        <v>1480</v>
      </c>
      <c r="E1489" s="2">
        <v>45432</v>
      </c>
      <c r="F1489" s="1">
        <v>73241</v>
      </c>
      <c r="G1489" s="2">
        <v>45454</v>
      </c>
      <c r="H1489" s="3">
        <v>720644</v>
      </c>
      <c r="I1489" s="5">
        <v>720644</v>
      </c>
    </row>
    <row r="1490" spans="2:9">
      <c r="B1490" s="4">
        <v>890303093</v>
      </c>
      <c r="C1490" s="1" t="s">
        <v>0</v>
      </c>
      <c r="D1490" s="1" t="s">
        <v>1481</v>
      </c>
      <c r="E1490" s="2">
        <v>45440</v>
      </c>
      <c r="F1490" s="1">
        <v>73241</v>
      </c>
      <c r="G1490" s="2">
        <v>45454</v>
      </c>
      <c r="H1490" s="3">
        <v>775292</v>
      </c>
      <c r="I1490" s="5">
        <v>775292</v>
      </c>
    </row>
    <row r="1491" spans="2:9">
      <c r="B1491" s="4">
        <v>890303093</v>
      </c>
      <c r="C1491" s="1" t="s">
        <v>0</v>
      </c>
      <c r="D1491" s="1" t="s">
        <v>1482</v>
      </c>
      <c r="E1491" s="2">
        <v>45441</v>
      </c>
      <c r="F1491" s="1">
        <v>73241</v>
      </c>
      <c r="G1491" s="2">
        <v>45454</v>
      </c>
      <c r="H1491" s="3">
        <v>789979</v>
      </c>
      <c r="I1491" s="5">
        <v>789979</v>
      </c>
    </row>
    <row r="1492" spans="2:9">
      <c r="B1492" s="4">
        <v>890303093</v>
      </c>
      <c r="C1492" s="1" t="s">
        <v>0</v>
      </c>
      <c r="D1492" s="1" t="s">
        <v>1483</v>
      </c>
      <c r="E1492" s="2">
        <v>45442</v>
      </c>
      <c r="F1492" s="1">
        <v>73241</v>
      </c>
      <c r="G1492" s="2">
        <v>45454</v>
      </c>
      <c r="H1492" s="3">
        <v>820413</v>
      </c>
      <c r="I1492" s="5">
        <v>820413</v>
      </c>
    </row>
    <row r="1493" spans="2:9">
      <c r="B1493" s="4">
        <v>890303093</v>
      </c>
      <c r="C1493" s="1" t="s">
        <v>0</v>
      </c>
      <c r="D1493" s="1" t="s">
        <v>1484</v>
      </c>
      <c r="E1493" s="2">
        <v>45442</v>
      </c>
      <c r="F1493" s="1">
        <v>73241</v>
      </c>
      <c r="G1493" s="2">
        <v>45454</v>
      </c>
      <c r="H1493" s="3">
        <v>843314</v>
      </c>
      <c r="I1493" s="5">
        <v>843314</v>
      </c>
    </row>
    <row r="1494" spans="2:9">
      <c r="B1494" s="4">
        <v>890303093</v>
      </c>
      <c r="C1494" s="1" t="s">
        <v>0</v>
      </c>
      <c r="D1494" s="1" t="s">
        <v>1485</v>
      </c>
      <c r="E1494" s="2">
        <v>45440</v>
      </c>
      <c r="F1494" s="1">
        <v>73241</v>
      </c>
      <c r="G1494" s="2">
        <v>45454</v>
      </c>
      <c r="H1494" s="3">
        <v>861040</v>
      </c>
      <c r="I1494" s="5">
        <v>861040</v>
      </c>
    </row>
    <row r="1495" spans="2:9">
      <c r="B1495" s="4">
        <v>890303093</v>
      </c>
      <c r="C1495" s="1" t="s">
        <v>0</v>
      </c>
      <c r="D1495" s="1" t="s">
        <v>1486</v>
      </c>
      <c r="E1495" s="2">
        <v>45441</v>
      </c>
      <c r="F1495" s="1">
        <v>73241</v>
      </c>
      <c r="G1495" s="2">
        <v>45454</v>
      </c>
      <c r="H1495" s="3">
        <v>878828</v>
      </c>
      <c r="I1495" s="5">
        <v>878828</v>
      </c>
    </row>
    <row r="1496" spans="2:9">
      <c r="B1496" s="4">
        <v>890303093</v>
      </c>
      <c r="C1496" s="1" t="s">
        <v>0</v>
      </c>
      <c r="D1496" s="1" t="s">
        <v>1487</v>
      </c>
      <c r="E1496" s="2">
        <v>45440</v>
      </c>
      <c r="F1496" s="1">
        <v>73241</v>
      </c>
      <c r="G1496" s="2">
        <v>45454</v>
      </c>
      <c r="H1496" s="3">
        <v>880499</v>
      </c>
      <c r="I1496" s="5">
        <v>880499</v>
      </c>
    </row>
    <row r="1497" spans="2:9">
      <c r="B1497" s="4">
        <v>890303093</v>
      </c>
      <c r="C1497" s="1" t="s">
        <v>0</v>
      </c>
      <c r="D1497" s="1" t="s">
        <v>1488</v>
      </c>
      <c r="E1497" s="2">
        <v>45442</v>
      </c>
      <c r="F1497" s="1">
        <v>73242</v>
      </c>
      <c r="G1497" s="2">
        <v>45449</v>
      </c>
      <c r="H1497" s="3">
        <v>57200</v>
      </c>
      <c r="I1497" s="5">
        <v>52700</v>
      </c>
    </row>
    <row r="1498" spans="2:9">
      <c r="B1498" s="4">
        <v>890303093</v>
      </c>
      <c r="C1498" s="1" t="s">
        <v>0</v>
      </c>
      <c r="D1498" s="1" t="s">
        <v>1489</v>
      </c>
      <c r="E1498" s="2">
        <v>45433</v>
      </c>
      <c r="F1498" s="1">
        <v>73244</v>
      </c>
      <c r="G1498" s="2">
        <v>45449</v>
      </c>
      <c r="H1498" s="3">
        <v>1050207</v>
      </c>
      <c r="I1498" s="5">
        <v>420</v>
      </c>
    </row>
    <row r="1499" spans="2:9">
      <c r="B1499" s="4">
        <v>890303093</v>
      </c>
      <c r="C1499" s="1" t="s">
        <v>0</v>
      </c>
      <c r="D1499" s="1" t="s">
        <v>1490</v>
      </c>
      <c r="E1499" s="2">
        <v>45441</v>
      </c>
      <c r="F1499" s="1">
        <v>73244</v>
      </c>
      <c r="G1499" s="2">
        <v>45449</v>
      </c>
      <c r="H1499" s="3">
        <v>3820983</v>
      </c>
      <c r="I1499" s="5">
        <v>10071</v>
      </c>
    </row>
    <row r="1500" spans="2:9">
      <c r="B1500" s="4">
        <v>890303093</v>
      </c>
      <c r="C1500" s="1" t="s">
        <v>0</v>
      </c>
      <c r="D1500" s="1" t="s">
        <v>1491</v>
      </c>
      <c r="E1500" s="2">
        <v>45397</v>
      </c>
      <c r="F1500" s="1">
        <v>73244</v>
      </c>
      <c r="G1500" s="2">
        <v>45449</v>
      </c>
      <c r="H1500" s="3">
        <v>2067662</v>
      </c>
      <c r="I1500" s="5">
        <v>76116</v>
      </c>
    </row>
    <row r="1501" spans="2:9">
      <c r="B1501" s="4">
        <v>890303093</v>
      </c>
      <c r="C1501" s="1" t="s">
        <v>0</v>
      </c>
      <c r="D1501" s="1" t="s">
        <v>1492</v>
      </c>
      <c r="E1501" s="2">
        <v>45400</v>
      </c>
      <c r="F1501" s="1">
        <v>73244</v>
      </c>
      <c r="G1501" s="2">
        <v>45449</v>
      </c>
      <c r="H1501" s="3">
        <v>4170345</v>
      </c>
      <c r="I1501" s="5">
        <v>187832</v>
      </c>
    </row>
    <row r="1502" spans="2:9">
      <c r="B1502" s="4">
        <v>890303093</v>
      </c>
      <c r="C1502" s="1" t="s">
        <v>0</v>
      </c>
      <c r="D1502" s="1" t="s">
        <v>1493</v>
      </c>
      <c r="E1502" s="2">
        <v>45429</v>
      </c>
      <c r="F1502" s="1">
        <v>73244</v>
      </c>
      <c r="G1502" s="2">
        <v>45449</v>
      </c>
      <c r="H1502" s="3">
        <v>21542442</v>
      </c>
      <c r="I1502" s="5">
        <v>1647361</v>
      </c>
    </row>
    <row r="1503" spans="2:9">
      <c r="B1503" s="4">
        <v>890303093</v>
      </c>
      <c r="C1503" s="1" t="s">
        <v>0</v>
      </c>
      <c r="D1503" s="1" t="s">
        <v>1494</v>
      </c>
      <c r="E1503" s="2">
        <v>45409</v>
      </c>
      <c r="F1503" s="1">
        <v>73244</v>
      </c>
      <c r="G1503" s="2">
        <v>45449</v>
      </c>
      <c r="H1503" s="3">
        <v>9373985</v>
      </c>
      <c r="I1503" s="5">
        <v>1647412</v>
      </c>
    </row>
    <row r="1504" spans="2:9">
      <c r="B1504" s="4">
        <v>890303093</v>
      </c>
      <c r="C1504" s="1" t="s">
        <v>0</v>
      </c>
      <c r="D1504" s="1" t="s">
        <v>1495</v>
      </c>
      <c r="E1504" s="2">
        <v>45436</v>
      </c>
      <c r="F1504" s="1">
        <v>73244</v>
      </c>
      <c r="G1504" s="2">
        <v>45449</v>
      </c>
      <c r="H1504" s="3">
        <v>4353279</v>
      </c>
      <c r="I1504" s="5">
        <v>2064158</v>
      </c>
    </row>
    <row r="1505" spans="2:9">
      <c r="B1505" s="4">
        <v>890303093</v>
      </c>
      <c r="C1505" s="1" t="s">
        <v>0</v>
      </c>
      <c r="D1505" s="1" t="s">
        <v>1496</v>
      </c>
      <c r="E1505" s="2">
        <v>45401</v>
      </c>
      <c r="F1505" s="1">
        <v>73244</v>
      </c>
      <c r="G1505" s="2">
        <v>45449</v>
      </c>
      <c r="H1505" s="3">
        <v>2156688</v>
      </c>
      <c r="I1505" s="5">
        <v>2156688</v>
      </c>
    </row>
    <row r="1506" spans="2:9">
      <c r="B1506" s="4">
        <v>890303093</v>
      </c>
      <c r="C1506" s="1" t="s">
        <v>0</v>
      </c>
      <c r="D1506" s="1" t="s">
        <v>1497</v>
      </c>
      <c r="E1506" s="2">
        <v>45436</v>
      </c>
      <c r="F1506" s="1">
        <v>73245</v>
      </c>
      <c r="G1506" s="2">
        <v>45449</v>
      </c>
      <c r="H1506" s="3">
        <v>263920</v>
      </c>
      <c r="I1506" s="5">
        <v>105</v>
      </c>
    </row>
    <row r="1507" spans="2:9">
      <c r="B1507" s="4">
        <v>890303093</v>
      </c>
      <c r="C1507" s="1" t="s">
        <v>0</v>
      </c>
      <c r="D1507" s="1" t="s">
        <v>1498</v>
      </c>
      <c r="E1507" s="2">
        <v>45441</v>
      </c>
      <c r="F1507" s="1">
        <v>73245</v>
      </c>
      <c r="G1507" s="2">
        <v>45449</v>
      </c>
      <c r="H1507" s="3">
        <v>335440</v>
      </c>
      <c r="I1507" s="5">
        <v>134</v>
      </c>
    </row>
    <row r="1508" spans="2:9">
      <c r="B1508" s="4">
        <v>890303093</v>
      </c>
      <c r="C1508" s="1" t="s">
        <v>0</v>
      </c>
      <c r="D1508" s="1" t="s">
        <v>1499</v>
      </c>
      <c r="E1508" s="2">
        <v>45439</v>
      </c>
      <c r="F1508" s="1">
        <v>73245</v>
      </c>
      <c r="G1508" s="2">
        <v>45449</v>
      </c>
      <c r="H1508" s="3">
        <v>410771</v>
      </c>
      <c r="I1508" s="5">
        <v>164</v>
      </c>
    </row>
    <row r="1509" spans="2:9">
      <c r="B1509" s="4">
        <v>890303093</v>
      </c>
      <c r="C1509" s="1" t="s">
        <v>0</v>
      </c>
      <c r="D1509" s="1" t="s">
        <v>1500</v>
      </c>
      <c r="E1509" s="2">
        <v>45437</v>
      </c>
      <c r="F1509" s="1">
        <v>73245</v>
      </c>
      <c r="G1509" s="2">
        <v>45449</v>
      </c>
      <c r="H1509" s="3">
        <v>454424</v>
      </c>
      <c r="I1509" s="5">
        <v>181</v>
      </c>
    </row>
    <row r="1510" spans="2:9">
      <c r="B1510" s="4">
        <v>890303093</v>
      </c>
      <c r="C1510" s="1" t="s">
        <v>0</v>
      </c>
      <c r="D1510" s="1" t="s">
        <v>1501</v>
      </c>
      <c r="E1510" s="2">
        <v>45442</v>
      </c>
      <c r="F1510" s="1">
        <v>73245</v>
      </c>
      <c r="G1510" s="2">
        <v>45449</v>
      </c>
      <c r="H1510" s="3">
        <v>593134</v>
      </c>
      <c r="I1510" s="5">
        <v>238</v>
      </c>
    </row>
    <row r="1511" spans="2:9">
      <c r="B1511" s="4">
        <v>890303093</v>
      </c>
      <c r="C1511" s="1" t="s">
        <v>0</v>
      </c>
      <c r="D1511" s="1" t="s">
        <v>1502</v>
      </c>
      <c r="E1511" s="2">
        <v>45441</v>
      </c>
      <c r="F1511" s="1">
        <v>73245</v>
      </c>
      <c r="G1511" s="2">
        <v>45449</v>
      </c>
      <c r="H1511" s="3">
        <v>787853</v>
      </c>
      <c r="I1511" s="5">
        <v>315</v>
      </c>
    </row>
    <row r="1512" spans="2:9">
      <c r="B1512" s="4">
        <v>890303093</v>
      </c>
      <c r="C1512" s="1" t="s">
        <v>0</v>
      </c>
      <c r="D1512" s="1" t="s">
        <v>1503</v>
      </c>
      <c r="E1512" s="2">
        <v>45442</v>
      </c>
      <c r="F1512" s="1">
        <v>73245</v>
      </c>
      <c r="G1512" s="2">
        <v>45449</v>
      </c>
      <c r="H1512" s="3">
        <v>798381</v>
      </c>
      <c r="I1512" s="5">
        <v>320</v>
      </c>
    </row>
    <row r="1513" spans="2:9">
      <c r="B1513" s="4">
        <v>890303093</v>
      </c>
      <c r="C1513" s="1" t="s">
        <v>0</v>
      </c>
      <c r="D1513" s="1" t="s">
        <v>1504</v>
      </c>
      <c r="E1513" s="2">
        <v>45443</v>
      </c>
      <c r="F1513" s="1">
        <v>73245</v>
      </c>
      <c r="G1513" s="2">
        <v>45449</v>
      </c>
      <c r="H1513" s="3">
        <v>1240677</v>
      </c>
      <c r="I1513" s="5">
        <v>497</v>
      </c>
    </row>
    <row r="1514" spans="2:9">
      <c r="B1514" s="4">
        <v>890303093</v>
      </c>
      <c r="C1514" s="1" t="s">
        <v>0</v>
      </c>
      <c r="D1514" s="1" t="s">
        <v>1505</v>
      </c>
      <c r="E1514" s="2">
        <v>45443</v>
      </c>
      <c r="F1514" s="1">
        <v>73245</v>
      </c>
      <c r="G1514" s="2">
        <v>45449</v>
      </c>
      <c r="H1514" s="3">
        <v>1597010</v>
      </c>
      <c r="I1514" s="5">
        <v>639</v>
      </c>
    </row>
    <row r="1515" spans="2:9">
      <c r="B1515" s="4">
        <v>890303093</v>
      </c>
      <c r="C1515" s="1" t="s">
        <v>0</v>
      </c>
      <c r="D1515" s="1" t="s">
        <v>1506</v>
      </c>
      <c r="E1515" s="2">
        <v>45418</v>
      </c>
      <c r="F1515" s="1">
        <v>73245</v>
      </c>
      <c r="G1515" s="2">
        <v>45449</v>
      </c>
      <c r="H1515" s="3">
        <v>334340</v>
      </c>
      <c r="I1515" s="5">
        <v>334340</v>
      </c>
    </row>
    <row r="1516" spans="2:9">
      <c r="B1516" s="4">
        <v>890303093</v>
      </c>
      <c r="C1516" s="1" t="s">
        <v>0</v>
      </c>
      <c r="D1516" s="1" t="s">
        <v>1507</v>
      </c>
      <c r="E1516" s="2">
        <v>45401</v>
      </c>
      <c r="F1516" s="1">
        <v>73258</v>
      </c>
      <c r="G1516" s="2">
        <v>45455</v>
      </c>
      <c r="H1516" s="3">
        <v>741179</v>
      </c>
      <c r="I1516" s="5">
        <v>297</v>
      </c>
    </row>
    <row r="1517" spans="2:9">
      <c r="B1517" s="4">
        <v>890303093</v>
      </c>
      <c r="C1517" s="1" t="s">
        <v>0</v>
      </c>
      <c r="D1517" s="1" t="s">
        <v>1508</v>
      </c>
      <c r="E1517" s="2">
        <v>45449</v>
      </c>
      <c r="F1517" s="1">
        <v>73258</v>
      </c>
      <c r="G1517" s="2">
        <v>45455</v>
      </c>
      <c r="H1517" s="3">
        <v>800298</v>
      </c>
      <c r="I1517" s="5">
        <v>320</v>
      </c>
    </row>
    <row r="1518" spans="2:9">
      <c r="B1518" s="4">
        <v>890303093</v>
      </c>
      <c r="C1518" s="1" t="s">
        <v>0</v>
      </c>
      <c r="D1518" s="1" t="s">
        <v>1509</v>
      </c>
      <c r="E1518" s="2">
        <v>45451</v>
      </c>
      <c r="F1518" s="1">
        <v>73258</v>
      </c>
      <c r="G1518" s="2">
        <v>45455</v>
      </c>
      <c r="H1518" s="3">
        <v>67063</v>
      </c>
      <c r="I1518" s="5">
        <v>67063</v>
      </c>
    </row>
    <row r="1519" spans="2:9">
      <c r="B1519" s="4">
        <v>890303093</v>
      </c>
      <c r="C1519" s="1" t="s">
        <v>0</v>
      </c>
      <c r="D1519" s="1" t="s">
        <v>1510</v>
      </c>
      <c r="E1519" s="2">
        <v>45447</v>
      </c>
      <c r="F1519" s="1">
        <v>73258</v>
      </c>
      <c r="G1519" s="2">
        <v>45455</v>
      </c>
      <c r="H1519" s="3">
        <v>87389</v>
      </c>
      <c r="I1519" s="5">
        <v>87389</v>
      </c>
    </row>
    <row r="1520" spans="2:9">
      <c r="B1520" s="4">
        <v>890303093</v>
      </c>
      <c r="C1520" s="1" t="s">
        <v>0</v>
      </c>
      <c r="D1520" s="1" t="s">
        <v>1511</v>
      </c>
      <c r="E1520" s="2">
        <v>45451</v>
      </c>
      <c r="F1520" s="1">
        <v>73258</v>
      </c>
      <c r="G1520" s="2">
        <v>45455</v>
      </c>
      <c r="H1520" s="3">
        <v>120434</v>
      </c>
      <c r="I1520" s="5">
        <v>120434</v>
      </c>
    </row>
    <row r="1521" spans="2:9">
      <c r="B1521" s="4">
        <v>890303093</v>
      </c>
      <c r="C1521" s="1" t="s">
        <v>0</v>
      </c>
      <c r="D1521" s="1" t="s">
        <v>1512</v>
      </c>
      <c r="E1521" s="2">
        <v>45447</v>
      </c>
      <c r="F1521" s="1">
        <v>73258</v>
      </c>
      <c r="G1521" s="2">
        <v>45455</v>
      </c>
      <c r="H1521" s="3">
        <v>125924</v>
      </c>
      <c r="I1521" s="5">
        <v>125924</v>
      </c>
    </row>
    <row r="1522" spans="2:9">
      <c r="B1522" s="4">
        <v>890303093</v>
      </c>
      <c r="C1522" s="1" t="s">
        <v>0</v>
      </c>
      <c r="D1522" s="1" t="s">
        <v>1513</v>
      </c>
      <c r="E1522" s="2">
        <v>45451</v>
      </c>
      <c r="F1522" s="1">
        <v>73258</v>
      </c>
      <c r="G1522" s="2">
        <v>45455</v>
      </c>
      <c r="H1522" s="3">
        <v>127575</v>
      </c>
      <c r="I1522" s="5">
        <v>127575</v>
      </c>
    </row>
    <row r="1523" spans="2:9">
      <c r="B1523" s="4">
        <v>890303093</v>
      </c>
      <c r="C1523" s="1" t="s">
        <v>0</v>
      </c>
      <c r="D1523" s="1" t="s">
        <v>1514</v>
      </c>
      <c r="E1523" s="2">
        <v>45445</v>
      </c>
      <c r="F1523" s="1">
        <v>73258</v>
      </c>
      <c r="G1523" s="2">
        <v>45455</v>
      </c>
      <c r="H1523" s="3">
        <v>128477</v>
      </c>
      <c r="I1523" s="5">
        <v>128477</v>
      </c>
    </row>
    <row r="1524" spans="2:9">
      <c r="B1524" s="4">
        <v>890303093</v>
      </c>
      <c r="C1524" s="1" t="s">
        <v>0</v>
      </c>
      <c r="D1524" s="1" t="s">
        <v>1515</v>
      </c>
      <c r="E1524" s="2">
        <v>45448</v>
      </c>
      <c r="F1524" s="1">
        <v>73258</v>
      </c>
      <c r="G1524" s="2">
        <v>45455</v>
      </c>
      <c r="H1524" s="3">
        <v>129606</v>
      </c>
      <c r="I1524" s="5">
        <v>129606</v>
      </c>
    </row>
    <row r="1525" spans="2:9">
      <c r="B1525" s="4">
        <v>890303093</v>
      </c>
      <c r="C1525" s="1" t="s">
        <v>0</v>
      </c>
      <c r="D1525" s="1" t="s">
        <v>1516</v>
      </c>
      <c r="E1525" s="2">
        <v>45451</v>
      </c>
      <c r="F1525" s="1">
        <v>73258</v>
      </c>
      <c r="G1525" s="2">
        <v>45455</v>
      </c>
      <c r="H1525" s="3">
        <v>131528</v>
      </c>
      <c r="I1525" s="5">
        <v>131528</v>
      </c>
    </row>
    <row r="1526" spans="2:9">
      <c r="B1526" s="4">
        <v>890303093</v>
      </c>
      <c r="C1526" s="1" t="s">
        <v>0</v>
      </c>
      <c r="D1526" s="1" t="s">
        <v>1517</v>
      </c>
      <c r="E1526" s="2">
        <v>45451</v>
      </c>
      <c r="F1526" s="1">
        <v>73258</v>
      </c>
      <c r="G1526" s="2">
        <v>45455</v>
      </c>
      <c r="H1526" s="3">
        <v>133588</v>
      </c>
      <c r="I1526" s="5">
        <v>133588</v>
      </c>
    </row>
    <row r="1527" spans="2:9">
      <c r="B1527" s="4">
        <v>890303093</v>
      </c>
      <c r="C1527" s="1" t="s">
        <v>0</v>
      </c>
      <c r="D1527" s="1" t="s">
        <v>1518</v>
      </c>
      <c r="E1527" s="2">
        <v>45445</v>
      </c>
      <c r="F1527" s="1">
        <v>73258</v>
      </c>
      <c r="G1527" s="2">
        <v>45455</v>
      </c>
      <c r="H1527" s="3">
        <v>157760</v>
      </c>
      <c r="I1527" s="5">
        <v>157760</v>
      </c>
    </row>
    <row r="1528" spans="2:9">
      <c r="B1528" s="4">
        <v>890303093</v>
      </c>
      <c r="C1528" s="1" t="s">
        <v>0</v>
      </c>
      <c r="D1528" s="1" t="s">
        <v>1519</v>
      </c>
      <c r="E1528" s="2">
        <v>45446</v>
      </c>
      <c r="F1528" s="1">
        <v>73258</v>
      </c>
      <c r="G1528" s="2">
        <v>45455</v>
      </c>
      <c r="H1528" s="3">
        <v>158080</v>
      </c>
      <c r="I1528" s="5">
        <v>158080</v>
      </c>
    </row>
    <row r="1529" spans="2:9">
      <c r="B1529" s="4">
        <v>890303093</v>
      </c>
      <c r="C1529" s="1" t="s">
        <v>0</v>
      </c>
      <c r="D1529" s="1" t="s">
        <v>1520</v>
      </c>
      <c r="E1529" s="2">
        <v>45448</v>
      </c>
      <c r="F1529" s="1">
        <v>73258</v>
      </c>
      <c r="G1529" s="2">
        <v>45455</v>
      </c>
      <c r="H1529" s="3">
        <v>158080</v>
      </c>
      <c r="I1529" s="5">
        <v>158080</v>
      </c>
    </row>
    <row r="1530" spans="2:9">
      <c r="B1530" s="4">
        <v>890303093</v>
      </c>
      <c r="C1530" s="1" t="s">
        <v>0</v>
      </c>
      <c r="D1530" s="1" t="s">
        <v>1521</v>
      </c>
      <c r="E1530" s="2">
        <v>45451</v>
      </c>
      <c r="F1530" s="1">
        <v>73258</v>
      </c>
      <c r="G1530" s="2">
        <v>45455</v>
      </c>
      <c r="H1530" s="3">
        <v>174860</v>
      </c>
      <c r="I1530" s="5">
        <v>174860</v>
      </c>
    </row>
    <row r="1531" spans="2:9">
      <c r="B1531" s="4">
        <v>890303093</v>
      </c>
      <c r="C1531" s="1" t="s">
        <v>0</v>
      </c>
      <c r="D1531" s="1" t="s">
        <v>1522</v>
      </c>
      <c r="E1531" s="2">
        <v>45440</v>
      </c>
      <c r="F1531" s="1">
        <v>73258</v>
      </c>
      <c r="G1531" s="2">
        <v>45455</v>
      </c>
      <c r="H1531" s="3">
        <v>183517</v>
      </c>
      <c r="I1531" s="5">
        <v>183517</v>
      </c>
    </row>
    <row r="1532" spans="2:9">
      <c r="B1532" s="4">
        <v>890303093</v>
      </c>
      <c r="C1532" s="1" t="s">
        <v>0</v>
      </c>
      <c r="D1532" s="1" t="s">
        <v>1523</v>
      </c>
      <c r="E1532" s="2">
        <v>45447</v>
      </c>
      <c r="F1532" s="1">
        <v>73258</v>
      </c>
      <c r="G1532" s="2">
        <v>45455</v>
      </c>
      <c r="H1532" s="3">
        <v>189920</v>
      </c>
      <c r="I1532" s="5">
        <v>189920</v>
      </c>
    </row>
    <row r="1533" spans="2:9">
      <c r="B1533" s="4">
        <v>890303093</v>
      </c>
      <c r="C1533" s="1" t="s">
        <v>0</v>
      </c>
      <c r="D1533" s="1" t="s">
        <v>1524</v>
      </c>
      <c r="E1533" s="2">
        <v>45450</v>
      </c>
      <c r="F1533" s="1">
        <v>73258</v>
      </c>
      <c r="G1533" s="2">
        <v>45455</v>
      </c>
      <c r="H1533" s="3">
        <v>227018</v>
      </c>
      <c r="I1533" s="5">
        <v>227018</v>
      </c>
    </row>
    <row r="1534" spans="2:9">
      <c r="B1534" s="4">
        <v>890303093</v>
      </c>
      <c r="C1534" s="1" t="s">
        <v>0</v>
      </c>
      <c r="D1534" s="1" t="s">
        <v>1525</v>
      </c>
      <c r="E1534" s="2">
        <v>45447</v>
      </c>
      <c r="F1534" s="1">
        <v>73258</v>
      </c>
      <c r="G1534" s="2">
        <v>45455</v>
      </c>
      <c r="H1534" s="3">
        <v>233346</v>
      </c>
      <c r="I1534" s="5">
        <v>233346</v>
      </c>
    </row>
    <row r="1535" spans="2:9">
      <c r="B1535" s="4">
        <v>890303093</v>
      </c>
      <c r="C1535" s="1" t="s">
        <v>0</v>
      </c>
      <c r="D1535" s="1" t="s">
        <v>1526</v>
      </c>
      <c r="E1535" s="2">
        <v>45444</v>
      </c>
      <c r="F1535" s="1">
        <v>73258</v>
      </c>
      <c r="G1535" s="2">
        <v>45455</v>
      </c>
      <c r="H1535" s="3">
        <v>261280</v>
      </c>
      <c r="I1535" s="5">
        <v>261280</v>
      </c>
    </row>
    <row r="1536" spans="2:9">
      <c r="B1536" s="4">
        <v>890303093</v>
      </c>
      <c r="C1536" s="1" t="s">
        <v>0</v>
      </c>
      <c r="D1536" s="1" t="s">
        <v>1527</v>
      </c>
      <c r="E1536" s="2">
        <v>45450</v>
      </c>
      <c r="F1536" s="1">
        <v>73258</v>
      </c>
      <c r="G1536" s="2">
        <v>45455</v>
      </c>
      <c r="H1536" s="3">
        <v>288185</v>
      </c>
      <c r="I1536" s="5">
        <v>288185</v>
      </c>
    </row>
    <row r="1537" spans="2:9">
      <c r="B1537" s="4">
        <v>890303093</v>
      </c>
      <c r="C1537" s="1" t="s">
        <v>0</v>
      </c>
      <c r="D1537" s="1" t="s">
        <v>1528</v>
      </c>
      <c r="E1537" s="2">
        <v>45445</v>
      </c>
      <c r="F1537" s="1">
        <v>73258</v>
      </c>
      <c r="G1537" s="2">
        <v>45455</v>
      </c>
      <c r="H1537" s="3">
        <v>291573</v>
      </c>
      <c r="I1537" s="5">
        <v>291573</v>
      </c>
    </row>
    <row r="1538" spans="2:9">
      <c r="B1538" s="4">
        <v>890303093</v>
      </c>
      <c r="C1538" s="1" t="s">
        <v>0</v>
      </c>
      <c r="D1538" s="1" t="s">
        <v>1529</v>
      </c>
      <c r="E1538" s="2">
        <v>45453</v>
      </c>
      <c r="F1538" s="1">
        <v>73258</v>
      </c>
      <c r="G1538" s="2">
        <v>45455</v>
      </c>
      <c r="H1538" s="3">
        <v>299710</v>
      </c>
      <c r="I1538" s="5">
        <v>299710</v>
      </c>
    </row>
    <row r="1539" spans="2:9">
      <c r="B1539" s="4">
        <v>890303093</v>
      </c>
      <c r="C1539" s="1" t="s">
        <v>0</v>
      </c>
      <c r="D1539" s="1" t="s">
        <v>1530</v>
      </c>
      <c r="E1539" s="2">
        <v>45446</v>
      </c>
      <c r="F1539" s="1">
        <v>73258</v>
      </c>
      <c r="G1539" s="2">
        <v>45455</v>
      </c>
      <c r="H1539" s="3">
        <v>306786</v>
      </c>
      <c r="I1539" s="5">
        <v>306786</v>
      </c>
    </row>
    <row r="1540" spans="2:9">
      <c r="B1540" s="4">
        <v>890303093</v>
      </c>
      <c r="C1540" s="1" t="s">
        <v>0</v>
      </c>
      <c r="D1540" s="1" t="s">
        <v>1531</v>
      </c>
      <c r="E1540" s="2">
        <v>45452</v>
      </c>
      <c r="F1540" s="1">
        <v>73258</v>
      </c>
      <c r="G1540" s="2">
        <v>45455</v>
      </c>
      <c r="H1540" s="3">
        <v>308000</v>
      </c>
      <c r="I1540" s="5">
        <v>308000</v>
      </c>
    </row>
    <row r="1541" spans="2:9">
      <c r="B1541" s="4">
        <v>890303093</v>
      </c>
      <c r="C1541" s="1" t="s">
        <v>0</v>
      </c>
      <c r="D1541" s="1" t="s">
        <v>1532</v>
      </c>
      <c r="E1541" s="2">
        <v>45450</v>
      </c>
      <c r="F1541" s="1">
        <v>73258</v>
      </c>
      <c r="G1541" s="2">
        <v>45455</v>
      </c>
      <c r="H1541" s="3">
        <v>321423</v>
      </c>
      <c r="I1541" s="5">
        <v>321423</v>
      </c>
    </row>
    <row r="1542" spans="2:9">
      <c r="B1542" s="4">
        <v>890303093</v>
      </c>
      <c r="C1542" s="1" t="s">
        <v>0</v>
      </c>
      <c r="D1542" s="1" t="s">
        <v>1533</v>
      </c>
      <c r="E1542" s="2">
        <v>45439</v>
      </c>
      <c r="F1542" s="1">
        <v>73258</v>
      </c>
      <c r="G1542" s="2">
        <v>45455</v>
      </c>
      <c r="H1542" s="3">
        <v>335488</v>
      </c>
      <c r="I1542" s="5">
        <v>335488</v>
      </c>
    </row>
    <row r="1543" spans="2:9">
      <c r="B1543" s="4">
        <v>890303093</v>
      </c>
      <c r="C1543" s="1" t="s">
        <v>0</v>
      </c>
      <c r="D1543" s="1" t="s">
        <v>1534</v>
      </c>
      <c r="E1543" s="2">
        <v>45440</v>
      </c>
      <c r="F1543" s="1">
        <v>73258</v>
      </c>
      <c r="G1543" s="2">
        <v>45455</v>
      </c>
      <c r="H1543" s="3">
        <v>353855</v>
      </c>
      <c r="I1543" s="5">
        <v>353855</v>
      </c>
    </row>
    <row r="1544" spans="2:9">
      <c r="B1544" s="4">
        <v>890303093</v>
      </c>
      <c r="C1544" s="1" t="s">
        <v>0</v>
      </c>
      <c r="D1544" s="1" t="s">
        <v>1535</v>
      </c>
      <c r="E1544" s="2">
        <v>45444</v>
      </c>
      <c r="F1544" s="1">
        <v>73258</v>
      </c>
      <c r="G1544" s="2">
        <v>45455</v>
      </c>
      <c r="H1544" s="3">
        <v>377653</v>
      </c>
      <c r="I1544" s="5">
        <v>377653</v>
      </c>
    </row>
    <row r="1545" spans="2:9">
      <c r="B1545" s="4">
        <v>890303093</v>
      </c>
      <c r="C1545" s="1" t="s">
        <v>0</v>
      </c>
      <c r="D1545" s="1" t="s">
        <v>1536</v>
      </c>
      <c r="E1545" s="2">
        <v>45449</v>
      </c>
      <c r="F1545" s="1">
        <v>73258</v>
      </c>
      <c r="G1545" s="2">
        <v>45455</v>
      </c>
      <c r="H1545" s="3">
        <v>380194</v>
      </c>
      <c r="I1545" s="5">
        <v>380194</v>
      </c>
    </row>
    <row r="1546" spans="2:9">
      <c r="B1546" s="4">
        <v>890303093</v>
      </c>
      <c r="C1546" s="1" t="s">
        <v>0</v>
      </c>
      <c r="D1546" s="1" t="s">
        <v>1537</v>
      </c>
      <c r="E1546" s="2">
        <v>45453</v>
      </c>
      <c r="F1546" s="1">
        <v>73258</v>
      </c>
      <c r="G1546" s="2">
        <v>45455</v>
      </c>
      <c r="H1546" s="3">
        <v>386191</v>
      </c>
      <c r="I1546" s="5">
        <v>386191</v>
      </c>
    </row>
    <row r="1547" spans="2:9">
      <c r="B1547" s="4">
        <v>890303093</v>
      </c>
      <c r="C1547" s="1" t="s">
        <v>0</v>
      </c>
      <c r="D1547" s="1" t="s">
        <v>1538</v>
      </c>
      <c r="E1547" s="2">
        <v>45454</v>
      </c>
      <c r="F1547" s="1">
        <v>73258</v>
      </c>
      <c r="G1547" s="2">
        <v>45455</v>
      </c>
      <c r="H1547" s="3">
        <v>388579</v>
      </c>
      <c r="I1547" s="5">
        <v>388579</v>
      </c>
    </row>
    <row r="1548" spans="2:9">
      <c r="B1548" s="4">
        <v>890303093</v>
      </c>
      <c r="C1548" s="1" t="s">
        <v>0</v>
      </c>
      <c r="D1548" s="1" t="s">
        <v>1539</v>
      </c>
      <c r="E1548" s="2">
        <v>45447</v>
      </c>
      <c r="F1548" s="1">
        <v>73258</v>
      </c>
      <c r="G1548" s="2">
        <v>45455</v>
      </c>
      <c r="H1548" s="3">
        <v>419653</v>
      </c>
      <c r="I1548" s="5">
        <v>419653</v>
      </c>
    </row>
    <row r="1549" spans="2:9">
      <c r="B1549" s="4">
        <v>890303093</v>
      </c>
      <c r="C1549" s="1" t="s">
        <v>0</v>
      </c>
      <c r="D1549" s="1" t="s">
        <v>1540</v>
      </c>
      <c r="E1549" s="2">
        <v>45444</v>
      </c>
      <c r="F1549" s="1">
        <v>73258</v>
      </c>
      <c r="G1549" s="2">
        <v>45455</v>
      </c>
      <c r="H1549" s="3">
        <v>438921</v>
      </c>
      <c r="I1549" s="5">
        <v>438921</v>
      </c>
    </row>
    <row r="1550" spans="2:9">
      <c r="B1550" s="4">
        <v>890303093</v>
      </c>
      <c r="C1550" s="1" t="s">
        <v>0</v>
      </c>
      <c r="D1550" s="1" t="s">
        <v>1541</v>
      </c>
      <c r="E1550" s="2">
        <v>45447</v>
      </c>
      <c r="F1550" s="1">
        <v>73258</v>
      </c>
      <c r="G1550" s="2">
        <v>45455</v>
      </c>
      <c r="H1550" s="3">
        <v>468887</v>
      </c>
      <c r="I1550" s="5">
        <v>468887</v>
      </c>
    </row>
    <row r="1551" spans="2:9">
      <c r="B1551" s="4">
        <v>890303093</v>
      </c>
      <c r="C1551" s="1" t="s">
        <v>0</v>
      </c>
      <c r="D1551" s="1" t="s">
        <v>1542</v>
      </c>
      <c r="E1551" s="2">
        <v>45447</v>
      </c>
      <c r="F1551" s="1">
        <v>73258</v>
      </c>
      <c r="G1551" s="2">
        <v>45455</v>
      </c>
      <c r="H1551" s="3">
        <v>521645</v>
      </c>
      <c r="I1551" s="5">
        <v>521645</v>
      </c>
    </row>
    <row r="1552" spans="2:9">
      <c r="B1552" s="4">
        <v>890303093</v>
      </c>
      <c r="C1552" s="1" t="s">
        <v>0</v>
      </c>
      <c r="D1552" s="1" t="s">
        <v>1543</v>
      </c>
      <c r="E1552" s="2">
        <v>45453</v>
      </c>
      <c r="F1552" s="1">
        <v>73258</v>
      </c>
      <c r="G1552" s="2">
        <v>45455</v>
      </c>
      <c r="H1552" s="3">
        <v>540656</v>
      </c>
      <c r="I1552" s="5">
        <v>540656</v>
      </c>
    </row>
    <row r="1553" spans="2:9">
      <c r="B1553" s="4">
        <v>890303093</v>
      </c>
      <c r="C1553" s="1" t="s">
        <v>0</v>
      </c>
      <c r="D1553" s="1" t="s">
        <v>1544</v>
      </c>
      <c r="E1553" s="2">
        <v>45440</v>
      </c>
      <c r="F1553" s="1">
        <v>73258</v>
      </c>
      <c r="G1553" s="2">
        <v>45455</v>
      </c>
      <c r="H1553" s="3">
        <v>549848</v>
      </c>
      <c r="I1553" s="5">
        <v>549848</v>
      </c>
    </row>
    <row r="1554" spans="2:9">
      <c r="B1554" s="4">
        <v>890303093</v>
      </c>
      <c r="C1554" s="1" t="s">
        <v>0</v>
      </c>
      <c r="D1554" s="1" t="s">
        <v>1545</v>
      </c>
      <c r="E1554" s="2">
        <v>45444</v>
      </c>
      <c r="F1554" s="1">
        <v>73258</v>
      </c>
      <c r="G1554" s="2">
        <v>45455</v>
      </c>
      <c r="H1554" s="3">
        <v>670132</v>
      </c>
      <c r="I1554" s="5">
        <v>670132</v>
      </c>
    </row>
    <row r="1555" spans="2:9">
      <c r="B1555" s="4">
        <v>890303093</v>
      </c>
      <c r="C1555" s="1" t="s">
        <v>0</v>
      </c>
      <c r="D1555" s="1" t="s">
        <v>1546</v>
      </c>
      <c r="E1555" s="2">
        <v>45449</v>
      </c>
      <c r="F1555" s="1">
        <v>73258</v>
      </c>
      <c r="G1555" s="2">
        <v>45455</v>
      </c>
      <c r="H1555" s="3">
        <v>672466</v>
      </c>
      <c r="I1555" s="5">
        <v>672466</v>
      </c>
    </row>
    <row r="1556" spans="2:9">
      <c r="B1556" s="4">
        <v>890303093</v>
      </c>
      <c r="C1556" s="1" t="s">
        <v>0</v>
      </c>
      <c r="D1556" s="1" t="s">
        <v>1547</v>
      </c>
      <c r="E1556" s="2">
        <v>45451</v>
      </c>
      <c r="F1556" s="1">
        <v>73258</v>
      </c>
      <c r="G1556" s="2">
        <v>45455</v>
      </c>
      <c r="H1556" s="3">
        <v>703820</v>
      </c>
      <c r="I1556" s="5">
        <v>703820</v>
      </c>
    </row>
    <row r="1557" spans="2:9">
      <c r="B1557" s="4">
        <v>890303093</v>
      </c>
      <c r="C1557" s="1" t="s">
        <v>0</v>
      </c>
      <c r="D1557" s="1" t="s">
        <v>1548</v>
      </c>
      <c r="E1557" s="2">
        <v>45449</v>
      </c>
      <c r="F1557" s="1">
        <v>73258</v>
      </c>
      <c r="G1557" s="2">
        <v>45455</v>
      </c>
      <c r="H1557" s="3">
        <v>707785</v>
      </c>
      <c r="I1557" s="5">
        <v>707785</v>
      </c>
    </row>
    <row r="1558" spans="2:9">
      <c r="B1558" s="4">
        <v>890303093</v>
      </c>
      <c r="C1558" s="1" t="s">
        <v>0</v>
      </c>
      <c r="D1558" s="1" t="s">
        <v>1549</v>
      </c>
      <c r="E1558" s="2">
        <v>45447</v>
      </c>
      <c r="F1558" s="1">
        <v>73258</v>
      </c>
      <c r="G1558" s="2">
        <v>45455</v>
      </c>
      <c r="H1558" s="3">
        <v>710377</v>
      </c>
      <c r="I1558" s="5">
        <v>710377</v>
      </c>
    </row>
    <row r="1559" spans="2:9">
      <c r="B1559" s="4">
        <v>890303093</v>
      </c>
      <c r="C1559" s="1" t="s">
        <v>0</v>
      </c>
      <c r="D1559" s="1" t="s">
        <v>1550</v>
      </c>
      <c r="E1559" s="2">
        <v>45447</v>
      </c>
      <c r="F1559" s="1">
        <v>73258</v>
      </c>
      <c r="G1559" s="2">
        <v>45455</v>
      </c>
      <c r="H1559" s="3">
        <v>710916</v>
      </c>
      <c r="I1559" s="5">
        <v>710916</v>
      </c>
    </row>
    <row r="1560" spans="2:9">
      <c r="B1560" s="4">
        <v>890303093</v>
      </c>
      <c r="C1560" s="1" t="s">
        <v>0</v>
      </c>
      <c r="D1560" s="1" t="s">
        <v>1551</v>
      </c>
      <c r="E1560" s="2">
        <v>45447</v>
      </c>
      <c r="F1560" s="1">
        <v>73258</v>
      </c>
      <c r="G1560" s="2">
        <v>45455</v>
      </c>
      <c r="H1560" s="3">
        <v>714598</v>
      </c>
      <c r="I1560" s="5">
        <v>714598</v>
      </c>
    </row>
    <row r="1561" spans="2:9">
      <c r="B1561" s="4">
        <v>890303093</v>
      </c>
      <c r="C1561" s="1" t="s">
        <v>0</v>
      </c>
      <c r="D1561" s="1" t="s">
        <v>1552</v>
      </c>
      <c r="E1561" s="2">
        <v>45449</v>
      </c>
      <c r="F1561" s="1">
        <v>73258</v>
      </c>
      <c r="G1561" s="2">
        <v>45455</v>
      </c>
      <c r="H1561" s="3">
        <v>720509</v>
      </c>
      <c r="I1561" s="5">
        <v>720509</v>
      </c>
    </row>
    <row r="1562" spans="2:9">
      <c r="B1562" s="4">
        <v>890303093</v>
      </c>
      <c r="C1562" s="1" t="s">
        <v>0</v>
      </c>
      <c r="D1562" s="1" t="s">
        <v>1553</v>
      </c>
      <c r="E1562" s="2">
        <v>45449</v>
      </c>
      <c r="F1562" s="1">
        <v>73258</v>
      </c>
      <c r="G1562" s="2">
        <v>45455</v>
      </c>
      <c r="H1562" s="3">
        <v>724107</v>
      </c>
      <c r="I1562" s="5">
        <v>724107</v>
      </c>
    </row>
    <row r="1563" spans="2:9">
      <c r="B1563" s="4">
        <v>890303093</v>
      </c>
      <c r="C1563" s="1" t="s">
        <v>0</v>
      </c>
      <c r="D1563" s="1" t="s">
        <v>1554</v>
      </c>
      <c r="E1563" s="2">
        <v>45454</v>
      </c>
      <c r="F1563" s="1">
        <v>73258</v>
      </c>
      <c r="G1563" s="2">
        <v>45455</v>
      </c>
      <c r="H1563" s="3">
        <v>743630</v>
      </c>
      <c r="I1563" s="5">
        <v>743630</v>
      </c>
    </row>
    <row r="1564" spans="2:9">
      <c r="B1564" s="4">
        <v>890303093</v>
      </c>
      <c r="C1564" s="1" t="s">
        <v>0</v>
      </c>
      <c r="D1564" s="1" t="s">
        <v>1555</v>
      </c>
      <c r="E1564" s="2">
        <v>45451</v>
      </c>
      <c r="F1564" s="1">
        <v>73258</v>
      </c>
      <c r="G1564" s="2">
        <v>45455</v>
      </c>
      <c r="H1564" s="3">
        <v>757691</v>
      </c>
      <c r="I1564" s="5">
        <v>757691</v>
      </c>
    </row>
    <row r="1565" spans="2:9">
      <c r="B1565" s="4">
        <v>890303093</v>
      </c>
      <c r="C1565" s="1" t="s">
        <v>0</v>
      </c>
      <c r="D1565" s="1" t="s">
        <v>1556</v>
      </c>
      <c r="E1565" s="2">
        <v>45450</v>
      </c>
      <c r="F1565" s="1">
        <v>73258</v>
      </c>
      <c r="G1565" s="2">
        <v>45455</v>
      </c>
      <c r="H1565" s="3">
        <v>763417</v>
      </c>
      <c r="I1565" s="5">
        <v>763417</v>
      </c>
    </row>
    <row r="1566" spans="2:9">
      <c r="B1566" s="4">
        <v>890303093</v>
      </c>
      <c r="C1566" s="1" t="s">
        <v>0</v>
      </c>
      <c r="D1566" s="1" t="s">
        <v>1557</v>
      </c>
      <c r="E1566" s="2">
        <v>45451</v>
      </c>
      <c r="F1566" s="1">
        <v>73258</v>
      </c>
      <c r="G1566" s="2">
        <v>45455</v>
      </c>
      <c r="H1566" s="3">
        <v>812464</v>
      </c>
      <c r="I1566" s="5">
        <v>812464</v>
      </c>
    </row>
    <row r="1567" spans="2:9">
      <c r="B1567" s="4">
        <v>890303093</v>
      </c>
      <c r="C1567" s="1" t="s">
        <v>0</v>
      </c>
      <c r="D1567" s="1" t="s">
        <v>1558</v>
      </c>
      <c r="E1567" s="2">
        <v>45440</v>
      </c>
      <c r="F1567" s="1">
        <v>73258</v>
      </c>
      <c r="G1567" s="2">
        <v>45455</v>
      </c>
      <c r="H1567" s="3">
        <v>821022</v>
      </c>
      <c r="I1567" s="5">
        <v>821022</v>
      </c>
    </row>
    <row r="1568" spans="2:9">
      <c r="B1568" s="4">
        <v>890303093</v>
      </c>
      <c r="C1568" s="1" t="s">
        <v>0</v>
      </c>
      <c r="D1568" s="1" t="s">
        <v>1559</v>
      </c>
      <c r="E1568" s="2">
        <v>45446</v>
      </c>
      <c r="F1568" s="1">
        <v>73258</v>
      </c>
      <c r="G1568" s="2">
        <v>45455</v>
      </c>
      <c r="H1568" s="3">
        <v>860171</v>
      </c>
      <c r="I1568" s="5">
        <v>860171</v>
      </c>
    </row>
    <row r="1569" spans="2:9">
      <c r="B1569" s="4">
        <v>890303093</v>
      </c>
      <c r="C1569" s="1" t="s">
        <v>0</v>
      </c>
      <c r="D1569" s="1" t="s">
        <v>1560</v>
      </c>
      <c r="E1569" s="2">
        <v>45447</v>
      </c>
      <c r="F1569" s="1">
        <v>73258</v>
      </c>
      <c r="G1569" s="2">
        <v>45455</v>
      </c>
      <c r="H1569" s="3">
        <v>911837</v>
      </c>
      <c r="I1569" s="5">
        <v>911837</v>
      </c>
    </row>
    <row r="1570" spans="2:9">
      <c r="B1570" s="4">
        <v>890303093</v>
      </c>
      <c r="C1570" s="1" t="s">
        <v>0</v>
      </c>
      <c r="D1570" s="1" t="s">
        <v>1561</v>
      </c>
      <c r="E1570" s="2">
        <v>45444</v>
      </c>
      <c r="F1570" s="1">
        <v>73258</v>
      </c>
      <c r="G1570" s="2">
        <v>45455</v>
      </c>
      <c r="H1570" s="3">
        <v>915186</v>
      </c>
      <c r="I1570" s="5">
        <v>915186</v>
      </c>
    </row>
    <row r="1571" spans="2:9">
      <c r="B1571" s="4">
        <v>890303093</v>
      </c>
      <c r="C1571" s="1" t="s">
        <v>0</v>
      </c>
      <c r="D1571" s="1" t="s">
        <v>1562</v>
      </c>
      <c r="E1571" s="2">
        <v>45445</v>
      </c>
      <c r="F1571" s="1">
        <v>73258</v>
      </c>
      <c r="G1571" s="2">
        <v>45455</v>
      </c>
      <c r="H1571" s="3">
        <v>947573</v>
      </c>
      <c r="I1571" s="5">
        <v>947573</v>
      </c>
    </row>
    <row r="1572" spans="2:9">
      <c r="B1572" s="4">
        <v>890303093</v>
      </c>
      <c r="C1572" s="1" t="s">
        <v>0</v>
      </c>
      <c r="D1572" s="1" t="s">
        <v>1563</v>
      </c>
      <c r="E1572" s="2">
        <v>45445</v>
      </c>
      <c r="F1572" s="1">
        <v>73258</v>
      </c>
      <c r="G1572" s="2">
        <v>45455</v>
      </c>
      <c r="H1572" s="3">
        <v>1106054</v>
      </c>
      <c r="I1572" s="5">
        <v>1106054</v>
      </c>
    </row>
    <row r="1573" spans="2:9">
      <c r="B1573" s="4">
        <v>890303093</v>
      </c>
      <c r="C1573" s="1" t="s">
        <v>0</v>
      </c>
      <c r="D1573" s="1" t="s">
        <v>1564</v>
      </c>
      <c r="E1573" s="2">
        <v>45448</v>
      </c>
      <c r="F1573" s="1">
        <v>73258</v>
      </c>
      <c r="G1573" s="2">
        <v>45455</v>
      </c>
      <c r="H1573" s="3">
        <v>1226484</v>
      </c>
      <c r="I1573" s="5">
        <v>1226484</v>
      </c>
    </row>
    <row r="1574" spans="2:9">
      <c r="B1574" s="4">
        <v>890303093</v>
      </c>
      <c r="C1574" s="1" t="s">
        <v>0</v>
      </c>
      <c r="D1574" s="1" t="s">
        <v>1565</v>
      </c>
      <c r="E1574" s="2">
        <v>45445</v>
      </c>
      <c r="F1574" s="1">
        <v>73258</v>
      </c>
      <c r="G1574" s="2">
        <v>45455</v>
      </c>
      <c r="H1574" s="3">
        <v>1236162</v>
      </c>
      <c r="I1574" s="5">
        <v>1236162</v>
      </c>
    </row>
    <row r="1575" spans="2:9">
      <c r="B1575" s="4">
        <v>890303093</v>
      </c>
      <c r="C1575" s="1" t="s">
        <v>0</v>
      </c>
      <c r="D1575" s="1" t="s">
        <v>1566</v>
      </c>
      <c r="E1575" s="2">
        <v>45451</v>
      </c>
      <c r="F1575" s="1">
        <v>73258</v>
      </c>
      <c r="G1575" s="2">
        <v>45455</v>
      </c>
      <c r="H1575" s="3">
        <v>1849923</v>
      </c>
      <c r="I1575" s="5">
        <v>1849923</v>
      </c>
    </row>
    <row r="1576" spans="2:9">
      <c r="B1576" s="4">
        <v>890303093</v>
      </c>
      <c r="C1576" s="1" t="s">
        <v>0</v>
      </c>
      <c r="D1576" s="1" t="s">
        <v>1567</v>
      </c>
      <c r="E1576" s="2">
        <v>45448</v>
      </c>
      <c r="F1576" s="1">
        <v>73258</v>
      </c>
      <c r="G1576" s="2">
        <v>45455</v>
      </c>
      <c r="H1576" s="3">
        <v>2130257</v>
      </c>
      <c r="I1576" s="5">
        <v>2130257</v>
      </c>
    </row>
    <row r="1577" spans="2:9">
      <c r="B1577" s="4">
        <v>890303093</v>
      </c>
      <c r="C1577" s="1" t="s">
        <v>0</v>
      </c>
      <c r="D1577" s="1" t="s">
        <v>1568</v>
      </c>
      <c r="E1577" s="2">
        <v>45445</v>
      </c>
      <c r="F1577" s="1">
        <v>73258</v>
      </c>
      <c r="G1577" s="2">
        <v>45455</v>
      </c>
      <c r="H1577" s="3">
        <v>2271597</v>
      </c>
      <c r="I1577" s="5">
        <v>2271597</v>
      </c>
    </row>
    <row r="1578" spans="2:9">
      <c r="B1578" s="4">
        <v>890303093</v>
      </c>
      <c r="C1578" s="1" t="s">
        <v>0</v>
      </c>
      <c r="D1578" s="1" t="s">
        <v>1569</v>
      </c>
      <c r="E1578" s="2">
        <v>45446</v>
      </c>
      <c r="F1578" s="1">
        <v>73259</v>
      </c>
      <c r="G1578" s="2">
        <v>45455</v>
      </c>
      <c r="H1578" s="3">
        <v>230047</v>
      </c>
      <c r="I1578" s="5">
        <v>92</v>
      </c>
    </row>
    <row r="1579" spans="2:9">
      <c r="B1579" s="4">
        <v>890303093</v>
      </c>
      <c r="C1579" s="1" t="s">
        <v>0</v>
      </c>
      <c r="D1579" s="1" t="s">
        <v>1570</v>
      </c>
      <c r="E1579" s="2">
        <v>45445</v>
      </c>
      <c r="F1579" s="1">
        <v>73259</v>
      </c>
      <c r="G1579" s="2">
        <v>45455</v>
      </c>
      <c r="H1579" s="3">
        <v>248154</v>
      </c>
      <c r="I1579" s="5">
        <v>99</v>
      </c>
    </row>
    <row r="1580" spans="2:9">
      <c r="B1580" s="4">
        <v>890303093</v>
      </c>
      <c r="C1580" s="1" t="s">
        <v>0</v>
      </c>
      <c r="D1580" s="1" t="s">
        <v>1571</v>
      </c>
      <c r="E1580" s="2">
        <v>45450</v>
      </c>
      <c r="F1580" s="1">
        <v>73259</v>
      </c>
      <c r="G1580" s="2">
        <v>45455</v>
      </c>
      <c r="H1580" s="3">
        <v>308440</v>
      </c>
      <c r="I1580" s="5">
        <v>124</v>
      </c>
    </row>
    <row r="1581" spans="2:9">
      <c r="B1581" s="4">
        <v>890303093</v>
      </c>
      <c r="C1581" s="1" t="s">
        <v>0</v>
      </c>
      <c r="D1581" s="1" t="s">
        <v>1572</v>
      </c>
      <c r="E1581" s="2">
        <v>45446</v>
      </c>
      <c r="F1581" s="1">
        <v>73259</v>
      </c>
      <c r="G1581" s="2">
        <v>45455</v>
      </c>
      <c r="H1581" s="3">
        <v>385760</v>
      </c>
      <c r="I1581" s="5">
        <v>154</v>
      </c>
    </row>
    <row r="1582" spans="2:9">
      <c r="B1582" s="4">
        <v>890303093</v>
      </c>
      <c r="C1582" s="1" t="s">
        <v>0</v>
      </c>
      <c r="D1582" s="1" t="s">
        <v>1573</v>
      </c>
      <c r="E1582" s="2">
        <v>45447</v>
      </c>
      <c r="F1582" s="1">
        <v>73259</v>
      </c>
      <c r="G1582" s="2">
        <v>45455</v>
      </c>
      <c r="H1582" s="3">
        <v>404034</v>
      </c>
      <c r="I1582" s="5">
        <v>162</v>
      </c>
    </row>
    <row r="1583" spans="2:9">
      <c r="B1583" s="4">
        <v>890303093</v>
      </c>
      <c r="C1583" s="1" t="s">
        <v>0</v>
      </c>
      <c r="D1583" s="1" t="s">
        <v>1574</v>
      </c>
      <c r="E1583" s="2">
        <v>45447</v>
      </c>
      <c r="F1583" s="1">
        <v>73259</v>
      </c>
      <c r="G1583" s="2">
        <v>45455</v>
      </c>
      <c r="H1583" s="3">
        <v>445036</v>
      </c>
      <c r="I1583" s="5">
        <v>178</v>
      </c>
    </row>
    <row r="1584" spans="2:9">
      <c r="B1584" s="4">
        <v>890303093</v>
      </c>
      <c r="C1584" s="1" t="s">
        <v>0</v>
      </c>
      <c r="D1584" s="1" t="s">
        <v>1575</v>
      </c>
      <c r="E1584" s="2">
        <v>45452</v>
      </c>
      <c r="F1584" s="1">
        <v>73259</v>
      </c>
      <c r="G1584" s="2">
        <v>45455</v>
      </c>
      <c r="H1584" s="3">
        <v>519238</v>
      </c>
      <c r="I1584" s="5">
        <v>208</v>
      </c>
    </row>
    <row r="1585" spans="2:9">
      <c r="B1585" s="4">
        <v>890303093</v>
      </c>
      <c r="C1585" s="1" t="s">
        <v>0</v>
      </c>
      <c r="D1585" s="1" t="s">
        <v>1576</v>
      </c>
      <c r="E1585" s="2">
        <v>45452</v>
      </c>
      <c r="F1585" s="1">
        <v>73259</v>
      </c>
      <c r="G1585" s="2">
        <v>45455</v>
      </c>
      <c r="H1585" s="3">
        <v>555109</v>
      </c>
      <c r="I1585" s="5">
        <v>222</v>
      </c>
    </row>
    <row r="1586" spans="2:9">
      <c r="B1586" s="4">
        <v>890303093</v>
      </c>
      <c r="C1586" s="1" t="s">
        <v>0</v>
      </c>
      <c r="D1586" s="1" t="s">
        <v>1577</v>
      </c>
      <c r="E1586" s="2">
        <v>45451</v>
      </c>
      <c r="F1586" s="1">
        <v>73259</v>
      </c>
      <c r="G1586" s="2">
        <v>45455</v>
      </c>
      <c r="H1586" s="3">
        <v>911030</v>
      </c>
      <c r="I1586" s="5">
        <v>365</v>
      </c>
    </row>
    <row r="1587" spans="2:9">
      <c r="B1587" s="4">
        <v>890303093</v>
      </c>
      <c r="C1587" s="1" t="s">
        <v>0</v>
      </c>
      <c r="D1587" s="1" t="s">
        <v>1578</v>
      </c>
      <c r="E1587" s="2">
        <v>45444</v>
      </c>
      <c r="F1587" s="1">
        <v>73259</v>
      </c>
      <c r="G1587" s="2">
        <v>45455</v>
      </c>
      <c r="H1587" s="3">
        <v>959657</v>
      </c>
      <c r="I1587" s="5">
        <v>384</v>
      </c>
    </row>
    <row r="1588" spans="2:9">
      <c r="B1588" s="4">
        <v>890303093</v>
      </c>
      <c r="C1588" s="1" t="s">
        <v>0</v>
      </c>
      <c r="D1588" s="1" t="s">
        <v>1579</v>
      </c>
      <c r="E1588" s="2">
        <v>45448</v>
      </c>
      <c r="F1588" s="1">
        <v>73259</v>
      </c>
      <c r="G1588" s="2">
        <v>45455</v>
      </c>
      <c r="H1588" s="3">
        <v>961815</v>
      </c>
      <c r="I1588" s="5">
        <v>384</v>
      </c>
    </row>
    <row r="1589" spans="2:9">
      <c r="B1589" s="4">
        <v>890303093</v>
      </c>
      <c r="C1589" s="1" t="s">
        <v>0</v>
      </c>
      <c r="D1589" s="1" t="s">
        <v>1580</v>
      </c>
      <c r="E1589" s="2">
        <v>45444</v>
      </c>
      <c r="F1589" s="1">
        <v>73259</v>
      </c>
      <c r="G1589" s="2">
        <v>45455</v>
      </c>
      <c r="H1589" s="3">
        <v>1632778</v>
      </c>
      <c r="I1589" s="5">
        <v>654</v>
      </c>
    </row>
    <row r="1590" spans="2:9">
      <c r="B1590" s="4">
        <v>890303093</v>
      </c>
      <c r="C1590" s="1" t="s">
        <v>0</v>
      </c>
      <c r="D1590" s="1" t="s">
        <v>1581</v>
      </c>
      <c r="E1590" s="2">
        <v>45401</v>
      </c>
      <c r="F1590" s="1">
        <v>73259</v>
      </c>
      <c r="G1590" s="2">
        <v>45455</v>
      </c>
      <c r="H1590" s="3">
        <v>2287058</v>
      </c>
      <c r="I1590" s="5">
        <v>915</v>
      </c>
    </row>
    <row r="1591" spans="2:9">
      <c r="B1591" s="4">
        <v>890303093</v>
      </c>
      <c r="C1591" s="1" t="s">
        <v>0</v>
      </c>
      <c r="D1591" s="1" t="s">
        <v>1582</v>
      </c>
      <c r="E1591" s="2">
        <v>45449</v>
      </c>
      <c r="F1591" s="1">
        <v>73259</v>
      </c>
      <c r="G1591" s="2">
        <v>45455</v>
      </c>
      <c r="H1591" s="3">
        <v>310243</v>
      </c>
      <c r="I1591" s="5">
        <v>310243</v>
      </c>
    </row>
    <row r="1592" spans="2:9">
      <c r="B1592" s="4">
        <v>890303093</v>
      </c>
      <c r="C1592" s="1" t="s">
        <v>0</v>
      </c>
      <c r="D1592" s="1" t="s">
        <v>1583</v>
      </c>
      <c r="E1592" s="2">
        <v>45445</v>
      </c>
      <c r="F1592" s="1">
        <v>73259</v>
      </c>
      <c r="G1592" s="2">
        <v>45455</v>
      </c>
      <c r="H1592" s="3">
        <v>511924</v>
      </c>
      <c r="I1592" s="5">
        <v>511924</v>
      </c>
    </row>
    <row r="1593" spans="2:9">
      <c r="B1593" s="4">
        <v>890303093</v>
      </c>
      <c r="C1593" s="1" t="s">
        <v>0</v>
      </c>
      <c r="D1593" s="1" t="s">
        <v>1584</v>
      </c>
      <c r="E1593" s="2">
        <v>45415</v>
      </c>
      <c r="F1593" s="1">
        <v>73260</v>
      </c>
      <c r="G1593" s="2">
        <v>45455</v>
      </c>
      <c r="H1593" s="3">
        <v>5414361</v>
      </c>
      <c r="I1593" s="5">
        <v>122000</v>
      </c>
    </row>
    <row r="1594" spans="2:9">
      <c r="B1594" s="4">
        <v>890303093</v>
      </c>
      <c r="C1594" s="1" t="s">
        <v>0</v>
      </c>
      <c r="D1594" s="1" t="s">
        <v>1585</v>
      </c>
      <c r="E1594" s="2">
        <v>45439</v>
      </c>
      <c r="F1594" s="1">
        <v>73260</v>
      </c>
      <c r="G1594" s="2">
        <v>45455</v>
      </c>
      <c r="H1594" s="3">
        <v>9294611</v>
      </c>
      <c r="I1594" s="5">
        <v>244720</v>
      </c>
    </row>
    <row r="1595" spans="2:9">
      <c r="B1595" s="4">
        <v>890303093</v>
      </c>
      <c r="C1595" s="1" t="s">
        <v>0</v>
      </c>
      <c r="D1595" s="1" t="s">
        <v>1586</v>
      </c>
      <c r="E1595" s="2">
        <v>45401</v>
      </c>
      <c r="F1595" s="1">
        <v>73260</v>
      </c>
      <c r="G1595" s="2">
        <v>45455</v>
      </c>
      <c r="H1595" s="3">
        <v>6710181</v>
      </c>
      <c r="I1595" s="5">
        <v>1037760</v>
      </c>
    </row>
    <row r="1596" spans="2:9">
      <c r="B1596" s="4">
        <v>890303093</v>
      </c>
      <c r="C1596" s="1" t="s">
        <v>0</v>
      </c>
      <c r="D1596" s="1" t="s">
        <v>1587</v>
      </c>
      <c r="E1596" s="2">
        <v>45394</v>
      </c>
      <c r="F1596" s="1">
        <v>73260</v>
      </c>
      <c r="G1596" s="2">
        <v>45455</v>
      </c>
      <c r="H1596" s="3">
        <v>21028656</v>
      </c>
      <c r="I1596" s="5">
        <v>1051115</v>
      </c>
    </row>
    <row r="1597" spans="2:9">
      <c r="B1597" s="4">
        <v>890303093</v>
      </c>
      <c r="C1597" s="1" t="s">
        <v>0</v>
      </c>
      <c r="D1597" s="1" t="s">
        <v>1588</v>
      </c>
      <c r="E1597" s="2">
        <v>45420</v>
      </c>
      <c r="F1597" s="1">
        <v>73260</v>
      </c>
      <c r="G1597" s="2">
        <v>45455</v>
      </c>
      <c r="H1597" s="3">
        <v>6946049</v>
      </c>
      <c r="I1597" s="5">
        <v>1171110</v>
      </c>
    </row>
    <row r="1598" spans="2:9">
      <c r="B1598" s="4">
        <v>890303093</v>
      </c>
      <c r="C1598" s="1" t="s">
        <v>0</v>
      </c>
      <c r="D1598" s="1" t="s">
        <v>1589</v>
      </c>
      <c r="E1598" s="2">
        <v>45451</v>
      </c>
      <c r="F1598" s="1">
        <v>73260</v>
      </c>
      <c r="G1598" s="2">
        <v>45455</v>
      </c>
      <c r="H1598" s="3">
        <v>2187314</v>
      </c>
      <c r="I1598" s="5">
        <v>1809314</v>
      </c>
    </row>
    <row r="1599" spans="2:9">
      <c r="B1599" s="4">
        <v>890303093</v>
      </c>
      <c r="C1599" s="1" t="s">
        <v>0</v>
      </c>
      <c r="D1599" s="1" t="s">
        <v>1590</v>
      </c>
      <c r="E1599" s="2">
        <v>45443</v>
      </c>
      <c r="F1599" s="1">
        <v>73260</v>
      </c>
      <c r="G1599" s="2">
        <v>45455</v>
      </c>
      <c r="H1599" s="3">
        <v>2192585</v>
      </c>
      <c r="I1599" s="5">
        <v>2192585</v>
      </c>
    </row>
    <row r="1600" spans="2:9">
      <c r="B1600" s="4">
        <v>890303093</v>
      </c>
      <c r="C1600" s="1" t="s">
        <v>0</v>
      </c>
      <c r="D1600" s="1" t="s">
        <v>1591</v>
      </c>
      <c r="E1600" s="2">
        <v>45401</v>
      </c>
      <c r="F1600" s="1">
        <v>73260</v>
      </c>
      <c r="G1600" s="2">
        <v>45455</v>
      </c>
      <c r="H1600" s="3">
        <v>7060344</v>
      </c>
      <c r="I1600" s="5">
        <v>2584274</v>
      </c>
    </row>
    <row r="1601" spans="2:9">
      <c r="B1601" s="4">
        <v>890303093</v>
      </c>
      <c r="C1601" s="1" t="s">
        <v>0</v>
      </c>
      <c r="D1601" s="1" t="s">
        <v>1592</v>
      </c>
      <c r="E1601" s="2">
        <v>45442</v>
      </c>
      <c r="F1601" s="1">
        <v>73260</v>
      </c>
      <c r="G1601" s="2">
        <v>45455</v>
      </c>
      <c r="H1601" s="3">
        <v>2715193</v>
      </c>
      <c r="I1601" s="5">
        <v>2715193</v>
      </c>
    </row>
    <row r="1602" spans="2:9">
      <c r="B1602" s="4">
        <v>890303093</v>
      </c>
      <c r="C1602" s="1" t="s">
        <v>0</v>
      </c>
      <c r="D1602" s="1" t="s">
        <v>1593</v>
      </c>
      <c r="E1602" s="2">
        <v>45453</v>
      </c>
      <c r="F1602" s="1">
        <v>73260</v>
      </c>
      <c r="G1602" s="2">
        <v>45455</v>
      </c>
      <c r="H1602" s="3">
        <v>3129326</v>
      </c>
      <c r="I1602" s="5">
        <v>3129326</v>
      </c>
    </row>
    <row r="1603" spans="2:9">
      <c r="B1603" s="4">
        <v>890303093</v>
      </c>
      <c r="C1603" s="1" t="s">
        <v>0</v>
      </c>
      <c r="D1603" s="1" t="s">
        <v>1594</v>
      </c>
      <c r="E1603" s="2">
        <v>45452</v>
      </c>
      <c r="F1603" s="1">
        <v>73260</v>
      </c>
      <c r="G1603" s="2">
        <v>45455</v>
      </c>
      <c r="H1603" s="3">
        <v>3212502</v>
      </c>
      <c r="I1603" s="5">
        <v>3212502</v>
      </c>
    </row>
    <row r="1604" spans="2:9">
      <c r="B1604" s="4">
        <v>890303093</v>
      </c>
      <c r="C1604" s="1" t="s">
        <v>0</v>
      </c>
      <c r="D1604" s="1" t="s">
        <v>1595</v>
      </c>
      <c r="E1604" s="2">
        <v>45438</v>
      </c>
      <c r="F1604" s="1">
        <v>73260</v>
      </c>
      <c r="G1604" s="2">
        <v>45455</v>
      </c>
      <c r="H1604" s="3">
        <v>3602469</v>
      </c>
      <c r="I1604" s="5">
        <v>3265469</v>
      </c>
    </row>
    <row r="1605" spans="2:9">
      <c r="B1605" s="4">
        <v>890303093</v>
      </c>
      <c r="C1605" s="1" t="s">
        <v>0</v>
      </c>
      <c r="D1605" s="1" t="s">
        <v>1596</v>
      </c>
      <c r="E1605" s="2">
        <v>45452</v>
      </c>
      <c r="F1605" s="1">
        <v>73260</v>
      </c>
      <c r="G1605" s="2">
        <v>45455</v>
      </c>
      <c r="H1605" s="3">
        <v>3845869</v>
      </c>
      <c r="I1605" s="5">
        <v>3845355</v>
      </c>
    </row>
    <row r="1606" spans="2:9">
      <c r="B1606" s="4">
        <v>890303093</v>
      </c>
      <c r="C1606" s="1" t="s">
        <v>0</v>
      </c>
      <c r="D1606" s="1" t="s">
        <v>1597</v>
      </c>
      <c r="E1606" s="2">
        <v>45435</v>
      </c>
      <c r="F1606" s="1">
        <v>73260</v>
      </c>
      <c r="G1606" s="2">
        <v>45455</v>
      </c>
      <c r="H1606" s="3">
        <v>25530160</v>
      </c>
      <c r="I1606" s="5">
        <v>4197720</v>
      </c>
    </row>
    <row r="1607" spans="2:9">
      <c r="B1607" s="4">
        <v>890303093</v>
      </c>
      <c r="C1607" s="1" t="s">
        <v>0</v>
      </c>
      <c r="D1607" s="1" t="s">
        <v>1598</v>
      </c>
      <c r="E1607" s="2">
        <v>45412</v>
      </c>
      <c r="F1607" s="1">
        <v>73260</v>
      </c>
      <c r="G1607" s="2">
        <v>45455</v>
      </c>
      <c r="H1607" s="3">
        <v>13577142</v>
      </c>
      <c r="I1607" s="5">
        <v>5184868</v>
      </c>
    </row>
    <row r="1608" spans="2:9">
      <c r="B1608" s="4">
        <v>890303093</v>
      </c>
      <c r="C1608" s="1" t="s">
        <v>0</v>
      </c>
      <c r="D1608" s="1" t="s">
        <v>1599</v>
      </c>
      <c r="E1608" s="2">
        <v>45415</v>
      </c>
      <c r="F1608" s="1">
        <v>73260</v>
      </c>
      <c r="G1608" s="2">
        <v>45455</v>
      </c>
      <c r="H1608" s="3">
        <v>8731774</v>
      </c>
      <c r="I1608" s="5">
        <v>8393775</v>
      </c>
    </row>
    <row r="1609" spans="2:9">
      <c r="B1609" s="4">
        <v>890303093</v>
      </c>
      <c r="C1609" s="1" t="s">
        <v>0</v>
      </c>
      <c r="D1609" s="1" t="s">
        <v>1600</v>
      </c>
      <c r="E1609" s="2">
        <v>45453</v>
      </c>
      <c r="F1609" s="1">
        <v>73260</v>
      </c>
      <c r="G1609" s="2">
        <v>45455</v>
      </c>
      <c r="H1609" s="3">
        <v>9153165</v>
      </c>
      <c r="I1609" s="5">
        <v>8816165</v>
      </c>
    </row>
    <row r="1610" spans="2:9">
      <c r="B1610" s="4">
        <v>890303093</v>
      </c>
      <c r="C1610" s="1" t="s">
        <v>0</v>
      </c>
      <c r="D1610" s="1" t="s">
        <v>1601</v>
      </c>
      <c r="E1610" s="2">
        <v>45441</v>
      </c>
      <c r="F1610" s="1">
        <v>73260</v>
      </c>
      <c r="G1610" s="2">
        <v>45455</v>
      </c>
      <c r="H1610" s="3">
        <v>11334625</v>
      </c>
      <c r="I1610" s="5">
        <v>11334625</v>
      </c>
    </row>
    <row r="1611" spans="2:9">
      <c r="B1611" s="4">
        <v>890303093</v>
      </c>
      <c r="C1611" s="1" t="s">
        <v>0</v>
      </c>
      <c r="D1611" s="1" t="s">
        <v>1602</v>
      </c>
      <c r="E1611" s="2">
        <v>45393</v>
      </c>
      <c r="F1611" s="1">
        <v>73261</v>
      </c>
      <c r="G1611" s="2">
        <v>45455</v>
      </c>
      <c r="H1611" s="3">
        <v>2723531</v>
      </c>
      <c r="I1611" s="5">
        <v>54186</v>
      </c>
    </row>
    <row r="1612" spans="2:9">
      <c r="B1612" s="4">
        <v>890303093</v>
      </c>
      <c r="C1612" s="1" t="s">
        <v>0</v>
      </c>
      <c r="D1612" s="1" t="s">
        <v>1603</v>
      </c>
      <c r="E1612" s="2">
        <v>45454</v>
      </c>
      <c r="F1612" s="1">
        <v>73261</v>
      </c>
      <c r="G1612" s="2">
        <v>45455</v>
      </c>
      <c r="H1612" s="3">
        <v>6899073</v>
      </c>
      <c r="I1612" s="5">
        <v>162276</v>
      </c>
    </row>
    <row r="1613" spans="2:9">
      <c r="B1613" s="4">
        <v>890303093</v>
      </c>
      <c r="C1613" s="1" t="s">
        <v>0</v>
      </c>
      <c r="D1613" s="1" t="s">
        <v>1604</v>
      </c>
      <c r="E1613" s="2">
        <v>45448</v>
      </c>
      <c r="F1613" s="1">
        <v>73261</v>
      </c>
      <c r="G1613" s="2">
        <v>45455</v>
      </c>
      <c r="H1613" s="3">
        <v>6464502</v>
      </c>
      <c r="I1613" s="5">
        <v>219758</v>
      </c>
    </row>
    <row r="1614" spans="2:9">
      <c r="B1614" s="4">
        <v>890303093</v>
      </c>
      <c r="C1614" s="1" t="s">
        <v>0</v>
      </c>
      <c r="D1614" s="1" t="s">
        <v>1605</v>
      </c>
      <c r="E1614" s="2">
        <v>45399</v>
      </c>
      <c r="F1614" s="1">
        <v>73261</v>
      </c>
      <c r="G1614" s="2">
        <v>45455</v>
      </c>
      <c r="H1614" s="3">
        <v>7254686</v>
      </c>
      <c r="I1614" s="5">
        <v>1419884</v>
      </c>
    </row>
    <row r="1615" spans="2:9">
      <c r="B1615" s="4">
        <v>890303093</v>
      </c>
      <c r="C1615" s="1" t="s">
        <v>0</v>
      </c>
      <c r="D1615" s="1" t="s">
        <v>1606</v>
      </c>
      <c r="E1615" s="2">
        <v>45393</v>
      </c>
      <c r="F1615" s="1">
        <v>73261</v>
      </c>
      <c r="G1615" s="2">
        <v>45455</v>
      </c>
      <c r="H1615" s="3">
        <v>10169734</v>
      </c>
      <c r="I1615" s="5">
        <v>1619200</v>
      </c>
    </row>
    <row r="1616" spans="2:9">
      <c r="B1616" s="4">
        <v>890303093</v>
      </c>
      <c r="C1616" s="1" t="s">
        <v>0</v>
      </c>
      <c r="D1616" s="1" t="s">
        <v>1607</v>
      </c>
      <c r="E1616" s="2">
        <v>45412</v>
      </c>
      <c r="F1616" s="1">
        <v>73261</v>
      </c>
      <c r="G1616" s="2">
        <v>45455</v>
      </c>
      <c r="H1616" s="3">
        <v>1794708</v>
      </c>
      <c r="I1616" s="5">
        <v>1794708</v>
      </c>
    </row>
    <row r="1617" spans="2:9">
      <c r="B1617" s="4">
        <v>890303093</v>
      </c>
      <c r="C1617" s="1" t="s">
        <v>0</v>
      </c>
      <c r="D1617" s="1" t="s">
        <v>1608</v>
      </c>
      <c r="E1617" s="2">
        <v>45399</v>
      </c>
      <c r="F1617" s="1">
        <v>73261</v>
      </c>
      <c r="G1617" s="2">
        <v>45455</v>
      </c>
      <c r="H1617" s="3">
        <v>9596513</v>
      </c>
      <c r="I1617" s="5">
        <v>3486514</v>
      </c>
    </row>
    <row r="1618" spans="2:9">
      <c r="B1618" s="4">
        <v>890303093</v>
      </c>
      <c r="C1618" s="1" t="s">
        <v>0</v>
      </c>
      <c r="D1618" s="1" t="s">
        <v>1609</v>
      </c>
      <c r="E1618" s="2">
        <v>45454</v>
      </c>
      <c r="F1618" s="1">
        <v>73261</v>
      </c>
      <c r="G1618" s="2">
        <v>45455</v>
      </c>
      <c r="H1618" s="3">
        <v>23913198</v>
      </c>
      <c r="I1618" s="5">
        <v>3496924</v>
      </c>
    </row>
    <row r="1619" spans="2:9">
      <c r="B1619" s="4">
        <v>890303093</v>
      </c>
      <c r="C1619" s="1" t="s">
        <v>0</v>
      </c>
      <c r="D1619" s="1" t="s">
        <v>1610</v>
      </c>
      <c r="E1619" s="2">
        <v>45418</v>
      </c>
      <c r="F1619" s="1">
        <v>73261</v>
      </c>
      <c r="G1619" s="2">
        <v>45455</v>
      </c>
      <c r="H1619" s="3">
        <v>7555934</v>
      </c>
      <c r="I1619" s="5">
        <v>4650955</v>
      </c>
    </row>
    <row r="1620" spans="2:9">
      <c r="B1620" s="4">
        <v>890303093</v>
      </c>
      <c r="C1620" s="1" t="s">
        <v>0</v>
      </c>
      <c r="D1620" s="1" t="s">
        <v>1611</v>
      </c>
      <c r="E1620" s="2">
        <v>45407</v>
      </c>
      <c r="F1620" s="1">
        <v>73273</v>
      </c>
      <c r="G1620" s="2">
        <v>45456</v>
      </c>
      <c r="H1620" s="3">
        <v>8159264</v>
      </c>
      <c r="I1620" s="5">
        <v>26794</v>
      </c>
    </row>
    <row r="1621" spans="2:9">
      <c r="B1621" s="4">
        <v>890303093</v>
      </c>
      <c r="C1621" s="1" t="s">
        <v>0</v>
      </c>
      <c r="D1621" s="1" t="s">
        <v>1612</v>
      </c>
      <c r="E1621" s="2">
        <v>45418</v>
      </c>
      <c r="F1621" s="1">
        <v>73273</v>
      </c>
      <c r="G1621" s="2">
        <v>45456</v>
      </c>
      <c r="H1621" s="3">
        <v>4594085</v>
      </c>
      <c r="I1621" s="5">
        <v>26880</v>
      </c>
    </row>
    <row r="1622" spans="2:9">
      <c r="B1622" s="4">
        <v>890303093</v>
      </c>
      <c r="C1622" s="1" t="s">
        <v>0</v>
      </c>
      <c r="D1622" s="1" t="s">
        <v>1613</v>
      </c>
      <c r="E1622" s="2">
        <v>45404</v>
      </c>
      <c r="F1622" s="1">
        <v>73273</v>
      </c>
      <c r="G1622" s="2">
        <v>45456</v>
      </c>
      <c r="H1622" s="3">
        <v>2565388</v>
      </c>
      <c r="I1622" s="5">
        <v>66754</v>
      </c>
    </row>
    <row r="1623" spans="2:9">
      <c r="B1623" s="4">
        <v>890303093</v>
      </c>
      <c r="C1623" s="1" t="s">
        <v>0</v>
      </c>
      <c r="D1623" s="1" t="s">
        <v>1614</v>
      </c>
      <c r="E1623" s="2">
        <v>45428</v>
      </c>
      <c r="F1623" s="1">
        <v>73273</v>
      </c>
      <c r="G1623" s="2">
        <v>45456</v>
      </c>
      <c r="H1623" s="3">
        <v>2286549</v>
      </c>
      <c r="I1623" s="5">
        <v>68310</v>
      </c>
    </row>
    <row r="1624" spans="2:9">
      <c r="B1624" s="4">
        <v>890303093</v>
      </c>
      <c r="C1624" s="1" t="s">
        <v>0</v>
      </c>
      <c r="D1624" s="1" t="s">
        <v>1615</v>
      </c>
      <c r="E1624" s="2">
        <v>45414</v>
      </c>
      <c r="F1624" s="1">
        <v>73273</v>
      </c>
      <c r="G1624" s="2">
        <v>45456</v>
      </c>
      <c r="H1624" s="3">
        <v>4014047</v>
      </c>
      <c r="I1624" s="5">
        <v>80193</v>
      </c>
    </row>
    <row r="1625" spans="2:9">
      <c r="B1625" s="4">
        <v>890303093</v>
      </c>
      <c r="C1625" s="1" t="s">
        <v>0</v>
      </c>
      <c r="D1625" s="1" t="s">
        <v>1616</v>
      </c>
      <c r="E1625" s="2">
        <v>45416</v>
      </c>
      <c r="F1625" s="1">
        <v>73273</v>
      </c>
      <c r="G1625" s="2">
        <v>45456</v>
      </c>
      <c r="H1625" s="3">
        <v>5598208</v>
      </c>
      <c r="I1625" s="5">
        <v>212320</v>
      </c>
    </row>
    <row r="1626" spans="2:9">
      <c r="B1626" s="4">
        <v>890303093</v>
      </c>
      <c r="C1626" s="1" t="s">
        <v>0</v>
      </c>
      <c r="D1626" s="1" t="s">
        <v>1617</v>
      </c>
      <c r="E1626" s="2">
        <v>45401</v>
      </c>
      <c r="F1626" s="1">
        <v>73273</v>
      </c>
      <c r="G1626" s="2">
        <v>45456</v>
      </c>
      <c r="H1626" s="3">
        <v>7943586</v>
      </c>
      <c r="I1626" s="5">
        <v>487402</v>
      </c>
    </row>
    <row r="1627" spans="2:9">
      <c r="B1627" s="4">
        <v>890303093</v>
      </c>
      <c r="C1627" s="1" t="s">
        <v>0</v>
      </c>
      <c r="D1627" s="1" t="s">
        <v>1618</v>
      </c>
      <c r="E1627" s="2">
        <v>45415</v>
      </c>
      <c r="F1627" s="1">
        <v>73273</v>
      </c>
      <c r="G1627" s="2">
        <v>45456</v>
      </c>
      <c r="H1627" s="3">
        <v>8735268</v>
      </c>
      <c r="I1627" s="5">
        <v>908468</v>
      </c>
    </row>
    <row r="1628" spans="2:9">
      <c r="B1628" s="4">
        <v>890303093</v>
      </c>
      <c r="C1628" s="1" t="s">
        <v>0</v>
      </c>
      <c r="D1628" s="1" t="s">
        <v>1619</v>
      </c>
      <c r="E1628" s="2">
        <v>45433</v>
      </c>
      <c r="F1628" s="1">
        <v>73273</v>
      </c>
      <c r="G1628" s="2">
        <v>45456</v>
      </c>
      <c r="H1628" s="3">
        <v>2769841</v>
      </c>
      <c r="I1628" s="5">
        <v>2769841</v>
      </c>
    </row>
    <row r="1629" spans="2:9">
      <c r="B1629" s="4">
        <v>890303093</v>
      </c>
      <c r="C1629" s="1" t="s">
        <v>0</v>
      </c>
      <c r="D1629" s="1" t="s">
        <v>1620</v>
      </c>
      <c r="E1629" s="2">
        <v>45442</v>
      </c>
      <c r="F1629" s="1">
        <v>73273</v>
      </c>
      <c r="G1629" s="2">
        <v>45456</v>
      </c>
      <c r="H1629" s="3">
        <v>3284749</v>
      </c>
      <c r="I1629" s="5">
        <v>2947049</v>
      </c>
    </row>
    <row r="1630" spans="2:9">
      <c r="B1630" s="4">
        <v>890303093</v>
      </c>
      <c r="C1630" s="1" t="s">
        <v>0</v>
      </c>
      <c r="D1630" s="1" t="s">
        <v>1621</v>
      </c>
      <c r="E1630" s="2">
        <v>45406</v>
      </c>
      <c r="F1630" s="1">
        <v>73273</v>
      </c>
      <c r="G1630" s="2">
        <v>45456</v>
      </c>
      <c r="H1630" s="3">
        <v>2950533</v>
      </c>
      <c r="I1630" s="5">
        <v>2950533</v>
      </c>
    </row>
    <row r="1631" spans="2:9">
      <c r="B1631" s="4">
        <v>890303093</v>
      </c>
      <c r="C1631" s="1" t="s">
        <v>0</v>
      </c>
      <c r="D1631" s="1" t="s">
        <v>1622</v>
      </c>
      <c r="E1631" s="2">
        <v>45442</v>
      </c>
      <c r="F1631" s="1">
        <v>73273</v>
      </c>
      <c r="G1631" s="2">
        <v>45456</v>
      </c>
      <c r="H1631" s="3">
        <v>4906828</v>
      </c>
      <c r="I1631" s="5">
        <v>4085228</v>
      </c>
    </row>
    <row r="1632" spans="2:9">
      <c r="B1632" s="4">
        <v>890303093</v>
      </c>
      <c r="C1632" s="1" t="s">
        <v>0</v>
      </c>
      <c r="D1632" s="1" t="s">
        <v>1623</v>
      </c>
      <c r="E1632" s="2">
        <v>45395</v>
      </c>
      <c r="F1632" s="1">
        <v>73274</v>
      </c>
      <c r="G1632" s="2">
        <v>45456</v>
      </c>
      <c r="H1632" s="3">
        <v>461094</v>
      </c>
      <c r="I1632" s="5">
        <v>185</v>
      </c>
    </row>
    <row r="1633" spans="2:9">
      <c r="B1633" s="4">
        <v>890303093</v>
      </c>
      <c r="C1633" s="1" t="s">
        <v>0</v>
      </c>
      <c r="D1633" s="1" t="s">
        <v>1624</v>
      </c>
      <c r="E1633" s="2">
        <v>45395</v>
      </c>
      <c r="F1633" s="1">
        <v>73274</v>
      </c>
      <c r="G1633" s="2">
        <v>45456</v>
      </c>
      <c r="H1633" s="3">
        <v>591094</v>
      </c>
      <c r="I1633" s="5">
        <v>237</v>
      </c>
    </row>
    <row r="1634" spans="2:9">
      <c r="B1634" s="4">
        <v>890303093</v>
      </c>
      <c r="C1634" s="1" t="s">
        <v>0</v>
      </c>
      <c r="D1634" s="1" t="s">
        <v>1625</v>
      </c>
      <c r="E1634" s="2">
        <v>45393</v>
      </c>
      <c r="F1634" s="1">
        <v>73274</v>
      </c>
      <c r="G1634" s="2">
        <v>45456</v>
      </c>
      <c r="H1634" s="3">
        <v>722212</v>
      </c>
      <c r="I1634" s="5">
        <v>722212</v>
      </c>
    </row>
    <row r="1635" spans="2:9">
      <c r="B1635" s="4">
        <v>890303093</v>
      </c>
      <c r="C1635" s="1" t="s">
        <v>0</v>
      </c>
      <c r="D1635" s="1" t="s">
        <v>1626</v>
      </c>
      <c r="E1635" s="2">
        <v>45408</v>
      </c>
      <c r="F1635" s="1">
        <v>73275</v>
      </c>
      <c r="G1635" s="2">
        <v>45456</v>
      </c>
      <c r="H1635" s="3">
        <v>211960</v>
      </c>
      <c r="I1635" s="5">
        <v>85</v>
      </c>
    </row>
    <row r="1636" spans="2:9">
      <c r="B1636" s="4">
        <v>890303093</v>
      </c>
      <c r="C1636" s="1" t="s">
        <v>0</v>
      </c>
      <c r="D1636" s="1" t="s">
        <v>1627</v>
      </c>
      <c r="E1636" s="2">
        <v>45406</v>
      </c>
      <c r="F1636" s="1">
        <v>73275</v>
      </c>
      <c r="G1636" s="2">
        <v>45456</v>
      </c>
      <c r="H1636" s="3">
        <v>279291</v>
      </c>
      <c r="I1636" s="5">
        <v>112</v>
      </c>
    </row>
    <row r="1637" spans="2:9">
      <c r="B1637" s="4">
        <v>890303093</v>
      </c>
      <c r="C1637" s="1" t="s">
        <v>0</v>
      </c>
      <c r="D1637" s="1" t="s">
        <v>1628</v>
      </c>
      <c r="E1637" s="2">
        <v>45397</v>
      </c>
      <c r="F1637" s="1">
        <v>73275</v>
      </c>
      <c r="G1637" s="2">
        <v>45456</v>
      </c>
      <c r="H1637" s="3">
        <v>419516</v>
      </c>
      <c r="I1637" s="5">
        <v>167</v>
      </c>
    </row>
    <row r="1638" spans="2:9">
      <c r="B1638" s="4">
        <v>890303093</v>
      </c>
      <c r="C1638" s="1" t="s">
        <v>0</v>
      </c>
      <c r="D1638" s="1" t="s">
        <v>1629</v>
      </c>
      <c r="E1638" s="2">
        <v>45408</v>
      </c>
      <c r="F1638" s="1">
        <v>73275</v>
      </c>
      <c r="G1638" s="2">
        <v>45456</v>
      </c>
      <c r="H1638" s="3">
        <v>503204</v>
      </c>
      <c r="I1638" s="5">
        <v>201</v>
      </c>
    </row>
    <row r="1639" spans="2:9">
      <c r="B1639" s="4">
        <v>890303093</v>
      </c>
      <c r="C1639" s="1" t="s">
        <v>0</v>
      </c>
      <c r="D1639" s="1" t="s">
        <v>1630</v>
      </c>
      <c r="E1639" s="2">
        <v>45392</v>
      </c>
      <c r="F1639" s="1">
        <v>73277</v>
      </c>
      <c r="G1639" s="2">
        <v>45456</v>
      </c>
      <c r="H1639" s="3">
        <v>2566661</v>
      </c>
      <c r="I1639" s="5">
        <v>133195</v>
      </c>
    </row>
    <row r="1640" spans="2:9">
      <c r="B1640" s="4">
        <v>890303093</v>
      </c>
      <c r="C1640" s="1" t="s">
        <v>0</v>
      </c>
      <c r="D1640" s="1" t="s">
        <v>1631</v>
      </c>
      <c r="E1640" s="2">
        <v>45439</v>
      </c>
      <c r="F1640" s="1">
        <v>73277</v>
      </c>
      <c r="G1640" s="2">
        <v>45456</v>
      </c>
      <c r="H1640" s="3">
        <v>17187733</v>
      </c>
      <c r="I1640" s="5">
        <v>3978031</v>
      </c>
    </row>
    <row r="1641" spans="2:9">
      <c r="B1641" s="4">
        <v>890303093</v>
      </c>
      <c r="C1641" s="1" t="s">
        <v>0</v>
      </c>
      <c r="D1641" s="1" t="s">
        <v>1632</v>
      </c>
      <c r="E1641" s="2">
        <v>45400</v>
      </c>
      <c r="F1641" s="1">
        <v>73277</v>
      </c>
      <c r="G1641" s="2">
        <v>45456</v>
      </c>
      <c r="H1641" s="3">
        <v>5667474</v>
      </c>
      <c r="I1641" s="5">
        <v>5667474</v>
      </c>
    </row>
    <row r="1642" spans="2:9">
      <c r="B1642" s="4">
        <v>890303093</v>
      </c>
      <c r="C1642" s="1" t="s">
        <v>0</v>
      </c>
      <c r="D1642" s="1" t="s">
        <v>1633</v>
      </c>
      <c r="E1642" s="2">
        <v>45440</v>
      </c>
      <c r="F1642" s="1">
        <v>73325</v>
      </c>
      <c r="G1642" s="2">
        <v>45475</v>
      </c>
      <c r="H1642" s="3">
        <v>372741</v>
      </c>
      <c r="I1642" s="5">
        <v>341005</v>
      </c>
    </row>
    <row r="1643" spans="2:9">
      <c r="B1643" s="4">
        <v>890303093</v>
      </c>
      <c r="C1643" s="1" t="s">
        <v>0</v>
      </c>
      <c r="D1643" s="1" t="s">
        <v>1634</v>
      </c>
      <c r="E1643" s="2">
        <v>45365</v>
      </c>
      <c r="F1643" s="1">
        <v>73381</v>
      </c>
      <c r="G1643" s="2">
        <v>45475</v>
      </c>
      <c r="H1643" s="3">
        <v>55760</v>
      </c>
      <c r="I1643" s="5">
        <v>3520</v>
      </c>
    </row>
    <row r="1644" spans="2:9">
      <c r="B1644" s="4">
        <v>890303093</v>
      </c>
      <c r="C1644" s="1" t="s">
        <v>0</v>
      </c>
      <c r="D1644" s="1" t="s">
        <v>1635</v>
      </c>
      <c r="E1644" s="2">
        <v>45392</v>
      </c>
      <c r="F1644" s="1">
        <v>73381</v>
      </c>
      <c r="G1644" s="2">
        <v>45475</v>
      </c>
      <c r="H1644" s="3">
        <v>138560</v>
      </c>
      <c r="I1644" s="5">
        <v>8640</v>
      </c>
    </row>
    <row r="1645" spans="2:9">
      <c r="B1645" s="4">
        <v>890303093</v>
      </c>
      <c r="C1645" s="1" t="s">
        <v>0</v>
      </c>
      <c r="D1645" s="1" t="s">
        <v>1636</v>
      </c>
      <c r="E1645" s="2">
        <v>45374</v>
      </c>
      <c r="F1645" s="1">
        <v>73381</v>
      </c>
      <c r="G1645" s="2">
        <v>45475</v>
      </c>
      <c r="H1645" s="3">
        <v>138560</v>
      </c>
      <c r="I1645" s="5">
        <v>134060</v>
      </c>
    </row>
    <row r="1646" spans="2:9">
      <c r="B1646" s="4">
        <v>890303093</v>
      </c>
      <c r="C1646" s="1" t="s">
        <v>0</v>
      </c>
      <c r="D1646" s="1" t="s">
        <v>1637</v>
      </c>
      <c r="E1646" s="2">
        <v>45377</v>
      </c>
      <c r="F1646" s="1">
        <v>73381</v>
      </c>
      <c r="G1646" s="2">
        <v>45475</v>
      </c>
      <c r="H1646" s="3">
        <v>135520</v>
      </c>
      <c r="I1646" s="5">
        <v>135520</v>
      </c>
    </row>
    <row r="1647" spans="2:9">
      <c r="B1647" s="4">
        <v>890303093</v>
      </c>
      <c r="C1647" s="1" t="s">
        <v>0</v>
      </c>
      <c r="D1647" s="1" t="s">
        <v>1638</v>
      </c>
      <c r="E1647" s="2">
        <v>45392</v>
      </c>
      <c r="F1647" s="1">
        <v>73381</v>
      </c>
      <c r="G1647" s="2">
        <v>45475</v>
      </c>
      <c r="H1647" s="3">
        <v>167920</v>
      </c>
      <c r="I1647" s="5">
        <v>167920</v>
      </c>
    </row>
    <row r="1648" spans="2:9">
      <c r="B1648" s="4">
        <v>890303093</v>
      </c>
      <c r="C1648" s="1" t="s">
        <v>0</v>
      </c>
      <c r="D1648" s="1" t="s">
        <v>1639</v>
      </c>
      <c r="E1648" s="2">
        <v>45386</v>
      </c>
      <c r="F1648" s="1">
        <v>73382</v>
      </c>
      <c r="G1648" s="2">
        <v>45475</v>
      </c>
      <c r="H1648" s="3">
        <v>335840</v>
      </c>
      <c r="I1648" s="5">
        <v>135</v>
      </c>
    </row>
    <row r="1649" spans="2:9">
      <c r="B1649" s="4">
        <v>890303093</v>
      </c>
      <c r="C1649" s="1" t="s">
        <v>0</v>
      </c>
      <c r="D1649" s="1" t="s">
        <v>1640</v>
      </c>
      <c r="E1649" s="2">
        <v>45444</v>
      </c>
      <c r="F1649" s="1">
        <v>73416</v>
      </c>
      <c r="G1649" s="2">
        <v>45478</v>
      </c>
      <c r="H1649" s="3">
        <v>57200</v>
      </c>
      <c r="I1649" s="5">
        <v>52700</v>
      </c>
    </row>
    <row r="1650" spans="2:9">
      <c r="B1650" s="4">
        <v>890303093</v>
      </c>
      <c r="C1650" s="1" t="s">
        <v>0</v>
      </c>
      <c r="D1650" s="1" t="s">
        <v>1641</v>
      </c>
      <c r="E1650" s="2">
        <v>45456</v>
      </c>
      <c r="F1650" s="1">
        <v>73417</v>
      </c>
      <c r="G1650" s="2">
        <v>45483</v>
      </c>
      <c r="H1650" s="3">
        <v>1020904</v>
      </c>
      <c r="I1650" s="5">
        <v>1020904</v>
      </c>
    </row>
    <row r="1651" spans="2:9">
      <c r="B1651" s="4">
        <v>890303093</v>
      </c>
      <c r="C1651" s="1" t="s">
        <v>0</v>
      </c>
      <c r="D1651" s="1" t="s">
        <v>1642</v>
      </c>
      <c r="E1651" s="2">
        <v>45455</v>
      </c>
      <c r="F1651" s="1">
        <v>73417</v>
      </c>
      <c r="G1651" s="2">
        <v>45483</v>
      </c>
      <c r="H1651" s="3">
        <v>1188275</v>
      </c>
      <c r="I1651" s="5">
        <v>1188275</v>
      </c>
    </row>
    <row r="1652" spans="2:9">
      <c r="B1652" s="4">
        <v>890303093</v>
      </c>
      <c r="C1652" s="1" t="s">
        <v>0</v>
      </c>
      <c r="D1652" s="1" t="s">
        <v>1643</v>
      </c>
      <c r="E1652" s="2">
        <v>45461</v>
      </c>
      <c r="F1652" s="1">
        <v>73418</v>
      </c>
      <c r="G1652" s="2">
        <v>45484</v>
      </c>
      <c r="H1652" s="3">
        <v>1712654</v>
      </c>
      <c r="I1652" s="5">
        <v>1513113</v>
      </c>
    </row>
    <row r="1653" spans="2:9">
      <c r="B1653" s="4">
        <v>890303093</v>
      </c>
      <c r="C1653" s="1" t="s">
        <v>0</v>
      </c>
      <c r="D1653" s="1" t="s">
        <v>1644</v>
      </c>
      <c r="E1653" s="2">
        <v>45469</v>
      </c>
      <c r="F1653" s="1">
        <v>73418</v>
      </c>
      <c r="G1653" s="2">
        <v>45484</v>
      </c>
      <c r="H1653" s="3">
        <v>2123075</v>
      </c>
      <c r="I1653" s="5">
        <v>1744684</v>
      </c>
    </row>
    <row r="1654" spans="2:9">
      <c r="B1654" s="4">
        <v>890303093</v>
      </c>
      <c r="C1654" s="1" t="s">
        <v>0</v>
      </c>
      <c r="D1654" s="1" t="s">
        <v>1645</v>
      </c>
      <c r="E1654" s="2">
        <v>45456</v>
      </c>
      <c r="F1654" s="1">
        <v>73418</v>
      </c>
      <c r="G1654" s="2">
        <v>45484</v>
      </c>
      <c r="H1654" s="3">
        <v>2035767</v>
      </c>
      <c r="I1654" s="5">
        <v>1799013</v>
      </c>
    </row>
    <row r="1655" spans="2:9">
      <c r="B1655" s="4">
        <v>890303093</v>
      </c>
      <c r="C1655" s="1" t="s">
        <v>0</v>
      </c>
      <c r="D1655" s="1" t="s">
        <v>1646</v>
      </c>
      <c r="E1655" s="2">
        <v>45456</v>
      </c>
      <c r="F1655" s="1">
        <v>73418</v>
      </c>
      <c r="G1655" s="2">
        <v>45484</v>
      </c>
      <c r="H1655" s="3">
        <v>2053458</v>
      </c>
      <c r="I1655" s="5">
        <v>1817358</v>
      </c>
    </row>
    <row r="1656" spans="2:9">
      <c r="B1656" s="4">
        <v>890303093</v>
      </c>
      <c r="C1656" s="1" t="s">
        <v>0</v>
      </c>
      <c r="D1656" s="1" t="s">
        <v>1647</v>
      </c>
      <c r="E1656" s="2">
        <v>45459</v>
      </c>
      <c r="F1656" s="1">
        <v>73418</v>
      </c>
      <c r="G1656" s="2">
        <v>45484</v>
      </c>
      <c r="H1656" s="3">
        <v>2108039</v>
      </c>
      <c r="I1656" s="5">
        <v>1906725</v>
      </c>
    </row>
    <row r="1657" spans="2:9">
      <c r="B1657" s="4">
        <v>890303093</v>
      </c>
      <c r="C1657" s="1" t="s">
        <v>0</v>
      </c>
      <c r="D1657" s="1" t="s">
        <v>1648</v>
      </c>
      <c r="E1657" s="2">
        <v>45446</v>
      </c>
      <c r="F1657" s="1">
        <v>73418</v>
      </c>
      <c r="G1657" s="2">
        <v>45484</v>
      </c>
      <c r="H1657" s="3">
        <v>2143262</v>
      </c>
      <c r="I1657" s="5">
        <v>2142748</v>
      </c>
    </row>
    <row r="1658" spans="2:9">
      <c r="B1658" s="4">
        <v>890303093</v>
      </c>
      <c r="C1658" s="1" t="s">
        <v>0</v>
      </c>
      <c r="D1658" s="1" t="s">
        <v>1649</v>
      </c>
      <c r="E1658" s="2">
        <v>45456</v>
      </c>
      <c r="F1658" s="1">
        <v>73418</v>
      </c>
      <c r="G1658" s="2">
        <v>45484</v>
      </c>
      <c r="H1658" s="3">
        <v>2191015</v>
      </c>
      <c r="I1658" s="5">
        <v>2191015</v>
      </c>
    </row>
    <row r="1659" spans="2:9">
      <c r="B1659" s="4">
        <v>890303093</v>
      </c>
      <c r="C1659" s="1" t="s">
        <v>0</v>
      </c>
      <c r="D1659" s="1" t="s">
        <v>1650</v>
      </c>
      <c r="E1659" s="2">
        <v>45446</v>
      </c>
      <c r="F1659" s="1">
        <v>73418</v>
      </c>
      <c r="G1659" s="2">
        <v>45484</v>
      </c>
      <c r="H1659" s="3">
        <v>2243007</v>
      </c>
      <c r="I1659" s="5">
        <v>2243007</v>
      </c>
    </row>
    <row r="1660" spans="2:9">
      <c r="B1660" s="4">
        <v>890303093</v>
      </c>
      <c r="C1660" s="1" t="s">
        <v>0</v>
      </c>
      <c r="D1660" s="1" t="s">
        <v>1651</v>
      </c>
      <c r="E1660" s="2">
        <v>45469</v>
      </c>
      <c r="F1660" s="1">
        <v>73418</v>
      </c>
      <c r="G1660" s="2">
        <v>45484</v>
      </c>
      <c r="H1660" s="3">
        <v>2646301</v>
      </c>
      <c r="I1660" s="5">
        <v>2351301</v>
      </c>
    </row>
    <row r="1661" spans="2:9">
      <c r="B1661" s="4">
        <v>890303093</v>
      </c>
      <c r="C1661" s="1" t="s">
        <v>0</v>
      </c>
      <c r="D1661" s="1" t="s">
        <v>1652</v>
      </c>
      <c r="E1661" s="2">
        <v>45469</v>
      </c>
      <c r="F1661" s="1">
        <v>73418</v>
      </c>
      <c r="G1661" s="2">
        <v>45484</v>
      </c>
      <c r="H1661" s="3">
        <v>2404727</v>
      </c>
      <c r="I1661" s="5">
        <v>2404727</v>
      </c>
    </row>
    <row r="1662" spans="2:9">
      <c r="B1662" s="4">
        <v>890303093</v>
      </c>
      <c r="C1662" s="1" t="s">
        <v>0</v>
      </c>
      <c r="D1662" s="1" t="s">
        <v>1653</v>
      </c>
      <c r="E1662" s="2">
        <v>45462</v>
      </c>
      <c r="F1662" s="1">
        <v>73418</v>
      </c>
      <c r="G1662" s="2">
        <v>45484</v>
      </c>
      <c r="H1662" s="3">
        <v>2951142</v>
      </c>
      <c r="I1662" s="5">
        <v>2627628</v>
      </c>
    </row>
    <row r="1663" spans="2:9">
      <c r="B1663" s="4">
        <v>890303093</v>
      </c>
      <c r="C1663" s="1" t="s">
        <v>0</v>
      </c>
      <c r="D1663" s="1" t="s">
        <v>1654</v>
      </c>
      <c r="E1663" s="2">
        <v>45456</v>
      </c>
      <c r="F1663" s="1">
        <v>73418</v>
      </c>
      <c r="G1663" s="2">
        <v>45484</v>
      </c>
      <c r="H1663" s="3">
        <v>3556032</v>
      </c>
      <c r="I1663" s="5">
        <v>3218332</v>
      </c>
    </row>
    <row r="1664" spans="2:9">
      <c r="B1664" s="4">
        <v>890303093</v>
      </c>
      <c r="C1664" s="1" t="s">
        <v>0</v>
      </c>
      <c r="D1664" s="1" t="s">
        <v>1655</v>
      </c>
      <c r="E1664" s="2">
        <v>45455</v>
      </c>
      <c r="F1664" s="1">
        <v>73418</v>
      </c>
      <c r="G1664" s="2">
        <v>45484</v>
      </c>
      <c r="H1664" s="3">
        <v>3264135</v>
      </c>
      <c r="I1664" s="5">
        <v>3264135</v>
      </c>
    </row>
    <row r="1665" spans="2:9">
      <c r="B1665" s="4">
        <v>890303093</v>
      </c>
      <c r="C1665" s="1" t="s">
        <v>0</v>
      </c>
      <c r="D1665" s="1" t="s">
        <v>1656</v>
      </c>
      <c r="E1665" s="2">
        <v>45456</v>
      </c>
      <c r="F1665" s="1">
        <v>73418</v>
      </c>
      <c r="G1665" s="2">
        <v>45484</v>
      </c>
      <c r="H1665" s="3">
        <v>3687398</v>
      </c>
      <c r="I1665" s="5">
        <v>3349184</v>
      </c>
    </row>
    <row r="1666" spans="2:9">
      <c r="B1666" s="4">
        <v>890303093</v>
      </c>
      <c r="C1666" s="1" t="s">
        <v>0</v>
      </c>
      <c r="D1666" s="1" t="s">
        <v>1657</v>
      </c>
      <c r="E1666" s="2">
        <v>45469</v>
      </c>
      <c r="F1666" s="1">
        <v>73418</v>
      </c>
      <c r="G1666" s="2">
        <v>45484</v>
      </c>
      <c r="H1666" s="3">
        <v>3894558</v>
      </c>
      <c r="I1666" s="5">
        <v>3556344</v>
      </c>
    </row>
    <row r="1667" spans="2:9">
      <c r="B1667" s="4">
        <v>890303093</v>
      </c>
      <c r="C1667" s="1" t="s">
        <v>0</v>
      </c>
      <c r="D1667" s="1" t="s">
        <v>1658</v>
      </c>
      <c r="E1667" s="2">
        <v>45469</v>
      </c>
      <c r="F1667" s="1">
        <v>73418</v>
      </c>
      <c r="G1667" s="2">
        <v>45484</v>
      </c>
      <c r="H1667" s="3">
        <v>4032500</v>
      </c>
      <c r="I1667" s="5">
        <v>3694800</v>
      </c>
    </row>
    <row r="1668" spans="2:9">
      <c r="B1668" s="4">
        <v>890303093</v>
      </c>
      <c r="C1668" s="1" t="s">
        <v>0</v>
      </c>
      <c r="D1668" s="1" t="s">
        <v>1659</v>
      </c>
      <c r="E1668" s="2">
        <v>45469</v>
      </c>
      <c r="F1668" s="1">
        <v>73418</v>
      </c>
      <c r="G1668" s="2">
        <v>45484</v>
      </c>
      <c r="H1668" s="3">
        <v>4145813</v>
      </c>
      <c r="I1668" s="5">
        <v>3807814</v>
      </c>
    </row>
    <row r="1669" spans="2:9">
      <c r="B1669" s="4">
        <v>890303093</v>
      </c>
      <c r="C1669" s="1" t="s">
        <v>0</v>
      </c>
      <c r="D1669" s="1" t="s">
        <v>1660</v>
      </c>
      <c r="E1669" s="2">
        <v>45450</v>
      </c>
      <c r="F1669" s="1">
        <v>73418</v>
      </c>
      <c r="G1669" s="2">
        <v>45484</v>
      </c>
      <c r="H1669" s="3">
        <v>4177964</v>
      </c>
      <c r="I1669" s="5">
        <v>3840264</v>
      </c>
    </row>
    <row r="1670" spans="2:9">
      <c r="B1670" s="4">
        <v>890303093</v>
      </c>
      <c r="C1670" s="1" t="s">
        <v>0</v>
      </c>
      <c r="D1670" s="1" t="s">
        <v>1661</v>
      </c>
      <c r="E1670" s="2">
        <v>45456</v>
      </c>
      <c r="F1670" s="1">
        <v>73418</v>
      </c>
      <c r="G1670" s="2">
        <v>45484</v>
      </c>
      <c r="H1670" s="3">
        <v>4511528</v>
      </c>
      <c r="I1670" s="5">
        <v>4173529</v>
      </c>
    </row>
    <row r="1671" spans="2:9">
      <c r="B1671" s="4">
        <v>890303093</v>
      </c>
      <c r="C1671" s="1" t="s">
        <v>0</v>
      </c>
      <c r="D1671" s="1" t="s">
        <v>1662</v>
      </c>
      <c r="E1671" s="2">
        <v>45455</v>
      </c>
      <c r="F1671" s="1">
        <v>73418</v>
      </c>
      <c r="G1671" s="2">
        <v>45484</v>
      </c>
      <c r="H1671" s="3">
        <v>5257595</v>
      </c>
      <c r="I1671" s="5">
        <v>4920595</v>
      </c>
    </row>
    <row r="1672" spans="2:9">
      <c r="B1672" s="4">
        <v>890303093</v>
      </c>
      <c r="C1672" s="1" t="s">
        <v>0</v>
      </c>
      <c r="D1672" s="1" t="s">
        <v>1663</v>
      </c>
      <c r="E1672" s="2">
        <v>45456</v>
      </c>
      <c r="F1672" s="1">
        <v>73418</v>
      </c>
      <c r="G1672" s="2">
        <v>45484</v>
      </c>
      <c r="H1672" s="3">
        <v>5331765</v>
      </c>
      <c r="I1672" s="5">
        <v>4994065</v>
      </c>
    </row>
    <row r="1673" spans="2:9">
      <c r="B1673" s="4">
        <v>890303093</v>
      </c>
      <c r="C1673" s="1" t="s">
        <v>0</v>
      </c>
      <c r="D1673" s="1" t="s">
        <v>1664</v>
      </c>
      <c r="E1673" s="2">
        <v>45445</v>
      </c>
      <c r="F1673" s="1">
        <v>73418</v>
      </c>
      <c r="G1673" s="2">
        <v>45484</v>
      </c>
      <c r="H1673" s="3">
        <v>6778204</v>
      </c>
      <c r="I1673" s="5">
        <v>6778204</v>
      </c>
    </row>
    <row r="1674" spans="2:9">
      <c r="B1674" s="4">
        <v>890303093</v>
      </c>
      <c r="C1674" s="1" t="s">
        <v>0</v>
      </c>
      <c r="D1674" s="1" t="s">
        <v>1665</v>
      </c>
      <c r="E1674" s="2">
        <v>45457</v>
      </c>
      <c r="F1674" s="1">
        <v>73418</v>
      </c>
      <c r="G1674" s="2">
        <v>45484</v>
      </c>
      <c r="H1674" s="3">
        <v>7649391</v>
      </c>
      <c r="I1674" s="5">
        <v>7649391</v>
      </c>
    </row>
    <row r="1675" spans="2:9">
      <c r="B1675" s="4">
        <v>890303093</v>
      </c>
      <c r="C1675" s="1" t="s">
        <v>0</v>
      </c>
      <c r="D1675" s="1" t="s">
        <v>1666</v>
      </c>
      <c r="E1675" s="2">
        <v>45463</v>
      </c>
      <c r="F1675" s="1">
        <v>73418</v>
      </c>
      <c r="G1675" s="2">
        <v>45484</v>
      </c>
      <c r="H1675" s="3">
        <v>10711866</v>
      </c>
      <c r="I1675" s="5">
        <v>9357515</v>
      </c>
    </row>
    <row r="1676" spans="2:9">
      <c r="B1676" s="4">
        <v>890303093</v>
      </c>
      <c r="C1676" s="1" t="s">
        <v>0</v>
      </c>
      <c r="D1676" s="1" t="s">
        <v>1667</v>
      </c>
      <c r="E1676" s="2">
        <v>45454</v>
      </c>
      <c r="F1676" s="1">
        <v>73419</v>
      </c>
      <c r="G1676" s="2">
        <v>45484</v>
      </c>
      <c r="H1676" s="3">
        <v>346525</v>
      </c>
      <c r="I1676" s="5">
        <v>139</v>
      </c>
    </row>
    <row r="1677" spans="2:9">
      <c r="B1677" s="4">
        <v>890303093</v>
      </c>
      <c r="C1677" s="1" t="s">
        <v>0</v>
      </c>
      <c r="D1677" s="1" t="s">
        <v>1668</v>
      </c>
      <c r="E1677" s="2">
        <v>45457</v>
      </c>
      <c r="F1677" s="1">
        <v>73419</v>
      </c>
      <c r="G1677" s="2">
        <v>45484</v>
      </c>
      <c r="H1677" s="3">
        <v>452320</v>
      </c>
      <c r="I1677" s="5">
        <v>181</v>
      </c>
    </row>
    <row r="1678" spans="2:9">
      <c r="B1678" s="4">
        <v>890303093</v>
      </c>
      <c r="C1678" s="1" t="s">
        <v>0</v>
      </c>
      <c r="D1678" s="1" t="s">
        <v>1669</v>
      </c>
      <c r="E1678" s="2">
        <v>45459</v>
      </c>
      <c r="F1678" s="1">
        <v>73419</v>
      </c>
      <c r="G1678" s="2">
        <v>45484</v>
      </c>
      <c r="H1678" s="3">
        <v>67401</v>
      </c>
      <c r="I1678" s="5">
        <v>67401</v>
      </c>
    </row>
    <row r="1679" spans="2:9">
      <c r="B1679" s="4">
        <v>890303093</v>
      </c>
      <c r="C1679" s="1" t="s">
        <v>0</v>
      </c>
      <c r="D1679" s="1" t="s">
        <v>1670</v>
      </c>
      <c r="E1679" s="2">
        <v>45470</v>
      </c>
      <c r="F1679" s="1">
        <v>73419</v>
      </c>
      <c r="G1679" s="2">
        <v>45484</v>
      </c>
      <c r="H1679" s="3">
        <v>69371</v>
      </c>
      <c r="I1679" s="5">
        <v>69371</v>
      </c>
    </row>
    <row r="1680" spans="2:9">
      <c r="B1680" s="4">
        <v>890303093</v>
      </c>
      <c r="C1680" s="1" t="s">
        <v>0</v>
      </c>
      <c r="D1680" s="1" t="s">
        <v>1671</v>
      </c>
      <c r="E1680" s="2">
        <v>45459</v>
      </c>
      <c r="F1680" s="1">
        <v>73419</v>
      </c>
      <c r="G1680" s="2">
        <v>45484</v>
      </c>
      <c r="H1680" s="3">
        <v>71886</v>
      </c>
      <c r="I1680" s="5">
        <v>71886</v>
      </c>
    </row>
    <row r="1681" spans="2:9">
      <c r="B1681" s="4">
        <v>890303093</v>
      </c>
      <c r="C1681" s="1" t="s">
        <v>0</v>
      </c>
      <c r="D1681" s="1" t="s">
        <v>1672</v>
      </c>
      <c r="E1681" s="2">
        <v>45457</v>
      </c>
      <c r="F1681" s="1">
        <v>73419</v>
      </c>
      <c r="G1681" s="2">
        <v>45484</v>
      </c>
      <c r="H1681" s="3">
        <v>79474</v>
      </c>
      <c r="I1681" s="5">
        <v>79474</v>
      </c>
    </row>
    <row r="1682" spans="2:9">
      <c r="B1682" s="4">
        <v>890303093</v>
      </c>
      <c r="C1682" s="1" t="s">
        <v>0</v>
      </c>
      <c r="D1682" s="1" t="s">
        <v>1673</v>
      </c>
      <c r="E1682" s="2">
        <v>45459</v>
      </c>
      <c r="F1682" s="1">
        <v>73419</v>
      </c>
      <c r="G1682" s="2">
        <v>45484</v>
      </c>
      <c r="H1682" s="3">
        <v>82700</v>
      </c>
      <c r="I1682" s="5">
        <v>82700</v>
      </c>
    </row>
    <row r="1683" spans="2:9">
      <c r="B1683" s="4">
        <v>890303093</v>
      </c>
      <c r="C1683" s="1" t="s">
        <v>0</v>
      </c>
      <c r="D1683" s="1" t="s">
        <v>1674</v>
      </c>
      <c r="E1683" s="2">
        <v>45470</v>
      </c>
      <c r="F1683" s="1">
        <v>73419</v>
      </c>
      <c r="G1683" s="2">
        <v>45484</v>
      </c>
      <c r="H1683" s="3">
        <v>113271</v>
      </c>
      <c r="I1683" s="5">
        <v>113271</v>
      </c>
    </row>
    <row r="1684" spans="2:9">
      <c r="B1684" s="4">
        <v>890303093</v>
      </c>
      <c r="C1684" s="1" t="s">
        <v>0</v>
      </c>
      <c r="D1684" s="1" t="s">
        <v>1675</v>
      </c>
      <c r="E1684" s="2">
        <v>45470</v>
      </c>
      <c r="F1684" s="1">
        <v>73419</v>
      </c>
      <c r="G1684" s="2">
        <v>45484</v>
      </c>
      <c r="H1684" s="3">
        <v>118724</v>
      </c>
      <c r="I1684" s="5">
        <v>118724</v>
      </c>
    </row>
    <row r="1685" spans="2:9">
      <c r="B1685" s="4">
        <v>890303093</v>
      </c>
      <c r="C1685" s="1" t="s">
        <v>0</v>
      </c>
      <c r="D1685" s="1" t="s">
        <v>1676</v>
      </c>
      <c r="E1685" s="2">
        <v>45458</v>
      </c>
      <c r="F1685" s="1">
        <v>73419</v>
      </c>
      <c r="G1685" s="2">
        <v>45484</v>
      </c>
      <c r="H1685" s="3">
        <v>125739</v>
      </c>
      <c r="I1685" s="5">
        <v>125739</v>
      </c>
    </row>
    <row r="1686" spans="2:9">
      <c r="B1686" s="4">
        <v>890303093</v>
      </c>
      <c r="C1686" s="1" t="s">
        <v>0</v>
      </c>
      <c r="D1686" s="1" t="s">
        <v>1677</v>
      </c>
      <c r="E1686" s="2">
        <v>45455</v>
      </c>
      <c r="F1686" s="1">
        <v>73419</v>
      </c>
      <c r="G1686" s="2">
        <v>45484</v>
      </c>
      <c r="H1686" s="3">
        <v>128400</v>
      </c>
      <c r="I1686" s="5">
        <v>128400</v>
      </c>
    </row>
    <row r="1687" spans="2:9">
      <c r="B1687" s="4">
        <v>890303093</v>
      </c>
      <c r="C1687" s="1" t="s">
        <v>0</v>
      </c>
      <c r="D1687" s="1" t="s">
        <v>1678</v>
      </c>
      <c r="E1687" s="2">
        <v>45457</v>
      </c>
      <c r="F1687" s="1">
        <v>73419</v>
      </c>
      <c r="G1687" s="2">
        <v>45484</v>
      </c>
      <c r="H1687" s="3">
        <v>132954</v>
      </c>
      <c r="I1687" s="5">
        <v>132954</v>
      </c>
    </row>
    <row r="1688" spans="2:9">
      <c r="B1688" s="4">
        <v>890303093</v>
      </c>
      <c r="C1688" s="1" t="s">
        <v>0</v>
      </c>
      <c r="D1688" s="1" t="s">
        <v>1679</v>
      </c>
      <c r="E1688" s="2">
        <v>45459</v>
      </c>
      <c r="F1688" s="1">
        <v>73419</v>
      </c>
      <c r="G1688" s="2">
        <v>45484</v>
      </c>
      <c r="H1688" s="3">
        <v>136224</v>
      </c>
      <c r="I1688" s="5">
        <v>136224</v>
      </c>
    </row>
    <row r="1689" spans="2:9">
      <c r="B1689" s="4">
        <v>890303093</v>
      </c>
      <c r="C1689" s="1" t="s">
        <v>0</v>
      </c>
      <c r="D1689" s="1" t="s">
        <v>1680</v>
      </c>
      <c r="E1689" s="2">
        <v>45470</v>
      </c>
      <c r="F1689" s="1">
        <v>73419</v>
      </c>
      <c r="G1689" s="2">
        <v>45484</v>
      </c>
      <c r="H1689" s="3">
        <v>158080</v>
      </c>
      <c r="I1689" s="5">
        <v>158080</v>
      </c>
    </row>
    <row r="1690" spans="2:9">
      <c r="B1690" s="4">
        <v>890303093</v>
      </c>
      <c r="C1690" s="1" t="s">
        <v>0</v>
      </c>
      <c r="D1690" s="1" t="s">
        <v>1681</v>
      </c>
      <c r="E1690" s="2">
        <v>45470</v>
      </c>
      <c r="F1690" s="1">
        <v>73419</v>
      </c>
      <c r="G1690" s="2">
        <v>45484</v>
      </c>
      <c r="H1690" s="3">
        <v>162536</v>
      </c>
      <c r="I1690" s="5">
        <v>162536</v>
      </c>
    </row>
    <row r="1691" spans="2:9">
      <c r="B1691" s="4">
        <v>890303093</v>
      </c>
      <c r="C1691" s="1" t="s">
        <v>0</v>
      </c>
      <c r="D1691" s="1" t="s">
        <v>1682</v>
      </c>
      <c r="E1691" s="2">
        <v>45458</v>
      </c>
      <c r="F1691" s="1">
        <v>73419</v>
      </c>
      <c r="G1691" s="2">
        <v>45484</v>
      </c>
      <c r="H1691" s="3">
        <v>173715</v>
      </c>
      <c r="I1691" s="5">
        <v>173715</v>
      </c>
    </row>
    <row r="1692" spans="2:9">
      <c r="B1692" s="4">
        <v>890303093</v>
      </c>
      <c r="C1692" s="1" t="s">
        <v>0</v>
      </c>
      <c r="D1692" s="1" t="s">
        <v>1683</v>
      </c>
      <c r="E1692" s="2">
        <v>45470</v>
      </c>
      <c r="F1692" s="1">
        <v>73419</v>
      </c>
      <c r="G1692" s="2">
        <v>45484</v>
      </c>
      <c r="H1692" s="3">
        <v>184430</v>
      </c>
      <c r="I1692" s="5">
        <v>184430</v>
      </c>
    </row>
    <row r="1693" spans="2:9">
      <c r="B1693" s="4">
        <v>890303093</v>
      </c>
      <c r="C1693" s="1" t="s">
        <v>0</v>
      </c>
      <c r="D1693" s="1" t="s">
        <v>1684</v>
      </c>
      <c r="E1693" s="2">
        <v>45470</v>
      </c>
      <c r="F1693" s="1">
        <v>73419</v>
      </c>
      <c r="G1693" s="2">
        <v>45484</v>
      </c>
      <c r="H1693" s="3">
        <v>186157</v>
      </c>
      <c r="I1693" s="5">
        <v>186157</v>
      </c>
    </row>
    <row r="1694" spans="2:9">
      <c r="B1694" s="4">
        <v>890303093</v>
      </c>
      <c r="C1694" s="1" t="s">
        <v>0</v>
      </c>
      <c r="D1694" s="1" t="s">
        <v>1685</v>
      </c>
      <c r="E1694" s="2">
        <v>45457</v>
      </c>
      <c r="F1694" s="1">
        <v>73419</v>
      </c>
      <c r="G1694" s="2">
        <v>45484</v>
      </c>
      <c r="H1694" s="3">
        <v>195440</v>
      </c>
      <c r="I1694" s="5">
        <v>195440</v>
      </c>
    </row>
    <row r="1695" spans="2:9">
      <c r="B1695" s="4">
        <v>890303093</v>
      </c>
      <c r="C1695" s="1" t="s">
        <v>0</v>
      </c>
      <c r="D1695" s="1" t="s">
        <v>1686</v>
      </c>
      <c r="E1695" s="2">
        <v>45446</v>
      </c>
      <c r="F1695" s="1">
        <v>73419</v>
      </c>
      <c r="G1695" s="2">
        <v>45484</v>
      </c>
      <c r="H1695" s="3">
        <v>215103</v>
      </c>
      <c r="I1695" s="5">
        <v>215103</v>
      </c>
    </row>
    <row r="1696" spans="2:9">
      <c r="B1696" s="4">
        <v>890303093</v>
      </c>
      <c r="C1696" s="1" t="s">
        <v>0</v>
      </c>
      <c r="D1696" s="1" t="s">
        <v>1687</v>
      </c>
      <c r="E1696" s="2">
        <v>45457</v>
      </c>
      <c r="F1696" s="1">
        <v>73419</v>
      </c>
      <c r="G1696" s="2">
        <v>45484</v>
      </c>
      <c r="H1696" s="3">
        <v>216211</v>
      </c>
      <c r="I1696" s="5">
        <v>216211</v>
      </c>
    </row>
    <row r="1697" spans="2:9">
      <c r="B1697" s="4">
        <v>890303093</v>
      </c>
      <c r="C1697" s="1" t="s">
        <v>0</v>
      </c>
      <c r="D1697" s="1" t="s">
        <v>1688</v>
      </c>
      <c r="E1697" s="2">
        <v>45459</v>
      </c>
      <c r="F1697" s="1">
        <v>73419</v>
      </c>
      <c r="G1697" s="2">
        <v>45484</v>
      </c>
      <c r="H1697" s="3">
        <v>224010</v>
      </c>
      <c r="I1697" s="5">
        <v>224010</v>
      </c>
    </row>
    <row r="1698" spans="2:9">
      <c r="B1698" s="4">
        <v>890303093</v>
      </c>
      <c r="C1698" s="1" t="s">
        <v>0</v>
      </c>
      <c r="D1698" s="1" t="s">
        <v>1689</v>
      </c>
      <c r="E1698" s="2">
        <v>45446</v>
      </c>
      <c r="F1698" s="1">
        <v>73419</v>
      </c>
      <c r="G1698" s="2">
        <v>45484</v>
      </c>
      <c r="H1698" s="3">
        <v>227648</v>
      </c>
      <c r="I1698" s="5">
        <v>227648</v>
      </c>
    </row>
    <row r="1699" spans="2:9">
      <c r="B1699" s="4">
        <v>890303093</v>
      </c>
      <c r="C1699" s="1" t="s">
        <v>0</v>
      </c>
      <c r="D1699" s="1" t="s">
        <v>1690</v>
      </c>
      <c r="E1699" s="2">
        <v>45467</v>
      </c>
      <c r="F1699" s="1">
        <v>73419</v>
      </c>
      <c r="G1699" s="2">
        <v>45484</v>
      </c>
      <c r="H1699" s="3">
        <v>239840</v>
      </c>
      <c r="I1699" s="5">
        <v>239840</v>
      </c>
    </row>
    <row r="1700" spans="2:9">
      <c r="B1700" s="4">
        <v>890303093</v>
      </c>
      <c r="C1700" s="1" t="s">
        <v>0</v>
      </c>
      <c r="D1700" s="1" t="s">
        <v>1691</v>
      </c>
      <c r="E1700" s="2">
        <v>45456</v>
      </c>
      <c r="F1700" s="1">
        <v>73419</v>
      </c>
      <c r="G1700" s="2">
        <v>45484</v>
      </c>
      <c r="H1700" s="3">
        <v>255137</v>
      </c>
      <c r="I1700" s="5">
        <v>255137</v>
      </c>
    </row>
    <row r="1701" spans="2:9">
      <c r="B1701" s="4">
        <v>890303093</v>
      </c>
      <c r="C1701" s="1" t="s">
        <v>0</v>
      </c>
      <c r="D1701" s="1" t="s">
        <v>1692</v>
      </c>
      <c r="E1701" s="2">
        <v>45466</v>
      </c>
      <c r="F1701" s="1">
        <v>73419</v>
      </c>
      <c r="G1701" s="2">
        <v>45484</v>
      </c>
      <c r="H1701" s="3">
        <v>256530</v>
      </c>
      <c r="I1701" s="5">
        <v>256530</v>
      </c>
    </row>
    <row r="1702" spans="2:9">
      <c r="B1702" s="4">
        <v>890303093</v>
      </c>
      <c r="C1702" s="1" t="s">
        <v>0</v>
      </c>
      <c r="D1702" s="1" t="s">
        <v>1693</v>
      </c>
      <c r="E1702" s="2">
        <v>45470</v>
      </c>
      <c r="F1702" s="1">
        <v>73419</v>
      </c>
      <c r="G1702" s="2">
        <v>45484</v>
      </c>
      <c r="H1702" s="3">
        <v>259112</v>
      </c>
      <c r="I1702" s="5">
        <v>259112</v>
      </c>
    </row>
    <row r="1703" spans="2:9">
      <c r="B1703" s="4">
        <v>890303093</v>
      </c>
      <c r="C1703" s="1" t="s">
        <v>0</v>
      </c>
      <c r="D1703" s="1" t="s">
        <v>1694</v>
      </c>
      <c r="E1703" s="2">
        <v>45455</v>
      </c>
      <c r="F1703" s="1">
        <v>73419</v>
      </c>
      <c r="G1703" s="2">
        <v>45484</v>
      </c>
      <c r="H1703" s="3">
        <v>271844</v>
      </c>
      <c r="I1703" s="5">
        <v>271844</v>
      </c>
    </row>
    <row r="1704" spans="2:9">
      <c r="B1704" s="4">
        <v>890303093</v>
      </c>
      <c r="C1704" s="1" t="s">
        <v>0</v>
      </c>
      <c r="D1704" s="1" t="s">
        <v>1695</v>
      </c>
      <c r="E1704" s="2">
        <v>45456</v>
      </c>
      <c r="F1704" s="1">
        <v>73419</v>
      </c>
      <c r="G1704" s="2">
        <v>45484</v>
      </c>
      <c r="H1704" s="3">
        <v>294310</v>
      </c>
      <c r="I1704" s="5">
        <v>294310</v>
      </c>
    </row>
    <row r="1705" spans="2:9">
      <c r="B1705" s="4">
        <v>890303093</v>
      </c>
      <c r="C1705" s="1" t="s">
        <v>0</v>
      </c>
      <c r="D1705" s="1" t="s">
        <v>1696</v>
      </c>
      <c r="E1705" s="2">
        <v>45454</v>
      </c>
      <c r="F1705" s="1">
        <v>73419</v>
      </c>
      <c r="G1705" s="2">
        <v>45484</v>
      </c>
      <c r="H1705" s="3">
        <v>297624</v>
      </c>
      <c r="I1705" s="5">
        <v>297624</v>
      </c>
    </row>
    <row r="1706" spans="2:9">
      <c r="B1706" s="4">
        <v>890303093</v>
      </c>
      <c r="C1706" s="1" t="s">
        <v>0</v>
      </c>
      <c r="D1706" s="1" t="s">
        <v>1697</v>
      </c>
      <c r="E1706" s="2">
        <v>45458</v>
      </c>
      <c r="F1706" s="1">
        <v>73419</v>
      </c>
      <c r="G1706" s="2">
        <v>45484</v>
      </c>
      <c r="H1706" s="3">
        <v>316122</v>
      </c>
      <c r="I1706" s="5">
        <v>316122</v>
      </c>
    </row>
    <row r="1707" spans="2:9">
      <c r="B1707" s="4">
        <v>890303093</v>
      </c>
      <c r="C1707" s="1" t="s">
        <v>0</v>
      </c>
      <c r="D1707" s="1" t="s">
        <v>1698</v>
      </c>
      <c r="E1707" s="2">
        <v>45456</v>
      </c>
      <c r="F1707" s="1">
        <v>73419</v>
      </c>
      <c r="G1707" s="2">
        <v>45484</v>
      </c>
      <c r="H1707" s="3">
        <v>322902</v>
      </c>
      <c r="I1707" s="5">
        <v>322902</v>
      </c>
    </row>
    <row r="1708" spans="2:9">
      <c r="B1708" s="4">
        <v>890303093</v>
      </c>
      <c r="C1708" s="1" t="s">
        <v>0</v>
      </c>
      <c r="D1708" s="1" t="s">
        <v>1699</v>
      </c>
      <c r="E1708" s="2">
        <v>45460</v>
      </c>
      <c r="F1708" s="1">
        <v>73419</v>
      </c>
      <c r="G1708" s="2">
        <v>45484</v>
      </c>
      <c r="H1708" s="3">
        <v>331163</v>
      </c>
      <c r="I1708" s="5">
        <v>331163</v>
      </c>
    </row>
    <row r="1709" spans="2:9">
      <c r="B1709" s="4">
        <v>890303093</v>
      </c>
      <c r="C1709" s="1" t="s">
        <v>0</v>
      </c>
      <c r="D1709" s="1" t="s">
        <v>1700</v>
      </c>
      <c r="E1709" s="2">
        <v>45454</v>
      </c>
      <c r="F1709" s="1">
        <v>73419</v>
      </c>
      <c r="G1709" s="2">
        <v>45484</v>
      </c>
      <c r="H1709" s="3">
        <v>333504</v>
      </c>
      <c r="I1709" s="5">
        <v>333504</v>
      </c>
    </row>
    <row r="1710" spans="2:9">
      <c r="B1710" s="4">
        <v>890303093</v>
      </c>
      <c r="C1710" s="1" t="s">
        <v>0</v>
      </c>
      <c r="D1710" s="1" t="s">
        <v>1701</v>
      </c>
      <c r="E1710" s="2">
        <v>45447</v>
      </c>
      <c r="F1710" s="1">
        <v>73419</v>
      </c>
      <c r="G1710" s="2">
        <v>45484</v>
      </c>
      <c r="H1710" s="3">
        <v>334757</v>
      </c>
      <c r="I1710" s="5">
        <v>334757</v>
      </c>
    </row>
    <row r="1711" spans="2:9">
      <c r="B1711" s="4">
        <v>890303093</v>
      </c>
      <c r="C1711" s="1" t="s">
        <v>0</v>
      </c>
      <c r="D1711" s="1" t="s">
        <v>1702</v>
      </c>
      <c r="E1711" s="2">
        <v>45457</v>
      </c>
      <c r="F1711" s="1">
        <v>73419</v>
      </c>
      <c r="G1711" s="2">
        <v>45484</v>
      </c>
      <c r="H1711" s="3">
        <v>336790</v>
      </c>
      <c r="I1711" s="5">
        <v>336790</v>
      </c>
    </row>
    <row r="1712" spans="2:9">
      <c r="B1712" s="4">
        <v>890303093</v>
      </c>
      <c r="C1712" s="1" t="s">
        <v>0</v>
      </c>
      <c r="D1712" s="1" t="s">
        <v>1703</v>
      </c>
      <c r="E1712" s="2">
        <v>45457</v>
      </c>
      <c r="F1712" s="1">
        <v>73419</v>
      </c>
      <c r="G1712" s="2">
        <v>45484</v>
      </c>
      <c r="H1712" s="3">
        <v>342711</v>
      </c>
      <c r="I1712" s="5">
        <v>342711</v>
      </c>
    </row>
    <row r="1713" spans="2:9">
      <c r="B1713" s="4">
        <v>890303093</v>
      </c>
      <c r="C1713" s="1" t="s">
        <v>0</v>
      </c>
      <c r="D1713" s="1" t="s">
        <v>1704</v>
      </c>
      <c r="E1713" s="2">
        <v>45457</v>
      </c>
      <c r="F1713" s="1">
        <v>73419</v>
      </c>
      <c r="G1713" s="2">
        <v>45484</v>
      </c>
      <c r="H1713" s="3">
        <v>349824</v>
      </c>
      <c r="I1713" s="5">
        <v>349824</v>
      </c>
    </row>
    <row r="1714" spans="2:9">
      <c r="B1714" s="4">
        <v>890303093</v>
      </c>
      <c r="C1714" s="1" t="s">
        <v>0</v>
      </c>
      <c r="D1714" s="1" t="s">
        <v>1705</v>
      </c>
      <c r="E1714" s="2">
        <v>45466</v>
      </c>
      <c r="F1714" s="1">
        <v>73419</v>
      </c>
      <c r="G1714" s="2">
        <v>45484</v>
      </c>
      <c r="H1714" s="3">
        <v>359075</v>
      </c>
      <c r="I1714" s="5">
        <v>359075</v>
      </c>
    </row>
    <row r="1715" spans="2:9">
      <c r="B1715" s="4">
        <v>890303093</v>
      </c>
      <c r="C1715" s="1" t="s">
        <v>0</v>
      </c>
      <c r="D1715" s="1" t="s">
        <v>1706</v>
      </c>
      <c r="E1715" s="2">
        <v>45460</v>
      </c>
      <c r="F1715" s="1">
        <v>73419</v>
      </c>
      <c r="G1715" s="2">
        <v>45484</v>
      </c>
      <c r="H1715" s="3">
        <v>360725</v>
      </c>
      <c r="I1715" s="5">
        <v>360725</v>
      </c>
    </row>
    <row r="1716" spans="2:9">
      <c r="B1716" s="4">
        <v>890303093</v>
      </c>
      <c r="C1716" s="1" t="s">
        <v>0</v>
      </c>
      <c r="D1716" s="1" t="s">
        <v>1707</v>
      </c>
      <c r="E1716" s="2">
        <v>45446</v>
      </c>
      <c r="F1716" s="1">
        <v>73419</v>
      </c>
      <c r="G1716" s="2">
        <v>45484</v>
      </c>
      <c r="H1716" s="3">
        <v>362600</v>
      </c>
      <c r="I1716" s="5">
        <v>362600</v>
      </c>
    </row>
    <row r="1717" spans="2:9">
      <c r="B1717" s="4">
        <v>890303093</v>
      </c>
      <c r="C1717" s="1" t="s">
        <v>0</v>
      </c>
      <c r="D1717" s="1" t="s">
        <v>1708</v>
      </c>
      <c r="E1717" s="2">
        <v>45456</v>
      </c>
      <c r="F1717" s="1">
        <v>73419</v>
      </c>
      <c r="G1717" s="2">
        <v>45484</v>
      </c>
      <c r="H1717" s="3">
        <v>371813</v>
      </c>
      <c r="I1717" s="5">
        <v>371813</v>
      </c>
    </row>
    <row r="1718" spans="2:9">
      <c r="B1718" s="4">
        <v>890303093</v>
      </c>
      <c r="C1718" s="1" t="s">
        <v>0</v>
      </c>
      <c r="D1718" s="1" t="s">
        <v>1709</v>
      </c>
      <c r="E1718" s="2">
        <v>45470</v>
      </c>
      <c r="F1718" s="1">
        <v>73419</v>
      </c>
      <c r="G1718" s="2">
        <v>45484</v>
      </c>
      <c r="H1718" s="3">
        <v>375752</v>
      </c>
      <c r="I1718" s="5">
        <v>375752</v>
      </c>
    </row>
    <row r="1719" spans="2:9">
      <c r="B1719" s="4">
        <v>890303093</v>
      </c>
      <c r="C1719" s="1" t="s">
        <v>0</v>
      </c>
      <c r="D1719" s="1" t="s">
        <v>1710</v>
      </c>
      <c r="E1719" s="2">
        <v>45470</v>
      </c>
      <c r="F1719" s="1">
        <v>73419</v>
      </c>
      <c r="G1719" s="2">
        <v>45484</v>
      </c>
      <c r="H1719" s="3">
        <v>396587</v>
      </c>
      <c r="I1719" s="5">
        <v>396587</v>
      </c>
    </row>
    <row r="1720" spans="2:9">
      <c r="B1720" s="4">
        <v>890303093</v>
      </c>
      <c r="C1720" s="1" t="s">
        <v>0</v>
      </c>
      <c r="D1720" s="1" t="s">
        <v>1711</v>
      </c>
      <c r="E1720" s="2">
        <v>45458</v>
      </c>
      <c r="F1720" s="1">
        <v>73419</v>
      </c>
      <c r="G1720" s="2">
        <v>45484</v>
      </c>
      <c r="H1720" s="3">
        <v>417376</v>
      </c>
      <c r="I1720" s="5">
        <v>417376</v>
      </c>
    </row>
    <row r="1721" spans="2:9">
      <c r="B1721" s="4">
        <v>890303093</v>
      </c>
      <c r="C1721" s="1" t="s">
        <v>0</v>
      </c>
      <c r="D1721" s="1" t="s">
        <v>1712</v>
      </c>
      <c r="E1721" s="2">
        <v>45457</v>
      </c>
      <c r="F1721" s="1">
        <v>73419</v>
      </c>
      <c r="G1721" s="2">
        <v>45484</v>
      </c>
      <c r="H1721" s="3">
        <v>443520</v>
      </c>
      <c r="I1721" s="5">
        <v>443520</v>
      </c>
    </row>
    <row r="1722" spans="2:9">
      <c r="B1722" s="4">
        <v>890303093</v>
      </c>
      <c r="C1722" s="1" t="s">
        <v>0</v>
      </c>
      <c r="D1722" s="1" t="s">
        <v>1713</v>
      </c>
      <c r="E1722" s="2">
        <v>45458</v>
      </c>
      <c r="F1722" s="1">
        <v>73419</v>
      </c>
      <c r="G1722" s="2">
        <v>45484</v>
      </c>
      <c r="H1722" s="3">
        <v>460694</v>
      </c>
      <c r="I1722" s="5">
        <v>460694</v>
      </c>
    </row>
    <row r="1723" spans="2:9">
      <c r="B1723" s="4">
        <v>890303093</v>
      </c>
      <c r="C1723" s="1" t="s">
        <v>0</v>
      </c>
      <c r="D1723" s="1" t="s">
        <v>1714</v>
      </c>
      <c r="E1723" s="2">
        <v>45454</v>
      </c>
      <c r="F1723" s="1">
        <v>73419</v>
      </c>
      <c r="G1723" s="2">
        <v>45484</v>
      </c>
      <c r="H1723" s="3">
        <v>473527</v>
      </c>
      <c r="I1723" s="5">
        <v>473527</v>
      </c>
    </row>
    <row r="1724" spans="2:9">
      <c r="B1724" s="4">
        <v>890303093</v>
      </c>
      <c r="C1724" s="1" t="s">
        <v>0</v>
      </c>
      <c r="D1724" s="1" t="s">
        <v>1715</v>
      </c>
      <c r="E1724" s="2">
        <v>45459</v>
      </c>
      <c r="F1724" s="1">
        <v>73419</v>
      </c>
      <c r="G1724" s="2">
        <v>45484</v>
      </c>
      <c r="H1724" s="3">
        <v>511444</v>
      </c>
      <c r="I1724" s="5">
        <v>511444</v>
      </c>
    </row>
    <row r="1725" spans="2:9">
      <c r="B1725" s="4">
        <v>890303093</v>
      </c>
      <c r="C1725" s="1" t="s">
        <v>0</v>
      </c>
      <c r="D1725" s="1" t="s">
        <v>1716</v>
      </c>
      <c r="E1725" s="2">
        <v>45456</v>
      </c>
      <c r="F1725" s="1">
        <v>73419</v>
      </c>
      <c r="G1725" s="2">
        <v>45484</v>
      </c>
      <c r="H1725" s="3">
        <v>516353</v>
      </c>
      <c r="I1725" s="5">
        <v>516353</v>
      </c>
    </row>
    <row r="1726" spans="2:9">
      <c r="B1726" s="4">
        <v>890303093</v>
      </c>
      <c r="C1726" s="1" t="s">
        <v>0</v>
      </c>
      <c r="D1726" s="1" t="s">
        <v>1717</v>
      </c>
      <c r="E1726" s="2">
        <v>45454</v>
      </c>
      <c r="F1726" s="1">
        <v>73419</v>
      </c>
      <c r="G1726" s="2">
        <v>45484</v>
      </c>
      <c r="H1726" s="3">
        <v>532160</v>
      </c>
      <c r="I1726" s="5">
        <v>532160</v>
      </c>
    </row>
    <row r="1727" spans="2:9">
      <c r="B1727" s="4">
        <v>890303093</v>
      </c>
      <c r="C1727" s="1" t="s">
        <v>0</v>
      </c>
      <c r="D1727" s="1" t="s">
        <v>1718</v>
      </c>
      <c r="E1727" s="2">
        <v>45459</v>
      </c>
      <c r="F1727" s="1">
        <v>73419</v>
      </c>
      <c r="G1727" s="2">
        <v>45484</v>
      </c>
      <c r="H1727" s="3">
        <v>540873</v>
      </c>
      <c r="I1727" s="5">
        <v>540873</v>
      </c>
    </row>
    <row r="1728" spans="2:9">
      <c r="B1728" s="4">
        <v>890303093</v>
      </c>
      <c r="C1728" s="1" t="s">
        <v>0</v>
      </c>
      <c r="D1728" s="1" t="s">
        <v>1719</v>
      </c>
      <c r="E1728" s="2">
        <v>45454</v>
      </c>
      <c r="F1728" s="1">
        <v>73419</v>
      </c>
      <c r="G1728" s="2">
        <v>45484</v>
      </c>
      <c r="H1728" s="3">
        <v>562089</v>
      </c>
      <c r="I1728" s="5">
        <v>562089</v>
      </c>
    </row>
    <row r="1729" spans="2:9">
      <c r="B1729" s="4">
        <v>890303093</v>
      </c>
      <c r="C1729" s="1" t="s">
        <v>0</v>
      </c>
      <c r="D1729" s="1" t="s">
        <v>1720</v>
      </c>
      <c r="E1729" s="2">
        <v>45459</v>
      </c>
      <c r="F1729" s="1">
        <v>73419</v>
      </c>
      <c r="G1729" s="2">
        <v>45484</v>
      </c>
      <c r="H1729" s="3">
        <v>564072</v>
      </c>
      <c r="I1729" s="5">
        <v>564072</v>
      </c>
    </row>
    <row r="1730" spans="2:9">
      <c r="B1730" s="4">
        <v>890303093</v>
      </c>
      <c r="C1730" s="1" t="s">
        <v>0</v>
      </c>
      <c r="D1730" s="1" t="s">
        <v>1721</v>
      </c>
      <c r="E1730" s="2">
        <v>45457</v>
      </c>
      <c r="F1730" s="1">
        <v>73419</v>
      </c>
      <c r="G1730" s="2">
        <v>45484</v>
      </c>
      <c r="H1730" s="3">
        <v>586485</v>
      </c>
      <c r="I1730" s="5">
        <v>586485</v>
      </c>
    </row>
    <row r="1731" spans="2:9">
      <c r="B1731" s="4">
        <v>890303093</v>
      </c>
      <c r="C1731" s="1" t="s">
        <v>0</v>
      </c>
      <c r="D1731" s="1" t="s">
        <v>1722</v>
      </c>
      <c r="E1731" s="2">
        <v>45470</v>
      </c>
      <c r="F1731" s="1">
        <v>73419</v>
      </c>
      <c r="G1731" s="2">
        <v>45484</v>
      </c>
      <c r="H1731" s="3">
        <v>601909</v>
      </c>
      <c r="I1731" s="5">
        <v>601909</v>
      </c>
    </row>
    <row r="1732" spans="2:9">
      <c r="B1732" s="4">
        <v>890303093</v>
      </c>
      <c r="C1732" s="1" t="s">
        <v>0</v>
      </c>
      <c r="D1732" s="1" t="s">
        <v>1723</v>
      </c>
      <c r="E1732" s="2">
        <v>45457</v>
      </c>
      <c r="F1732" s="1">
        <v>73419</v>
      </c>
      <c r="G1732" s="2">
        <v>45484</v>
      </c>
      <c r="H1732" s="3">
        <v>618230</v>
      </c>
      <c r="I1732" s="5">
        <v>618230</v>
      </c>
    </row>
    <row r="1733" spans="2:9">
      <c r="B1733" s="4">
        <v>890303093</v>
      </c>
      <c r="C1733" s="1" t="s">
        <v>0</v>
      </c>
      <c r="D1733" s="1" t="s">
        <v>1724</v>
      </c>
      <c r="E1733" s="2">
        <v>45456</v>
      </c>
      <c r="F1733" s="1">
        <v>73419</v>
      </c>
      <c r="G1733" s="2">
        <v>45484</v>
      </c>
      <c r="H1733" s="3">
        <v>633013</v>
      </c>
      <c r="I1733" s="5">
        <v>633013</v>
      </c>
    </row>
    <row r="1734" spans="2:9">
      <c r="B1734" s="4">
        <v>890303093</v>
      </c>
      <c r="C1734" s="1" t="s">
        <v>0</v>
      </c>
      <c r="D1734" s="1" t="s">
        <v>1725</v>
      </c>
      <c r="E1734" s="2">
        <v>45458</v>
      </c>
      <c r="F1734" s="1">
        <v>73419</v>
      </c>
      <c r="G1734" s="2">
        <v>45484</v>
      </c>
      <c r="H1734" s="3">
        <v>633510</v>
      </c>
      <c r="I1734" s="5">
        <v>633510</v>
      </c>
    </row>
    <row r="1735" spans="2:9">
      <c r="B1735" s="4">
        <v>890303093</v>
      </c>
      <c r="C1735" s="1" t="s">
        <v>0</v>
      </c>
      <c r="D1735" s="1" t="s">
        <v>1726</v>
      </c>
      <c r="E1735" s="2">
        <v>45444</v>
      </c>
      <c r="F1735" s="1">
        <v>73419</v>
      </c>
      <c r="G1735" s="2">
        <v>45484</v>
      </c>
      <c r="H1735" s="3">
        <v>633882</v>
      </c>
      <c r="I1735" s="5">
        <v>633882</v>
      </c>
    </row>
    <row r="1736" spans="2:9">
      <c r="B1736" s="4">
        <v>890303093</v>
      </c>
      <c r="C1736" s="1" t="s">
        <v>0</v>
      </c>
      <c r="D1736" s="1" t="s">
        <v>1727</v>
      </c>
      <c r="E1736" s="2">
        <v>45455</v>
      </c>
      <c r="F1736" s="1">
        <v>73419</v>
      </c>
      <c r="G1736" s="2">
        <v>45484</v>
      </c>
      <c r="H1736" s="3">
        <v>637463</v>
      </c>
      <c r="I1736" s="5">
        <v>637463</v>
      </c>
    </row>
    <row r="1737" spans="2:9">
      <c r="B1737" s="4">
        <v>890303093</v>
      </c>
      <c r="C1737" s="1" t="s">
        <v>0</v>
      </c>
      <c r="D1737" s="1" t="s">
        <v>1728</v>
      </c>
      <c r="E1737" s="2">
        <v>45455</v>
      </c>
      <c r="F1737" s="1">
        <v>73419</v>
      </c>
      <c r="G1737" s="2">
        <v>45484</v>
      </c>
      <c r="H1737" s="3">
        <v>670216</v>
      </c>
      <c r="I1737" s="5">
        <v>670216</v>
      </c>
    </row>
    <row r="1738" spans="2:9">
      <c r="B1738" s="4">
        <v>890303093</v>
      </c>
      <c r="C1738" s="1" t="s">
        <v>0</v>
      </c>
      <c r="D1738" s="1" t="s">
        <v>1729</v>
      </c>
      <c r="E1738" s="2">
        <v>45453</v>
      </c>
      <c r="F1738" s="1">
        <v>73419</v>
      </c>
      <c r="G1738" s="2">
        <v>45484</v>
      </c>
      <c r="H1738" s="3">
        <v>678521</v>
      </c>
      <c r="I1738" s="5">
        <v>678521</v>
      </c>
    </row>
    <row r="1739" spans="2:9">
      <c r="B1739" s="4">
        <v>890303093</v>
      </c>
      <c r="C1739" s="1" t="s">
        <v>0</v>
      </c>
      <c r="D1739" s="1" t="s">
        <v>1730</v>
      </c>
      <c r="E1739" s="2">
        <v>45458</v>
      </c>
      <c r="F1739" s="1">
        <v>73419</v>
      </c>
      <c r="G1739" s="2">
        <v>45484</v>
      </c>
      <c r="H1739" s="3">
        <v>718216</v>
      </c>
      <c r="I1739" s="5">
        <v>718216</v>
      </c>
    </row>
    <row r="1740" spans="2:9">
      <c r="B1740" s="4">
        <v>890303093</v>
      </c>
      <c r="C1740" s="1" t="s">
        <v>0</v>
      </c>
      <c r="D1740" s="1" t="s">
        <v>1731</v>
      </c>
      <c r="E1740" s="2">
        <v>45457</v>
      </c>
      <c r="F1740" s="1">
        <v>73419</v>
      </c>
      <c r="G1740" s="2">
        <v>45484</v>
      </c>
      <c r="H1740" s="3">
        <v>748129</v>
      </c>
      <c r="I1740" s="5">
        <v>748129</v>
      </c>
    </row>
    <row r="1741" spans="2:9">
      <c r="B1741" s="4">
        <v>890303093</v>
      </c>
      <c r="C1741" s="1" t="s">
        <v>0</v>
      </c>
      <c r="D1741" s="1" t="s">
        <v>1732</v>
      </c>
      <c r="E1741" s="2">
        <v>45454</v>
      </c>
      <c r="F1741" s="1">
        <v>73419</v>
      </c>
      <c r="G1741" s="2">
        <v>45484</v>
      </c>
      <c r="H1741" s="3">
        <v>795460</v>
      </c>
      <c r="I1741" s="5">
        <v>795460</v>
      </c>
    </row>
    <row r="1742" spans="2:9">
      <c r="B1742" s="4">
        <v>890303093</v>
      </c>
      <c r="C1742" s="1" t="s">
        <v>0</v>
      </c>
      <c r="D1742" s="1" t="s">
        <v>1733</v>
      </c>
      <c r="E1742" s="2">
        <v>45457</v>
      </c>
      <c r="F1742" s="1">
        <v>73419</v>
      </c>
      <c r="G1742" s="2">
        <v>45484</v>
      </c>
      <c r="H1742" s="3">
        <v>809479</v>
      </c>
      <c r="I1742" s="5">
        <v>809479</v>
      </c>
    </row>
    <row r="1743" spans="2:9">
      <c r="B1743" s="4">
        <v>890303093</v>
      </c>
      <c r="C1743" s="1" t="s">
        <v>0</v>
      </c>
      <c r="D1743" s="1" t="s">
        <v>1734</v>
      </c>
      <c r="E1743" s="2">
        <v>45470</v>
      </c>
      <c r="F1743" s="1">
        <v>73419</v>
      </c>
      <c r="G1743" s="2">
        <v>45484</v>
      </c>
      <c r="H1743" s="3">
        <v>810488</v>
      </c>
      <c r="I1743" s="5">
        <v>810488</v>
      </c>
    </row>
    <row r="1744" spans="2:9">
      <c r="B1744" s="4">
        <v>890303093</v>
      </c>
      <c r="C1744" s="1" t="s">
        <v>0</v>
      </c>
      <c r="D1744" s="1" t="s">
        <v>1735</v>
      </c>
      <c r="E1744" s="2">
        <v>45458</v>
      </c>
      <c r="F1744" s="1">
        <v>73419</v>
      </c>
      <c r="G1744" s="2">
        <v>45484</v>
      </c>
      <c r="H1744" s="3">
        <v>841429</v>
      </c>
      <c r="I1744" s="5">
        <v>841429</v>
      </c>
    </row>
    <row r="1745" spans="2:9">
      <c r="B1745" s="4">
        <v>890303093</v>
      </c>
      <c r="C1745" s="1" t="s">
        <v>0</v>
      </c>
      <c r="D1745" s="1" t="s">
        <v>1736</v>
      </c>
      <c r="E1745" s="2">
        <v>45467</v>
      </c>
      <c r="F1745" s="1">
        <v>73419</v>
      </c>
      <c r="G1745" s="2">
        <v>45484</v>
      </c>
      <c r="H1745" s="3">
        <v>841968</v>
      </c>
      <c r="I1745" s="5">
        <v>841968</v>
      </c>
    </row>
    <row r="1746" spans="2:9">
      <c r="B1746" s="4">
        <v>890303093</v>
      </c>
      <c r="C1746" s="1" t="s">
        <v>0</v>
      </c>
      <c r="D1746" s="1" t="s">
        <v>1737</v>
      </c>
      <c r="E1746" s="2">
        <v>45456</v>
      </c>
      <c r="F1746" s="1">
        <v>73419</v>
      </c>
      <c r="G1746" s="2">
        <v>45484</v>
      </c>
      <c r="H1746" s="3">
        <v>853283</v>
      </c>
      <c r="I1746" s="5">
        <v>853283</v>
      </c>
    </row>
    <row r="1747" spans="2:9">
      <c r="B1747" s="4">
        <v>890303093</v>
      </c>
      <c r="C1747" s="1" t="s">
        <v>0</v>
      </c>
      <c r="D1747" s="1" t="s">
        <v>1738</v>
      </c>
      <c r="E1747" s="2">
        <v>45445</v>
      </c>
      <c r="F1747" s="1">
        <v>73419</v>
      </c>
      <c r="G1747" s="2">
        <v>45484</v>
      </c>
      <c r="H1747" s="3">
        <v>860621</v>
      </c>
      <c r="I1747" s="5">
        <v>860621</v>
      </c>
    </row>
    <row r="1748" spans="2:9">
      <c r="B1748" s="4">
        <v>890303093</v>
      </c>
      <c r="C1748" s="1" t="s">
        <v>0</v>
      </c>
      <c r="D1748" s="1" t="s">
        <v>1739</v>
      </c>
      <c r="E1748" s="2">
        <v>45458</v>
      </c>
      <c r="F1748" s="1">
        <v>73419</v>
      </c>
      <c r="G1748" s="2">
        <v>45484</v>
      </c>
      <c r="H1748" s="3">
        <v>914822</v>
      </c>
      <c r="I1748" s="5">
        <v>914822</v>
      </c>
    </row>
    <row r="1749" spans="2:9">
      <c r="B1749" s="4">
        <v>890303093</v>
      </c>
      <c r="C1749" s="1" t="s">
        <v>0</v>
      </c>
      <c r="D1749" s="1" t="s">
        <v>1740</v>
      </c>
      <c r="E1749" s="2">
        <v>45454</v>
      </c>
      <c r="F1749" s="1">
        <v>73419</v>
      </c>
      <c r="G1749" s="2">
        <v>45484</v>
      </c>
      <c r="H1749" s="3">
        <v>957397</v>
      </c>
      <c r="I1749" s="5">
        <v>957397</v>
      </c>
    </row>
    <row r="1750" spans="2:9">
      <c r="B1750" s="4">
        <v>890303093</v>
      </c>
      <c r="C1750" s="1" t="s">
        <v>0</v>
      </c>
      <c r="D1750" s="1" t="s">
        <v>1741</v>
      </c>
      <c r="E1750" s="2">
        <v>45457</v>
      </c>
      <c r="F1750" s="1">
        <v>73419</v>
      </c>
      <c r="G1750" s="2">
        <v>45484</v>
      </c>
      <c r="H1750" s="3">
        <v>1033070</v>
      </c>
      <c r="I1750" s="5">
        <v>1033070</v>
      </c>
    </row>
    <row r="1751" spans="2:9">
      <c r="B1751" s="4">
        <v>890303093</v>
      </c>
      <c r="C1751" s="1" t="s">
        <v>0</v>
      </c>
      <c r="D1751" s="1" t="s">
        <v>1742</v>
      </c>
      <c r="E1751" s="2">
        <v>45457</v>
      </c>
      <c r="F1751" s="1">
        <v>73419</v>
      </c>
      <c r="G1751" s="2">
        <v>45484</v>
      </c>
      <c r="H1751" s="3">
        <v>1037632</v>
      </c>
      <c r="I1751" s="5">
        <v>1037632</v>
      </c>
    </row>
    <row r="1752" spans="2:9">
      <c r="B1752" s="4">
        <v>890303093</v>
      </c>
      <c r="C1752" s="1" t="s">
        <v>0</v>
      </c>
      <c r="D1752" s="1" t="s">
        <v>1743</v>
      </c>
      <c r="E1752" s="2">
        <v>45458</v>
      </c>
      <c r="F1752" s="1">
        <v>73419</v>
      </c>
      <c r="G1752" s="2">
        <v>45484</v>
      </c>
      <c r="H1752" s="3">
        <v>1041219</v>
      </c>
      <c r="I1752" s="5">
        <v>1041219</v>
      </c>
    </row>
    <row r="1753" spans="2:9">
      <c r="B1753" s="4">
        <v>890303093</v>
      </c>
      <c r="C1753" s="1" t="s">
        <v>0</v>
      </c>
      <c r="D1753" s="1" t="s">
        <v>1744</v>
      </c>
      <c r="E1753" s="2">
        <v>45444</v>
      </c>
      <c r="F1753" s="1">
        <v>73419</v>
      </c>
      <c r="G1753" s="2">
        <v>45484</v>
      </c>
      <c r="H1753" s="3">
        <v>1201265</v>
      </c>
      <c r="I1753" s="5">
        <v>1201265</v>
      </c>
    </row>
    <row r="1754" spans="2:9">
      <c r="B1754" s="4">
        <v>890303093</v>
      </c>
      <c r="C1754" s="1" t="s">
        <v>0</v>
      </c>
      <c r="D1754" s="1" t="s">
        <v>1745</v>
      </c>
      <c r="E1754" s="2">
        <v>45470</v>
      </c>
      <c r="F1754" s="1">
        <v>73419</v>
      </c>
      <c r="G1754" s="2">
        <v>45484</v>
      </c>
      <c r="H1754" s="3">
        <v>1279590</v>
      </c>
      <c r="I1754" s="5">
        <v>1279590</v>
      </c>
    </row>
    <row r="1755" spans="2:9">
      <c r="B1755" s="4">
        <v>890303093</v>
      </c>
      <c r="C1755" s="1" t="s">
        <v>0</v>
      </c>
      <c r="D1755" s="1" t="s">
        <v>1746</v>
      </c>
      <c r="E1755" s="2">
        <v>45470</v>
      </c>
      <c r="F1755" s="1">
        <v>73419</v>
      </c>
      <c r="G1755" s="2">
        <v>45484</v>
      </c>
      <c r="H1755" s="3">
        <v>1545249</v>
      </c>
      <c r="I1755" s="5">
        <v>1545249</v>
      </c>
    </row>
    <row r="1756" spans="2:9">
      <c r="B1756" s="4">
        <v>890303093</v>
      </c>
      <c r="C1756" s="1" t="s">
        <v>0</v>
      </c>
      <c r="D1756" s="1" t="s">
        <v>1747</v>
      </c>
      <c r="E1756" s="2">
        <v>45445</v>
      </c>
      <c r="F1756" s="1">
        <v>73419</v>
      </c>
      <c r="G1756" s="2">
        <v>45484</v>
      </c>
      <c r="H1756" s="3">
        <v>1617721</v>
      </c>
      <c r="I1756" s="5">
        <v>1617721</v>
      </c>
    </row>
    <row r="1757" spans="2:9">
      <c r="B1757" s="4">
        <v>890303093</v>
      </c>
      <c r="C1757" s="1" t="s">
        <v>0</v>
      </c>
      <c r="D1757" s="1" t="s">
        <v>1748</v>
      </c>
      <c r="E1757" s="2">
        <v>45454</v>
      </c>
      <c r="F1757" s="1">
        <v>73419</v>
      </c>
      <c r="G1757" s="2">
        <v>45484</v>
      </c>
      <c r="H1757" s="3">
        <v>1666279</v>
      </c>
      <c r="I1757" s="5">
        <v>1666279</v>
      </c>
    </row>
    <row r="1758" spans="2:9">
      <c r="B1758" s="4">
        <v>890303093</v>
      </c>
      <c r="C1758" s="1" t="s">
        <v>0</v>
      </c>
      <c r="D1758" s="1" t="s">
        <v>1749</v>
      </c>
      <c r="E1758" s="2">
        <v>45470</v>
      </c>
      <c r="F1758" s="1">
        <v>73419</v>
      </c>
      <c r="G1758" s="2">
        <v>45484</v>
      </c>
      <c r="H1758" s="3">
        <v>1962760</v>
      </c>
      <c r="I1758" s="5">
        <v>1962760</v>
      </c>
    </row>
    <row r="1759" spans="2:9">
      <c r="B1759" s="4">
        <v>890303093</v>
      </c>
      <c r="C1759" s="1" t="s">
        <v>0</v>
      </c>
      <c r="D1759" s="1" t="s">
        <v>1750</v>
      </c>
      <c r="E1759" s="2">
        <v>45454</v>
      </c>
      <c r="F1759" s="1">
        <v>73419</v>
      </c>
      <c r="G1759" s="2">
        <v>45484</v>
      </c>
      <c r="H1759" s="3">
        <v>2471202</v>
      </c>
      <c r="I1759" s="5">
        <v>2471202</v>
      </c>
    </row>
    <row r="1760" spans="2:9">
      <c r="B1760" s="4">
        <v>890303093</v>
      </c>
      <c r="C1760" s="1" t="s">
        <v>0</v>
      </c>
      <c r="D1760" s="1" t="s">
        <v>1751</v>
      </c>
      <c r="E1760" s="2">
        <v>45456</v>
      </c>
      <c r="F1760" s="1">
        <v>73419</v>
      </c>
      <c r="G1760" s="2">
        <v>45484</v>
      </c>
      <c r="H1760" s="3">
        <v>2661598</v>
      </c>
      <c r="I1760" s="5">
        <v>2661598</v>
      </c>
    </row>
    <row r="1761" spans="2:9">
      <c r="B1761" s="4">
        <v>890303093</v>
      </c>
      <c r="C1761" s="1" t="s">
        <v>0</v>
      </c>
      <c r="D1761" s="1" t="s">
        <v>1752</v>
      </c>
      <c r="E1761" s="2">
        <v>45461</v>
      </c>
      <c r="F1761" s="1">
        <v>73420</v>
      </c>
      <c r="G1761" s="2">
        <v>45485</v>
      </c>
      <c r="H1761" s="3">
        <v>2847578</v>
      </c>
      <c r="I1761" s="5">
        <v>1139</v>
      </c>
    </row>
    <row r="1762" spans="2:9">
      <c r="B1762" s="4">
        <v>890303093</v>
      </c>
      <c r="C1762" s="1" t="s">
        <v>0</v>
      </c>
      <c r="D1762" s="1" t="s">
        <v>1753</v>
      </c>
      <c r="E1762" s="2">
        <v>45461</v>
      </c>
      <c r="F1762" s="1">
        <v>73420</v>
      </c>
      <c r="G1762" s="2">
        <v>45485</v>
      </c>
      <c r="H1762" s="3">
        <v>3862867</v>
      </c>
      <c r="I1762" s="5">
        <v>1545</v>
      </c>
    </row>
    <row r="1763" spans="2:9">
      <c r="B1763" s="4">
        <v>890303093</v>
      </c>
      <c r="C1763" s="1" t="s">
        <v>0</v>
      </c>
      <c r="D1763" s="1" t="s">
        <v>1754</v>
      </c>
      <c r="E1763" s="2">
        <v>45460</v>
      </c>
      <c r="F1763" s="1">
        <v>73420</v>
      </c>
      <c r="G1763" s="2">
        <v>45485</v>
      </c>
      <c r="H1763" s="3">
        <v>68731</v>
      </c>
      <c r="I1763" s="5">
        <v>68731</v>
      </c>
    </row>
    <row r="1764" spans="2:9">
      <c r="B1764" s="4">
        <v>890303093</v>
      </c>
      <c r="C1764" s="1" t="s">
        <v>0</v>
      </c>
      <c r="D1764" s="1" t="s">
        <v>1755</v>
      </c>
      <c r="E1764" s="2">
        <v>45460</v>
      </c>
      <c r="F1764" s="1">
        <v>73420</v>
      </c>
      <c r="G1764" s="2">
        <v>45485</v>
      </c>
      <c r="H1764" s="3">
        <v>99643</v>
      </c>
      <c r="I1764" s="5">
        <v>99643</v>
      </c>
    </row>
    <row r="1765" spans="2:9">
      <c r="B1765" s="4">
        <v>890303093</v>
      </c>
      <c r="C1765" s="1" t="s">
        <v>0</v>
      </c>
      <c r="D1765" s="1" t="s">
        <v>1756</v>
      </c>
      <c r="E1765" s="2">
        <v>45461</v>
      </c>
      <c r="F1765" s="1">
        <v>73420</v>
      </c>
      <c r="G1765" s="2">
        <v>45485</v>
      </c>
      <c r="H1765" s="3">
        <v>128400</v>
      </c>
      <c r="I1765" s="5">
        <v>128400</v>
      </c>
    </row>
    <row r="1766" spans="2:9">
      <c r="B1766" s="4">
        <v>890303093</v>
      </c>
      <c r="C1766" s="1" t="s">
        <v>0</v>
      </c>
      <c r="D1766" s="1" t="s">
        <v>1757</v>
      </c>
      <c r="E1766" s="2">
        <v>45461</v>
      </c>
      <c r="F1766" s="1">
        <v>73420</v>
      </c>
      <c r="G1766" s="2">
        <v>45485</v>
      </c>
      <c r="H1766" s="3">
        <v>128400</v>
      </c>
      <c r="I1766" s="5">
        <v>128400</v>
      </c>
    </row>
    <row r="1767" spans="2:9">
      <c r="B1767" s="4">
        <v>890303093</v>
      </c>
      <c r="C1767" s="1" t="s">
        <v>0</v>
      </c>
      <c r="D1767" s="1" t="s">
        <v>1758</v>
      </c>
      <c r="E1767" s="2">
        <v>45461</v>
      </c>
      <c r="F1767" s="1">
        <v>73420</v>
      </c>
      <c r="G1767" s="2">
        <v>45485</v>
      </c>
      <c r="H1767" s="3">
        <v>130681</v>
      </c>
      <c r="I1767" s="5">
        <v>130681</v>
      </c>
    </row>
    <row r="1768" spans="2:9">
      <c r="B1768" s="4">
        <v>890303093</v>
      </c>
      <c r="C1768" s="1" t="s">
        <v>0</v>
      </c>
      <c r="D1768" s="1" t="s">
        <v>1759</v>
      </c>
      <c r="E1768" s="2">
        <v>45460</v>
      </c>
      <c r="F1768" s="1">
        <v>73420</v>
      </c>
      <c r="G1768" s="2">
        <v>45485</v>
      </c>
      <c r="H1768" s="3">
        <v>131721</v>
      </c>
      <c r="I1768" s="5">
        <v>131721</v>
      </c>
    </row>
    <row r="1769" spans="2:9">
      <c r="B1769" s="4">
        <v>890303093</v>
      </c>
      <c r="C1769" s="1" t="s">
        <v>0</v>
      </c>
      <c r="D1769" s="1" t="s">
        <v>1760</v>
      </c>
      <c r="E1769" s="2">
        <v>45464</v>
      </c>
      <c r="F1769" s="1">
        <v>73420</v>
      </c>
      <c r="G1769" s="2">
        <v>45485</v>
      </c>
      <c r="H1769" s="3">
        <v>131959</v>
      </c>
      <c r="I1769" s="5">
        <v>131959</v>
      </c>
    </row>
    <row r="1770" spans="2:9">
      <c r="B1770" s="4">
        <v>890303093</v>
      </c>
      <c r="C1770" s="1" t="s">
        <v>0</v>
      </c>
      <c r="D1770" s="1" t="s">
        <v>1761</v>
      </c>
      <c r="E1770" s="2">
        <v>45462</v>
      </c>
      <c r="F1770" s="1">
        <v>73420</v>
      </c>
      <c r="G1770" s="2">
        <v>45485</v>
      </c>
      <c r="H1770" s="3">
        <v>146140</v>
      </c>
      <c r="I1770" s="5">
        <v>146140</v>
      </c>
    </row>
    <row r="1771" spans="2:9">
      <c r="B1771" s="4">
        <v>890303093</v>
      </c>
      <c r="C1771" s="1" t="s">
        <v>0</v>
      </c>
      <c r="D1771" s="1" t="s">
        <v>1762</v>
      </c>
      <c r="E1771" s="2">
        <v>45463</v>
      </c>
      <c r="F1771" s="1">
        <v>73420</v>
      </c>
      <c r="G1771" s="2">
        <v>45485</v>
      </c>
      <c r="H1771" s="3">
        <v>151104</v>
      </c>
      <c r="I1771" s="5">
        <v>151104</v>
      </c>
    </row>
    <row r="1772" spans="2:9">
      <c r="B1772" s="4">
        <v>890303093</v>
      </c>
      <c r="C1772" s="1" t="s">
        <v>0</v>
      </c>
      <c r="D1772" s="1" t="s">
        <v>1763</v>
      </c>
      <c r="E1772" s="2">
        <v>45464</v>
      </c>
      <c r="F1772" s="1">
        <v>73420</v>
      </c>
      <c r="G1772" s="2">
        <v>45485</v>
      </c>
      <c r="H1772" s="3">
        <v>175220</v>
      </c>
      <c r="I1772" s="5">
        <v>175220</v>
      </c>
    </row>
    <row r="1773" spans="2:9">
      <c r="B1773" s="4">
        <v>890303093</v>
      </c>
      <c r="C1773" s="1" t="s">
        <v>0</v>
      </c>
      <c r="D1773" s="1" t="s">
        <v>1764</v>
      </c>
      <c r="E1773" s="2">
        <v>45462</v>
      </c>
      <c r="F1773" s="1">
        <v>73420</v>
      </c>
      <c r="G1773" s="2">
        <v>45485</v>
      </c>
      <c r="H1773" s="3">
        <v>218880</v>
      </c>
      <c r="I1773" s="5">
        <v>218880</v>
      </c>
    </row>
    <row r="1774" spans="2:9">
      <c r="B1774" s="4">
        <v>890303093</v>
      </c>
      <c r="C1774" s="1" t="s">
        <v>0</v>
      </c>
      <c r="D1774" s="1" t="s">
        <v>1765</v>
      </c>
      <c r="E1774" s="2">
        <v>45460</v>
      </c>
      <c r="F1774" s="1">
        <v>73420</v>
      </c>
      <c r="G1774" s="2">
        <v>45485</v>
      </c>
      <c r="H1774" s="3">
        <v>248304</v>
      </c>
      <c r="I1774" s="5">
        <v>248304</v>
      </c>
    </row>
    <row r="1775" spans="2:9">
      <c r="B1775" s="4">
        <v>890303093</v>
      </c>
      <c r="C1775" s="1" t="s">
        <v>0</v>
      </c>
      <c r="D1775" s="1" t="s">
        <v>1766</v>
      </c>
      <c r="E1775" s="2">
        <v>45460</v>
      </c>
      <c r="F1775" s="1">
        <v>73420</v>
      </c>
      <c r="G1775" s="2">
        <v>45485</v>
      </c>
      <c r="H1775" s="3">
        <v>249927</v>
      </c>
      <c r="I1775" s="5">
        <v>249927</v>
      </c>
    </row>
    <row r="1776" spans="2:9">
      <c r="B1776" s="4">
        <v>890303093</v>
      </c>
      <c r="C1776" s="1" t="s">
        <v>0</v>
      </c>
      <c r="D1776" s="1" t="s">
        <v>1767</v>
      </c>
      <c r="E1776" s="2">
        <v>45461</v>
      </c>
      <c r="F1776" s="1">
        <v>73420</v>
      </c>
      <c r="G1776" s="2">
        <v>45485</v>
      </c>
      <c r="H1776" s="3">
        <v>253134</v>
      </c>
      <c r="I1776" s="5">
        <v>253134</v>
      </c>
    </row>
    <row r="1777" spans="2:9">
      <c r="B1777" s="4">
        <v>890303093</v>
      </c>
      <c r="C1777" s="1" t="s">
        <v>0</v>
      </c>
      <c r="D1777" s="1" t="s">
        <v>1768</v>
      </c>
      <c r="E1777" s="2">
        <v>45460</v>
      </c>
      <c r="F1777" s="1">
        <v>73420</v>
      </c>
      <c r="G1777" s="2">
        <v>45485</v>
      </c>
      <c r="H1777" s="3">
        <v>255157</v>
      </c>
      <c r="I1777" s="5">
        <v>255157</v>
      </c>
    </row>
    <row r="1778" spans="2:9">
      <c r="B1778" s="4">
        <v>890303093</v>
      </c>
      <c r="C1778" s="1" t="s">
        <v>0</v>
      </c>
      <c r="D1778" s="1" t="s">
        <v>1769</v>
      </c>
      <c r="E1778" s="2">
        <v>45461</v>
      </c>
      <c r="F1778" s="1">
        <v>73420</v>
      </c>
      <c r="G1778" s="2">
        <v>45485</v>
      </c>
      <c r="H1778" s="3">
        <v>264546</v>
      </c>
      <c r="I1778" s="5">
        <v>264546</v>
      </c>
    </row>
    <row r="1779" spans="2:9">
      <c r="B1779" s="4">
        <v>890303093</v>
      </c>
      <c r="C1779" s="1" t="s">
        <v>0</v>
      </c>
      <c r="D1779" s="1" t="s">
        <v>1770</v>
      </c>
      <c r="E1779" s="2">
        <v>45460</v>
      </c>
      <c r="F1779" s="1">
        <v>73420</v>
      </c>
      <c r="G1779" s="2">
        <v>45485</v>
      </c>
      <c r="H1779" s="3">
        <v>276853</v>
      </c>
      <c r="I1779" s="5">
        <v>276853</v>
      </c>
    </row>
    <row r="1780" spans="2:9">
      <c r="B1780" s="4">
        <v>890303093</v>
      </c>
      <c r="C1780" s="1" t="s">
        <v>0</v>
      </c>
      <c r="D1780" s="1" t="s">
        <v>1771</v>
      </c>
      <c r="E1780" s="2">
        <v>45461</v>
      </c>
      <c r="F1780" s="1">
        <v>73420</v>
      </c>
      <c r="G1780" s="2">
        <v>45485</v>
      </c>
      <c r="H1780" s="3">
        <v>287228</v>
      </c>
      <c r="I1780" s="5">
        <v>287228</v>
      </c>
    </row>
    <row r="1781" spans="2:9">
      <c r="B1781" s="4">
        <v>890303093</v>
      </c>
      <c r="C1781" s="1" t="s">
        <v>0</v>
      </c>
      <c r="D1781" s="1" t="s">
        <v>1772</v>
      </c>
      <c r="E1781" s="2">
        <v>45460</v>
      </c>
      <c r="F1781" s="1">
        <v>73420</v>
      </c>
      <c r="G1781" s="2">
        <v>45485</v>
      </c>
      <c r="H1781" s="3">
        <v>338305</v>
      </c>
      <c r="I1781" s="5">
        <v>338305</v>
      </c>
    </row>
    <row r="1782" spans="2:9">
      <c r="B1782" s="4">
        <v>890303093</v>
      </c>
      <c r="C1782" s="1" t="s">
        <v>0</v>
      </c>
      <c r="D1782" s="1" t="s">
        <v>1773</v>
      </c>
      <c r="E1782" s="2">
        <v>45460</v>
      </c>
      <c r="F1782" s="1">
        <v>73420</v>
      </c>
      <c r="G1782" s="2">
        <v>45485</v>
      </c>
      <c r="H1782" s="3">
        <v>343861</v>
      </c>
      <c r="I1782" s="5">
        <v>343861</v>
      </c>
    </row>
    <row r="1783" spans="2:9">
      <c r="B1783" s="4">
        <v>890303093</v>
      </c>
      <c r="C1783" s="1" t="s">
        <v>0</v>
      </c>
      <c r="D1783" s="1" t="s">
        <v>1774</v>
      </c>
      <c r="E1783" s="2">
        <v>45461</v>
      </c>
      <c r="F1783" s="1">
        <v>73420</v>
      </c>
      <c r="G1783" s="2">
        <v>45485</v>
      </c>
      <c r="H1783" s="3">
        <v>373202</v>
      </c>
      <c r="I1783" s="5">
        <v>373202</v>
      </c>
    </row>
    <row r="1784" spans="2:9">
      <c r="B1784" s="4">
        <v>890303093</v>
      </c>
      <c r="C1784" s="1" t="s">
        <v>0</v>
      </c>
      <c r="D1784" s="1" t="s">
        <v>1775</v>
      </c>
      <c r="E1784" s="2">
        <v>45462</v>
      </c>
      <c r="F1784" s="1">
        <v>73420</v>
      </c>
      <c r="G1784" s="2">
        <v>45485</v>
      </c>
      <c r="H1784" s="3">
        <v>387907</v>
      </c>
      <c r="I1784" s="5">
        <v>387907</v>
      </c>
    </row>
    <row r="1785" spans="2:9">
      <c r="B1785" s="4">
        <v>890303093</v>
      </c>
      <c r="C1785" s="1" t="s">
        <v>0</v>
      </c>
      <c r="D1785" s="1" t="s">
        <v>1776</v>
      </c>
      <c r="E1785" s="2">
        <v>45460</v>
      </c>
      <c r="F1785" s="1">
        <v>73420</v>
      </c>
      <c r="G1785" s="2">
        <v>45485</v>
      </c>
      <c r="H1785" s="3">
        <v>387949</v>
      </c>
      <c r="I1785" s="5">
        <v>387949</v>
      </c>
    </row>
    <row r="1786" spans="2:9">
      <c r="B1786" s="4">
        <v>890303093</v>
      </c>
      <c r="C1786" s="1" t="s">
        <v>0</v>
      </c>
      <c r="D1786" s="1" t="s">
        <v>1777</v>
      </c>
      <c r="E1786" s="2">
        <v>45461</v>
      </c>
      <c r="F1786" s="1">
        <v>73420</v>
      </c>
      <c r="G1786" s="2">
        <v>45485</v>
      </c>
      <c r="H1786" s="3">
        <v>389830</v>
      </c>
      <c r="I1786" s="5">
        <v>389830</v>
      </c>
    </row>
    <row r="1787" spans="2:9">
      <c r="B1787" s="4">
        <v>890303093</v>
      </c>
      <c r="C1787" s="1" t="s">
        <v>0</v>
      </c>
      <c r="D1787" s="1" t="s">
        <v>1778</v>
      </c>
      <c r="E1787" s="2">
        <v>45464</v>
      </c>
      <c r="F1787" s="1">
        <v>73420</v>
      </c>
      <c r="G1787" s="2">
        <v>45485</v>
      </c>
      <c r="H1787" s="3">
        <v>390997</v>
      </c>
      <c r="I1787" s="5">
        <v>390997</v>
      </c>
    </row>
    <row r="1788" spans="2:9">
      <c r="B1788" s="4">
        <v>890303093</v>
      </c>
      <c r="C1788" s="1" t="s">
        <v>0</v>
      </c>
      <c r="D1788" s="1" t="s">
        <v>1779</v>
      </c>
      <c r="E1788" s="2">
        <v>45462</v>
      </c>
      <c r="F1788" s="1">
        <v>73420</v>
      </c>
      <c r="G1788" s="2">
        <v>45485</v>
      </c>
      <c r="H1788" s="3">
        <v>415953</v>
      </c>
      <c r="I1788" s="5">
        <v>415953</v>
      </c>
    </row>
    <row r="1789" spans="2:9">
      <c r="B1789" s="4">
        <v>890303093</v>
      </c>
      <c r="C1789" s="1" t="s">
        <v>0</v>
      </c>
      <c r="D1789" s="1" t="s">
        <v>1780</v>
      </c>
      <c r="E1789" s="2">
        <v>45462</v>
      </c>
      <c r="F1789" s="1">
        <v>73420</v>
      </c>
      <c r="G1789" s="2">
        <v>45485</v>
      </c>
      <c r="H1789" s="3">
        <v>419298</v>
      </c>
      <c r="I1789" s="5">
        <v>419298</v>
      </c>
    </row>
    <row r="1790" spans="2:9">
      <c r="B1790" s="4">
        <v>890303093</v>
      </c>
      <c r="C1790" s="1" t="s">
        <v>0</v>
      </c>
      <c r="D1790" s="1" t="s">
        <v>1781</v>
      </c>
      <c r="E1790" s="2">
        <v>45462</v>
      </c>
      <c r="F1790" s="1">
        <v>73420</v>
      </c>
      <c r="G1790" s="2">
        <v>45485</v>
      </c>
      <c r="H1790" s="3">
        <v>461260</v>
      </c>
      <c r="I1790" s="5">
        <v>461260</v>
      </c>
    </row>
    <row r="1791" spans="2:9">
      <c r="B1791" s="4">
        <v>890303093</v>
      </c>
      <c r="C1791" s="1" t="s">
        <v>0</v>
      </c>
      <c r="D1791" s="1" t="s">
        <v>1782</v>
      </c>
      <c r="E1791" s="2">
        <v>45460</v>
      </c>
      <c r="F1791" s="1">
        <v>73420</v>
      </c>
      <c r="G1791" s="2">
        <v>45485</v>
      </c>
      <c r="H1791" s="3">
        <v>466555</v>
      </c>
      <c r="I1791" s="5">
        <v>466555</v>
      </c>
    </row>
    <row r="1792" spans="2:9">
      <c r="B1792" s="4">
        <v>890303093</v>
      </c>
      <c r="C1792" s="1" t="s">
        <v>0</v>
      </c>
      <c r="D1792" s="1" t="s">
        <v>1783</v>
      </c>
      <c r="E1792" s="2">
        <v>45461</v>
      </c>
      <c r="F1792" s="1">
        <v>73420</v>
      </c>
      <c r="G1792" s="2">
        <v>45485</v>
      </c>
      <c r="H1792" s="3">
        <v>513878</v>
      </c>
      <c r="I1792" s="5">
        <v>513878</v>
      </c>
    </row>
    <row r="1793" spans="2:9">
      <c r="B1793" s="4">
        <v>890303093</v>
      </c>
      <c r="C1793" s="1" t="s">
        <v>0</v>
      </c>
      <c r="D1793" s="1" t="s">
        <v>1784</v>
      </c>
      <c r="E1793" s="2">
        <v>45464</v>
      </c>
      <c r="F1793" s="1">
        <v>73420</v>
      </c>
      <c r="G1793" s="2">
        <v>45485</v>
      </c>
      <c r="H1793" s="3">
        <v>566627</v>
      </c>
      <c r="I1793" s="5">
        <v>566627</v>
      </c>
    </row>
    <row r="1794" spans="2:9">
      <c r="B1794" s="4">
        <v>890303093</v>
      </c>
      <c r="C1794" s="1" t="s">
        <v>0</v>
      </c>
      <c r="D1794" s="1" t="s">
        <v>1785</v>
      </c>
      <c r="E1794" s="2">
        <v>45461</v>
      </c>
      <c r="F1794" s="1">
        <v>73420</v>
      </c>
      <c r="G1794" s="2">
        <v>45485</v>
      </c>
      <c r="H1794" s="3">
        <v>598885</v>
      </c>
      <c r="I1794" s="5">
        <v>598885</v>
      </c>
    </row>
    <row r="1795" spans="2:9">
      <c r="B1795" s="4">
        <v>890303093</v>
      </c>
      <c r="C1795" s="1" t="s">
        <v>0</v>
      </c>
      <c r="D1795" s="1" t="s">
        <v>1786</v>
      </c>
      <c r="E1795" s="2">
        <v>45464</v>
      </c>
      <c r="F1795" s="1">
        <v>73420</v>
      </c>
      <c r="G1795" s="2">
        <v>45485</v>
      </c>
      <c r="H1795" s="3">
        <v>629627</v>
      </c>
      <c r="I1795" s="5">
        <v>629627</v>
      </c>
    </row>
    <row r="1796" spans="2:9">
      <c r="B1796" s="4">
        <v>890303093</v>
      </c>
      <c r="C1796" s="1" t="s">
        <v>0</v>
      </c>
      <c r="D1796" s="1" t="s">
        <v>1787</v>
      </c>
      <c r="E1796" s="2">
        <v>45460</v>
      </c>
      <c r="F1796" s="1">
        <v>73420</v>
      </c>
      <c r="G1796" s="2">
        <v>45485</v>
      </c>
      <c r="H1796" s="3">
        <v>662578</v>
      </c>
      <c r="I1796" s="5">
        <v>662578</v>
      </c>
    </row>
    <row r="1797" spans="2:9">
      <c r="B1797" s="4">
        <v>890303093</v>
      </c>
      <c r="C1797" s="1" t="s">
        <v>0</v>
      </c>
      <c r="D1797" s="1" t="s">
        <v>1788</v>
      </c>
      <c r="E1797" s="2">
        <v>45463</v>
      </c>
      <c r="F1797" s="1">
        <v>73420</v>
      </c>
      <c r="G1797" s="2">
        <v>45485</v>
      </c>
      <c r="H1797" s="3">
        <v>714750</v>
      </c>
      <c r="I1797" s="5">
        <v>714750</v>
      </c>
    </row>
    <row r="1798" spans="2:9">
      <c r="B1798" s="4">
        <v>890303093</v>
      </c>
      <c r="C1798" s="1" t="s">
        <v>0</v>
      </c>
      <c r="D1798" s="1" t="s">
        <v>1789</v>
      </c>
      <c r="E1798" s="2">
        <v>45464</v>
      </c>
      <c r="F1798" s="1">
        <v>73420</v>
      </c>
      <c r="G1798" s="2">
        <v>45485</v>
      </c>
      <c r="H1798" s="3">
        <v>718976</v>
      </c>
      <c r="I1798" s="5">
        <v>718976</v>
      </c>
    </row>
    <row r="1799" spans="2:9">
      <c r="B1799" s="4">
        <v>890303093</v>
      </c>
      <c r="C1799" s="1" t="s">
        <v>0</v>
      </c>
      <c r="D1799" s="1" t="s">
        <v>1790</v>
      </c>
      <c r="E1799" s="2">
        <v>45463</v>
      </c>
      <c r="F1799" s="1">
        <v>73420</v>
      </c>
      <c r="G1799" s="2">
        <v>45485</v>
      </c>
      <c r="H1799" s="3">
        <v>723611</v>
      </c>
      <c r="I1799" s="5">
        <v>723611</v>
      </c>
    </row>
    <row r="1800" spans="2:9">
      <c r="B1800" s="4">
        <v>890303093</v>
      </c>
      <c r="C1800" s="1" t="s">
        <v>0</v>
      </c>
      <c r="D1800" s="1" t="s">
        <v>1791</v>
      </c>
      <c r="E1800" s="2">
        <v>45461</v>
      </c>
      <c r="F1800" s="1">
        <v>73420</v>
      </c>
      <c r="G1800" s="2">
        <v>45485</v>
      </c>
      <c r="H1800" s="3">
        <v>739038</v>
      </c>
      <c r="I1800" s="5">
        <v>739038</v>
      </c>
    </row>
    <row r="1801" spans="2:9">
      <c r="B1801" s="4">
        <v>890303093</v>
      </c>
      <c r="C1801" s="1" t="s">
        <v>0</v>
      </c>
      <c r="D1801" s="1" t="s">
        <v>1792</v>
      </c>
      <c r="E1801" s="2">
        <v>45464</v>
      </c>
      <c r="F1801" s="1">
        <v>73420</v>
      </c>
      <c r="G1801" s="2">
        <v>45485</v>
      </c>
      <c r="H1801" s="3">
        <v>756663</v>
      </c>
      <c r="I1801" s="5">
        <v>756663</v>
      </c>
    </row>
    <row r="1802" spans="2:9">
      <c r="B1802" s="4">
        <v>890303093</v>
      </c>
      <c r="C1802" s="1" t="s">
        <v>0</v>
      </c>
      <c r="D1802" s="1" t="s">
        <v>1793</v>
      </c>
      <c r="E1802" s="2">
        <v>45463</v>
      </c>
      <c r="F1802" s="1">
        <v>73420</v>
      </c>
      <c r="G1802" s="2">
        <v>45485</v>
      </c>
      <c r="H1802" s="3">
        <v>788274</v>
      </c>
      <c r="I1802" s="5">
        <v>788274</v>
      </c>
    </row>
    <row r="1803" spans="2:9">
      <c r="B1803" s="4">
        <v>890303093</v>
      </c>
      <c r="C1803" s="1" t="s">
        <v>0</v>
      </c>
      <c r="D1803" s="1" t="s">
        <v>1794</v>
      </c>
      <c r="E1803" s="2">
        <v>45461</v>
      </c>
      <c r="F1803" s="1">
        <v>73420</v>
      </c>
      <c r="G1803" s="2">
        <v>45485</v>
      </c>
      <c r="H1803" s="3">
        <v>807727</v>
      </c>
      <c r="I1803" s="5">
        <v>807727</v>
      </c>
    </row>
    <row r="1804" spans="2:9">
      <c r="B1804" s="4">
        <v>890303093</v>
      </c>
      <c r="C1804" s="1" t="s">
        <v>0</v>
      </c>
      <c r="D1804" s="1" t="s">
        <v>1795</v>
      </c>
      <c r="E1804" s="2">
        <v>45460</v>
      </c>
      <c r="F1804" s="1">
        <v>73420</v>
      </c>
      <c r="G1804" s="2">
        <v>45485</v>
      </c>
      <c r="H1804" s="3">
        <v>810564</v>
      </c>
      <c r="I1804" s="5">
        <v>810564</v>
      </c>
    </row>
    <row r="1805" spans="2:9">
      <c r="B1805" s="4">
        <v>890303093</v>
      </c>
      <c r="C1805" s="1" t="s">
        <v>0</v>
      </c>
      <c r="D1805" s="1" t="s">
        <v>1796</v>
      </c>
      <c r="E1805" s="2">
        <v>45463</v>
      </c>
      <c r="F1805" s="1">
        <v>73420</v>
      </c>
      <c r="G1805" s="2">
        <v>45485</v>
      </c>
      <c r="H1805" s="3">
        <v>868303</v>
      </c>
      <c r="I1805" s="5">
        <v>868303</v>
      </c>
    </row>
    <row r="1806" spans="2:9">
      <c r="B1806" s="4">
        <v>890303093</v>
      </c>
      <c r="C1806" s="1" t="s">
        <v>0</v>
      </c>
      <c r="D1806" s="1" t="s">
        <v>1797</v>
      </c>
      <c r="E1806" s="2">
        <v>45461</v>
      </c>
      <c r="F1806" s="1">
        <v>73420</v>
      </c>
      <c r="G1806" s="2">
        <v>45485</v>
      </c>
      <c r="H1806" s="3">
        <v>890943</v>
      </c>
      <c r="I1806" s="5">
        <v>890943</v>
      </c>
    </row>
    <row r="1807" spans="2:9">
      <c r="B1807" s="4">
        <v>890303093</v>
      </c>
      <c r="C1807" s="1" t="s">
        <v>0</v>
      </c>
      <c r="D1807" s="1" t="s">
        <v>1798</v>
      </c>
      <c r="E1807" s="2">
        <v>45464</v>
      </c>
      <c r="F1807" s="1">
        <v>73420</v>
      </c>
      <c r="G1807" s="2">
        <v>45485</v>
      </c>
      <c r="H1807" s="3">
        <v>1016569</v>
      </c>
      <c r="I1807" s="5">
        <v>1016569</v>
      </c>
    </row>
    <row r="1808" spans="2:9">
      <c r="B1808" s="4">
        <v>890303093</v>
      </c>
      <c r="C1808" s="1" t="s">
        <v>0</v>
      </c>
      <c r="D1808" s="1" t="s">
        <v>1799</v>
      </c>
      <c r="E1808" s="2">
        <v>45461</v>
      </c>
      <c r="F1808" s="1">
        <v>73420</v>
      </c>
      <c r="G1808" s="2">
        <v>45485</v>
      </c>
      <c r="H1808" s="3">
        <v>1202254</v>
      </c>
      <c r="I1808" s="5">
        <v>1202254</v>
      </c>
    </row>
    <row r="1809" spans="2:9">
      <c r="B1809" s="4">
        <v>890303093</v>
      </c>
      <c r="C1809" s="1" t="s">
        <v>0</v>
      </c>
      <c r="D1809" s="1" t="s">
        <v>1800</v>
      </c>
      <c r="E1809" s="2">
        <v>45460</v>
      </c>
      <c r="F1809" s="1">
        <v>73420</v>
      </c>
      <c r="G1809" s="2">
        <v>45485</v>
      </c>
      <c r="H1809" s="3">
        <v>1936498</v>
      </c>
      <c r="I1809" s="5">
        <v>1936498</v>
      </c>
    </row>
    <row r="1810" spans="2:9">
      <c r="B1810" s="4">
        <v>890303093</v>
      </c>
      <c r="C1810" s="1" t="s">
        <v>0</v>
      </c>
      <c r="D1810" s="1" t="s">
        <v>1801</v>
      </c>
      <c r="E1810" s="2">
        <v>45464</v>
      </c>
      <c r="F1810" s="1">
        <v>73420</v>
      </c>
      <c r="G1810" s="2">
        <v>45485</v>
      </c>
      <c r="H1810" s="3">
        <v>2705145</v>
      </c>
      <c r="I1810" s="5">
        <v>2705145</v>
      </c>
    </row>
    <row r="1811" spans="2:9">
      <c r="B1811" s="4">
        <v>890303093</v>
      </c>
      <c r="C1811" s="1" t="s">
        <v>0</v>
      </c>
      <c r="D1811" s="1" t="s">
        <v>1802</v>
      </c>
      <c r="E1811" s="2">
        <v>45464</v>
      </c>
      <c r="F1811" s="1">
        <v>73421</v>
      </c>
      <c r="G1811" s="2">
        <v>45485</v>
      </c>
      <c r="H1811" s="3">
        <v>104237</v>
      </c>
      <c r="I1811" s="5">
        <v>104237</v>
      </c>
    </row>
    <row r="1812" spans="2:9">
      <c r="B1812" s="4">
        <v>890303093</v>
      </c>
      <c r="C1812" s="1" t="s">
        <v>0</v>
      </c>
      <c r="D1812" s="1" t="s">
        <v>1803</v>
      </c>
      <c r="E1812" s="2">
        <v>45469</v>
      </c>
      <c r="F1812" s="1">
        <v>73421</v>
      </c>
      <c r="G1812" s="2">
        <v>45485</v>
      </c>
      <c r="H1812" s="3">
        <v>119586</v>
      </c>
      <c r="I1812" s="5">
        <v>119586</v>
      </c>
    </row>
    <row r="1813" spans="2:9">
      <c r="B1813" s="4">
        <v>890303093</v>
      </c>
      <c r="C1813" s="1" t="s">
        <v>0</v>
      </c>
      <c r="D1813" s="1" t="s">
        <v>1804</v>
      </c>
      <c r="E1813" s="2">
        <v>45468</v>
      </c>
      <c r="F1813" s="1">
        <v>73421</v>
      </c>
      <c r="G1813" s="2">
        <v>45485</v>
      </c>
      <c r="H1813" s="3">
        <v>151108</v>
      </c>
      <c r="I1813" s="5">
        <v>151108</v>
      </c>
    </row>
    <row r="1814" spans="2:9">
      <c r="B1814" s="4">
        <v>890303093</v>
      </c>
      <c r="C1814" s="1" t="s">
        <v>0</v>
      </c>
      <c r="D1814" s="1" t="s">
        <v>1805</v>
      </c>
      <c r="E1814" s="2">
        <v>45467</v>
      </c>
      <c r="F1814" s="1">
        <v>73421</v>
      </c>
      <c r="G1814" s="2">
        <v>45485</v>
      </c>
      <c r="H1814" s="3">
        <v>184080</v>
      </c>
      <c r="I1814" s="5">
        <v>184080</v>
      </c>
    </row>
    <row r="1815" spans="2:9">
      <c r="B1815" s="4">
        <v>890303093</v>
      </c>
      <c r="C1815" s="1" t="s">
        <v>0</v>
      </c>
      <c r="D1815" s="1" t="s">
        <v>1806</v>
      </c>
      <c r="E1815" s="2">
        <v>45468</v>
      </c>
      <c r="F1815" s="1">
        <v>73421</v>
      </c>
      <c r="G1815" s="2">
        <v>45485</v>
      </c>
      <c r="H1815" s="3">
        <v>192294</v>
      </c>
      <c r="I1815" s="5">
        <v>192294</v>
      </c>
    </row>
    <row r="1816" spans="2:9">
      <c r="B1816" s="4">
        <v>890303093</v>
      </c>
      <c r="C1816" s="1" t="s">
        <v>0</v>
      </c>
      <c r="D1816" s="1" t="s">
        <v>1807</v>
      </c>
      <c r="E1816" s="2">
        <v>45464</v>
      </c>
      <c r="F1816" s="1">
        <v>73421</v>
      </c>
      <c r="G1816" s="2">
        <v>45485</v>
      </c>
      <c r="H1816" s="3">
        <v>201135</v>
      </c>
      <c r="I1816" s="5">
        <v>201135</v>
      </c>
    </row>
    <row r="1817" spans="2:9">
      <c r="B1817" s="4">
        <v>890303093</v>
      </c>
      <c r="C1817" s="1" t="s">
        <v>0</v>
      </c>
      <c r="D1817" s="1" t="s">
        <v>1808</v>
      </c>
      <c r="E1817" s="2">
        <v>45466</v>
      </c>
      <c r="F1817" s="1">
        <v>73421</v>
      </c>
      <c r="G1817" s="2">
        <v>45485</v>
      </c>
      <c r="H1817" s="3">
        <v>226576</v>
      </c>
      <c r="I1817" s="5">
        <v>226576</v>
      </c>
    </row>
    <row r="1818" spans="2:9">
      <c r="B1818" s="4">
        <v>890303093</v>
      </c>
      <c r="C1818" s="1" t="s">
        <v>0</v>
      </c>
      <c r="D1818" s="1" t="s">
        <v>1809</v>
      </c>
      <c r="E1818" s="2">
        <v>45464</v>
      </c>
      <c r="F1818" s="1">
        <v>73421</v>
      </c>
      <c r="G1818" s="2">
        <v>45485</v>
      </c>
      <c r="H1818" s="3">
        <v>240440</v>
      </c>
      <c r="I1818" s="5">
        <v>240440</v>
      </c>
    </row>
    <row r="1819" spans="2:9">
      <c r="B1819" s="4">
        <v>890303093</v>
      </c>
      <c r="C1819" s="1" t="s">
        <v>0</v>
      </c>
      <c r="D1819" s="1" t="s">
        <v>1810</v>
      </c>
      <c r="E1819" s="2">
        <v>45467</v>
      </c>
      <c r="F1819" s="1">
        <v>73421</v>
      </c>
      <c r="G1819" s="2">
        <v>45485</v>
      </c>
      <c r="H1819" s="3">
        <v>244402</v>
      </c>
      <c r="I1819" s="5">
        <v>244402</v>
      </c>
    </row>
    <row r="1820" spans="2:9">
      <c r="B1820" s="4">
        <v>890303093</v>
      </c>
      <c r="C1820" s="1" t="s">
        <v>0</v>
      </c>
      <c r="D1820" s="1" t="s">
        <v>1811</v>
      </c>
      <c r="E1820" s="2">
        <v>45470</v>
      </c>
      <c r="F1820" s="1">
        <v>73421</v>
      </c>
      <c r="G1820" s="2">
        <v>45485</v>
      </c>
      <c r="H1820" s="3">
        <v>255317</v>
      </c>
      <c r="I1820" s="5">
        <v>255317</v>
      </c>
    </row>
    <row r="1821" spans="2:9">
      <c r="B1821" s="4">
        <v>890303093</v>
      </c>
      <c r="C1821" s="1" t="s">
        <v>0</v>
      </c>
      <c r="D1821" s="1" t="s">
        <v>1812</v>
      </c>
      <c r="E1821" s="2">
        <v>45464</v>
      </c>
      <c r="F1821" s="1">
        <v>73421</v>
      </c>
      <c r="G1821" s="2">
        <v>45485</v>
      </c>
      <c r="H1821" s="3">
        <v>270261</v>
      </c>
      <c r="I1821" s="5">
        <v>270261</v>
      </c>
    </row>
    <row r="1822" spans="2:9">
      <c r="B1822" s="4">
        <v>890303093</v>
      </c>
      <c r="C1822" s="1" t="s">
        <v>0</v>
      </c>
      <c r="D1822" s="1" t="s">
        <v>1813</v>
      </c>
      <c r="E1822" s="2">
        <v>45468</v>
      </c>
      <c r="F1822" s="1">
        <v>73421</v>
      </c>
      <c r="G1822" s="2">
        <v>45485</v>
      </c>
      <c r="H1822" s="3">
        <v>291934</v>
      </c>
      <c r="I1822" s="5">
        <v>291934</v>
      </c>
    </row>
    <row r="1823" spans="2:9">
      <c r="B1823" s="4">
        <v>890303093</v>
      </c>
      <c r="C1823" s="1" t="s">
        <v>0</v>
      </c>
      <c r="D1823" s="1" t="s">
        <v>1814</v>
      </c>
      <c r="E1823" s="2">
        <v>45464</v>
      </c>
      <c r="F1823" s="1">
        <v>73421</v>
      </c>
      <c r="G1823" s="2">
        <v>45485</v>
      </c>
      <c r="H1823" s="3">
        <v>316001</v>
      </c>
      <c r="I1823" s="5">
        <v>316001</v>
      </c>
    </row>
    <row r="1824" spans="2:9">
      <c r="B1824" s="4">
        <v>890303093</v>
      </c>
      <c r="C1824" s="1" t="s">
        <v>0</v>
      </c>
      <c r="D1824" s="1" t="s">
        <v>1815</v>
      </c>
      <c r="E1824" s="2">
        <v>45466</v>
      </c>
      <c r="F1824" s="1">
        <v>73421</v>
      </c>
      <c r="G1824" s="2">
        <v>45485</v>
      </c>
      <c r="H1824" s="3">
        <v>319133</v>
      </c>
      <c r="I1824" s="5">
        <v>319133</v>
      </c>
    </row>
    <row r="1825" spans="2:9">
      <c r="B1825" s="4">
        <v>890303093</v>
      </c>
      <c r="C1825" s="1" t="s">
        <v>0</v>
      </c>
      <c r="D1825" s="1" t="s">
        <v>1816</v>
      </c>
      <c r="E1825" s="2">
        <v>45468</v>
      </c>
      <c r="F1825" s="1">
        <v>73421</v>
      </c>
      <c r="G1825" s="2">
        <v>45485</v>
      </c>
      <c r="H1825" s="3">
        <v>363318</v>
      </c>
      <c r="I1825" s="5">
        <v>363318</v>
      </c>
    </row>
    <row r="1826" spans="2:9">
      <c r="B1826" s="4">
        <v>890303093</v>
      </c>
      <c r="C1826" s="1" t="s">
        <v>0</v>
      </c>
      <c r="D1826" s="1" t="s">
        <v>1817</v>
      </c>
      <c r="E1826" s="2">
        <v>45468</v>
      </c>
      <c r="F1826" s="1">
        <v>73421</v>
      </c>
      <c r="G1826" s="2">
        <v>45485</v>
      </c>
      <c r="H1826" s="3">
        <v>366238</v>
      </c>
      <c r="I1826" s="5">
        <v>366238</v>
      </c>
    </row>
    <row r="1827" spans="2:9">
      <c r="B1827" s="4">
        <v>890303093</v>
      </c>
      <c r="C1827" s="1" t="s">
        <v>0</v>
      </c>
      <c r="D1827" s="1" t="s">
        <v>1818</v>
      </c>
      <c r="E1827" s="2">
        <v>45468</v>
      </c>
      <c r="F1827" s="1">
        <v>73421</v>
      </c>
      <c r="G1827" s="2">
        <v>45485</v>
      </c>
      <c r="H1827" s="3">
        <v>412036</v>
      </c>
      <c r="I1827" s="5">
        <v>412036</v>
      </c>
    </row>
    <row r="1828" spans="2:9">
      <c r="B1828" s="4">
        <v>890303093</v>
      </c>
      <c r="C1828" s="1" t="s">
        <v>0</v>
      </c>
      <c r="D1828" s="1" t="s">
        <v>1819</v>
      </c>
      <c r="E1828" s="2">
        <v>45465</v>
      </c>
      <c r="F1828" s="1">
        <v>73421</v>
      </c>
      <c r="G1828" s="2">
        <v>45485</v>
      </c>
      <c r="H1828" s="3">
        <v>416830</v>
      </c>
      <c r="I1828" s="5">
        <v>416830</v>
      </c>
    </row>
    <row r="1829" spans="2:9">
      <c r="B1829" s="4">
        <v>890303093</v>
      </c>
      <c r="C1829" s="1" t="s">
        <v>0</v>
      </c>
      <c r="D1829" s="1" t="s">
        <v>1820</v>
      </c>
      <c r="E1829" s="2">
        <v>45464</v>
      </c>
      <c r="F1829" s="1">
        <v>73421</v>
      </c>
      <c r="G1829" s="2">
        <v>45485</v>
      </c>
      <c r="H1829" s="3">
        <v>420204</v>
      </c>
      <c r="I1829" s="5">
        <v>420204</v>
      </c>
    </row>
    <row r="1830" spans="2:9">
      <c r="B1830" s="4">
        <v>890303093</v>
      </c>
      <c r="C1830" s="1" t="s">
        <v>0</v>
      </c>
      <c r="D1830" s="1" t="s">
        <v>1821</v>
      </c>
      <c r="E1830" s="2">
        <v>45468</v>
      </c>
      <c r="F1830" s="1">
        <v>73421</v>
      </c>
      <c r="G1830" s="2">
        <v>45485</v>
      </c>
      <c r="H1830" s="3">
        <v>422729</v>
      </c>
      <c r="I1830" s="5">
        <v>422729</v>
      </c>
    </row>
    <row r="1831" spans="2:9">
      <c r="B1831" s="4">
        <v>890303093</v>
      </c>
      <c r="C1831" s="1" t="s">
        <v>0</v>
      </c>
      <c r="D1831" s="1" t="s">
        <v>1822</v>
      </c>
      <c r="E1831" s="2">
        <v>45470</v>
      </c>
      <c r="F1831" s="1">
        <v>73421</v>
      </c>
      <c r="G1831" s="2">
        <v>45485</v>
      </c>
      <c r="H1831" s="3">
        <v>430404</v>
      </c>
      <c r="I1831" s="5">
        <v>430404</v>
      </c>
    </row>
    <row r="1832" spans="2:9">
      <c r="B1832" s="4">
        <v>890303093</v>
      </c>
      <c r="C1832" s="1" t="s">
        <v>0</v>
      </c>
      <c r="D1832" s="1" t="s">
        <v>1823</v>
      </c>
      <c r="E1832" s="2">
        <v>45466</v>
      </c>
      <c r="F1832" s="1">
        <v>73421</v>
      </c>
      <c r="G1832" s="2">
        <v>45485</v>
      </c>
      <c r="H1832" s="3">
        <v>432983</v>
      </c>
      <c r="I1832" s="5">
        <v>432983</v>
      </c>
    </row>
    <row r="1833" spans="2:9">
      <c r="B1833" s="4">
        <v>890303093</v>
      </c>
      <c r="C1833" s="1" t="s">
        <v>0</v>
      </c>
      <c r="D1833" s="1" t="s">
        <v>1824</v>
      </c>
      <c r="E1833" s="2">
        <v>45464</v>
      </c>
      <c r="F1833" s="1">
        <v>73421</v>
      </c>
      <c r="G1833" s="2">
        <v>45485</v>
      </c>
      <c r="H1833" s="3">
        <v>436753</v>
      </c>
      <c r="I1833" s="5">
        <v>436753</v>
      </c>
    </row>
    <row r="1834" spans="2:9">
      <c r="B1834" s="4">
        <v>890303093</v>
      </c>
      <c r="C1834" s="1" t="s">
        <v>0</v>
      </c>
      <c r="D1834" s="1" t="s">
        <v>1825</v>
      </c>
      <c r="E1834" s="2">
        <v>45464</v>
      </c>
      <c r="F1834" s="1">
        <v>73421</v>
      </c>
      <c r="G1834" s="2">
        <v>45485</v>
      </c>
      <c r="H1834" s="3">
        <v>444278</v>
      </c>
      <c r="I1834" s="5">
        <v>444278</v>
      </c>
    </row>
    <row r="1835" spans="2:9">
      <c r="B1835" s="4">
        <v>890303093</v>
      </c>
      <c r="C1835" s="1" t="s">
        <v>0</v>
      </c>
      <c r="D1835" s="1" t="s">
        <v>1826</v>
      </c>
      <c r="E1835" s="2">
        <v>45466</v>
      </c>
      <c r="F1835" s="1">
        <v>73421</v>
      </c>
      <c r="G1835" s="2">
        <v>45485</v>
      </c>
      <c r="H1835" s="3">
        <v>452008</v>
      </c>
      <c r="I1835" s="5">
        <v>452008</v>
      </c>
    </row>
    <row r="1836" spans="2:9">
      <c r="B1836" s="4">
        <v>890303093</v>
      </c>
      <c r="C1836" s="1" t="s">
        <v>0</v>
      </c>
      <c r="D1836" s="1" t="s">
        <v>1827</v>
      </c>
      <c r="E1836" s="2">
        <v>45468</v>
      </c>
      <c r="F1836" s="1">
        <v>73421</v>
      </c>
      <c r="G1836" s="2">
        <v>45485</v>
      </c>
      <c r="H1836" s="3">
        <v>486131</v>
      </c>
      <c r="I1836" s="5">
        <v>486131</v>
      </c>
    </row>
    <row r="1837" spans="2:9">
      <c r="B1837" s="4">
        <v>890303093</v>
      </c>
      <c r="C1837" s="1" t="s">
        <v>0</v>
      </c>
      <c r="D1837" s="1" t="s">
        <v>1828</v>
      </c>
      <c r="E1837" s="2">
        <v>45469</v>
      </c>
      <c r="F1837" s="1">
        <v>73421</v>
      </c>
      <c r="G1837" s="2">
        <v>45485</v>
      </c>
      <c r="H1837" s="3">
        <v>499526</v>
      </c>
      <c r="I1837" s="5">
        <v>499526</v>
      </c>
    </row>
    <row r="1838" spans="2:9">
      <c r="B1838" s="4">
        <v>890303093</v>
      </c>
      <c r="C1838" s="1" t="s">
        <v>0</v>
      </c>
      <c r="D1838" s="1" t="s">
        <v>1829</v>
      </c>
      <c r="E1838" s="2">
        <v>45465</v>
      </c>
      <c r="F1838" s="1">
        <v>73421</v>
      </c>
      <c r="G1838" s="2">
        <v>45485</v>
      </c>
      <c r="H1838" s="3">
        <v>524146</v>
      </c>
      <c r="I1838" s="5">
        <v>524146</v>
      </c>
    </row>
    <row r="1839" spans="2:9">
      <c r="B1839" s="4">
        <v>890303093</v>
      </c>
      <c r="C1839" s="1" t="s">
        <v>0</v>
      </c>
      <c r="D1839" s="1" t="s">
        <v>1830</v>
      </c>
      <c r="E1839" s="2">
        <v>45469</v>
      </c>
      <c r="F1839" s="1">
        <v>73421</v>
      </c>
      <c r="G1839" s="2">
        <v>45485</v>
      </c>
      <c r="H1839" s="3">
        <v>539386</v>
      </c>
      <c r="I1839" s="5">
        <v>539386</v>
      </c>
    </row>
    <row r="1840" spans="2:9">
      <c r="B1840" s="4">
        <v>890303093</v>
      </c>
      <c r="C1840" s="1" t="s">
        <v>0</v>
      </c>
      <c r="D1840" s="1" t="s">
        <v>1831</v>
      </c>
      <c r="E1840" s="2">
        <v>45466</v>
      </c>
      <c r="F1840" s="1">
        <v>73421</v>
      </c>
      <c r="G1840" s="2">
        <v>45485</v>
      </c>
      <c r="H1840" s="3">
        <v>543996</v>
      </c>
      <c r="I1840" s="5">
        <v>543996</v>
      </c>
    </row>
    <row r="1841" spans="2:9">
      <c r="B1841" s="4">
        <v>890303093</v>
      </c>
      <c r="C1841" s="1" t="s">
        <v>0</v>
      </c>
      <c r="D1841" s="1" t="s">
        <v>1832</v>
      </c>
      <c r="E1841" s="2">
        <v>45466</v>
      </c>
      <c r="F1841" s="1">
        <v>73421</v>
      </c>
      <c r="G1841" s="2">
        <v>45485</v>
      </c>
      <c r="H1841" s="3">
        <v>580995</v>
      </c>
      <c r="I1841" s="5">
        <v>580995</v>
      </c>
    </row>
    <row r="1842" spans="2:9">
      <c r="B1842" s="4">
        <v>890303093</v>
      </c>
      <c r="C1842" s="1" t="s">
        <v>0</v>
      </c>
      <c r="D1842" s="1" t="s">
        <v>1833</v>
      </c>
      <c r="E1842" s="2">
        <v>45464</v>
      </c>
      <c r="F1842" s="1">
        <v>73421</v>
      </c>
      <c r="G1842" s="2">
        <v>45485</v>
      </c>
      <c r="H1842" s="3">
        <v>600623</v>
      </c>
      <c r="I1842" s="5">
        <v>600623</v>
      </c>
    </row>
    <row r="1843" spans="2:9">
      <c r="B1843" s="4">
        <v>890303093</v>
      </c>
      <c r="C1843" s="1" t="s">
        <v>0</v>
      </c>
      <c r="D1843" s="1" t="s">
        <v>1834</v>
      </c>
      <c r="E1843" s="2">
        <v>45464</v>
      </c>
      <c r="F1843" s="1">
        <v>73421</v>
      </c>
      <c r="G1843" s="2">
        <v>45485</v>
      </c>
      <c r="H1843" s="3">
        <v>632573</v>
      </c>
      <c r="I1843" s="5">
        <v>632573</v>
      </c>
    </row>
    <row r="1844" spans="2:9">
      <c r="B1844" s="4">
        <v>890303093</v>
      </c>
      <c r="C1844" s="1" t="s">
        <v>0</v>
      </c>
      <c r="D1844" s="1" t="s">
        <v>1835</v>
      </c>
      <c r="E1844" s="2">
        <v>45468</v>
      </c>
      <c r="F1844" s="1">
        <v>73421</v>
      </c>
      <c r="G1844" s="2">
        <v>45485</v>
      </c>
      <c r="H1844" s="3">
        <v>655791</v>
      </c>
      <c r="I1844" s="5">
        <v>655791</v>
      </c>
    </row>
    <row r="1845" spans="2:9">
      <c r="B1845" s="4">
        <v>890303093</v>
      </c>
      <c r="C1845" s="1" t="s">
        <v>0</v>
      </c>
      <c r="D1845" s="1" t="s">
        <v>1836</v>
      </c>
      <c r="E1845" s="2">
        <v>45470</v>
      </c>
      <c r="F1845" s="1">
        <v>73421</v>
      </c>
      <c r="G1845" s="2">
        <v>45485</v>
      </c>
      <c r="H1845" s="3">
        <v>664437</v>
      </c>
      <c r="I1845" s="5">
        <v>664437</v>
      </c>
    </row>
    <row r="1846" spans="2:9">
      <c r="B1846" s="4">
        <v>890303093</v>
      </c>
      <c r="C1846" s="1" t="s">
        <v>0</v>
      </c>
      <c r="D1846" s="1" t="s">
        <v>1837</v>
      </c>
      <c r="E1846" s="2">
        <v>45466</v>
      </c>
      <c r="F1846" s="1">
        <v>73421</v>
      </c>
      <c r="G1846" s="2">
        <v>45485</v>
      </c>
      <c r="H1846" s="3">
        <v>705560</v>
      </c>
      <c r="I1846" s="5">
        <v>705560</v>
      </c>
    </row>
    <row r="1847" spans="2:9">
      <c r="B1847" s="4">
        <v>890303093</v>
      </c>
      <c r="C1847" s="1" t="s">
        <v>0</v>
      </c>
      <c r="D1847" s="1" t="s">
        <v>1838</v>
      </c>
      <c r="E1847" s="2">
        <v>45465</v>
      </c>
      <c r="F1847" s="1">
        <v>73421</v>
      </c>
      <c r="G1847" s="2">
        <v>45485</v>
      </c>
      <c r="H1847" s="3">
        <v>717580</v>
      </c>
      <c r="I1847" s="5">
        <v>717580</v>
      </c>
    </row>
    <row r="1848" spans="2:9">
      <c r="B1848" s="4">
        <v>890303093</v>
      </c>
      <c r="C1848" s="1" t="s">
        <v>0</v>
      </c>
      <c r="D1848" s="1" t="s">
        <v>1839</v>
      </c>
      <c r="E1848" s="2">
        <v>45470</v>
      </c>
      <c r="F1848" s="1">
        <v>73421</v>
      </c>
      <c r="G1848" s="2">
        <v>45485</v>
      </c>
      <c r="H1848" s="3">
        <v>726636</v>
      </c>
      <c r="I1848" s="5">
        <v>726636</v>
      </c>
    </row>
    <row r="1849" spans="2:9">
      <c r="B1849" s="4">
        <v>890303093</v>
      </c>
      <c r="C1849" s="1" t="s">
        <v>0</v>
      </c>
      <c r="D1849" s="1" t="s">
        <v>1840</v>
      </c>
      <c r="E1849" s="2">
        <v>45468</v>
      </c>
      <c r="F1849" s="1">
        <v>73421</v>
      </c>
      <c r="G1849" s="2">
        <v>45485</v>
      </c>
      <c r="H1849" s="3">
        <v>755783</v>
      </c>
      <c r="I1849" s="5">
        <v>755783</v>
      </c>
    </row>
    <row r="1850" spans="2:9">
      <c r="B1850" s="4">
        <v>890303093</v>
      </c>
      <c r="C1850" s="1" t="s">
        <v>0</v>
      </c>
      <c r="D1850" s="1" t="s">
        <v>1841</v>
      </c>
      <c r="E1850" s="2">
        <v>45468</v>
      </c>
      <c r="F1850" s="1">
        <v>73421</v>
      </c>
      <c r="G1850" s="2">
        <v>45485</v>
      </c>
      <c r="H1850" s="3">
        <v>767320</v>
      </c>
      <c r="I1850" s="5">
        <v>767320</v>
      </c>
    </row>
    <row r="1851" spans="2:9">
      <c r="B1851" s="4">
        <v>890303093</v>
      </c>
      <c r="C1851" s="1" t="s">
        <v>0</v>
      </c>
      <c r="D1851" s="1" t="s">
        <v>1842</v>
      </c>
      <c r="E1851" s="2">
        <v>45468</v>
      </c>
      <c r="F1851" s="1">
        <v>73421</v>
      </c>
      <c r="G1851" s="2">
        <v>45485</v>
      </c>
      <c r="H1851" s="3">
        <v>781684</v>
      </c>
      <c r="I1851" s="5">
        <v>781684</v>
      </c>
    </row>
    <row r="1852" spans="2:9">
      <c r="B1852" s="4">
        <v>890303093</v>
      </c>
      <c r="C1852" s="1" t="s">
        <v>0</v>
      </c>
      <c r="D1852" s="1" t="s">
        <v>1843</v>
      </c>
      <c r="E1852" s="2">
        <v>45468</v>
      </c>
      <c r="F1852" s="1">
        <v>73421</v>
      </c>
      <c r="G1852" s="2">
        <v>45485</v>
      </c>
      <c r="H1852" s="3">
        <v>854433</v>
      </c>
      <c r="I1852" s="5">
        <v>781685</v>
      </c>
    </row>
    <row r="1853" spans="2:9">
      <c r="B1853" s="4">
        <v>890303093</v>
      </c>
      <c r="C1853" s="1" t="s">
        <v>0</v>
      </c>
      <c r="D1853" s="1" t="s">
        <v>1844</v>
      </c>
      <c r="E1853" s="2">
        <v>45469</v>
      </c>
      <c r="F1853" s="1">
        <v>73421</v>
      </c>
      <c r="G1853" s="2">
        <v>45485</v>
      </c>
      <c r="H1853" s="3">
        <v>786981</v>
      </c>
      <c r="I1853" s="5">
        <v>786981</v>
      </c>
    </row>
    <row r="1854" spans="2:9">
      <c r="B1854" s="4">
        <v>890303093</v>
      </c>
      <c r="C1854" s="1" t="s">
        <v>0</v>
      </c>
      <c r="D1854" s="1" t="s">
        <v>1845</v>
      </c>
      <c r="E1854" s="2">
        <v>45464</v>
      </c>
      <c r="F1854" s="1">
        <v>73421</v>
      </c>
      <c r="G1854" s="2">
        <v>45485</v>
      </c>
      <c r="H1854" s="3">
        <v>802587</v>
      </c>
      <c r="I1854" s="5">
        <v>802587</v>
      </c>
    </row>
    <row r="1855" spans="2:9">
      <c r="B1855" s="4">
        <v>890303093</v>
      </c>
      <c r="C1855" s="1" t="s">
        <v>0</v>
      </c>
      <c r="D1855" s="1" t="s">
        <v>1846</v>
      </c>
      <c r="E1855" s="2">
        <v>45454</v>
      </c>
      <c r="F1855" s="1">
        <v>73421</v>
      </c>
      <c r="G1855" s="2">
        <v>45485</v>
      </c>
      <c r="H1855" s="3">
        <v>827445</v>
      </c>
      <c r="I1855" s="5">
        <v>827445</v>
      </c>
    </row>
    <row r="1856" spans="2:9">
      <c r="B1856" s="4">
        <v>890303093</v>
      </c>
      <c r="C1856" s="1" t="s">
        <v>0</v>
      </c>
      <c r="D1856" s="1" t="s">
        <v>1847</v>
      </c>
      <c r="E1856" s="2">
        <v>45466</v>
      </c>
      <c r="F1856" s="1">
        <v>73421</v>
      </c>
      <c r="G1856" s="2">
        <v>45485</v>
      </c>
      <c r="H1856" s="3">
        <v>837709</v>
      </c>
      <c r="I1856" s="5">
        <v>837709</v>
      </c>
    </row>
    <row r="1857" spans="2:9">
      <c r="B1857" s="4">
        <v>890303093</v>
      </c>
      <c r="C1857" s="1" t="s">
        <v>0</v>
      </c>
      <c r="D1857" s="1" t="s">
        <v>1848</v>
      </c>
      <c r="E1857" s="2">
        <v>45467</v>
      </c>
      <c r="F1857" s="1">
        <v>73421</v>
      </c>
      <c r="G1857" s="2">
        <v>45485</v>
      </c>
      <c r="H1857" s="3">
        <v>842351</v>
      </c>
      <c r="I1857" s="5">
        <v>842351</v>
      </c>
    </row>
    <row r="1858" spans="2:9">
      <c r="B1858" s="4">
        <v>890303093</v>
      </c>
      <c r="C1858" s="1" t="s">
        <v>0</v>
      </c>
      <c r="D1858" s="1" t="s">
        <v>1849</v>
      </c>
      <c r="E1858" s="2">
        <v>45469</v>
      </c>
      <c r="F1858" s="1">
        <v>73421</v>
      </c>
      <c r="G1858" s="2">
        <v>45485</v>
      </c>
      <c r="H1858" s="3">
        <v>871544</v>
      </c>
      <c r="I1858" s="5">
        <v>871544</v>
      </c>
    </row>
    <row r="1859" spans="2:9">
      <c r="B1859" s="4">
        <v>890303093</v>
      </c>
      <c r="C1859" s="1" t="s">
        <v>0</v>
      </c>
      <c r="D1859" s="1" t="s">
        <v>1850</v>
      </c>
      <c r="E1859" s="2">
        <v>45466</v>
      </c>
      <c r="F1859" s="1">
        <v>73421</v>
      </c>
      <c r="G1859" s="2">
        <v>45485</v>
      </c>
      <c r="H1859" s="3">
        <v>913631</v>
      </c>
      <c r="I1859" s="5">
        <v>913631</v>
      </c>
    </row>
    <row r="1860" spans="2:9">
      <c r="B1860" s="4">
        <v>890303093</v>
      </c>
      <c r="C1860" s="1" t="s">
        <v>0</v>
      </c>
      <c r="D1860" s="1" t="s">
        <v>1851</v>
      </c>
      <c r="E1860" s="2">
        <v>45468</v>
      </c>
      <c r="F1860" s="1">
        <v>73421</v>
      </c>
      <c r="G1860" s="2">
        <v>45485</v>
      </c>
      <c r="H1860" s="3">
        <v>925447</v>
      </c>
      <c r="I1860" s="5">
        <v>925447</v>
      </c>
    </row>
    <row r="1861" spans="2:9">
      <c r="B1861" s="4">
        <v>890303093</v>
      </c>
      <c r="C1861" s="1" t="s">
        <v>0</v>
      </c>
      <c r="D1861" s="1" t="s">
        <v>1852</v>
      </c>
      <c r="E1861" s="2">
        <v>45464</v>
      </c>
      <c r="F1861" s="1">
        <v>73421</v>
      </c>
      <c r="G1861" s="2">
        <v>45485</v>
      </c>
      <c r="H1861" s="3">
        <v>1018291</v>
      </c>
      <c r="I1861" s="5">
        <v>931592</v>
      </c>
    </row>
    <row r="1862" spans="2:9">
      <c r="B1862" s="4">
        <v>890303093</v>
      </c>
      <c r="C1862" s="1" t="s">
        <v>0</v>
      </c>
      <c r="D1862" s="1" t="s">
        <v>1853</v>
      </c>
      <c r="E1862" s="2">
        <v>45464</v>
      </c>
      <c r="F1862" s="1">
        <v>73421</v>
      </c>
      <c r="G1862" s="2">
        <v>45485</v>
      </c>
      <c r="H1862" s="3">
        <v>969392</v>
      </c>
      <c r="I1862" s="5">
        <v>969392</v>
      </c>
    </row>
    <row r="1863" spans="2:9">
      <c r="B1863" s="4">
        <v>890303093</v>
      </c>
      <c r="C1863" s="1" t="s">
        <v>0</v>
      </c>
      <c r="D1863" s="1" t="s">
        <v>1854</v>
      </c>
      <c r="E1863" s="2">
        <v>45466</v>
      </c>
      <c r="F1863" s="1">
        <v>73421</v>
      </c>
      <c r="G1863" s="2">
        <v>45485</v>
      </c>
      <c r="H1863" s="3">
        <v>991942</v>
      </c>
      <c r="I1863" s="5">
        <v>991942</v>
      </c>
    </row>
    <row r="1864" spans="2:9">
      <c r="B1864" s="4">
        <v>890303093</v>
      </c>
      <c r="C1864" s="1" t="s">
        <v>0</v>
      </c>
      <c r="D1864" s="1" t="s">
        <v>1855</v>
      </c>
      <c r="E1864" s="2">
        <v>45467</v>
      </c>
      <c r="F1864" s="1">
        <v>73421</v>
      </c>
      <c r="G1864" s="2">
        <v>45485</v>
      </c>
      <c r="H1864" s="3">
        <v>1000608</v>
      </c>
      <c r="I1864" s="5">
        <v>1000608</v>
      </c>
    </row>
    <row r="1865" spans="2:9">
      <c r="B1865" s="4">
        <v>890303093</v>
      </c>
      <c r="C1865" s="1" t="s">
        <v>0</v>
      </c>
      <c r="D1865" s="1" t="s">
        <v>1856</v>
      </c>
      <c r="E1865" s="2">
        <v>45468</v>
      </c>
      <c r="F1865" s="1">
        <v>73421</v>
      </c>
      <c r="G1865" s="2">
        <v>45485</v>
      </c>
      <c r="H1865" s="3">
        <v>1016567</v>
      </c>
      <c r="I1865" s="5">
        <v>1016567</v>
      </c>
    </row>
    <row r="1866" spans="2:9">
      <c r="B1866" s="4">
        <v>890303093</v>
      </c>
      <c r="C1866" s="1" t="s">
        <v>0</v>
      </c>
      <c r="D1866" s="1" t="s">
        <v>1857</v>
      </c>
      <c r="E1866" s="2">
        <v>45467</v>
      </c>
      <c r="F1866" s="1">
        <v>73421</v>
      </c>
      <c r="G1866" s="2">
        <v>45485</v>
      </c>
      <c r="H1866" s="3">
        <v>1022097</v>
      </c>
      <c r="I1866" s="5">
        <v>1022097</v>
      </c>
    </row>
    <row r="1867" spans="2:9">
      <c r="B1867" s="4">
        <v>890303093</v>
      </c>
      <c r="C1867" s="1" t="s">
        <v>0</v>
      </c>
      <c r="D1867" s="1" t="s">
        <v>1858</v>
      </c>
      <c r="E1867" s="2">
        <v>45464</v>
      </c>
      <c r="F1867" s="1">
        <v>73421</v>
      </c>
      <c r="G1867" s="2">
        <v>45485</v>
      </c>
      <c r="H1867" s="3">
        <v>1030271</v>
      </c>
      <c r="I1867" s="5">
        <v>1030271</v>
      </c>
    </row>
    <row r="1868" spans="2:9">
      <c r="B1868" s="4">
        <v>890303093</v>
      </c>
      <c r="C1868" s="1" t="s">
        <v>0</v>
      </c>
      <c r="D1868" s="1" t="s">
        <v>1859</v>
      </c>
      <c r="E1868" s="2">
        <v>45466</v>
      </c>
      <c r="F1868" s="1">
        <v>73421</v>
      </c>
      <c r="G1868" s="2">
        <v>45485</v>
      </c>
      <c r="H1868" s="3">
        <v>1037598</v>
      </c>
      <c r="I1868" s="5">
        <v>1037598</v>
      </c>
    </row>
    <row r="1869" spans="2:9">
      <c r="B1869" s="4">
        <v>890303093</v>
      </c>
      <c r="C1869" s="1" t="s">
        <v>0</v>
      </c>
      <c r="D1869" s="1" t="s">
        <v>1860</v>
      </c>
      <c r="E1869" s="2">
        <v>45467</v>
      </c>
      <c r="F1869" s="1">
        <v>73421</v>
      </c>
      <c r="G1869" s="2">
        <v>45485</v>
      </c>
      <c r="H1869" s="3">
        <v>1047692</v>
      </c>
      <c r="I1869" s="5">
        <v>1047692</v>
      </c>
    </row>
    <row r="1870" spans="2:9">
      <c r="B1870" s="4">
        <v>890303093</v>
      </c>
      <c r="C1870" s="1" t="s">
        <v>0</v>
      </c>
      <c r="D1870" s="1" t="s">
        <v>1861</v>
      </c>
      <c r="E1870" s="2">
        <v>45464</v>
      </c>
      <c r="F1870" s="1">
        <v>73421</v>
      </c>
      <c r="G1870" s="2">
        <v>45485</v>
      </c>
      <c r="H1870" s="3">
        <v>1054481</v>
      </c>
      <c r="I1870" s="5">
        <v>1054481</v>
      </c>
    </row>
    <row r="1871" spans="2:9">
      <c r="B1871" s="4">
        <v>890303093</v>
      </c>
      <c r="C1871" s="1" t="s">
        <v>0</v>
      </c>
      <c r="D1871" s="1" t="s">
        <v>1862</v>
      </c>
      <c r="E1871" s="2">
        <v>45465</v>
      </c>
      <c r="F1871" s="1">
        <v>73421</v>
      </c>
      <c r="G1871" s="2">
        <v>45485</v>
      </c>
      <c r="H1871" s="3">
        <v>1064318</v>
      </c>
      <c r="I1871" s="5">
        <v>1064318</v>
      </c>
    </row>
    <row r="1872" spans="2:9">
      <c r="B1872" s="4">
        <v>890303093</v>
      </c>
      <c r="C1872" s="1" t="s">
        <v>0</v>
      </c>
      <c r="D1872" s="1" t="s">
        <v>1863</v>
      </c>
      <c r="E1872" s="2">
        <v>45465</v>
      </c>
      <c r="F1872" s="1">
        <v>73421</v>
      </c>
      <c r="G1872" s="2">
        <v>45485</v>
      </c>
      <c r="H1872" s="3">
        <v>1163066</v>
      </c>
      <c r="I1872" s="5">
        <v>1163066</v>
      </c>
    </row>
    <row r="1873" spans="2:9">
      <c r="B1873" s="4">
        <v>890303093</v>
      </c>
      <c r="C1873" s="1" t="s">
        <v>0</v>
      </c>
      <c r="D1873" s="1" t="s">
        <v>1864</v>
      </c>
      <c r="E1873" s="2">
        <v>45468</v>
      </c>
      <c r="F1873" s="1">
        <v>73421</v>
      </c>
      <c r="G1873" s="2">
        <v>45485</v>
      </c>
      <c r="H1873" s="3">
        <v>1539333</v>
      </c>
      <c r="I1873" s="5">
        <v>1539333</v>
      </c>
    </row>
    <row r="1874" spans="2:9">
      <c r="B1874" s="4">
        <v>890303093</v>
      </c>
      <c r="C1874" s="1" t="s">
        <v>0</v>
      </c>
      <c r="D1874" s="1" t="s">
        <v>1865</v>
      </c>
      <c r="E1874" s="2">
        <v>45470</v>
      </c>
      <c r="F1874" s="1">
        <v>73421</v>
      </c>
      <c r="G1874" s="2">
        <v>45485</v>
      </c>
      <c r="H1874" s="3">
        <v>1716470</v>
      </c>
      <c r="I1874" s="5">
        <v>1716470</v>
      </c>
    </row>
    <row r="1875" spans="2:9">
      <c r="B1875" s="4">
        <v>890303093</v>
      </c>
      <c r="C1875" s="1" t="s">
        <v>0</v>
      </c>
      <c r="D1875" s="1" t="s">
        <v>1866</v>
      </c>
      <c r="E1875" s="2">
        <v>45468</v>
      </c>
      <c r="F1875" s="1">
        <v>73422</v>
      </c>
      <c r="G1875" s="2">
        <v>45484</v>
      </c>
      <c r="H1875" s="3">
        <v>2766500</v>
      </c>
      <c r="I1875" s="5">
        <v>7425</v>
      </c>
    </row>
    <row r="1876" spans="2:9">
      <c r="B1876" s="4">
        <v>890303093</v>
      </c>
      <c r="C1876" s="1" t="s">
        <v>0</v>
      </c>
      <c r="D1876" s="1" t="s">
        <v>1867</v>
      </c>
      <c r="E1876" s="2">
        <v>45455</v>
      </c>
      <c r="F1876" s="1">
        <v>73423</v>
      </c>
      <c r="G1876" s="2">
        <v>45484</v>
      </c>
      <c r="H1876" s="3">
        <v>1423488</v>
      </c>
      <c r="I1876" s="5">
        <v>569</v>
      </c>
    </row>
    <row r="1877" spans="2:9">
      <c r="B1877" s="4">
        <v>890303093</v>
      </c>
      <c r="C1877" s="1" t="s">
        <v>0</v>
      </c>
      <c r="D1877" s="1" t="s">
        <v>1868</v>
      </c>
      <c r="E1877" s="2">
        <v>45457</v>
      </c>
      <c r="F1877" s="1">
        <v>73423</v>
      </c>
      <c r="G1877" s="2">
        <v>45484</v>
      </c>
      <c r="H1877" s="3">
        <v>1570342</v>
      </c>
      <c r="I1877" s="5">
        <v>628</v>
      </c>
    </row>
    <row r="1878" spans="2:9">
      <c r="B1878" s="4">
        <v>890303093</v>
      </c>
      <c r="C1878" s="1" t="s">
        <v>0</v>
      </c>
      <c r="D1878" s="1" t="s">
        <v>1869</v>
      </c>
      <c r="E1878" s="2">
        <v>45456</v>
      </c>
      <c r="F1878" s="1">
        <v>73423</v>
      </c>
      <c r="G1878" s="2">
        <v>45484</v>
      </c>
      <c r="H1878" s="3">
        <v>1782597</v>
      </c>
      <c r="I1878" s="5">
        <v>713</v>
      </c>
    </row>
    <row r="1879" spans="2:9">
      <c r="B1879" s="4">
        <v>890303093</v>
      </c>
      <c r="C1879" s="1" t="s">
        <v>0</v>
      </c>
      <c r="D1879" s="1" t="s">
        <v>1870</v>
      </c>
      <c r="E1879" s="2">
        <v>45470</v>
      </c>
      <c r="F1879" s="1">
        <v>73423</v>
      </c>
      <c r="G1879" s="2">
        <v>45484</v>
      </c>
      <c r="H1879" s="3">
        <v>1799549</v>
      </c>
      <c r="I1879" s="5">
        <v>720</v>
      </c>
    </row>
    <row r="1880" spans="2:9">
      <c r="B1880" s="4">
        <v>890303093</v>
      </c>
      <c r="C1880" s="1" t="s">
        <v>0</v>
      </c>
      <c r="D1880" s="1" t="s">
        <v>1871</v>
      </c>
      <c r="E1880" s="2">
        <v>45455</v>
      </c>
      <c r="F1880" s="1">
        <v>73423</v>
      </c>
      <c r="G1880" s="2">
        <v>45484</v>
      </c>
      <c r="H1880" s="3">
        <v>1834978</v>
      </c>
      <c r="I1880" s="5">
        <v>734</v>
      </c>
    </row>
    <row r="1881" spans="2:9">
      <c r="B1881" s="4">
        <v>890303093</v>
      </c>
      <c r="C1881" s="1" t="s">
        <v>0</v>
      </c>
      <c r="D1881" s="1" t="s">
        <v>1872</v>
      </c>
      <c r="E1881" s="2">
        <v>45459</v>
      </c>
      <c r="F1881" s="1">
        <v>73423</v>
      </c>
      <c r="G1881" s="2">
        <v>45484</v>
      </c>
      <c r="H1881" s="3">
        <v>2539951</v>
      </c>
      <c r="I1881" s="5">
        <v>1016</v>
      </c>
    </row>
    <row r="1882" spans="2:9">
      <c r="B1882" s="4">
        <v>890303093</v>
      </c>
      <c r="C1882" s="1" t="s">
        <v>0</v>
      </c>
      <c r="D1882" s="1" t="s">
        <v>1873</v>
      </c>
      <c r="E1882" s="2">
        <v>45469</v>
      </c>
      <c r="F1882" s="1">
        <v>73423</v>
      </c>
      <c r="G1882" s="2">
        <v>45484</v>
      </c>
      <c r="H1882" s="3">
        <v>2100425</v>
      </c>
      <c r="I1882" s="5">
        <v>5600</v>
      </c>
    </row>
    <row r="1883" spans="2:9">
      <c r="B1883" s="4">
        <v>890303093</v>
      </c>
      <c r="C1883" s="1" t="s">
        <v>0</v>
      </c>
      <c r="D1883" s="1" t="s">
        <v>1874</v>
      </c>
      <c r="E1883" s="2">
        <v>45456</v>
      </c>
      <c r="F1883" s="1">
        <v>73423</v>
      </c>
      <c r="G1883" s="2">
        <v>45484</v>
      </c>
      <c r="H1883" s="3">
        <v>5795456</v>
      </c>
      <c r="I1883" s="5">
        <v>58056</v>
      </c>
    </row>
    <row r="1884" spans="2:9">
      <c r="B1884" s="4">
        <v>890303093</v>
      </c>
      <c r="C1884" s="1" t="s">
        <v>0</v>
      </c>
      <c r="D1884" s="1" t="s">
        <v>1875</v>
      </c>
      <c r="E1884" s="2">
        <v>45459</v>
      </c>
      <c r="F1884" s="1">
        <v>73423</v>
      </c>
      <c r="G1884" s="2">
        <v>45484</v>
      </c>
      <c r="H1884" s="3">
        <v>6264765</v>
      </c>
      <c r="I1884" s="5">
        <v>113981</v>
      </c>
    </row>
    <row r="1885" spans="2:9">
      <c r="B1885" s="4">
        <v>890303093</v>
      </c>
      <c r="C1885" s="1" t="s">
        <v>0</v>
      </c>
      <c r="D1885" s="1" t="s">
        <v>1876</v>
      </c>
      <c r="E1885" s="2">
        <v>45454</v>
      </c>
      <c r="F1885" s="1">
        <v>73423</v>
      </c>
      <c r="G1885" s="2">
        <v>45484</v>
      </c>
      <c r="H1885" s="3">
        <v>1811039</v>
      </c>
      <c r="I1885" s="5">
        <v>1811039</v>
      </c>
    </row>
    <row r="1886" spans="2:9">
      <c r="B1886" s="4">
        <v>890303093</v>
      </c>
      <c r="C1886" s="1" t="s">
        <v>0</v>
      </c>
      <c r="D1886" s="1" t="s">
        <v>1877</v>
      </c>
      <c r="E1886" s="2">
        <v>45459</v>
      </c>
      <c r="F1886" s="1">
        <v>73423</v>
      </c>
      <c r="G1886" s="2">
        <v>45484</v>
      </c>
      <c r="H1886" s="3">
        <v>13486287</v>
      </c>
      <c r="I1886" s="5">
        <v>2018337</v>
      </c>
    </row>
    <row r="1887" spans="2:9">
      <c r="B1887" s="4">
        <v>890303093</v>
      </c>
      <c r="C1887" s="1" t="s">
        <v>0</v>
      </c>
      <c r="D1887" s="1" t="s">
        <v>1878</v>
      </c>
      <c r="E1887" s="2">
        <v>45469</v>
      </c>
      <c r="F1887" s="1">
        <v>73423</v>
      </c>
      <c r="G1887" s="2">
        <v>45484</v>
      </c>
      <c r="H1887" s="3">
        <v>2411827</v>
      </c>
      <c r="I1887" s="5">
        <v>2411827</v>
      </c>
    </row>
    <row r="1888" spans="2:9">
      <c r="B1888" s="4">
        <v>890303093</v>
      </c>
      <c r="C1888" s="1" t="s">
        <v>0</v>
      </c>
      <c r="D1888" s="1" t="s">
        <v>1879</v>
      </c>
      <c r="E1888" s="2">
        <v>45457</v>
      </c>
      <c r="F1888" s="1">
        <v>73423</v>
      </c>
      <c r="G1888" s="2">
        <v>45484</v>
      </c>
      <c r="H1888" s="3">
        <v>14318413</v>
      </c>
      <c r="I1888" s="5">
        <v>2777293</v>
      </c>
    </row>
    <row r="1889" spans="2:9">
      <c r="B1889" s="4">
        <v>890303093</v>
      </c>
      <c r="C1889" s="1" t="s">
        <v>0</v>
      </c>
      <c r="D1889" s="1" t="s">
        <v>1880</v>
      </c>
      <c r="E1889" s="2">
        <v>45446</v>
      </c>
      <c r="F1889" s="1">
        <v>73424</v>
      </c>
      <c r="G1889" s="2">
        <v>45485</v>
      </c>
      <c r="H1889" s="3">
        <v>223718</v>
      </c>
      <c r="I1889" s="5">
        <v>89</v>
      </c>
    </row>
    <row r="1890" spans="2:9">
      <c r="B1890" s="4">
        <v>890303093</v>
      </c>
      <c r="C1890" s="1" t="s">
        <v>0</v>
      </c>
      <c r="D1890" s="1" t="s">
        <v>1881</v>
      </c>
      <c r="E1890" s="2">
        <v>45461</v>
      </c>
      <c r="F1890" s="1">
        <v>73424</v>
      </c>
      <c r="G1890" s="2">
        <v>45485</v>
      </c>
      <c r="H1890" s="3">
        <v>257289</v>
      </c>
      <c r="I1890" s="5">
        <v>103</v>
      </c>
    </row>
    <row r="1891" spans="2:9">
      <c r="B1891" s="4">
        <v>890303093</v>
      </c>
      <c r="C1891" s="1" t="s">
        <v>0</v>
      </c>
      <c r="D1891" s="1" t="s">
        <v>1882</v>
      </c>
      <c r="E1891" s="2">
        <v>45470</v>
      </c>
      <c r="F1891" s="1">
        <v>73424</v>
      </c>
      <c r="G1891" s="2">
        <v>45485</v>
      </c>
      <c r="H1891" s="3">
        <v>266278</v>
      </c>
      <c r="I1891" s="5">
        <v>107</v>
      </c>
    </row>
    <row r="1892" spans="2:9">
      <c r="B1892" s="4">
        <v>890303093</v>
      </c>
      <c r="C1892" s="1" t="s">
        <v>0</v>
      </c>
      <c r="D1892" s="1" t="s">
        <v>1883</v>
      </c>
      <c r="E1892" s="2">
        <v>45458</v>
      </c>
      <c r="F1892" s="1">
        <v>73424</v>
      </c>
      <c r="G1892" s="2">
        <v>45485</v>
      </c>
      <c r="H1892" s="3">
        <v>273288</v>
      </c>
      <c r="I1892" s="5">
        <v>110</v>
      </c>
    </row>
    <row r="1893" spans="2:9">
      <c r="B1893" s="4">
        <v>890303093</v>
      </c>
      <c r="C1893" s="1" t="s">
        <v>0</v>
      </c>
      <c r="D1893" s="1" t="s">
        <v>1884</v>
      </c>
      <c r="E1893" s="2">
        <v>45469</v>
      </c>
      <c r="F1893" s="1">
        <v>73424</v>
      </c>
      <c r="G1893" s="2">
        <v>45485</v>
      </c>
      <c r="H1893" s="3">
        <v>284771</v>
      </c>
      <c r="I1893" s="5">
        <v>113</v>
      </c>
    </row>
    <row r="1894" spans="2:9">
      <c r="B1894" s="4">
        <v>890303093</v>
      </c>
      <c r="C1894" s="1" t="s">
        <v>0</v>
      </c>
      <c r="D1894" s="1" t="s">
        <v>1885</v>
      </c>
      <c r="E1894" s="2">
        <v>45455</v>
      </c>
      <c r="F1894" s="1">
        <v>73424</v>
      </c>
      <c r="G1894" s="2">
        <v>45485</v>
      </c>
      <c r="H1894" s="3">
        <v>315583</v>
      </c>
      <c r="I1894" s="5">
        <v>127</v>
      </c>
    </row>
    <row r="1895" spans="2:9">
      <c r="B1895" s="4">
        <v>890303093</v>
      </c>
      <c r="C1895" s="1" t="s">
        <v>0</v>
      </c>
      <c r="D1895" s="1" t="s">
        <v>1886</v>
      </c>
      <c r="E1895" s="2">
        <v>45454</v>
      </c>
      <c r="F1895" s="1">
        <v>73424</v>
      </c>
      <c r="G1895" s="2">
        <v>45485</v>
      </c>
      <c r="H1895" s="3">
        <v>321401</v>
      </c>
      <c r="I1895" s="5">
        <v>129</v>
      </c>
    </row>
    <row r="1896" spans="2:9">
      <c r="B1896" s="4">
        <v>890303093</v>
      </c>
      <c r="C1896" s="1" t="s">
        <v>0</v>
      </c>
      <c r="D1896" s="1" t="s">
        <v>1887</v>
      </c>
      <c r="E1896" s="2">
        <v>45456</v>
      </c>
      <c r="F1896" s="1">
        <v>73424</v>
      </c>
      <c r="G1896" s="2">
        <v>45485</v>
      </c>
      <c r="H1896" s="3">
        <v>345037</v>
      </c>
      <c r="I1896" s="5">
        <v>138</v>
      </c>
    </row>
    <row r="1897" spans="2:9">
      <c r="B1897" s="4">
        <v>890303093</v>
      </c>
      <c r="C1897" s="1" t="s">
        <v>0</v>
      </c>
      <c r="D1897" s="1" t="s">
        <v>1888</v>
      </c>
      <c r="E1897" s="2">
        <v>45460</v>
      </c>
      <c r="F1897" s="1">
        <v>73424</v>
      </c>
      <c r="G1897" s="2">
        <v>45485</v>
      </c>
      <c r="H1897" s="3">
        <v>346841</v>
      </c>
      <c r="I1897" s="5">
        <v>139</v>
      </c>
    </row>
    <row r="1898" spans="2:9">
      <c r="B1898" s="4">
        <v>890303093</v>
      </c>
      <c r="C1898" s="1" t="s">
        <v>0</v>
      </c>
      <c r="D1898" s="1" t="s">
        <v>1889</v>
      </c>
      <c r="E1898" s="2">
        <v>45470</v>
      </c>
      <c r="F1898" s="1">
        <v>73424</v>
      </c>
      <c r="G1898" s="2">
        <v>45485</v>
      </c>
      <c r="H1898" s="3">
        <v>369561</v>
      </c>
      <c r="I1898" s="5">
        <v>148</v>
      </c>
    </row>
    <row r="1899" spans="2:9">
      <c r="B1899" s="4">
        <v>890303093</v>
      </c>
      <c r="C1899" s="1" t="s">
        <v>0</v>
      </c>
      <c r="D1899" s="1" t="s">
        <v>1890</v>
      </c>
      <c r="E1899" s="2">
        <v>45461</v>
      </c>
      <c r="F1899" s="1">
        <v>73424</v>
      </c>
      <c r="G1899" s="2">
        <v>45485</v>
      </c>
      <c r="H1899" s="3">
        <v>375245</v>
      </c>
      <c r="I1899" s="5">
        <v>150</v>
      </c>
    </row>
    <row r="1900" spans="2:9">
      <c r="B1900" s="4">
        <v>890303093</v>
      </c>
      <c r="C1900" s="1" t="s">
        <v>0</v>
      </c>
      <c r="D1900" s="1" t="s">
        <v>1891</v>
      </c>
      <c r="E1900" s="2">
        <v>45461</v>
      </c>
      <c r="F1900" s="1">
        <v>73424</v>
      </c>
      <c r="G1900" s="2">
        <v>45485</v>
      </c>
      <c r="H1900" s="3">
        <v>380532</v>
      </c>
      <c r="I1900" s="5">
        <v>153</v>
      </c>
    </row>
    <row r="1901" spans="2:9">
      <c r="B1901" s="4">
        <v>890303093</v>
      </c>
      <c r="C1901" s="1" t="s">
        <v>0</v>
      </c>
      <c r="D1901" s="1" t="s">
        <v>1892</v>
      </c>
      <c r="E1901" s="2">
        <v>45465</v>
      </c>
      <c r="F1901" s="1">
        <v>73424</v>
      </c>
      <c r="G1901" s="2">
        <v>45485</v>
      </c>
      <c r="H1901" s="3">
        <v>387765</v>
      </c>
      <c r="I1901" s="5">
        <v>155</v>
      </c>
    </row>
    <row r="1902" spans="2:9">
      <c r="B1902" s="4">
        <v>890303093</v>
      </c>
      <c r="C1902" s="1" t="s">
        <v>0</v>
      </c>
      <c r="D1902" s="1" t="s">
        <v>1893</v>
      </c>
      <c r="E1902" s="2">
        <v>45462</v>
      </c>
      <c r="F1902" s="1">
        <v>73424</v>
      </c>
      <c r="G1902" s="2">
        <v>45485</v>
      </c>
      <c r="H1902" s="3">
        <v>410189</v>
      </c>
      <c r="I1902" s="5">
        <v>164</v>
      </c>
    </row>
    <row r="1903" spans="2:9">
      <c r="B1903" s="4">
        <v>890303093</v>
      </c>
      <c r="C1903" s="1" t="s">
        <v>0</v>
      </c>
      <c r="D1903" s="1" t="s">
        <v>1894</v>
      </c>
      <c r="E1903" s="2">
        <v>45467</v>
      </c>
      <c r="F1903" s="1">
        <v>73424</v>
      </c>
      <c r="G1903" s="2">
        <v>45485</v>
      </c>
      <c r="H1903" s="3">
        <v>503797</v>
      </c>
      <c r="I1903" s="5">
        <v>202</v>
      </c>
    </row>
    <row r="1904" spans="2:9">
      <c r="B1904" s="4">
        <v>890303093</v>
      </c>
      <c r="C1904" s="1" t="s">
        <v>0</v>
      </c>
      <c r="D1904" s="1" t="s">
        <v>1895</v>
      </c>
      <c r="E1904" s="2">
        <v>45461</v>
      </c>
      <c r="F1904" s="1">
        <v>73424</v>
      </c>
      <c r="G1904" s="2">
        <v>45485</v>
      </c>
      <c r="H1904" s="3">
        <v>514437</v>
      </c>
      <c r="I1904" s="5">
        <v>206</v>
      </c>
    </row>
    <row r="1905" spans="2:9">
      <c r="B1905" s="4">
        <v>890303093</v>
      </c>
      <c r="C1905" s="1" t="s">
        <v>0</v>
      </c>
      <c r="D1905" s="1" t="s">
        <v>1896</v>
      </c>
      <c r="E1905" s="2">
        <v>45460</v>
      </c>
      <c r="F1905" s="1">
        <v>73424</v>
      </c>
      <c r="G1905" s="2">
        <v>45485</v>
      </c>
      <c r="H1905" s="3">
        <v>553140</v>
      </c>
      <c r="I1905" s="5">
        <v>221</v>
      </c>
    </row>
    <row r="1906" spans="2:9">
      <c r="B1906" s="4">
        <v>890303093</v>
      </c>
      <c r="C1906" s="1" t="s">
        <v>0</v>
      </c>
      <c r="D1906" s="1" t="s">
        <v>1897</v>
      </c>
      <c r="E1906" s="2">
        <v>45461</v>
      </c>
      <c r="F1906" s="1">
        <v>73424</v>
      </c>
      <c r="G1906" s="2">
        <v>45485</v>
      </c>
      <c r="H1906" s="3">
        <v>554365</v>
      </c>
      <c r="I1906" s="5">
        <v>221</v>
      </c>
    </row>
    <row r="1907" spans="2:9">
      <c r="B1907" s="4">
        <v>890303093</v>
      </c>
      <c r="C1907" s="1" t="s">
        <v>0</v>
      </c>
      <c r="D1907" s="1" t="s">
        <v>1898</v>
      </c>
      <c r="E1907" s="2">
        <v>45470</v>
      </c>
      <c r="F1907" s="1">
        <v>73424</v>
      </c>
      <c r="G1907" s="2">
        <v>45485</v>
      </c>
      <c r="H1907" s="3">
        <v>613421</v>
      </c>
      <c r="I1907" s="5">
        <v>245</v>
      </c>
    </row>
    <row r="1908" spans="2:9">
      <c r="B1908" s="4">
        <v>890303093</v>
      </c>
      <c r="C1908" s="1" t="s">
        <v>0</v>
      </c>
      <c r="D1908" s="1" t="s">
        <v>1899</v>
      </c>
      <c r="E1908" s="2">
        <v>45466</v>
      </c>
      <c r="F1908" s="1">
        <v>73424</v>
      </c>
      <c r="G1908" s="2">
        <v>45485</v>
      </c>
      <c r="H1908" s="3">
        <v>621501</v>
      </c>
      <c r="I1908" s="5">
        <v>249</v>
      </c>
    </row>
    <row r="1909" spans="2:9">
      <c r="B1909" s="4">
        <v>890303093</v>
      </c>
      <c r="C1909" s="1" t="s">
        <v>0</v>
      </c>
      <c r="D1909" s="1" t="s">
        <v>1900</v>
      </c>
      <c r="E1909" s="2">
        <v>45446</v>
      </c>
      <c r="F1909" s="1">
        <v>73424</v>
      </c>
      <c r="G1909" s="2">
        <v>45485</v>
      </c>
      <c r="H1909" s="3">
        <v>650319</v>
      </c>
      <c r="I1909" s="5">
        <v>260</v>
      </c>
    </row>
    <row r="1910" spans="2:9">
      <c r="B1910" s="4">
        <v>890303093</v>
      </c>
      <c r="C1910" s="1" t="s">
        <v>0</v>
      </c>
      <c r="D1910" s="1" t="s">
        <v>1901</v>
      </c>
      <c r="E1910" s="2">
        <v>45464</v>
      </c>
      <c r="F1910" s="1">
        <v>73424</v>
      </c>
      <c r="G1910" s="2">
        <v>45485</v>
      </c>
      <c r="H1910" s="3">
        <v>662555</v>
      </c>
      <c r="I1910" s="5">
        <v>265</v>
      </c>
    </row>
    <row r="1911" spans="2:9">
      <c r="B1911" s="4">
        <v>890303093</v>
      </c>
      <c r="C1911" s="1" t="s">
        <v>0</v>
      </c>
      <c r="D1911" s="1" t="s">
        <v>1902</v>
      </c>
      <c r="E1911" s="2">
        <v>45467</v>
      </c>
      <c r="F1911" s="1">
        <v>73424</v>
      </c>
      <c r="G1911" s="2">
        <v>45485</v>
      </c>
      <c r="H1911" s="3">
        <v>732094</v>
      </c>
      <c r="I1911" s="5">
        <v>293</v>
      </c>
    </row>
    <row r="1912" spans="2:9">
      <c r="B1912" s="4">
        <v>890303093</v>
      </c>
      <c r="C1912" s="1" t="s">
        <v>0</v>
      </c>
      <c r="D1912" s="1" t="s">
        <v>1903</v>
      </c>
      <c r="E1912" s="2">
        <v>45464</v>
      </c>
      <c r="F1912" s="1">
        <v>73424</v>
      </c>
      <c r="G1912" s="2">
        <v>45485</v>
      </c>
      <c r="H1912" s="3">
        <v>734836</v>
      </c>
      <c r="I1912" s="5">
        <v>294</v>
      </c>
    </row>
    <row r="1913" spans="2:9">
      <c r="B1913" s="4">
        <v>890303093</v>
      </c>
      <c r="C1913" s="1" t="s">
        <v>0</v>
      </c>
      <c r="D1913" s="1" t="s">
        <v>1904</v>
      </c>
      <c r="E1913" s="2">
        <v>45468</v>
      </c>
      <c r="F1913" s="1">
        <v>73424</v>
      </c>
      <c r="G1913" s="2">
        <v>45485</v>
      </c>
      <c r="H1913" s="3">
        <v>738877</v>
      </c>
      <c r="I1913" s="5">
        <v>296</v>
      </c>
    </row>
    <row r="1914" spans="2:9">
      <c r="B1914" s="4">
        <v>890303093</v>
      </c>
      <c r="C1914" s="1" t="s">
        <v>0</v>
      </c>
      <c r="D1914" s="1" t="s">
        <v>1905</v>
      </c>
      <c r="E1914" s="2">
        <v>45470</v>
      </c>
      <c r="F1914" s="1">
        <v>73424</v>
      </c>
      <c r="G1914" s="2">
        <v>45485</v>
      </c>
      <c r="H1914" s="3">
        <v>745370</v>
      </c>
      <c r="I1914" s="5">
        <v>298</v>
      </c>
    </row>
    <row r="1915" spans="2:9">
      <c r="B1915" s="4">
        <v>890303093</v>
      </c>
      <c r="C1915" s="1" t="s">
        <v>0</v>
      </c>
      <c r="D1915" s="1" t="s">
        <v>1906</v>
      </c>
      <c r="E1915" s="2">
        <v>45446</v>
      </c>
      <c r="F1915" s="1">
        <v>73424</v>
      </c>
      <c r="G1915" s="2">
        <v>45485</v>
      </c>
      <c r="H1915" s="3">
        <v>791407</v>
      </c>
      <c r="I1915" s="5">
        <v>316</v>
      </c>
    </row>
    <row r="1916" spans="2:9">
      <c r="B1916" s="4">
        <v>890303093</v>
      </c>
      <c r="C1916" s="1" t="s">
        <v>0</v>
      </c>
      <c r="D1916" s="1" t="s">
        <v>1907</v>
      </c>
      <c r="E1916" s="2">
        <v>45469</v>
      </c>
      <c r="F1916" s="1">
        <v>73424</v>
      </c>
      <c r="G1916" s="2">
        <v>45485</v>
      </c>
      <c r="H1916" s="3">
        <v>821625</v>
      </c>
      <c r="I1916" s="5">
        <v>329</v>
      </c>
    </row>
    <row r="1917" spans="2:9">
      <c r="B1917" s="4">
        <v>890303093</v>
      </c>
      <c r="C1917" s="1" t="s">
        <v>0</v>
      </c>
      <c r="D1917" s="1" t="s">
        <v>1908</v>
      </c>
      <c r="E1917" s="2">
        <v>45463</v>
      </c>
      <c r="F1917" s="1">
        <v>73424</v>
      </c>
      <c r="G1917" s="2">
        <v>45485</v>
      </c>
      <c r="H1917" s="3">
        <v>834059</v>
      </c>
      <c r="I1917" s="5">
        <v>333</v>
      </c>
    </row>
    <row r="1918" spans="2:9">
      <c r="B1918" s="4">
        <v>890303093</v>
      </c>
      <c r="C1918" s="1" t="s">
        <v>0</v>
      </c>
      <c r="D1918" s="1" t="s">
        <v>1909</v>
      </c>
      <c r="E1918" s="2">
        <v>45464</v>
      </c>
      <c r="F1918" s="1">
        <v>73424</v>
      </c>
      <c r="G1918" s="2">
        <v>45485</v>
      </c>
      <c r="H1918" s="3">
        <v>831788</v>
      </c>
      <c r="I1918" s="5">
        <v>333</v>
      </c>
    </row>
    <row r="1919" spans="2:9">
      <c r="B1919" s="4">
        <v>890303093</v>
      </c>
      <c r="C1919" s="1" t="s">
        <v>0</v>
      </c>
      <c r="D1919" s="1" t="s">
        <v>1910</v>
      </c>
      <c r="E1919" s="2">
        <v>45457</v>
      </c>
      <c r="F1919" s="1">
        <v>73424</v>
      </c>
      <c r="G1919" s="2">
        <v>45485</v>
      </c>
      <c r="H1919" s="3">
        <v>847470</v>
      </c>
      <c r="I1919" s="5">
        <v>339</v>
      </c>
    </row>
    <row r="1920" spans="2:9">
      <c r="B1920" s="4">
        <v>890303093</v>
      </c>
      <c r="C1920" s="1" t="s">
        <v>0</v>
      </c>
      <c r="D1920" s="1" t="s">
        <v>1911</v>
      </c>
      <c r="E1920" s="2">
        <v>45467</v>
      </c>
      <c r="F1920" s="1">
        <v>73424</v>
      </c>
      <c r="G1920" s="2">
        <v>45485</v>
      </c>
      <c r="H1920" s="3">
        <v>861537</v>
      </c>
      <c r="I1920" s="5">
        <v>345</v>
      </c>
    </row>
    <row r="1921" spans="2:9">
      <c r="B1921" s="4">
        <v>890303093</v>
      </c>
      <c r="C1921" s="1" t="s">
        <v>0</v>
      </c>
      <c r="D1921" s="1" t="s">
        <v>1912</v>
      </c>
      <c r="E1921" s="2">
        <v>45461</v>
      </c>
      <c r="F1921" s="1">
        <v>73424</v>
      </c>
      <c r="G1921" s="2">
        <v>45485</v>
      </c>
      <c r="H1921" s="3">
        <v>864693</v>
      </c>
      <c r="I1921" s="5">
        <v>346</v>
      </c>
    </row>
    <row r="1922" spans="2:9">
      <c r="B1922" s="4">
        <v>890303093</v>
      </c>
      <c r="C1922" s="1" t="s">
        <v>0</v>
      </c>
      <c r="D1922" s="1" t="s">
        <v>1913</v>
      </c>
      <c r="E1922" s="2">
        <v>45458</v>
      </c>
      <c r="F1922" s="1">
        <v>73424</v>
      </c>
      <c r="G1922" s="2">
        <v>45485</v>
      </c>
      <c r="H1922" s="3">
        <v>874353</v>
      </c>
      <c r="I1922" s="5">
        <v>350</v>
      </c>
    </row>
    <row r="1923" spans="2:9">
      <c r="B1923" s="4">
        <v>890303093</v>
      </c>
      <c r="C1923" s="1" t="s">
        <v>0</v>
      </c>
      <c r="D1923" s="1" t="s">
        <v>1914</v>
      </c>
      <c r="E1923" s="2">
        <v>45458</v>
      </c>
      <c r="F1923" s="1">
        <v>73424</v>
      </c>
      <c r="G1923" s="2">
        <v>45485</v>
      </c>
      <c r="H1923" s="3">
        <v>874353</v>
      </c>
      <c r="I1923" s="5">
        <v>350</v>
      </c>
    </row>
    <row r="1924" spans="2:9">
      <c r="B1924" s="4">
        <v>890303093</v>
      </c>
      <c r="C1924" s="1" t="s">
        <v>0</v>
      </c>
      <c r="D1924" s="1" t="s">
        <v>1915</v>
      </c>
      <c r="E1924" s="2">
        <v>45456</v>
      </c>
      <c r="F1924" s="1">
        <v>73424</v>
      </c>
      <c r="G1924" s="2">
        <v>45485</v>
      </c>
      <c r="H1924" s="3">
        <v>877639</v>
      </c>
      <c r="I1924" s="5">
        <v>351</v>
      </c>
    </row>
    <row r="1925" spans="2:9">
      <c r="B1925" s="4">
        <v>890303093</v>
      </c>
      <c r="C1925" s="1" t="s">
        <v>0</v>
      </c>
      <c r="D1925" s="1" t="s">
        <v>1916</v>
      </c>
      <c r="E1925" s="2">
        <v>45467</v>
      </c>
      <c r="F1925" s="1">
        <v>73424</v>
      </c>
      <c r="G1925" s="2">
        <v>45485</v>
      </c>
      <c r="H1925" s="3">
        <v>921421</v>
      </c>
      <c r="I1925" s="5">
        <v>368</v>
      </c>
    </row>
    <row r="1926" spans="2:9">
      <c r="B1926" s="4">
        <v>890303093</v>
      </c>
      <c r="C1926" s="1" t="s">
        <v>0</v>
      </c>
      <c r="D1926" s="1" t="s">
        <v>1917</v>
      </c>
      <c r="E1926" s="2">
        <v>45468</v>
      </c>
      <c r="F1926" s="1">
        <v>73424</v>
      </c>
      <c r="G1926" s="2">
        <v>45485</v>
      </c>
      <c r="H1926" s="3">
        <v>1040544</v>
      </c>
      <c r="I1926" s="5">
        <v>416</v>
      </c>
    </row>
    <row r="1927" spans="2:9">
      <c r="B1927" s="4">
        <v>890303093</v>
      </c>
      <c r="C1927" s="1" t="s">
        <v>0</v>
      </c>
      <c r="D1927" s="1" t="s">
        <v>1918</v>
      </c>
      <c r="E1927" s="2">
        <v>45462</v>
      </c>
      <c r="F1927" s="1">
        <v>73424</v>
      </c>
      <c r="G1927" s="2">
        <v>45485</v>
      </c>
      <c r="H1927" s="3">
        <v>1119031</v>
      </c>
      <c r="I1927" s="5">
        <v>448</v>
      </c>
    </row>
    <row r="1928" spans="2:9">
      <c r="B1928" s="4">
        <v>890303093</v>
      </c>
      <c r="C1928" s="1" t="s">
        <v>0</v>
      </c>
      <c r="D1928" s="1" t="s">
        <v>1919</v>
      </c>
      <c r="E1928" s="2">
        <v>45466</v>
      </c>
      <c r="F1928" s="1">
        <v>73424</v>
      </c>
      <c r="G1928" s="2">
        <v>45485</v>
      </c>
      <c r="H1928" s="3">
        <v>1153386</v>
      </c>
      <c r="I1928" s="5">
        <v>462</v>
      </c>
    </row>
    <row r="1929" spans="2:9">
      <c r="B1929" s="4">
        <v>890303093</v>
      </c>
      <c r="C1929" s="1" t="s">
        <v>0</v>
      </c>
      <c r="D1929" s="1" t="s">
        <v>1920</v>
      </c>
      <c r="E1929" s="2">
        <v>45469</v>
      </c>
      <c r="F1929" s="1">
        <v>73424</v>
      </c>
      <c r="G1929" s="2">
        <v>45485</v>
      </c>
      <c r="H1929" s="3">
        <v>1180665</v>
      </c>
      <c r="I1929" s="5">
        <v>472</v>
      </c>
    </row>
    <row r="1930" spans="2:9">
      <c r="B1930" s="4">
        <v>890303093</v>
      </c>
      <c r="C1930" s="1" t="s">
        <v>0</v>
      </c>
      <c r="D1930" s="1" t="s">
        <v>1921</v>
      </c>
      <c r="E1930" s="2">
        <v>45467</v>
      </c>
      <c r="F1930" s="1">
        <v>73424</v>
      </c>
      <c r="G1930" s="2">
        <v>45485</v>
      </c>
      <c r="H1930" s="3">
        <v>1456191</v>
      </c>
      <c r="I1930" s="5">
        <v>583</v>
      </c>
    </row>
    <row r="1931" spans="2:9">
      <c r="B1931" s="4">
        <v>890303093</v>
      </c>
      <c r="C1931" s="1" t="s">
        <v>0</v>
      </c>
      <c r="D1931" s="1" t="s">
        <v>1922</v>
      </c>
      <c r="E1931" s="2">
        <v>45470</v>
      </c>
      <c r="F1931" s="1">
        <v>73424</v>
      </c>
      <c r="G1931" s="2">
        <v>45485</v>
      </c>
      <c r="H1931" s="3">
        <v>1830675</v>
      </c>
      <c r="I1931" s="5">
        <v>733</v>
      </c>
    </row>
    <row r="1932" spans="2:9">
      <c r="B1932" s="4">
        <v>890303093</v>
      </c>
      <c r="C1932" s="1" t="s">
        <v>0</v>
      </c>
      <c r="D1932" s="1" t="s">
        <v>1923</v>
      </c>
      <c r="E1932" s="2">
        <v>45461</v>
      </c>
      <c r="F1932" s="1">
        <v>73424</v>
      </c>
      <c r="G1932" s="2">
        <v>45485</v>
      </c>
      <c r="H1932" s="3">
        <v>2355069</v>
      </c>
      <c r="I1932" s="5">
        <v>942</v>
      </c>
    </row>
    <row r="1933" spans="2:9">
      <c r="B1933" s="4">
        <v>890303093</v>
      </c>
      <c r="C1933" s="1" t="s">
        <v>0</v>
      </c>
      <c r="D1933" s="1" t="s">
        <v>1924</v>
      </c>
      <c r="E1933" s="2">
        <v>45463</v>
      </c>
      <c r="F1933" s="1">
        <v>73424</v>
      </c>
      <c r="G1933" s="2">
        <v>45485</v>
      </c>
      <c r="H1933" s="3">
        <v>2598783</v>
      </c>
      <c r="I1933" s="5">
        <v>1040</v>
      </c>
    </row>
    <row r="1934" spans="2:9">
      <c r="B1934" s="4">
        <v>890303093</v>
      </c>
      <c r="C1934" s="1" t="s">
        <v>0</v>
      </c>
      <c r="D1934" s="1" t="s">
        <v>1925</v>
      </c>
      <c r="E1934" s="2">
        <v>45466</v>
      </c>
      <c r="F1934" s="1">
        <v>73424</v>
      </c>
      <c r="G1934" s="2">
        <v>45485</v>
      </c>
      <c r="H1934" s="3">
        <v>2699473</v>
      </c>
      <c r="I1934" s="5">
        <v>1079</v>
      </c>
    </row>
    <row r="1935" spans="2:9">
      <c r="B1935" s="4">
        <v>890303093</v>
      </c>
      <c r="C1935" s="1" t="s">
        <v>0</v>
      </c>
      <c r="D1935" s="1" t="s">
        <v>1926</v>
      </c>
      <c r="E1935" s="2">
        <v>45456</v>
      </c>
      <c r="F1935" s="1">
        <v>73424</v>
      </c>
      <c r="G1935" s="2">
        <v>45485</v>
      </c>
      <c r="H1935" s="3">
        <v>4450611</v>
      </c>
      <c r="I1935" s="5">
        <v>1780</v>
      </c>
    </row>
    <row r="1936" spans="2:9">
      <c r="B1936" s="4">
        <v>890303093</v>
      </c>
      <c r="C1936" s="1" t="s">
        <v>0</v>
      </c>
      <c r="D1936" s="1" t="s">
        <v>1927</v>
      </c>
      <c r="E1936" s="2">
        <v>45467</v>
      </c>
      <c r="F1936" s="1">
        <v>73424</v>
      </c>
      <c r="G1936" s="2">
        <v>45485</v>
      </c>
      <c r="H1936" s="3">
        <v>308331</v>
      </c>
      <c r="I1936" s="5">
        <v>308331</v>
      </c>
    </row>
    <row r="1937" spans="2:9">
      <c r="B1937" s="4">
        <v>890303093</v>
      </c>
      <c r="C1937" s="1" t="s">
        <v>0</v>
      </c>
      <c r="D1937" s="1" t="s">
        <v>1928</v>
      </c>
      <c r="E1937" s="2">
        <v>45470</v>
      </c>
      <c r="F1937" s="1">
        <v>73424</v>
      </c>
      <c r="G1937" s="2">
        <v>45485</v>
      </c>
      <c r="H1937" s="3">
        <v>381918</v>
      </c>
      <c r="I1937" s="5">
        <v>381918</v>
      </c>
    </row>
    <row r="1938" spans="2:9">
      <c r="B1938" s="4">
        <v>890303093</v>
      </c>
      <c r="C1938" s="1" t="s">
        <v>0</v>
      </c>
      <c r="D1938" s="1" t="s">
        <v>1929</v>
      </c>
      <c r="E1938" s="2">
        <v>45470</v>
      </c>
      <c r="F1938" s="1">
        <v>73424</v>
      </c>
      <c r="G1938" s="2">
        <v>45485</v>
      </c>
      <c r="H1938" s="3">
        <v>442534</v>
      </c>
      <c r="I1938" s="5">
        <v>442534</v>
      </c>
    </row>
    <row r="1939" spans="2:9">
      <c r="B1939" s="4">
        <v>890303093</v>
      </c>
      <c r="C1939" s="1" t="s">
        <v>0</v>
      </c>
      <c r="D1939" s="1" t="s">
        <v>1930</v>
      </c>
      <c r="E1939" s="2">
        <v>45459</v>
      </c>
      <c r="F1939" s="1">
        <v>73424</v>
      </c>
      <c r="G1939" s="2">
        <v>45485</v>
      </c>
      <c r="H1939" s="3">
        <v>459797</v>
      </c>
      <c r="I1939" s="5">
        <v>459797</v>
      </c>
    </row>
    <row r="1940" spans="2:9">
      <c r="B1940" s="4">
        <v>890303093</v>
      </c>
      <c r="C1940" s="1" t="s">
        <v>0</v>
      </c>
      <c r="D1940" s="1" t="s">
        <v>1931</v>
      </c>
      <c r="E1940" s="2">
        <v>45458</v>
      </c>
      <c r="F1940" s="1">
        <v>73424</v>
      </c>
      <c r="G1940" s="2">
        <v>45485</v>
      </c>
      <c r="H1940" s="3">
        <v>869912</v>
      </c>
      <c r="I1940" s="5">
        <v>869912</v>
      </c>
    </row>
    <row r="1941" spans="2:9">
      <c r="B1941" s="4">
        <v>890303093</v>
      </c>
      <c r="C1941" s="1" t="s">
        <v>0</v>
      </c>
      <c r="D1941" s="1" t="s">
        <v>1932</v>
      </c>
      <c r="E1941" s="2">
        <v>45472</v>
      </c>
      <c r="F1941" s="1">
        <v>73496</v>
      </c>
      <c r="G1941" s="2">
        <v>45485</v>
      </c>
      <c r="H1941" s="3">
        <v>1205418</v>
      </c>
      <c r="I1941" s="5">
        <v>1205418</v>
      </c>
    </row>
    <row r="1942" spans="2:9">
      <c r="B1942" s="4">
        <v>890303093</v>
      </c>
      <c r="C1942" s="1" t="s">
        <v>0</v>
      </c>
      <c r="D1942" s="1" t="s">
        <v>1933</v>
      </c>
      <c r="E1942" s="2">
        <v>45471</v>
      </c>
      <c r="F1942" s="1">
        <v>73496</v>
      </c>
      <c r="G1942" s="2">
        <v>45485</v>
      </c>
      <c r="H1942" s="3">
        <v>2847517</v>
      </c>
      <c r="I1942" s="5">
        <v>2847517</v>
      </c>
    </row>
    <row r="1943" spans="2:9">
      <c r="B1943" s="4">
        <v>890303093</v>
      </c>
      <c r="C1943" s="1" t="s">
        <v>0</v>
      </c>
      <c r="D1943" s="1" t="s">
        <v>1934</v>
      </c>
      <c r="E1943" s="2">
        <v>45470</v>
      </c>
      <c r="F1943" s="1">
        <v>73496</v>
      </c>
      <c r="G1943" s="2">
        <v>45485</v>
      </c>
      <c r="H1943" s="3">
        <v>6351064</v>
      </c>
      <c r="I1943" s="5">
        <v>6021064</v>
      </c>
    </row>
    <row r="1944" spans="2:9">
      <c r="B1944" s="4">
        <v>890303093</v>
      </c>
      <c r="C1944" s="1" t="s">
        <v>0</v>
      </c>
      <c r="D1944" s="1" t="s">
        <v>1935</v>
      </c>
      <c r="E1944" s="2">
        <v>45472</v>
      </c>
      <c r="F1944" s="1">
        <v>73496</v>
      </c>
      <c r="G1944" s="2">
        <v>45485</v>
      </c>
      <c r="H1944" s="3">
        <v>6731341</v>
      </c>
      <c r="I1944" s="5">
        <v>6710984</v>
      </c>
    </row>
    <row r="1945" spans="2:9">
      <c r="B1945" s="4">
        <v>890303093</v>
      </c>
      <c r="C1945" s="1" t="s">
        <v>0</v>
      </c>
      <c r="D1945" s="1" t="s">
        <v>1936</v>
      </c>
      <c r="E1945" s="2">
        <v>45472</v>
      </c>
      <c r="F1945" s="1">
        <v>73497</v>
      </c>
      <c r="G1945" s="2">
        <v>45485</v>
      </c>
      <c r="H1945" s="3">
        <v>2110858</v>
      </c>
      <c r="I1945" s="5">
        <v>2110858</v>
      </c>
    </row>
    <row r="1946" spans="2:9">
      <c r="B1946" s="4">
        <v>890303093</v>
      </c>
      <c r="C1946" s="1" t="s">
        <v>0</v>
      </c>
      <c r="D1946" s="1" t="s">
        <v>1937</v>
      </c>
      <c r="E1946" s="2">
        <v>45472</v>
      </c>
      <c r="F1946" s="1">
        <v>73498</v>
      </c>
      <c r="G1946" s="2">
        <v>45485</v>
      </c>
      <c r="H1946" s="3">
        <v>136889</v>
      </c>
      <c r="I1946" s="5">
        <v>136889</v>
      </c>
    </row>
    <row r="1947" spans="2:9">
      <c r="B1947" s="4">
        <v>890303093</v>
      </c>
      <c r="C1947" s="1" t="s">
        <v>0</v>
      </c>
      <c r="D1947" s="1" t="s">
        <v>1938</v>
      </c>
      <c r="E1947" s="2">
        <v>45471</v>
      </c>
      <c r="F1947" s="1">
        <v>73498</v>
      </c>
      <c r="G1947" s="2">
        <v>45485</v>
      </c>
      <c r="H1947" s="3">
        <v>178469</v>
      </c>
      <c r="I1947" s="5">
        <v>178469</v>
      </c>
    </row>
    <row r="1948" spans="2:9">
      <c r="B1948" s="4">
        <v>890303093</v>
      </c>
      <c r="C1948" s="1" t="s">
        <v>0</v>
      </c>
      <c r="D1948" s="1" t="s">
        <v>1939</v>
      </c>
      <c r="E1948" s="2">
        <v>45472</v>
      </c>
      <c r="F1948" s="1">
        <v>73498</v>
      </c>
      <c r="G1948" s="2">
        <v>45485</v>
      </c>
      <c r="H1948" s="3">
        <v>189040</v>
      </c>
      <c r="I1948" s="5">
        <v>189040</v>
      </c>
    </row>
    <row r="1949" spans="2:9">
      <c r="B1949" s="4">
        <v>890303093</v>
      </c>
      <c r="C1949" s="1" t="s">
        <v>0</v>
      </c>
      <c r="D1949" s="1" t="s">
        <v>1940</v>
      </c>
      <c r="E1949" s="2">
        <v>45472</v>
      </c>
      <c r="F1949" s="1">
        <v>73498</v>
      </c>
      <c r="G1949" s="2">
        <v>45485</v>
      </c>
      <c r="H1949" s="3">
        <v>197094</v>
      </c>
      <c r="I1949" s="5">
        <v>197094</v>
      </c>
    </row>
    <row r="1950" spans="2:9">
      <c r="B1950" s="4">
        <v>890303093</v>
      </c>
      <c r="C1950" s="1" t="s">
        <v>0</v>
      </c>
      <c r="D1950" s="1" t="s">
        <v>1941</v>
      </c>
      <c r="E1950" s="2">
        <v>45466</v>
      </c>
      <c r="F1950" s="1">
        <v>73498</v>
      </c>
      <c r="G1950" s="2">
        <v>45485</v>
      </c>
      <c r="H1950" s="3">
        <v>236911</v>
      </c>
      <c r="I1950" s="5">
        <v>236911</v>
      </c>
    </row>
    <row r="1951" spans="2:9">
      <c r="B1951" s="4">
        <v>890303093</v>
      </c>
      <c r="C1951" s="1" t="s">
        <v>0</v>
      </c>
      <c r="D1951" s="1" t="s">
        <v>1942</v>
      </c>
      <c r="E1951" s="2">
        <v>45468</v>
      </c>
      <c r="F1951" s="1">
        <v>73498</v>
      </c>
      <c r="G1951" s="2">
        <v>45485</v>
      </c>
      <c r="H1951" s="3">
        <v>259139</v>
      </c>
      <c r="I1951" s="5">
        <v>259139</v>
      </c>
    </row>
    <row r="1952" spans="2:9">
      <c r="B1952" s="4">
        <v>890303093</v>
      </c>
      <c r="C1952" s="1" t="s">
        <v>0</v>
      </c>
      <c r="D1952" s="1" t="s">
        <v>1943</v>
      </c>
      <c r="E1952" s="2">
        <v>45472</v>
      </c>
      <c r="F1952" s="1">
        <v>73498</v>
      </c>
      <c r="G1952" s="2">
        <v>45485</v>
      </c>
      <c r="H1952" s="3">
        <v>291547</v>
      </c>
      <c r="I1952" s="5">
        <v>291547</v>
      </c>
    </row>
    <row r="1953" spans="2:9">
      <c r="B1953" s="4">
        <v>890303093</v>
      </c>
      <c r="C1953" s="1" t="s">
        <v>0</v>
      </c>
      <c r="D1953" s="1" t="s">
        <v>1944</v>
      </c>
      <c r="E1953" s="2">
        <v>45470</v>
      </c>
      <c r="F1953" s="1">
        <v>73498</v>
      </c>
      <c r="G1953" s="2">
        <v>45485</v>
      </c>
      <c r="H1953" s="3">
        <v>320654</v>
      </c>
      <c r="I1953" s="5">
        <v>320654</v>
      </c>
    </row>
    <row r="1954" spans="2:9">
      <c r="B1954" s="4">
        <v>890303093</v>
      </c>
      <c r="C1954" s="1" t="s">
        <v>0</v>
      </c>
      <c r="D1954" s="1" t="s">
        <v>1945</v>
      </c>
      <c r="E1954" s="2">
        <v>45468</v>
      </c>
      <c r="F1954" s="1">
        <v>73498</v>
      </c>
      <c r="G1954" s="2">
        <v>45485</v>
      </c>
      <c r="H1954" s="3">
        <v>344093</v>
      </c>
      <c r="I1954" s="5">
        <v>344093</v>
      </c>
    </row>
    <row r="1955" spans="2:9">
      <c r="B1955" s="4">
        <v>890303093</v>
      </c>
      <c r="C1955" s="1" t="s">
        <v>0</v>
      </c>
      <c r="D1955" s="1" t="s">
        <v>1946</v>
      </c>
      <c r="E1955" s="2">
        <v>45465</v>
      </c>
      <c r="F1955" s="1">
        <v>73498</v>
      </c>
      <c r="G1955" s="2">
        <v>45485</v>
      </c>
      <c r="H1955" s="3">
        <v>345943</v>
      </c>
      <c r="I1955" s="5">
        <v>345943</v>
      </c>
    </row>
    <row r="1956" spans="2:9">
      <c r="B1956" s="4">
        <v>890303093</v>
      </c>
      <c r="C1956" s="1" t="s">
        <v>0</v>
      </c>
      <c r="D1956" s="1" t="s">
        <v>1947</v>
      </c>
      <c r="E1956" s="2">
        <v>45466</v>
      </c>
      <c r="F1956" s="1">
        <v>73498</v>
      </c>
      <c r="G1956" s="2">
        <v>45485</v>
      </c>
      <c r="H1956" s="3">
        <v>349034</v>
      </c>
      <c r="I1956" s="5">
        <v>349034</v>
      </c>
    </row>
    <row r="1957" spans="2:9">
      <c r="B1957" s="4">
        <v>890303093</v>
      </c>
      <c r="C1957" s="1" t="s">
        <v>0</v>
      </c>
      <c r="D1957" s="1" t="s">
        <v>1948</v>
      </c>
      <c r="E1957" s="2">
        <v>45466</v>
      </c>
      <c r="F1957" s="1">
        <v>73498</v>
      </c>
      <c r="G1957" s="2">
        <v>45485</v>
      </c>
      <c r="H1957" s="3">
        <v>357317</v>
      </c>
      <c r="I1957" s="5">
        <v>357317</v>
      </c>
    </row>
    <row r="1958" spans="2:9">
      <c r="B1958" s="4">
        <v>890303093</v>
      </c>
      <c r="C1958" s="1" t="s">
        <v>0</v>
      </c>
      <c r="D1958" s="1" t="s">
        <v>1949</v>
      </c>
      <c r="E1958" s="2">
        <v>45464</v>
      </c>
      <c r="F1958" s="1">
        <v>73498</v>
      </c>
      <c r="G1958" s="2">
        <v>45485</v>
      </c>
      <c r="H1958" s="3">
        <v>455483</v>
      </c>
      <c r="I1958" s="5">
        <v>455483</v>
      </c>
    </row>
    <row r="1959" spans="2:9">
      <c r="B1959" s="4">
        <v>890303093</v>
      </c>
      <c r="C1959" s="1" t="s">
        <v>0</v>
      </c>
      <c r="D1959" s="1" t="s">
        <v>1950</v>
      </c>
      <c r="E1959" s="2">
        <v>45470</v>
      </c>
      <c r="F1959" s="1">
        <v>73498</v>
      </c>
      <c r="G1959" s="2">
        <v>45485</v>
      </c>
      <c r="H1959" s="3">
        <v>565670</v>
      </c>
      <c r="I1959" s="5">
        <v>565670</v>
      </c>
    </row>
    <row r="1960" spans="2:9">
      <c r="B1960" s="4">
        <v>890303093</v>
      </c>
      <c r="C1960" s="1" t="s">
        <v>0</v>
      </c>
      <c r="D1960" s="1" t="s">
        <v>1951</v>
      </c>
      <c r="E1960" s="2">
        <v>45473</v>
      </c>
      <c r="F1960" s="1">
        <v>73498</v>
      </c>
      <c r="G1960" s="2">
        <v>45485</v>
      </c>
      <c r="H1960" s="3">
        <v>897945</v>
      </c>
      <c r="I1960" s="5">
        <v>897945</v>
      </c>
    </row>
    <row r="1961" spans="2:9">
      <c r="B1961" s="4">
        <v>890303093</v>
      </c>
      <c r="C1961" s="1" t="s">
        <v>0</v>
      </c>
      <c r="D1961" s="1" t="s">
        <v>1952</v>
      </c>
      <c r="E1961" s="2">
        <v>45472</v>
      </c>
      <c r="F1961" s="1">
        <v>73498</v>
      </c>
      <c r="G1961" s="2">
        <v>45485</v>
      </c>
      <c r="H1961" s="3">
        <v>1004360</v>
      </c>
      <c r="I1961" s="5">
        <v>1004360</v>
      </c>
    </row>
    <row r="1962" spans="2:9">
      <c r="B1962" s="4">
        <v>890303093</v>
      </c>
      <c r="C1962" s="1" t="s">
        <v>0</v>
      </c>
      <c r="D1962" s="1" t="s">
        <v>1953</v>
      </c>
      <c r="E1962" s="2">
        <v>45473</v>
      </c>
      <c r="F1962" s="1">
        <v>73498</v>
      </c>
      <c r="G1962" s="2">
        <v>45485</v>
      </c>
      <c r="H1962" s="3">
        <v>1349423</v>
      </c>
      <c r="I1962" s="5">
        <v>1349423</v>
      </c>
    </row>
    <row r="1963" spans="2:9">
      <c r="B1963" s="4">
        <v>890303093</v>
      </c>
      <c r="C1963" s="1" t="s">
        <v>0</v>
      </c>
      <c r="D1963" s="1" t="s">
        <v>1954</v>
      </c>
      <c r="E1963" s="2">
        <v>45471</v>
      </c>
      <c r="F1963" s="1">
        <v>73499</v>
      </c>
      <c r="G1963" s="2">
        <v>45484</v>
      </c>
      <c r="H1963" s="3">
        <v>1056065</v>
      </c>
      <c r="I1963" s="5">
        <v>422</v>
      </c>
    </row>
    <row r="1964" spans="2:9">
      <c r="B1964" s="4">
        <v>890303093</v>
      </c>
      <c r="C1964" s="1" t="s">
        <v>0</v>
      </c>
      <c r="D1964" s="1" t="s">
        <v>1955</v>
      </c>
      <c r="E1964" s="2">
        <v>45472</v>
      </c>
      <c r="F1964" s="1">
        <v>73499</v>
      </c>
      <c r="G1964" s="2">
        <v>45484</v>
      </c>
      <c r="H1964" s="3">
        <v>1124473</v>
      </c>
      <c r="I1964" s="5">
        <v>449</v>
      </c>
    </row>
    <row r="1965" spans="2:9">
      <c r="B1965" s="4">
        <v>890303093</v>
      </c>
      <c r="C1965" s="1" t="s">
        <v>0</v>
      </c>
      <c r="D1965" s="1" t="s">
        <v>1956</v>
      </c>
      <c r="E1965" s="2">
        <v>45471</v>
      </c>
      <c r="F1965" s="1">
        <v>73500</v>
      </c>
      <c r="G1965" s="2">
        <v>45484</v>
      </c>
      <c r="H1965" s="3">
        <v>2401299</v>
      </c>
      <c r="I1965" s="5">
        <v>960</v>
      </c>
    </row>
    <row r="1966" spans="2:9">
      <c r="B1966" s="4">
        <v>890303093</v>
      </c>
      <c r="C1966" s="1" t="s">
        <v>0</v>
      </c>
      <c r="D1966" s="1" t="s">
        <v>1957</v>
      </c>
      <c r="E1966" s="2">
        <v>45471</v>
      </c>
      <c r="F1966" s="1">
        <v>73500</v>
      </c>
      <c r="G1966" s="2">
        <v>45484</v>
      </c>
      <c r="H1966" s="3">
        <v>3553796</v>
      </c>
      <c r="I1966" s="5">
        <v>1421</v>
      </c>
    </row>
    <row r="1967" spans="2:9">
      <c r="B1967" s="4">
        <v>890303093</v>
      </c>
      <c r="C1967" s="1" t="s">
        <v>0</v>
      </c>
      <c r="D1967" s="1" t="s">
        <v>1958</v>
      </c>
      <c r="E1967" s="2">
        <v>45471</v>
      </c>
      <c r="F1967" s="1">
        <v>73500</v>
      </c>
      <c r="G1967" s="2">
        <v>45484</v>
      </c>
      <c r="H1967" s="3">
        <v>2414261</v>
      </c>
      <c r="I1967" s="5">
        <v>99592</v>
      </c>
    </row>
    <row r="1968" spans="2:9">
      <c r="B1968" s="4">
        <v>890303093</v>
      </c>
      <c r="C1968" s="1" t="s">
        <v>0</v>
      </c>
      <c r="D1968" s="1" t="s">
        <v>1959</v>
      </c>
      <c r="E1968" s="2">
        <v>45471</v>
      </c>
      <c r="F1968" s="1">
        <v>73500</v>
      </c>
      <c r="G1968" s="2">
        <v>45484</v>
      </c>
      <c r="H1968" s="3">
        <v>2463334</v>
      </c>
      <c r="I1968" s="5">
        <v>99611</v>
      </c>
    </row>
    <row r="1969" spans="2:9">
      <c r="B1969" s="4">
        <v>890303093</v>
      </c>
      <c r="C1969" s="1" t="s">
        <v>0</v>
      </c>
      <c r="D1969" s="1" t="s">
        <v>1960</v>
      </c>
      <c r="E1969" s="2">
        <v>45469</v>
      </c>
      <c r="F1969" s="1">
        <v>73500</v>
      </c>
      <c r="G1969" s="2">
        <v>45484</v>
      </c>
      <c r="H1969" s="3">
        <v>7923534</v>
      </c>
      <c r="I1969" s="5">
        <v>457343</v>
      </c>
    </row>
    <row r="1970" spans="2:9">
      <c r="B1970" s="4">
        <v>890303093</v>
      </c>
      <c r="C1970" s="1" t="s">
        <v>0</v>
      </c>
      <c r="D1970" s="1" t="s">
        <v>1961</v>
      </c>
      <c r="E1970" s="2">
        <v>45471</v>
      </c>
      <c r="F1970" s="1">
        <v>73500</v>
      </c>
      <c r="G1970" s="2">
        <v>45484</v>
      </c>
      <c r="H1970" s="3">
        <v>4550904</v>
      </c>
      <c r="I1970" s="5">
        <v>4550904</v>
      </c>
    </row>
    <row r="1971" spans="2:9">
      <c r="B1971" s="4">
        <v>890303093</v>
      </c>
      <c r="C1971" s="1" t="s">
        <v>0</v>
      </c>
      <c r="D1971" s="1" t="s">
        <v>1962</v>
      </c>
      <c r="E1971" s="2">
        <v>45466</v>
      </c>
      <c r="F1971" s="1">
        <v>73501</v>
      </c>
      <c r="G1971" s="2">
        <v>45484</v>
      </c>
      <c r="H1971" s="3">
        <v>229649</v>
      </c>
      <c r="I1971" s="5">
        <v>92</v>
      </c>
    </row>
    <row r="1972" spans="2:9">
      <c r="B1972" s="4">
        <v>890303093</v>
      </c>
      <c r="C1972" s="1" t="s">
        <v>0</v>
      </c>
      <c r="D1972" s="1" t="s">
        <v>1963</v>
      </c>
      <c r="E1972" s="2">
        <v>45465</v>
      </c>
      <c r="F1972" s="1">
        <v>73501</v>
      </c>
      <c r="G1972" s="2">
        <v>45484</v>
      </c>
      <c r="H1972" s="3">
        <v>263179</v>
      </c>
      <c r="I1972" s="5">
        <v>106</v>
      </c>
    </row>
    <row r="1973" spans="2:9">
      <c r="B1973" s="4">
        <v>890303093</v>
      </c>
      <c r="C1973" s="1" t="s">
        <v>0</v>
      </c>
      <c r="D1973" s="1" t="s">
        <v>1964</v>
      </c>
      <c r="E1973" s="2">
        <v>45472</v>
      </c>
      <c r="F1973" s="1">
        <v>73501</v>
      </c>
      <c r="G1973" s="2">
        <v>45484</v>
      </c>
      <c r="H1973" s="3">
        <v>267241</v>
      </c>
      <c r="I1973" s="5">
        <v>107</v>
      </c>
    </row>
    <row r="1974" spans="2:9">
      <c r="B1974" s="4">
        <v>890303093</v>
      </c>
      <c r="C1974" s="1" t="s">
        <v>0</v>
      </c>
      <c r="D1974" s="1" t="s">
        <v>1965</v>
      </c>
      <c r="E1974" s="2">
        <v>45465</v>
      </c>
      <c r="F1974" s="1">
        <v>73501</v>
      </c>
      <c r="G1974" s="2">
        <v>45484</v>
      </c>
      <c r="H1974" s="3">
        <v>382598</v>
      </c>
      <c r="I1974" s="5">
        <v>153</v>
      </c>
    </row>
    <row r="1975" spans="2:9">
      <c r="B1975" s="4">
        <v>890303093</v>
      </c>
      <c r="C1975" s="1" t="s">
        <v>0</v>
      </c>
      <c r="D1975" s="1" t="s">
        <v>1966</v>
      </c>
      <c r="E1975" s="2">
        <v>45490</v>
      </c>
      <c r="F1975" s="1">
        <v>73618</v>
      </c>
      <c r="G1975" s="2">
        <v>45505</v>
      </c>
      <c r="H1975" s="3">
        <v>1392827</v>
      </c>
      <c r="I1975" s="5">
        <v>1392827</v>
      </c>
    </row>
    <row r="1976" spans="2:9">
      <c r="B1976" s="4">
        <v>890303093</v>
      </c>
      <c r="C1976" s="1" t="s">
        <v>0</v>
      </c>
      <c r="D1976" s="1" t="s">
        <v>1967</v>
      </c>
      <c r="E1976" s="2">
        <v>45496</v>
      </c>
      <c r="F1976" s="1">
        <v>73618</v>
      </c>
      <c r="G1976" s="2">
        <v>45505</v>
      </c>
      <c r="H1976" s="3">
        <v>2833437</v>
      </c>
      <c r="I1976" s="5">
        <v>2718437</v>
      </c>
    </row>
    <row r="1977" spans="2:9">
      <c r="B1977" s="4">
        <v>890303093</v>
      </c>
      <c r="C1977" s="1" t="s">
        <v>0</v>
      </c>
      <c r="D1977" s="1" t="s">
        <v>1968</v>
      </c>
      <c r="E1977" s="2">
        <v>45489</v>
      </c>
      <c r="F1977" s="1">
        <v>73619</v>
      </c>
      <c r="G1977" s="2">
        <v>45505</v>
      </c>
      <c r="H1977" s="3">
        <v>949778</v>
      </c>
      <c r="I1977" s="5">
        <v>785478</v>
      </c>
    </row>
    <row r="1978" spans="2:9">
      <c r="B1978" s="4">
        <v>890303093</v>
      </c>
      <c r="C1978" s="1" t="s">
        <v>0</v>
      </c>
      <c r="D1978" s="1" t="s">
        <v>1969</v>
      </c>
      <c r="E1978" s="2">
        <v>45489</v>
      </c>
      <c r="F1978" s="1">
        <v>73619</v>
      </c>
      <c r="G1978" s="2">
        <v>45505</v>
      </c>
      <c r="H1978" s="3">
        <v>1054784</v>
      </c>
      <c r="I1978" s="5">
        <v>933484</v>
      </c>
    </row>
    <row r="1979" spans="2:9">
      <c r="B1979" s="4">
        <v>890303093</v>
      </c>
      <c r="C1979" s="1" t="s">
        <v>0</v>
      </c>
      <c r="D1979" s="1" t="s">
        <v>1970</v>
      </c>
      <c r="E1979" s="2">
        <v>45478</v>
      </c>
      <c r="F1979" s="1">
        <v>73619</v>
      </c>
      <c r="G1979" s="2">
        <v>45505</v>
      </c>
      <c r="H1979" s="3">
        <v>955426</v>
      </c>
      <c r="I1979" s="5">
        <v>954912</v>
      </c>
    </row>
    <row r="1980" spans="2:9">
      <c r="B1980" s="4">
        <v>890303093</v>
      </c>
      <c r="C1980" s="1" t="s">
        <v>0</v>
      </c>
      <c r="D1980" s="1" t="s">
        <v>1971</v>
      </c>
      <c r="E1980" s="2">
        <v>45501</v>
      </c>
      <c r="F1980" s="1">
        <v>73619</v>
      </c>
      <c r="G1980" s="2">
        <v>45505</v>
      </c>
      <c r="H1980" s="3">
        <v>1166425</v>
      </c>
      <c r="I1980" s="5">
        <v>1166425</v>
      </c>
    </row>
    <row r="1981" spans="2:9">
      <c r="B1981" s="4">
        <v>890303093</v>
      </c>
      <c r="C1981" s="1" t="s">
        <v>0</v>
      </c>
      <c r="D1981" s="1" t="s">
        <v>1972</v>
      </c>
      <c r="E1981" s="2">
        <v>45476</v>
      </c>
      <c r="F1981" s="1">
        <v>73619</v>
      </c>
      <c r="G1981" s="2">
        <v>45505</v>
      </c>
      <c r="H1981" s="3">
        <v>1318171</v>
      </c>
      <c r="I1981" s="5">
        <v>1166671</v>
      </c>
    </row>
    <row r="1982" spans="2:9">
      <c r="B1982" s="4">
        <v>890303093</v>
      </c>
      <c r="C1982" s="1" t="s">
        <v>0</v>
      </c>
      <c r="D1982" s="1" t="s">
        <v>1973</v>
      </c>
      <c r="E1982" s="2">
        <v>45497</v>
      </c>
      <c r="F1982" s="1">
        <v>73619</v>
      </c>
      <c r="G1982" s="2">
        <v>45505</v>
      </c>
      <c r="H1982" s="3">
        <v>1419629</v>
      </c>
      <c r="I1982" s="5">
        <v>1257329</v>
      </c>
    </row>
    <row r="1983" spans="2:9">
      <c r="B1983" s="4">
        <v>890303093</v>
      </c>
      <c r="C1983" s="1" t="s">
        <v>0</v>
      </c>
      <c r="D1983" s="1" t="s">
        <v>1974</v>
      </c>
      <c r="E1983" s="2">
        <v>45476</v>
      </c>
      <c r="F1983" s="1">
        <v>73619</v>
      </c>
      <c r="G1983" s="2">
        <v>45505</v>
      </c>
      <c r="H1983" s="3">
        <v>1575880</v>
      </c>
      <c r="I1983" s="5">
        <v>1394680</v>
      </c>
    </row>
    <row r="1984" spans="2:9">
      <c r="B1984" s="4">
        <v>890303093</v>
      </c>
      <c r="C1984" s="1" t="s">
        <v>0</v>
      </c>
      <c r="D1984" s="1" t="s">
        <v>1975</v>
      </c>
      <c r="E1984" s="2">
        <v>45484</v>
      </c>
      <c r="F1984" s="1">
        <v>73619</v>
      </c>
      <c r="G1984" s="2">
        <v>45505</v>
      </c>
      <c r="H1984" s="3">
        <v>1792360</v>
      </c>
      <c r="I1984" s="5">
        <v>1585302</v>
      </c>
    </row>
    <row r="1985" spans="2:9">
      <c r="B1985" s="4">
        <v>890303093</v>
      </c>
      <c r="C1985" s="1" t="s">
        <v>0</v>
      </c>
      <c r="D1985" s="1" t="s">
        <v>1976</v>
      </c>
      <c r="E1985" s="2">
        <v>45499</v>
      </c>
      <c r="F1985" s="1">
        <v>73619</v>
      </c>
      <c r="G1985" s="2">
        <v>45505</v>
      </c>
      <c r="H1985" s="3">
        <v>1770680</v>
      </c>
      <c r="I1985" s="5">
        <v>1761085</v>
      </c>
    </row>
    <row r="1986" spans="2:9">
      <c r="B1986" s="4">
        <v>890303093</v>
      </c>
      <c r="C1986" s="1" t="s">
        <v>0</v>
      </c>
      <c r="D1986" s="1" t="s">
        <v>1977</v>
      </c>
      <c r="E1986" s="2">
        <v>45495</v>
      </c>
      <c r="F1986" s="1">
        <v>73619</v>
      </c>
      <c r="G1986" s="2">
        <v>45505</v>
      </c>
      <c r="H1986" s="3">
        <v>2009446</v>
      </c>
      <c r="I1986" s="5">
        <v>1778446</v>
      </c>
    </row>
    <row r="1987" spans="2:9">
      <c r="B1987" s="4">
        <v>890303093</v>
      </c>
      <c r="C1987" s="1" t="s">
        <v>0</v>
      </c>
      <c r="D1987" s="1" t="s">
        <v>1978</v>
      </c>
      <c r="E1987" s="2">
        <v>45497</v>
      </c>
      <c r="F1987" s="1">
        <v>73619</v>
      </c>
      <c r="G1987" s="2">
        <v>45505</v>
      </c>
      <c r="H1987" s="3">
        <v>2049370</v>
      </c>
      <c r="I1987" s="5">
        <v>1835070</v>
      </c>
    </row>
    <row r="1988" spans="2:9">
      <c r="B1988" s="4">
        <v>890303093</v>
      </c>
      <c r="C1988" s="1" t="s">
        <v>0</v>
      </c>
      <c r="D1988" s="1" t="s">
        <v>1979</v>
      </c>
      <c r="E1988" s="2">
        <v>45497</v>
      </c>
      <c r="F1988" s="1">
        <v>73619</v>
      </c>
      <c r="G1988" s="2">
        <v>45505</v>
      </c>
      <c r="H1988" s="3">
        <v>2270614</v>
      </c>
      <c r="I1988" s="5">
        <v>1981319</v>
      </c>
    </row>
    <row r="1989" spans="2:9">
      <c r="B1989" s="4">
        <v>890303093</v>
      </c>
      <c r="C1989" s="1" t="s">
        <v>0</v>
      </c>
      <c r="D1989" s="1" t="s">
        <v>1980</v>
      </c>
      <c r="E1989" s="2">
        <v>45489</v>
      </c>
      <c r="F1989" s="1">
        <v>73619</v>
      </c>
      <c r="G1989" s="2">
        <v>45505</v>
      </c>
      <c r="H1989" s="3">
        <v>2366102</v>
      </c>
      <c r="I1989" s="5">
        <v>2086602</v>
      </c>
    </row>
    <row r="1990" spans="2:9">
      <c r="B1990" s="4">
        <v>890303093</v>
      </c>
      <c r="C1990" s="1" t="s">
        <v>0</v>
      </c>
      <c r="D1990" s="1" t="s">
        <v>1981</v>
      </c>
      <c r="E1990" s="2">
        <v>45488</v>
      </c>
      <c r="F1990" s="1">
        <v>73619</v>
      </c>
      <c r="G1990" s="2">
        <v>45505</v>
      </c>
      <c r="H1990" s="3">
        <v>2101601</v>
      </c>
      <c r="I1990" s="5">
        <v>2097101</v>
      </c>
    </row>
    <row r="1991" spans="2:9">
      <c r="B1991" s="4">
        <v>890303093</v>
      </c>
      <c r="C1991" s="1" t="s">
        <v>0</v>
      </c>
      <c r="D1991" s="1" t="s">
        <v>1982</v>
      </c>
      <c r="E1991" s="2">
        <v>45488</v>
      </c>
      <c r="F1991" s="1">
        <v>73619</v>
      </c>
      <c r="G1991" s="2">
        <v>45505</v>
      </c>
      <c r="H1991" s="3">
        <v>2226508</v>
      </c>
      <c r="I1991" s="5">
        <v>2226508</v>
      </c>
    </row>
    <row r="1992" spans="2:9">
      <c r="B1992" s="4">
        <v>890303093</v>
      </c>
      <c r="C1992" s="1" t="s">
        <v>0</v>
      </c>
      <c r="D1992" s="1" t="s">
        <v>1983</v>
      </c>
      <c r="E1992" s="2">
        <v>45477</v>
      </c>
      <c r="F1992" s="1">
        <v>73619</v>
      </c>
      <c r="G1992" s="2">
        <v>45505</v>
      </c>
      <c r="H1992" s="3">
        <v>2305806</v>
      </c>
      <c r="I1992" s="5">
        <v>2305806</v>
      </c>
    </row>
    <row r="1993" spans="2:9">
      <c r="B1993" s="4">
        <v>890303093</v>
      </c>
      <c r="C1993" s="1" t="s">
        <v>0</v>
      </c>
      <c r="D1993" s="1" t="s">
        <v>1984</v>
      </c>
      <c r="E1993" s="2">
        <v>45477</v>
      </c>
      <c r="F1993" s="1">
        <v>73619</v>
      </c>
      <c r="G1993" s="2">
        <v>45505</v>
      </c>
      <c r="H1993" s="3">
        <v>2450444</v>
      </c>
      <c r="I1993" s="5">
        <v>2450444</v>
      </c>
    </row>
    <row r="1994" spans="2:9">
      <c r="B1994" s="4">
        <v>890303093</v>
      </c>
      <c r="C1994" s="1" t="s">
        <v>0</v>
      </c>
      <c r="D1994" s="1" t="s">
        <v>1985</v>
      </c>
      <c r="E1994" s="2">
        <v>45490</v>
      </c>
      <c r="F1994" s="1">
        <v>73619</v>
      </c>
      <c r="G1994" s="2">
        <v>45505</v>
      </c>
      <c r="H1994" s="3">
        <v>2570748</v>
      </c>
      <c r="I1994" s="5">
        <v>2570748</v>
      </c>
    </row>
    <row r="1995" spans="2:9">
      <c r="B1995" s="4">
        <v>890303093</v>
      </c>
      <c r="C1995" s="1" t="s">
        <v>0</v>
      </c>
      <c r="D1995" s="1" t="s">
        <v>1986</v>
      </c>
      <c r="E1995" s="2">
        <v>45485</v>
      </c>
      <c r="F1995" s="1">
        <v>73619</v>
      </c>
      <c r="G1995" s="2">
        <v>45505</v>
      </c>
      <c r="H1995" s="3">
        <v>2707214</v>
      </c>
      <c r="I1995" s="5">
        <v>2697619</v>
      </c>
    </row>
    <row r="1996" spans="2:9">
      <c r="B1996" s="4">
        <v>890303093</v>
      </c>
      <c r="C1996" s="1" t="s">
        <v>0</v>
      </c>
      <c r="D1996" s="1" t="s">
        <v>1987</v>
      </c>
      <c r="E1996" s="2">
        <v>45498</v>
      </c>
      <c r="F1996" s="1">
        <v>73619</v>
      </c>
      <c r="G1996" s="2">
        <v>45505</v>
      </c>
      <c r="H1996" s="3">
        <v>2808309</v>
      </c>
      <c r="I1996" s="5">
        <v>2798200</v>
      </c>
    </row>
    <row r="1997" spans="2:9">
      <c r="B1997" s="4">
        <v>890303093</v>
      </c>
      <c r="C1997" s="1" t="s">
        <v>0</v>
      </c>
      <c r="D1997" s="1" t="s">
        <v>1988</v>
      </c>
      <c r="E1997" s="2">
        <v>45497</v>
      </c>
      <c r="F1997" s="1">
        <v>73619</v>
      </c>
      <c r="G1997" s="2">
        <v>45505</v>
      </c>
      <c r="H1997" s="3">
        <v>3143144</v>
      </c>
      <c r="I1997" s="5">
        <v>2805444</v>
      </c>
    </row>
    <row r="1998" spans="2:9">
      <c r="B1998" s="4">
        <v>890303093</v>
      </c>
      <c r="C1998" s="1" t="s">
        <v>0</v>
      </c>
      <c r="D1998" s="1" t="s">
        <v>1989</v>
      </c>
      <c r="E1998" s="2">
        <v>45495</v>
      </c>
      <c r="F1998" s="1">
        <v>73619</v>
      </c>
      <c r="G1998" s="2">
        <v>45505</v>
      </c>
      <c r="H1998" s="3">
        <v>2836920</v>
      </c>
      <c r="I1998" s="5">
        <v>2836920</v>
      </c>
    </row>
    <row r="1999" spans="2:9">
      <c r="B1999" s="4">
        <v>890303093</v>
      </c>
      <c r="C1999" s="1" t="s">
        <v>0</v>
      </c>
      <c r="D1999" s="1" t="s">
        <v>1990</v>
      </c>
      <c r="E1999" s="2">
        <v>45491</v>
      </c>
      <c r="F1999" s="1">
        <v>73619</v>
      </c>
      <c r="G1999" s="2">
        <v>45505</v>
      </c>
      <c r="H1999" s="3">
        <v>2857786</v>
      </c>
      <c r="I1999" s="5">
        <v>2857786</v>
      </c>
    </row>
    <row r="2000" spans="2:9">
      <c r="B2000" s="4">
        <v>890303093</v>
      </c>
      <c r="C2000" s="1" t="s">
        <v>0</v>
      </c>
      <c r="D2000" s="1" t="s">
        <v>1991</v>
      </c>
      <c r="E2000" s="2">
        <v>45499</v>
      </c>
      <c r="F2000" s="1">
        <v>73619</v>
      </c>
      <c r="G2000" s="2">
        <v>45505</v>
      </c>
      <c r="H2000" s="3">
        <v>2923643</v>
      </c>
      <c r="I2000" s="5">
        <v>2903425</v>
      </c>
    </row>
    <row r="2001" spans="2:9">
      <c r="B2001" s="4">
        <v>890303093</v>
      </c>
      <c r="C2001" s="1" t="s">
        <v>0</v>
      </c>
      <c r="D2001" s="1" t="s">
        <v>1992</v>
      </c>
      <c r="E2001" s="2">
        <v>45489</v>
      </c>
      <c r="F2001" s="1">
        <v>73619</v>
      </c>
      <c r="G2001" s="2">
        <v>45505</v>
      </c>
      <c r="H2001" s="3">
        <v>3057227</v>
      </c>
      <c r="I2001" s="5">
        <v>3057227</v>
      </c>
    </row>
    <row r="2002" spans="2:9">
      <c r="B2002" s="4">
        <v>890303093</v>
      </c>
      <c r="C2002" s="1" t="s">
        <v>0</v>
      </c>
      <c r="D2002" s="1" t="s">
        <v>1993</v>
      </c>
      <c r="E2002" s="2">
        <v>45492</v>
      </c>
      <c r="F2002" s="1">
        <v>73619</v>
      </c>
      <c r="G2002" s="2">
        <v>45505</v>
      </c>
      <c r="H2002" s="3">
        <v>3100715</v>
      </c>
      <c r="I2002" s="5">
        <v>3100201</v>
      </c>
    </row>
    <row r="2003" spans="2:9">
      <c r="B2003" s="4">
        <v>890303093</v>
      </c>
      <c r="C2003" s="1" t="s">
        <v>0</v>
      </c>
      <c r="D2003" s="1" t="s">
        <v>1994</v>
      </c>
      <c r="E2003" s="2">
        <v>45496</v>
      </c>
      <c r="F2003" s="1">
        <v>73619</v>
      </c>
      <c r="G2003" s="2">
        <v>45505</v>
      </c>
      <c r="H2003" s="3">
        <v>3858900</v>
      </c>
      <c r="I2003" s="5">
        <v>3521900</v>
      </c>
    </row>
    <row r="2004" spans="2:9">
      <c r="B2004" s="4">
        <v>890303093</v>
      </c>
      <c r="C2004" s="1" t="s">
        <v>0</v>
      </c>
      <c r="D2004" s="1" t="s">
        <v>1995</v>
      </c>
      <c r="E2004" s="2">
        <v>45489</v>
      </c>
      <c r="F2004" s="1">
        <v>73619</v>
      </c>
      <c r="G2004" s="2">
        <v>45505</v>
      </c>
      <c r="H2004" s="3">
        <v>3825747</v>
      </c>
      <c r="I2004" s="5">
        <v>3825233</v>
      </c>
    </row>
    <row r="2005" spans="2:9">
      <c r="B2005" s="4">
        <v>890303093</v>
      </c>
      <c r="C2005" s="1" t="s">
        <v>0</v>
      </c>
      <c r="D2005" s="1" t="s">
        <v>1996</v>
      </c>
      <c r="E2005" s="2">
        <v>45491</v>
      </c>
      <c r="F2005" s="1">
        <v>73619</v>
      </c>
      <c r="G2005" s="2">
        <v>45505</v>
      </c>
      <c r="H2005" s="3">
        <v>3922675</v>
      </c>
      <c r="I2005" s="5">
        <v>3922675</v>
      </c>
    </row>
    <row r="2006" spans="2:9">
      <c r="B2006" s="4">
        <v>890303093</v>
      </c>
      <c r="C2006" s="1" t="s">
        <v>0</v>
      </c>
      <c r="D2006" s="1" t="s">
        <v>1997</v>
      </c>
      <c r="E2006" s="2">
        <v>45476</v>
      </c>
      <c r="F2006" s="1">
        <v>73619</v>
      </c>
      <c r="G2006" s="2">
        <v>45505</v>
      </c>
      <c r="H2006" s="3">
        <v>5015466</v>
      </c>
      <c r="I2006" s="5">
        <v>4147952</v>
      </c>
    </row>
    <row r="2007" spans="2:9">
      <c r="B2007" s="4">
        <v>890303093</v>
      </c>
      <c r="C2007" s="1" t="s">
        <v>0</v>
      </c>
      <c r="D2007" s="1" t="s">
        <v>1998</v>
      </c>
      <c r="E2007" s="2">
        <v>45483</v>
      </c>
      <c r="F2007" s="1">
        <v>73619</v>
      </c>
      <c r="G2007" s="2">
        <v>45505</v>
      </c>
      <c r="H2007" s="3">
        <v>4163626</v>
      </c>
      <c r="I2007" s="5">
        <v>4163626</v>
      </c>
    </row>
    <row r="2008" spans="2:9">
      <c r="B2008" s="4">
        <v>890303093</v>
      </c>
      <c r="C2008" s="1" t="s">
        <v>0</v>
      </c>
      <c r="D2008" s="1" t="s">
        <v>1999</v>
      </c>
      <c r="E2008" s="2">
        <v>45476</v>
      </c>
      <c r="F2008" s="1">
        <v>73619</v>
      </c>
      <c r="G2008" s="2">
        <v>45505</v>
      </c>
      <c r="H2008" s="3">
        <v>4911445</v>
      </c>
      <c r="I2008" s="5">
        <v>4573231</v>
      </c>
    </row>
    <row r="2009" spans="2:9">
      <c r="B2009" s="4">
        <v>890303093</v>
      </c>
      <c r="C2009" s="1" t="s">
        <v>0</v>
      </c>
      <c r="D2009" s="1" t="s">
        <v>2000</v>
      </c>
      <c r="E2009" s="2">
        <v>45491</v>
      </c>
      <c r="F2009" s="1">
        <v>73619</v>
      </c>
      <c r="G2009" s="2">
        <v>45505</v>
      </c>
      <c r="H2009" s="3">
        <v>4772979</v>
      </c>
      <c r="I2009" s="5">
        <v>4772465</v>
      </c>
    </row>
    <row r="2010" spans="2:9">
      <c r="B2010" s="4">
        <v>890303093</v>
      </c>
      <c r="C2010" s="1" t="s">
        <v>0</v>
      </c>
      <c r="D2010" s="1" t="s">
        <v>2001</v>
      </c>
      <c r="E2010" s="2">
        <v>45497</v>
      </c>
      <c r="F2010" s="1">
        <v>73619</v>
      </c>
      <c r="G2010" s="2">
        <v>45505</v>
      </c>
      <c r="H2010" s="3">
        <v>4979325</v>
      </c>
      <c r="I2010" s="5">
        <v>4979325</v>
      </c>
    </row>
    <row r="2011" spans="2:9">
      <c r="B2011" s="4">
        <v>890303093</v>
      </c>
      <c r="C2011" s="1" t="s">
        <v>0</v>
      </c>
      <c r="D2011" s="1" t="s">
        <v>2002</v>
      </c>
      <c r="E2011" s="2">
        <v>45491</v>
      </c>
      <c r="F2011" s="1">
        <v>73619</v>
      </c>
      <c r="G2011" s="2">
        <v>45505</v>
      </c>
      <c r="H2011" s="3">
        <v>5074403</v>
      </c>
      <c r="I2011" s="5">
        <v>5028695</v>
      </c>
    </row>
    <row r="2012" spans="2:9">
      <c r="B2012" s="4">
        <v>890303093</v>
      </c>
      <c r="C2012" s="1" t="s">
        <v>0</v>
      </c>
      <c r="D2012" s="1" t="s">
        <v>2003</v>
      </c>
      <c r="E2012" s="2">
        <v>45489</v>
      </c>
      <c r="F2012" s="1">
        <v>73619</v>
      </c>
      <c r="G2012" s="2">
        <v>45505</v>
      </c>
      <c r="H2012" s="3">
        <v>5200738</v>
      </c>
      <c r="I2012" s="5">
        <v>5200738</v>
      </c>
    </row>
    <row r="2013" spans="2:9">
      <c r="B2013" s="4">
        <v>890303093</v>
      </c>
      <c r="C2013" s="1" t="s">
        <v>0</v>
      </c>
      <c r="D2013" s="1" t="s">
        <v>2004</v>
      </c>
      <c r="E2013" s="2">
        <v>45476</v>
      </c>
      <c r="F2013" s="1">
        <v>73619</v>
      </c>
      <c r="G2013" s="2">
        <v>45505</v>
      </c>
      <c r="H2013" s="3">
        <v>5264535</v>
      </c>
      <c r="I2013" s="5">
        <v>5264535</v>
      </c>
    </row>
    <row r="2014" spans="2:9">
      <c r="B2014" s="4">
        <v>890303093</v>
      </c>
      <c r="C2014" s="1" t="s">
        <v>0</v>
      </c>
      <c r="D2014" s="1" t="s">
        <v>2005</v>
      </c>
      <c r="E2014" s="2">
        <v>45489</v>
      </c>
      <c r="F2014" s="1">
        <v>73619</v>
      </c>
      <c r="G2014" s="2">
        <v>45505</v>
      </c>
      <c r="H2014" s="3">
        <v>5547349</v>
      </c>
      <c r="I2014" s="5">
        <v>5546905</v>
      </c>
    </row>
    <row r="2015" spans="2:9">
      <c r="B2015" s="4">
        <v>890303093</v>
      </c>
      <c r="C2015" s="1" t="s">
        <v>0</v>
      </c>
      <c r="D2015" s="1" t="s">
        <v>2006</v>
      </c>
      <c r="E2015" s="2">
        <v>45491</v>
      </c>
      <c r="F2015" s="1">
        <v>73619</v>
      </c>
      <c r="G2015" s="2">
        <v>45505</v>
      </c>
      <c r="H2015" s="3">
        <v>6590779</v>
      </c>
      <c r="I2015" s="5">
        <v>6252266</v>
      </c>
    </row>
    <row r="2016" spans="2:9">
      <c r="B2016" s="4">
        <v>890303093</v>
      </c>
      <c r="C2016" s="1" t="s">
        <v>0</v>
      </c>
      <c r="D2016" s="1" t="s">
        <v>2007</v>
      </c>
      <c r="E2016" s="2">
        <v>45481</v>
      </c>
      <c r="F2016" s="1">
        <v>73619</v>
      </c>
      <c r="G2016" s="2">
        <v>45505</v>
      </c>
      <c r="H2016" s="3">
        <v>7110208</v>
      </c>
      <c r="I2016" s="5">
        <v>6670308</v>
      </c>
    </row>
    <row r="2017" spans="2:9">
      <c r="B2017" s="4">
        <v>890303093</v>
      </c>
      <c r="C2017" s="1" t="s">
        <v>0</v>
      </c>
      <c r="D2017" s="1" t="s">
        <v>2008</v>
      </c>
      <c r="E2017" s="2">
        <v>45489</v>
      </c>
      <c r="F2017" s="1">
        <v>73619</v>
      </c>
      <c r="G2017" s="2">
        <v>45505</v>
      </c>
      <c r="H2017" s="3">
        <v>11406183</v>
      </c>
      <c r="I2017" s="5">
        <v>11067670</v>
      </c>
    </row>
    <row r="2018" spans="2:9">
      <c r="B2018" s="4">
        <v>890303093</v>
      </c>
      <c r="C2018" s="1" t="s">
        <v>0</v>
      </c>
      <c r="D2018" s="1" t="s">
        <v>2009</v>
      </c>
      <c r="E2018" s="2">
        <v>45493</v>
      </c>
      <c r="F2018" s="1">
        <v>73619</v>
      </c>
      <c r="G2018" s="2">
        <v>45505</v>
      </c>
      <c r="H2018" s="3">
        <v>14629939</v>
      </c>
      <c r="I2018" s="5">
        <v>14292239</v>
      </c>
    </row>
    <row r="2019" spans="2:9">
      <c r="B2019" s="4">
        <v>890303093</v>
      </c>
      <c r="C2019" s="1" t="s">
        <v>0</v>
      </c>
      <c r="D2019" s="1" t="s">
        <v>2010</v>
      </c>
      <c r="E2019" s="2">
        <v>45476</v>
      </c>
      <c r="F2019" s="1">
        <v>73619</v>
      </c>
      <c r="G2019" s="2">
        <v>45505</v>
      </c>
      <c r="H2019" s="3">
        <v>21477968</v>
      </c>
      <c r="I2019" s="5">
        <v>21139968</v>
      </c>
    </row>
    <row r="2020" spans="2:9">
      <c r="B2020" s="4">
        <v>890303093</v>
      </c>
      <c r="C2020" s="1" t="s">
        <v>0</v>
      </c>
      <c r="D2020" s="1" t="s">
        <v>2011</v>
      </c>
      <c r="E2020" s="2">
        <v>45482</v>
      </c>
      <c r="F2020" s="1">
        <v>73622</v>
      </c>
      <c r="G2020" s="2">
        <v>45505</v>
      </c>
      <c r="H2020" s="3">
        <v>65120</v>
      </c>
      <c r="I2020" s="5">
        <v>65120</v>
      </c>
    </row>
    <row r="2021" spans="2:9">
      <c r="B2021" s="4">
        <v>890303093</v>
      </c>
      <c r="C2021" s="1" t="s">
        <v>0</v>
      </c>
      <c r="D2021" s="1" t="s">
        <v>2012</v>
      </c>
      <c r="E2021" s="2">
        <v>45496</v>
      </c>
      <c r="F2021" s="1">
        <v>73622</v>
      </c>
      <c r="G2021" s="2">
        <v>45505</v>
      </c>
      <c r="H2021" s="3">
        <v>66761</v>
      </c>
      <c r="I2021" s="5">
        <v>66761</v>
      </c>
    </row>
    <row r="2022" spans="2:9">
      <c r="B2022" s="4">
        <v>890303093</v>
      </c>
      <c r="C2022" s="1" t="s">
        <v>0</v>
      </c>
      <c r="D2022" s="1" t="s">
        <v>2013</v>
      </c>
      <c r="E2022" s="2">
        <v>45491</v>
      </c>
      <c r="F2022" s="1">
        <v>73622</v>
      </c>
      <c r="G2022" s="2">
        <v>45505</v>
      </c>
      <c r="H2022" s="3">
        <v>69925</v>
      </c>
      <c r="I2022" s="5">
        <v>69925</v>
      </c>
    </row>
    <row r="2023" spans="2:9">
      <c r="B2023" s="4">
        <v>890303093</v>
      </c>
      <c r="C2023" s="1" t="s">
        <v>0</v>
      </c>
      <c r="D2023" s="1" t="s">
        <v>2014</v>
      </c>
      <c r="E2023" s="2">
        <v>45502</v>
      </c>
      <c r="F2023" s="1">
        <v>73622</v>
      </c>
      <c r="G2023" s="2">
        <v>45505</v>
      </c>
      <c r="H2023" s="3">
        <v>82229</v>
      </c>
      <c r="I2023" s="5">
        <v>82229</v>
      </c>
    </row>
    <row r="2024" spans="2:9">
      <c r="B2024" s="4">
        <v>890303093</v>
      </c>
      <c r="C2024" s="1" t="s">
        <v>0</v>
      </c>
      <c r="D2024" s="1" t="s">
        <v>2015</v>
      </c>
      <c r="E2024" s="2">
        <v>45502</v>
      </c>
      <c r="F2024" s="1">
        <v>73622</v>
      </c>
      <c r="G2024" s="2">
        <v>45505</v>
      </c>
      <c r="H2024" s="3">
        <v>94139</v>
      </c>
      <c r="I2024" s="5">
        <v>94139</v>
      </c>
    </row>
    <row r="2025" spans="2:9">
      <c r="B2025" s="4">
        <v>890303093</v>
      </c>
      <c r="C2025" s="1" t="s">
        <v>0</v>
      </c>
      <c r="D2025" s="1" t="s">
        <v>2016</v>
      </c>
      <c r="E2025" s="2">
        <v>45502</v>
      </c>
      <c r="F2025" s="1">
        <v>73622</v>
      </c>
      <c r="G2025" s="2">
        <v>45505</v>
      </c>
      <c r="H2025" s="3">
        <v>124619</v>
      </c>
      <c r="I2025" s="5">
        <v>114009</v>
      </c>
    </row>
    <row r="2026" spans="2:9">
      <c r="B2026" s="4">
        <v>890303093</v>
      </c>
      <c r="C2026" s="1" t="s">
        <v>0</v>
      </c>
      <c r="D2026" s="1" t="s">
        <v>2017</v>
      </c>
      <c r="E2026" s="2">
        <v>45497</v>
      </c>
      <c r="F2026" s="1">
        <v>73622</v>
      </c>
      <c r="G2026" s="2">
        <v>45505</v>
      </c>
      <c r="H2026" s="3">
        <v>121599</v>
      </c>
      <c r="I2026" s="5">
        <v>121599</v>
      </c>
    </row>
    <row r="2027" spans="2:9">
      <c r="B2027" s="4">
        <v>890303093</v>
      </c>
      <c r="C2027" s="1" t="s">
        <v>0</v>
      </c>
      <c r="D2027" s="1" t="s">
        <v>2018</v>
      </c>
      <c r="E2027" s="2">
        <v>45490</v>
      </c>
      <c r="F2027" s="1">
        <v>73622</v>
      </c>
      <c r="G2027" s="2">
        <v>45505</v>
      </c>
      <c r="H2027" s="3">
        <v>122880</v>
      </c>
      <c r="I2027" s="5">
        <v>122880</v>
      </c>
    </row>
    <row r="2028" spans="2:9">
      <c r="B2028" s="4">
        <v>890303093</v>
      </c>
      <c r="C2028" s="1" t="s">
        <v>0</v>
      </c>
      <c r="D2028" s="1" t="s">
        <v>2019</v>
      </c>
      <c r="E2028" s="2">
        <v>45496</v>
      </c>
      <c r="F2028" s="1">
        <v>73622</v>
      </c>
      <c r="G2028" s="2">
        <v>45505</v>
      </c>
      <c r="H2028" s="3">
        <v>123161</v>
      </c>
      <c r="I2028" s="5">
        <v>123161</v>
      </c>
    </row>
    <row r="2029" spans="2:9">
      <c r="B2029" s="4">
        <v>890303093</v>
      </c>
      <c r="C2029" s="1" t="s">
        <v>0</v>
      </c>
      <c r="D2029" s="1" t="s">
        <v>2020</v>
      </c>
      <c r="E2029" s="2">
        <v>45475</v>
      </c>
      <c r="F2029" s="1">
        <v>73622</v>
      </c>
      <c r="G2029" s="2">
        <v>45505</v>
      </c>
      <c r="H2029" s="3">
        <v>132160</v>
      </c>
      <c r="I2029" s="5">
        <v>132160</v>
      </c>
    </row>
    <row r="2030" spans="2:9">
      <c r="B2030" s="4">
        <v>890303093</v>
      </c>
      <c r="C2030" s="1" t="s">
        <v>0</v>
      </c>
      <c r="D2030" s="1" t="s">
        <v>2021</v>
      </c>
      <c r="E2030" s="2">
        <v>45497</v>
      </c>
      <c r="F2030" s="1">
        <v>73622</v>
      </c>
      <c r="G2030" s="2">
        <v>45505</v>
      </c>
      <c r="H2030" s="3">
        <v>132545</v>
      </c>
      <c r="I2030" s="5">
        <v>132545</v>
      </c>
    </row>
    <row r="2031" spans="2:9">
      <c r="B2031" s="4">
        <v>890303093</v>
      </c>
      <c r="C2031" s="1" t="s">
        <v>0</v>
      </c>
      <c r="D2031" s="1" t="s">
        <v>2022</v>
      </c>
      <c r="E2031" s="2">
        <v>45475</v>
      </c>
      <c r="F2031" s="1">
        <v>73622</v>
      </c>
      <c r="G2031" s="2">
        <v>45505</v>
      </c>
      <c r="H2031" s="3">
        <v>134700</v>
      </c>
      <c r="I2031" s="5">
        <v>134700</v>
      </c>
    </row>
    <row r="2032" spans="2:9">
      <c r="B2032" s="4">
        <v>890303093</v>
      </c>
      <c r="C2032" s="1" t="s">
        <v>0</v>
      </c>
      <c r="D2032" s="1" t="s">
        <v>2023</v>
      </c>
      <c r="E2032" s="2">
        <v>45493</v>
      </c>
      <c r="F2032" s="1">
        <v>73622</v>
      </c>
      <c r="G2032" s="2">
        <v>45505</v>
      </c>
      <c r="H2032" s="3">
        <v>136035</v>
      </c>
      <c r="I2032" s="5">
        <v>136035</v>
      </c>
    </row>
    <row r="2033" spans="2:9">
      <c r="B2033" s="4">
        <v>890303093</v>
      </c>
      <c r="C2033" s="1" t="s">
        <v>0</v>
      </c>
      <c r="D2033" s="1" t="s">
        <v>2024</v>
      </c>
      <c r="E2033" s="2">
        <v>45490</v>
      </c>
      <c r="F2033" s="1">
        <v>73622</v>
      </c>
      <c r="G2033" s="2">
        <v>45505</v>
      </c>
      <c r="H2033" s="3">
        <v>140110</v>
      </c>
      <c r="I2033" s="5">
        <v>140110</v>
      </c>
    </row>
    <row r="2034" spans="2:9">
      <c r="B2034" s="4">
        <v>890303093</v>
      </c>
      <c r="C2034" s="1" t="s">
        <v>0</v>
      </c>
      <c r="D2034" s="1" t="s">
        <v>2025</v>
      </c>
      <c r="E2034" s="2">
        <v>45477</v>
      </c>
      <c r="F2034" s="1">
        <v>73622</v>
      </c>
      <c r="G2034" s="2">
        <v>45505</v>
      </c>
      <c r="H2034" s="3">
        <v>141776</v>
      </c>
      <c r="I2034" s="5">
        <v>141776</v>
      </c>
    </row>
    <row r="2035" spans="2:9">
      <c r="B2035" s="4">
        <v>890303093</v>
      </c>
      <c r="C2035" s="1" t="s">
        <v>0</v>
      </c>
      <c r="D2035" s="1" t="s">
        <v>2026</v>
      </c>
      <c r="E2035" s="2">
        <v>45480</v>
      </c>
      <c r="F2035" s="1">
        <v>73622</v>
      </c>
      <c r="G2035" s="2">
        <v>45505</v>
      </c>
      <c r="H2035" s="3">
        <v>145365</v>
      </c>
      <c r="I2035" s="5">
        <v>145365</v>
      </c>
    </row>
    <row r="2036" spans="2:9">
      <c r="B2036" s="4">
        <v>890303093</v>
      </c>
      <c r="C2036" s="1" t="s">
        <v>0</v>
      </c>
      <c r="D2036" s="1" t="s">
        <v>2027</v>
      </c>
      <c r="E2036" s="2">
        <v>45494</v>
      </c>
      <c r="F2036" s="1">
        <v>73622</v>
      </c>
      <c r="G2036" s="2">
        <v>45505</v>
      </c>
      <c r="H2036" s="3">
        <v>150635</v>
      </c>
      <c r="I2036" s="5">
        <v>150635</v>
      </c>
    </row>
    <row r="2037" spans="2:9">
      <c r="B2037" s="4">
        <v>890303093</v>
      </c>
      <c r="C2037" s="1" t="s">
        <v>0</v>
      </c>
      <c r="D2037" s="1" t="s">
        <v>2028</v>
      </c>
      <c r="E2037" s="2">
        <v>45496</v>
      </c>
      <c r="F2037" s="1">
        <v>73622</v>
      </c>
      <c r="G2037" s="2">
        <v>45505</v>
      </c>
      <c r="H2037" s="3">
        <v>153181</v>
      </c>
      <c r="I2037" s="5">
        <v>153181</v>
      </c>
    </row>
    <row r="2038" spans="2:9">
      <c r="B2038" s="4">
        <v>890303093</v>
      </c>
      <c r="C2038" s="1" t="s">
        <v>0</v>
      </c>
      <c r="D2038" s="1" t="s">
        <v>2029</v>
      </c>
      <c r="E2038" s="2">
        <v>45476</v>
      </c>
      <c r="F2038" s="1">
        <v>73622</v>
      </c>
      <c r="G2038" s="2">
        <v>45505</v>
      </c>
      <c r="H2038" s="3">
        <v>158080</v>
      </c>
      <c r="I2038" s="5">
        <v>158080</v>
      </c>
    </row>
    <row r="2039" spans="2:9">
      <c r="B2039" s="4">
        <v>890303093</v>
      </c>
      <c r="C2039" s="1" t="s">
        <v>0</v>
      </c>
      <c r="D2039" s="1" t="s">
        <v>2030</v>
      </c>
      <c r="E2039" s="2">
        <v>45477</v>
      </c>
      <c r="F2039" s="1">
        <v>73622</v>
      </c>
      <c r="G2039" s="2">
        <v>45505</v>
      </c>
      <c r="H2039" s="3">
        <v>158080</v>
      </c>
      <c r="I2039" s="5">
        <v>158080</v>
      </c>
    </row>
    <row r="2040" spans="2:9">
      <c r="B2040" s="4">
        <v>890303093</v>
      </c>
      <c r="C2040" s="1" t="s">
        <v>0</v>
      </c>
      <c r="D2040" s="1" t="s">
        <v>2031</v>
      </c>
      <c r="E2040" s="2">
        <v>45483</v>
      </c>
      <c r="F2040" s="1">
        <v>73622</v>
      </c>
      <c r="G2040" s="2">
        <v>45505</v>
      </c>
      <c r="H2040" s="3">
        <v>158080</v>
      </c>
      <c r="I2040" s="5">
        <v>158080</v>
      </c>
    </row>
    <row r="2041" spans="2:9">
      <c r="B2041" s="4">
        <v>890303093</v>
      </c>
      <c r="C2041" s="1" t="s">
        <v>0</v>
      </c>
      <c r="D2041" s="1" t="s">
        <v>2032</v>
      </c>
      <c r="E2041" s="2">
        <v>45484</v>
      </c>
      <c r="F2041" s="1">
        <v>73622</v>
      </c>
      <c r="G2041" s="2">
        <v>45505</v>
      </c>
      <c r="H2041" s="3">
        <v>158080</v>
      </c>
      <c r="I2041" s="5">
        <v>158080</v>
      </c>
    </row>
    <row r="2042" spans="2:9">
      <c r="B2042" s="4">
        <v>890303093</v>
      </c>
      <c r="C2042" s="1" t="s">
        <v>0</v>
      </c>
      <c r="D2042" s="1" t="s">
        <v>2033</v>
      </c>
      <c r="E2042" s="2">
        <v>45496</v>
      </c>
      <c r="F2042" s="1">
        <v>73622</v>
      </c>
      <c r="G2042" s="2">
        <v>45505</v>
      </c>
      <c r="H2042" s="3">
        <v>160908</v>
      </c>
      <c r="I2042" s="5">
        <v>160908</v>
      </c>
    </row>
    <row r="2043" spans="2:9">
      <c r="B2043" s="4">
        <v>890303093</v>
      </c>
      <c r="C2043" s="1" t="s">
        <v>0</v>
      </c>
      <c r="D2043" s="1" t="s">
        <v>2034</v>
      </c>
      <c r="E2043" s="2">
        <v>45501</v>
      </c>
      <c r="F2043" s="1">
        <v>73622</v>
      </c>
      <c r="G2043" s="2">
        <v>45505</v>
      </c>
      <c r="H2043" s="3">
        <v>189798</v>
      </c>
      <c r="I2043" s="5">
        <v>189798</v>
      </c>
    </row>
    <row r="2044" spans="2:9">
      <c r="B2044" s="4">
        <v>890303093</v>
      </c>
      <c r="C2044" s="1" t="s">
        <v>0</v>
      </c>
      <c r="D2044" s="1" t="s">
        <v>2035</v>
      </c>
      <c r="E2044" s="2">
        <v>45500</v>
      </c>
      <c r="F2044" s="1">
        <v>73622</v>
      </c>
      <c r="G2044" s="2">
        <v>45505</v>
      </c>
      <c r="H2044" s="3">
        <v>206275</v>
      </c>
      <c r="I2044" s="5">
        <v>206275</v>
      </c>
    </row>
    <row r="2045" spans="2:9">
      <c r="B2045" s="4">
        <v>890303093</v>
      </c>
      <c r="C2045" s="1" t="s">
        <v>0</v>
      </c>
      <c r="D2045" s="1" t="s">
        <v>2036</v>
      </c>
      <c r="E2045" s="2">
        <v>45498</v>
      </c>
      <c r="F2045" s="1">
        <v>73622</v>
      </c>
      <c r="G2045" s="2">
        <v>45505</v>
      </c>
      <c r="H2045" s="3">
        <v>209587</v>
      </c>
      <c r="I2045" s="5">
        <v>209587</v>
      </c>
    </row>
    <row r="2046" spans="2:9">
      <c r="B2046" s="4">
        <v>890303093</v>
      </c>
      <c r="C2046" s="1" t="s">
        <v>0</v>
      </c>
      <c r="D2046" s="1" t="s">
        <v>2037</v>
      </c>
      <c r="E2046" s="2">
        <v>45499</v>
      </c>
      <c r="F2046" s="1">
        <v>73622</v>
      </c>
      <c r="G2046" s="2">
        <v>45505</v>
      </c>
      <c r="H2046" s="3">
        <v>209994</v>
      </c>
      <c r="I2046" s="5">
        <v>209994</v>
      </c>
    </row>
    <row r="2047" spans="2:9">
      <c r="B2047" s="4">
        <v>890303093</v>
      </c>
      <c r="C2047" s="1" t="s">
        <v>0</v>
      </c>
      <c r="D2047" s="1" t="s">
        <v>2038</v>
      </c>
      <c r="E2047" s="2">
        <v>45502</v>
      </c>
      <c r="F2047" s="1">
        <v>73622</v>
      </c>
      <c r="G2047" s="2">
        <v>45505</v>
      </c>
      <c r="H2047" s="3">
        <v>237717</v>
      </c>
      <c r="I2047" s="5">
        <v>237717</v>
      </c>
    </row>
    <row r="2048" spans="2:9">
      <c r="B2048" s="4">
        <v>890303093</v>
      </c>
      <c r="C2048" s="1" t="s">
        <v>0</v>
      </c>
      <c r="D2048" s="1" t="s">
        <v>2039</v>
      </c>
      <c r="E2048" s="2">
        <v>45480</v>
      </c>
      <c r="F2048" s="1">
        <v>73622</v>
      </c>
      <c r="G2048" s="2">
        <v>45505</v>
      </c>
      <c r="H2048" s="3">
        <v>241356</v>
      </c>
      <c r="I2048" s="5">
        <v>241356</v>
      </c>
    </row>
    <row r="2049" spans="2:9">
      <c r="B2049" s="4">
        <v>890303093</v>
      </c>
      <c r="C2049" s="1" t="s">
        <v>0</v>
      </c>
      <c r="D2049" s="1" t="s">
        <v>2040</v>
      </c>
      <c r="E2049" s="2">
        <v>45493</v>
      </c>
      <c r="F2049" s="1">
        <v>73622</v>
      </c>
      <c r="G2049" s="2">
        <v>45505</v>
      </c>
      <c r="H2049" s="3">
        <v>241481</v>
      </c>
      <c r="I2049" s="5">
        <v>241481</v>
      </c>
    </row>
    <row r="2050" spans="2:9">
      <c r="B2050" s="4">
        <v>890303093</v>
      </c>
      <c r="C2050" s="1" t="s">
        <v>0</v>
      </c>
      <c r="D2050" s="1" t="s">
        <v>2041</v>
      </c>
      <c r="E2050" s="2">
        <v>45496</v>
      </c>
      <c r="F2050" s="1">
        <v>73622</v>
      </c>
      <c r="G2050" s="2">
        <v>45505</v>
      </c>
      <c r="H2050" s="3">
        <v>245228</v>
      </c>
      <c r="I2050" s="5">
        <v>245228</v>
      </c>
    </row>
    <row r="2051" spans="2:9">
      <c r="B2051" s="4">
        <v>890303093</v>
      </c>
      <c r="C2051" s="1" t="s">
        <v>0</v>
      </c>
      <c r="D2051" s="1" t="s">
        <v>2042</v>
      </c>
      <c r="E2051" s="2">
        <v>45499</v>
      </c>
      <c r="F2051" s="1">
        <v>73622</v>
      </c>
      <c r="G2051" s="2">
        <v>45505</v>
      </c>
      <c r="H2051" s="3">
        <v>254917</v>
      </c>
      <c r="I2051" s="5">
        <v>254917</v>
      </c>
    </row>
    <row r="2052" spans="2:9">
      <c r="B2052" s="4">
        <v>890303093</v>
      </c>
      <c r="C2052" s="1" t="s">
        <v>0</v>
      </c>
      <c r="D2052" s="1" t="s">
        <v>2043</v>
      </c>
      <c r="E2052" s="2">
        <v>45485</v>
      </c>
      <c r="F2052" s="1">
        <v>73622</v>
      </c>
      <c r="G2052" s="2">
        <v>45505</v>
      </c>
      <c r="H2052" s="3">
        <v>259559</v>
      </c>
      <c r="I2052" s="5">
        <v>259559</v>
      </c>
    </row>
    <row r="2053" spans="2:9">
      <c r="B2053" s="4">
        <v>890303093</v>
      </c>
      <c r="C2053" s="1" t="s">
        <v>0</v>
      </c>
      <c r="D2053" s="1" t="s">
        <v>2044</v>
      </c>
      <c r="E2053" s="2">
        <v>45481</v>
      </c>
      <c r="F2053" s="1">
        <v>73622</v>
      </c>
      <c r="G2053" s="2">
        <v>45505</v>
      </c>
      <c r="H2053" s="3">
        <v>259701</v>
      </c>
      <c r="I2053" s="5">
        <v>259701</v>
      </c>
    </row>
    <row r="2054" spans="2:9">
      <c r="B2054" s="4">
        <v>890303093</v>
      </c>
      <c r="C2054" s="1" t="s">
        <v>0</v>
      </c>
      <c r="D2054" s="1" t="s">
        <v>2045</v>
      </c>
      <c r="E2054" s="2">
        <v>45481</v>
      </c>
      <c r="F2054" s="1">
        <v>73622</v>
      </c>
      <c r="G2054" s="2">
        <v>45505</v>
      </c>
      <c r="H2054" s="3">
        <v>262144</v>
      </c>
      <c r="I2054" s="5">
        <v>262144</v>
      </c>
    </row>
    <row r="2055" spans="2:9">
      <c r="B2055" s="4">
        <v>890303093</v>
      </c>
      <c r="C2055" s="1" t="s">
        <v>0</v>
      </c>
      <c r="D2055" s="1" t="s">
        <v>2046</v>
      </c>
      <c r="E2055" s="2">
        <v>45484</v>
      </c>
      <c r="F2055" s="1">
        <v>73622</v>
      </c>
      <c r="G2055" s="2">
        <v>45505</v>
      </c>
      <c r="H2055" s="3">
        <v>265995</v>
      </c>
      <c r="I2055" s="5">
        <v>265995</v>
      </c>
    </row>
    <row r="2056" spans="2:9">
      <c r="B2056" s="4">
        <v>890303093</v>
      </c>
      <c r="C2056" s="1" t="s">
        <v>0</v>
      </c>
      <c r="D2056" s="1" t="s">
        <v>2047</v>
      </c>
      <c r="E2056" s="2">
        <v>45489</v>
      </c>
      <c r="F2056" s="1">
        <v>73622</v>
      </c>
      <c r="G2056" s="2">
        <v>45505</v>
      </c>
      <c r="H2056" s="3">
        <v>266145</v>
      </c>
      <c r="I2056" s="5">
        <v>266145</v>
      </c>
    </row>
    <row r="2057" spans="2:9">
      <c r="B2057" s="4">
        <v>890303093</v>
      </c>
      <c r="C2057" s="1" t="s">
        <v>0</v>
      </c>
      <c r="D2057" s="1" t="s">
        <v>2048</v>
      </c>
      <c r="E2057" s="2">
        <v>45476</v>
      </c>
      <c r="F2057" s="1">
        <v>73622</v>
      </c>
      <c r="G2057" s="2">
        <v>45505</v>
      </c>
      <c r="H2057" s="3">
        <v>267840</v>
      </c>
      <c r="I2057" s="5">
        <v>267840</v>
      </c>
    </row>
    <row r="2058" spans="2:9">
      <c r="B2058" s="4">
        <v>890303093</v>
      </c>
      <c r="C2058" s="1" t="s">
        <v>0</v>
      </c>
      <c r="D2058" s="1" t="s">
        <v>2049</v>
      </c>
      <c r="E2058" s="2">
        <v>45477</v>
      </c>
      <c r="F2058" s="1">
        <v>73622</v>
      </c>
      <c r="G2058" s="2">
        <v>45505</v>
      </c>
      <c r="H2058" s="3">
        <v>273737</v>
      </c>
      <c r="I2058" s="5">
        <v>273737</v>
      </c>
    </row>
    <row r="2059" spans="2:9">
      <c r="B2059" s="4">
        <v>890303093</v>
      </c>
      <c r="C2059" s="1" t="s">
        <v>0</v>
      </c>
      <c r="D2059" s="1" t="s">
        <v>2050</v>
      </c>
      <c r="E2059" s="2">
        <v>45484</v>
      </c>
      <c r="F2059" s="1">
        <v>73622</v>
      </c>
      <c r="G2059" s="2">
        <v>45505</v>
      </c>
      <c r="H2059" s="3">
        <v>273870</v>
      </c>
      <c r="I2059" s="5">
        <v>273870</v>
      </c>
    </row>
    <row r="2060" spans="2:9">
      <c r="B2060" s="4">
        <v>890303093</v>
      </c>
      <c r="C2060" s="1" t="s">
        <v>0</v>
      </c>
      <c r="D2060" s="1" t="s">
        <v>2051</v>
      </c>
      <c r="E2060" s="2">
        <v>45495</v>
      </c>
      <c r="F2060" s="1">
        <v>73622</v>
      </c>
      <c r="G2060" s="2">
        <v>45505</v>
      </c>
      <c r="H2060" s="3">
        <v>285503</v>
      </c>
      <c r="I2060" s="5">
        <v>285503</v>
      </c>
    </row>
    <row r="2061" spans="2:9">
      <c r="B2061" s="4">
        <v>890303093</v>
      </c>
      <c r="C2061" s="1" t="s">
        <v>0</v>
      </c>
      <c r="D2061" s="1" t="s">
        <v>2052</v>
      </c>
      <c r="E2061" s="2">
        <v>45498</v>
      </c>
      <c r="F2061" s="1">
        <v>73622</v>
      </c>
      <c r="G2061" s="2">
        <v>45505</v>
      </c>
      <c r="H2061" s="3">
        <v>285992</v>
      </c>
      <c r="I2061" s="5">
        <v>285992</v>
      </c>
    </row>
    <row r="2062" spans="2:9">
      <c r="B2062" s="4">
        <v>890303093</v>
      </c>
      <c r="C2062" s="1" t="s">
        <v>0</v>
      </c>
      <c r="D2062" s="1" t="s">
        <v>2053</v>
      </c>
      <c r="E2062" s="2">
        <v>45476</v>
      </c>
      <c r="F2062" s="1">
        <v>73622</v>
      </c>
      <c r="G2062" s="2">
        <v>45505</v>
      </c>
      <c r="H2062" s="3">
        <v>287428</v>
      </c>
      <c r="I2062" s="5">
        <v>287428</v>
      </c>
    </row>
    <row r="2063" spans="2:9">
      <c r="B2063" s="4">
        <v>890303093</v>
      </c>
      <c r="C2063" s="1" t="s">
        <v>0</v>
      </c>
      <c r="D2063" s="1" t="s">
        <v>2054</v>
      </c>
      <c r="E2063" s="2">
        <v>45496</v>
      </c>
      <c r="F2063" s="1">
        <v>73622</v>
      </c>
      <c r="G2063" s="2">
        <v>45505</v>
      </c>
      <c r="H2063" s="3">
        <v>290052</v>
      </c>
      <c r="I2063" s="5">
        <v>290052</v>
      </c>
    </row>
    <row r="2064" spans="2:9">
      <c r="B2064" s="4">
        <v>890303093</v>
      </c>
      <c r="C2064" s="1" t="s">
        <v>0</v>
      </c>
      <c r="D2064" s="1" t="s">
        <v>2055</v>
      </c>
      <c r="E2064" s="2">
        <v>45477</v>
      </c>
      <c r="F2064" s="1">
        <v>73622</v>
      </c>
      <c r="G2064" s="2">
        <v>45505</v>
      </c>
      <c r="H2064" s="3">
        <v>291001</v>
      </c>
      <c r="I2064" s="5">
        <v>291001</v>
      </c>
    </row>
    <row r="2065" spans="2:9">
      <c r="B2065" s="4">
        <v>890303093</v>
      </c>
      <c r="C2065" s="1" t="s">
        <v>0</v>
      </c>
      <c r="D2065" s="1" t="s">
        <v>2056</v>
      </c>
      <c r="E2065" s="2">
        <v>45500</v>
      </c>
      <c r="F2065" s="1">
        <v>73622</v>
      </c>
      <c r="G2065" s="2">
        <v>45505</v>
      </c>
      <c r="H2065" s="3">
        <v>296537</v>
      </c>
      <c r="I2065" s="5">
        <v>296537</v>
      </c>
    </row>
    <row r="2066" spans="2:9">
      <c r="B2066" s="4">
        <v>890303093</v>
      </c>
      <c r="C2066" s="1" t="s">
        <v>0</v>
      </c>
      <c r="D2066" s="1" t="s">
        <v>2057</v>
      </c>
      <c r="E2066" s="2">
        <v>45480</v>
      </c>
      <c r="F2066" s="1">
        <v>73622</v>
      </c>
      <c r="G2066" s="2">
        <v>45505</v>
      </c>
      <c r="H2066" s="3">
        <v>313672</v>
      </c>
      <c r="I2066" s="5">
        <v>313672</v>
      </c>
    </row>
    <row r="2067" spans="2:9">
      <c r="B2067" s="4">
        <v>890303093</v>
      </c>
      <c r="C2067" s="1" t="s">
        <v>0</v>
      </c>
      <c r="D2067" s="1" t="s">
        <v>2058</v>
      </c>
      <c r="E2067" s="2">
        <v>45497</v>
      </c>
      <c r="F2067" s="1">
        <v>73622</v>
      </c>
      <c r="G2067" s="2">
        <v>45505</v>
      </c>
      <c r="H2067" s="3">
        <v>319786</v>
      </c>
      <c r="I2067" s="5">
        <v>319786</v>
      </c>
    </row>
    <row r="2068" spans="2:9">
      <c r="B2068" s="4">
        <v>890303093</v>
      </c>
      <c r="C2068" s="1" t="s">
        <v>0</v>
      </c>
      <c r="D2068" s="1" t="s">
        <v>2059</v>
      </c>
      <c r="E2068" s="2">
        <v>45489</v>
      </c>
      <c r="F2068" s="1">
        <v>73622</v>
      </c>
      <c r="G2068" s="2">
        <v>45505</v>
      </c>
      <c r="H2068" s="3">
        <v>320060</v>
      </c>
      <c r="I2068" s="5">
        <v>320060</v>
      </c>
    </row>
    <row r="2069" spans="2:9">
      <c r="B2069" s="4">
        <v>890303093</v>
      </c>
      <c r="C2069" s="1" t="s">
        <v>0</v>
      </c>
      <c r="D2069" s="1" t="s">
        <v>2060</v>
      </c>
      <c r="E2069" s="2">
        <v>45488</v>
      </c>
      <c r="F2069" s="1">
        <v>73622</v>
      </c>
      <c r="G2069" s="2">
        <v>45505</v>
      </c>
      <c r="H2069" s="3">
        <v>325471</v>
      </c>
      <c r="I2069" s="5">
        <v>325471</v>
      </c>
    </row>
    <row r="2070" spans="2:9">
      <c r="B2070" s="4">
        <v>890303093</v>
      </c>
      <c r="C2070" s="1" t="s">
        <v>0</v>
      </c>
      <c r="D2070" s="1" t="s">
        <v>2061</v>
      </c>
      <c r="E2070" s="2">
        <v>45498</v>
      </c>
      <c r="F2070" s="1">
        <v>73622</v>
      </c>
      <c r="G2070" s="2">
        <v>45505</v>
      </c>
      <c r="H2070" s="3">
        <v>326910</v>
      </c>
      <c r="I2070" s="5">
        <v>326910</v>
      </c>
    </row>
    <row r="2071" spans="2:9">
      <c r="B2071" s="4">
        <v>890303093</v>
      </c>
      <c r="C2071" s="1" t="s">
        <v>0</v>
      </c>
      <c r="D2071" s="1" t="s">
        <v>2062</v>
      </c>
      <c r="E2071" s="2">
        <v>45500</v>
      </c>
      <c r="F2071" s="1">
        <v>73622</v>
      </c>
      <c r="G2071" s="2">
        <v>45505</v>
      </c>
      <c r="H2071" s="3">
        <v>329776</v>
      </c>
      <c r="I2071" s="5">
        <v>329776</v>
      </c>
    </row>
    <row r="2072" spans="2:9">
      <c r="B2072" s="4">
        <v>890303093</v>
      </c>
      <c r="C2072" s="1" t="s">
        <v>0</v>
      </c>
      <c r="D2072" s="1" t="s">
        <v>2063</v>
      </c>
      <c r="E2072" s="2">
        <v>45485</v>
      </c>
      <c r="F2072" s="1">
        <v>73622</v>
      </c>
      <c r="G2072" s="2">
        <v>45505</v>
      </c>
      <c r="H2072" s="3">
        <v>336647</v>
      </c>
      <c r="I2072" s="5">
        <v>336647</v>
      </c>
    </row>
    <row r="2073" spans="2:9">
      <c r="B2073" s="4">
        <v>890303093</v>
      </c>
      <c r="C2073" s="1" t="s">
        <v>0</v>
      </c>
      <c r="D2073" s="1" t="s">
        <v>2064</v>
      </c>
      <c r="E2073" s="2">
        <v>45475</v>
      </c>
      <c r="F2073" s="1">
        <v>73622</v>
      </c>
      <c r="G2073" s="2">
        <v>45505</v>
      </c>
      <c r="H2073" s="3">
        <v>347928</v>
      </c>
      <c r="I2073" s="5">
        <v>347928</v>
      </c>
    </row>
    <row r="2074" spans="2:9">
      <c r="B2074" s="4">
        <v>890303093</v>
      </c>
      <c r="C2074" s="1" t="s">
        <v>0</v>
      </c>
      <c r="D2074" s="1" t="s">
        <v>2065</v>
      </c>
      <c r="E2074" s="2">
        <v>45494</v>
      </c>
      <c r="F2074" s="1">
        <v>73622</v>
      </c>
      <c r="G2074" s="2">
        <v>45505</v>
      </c>
      <c r="H2074" s="3">
        <v>348653</v>
      </c>
      <c r="I2074" s="5">
        <v>348653</v>
      </c>
    </row>
    <row r="2075" spans="2:9">
      <c r="B2075" s="4">
        <v>890303093</v>
      </c>
      <c r="C2075" s="1" t="s">
        <v>0</v>
      </c>
      <c r="D2075" s="1" t="s">
        <v>2066</v>
      </c>
      <c r="E2075" s="2">
        <v>45492</v>
      </c>
      <c r="F2075" s="1">
        <v>73622</v>
      </c>
      <c r="G2075" s="2">
        <v>45505</v>
      </c>
      <c r="H2075" s="3">
        <v>356456</v>
      </c>
      <c r="I2075" s="5">
        <v>356456</v>
      </c>
    </row>
    <row r="2076" spans="2:9">
      <c r="B2076" s="4">
        <v>890303093</v>
      </c>
      <c r="C2076" s="1" t="s">
        <v>0</v>
      </c>
      <c r="D2076" s="1" t="s">
        <v>2067</v>
      </c>
      <c r="E2076" s="2">
        <v>45491</v>
      </c>
      <c r="F2076" s="1">
        <v>73622</v>
      </c>
      <c r="G2076" s="2">
        <v>45505</v>
      </c>
      <c r="H2076" s="3">
        <v>367807</v>
      </c>
      <c r="I2076" s="5">
        <v>367807</v>
      </c>
    </row>
    <row r="2077" spans="2:9">
      <c r="B2077" s="4">
        <v>890303093</v>
      </c>
      <c r="C2077" s="1" t="s">
        <v>0</v>
      </c>
      <c r="D2077" s="1" t="s">
        <v>2068</v>
      </c>
      <c r="E2077" s="2">
        <v>45493</v>
      </c>
      <c r="F2077" s="1">
        <v>73622</v>
      </c>
      <c r="G2077" s="2">
        <v>45505</v>
      </c>
      <c r="H2077" s="3">
        <v>373877</v>
      </c>
      <c r="I2077" s="5">
        <v>373877</v>
      </c>
    </row>
    <row r="2078" spans="2:9">
      <c r="B2078" s="4">
        <v>890303093</v>
      </c>
      <c r="C2078" s="1" t="s">
        <v>0</v>
      </c>
      <c r="D2078" s="1" t="s">
        <v>2069</v>
      </c>
      <c r="E2078" s="2">
        <v>45498</v>
      </c>
      <c r="F2078" s="1">
        <v>73622</v>
      </c>
      <c r="G2078" s="2">
        <v>45505</v>
      </c>
      <c r="H2078" s="3">
        <v>412385</v>
      </c>
      <c r="I2078" s="5">
        <v>377274</v>
      </c>
    </row>
    <row r="2079" spans="2:9">
      <c r="B2079" s="4">
        <v>890303093</v>
      </c>
      <c r="C2079" s="1" t="s">
        <v>0</v>
      </c>
      <c r="D2079" s="1" t="s">
        <v>2070</v>
      </c>
      <c r="E2079" s="2">
        <v>45476</v>
      </c>
      <c r="F2079" s="1">
        <v>73622</v>
      </c>
      <c r="G2079" s="2">
        <v>45505</v>
      </c>
      <c r="H2079" s="3">
        <v>381319</v>
      </c>
      <c r="I2079" s="5">
        <v>381319</v>
      </c>
    </row>
    <row r="2080" spans="2:9">
      <c r="B2080" s="4">
        <v>890303093</v>
      </c>
      <c r="C2080" s="1" t="s">
        <v>0</v>
      </c>
      <c r="D2080" s="1" t="s">
        <v>2071</v>
      </c>
      <c r="E2080" s="2">
        <v>45491</v>
      </c>
      <c r="F2080" s="1">
        <v>73622</v>
      </c>
      <c r="G2080" s="2">
        <v>45505</v>
      </c>
      <c r="H2080" s="3">
        <v>381939</v>
      </c>
      <c r="I2080" s="5">
        <v>381939</v>
      </c>
    </row>
    <row r="2081" spans="2:9">
      <c r="B2081" s="4">
        <v>890303093</v>
      </c>
      <c r="C2081" s="1" t="s">
        <v>0</v>
      </c>
      <c r="D2081" s="1" t="s">
        <v>2072</v>
      </c>
      <c r="E2081" s="2">
        <v>45497</v>
      </c>
      <c r="F2081" s="1">
        <v>73622</v>
      </c>
      <c r="G2081" s="2">
        <v>45505</v>
      </c>
      <c r="H2081" s="3">
        <v>388457</v>
      </c>
      <c r="I2081" s="5">
        <v>388457</v>
      </c>
    </row>
    <row r="2082" spans="2:9">
      <c r="B2082" s="4">
        <v>890303093</v>
      </c>
      <c r="C2082" s="1" t="s">
        <v>0</v>
      </c>
      <c r="D2082" s="1" t="s">
        <v>2073</v>
      </c>
      <c r="E2082" s="2">
        <v>45484</v>
      </c>
      <c r="F2082" s="1">
        <v>73622</v>
      </c>
      <c r="G2082" s="2">
        <v>45505</v>
      </c>
      <c r="H2082" s="3">
        <v>388582</v>
      </c>
      <c r="I2082" s="5">
        <v>388582</v>
      </c>
    </row>
    <row r="2083" spans="2:9">
      <c r="B2083" s="4">
        <v>890303093</v>
      </c>
      <c r="C2083" s="1" t="s">
        <v>0</v>
      </c>
      <c r="D2083" s="1" t="s">
        <v>2074</v>
      </c>
      <c r="E2083" s="2">
        <v>45484</v>
      </c>
      <c r="F2083" s="1">
        <v>73622</v>
      </c>
      <c r="G2083" s="2">
        <v>45505</v>
      </c>
      <c r="H2083" s="3">
        <v>391348</v>
      </c>
      <c r="I2083" s="5">
        <v>391348</v>
      </c>
    </row>
    <row r="2084" spans="2:9">
      <c r="B2084" s="4">
        <v>890303093</v>
      </c>
      <c r="C2084" s="1" t="s">
        <v>0</v>
      </c>
      <c r="D2084" s="1" t="s">
        <v>2075</v>
      </c>
      <c r="E2084" s="2">
        <v>45498</v>
      </c>
      <c r="F2084" s="1">
        <v>73622</v>
      </c>
      <c r="G2084" s="2">
        <v>45505</v>
      </c>
      <c r="H2084" s="3">
        <v>397114</v>
      </c>
      <c r="I2084" s="5">
        <v>397114</v>
      </c>
    </row>
    <row r="2085" spans="2:9">
      <c r="B2085" s="4">
        <v>890303093</v>
      </c>
      <c r="C2085" s="1" t="s">
        <v>0</v>
      </c>
      <c r="D2085" s="1" t="s">
        <v>2076</v>
      </c>
      <c r="E2085" s="2">
        <v>45498</v>
      </c>
      <c r="F2085" s="1">
        <v>73622</v>
      </c>
      <c r="G2085" s="2">
        <v>45505</v>
      </c>
      <c r="H2085" s="3">
        <v>405989</v>
      </c>
      <c r="I2085" s="5">
        <v>405989</v>
      </c>
    </row>
    <row r="2086" spans="2:9">
      <c r="B2086" s="4">
        <v>890303093</v>
      </c>
      <c r="C2086" s="1" t="s">
        <v>0</v>
      </c>
      <c r="D2086" s="1" t="s">
        <v>2077</v>
      </c>
      <c r="E2086" s="2">
        <v>45489</v>
      </c>
      <c r="F2086" s="1">
        <v>73622</v>
      </c>
      <c r="G2086" s="2">
        <v>45505</v>
      </c>
      <c r="H2086" s="3">
        <v>409169</v>
      </c>
      <c r="I2086" s="5">
        <v>409169</v>
      </c>
    </row>
    <row r="2087" spans="2:9">
      <c r="B2087" s="4">
        <v>890303093</v>
      </c>
      <c r="C2087" s="1" t="s">
        <v>0</v>
      </c>
      <c r="D2087" s="1" t="s">
        <v>2078</v>
      </c>
      <c r="E2087" s="2">
        <v>45494</v>
      </c>
      <c r="F2087" s="1">
        <v>73622</v>
      </c>
      <c r="G2087" s="2">
        <v>45505</v>
      </c>
      <c r="H2087" s="3">
        <v>410323</v>
      </c>
      <c r="I2087" s="5">
        <v>410323</v>
      </c>
    </row>
    <row r="2088" spans="2:9">
      <c r="B2088" s="4">
        <v>890303093</v>
      </c>
      <c r="C2088" s="1" t="s">
        <v>0</v>
      </c>
      <c r="D2088" s="1" t="s">
        <v>2079</v>
      </c>
      <c r="E2088" s="2">
        <v>45497</v>
      </c>
      <c r="F2088" s="1">
        <v>73622</v>
      </c>
      <c r="G2088" s="2">
        <v>45505</v>
      </c>
      <c r="H2088" s="3">
        <v>428014</v>
      </c>
      <c r="I2088" s="5">
        <v>428014</v>
      </c>
    </row>
    <row r="2089" spans="2:9">
      <c r="B2089" s="4">
        <v>890303093</v>
      </c>
      <c r="C2089" s="1" t="s">
        <v>0</v>
      </c>
      <c r="D2089" s="1" t="s">
        <v>2080</v>
      </c>
      <c r="E2089" s="2">
        <v>45488</v>
      </c>
      <c r="F2089" s="1">
        <v>73622</v>
      </c>
      <c r="G2089" s="2">
        <v>45505</v>
      </c>
      <c r="H2089" s="3">
        <v>437204</v>
      </c>
      <c r="I2089" s="5">
        <v>437204</v>
      </c>
    </row>
    <row r="2090" spans="2:9">
      <c r="B2090" s="4">
        <v>890303093</v>
      </c>
      <c r="C2090" s="1" t="s">
        <v>0</v>
      </c>
      <c r="D2090" s="1" t="s">
        <v>2081</v>
      </c>
      <c r="E2090" s="2">
        <v>45484</v>
      </c>
      <c r="F2090" s="1">
        <v>73622</v>
      </c>
      <c r="G2090" s="2">
        <v>45505</v>
      </c>
      <c r="H2090" s="3">
        <v>439903</v>
      </c>
      <c r="I2090" s="5">
        <v>439903</v>
      </c>
    </row>
    <row r="2091" spans="2:9">
      <c r="B2091" s="4">
        <v>890303093</v>
      </c>
      <c r="C2091" s="1" t="s">
        <v>0</v>
      </c>
      <c r="D2091" s="1" t="s">
        <v>2082</v>
      </c>
      <c r="E2091" s="2">
        <v>45492</v>
      </c>
      <c r="F2091" s="1">
        <v>73622</v>
      </c>
      <c r="G2091" s="2">
        <v>45505</v>
      </c>
      <c r="H2091" s="3">
        <v>447059</v>
      </c>
      <c r="I2091" s="5">
        <v>447059</v>
      </c>
    </row>
    <row r="2092" spans="2:9">
      <c r="B2092" s="4">
        <v>890303093</v>
      </c>
      <c r="C2092" s="1" t="s">
        <v>0</v>
      </c>
      <c r="D2092" s="1" t="s">
        <v>2083</v>
      </c>
      <c r="E2092" s="2">
        <v>45476</v>
      </c>
      <c r="F2092" s="1">
        <v>73622</v>
      </c>
      <c r="G2092" s="2">
        <v>45505</v>
      </c>
      <c r="H2092" s="3">
        <v>448292</v>
      </c>
      <c r="I2092" s="5">
        <v>448292</v>
      </c>
    </row>
    <row r="2093" spans="2:9">
      <c r="B2093" s="4">
        <v>890303093</v>
      </c>
      <c r="C2093" s="1" t="s">
        <v>0</v>
      </c>
      <c r="D2093" s="1" t="s">
        <v>2084</v>
      </c>
      <c r="E2093" s="2">
        <v>45474</v>
      </c>
      <c r="F2093" s="1">
        <v>73622</v>
      </c>
      <c r="G2093" s="2">
        <v>45505</v>
      </c>
      <c r="H2093" s="3">
        <v>449294</v>
      </c>
      <c r="I2093" s="5">
        <v>449294</v>
      </c>
    </row>
    <row r="2094" spans="2:9">
      <c r="B2094" s="4">
        <v>890303093</v>
      </c>
      <c r="C2094" s="1" t="s">
        <v>0</v>
      </c>
      <c r="D2094" s="1" t="s">
        <v>2085</v>
      </c>
      <c r="E2094" s="2">
        <v>45485</v>
      </c>
      <c r="F2094" s="1">
        <v>73622</v>
      </c>
      <c r="G2094" s="2">
        <v>45505</v>
      </c>
      <c r="H2094" s="3">
        <v>449869</v>
      </c>
      <c r="I2094" s="5">
        <v>449869</v>
      </c>
    </row>
    <row r="2095" spans="2:9">
      <c r="B2095" s="4">
        <v>890303093</v>
      </c>
      <c r="C2095" s="1" t="s">
        <v>0</v>
      </c>
      <c r="D2095" s="1" t="s">
        <v>2086</v>
      </c>
      <c r="E2095" s="2">
        <v>45487</v>
      </c>
      <c r="F2095" s="1">
        <v>73622</v>
      </c>
      <c r="G2095" s="2">
        <v>45505</v>
      </c>
      <c r="H2095" s="3">
        <v>450835</v>
      </c>
      <c r="I2095" s="5">
        <v>450835</v>
      </c>
    </row>
    <row r="2096" spans="2:9">
      <c r="B2096" s="4">
        <v>890303093</v>
      </c>
      <c r="C2096" s="1" t="s">
        <v>0</v>
      </c>
      <c r="D2096" s="1" t="s">
        <v>2087</v>
      </c>
      <c r="E2096" s="2">
        <v>45477</v>
      </c>
      <c r="F2096" s="1">
        <v>73622</v>
      </c>
      <c r="G2096" s="2">
        <v>45505</v>
      </c>
      <c r="H2096" s="3">
        <v>454043</v>
      </c>
      <c r="I2096" s="5">
        <v>454043</v>
      </c>
    </row>
    <row r="2097" spans="2:9">
      <c r="B2097" s="4">
        <v>890303093</v>
      </c>
      <c r="C2097" s="1" t="s">
        <v>0</v>
      </c>
      <c r="D2097" s="1" t="s">
        <v>2088</v>
      </c>
      <c r="E2097" s="2">
        <v>45488</v>
      </c>
      <c r="F2097" s="1">
        <v>73622</v>
      </c>
      <c r="G2097" s="2">
        <v>45505</v>
      </c>
      <c r="H2097" s="3">
        <v>454960</v>
      </c>
      <c r="I2097" s="5">
        <v>454960</v>
      </c>
    </row>
    <row r="2098" spans="2:9">
      <c r="B2098" s="4">
        <v>890303093</v>
      </c>
      <c r="C2098" s="1" t="s">
        <v>0</v>
      </c>
      <c r="D2098" s="1" t="s">
        <v>2089</v>
      </c>
      <c r="E2098" s="2">
        <v>45481</v>
      </c>
      <c r="F2098" s="1">
        <v>73622</v>
      </c>
      <c r="G2098" s="2">
        <v>45505</v>
      </c>
      <c r="H2098" s="3">
        <v>466060</v>
      </c>
      <c r="I2098" s="5">
        <v>466060</v>
      </c>
    </row>
    <row r="2099" spans="2:9">
      <c r="B2099" s="4">
        <v>890303093</v>
      </c>
      <c r="C2099" s="1" t="s">
        <v>0</v>
      </c>
      <c r="D2099" s="1" t="s">
        <v>2090</v>
      </c>
      <c r="E2099" s="2">
        <v>45491</v>
      </c>
      <c r="F2099" s="1">
        <v>73622</v>
      </c>
      <c r="G2099" s="2">
        <v>45505</v>
      </c>
      <c r="H2099" s="3">
        <v>467453</v>
      </c>
      <c r="I2099" s="5">
        <v>467453</v>
      </c>
    </row>
    <row r="2100" spans="2:9">
      <c r="B2100" s="4">
        <v>890303093</v>
      </c>
      <c r="C2100" s="1" t="s">
        <v>0</v>
      </c>
      <c r="D2100" s="1" t="s">
        <v>2091</v>
      </c>
      <c r="E2100" s="2">
        <v>45477</v>
      </c>
      <c r="F2100" s="1">
        <v>73622</v>
      </c>
      <c r="G2100" s="2">
        <v>45505</v>
      </c>
      <c r="H2100" s="3">
        <v>473757</v>
      </c>
      <c r="I2100" s="5">
        <v>473757</v>
      </c>
    </row>
    <row r="2101" spans="2:9">
      <c r="B2101" s="4">
        <v>890303093</v>
      </c>
      <c r="C2101" s="1" t="s">
        <v>0</v>
      </c>
      <c r="D2101" s="1" t="s">
        <v>2092</v>
      </c>
      <c r="E2101" s="2">
        <v>45488</v>
      </c>
      <c r="F2101" s="1">
        <v>73622</v>
      </c>
      <c r="G2101" s="2">
        <v>45505</v>
      </c>
      <c r="H2101" s="3">
        <v>475351</v>
      </c>
      <c r="I2101" s="5">
        <v>475351</v>
      </c>
    </row>
    <row r="2102" spans="2:9">
      <c r="B2102" s="4">
        <v>890303093</v>
      </c>
      <c r="C2102" s="1" t="s">
        <v>0</v>
      </c>
      <c r="D2102" s="1" t="s">
        <v>2093</v>
      </c>
      <c r="E2102" s="2">
        <v>45502</v>
      </c>
      <c r="F2102" s="1">
        <v>73622</v>
      </c>
      <c r="G2102" s="2">
        <v>45505</v>
      </c>
      <c r="H2102" s="3">
        <v>475705</v>
      </c>
      <c r="I2102" s="5">
        <v>475705</v>
      </c>
    </row>
    <row r="2103" spans="2:9">
      <c r="B2103" s="4">
        <v>890303093</v>
      </c>
      <c r="C2103" s="1" t="s">
        <v>0</v>
      </c>
      <c r="D2103" s="1" t="s">
        <v>2094</v>
      </c>
      <c r="E2103" s="2">
        <v>45488</v>
      </c>
      <c r="F2103" s="1">
        <v>73622</v>
      </c>
      <c r="G2103" s="2">
        <v>45505</v>
      </c>
      <c r="H2103" s="3">
        <v>481827</v>
      </c>
      <c r="I2103" s="5">
        <v>481827</v>
      </c>
    </row>
    <row r="2104" spans="2:9">
      <c r="B2104" s="4">
        <v>890303093</v>
      </c>
      <c r="C2104" s="1" t="s">
        <v>0</v>
      </c>
      <c r="D2104" s="1" t="s">
        <v>2095</v>
      </c>
      <c r="E2104" s="2">
        <v>45479</v>
      </c>
      <c r="F2104" s="1">
        <v>73622</v>
      </c>
      <c r="G2104" s="2">
        <v>45505</v>
      </c>
      <c r="H2104" s="3">
        <v>481958</v>
      </c>
      <c r="I2104" s="5">
        <v>481958</v>
      </c>
    </row>
    <row r="2105" spans="2:9">
      <c r="B2105" s="4">
        <v>890303093</v>
      </c>
      <c r="C2105" s="1" t="s">
        <v>0</v>
      </c>
      <c r="D2105" s="1" t="s">
        <v>2096</v>
      </c>
      <c r="E2105" s="2">
        <v>45475</v>
      </c>
      <c r="F2105" s="1">
        <v>73622</v>
      </c>
      <c r="G2105" s="2">
        <v>45505</v>
      </c>
      <c r="H2105" s="3">
        <v>490836</v>
      </c>
      <c r="I2105" s="5">
        <v>490836</v>
      </c>
    </row>
    <row r="2106" spans="2:9">
      <c r="B2106" s="4">
        <v>890303093</v>
      </c>
      <c r="C2106" s="1" t="s">
        <v>0</v>
      </c>
      <c r="D2106" s="1" t="s">
        <v>2097</v>
      </c>
      <c r="E2106" s="2">
        <v>45489</v>
      </c>
      <c r="F2106" s="1">
        <v>73622</v>
      </c>
      <c r="G2106" s="2">
        <v>45505</v>
      </c>
      <c r="H2106" s="3">
        <v>491379</v>
      </c>
      <c r="I2106" s="5">
        <v>491379</v>
      </c>
    </row>
    <row r="2107" spans="2:9">
      <c r="B2107" s="4">
        <v>890303093</v>
      </c>
      <c r="C2107" s="1" t="s">
        <v>0</v>
      </c>
      <c r="D2107" s="1" t="s">
        <v>2098</v>
      </c>
      <c r="E2107" s="2">
        <v>45498</v>
      </c>
      <c r="F2107" s="1">
        <v>73622</v>
      </c>
      <c r="G2107" s="2">
        <v>45505</v>
      </c>
      <c r="H2107" s="3">
        <v>493606</v>
      </c>
      <c r="I2107" s="5">
        <v>493606</v>
      </c>
    </row>
    <row r="2108" spans="2:9">
      <c r="B2108" s="4">
        <v>890303093</v>
      </c>
      <c r="C2108" s="1" t="s">
        <v>0</v>
      </c>
      <c r="D2108" s="1" t="s">
        <v>2099</v>
      </c>
      <c r="E2108" s="2">
        <v>45498</v>
      </c>
      <c r="F2108" s="1">
        <v>73622</v>
      </c>
      <c r="G2108" s="2">
        <v>45505</v>
      </c>
      <c r="H2108" s="3">
        <v>500985</v>
      </c>
      <c r="I2108" s="5">
        <v>500985</v>
      </c>
    </row>
    <row r="2109" spans="2:9">
      <c r="B2109" s="4">
        <v>890303093</v>
      </c>
      <c r="C2109" s="1" t="s">
        <v>0</v>
      </c>
      <c r="D2109" s="1" t="s">
        <v>2100</v>
      </c>
      <c r="E2109" s="2">
        <v>45475</v>
      </c>
      <c r="F2109" s="1">
        <v>73622</v>
      </c>
      <c r="G2109" s="2">
        <v>45505</v>
      </c>
      <c r="H2109" s="3">
        <v>504769</v>
      </c>
      <c r="I2109" s="5">
        <v>504769</v>
      </c>
    </row>
    <row r="2110" spans="2:9">
      <c r="B2110" s="4">
        <v>890303093</v>
      </c>
      <c r="C2110" s="1" t="s">
        <v>0</v>
      </c>
      <c r="D2110" s="1" t="s">
        <v>2101</v>
      </c>
      <c r="E2110" s="2">
        <v>45474</v>
      </c>
      <c r="F2110" s="1">
        <v>73622</v>
      </c>
      <c r="G2110" s="2">
        <v>45505</v>
      </c>
      <c r="H2110" s="3">
        <v>506952</v>
      </c>
      <c r="I2110" s="5">
        <v>506952</v>
      </c>
    </row>
    <row r="2111" spans="2:9">
      <c r="B2111" s="4">
        <v>890303093</v>
      </c>
      <c r="C2111" s="1" t="s">
        <v>0</v>
      </c>
      <c r="D2111" s="1" t="s">
        <v>2102</v>
      </c>
      <c r="E2111" s="2">
        <v>45498</v>
      </c>
      <c r="F2111" s="1">
        <v>73622</v>
      </c>
      <c r="G2111" s="2">
        <v>45505</v>
      </c>
      <c r="H2111" s="3">
        <v>513787</v>
      </c>
      <c r="I2111" s="5">
        <v>513787</v>
      </c>
    </row>
    <row r="2112" spans="2:9">
      <c r="B2112" s="4">
        <v>890303093</v>
      </c>
      <c r="C2112" s="1" t="s">
        <v>0</v>
      </c>
      <c r="D2112" s="1" t="s">
        <v>2103</v>
      </c>
      <c r="E2112" s="2">
        <v>45474</v>
      </c>
      <c r="F2112" s="1">
        <v>73622</v>
      </c>
      <c r="G2112" s="2">
        <v>45505</v>
      </c>
      <c r="H2112" s="3">
        <v>519762</v>
      </c>
      <c r="I2112" s="5">
        <v>519762</v>
      </c>
    </row>
    <row r="2113" spans="2:9">
      <c r="B2113" s="4">
        <v>890303093</v>
      </c>
      <c r="C2113" s="1" t="s">
        <v>0</v>
      </c>
      <c r="D2113" s="1" t="s">
        <v>2104</v>
      </c>
      <c r="E2113" s="2">
        <v>45500</v>
      </c>
      <c r="F2113" s="1">
        <v>73622</v>
      </c>
      <c r="G2113" s="2">
        <v>45505</v>
      </c>
      <c r="H2113" s="3">
        <v>531295</v>
      </c>
      <c r="I2113" s="5">
        <v>531295</v>
      </c>
    </row>
    <row r="2114" spans="2:9">
      <c r="B2114" s="4">
        <v>890303093</v>
      </c>
      <c r="C2114" s="1" t="s">
        <v>0</v>
      </c>
      <c r="D2114" s="1" t="s">
        <v>2105</v>
      </c>
      <c r="E2114" s="2">
        <v>45480</v>
      </c>
      <c r="F2114" s="1">
        <v>73622</v>
      </c>
      <c r="G2114" s="2">
        <v>45505</v>
      </c>
      <c r="H2114" s="3">
        <v>532671</v>
      </c>
      <c r="I2114" s="5">
        <v>532671</v>
      </c>
    </row>
    <row r="2115" spans="2:9">
      <c r="B2115" s="4">
        <v>890303093</v>
      </c>
      <c r="C2115" s="1" t="s">
        <v>0</v>
      </c>
      <c r="D2115" s="1" t="s">
        <v>2106</v>
      </c>
      <c r="E2115" s="2">
        <v>45480</v>
      </c>
      <c r="F2115" s="1">
        <v>73622</v>
      </c>
      <c r="G2115" s="2">
        <v>45505</v>
      </c>
      <c r="H2115" s="3">
        <v>544396</v>
      </c>
      <c r="I2115" s="5">
        <v>544396</v>
      </c>
    </row>
    <row r="2116" spans="2:9">
      <c r="B2116" s="4">
        <v>890303093</v>
      </c>
      <c r="C2116" s="1" t="s">
        <v>0</v>
      </c>
      <c r="D2116" s="1" t="s">
        <v>2107</v>
      </c>
      <c r="E2116" s="2">
        <v>45498</v>
      </c>
      <c r="F2116" s="1">
        <v>73622</v>
      </c>
      <c r="G2116" s="2">
        <v>45505</v>
      </c>
      <c r="H2116" s="3">
        <v>547397</v>
      </c>
      <c r="I2116" s="5">
        <v>547397</v>
      </c>
    </row>
    <row r="2117" spans="2:9">
      <c r="B2117" s="4">
        <v>890303093</v>
      </c>
      <c r="C2117" s="1" t="s">
        <v>0</v>
      </c>
      <c r="D2117" s="1" t="s">
        <v>2108</v>
      </c>
      <c r="E2117" s="2">
        <v>45495</v>
      </c>
      <c r="F2117" s="1">
        <v>73622</v>
      </c>
      <c r="G2117" s="2">
        <v>45505</v>
      </c>
      <c r="H2117" s="3">
        <v>551614</v>
      </c>
      <c r="I2117" s="5">
        <v>551614</v>
      </c>
    </row>
    <row r="2118" spans="2:9">
      <c r="B2118" s="4">
        <v>890303093</v>
      </c>
      <c r="C2118" s="1" t="s">
        <v>0</v>
      </c>
      <c r="D2118" s="1" t="s">
        <v>2109</v>
      </c>
      <c r="E2118" s="2">
        <v>45479</v>
      </c>
      <c r="F2118" s="1">
        <v>73622</v>
      </c>
      <c r="G2118" s="2">
        <v>45505</v>
      </c>
      <c r="H2118" s="3">
        <v>558002</v>
      </c>
      <c r="I2118" s="5">
        <v>558002</v>
      </c>
    </row>
    <row r="2119" spans="2:9">
      <c r="B2119" s="4">
        <v>890303093</v>
      </c>
      <c r="C2119" s="1" t="s">
        <v>0</v>
      </c>
      <c r="D2119" s="1" t="s">
        <v>2110</v>
      </c>
      <c r="E2119" s="2">
        <v>45475</v>
      </c>
      <c r="F2119" s="1">
        <v>73622</v>
      </c>
      <c r="G2119" s="2">
        <v>45505</v>
      </c>
      <c r="H2119" s="3">
        <v>573472</v>
      </c>
      <c r="I2119" s="5">
        <v>573472</v>
      </c>
    </row>
    <row r="2120" spans="2:9">
      <c r="B2120" s="4">
        <v>890303093</v>
      </c>
      <c r="C2120" s="1" t="s">
        <v>0</v>
      </c>
      <c r="D2120" s="1" t="s">
        <v>2111</v>
      </c>
      <c r="E2120" s="2">
        <v>45485</v>
      </c>
      <c r="F2120" s="1">
        <v>73622</v>
      </c>
      <c r="G2120" s="2">
        <v>45505</v>
      </c>
      <c r="H2120" s="3">
        <v>575356</v>
      </c>
      <c r="I2120" s="5">
        <v>575356</v>
      </c>
    </row>
    <row r="2121" spans="2:9">
      <c r="B2121" s="4">
        <v>890303093</v>
      </c>
      <c r="C2121" s="1" t="s">
        <v>0</v>
      </c>
      <c r="D2121" s="1" t="s">
        <v>2112</v>
      </c>
      <c r="E2121" s="2">
        <v>45502</v>
      </c>
      <c r="F2121" s="1">
        <v>73622</v>
      </c>
      <c r="G2121" s="2">
        <v>45505</v>
      </c>
      <c r="H2121" s="3">
        <v>596356</v>
      </c>
      <c r="I2121" s="5">
        <v>596356</v>
      </c>
    </row>
    <row r="2122" spans="2:9">
      <c r="B2122" s="4">
        <v>890303093</v>
      </c>
      <c r="C2122" s="1" t="s">
        <v>0</v>
      </c>
      <c r="D2122" s="1" t="s">
        <v>2113</v>
      </c>
      <c r="E2122" s="2">
        <v>45485</v>
      </c>
      <c r="F2122" s="1">
        <v>73622</v>
      </c>
      <c r="G2122" s="2">
        <v>45505</v>
      </c>
      <c r="H2122" s="3">
        <v>621329</v>
      </c>
      <c r="I2122" s="5">
        <v>621329</v>
      </c>
    </row>
    <row r="2123" spans="2:9">
      <c r="B2123" s="4">
        <v>890303093</v>
      </c>
      <c r="C2123" s="1" t="s">
        <v>0</v>
      </c>
      <c r="D2123" s="1" t="s">
        <v>2114</v>
      </c>
      <c r="E2123" s="2">
        <v>45502</v>
      </c>
      <c r="F2123" s="1">
        <v>73622</v>
      </c>
      <c r="G2123" s="2">
        <v>45505</v>
      </c>
      <c r="H2123" s="3">
        <v>622312</v>
      </c>
      <c r="I2123" s="5">
        <v>622312</v>
      </c>
    </row>
    <row r="2124" spans="2:9">
      <c r="B2124" s="4">
        <v>890303093</v>
      </c>
      <c r="C2124" s="1" t="s">
        <v>0</v>
      </c>
      <c r="D2124" s="1" t="s">
        <v>2115</v>
      </c>
      <c r="E2124" s="2">
        <v>45478</v>
      </c>
      <c r="F2124" s="1">
        <v>73622</v>
      </c>
      <c r="G2124" s="2">
        <v>45505</v>
      </c>
      <c r="H2124" s="3">
        <v>638169</v>
      </c>
      <c r="I2124" s="5">
        <v>638169</v>
      </c>
    </row>
    <row r="2125" spans="2:9">
      <c r="B2125" s="4">
        <v>890303093</v>
      </c>
      <c r="C2125" s="1" t="s">
        <v>0</v>
      </c>
      <c r="D2125" s="1" t="s">
        <v>2116</v>
      </c>
      <c r="E2125" s="2">
        <v>45474</v>
      </c>
      <c r="F2125" s="1">
        <v>73622</v>
      </c>
      <c r="G2125" s="2">
        <v>45505</v>
      </c>
      <c r="H2125" s="3">
        <v>639201</v>
      </c>
      <c r="I2125" s="5">
        <v>639201</v>
      </c>
    </row>
    <row r="2126" spans="2:9">
      <c r="B2126" s="4">
        <v>890303093</v>
      </c>
      <c r="C2126" s="1" t="s">
        <v>0</v>
      </c>
      <c r="D2126" s="1" t="s">
        <v>2117</v>
      </c>
      <c r="E2126" s="2">
        <v>45481</v>
      </c>
      <c r="F2126" s="1">
        <v>73622</v>
      </c>
      <c r="G2126" s="2">
        <v>45505</v>
      </c>
      <c r="H2126" s="3">
        <v>659882</v>
      </c>
      <c r="I2126" s="5">
        <v>659882</v>
      </c>
    </row>
    <row r="2127" spans="2:9">
      <c r="B2127" s="4">
        <v>890303093</v>
      </c>
      <c r="C2127" s="1" t="s">
        <v>0</v>
      </c>
      <c r="D2127" s="1" t="s">
        <v>2118</v>
      </c>
      <c r="E2127" s="2">
        <v>45495</v>
      </c>
      <c r="F2127" s="1">
        <v>73622</v>
      </c>
      <c r="G2127" s="2">
        <v>45505</v>
      </c>
      <c r="H2127" s="3">
        <v>686160</v>
      </c>
      <c r="I2127" s="5">
        <v>686160</v>
      </c>
    </row>
    <row r="2128" spans="2:9">
      <c r="B2128" s="4">
        <v>890303093</v>
      </c>
      <c r="C2128" s="1" t="s">
        <v>0</v>
      </c>
      <c r="D2128" s="1" t="s">
        <v>2119</v>
      </c>
      <c r="E2128" s="2">
        <v>45500</v>
      </c>
      <c r="F2128" s="1">
        <v>73622</v>
      </c>
      <c r="G2128" s="2">
        <v>45505</v>
      </c>
      <c r="H2128" s="3">
        <v>688423</v>
      </c>
      <c r="I2128" s="5">
        <v>688423</v>
      </c>
    </row>
    <row r="2129" spans="2:9">
      <c r="B2129" s="4">
        <v>890303093</v>
      </c>
      <c r="C2129" s="1" t="s">
        <v>0</v>
      </c>
      <c r="D2129" s="1" t="s">
        <v>2120</v>
      </c>
      <c r="E2129" s="2">
        <v>45492</v>
      </c>
      <c r="F2129" s="1">
        <v>73622</v>
      </c>
      <c r="G2129" s="2">
        <v>45505</v>
      </c>
      <c r="H2129" s="3">
        <v>693755</v>
      </c>
      <c r="I2129" s="5">
        <v>693755</v>
      </c>
    </row>
    <row r="2130" spans="2:9">
      <c r="B2130" s="4">
        <v>890303093</v>
      </c>
      <c r="C2130" s="1" t="s">
        <v>0</v>
      </c>
      <c r="D2130" s="1" t="s">
        <v>2121</v>
      </c>
      <c r="E2130" s="2">
        <v>45481</v>
      </c>
      <c r="F2130" s="1">
        <v>73622</v>
      </c>
      <c r="G2130" s="2">
        <v>45505</v>
      </c>
      <c r="H2130" s="3">
        <v>710030</v>
      </c>
      <c r="I2130" s="5">
        <v>710030</v>
      </c>
    </row>
    <row r="2131" spans="2:9">
      <c r="B2131" s="4">
        <v>890303093</v>
      </c>
      <c r="C2131" s="1" t="s">
        <v>0</v>
      </c>
      <c r="D2131" s="1" t="s">
        <v>2122</v>
      </c>
      <c r="E2131" s="2">
        <v>45476</v>
      </c>
      <c r="F2131" s="1">
        <v>73622</v>
      </c>
      <c r="G2131" s="2">
        <v>45505</v>
      </c>
      <c r="H2131" s="3">
        <v>710154</v>
      </c>
      <c r="I2131" s="5">
        <v>710154</v>
      </c>
    </row>
    <row r="2132" spans="2:9">
      <c r="B2132" s="4">
        <v>890303093</v>
      </c>
      <c r="C2132" s="1" t="s">
        <v>0</v>
      </c>
      <c r="D2132" s="1" t="s">
        <v>2123</v>
      </c>
      <c r="E2132" s="2">
        <v>45498</v>
      </c>
      <c r="F2132" s="1">
        <v>73622</v>
      </c>
      <c r="G2132" s="2">
        <v>45505</v>
      </c>
      <c r="H2132" s="3">
        <v>720017</v>
      </c>
      <c r="I2132" s="5">
        <v>720017</v>
      </c>
    </row>
    <row r="2133" spans="2:9">
      <c r="B2133" s="4">
        <v>890303093</v>
      </c>
      <c r="C2133" s="1" t="s">
        <v>0</v>
      </c>
      <c r="D2133" s="1" t="s">
        <v>2124</v>
      </c>
      <c r="E2133" s="2">
        <v>45493</v>
      </c>
      <c r="F2133" s="1">
        <v>73622</v>
      </c>
      <c r="G2133" s="2">
        <v>45505</v>
      </c>
      <c r="H2133" s="3">
        <v>731841</v>
      </c>
      <c r="I2133" s="5">
        <v>731841</v>
      </c>
    </row>
    <row r="2134" spans="2:9">
      <c r="B2134" s="4">
        <v>890303093</v>
      </c>
      <c r="C2134" s="1" t="s">
        <v>0</v>
      </c>
      <c r="D2134" s="1" t="s">
        <v>2125</v>
      </c>
      <c r="E2134" s="2">
        <v>45496</v>
      </c>
      <c r="F2134" s="1">
        <v>73622</v>
      </c>
      <c r="G2134" s="2">
        <v>45505</v>
      </c>
      <c r="H2134" s="3">
        <v>744014</v>
      </c>
      <c r="I2134" s="5">
        <v>744014</v>
      </c>
    </row>
    <row r="2135" spans="2:9">
      <c r="B2135" s="4">
        <v>890303093</v>
      </c>
      <c r="C2135" s="1" t="s">
        <v>0</v>
      </c>
      <c r="D2135" s="1" t="s">
        <v>2126</v>
      </c>
      <c r="E2135" s="2">
        <v>45496</v>
      </c>
      <c r="F2135" s="1">
        <v>73622</v>
      </c>
      <c r="G2135" s="2">
        <v>45505</v>
      </c>
      <c r="H2135" s="3">
        <v>770351</v>
      </c>
      <c r="I2135" s="5">
        <v>770351</v>
      </c>
    </row>
    <row r="2136" spans="2:9">
      <c r="B2136" s="4">
        <v>890303093</v>
      </c>
      <c r="C2136" s="1" t="s">
        <v>0</v>
      </c>
      <c r="D2136" s="1" t="s">
        <v>2127</v>
      </c>
      <c r="E2136" s="2">
        <v>45484</v>
      </c>
      <c r="F2136" s="1">
        <v>73622</v>
      </c>
      <c r="G2136" s="2">
        <v>45505</v>
      </c>
      <c r="H2136" s="3">
        <v>792705</v>
      </c>
      <c r="I2136" s="5">
        <v>792705</v>
      </c>
    </row>
    <row r="2137" spans="2:9">
      <c r="B2137" s="4">
        <v>890303093</v>
      </c>
      <c r="C2137" s="1" t="s">
        <v>0</v>
      </c>
      <c r="D2137" s="1" t="s">
        <v>2128</v>
      </c>
      <c r="E2137" s="2">
        <v>45496</v>
      </c>
      <c r="F2137" s="1">
        <v>73622</v>
      </c>
      <c r="G2137" s="2">
        <v>45505</v>
      </c>
      <c r="H2137" s="3">
        <v>811428</v>
      </c>
      <c r="I2137" s="5">
        <v>811428</v>
      </c>
    </row>
    <row r="2138" spans="2:9">
      <c r="B2138" s="4">
        <v>890303093</v>
      </c>
      <c r="C2138" s="1" t="s">
        <v>0</v>
      </c>
      <c r="D2138" s="1" t="s">
        <v>2129</v>
      </c>
      <c r="E2138" s="2">
        <v>45476</v>
      </c>
      <c r="F2138" s="1">
        <v>73622</v>
      </c>
      <c r="G2138" s="2">
        <v>45505</v>
      </c>
      <c r="H2138" s="3">
        <v>824254</v>
      </c>
      <c r="I2138" s="5">
        <v>824254</v>
      </c>
    </row>
    <row r="2139" spans="2:9">
      <c r="B2139" s="4">
        <v>890303093</v>
      </c>
      <c r="C2139" s="1" t="s">
        <v>0</v>
      </c>
      <c r="D2139" s="1" t="s">
        <v>2130</v>
      </c>
      <c r="E2139" s="2">
        <v>45474</v>
      </c>
      <c r="F2139" s="1">
        <v>73622</v>
      </c>
      <c r="G2139" s="2">
        <v>45505</v>
      </c>
      <c r="H2139" s="3">
        <v>838490</v>
      </c>
      <c r="I2139" s="5">
        <v>838490</v>
      </c>
    </row>
    <row r="2140" spans="2:9">
      <c r="B2140" s="4">
        <v>890303093</v>
      </c>
      <c r="C2140" s="1" t="s">
        <v>0</v>
      </c>
      <c r="D2140" s="1" t="s">
        <v>2131</v>
      </c>
      <c r="E2140" s="2">
        <v>45496</v>
      </c>
      <c r="F2140" s="1">
        <v>73622</v>
      </c>
      <c r="G2140" s="2">
        <v>45505</v>
      </c>
      <c r="H2140" s="3">
        <v>855013</v>
      </c>
      <c r="I2140" s="5">
        <v>855013</v>
      </c>
    </row>
    <row r="2141" spans="2:9">
      <c r="B2141" s="4">
        <v>890303093</v>
      </c>
      <c r="C2141" s="1" t="s">
        <v>0</v>
      </c>
      <c r="D2141" s="1" t="s">
        <v>2132</v>
      </c>
      <c r="E2141" s="2">
        <v>45487</v>
      </c>
      <c r="F2141" s="1">
        <v>73622</v>
      </c>
      <c r="G2141" s="2">
        <v>45505</v>
      </c>
      <c r="H2141" s="3">
        <v>957025</v>
      </c>
      <c r="I2141" s="5">
        <v>957025</v>
      </c>
    </row>
    <row r="2142" spans="2:9">
      <c r="B2142" s="4">
        <v>890303093</v>
      </c>
      <c r="C2142" s="1" t="s">
        <v>0</v>
      </c>
      <c r="D2142" s="1" t="s">
        <v>2133</v>
      </c>
      <c r="E2142" s="2">
        <v>45495</v>
      </c>
      <c r="F2142" s="1">
        <v>73622</v>
      </c>
      <c r="G2142" s="2">
        <v>45505</v>
      </c>
      <c r="H2142" s="3">
        <v>957807</v>
      </c>
      <c r="I2142" s="5">
        <v>957807</v>
      </c>
    </row>
    <row r="2143" spans="2:9">
      <c r="B2143" s="4">
        <v>890303093</v>
      </c>
      <c r="C2143" s="1" t="s">
        <v>0</v>
      </c>
      <c r="D2143" s="1" t="s">
        <v>2134</v>
      </c>
      <c r="E2143" s="2">
        <v>45485</v>
      </c>
      <c r="F2143" s="1">
        <v>73622</v>
      </c>
      <c r="G2143" s="2">
        <v>45505</v>
      </c>
      <c r="H2143" s="3">
        <v>977182</v>
      </c>
      <c r="I2143" s="5">
        <v>977182</v>
      </c>
    </row>
    <row r="2144" spans="2:9">
      <c r="B2144" s="4">
        <v>890303093</v>
      </c>
      <c r="C2144" s="1" t="s">
        <v>0</v>
      </c>
      <c r="D2144" s="1" t="s">
        <v>2135</v>
      </c>
      <c r="E2144" s="2">
        <v>45494</v>
      </c>
      <c r="F2144" s="1">
        <v>73622</v>
      </c>
      <c r="G2144" s="2">
        <v>45505</v>
      </c>
      <c r="H2144" s="3">
        <v>1011207</v>
      </c>
      <c r="I2144" s="5">
        <v>1011207</v>
      </c>
    </row>
    <row r="2145" spans="2:9">
      <c r="B2145" s="4">
        <v>890303093</v>
      </c>
      <c r="C2145" s="1" t="s">
        <v>0</v>
      </c>
      <c r="D2145" s="1" t="s">
        <v>2136</v>
      </c>
      <c r="E2145" s="2">
        <v>45486</v>
      </c>
      <c r="F2145" s="1">
        <v>73622</v>
      </c>
      <c r="G2145" s="2">
        <v>45505</v>
      </c>
      <c r="H2145" s="3">
        <v>1048063</v>
      </c>
      <c r="I2145" s="5">
        <v>1048063</v>
      </c>
    </row>
    <row r="2146" spans="2:9">
      <c r="B2146" s="4">
        <v>890303093</v>
      </c>
      <c r="C2146" s="1" t="s">
        <v>0</v>
      </c>
      <c r="D2146" s="1" t="s">
        <v>2137</v>
      </c>
      <c r="E2146" s="2">
        <v>45500</v>
      </c>
      <c r="F2146" s="1">
        <v>73622</v>
      </c>
      <c r="G2146" s="2">
        <v>45505</v>
      </c>
      <c r="H2146" s="3">
        <v>1067065</v>
      </c>
      <c r="I2146" s="5">
        <v>1067065</v>
      </c>
    </row>
    <row r="2147" spans="2:9">
      <c r="B2147" s="4">
        <v>890303093</v>
      </c>
      <c r="C2147" s="1" t="s">
        <v>0</v>
      </c>
      <c r="D2147" s="1" t="s">
        <v>2138</v>
      </c>
      <c r="E2147" s="2">
        <v>45498</v>
      </c>
      <c r="F2147" s="1">
        <v>73622</v>
      </c>
      <c r="G2147" s="2">
        <v>45505</v>
      </c>
      <c r="H2147" s="3">
        <v>1098219</v>
      </c>
      <c r="I2147" s="5">
        <v>1098219</v>
      </c>
    </row>
    <row r="2148" spans="2:9">
      <c r="B2148" s="4">
        <v>890303093</v>
      </c>
      <c r="C2148" s="1" t="s">
        <v>0</v>
      </c>
      <c r="D2148" s="1" t="s">
        <v>2139</v>
      </c>
      <c r="E2148" s="2">
        <v>45465</v>
      </c>
      <c r="F2148" s="1">
        <v>73622</v>
      </c>
      <c r="G2148" s="2">
        <v>45505</v>
      </c>
      <c r="H2148" s="3">
        <v>1411234</v>
      </c>
      <c r="I2148" s="5">
        <v>1411234</v>
      </c>
    </row>
    <row r="2149" spans="2:9">
      <c r="B2149" s="4">
        <v>890303093</v>
      </c>
      <c r="C2149" s="1" t="s">
        <v>0</v>
      </c>
      <c r="D2149" s="1" t="s">
        <v>2140</v>
      </c>
      <c r="E2149" s="2">
        <v>45498</v>
      </c>
      <c r="F2149" s="1">
        <v>73622</v>
      </c>
      <c r="G2149" s="2">
        <v>45505</v>
      </c>
      <c r="H2149" s="3">
        <v>1456948</v>
      </c>
      <c r="I2149" s="5">
        <v>1456948</v>
      </c>
    </row>
    <row r="2150" spans="2:9">
      <c r="B2150" s="4">
        <v>890303093</v>
      </c>
      <c r="C2150" s="1" t="s">
        <v>0</v>
      </c>
      <c r="D2150" s="1" t="s">
        <v>2141</v>
      </c>
      <c r="E2150" s="2">
        <v>45485</v>
      </c>
      <c r="F2150" s="1">
        <v>73622</v>
      </c>
      <c r="G2150" s="2">
        <v>45505</v>
      </c>
      <c r="H2150" s="3">
        <v>1471003</v>
      </c>
      <c r="I2150" s="5">
        <v>1471003</v>
      </c>
    </row>
    <row r="2151" spans="2:9">
      <c r="B2151" s="4">
        <v>890303093</v>
      </c>
      <c r="C2151" s="1" t="s">
        <v>0</v>
      </c>
      <c r="D2151" s="1" t="s">
        <v>2142</v>
      </c>
      <c r="E2151" s="2">
        <v>45475</v>
      </c>
      <c r="F2151" s="1">
        <v>73622</v>
      </c>
      <c r="G2151" s="2">
        <v>45505</v>
      </c>
      <c r="H2151" s="3">
        <v>1479702</v>
      </c>
      <c r="I2151" s="5">
        <v>1479702</v>
      </c>
    </row>
    <row r="2152" spans="2:9">
      <c r="B2152" s="4">
        <v>890303093</v>
      </c>
      <c r="C2152" s="1" t="s">
        <v>0</v>
      </c>
      <c r="D2152" s="1" t="s">
        <v>2143</v>
      </c>
      <c r="E2152" s="2">
        <v>45498</v>
      </c>
      <c r="F2152" s="1">
        <v>73622</v>
      </c>
      <c r="G2152" s="2">
        <v>45505</v>
      </c>
      <c r="H2152" s="3">
        <v>1534403</v>
      </c>
      <c r="I2152" s="5">
        <v>1534403</v>
      </c>
    </row>
    <row r="2153" spans="2:9">
      <c r="B2153" s="4">
        <v>890303093</v>
      </c>
      <c r="C2153" s="1" t="s">
        <v>0</v>
      </c>
      <c r="D2153" s="1" t="s">
        <v>2144</v>
      </c>
      <c r="E2153" s="2">
        <v>45478</v>
      </c>
      <c r="F2153" s="1">
        <v>73622</v>
      </c>
      <c r="G2153" s="2">
        <v>45505</v>
      </c>
      <c r="H2153" s="3">
        <v>2111150</v>
      </c>
      <c r="I2153" s="5">
        <v>2111150</v>
      </c>
    </row>
    <row r="2154" spans="2:9">
      <c r="B2154" s="4">
        <v>890303093</v>
      </c>
      <c r="C2154" s="1" t="s">
        <v>0</v>
      </c>
      <c r="D2154" s="1" t="s">
        <v>2145</v>
      </c>
      <c r="E2154" s="2">
        <v>45462</v>
      </c>
      <c r="F2154" s="1">
        <v>73622</v>
      </c>
      <c r="G2154" s="2">
        <v>45505</v>
      </c>
      <c r="H2154" s="3">
        <v>3077559</v>
      </c>
      <c r="I2154" s="5">
        <v>3077559</v>
      </c>
    </row>
    <row r="2155" spans="2:9">
      <c r="B2155" s="4">
        <v>890303093</v>
      </c>
      <c r="C2155" s="1" t="s">
        <v>0</v>
      </c>
      <c r="D2155" s="1" t="s">
        <v>2146</v>
      </c>
      <c r="E2155" s="2">
        <v>45497</v>
      </c>
      <c r="F2155" s="1">
        <v>73622</v>
      </c>
      <c r="G2155" s="2">
        <v>45505</v>
      </c>
      <c r="H2155" s="3">
        <v>3219604</v>
      </c>
      <c r="I2155" s="5">
        <v>3219604</v>
      </c>
    </row>
    <row r="2156" spans="2:9">
      <c r="B2156" s="4">
        <v>890303093</v>
      </c>
      <c r="C2156" s="1" t="s">
        <v>0</v>
      </c>
      <c r="D2156" s="1" t="s">
        <v>2147</v>
      </c>
      <c r="E2156" s="2">
        <v>45489</v>
      </c>
      <c r="F2156" s="1">
        <v>73623</v>
      </c>
      <c r="G2156" s="2">
        <v>45505</v>
      </c>
      <c r="H2156" s="3">
        <v>1124088</v>
      </c>
      <c r="I2156" s="5">
        <v>450</v>
      </c>
    </row>
    <row r="2157" spans="2:9">
      <c r="B2157" s="4">
        <v>890303093</v>
      </c>
      <c r="C2157" s="1" t="s">
        <v>0</v>
      </c>
      <c r="D2157" s="1" t="s">
        <v>2148</v>
      </c>
      <c r="E2157" s="2">
        <v>45497</v>
      </c>
      <c r="F2157" s="1">
        <v>73623</v>
      </c>
      <c r="G2157" s="2">
        <v>45505</v>
      </c>
      <c r="H2157" s="3">
        <v>1642700</v>
      </c>
      <c r="I2157" s="5">
        <v>657</v>
      </c>
    </row>
    <row r="2158" spans="2:9">
      <c r="B2158" s="4">
        <v>890303093</v>
      </c>
      <c r="C2158" s="1" t="s">
        <v>0</v>
      </c>
      <c r="D2158" s="1" t="s">
        <v>2149</v>
      </c>
      <c r="E2158" s="2">
        <v>45498</v>
      </c>
      <c r="F2158" s="1">
        <v>73623</v>
      </c>
      <c r="G2158" s="2">
        <v>45505</v>
      </c>
      <c r="H2158" s="3">
        <v>1658557</v>
      </c>
      <c r="I2158" s="5">
        <v>663</v>
      </c>
    </row>
    <row r="2159" spans="2:9">
      <c r="B2159" s="4">
        <v>890303093</v>
      </c>
      <c r="C2159" s="1" t="s">
        <v>0</v>
      </c>
      <c r="D2159" s="1" t="s">
        <v>2150</v>
      </c>
      <c r="E2159" s="2">
        <v>45492</v>
      </c>
      <c r="F2159" s="1">
        <v>73623</v>
      </c>
      <c r="G2159" s="2">
        <v>45505</v>
      </c>
      <c r="H2159" s="3">
        <v>3686653</v>
      </c>
      <c r="I2159" s="5">
        <v>1475</v>
      </c>
    </row>
    <row r="2160" spans="2:9">
      <c r="B2160" s="4">
        <v>890303093</v>
      </c>
      <c r="C2160" s="1" t="s">
        <v>0</v>
      </c>
      <c r="D2160" s="1" t="s">
        <v>2151</v>
      </c>
      <c r="E2160" s="2">
        <v>45477</v>
      </c>
      <c r="F2160" s="1">
        <v>73623</v>
      </c>
      <c r="G2160" s="2">
        <v>45505</v>
      </c>
      <c r="H2160" s="3">
        <v>4004513</v>
      </c>
      <c r="I2160" s="5">
        <v>1592</v>
      </c>
    </row>
    <row r="2161" spans="2:9">
      <c r="B2161" s="4">
        <v>890303093</v>
      </c>
      <c r="C2161" s="1" t="s">
        <v>0</v>
      </c>
      <c r="D2161" s="1" t="s">
        <v>2152</v>
      </c>
      <c r="E2161" s="2">
        <v>45488</v>
      </c>
      <c r="F2161" s="1">
        <v>73623</v>
      </c>
      <c r="G2161" s="2">
        <v>45505</v>
      </c>
      <c r="H2161" s="3">
        <v>2931027</v>
      </c>
      <c r="I2161" s="5">
        <v>17489</v>
      </c>
    </row>
    <row r="2162" spans="2:9">
      <c r="B2162" s="4">
        <v>890303093</v>
      </c>
      <c r="C2162" s="1" t="s">
        <v>0</v>
      </c>
      <c r="D2162" s="1" t="s">
        <v>2153</v>
      </c>
      <c r="E2162" s="2">
        <v>45497</v>
      </c>
      <c r="F2162" s="1">
        <v>73623</v>
      </c>
      <c r="G2162" s="2">
        <v>45505</v>
      </c>
      <c r="H2162" s="3">
        <v>1001898</v>
      </c>
      <c r="I2162" s="5">
        <v>99404</v>
      </c>
    </row>
    <row r="2163" spans="2:9">
      <c r="B2163" s="4">
        <v>890303093</v>
      </c>
      <c r="C2163" s="1" t="s">
        <v>0</v>
      </c>
      <c r="D2163" s="1" t="s">
        <v>2154</v>
      </c>
      <c r="E2163" s="2">
        <v>45495</v>
      </c>
      <c r="F2163" s="1">
        <v>73623</v>
      </c>
      <c r="G2163" s="2">
        <v>45505</v>
      </c>
      <c r="H2163" s="3">
        <v>2803340</v>
      </c>
      <c r="I2163" s="5">
        <v>100125</v>
      </c>
    </row>
    <row r="2164" spans="2:9">
      <c r="B2164" s="4">
        <v>890303093</v>
      </c>
      <c r="C2164" s="1" t="s">
        <v>0</v>
      </c>
      <c r="D2164" s="1" t="s">
        <v>2155</v>
      </c>
      <c r="E2164" s="2">
        <v>45490</v>
      </c>
      <c r="F2164" s="1">
        <v>73623</v>
      </c>
      <c r="G2164" s="2">
        <v>45505</v>
      </c>
      <c r="H2164" s="3">
        <v>9052830</v>
      </c>
      <c r="I2164" s="5">
        <v>154807</v>
      </c>
    </row>
    <row r="2165" spans="2:9">
      <c r="B2165" s="4">
        <v>890303093</v>
      </c>
      <c r="C2165" s="1" t="s">
        <v>0</v>
      </c>
      <c r="D2165" s="1" t="s">
        <v>2156</v>
      </c>
      <c r="E2165" s="2">
        <v>45496</v>
      </c>
      <c r="F2165" s="1">
        <v>73623</v>
      </c>
      <c r="G2165" s="2">
        <v>45505</v>
      </c>
      <c r="H2165" s="3">
        <v>8339823</v>
      </c>
      <c r="I2165" s="5">
        <v>415779</v>
      </c>
    </row>
    <row r="2166" spans="2:9">
      <c r="B2166" s="4">
        <v>890303093</v>
      </c>
      <c r="C2166" s="1" t="s">
        <v>0</v>
      </c>
      <c r="D2166" s="1" t="s">
        <v>2157</v>
      </c>
      <c r="E2166" s="2">
        <v>45490</v>
      </c>
      <c r="F2166" s="1">
        <v>73623</v>
      </c>
      <c r="G2166" s="2">
        <v>45505</v>
      </c>
      <c r="H2166" s="3">
        <v>8974170</v>
      </c>
      <c r="I2166" s="5">
        <v>594073</v>
      </c>
    </row>
    <row r="2167" spans="2:9">
      <c r="B2167" s="4">
        <v>890303093</v>
      </c>
      <c r="C2167" s="1" t="s">
        <v>0</v>
      </c>
      <c r="D2167" s="1" t="s">
        <v>2158</v>
      </c>
      <c r="E2167" s="2">
        <v>45477</v>
      </c>
      <c r="F2167" s="1">
        <v>73623</v>
      </c>
      <c r="G2167" s="2">
        <v>45505</v>
      </c>
      <c r="H2167" s="3">
        <v>1397677</v>
      </c>
      <c r="I2167" s="5">
        <v>1397677</v>
      </c>
    </row>
    <row r="2168" spans="2:9">
      <c r="B2168" s="4">
        <v>890303093</v>
      </c>
      <c r="C2168" s="1" t="s">
        <v>0</v>
      </c>
      <c r="D2168" s="1" t="s">
        <v>2159</v>
      </c>
      <c r="E2168" s="2">
        <v>45498</v>
      </c>
      <c r="F2168" s="1">
        <v>73623</v>
      </c>
      <c r="G2168" s="2">
        <v>45505</v>
      </c>
      <c r="H2168" s="3">
        <v>9288513</v>
      </c>
      <c r="I2168" s="5">
        <v>3037062</v>
      </c>
    </row>
    <row r="2169" spans="2:9">
      <c r="B2169" s="4">
        <v>890303093</v>
      </c>
      <c r="C2169" s="1" t="s">
        <v>0</v>
      </c>
      <c r="D2169" s="1" t="s">
        <v>2160</v>
      </c>
      <c r="E2169" s="2">
        <v>45491</v>
      </c>
      <c r="F2169" s="1">
        <v>73623</v>
      </c>
      <c r="G2169" s="2">
        <v>45505</v>
      </c>
      <c r="H2169" s="3">
        <v>3280985</v>
      </c>
      <c r="I2169" s="5">
        <v>3280985</v>
      </c>
    </row>
    <row r="2170" spans="2:9">
      <c r="B2170" s="4">
        <v>890303093</v>
      </c>
      <c r="C2170" s="1" t="s">
        <v>0</v>
      </c>
      <c r="D2170" s="1" t="s">
        <v>2161</v>
      </c>
      <c r="E2170" s="2">
        <v>45489</v>
      </c>
      <c r="F2170" s="1">
        <v>73623</v>
      </c>
      <c r="G2170" s="2">
        <v>45505</v>
      </c>
      <c r="H2170" s="3">
        <v>4309362</v>
      </c>
      <c r="I2170" s="5">
        <v>4309362</v>
      </c>
    </row>
    <row r="2171" spans="2:9">
      <c r="B2171" s="4">
        <v>890303093</v>
      </c>
      <c r="C2171" s="1" t="s">
        <v>0</v>
      </c>
      <c r="D2171" s="1" t="s">
        <v>2162</v>
      </c>
      <c r="E2171" s="2">
        <v>45493</v>
      </c>
      <c r="F2171" s="1">
        <v>73623</v>
      </c>
      <c r="G2171" s="2">
        <v>45505</v>
      </c>
      <c r="H2171" s="3">
        <v>15620727</v>
      </c>
      <c r="I2171" s="5">
        <v>8902340</v>
      </c>
    </row>
    <row r="2172" spans="2:9">
      <c r="B2172" s="4">
        <v>890303093</v>
      </c>
      <c r="C2172" s="1" t="s">
        <v>0</v>
      </c>
      <c r="D2172" s="1" t="s">
        <v>2163</v>
      </c>
      <c r="E2172" s="2">
        <v>45498</v>
      </c>
      <c r="F2172" s="1">
        <v>73623</v>
      </c>
      <c r="G2172" s="2">
        <v>45505</v>
      </c>
      <c r="H2172" s="3">
        <v>13843374</v>
      </c>
      <c r="I2172" s="5">
        <v>13843374</v>
      </c>
    </row>
    <row r="2173" spans="2:9">
      <c r="B2173" s="4">
        <v>890303093</v>
      </c>
      <c r="C2173" s="1" t="s">
        <v>0</v>
      </c>
      <c r="D2173" s="1" t="s">
        <v>2164</v>
      </c>
      <c r="E2173" s="2">
        <v>45499</v>
      </c>
      <c r="F2173" s="1">
        <v>73623</v>
      </c>
      <c r="G2173" s="2">
        <v>45505</v>
      </c>
      <c r="H2173" s="3">
        <v>23230508</v>
      </c>
      <c r="I2173" s="5">
        <v>23230508</v>
      </c>
    </row>
    <row r="2174" spans="2:9">
      <c r="B2174" s="4">
        <v>890303093</v>
      </c>
      <c r="C2174" s="1" t="s">
        <v>0</v>
      </c>
      <c r="D2174" s="1" t="s">
        <v>2165</v>
      </c>
      <c r="E2174" s="2">
        <v>45479</v>
      </c>
      <c r="F2174" s="1">
        <v>73625</v>
      </c>
      <c r="G2174" s="2">
        <v>45505</v>
      </c>
      <c r="H2174" s="3">
        <v>194174</v>
      </c>
      <c r="I2174" s="5">
        <v>77</v>
      </c>
    </row>
    <row r="2175" spans="2:9">
      <c r="B2175" s="4">
        <v>890303093</v>
      </c>
      <c r="C2175" s="1" t="s">
        <v>0</v>
      </c>
      <c r="D2175" s="1" t="s">
        <v>2166</v>
      </c>
      <c r="E2175" s="2">
        <v>45475</v>
      </c>
      <c r="F2175" s="1">
        <v>73625</v>
      </c>
      <c r="G2175" s="2">
        <v>45505</v>
      </c>
      <c r="H2175" s="3">
        <v>249592</v>
      </c>
      <c r="I2175" s="5">
        <v>100</v>
      </c>
    </row>
    <row r="2176" spans="2:9">
      <c r="B2176" s="4">
        <v>890303093</v>
      </c>
      <c r="C2176" s="1" t="s">
        <v>0</v>
      </c>
      <c r="D2176" s="1" t="s">
        <v>2167</v>
      </c>
      <c r="E2176" s="2">
        <v>45479</v>
      </c>
      <c r="F2176" s="1">
        <v>73625</v>
      </c>
      <c r="G2176" s="2">
        <v>45505</v>
      </c>
      <c r="H2176" s="3">
        <v>263920</v>
      </c>
      <c r="I2176" s="5">
        <v>105</v>
      </c>
    </row>
    <row r="2177" spans="2:9">
      <c r="B2177" s="4">
        <v>890303093</v>
      </c>
      <c r="C2177" s="1" t="s">
        <v>0</v>
      </c>
      <c r="D2177" s="1" t="s">
        <v>2168</v>
      </c>
      <c r="E2177" s="2">
        <v>45501</v>
      </c>
      <c r="F2177" s="1">
        <v>73625</v>
      </c>
      <c r="G2177" s="2">
        <v>45505</v>
      </c>
      <c r="H2177" s="3">
        <v>261848</v>
      </c>
      <c r="I2177" s="5">
        <v>105</v>
      </c>
    </row>
    <row r="2178" spans="2:9">
      <c r="B2178" s="4">
        <v>890303093</v>
      </c>
      <c r="C2178" s="1" t="s">
        <v>0</v>
      </c>
      <c r="D2178" s="1" t="s">
        <v>2169</v>
      </c>
      <c r="E2178" s="2">
        <v>45486</v>
      </c>
      <c r="F2178" s="1">
        <v>73625</v>
      </c>
      <c r="G2178" s="2">
        <v>45505</v>
      </c>
      <c r="H2178" s="3">
        <v>267750</v>
      </c>
      <c r="I2178" s="5">
        <v>107</v>
      </c>
    </row>
    <row r="2179" spans="2:9">
      <c r="B2179" s="4">
        <v>890303093</v>
      </c>
      <c r="C2179" s="1" t="s">
        <v>0</v>
      </c>
      <c r="D2179" s="1" t="s">
        <v>2170</v>
      </c>
      <c r="E2179" s="2">
        <v>45498</v>
      </c>
      <c r="F2179" s="1">
        <v>73625</v>
      </c>
      <c r="G2179" s="2">
        <v>45505</v>
      </c>
      <c r="H2179" s="3">
        <v>353502</v>
      </c>
      <c r="I2179" s="5">
        <v>141</v>
      </c>
    </row>
    <row r="2180" spans="2:9">
      <c r="B2180" s="4">
        <v>890303093</v>
      </c>
      <c r="C2180" s="1" t="s">
        <v>0</v>
      </c>
      <c r="D2180" s="1" t="s">
        <v>2171</v>
      </c>
      <c r="E2180" s="2">
        <v>45475</v>
      </c>
      <c r="F2180" s="1">
        <v>73625</v>
      </c>
      <c r="G2180" s="2">
        <v>45505</v>
      </c>
      <c r="H2180" s="3">
        <v>357395</v>
      </c>
      <c r="I2180" s="5">
        <v>143</v>
      </c>
    </row>
    <row r="2181" spans="2:9">
      <c r="B2181" s="4">
        <v>890303093</v>
      </c>
      <c r="C2181" s="1" t="s">
        <v>0</v>
      </c>
      <c r="D2181" s="1" t="s">
        <v>2172</v>
      </c>
      <c r="E2181" s="2">
        <v>45498</v>
      </c>
      <c r="F2181" s="1">
        <v>73625</v>
      </c>
      <c r="G2181" s="2">
        <v>45505</v>
      </c>
      <c r="H2181" s="3">
        <v>369243</v>
      </c>
      <c r="I2181" s="5">
        <v>148</v>
      </c>
    </row>
    <row r="2182" spans="2:9">
      <c r="B2182" s="4">
        <v>890303093</v>
      </c>
      <c r="C2182" s="1" t="s">
        <v>0</v>
      </c>
      <c r="D2182" s="1" t="s">
        <v>2173</v>
      </c>
      <c r="E2182" s="2">
        <v>45487</v>
      </c>
      <c r="F2182" s="1">
        <v>73625</v>
      </c>
      <c r="G2182" s="2">
        <v>45505</v>
      </c>
      <c r="H2182" s="3">
        <v>371437</v>
      </c>
      <c r="I2182" s="5">
        <v>149</v>
      </c>
    </row>
    <row r="2183" spans="2:9">
      <c r="B2183" s="4">
        <v>890303093</v>
      </c>
      <c r="C2183" s="1" t="s">
        <v>0</v>
      </c>
      <c r="D2183" s="1" t="s">
        <v>2174</v>
      </c>
      <c r="E2183" s="2">
        <v>45476</v>
      </c>
      <c r="F2183" s="1">
        <v>73625</v>
      </c>
      <c r="G2183" s="2">
        <v>45505</v>
      </c>
      <c r="H2183" s="3">
        <v>387176</v>
      </c>
      <c r="I2183" s="5">
        <v>155</v>
      </c>
    </row>
    <row r="2184" spans="2:9">
      <c r="B2184" s="4">
        <v>890303093</v>
      </c>
      <c r="C2184" s="1" t="s">
        <v>0</v>
      </c>
      <c r="D2184" s="1" t="s">
        <v>2175</v>
      </c>
      <c r="E2184" s="2">
        <v>45494</v>
      </c>
      <c r="F2184" s="1">
        <v>73625</v>
      </c>
      <c r="G2184" s="2">
        <v>45505</v>
      </c>
      <c r="H2184" s="3">
        <v>392642</v>
      </c>
      <c r="I2184" s="5">
        <v>157</v>
      </c>
    </row>
    <row r="2185" spans="2:9">
      <c r="B2185" s="4">
        <v>890303093</v>
      </c>
      <c r="C2185" s="1" t="s">
        <v>0</v>
      </c>
      <c r="D2185" s="1" t="s">
        <v>2176</v>
      </c>
      <c r="E2185" s="2">
        <v>45490</v>
      </c>
      <c r="F2185" s="1">
        <v>73625</v>
      </c>
      <c r="G2185" s="2">
        <v>45505</v>
      </c>
      <c r="H2185" s="3">
        <v>396171</v>
      </c>
      <c r="I2185" s="5">
        <v>158</v>
      </c>
    </row>
    <row r="2186" spans="2:9">
      <c r="B2186" s="4">
        <v>890303093</v>
      </c>
      <c r="C2186" s="1" t="s">
        <v>0</v>
      </c>
      <c r="D2186" s="1" t="s">
        <v>2177</v>
      </c>
      <c r="E2186" s="2">
        <v>45499</v>
      </c>
      <c r="F2186" s="1">
        <v>73625</v>
      </c>
      <c r="G2186" s="2">
        <v>45505</v>
      </c>
      <c r="H2186" s="3">
        <v>411044</v>
      </c>
      <c r="I2186" s="5">
        <v>165</v>
      </c>
    </row>
    <row r="2187" spans="2:9">
      <c r="B2187" s="4">
        <v>890303093</v>
      </c>
      <c r="C2187" s="1" t="s">
        <v>0</v>
      </c>
      <c r="D2187" s="1" t="s">
        <v>2178</v>
      </c>
      <c r="E2187" s="2">
        <v>45475</v>
      </c>
      <c r="F2187" s="1">
        <v>73625</v>
      </c>
      <c r="G2187" s="2">
        <v>45505</v>
      </c>
      <c r="H2187" s="3">
        <v>413787</v>
      </c>
      <c r="I2187" s="5">
        <v>166</v>
      </c>
    </row>
    <row r="2188" spans="2:9">
      <c r="B2188" s="4">
        <v>890303093</v>
      </c>
      <c r="C2188" s="1" t="s">
        <v>0</v>
      </c>
      <c r="D2188" s="1" t="s">
        <v>2179</v>
      </c>
      <c r="E2188" s="2">
        <v>45485</v>
      </c>
      <c r="F2188" s="1">
        <v>73625</v>
      </c>
      <c r="G2188" s="2">
        <v>45505</v>
      </c>
      <c r="H2188" s="3">
        <v>578025</v>
      </c>
      <c r="I2188" s="5">
        <v>232</v>
      </c>
    </row>
    <row r="2189" spans="2:9">
      <c r="B2189" s="4">
        <v>890303093</v>
      </c>
      <c r="C2189" s="1" t="s">
        <v>0</v>
      </c>
      <c r="D2189" s="1" t="s">
        <v>2180</v>
      </c>
      <c r="E2189" s="2">
        <v>45476</v>
      </c>
      <c r="F2189" s="1">
        <v>73625</v>
      </c>
      <c r="G2189" s="2">
        <v>45505</v>
      </c>
      <c r="H2189" s="3">
        <v>625231</v>
      </c>
      <c r="I2189" s="5">
        <v>250</v>
      </c>
    </row>
    <row r="2190" spans="2:9">
      <c r="B2190" s="4">
        <v>890303093</v>
      </c>
      <c r="C2190" s="1" t="s">
        <v>0</v>
      </c>
      <c r="D2190" s="1" t="s">
        <v>2181</v>
      </c>
      <c r="E2190" s="2">
        <v>45489</v>
      </c>
      <c r="F2190" s="1">
        <v>73625</v>
      </c>
      <c r="G2190" s="2">
        <v>45505</v>
      </c>
      <c r="H2190" s="3">
        <v>626386</v>
      </c>
      <c r="I2190" s="5">
        <v>251</v>
      </c>
    </row>
    <row r="2191" spans="2:9">
      <c r="B2191" s="4">
        <v>890303093</v>
      </c>
      <c r="C2191" s="1" t="s">
        <v>0</v>
      </c>
      <c r="D2191" s="1" t="s">
        <v>2182</v>
      </c>
      <c r="E2191" s="2">
        <v>45486</v>
      </c>
      <c r="F2191" s="1">
        <v>73625</v>
      </c>
      <c r="G2191" s="2">
        <v>45505</v>
      </c>
      <c r="H2191" s="3">
        <v>754946</v>
      </c>
      <c r="I2191" s="5">
        <v>302</v>
      </c>
    </row>
    <row r="2192" spans="2:9">
      <c r="B2192" s="4">
        <v>890303093</v>
      </c>
      <c r="C2192" s="1" t="s">
        <v>0</v>
      </c>
      <c r="D2192" s="1" t="s">
        <v>2183</v>
      </c>
      <c r="E2192" s="2">
        <v>45496</v>
      </c>
      <c r="F2192" s="1">
        <v>73625</v>
      </c>
      <c r="G2192" s="2">
        <v>45505</v>
      </c>
      <c r="H2192" s="3">
        <v>804923</v>
      </c>
      <c r="I2192" s="5">
        <v>321</v>
      </c>
    </row>
    <row r="2193" spans="2:9">
      <c r="B2193" s="4">
        <v>890303093</v>
      </c>
      <c r="C2193" s="1" t="s">
        <v>0</v>
      </c>
      <c r="D2193" s="1" t="s">
        <v>2184</v>
      </c>
      <c r="E2193" s="2">
        <v>45490</v>
      </c>
      <c r="F2193" s="1">
        <v>73625</v>
      </c>
      <c r="G2193" s="2">
        <v>45505</v>
      </c>
      <c r="H2193" s="3">
        <v>847387</v>
      </c>
      <c r="I2193" s="5">
        <v>339</v>
      </c>
    </row>
    <row r="2194" spans="2:9">
      <c r="B2194" s="4">
        <v>890303093</v>
      </c>
      <c r="C2194" s="1" t="s">
        <v>0</v>
      </c>
      <c r="D2194" s="1" t="s">
        <v>2185</v>
      </c>
      <c r="E2194" s="2">
        <v>45477</v>
      </c>
      <c r="F2194" s="1">
        <v>73625</v>
      </c>
      <c r="G2194" s="2">
        <v>45505</v>
      </c>
      <c r="H2194" s="3">
        <v>876135</v>
      </c>
      <c r="I2194" s="5">
        <v>351</v>
      </c>
    </row>
    <row r="2195" spans="2:9">
      <c r="B2195" s="4">
        <v>890303093</v>
      </c>
      <c r="C2195" s="1" t="s">
        <v>0</v>
      </c>
      <c r="D2195" s="1" t="s">
        <v>2186</v>
      </c>
      <c r="E2195" s="2">
        <v>45491</v>
      </c>
      <c r="F2195" s="1">
        <v>73625</v>
      </c>
      <c r="G2195" s="2">
        <v>45505</v>
      </c>
      <c r="H2195" s="3">
        <v>1850943</v>
      </c>
      <c r="I2195" s="5">
        <v>741</v>
      </c>
    </row>
    <row r="2196" spans="2:9">
      <c r="B2196" s="4">
        <v>890303093</v>
      </c>
      <c r="C2196" s="1" t="s">
        <v>0</v>
      </c>
      <c r="D2196" s="1" t="s">
        <v>2187</v>
      </c>
      <c r="E2196" s="2">
        <v>45475</v>
      </c>
      <c r="F2196" s="1">
        <v>73625</v>
      </c>
      <c r="G2196" s="2">
        <v>45505</v>
      </c>
      <c r="H2196" s="3">
        <v>173676</v>
      </c>
      <c r="I2196" s="5">
        <v>173676</v>
      </c>
    </row>
    <row r="2197" spans="2:9">
      <c r="B2197" s="4">
        <v>890303093</v>
      </c>
      <c r="C2197" s="1" t="s">
        <v>0</v>
      </c>
      <c r="D2197" s="1" t="s">
        <v>2188</v>
      </c>
      <c r="E2197" s="2">
        <v>45475</v>
      </c>
      <c r="F2197" s="1">
        <v>73625</v>
      </c>
      <c r="G2197" s="2">
        <v>45505</v>
      </c>
      <c r="H2197" s="3">
        <v>281660</v>
      </c>
      <c r="I2197" s="5">
        <v>281660</v>
      </c>
    </row>
    <row r="2198" spans="2:9">
      <c r="B2198" s="4">
        <v>890303093</v>
      </c>
      <c r="C2198" s="1" t="s">
        <v>0</v>
      </c>
      <c r="D2198" s="1" t="s">
        <v>2189</v>
      </c>
      <c r="E2198" s="2">
        <v>45475</v>
      </c>
      <c r="F2198" s="1">
        <v>73681</v>
      </c>
      <c r="G2198" s="2">
        <v>45505</v>
      </c>
      <c r="H2198" s="3">
        <v>2864079</v>
      </c>
      <c r="I2198" s="5">
        <v>2864079</v>
      </c>
    </row>
    <row r="2199" spans="2:9">
      <c r="B2199" s="4">
        <v>890303093</v>
      </c>
      <c r="C2199" s="1" t="s">
        <v>0</v>
      </c>
      <c r="D2199" s="1" t="s">
        <v>2190</v>
      </c>
      <c r="E2199" s="2">
        <v>45503</v>
      </c>
      <c r="F2199" s="1">
        <v>73682</v>
      </c>
      <c r="G2199" s="2">
        <v>45505</v>
      </c>
      <c r="H2199" s="3">
        <v>66240</v>
      </c>
      <c r="I2199" s="5">
        <v>66240</v>
      </c>
    </row>
    <row r="2200" spans="2:9">
      <c r="B2200" s="4">
        <v>890303093</v>
      </c>
      <c r="C2200" s="1" t="s">
        <v>0</v>
      </c>
      <c r="D2200" s="1" t="s">
        <v>2191</v>
      </c>
      <c r="E2200" s="2">
        <v>45493</v>
      </c>
      <c r="F2200" s="1">
        <v>73682</v>
      </c>
      <c r="G2200" s="2">
        <v>45505</v>
      </c>
      <c r="H2200" s="3">
        <v>73769</v>
      </c>
      <c r="I2200" s="5">
        <v>73769</v>
      </c>
    </row>
    <row r="2201" spans="2:9">
      <c r="B2201" s="4">
        <v>890303093</v>
      </c>
      <c r="C2201" s="1" t="s">
        <v>0</v>
      </c>
      <c r="D2201" s="1" t="s">
        <v>2192</v>
      </c>
      <c r="E2201" s="2">
        <v>45503</v>
      </c>
      <c r="F2201" s="1">
        <v>73682</v>
      </c>
      <c r="G2201" s="2">
        <v>45505</v>
      </c>
      <c r="H2201" s="3">
        <v>132856</v>
      </c>
      <c r="I2201" s="5">
        <v>132856</v>
      </c>
    </row>
    <row r="2202" spans="2:9">
      <c r="B2202" s="4">
        <v>890303093</v>
      </c>
      <c r="C2202" s="1" t="s">
        <v>0</v>
      </c>
      <c r="D2202" s="1" t="s">
        <v>2193</v>
      </c>
      <c r="E2202" s="2">
        <v>45503</v>
      </c>
      <c r="F2202" s="1">
        <v>73682</v>
      </c>
      <c r="G2202" s="2">
        <v>45505</v>
      </c>
      <c r="H2202" s="3">
        <v>144977</v>
      </c>
      <c r="I2202" s="5">
        <v>144977</v>
      </c>
    </row>
    <row r="2203" spans="2:9">
      <c r="B2203" s="4">
        <v>890303093</v>
      </c>
      <c r="C2203" s="1" t="s">
        <v>0</v>
      </c>
      <c r="D2203" s="1" t="s">
        <v>2194</v>
      </c>
      <c r="E2203" s="2">
        <v>45503</v>
      </c>
      <c r="F2203" s="1">
        <v>73682</v>
      </c>
      <c r="G2203" s="2">
        <v>45505</v>
      </c>
      <c r="H2203" s="3">
        <v>201692</v>
      </c>
      <c r="I2203" s="5">
        <v>201692</v>
      </c>
    </row>
    <row r="2204" spans="2:9">
      <c r="B2204" s="4">
        <v>890303093</v>
      </c>
      <c r="C2204" s="1" t="s">
        <v>0</v>
      </c>
      <c r="D2204" s="1" t="s">
        <v>2195</v>
      </c>
      <c r="E2204" s="2">
        <v>45503</v>
      </c>
      <c r="F2204" s="1">
        <v>73682</v>
      </c>
      <c r="G2204" s="2">
        <v>45505</v>
      </c>
      <c r="H2204" s="3">
        <v>270210</v>
      </c>
      <c r="I2204" s="5">
        <v>270210</v>
      </c>
    </row>
    <row r="2205" spans="2:9">
      <c r="B2205" s="4">
        <v>890303093</v>
      </c>
      <c r="C2205" s="1" t="s">
        <v>0</v>
      </c>
      <c r="D2205" s="1" t="s">
        <v>2196</v>
      </c>
      <c r="E2205" s="2">
        <v>45502</v>
      </c>
      <c r="F2205" s="1">
        <v>73682</v>
      </c>
      <c r="G2205" s="2">
        <v>45505</v>
      </c>
      <c r="H2205" s="3">
        <v>275553</v>
      </c>
      <c r="I2205" s="5">
        <v>275553</v>
      </c>
    </row>
    <row r="2206" spans="2:9">
      <c r="B2206" s="4">
        <v>890303093</v>
      </c>
      <c r="C2206" s="1" t="s">
        <v>0</v>
      </c>
      <c r="D2206" s="1" t="s">
        <v>2197</v>
      </c>
      <c r="E2206" s="2">
        <v>45503</v>
      </c>
      <c r="F2206" s="1">
        <v>73682</v>
      </c>
      <c r="G2206" s="2">
        <v>45505</v>
      </c>
      <c r="H2206" s="3">
        <v>384834</v>
      </c>
      <c r="I2206" s="5">
        <v>384834</v>
      </c>
    </row>
    <row r="2207" spans="2:9">
      <c r="B2207" s="4">
        <v>890303093</v>
      </c>
      <c r="C2207" s="1" t="s">
        <v>0</v>
      </c>
      <c r="D2207" s="1" t="s">
        <v>2198</v>
      </c>
      <c r="E2207" s="2">
        <v>45503</v>
      </c>
      <c r="F2207" s="1">
        <v>73682</v>
      </c>
      <c r="G2207" s="2">
        <v>45505</v>
      </c>
      <c r="H2207" s="3">
        <v>430326</v>
      </c>
      <c r="I2207" s="5">
        <v>430326</v>
      </c>
    </row>
    <row r="2208" spans="2:9">
      <c r="B2208" s="4">
        <v>890303093</v>
      </c>
      <c r="C2208" s="1" t="s">
        <v>0</v>
      </c>
      <c r="D2208" s="1" t="s">
        <v>2199</v>
      </c>
      <c r="E2208" s="2">
        <v>45502</v>
      </c>
      <c r="F2208" s="1">
        <v>73682</v>
      </c>
      <c r="G2208" s="2">
        <v>45505</v>
      </c>
      <c r="H2208" s="3">
        <v>464158</v>
      </c>
      <c r="I2208" s="5">
        <v>464158</v>
      </c>
    </row>
    <row r="2209" spans="2:9">
      <c r="B2209" s="4">
        <v>890303093</v>
      </c>
      <c r="C2209" s="1" t="s">
        <v>0</v>
      </c>
      <c r="D2209" s="1" t="s">
        <v>2200</v>
      </c>
      <c r="E2209" s="2">
        <v>45503</v>
      </c>
      <c r="F2209" s="1">
        <v>73682</v>
      </c>
      <c r="G2209" s="2">
        <v>45505</v>
      </c>
      <c r="H2209" s="3">
        <v>520973</v>
      </c>
      <c r="I2209" s="5">
        <v>520973</v>
      </c>
    </row>
    <row r="2210" spans="2:9">
      <c r="B2210" s="4">
        <v>890303093</v>
      </c>
      <c r="C2210" s="1" t="s">
        <v>0</v>
      </c>
      <c r="D2210" s="1" t="s">
        <v>2201</v>
      </c>
      <c r="E2210" s="2">
        <v>45503</v>
      </c>
      <c r="F2210" s="1">
        <v>73682</v>
      </c>
      <c r="G2210" s="2">
        <v>45505</v>
      </c>
      <c r="H2210" s="3">
        <v>567453</v>
      </c>
      <c r="I2210" s="5">
        <v>567453</v>
      </c>
    </row>
    <row r="2211" spans="2:9">
      <c r="B2211" s="4">
        <v>890303093</v>
      </c>
      <c r="C2211" s="1" t="s">
        <v>0</v>
      </c>
      <c r="D2211" s="1" t="s">
        <v>2202</v>
      </c>
      <c r="E2211" s="2">
        <v>45485</v>
      </c>
      <c r="F2211" s="1">
        <v>73682</v>
      </c>
      <c r="G2211" s="2">
        <v>45505</v>
      </c>
      <c r="H2211" s="3">
        <v>659858</v>
      </c>
      <c r="I2211" s="5">
        <v>659858</v>
      </c>
    </row>
    <row r="2212" spans="2:9">
      <c r="B2212" s="4">
        <v>890303093</v>
      </c>
      <c r="C2212" s="1" t="s">
        <v>0</v>
      </c>
      <c r="D2212" s="1" t="s">
        <v>2203</v>
      </c>
      <c r="E2212" s="2">
        <v>45503</v>
      </c>
      <c r="F2212" s="1">
        <v>73682</v>
      </c>
      <c r="G2212" s="2">
        <v>45505</v>
      </c>
      <c r="H2212" s="3">
        <v>734561</v>
      </c>
      <c r="I2212" s="5">
        <v>734561</v>
      </c>
    </row>
    <row r="2213" spans="2:9">
      <c r="B2213" s="4">
        <v>890303093</v>
      </c>
      <c r="C2213" s="1" t="s">
        <v>0</v>
      </c>
      <c r="D2213" s="1" t="s">
        <v>2204</v>
      </c>
      <c r="E2213" s="2">
        <v>45504</v>
      </c>
      <c r="F2213" s="1">
        <v>73682</v>
      </c>
      <c r="G2213" s="2">
        <v>45505</v>
      </c>
      <c r="H2213" s="3">
        <v>803833</v>
      </c>
      <c r="I2213" s="5">
        <v>803833</v>
      </c>
    </row>
    <row r="2214" spans="2:9">
      <c r="B2214" s="4">
        <v>890303093</v>
      </c>
      <c r="C2214" s="1" t="s">
        <v>0</v>
      </c>
      <c r="D2214" s="1" t="s">
        <v>2205</v>
      </c>
      <c r="E2214" s="2">
        <v>45500</v>
      </c>
      <c r="F2214" s="1">
        <v>73682</v>
      </c>
      <c r="G2214" s="2">
        <v>45505</v>
      </c>
      <c r="H2214" s="3">
        <v>1135438</v>
      </c>
      <c r="I2214" s="5">
        <v>1107538</v>
      </c>
    </row>
    <row r="2215" spans="2:9">
      <c r="B2215" s="4">
        <v>890303093</v>
      </c>
      <c r="C2215" s="1" t="s">
        <v>0</v>
      </c>
      <c r="D2215" s="1" t="s">
        <v>2206</v>
      </c>
      <c r="E2215" s="2">
        <v>45502</v>
      </c>
      <c r="F2215" s="1">
        <v>73682</v>
      </c>
      <c r="G2215" s="2">
        <v>45505</v>
      </c>
      <c r="H2215" s="3">
        <v>1389846</v>
      </c>
      <c r="I2215" s="5">
        <v>1389846</v>
      </c>
    </row>
    <row r="2216" spans="2:9">
      <c r="B2216" s="4">
        <v>890303093</v>
      </c>
      <c r="C2216" s="1" t="s">
        <v>0</v>
      </c>
      <c r="D2216" s="1" t="s">
        <v>2207</v>
      </c>
      <c r="E2216" s="2">
        <v>45503</v>
      </c>
      <c r="F2216" s="1">
        <v>73682</v>
      </c>
      <c r="G2216" s="2">
        <v>45505</v>
      </c>
      <c r="H2216" s="3">
        <v>1562672</v>
      </c>
      <c r="I2216" s="5">
        <v>1562672</v>
      </c>
    </row>
    <row r="2217" spans="2:9">
      <c r="B2217" s="4">
        <v>890303093</v>
      </c>
      <c r="C2217" s="1" t="s">
        <v>0</v>
      </c>
      <c r="D2217" s="1" t="s">
        <v>2208</v>
      </c>
      <c r="E2217" s="2">
        <v>45503</v>
      </c>
      <c r="F2217" s="1">
        <v>73682</v>
      </c>
      <c r="G2217" s="2">
        <v>45505</v>
      </c>
      <c r="H2217" s="3">
        <v>1602583</v>
      </c>
      <c r="I2217" s="5">
        <v>1602583</v>
      </c>
    </row>
    <row r="2218" spans="2:9">
      <c r="B2218" s="4">
        <v>890303093</v>
      </c>
      <c r="C2218" s="1" t="s">
        <v>0</v>
      </c>
      <c r="D2218" s="1" t="s">
        <v>2209</v>
      </c>
      <c r="E2218" s="2">
        <v>45501</v>
      </c>
      <c r="F2218" s="1">
        <v>73682</v>
      </c>
      <c r="G2218" s="2">
        <v>45505</v>
      </c>
      <c r="H2218" s="3">
        <v>3688607</v>
      </c>
      <c r="I2218" s="5">
        <v>3688607</v>
      </c>
    </row>
    <row r="2219" spans="2:9">
      <c r="B2219" s="4">
        <v>890303093</v>
      </c>
      <c r="C2219" s="1" t="s">
        <v>0</v>
      </c>
      <c r="D2219" s="1" t="s">
        <v>2210</v>
      </c>
      <c r="E2219" s="2">
        <v>45503</v>
      </c>
      <c r="F2219" s="1">
        <v>73683</v>
      </c>
      <c r="G2219" s="2">
        <v>45505</v>
      </c>
      <c r="H2219" s="3">
        <v>3009415</v>
      </c>
      <c r="I2219" s="5">
        <v>2618433</v>
      </c>
    </row>
    <row r="2220" spans="2:9">
      <c r="B2220" s="4">
        <v>890303093</v>
      </c>
      <c r="C2220" s="1" t="s">
        <v>0</v>
      </c>
      <c r="D2220" s="1" t="s">
        <v>2211</v>
      </c>
      <c r="E2220" s="2">
        <v>45502</v>
      </c>
      <c r="F2220" s="1">
        <v>73684</v>
      </c>
      <c r="G2220" s="2">
        <v>45505</v>
      </c>
      <c r="H2220" s="3">
        <v>1227494</v>
      </c>
      <c r="I2220" s="5">
        <v>59841</v>
      </c>
    </row>
    <row r="2221" spans="2:9">
      <c r="B2221" s="4">
        <v>890303093</v>
      </c>
      <c r="C2221" s="1" t="s">
        <v>0</v>
      </c>
      <c r="D2221" s="1" t="s">
        <v>2212</v>
      </c>
      <c r="E2221" s="2">
        <v>45502</v>
      </c>
      <c r="F2221" s="1">
        <v>73685</v>
      </c>
      <c r="G2221" s="2">
        <v>45505</v>
      </c>
      <c r="H2221" s="3">
        <v>1074948</v>
      </c>
      <c r="I2221" s="5">
        <v>430</v>
      </c>
    </row>
    <row r="2222" spans="2:9">
      <c r="B2222" s="4">
        <v>890303093</v>
      </c>
      <c r="C2222" s="1" t="s">
        <v>0</v>
      </c>
      <c r="D2222" s="1" t="s">
        <v>2213</v>
      </c>
      <c r="E2222" s="2">
        <v>45503</v>
      </c>
      <c r="F2222" s="1">
        <v>73685</v>
      </c>
      <c r="G2222" s="2">
        <v>45505</v>
      </c>
      <c r="H2222" s="3">
        <v>2895360</v>
      </c>
      <c r="I2222" s="5">
        <v>1158</v>
      </c>
    </row>
    <row r="2223" spans="2:9">
      <c r="B2223" s="4">
        <v>890303093</v>
      </c>
      <c r="C2223" s="1" t="s">
        <v>0</v>
      </c>
      <c r="D2223" s="1" t="s">
        <v>2214</v>
      </c>
      <c r="E2223" s="2">
        <v>45503</v>
      </c>
      <c r="F2223" s="1">
        <v>73685</v>
      </c>
      <c r="G2223" s="2">
        <v>45505</v>
      </c>
      <c r="H2223" s="3">
        <v>4145712</v>
      </c>
      <c r="I2223" s="5">
        <v>1658</v>
      </c>
    </row>
    <row r="2224" spans="2:9">
      <c r="B2224" s="4">
        <v>890303093</v>
      </c>
      <c r="C2224" s="1" t="s">
        <v>0</v>
      </c>
      <c r="D2224" s="1" t="s">
        <v>2215</v>
      </c>
      <c r="E2224" s="2">
        <v>45504</v>
      </c>
      <c r="F2224" s="1">
        <v>73686</v>
      </c>
      <c r="G2224" s="2">
        <v>45505</v>
      </c>
      <c r="H2224" s="3">
        <v>358076</v>
      </c>
      <c r="I2224" s="5">
        <v>144</v>
      </c>
    </row>
    <row r="2225" spans="2:9">
      <c r="B2225" s="4">
        <v>890303093</v>
      </c>
      <c r="C2225" s="1" t="s">
        <v>0</v>
      </c>
      <c r="D2225" s="1" t="s">
        <v>2216</v>
      </c>
      <c r="E2225" s="2">
        <v>45502</v>
      </c>
      <c r="F2225" s="1">
        <v>73686</v>
      </c>
      <c r="G2225" s="2">
        <v>45505</v>
      </c>
      <c r="H2225" s="3">
        <v>364981</v>
      </c>
      <c r="I2225" s="5">
        <v>146</v>
      </c>
    </row>
    <row r="2226" spans="2:9">
      <c r="B2226" s="4">
        <v>890303093</v>
      </c>
      <c r="C2226" s="1" t="s">
        <v>0</v>
      </c>
      <c r="D2226" s="1" t="s">
        <v>2217</v>
      </c>
      <c r="E2226" s="2">
        <v>45503</v>
      </c>
      <c r="F2226" s="1">
        <v>73686</v>
      </c>
      <c r="G2226" s="2">
        <v>45505</v>
      </c>
      <c r="H2226" s="3">
        <v>831956</v>
      </c>
      <c r="I2226" s="5">
        <v>333</v>
      </c>
    </row>
    <row r="2227" spans="2:9">
      <c r="B2227" s="4">
        <v>890303093</v>
      </c>
      <c r="C2227" s="1" t="s">
        <v>0</v>
      </c>
      <c r="D2227" s="1" t="s">
        <v>2218</v>
      </c>
      <c r="E2227" s="2">
        <v>45501</v>
      </c>
      <c r="F2227" s="1">
        <v>73686</v>
      </c>
      <c r="G2227" s="2">
        <v>45505</v>
      </c>
      <c r="H2227" s="3">
        <v>1019934</v>
      </c>
      <c r="I2227" s="5">
        <v>408</v>
      </c>
    </row>
    <row r="2228" spans="2:9">
      <c r="B2228" s="4">
        <v>890303093</v>
      </c>
      <c r="C2228" s="1" t="s">
        <v>0</v>
      </c>
      <c r="D2228" s="1" t="s">
        <v>2219</v>
      </c>
      <c r="E2228" s="2">
        <v>45503</v>
      </c>
      <c r="F2228" s="1">
        <v>73686</v>
      </c>
      <c r="G2228" s="2">
        <v>45505</v>
      </c>
      <c r="H2228" s="3">
        <v>2332236</v>
      </c>
      <c r="I2228" s="5">
        <v>933</v>
      </c>
    </row>
    <row r="2229" spans="2:9">
      <c r="B2229" s="4">
        <v>890303093</v>
      </c>
      <c r="C2229" s="1" t="s">
        <v>0</v>
      </c>
      <c r="D2229" s="1" t="s">
        <v>2220</v>
      </c>
      <c r="E2229" s="2">
        <v>45502</v>
      </c>
      <c r="F2229" s="1">
        <v>73686</v>
      </c>
      <c r="G2229" s="2">
        <v>45505</v>
      </c>
      <c r="H2229" s="3">
        <v>324560</v>
      </c>
      <c r="I2229" s="5">
        <v>324560</v>
      </c>
    </row>
    <row r="2230" spans="2:9">
      <c r="B2230" s="4">
        <v>890303093</v>
      </c>
      <c r="C2230" s="1" t="s">
        <v>0</v>
      </c>
      <c r="D2230" s="1" t="s">
        <v>2221</v>
      </c>
      <c r="E2230" s="2">
        <v>45460</v>
      </c>
      <c r="F2230" s="1">
        <v>73704</v>
      </c>
      <c r="G2230" s="2">
        <v>45505</v>
      </c>
      <c r="H2230" s="3">
        <v>71590</v>
      </c>
      <c r="I2230" s="5">
        <v>71590</v>
      </c>
    </row>
    <row r="2231" spans="2:9">
      <c r="B2231" s="4">
        <v>890303093</v>
      </c>
      <c r="C2231" s="1" t="s">
        <v>0</v>
      </c>
      <c r="D2231" s="1" t="s">
        <v>2222</v>
      </c>
      <c r="E2231" s="2">
        <v>45499</v>
      </c>
      <c r="F2231" s="1">
        <v>73704</v>
      </c>
      <c r="G2231" s="2">
        <v>45505</v>
      </c>
      <c r="H2231" s="3">
        <v>131611</v>
      </c>
      <c r="I2231" s="5">
        <v>131611</v>
      </c>
    </row>
    <row r="2232" spans="2:9">
      <c r="B2232" s="4">
        <v>890303093</v>
      </c>
      <c r="C2232" s="1" t="s">
        <v>0</v>
      </c>
      <c r="D2232" s="1" t="s">
        <v>2223</v>
      </c>
      <c r="E2232" s="2">
        <v>45475</v>
      </c>
      <c r="F2232" s="1">
        <v>73704</v>
      </c>
      <c r="G2232" s="2">
        <v>45505</v>
      </c>
      <c r="H2232" s="3">
        <v>178794</v>
      </c>
      <c r="I2232" s="5">
        <v>178794</v>
      </c>
    </row>
    <row r="2233" spans="2:9">
      <c r="B2233" s="4">
        <v>890303093</v>
      </c>
      <c r="C2233" s="1" t="s">
        <v>0</v>
      </c>
      <c r="D2233" s="1" t="s">
        <v>2224</v>
      </c>
      <c r="E2233" s="2">
        <v>45504</v>
      </c>
      <c r="F2233" s="1">
        <v>73704</v>
      </c>
      <c r="G2233" s="2">
        <v>45505</v>
      </c>
      <c r="H2233" s="3">
        <v>390285</v>
      </c>
      <c r="I2233" s="5">
        <v>390285</v>
      </c>
    </row>
    <row r="2234" spans="2:9">
      <c r="B2234" s="4">
        <v>890303093</v>
      </c>
      <c r="C2234" s="1" t="s">
        <v>0</v>
      </c>
      <c r="D2234" s="1" t="s">
        <v>2225</v>
      </c>
      <c r="E2234" s="2">
        <v>45462</v>
      </c>
      <c r="F2234" s="1">
        <v>73704</v>
      </c>
      <c r="G2234" s="2">
        <v>45505</v>
      </c>
      <c r="H2234" s="3">
        <v>409082</v>
      </c>
      <c r="I2234" s="5">
        <v>409082</v>
      </c>
    </row>
    <row r="2235" spans="2:9">
      <c r="B2235" s="4">
        <v>890303093</v>
      </c>
      <c r="C2235" s="1" t="s">
        <v>0</v>
      </c>
      <c r="D2235" s="1" t="s">
        <v>2226</v>
      </c>
      <c r="E2235" s="2">
        <v>45462</v>
      </c>
      <c r="F2235" s="1">
        <v>73704</v>
      </c>
      <c r="G2235" s="2">
        <v>45505</v>
      </c>
      <c r="H2235" s="3">
        <v>526618</v>
      </c>
      <c r="I2235" s="5">
        <v>526618</v>
      </c>
    </row>
    <row r="2236" spans="2:9">
      <c r="B2236" s="4">
        <v>890303093</v>
      </c>
      <c r="C2236" s="1" t="s">
        <v>0</v>
      </c>
      <c r="D2236" s="1" t="s">
        <v>2227</v>
      </c>
      <c r="E2236" s="2">
        <v>45462</v>
      </c>
      <c r="F2236" s="1">
        <v>73704</v>
      </c>
      <c r="G2236" s="2">
        <v>45505</v>
      </c>
      <c r="H2236" s="3">
        <v>589871</v>
      </c>
      <c r="I2236" s="5">
        <v>589871</v>
      </c>
    </row>
    <row r="2237" spans="2:9">
      <c r="B2237" s="4">
        <v>890303093</v>
      </c>
      <c r="C2237" s="1" t="s">
        <v>0</v>
      </c>
      <c r="D2237" s="1" t="s">
        <v>2228</v>
      </c>
      <c r="E2237" s="2">
        <v>45496</v>
      </c>
      <c r="F2237" s="1">
        <v>73704</v>
      </c>
      <c r="G2237" s="2">
        <v>45505</v>
      </c>
      <c r="H2237" s="3">
        <v>594833</v>
      </c>
      <c r="I2237" s="5">
        <v>594833</v>
      </c>
    </row>
    <row r="2238" spans="2:9">
      <c r="B2238" s="4">
        <v>890303093</v>
      </c>
      <c r="C2238" s="1" t="s">
        <v>0</v>
      </c>
      <c r="D2238" s="1" t="s">
        <v>2229</v>
      </c>
      <c r="E2238" s="2">
        <v>45503</v>
      </c>
      <c r="F2238" s="1">
        <v>73704</v>
      </c>
      <c r="G2238" s="2">
        <v>45505</v>
      </c>
      <c r="H2238" s="3">
        <v>673321</v>
      </c>
      <c r="I2238" s="5">
        <v>673321</v>
      </c>
    </row>
    <row r="2239" spans="2:9">
      <c r="B2239" s="4">
        <v>890303093</v>
      </c>
      <c r="C2239" s="1" t="s">
        <v>0</v>
      </c>
      <c r="D2239" s="1" t="s">
        <v>2230</v>
      </c>
      <c r="E2239" s="2">
        <v>45462</v>
      </c>
      <c r="F2239" s="1">
        <v>73704</v>
      </c>
      <c r="G2239" s="2">
        <v>45505</v>
      </c>
      <c r="H2239" s="3">
        <v>746982</v>
      </c>
      <c r="I2239" s="5">
        <v>746982</v>
      </c>
    </row>
    <row r="2240" spans="2:9">
      <c r="B2240" s="4">
        <v>890303093</v>
      </c>
      <c r="C2240" s="1" t="s">
        <v>0</v>
      </c>
      <c r="D2240" s="1" t="s">
        <v>2231</v>
      </c>
      <c r="E2240" s="2">
        <v>45460</v>
      </c>
      <c r="F2240" s="1">
        <v>73704</v>
      </c>
      <c r="G2240" s="2">
        <v>45505</v>
      </c>
      <c r="H2240" s="3">
        <v>752317</v>
      </c>
      <c r="I2240" s="5">
        <v>752317</v>
      </c>
    </row>
    <row r="2241" spans="2:9">
      <c r="B2241" s="4">
        <v>890303093</v>
      </c>
      <c r="C2241" s="1" t="s">
        <v>0</v>
      </c>
      <c r="D2241" s="1" t="s">
        <v>2232</v>
      </c>
      <c r="E2241" s="2">
        <v>45463</v>
      </c>
      <c r="F2241" s="1">
        <v>73704</v>
      </c>
      <c r="G2241" s="2">
        <v>45505</v>
      </c>
      <c r="H2241" s="3">
        <v>810109</v>
      </c>
      <c r="I2241" s="5">
        <v>810109</v>
      </c>
    </row>
    <row r="2242" spans="2:9">
      <c r="B2242" s="4">
        <v>890303093</v>
      </c>
      <c r="C2242" s="1" t="s">
        <v>0</v>
      </c>
      <c r="D2242" s="1" t="s">
        <v>2233</v>
      </c>
      <c r="E2242" s="2">
        <v>45460</v>
      </c>
      <c r="F2242" s="1">
        <v>73704</v>
      </c>
      <c r="G2242" s="2">
        <v>45505</v>
      </c>
      <c r="H2242" s="3">
        <v>1033661</v>
      </c>
      <c r="I2242" s="5">
        <v>1033661</v>
      </c>
    </row>
    <row r="2243" spans="2:9">
      <c r="B2243" s="4">
        <v>890303093</v>
      </c>
      <c r="C2243" s="1" t="s">
        <v>0</v>
      </c>
      <c r="D2243" s="1" t="s">
        <v>2234</v>
      </c>
      <c r="E2243" s="2">
        <v>45496</v>
      </c>
      <c r="F2243" s="1">
        <v>73704</v>
      </c>
      <c r="G2243" s="2">
        <v>45505</v>
      </c>
      <c r="H2243" s="3">
        <v>1681426</v>
      </c>
      <c r="I2243" s="5">
        <v>1681426</v>
      </c>
    </row>
    <row r="2244" spans="2:9">
      <c r="B2244" s="4">
        <v>890303093</v>
      </c>
      <c r="C2244" s="1" t="s">
        <v>0</v>
      </c>
      <c r="D2244" s="1" t="s">
        <v>2235</v>
      </c>
      <c r="E2244" s="2">
        <v>45460</v>
      </c>
      <c r="F2244" s="1">
        <v>73705</v>
      </c>
      <c r="G2244" s="2">
        <v>45513</v>
      </c>
      <c r="H2244" s="3">
        <v>224338</v>
      </c>
      <c r="I2244" s="5">
        <v>90</v>
      </c>
    </row>
    <row r="2245" spans="2:9">
      <c r="B2245" s="4">
        <v>890303093</v>
      </c>
      <c r="C2245" s="1" t="s">
        <v>0</v>
      </c>
      <c r="D2245" s="1" t="s">
        <v>2236</v>
      </c>
      <c r="E2245" s="2">
        <v>45462</v>
      </c>
      <c r="F2245" s="1">
        <v>73705</v>
      </c>
      <c r="G2245" s="2">
        <v>45513</v>
      </c>
      <c r="H2245" s="3">
        <v>237141</v>
      </c>
      <c r="I2245" s="5">
        <v>95</v>
      </c>
    </row>
    <row r="2246" spans="2:9">
      <c r="B2246" s="4">
        <v>890303093</v>
      </c>
      <c r="C2246" s="1" t="s">
        <v>0</v>
      </c>
      <c r="D2246" s="1" t="s">
        <v>2237</v>
      </c>
      <c r="E2246" s="2">
        <v>45460</v>
      </c>
      <c r="F2246" s="1">
        <v>73705</v>
      </c>
      <c r="G2246" s="2">
        <v>45513</v>
      </c>
      <c r="H2246" s="3">
        <v>280879</v>
      </c>
      <c r="I2246" s="5">
        <v>113</v>
      </c>
    </row>
    <row r="2247" spans="2:9">
      <c r="B2247" s="4">
        <v>890303093</v>
      </c>
      <c r="C2247" s="1" t="s">
        <v>0</v>
      </c>
      <c r="D2247" s="1" t="s">
        <v>2238</v>
      </c>
      <c r="E2247" s="2">
        <v>45460</v>
      </c>
      <c r="F2247" s="1">
        <v>73705</v>
      </c>
      <c r="G2247" s="2">
        <v>45513</v>
      </c>
      <c r="H2247" s="3">
        <v>324216</v>
      </c>
      <c r="I2247" s="5">
        <v>129</v>
      </c>
    </row>
    <row r="2248" spans="2:9">
      <c r="B2248" s="4">
        <v>890303093</v>
      </c>
      <c r="C2248" s="1" t="s">
        <v>0</v>
      </c>
      <c r="D2248" s="1" t="s">
        <v>2239</v>
      </c>
      <c r="E2248" s="2">
        <v>45496</v>
      </c>
      <c r="F2248" s="1">
        <v>73705</v>
      </c>
      <c r="G2248" s="2">
        <v>45513</v>
      </c>
      <c r="H2248" s="3">
        <v>394808</v>
      </c>
      <c r="I2248" s="5">
        <v>158</v>
      </c>
    </row>
    <row r="2249" spans="2:9">
      <c r="B2249" s="4">
        <v>890303093</v>
      </c>
      <c r="C2249" s="1" t="s">
        <v>0</v>
      </c>
      <c r="D2249" s="1" t="s">
        <v>2240</v>
      </c>
      <c r="E2249" s="2">
        <v>45460</v>
      </c>
      <c r="F2249" s="1">
        <v>73705</v>
      </c>
      <c r="G2249" s="2">
        <v>45513</v>
      </c>
      <c r="H2249" s="3">
        <v>402594</v>
      </c>
      <c r="I2249" s="5">
        <v>161</v>
      </c>
    </row>
    <row r="2250" spans="2:9">
      <c r="B2250" s="4">
        <v>890303093</v>
      </c>
      <c r="C2250" s="1" t="s">
        <v>0</v>
      </c>
      <c r="D2250" s="1" t="s">
        <v>2241</v>
      </c>
      <c r="E2250" s="2">
        <v>45460</v>
      </c>
      <c r="F2250" s="1">
        <v>73705</v>
      </c>
      <c r="G2250" s="2">
        <v>45513</v>
      </c>
      <c r="H2250" s="3">
        <v>460051</v>
      </c>
      <c r="I2250" s="5">
        <v>184</v>
      </c>
    </row>
    <row r="2251" spans="2:9">
      <c r="B2251" s="4">
        <v>890303093</v>
      </c>
      <c r="C2251" s="1" t="s">
        <v>0</v>
      </c>
      <c r="D2251" s="1" t="s">
        <v>2242</v>
      </c>
      <c r="E2251" s="2">
        <v>45460</v>
      </c>
      <c r="F2251" s="1">
        <v>73705</v>
      </c>
      <c r="G2251" s="2">
        <v>45513</v>
      </c>
      <c r="H2251" s="3">
        <v>667335</v>
      </c>
      <c r="I2251" s="5">
        <v>267</v>
      </c>
    </row>
    <row r="2252" spans="2:9">
      <c r="B2252" s="4">
        <v>890303093</v>
      </c>
      <c r="C2252" s="1" t="s">
        <v>0</v>
      </c>
      <c r="D2252" s="1" t="s">
        <v>2243</v>
      </c>
      <c r="E2252" s="2">
        <v>45460</v>
      </c>
      <c r="F2252" s="1">
        <v>73705</v>
      </c>
      <c r="G2252" s="2">
        <v>45513</v>
      </c>
      <c r="H2252" s="3">
        <v>747505</v>
      </c>
      <c r="I2252" s="5">
        <v>299</v>
      </c>
    </row>
    <row r="2253" spans="2:9">
      <c r="B2253" s="4">
        <v>890303093</v>
      </c>
      <c r="C2253" s="1" t="s">
        <v>0</v>
      </c>
      <c r="D2253" s="1" t="s">
        <v>2244</v>
      </c>
      <c r="E2253" s="2">
        <v>45460</v>
      </c>
      <c r="F2253" s="1">
        <v>73705</v>
      </c>
      <c r="G2253" s="2">
        <v>45513</v>
      </c>
      <c r="H2253" s="3">
        <v>827107</v>
      </c>
      <c r="I2253" s="5">
        <v>331</v>
      </c>
    </row>
    <row r="2254" spans="2:9">
      <c r="B2254" s="4">
        <v>890303093</v>
      </c>
      <c r="C2254" s="1" t="s">
        <v>0</v>
      </c>
      <c r="D2254" s="1" t="s">
        <v>2245</v>
      </c>
      <c r="E2254" s="2">
        <v>45504</v>
      </c>
      <c r="F2254" s="1">
        <v>73705</v>
      </c>
      <c r="G2254" s="2">
        <v>45513</v>
      </c>
      <c r="H2254" s="3">
        <v>1128020</v>
      </c>
      <c r="I2254" s="5">
        <v>451</v>
      </c>
    </row>
    <row r="2255" spans="2:9">
      <c r="B2255" s="4">
        <v>890303093</v>
      </c>
      <c r="C2255" s="1" t="s">
        <v>0</v>
      </c>
      <c r="D2255" s="1" t="s">
        <v>2246</v>
      </c>
      <c r="E2255" s="2">
        <v>45503</v>
      </c>
      <c r="F2255" s="1">
        <v>73705</v>
      </c>
      <c r="G2255" s="2">
        <v>45513</v>
      </c>
      <c r="H2255" s="3">
        <v>2108058</v>
      </c>
      <c r="I2255" s="5">
        <v>843</v>
      </c>
    </row>
    <row r="2256" spans="2:9">
      <c r="B2256" s="4">
        <v>890303093</v>
      </c>
      <c r="C2256" s="1" t="s">
        <v>0</v>
      </c>
      <c r="D2256" s="1" t="s">
        <v>2247</v>
      </c>
      <c r="E2256" s="2">
        <v>45508</v>
      </c>
      <c r="F2256" s="1">
        <v>73733</v>
      </c>
      <c r="G2256" s="2">
        <v>45517</v>
      </c>
      <c r="H2256" s="3">
        <v>1138368</v>
      </c>
      <c r="I2256" s="5">
        <v>1138368</v>
      </c>
    </row>
    <row r="2257" spans="2:9">
      <c r="B2257" s="4">
        <v>890303093</v>
      </c>
      <c r="C2257" s="1" t="s">
        <v>0</v>
      </c>
      <c r="D2257" s="1" t="s">
        <v>2248</v>
      </c>
      <c r="E2257" s="2">
        <v>45511</v>
      </c>
      <c r="F2257" s="1">
        <v>73733</v>
      </c>
      <c r="G2257" s="2">
        <v>45517</v>
      </c>
      <c r="H2257" s="3">
        <v>1786618</v>
      </c>
      <c r="I2257" s="5">
        <v>1581387</v>
      </c>
    </row>
    <row r="2258" spans="2:9">
      <c r="B2258" s="4">
        <v>890303093</v>
      </c>
      <c r="C2258" s="1" t="s">
        <v>0</v>
      </c>
      <c r="D2258" s="1" t="s">
        <v>2249</v>
      </c>
      <c r="E2258" s="2">
        <v>45509</v>
      </c>
      <c r="F2258" s="1">
        <v>73734</v>
      </c>
      <c r="G2258" s="2">
        <v>45517</v>
      </c>
      <c r="H2258" s="3">
        <v>990350</v>
      </c>
      <c r="I2258" s="5">
        <v>799750</v>
      </c>
    </row>
    <row r="2259" spans="2:9">
      <c r="B2259" s="4">
        <v>890303093</v>
      </c>
      <c r="C2259" s="1" t="s">
        <v>0</v>
      </c>
      <c r="D2259" s="1" t="s">
        <v>2250</v>
      </c>
      <c r="E2259" s="2">
        <v>45509</v>
      </c>
      <c r="F2259" s="1">
        <v>73734</v>
      </c>
      <c r="G2259" s="2">
        <v>45517</v>
      </c>
      <c r="H2259" s="3">
        <v>1049858</v>
      </c>
      <c r="I2259" s="5">
        <v>928858</v>
      </c>
    </row>
    <row r="2260" spans="2:9">
      <c r="B2260" s="4">
        <v>890303093</v>
      </c>
      <c r="C2260" s="1" t="s">
        <v>0</v>
      </c>
      <c r="D2260" s="1" t="s">
        <v>2251</v>
      </c>
      <c r="E2260" s="2">
        <v>45510</v>
      </c>
      <c r="F2260" s="1">
        <v>73734</v>
      </c>
      <c r="G2260" s="2">
        <v>45517</v>
      </c>
      <c r="H2260" s="3">
        <v>2230612</v>
      </c>
      <c r="I2260" s="5">
        <v>2230098</v>
      </c>
    </row>
    <row r="2261" spans="2:9">
      <c r="B2261" s="4">
        <v>890303093</v>
      </c>
      <c r="C2261" s="1" t="s">
        <v>0</v>
      </c>
      <c r="D2261" s="1" t="s">
        <v>2252</v>
      </c>
      <c r="E2261" s="2">
        <v>45510</v>
      </c>
      <c r="F2261" s="1">
        <v>73734</v>
      </c>
      <c r="G2261" s="2">
        <v>45517</v>
      </c>
      <c r="H2261" s="3">
        <v>2320428</v>
      </c>
      <c r="I2261" s="5">
        <v>2319984</v>
      </c>
    </row>
    <row r="2262" spans="2:9">
      <c r="B2262" s="4">
        <v>890303093</v>
      </c>
      <c r="C2262" s="1" t="s">
        <v>0</v>
      </c>
      <c r="D2262" s="1" t="s">
        <v>2253</v>
      </c>
      <c r="E2262" s="2">
        <v>45506</v>
      </c>
      <c r="F2262" s="1">
        <v>73734</v>
      </c>
      <c r="G2262" s="2">
        <v>45517</v>
      </c>
      <c r="H2262" s="3">
        <v>3427460</v>
      </c>
      <c r="I2262" s="5">
        <v>3089460</v>
      </c>
    </row>
    <row r="2263" spans="2:9">
      <c r="B2263" s="4">
        <v>890303093</v>
      </c>
      <c r="C2263" s="1" t="s">
        <v>0</v>
      </c>
      <c r="D2263" s="1" t="s">
        <v>2254</v>
      </c>
      <c r="E2263" s="2">
        <v>45505</v>
      </c>
      <c r="F2263" s="1">
        <v>73734</v>
      </c>
      <c r="G2263" s="2">
        <v>45517</v>
      </c>
      <c r="H2263" s="3">
        <v>4243109</v>
      </c>
      <c r="I2263" s="5">
        <v>4243109</v>
      </c>
    </row>
    <row r="2264" spans="2:9">
      <c r="B2264" s="4">
        <v>890303093</v>
      </c>
      <c r="C2264" s="1" t="s">
        <v>0</v>
      </c>
      <c r="D2264" s="1" t="s">
        <v>2255</v>
      </c>
      <c r="E2264" s="2">
        <v>45516</v>
      </c>
      <c r="F2264" s="1">
        <v>73734</v>
      </c>
      <c r="G2264" s="2">
        <v>45517</v>
      </c>
      <c r="H2264" s="3">
        <v>4364748</v>
      </c>
      <c r="I2264" s="5">
        <v>4364234</v>
      </c>
    </row>
    <row r="2265" spans="2:9">
      <c r="B2265" s="4">
        <v>890303093</v>
      </c>
      <c r="C2265" s="1" t="s">
        <v>0</v>
      </c>
      <c r="D2265" s="1" t="s">
        <v>2256</v>
      </c>
      <c r="E2265" s="2">
        <v>45506</v>
      </c>
      <c r="F2265" s="1">
        <v>73734</v>
      </c>
      <c r="G2265" s="2">
        <v>45517</v>
      </c>
      <c r="H2265" s="3">
        <v>4883727</v>
      </c>
      <c r="I2265" s="5">
        <v>4545728</v>
      </c>
    </row>
    <row r="2266" spans="2:9">
      <c r="B2266" s="4">
        <v>890303093</v>
      </c>
      <c r="C2266" s="1" t="s">
        <v>0</v>
      </c>
      <c r="D2266" s="1" t="s">
        <v>2257</v>
      </c>
      <c r="E2266" s="2">
        <v>45510</v>
      </c>
      <c r="F2266" s="1">
        <v>73734</v>
      </c>
      <c r="G2266" s="2">
        <v>45517</v>
      </c>
      <c r="H2266" s="3">
        <v>4888630</v>
      </c>
      <c r="I2266" s="5">
        <v>4550631</v>
      </c>
    </row>
    <row r="2267" spans="2:9">
      <c r="B2267" s="4">
        <v>890303093</v>
      </c>
      <c r="C2267" s="1" t="s">
        <v>0</v>
      </c>
      <c r="D2267" s="1" t="s">
        <v>2258</v>
      </c>
      <c r="E2267" s="2">
        <v>45510</v>
      </c>
      <c r="F2267" s="1">
        <v>73734</v>
      </c>
      <c r="G2267" s="2">
        <v>45517</v>
      </c>
      <c r="H2267" s="3">
        <v>5901143</v>
      </c>
      <c r="I2267" s="5">
        <v>5562929</v>
      </c>
    </row>
    <row r="2268" spans="2:9">
      <c r="B2268" s="4">
        <v>890303093</v>
      </c>
      <c r="C2268" s="1" t="s">
        <v>0</v>
      </c>
      <c r="D2268" s="1" t="s">
        <v>2259</v>
      </c>
      <c r="E2268" s="2">
        <v>45511</v>
      </c>
      <c r="F2268" s="1">
        <v>73734</v>
      </c>
      <c r="G2268" s="2">
        <v>45517</v>
      </c>
      <c r="H2268" s="3">
        <v>7362345</v>
      </c>
      <c r="I2268" s="5">
        <v>7024131</v>
      </c>
    </row>
    <row r="2269" spans="2:9">
      <c r="B2269" s="4">
        <v>890303093</v>
      </c>
      <c r="C2269" s="1" t="s">
        <v>0</v>
      </c>
      <c r="D2269" s="1" t="s">
        <v>2260</v>
      </c>
      <c r="E2269" s="2">
        <v>45505</v>
      </c>
      <c r="F2269" s="1">
        <v>73734</v>
      </c>
      <c r="G2269" s="2">
        <v>45517</v>
      </c>
      <c r="H2269" s="3">
        <v>15523337</v>
      </c>
      <c r="I2269" s="5">
        <v>15523337</v>
      </c>
    </row>
    <row r="2270" spans="2:9">
      <c r="B2270" s="4">
        <v>890303093</v>
      </c>
      <c r="C2270" s="1" t="s">
        <v>0</v>
      </c>
      <c r="D2270" s="1" t="s">
        <v>2261</v>
      </c>
      <c r="E2270" s="2">
        <v>45505</v>
      </c>
      <c r="F2270" s="1">
        <v>73734</v>
      </c>
      <c r="G2270" s="2">
        <v>45517</v>
      </c>
      <c r="H2270" s="3">
        <v>19463726</v>
      </c>
      <c r="I2270" s="5">
        <v>19463726</v>
      </c>
    </row>
    <row r="2271" spans="2:9">
      <c r="B2271" s="4">
        <v>890303093</v>
      </c>
      <c r="C2271" s="1" t="s">
        <v>0</v>
      </c>
      <c r="D2271" s="1" t="s">
        <v>2262</v>
      </c>
      <c r="E2271" s="2">
        <v>45514</v>
      </c>
      <c r="F2271" s="1">
        <v>73735</v>
      </c>
      <c r="G2271" s="2">
        <v>45517</v>
      </c>
      <c r="H2271" s="3">
        <v>858883</v>
      </c>
      <c r="I2271" s="5">
        <v>344</v>
      </c>
    </row>
    <row r="2272" spans="2:9">
      <c r="B2272" s="4">
        <v>890303093</v>
      </c>
      <c r="C2272" s="1" t="s">
        <v>0</v>
      </c>
      <c r="D2272" s="1" t="s">
        <v>2263</v>
      </c>
      <c r="E2272" s="2">
        <v>45508</v>
      </c>
      <c r="F2272" s="1">
        <v>73735</v>
      </c>
      <c r="G2272" s="2">
        <v>45517</v>
      </c>
      <c r="H2272" s="3">
        <v>65120</v>
      </c>
      <c r="I2272" s="5">
        <v>65120</v>
      </c>
    </row>
    <row r="2273" spans="2:9">
      <c r="B2273" s="4">
        <v>890303093</v>
      </c>
      <c r="C2273" s="1" t="s">
        <v>0</v>
      </c>
      <c r="D2273" s="1" t="s">
        <v>2264</v>
      </c>
      <c r="E2273" s="2">
        <v>45512</v>
      </c>
      <c r="F2273" s="1">
        <v>73735</v>
      </c>
      <c r="G2273" s="2">
        <v>45517</v>
      </c>
      <c r="H2273" s="3">
        <v>65120</v>
      </c>
      <c r="I2273" s="5">
        <v>65120</v>
      </c>
    </row>
    <row r="2274" spans="2:9">
      <c r="B2274" s="4">
        <v>890303093</v>
      </c>
      <c r="C2274" s="1" t="s">
        <v>0</v>
      </c>
      <c r="D2274" s="1" t="s">
        <v>2265</v>
      </c>
      <c r="E2274" s="2">
        <v>45510</v>
      </c>
      <c r="F2274" s="1">
        <v>73735</v>
      </c>
      <c r="G2274" s="2">
        <v>45517</v>
      </c>
      <c r="H2274" s="3">
        <v>128400</v>
      </c>
      <c r="I2274" s="5">
        <v>128400</v>
      </c>
    </row>
    <row r="2275" spans="2:9">
      <c r="B2275" s="4">
        <v>890303093</v>
      </c>
      <c r="C2275" s="1" t="s">
        <v>0</v>
      </c>
      <c r="D2275" s="1" t="s">
        <v>2266</v>
      </c>
      <c r="E2275" s="2">
        <v>45515</v>
      </c>
      <c r="F2275" s="1">
        <v>73735</v>
      </c>
      <c r="G2275" s="2">
        <v>45517</v>
      </c>
      <c r="H2275" s="3">
        <v>128405</v>
      </c>
      <c r="I2275" s="5">
        <v>128405</v>
      </c>
    </row>
    <row r="2276" spans="2:9">
      <c r="B2276" s="4">
        <v>890303093</v>
      </c>
      <c r="C2276" s="1" t="s">
        <v>0</v>
      </c>
      <c r="D2276" s="1" t="s">
        <v>2267</v>
      </c>
      <c r="E2276" s="2">
        <v>45513</v>
      </c>
      <c r="F2276" s="1">
        <v>73735</v>
      </c>
      <c r="G2276" s="2">
        <v>45517</v>
      </c>
      <c r="H2276" s="3">
        <v>156432</v>
      </c>
      <c r="I2276" s="5">
        <v>156432</v>
      </c>
    </row>
    <row r="2277" spans="2:9">
      <c r="B2277" s="4">
        <v>890303093</v>
      </c>
      <c r="C2277" s="1" t="s">
        <v>0</v>
      </c>
      <c r="D2277" s="1" t="s">
        <v>2268</v>
      </c>
      <c r="E2277" s="2">
        <v>45510</v>
      </c>
      <c r="F2277" s="1">
        <v>73735</v>
      </c>
      <c r="G2277" s="2">
        <v>45517</v>
      </c>
      <c r="H2277" s="3">
        <v>177595</v>
      </c>
      <c r="I2277" s="5">
        <v>177595</v>
      </c>
    </row>
    <row r="2278" spans="2:9">
      <c r="B2278" s="4">
        <v>890303093</v>
      </c>
      <c r="C2278" s="1" t="s">
        <v>0</v>
      </c>
      <c r="D2278" s="1" t="s">
        <v>2269</v>
      </c>
      <c r="E2278" s="2">
        <v>45510</v>
      </c>
      <c r="F2278" s="1">
        <v>73735</v>
      </c>
      <c r="G2278" s="2">
        <v>45517</v>
      </c>
      <c r="H2278" s="3">
        <v>179230</v>
      </c>
      <c r="I2278" s="5">
        <v>179230</v>
      </c>
    </row>
    <row r="2279" spans="2:9">
      <c r="B2279" s="4">
        <v>890303093</v>
      </c>
      <c r="C2279" s="1" t="s">
        <v>0</v>
      </c>
      <c r="D2279" s="1" t="s">
        <v>2270</v>
      </c>
      <c r="E2279" s="2">
        <v>45510</v>
      </c>
      <c r="F2279" s="1">
        <v>73735</v>
      </c>
      <c r="G2279" s="2">
        <v>45517</v>
      </c>
      <c r="H2279" s="3">
        <v>182598</v>
      </c>
      <c r="I2279" s="5">
        <v>182598</v>
      </c>
    </row>
    <row r="2280" spans="2:9">
      <c r="B2280" s="4">
        <v>890303093</v>
      </c>
      <c r="C2280" s="1" t="s">
        <v>0</v>
      </c>
      <c r="D2280" s="1" t="s">
        <v>2271</v>
      </c>
      <c r="E2280" s="2">
        <v>45513</v>
      </c>
      <c r="F2280" s="1">
        <v>73735</v>
      </c>
      <c r="G2280" s="2">
        <v>45517</v>
      </c>
      <c r="H2280" s="3">
        <v>184340</v>
      </c>
      <c r="I2280" s="5">
        <v>184340</v>
      </c>
    </row>
    <row r="2281" spans="2:9">
      <c r="B2281" s="4">
        <v>890303093</v>
      </c>
      <c r="C2281" s="1" t="s">
        <v>0</v>
      </c>
      <c r="D2281" s="1" t="s">
        <v>2272</v>
      </c>
      <c r="E2281" s="2">
        <v>45515</v>
      </c>
      <c r="F2281" s="1">
        <v>73735</v>
      </c>
      <c r="G2281" s="2">
        <v>45517</v>
      </c>
      <c r="H2281" s="3">
        <v>190439</v>
      </c>
      <c r="I2281" s="5">
        <v>190439</v>
      </c>
    </row>
    <row r="2282" spans="2:9">
      <c r="B2282" s="4">
        <v>890303093</v>
      </c>
      <c r="C2282" s="1" t="s">
        <v>0</v>
      </c>
      <c r="D2282" s="1" t="s">
        <v>2273</v>
      </c>
      <c r="E2282" s="2">
        <v>45506</v>
      </c>
      <c r="F2282" s="1">
        <v>73735</v>
      </c>
      <c r="G2282" s="2">
        <v>45517</v>
      </c>
      <c r="H2282" s="3">
        <v>216581</v>
      </c>
      <c r="I2282" s="5">
        <v>216581</v>
      </c>
    </row>
    <row r="2283" spans="2:9">
      <c r="B2283" s="4">
        <v>890303093</v>
      </c>
      <c r="C2283" s="1" t="s">
        <v>0</v>
      </c>
      <c r="D2283" s="1" t="s">
        <v>2274</v>
      </c>
      <c r="E2283" s="2">
        <v>45510</v>
      </c>
      <c r="F2283" s="1">
        <v>73735</v>
      </c>
      <c r="G2283" s="2">
        <v>45517</v>
      </c>
      <c r="H2283" s="3">
        <v>228897</v>
      </c>
      <c r="I2283" s="5">
        <v>228897</v>
      </c>
    </row>
    <row r="2284" spans="2:9">
      <c r="B2284" s="4">
        <v>890303093</v>
      </c>
      <c r="C2284" s="1" t="s">
        <v>0</v>
      </c>
      <c r="D2284" s="1" t="s">
        <v>2275</v>
      </c>
      <c r="E2284" s="2">
        <v>45515</v>
      </c>
      <c r="F2284" s="1">
        <v>73735</v>
      </c>
      <c r="G2284" s="2">
        <v>45517</v>
      </c>
      <c r="H2284" s="3">
        <v>243362</v>
      </c>
      <c r="I2284" s="5">
        <v>243362</v>
      </c>
    </row>
    <row r="2285" spans="2:9">
      <c r="B2285" s="4">
        <v>890303093</v>
      </c>
      <c r="C2285" s="1" t="s">
        <v>0</v>
      </c>
      <c r="D2285" s="1" t="s">
        <v>2276</v>
      </c>
      <c r="E2285" s="2">
        <v>45516</v>
      </c>
      <c r="F2285" s="1">
        <v>73735</v>
      </c>
      <c r="G2285" s="2">
        <v>45517</v>
      </c>
      <c r="H2285" s="3">
        <v>243362</v>
      </c>
      <c r="I2285" s="5">
        <v>243362</v>
      </c>
    </row>
    <row r="2286" spans="2:9">
      <c r="B2286" s="4">
        <v>890303093</v>
      </c>
      <c r="C2286" s="1" t="s">
        <v>0</v>
      </c>
      <c r="D2286" s="1" t="s">
        <v>2277</v>
      </c>
      <c r="E2286" s="2">
        <v>45513</v>
      </c>
      <c r="F2286" s="1">
        <v>73735</v>
      </c>
      <c r="G2286" s="2">
        <v>45517</v>
      </c>
      <c r="H2286" s="3">
        <v>246225</v>
      </c>
      <c r="I2286" s="5">
        <v>246225</v>
      </c>
    </row>
    <row r="2287" spans="2:9">
      <c r="B2287" s="4">
        <v>890303093</v>
      </c>
      <c r="C2287" s="1" t="s">
        <v>0</v>
      </c>
      <c r="D2287" s="1" t="s">
        <v>2278</v>
      </c>
      <c r="E2287" s="2">
        <v>45513</v>
      </c>
      <c r="F2287" s="1">
        <v>73735</v>
      </c>
      <c r="G2287" s="2">
        <v>45517</v>
      </c>
      <c r="H2287" s="3">
        <v>246475</v>
      </c>
      <c r="I2287" s="5">
        <v>246475</v>
      </c>
    </row>
    <row r="2288" spans="2:9">
      <c r="B2288" s="4">
        <v>890303093</v>
      </c>
      <c r="C2288" s="1" t="s">
        <v>0</v>
      </c>
      <c r="D2288" s="1" t="s">
        <v>2279</v>
      </c>
      <c r="E2288" s="2">
        <v>45511</v>
      </c>
      <c r="F2288" s="1">
        <v>73735</v>
      </c>
      <c r="G2288" s="2">
        <v>45517</v>
      </c>
      <c r="H2288" s="3">
        <v>255337</v>
      </c>
      <c r="I2288" s="5">
        <v>255337</v>
      </c>
    </row>
    <row r="2289" spans="2:9">
      <c r="B2289" s="4">
        <v>890303093</v>
      </c>
      <c r="C2289" s="1" t="s">
        <v>0</v>
      </c>
      <c r="D2289" s="1" t="s">
        <v>2280</v>
      </c>
      <c r="E2289" s="2">
        <v>45510</v>
      </c>
      <c r="F2289" s="1">
        <v>73735</v>
      </c>
      <c r="G2289" s="2">
        <v>45517</v>
      </c>
      <c r="H2289" s="3">
        <v>261556</v>
      </c>
      <c r="I2289" s="5">
        <v>261556</v>
      </c>
    </row>
    <row r="2290" spans="2:9">
      <c r="B2290" s="4">
        <v>890303093</v>
      </c>
      <c r="C2290" s="1" t="s">
        <v>0</v>
      </c>
      <c r="D2290" s="1" t="s">
        <v>2281</v>
      </c>
      <c r="E2290" s="2">
        <v>45506</v>
      </c>
      <c r="F2290" s="1">
        <v>73735</v>
      </c>
      <c r="G2290" s="2">
        <v>45517</v>
      </c>
      <c r="H2290" s="3">
        <v>263920</v>
      </c>
      <c r="I2290" s="5">
        <v>263920</v>
      </c>
    </row>
    <row r="2291" spans="2:9">
      <c r="B2291" s="4">
        <v>890303093</v>
      </c>
      <c r="C2291" s="1" t="s">
        <v>0</v>
      </c>
      <c r="D2291" s="1" t="s">
        <v>2282</v>
      </c>
      <c r="E2291" s="2">
        <v>45506</v>
      </c>
      <c r="F2291" s="1">
        <v>73735</v>
      </c>
      <c r="G2291" s="2">
        <v>45517</v>
      </c>
      <c r="H2291" s="3">
        <v>280653</v>
      </c>
      <c r="I2291" s="5">
        <v>280653</v>
      </c>
    </row>
    <row r="2292" spans="2:9">
      <c r="B2292" s="4">
        <v>890303093</v>
      </c>
      <c r="C2292" s="1" t="s">
        <v>0</v>
      </c>
      <c r="D2292" s="1" t="s">
        <v>2283</v>
      </c>
      <c r="E2292" s="2">
        <v>45505</v>
      </c>
      <c r="F2292" s="1">
        <v>73735</v>
      </c>
      <c r="G2292" s="2">
        <v>45517</v>
      </c>
      <c r="H2292" s="3">
        <v>289985</v>
      </c>
      <c r="I2292" s="5">
        <v>289985</v>
      </c>
    </row>
    <row r="2293" spans="2:9">
      <c r="B2293" s="4">
        <v>890303093</v>
      </c>
      <c r="C2293" s="1" t="s">
        <v>0</v>
      </c>
      <c r="D2293" s="1" t="s">
        <v>2284</v>
      </c>
      <c r="E2293" s="2">
        <v>45505</v>
      </c>
      <c r="F2293" s="1">
        <v>73735</v>
      </c>
      <c r="G2293" s="2">
        <v>45517</v>
      </c>
      <c r="H2293" s="3">
        <v>295294</v>
      </c>
      <c r="I2293" s="5">
        <v>295294</v>
      </c>
    </row>
    <row r="2294" spans="2:9">
      <c r="B2294" s="4">
        <v>890303093</v>
      </c>
      <c r="C2294" s="1" t="s">
        <v>0</v>
      </c>
      <c r="D2294" s="1" t="s">
        <v>2285</v>
      </c>
      <c r="E2294" s="2">
        <v>45510</v>
      </c>
      <c r="F2294" s="1">
        <v>73735</v>
      </c>
      <c r="G2294" s="2">
        <v>45517</v>
      </c>
      <c r="H2294" s="3">
        <v>317514</v>
      </c>
      <c r="I2294" s="5">
        <v>317514</v>
      </c>
    </row>
    <row r="2295" spans="2:9">
      <c r="B2295" s="4">
        <v>890303093</v>
      </c>
      <c r="C2295" s="1" t="s">
        <v>0</v>
      </c>
      <c r="D2295" s="1" t="s">
        <v>2286</v>
      </c>
      <c r="E2295" s="2">
        <v>45508</v>
      </c>
      <c r="F2295" s="1">
        <v>73735</v>
      </c>
      <c r="G2295" s="2">
        <v>45517</v>
      </c>
      <c r="H2295" s="3">
        <v>323798</v>
      </c>
      <c r="I2295" s="5">
        <v>323798</v>
      </c>
    </row>
    <row r="2296" spans="2:9">
      <c r="B2296" s="4">
        <v>890303093</v>
      </c>
      <c r="C2296" s="1" t="s">
        <v>0</v>
      </c>
      <c r="D2296" s="1" t="s">
        <v>2287</v>
      </c>
      <c r="E2296" s="2">
        <v>45512</v>
      </c>
      <c r="F2296" s="1">
        <v>73735</v>
      </c>
      <c r="G2296" s="2">
        <v>45517</v>
      </c>
      <c r="H2296" s="3">
        <v>325224</v>
      </c>
      <c r="I2296" s="5">
        <v>325224</v>
      </c>
    </row>
    <row r="2297" spans="2:9">
      <c r="B2297" s="4">
        <v>890303093</v>
      </c>
      <c r="C2297" s="1" t="s">
        <v>0</v>
      </c>
      <c r="D2297" s="1" t="s">
        <v>2288</v>
      </c>
      <c r="E2297" s="2">
        <v>45506</v>
      </c>
      <c r="F2297" s="1">
        <v>73735</v>
      </c>
      <c r="G2297" s="2">
        <v>45517</v>
      </c>
      <c r="H2297" s="3">
        <v>371814</v>
      </c>
      <c r="I2297" s="5">
        <v>371814</v>
      </c>
    </row>
    <row r="2298" spans="2:9">
      <c r="B2298" s="4">
        <v>890303093</v>
      </c>
      <c r="C2298" s="1" t="s">
        <v>0</v>
      </c>
      <c r="D2298" s="1" t="s">
        <v>2289</v>
      </c>
      <c r="E2298" s="2">
        <v>45514</v>
      </c>
      <c r="F2298" s="1">
        <v>73735</v>
      </c>
      <c r="G2298" s="2">
        <v>45517</v>
      </c>
      <c r="H2298" s="3">
        <v>383939</v>
      </c>
      <c r="I2298" s="5">
        <v>383939</v>
      </c>
    </row>
    <row r="2299" spans="2:9">
      <c r="B2299" s="4">
        <v>890303093</v>
      </c>
      <c r="C2299" s="1" t="s">
        <v>0</v>
      </c>
      <c r="D2299" s="1" t="s">
        <v>2290</v>
      </c>
      <c r="E2299" s="2">
        <v>45513</v>
      </c>
      <c r="F2299" s="1">
        <v>73735</v>
      </c>
      <c r="G2299" s="2">
        <v>45517</v>
      </c>
      <c r="H2299" s="3">
        <v>399440</v>
      </c>
      <c r="I2299" s="5">
        <v>399440</v>
      </c>
    </row>
    <row r="2300" spans="2:9">
      <c r="B2300" s="4">
        <v>890303093</v>
      </c>
      <c r="C2300" s="1" t="s">
        <v>0</v>
      </c>
      <c r="D2300" s="1" t="s">
        <v>2291</v>
      </c>
      <c r="E2300" s="2">
        <v>45509</v>
      </c>
      <c r="F2300" s="1">
        <v>73735</v>
      </c>
      <c r="G2300" s="2">
        <v>45517</v>
      </c>
      <c r="H2300" s="3">
        <v>400695</v>
      </c>
      <c r="I2300" s="5">
        <v>400695</v>
      </c>
    </row>
    <row r="2301" spans="2:9">
      <c r="B2301" s="4">
        <v>890303093</v>
      </c>
      <c r="C2301" s="1" t="s">
        <v>0</v>
      </c>
      <c r="D2301" s="1" t="s">
        <v>2292</v>
      </c>
      <c r="E2301" s="2">
        <v>45515</v>
      </c>
      <c r="F2301" s="1">
        <v>73735</v>
      </c>
      <c r="G2301" s="2">
        <v>45517</v>
      </c>
      <c r="H2301" s="3">
        <v>403093</v>
      </c>
      <c r="I2301" s="5">
        <v>403093</v>
      </c>
    </row>
    <row r="2302" spans="2:9">
      <c r="B2302" s="4">
        <v>890303093</v>
      </c>
      <c r="C2302" s="1" t="s">
        <v>0</v>
      </c>
      <c r="D2302" s="1" t="s">
        <v>2293</v>
      </c>
      <c r="E2302" s="2">
        <v>45506</v>
      </c>
      <c r="F2302" s="1">
        <v>73735</v>
      </c>
      <c r="G2302" s="2">
        <v>45517</v>
      </c>
      <c r="H2302" s="3">
        <v>406812</v>
      </c>
      <c r="I2302" s="5">
        <v>406812</v>
      </c>
    </row>
    <row r="2303" spans="2:9">
      <c r="B2303" s="4">
        <v>890303093</v>
      </c>
      <c r="C2303" s="1" t="s">
        <v>0</v>
      </c>
      <c r="D2303" s="1" t="s">
        <v>2294</v>
      </c>
      <c r="E2303" s="2">
        <v>45508</v>
      </c>
      <c r="F2303" s="1">
        <v>73735</v>
      </c>
      <c r="G2303" s="2">
        <v>45517</v>
      </c>
      <c r="H2303" s="3">
        <v>409103</v>
      </c>
      <c r="I2303" s="5">
        <v>409103</v>
      </c>
    </row>
    <row r="2304" spans="2:9">
      <c r="B2304" s="4">
        <v>890303093</v>
      </c>
      <c r="C2304" s="1" t="s">
        <v>0</v>
      </c>
      <c r="D2304" s="1" t="s">
        <v>2295</v>
      </c>
      <c r="E2304" s="2">
        <v>45508</v>
      </c>
      <c r="F2304" s="1">
        <v>73735</v>
      </c>
      <c r="G2304" s="2">
        <v>45517</v>
      </c>
      <c r="H2304" s="3">
        <v>430416</v>
      </c>
      <c r="I2304" s="5">
        <v>430416</v>
      </c>
    </row>
    <row r="2305" spans="2:9">
      <c r="B2305" s="4">
        <v>890303093</v>
      </c>
      <c r="C2305" s="1" t="s">
        <v>0</v>
      </c>
      <c r="D2305" s="1" t="s">
        <v>2296</v>
      </c>
      <c r="E2305" s="2">
        <v>45509</v>
      </c>
      <c r="F2305" s="1">
        <v>73735</v>
      </c>
      <c r="G2305" s="2">
        <v>45517</v>
      </c>
      <c r="H2305" s="3">
        <v>451487</v>
      </c>
      <c r="I2305" s="5">
        <v>451487</v>
      </c>
    </row>
    <row r="2306" spans="2:9">
      <c r="B2306" s="4">
        <v>890303093</v>
      </c>
      <c r="C2306" s="1" t="s">
        <v>0</v>
      </c>
      <c r="D2306" s="1" t="s">
        <v>2297</v>
      </c>
      <c r="E2306" s="2">
        <v>45509</v>
      </c>
      <c r="F2306" s="1">
        <v>73735</v>
      </c>
      <c r="G2306" s="2">
        <v>45517</v>
      </c>
      <c r="H2306" s="3">
        <v>471954</v>
      </c>
      <c r="I2306" s="5">
        <v>471954</v>
      </c>
    </row>
    <row r="2307" spans="2:9">
      <c r="B2307" s="4">
        <v>890303093</v>
      </c>
      <c r="C2307" s="1" t="s">
        <v>0</v>
      </c>
      <c r="D2307" s="1" t="s">
        <v>2298</v>
      </c>
      <c r="E2307" s="2">
        <v>45512</v>
      </c>
      <c r="F2307" s="1">
        <v>73735</v>
      </c>
      <c r="G2307" s="2">
        <v>45517</v>
      </c>
      <c r="H2307" s="3">
        <v>502008</v>
      </c>
      <c r="I2307" s="5">
        <v>502008</v>
      </c>
    </row>
    <row r="2308" spans="2:9">
      <c r="B2308" s="4">
        <v>890303093</v>
      </c>
      <c r="C2308" s="1" t="s">
        <v>0</v>
      </c>
      <c r="D2308" s="1" t="s">
        <v>2299</v>
      </c>
      <c r="E2308" s="2">
        <v>45511</v>
      </c>
      <c r="F2308" s="1">
        <v>73735</v>
      </c>
      <c r="G2308" s="2">
        <v>45517</v>
      </c>
      <c r="H2308" s="3">
        <v>549308</v>
      </c>
      <c r="I2308" s="5">
        <v>549308</v>
      </c>
    </row>
    <row r="2309" spans="2:9">
      <c r="B2309" s="4">
        <v>890303093</v>
      </c>
      <c r="C2309" s="1" t="s">
        <v>0</v>
      </c>
      <c r="D2309" s="1" t="s">
        <v>2300</v>
      </c>
      <c r="E2309" s="2">
        <v>45511</v>
      </c>
      <c r="F2309" s="1">
        <v>73735</v>
      </c>
      <c r="G2309" s="2">
        <v>45517</v>
      </c>
      <c r="H2309" s="3">
        <v>579840</v>
      </c>
      <c r="I2309" s="5">
        <v>579840</v>
      </c>
    </row>
    <row r="2310" spans="2:9">
      <c r="B2310" s="4">
        <v>890303093</v>
      </c>
      <c r="C2310" s="1" t="s">
        <v>0</v>
      </c>
      <c r="D2310" s="1" t="s">
        <v>2301</v>
      </c>
      <c r="E2310" s="2">
        <v>45512</v>
      </c>
      <c r="F2310" s="1">
        <v>73735</v>
      </c>
      <c r="G2310" s="2">
        <v>45517</v>
      </c>
      <c r="H2310" s="3">
        <v>621242</v>
      </c>
      <c r="I2310" s="5">
        <v>621242</v>
      </c>
    </row>
    <row r="2311" spans="2:9">
      <c r="B2311" s="4">
        <v>890303093</v>
      </c>
      <c r="C2311" s="1" t="s">
        <v>0</v>
      </c>
      <c r="D2311" s="1" t="s">
        <v>2302</v>
      </c>
      <c r="E2311" s="2">
        <v>45506</v>
      </c>
      <c r="F2311" s="1">
        <v>73735</v>
      </c>
      <c r="G2311" s="2">
        <v>45517</v>
      </c>
      <c r="H2311" s="3">
        <v>679656</v>
      </c>
      <c r="I2311" s="5">
        <v>679656</v>
      </c>
    </row>
    <row r="2312" spans="2:9">
      <c r="B2312" s="4">
        <v>890303093</v>
      </c>
      <c r="C2312" s="1" t="s">
        <v>0</v>
      </c>
      <c r="D2312" s="1" t="s">
        <v>2303</v>
      </c>
      <c r="E2312" s="2">
        <v>45510</v>
      </c>
      <c r="F2312" s="1">
        <v>73735</v>
      </c>
      <c r="G2312" s="2">
        <v>45517</v>
      </c>
      <c r="H2312" s="3">
        <v>711629</v>
      </c>
      <c r="I2312" s="5">
        <v>711629</v>
      </c>
    </row>
    <row r="2313" spans="2:9">
      <c r="B2313" s="4">
        <v>890303093</v>
      </c>
      <c r="C2313" s="1" t="s">
        <v>0</v>
      </c>
      <c r="D2313" s="1" t="s">
        <v>2304</v>
      </c>
      <c r="E2313" s="2">
        <v>45509</v>
      </c>
      <c r="F2313" s="1">
        <v>73735</v>
      </c>
      <c r="G2313" s="2">
        <v>45517</v>
      </c>
      <c r="H2313" s="3">
        <v>796098</v>
      </c>
      <c r="I2313" s="5">
        <v>796098</v>
      </c>
    </row>
    <row r="2314" spans="2:9">
      <c r="B2314" s="4">
        <v>890303093</v>
      </c>
      <c r="C2314" s="1" t="s">
        <v>0</v>
      </c>
      <c r="D2314" s="1" t="s">
        <v>2305</v>
      </c>
      <c r="E2314" s="2">
        <v>45511</v>
      </c>
      <c r="F2314" s="1">
        <v>73735</v>
      </c>
      <c r="G2314" s="2">
        <v>45517</v>
      </c>
      <c r="H2314" s="3">
        <v>864467</v>
      </c>
      <c r="I2314" s="5">
        <v>864467</v>
      </c>
    </row>
    <row r="2315" spans="2:9">
      <c r="B2315" s="4">
        <v>890303093</v>
      </c>
      <c r="C2315" s="1" t="s">
        <v>0</v>
      </c>
      <c r="D2315" s="1" t="s">
        <v>2306</v>
      </c>
      <c r="E2315" s="2">
        <v>45512</v>
      </c>
      <c r="F2315" s="1">
        <v>73735</v>
      </c>
      <c r="G2315" s="2">
        <v>45517</v>
      </c>
      <c r="H2315" s="3">
        <v>900328</v>
      </c>
      <c r="I2315" s="5">
        <v>900328</v>
      </c>
    </row>
    <row r="2316" spans="2:9">
      <c r="B2316" s="4">
        <v>890303093</v>
      </c>
      <c r="C2316" s="1" t="s">
        <v>0</v>
      </c>
      <c r="D2316" s="1" t="s">
        <v>2307</v>
      </c>
      <c r="E2316" s="2">
        <v>45509</v>
      </c>
      <c r="F2316" s="1">
        <v>73735</v>
      </c>
      <c r="G2316" s="2">
        <v>45517</v>
      </c>
      <c r="H2316" s="3">
        <v>904822</v>
      </c>
      <c r="I2316" s="5">
        <v>904822</v>
      </c>
    </row>
    <row r="2317" spans="2:9">
      <c r="B2317" s="4">
        <v>890303093</v>
      </c>
      <c r="C2317" s="1" t="s">
        <v>0</v>
      </c>
      <c r="D2317" s="1" t="s">
        <v>2308</v>
      </c>
      <c r="E2317" s="2">
        <v>45510</v>
      </c>
      <c r="F2317" s="1">
        <v>73735</v>
      </c>
      <c r="G2317" s="2">
        <v>45517</v>
      </c>
      <c r="H2317" s="3">
        <v>921226</v>
      </c>
      <c r="I2317" s="5">
        <v>921226</v>
      </c>
    </row>
    <row r="2318" spans="2:9">
      <c r="B2318" s="4">
        <v>890303093</v>
      </c>
      <c r="C2318" s="1" t="s">
        <v>0</v>
      </c>
      <c r="D2318" s="1" t="s">
        <v>2309</v>
      </c>
      <c r="E2318" s="2">
        <v>45511</v>
      </c>
      <c r="F2318" s="1">
        <v>73735</v>
      </c>
      <c r="G2318" s="2">
        <v>45517</v>
      </c>
      <c r="H2318" s="3">
        <v>959195</v>
      </c>
      <c r="I2318" s="5">
        <v>959195</v>
      </c>
    </row>
    <row r="2319" spans="2:9">
      <c r="B2319" s="4">
        <v>890303093</v>
      </c>
      <c r="C2319" s="1" t="s">
        <v>0</v>
      </c>
      <c r="D2319" s="1" t="s">
        <v>2310</v>
      </c>
      <c r="E2319" s="2">
        <v>45506</v>
      </c>
      <c r="F2319" s="1">
        <v>73735</v>
      </c>
      <c r="G2319" s="2">
        <v>45517</v>
      </c>
      <c r="H2319" s="3">
        <v>1004986</v>
      </c>
      <c r="I2319" s="5">
        <v>1004986</v>
      </c>
    </row>
    <row r="2320" spans="2:9">
      <c r="B2320" s="4">
        <v>890303093</v>
      </c>
      <c r="C2320" s="1" t="s">
        <v>0</v>
      </c>
      <c r="D2320" s="1" t="s">
        <v>2311</v>
      </c>
      <c r="E2320" s="2">
        <v>45508</v>
      </c>
      <c r="F2320" s="1">
        <v>73735</v>
      </c>
      <c r="G2320" s="2">
        <v>45517</v>
      </c>
      <c r="H2320" s="3">
        <v>1088056</v>
      </c>
      <c r="I2320" s="5">
        <v>1088056</v>
      </c>
    </row>
    <row r="2321" spans="2:9">
      <c r="B2321" s="4">
        <v>890303093</v>
      </c>
      <c r="C2321" s="1" t="s">
        <v>0</v>
      </c>
      <c r="D2321" s="1" t="s">
        <v>2312</v>
      </c>
      <c r="E2321" s="2">
        <v>45509</v>
      </c>
      <c r="F2321" s="1">
        <v>73735</v>
      </c>
      <c r="G2321" s="2">
        <v>45517</v>
      </c>
      <c r="H2321" s="3">
        <v>1132911</v>
      </c>
      <c r="I2321" s="5">
        <v>1132911</v>
      </c>
    </row>
    <row r="2322" spans="2:9">
      <c r="B2322" s="4">
        <v>890303093</v>
      </c>
      <c r="C2322" s="1" t="s">
        <v>0</v>
      </c>
      <c r="D2322" s="1" t="s">
        <v>2313</v>
      </c>
      <c r="E2322" s="2">
        <v>45506</v>
      </c>
      <c r="F2322" s="1">
        <v>73735</v>
      </c>
      <c r="G2322" s="2">
        <v>45517</v>
      </c>
      <c r="H2322" s="3">
        <v>1366317</v>
      </c>
      <c r="I2322" s="5">
        <v>1366317</v>
      </c>
    </row>
    <row r="2323" spans="2:9">
      <c r="B2323" s="4">
        <v>890303093</v>
      </c>
      <c r="C2323" s="1" t="s">
        <v>0</v>
      </c>
      <c r="D2323" s="1" t="s">
        <v>2314</v>
      </c>
      <c r="E2323" s="2">
        <v>45507</v>
      </c>
      <c r="F2323" s="1">
        <v>73735</v>
      </c>
      <c r="G2323" s="2">
        <v>45517</v>
      </c>
      <c r="H2323" s="3">
        <v>1504775</v>
      </c>
      <c r="I2323" s="5">
        <v>1504775</v>
      </c>
    </row>
    <row r="2324" spans="2:9">
      <c r="B2324" s="4">
        <v>890303093</v>
      </c>
      <c r="C2324" s="1" t="s">
        <v>0</v>
      </c>
      <c r="D2324" s="1" t="s">
        <v>2315</v>
      </c>
      <c r="E2324" s="2">
        <v>45513</v>
      </c>
      <c r="F2324" s="1">
        <v>73736</v>
      </c>
      <c r="G2324" s="2">
        <v>45517</v>
      </c>
      <c r="H2324" s="3">
        <v>1044677</v>
      </c>
      <c r="I2324" s="5">
        <v>418</v>
      </c>
    </row>
    <row r="2325" spans="2:9">
      <c r="B2325" s="4">
        <v>890303093</v>
      </c>
      <c r="C2325" s="1" t="s">
        <v>0</v>
      </c>
      <c r="D2325" s="1" t="s">
        <v>2316</v>
      </c>
      <c r="E2325" s="2">
        <v>45514</v>
      </c>
      <c r="F2325" s="1">
        <v>73736</v>
      </c>
      <c r="G2325" s="2">
        <v>45517</v>
      </c>
      <c r="H2325" s="3">
        <v>3121736</v>
      </c>
      <c r="I2325" s="5">
        <v>1249</v>
      </c>
    </row>
    <row r="2326" spans="2:9">
      <c r="B2326" s="4">
        <v>890303093</v>
      </c>
      <c r="C2326" s="1" t="s">
        <v>0</v>
      </c>
      <c r="D2326" s="1" t="s">
        <v>2317</v>
      </c>
      <c r="E2326" s="2">
        <v>45510</v>
      </c>
      <c r="F2326" s="1">
        <v>73736</v>
      </c>
      <c r="G2326" s="2">
        <v>45517</v>
      </c>
      <c r="H2326" s="3">
        <v>3180626</v>
      </c>
      <c r="I2326" s="5">
        <v>157028</v>
      </c>
    </row>
    <row r="2327" spans="2:9">
      <c r="B2327" s="4">
        <v>890303093</v>
      </c>
      <c r="C2327" s="1" t="s">
        <v>0</v>
      </c>
      <c r="D2327" s="1" t="s">
        <v>2318</v>
      </c>
      <c r="E2327" s="2">
        <v>45506</v>
      </c>
      <c r="F2327" s="1">
        <v>73737</v>
      </c>
      <c r="G2327" s="2">
        <v>45517</v>
      </c>
      <c r="H2327" s="3">
        <v>259306</v>
      </c>
      <c r="I2327" s="5">
        <v>104</v>
      </c>
    </row>
    <row r="2328" spans="2:9">
      <c r="B2328" s="4">
        <v>890303093</v>
      </c>
      <c r="C2328" s="1" t="s">
        <v>0</v>
      </c>
      <c r="D2328" s="1" t="s">
        <v>2319</v>
      </c>
      <c r="E2328" s="2">
        <v>45513</v>
      </c>
      <c r="F2328" s="1">
        <v>73737</v>
      </c>
      <c r="G2328" s="2">
        <v>45517</v>
      </c>
      <c r="H2328" s="3">
        <v>285547</v>
      </c>
      <c r="I2328" s="5">
        <v>114</v>
      </c>
    </row>
    <row r="2329" spans="2:9">
      <c r="B2329" s="4">
        <v>890303093</v>
      </c>
      <c r="C2329" s="1" t="s">
        <v>0</v>
      </c>
      <c r="D2329" s="1" t="s">
        <v>2320</v>
      </c>
      <c r="E2329" s="2">
        <v>45512</v>
      </c>
      <c r="F2329" s="1">
        <v>73737</v>
      </c>
      <c r="G2329" s="2">
        <v>45517</v>
      </c>
      <c r="H2329" s="3">
        <v>290882</v>
      </c>
      <c r="I2329" s="5">
        <v>117</v>
      </c>
    </row>
    <row r="2330" spans="2:9">
      <c r="B2330" s="4">
        <v>890303093</v>
      </c>
      <c r="C2330" s="1" t="s">
        <v>0</v>
      </c>
      <c r="D2330" s="1" t="s">
        <v>2321</v>
      </c>
      <c r="E2330" s="2">
        <v>45512</v>
      </c>
      <c r="F2330" s="1">
        <v>73737</v>
      </c>
      <c r="G2330" s="2">
        <v>45517</v>
      </c>
      <c r="H2330" s="3">
        <v>326431</v>
      </c>
      <c r="I2330" s="5">
        <v>131</v>
      </c>
    </row>
    <row r="2331" spans="2:9">
      <c r="B2331" s="4">
        <v>890303093</v>
      </c>
      <c r="C2331" s="1" t="s">
        <v>0</v>
      </c>
      <c r="D2331" s="1" t="s">
        <v>2322</v>
      </c>
      <c r="E2331" s="2">
        <v>45515</v>
      </c>
      <c r="F2331" s="1">
        <v>73737</v>
      </c>
      <c r="G2331" s="2">
        <v>45517</v>
      </c>
      <c r="H2331" s="3">
        <v>381004</v>
      </c>
      <c r="I2331" s="5">
        <v>152</v>
      </c>
    </row>
    <row r="2332" spans="2:9">
      <c r="B2332" s="4">
        <v>890303093</v>
      </c>
      <c r="C2332" s="1" t="s">
        <v>0</v>
      </c>
      <c r="D2332" s="1" t="s">
        <v>2323</v>
      </c>
      <c r="E2332" s="2">
        <v>45515</v>
      </c>
      <c r="F2332" s="1">
        <v>73737</v>
      </c>
      <c r="G2332" s="2">
        <v>45517</v>
      </c>
      <c r="H2332" s="3">
        <v>399237</v>
      </c>
      <c r="I2332" s="5">
        <v>160</v>
      </c>
    </row>
    <row r="2333" spans="2:9">
      <c r="B2333" s="4">
        <v>890303093</v>
      </c>
      <c r="C2333" s="1" t="s">
        <v>0</v>
      </c>
      <c r="D2333" s="1" t="s">
        <v>2324</v>
      </c>
      <c r="E2333" s="2">
        <v>45508</v>
      </c>
      <c r="F2333" s="1">
        <v>73737</v>
      </c>
      <c r="G2333" s="2">
        <v>45517</v>
      </c>
      <c r="H2333" s="3">
        <v>456172</v>
      </c>
      <c r="I2333" s="5">
        <v>182</v>
      </c>
    </row>
    <row r="2334" spans="2:9">
      <c r="B2334" s="4">
        <v>890303093</v>
      </c>
      <c r="C2334" s="1" t="s">
        <v>0</v>
      </c>
      <c r="D2334" s="1" t="s">
        <v>2325</v>
      </c>
      <c r="E2334" s="2">
        <v>45510</v>
      </c>
      <c r="F2334" s="1">
        <v>73737</v>
      </c>
      <c r="G2334" s="2">
        <v>45517</v>
      </c>
      <c r="H2334" s="3">
        <v>474380</v>
      </c>
      <c r="I2334" s="5">
        <v>190</v>
      </c>
    </row>
    <row r="2335" spans="2:9">
      <c r="B2335" s="4">
        <v>890303093</v>
      </c>
      <c r="C2335" s="1" t="s">
        <v>0</v>
      </c>
      <c r="D2335" s="1" t="s">
        <v>2326</v>
      </c>
      <c r="E2335" s="2">
        <v>45512</v>
      </c>
      <c r="F2335" s="1">
        <v>73737</v>
      </c>
      <c r="G2335" s="2">
        <v>45517</v>
      </c>
      <c r="H2335" s="3">
        <v>492844</v>
      </c>
      <c r="I2335" s="5">
        <v>197</v>
      </c>
    </row>
    <row r="2336" spans="2:9">
      <c r="B2336" s="4">
        <v>890303093</v>
      </c>
      <c r="C2336" s="1" t="s">
        <v>0</v>
      </c>
      <c r="D2336" s="1" t="s">
        <v>2327</v>
      </c>
      <c r="E2336" s="2">
        <v>45515</v>
      </c>
      <c r="F2336" s="1">
        <v>73737</v>
      </c>
      <c r="G2336" s="2">
        <v>45517</v>
      </c>
      <c r="H2336" s="3">
        <v>564119</v>
      </c>
      <c r="I2336" s="5">
        <v>225</v>
      </c>
    </row>
    <row r="2337" spans="2:9">
      <c r="B2337" s="4">
        <v>890303093</v>
      </c>
      <c r="C2337" s="1" t="s">
        <v>0</v>
      </c>
      <c r="D2337" s="1" t="s">
        <v>2328</v>
      </c>
      <c r="E2337" s="2">
        <v>45510</v>
      </c>
      <c r="F2337" s="1">
        <v>73737</v>
      </c>
      <c r="G2337" s="2">
        <v>45517</v>
      </c>
      <c r="H2337" s="3">
        <v>704020</v>
      </c>
      <c r="I2337" s="5">
        <v>281</v>
      </c>
    </row>
    <row r="2338" spans="2:9">
      <c r="B2338" s="4">
        <v>890303093</v>
      </c>
      <c r="C2338" s="1" t="s">
        <v>0</v>
      </c>
      <c r="D2338" s="1" t="s">
        <v>2329</v>
      </c>
      <c r="E2338" s="2">
        <v>45509</v>
      </c>
      <c r="F2338" s="1">
        <v>73737</v>
      </c>
      <c r="G2338" s="2">
        <v>45517</v>
      </c>
      <c r="H2338" s="3">
        <v>866316</v>
      </c>
      <c r="I2338" s="5">
        <v>346</v>
      </c>
    </row>
    <row r="2339" spans="2:9">
      <c r="B2339" s="4">
        <v>890303093</v>
      </c>
      <c r="C2339" s="1" t="s">
        <v>0</v>
      </c>
      <c r="D2339" s="1" t="s">
        <v>2330</v>
      </c>
      <c r="E2339" s="2">
        <v>45515</v>
      </c>
      <c r="F2339" s="1">
        <v>73737</v>
      </c>
      <c r="G2339" s="2">
        <v>45517</v>
      </c>
      <c r="H2339" s="3">
        <v>870513</v>
      </c>
      <c r="I2339" s="5">
        <v>348</v>
      </c>
    </row>
    <row r="2340" spans="2:9">
      <c r="B2340" s="4">
        <v>890303093</v>
      </c>
      <c r="C2340" s="1" t="s">
        <v>0</v>
      </c>
      <c r="D2340" s="1" t="s">
        <v>2331</v>
      </c>
      <c r="E2340" s="2">
        <v>45509</v>
      </c>
      <c r="F2340" s="1">
        <v>73737</v>
      </c>
      <c r="G2340" s="2">
        <v>45517</v>
      </c>
      <c r="H2340" s="3">
        <v>1148971</v>
      </c>
      <c r="I2340" s="5">
        <v>459</v>
      </c>
    </row>
    <row r="2341" spans="2:9">
      <c r="B2341" s="4">
        <v>890303093</v>
      </c>
      <c r="C2341" s="1" t="s">
        <v>0</v>
      </c>
      <c r="D2341" s="1" t="s">
        <v>2332</v>
      </c>
      <c r="E2341" s="2">
        <v>45515</v>
      </c>
      <c r="F2341" s="1">
        <v>73737</v>
      </c>
      <c r="G2341" s="2">
        <v>45517</v>
      </c>
      <c r="H2341" s="3">
        <v>1351112</v>
      </c>
      <c r="I2341" s="5">
        <v>540</v>
      </c>
    </row>
    <row r="2342" spans="2:9">
      <c r="B2342" s="4">
        <v>890303093</v>
      </c>
      <c r="C2342" s="1" t="s">
        <v>0</v>
      </c>
      <c r="D2342" s="1" t="s">
        <v>2333</v>
      </c>
      <c r="E2342" s="2">
        <v>45512</v>
      </c>
      <c r="F2342" s="1">
        <v>73737</v>
      </c>
      <c r="G2342" s="2">
        <v>45517</v>
      </c>
      <c r="H2342" s="3">
        <v>3237217</v>
      </c>
      <c r="I2342" s="5">
        <v>1295</v>
      </c>
    </row>
    <row r="2343" spans="2:9">
      <c r="B2343" s="4">
        <v>890303093</v>
      </c>
      <c r="C2343" s="1" t="s">
        <v>0</v>
      </c>
      <c r="D2343" s="1" t="s">
        <v>2334</v>
      </c>
      <c r="E2343" s="2">
        <v>45511</v>
      </c>
      <c r="F2343" s="1">
        <v>73737</v>
      </c>
      <c r="G2343" s="2">
        <v>45517</v>
      </c>
      <c r="H2343" s="3">
        <v>3710435</v>
      </c>
      <c r="I2343" s="5">
        <v>1484</v>
      </c>
    </row>
    <row r="2344" spans="2:9">
      <c r="B2344" s="4">
        <v>890303093</v>
      </c>
      <c r="C2344" s="1" t="s">
        <v>0</v>
      </c>
      <c r="D2344" s="1" t="s">
        <v>2335</v>
      </c>
      <c r="E2344" s="2">
        <v>45505</v>
      </c>
      <c r="F2344" s="1">
        <v>73737</v>
      </c>
      <c r="G2344" s="2">
        <v>45517</v>
      </c>
      <c r="H2344" s="3">
        <v>195574</v>
      </c>
      <c r="I2344" s="5">
        <v>195574</v>
      </c>
    </row>
    <row r="2345" spans="2:9">
      <c r="B2345" s="4">
        <v>890303093</v>
      </c>
      <c r="C2345" s="1" t="s">
        <v>0</v>
      </c>
      <c r="D2345" s="1" t="s">
        <v>2336</v>
      </c>
      <c r="E2345" s="2">
        <v>45513</v>
      </c>
      <c r="F2345" s="1">
        <v>73737</v>
      </c>
      <c r="G2345" s="2">
        <v>45517</v>
      </c>
      <c r="H2345" s="3">
        <v>263920</v>
      </c>
      <c r="I2345" s="5">
        <v>263920</v>
      </c>
    </row>
    <row r="2346" spans="2:9">
      <c r="B2346" s="4">
        <v>890303093</v>
      </c>
      <c r="C2346" s="1" t="s">
        <v>0</v>
      </c>
      <c r="D2346" s="1" t="s">
        <v>2337</v>
      </c>
      <c r="E2346" s="2">
        <v>45518</v>
      </c>
      <c r="F2346" s="1">
        <v>73763</v>
      </c>
      <c r="G2346" s="2">
        <v>45519</v>
      </c>
      <c r="H2346" s="3">
        <v>2209307</v>
      </c>
      <c r="I2346" s="5">
        <v>884</v>
      </c>
    </row>
    <row r="2347" spans="2:9">
      <c r="B2347" s="4">
        <v>890303093</v>
      </c>
      <c r="C2347" s="1" t="s">
        <v>0</v>
      </c>
      <c r="D2347" s="1" t="s">
        <v>2338</v>
      </c>
      <c r="E2347" s="2">
        <v>45516</v>
      </c>
      <c r="F2347" s="1">
        <v>73763</v>
      </c>
      <c r="G2347" s="2">
        <v>45519</v>
      </c>
      <c r="H2347" s="3">
        <v>3237043</v>
      </c>
      <c r="I2347" s="5">
        <v>1295</v>
      </c>
    </row>
    <row r="2348" spans="2:9">
      <c r="B2348" s="4">
        <v>890303093</v>
      </c>
      <c r="C2348" s="1" t="s">
        <v>0</v>
      </c>
      <c r="D2348" s="1" t="s">
        <v>2339</v>
      </c>
      <c r="E2348" s="2">
        <v>45516</v>
      </c>
      <c r="F2348" s="1">
        <v>73763</v>
      </c>
      <c r="G2348" s="2">
        <v>45519</v>
      </c>
      <c r="H2348" s="3">
        <v>14628218</v>
      </c>
      <c r="I2348" s="5">
        <v>14628218</v>
      </c>
    </row>
    <row r="2349" spans="2:9">
      <c r="B2349" s="4">
        <v>890303093</v>
      </c>
      <c r="C2349" s="1" t="s">
        <v>0</v>
      </c>
      <c r="D2349" s="1" t="s">
        <v>2340</v>
      </c>
      <c r="E2349" s="2">
        <v>45510</v>
      </c>
      <c r="F2349" s="1">
        <v>73764</v>
      </c>
      <c r="G2349" s="2">
        <v>45519</v>
      </c>
      <c r="H2349" s="3">
        <v>4747818</v>
      </c>
      <c r="I2349" s="5">
        <v>13389</v>
      </c>
    </row>
    <row r="2350" spans="2:9">
      <c r="B2350" s="4">
        <v>890303093</v>
      </c>
      <c r="C2350" s="1" t="s">
        <v>0</v>
      </c>
      <c r="D2350" s="1" t="s">
        <v>2341</v>
      </c>
      <c r="E2350" s="2">
        <v>45513</v>
      </c>
      <c r="F2350" s="1">
        <v>73764</v>
      </c>
      <c r="G2350" s="2">
        <v>45519</v>
      </c>
      <c r="H2350" s="3">
        <v>4123754</v>
      </c>
      <c r="I2350" s="5">
        <v>4123754</v>
      </c>
    </row>
    <row r="2351" spans="2:9">
      <c r="B2351" s="4">
        <v>890303093</v>
      </c>
      <c r="C2351" s="1" t="s">
        <v>0</v>
      </c>
      <c r="D2351" s="1" t="s">
        <v>2342</v>
      </c>
      <c r="E2351" s="2">
        <v>45518</v>
      </c>
      <c r="F2351" s="1">
        <v>73765</v>
      </c>
      <c r="G2351" s="2">
        <v>45519</v>
      </c>
      <c r="H2351" s="3">
        <v>1175623</v>
      </c>
      <c r="I2351" s="5">
        <v>1175623</v>
      </c>
    </row>
    <row r="2352" spans="2:9">
      <c r="B2352" s="4">
        <v>890303093</v>
      </c>
      <c r="C2352" s="1" t="s">
        <v>0</v>
      </c>
      <c r="D2352" s="1" t="s">
        <v>2343</v>
      </c>
      <c r="E2352" s="2">
        <v>45519</v>
      </c>
      <c r="F2352" s="1">
        <v>73765</v>
      </c>
      <c r="G2352" s="2">
        <v>45519</v>
      </c>
      <c r="H2352" s="3">
        <v>2347803</v>
      </c>
      <c r="I2352" s="5">
        <v>2347803</v>
      </c>
    </row>
    <row r="2353" spans="2:9">
      <c r="B2353" s="4">
        <v>890303093</v>
      </c>
      <c r="C2353" s="1" t="s">
        <v>0</v>
      </c>
      <c r="D2353" s="1" t="s">
        <v>2344</v>
      </c>
      <c r="E2353" s="2">
        <v>45519</v>
      </c>
      <c r="F2353" s="1">
        <v>73765</v>
      </c>
      <c r="G2353" s="2">
        <v>45519</v>
      </c>
      <c r="H2353" s="3">
        <v>10076291</v>
      </c>
      <c r="I2353" s="5">
        <v>10076291</v>
      </c>
    </row>
    <row r="2354" spans="2:9">
      <c r="B2354" s="4">
        <v>890303093</v>
      </c>
      <c r="C2354" s="1" t="s">
        <v>0</v>
      </c>
      <c r="D2354" s="1" t="s">
        <v>2345</v>
      </c>
      <c r="E2354" s="2">
        <v>45524</v>
      </c>
      <c r="F2354" s="1">
        <v>73838</v>
      </c>
      <c r="G2354" s="2">
        <v>45538</v>
      </c>
      <c r="H2354" s="3">
        <v>57200</v>
      </c>
      <c r="I2354" s="5">
        <v>39000</v>
      </c>
    </row>
    <row r="2355" spans="2:9">
      <c r="B2355" s="4">
        <v>890303093</v>
      </c>
      <c r="C2355" s="1" t="s">
        <v>0</v>
      </c>
      <c r="D2355" s="1" t="s">
        <v>2346</v>
      </c>
      <c r="E2355" s="2">
        <v>45525</v>
      </c>
      <c r="F2355" s="1">
        <v>73838</v>
      </c>
      <c r="G2355" s="2">
        <v>45538</v>
      </c>
      <c r="H2355" s="3">
        <v>57200</v>
      </c>
      <c r="I2355" s="5">
        <v>52700</v>
      </c>
    </row>
    <row r="2356" spans="2:9">
      <c r="B2356" s="4">
        <v>890303093</v>
      </c>
      <c r="C2356" s="1" t="s">
        <v>0</v>
      </c>
      <c r="D2356" s="1" t="s">
        <v>2347</v>
      </c>
      <c r="E2356" s="2">
        <v>45520</v>
      </c>
      <c r="F2356" s="1">
        <v>73839</v>
      </c>
      <c r="G2356" s="2">
        <v>45538</v>
      </c>
      <c r="H2356" s="3">
        <v>1021189</v>
      </c>
      <c r="I2356" s="5">
        <v>1021189</v>
      </c>
    </row>
    <row r="2357" spans="2:9">
      <c r="B2357" s="4">
        <v>890303093</v>
      </c>
      <c r="C2357" s="1" t="s">
        <v>0</v>
      </c>
      <c r="D2357" s="1" t="s">
        <v>2348</v>
      </c>
      <c r="E2357" s="2">
        <v>45533</v>
      </c>
      <c r="F2357" s="1">
        <v>73839</v>
      </c>
      <c r="G2357" s="2">
        <v>45538</v>
      </c>
      <c r="H2357" s="3">
        <v>1178306</v>
      </c>
      <c r="I2357" s="5">
        <v>1178306</v>
      </c>
    </row>
    <row r="2358" spans="2:9">
      <c r="B2358" s="4">
        <v>890303093</v>
      </c>
      <c r="C2358" s="1" t="s">
        <v>0</v>
      </c>
      <c r="D2358" s="1" t="s">
        <v>2349</v>
      </c>
      <c r="E2358" s="2">
        <v>45533</v>
      </c>
      <c r="F2358" s="1">
        <v>73839</v>
      </c>
      <c r="G2358" s="2">
        <v>45538</v>
      </c>
      <c r="H2358" s="3">
        <v>3113669</v>
      </c>
      <c r="I2358" s="5">
        <v>3113669</v>
      </c>
    </row>
    <row r="2359" spans="2:9">
      <c r="B2359" s="4">
        <v>890303093</v>
      </c>
      <c r="C2359" s="1" t="s">
        <v>0</v>
      </c>
      <c r="D2359" s="1" t="s">
        <v>2350</v>
      </c>
      <c r="E2359" s="2">
        <v>45522</v>
      </c>
      <c r="F2359" s="1">
        <v>73840</v>
      </c>
      <c r="G2359" s="2">
        <v>45538</v>
      </c>
      <c r="H2359" s="3">
        <v>1079303</v>
      </c>
      <c r="I2359" s="5">
        <v>1079303</v>
      </c>
    </row>
    <row r="2360" spans="2:9">
      <c r="B2360" s="4">
        <v>890303093</v>
      </c>
      <c r="C2360" s="1" t="s">
        <v>0</v>
      </c>
      <c r="D2360" s="1" t="s">
        <v>2351</v>
      </c>
      <c r="E2360" s="2">
        <v>45530</v>
      </c>
      <c r="F2360" s="1">
        <v>73840</v>
      </c>
      <c r="G2360" s="2">
        <v>45538</v>
      </c>
      <c r="H2360" s="3">
        <v>1626709</v>
      </c>
      <c r="I2360" s="5">
        <v>1288710</v>
      </c>
    </row>
    <row r="2361" spans="2:9">
      <c r="B2361" s="4">
        <v>890303093</v>
      </c>
      <c r="C2361" s="1" t="s">
        <v>0</v>
      </c>
      <c r="D2361" s="1" t="s">
        <v>2352</v>
      </c>
      <c r="E2361" s="2">
        <v>45519</v>
      </c>
      <c r="F2361" s="1">
        <v>73840</v>
      </c>
      <c r="G2361" s="2">
        <v>45538</v>
      </c>
      <c r="H2361" s="3">
        <v>1807819</v>
      </c>
      <c r="I2361" s="5">
        <v>1807819</v>
      </c>
    </row>
    <row r="2362" spans="2:9">
      <c r="B2362" s="4">
        <v>890303093</v>
      </c>
      <c r="C2362" s="1" t="s">
        <v>0</v>
      </c>
      <c r="D2362" s="1" t="s">
        <v>2353</v>
      </c>
      <c r="E2362" s="2">
        <v>45519</v>
      </c>
      <c r="F2362" s="1">
        <v>73840</v>
      </c>
      <c r="G2362" s="2">
        <v>45538</v>
      </c>
      <c r="H2362" s="3">
        <v>2083135</v>
      </c>
      <c r="I2362" s="5">
        <v>1843635</v>
      </c>
    </row>
    <row r="2363" spans="2:9">
      <c r="B2363" s="4">
        <v>890303093</v>
      </c>
      <c r="C2363" s="1" t="s">
        <v>0</v>
      </c>
      <c r="D2363" s="1" t="s">
        <v>2354</v>
      </c>
      <c r="E2363" s="2">
        <v>45524</v>
      </c>
      <c r="F2363" s="1">
        <v>73840</v>
      </c>
      <c r="G2363" s="2">
        <v>45538</v>
      </c>
      <c r="H2363" s="3">
        <v>1868127</v>
      </c>
      <c r="I2363" s="5">
        <v>1868127</v>
      </c>
    </row>
    <row r="2364" spans="2:9">
      <c r="B2364" s="4">
        <v>890303093</v>
      </c>
      <c r="C2364" s="1" t="s">
        <v>0</v>
      </c>
      <c r="D2364" s="1" t="s">
        <v>2355</v>
      </c>
      <c r="E2364" s="2">
        <v>45531</v>
      </c>
      <c r="F2364" s="1">
        <v>73840</v>
      </c>
      <c r="G2364" s="2">
        <v>45538</v>
      </c>
      <c r="H2364" s="3">
        <v>2160302</v>
      </c>
      <c r="I2364" s="5">
        <v>1980302</v>
      </c>
    </row>
    <row r="2365" spans="2:9">
      <c r="B2365" s="4">
        <v>890303093</v>
      </c>
      <c r="C2365" s="1" t="s">
        <v>0</v>
      </c>
      <c r="D2365" s="1" t="s">
        <v>2356</v>
      </c>
      <c r="E2365" s="2">
        <v>45523</v>
      </c>
      <c r="F2365" s="1">
        <v>73840</v>
      </c>
      <c r="G2365" s="2">
        <v>45538</v>
      </c>
      <c r="H2365" s="3">
        <v>2284808</v>
      </c>
      <c r="I2365" s="5">
        <v>2284808</v>
      </c>
    </row>
    <row r="2366" spans="2:9">
      <c r="B2366" s="4">
        <v>890303093</v>
      </c>
      <c r="C2366" s="1" t="s">
        <v>0</v>
      </c>
      <c r="D2366" s="1" t="s">
        <v>2357</v>
      </c>
      <c r="E2366" s="2">
        <v>45522</v>
      </c>
      <c r="F2366" s="1">
        <v>73840</v>
      </c>
      <c r="G2366" s="2">
        <v>45538</v>
      </c>
      <c r="H2366" s="3">
        <v>3373540</v>
      </c>
      <c r="I2366" s="5">
        <v>3035840</v>
      </c>
    </row>
    <row r="2367" spans="2:9">
      <c r="B2367" s="4">
        <v>890303093</v>
      </c>
      <c r="C2367" s="1" t="s">
        <v>0</v>
      </c>
      <c r="D2367" s="1" t="s">
        <v>2358</v>
      </c>
      <c r="E2367" s="2">
        <v>45519</v>
      </c>
      <c r="F2367" s="1">
        <v>73840</v>
      </c>
      <c r="G2367" s="2">
        <v>45538</v>
      </c>
      <c r="H2367" s="3">
        <v>3434720</v>
      </c>
      <c r="I2367" s="5">
        <v>3097020</v>
      </c>
    </row>
    <row r="2368" spans="2:9">
      <c r="B2368" s="4">
        <v>890303093</v>
      </c>
      <c r="C2368" s="1" t="s">
        <v>0</v>
      </c>
      <c r="D2368" s="1" t="s">
        <v>2359</v>
      </c>
      <c r="E2368" s="2">
        <v>45522</v>
      </c>
      <c r="F2368" s="1">
        <v>73840</v>
      </c>
      <c r="G2368" s="2">
        <v>45538</v>
      </c>
      <c r="H2368" s="3">
        <v>3124794</v>
      </c>
      <c r="I2368" s="5">
        <v>3124794</v>
      </c>
    </row>
    <row r="2369" spans="2:9">
      <c r="B2369" s="4">
        <v>890303093</v>
      </c>
      <c r="C2369" s="1" t="s">
        <v>0</v>
      </c>
      <c r="D2369" s="1" t="s">
        <v>2360</v>
      </c>
      <c r="E2369" s="2">
        <v>45519</v>
      </c>
      <c r="F2369" s="1">
        <v>73840</v>
      </c>
      <c r="G2369" s="2">
        <v>45538</v>
      </c>
      <c r="H2369" s="3">
        <v>3965621</v>
      </c>
      <c r="I2369" s="5">
        <v>3763481</v>
      </c>
    </row>
    <row r="2370" spans="2:9">
      <c r="B2370" s="4">
        <v>890303093</v>
      </c>
      <c r="C2370" s="1" t="s">
        <v>0</v>
      </c>
      <c r="D2370" s="1" t="s">
        <v>2361</v>
      </c>
      <c r="E2370" s="2">
        <v>45523</v>
      </c>
      <c r="F2370" s="1">
        <v>73840</v>
      </c>
      <c r="G2370" s="2">
        <v>45538</v>
      </c>
      <c r="H2370" s="3">
        <v>3984865</v>
      </c>
      <c r="I2370" s="5">
        <v>3984865</v>
      </c>
    </row>
    <row r="2371" spans="2:9">
      <c r="B2371" s="4">
        <v>890303093</v>
      </c>
      <c r="C2371" s="1" t="s">
        <v>0</v>
      </c>
      <c r="D2371" s="1" t="s">
        <v>2362</v>
      </c>
      <c r="E2371" s="2">
        <v>45530</v>
      </c>
      <c r="F2371" s="1">
        <v>73840</v>
      </c>
      <c r="G2371" s="2">
        <v>45538</v>
      </c>
      <c r="H2371" s="3">
        <v>4009624</v>
      </c>
      <c r="I2371" s="5">
        <v>4009624</v>
      </c>
    </row>
    <row r="2372" spans="2:9">
      <c r="B2372" s="4">
        <v>890303093</v>
      </c>
      <c r="C2372" s="1" t="s">
        <v>0</v>
      </c>
      <c r="D2372" s="1" t="s">
        <v>2363</v>
      </c>
      <c r="E2372" s="2">
        <v>45524</v>
      </c>
      <c r="F2372" s="1">
        <v>73840</v>
      </c>
      <c r="G2372" s="2">
        <v>45538</v>
      </c>
      <c r="H2372" s="3">
        <v>4046867</v>
      </c>
      <c r="I2372" s="5">
        <v>4046867</v>
      </c>
    </row>
    <row r="2373" spans="2:9">
      <c r="B2373" s="4">
        <v>890303093</v>
      </c>
      <c r="C2373" s="1" t="s">
        <v>0</v>
      </c>
      <c r="D2373" s="1" t="s">
        <v>2364</v>
      </c>
      <c r="E2373" s="2">
        <v>45522</v>
      </c>
      <c r="F2373" s="1">
        <v>73840</v>
      </c>
      <c r="G2373" s="2">
        <v>45538</v>
      </c>
      <c r="H2373" s="3">
        <v>4628847</v>
      </c>
      <c r="I2373" s="5">
        <v>4291147</v>
      </c>
    </row>
    <row r="2374" spans="2:9">
      <c r="B2374" s="4">
        <v>890303093</v>
      </c>
      <c r="C2374" s="1" t="s">
        <v>0</v>
      </c>
      <c r="D2374" s="1" t="s">
        <v>2365</v>
      </c>
      <c r="E2374" s="2">
        <v>45530</v>
      </c>
      <c r="F2374" s="1">
        <v>73840</v>
      </c>
      <c r="G2374" s="2">
        <v>45538</v>
      </c>
      <c r="H2374" s="3">
        <v>4393374</v>
      </c>
      <c r="I2374" s="5">
        <v>4393374</v>
      </c>
    </row>
    <row r="2375" spans="2:9">
      <c r="B2375" s="4">
        <v>890303093</v>
      </c>
      <c r="C2375" s="1" t="s">
        <v>0</v>
      </c>
      <c r="D2375" s="1" t="s">
        <v>2366</v>
      </c>
      <c r="E2375" s="2">
        <v>45530</v>
      </c>
      <c r="F2375" s="1">
        <v>73840</v>
      </c>
      <c r="G2375" s="2">
        <v>45538</v>
      </c>
      <c r="H2375" s="3">
        <v>5152252</v>
      </c>
      <c r="I2375" s="5">
        <v>5152252</v>
      </c>
    </row>
    <row r="2376" spans="2:9">
      <c r="B2376" s="4">
        <v>890303093</v>
      </c>
      <c r="C2376" s="1" t="s">
        <v>0</v>
      </c>
      <c r="D2376" s="1" t="s">
        <v>2367</v>
      </c>
      <c r="E2376" s="2">
        <v>45531</v>
      </c>
      <c r="F2376" s="1">
        <v>73840</v>
      </c>
      <c r="G2376" s="2">
        <v>45538</v>
      </c>
      <c r="H2376" s="3">
        <v>5688131</v>
      </c>
      <c r="I2376" s="5">
        <v>5350132</v>
      </c>
    </row>
    <row r="2377" spans="2:9">
      <c r="B2377" s="4">
        <v>890303093</v>
      </c>
      <c r="C2377" s="1" t="s">
        <v>0</v>
      </c>
      <c r="D2377" s="1" t="s">
        <v>2368</v>
      </c>
      <c r="E2377" s="2">
        <v>45524</v>
      </c>
      <c r="F2377" s="1">
        <v>73840</v>
      </c>
      <c r="G2377" s="2">
        <v>45538</v>
      </c>
      <c r="H2377" s="3">
        <v>5453297</v>
      </c>
      <c r="I2377" s="5">
        <v>5453297</v>
      </c>
    </row>
    <row r="2378" spans="2:9">
      <c r="B2378" s="4">
        <v>890303093</v>
      </c>
      <c r="C2378" s="1" t="s">
        <v>0</v>
      </c>
      <c r="D2378" s="1" t="s">
        <v>2369</v>
      </c>
      <c r="E2378" s="2">
        <v>45531</v>
      </c>
      <c r="F2378" s="1">
        <v>73840</v>
      </c>
      <c r="G2378" s="2">
        <v>45538</v>
      </c>
      <c r="H2378" s="3">
        <v>5612368</v>
      </c>
      <c r="I2378" s="5">
        <v>5612368</v>
      </c>
    </row>
    <row r="2379" spans="2:9">
      <c r="B2379" s="4">
        <v>890303093</v>
      </c>
      <c r="C2379" s="1" t="s">
        <v>0</v>
      </c>
      <c r="D2379" s="1" t="s">
        <v>2370</v>
      </c>
      <c r="E2379" s="2">
        <v>45531</v>
      </c>
      <c r="F2379" s="1">
        <v>73840</v>
      </c>
      <c r="G2379" s="2">
        <v>45538</v>
      </c>
      <c r="H2379" s="3">
        <v>6236506</v>
      </c>
      <c r="I2379" s="5">
        <v>5986506</v>
      </c>
    </row>
    <row r="2380" spans="2:9">
      <c r="B2380" s="4">
        <v>890303093</v>
      </c>
      <c r="C2380" s="1" t="s">
        <v>0</v>
      </c>
      <c r="D2380" s="1" t="s">
        <v>2371</v>
      </c>
      <c r="E2380" s="2">
        <v>45520</v>
      </c>
      <c r="F2380" s="1">
        <v>73840</v>
      </c>
      <c r="G2380" s="2">
        <v>45538</v>
      </c>
      <c r="H2380" s="3">
        <v>6587019</v>
      </c>
      <c r="I2380" s="5">
        <v>6587019</v>
      </c>
    </row>
    <row r="2381" spans="2:9">
      <c r="B2381" s="4">
        <v>890303093</v>
      </c>
      <c r="C2381" s="1" t="s">
        <v>0</v>
      </c>
      <c r="D2381" s="1" t="s">
        <v>2372</v>
      </c>
      <c r="E2381" s="2">
        <v>45531</v>
      </c>
      <c r="F2381" s="1">
        <v>73840</v>
      </c>
      <c r="G2381" s="2">
        <v>45538</v>
      </c>
      <c r="H2381" s="3">
        <v>6866450</v>
      </c>
      <c r="I2381" s="5">
        <v>6866450</v>
      </c>
    </row>
    <row r="2382" spans="2:9">
      <c r="B2382" s="4">
        <v>890303093</v>
      </c>
      <c r="C2382" s="1" t="s">
        <v>0</v>
      </c>
      <c r="D2382" s="1" t="s">
        <v>2373</v>
      </c>
      <c r="E2382" s="2">
        <v>45533</v>
      </c>
      <c r="F2382" s="1">
        <v>73840</v>
      </c>
      <c r="G2382" s="2">
        <v>45538</v>
      </c>
      <c r="H2382" s="3">
        <v>7763005</v>
      </c>
      <c r="I2382" s="5">
        <v>7425305</v>
      </c>
    </row>
    <row r="2383" spans="2:9">
      <c r="B2383" s="4">
        <v>890303093</v>
      </c>
      <c r="C2383" s="1" t="s">
        <v>0</v>
      </c>
      <c r="D2383" s="1" t="s">
        <v>2374</v>
      </c>
      <c r="E2383" s="2">
        <v>45533</v>
      </c>
      <c r="F2383" s="1">
        <v>73840</v>
      </c>
      <c r="G2383" s="2">
        <v>45538</v>
      </c>
      <c r="H2383" s="3">
        <v>8291650</v>
      </c>
      <c r="I2383" s="5">
        <v>8091650</v>
      </c>
    </row>
    <row r="2384" spans="2:9">
      <c r="B2384" s="4">
        <v>890303093</v>
      </c>
      <c r="C2384" s="1" t="s">
        <v>0</v>
      </c>
      <c r="D2384" s="1" t="s">
        <v>2375</v>
      </c>
      <c r="E2384" s="2">
        <v>45532</v>
      </c>
      <c r="F2384" s="1">
        <v>73840</v>
      </c>
      <c r="G2384" s="2">
        <v>45538</v>
      </c>
      <c r="H2384" s="3">
        <v>8990893</v>
      </c>
      <c r="I2384" s="5">
        <v>8653193</v>
      </c>
    </row>
    <row r="2385" spans="2:9">
      <c r="B2385" s="4">
        <v>890303093</v>
      </c>
      <c r="C2385" s="1" t="s">
        <v>0</v>
      </c>
      <c r="D2385" s="1" t="s">
        <v>2376</v>
      </c>
      <c r="E2385" s="2">
        <v>45534</v>
      </c>
      <c r="F2385" s="1">
        <v>73840</v>
      </c>
      <c r="G2385" s="2">
        <v>45538</v>
      </c>
      <c r="H2385" s="3">
        <v>9380803</v>
      </c>
      <c r="I2385" s="5">
        <v>9043103</v>
      </c>
    </row>
    <row r="2386" spans="2:9">
      <c r="B2386" s="4">
        <v>890303093</v>
      </c>
      <c r="C2386" s="1" t="s">
        <v>0</v>
      </c>
      <c r="D2386" s="1" t="s">
        <v>2377</v>
      </c>
      <c r="E2386" s="2">
        <v>45520</v>
      </c>
      <c r="F2386" s="1">
        <v>73840</v>
      </c>
      <c r="G2386" s="2">
        <v>45538</v>
      </c>
      <c r="H2386" s="3">
        <v>10222384</v>
      </c>
      <c r="I2386" s="5">
        <v>9884385</v>
      </c>
    </row>
    <row r="2387" spans="2:9">
      <c r="B2387" s="4">
        <v>890303093</v>
      </c>
      <c r="C2387" s="1" t="s">
        <v>0</v>
      </c>
      <c r="D2387" s="1" t="s">
        <v>2378</v>
      </c>
      <c r="E2387" s="2">
        <v>45525</v>
      </c>
      <c r="F2387" s="1">
        <v>73840</v>
      </c>
      <c r="G2387" s="2">
        <v>45538</v>
      </c>
      <c r="H2387" s="3">
        <v>12156660</v>
      </c>
      <c r="I2387" s="5">
        <v>12156660</v>
      </c>
    </row>
    <row r="2388" spans="2:9">
      <c r="B2388" s="4">
        <v>890303093</v>
      </c>
      <c r="C2388" s="1" t="s">
        <v>0</v>
      </c>
      <c r="D2388" s="1" t="s">
        <v>2379</v>
      </c>
      <c r="E2388" s="2">
        <v>45520</v>
      </c>
      <c r="F2388" s="1">
        <v>73840</v>
      </c>
      <c r="G2388" s="2">
        <v>45538</v>
      </c>
      <c r="H2388" s="3">
        <v>16981391</v>
      </c>
      <c r="I2388" s="5">
        <v>16981391</v>
      </c>
    </row>
    <row r="2389" spans="2:9">
      <c r="B2389" s="4">
        <v>890303093</v>
      </c>
      <c r="C2389" s="1" t="s">
        <v>0</v>
      </c>
      <c r="D2389" s="1" t="s">
        <v>2380</v>
      </c>
      <c r="E2389" s="2">
        <v>45527</v>
      </c>
      <c r="F2389" s="1">
        <v>73841</v>
      </c>
      <c r="G2389" s="2">
        <v>45538</v>
      </c>
      <c r="H2389" s="3">
        <v>86715</v>
      </c>
      <c r="I2389" s="5">
        <v>86715</v>
      </c>
    </row>
    <row r="2390" spans="2:9">
      <c r="B2390" s="4">
        <v>890303093</v>
      </c>
      <c r="C2390" s="1" t="s">
        <v>0</v>
      </c>
      <c r="D2390" s="1" t="s">
        <v>2381</v>
      </c>
      <c r="E2390" s="2">
        <v>45510</v>
      </c>
      <c r="F2390" s="1">
        <v>73841</v>
      </c>
      <c r="G2390" s="2">
        <v>45538</v>
      </c>
      <c r="H2390" s="3">
        <v>128400</v>
      </c>
      <c r="I2390" s="5">
        <v>128400</v>
      </c>
    </row>
    <row r="2391" spans="2:9">
      <c r="B2391" s="4">
        <v>890303093</v>
      </c>
      <c r="C2391" s="1" t="s">
        <v>0</v>
      </c>
      <c r="D2391" s="1" t="s">
        <v>2382</v>
      </c>
      <c r="E2391" s="2">
        <v>45521</v>
      </c>
      <c r="F2391" s="1">
        <v>73841</v>
      </c>
      <c r="G2391" s="2">
        <v>45538</v>
      </c>
      <c r="H2391" s="3">
        <v>150776</v>
      </c>
      <c r="I2391" s="5">
        <v>137939</v>
      </c>
    </row>
    <row r="2392" spans="2:9">
      <c r="B2392" s="4">
        <v>890303093</v>
      </c>
      <c r="C2392" s="1" t="s">
        <v>0</v>
      </c>
      <c r="D2392" s="1" t="s">
        <v>2383</v>
      </c>
      <c r="E2392" s="2">
        <v>45523</v>
      </c>
      <c r="F2392" s="1">
        <v>73841</v>
      </c>
      <c r="G2392" s="2">
        <v>45538</v>
      </c>
      <c r="H2392" s="3">
        <v>140110</v>
      </c>
      <c r="I2392" s="5">
        <v>140110</v>
      </c>
    </row>
    <row r="2393" spans="2:9">
      <c r="B2393" s="4">
        <v>890303093</v>
      </c>
      <c r="C2393" s="1" t="s">
        <v>0</v>
      </c>
      <c r="D2393" s="1" t="s">
        <v>2384</v>
      </c>
      <c r="E2393" s="2">
        <v>45535</v>
      </c>
      <c r="F2393" s="1">
        <v>73841</v>
      </c>
      <c r="G2393" s="2">
        <v>45538</v>
      </c>
      <c r="H2393" s="3">
        <v>140110</v>
      </c>
      <c r="I2393" s="5">
        <v>140110</v>
      </c>
    </row>
    <row r="2394" spans="2:9">
      <c r="B2394" s="4">
        <v>890303093</v>
      </c>
      <c r="C2394" s="1" t="s">
        <v>0</v>
      </c>
      <c r="D2394" s="1" t="s">
        <v>2385</v>
      </c>
      <c r="E2394" s="2">
        <v>45532</v>
      </c>
      <c r="F2394" s="1">
        <v>73841</v>
      </c>
      <c r="G2394" s="2">
        <v>45538</v>
      </c>
      <c r="H2394" s="3">
        <v>142822</v>
      </c>
      <c r="I2394" s="5">
        <v>142822</v>
      </c>
    </row>
    <row r="2395" spans="2:9">
      <c r="B2395" s="4">
        <v>890303093</v>
      </c>
      <c r="C2395" s="1" t="s">
        <v>0</v>
      </c>
      <c r="D2395" s="1" t="s">
        <v>2386</v>
      </c>
      <c r="E2395" s="2">
        <v>45518</v>
      </c>
      <c r="F2395" s="1">
        <v>73841</v>
      </c>
      <c r="G2395" s="2">
        <v>45538</v>
      </c>
      <c r="H2395" s="3">
        <v>146140</v>
      </c>
      <c r="I2395" s="5">
        <v>146140</v>
      </c>
    </row>
    <row r="2396" spans="2:9">
      <c r="B2396" s="4">
        <v>890303093</v>
      </c>
      <c r="C2396" s="1" t="s">
        <v>0</v>
      </c>
      <c r="D2396" s="1" t="s">
        <v>2387</v>
      </c>
      <c r="E2396" s="2">
        <v>45526</v>
      </c>
      <c r="F2396" s="1">
        <v>73841</v>
      </c>
      <c r="G2396" s="2">
        <v>45538</v>
      </c>
      <c r="H2396" s="3">
        <v>150659</v>
      </c>
      <c r="I2396" s="5">
        <v>150659</v>
      </c>
    </row>
    <row r="2397" spans="2:9">
      <c r="B2397" s="4">
        <v>890303093</v>
      </c>
      <c r="C2397" s="1" t="s">
        <v>0</v>
      </c>
      <c r="D2397" s="1" t="s">
        <v>2388</v>
      </c>
      <c r="E2397" s="2">
        <v>45517</v>
      </c>
      <c r="F2397" s="1">
        <v>73841</v>
      </c>
      <c r="G2397" s="2">
        <v>45538</v>
      </c>
      <c r="H2397" s="3">
        <v>151168</v>
      </c>
      <c r="I2397" s="5">
        <v>151168</v>
      </c>
    </row>
    <row r="2398" spans="2:9">
      <c r="B2398" s="4">
        <v>890303093</v>
      </c>
      <c r="C2398" s="1" t="s">
        <v>0</v>
      </c>
      <c r="D2398" s="1" t="s">
        <v>2389</v>
      </c>
      <c r="E2398" s="2">
        <v>45460</v>
      </c>
      <c r="F2398" s="1">
        <v>73841</v>
      </c>
      <c r="G2398" s="2">
        <v>45538</v>
      </c>
      <c r="H2398" s="3">
        <v>151398</v>
      </c>
      <c r="I2398" s="5">
        <v>151398</v>
      </c>
    </row>
    <row r="2399" spans="2:9">
      <c r="B2399" s="4">
        <v>890303093</v>
      </c>
      <c r="C2399" s="1" t="s">
        <v>0</v>
      </c>
      <c r="D2399" s="1" t="s">
        <v>2390</v>
      </c>
      <c r="E2399" s="2">
        <v>45522</v>
      </c>
      <c r="F2399" s="1">
        <v>73841</v>
      </c>
      <c r="G2399" s="2">
        <v>45538</v>
      </c>
      <c r="H2399" s="3">
        <v>158080</v>
      </c>
      <c r="I2399" s="5">
        <v>158080</v>
      </c>
    </row>
    <row r="2400" spans="2:9">
      <c r="B2400" s="4">
        <v>890303093</v>
      </c>
      <c r="C2400" s="1" t="s">
        <v>0</v>
      </c>
      <c r="D2400" s="1" t="s">
        <v>2391</v>
      </c>
      <c r="E2400" s="2">
        <v>45526</v>
      </c>
      <c r="F2400" s="1">
        <v>73841</v>
      </c>
      <c r="G2400" s="2">
        <v>45538</v>
      </c>
      <c r="H2400" s="3">
        <v>158080</v>
      </c>
      <c r="I2400" s="5">
        <v>158080</v>
      </c>
    </row>
    <row r="2401" spans="2:9">
      <c r="B2401" s="4">
        <v>890303093</v>
      </c>
      <c r="C2401" s="1" t="s">
        <v>0</v>
      </c>
      <c r="D2401" s="1" t="s">
        <v>2392</v>
      </c>
      <c r="E2401" s="2">
        <v>45529</v>
      </c>
      <c r="F2401" s="1">
        <v>73841</v>
      </c>
      <c r="G2401" s="2">
        <v>45538</v>
      </c>
      <c r="H2401" s="3">
        <v>158080</v>
      </c>
      <c r="I2401" s="5">
        <v>158080</v>
      </c>
    </row>
    <row r="2402" spans="2:9">
      <c r="B2402" s="4">
        <v>890303093</v>
      </c>
      <c r="C2402" s="1" t="s">
        <v>0</v>
      </c>
      <c r="D2402" s="1" t="s">
        <v>2393</v>
      </c>
      <c r="E2402" s="2">
        <v>45531</v>
      </c>
      <c r="F2402" s="1">
        <v>73841</v>
      </c>
      <c r="G2402" s="2">
        <v>45538</v>
      </c>
      <c r="H2402" s="3">
        <v>158080</v>
      </c>
      <c r="I2402" s="5">
        <v>158080</v>
      </c>
    </row>
    <row r="2403" spans="2:9">
      <c r="B2403" s="4">
        <v>890303093</v>
      </c>
      <c r="C2403" s="1" t="s">
        <v>0</v>
      </c>
      <c r="D2403" s="1" t="s">
        <v>2394</v>
      </c>
      <c r="E2403" s="2">
        <v>45533</v>
      </c>
      <c r="F2403" s="1">
        <v>73841</v>
      </c>
      <c r="G2403" s="2">
        <v>45538</v>
      </c>
      <c r="H2403" s="3">
        <v>158080</v>
      </c>
      <c r="I2403" s="5">
        <v>158080</v>
      </c>
    </row>
    <row r="2404" spans="2:9">
      <c r="B2404" s="4">
        <v>890303093</v>
      </c>
      <c r="C2404" s="1" t="s">
        <v>0</v>
      </c>
      <c r="D2404" s="1" t="s">
        <v>2395</v>
      </c>
      <c r="E2404" s="2">
        <v>45527</v>
      </c>
      <c r="F2404" s="1">
        <v>73841</v>
      </c>
      <c r="G2404" s="2">
        <v>45538</v>
      </c>
      <c r="H2404" s="3">
        <v>161401</v>
      </c>
      <c r="I2404" s="5">
        <v>161401</v>
      </c>
    </row>
    <row r="2405" spans="2:9">
      <c r="B2405" s="4">
        <v>890303093</v>
      </c>
      <c r="C2405" s="1" t="s">
        <v>0</v>
      </c>
      <c r="D2405" s="1" t="s">
        <v>2396</v>
      </c>
      <c r="E2405" s="2">
        <v>45534</v>
      </c>
      <c r="F2405" s="1">
        <v>73841</v>
      </c>
      <c r="G2405" s="2">
        <v>45538</v>
      </c>
      <c r="H2405" s="3">
        <v>167169</v>
      </c>
      <c r="I2405" s="5">
        <v>167169</v>
      </c>
    </row>
    <row r="2406" spans="2:9">
      <c r="B2406" s="4">
        <v>890303093</v>
      </c>
      <c r="C2406" s="1" t="s">
        <v>0</v>
      </c>
      <c r="D2406" s="1" t="s">
        <v>2397</v>
      </c>
      <c r="E2406" s="2">
        <v>45521</v>
      </c>
      <c r="F2406" s="1">
        <v>73841</v>
      </c>
      <c r="G2406" s="2">
        <v>45538</v>
      </c>
      <c r="H2406" s="3">
        <v>185148</v>
      </c>
      <c r="I2406" s="5">
        <v>185148</v>
      </c>
    </row>
    <row r="2407" spans="2:9">
      <c r="B2407" s="4">
        <v>890303093</v>
      </c>
      <c r="C2407" s="1" t="s">
        <v>0</v>
      </c>
      <c r="D2407" s="1" t="s">
        <v>2398</v>
      </c>
      <c r="E2407" s="2">
        <v>45529</v>
      </c>
      <c r="F2407" s="1">
        <v>73841</v>
      </c>
      <c r="G2407" s="2">
        <v>45538</v>
      </c>
      <c r="H2407" s="3">
        <v>195579</v>
      </c>
      <c r="I2407" s="5">
        <v>195579</v>
      </c>
    </row>
    <row r="2408" spans="2:9">
      <c r="B2408" s="4">
        <v>890303093</v>
      </c>
      <c r="C2408" s="1" t="s">
        <v>0</v>
      </c>
      <c r="D2408" s="1" t="s">
        <v>2399</v>
      </c>
      <c r="E2408" s="2">
        <v>45513</v>
      </c>
      <c r="F2408" s="1">
        <v>73841</v>
      </c>
      <c r="G2408" s="2">
        <v>45538</v>
      </c>
      <c r="H2408" s="3">
        <v>201341</v>
      </c>
      <c r="I2408" s="5">
        <v>201341</v>
      </c>
    </row>
    <row r="2409" spans="2:9">
      <c r="B2409" s="4">
        <v>890303093</v>
      </c>
      <c r="C2409" s="1" t="s">
        <v>0</v>
      </c>
      <c r="D2409" s="1" t="s">
        <v>2400</v>
      </c>
      <c r="E2409" s="2">
        <v>45523</v>
      </c>
      <c r="F2409" s="1">
        <v>73841</v>
      </c>
      <c r="G2409" s="2">
        <v>45538</v>
      </c>
      <c r="H2409" s="3">
        <v>203143</v>
      </c>
      <c r="I2409" s="5">
        <v>203143</v>
      </c>
    </row>
    <row r="2410" spans="2:9">
      <c r="B2410" s="4">
        <v>890303093</v>
      </c>
      <c r="C2410" s="1" t="s">
        <v>0</v>
      </c>
      <c r="D2410" s="1" t="s">
        <v>2401</v>
      </c>
      <c r="E2410" s="2">
        <v>45529</v>
      </c>
      <c r="F2410" s="1">
        <v>73841</v>
      </c>
      <c r="G2410" s="2">
        <v>45538</v>
      </c>
      <c r="H2410" s="3">
        <v>212052</v>
      </c>
      <c r="I2410" s="5">
        <v>212052</v>
      </c>
    </row>
    <row r="2411" spans="2:9">
      <c r="B2411" s="4">
        <v>890303093</v>
      </c>
      <c r="C2411" s="1" t="s">
        <v>0</v>
      </c>
      <c r="D2411" s="1" t="s">
        <v>2402</v>
      </c>
      <c r="E2411" s="2">
        <v>45531</v>
      </c>
      <c r="F2411" s="1">
        <v>73841</v>
      </c>
      <c r="G2411" s="2">
        <v>45538</v>
      </c>
      <c r="H2411" s="3">
        <v>218380</v>
      </c>
      <c r="I2411" s="5">
        <v>218380</v>
      </c>
    </row>
    <row r="2412" spans="2:9">
      <c r="B2412" s="4">
        <v>890303093</v>
      </c>
      <c r="C2412" s="1" t="s">
        <v>0</v>
      </c>
      <c r="D2412" s="1" t="s">
        <v>2403</v>
      </c>
      <c r="E2412" s="2">
        <v>45523</v>
      </c>
      <c r="F2412" s="1">
        <v>73841</v>
      </c>
      <c r="G2412" s="2">
        <v>45538</v>
      </c>
      <c r="H2412" s="3">
        <v>220614</v>
      </c>
      <c r="I2412" s="5">
        <v>220614</v>
      </c>
    </row>
    <row r="2413" spans="2:9">
      <c r="B2413" s="4">
        <v>890303093</v>
      </c>
      <c r="C2413" s="1" t="s">
        <v>0</v>
      </c>
      <c r="D2413" s="1" t="s">
        <v>2404</v>
      </c>
      <c r="E2413" s="2">
        <v>45520</v>
      </c>
      <c r="F2413" s="1">
        <v>73841</v>
      </c>
      <c r="G2413" s="2">
        <v>45538</v>
      </c>
      <c r="H2413" s="3">
        <v>233308</v>
      </c>
      <c r="I2413" s="5">
        <v>233308</v>
      </c>
    </row>
    <row r="2414" spans="2:9">
      <c r="B2414" s="4">
        <v>890303093</v>
      </c>
      <c r="C2414" s="1" t="s">
        <v>0</v>
      </c>
      <c r="D2414" s="1" t="s">
        <v>2405</v>
      </c>
      <c r="E2414" s="2">
        <v>45527</v>
      </c>
      <c r="F2414" s="1">
        <v>73841</v>
      </c>
      <c r="G2414" s="2">
        <v>45538</v>
      </c>
      <c r="H2414" s="3">
        <v>236617</v>
      </c>
      <c r="I2414" s="5">
        <v>236617</v>
      </c>
    </row>
    <row r="2415" spans="2:9">
      <c r="B2415" s="4">
        <v>890303093</v>
      </c>
      <c r="C2415" s="1" t="s">
        <v>0</v>
      </c>
      <c r="D2415" s="1" t="s">
        <v>2406</v>
      </c>
      <c r="E2415" s="2">
        <v>45523</v>
      </c>
      <c r="F2415" s="1">
        <v>73841</v>
      </c>
      <c r="G2415" s="2">
        <v>45538</v>
      </c>
      <c r="H2415" s="3">
        <v>242510</v>
      </c>
      <c r="I2415" s="5">
        <v>242510</v>
      </c>
    </row>
    <row r="2416" spans="2:9">
      <c r="B2416" s="4">
        <v>890303093</v>
      </c>
      <c r="C2416" s="1" t="s">
        <v>0</v>
      </c>
      <c r="D2416" s="1" t="s">
        <v>2407</v>
      </c>
      <c r="E2416" s="2">
        <v>45519</v>
      </c>
      <c r="F2416" s="1">
        <v>73841</v>
      </c>
      <c r="G2416" s="2">
        <v>45538</v>
      </c>
      <c r="H2416" s="3">
        <v>258415</v>
      </c>
      <c r="I2416" s="5">
        <v>258415</v>
      </c>
    </row>
    <row r="2417" spans="2:9">
      <c r="B2417" s="4">
        <v>890303093</v>
      </c>
      <c r="C2417" s="1" t="s">
        <v>0</v>
      </c>
      <c r="D2417" s="1" t="s">
        <v>2408</v>
      </c>
      <c r="E2417" s="2">
        <v>45533</v>
      </c>
      <c r="F2417" s="1">
        <v>73841</v>
      </c>
      <c r="G2417" s="2">
        <v>45538</v>
      </c>
      <c r="H2417" s="3">
        <v>263920</v>
      </c>
      <c r="I2417" s="5">
        <v>263920</v>
      </c>
    </row>
    <row r="2418" spans="2:9">
      <c r="B2418" s="4">
        <v>890303093</v>
      </c>
      <c r="C2418" s="1" t="s">
        <v>0</v>
      </c>
      <c r="D2418" s="1" t="s">
        <v>2409</v>
      </c>
      <c r="E2418" s="2">
        <v>45527</v>
      </c>
      <c r="F2418" s="1">
        <v>73841</v>
      </c>
      <c r="G2418" s="2">
        <v>45538</v>
      </c>
      <c r="H2418" s="3">
        <v>264365</v>
      </c>
      <c r="I2418" s="5">
        <v>264365</v>
      </c>
    </row>
    <row r="2419" spans="2:9">
      <c r="B2419" s="4">
        <v>890303093</v>
      </c>
      <c r="C2419" s="1" t="s">
        <v>0</v>
      </c>
      <c r="D2419" s="1" t="s">
        <v>2410</v>
      </c>
      <c r="E2419" s="2">
        <v>45529</v>
      </c>
      <c r="F2419" s="1">
        <v>73841</v>
      </c>
      <c r="G2419" s="2">
        <v>45538</v>
      </c>
      <c r="H2419" s="3">
        <v>267241</v>
      </c>
      <c r="I2419" s="5">
        <v>267241</v>
      </c>
    </row>
    <row r="2420" spans="2:9">
      <c r="B2420" s="4">
        <v>890303093</v>
      </c>
      <c r="C2420" s="1" t="s">
        <v>0</v>
      </c>
      <c r="D2420" s="1" t="s">
        <v>2411</v>
      </c>
      <c r="E2420" s="2">
        <v>45530</v>
      </c>
      <c r="F2420" s="1">
        <v>73841</v>
      </c>
      <c r="G2420" s="2">
        <v>45538</v>
      </c>
      <c r="H2420" s="3">
        <v>267492</v>
      </c>
      <c r="I2420" s="5">
        <v>267492</v>
      </c>
    </row>
    <row r="2421" spans="2:9">
      <c r="B2421" s="4">
        <v>890303093</v>
      </c>
      <c r="C2421" s="1" t="s">
        <v>0</v>
      </c>
      <c r="D2421" s="1" t="s">
        <v>2412</v>
      </c>
      <c r="E2421" s="2">
        <v>45532</v>
      </c>
      <c r="F2421" s="1">
        <v>73841</v>
      </c>
      <c r="G2421" s="2">
        <v>45538</v>
      </c>
      <c r="H2421" s="3">
        <v>276010</v>
      </c>
      <c r="I2421" s="5">
        <v>276010</v>
      </c>
    </row>
    <row r="2422" spans="2:9">
      <c r="B2422" s="4">
        <v>890303093</v>
      </c>
      <c r="C2422" s="1" t="s">
        <v>0</v>
      </c>
      <c r="D2422" s="1" t="s">
        <v>2413</v>
      </c>
      <c r="E2422" s="2">
        <v>45527</v>
      </c>
      <c r="F2422" s="1">
        <v>73841</v>
      </c>
      <c r="G2422" s="2">
        <v>45538</v>
      </c>
      <c r="H2422" s="3">
        <v>283952</v>
      </c>
      <c r="I2422" s="5">
        <v>283952</v>
      </c>
    </row>
    <row r="2423" spans="2:9">
      <c r="B2423" s="4">
        <v>890303093</v>
      </c>
      <c r="C2423" s="1" t="s">
        <v>0</v>
      </c>
      <c r="D2423" s="1" t="s">
        <v>2414</v>
      </c>
      <c r="E2423" s="2">
        <v>45534</v>
      </c>
      <c r="F2423" s="1">
        <v>73841</v>
      </c>
      <c r="G2423" s="2">
        <v>45538</v>
      </c>
      <c r="H2423" s="3">
        <v>289985</v>
      </c>
      <c r="I2423" s="5">
        <v>289985</v>
      </c>
    </row>
    <row r="2424" spans="2:9">
      <c r="B2424" s="4">
        <v>890303093</v>
      </c>
      <c r="C2424" s="1" t="s">
        <v>0</v>
      </c>
      <c r="D2424" s="1" t="s">
        <v>2415</v>
      </c>
      <c r="E2424" s="2">
        <v>45533</v>
      </c>
      <c r="F2424" s="1">
        <v>73841</v>
      </c>
      <c r="G2424" s="2">
        <v>45538</v>
      </c>
      <c r="H2424" s="3">
        <v>319837</v>
      </c>
      <c r="I2424" s="5">
        <v>319837</v>
      </c>
    </row>
    <row r="2425" spans="2:9">
      <c r="B2425" s="4">
        <v>890303093</v>
      </c>
      <c r="C2425" s="1" t="s">
        <v>0</v>
      </c>
      <c r="D2425" s="1" t="s">
        <v>2416</v>
      </c>
      <c r="E2425" s="2">
        <v>45533</v>
      </c>
      <c r="F2425" s="1">
        <v>73841</v>
      </c>
      <c r="G2425" s="2">
        <v>45538</v>
      </c>
      <c r="H2425" s="3">
        <v>327213</v>
      </c>
      <c r="I2425" s="5">
        <v>327213</v>
      </c>
    </row>
    <row r="2426" spans="2:9">
      <c r="B2426" s="4">
        <v>890303093</v>
      </c>
      <c r="C2426" s="1" t="s">
        <v>0</v>
      </c>
      <c r="D2426" s="1" t="s">
        <v>2417</v>
      </c>
      <c r="E2426" s="2">
        <v>45519</v>
      </c>
      <c r="F2426" s="1">
        <v>73841</v>
      </c>
      <c r="G2426" s="2">
        <v>45538</v>
      </c>
      <c r="H2426" s="3">
        <v>329697</v>
      </c>
      <c r="I2426" s="5">
        <v>329697</v>
      </c>
    </row>
    <row r="2427" spans="2:9">
      <c r="B2427" s="4">
        <v>890303093</v>
      </c>
      <c r="C2427" s="1" t="s">
        <v>0</v>
      </c>
      <c r="D2427" s="1" t="s">
        <v>2418</v>
      </c>
      <c r="E2427" s="2">
        <v>45525</v>
      </c>
      <c r="F2427" s="1">
        <v>73841</v>
      </c>
      <c r="G2427" s="2">
        <v>45538</v>
      </c>
      <c r="H2427" s="3">
        <v>331860</v>
      </c>
      <c r="I2427" s="5">
        <v>331860</v>
      </c>
    </row>
    <row r="2428" spans="2:9">
      <c r="B2428" s="4">
        <v>890303093</v>
      </c>
      <c r="C2428" s="1" t="s">
        <v>0</v>
      </c>
      <c r="D2428" s="1" t="s">
        <v>2419</v>
      </c>
      <c r="E2428" s="2">
        <v>45516</v>
      </c>
      <c r="F2428" s="1">
        <v>73841</v>
      </c>
      <c r="G2428" s="2">
        <v>45538</v>
      </c>
      <c r="H2428" s="3">
        <v>338488</v>
      </c>
      <c r="I2428" s="5">
        <v>338488</v>
      </c>
    </row>
    <row r="2429" spans="2:9">
      <c r="B2429" s="4">
        <v>890303093</v>
      </c>
      <c r="C2429" s="1" t="s">
        <v>0</v>
      </c>
      <c r="D2429" s="1" t="s">
        <v>2420</v>
      </c>
      <c r="E2429" s="2">
        <v>45520</v>
      </c>
      <c r="F2429" s="1">
        <v>73841</v>
      </c>
      <c r="G2429" s="2">
        <v>45538</v>
      </c>
      <c r="H2429" s="3">
        <v>338663</v>
      </c>
      <c r="I2429" s="5">
        <v>338663</v>
      </c>
    </row>
    <row r="2430" spans="2:9">
      <c r="B2430" s="4">
        <v>890303093</v>
      </c>
      <c r="C2430" s="1" t="s">
        <v>0</v>
      </c>
      <c r="D2430" s="1" t="s">
        <v>2421</v>
      </c>
      <c r="E2430" s="2">
        <v>45529</v>
      </c>
      <c r="F2430" s="1">
        <v>73841</v>
      </c>
      <c r="G2430" s="2">
        <v>45538</v>
      </c>
      <c r="H2430" s="3">
        <v>356233</v>
      </c>
      <c r="I2430" s="5">
        <v>356233</v>
      </c>
    </row>
    <row r="2431" spans="2:9">
      <c r="B2431" s="4">
        <v>890303093</v>
      </c>
      <c r="C2431" s="1" t="s">
        <v>0</v>
      </c>
      <c r="D2431" s="1" t="s">
        <v>2422</v>
      </c>
      <c r="E2431" s="2">
        <v>45527</v>
      </c>
      <c r="F2431" s="1">
        <v>73841</v>
      </c>
      <c r="G2431" s="2">
        <v>45538</v>
      </c>
      <c r="H2431" s="3">
        <v>363646</v>
      </c>
      <c r="I2431" s="5">
        <v>363646</v>
      </c>
    </row>
    <row r="2432" spans="2:9">
      <c r="B2432" s="4">
        <v>890303093</v>
      </c>
      <c r="C2432" s="1" t="s">
        <v>0</v>
      </c>
      <c r="D2432" s="1" t="s">
        <v>2423</v>
      </c>
      <c r="E2432" s="2">
        <v>45533</v>
      </c>
      <c r="F2432" s="1">
        <v>73841</v>
      </c>
      <c r="G2432" s="2">
        <v>45538</v>
      </c>
      <c r="H2432" s="3">
        <v>367399</v>
      </c>
      <c r="I2432" s="5">
        <v>367399</v>
      </c>
    </row>
    <row r="2433" spans="2:9">
      <c r="B2433" s="4">
        <v>890303093</v>
      </c>
      <c r="C2433" s="1" t="s">
        <v>0</v>
      </c>
      <c r="D2433" s="1" t="s">
        <v>2424</v>
      </c>
      <c r="E2433" s="2">
        <v>45517</v>
      </c>
      <c r="F2433" s="1">
        <v>73841</v>
      </c>
      <c r="G2433" s="2">
        <v>45538</v>
      </c>
      <c r="H2433" s="3">
        <v>368263</v>
      </c>
      <c r="I2433" s="5">
        <v>368263</v>
      </c>
    </row>
    <row r="2434" spans="2:9">
      <c r="B2434" s="4">
        <v>890303093</v>
      </c>
      <c r="C2434" s="1" t="s">
        <v>0</v>
      </c>
      <c r="D2434" s="1" t="s">
        <v>2425</v>
      </c>
      <c r="E2434" s="2">
        <v>45524</v>
      </c>
      <c r="F2434" s="1">
        <v>73841</v>
      </c>
      <c r="G2434" s="2">
        <v>45538</v>
      </c>
      <c r="H2434" s="3">
        <v>390305</v>
      </c>
      <c r="I2434" s="5">
        <v>390305</v>
      </c>
    </row>
    <row r="2435" spans="2:9">
      <c r="B2435" s="4">
        <v>890303093</v>
      </c>
      <c r="C2435" s="1" t="s">
        <v>0</v>
      </c>
      <c r="D2435" s="1" t="s">
        <v>2426</v>
      </c>
      <c r="E2435" s="2">
        <v>45521</v>
      </c>
      <c r="F2435" s="1">
        <v>73841</v>
      </c>
      <c r="G2435" s="2">
        <v>45538</v>
      </c>
      <c r="H2435" s="3">
        <v>390786</v>
      </c>
      <c r="I2435" s="5">
        <v>390786</v>
      </c>
    </row>
    <row r="2436" spans="2:9">
      <c r="B2436" s="4">
        <v>890303093</v>
      </c>
      <c r="C2436" s="1" t="s">
        <v>0</v>
      </c>
      <c r="D2436" s="1" t="s">
        <v>2427</v>
      </c>
      <c r="E2436" s="2">
        <v>45527</v>
      </c>
      <c r="F2436" s="1">
        <v>73841</v>
      </c>
      <c r="G2436" s="2">
        <v>45538</v>
      </c>
      <c r="H2436" s="3">
        <v>408682</v>
      </c>
      <c r="I2436" s="5">
        <v>408682</v>
      </c>
    </row>
    <row r="2437" spans="2:9">
      <c r="B2437" s="4">
        <v>890303093</v>
      </c>
      <c r="C2437" s="1" t="s">
        <v>0</v>
      </c>
      <c r="D2437" s="1" t="s">
        <v>2428</v>
      </c>
      <c r="E2437" s="2">
        <v>45523</v>
      </c>
      <c r="F2437" s="1">
        <v>73841</v>
      </c>
      <c r="G2437" s="2">
        <v>45538</v>
      </c>
      <c r="H2437" s="3">
        <v>420598</v>
      </c>
      <c r="I2437" s="5">
        <v>420598</v>
      </c>
    </row>
    <row r="2438" spans="2:9">
      <c r="B2438" s="4">
        <v>890303093</v>
      </c>
      <c r="C2438" s="1" t="s">
        <v>0</v>
      </c>
      <c r="D2438" s="1" t="s">
        <v>2429</v>
      </c>
      <c r="E2438" s="2">
        <v>45527</v>
      </c>
      <c r="F2438" s="1">
        <v>73841</v>
      </c>
      <c r="G2438" s="2">
        <v>45538</v>
      </c>
      <c r="H2438" s="3">
        <v>439604</v>
      </c>
      <c r="I2438" s="5">
        <v>439604</v>
      </c>
    </row>
    <row r="2439" spans="2:9">
      <c r="B2439" s="4">
        <v>890303093</v>
      </c>
      <c r="C2439" s="1" t="s">
        <v>0</v>
      </c>
      <c r="D2439" s="1" t="s">
        <v>2430</v>
      </c>
      <c r="E2439" s="2">
        <v>45524</v>
      </c>
      <c r="F2439" s="1">
        <v>73841</v>
      </c>
      <c r="G2439" s="2">
        <v>45538</v>
      </c>
      <c r="H2439" s="3">
        <v>449968</v>
      </c>
      <c r="I2439" s="5">
        <v>449968</v>
      </c>
    </row>
    <row r="2440" spans="2:9">
      <c r="B2440" s="4">
        <v>890303093</v>
      </c>
      <c r="C2440" s="1" t="s">
        <v>0</v>
      </c>
      <c r="D2440" s="1" t="s">
        <v>2431</v>
      </c>
      <c r="E2440" s="2">
        <v>45519</v>
      </c>
      <c r="F2440" s="1">
        <v>73841</v>
      </c>
      <c r="G2440" s="2">
        <v>45538</v>
      </c>
      <c r="H2440" s="3">
        <v>454502</v>
      </c>
      <c r="I2440" s="5">
        <v>454502</v>
      </c>
    </row>
    <row r="2441" spans="2:9">
      <c r="B2441" s="4">
        <v>890303093</v>
      </c>
      <c r="C2441" s="1" t="s">
        <v>0</v>
      </c>
      <c r="D2441" s="1" t="s">
        <v>2432</v>
      </c>
      <c r="E2441" s="2">
        <v>45531</v>
      </c>
      <c r="F2441" s="1">
        <v>73841</v>
      </c>
      <c r="G2441" s="2">
        <v>45538</v>
      </c>
      <c r="H2441" s="3">
        <v>459335</v>
      </c>
      <c r="I2441" s="5">
        <v>459335</v>
      </c>
    </row>
    <row r="2442" spans="2:9">
      <c r="B2442" s="4">
        <v>890303093</v>
      </c>
      <c r="C2442" s="1" t="s">
        <v>0</v>
      </c>
      <c r="D2442" s="1" t="s">
        <v>2433</v>
      </c>
      <c r="E2442" s="2">
        <v>45530</v>
      </c>
      <c r="F2442" s="1">
        <v>73841</v>
      </c>
      <c r="G2442" s="2">
        <v>45538</v>
      </c>
      <c r="H2442" s="3">
        <v>465148</v>
      </c>
      <c r="I2442" s="5">
        <v>465148</v>
      </c>
    </row>
    <row r="2443" spans="2:9">
      <c r="B2443" s="4">
        <v>890303093</v>
      </c>
      <c r="C2443" s="1" t="s">
        <v>0</v>
      </c>
      <c r="D2443" s="1" t="s">
        <v>2434</v>
      </c>
      <c r="E2443" s="2">
        <v>45528</v>
      </c>
      <c r="F2443" s="1">
        <v>73841</v>
      </c>
      <c r="G2443" s="2">
        <v>45538</v>
      </c>
      <c r="H2443" s="3">
        <v>465911</v>
      </c>
      <c r="I2443" s="5">
        <v>465911</v>
      </c>
    </row>
    <row r="2444" spans="2:9">
      <c r="B2444" s="4">
        <v>890303093</v>
      </c>
      <c r="C2444" s="1" t="s">
        <v>0</v>
      </c>
      <c r="D2444" s="1" t="s">
        <v>2435</v>
      </c>
      <c r="E2444" s="2">
        <v>45534</v>
      </c>
      <c r="F2444" s="1">
        <v>73841</v>
      </c>
      <c r="G2444" s="2">
        <v>45538</v>
      </c>
      <c r="H2444" s="3">
        <v>476018</v>
      </c>
      <c r="I2444" s="5">
        <v>476018</v>
      </c>
    </row>
    <row r="2445" spans="2:9">
      <c r="B2445" s="4">
        <v>890303093</v>
      </c>
      <c r="C2445" s="1" t="s">
        <v>0</v>
      </c>
      <c r="D2445" s="1" t="s">
        <v>2436</v>
      </c>
      <c r="E2445" s="2">
        <v>45531</v>
      </c>
      <c r="F2445" s="1">
        <v>73841</v>
      </c>
      <c r="G2445" s="2">
        <v>45538</v>
      </c>
      <c r="H2445" s="3">
        <v>476618</v>
      </c>
      <c r="I2445" s="5">
        <v>476618</v>
      </c>
    </row>
    <row r="2446" spans="2:9">
      <c r="B2446" s="4">
        <v>890303093</v>
      </c>
      <c r="C2446" s="1" t="s">
        <v>0</v>
      </c>
      <c r="D2446" s="1" t="s">
        <v>2437</v>
      </c>
      <c r="E2446" s="2">
        <v>45534</v>
      </c>
      <c r="F2446" s="1">
        <v>73841</v>
      </c>
      <c r="G2446" s="2">
        <v>45538</v>
      </c>
      <c r="H2446" s="3">
        <v>488809</v>
      </c>
      <c r="I2446" s="5">
        <v>488809</v>
      </c>
    </row>
    <row r="2447" spans="2:9">
      <c r="B2447" s="4">
        <v>890303093</v>
      </c>
      <c r="C2447" s="1" t="s">
        <v>0</v>
      </c>
      <c r="D2447" s="1" t="s">
        <v>2438</v>
      </c>
      <c r="E2447" s="2">
        <v>45518</v>
      </c>
      <c r="F2447" s="1">
        <v>73841</v>
      </c>
      <c r="G2447" s="2">
        <v>45538</v>
      </c>
      <c r="H2447" s="3">
        <v>489355</v>
      </c>
      <c r="I2447" s="5">
        <v>489355</v>
      </c>
    </row>
    <row r="2448" spans="2:9">
      <c r="B2448" s="4">
        <v>890303093</v>
      </c>
      <c r="C2448" s="1" t="s">
        <v>0</v>
      </c>
      <c r="D2448" s="1" t="s">
        <v>2439</v>
      </c>
      <c r="E2448" s="2">
        <v>45530</v>
      </c>
      <c r="F2448" s="1">
        <v>73841</v>
      </c>
      <c r="G2448" s="2">
        <v>45538</v>
      </c>
      <c r="H2448" s="3">
        <v>506395</v>
      </c>
      <c r="I2448" s="5">
        <v>506395</v>
      </c>
    </row>
    <row r="2449" spans="2:9">
      <c r="B2449" s="4">
        <v>890303093</v>
      </c>
      <c r="C2449" s="1" t="s">
        <v>0</v>
      </c>
      <c r="D2449" s="1" t="s">
        <v>2440</v>
      </c>
      <c r="E2449" s="2">
        <v>45519</v>
      </c>
      <c r="F2449" s="1">
        <v>73841</v>
      </c>
      <c r="G2449" s="2">
        <v>45538</v>
      </c>
      <c r="H2449" s="3">
        <v>550390</v>
      </c>
      <c r="I2449" s="5">
        <v>550390</v>
      </c>
    </row>
    <row r="2450" spans="2:9">
      <c r="B2450" s="4">
        <v>890303093</v>
      </c>
      <c r="C2450" s="1" t="s">
        <v>0</v>
      </c>
      <c r="D2450" s="1" t="s">
        <v>2441</v>
      </c>
      <c r="E2450" s="2">
        <v>45518</v>
      </c>
      <c r="F2450" s="1">
        <v>73841</v>
      </c>
      <c r="G2450" s="2">
        <v>45538</v>
      </c>
      <c r="H2450" s="3">
        <v>555981</v>
      </c>
      <c r="I2450" s="5">
        <v>555981</v>
      </c>
    </row>
    <row r="2451" spans="2:9">
      <c r="B2451" s="4">
        <v>890303093</v>
      </c>
      <c r="C2451" s="1" t="s">
        <v>0</v>
      </c>
      <c r="D2451" s="1" t="s">
        <v>2442</v>
      </c>
      <c r="E2451" s="2">
        <v>45521</v>
      </c>
      <c r="F2451" s="1">
        <v>73841</v>
      </c>
      <c r="G2451" s="2">
        <v>45538</v>
      </c>
      <c r="H2451" s="3">
        <v>556346</v>
      </c>
      <c r="I2451" s="5">
        <v>556346</v>
      </c>
    </row>
    <row r="2452" spans="2:9">
      <c r="B2452" s="4">
        <v>890303093</v>
      </c>
      <c r="C2452" s="1" t="s">
        <v>0</v>
      </c>
      <c r="D2452" s="1" t="s">
        <v>2443</v>
      </c>
      <c r="E2452" s="2">
        <v>45532</v>
      </c>
      <c r="F2452" s="1">
        <v>73841</v>
      </c>
      <c r="G2452" s="2">
        <v>45538</v>
      </c>
      <c r="H2452" s="3">
        <v>565097</v>
      </c>
      <c r="I2452" s="5">
        <v>565097</v>
      </c>
    </row>
    <row r="2453" spans="2:9">
      <c r="B2453" s="4">
        <v>890303093</v>
      </c>
      <c r="C2453" s="1" t="s">
        <v>0</v>
      </c>
      <c r="D2453" s="1" t="s">
        <v>2444</v>
      </c>
      <c r="E2453" s="2">
        <v>45526</v>
      </c>
      <c r="F2453" s="1">
        <v>73841</v>
      </c>
      <c r="G2453" s="2">
        <v>45538</v>
      </c>
      <c r="H2453" s="3">
        <v>571983</v>
      </c>
      <c r="I2453" s="5">
        <v>571983</v>
      </c>
    </row>
    <row r="2454" spans="2:9">
      <c r="B2454" s="4">
        <v>890303093</v>
      </c>
      <c r="C2454" s="1" t="s">
        <v>0</v>
      </c>
      <c r="D2454" s="1" t="s">
        <v>2445</v>
      </c>
      <c r="E2454" s="2">
        <v>45525</v>
      </c>
      <c r="F2454" s="1">
        <v>73841</v>
      </c>
      <c r="G2454" s="2">
        <v>45538</v>
      </c>
      <c r="H2454" s="3">
        <v>573232</v>
      </c>
      <c r="I2454" s="5">
        <v>573232</v>
      </c>
    </row>
    <row r="2455" spans="2:9">
      <c r="B2455" s="4">
        <v>890303093</v>
      </c>
      <c r="C2455" s="1" t="s">
        <v>0</v>
      </c>
      <c r="D2455" s="1" t="s">
        <v>2446</v>
      </c>
      <c r="E2455" s="2">
        <v>45533</v>
      </c>
      <c r="F2455" s="1">
        <v>73841</v>
      </c>
      <c r="G2455" s="2">
        <v>45538</v>
      </c>
      <c r="H2455" s="3">
        <v>576211</v>
      </c>
      <c r="I2455" s="5">
        <v>576211</v>
      </c>
    </row>
    <row r="2456" spans="2:9">
      <c r="B2456" s="4">
        <v>890303093</v>
      </c>
      <c r="C2456" s="1" t="s">
        <v>0</v>
      </c>
      <c r="D2456" s="1" t="s">
        <v>2447</v>
      </c>
      <c r="E2456" s="2">
        <v>45520</v>
      </c>
      <c r="F2456" s="1">
        <v>73841</v>
      </c>
      <c r="G2456" s="2">
        <v>45538</v>
      </c>
      <c r="H2456" s="3">
        <v>580670</v>
      </c>
      <c r="I2456" s="5">
        <v>580670</v>
      </c>
    </row>
    <row r="2457" spans="2:9">
      <c r="B2457" s="4">
        <v>890303093</v>
      </c>
      <c r="C2457" s="1" t="s">
        <v>0</v>
      </c>
      <c r="D2457" s="1" t="s">
        <v>2448</v>
      </c>
      <c r="E2457" s="2">
        <v>45533</v>
      </c>
      <c r="F2457" s="1">
        <v>73841</v>
      </c>
      <c r="G2457" s="2">
        <v>45538</v>
      </c>
      <c r="H2457" s="3">
        <v>589955</v>
      </c>
      <c r="I2457" s="5">
        <v>589955</v>
      </c>
    </row>
    <row r="2458" spans="2:9">
      <c r="B2458" s="4">
        <v>890303093</v>
      </c>
      <c r="C2458" s="1" t="s">
        <v>0</v>
      </c>
      <c r="D2458" s="1" t="s">
        <v>2449</v>
      </c>
      <c r="E2458" s="2">
        <v>45518</v>
      </c>
      <c r="F2458" s="1">
        <v>73841</v>
      </c>
      <c r="G2458" s="2">
        <v>45538</v>
      </c>
      <c r="H2458" s="3">
        <v>598842</v>
      </c>
      <c r="I2458" s="5">
        <v>598842</v>
      </c>
    </row>
    <row r="2459" spans="2:9">
      <c r="B2459" s="4">
        <v>890303093</v>
      </c>
      <c r="C2459" s="1" t="s">
        <v>0</v>
      </c>
      <c r="D2459" s="1" t="s">
        <v>2450</v>
      </c>
      <c r="E2459" s="2">
        <v>45534</v>
      </c>
      <c r="F2459" s="1">
        <v>73841</v>
      </c>
      <c r="G2459" s="2">
        <v>45538</v>
      </c>
      <c r="H2459" s="3">
        <v>647602</v>
      </c>
      <c r="I2459" s="5">
        <v>647602</v>
      </c>
    </row>
    <row r="2460" spans="2:9">
      <c r="B2460" s="4">
        <v>890303093</v>
      </c>
      <c r="C2460" s="1" t="s">
        <v>0</v>
      </c>
      <c r="D2460" s="1" t="s">
        <v>2451</v>
      </c>
      <c r="E2460" s="2">
        <v>45518</v>
      </c>
      <c r="F2460" s="1">
        <v>73841</v>
      </c>
      <c r="G2460" s="2">
        <v>45538</v>
      </c>
      <c r="H2460" s="3">
        <v>688804</v>
      </c>
      <c r="I2460" s="5">
        <v>688804</v>
      </c>
    </row>
    <row r="2461" spans="2:9">
      <c r="B2461" s="4">
        <v>890303093</v>
      </c>
      <c r="C2461" s="1" t="s">
        <v>0</v>
      </c>
      <c r="D2461" s="1" t="s">
        <v>2452</v>
      </c>
      <c r="E2461" s="2">
        <v>45525</v>
      </c>
      <c r="F2461" s="1">
        <v>73841</v>
      </c>
      <c r="G2461" s="2">
        <v>45538</v>
      </c>
      <c r="H2461" s="3">
        <v>695416</v>
      </c>
      <c r="I2461" s="5">
        <v>695416</v>
      </c>
    </row>
    <row r="2462" spans="2:9">
      <c r="B2462" s="4">
        <v>890303093</v>
      </c>
      <c r="C2462" s="1" t="s">
        <v>0</v>
      </c>
      <c r="D2462" s="1" t="s">
        <v>2453</v>
      </c>
      <c r="E2462" s="2">
        <v>45523</v>
      </c>
      <c r="F2462" s="1">
        <v>73841</v>
      </c>
      <c r="G2462" s="2">
        <v>45538</v>
      </c>
      <c r="H2462" s="3">
        <v>699357</v>
      </c>
      <c r="I2462" s="5">
        <v>699357</v>
      </c>
    </row>
    <row r="2463" spans="2:9">
      <c r="B2463" s="4">
        <v>890303093</v>
      </c>
      <c r="C2463" s="1" t="s">
        <v>0</v>
      </c>
      <c r="D2463" s="1" t="s">
        <v>2454</v>
      </c>
      <c r="E2463" s="2">
        <v>45527</v>
      </c>
      <c r="F2463" s="1">
        <v>73841</v>
      </c>
      <c r="G2463" s="2">
        <v>45538</v>
      </c>
      <c r="H2463" s="3">
        <v>733441</v>
      </c>
      <c r="I2463" s="5">
        <v>733441</v>
      </c>
    </row>
    <row r="2464" spans="2:9">
      <c r="B2464" s="4">
        <v>890303093</v>
      </c>
      <c r="C2464" s="1" t="s">
        <v>0</v>
      </c>
      <c r="D2464" s="1" t="s">
        <v>2455</v>
      </c>
      <c r="E2464" s="2">
        <v>45524</v>
      </c>
      <c r="F2464" s="1">
        <v>73841</v>
      </c>
      <c r="G2464" s="2">
        <v>45538</v>
      </c>
      <c r="H2464" s="3">
        <v>736800</v>
      </c>
      <c r="I2464" s="5">
        <v>736800</v>
      </c>
    </row>
    <row r="2465" spans="2:9">
      <c r="B2465" s="4">
        <v>890303093</v>
      </c>
      <c r="C2465" s="1" t="s">
        <v>0</v>
      </c>
      <c r="D2465" s="1" t="s">
        <v>2456</v>
      </c>
      <c r="E2465" s="2">
        <v>45528</v>
      </c>
      <c r="F2465" s="1">
        <v>73841</v>
      </c>
      <c r="G2465" s="2">
        <v>45538</v>
      </c>
      <c r="H2465" s="3">
        <v>830018</v>
      </c>
      <c r="I2465" s="5">
        <v>830018</v>
      </c>
    </row>
    <row r="2466" spans="2:9">
      <c r="B2466" s="4">
        <v>890303093</v>
      </c>
      <c r="C2466" s="1" t="s">
        <v>0</v>
      </c>
      <c r="D2466" s="1" t="s">
        <v>2457</v>
      </c>
      <c r="E2466" s="2">
        <v>45521</v>
      </c>
      <c r="F2466" s="1">
        <v>73841</v>
      </c>
      <c r="G2466" s="2">
        <v>45538</v>
      </c>
      <c r="H2466" s="3">
        <v>865252</v>
      </c>
      <c r="I2466" s="5">
        <v>865252</v>
      </c>
    </row>
    <row r="2467" spans="2:9">
      <c r="B2467" s="4">
        <v>890303093</v>
      </c>
      <c r="C2467" s="1" t="s">
        <v>0</v>
      </c>
      <c r="D2467" s="1" t="s">
        <v>2458</v>
      </c>
      <c r="E2467" s="2">
        <v>45527</v>
      </c>
      <c r="F2467" s="1">
        <v>73841</v>
      </c>
      <c r="G2467" s="2">
        <v>45538</v>
      </c>
      <c r="H2467" s="3">
        <v>873991</v>
      </c>
      <c r="I2467" s="5">
        <v>873991</v>
      </c>
    </row>
    <row r="2468" spans="2:9">
      <c r="B2468" s="4">
        <v>890303093</v>
      </c>
      <c r="C2468" s="1" t="s">
        <v>0</v>
      </c>
      <c r="D2468" s="1" t="s">
        <v>2459</v>
      </c>
      <c r="E2468" s="2">
        <v>45523</v>
      </c>
      <c r="F2468" s="1">
        <v>73841</v>
      </c>
      <c r="G2468" s="2">
        <v>45538</v>
      </c>
      <c r="H2468" s="3">
        <v>896750</v>
      </c>
      <c r="I2468" s="5">
        <v>896750</v>
      </c>
    </row>
    <row r="2469" spans="2:9">
      <c r="B2469" s="4">
        <v>890303093</v>
      </c>
      <c r="C2469" s="1" t="s">
        <v>0</v>
      </c>
      <c r="D2469" s="1" t="s">
        <v>2460</v>
      </c>
      <c r="E2469" s="2">
        <v>45531</v>
      </c>
      <c r="F2469" s="1">
        <v>73841</v>
      </c>
      <c r="G2469" s="2">
        <v>45538</v>
      </c>
      <c r="H2469" s="3">
        <v>899137</v>
      </c>
      <c r="I2469" s="5">
        <v>899137</v>
      </c>
    </row>
    <row r="2470" spans="2:9">
      <c r="B2470" s="4">
        <v>890303093</v>
      </c>
      <c r="C2470" s="1" t="s">
        <v>0</v>
      </c>
      <c r="D2470" s="1" t="s">
        <v>2461</v>
      </c>
      <c r="E2470" s="2">
        <v>45525</v>
      </c>
      <c r="F2470" s="1">
        <v>73841</v>
      </c>
      <c r="G2470" s="2">
        <v>45538</v>
      </c>
      <c r="H2470" s="3">
        <v>908577</v>
      </c>
      <c r="I2470" s="5">
        <v>908577</v>
      </c>
    </row>
    <row r="2471" spans="2:9">
      <c r="B2471" s="4">
        <v>890303093</v>
      </c>
      <c r="C2471" s="1" t="s">
        <v>0</v>
      </c>
      <c r="D2471" s="1" t="s">
        <v>2462</v>
      </c>
      <c r="E2471" s="2">
        <v>45524</v>
      </c>
      <c r="F2471" s="1">
        <v>73841</v>
      </c>
      <c r="G2471" s="2">
        <v>45538</v>
      </c>
      <c r="H2471" s="3">
        <v>955442</v>
      </c>
      <c r="I2471" s="5">
        <v>955442</v>
      </c>
    </row>
    <row r="2472" spans="2:9">
      <c r="B2472" s="4">
        <v>890303093</v>
      </c>
      <c r="C2472" s="1" t="s">
        <v>0</v>
      </c>
      <c r="D2472" s="1" t="s">
        <v>2463</v>
      </c>
      <c r="E2472" s="2">
        <v>45528</v>
      </c>
      <c r="F2472" s="1">
        <v>73841</v>
      </c>
      <c r="G2472" s="2">
        <v>45538</v>
      </c>
      <c r="H2472" s="3">
        <v>955557</v>
      </c>
      <c r="I2472" s="5">
        <v>955557</v>
      </c>
    </row>
    <row r="2473" spans="2:9">
      <c r="B2473" s="4">
        <v>890303093</v>
      </c>
      <c r="C2473" s="1" t="s">
        <v>0</v>
      </c>
      <c r="D2473" s="1" t="s">
        <v>2464</v>
      </c>
      <c r="E2473" s="2">
        <v>45534</v>
      </c>
      <c r="F2473" s="1">
        <v>73841</v>
      </c>
      <c r="G2473" s="2">
        <v>45538</v>
      </c>
      <c r="H2473" s="3">
        <v>956236</v>
      </c>
      <c r="I2473" s="5">
        <v>956236</v>
      </c>
    </row>
    <row r="2474" spans="2:9">
      <c r="B2474" s="4">
        <v>890303093</v>
      </c>
      <c r="C2474" s="1" t="s">
        <v>0</v>
      </c>
      <c r="D2474" s="1" t="s">
        <v>2465</v>
      </c>
      <c r="E2474" s="2">
        <v>45518</v>
      </c>
      <c r="F2474" s="1">
        <v>73841</v>
      </c>
      <c r="G2474" s="2">
        <v>45538</v>
      </c>
      <c r="H2474" s="3">
        <v>957720</v>
      </c>
      <c r="I2474" s="5">
        <v>957720</v>
      </c>
    </row>
    <row r="2475" spans="2:9">
      <c r="B2475" s="4">
        <v>890303093</v>
      </c>
      <c r="C2475" s="1" t="s">
        <v>0</v>
      </c>
      <c r="D2475" s="1" t="s">
        <v>2466</v>
      </c>
      <c r="E2475" s="2">
        <v>45523</v>
      </c>
      <c r="F2475" s="1">
        <v>73841</v>
      </c>
      <c r="G2475" s="2">
        <v>45538</v>
      </c>
      <c r="H2475" s="3">
        <v>1004092</v>
      </c>
      <c r="I2475" s="5">
        <v>1004092</v>
      </c>
    </row>
    <row r="2476" spans="2:9">
      <c r="B2476" s="4">
        <v>890303093</v>
      </c>
      <c r="C2476" s="1" t="s">
        <v>0</v>
      </c>
      <c r="D2476" s="1" t="s">
        <v>2467</v>
      </c>
      <c r="E2476" s="2">
        <v>45527</v>
      </c>
      <c r="F2476" s="1">
        <v>73841</v>
      </c>
      <c r="G2476" s="2">
        <v>45538</v>
      </c>
      <c r="H2476" s="3">
        <v>1012907</v>
      </c>
      <c r="I2476" s="5">
        <v>1012907</v>
      </c>
    </row>
    <row r="2477" spans="2:9">
      <c r="B2477" s="4">
        <v>890303093</v>
      </c>
      <c r="C2477" s="1" t="s">
        <v>0</v>
      </c>
      <c r="D2477" s="1" t="s">
        <v>2468</v>
      </c>
      <c r="E2477" s="2">
        <v>45518</v>
      </c>
      <c r="F2477" s="1">
        <v>73841</v>
      </c>
      <c r="G2477" s="2">
        <v>45538</v>
      </c>
      <c r="H2477" s="3">
        <v>1026004</v>
      </c>
      <c r="I2477" s="5">
        <v>1026004</v>
      </c>
    </row>
    <row r="2478" spans="2:9">
      <c r="B2478" s="4">
        <v>890303093</v>
      </c>
      <c r="C2478" s="1" t="s">
        <v>0</v>
      </c>
      <c r="D2478" s="1" t="s">
        <v>2469</v>
      </c>
      <c r="E2478" s="2">
        <v>45528</v>
      </c>
      <c r="F2478" s="1">
        <v>73841</v>
      </c>
      <c r="G2478" s="2">
        <v>45538</v>
      </c>
      <c r="H2478" s="3">
        <v>1091594</v>
      </c>
      <c r="I2478" s="5">
        <v>1091594</v>
      </c>
    </row>
    <row r="2479" spans="2:9">
      <c r="B2479" s="4">
        <v>890303093</v>
      </c>
      <c r="C2479" s="1" t="s">
        <v>0</v>
      </c>
      <c r="D2479" s="1" t="s">
        <v>2470</v>
      </c>
      <c r="E2479" s="2">
        <v>45533</v>
      </c>
      <c r="F2479" s="1">
        <v>73841</v>
      </c>
      <c r="G2479" s="2">
        <v>45538</v>
      </c>
      <c r="H2479" s="3">
        <v>1098154</v>
      </c>
      <c r="I2479" s="5">
        <v>1098154</v>
      </c>
    </row>
    <row r="2480" spans="2:9">
      <c r="B2480" s="4">
        <v>890303093</v>
      </c>
      <c r="C2480" s="1" t="s">
        <v>0</v>
      </c>
      <c r="D2480" s="1" t="s">
        <v>2471</v>
      </c>
      <c r="E2480" s="2">
        <v>45525</v>
      </c>
      <c r="F2480" s="1">
        <v>73841</v>
      </c>
      <c r="G2480" s="2">
        <v>45538</v>
      </c>
      <c r="H2480" s="3">
        <v>1152150</v>
      </c>
      <c r="I2480" s="5">
        <v>1152150</v>
      </c>
    </row>
    <row r="2481" spans="2:9">
      <c r="B2481" s="4">
        <v>890303093</v>
      </c>
      <c r="C2481" s="1" t="s">
        <v>0</v>
      </c>
      <c r="D2481" s="1" t="s">
        <v>2472</v>
      </c>
      <c r="E2481" s="2">
        <v>45521</v>
      </c>
      <c r="F2481" s="1">
        <v>73841</v>
      </c>
      <c r="G2481" s="2">
        <v>45538</v>
      </c>
      <c r="H2481" s="3">
        <v>1229121</v>
      </c>
      <c r="I2481" s="5">
        <v>1229121</v>
      </c>
    </row>
    <row r="2482" spans="2:9">
      <c r="B2482" s="4">
        <v>890303093</v>
      </c>
      <c r="C2482" s="1" t="s">
        <v>0</v>
      </c>
      <c r="D2482" s="1" t="s">
        <v>2473</v>
      </c>
      <c r="E2482" s="2">
        <v>45534</v>
      </c>
      <c r="F2482" s="1">
        <v>73841</v>
      </c>
      <c r="G2482" s="2">
        <v>45538</v>
      </c>
      <c r="H2482" s="3">
        <v>1343360</v>
      </c>
      <c r="I2482" s="5">
        <v>1343360</v>
      </c>
    </row>
    <row r="2483" spans="2:9">
      <c r="B2483" s="4">
        <v>890303093</v>
      </c>
      <c r="C2483" s="1" t="s">
        <v>0</v>
      </c>
      <c r="D2483" s="1" t="s">
        <v>2474</v>
      </c>
      <c r="E2483" s="2">
        <v>45524</v>
      </c>
      <c r="F2483" s="1">
        <v>73842</v>
      </c>
      <c r="G2483" s="2">
        <v>45538</v>
      </c>
      <c r="H2483" s="3">
        <v>2026927</v>
      </c>
      <c r="I2483" s="5">
        <v>811</v>
      </c>
    </row>
    <row r="2484" spans="2:9">
      <c r="B2484" s="4">
        <v>890303093</v>
      </c>
      <c r="C2484" s="1" t="s">
        <v>0</v>
      </c>
      <c r="D2484" s="1" t="s">
        <v>2475</v>
      </c>
      <c r="E2484" s="2">
        <v>45534</v>
      </c>
      <c r="F2484" s="1">
        <v>73843</v>
      </c>
      <c r="G2484" s="2">
        <v>45538</v>
      </c>
      <c r="H2484" s="3">
        <v>2101230</v>
      </c>
      <c r="I2484" s="5">
        <v>841</v>
      </c>
    </row>
    <row r="2485" spans="2:9">
      <c r="B2485" s="4">
        <v>890303093</v>
      </c>
      <c r="C2485" s="1" t="s">
        <v>0</v>
      </c>
      <c r="D2485" s="1" t="s">
        <v>2476</v>
      </c>
      <c r="E2485" s="2">
        <v>45520</v>
      </c>
      <c r="F2485" s="1">
        <v>73843</v>
      </c>
      <c r="G2485" s="2">
        <v>45538</v>
      </c>
      <c r="H2485" s="3">
        <v>4170178</v>
      </c>
      <c r="I2485" s="5">
        <v>2696</v>
      </c>
    </row>
    <row r="2486" spans="2:9">
      <c r="B2486" s="4">
        <v>890303093</v>
      </c>
      <c r="C2486" s="1" t="s">
        <v>0</v>
      </c>
      <c r="D2486" s="1" t="s">
        <v>2477</v>
      </c>
      <c r="E2486" s="2">
        <v>45522</v>
      </c>
      <c r="F2486" s="1">
        <v>73843</v>
      </c>
      <c r="G2486" s="2">
        <v>45538</v>
      </c>
      <c r="H2486" s="3">
        <v>2965353</v>
      </c>
      <c r="I2486" s="5">
        <v>10777</v>
      </c>
    </row>
    <row r="2487" spans="2:9">
      <c r="B2487" s="4">
        <v>890303093</v>
      </c>
      <c r="C2487" s="1" t="s">
        <v>0</v>
      </c>
      <c r="D2487" s="1" t="s">
        <v>2478</v>
      </c>
      <c r="E2487" s="2">
        <v>45520</v>
      </c>
      <c r="F2487" s="1">
        <v>73843</v>
      </c>
      <c r="G2487" s="2">
        <v>45538</v>
      </c>
      <c r="H2487" s="3">
        <v>6019760</v>
      </c>
      <c r="I2487" s="5">
        <v>16833</v>
      </c>
    </row>
    <row r="2488" spans="2:9">
      <c r="B2488" s="4">
        <v>890303093</v>
      </c>
      <c r="C2488" s="1" t="s">
        <v>0</v>
      </c>
      <c r="D2488" s="1" t="s">
        <v>2479</v>
      </c>
      <c r="E2488" s="2">
        <v>45522</v>
      </c>
      <c r="F2488" s="1">
        <v>73843</v>
      </c>
      <c r="G2488" s="2">
        <v>45538</v>
      </c>
      <c r="H2488" s="3">
        <v>3001767</v>
      </c>
      <c r="I2488" s="5">
        <v>33568</v>
      </c>
    </row>
    <row r="2489" spans="2:9">
      <c r="B2489" s="4">
        <v>890303093</v>
      </c>
      <c r="C2489" s="1" t="s">
        <v>0</v>
      </c>
      <c r="D2489" s="1" t="s">
        <v>2480</v>
      </c>
      <c r="E2489" s="2">
        <v>45533</v>
      </c>
      <c r="F2489" s="1">
        <v>73843</v>
      </c>
      <c r="G2489" s="2">
        <v>45538</v>
      </c>
      <c r="H2489" s="3">
        <v>2981696</v>
      </c>
      <c r="I2489" s="5">
        <v>80361</v>
      </c>
    </row>
    <row r="2490" spans="2:9">
      <c r="B2490" s="4">
        <v>890303093</v>
      </c>
      <c r="C2490" s="1" t="s">
        <v>0</v>
      </c>
      <c r="D2490" s="1" t="s">
        <v>2481</v>
      </c>
      <c r="E2490" s="2">
        <v>45524</v>
      </c>
      <c r="F2490" s="1">
        <v>73843</v>
      </c>
      <c r="G2490" s="2">
        <v>45538</v>
      </c>
      <c r="H2490" s="3">
        <v>1047283</v>
      </c>
      <c r="I2490" s="5">
        <v>99422</v>
      </c>
    </row>
    <row r="2491" spans="2:9">
      <c r="B2491" s="4">
        <v>890303093</v>
      </c>
      <c r="C2491" s="1" t="s">
        <v>0</v>
      </c>
      <c r="D2491" s="1" t="s">
        <v>2482</v>
      </c>
      <c r="E2491" s="2">
        <v>45527</v>
      </c>
      <c r="F2491" s="1">
        <v>73843</v>
      </c>
      <c r="G2491" s="2">
        <v>45538</v>
      </c>
      <c r="H2491" s="3">
        <v>2484288</v>
      </c>
      <c r="I2491" s="5">
        <v>313055</v>
      </c>
    </row>
    <row r="2492" spans="2:9">
      <c r="B2492" s="4">
        <v>890303093</v>
      </c>
      <c r="C2492" s="1" t="s">
        <v>0</v>
      </c>
      <c r="D2492" s="1" t="s">
        <v>2483</v>
      </c>
      <c r="E2492" s="2">
        <v>45527</v>
      </c>
      <c r="F2492" s="1">
        <v>73843</v>
      </c>
      <c r="G2492" s="2">
        <v>45538</v>
      </c>
      <c r="H2492" s="3">
        <v>6361356</v>
      </c>
      <c r="I2492" s="5">
        <v>1466948</v>
      </c>
    </row>
    <row r="2493" spans="2:9">
      <c r="B2493" s="4">
        <v>890303093</v>
      </c>
      <c r="C2493" s="1" t="s">
        <v>0</v>
      </c>
      <c r="D2493" s="1" t="s">
        <v>2484</v>
      </c>
      <c r="E2493" s="2">
        <v>45530</v>
      </c>
      <c r="F2493" s="1">
        <v>73843</v>
      </c>
      <c r="G2493" s="2">
        <v>45538</v>
      </c>
      <c r="H2493" s="3">
        <v>7893789</v>
      </c>
      <c r="I2493" s="5">
        <v>1786686</v>
      </c>
    </row>
    <row r="2494" spans="2:9">
      <c r="B2494" s="4">
        <v>890303093</v>
      </c>
      <c r="C2494" s="1" t="s">
        <v>0</v>
      </c>
      <c r="D2494" s="1" t="s">
        <v>2485</v>
      </c>
      <c r="E2494" s="2">
        <v>45526</v>
      </c>
      <c r="F2494" s="1">
        <v>73843</v>
      </c>
      <c r="G2494" s="2">
        <v>45538</v>
      </c>
      <c r="H2494" s="3">
        <v>5718899</v>
      </c>
      <c r="I2494" s="5">
        <v>2011423</v>
      </c>
    </row>
    <row r="2495" spans="2:9">
      <c r="B2495" s="4">
        <v>890303093</v>
      </c>
      <c r="C2495" s="1" t="s">
        <v>0</v>
      </c>
      <c r="D2495" s="1" t="s">
        <v>2486</v>
      </c>
      <c r="E2495" s="2">
        <v>45532</v>
      </c>
      <c r="F2495" s="1">
        <v>73843</v>
      </c>
      <c r="G2495" s="2">
        <v>45538</v>
      </c>
      <c r="H2495" s="3">
        <v>8523555</v>
      </c>
      <c r="I2495" s="5">
        <v>2216846</v>
      </c>
    </row>
    <row r="2496" spans="2:9">
      <c r="B2496" s="4">
        <v>890303093</v>
      </c>
      <c r="C2496" s="1" t="s">
        <v>0</v>
      </c>
      <c r="D2496" s="1" t="s">
        <v>2487</v>
      </c>
      <c r="E2496" s="2">
        <v>45529</v>
      </c>
      <c r="F2496" s="1">
        <v>73843</v>
      </c>
      <c r="G2496" s="2">
        <v>45538</v>
      </c>
      <c r="H2496" s="3">
        <v>31020705</v>
      </c>
      <c r="I2496" s="5">
        <v>31020705</v>
      </c>
    </row>
    <row r="2497" spans="2:9">
      <c r="B2497" s="4">
        <v>890303093</v>
      </c>
      <c r="C2497" s="1" t="s">
        <v>0</v>
      </c>
      <c r="D2497" s="1" t="s">
        <v>2488</v>
      </c>
      <c r="E2497" s="2">
        <v>45518</v>
      </c>
      <c r="F2497" s="1">
        <v>73844</v>
      </c>
      <c r="G2497" s="2">
        <v>45538</v>
      </c>
      <c r="H2497" s="3">
        <v>212052</v>
      </c>
      <c r="I2497" s="5">
        <v>85</v>
      </c>
    </row>
    <row r="2498" spans="2:9">
      <c r="B2498" s="4">
        <v>890303093</v>
      </c>
      <c r="C2498" s="1" t="s">
        <v>0</v>
      </c>
      <c r="D2498" s="1" t="s">
        <v>2489</v>
      </c>
      <c r="E2498" s="2">
        <v>45518</v>
      </c>
      <c r="F2498" s="1">
        <v>73844</v>
      </c>
      <c r="G2498" s="2">
        <v>45538</v>
      </c>
      <c r="H2498" s="3">
        <v>223907</v>
      </c>
      <c r="I2498" s="5">
        <v>89</v>
      </c>
    </row>
    <row r="2499" spans="2:9">
      <c r="B2499" s="4">
        <v>890303093</v>
      </c>
      <c r="C2499" s="1" t="s">
        <v>0</v>
      </c>
      <c r="D2499" s="1" t="s">
        <v>2490</v>
      </c>
      <c r="E2499" s="2">
        <v>45519</v>
      </c>
      <c r="F2499" s="1">
        <v>73844</v>
      </c>
      <c r="G2499" s="2">
        <v>45538</v>
      </c>
      <c r="H2499" s="3">
        <v>243126</v>
      </c>
      <c r="I2499" s="5">
        <v>98</v>
      </c>
    </row>
    <row r="2500" spans="2:9">
      <c r="B2500" s="4">
        <v>890303093</v>
      </c>
      <c r="C2500" s="1" t="s">
        <v>0</v>
      </c>
      <c r="D2500" s="1" t="s">
        <v>2491</v>
      </c>
      <c r="E2500" s="2">
        <v>45528</v>
      </c>
      <c r="F2500" s="1">
        <v>73844</v>
      </c>
      <c r="G2500" s="2">
        <v>45538</v>
      </c>
      <c r="H2500" s="3">
        <v>245946</v>
      </c>
      <c r="I2500" s="5">
        <v>98</v>
      </c>
    </row>
    <row r="2501" spans="2:9">
      <c r="B2501" s="4">
        <v>890303093</v>
      </c>
      <c r="C2501" s="1" t="s">
        <v>0</v>
      </c>
      <c r="D2501" s="1" t="s">
        <v>2492</v>
      </c>
      <c r="E2501" s="2">
        <v>45520</v>
      </c>
      <c r="F2501" s="1">
        <v>73844</v>
      </c>
      <c r="G2501" s="2">
        <v>45538</v>
      </c>
      <c r="H2501" s="3">
        <v>259010</v>
      </c>
      <c r="I2501" s="5">
        <v>103</v>
      </c>
    </row>
    <row r="2502" spans="2:9">
      <c r="B2502" s="4">
        <v>890303093</v>
      </c>
      <c r="C2502" s="1" t="s">
        <v>0</v>
      </c>
      <c r="D2502" s="1" t="s">
        <v>2493</v>
      </c>
      <c r="E2502" s="2">
        <v>45533</v>
      </c>
      <c r="F2502" s="1">
        <v>73844</v>
      </c>
      <c r="G2502" s="2">
        <v>45538</v>
      </c>
      <c r="H2502" s="3">
        <v>263920</v>
      </c>
      <c r="I2502" s="5">
        <v>105</v>
      </c>
    </row>
    <row r="2503" spans="2:9">
      <c r="B2503" s="4">
        <v>890303093</v>
      </c>
      <c r="C2503" s="1" t="s">
        <v>0</v>
      </c>
      <c r="D2503" s="1" t="s">
        <v>2494</v>
      </c>
      <c r="E2503" s="2">
        <v>45518</v>
      </c>
      <c r="F2503" s="1">
        <v>73844</v>
      </c>
      <c r="G2503" s="2">
        <v>45538</v>
      </c>
      <c r="H2503" s="3">
        <v>383764</v>
      </c>
      <c r="I2503" s="5">
        <v>153</v>
      </c>
    </row>
    <row r="2504" spans="2:9">
      <c r="B2504" s="4">
        <v>890303093</v>
      </c>
      <c r="C2504" s="1" t="s">
        <v>0</v>
      </c>
      <c r="D2504" s="1" t="s">
        <v>2495</v>
      </c>
      <c r="E2504" s="2">
        <v>45524</v>
      </c>
      <c r="F2504" s="1">
        <v>73844</v>
      </c>
      <c r="G2504" s="2">
        <v>45538</v>
      </c>
      <c r="H2504" s="3">
        <v>407887</v>
      </c>
      <c r="I2504" s="5">
        <v>163</v>
      </c>
    </row>
    <row r="2505" spans="2:9">
      <c r="B2505" s="4">
        <v>890303093</v>
      </c>
      <c r="C2505" s="1" t="s">
        <v>0</v>
      </c>
      <c r="D2505" s="1" t="s">
        <v>2496</v>
      </c>
      <c r="E2505" s="2">
        <v>45529</v>
      </c>
      <c r="F2505" s="1">
        <v>73844</v>
      </c>
      <c r="G2505" s="2">
        <v>45538</v>
      </c>
      <c r="H2505" s="3">
        <v>449406</v>
      </c>
      <c r="I2505" s="5">
        <v>180</v>
      </c>
    </row>
    <row r="2506" spans="2:9">
      <c r="B2506" s="4">
        <v>890303093</v>
      </c>
      <c r="C2506" s="1" t="s">
        <v>0</v>
      </c>
      <c r="D2506" s="1" t="s">
        <v>2497</v>
      </c>
      <c r="E2506" s="2">
        <v>45521</v>
      </c>
      <c r="F2506" s="1">
        <v>73844</v>
      </c>
      <c r="G2506" s="2">
        <v>45538</v>
      </c>
      <c r="H2506" s="3">
        <v>453167</v>
      </c>
      <c r="I2506" s="5">
        <v>181</v>
      </c>
    </row>
    <row r="2507" spans="2:9">
      <c r="B2507" s="4">
        <v>890303093</v>
      </c>
      <c r="C2507" s="1" t="s">
        <v>0</v>
      </c>
      <c r="D2507" s="1" t="s">
        <v>2498</v>
      </c>
      <c r="E2507" s="2">
        <v>45525</v>
      </c>
      <c r="F2507" s="1">
        <v>73844</v>
      </c>
      <c r="G2507" s="2">
        <v>45538</v>
      </c>
      <c r="H2507" s="3">
        <v>488028</v>
      </c>
      <c r="I2507" s="5">
        <v>196</v>
      </c>
    </row>
    <row r="2508" spans="2:9">
      <c r="B2508" s="4">
        <v>890303093</v>
      </c>
      <c r="C2508" s="1" t="s">
        <v>0</v>
      </c>
      <c r="D2508" s="1" t="s">
        <v>2499</v>
      </c>
      <c r="E2508" s="2">
        <v>45525</v>
      </c>
      <c r="F2508" s="1">
        <v>73844</v>
      </c>
      <c r="G2508" s="2">
        <v>45538</v>
      </c>
      <c r="H2508" s="3">
        <v>588146</v>
      </c>
      <c r="I2508" s="5">
        <v>235</v>
      </c>
    </row>
    <row r="2509" spans="2:9">
      <c r="B2509" s="4">
        <v>890303093</v>
      </c>
      <c r="C2509" s="1" t="s">
        <v>0</v>
      </c>
      <c r="D2509" s="1" t="s">
        <v>2500</v>
      </c>
      <c r="E2509" s="2">
        <v>45519</v>
      </c>
      <c r="F2509" s="1">
        <v>73844</v>
      </c>
      <c r="G2509" s="2">
        <v>45538</v>
      </c>
      <c r="H2509" s="3">
        <v>719628</v>
      </c>
      <c r="I2509" s="5">
        <v>288</v>
      </c>
    </row>
    <row r="2510" spans="2:9">
      <c r="B2510" s="4">
        <v>890303093</v>
      </c>
      <c r="C2510" s="1" t="s">
        <v>0</v>
      </c>
      <c r="D2510" s="1" t="s">
        <v>2501</v>
      </c>
      <c r="E2510" s="2">
        <v>45518</v>
      </c>
      <c r="F2510" s="1">
        <v>73844</v>
      </c>
      <c r="G2510" s="2">
        <v>45538</v>
      </c>
      <c r="H2510" s="3">
        <v>755246</v>
      </c>
      <c r="I2510" s="5">
        <v>302</v>
      </c>
    </row>
    <row r="2511" spans="2:9">
      <c r="B2511" s="4">
        <v>890303093</v>
      </c>
      <c r="C2511" s="1" t="s">
        <v>0</v>
      </c>
      <c r="D2511" s="1" t="s">
        <v>2502</v>
      </c>
      <c r="E2511" s="2">
        <v>45531</v>
      </c>
      <c r="F2511" s="1">
        <v>73844</v>
      </c>
      <c r="G2511" s="2">
        <v>45538</v>
      </c>
      <c r="H2511" s="3">
        <v>840830</v>
      </c>
      <c r="I2511" s="5">
        <v>337</v>
      </c>
    </row>
    <row r="2512" spans="2:9">
      <c r="B2512" s="4">
        <v>890303093</v>
      </c>
      <c r="C2512" s="1" t="s">
        <v>0</v>
      </c>
      <c r="D2512" s="1" t="s">
        <v>2503</v>
      </c>
      <c r="E2512" s="2">
        <v>45531</v>
      </c>
      <c r="F2512" s="1">
        <v>73844</v>
      </c>
      <c r="G2512" s="2">
        <v>45538</v>
      </c>
      <c r="H2512" s="3">
        <v>968883</v>
      </c>
      <c r="I2512" s="5">
        <v>388</v>
      </c>
    </row>
    <row r="2513" spans="2:9">
      <c r="B2513" s="4">
        <v>890303093</v>
      </c>
      <c r="C2513" s="1" t="s">
        <v>0</v>
      </c>
      <c r="D2513" s="1" t="s">
        <v>2504</v>
      </c>
      <c r="E2513" s="2">
        <v>45529</v>
      </c>
      <c r="F2513" s="1">
        <v>73844</v>
      </c>
      <c r="G2513" s="2">
        <v>45538</v>
      </c>
      <c r="H2513" s="3">
        <v>1169567</v>
      </c>
      <c r="I2513" s="5">
        <v>467</v>
      </c>
    </row>
    <row r="2514" spans="2:9">
      <c r="B2514" s="4">
        <v>890303093</v>
      </c>
      <c r="C2514" s="1" t="s">
        <v>0</v>
      </c>
      <c r="D2514" s="1" t="s">
        <v>2505</v>
      </c>
      <c r="E2514" s="2">
        <v>45533</v>
      </c>
      <c r="F2514" s="1">
        <v>73844</v>
      </c>
      <c r="G2514" s="2">
        <v>45538</v>
      </c>
      <c r="H2514" s="3">
        <v>1716885</v>
      </c>
      <c r="I2514" s="5">
        <v>687</v>
      </c>
    </row>
    <row r="2515" spans="2:9">
      <c r="B2515" s="4">
        <v>890303093</v>
      </c>
      <c r="C2515" s="1" t="s">
        <v>0</v>
      </c>
      <c r="D2515" s="1" t="s">
        <v>2506</v>
      </c>
      <c r="E2515" s="2">
        <v>45527</v>
      </c>
      <c r="F2515" s="1">
        <v>73844</v>
      </c>
      <c r="G2515" s="2">
        <v>45538</v>
      </c>
      <c r="H2515" s="3">
        <v>987085</v>
      </c>
      <c r="I2515" s="5">
        <v>38380</v>
      </c>
    </row>
    <row r="2516" spans="2:9">
      <c r="B2516" s="4">
        <v>890303093</v>
      </c>
      <c r="C2516" s="1" t="s">
        <v>0</v>
      </c>
      <c r="D2516" s="1" t="s">
        <v>2507</v>
      </c>
      <c r="E2516" s="2">
        <v>45532</v>
      </c>
      <c r="F2516" s="1">
        <v>73844</v>
      </c>
      <c r="G2516" s="2">
        <v>45538</v>
      </c>
      <c r="H2516" s="3">
        <v>1190973</v>
      </c>
      <c r="I2516" s="5">
        <v>156654</v>
      </c>
    </row>
    <row r="2517" spans="2:9">
      <c r="B2517" s="4">
        <v>890303093</v>
      </c>
      <c r="C2517" s="1" t="s">
        <v>0</v>
      </c>
      <c r="D2517" s="1" t="s">
        <v>2508</v>
      </c>
      <c r="E2517" s="2">
        <v>45520</v>
      </c>
      <c r="F2517" s="1">
        <v>73844</v>
      </c>
      <c r="G2517" s="2">
        <v>45538</v>
      </c>
      <c r="H2517" s="3">
        <v>957656</v>
      </c>
      <c r="I2517" s="5">
        <v>160319</v>
      </c>
    </row>
    <row r="2518" spans="2:9">
      <c r="B2518" s="4">
        <v>890303093</v>
      </c>
      <c r="C2518" s="1" t="s">
        <v>0</v>
      </c>
      <c r="D2518" s="1" t="s">
        <v>2509</v>
      </c>
      <c r="E2518" s="2">
        <v>45518</v>
      </c>
      <c r="F2518" s="1">
        <v>73844</v>
      </c>
      <c r="G2518" s="2">
        <v>45538</v>
      </c>
      <c r="H2518" s="3">
        <v>1129415</v>
      </c>
      <c r="I2518" s="5">
        <v>160387</v>
      </c>
    </row>
    <row r="2519" spans="2:9">
      <c r="B2519" s="4">
        <v>890303093</v>
      </c>
      <c r="C2519" s="1" t="s">
        <v>0</v>
      </c>
      <c r="D2519" s="1" t="s">
        <v>2510</v>
      </c>
      <c r="E2519" s="2">
        <v>45529</v>
      </c>
      <c r="F2519" s="1">
        <v>73844</v>
      </c>
      <c r="G2519" s="2">
        <v>45538</v>
      </c>
      <c r="H2519" s="3">
        <v>196399</v>
      </c>
      <c r="I2519" s="5">
        <v>196399</v>
      </c>
    </row>
    <row r="2520" spans="2:9">
      <c r="B2520" s="4">
        <v>890303093</v>
      </c>
      <c r="C2520" s="1" t="s">
        <v>0</v>
      </c>
      <c r="D2520" s="1" t="s">
        <v>2511</v>
      </c>
      <c r="E2520" s="2">
        <v>45525</v>
      </c>
      <c r="F2520" s="1">
        <v>73844</v>
      </c>
      <c r="G2520" s="2">
        <v>45538</v>
      </c>
      <c r="H2520" s="3">
        <v>245040</v>
      </c>
      <c r="I2520" s="5">
        <v>245040</v>
      </c>
    </row>
    <row r="2521" spans="2:9">
      <c r="B2521" s="4">
        <v>890303093</v>
      </c>
      <c r="C2521" s="1" t="s">
        <v>0</v>
      </c>
      <c r="D2521" s="1" t="s">
        <v>2512</v>
      </c>
      <c r="E2521" s="2">
        <v>45518</v>
      </c>
      <c r="F2521" s="1">
        <v>73844</v>
      </c>
      <c r="G2521" s="2">
        <v>45538</v>
      </c>
      <c r="H2521" s="3">
        <v>284245</v>
      </c>
      <c r="I2521" s="5">
        <v>284245</v>
      </c>
    </row>
    <row r="2522" spans="2:9">
      <c r="B2522" s="4">
        <v>890303093</v>
      </c>
      <c r="C2522" s="1" t="s">
        <v>0</v>
      </c>
      <c r="D2522" s="1" t="s">
        <v>2513</v>
      </c>
      <c r="E2522" s="2">
        <v>45530</v>
      </c>
      <c r="F2522" s="1">
        <v>73844</v>
      </c>
      <c r="G2522" s="2">
        <v>45538</v>
      </c>
      <c r="H2522" s="3">
        <v>1154905</v>
      </c>
      <c r="I2522" s="5">
        <v>316575</v>
      </c>
    </row>
    <row r="2523" spans="2:9">
      <c r="B2523" s="4">
        <v>890303093</v>
      </c>
      <c r="C2523" s="1" t="s">
        <v>0</v>
      </c>
      <c r="D2523" s="1" t="s">
        <v>2514</v>
      </c>
      <c r="E2523" s="2">
        <v>45533</v>
      </c>
      <c r="F2523" s="1">
        <v>73886</v>
      </c>
      <c r="G2523" s="2">
        <v>45538</v>
      </c>
      <c r="H2523" s="3">
        <v>80832</v>
      </c>
      <c r="I2523" s="5">
        <v>80832</v>
      </c>
    </row>
    <row r="2524" spans="2:9">
      <c r="B2524" s="4">
        <v>890303093</v>
      </c>
      <c r="C2524" s="1" t="s">
        <v>0</v>
      </c>
      <c r="D2524" s="1" t="s">
        <v>2515</v>
      </c>
      <c r="E2524" s="2">
        <v>45537</v>
      </c>
      <c r="F2524" s="1">
        <v>73942</v>
      </c>
      <c r="G2524" s="2">
        <v>45544</v>
      </c>
      <c r="H2524" s="3">
        <v>5838232</v>
      </c>
      <c r="I2524" s="5">
        <v>5838232</v>
      </c>
    </row>
    <row r="2525" spans="2:9">
      <c r="B2525" s="4">
        <v>890303093</v>
      </c>
      <c r="C2525" s="1" t="s">
        <v>0</v>
      </c>
      <c r="D2525" s="1" t="s">
        <v>2516</v>
      </c>
      <c r="E2525" s="2">
        <v>45536</v>
      </c>
      <c r="F2525" s="1">
        <v>73943</v>
      </c>
      <c r="G2525" s="2">
        <v>45544</v>
      </c>
      <c r="H2525" s="3">
        <v>1313284</v>
      </c>
      <c r="I2525" s="5">
        <v>1313284</v>
      </c>
    </row>
    <row r="2526" spans="2:9">
      <c r="B2526" s="4">
        <v>890303093</v>
      </c>
      <c r="C2526" s="1" t="s">
        <v>0</v>
      </c>
      <c r="D2526" s="1" t="s">
        <v>2517</v>
      </c>
      <c r="E2526" s="2">
        <v>45538</v>
      </c>
      <c r="F2526" s="1">
        <v>73943</v>
      </c>
      <c r="G2526" s="2">
        <v>45544</v>
      </c>
      <c r="H2526" s="3">
        <v>2166132</v>
      </c>
      <c r="I2526" s="5">
        <v>1917132</v>
      </c>
    </row>
    <row r="2527" spans="2:9">
      <c r="B2527" s="4">
        <v>890303093</v>
      </c>
      <c r="C2527" s="1" t="s">
        <v>0</v>
      </c>
      <c r="D2527" s="1" t="s">
        <v>2518</v>
      </c>
      <c r="E2527" s="2">
        <v>45540</v>
      </c>
      <c r="F2527" s="1">
        <v>73943</v>
      </c>
      <c r="G2527" s="2">
        <v>45544</v>
      </c>
      <c r="H2527" s="3">
        <v>2123362</v>
      </c>
      <c r="I2527" s="5">
        <v>2123362</v>
      </c>
    </row>
    <row r="2528" spans="2:9">
      <c r="B2528" s="4">
        <v>890303093</v>
      </c>
      <c r="C2528" s="1" t="s">
        <v>0</v>
      </c>
      <c r="D2528" s="1" t="s">
        <v>2519</v>
      </c>
      <c r="E2528" s="2">
        <v>45541</v>
      </c>
      <c r="F2528" s="1">
        <v>73943</v>
      </c>
      <c r="G2528" s="2">
        <v>45544</v>
      </c>
      <c r="H2528" s="3">
        <v>2700196</v>
      </c>
      <c r="I2528" s="5">
        <v>2700196</v>
      </c>
    </row>
    <row r="2529" spans="2:9">
      <c r="B2529" s="4">
        <v>890303093</v>
      </c>
      <c r="C2529" s="1" t="s">
        <v>0</v>
      </c>
      <c r="D2529" s="1" t="s">
        <v>2520</v>
      </c>
      <c r="E2529" s="2">
        <v>45540</v>
      </c>
      <c r="F2529" s="1">
        <v>73943</v>
      </c>
      <c r="G2529" s="2">
        <v>45544</v>
      </c>
      <c r="H2529" s="3">
        <v>3075613</v>
      </c>
      <c r="I2529" s="5">
        <v>2746213</v>
      </c>
    </row>
    <row r="2530" spans="2:9">
      <c r="B2530" s="4">
        <v>890303093</v>
      </c>
      <c r="C2530" s="1" t="s">
        <v>0</v>
      </c>
      <c r="D2530" s="1" t="s">
        <v>2521</v>
      </c>
      <c r="E2530" s="2">
        <v>45537</v>
      </c>
      <c r="F2530" s="1">
        <v>73943</v>
      </c>
      <c r="G2530" s="2">
        <v>45544</v>
      </c>
      <c r="H2530" s="3">
        <v>3097563</v>
      </c>
      <c r="I2530" s="5">
        <v>3097049</v>
      </c>
    </row>
    <row r="2531" spans="2:9">
      <c r="B2531" s="4">
        <v>890303093</v>
      </c>
      <c r="C2531" s="1" t="s">
        <v>0</v>
      </c>
      <c r="D2531" s="1" t="s">
        <v>2522</v>
      </c>
      <c r="E2531" s="2">
        <v>45540</v>
      </c>
      <c r="F2531" s="1">
        <v>73943</v>
      </c>
      <c r="G2531" s="2">
        <v>45544</v>
      </c>
      <c r="H2531" s="3">
        <v>4351889</v>
      </c>
      <c r="I2531" s="5">
        <v>4014189</v>
      </c>
    </row>
    <row r="2532" spans="2:9">
      <c r="B2532" s="4">
        <v>890303093</v>
      </c>
      <c r="C2532" s="1" t="s">
        <v>0</v>
      </c>
      <c r="D2532" s="1" t="s">
        <v>2523</v>
      </c>
      <c r="E2532" s="2">
        <v>45540</v>
      </c>
      <c r="F2532" s="1">
        <v>73943</v>
      </c>
      <c r="G2532" s="2">
        <v>45544</v>
      </c>
      <c r="H2532" s="3">
        <v>4356806</v>
      </c>
      <c r="I2532" s="5">
        <v>4356806</v>
      </c>
    </row>
    <row r="2533" spans="2:9">
      <c r="B2533" s="4">
        <v>890303093</v>
      </c>
      <c r="C2533" s="1" t="s">
        <v>0</v>
      </c>
      <c r="D2533" s="1" t="s">
        <v>2524</v>
      </c>
      <c r="E2533" s="2">
        <v>45537</v>
      </c>
      <c r="F2533" s="1">
        <v>73943</v>
      </c>
      <c r="G2533" s="2">
        <v>45544</v>
      </c>
      <c r="H2533" s="3">
        <v>4792505</v>
      </c>
      <c r="I2533" s="5">
        <v>4454805</v>
      </c>
    </row>
    <row r="2534" spans="2:9">
      <c r="B2534" s="4">
        <v>890303093</v>
      </c>
      <c r="C2534" s="1" t="s">
        <v>0</v>
      </c>
      <c r="D2534" s="1" t="s">
        <v>2525</v>
      </c>
      <c r="E2534" s="2">
        <v>45537</v>
      </c>
      <c r="F2534" s="1">
        <v>73943</v>
      </c>
      <c r="G2534" s="2">
        <v>45544</v>
      </c>
      <c r="H2534" s="3">
        <v>5251026</v>
      </c>
      <c r="I2534" s="5">
        <v>5251026</v>
      </c>
    </row>
    <row r="2535" spans="2:9">
      <c r="B2535" s="4">
        <v>890303093</v>
      </c>
      <c r="C2535" s="1" t="s">
        <v>0</v>
      </c>
      <c r="D2535" s="1" t="s">
        <v>2526</v>
      </c>
      <c r="E2535" s="2">
        <v>45537</v>
      </c>
      <c r="F2535" s="1">
        <v>73943</v>
      </c>
      <c r="G2535" s="2">
        <v>45544</v>
      </c>
      <c r="H2535" s="3">
        <v>5732349</v>
      </c>
      <c r="I2535" s="5">
        <v>5732349</v>
      </c>
    </row>
    <row r="2536" spans="2:9">
      <c r="B2536" s="4">
        <v>890303093</v>
      </c>
      <c r="C2536" s="1" t="s">
        <v>0</v>
      </c>
      <c r="D2536" s="1" t="s">
        <v>2527</v>
      </c>
      <c r="E2536" s="2">
        <v>45537</v>
      </c>
      <c r="F2536" s="1">
        <v>73943</v>
      </c>
      <c r="G2536" s="2">
        <v>45544</v>
      </c>
      <c r="H2536" s="3">
        <v>11065418</v>
      </c>
      <c r="I2536" s="5">
        <v>11065418</v>
      </c>
    </row>
    <row r="2537" spans="2:9">
      <c r="B2537" s="4">
        <v>890303093</v>
      </c>
      <c r="C2537" s="1" t="s">
        <v>0</v>
      </c>
      <c r="D2537" s="1" t="s">
        <v>2528</v>
      </c>
      <c r="E2537" s="2">
        <v>45538</v>
      </c>
      <c r="F2537" s="1">
        <v>73943</v>
      </c>
      <c r="G2537" s="2">
        <v>45544</v>
      </c>
      <c r="H2537" s="3">
        <v>13349780</v>
      </c>
      <c r="I2537" s="5">
        <v>13349780</v>
      </c>
    </row>
    <row r="2538" spans="2:9">
      <c r="B2538" s="4">
        <v>890303093</v>
      </c>
      <c r="C2538" s="1" t="s">
        <v>0</v>
      </c>
      <c r="D2538" s="1" t="s">
        <v>2529</v>
      </c>
      <c r="E2538" s="2">
        <v>45538</v>
      </c>
      <c r="F2538" s="1">
        <v>73944</v>
      </c>
      <c r="G2538" s="2">
        <v>45544</v>
      </c>
      <c r="H2538" s="3">
        <v>65120</v>
      </c>
      <c r="I2538" s="5">
        <v>65120</v>
      </c>
    </row>
    <row r="2539" spans="2:9">
      <c r="B2539" s="4">
        <v>890303093</v>
      </c>
      <c r="C2539" s="1" t="s">
        <v>0</v>
      </c>
      <c r="D2539" s="1" t="s">
        <v>2530</v>
      </c>
      <c r="E2539" s="2">
        <v>45540</v>
      </c>
      <c r="F2539" s="1">
        <v>73944</v>
      </c>
      <c r="G2539" s="2">
        <v>45544</v>
      </c>
      <c r="H2539" s="3">
        <v>98889</v>
      </c>
      <c r="I2539" s="5">
        <v>98889</v>
      </c>
    </row>
    <row r="2540" spans="2:9">
      <c r="B2540" s="4">
        <v>890303093</v>
      </c>
      <c r="C2540" s="1" t="s">
        <v>0</v>
      </c>
      <c r="D2540" s="1" t="s">
        <v>2531</v>
      </c>
      <c r="E2540" s="2">
        <v>45541</v>
      </c>
      <c r="F2540" s="1">
        <v>73944</v>
      </c>
      <c r="G2540" s="2">
        <v>45544</v>
      </c>
      <c r="H2540" s="3">
        <v>124953</v>
      </c>
      <c r="I2540" s="5">
        <v>124953</v>
      </c>
    </row>
    <row r="2541" spans="2:9">
      <c r="B2541" s="4">
        <v>890303093</v>
      </c>
      <c r="C2541" s="1" t="s">
        <v>0</v>
      </c>
      <c r="D2541" s="1" t="s">
        <v>2532</v>
      </c>
      <c r="E2541" s="2">
        <v>45540</v>
      </c>
      <c r="F2541" s="1">
        <v>73944</v>
      </c>
      <c r="G2541" s="2">
        <v>45544</v>
      </c>
      <c r="H2541" s="3">
        <v>130096</v>
      </c>
      <c r="I2541" s="5">
        <v>130096</v>
      </c>
    </row>
    <row r="2542" spans="2:9">
      <c r="B2542" s="4">
        <v>890303093</v>
      </c>
      <c r="C2542" s="1" t="s">
        <v>0</v>
      </c>
      <c r="D2542" s="1" t="s">
        <v>2533</v>
      </c>
      <c r="E2542" s="2">
        <v>45536</v>
      </c>
      <c r="F2542" s="1">
        <v>73944</v>
      </c>
      <c r="G2542" s="2">
        <v>45544</v>
      </c>
      <c r="H2542" s="3">
        <v>136127</v>
      </c>
      <c r="I2542" s="5">
        <v>136127</v>
      </c>
    </row>
    <row r="2543" spans="2:9">
      <c r="B2543" s="4">
        <v>890303093</v>
      </c>
      <c r="C2543" s="1" t="s">
        <v>0</v>
      </c>
      <c r="D2543" s="1" t="s">
        <v>2534</v>
      </c>
      <c r="E2543" s="2">
        <v>45541</v>
      </c>
      <c r="F2543" s="1">
        <v>73944</v>
      </c>
      <c r="G2543" s="2">
        <v>45544</v>
      </c>
      <c r="H2543" s="3">
        <v>152681</v>
      </c>
      <c r="I2543" s="5">
        <v>152681</v>
      </c>
    </row>
    <row r="2544" spans="2:9">
      <c r="B2544" s="4">
        <v>890303093</v>
      </c>
      <c r="C2544" s="1" t="s">
        <v>0</v>
      </c>
      <c r="D2544" s="1" t="s">
        <v>2535</v>
      </c>
      <c r="E2544" s="2">
        <v>45539</v>
      </c>
      <c r="F2544" s="1">
        <v>73944</v>
      </c>
      <c r="G2544" s="2">
        <v>45544</v>
      </c>
      <c r="H2544" s="3">
        <v>158080</v>
      </c>
      <c r="I2544" s="5">
        <v>158080</v>
      </c>
    </row>
    <row r="2545" spans="2:9">
      <c r="B2545" s="4">
        <v>890303093</v>
      </c>
      <c r="C2545" s="1" t="s">
        <v>0</v>
      </c>
      <c r="D2545" s="1" t="s">
        <v>2536</v>
      </c>
      <c r="E2545" s="2">
        <v>45541</v>
      </c>
      <c r="F2545" s="1">
        <v>73944</v>
      </c>
      <c r="G2545" s="2">
        <v>45544</v>
      </c>
      <c r="H2545" s="3">
        <v>158080</v>
      </c>
      <c r="I2545" s="5">
        <v>158080</v>
      </c>
    </row>
    <row r="2546" spans="2:9">
      <c r="B2546" s="4">
        <v>890303093</v>
      </c>
      <c r="C2546" s="1" t="s">
        <v>0</v>
      </c>
      <c r="D2546" s="1" t="s">
        <v>2537</v>
      </c>
      <c r="E2546" s="2">
        <v>45540</v>
      </c>
      <c r="F2546" s="1">
        <v>73944</v>
      </c>
      <c r="G2546" s="2">
        <v>45544</v>
      </c>
      <c r="H2546" s="3">
        <v>245040</v>
      </c>
      <c r="I2546" s="5">
        <v>245040</v>
      </c>
    </row>
    <row r="2547" spans="2:9">
      <c r="B2547" s="4">
        <v>890303093</v>
      </c>
      <c r="C2547" s="1" t="s">
        <v>0</v>
      </c>
      <c r="D2547" s="1" t="s">
        <v>2538</v>
      </c>
      <c r="E2547" s="2">
        <v>45541</v>
      </c>
      <c r="F2547" s="1">
        <v>73944</v>
      </c>
      <c r="G2547" s="2">
        <v>45544</v>
      </c>
      <c r="H2547" s="3">
        <v>246956</v>
      </c>
      <c r="I2547" s="5">
        <v>246956</v>
      </c>
    </row>
    <row r="2548" spans="2:9">
      <c r="B2548" s="4">
        <v>890303093</v>
      </c>
      <c r="C2548" s="1" t="s">
        <v>0</v>
      </c>
      <c r="D2548" s="1" t="s">
        <v>2539</v>
      </c>
      <c r="E2548" s="2">
        <v>45537</v>
      </c>
      <c r="F2548" s="1">
        <v>73944</v>
      </c>
      <c r="G2548" s="2">
        <v>45544</v>
      </c>
      <c r="H2548" s="3">
        <v>257273</v>
      </c>
      <c r="I2548" s="5">
        <v>257273</v>
      </c>
    </row>
    <row r="2549" spans="2:9">
      <c r="B2549" s="4">
        <v>890303093</v>
      </c>
      <c r="C2549" s="1" t="s">
        <v>0</v>
      </c>
      <c r="D2549" s="1" t="s">
        <v>2540</v>
      </c>
      <c r="E2549" s="2">
        <v>45538</v>
      </c>
      <c r="F2549" s="1">
        <v>73944</v>
      </c>
      <c r="G2549" s="2">
        <v>45544</v>
      </c>
      <c r="H2549" s="3">
        <v>290641</v>
      </c>
      <c r="I2549" s="5">
        <v>290641</v>
      </c>
    </row>
    <row r="2550" spans="2:9">
      <c r="B2550" s="4">
        <v>890303093</v>
      </c>
      <c r="C2550" s="1" t="s">
        <v>0</v>
      </c>
      <c r="D2550" s="1" t="s">
        <v>2541</v>
      </c>
      <c r="E2550" s="2">
        <v>45537</v>
      </c>
      <c r="F2550" s="1">
        <v>73944</v>
      </c>
      <c r="G2550" s="2">
        <v>45544</v>
      </c>
      <c r="H2550" s="3">
        <v>412345</v>
      </c>
      <c r="I2550" s="5">
        <v>412345</v>
      </c>
    </row>
    <row r="2551" spans="2:9">
      <c r="B2551" s="4">
        <v>890303093</v>
      </c>
      <c r="C2551" s="1" t="s">
        <v>0</v>
      </c>
      <c r="D2551" s="1" t="s">
        <v>2542</v>
      </c>
      <c r="E2551" s="2">
        <v>45540</v>
      </c>
      <c r="F2551" s="1">
        <v>73944</v>
      </c>
      <c r="G2551" s="2">
        <v>45544</v>
      </c>
      <c r="H2551" s="3">
        <v>442016</v>
      </c>
      <c r="I2551" s="5">
        <v>442016</v>
      </c>
    </row>
    <row r="2552" spans="2:9">
      <c r="B2552" s="4">
        <v>890303093</v>
      </c>
      <c r="C2552" s="1" t="s">
        <v>0</v>
      </c>
      <c r="D2552" s="1" t="s">
        <v>2543</v>
      </c>
      <c r="E2552" s="2">
        <v>45537</v>
      </c>
      <c r="F2552" s="1">
        <v>73944</v>
      </c>
      <c r="G2552" s="2">
        <v>45544</v>
      </c>
      <c r="H2552" s="3">
        <v>446763</v>
      </c>
      <c r="I2552" s="5">
        <v>446763</v>
      </c>
    </row>
    <row r="2553" spans="2:9">
      <c r="B2553" s="4">
        <v>890303093</v>
      </c>
      <c r="C2553" s="1" t="s">
        <v>0</v>
      </c>
      <c r="D2553" s="1" t="s">
        <v>2544</v>
      </c>
      <c r="E2553" s="2">
        <v>45538</v>
      </c>
      <c r="F2553" s="1">
        <v>73944</v>
      </c>
      <c r="G2553" s="2">
        <v>45544</v>
      </c>
      <c r="H2553" s="3">
        <v>454398</v>
      </c>
      <c r="I2553" s="5">
        <v>454398</v>
      </c>
    </row>
    <row r="2554" spans="2:9">
      <c r="B2554" s="4">
        <v>890303093</v>
      </c>
      <c r="C2554" s="1" t="s">
        <v>0</v>
      </c>
      <c r="D2554" s="1" t="s">
        <v>2545</v>
      </c>
      <c r="E2554" s="2">
        <v>45535</v>
      </c>
      <c r="F2554" s="1">
        <v>73944</v>
      </c>
      <c r="G2554" s="2">
        <v>45544</v>
      </c>
      <c r="H2554" s="3">
        <v>487181</v>
      </c>
      <c r="I2554" s="5">
        <v>487181</v>
      </c>
    </row>
    <row r="2555" spans="2:9">
      <c r="B2555" s="4">
        <v>890303093</v>
      </c>
      <c r="C2555" s="1" t="s">
        <v>0</v>
      </c>
      <c r="D2555" s="1" t="s">
        <v>2546</v>
      </c>
      <c r="E2555" s="2">
        <v>45537</v>
      </c>
      <c r="F2555" s="1">
        <v>73944</v>
      </c>
      <c r="G2555" s="2">
        <v>45544</v>
      </c>
      <c r="H2555" s="3">
        <v>507774</v>
      </c>
      <c r="I2555" s="5">
        <v>507774</v>
      </c>
    </row>
    <row r="2556" spans="2:9">
      <c r="B2556" s="4">
        <v>890303093</v>
      </c>
      <c r="C2556" s="1" t="s">
        <v>0</v>
      </c>
      <c r="D2556" s="1" t="s">
        <v>2547</v>
      </c>
      <c r="E2556" s="2">
        <v>45541</v>
      </c>
      <c r="F2556" s="1">
        <v>73944</v>
      </c>
      <c r="G2556" s="2">
        <v>45544</v>
      </c>
      <c r="H2556" s="3">
        <v>550328</v>
      </c>
      <c r="I2556" s="5">
        <v>550328</v>
      </c>
    </row>
    <row r="2557" spans="2:9">
      <c r="B2557" s="4">
        <v>890303093</v>
      </c>
      <c r="C2557" s="1" t="s">
        <v>0</v>
      </c>
      <c r="D2557" s="1" t="s">
        <v>2548</v>
      </c>
      <c r="E2557" s="2">
        <v>45540</v>
      </c>
      <c r="F2557" s="1">
        <v>73944</v>
      </c>
      <c r="G2557" s="2">
        <v>45544</v>
      </c>
      <c r="H2557" s="3">
        <v>623158</v>
      </c>
      <c r="I2557" s="5">
        <v>623158</v>
      </c>
    </row>
    <row r="2558" spans="2:9">
      <c r="B2558" s="4">
        <v>890303093</v>
      </c>
      <c r="C2558" s="1" t="s">
        <v>0</v>
      </c>
      <c r="D2558" s="1" t="s">
        <v>2549</v>
      </c>
      <c r="E2558" s="2">
        <v>45538</v>
      </c>
      <c r="F2558" s="1">
        <v>73944</v>
      </c>
      <c r="G2558" s="2">
        <v>45544</v>
      </c>
      <c r="H2558" s="3">
        <v>931501</v>
      </c>
      <c r="I2558" s="5">
        <v>931501</v>
      </c>
    </row>
    <row r="2559" spans="2:9">
      <c r="B2559" s="4">
        <v>890303093</v>
      </c>
      <c r="C2559" s="1" t="s">
        <v>0</v>
      </c>
      <c r="D2559" s="1" t="s">
        <v>2550</v>
      </c>
      <c r="E2559" s="2">
        <v>45537</v>
      </c>
      <c r="F2559" s="1">
        <v>73944</v>
      </c>
      <c r="G2559" s="2">
        <v>45544</v>
      </c>
      <c r="H2559" s="3">
        <v>951047</v>
      </c>
      <c r="I2559" s="5">
        <v>951047</v>
      </c>
    </row>
    <row r="2560" spans="2:9">
      <c r="B2560" s="4">
        <v>890303093</v>
      </c>
      <c r="C2560" s="1" t="s">
        <v>0</v>
      </c>
      <c r="D2560" s="1" t="s">
        <v>2551</v>
      </c>
      <c r="E2560" s="2">
        <v>45541</v>
      </c>
      <c r="F2560" s="1">
        <v>73944</v>
      </c>
      <c r="G2560" s="2">
        <v>45544</v>
      </c>
      <c r="H2560" s="3">
        <v>2730026</v>
      </c>
      <c r="I2560" s="5">
        <v>2730026</v>
      </c>
    </row>
    <row r="2561" spans="2:9">
      <c r="B2561" s="4">
        <v>890303093</v>
      </c>
      <c r="C2561" s="1" t="s">
        <v>0</v>
      </c>
      <c r="D2561" s="1" t="s">
        <v>2552</v>
      </c>
      <c r="E2561" s="2">
        <v>45541</v>
      </c>
      <c r="F2561" s="1">
        <v>73945</v>
      </c>
      <c r="G2561" s="2">
        <v>45544</v>
      </c>
      <c r="H2561" s="3">
        <v>1120257</v>
      </c>
      <c r="I2561" s="5">
        <v>448</v>
      </c>
    </row>
    <row r="2562" spans="2:9">
      <c r="B2562" s="4">
        <v>890303093</v>
      </c>
      <c r="C2562" s="1" t="s">
        <v>0</v>
      </c>
      <c r="D2562" s="1" t="s">
        <v>2553</v>
      </c>
      <c r="E2562" s="2">
        <v>45539</v>
      </c>
      <c r="F2562" s="1">
        <v>73945</v>
      </c>
      <c r="G2562" s="2">
        <v>45544</v>
      </c>
      <c r="H2562" s="3">
        <v>2902431</v>
      </c>
      <c r="I2562" s="5">
        <v>98496</v>
      </c>
    </row>
    <row r="2563" spans="2:9">
      <c r="B2563" s="4">
        <v>890303093</v>
      </c>
      <c r="C2563" s="1" t="s">
        <v>0</v>
      </c>
      <c r="D2563" s="1" t="s">
        <v>2554</v>
      </c>
      <c r="E2563" s="2">
        <v>45536</v>
      </c>
      <c r="F2563" s="1">
        <v>73946</v>
      </c>
      <c r="G2563" s="2">
        <v>45544</v>
      </c>
      <c r="H2563" s="3">
        <v>3275198</v>
      </c>
      <c r="I2563" s="5">
        <v>119767</v>
      </c>
    </row>
    <row r="2564" spans="2:9">
      <c r="B2564" s="4">
        <v>890303093</v>
      </c>
      <c r="C2564" s="1" t="s">
        <v>0</v>
      </c>
      <c r="D2564" s="1" t="s">
        <v>2555</v>
      </c>
      <c r="E2564" s="2">
        <v>45539</v>
      </c>
      <c r="F2564" s="1">
        <v>73947</v>
      </c>
      <c r="G2564" s="2">
        <v>45544</v>
      </c>
      <c r="H2564" s="3">
        <v>263920</v>
      </c>
      <c r="I2564" s="5">
        <v>105</v>
      </c>
    </row>
    <row r="2565" spans="2:9">
      <c r="B2565" s="4">
        <v>890303093</v>
      </c>
      <c r="C2565" s="1" t="s">
        <v>0</v>
      </c>
      <c r="D2565" s="1" t="s">
        <v>2556</v>
      </c>
      <c r="E2565" s="2">
        <v>45538</v>
      </c>
      <c r="F2565" s="1">
        <v>73947</v>
      </c>
      <c r="G2565" s="2">
        <v>45544</v>
      </c>
      <c r="H2565" s="3">
        <v>280796</v>
      </c>
      <c r="I2565" s="5">
        <v>112</v>
      </c>
    </row>
    <row r="2566" spans="2:9">
      <c r="B2566" s="4">
        <v>890303093</v>
      </c>
      <c r="C2566" s="1" t="s">
        <v>0</v>
      </c>
      <c r="D2566" s="1" t="s">
        <v>2557</v>
      </c>
      <c r="E2566" s="2">
        <v>45541</v>
      </c>
      <c r="F2566" s="1">
        <v>73947</v>
      </c>
      <c r="G2566" s="2">
        <v>45544</v>
      </c>
      <c r="H2566" s="3">
        <v>283436</v>
      </c>
      <c r="I2566" s="5">
        <v>114</v>
      </c>
    </row>
    <row r="2567" spans="2:9">
      <c r="B2567" s="4">
        <v>890303093</v>
      </c>
      <c r="C2567" s="1" t="s">
        <v>0</v>
      </c>
      <c r="D2567" s="1" t="s">
        <v>2558</v>
      </c>
      <c r="E2567" s="2">
        <v>45540</v>
      </c>
      <c r="F2567" s="1">
        <v>73947</v>
      </c>
      <c r="G2567" s="2">
        <v>45544</v>
      </c>
      <c r="H2567" s="3">
        <v>309074</v>
      </c>
      <c r="I2567" s="5">
        <v>123</v>
      </c>
    </row>
    <row r="2568" spans="2:9">
      <c r="B2568" s="4">
        <v>890303093</v>
      </c>
      <c r="C2568" s="1" t="s">
        <v>0</v>
      </c>
      <c r="D2568" s="1" t="s">
        <v>2559</v>
      </c>
      <c r="E2568" s="2">
        <v>45538</v>
      </c>
      <c r="F2568" s="1">
        <v>73947</v>
      </c>
      <c r="G2568" s="2">
        <v>45544</v>
      </c>
      <c r="H2568" s="3">
        <v>713893</v>
      </c>
      <c r="I2568" s="5">
        <v>286</v>
      </c>
    </row>
    <row r="2569" spans="2:9">
      <c r="B2569" s="4">
        <v>890303093</v>
      </c>
      <c r="C2569" s="1" t="s">
        <v>0</v>
      </c>
      <c r="D2569" s="1" t="s">
        <v>2560</v>
      </c>
      <c r="E2569" s="2">
        <v>45538</v>
      </c>
      <c r="F2569" s="1">
        <v>73947</v>
      </c>
      <c r="G2569" s="2">
        <v>45544</v>
      </c>
      <c r="H2569" s="3">
        <v>1820453</v>
      </c>
      <c r="I2569" s="5">
        <v>728</v>
      </c>
    </row>
    <row r="2570" spans="2:9">
      <c r="B2570" s="4">
        <v>890303093</v>
      </c>
      <c r="C2570" s="1" t="s">
        <v>0</v>
      </c>
      <c r="D2570" s="1" t="s">
        <v>2561</v>
      </c>
      <c r="E2570" s="2">
        <v>45541</v>
      </c>
      <c r="F2570" s="1">
        <v>73947</v>
      </c>
      <c r="G2570" s="2">
        <v>45544</v>
      </c>
      <c r="H2570" s="3">
        <v>2580284</v>
      </c>
      <c r="I2570" s="5">
        <v>1032</v>
      </c>
    </row>
    <row r="2571" spans="2:9">
      <c r="B2571" s="4">
        <v>890303093</v>
      </c>
      <c r="C2571" s="1" t="s">
        <v>0</v>
      </c>
      <c r="D2571" s="1" t="s">
        <v>2562</v>
      </c>
      <c r="E2571" s="2">
        <v>45540</v>
      </c>
      <c r="F2571" s="1">
        <v>73947</v>
      </c>
      <c r="G2571" s="2">
        <v>45544</v>
      </c>
      <c r="H2571" s="3">
        <v>84636</v>
      </c>
      <c r="I2571" s="5">
        <v>84636</v>
      </c>
    </row>
    <row r="2572" spans="2:9">
      <c r="B2572" s="4">
        <v>890303093</v>
      </c>
      <c r="C2572" s="1" t="s">
        <v>0</v>
      </c>
      <c r="D2572" s="1" t="s">
        <v>2563</v>
      </c>
      <c r="E2572" s="2">
        <v>45544</v>
      </c>
      <c r="F2572" s="1">
        <v>74028</v>
      </c>
      <c r="G2572" s="2">
        <v>45568</v>
      </c>
      <c r="H2572" s="3">
        <v>1080852</v>
      </c>
      <c r="I2572" s="5">
        <v>893952</v>
      </c>
    </row>
    <row r="2573" spans="2:9">
      <c r="B2573" s="4">
        <v>890303093</v>
      </c>
      <c r="C2573" s="1" t="s">
        <v>0</v>
      </c>
      <c r="D2573" s="1" t="s">
        <v>2564</v>
      </c>
      <c r="E2573" s="2">
        <v>45550</v>
      </c>
      <c r="F2573" s="1">
        <v>74028</v>
      </c>
      <c r="G2573" s="2">
        <v>45568</v>
      </c>
      <c r="H2573" s="3">
        <v>1032243</v>
      </c>
      <c r="I2573" s="5">
        <v>1032243</v>
      </c>
    </row>
    <row r="2574" spans="2:9">
      <c r="B2574" s="4">
        <v>890303093</v>
      </c>
      <c r="C2574" s="1" t="s">
        <v>0</v>
      </c>
      <c r="D2574" s="1" t="s">
        <v>2565</v>
      </c>
      <c r="E2574" s="2">
        <v>45544</v>
      </c>
      <c r="F2574" s="1">
        <v>74028</v>
      </c>
      <c r="G2574" s="2">
        <v>45568</v>
      </c>
      <c r="H2574" s="3">
        <v>1586213</v>
      </c>
      <c r="I2574" s="5">
        <v>1336213</v>
      </c>
    </row>
    <row r="2575" spans="2:9">
      <c r="B2575" s="4">
        <v>890303093</v>
      </c>
      <c r="C2575" s="1" t="s">
        <v>0</v>
      </c>
      <c r="D2575" s="1" t="s">
        <v>2566</v>
      </c>
      <c r="E2575" s="2">
        <v>45547</v>
      </c>
      <c r="F2575" s="1">
        <v>74028</v>
      </c>
      <c r="G2575" s="2">
        <v>45568</v>
      </c>
      <c r="H2575" s="3">
        <v>1727091</v>
      </c>
      <c r="I2575" s="5">
        <v>1477891</v>
      </c>
    </row>
    <row r="2576" spans="2:9">
      <c r="B2576" s="4">
        <v>890303093</v>
      </c>
      <c r="C2576" s="1" t="s">
        <v>0</v>
      </c>
      <c r="D2576" s="1" t="s">
        <v>2567</v>
      </c>
      <c r="E2576" s="2">
        <v>45546</v>
      </c>
      <c r="F2576" s="1">
        <v>74028</v>
      </c>
      <c r="G2576" s="2">
        <v>45568</v>
      </c>
      <c r="H2576" s="3">
        <v>2170210</v>
      </c>
      <c r="I2576" s="5">
        <v>2170210</v>
      </c>
    </row>
    <row r="2577" spans="2:9">
      <c r="B2577" s="4">
        <v>890303093</v>
      </c>
      <c r="C2577" s="1" t="s">
        <v>0</v>
      </c>
      <c r="D2577" s="1" t="s">
        <v>2568</v>
      </c>
      <c r="E2577" s="2">
        <v>45560</v>
      </c>
      <c r="F2577" s="1">
        <v>74028</v>
      </c>
      <c r="G2577" s="2">
        <v>45568</v>
      </c>
      <c r="H2577" s="3">
        <v>2259574</v>
      </c>
      <c r="I2577" s="5">
        <v>2259574</v>
      </c>
    </row>
    <row r="2578" spans="2:9">
      <c r="B2578" s="4">
        <v>890303093</v>
      </c>
      <c r="C2578" s="1" t="s">
        <v>0</v>
      </c>
      <c r="D2578" s="1" t="s">
        <v>2569</v>
      </c>
      <c r="E2578" s="2">
        <v>45545</v>
      </c>
      <c r="F2578" s="1">
        <v>74028</v>
      </c>
      <c r="G2578" s="2">
        <v>45568</v>
      </c>
      <c r="H2578" s="3">
        <v>2467236</v>
      </c>
      <c r="I2578" s="5">
        <v>2467236</v>
      </c>
    </row>
    <row r="2579" spans="2:9">
      <c r="B2579" s="4">
        <v>890303093</v>
      </c>
      <c r="C2579" s="1" t="s">
        <v>0</v>
      </c>
      <c r="D2579" s="1" t="s">
        <v>2570</v>
      </c>
      <c r="E2579" s="2">
        <v>45546</v>
      </c>
      <c r="F2579" s="1">
        <v>74028</v>
      </c>
      <c r="G2579" s="2">
        <v>45568</v>
      </c>
      <c r="H2579" s="3">
        <v>2548972</v>
      </c>
      <c r="I2579" s="5">
        <v>2548972</v>
      </c>
    </row>
    <row r="2580" spans="2:9">
      <c r="B2580" s="4">
        <v>890303093</v>
      </c>
      <c r="C2580" s="1" t="s">
        <v>0</v>
      </c>
      <c r="D2580" s="1" t="s">
        <v>2571</v>
      </c>
      <c r="E2580" s="2">
        <v>45545</v>
      </c>
      <c r="F2580" s="1">
        <v>74028</v>
      </c>
      <c r="G2580" s="2">
        <v>45568</v>
      </c>
      <c r="H2580" s="3">
        <v>2583762</v>
      </c>
      <c r="I2580" s="5">
        <v>2583762</v>
      </c>
    </row>
    <row r="2581" spans="2:9">
      <c r="B2581" s="4">
        <v>890303093</v>
      </c>
      <c r="C2581" s="1" t="s">
        <v>0</v>
      </c>
      <c r="D2581" s="1" t="s">
        <v>2572</v>
      </c>
      <c r="E2581" s="2">
        <v>45560</v>
      </c>
      <c r="F2581" s="1">
        <v>74028</v>
      </c>
      <c r="G2581" s="2">
        <v>45568</v>
      </c>
      <c r="H2581" s="3">
        <v>2629377</v>
      </c>
      <c r="I2581" s="5">
        <v>2629377</v>
      </c>
    </row>
    <row r="2582" spans="2:9">
      <c r="B2582" s="4">
        <v>890303093</v>
      </c>
      <c r="C2582" s="1" t="s">
        <v>0</v>
      </c>
      <c r="D2582" s="1" t="s">
        <v>2573</v>
      </c>
      <c r="E2582" s="2">
        <v>45542</v>
      </c>
      <c r="F2582" s="1">
        <v>74028</v>
      </c>
      <c r="G2582" s="2">
        <v>45568</v>
      </c>
      <c r="H2582" s="3">
        <v>3002778</v>
      </c>
      <c r="I2582" s="5">
        <v>2665078</v>
      </c>
    </row>
    <row r="2583" spans="2:9">
      <c r="B2583" s="4">
        <v>890303093</v>
      </c>
      <c r="C2583" s="1" t="s">
        <v>0</v>
      </c>
      <c r="D2583" s="1" t="s">
        <v>2574</v>
      </c>
      <c r="E2583" s="2">
        <v>45560</v>
      </c>
      <c r="F2583" s="1">
        <v>74028</v>
      </c>
      <c r="G2583" s="2">
        <v>45568</v>
      </c>
      <c r="H2583" s="3">
        <v>3242301</v>
      </c>
      <c r="I2583" s="5">
        <v>3242301</v>
      </c>
    </row>
    <row r="2584" spans="2:9">
      <c r="B2584" s="4">
        <v>890303093</v>
      </c>
      <c r="C2584" s="1" t="s">
        <v>0</v>
      </c>
      <c r="D2584" s="1" t="s">
        <v>2575</v>
      </c>
      <c r="E2584" s="2">
        <v>45555</v>
      </c>
      <c r="F2584" s="1">
        <v>74028</v>
      </c>
      <c r="G2584" s="2">
        <v>45568</v>
      </c>
      <c r="H2584" s="3">
        <v>3759690</v>
      </c>
      <c r="I2584" s="5">
        <v>3421990</v>
      </c>
    </row>
    <row r="2585" spans="2:9">
      <c r="B2585" s="4">
        <v>890303093</v>
      </c>
      <c r="C2585" s="1" t="s">
        <v>0</v>
      </c>
      <c r="D2585" s="1" t="s">
        <v>2576</v>
      </c>
      <c r="E2585" s="2">
        <v>45544</v>
      </c>
      <c r="F2585" s="1">
        <v>74028</v>
      </c>
      <c r="G2585" s="2">
        <v>45568</v>
      </c>
      <c r="H2585" s="3">
        <v>3440364</v>
      </c>
      <c r="I2585" s="5">
        <v>3440364</v>
      </c>
    </row>
    <row r="2586" spans="2:9">
      <c r="B2586" s="4">
        <v>890303093</v>
      </c>
      <c r="C2586" s="1" t="s">
        <v>0</v>
      </c>
      <c r="D2586" s="1" t="s">
        <v>2577</v>
      </c>
      <c r="E2586" s="2">
        <v>45544</v>
      </c>
      <c r="F2586" s="1">
        <v>74028</v>
      </c>
      <c r="G2586" s="2">
        <v>45568</v>
      </c>
      <c r="H2586" s="3">
        <v>3834502</v>
      </c>
      <c r="I2586" s="5">
        <v>3496802</v>
      </c>
    </row>
    <row r="2587" spans="2:9">
      <c r="B2587" s="4">
        <v>890303093</v>
      </c>
      <c r="C2587" s="1" t="s">
        <v>0</v>
      </c>
      <c r="D2587" s="1" t="s">
        <v>2578</v>
      </c>
      <c r="E2587" s="2">
        <v>45545</v>
      </c>
      <c r="F2587" s="1">
        <v>74028</v>
      </c>
      <c r="G2587" s="2">
        <v>45568</v>
      </c>
      <c r="H2587" s="3">
        <v>3869510</v>
      </c>
      <c r="I2587" s="5">
        <v>3531810</v>
      </c>
    </row>
    <row r="2588" spans="2:9">
      <c r="B2588" s="4">
        <v>890303093</v>
      </c>
      <c r="C2588" s="1" t="s">
        <v>0</v>
      </c>
      <c r="D2588" s="1" t="s">
        <v>2579</v>
      </c>
      <c r="E2588" s="2">
        <v>45560</v>
      </c>
      <c r="F2588" s="1">
        <v>74028</v>
      </c>
      <c r="G2588" s="2">
        <v>45568</v>
      </c>
      <c r="H2588" s="3">
        <v>3886695</v>
      </c>
      <c r="I2588" s="5">
        <v>3886695</v>
      </c>
    </row>
    <row r="2589" spans="2:9">
      <c r="B2589" s="4">
        <v>890303093</v>
      </c>
      <c r="C2589" s="1" t="s">
        <v>0</v>
      </c>
      <c r="D2589" s="1" t="s">
        <v>2580</v>
      </c>
      <c r="E2589" s="2">
        <v>45560</v>
      </c>
      <c r="F2589" s="1">
        <v>74028</v>
      </c>
      <c r="G2589" s="2">
        <v>45568</v>
      </c>
      <c r="H2589" s="3">
        <v>5528442</v>
      </c>
      <c r="I2589" s="5">
        <v>5528442</v>
      </c>
    </row>
    <row r="2590" spans="2:9">
      <c r="B2590" s="4">
        <v>890303093</v>
      </c>
      <c r="C2590" s="1" t="s">
        <v>0</v>
      </c>
      <c r="D2590" s="1" t="s">
        <v>2581</v>
      </c>
      <c r="E2590" s="2">
        <v>45555</v>
      </c>
      <c r="F2590" s="1">
        <v>74028</v>
      </c>
      <c r="G2590" s="2">
        <v>45568</v>
      </c>
      <c r="H2590" s="3">
        <v>5927526</v>
      </c>
      <c r="I2590" s="5">
        <v>5927526</v>
      </c>
    </row>
    <row r="2591" spans="2:9">
      <c r="B2591" s="4">
        <v>890303093</v>
      </c>
      <c r="C2591" s="1" t="s">
        <v>0</v>
      </c>
      <c r="D2591" s="1" t="s">
        <v>2582</v>
      </c>
      <c r="E2591" s="2">
        <v>45560</v>
      </c>
      <c r="F2591" s="1">
        <v>74028</v>
      </c>
      <c r="G2591" s="2">
        <v>45568</v>
      </c>
      <c r="H2591" s="3">
        <v>6489432</v>
      </c>
      <c r="I2591" s="5">
        <v>6151732</v>
      </c>
    </row>
    <row r="2592" spans="2:9">
      <c r="B2592" s="4">
        <v>890303093</v>
      </c>
      <c r="C2592" s="1" t="s">
        <v>0</v>
      </c>
      <c r="D2592" s="1" t="s">
        <v>2583</v>
      </c>
      <c r="E2592" s="2">
        <v>45560</v>
      </c>
      <c r="F2592" s="1">
        <v>74028</v>
      </c>
      <c r="G2592" s="2">
        <v>45568</v>
      </c>
      <c r="H2592" s="3">
        <v>7695471</v>
      </c>
      <c r="I2592" s="5">
        <v>7695471</v>
      </c>
    </row>
    <row r="2593" spans="2:9">
      <c r="B2593" s="4">
        <v>890303093</v>
      </c>
      <c r="C2593" s="1" t="s">
        <v>0</v>
      </c>
      <c r="D2593" s="1" t="s">
        <v>2584</v>
      </c>
      <c r="E2593" s="2">
        <v>45555</v>
      </c>
      <c r="F2593" s="1">
        <v>74028</v>
      </c>
      <c r="G2593" s="2">
        <v>45568</v>
      </c>
      <c r="H2593" s="3">
        <v>9990751</v>
      </c>
      <c r="I2593" s="5">
        <v>9652752</v>
      </c>
    </row>
    <row r="2594" spans="2:9">
      <c r="B2594" s="4">
        <v>890303093</v>
      </c>
      <c r="C2594" s="1" t="s">
        <v>0</v>
      </c>
      <c r="D2594" s="1" t="s">
        <v>2585</v>
      </c>
      <c r="E2594" s="2">
        <v>45555</v>
      </c>
      <c r="F2594" s="1">
        <v>74028</v>
      </c>
      <c r="G2594" s="2">
        <v>45568</v>
      </c>
      <c r="H2594" s="3">
        <v>12219189</v>
      </c>
      <c r="I2594" s="5">
        <v>11881489</v>
      </c>
    </row>
    <row r="2595" spans="2:9">
      <c r="B2595" s="4">
        <v>890303093</v>
      </c>
      <c r="C2595" s="1" t="s">
        <v>0</v>
      </c>
      <c r="D2595" s="1" t="s">
        <v>2586</v>
      </c>
      <c r="E2595" s="2">
        <v>45555</v>
      </c>
      <c r="F2595" s="1">
        <v>74028</v>
      </c>
      <c r="G2595" s="2">
        <v>45568</v>
      </c>
      <c r="H2595" s="3">
        <v>12193728</v>
      </c>
      <c r="I2595" s="5">
        <v>12193728</v>
      </c>
    </row>
    <row r="2596" spans="2:9">
      <c r="B2596" s="4">
        <v>890303093</v>
      </c>
      <c r="C2596" s="1" t="s">
        <v>0</v>
      </c>
      <c r="D2596" s="1" t="s">
        <v>2587</v>
      </c>
      <c r="E2596" s="2">
        <v>45549</v>
      </c>
      <c r="F2596" s="1">
        <v>74028</v>
      </c>
      <c r="G2596" s="2">
        <v>45568</v>
      </c>
      <c r="H2596" s="3">
        <v>19792548</v>
      </c>
      <c r="I2596" s="5">
        <v>19792548</v>
      </c>
    </row>
    <row r="2597" spans="2:9">
      <c r="B2597" s="4">
        <v>890303093</v>
      </c>
      <c r="C2597" s="1" t="s">
        <v>0</v>
      </c>
      <c r="D2597" s="1" t="s">
        <v>2588</v>
      </c>
      <c r="E2597" s="2">
        <v>45561</v>
      </c>
      <c r="F2597" s="1">
        <v>74029</v>
      </c>
      <c r="G2597" s="2">
        <v>45568</v>
      </c>
      <c r="H2597" s="3">
        <v>65120</v>
      </c>
      <c r="I2597" s="5">
        <v>65120</v>
      </c>
    </row>
    <row r="2598" spans="2:9">
      <c r="B2598" s="4">
        <v>890303093</v>
      </c>
      <c r="C2598" s="1" t="s">
        <v>0</v>
      </c>
      <c r="D2598" s="1" t="s">
        <v>2589</v>
      </c>
      <c r="E2598" s="2">
        <v>45544</v>
      </c>
      <c r="F2598" s="1">
        <v>74029</v>
      </c>
      <c r="G2598" s="2">
        <v>45568</v>
      </c>
      <c r="H2598" s="3">
        <v>82847</v>
      </c>
      <c r="I2598" s="5">
        <v>82847</v>
      </c>
    </row>
    <row r="2599" spans="2:9">
      <c r="B2599" s="4">
        <v>890303093</v>
      </c>
      <c r="C2599" s="1" t="s">
        <v>0</v>
      </c>
      <c r="D2599" s="1" t="s">
        <v>2590</v>
      </c>
      <c r="E2599" s="2">
        <v>45545</v>
      </c>
      <c r="F2599" s="1">
        <v>74029</v>
      </c>
      <c r="G2599" s="2">
        <v>45568</v>
      </c>
      <c r="H2599" s="3">
        <v>84636</v>
      </c>
      <c r="I2599" s="5">
        <v>84636</v>
      </c>
    </row>
    <row r="2600" spans="2:9">
      <c r="B2600" s="4">
        <v>890303093</v>
      </c>
      <c r="C2600" s="1" t="s">
        <v>0</v>
      </c>
      <c r="D2600" s="1" t="s">
        <v>2591</v>
      </c>
      <c r="E2600" s="2">
        <v>45546</v>
      </c>
      <c r="F2600" s="1">
        <v>74029</v>
      </c>
      <c r="G2600" s="2">
        <v>45568</v>
      </c>
      <c r="H2600" s="3">
        <v>84636</v>
      </c>
      <c r="I2600" s="5">
        <v>84636</v>
      </c>
    </row>
    <row r="2601" spans="2:9">
      <c r="B2601" s="4">
        <v>890303093</v>
      </c>
      <c r="C2601" s="1" t="s">
        <v>0</v>
      </c>
      <c r="D2601" s="1" t="s">
        <v>2592</v>
      </c>
      <c r="E2601" s="2">
        <v>45557</v>
      </c>
      <c r="F2601" s="1">
        <v>74029</v>
      </c>
      <c r="G2601" s="2">
        <v>45568</v>
      </c>
      <c r="H2601" s="3">
        <v>84636</v>
      </c>
      <c r="I2601" s="5">
        <v>84636</v>
      </c>
    </row>
    <row r="2602" spans="2:9">
      <c r="B2602" s="4">
        <v>890303093</v>
      </c>
      <c r="C2602" s="1" t="s">
        <v>0</v>
      </c>
      <c r="D2602" s="1" t="s">
        <v>2593</v>
      </c>
      <c r="E2602" s="2">
        <v>45561</v>
      </c>
      <c r="F2602" s="1">
        <v>74029</v>
      </c>
      <c r="G2602" s="2">
        <v>45568</v>
      </c>
      <c r="H2602" s="3">
        <v>131721</v>
      </c>
      <c r="I2602" s="5">
        <v>131721</v>
      </c>
    </row>
    <row r="2603" spans="2:9">
      <c r="B2603" s="4">
        <v>890303093</v>
      </c>
      <c r="C2603" s="1" t="s">
        <v>0</v>
      </c>
      <c r="D2603" s="1" t="s">
        <v>2594</v>
      </c>
      <c r="E2603" s="2">
        <v>45543</v>
      </c>
      <c r="F2603" s="1">
        <v>74029</v>
      </c>
      <c r="G2603" s="2">
        <v>45568</v>
      </c>
      <c r="H2603" s="3">
        <v>133638</v>
      </c>
      <c r="I2603" s="5">
        <v>133638</v>
      </c>
    </row>
    <row r="2604" spans="2:9">
      <c r="B2604" s="4">
        <v>890303093</v>
      </c>
      <c r="C2604" s="1" t="s">
        <v>0</v>
      </c>
      <c r="D2604" s="1" t="s">
        <v>2595</v>
      </c>
      <c r="E2604" s="2">
        <v>45551</v>
      </c>
      <c r="F2604" s="1">
        <v>74029</v>
      </c>
      <c r="G2604" s="2">
        <v>45568</v>
      </c>
      <c r="H2604" s="3">
        <v>136064</v>
      </c>
      <c r="I2604" s="5">
        <v>136064</v>
      </c>
    </row>
    <row r="2605" spans="2:9">
      <c r="B2605" s="4">
        <v>890303093</v>
      </c>
      <c r="C2605" s="1" t="s">
        <v>0</v>
      </c>
      <c r="D2605" s="1" t="s">
        <v>2596</v>
      </c>
      <c r="E2605" s="2">
        <v>45549</v>
      </c>
      <c r="F2605" s="1">
        <v>74029</v>
      </c>
      <c r="G2605" s="2">
        <v>45568</v>
      </c>
      <c r="H2605" s="3">
        <v>137805</v>
      </c>
      <c r="I2605" s="5">
        <v>137805</v>
      </c>
    </row>
    <row r="2606" spans="2:9">
      <c r="B2606" s="4">
        <v>890303093</v>
      </c>
      <c r="C2606" s="1" t="s">
        <v>0</v>
      </c>
      <c r="D2606" s="1" t="s">
        <v>2597</v>
      </c>
      <c r="E2606" s="2">
        <v>45555</v>
      </c>
      <c r="F2606" s="1">
        <v>74029</v>
      </c>
      <c r="G2606" s="2">
        <v>45568</v>
      </c>
      <c r="H2606" s="3">
        <v>142689</v>
      </c>
      <c r="I2606" s="5">
        <v>142689</v>
      </c>
    </row>
    <row r="2607" spans="2:9">
      <c r="B2607" s="4">
        <v>890303093</v>
      </c>
      <c r="C2607" s="1" t="s">
        <v>0</v>
      </c>
      <c r="D2607" s="1" t="s">
        <v>2598</v>
      </c>
      <c r="E2607" s="2">
        <v>45557</v>
      </c>
      <c r="F2607" s="1">
        <v>74029</v>
      </c>
      <c r="G2607" s="2">
        <v>45568</v>
      </c>
      <c r="H2607" s="3">
        <v>151438</v>
      </c>
      <c r="I2607" s="5">
        <v>151438</v>
      </c>
    </row>
    <row r="2608" spans="2:9">
      <c r="B2608" s="4">
        <v>890303093</v>
      </c>
      <c r="C2608" s="1" t="s">
        <v>0</v>
      </c>
      <c r="D2608" s="1" t="s">
        <v>2599</v>
      </c>
      <c r="E2608" s="2">
        <v>45561</v>
      </c>
      <c r="F2608" s="1">
        <v>74029</v>
      </c>
      <c r="G2608" s="2">
        <v>45568</v>
      </c>
      <c r="H2608" s="3">
        <v>154130</v>
      </c>
      <c r="I2608" s="5">
        <v>154130</v>
      </c>
    </row>
    <row r="2609" spans="2:9">
      <c r="B2609" s="4">
        <v>890303093</v>
      </c>
      <c r="C2609" s="1" t="s">
        <v>0</v>
      </c>
      <c r="D2609" s="1" t="s">
        <v>2600</v>
      </c>
      <c r="E2609" s="2">
        <v>45551</v>
      </c>
      <c r="F2609" s="1">
        <v>74029</v>
      </c>
      <c r="G2609" s="2">
        <v>45568</v>
      </c>
      <c r="H2609" s="3">
        <v>157760</v>
      </c>
      <c r="I2609" s="5">
        <v>157760</v>
      </c>
    </row>
    <row r="2610" spans="2:9">
      <c r="B2610" s="4">
        <v>890303093</v>
      </c>
      <c r="C2610" s="1" t="s">
        <v>0</v>
      </c>
      <c r="D2610" s="1" t="s">
        <v>2601</v>
      </c>
      <c r="E2610" s="2">
        <v>45545</v>
      </c>
      <c r="F2610" s="1">
        <v>74029</v>
      </c>
      <c r="G2610" s="2">
        <v>45568</v>
      </c>
      <c r="H2610" s="3">
        <v>158080</v>
      </c>
      <c r="I2610" s="5">
        <v>158080</v>
      </c>
    </row>
    <row r="2611" spans="2:9">
      <c r="B2611" s="4">
        <v>890303093</v>
      </c>
      <c r="C2611" s="1" t="s">
        <v>0</v>
      </c>
      <c r="D2611" s="1" t="s">
        <v>2602</v>
      </c>
      <c r="E2611" s="2">
        <v>45556</v>
      </c>
      <c r="F2611" s="1">
        <v>74029</v>
      </c>
      <c r="G2611" s="2">
        <v>45568</v>
      </c>
      <c r="H2611" s="3">
        <v>158080</v>
      </c>
      <c r="I2611" s="5">
        <v>158080</v>
      </c>
    </row>
    <row r="2612" spans="2:9">
      <c r="B2612" s="4">
        <v>890303093</v>
      </c>
      <c r="C2612" s="1" t="s">
        <v>0</v>
      </c>
      <c r="D2612" s="1" t="s">
        <v>2603</v>
      </c>
      <c r="E2612" s="2">
        <v>45561</v>
      </c>
      <c r="F2612" s="1">
        <v>74029</v>
      </c>
      <c r="G2612" s="2">
        <v>45568</v>
      </c>
      <c r="H2612" s="3">
        <v>172982</v>
      </c>
      <c r="I2612" s="5">
        <v>172982</v>
      </c>
    </row>
    <row r="2613" spans="2:9">
      <c r="B2613" s="4">
        <v>890303093</v>
      </c>
      <c r="C2613" s="1" t="s">
        <v>0</v>
      </c>
      <c r="D2613" s="1" t="s">
        <v>2604</v>
      </c>
      <c r="E2613" s="2">
        <v>45560</v>
      </c>
      <c r="F2613" s="1">
        <v>74029</v>
      </c>
      <c r="G2613" s="2">
        <v>45568</v>
      </c>
      <c r="H2613" s="3">
        <v>175570</v>
      </c>
      <c r="I2613" s="5">
        <v>175570</v>
      </c>
    </row>
    <row r="2614" spans="2:9">
      <c r="B2614" s="4">
        <v>890303093</v>
      </c>
      <c r="C2614" s="1" t="s">
        <v>0</v>
      </c>
      <c r="D2614" s="1" t="s">
        <v>2605</v>
      </c>
      <c r="E2614" s="2">
        <v>45545</v>
      </c>
      <c r="F2614" s="1">
        <v>74029</v>
      </c>
      <c r="G2614" s="2">
        <v>45568</v>
      </c>
      <c r="H2614" s="3">
        <v>179636</v>
      </c>
      <c r="I2614" s="5">
        <v>179636</v>
      </c>
    </row>
    <row r="2615" spans="2:9">
      <c r="B2615" s="4">
        <v>890303093</v>
      </c>
      <c r="C2615" s="1" t="s">
        <v>0</v>
      </c>
      <c r="D2615" s="1" t="s">
        <v>2606</v>
      </c>
      <c r="E2615" s="2">
        <v>45534</v>
      </c>
      <c r="F2615" s="1">
        <v>74029</v>
      </c>
      <c r="G2615" s="2">
        <v>45568</v>
      </c>
      <c r="H2615" s="3">
        <v>191144</v>
      </c>
      <c r="I2615" s="5">
        <v>191144</v>
      </c>
    </row>
    <row r="2616" spans="2:9">
      <c r="B2616" s="4">
        <v>890303093</v>
      </c>
      <c r="C2616" s="1" t="s">
        <v>0</v>
      </c>
      <c r="D2616" s="1" t="s">
        <v>2607</v>
      </c>
      <c r="E2616" s="2">
        <v>45550</v>
      </c>
      <c r="F2616" s="1">
        <v>74029</v>
      </c>
      <c r="G2616" s="2">
        <v>45568</v>
      </c>
      <c r="H2616" s="3">
        <v>203014</v>
      </c>
      <c r="I2616" s="5">
        <v>203014</v>
      </c>
    </row>
    <row r="2617" spans="2:9">
      <c r="B2617" s="4">
        <v>890303093</v>
      </c>
      <c r="C2617" s="1" t="s">
        <v>0</v>
      </c>
      <c r="D2617" s="1" t="s">
        <v>2608</v>
      </c>
      <c r="E2617" s="2">
        <v>45550</v>
      </c>
      <c r="F2617" s="1">
        <v>74029</v>
      </c>
      <c r="G2617" s="2">
        <v>45568</v>
      </c>
      <c r="H2617" s="3">
        <v>203115</v>
      </c>
      <c r="I2617" s="5">
        <v>203115</v>
      </c>
    </row>
    <row r="2618" spans="2:9">
      <c r="B2618" s="4">
        <v>890303093</v>
      </c>
      <c r="C2618" s="1" t="s">
        <v>0</v>
      </c>
      <c r="D2618" s="1" t="s">
        <v>2609</v>
      </c>
      <c r="E2618" s="2">
        <v>45551</v>
      </c>
      <c r="F2618" s="1">
        <v>74029</v>
      </c>
      <c r="G2618" s="2">
        <v>45568</v>
      </c>
      <c r="H2618" s="3">
        <v>216424</v>
      </c>
      <c r="I2618" s="5">
        <v>216424</v>
      </c>
    </row>
    <row r="2619" spans="2:9">
      <c r="B2619" s="4">
        <v>890303093</v>
      </c>
      <c r="C2619" s="1" t="s">
        <v>0</v>
      </c>
      <c r="D2619" s="1" t="s">
        <v>2610</v>
      </c>
      <c r="E2619" s="2">
        <v>45547</v>
      </c>
      <c r="F2619" s="1">
        <v>74029</v>
      </c>
      <c r="G2619" s="2">
        <v>45568</v>
      </c>
      <c r="H2619" s="3">
        <v>219154</v>
      </c>
      <c r="I2619" s="5">
        <v>219154</v>
      </c>
    </row>
    <row r="2620" spans="2:9">
      <c r="B2620" s="4">
        <v>890303093</v>
      </c>
      <c r="C2620" s="1" t="s">
        <v>0</v>
      </c>
      <c r="D2620" s="1" t="s">
        <v>2611</v>
      </c>
      <c r="E2620" s="2">
        <v>45550</v>
      </c>
      <c r="F2620" s="1">
        <v>74029</v>
      </c>
      <c r="G2620" s="2">
        <v>45568</v>
      </c>
      <c r="H2620" s="3">
        <v>239559</v>
      </c>
      <c r="I2620" s="5">
        <v>239559</v>
      </c>
    </row>
    <row r="2621" spans="2:9">
      <c r="B2621" s="4">
        <v>890303093</v>
      </c>
      <c r="C2621" s="1" t="s">
        <v>0</v>
      </c>
      <c r="D2621" s="1" t="s">
        <v>2612</v>
      </c>
      <c r="E2621" s="2">
        <v>45546</v>
      </c>
      <c r="F2621" s="1">
        <v>74029</v>
      </c>
      <c r="G2621" s="2">
        <v>45568</v>
      </c>
      <c r="H2621" s="3">
        <v>262182</v>
      </c>
      <c r="I2621" s="5">
        <v>262182</v>
      </c>
    </row>
    <row r="2622" spans="2:9">
      <c r="B2622" s="4">
        <v>890303093</v>
      </c>
      <c r="C2622" s="1" t="s">
        <v>0</v>
      </c>
      <c r="D2622" s="1" t="s">
        <v>2613</v>
      </c>
      <c r="E2622" s="2">
        <v>45561</v>
      </c>
      <c r="F2622" s="1">
        <v>74029</v>
      </c>
      <c r="G2622" s="2">
        <v>45568</v>
      </c>
      <c r="H2622" s="3">
        <v>267080</v>
      </c>
      <c r="I2622" s="5">
        <v>267080</v>
      </c>
    </row>
    <row r="2623" spans="2:9">
      <c r="B2623" s="4">
        <v>890303093</v>
      </c>
      <c r="C2623" s="1" t="s">
        <v>0</v>
      </c>
      <c r="D2623" s="1" t="s">
        <v>2614</v>
      </c>
      <c r="E2623" s="2">
        <v>45556</v>
      </c>
      <c r="F2623" s="1">
        <v>74029</v>
      </c>
      <c r="G2623" s="2">
        <v>45568</v>
      </c>
      <c r="H2623" s="3">
        <v>281734</v>
      </c>
      <c r="I2623" s="5">
        <v>281734</v>
      </c>
    </row>
    <row r="2624" spans="2:9">
      <c r="B2624" s="4">
        <v>890303093</v>
      </c>
      <c r="C2624" s="1" t="s">
        <v>0</v>
      </c>
      <c r="D2624" s="1" t="s">
        <v>2615</v>
      </c>
      <c r="E2624" s="2">
        <v>45548</v>
      </c>
      <c r="F2624" s="1">
        <v>74029</v>
      </c>
      <c r="G2624" s="2">
        <v>45568</v>
      </c>
      <c r="H2624" s="3">
        <v>290960</v>
      </c>
      <c r="I2624" s="5">
        <v>290960</v>
      </c>
    </row>
    <row r="2625" spans="2:9">
      <c r="B2625" s="4">
        <v>890303093</v>
      </c>
      <c r="C2625" s="1" t="s">
        <v>0</v>
      </c>
      <c r="D2625" s="1" t="s">
        <v>2616</v>
      </c>
      <c r="E2625" s="2">
        <v>45545</v>
      </c>
      <c r="F2625" s="1">
        <v>74029</v>
      </c>
      <c r="G2625" s="2">
        <v>45568</v>
      </c>
      <c r="H2625" s="3">
        <v>292646</v>
      </c>
      <c r="I2625" s="5">
        <v>292646</v>
      </c>
    </row>
    <row r="2626" spans="2:9">
      <c r="B2626" s="4">
        <v>890303093</v>
      </c>
      <c r="C2626" s="1" t="s">
        <v>0</v>
      </c>
      <c r="D2626" s="1" t="s">
        <v>2617</v>
      </c>
      <c r="E2626" s="2">
        <v>45548</v>
      </c>
      <c r="F2626" s="1">
        <v>74029</v>
      </c>
      <c r="G2626" s="2">
        <v>45568</v>
      </c>
      <c r="H2626" s="3">
        <v>298270</v>
      </c>
      <c r="I2626" s="5">
        <v>298270</v>
      </c>
    </row>
    <row r="2627" spans="2:9">
      <c r="B2627" s="4">
        <v>890303093</v>
      </c>
      <c r="C2627" s="1" t="s">
        <v>0</v>
      </c>
      <c r="D2627" s="1" t="s">
        <v>2618</v>
      </c>
      <c r="E2627" s="2">
        <v>45551</v>
      </c>
      <c r="F2627" s="1">
        <v>74029</v>
      </c>
      <c r="G2627" s="2">
        <v>45568</v>
      </c>
      <c r="H2627" s="3">
        <v>310055</v>
      </c>
      <c r="I2627" s="5">
        <v>310055</v>
      </c>
    </row>
    <row r="2628" spans="2:9">
      <c r="B2628" s="4">
        <v>890303093</v>
      </c>
      <c r="C2628" s="1" t="s">
        <v>0</v>
      </c>
      <c r="D2628" s="1" t="s">
        <v>2619</v>
      </c>
      <c r="E2628" s="2">
        <v>45560</v>
      </c>
      <c r="F2628" s="1">
        <v>74029</v>
      </c>
      <c r="G2628" s="2">
        <v>45568</v>
      </c>
      <c r="H2628" s="3">
        <v>313966</v>
      </c>
      <c r="I2628" s="5">
        <v>313966</v>
      </c>
    </row>
    <row r="2629" spans="2:9">
      <c r="B2629" s="4">
        <v>890303093</v>
      </c>
      <c r="C2629" s="1" t="s">
        <v>0</v>
      </c>
      <c r="D2629" s="1" t="s">
        <v>2620</v>
      </c>
      <c r="E2629" s="2">
        <v>45547</v>
      </c>
      <c r="F2629" s="1">
        <v>74029</v>
      </c>
      <c r="G2629" s="2">
        <v>45568</v>
      </c>
      <c r="H2629" s="3">
        <v>317959</v>
      </c>
      <c r="I2629" s="5">
        <v>317959</v>
      </c>
    </row>
    <row r="2630" spans="2:9">
      <c r="B2630" s="4">
        <v>890303093</v>
      </c>
      <c r="C2630" s="1" t="s">
        <v>0</v>
      </c>
      <c r="D2630" s="1" t="s">
        <v>2621</v>
      </c>
      <c r="E2630" s="2">
        <v>45541</v>
      </c>
      <c r="F2630" s="1">
        <v>74029</v>
      </c>
      <c r="G2630" s="2">
        <v>45568</v>
      </c>
      <c r="H2630" s="3">
        <v>327885</v>
      </c>
      <c r="I2630" s="5">
        <v>327885</v>
      </c>
    </row>
    <row r="2631" spans="2:9">
      <c r="B2631" s="4">
        <v>890303093</v>
      </c>
      <c r="C2631" s="1" t="s">
        <v>0</v>
      </c>
      <c r="D2631" s="1" t="s">
        <v>2622</v>
      </c>
      <c r="E2631" s="2">
        <v>45549</v>
      </c>
      <c r="F2631" s="1">
        <v>74029</v>
      </c>
      <c r="G2631" s="2">
        <v>45568</v>
      </c>
      <c r="H2631" s="3">
        <v>335392</v>
      </c>
      <c r="I2631" s="5">
        <v>335392</v>
      </c>
    </row>
    <row r="2632" spans="2:9">
      <c r="B2632" s="4">
        <v>890303093</v>
      </c>
      <c r="C2632" s="1" t="s">
        <v>0</v>
      </c>
      <c r="D2632" s="1" t="s">
        <v>2623</v>
      </c>
      <c r="E2632" s="2">
        <v>45557</v>
      </c>
      <c r="F2632" s="1">
        <v>74029</v>
      </c>
      <c r="G2632" s="2">
        <v>45568</v>
      </c>
      <c r="H2632" s="3">
        <v>337225</v>
      </c>
      <c r="I2632" s="5">
        <v>337225</v>
      </c>
    </row>
    <row r="2633" spans="2:9">
      <c r="B2633" s="4">
        <v>890303093</v>
      </c>
      <c r="C2633" s="1" t="s">
        <v>0</v>
      </c>
      <c r="D2633" s="1" t="s">
        <v>2624</v>
      </c>
      <c r="E2633" s="2">
        <v>45546</v>
      </c>
      <c r="F2633" s="1">
        <v>74029</v>
      </c>
      <c r="G2633" s="2">
        <v>45568</v>
      </c>
      <c r="H2633" s="3">
        <v>346519</v>
      </c>
      <c r="I2633" s="5">
        <v>346519</v>
      </c>
    </row>
    <row r="2634" spans="2:9">
      <c r="B2634" s="4">
        <v>890303093</v>
      </c>
      <c r="C2634" s="1" t="s">
        <v>0</v>
      </c>
      <c r="D2634" s="1" t="s">
        <v>2625</v>
      </c>
      <c r="E2634" s="2">
        <v>45545</v>
      </c>
      <c r="F2634" s="1">
        <v>74029</v>
      </c>
      <c r="G2634" s="2">
        <v>45568</v>
      </c>
      <c r="H2634" s="3">
        <v>350156</v>
      </c>
      <c r="I2634" s="5">
        <v>350156</v>
      </c>
    </row>
    <row r="2635" spans="2:9">
      <c r="B2635" s="4">
        <v>890303093</v>
      </c>
      <c r="C2635" s="1" t="s">
        <v>0</v>
      </c>
      <c r="D2635" s="1" t="s">
        <v>2626</v>
      </c>
      <c r="E2635" s="2">
        <v>45544</v>
      </c>
      <c r="F2635" s="1">
        <v>74029</v>
      </c>
      <c r="G2635" s="2">
        <v>45568</v>
      </c>
      <c r="H2635" s="3">
        <v>354470</v>
      </c>
      <c r="I2635" s="5">
        <v>354470</v>
      </c>
    </row>
    <row r="2636" spans="2:9">
      <c r="B2636" s="4">
        <v>890303093</v>
      </c>
      <c r="C2636" s="1" t="s">
        <v>0</v>
      </c>
      <c r="D2636" s="1" t="s">
        <v>2627</v>
      </c>
      <c r="E2636" s="2">
        <v>45545</v>
      </c>
      <c r="F2636" s="1">
        <v>74029</v>
      </c>
      <c r="G2636" s="2">
        <v>45568</v>
      </c>
      <c r="H2636" s="3">
        <v>355916</v>
      </c>
      <c r="I2636" s="5">
        <v>355916</v>
      </c>
    </row>
    <row r="2637" spans="2:9">
      <c r="B2637" s="4">
        <v>890303093</v>
      </c>
      <c r="C2637" s="1" t="s">
        <v>0</v>
      </c>
      <c r="D2637" s="1" t="s">
        <v>2628</v>
      </c>
      <c r="E2637" s="2">
        <v>45562</v>
      </c>
      <c r="F2637" s="1">
        <v>74029</v>
      </c>
      <c r="G2637" s="2">
        <v>45568</v>
      </c>
      <c r="H2637" s="3">
        <v>359408</v>
      </c>
      <c r="I2637" s="5">
        <v>359408</v>
      </c>
    </row>
    <row r="2638" spans="2:9">
      <c r="B2638" s="4">
        <v>890303093</v>
      </c>
      <c r="C2638" s="1" t="s">
        <v>0</v>
      </c>
      <c r="D2638" s="1" t="s">
        <v>2629</v>
      </c>
      <c r="E2638" s="2">
        <v>45560</v>
      </c>
      <c r="F2638" s="1">
        <v>74029</v>
      </c>
      <c r="G2638" s="2">
        <v>45568</v>
      </c>
      <c r="H2638" s="3">
        <v>380503</v>
      </c>
      <c r="I2638" s="5">
        <v>380503</v>
      </c>
    </row>
    <row r="2639" spans="2:9">
      <c r="B2639" s="4">
        <v>890303093</v>
      </c>
      <c r="C2639" s="1" t="s">
        <v>0</v>
      </c>
      <c r="D2639" s="1" t="s">
        <v>2630</v>
      </c>
      <c r="E2639" s="2">
        <v>45551</v>
      </c>
      <c r="F2639" s="1">
        <v>74029</v>
      </c>
      <c r="G2639" s="2">
        <v>45568</v>
      </c>
      <c r="H2639" s="3">
        <v>381287</v>
      </c>
      <c r="I2639" s="5">
        <v>381287</v>
      </c>
    </row>
    <row r="2640" spans="2:9">
      <c r="B2640" s="4">
        <v>890303093</v>
      </c>
      <c r="C2640" s="1" t="s">
        <v>0</v>
      </c>
      <c r="D2640" s="1" t="s">
        <v>2631</v>
      </c>
      <c r="E2640" s="2">
        <v>45545</v>
      </c>
      <c r="F2640" s="1">
        <v>74029</v>
      </c>
      <c r="G2640" s="2">
        <v>45568</v>
      </c>
      <c r="H2640" s="3">
        <v>386994</v>
      </c>
      <c r="I2640" s="5">
        <v>386994</v>
      </c>
    </row>
    <row r="2641" spans="2:9">
      <c r="B2641" s="4">
        <v>890303093</v>
      </c>
      <c r="C2641" s="1" t="s">
        <v>0</v>
      </c>
      <c r="D2641" s="1" t="s">
        <v>2632</v>
      </c>
      <c r="E2641" s="2">
        <v>45545</v>
      </c>
      <c r="F2641" s="1">
        <v>74029</v>
      </c>
      <c r="G2641" s="2">
        <v>45568</v>
      </c>
      <c r="H2641" s="3">
        <v>389011</v>
      </c>
      <c r="I2641" s="5">
        <v>389011</v>
      </c>
    </row>
    <row r="2642" spans="2:9">
      <c r="B2642" s="4">
        <v>890303093</v>
      </c>
      <c r="C2642" s="1" t="s">
        <v>0</v>
      </c>
      <c r="D2642" s="1" t="s">
        <v>2633</v>
      </c>
      <c r="E2642" s="2">
        <v>45551</v>
      </c>
      <c r="F2642" s="1">
        <v>74029</v>
      </c>
      <c r="G2642" s="2">
        <v>45568</v>
      </c>
      <c r="H2642" s="3">
        <v>389983</v>
      </c>
      <c r="I2642" s="5">
        <v>389983</v>
      </c>
    </row>
    <row r="2643" spans="2:9">
      <c r="B2643" s="4">
        <v>890303093</v>
      </c>
      <c r="C2643" s="1" t="s">
        <v>0</v>
      </c>
      <c r="D2643" s="1" t="s">
        <v>2634</v>
      </c>
      <c r="E2643" s="2">
        <v>45555</v>
      </c>
      <c r="F2643" s="1">
        <v>74029</v>
      </c>
      <c r="G2643" s="2">
        <v>45568</v>
      </c>
      <c r="H2643" s="3">
        <v>392923</v>
      </c>
      <c r="I2643" s="5">
        <v>392923</v>
      </c>
    </row>
    <row r="2644" spans="2:9">
      <c r="B2644" s="4">
        <v>890303093</v>
      </c>
      <c r="C2644" s="1" t="s">
        <v>0</v>
      </c>
      <c r="D2644" s="1" t="s">
        <v>2635</v>
      </c>
      <c r="E2644" s="2">
        <v>45561</v>
      </c>
      <c r="F2644" s="1">
        <v>74029</v>
      </c>
      <c r="G2644" s="2">
        <v>45568</v>
      </c>
      <c r="H2644" s="3">
        <v>393389</v>
      </c>
      <c r="I2644" s="5">
        <v>393389</v>
      </c>
    </row>
    <row r="2645" spans="2:9">
      <c r="B2645" s="4">
        <v>890303093</v>
      </c>
      <c r="C2645" s="1" t="s">
        <v>0</v>
      </c>
      <c r="D2645" s="1" t="s">
        <v>2636</v>
      </c>
      <c r="E2645" s="2">
        <v>45562</v>
      </c>
      <c r="F2645" s="1">
        <v>74029</v>
      </c>
      <c r="G2645" s="2">
        <v>45568</v>
      </c>
      <c r="H2645" s="3">
        <v>396674</v>
      </c>
      <c r="I2645" s="5">
        <v>396674</v>
      </c>
    </row>
    <row r="2646" spans="2:9">
      <c r="B2646" s="4">
        <v>890303093</v>
      </c>
      <c r="C2646" s="1" t="s">
        <v>0</v>
      </c>
      <c r="D2646" s="1" t="s">
        <v>2637</v>
      </c>
      <c r="E2646" s="2">
        <v>45560</v>
      </c>
      <c r="F2646" s="1">
        <v>74029</v>
      </c>
      <c r="G2646" s="2">
        <v>45568</v>
      </c>
      <c r="H2646" s="3">
        <v>431860</v>
      </c>
      <c r="I2646" s="5">
        <v>431860</v>
      </c>
    </row>
    <row r="2647" spans="2:9">
      <c r="B2647" s="4">
        <v>890303093</v>
      </c>
      <c r="C2647" s="1" t="s">
        <v>0</v>
      </c>
      <c r="D2647" s="1" t="s">
        <v>2638</v>
      </c>
      <c r="E2647" s="2">
        <v>45549</v>
      </c>
      <c r="F2647" s="1">
        <v>74029</v>
      </c>
      <c r="G2647" s="2">
        <v>45568</v>
      </c>
      <c r="H2647" s="3">
        <v>465747</v>
      </c>
      <c r="I2647" s="5">
        <v>465747</v>
      </c>
    </row>
    <row r="2648" spans="2:9">
      <c r="B2648" s="4">
        <v>890303093</v>
      </c>
      <c r="C2648" s="1" t="s">
        <v>0</v>
      </c>
      <c r="D2648" s="1" t="s">
        <v>2639</v>
      </c>
      <c r="E2648" s="2">
        <v>45544</v>
      </c>
      <c r="F2648" s="1">
        <v>74029</v>
      </c>
      <c r="G2648" s="2">
        <v>45568</v>
      </c>
      <c r="H2648" s="3">
        <v>470061</v>
      </c>
      <c r="I2648" s="5">
        <v>470061</v>
      </c>
    </row>
    <row r="2649" spans="2:9">
      <c r="B2649" s="4">
        <v>890303093</v>
      </c>
      <c r="C2649" s="1" t="s">
        <v>0</v>
      </c>
      <c r="D2649" s="1" t="s">
        <v>2640</v>
      </c>
      <c r="E2649" s="2">
        <v>45543</v>
      </c>
      <c r="F2649" s="1">
        <v>74029</v>
      </c>
      <c r="G2649" s="2">
        <v>45568</v>
      </c>
      <c r="H2649" s="3">
        <v>470217</v>
      </c>
      <c r="I2649" s="5">
        <v>470217</v>
      </c>
    </row>
    <row r="2650" spans="2:9">
      <c r="B2650" s="4">
        <v>890303093</v>
      </c>
      <c r="C2650" s="1" t="s">
        <v>0</v>
      </c>
      <c r="D2650" s="1" t="s">
        <v>2641</v>
      </c>
      <c r="E2650" s="2">
        <v>45546</v>
      </c>
      <c r="F2650" s="1">
        <v>74029</v>
      </c>
      <c r="G2650" s="2">
        <v>45568</v>
      </c>
      <c r="H2650" s="3">
        <v>475013</v>
      </c>
      <c r="I2650" s="5">
        <v>475013</v>
      </c>
    </row>
    <row r="2651" spans="2:9">
      <c r="B2651" s="4">
        <v>890303093</v>
      </c>
      <c r="C2651" s="1" t="s">
        <v>0</v>
      </c>
      <c r="D2651" s="1" t="s">
        <v>2642</v>
      </c>
      <c r="E2651" s="2">
        <v>45557</v>
      </c>
      <c r="F2651" s="1">
        <v>74029</v>
      </c>
      <c r="G2651" s="2">
        <v>45568</v>
      </c>
      <c r="H2651" s="3">
        <v>487828</v>
      </c>
      <c r="I2651" s="5">
        <v>487828</v>
      </c>
    </row>
    <row r="2652" spans="2:9">
      <c r="B2652" s="4">
        <v>890303093</v>
      </c>
      <c r="C2652" s="1" t="s">
        <v>0</v>
      </c>
      <c r="D2652" s="1" t="s">
        <v>2643</v>
      </c>
      <c r="E2652" s="2">
        <v>45561</v>
      </c>
      <c r="F2652" s="1">
        <v>74029</v>
      </c>
      <c r="G2652" s="2">
        <v>45568</v>
      </c>
      <c r="H2652" s="3">
        <v>510692</v>
      </c>
      <c r="I2652" s="5">
        <v>510692</v>
      </c>
    </row>
    <row r="2653" spans="2:9">
      <c r="B2653" s="4">
        <v>890303093</v>
      </c>
      <c r="C2653" s="1" t="s">
        <v>0</v>
      </c>
      <c r="D2653" s="1" t="s">
        <v>2644</v>
      </c>
      <c r="E2653" s="2">
        <v>45551</v>
      </c>
      <c r="F2653" s="1">
        <v>74029</v>
      </c>
      <c r="G2653" s="2">
        <v>45568</v>
      </c>
      <c r="H2653" s="3">
        <v>520723</v>
      </c>
      <c r="I2653" s="5">
        <v>520723</v>
      </c>
    </row>
    <row r="2654" spans="2:9">
      <c r="B2654" s="4">
        <v>890303093</v>
      </c>
      <c r="C2654" s="1" t="s">
        <v>0</v>
      </c>
      <c r="D2654" s="1" t="s">
        <v>2645</v>
      </c>
      <c r="E2654" s="2">
        <v>45548</v>
      </c>
      <c r="F2654" s="1">
        <v>74029</v>
      </c>
      <c r="G2654" s="2">
        <v>45568</v>
      </c>
      <c r="H2654" s="3">
        <v>554530</v>
      </c>
      <c r="I2654" s="5">
        <v>554530</v>
      </c>
    </row>
    <row r="2655" spans="2:9">
      <c r="B2655" s="4">
        <v>890303093</v>
      </c>
      <c r="C2655" s="1" t="s">
        <v>0</v>
      </c>
      <c r="D2655" s="1" t="s">
        <v>2646</v>
      </c>
      <c r="E2655" s="2">
        <v>45548</v>
      </c>
      <c r="F2655" s="1">
        <v>74029</v>
      </c>
      <c r="G2655" s="2">
        <v>45568</v>
      </c>
      <c r="H2655" s="3">
        <v>567730</v>
      </c>
      <c r="I2655" s="5">
        <v>567730</v>
      </c>
    </row>
    <row r="2656" spans="2:9">
      <c r="B2656" s="4">
        <v>890303093</v>
      </c>
      <c r="C2656" s="1" t="s">
        <v>0</v>
      </c>
      <c r="D2656" s="1" t="s">
        <v>2647</v>
      </c>
      <c r="E2656" s="2">
        <v>45542</v>
      </c>
      <c r="F2656" s="1">
        <v>74029</v>
      </c>
      <c r="G2656" s="2">
        <v>45568</v>
      </c>
      <c r="H2656" s="3">
        <v>579797</v>
      </c>
      <c r="I2656" s="5">
        <v>579797</v>
      </c>
    </row>
    <row r="2657" spans="2:9">
      <c r="B2657" s="4">
        <v>890303093</v>
      </c>
      <c r="C2657" s="1" t="s">
        <v>0</v>
      </c>
      <c r="D2657" s="1" t="s">
        <v>2648</v>
      </c>
      <c r="E2657" s="2">
        <v>45542</v>
      </c>
      <c r="F2657" s="1">
        <v>74029</v>
      </c>
      <c r="G2657" s="2">
        <v>45568</v>
      </c>
      <c r="H2657" s="3">
        <v>593340</v>
      </c>
      <c r="I2657" s="5">
        <v>593340</v>
      </c>
    </row>
    <row r="2658" spans="2:9">
      <c r="B2658" s="4">
        <v>890303093</v>
      </c>
      <c r="C2658" s="1" t="s">
        <v>0</v>
      </c>
      <c r="D2658" s="1" t="s">
        <v>2649</v>
      </c>
      <c r="E2658" s="2">
        <v>45561</v>
      </c>
      <c r="F2658" s="1">
        <v>74029</v>
      </c>
      <c r="G2658" s="2">
        <v>45568</v>
      </c>
      <c r="H2658" s="3">
        <v>645365</v>
      </c>
      <c r="I2658" s="5">
        <v>645365</v>
      </c>
    </row>
    <row r="2659" spans="2:9">
      <c r="B2659" s="4">
        <v>890303093</v>
      </c>
      <c r="C2659" s="1" t="s">
        <v>0</v>
      </c>
      <c r="D2659" s="1" t="s">
        <v>2650</v>
      </c>
      <c r="E2659" s="2">
        <v>45559</v>
      </c>
      <c r="F2659" s="1">
        <v>74029</v>
      </c>
      <c r="G2659" s="2">
        <v>45568</v>
      </c>
      <c r="H2659" s="3">
        <v>678695</v>
      </c>
      <c r="I2659" s="5">
        <v>678695</v>
      </c>
    </row>
    <row r="2660" spans="2:9">
      <c r="B2660" s="4">
        <v>890303093</v>
      </c>
      <c r="C2660" s="1" t="s">
        <v>0</v>
      </c>
      <c r="D2660" s="1" t="s">
        <v>2651</v>
      </c>
      <c r="E2660" s="2">
        <v>45561</v>
      </c>
      <c r="F2660" s="1">
        <v>74029</v>
      </c>
      <c r="G2660" s="2">
        <v>45568</v>
      </c>
      <c r="H2660" s="3">
        <v>692224</v>
      </c>
      <c r="I2660" s="5">
        <v>692224</v>
      </c>
    </row>
    <row r="2661" spans="2:9">
      <c r="B2661" s="4">
        <v>890303093</v>
      </c>
      <c r="C2661" s="1" t="s">
        <v>0</v>
      </c>
      <c r="D2661" s="1" t="s">
        <v>2652</v>
      </c>
      <c r="E2661" s="2">
        <v>45557</v>
      </c>
      <c r="F2661" s="1">
        <v>74029</v>
      </c>
      <c r="G2661" s="2">
        <v>45568</v>
      </c>
      <c r="H2661" s="3">
        <v>699655</v>
      </c>
      <c r="I2661" s="5">
        <v>699655</v>
      </c>
    </row>
    <row r="2662" spans="2:9">
      <c r="B2662" s="4">
        <v>890303093</v>
      </c>
      <c r="C2662" s="1" t="s">
        <v>0</v>
      </c>
      <c r="D2662" s="1" t="s">
        <v>2653</v>
      </c>
      <c r="E2662" s="2">
        <v>45551</v>
      </c>
      <c r="F2662" s="1">
        <v>74029</v>
      </c>
      <c r="G2662" s="2">
        <v>45568</v>
      </c>
      <c r="H2662" s="3">
        <v>744231</v>
      </c>
      <c r="I2662" s="5">
        <v>744231</v>
      </c>
    </row>
    <row r="2663" spans="2:9">
      <c r="B2663" s="4">
        <v>890303093</v>
      </c>
      <c r="C2663" s="1" t="s">
        <v>0</v>
      </c>
      <c r="D2663" s="1" t="s">
        <v>2654</v>
      </c>
      <c r="E2663" s="2">
        <v>45545</v>
      </c>
      <c r="F2663" s="1">
        <v>74029</v>
      </c>
      <c r="G2663" s="2">
        <v>45568</v>
      </c>
      <c r="H2663" s="3">
        <v>764570</v>
      </c>
      <c r="I2663" s="5">
        <v>764570</v>
      </c>
    </row>
    <row r="2664" spans="2:9">
      <c r="B2664" s="4">
        <v>890303093</v>
      </c>
      <c r="C2664" s="1" t="s">
        <v>0</v>
      </c>
      <c r="D2664" s="1" t="s">
        <v>2655</v>
      </c>
      <c r="E2664" s="2">
        <v>45542</v>
      </c>
      <c r="F2664" s="1">
        <v>74029</v>
      </c>
      <c r="G2664" s="2">
        <v>45568</v>
      </c>
      <c r="H2664" s="3">
        <v>801049</v>
      </c>
      <c r="I2664" s="5">
        <v>801049</v>
      </c>
    </row>
    <row r="2665" spans="2:9">
      <c r="B2665" s="4">
        <v>890303093</v>
      </c>
      <c r="C2665" s="1" t="s">
        <v>0</v>
      </c>
      <c r="D2665" s="1" t="s">
        <v>2656</v>
      </c>
      <c r="E2665" s="2">
        <v>45549</v>
      </c>
      <c r="F2665" s="1">
        <v>74029</v>
      </c>
      <c r="G2665" s="2">
        <v>45568</v>
      </c>
      <c r="H2665" s="3">
        <v>802784</v>
      </c>
      <c r="I2665" s="5">
        <v>802784</v>
      </c>
    </row>
    <row r="2666" spans="2:9">
      <c r="B2666" s="4">
        <v>890303093</v>
      </c>
      <c r="C2666" s="1" t="s">
        <v>0</v>
      </c>
      <c r="D2666" s="1" t="s">
        <v>2657</v>
      </c>
      <c r="E2666" s="2">
        <v>45557</v>
      </c>
      <c r="F2666" s="1">
        <v>74029</v>
      </c>
      <c r="G2666" s="2">
        <v>45568</v>
      </c>
      <c r="H2666" s="3">
        <v>807495</v>
      </c>
      <c r="I2666" s="5">
        <v>807495</v>
      </c>
    </row>
    <row r="2667" spans="2:9">
      <c r="B2667" s="4">
        <v>890303093</v>
      </c>
      <c r="C2667" s="1" t="s">
        <v>0</v>
      </c>
      <c r="D2667" s="1" t="s">
        <v>2658</v>
      </c>
      <c r="E2667" s="2">
        <v>45560</v>
      </c>
      <c r="F2667" s="1">
        <v>74029</v>
      </c>
      <c r="G2667" s="2">
        <v>45568</v>
      </c>
      <c r="H2667" s="3">
        <v>820625</v>
      </c>
      <c r="I2667" s="5">
        <v>820625</v>
      </c>
    </row>
    <row r="2668" spans="2:9">
      <c r="B2668" s="4">
        <v>890303093</v>
      </c>
      <c r="C2668" s="1" t="s">
        <v>0</v>
      </c>
      <c r="D2668" s="1" t="s">
        <v>2659</v>
      </c>
      <c r="E2668" s="2">
        <v>45560</v>
      </c>
      <c r="F2668" s="1">
        <v>74029</v>
      </c>
      <c r="G2668" s="2">
        <v>45568</v>
      </c>
      <c r="H2668" s="3">
        <v>904460</v>
      </c>
      <c r="I2668" s="5">
        <v>904460</v>
      </c>
    </row>
    <row r="2669" spans="2:9">
      <c r="B2669" s="4">
        <v>890303093</v>
      </c>
      <c r="C2669" s="1" t="s">
        <v>0</v>
      </c>
      <c r="D2669" s="1" t="s">
        <v>2660</v>
      </c>
      <c r="E2669" s="2">
        <v>45551</v>
      </c>
      <c r="F2669" s="1">
        <v>74029</v>
      </c>
      <c r="G2669" s="2">
        <v>45568</v>
      </c>
      <c r="H2669" s="3">
        <v>915758</v>
      </c>
      <c r="I2669" s="5">
        <v>915758</v>
      </c>
    </row>
    <row r="2670" spans="2:9">
      <c r="B2670" s="4">
        <v>890303093</v>
      </c>
      <c r="C2670" s="1" t="s">
        <v>0</v>
      </c>
      <c r="D2670" s="1" t="s">
        <v>2661</v>
      </c>
      <c r="E2670" s="2">
        <v>45542</v>
      </c>
      <c r="F2670" s="1">
        <v>74029</v>
      </c>
      <c r="G2670" s="2">
        <v>45568</v>
      </c>
      <c r="H2670" s="3">
        <v>932958</v>
      </c>
      <c r="I2670" s="5">
        <v>932958</v>
      </c>
    </row>
    <row r="2671" spans="2:9">
      <c r="B2671" s="4">
        <v>890303093</v>
      </c>
      <c r="C2671" s="1" t="s">
        <v>0</v>
      </c>
      <c r="D2671" s="1" t="s">
        <v>2662</v>
      </c>
      <c r="E2671" s="2">
        <v>45556</v>
      </c>
      <c r="F2671" s="1">
        <v>74029</v>
      </c>
      <c r="G2671" s="2">
        <v>45568</v>
      </c>
      <c r="H2671" s="3">
        <v>951460</v>
      </c>
      <c r="I2671" s="5">
        <v>951460</v>
      </c>
    </row>
    <row r="2672" spans="2:9">
      <c r="B2672" s="4">
        <v>890303093</v>
      </c>
      <c r="C2672" s="1" t="s">
        <v>0</v>
      </c>
      <c r="D2672" s="1" t="s">
        <v>2663</v>
      </c>
      <c r="E2672" s="2">
        <v>45557</v>
      </c>
      <c r="F2672" s="1">
        <v>74029</v>
      </c>
      <c r="G2672" s="2">
        <v>45568</v>
      </c>
      <c r="H2672" s="3">
        <v>984684</v>
      </c>
      <c r="I2672" s="5">
        <v>984684</v>
      </c>
    </row>
    <row r="2673" spans="2:9">
      <c r="B2673" s="4">
        <v>890303093</v>
      </c>
      <c r="C2673" s="1" t="s">
        <v>0</v>
      </c>
      <c r="D2673" s="1" t="s">
        <v>2664</v>
      </c>
      <c r="E2673" s="2">
        <v>45556</v>
      </c>
      <c r="F2673" s="1">
        <v>74029</v>
      </c>
      <c r="G2673" s="2">
        <v>45568</v>
      </c>
      <c r="H2673" s="3">
        <v>1016947</v>
      </c>
      <c r="I2673" s="5">
        <v>1016947</v>
      </c>
    </row>
    <row r="2674" spans="2:9">
      <c r="B2674" s="4">
        <v>890303093</v>
      </c>
      <c r="C2674" s="1" t="s">
        <v>0</v>
      </c>
      <c r="D2674" s="1" t="s">
        <v>2665</v>
      </c>
      <c r="E2674" s="2">
        <v>45562</v>
      </c>
      <c r="F2674" s="1">
        <v>74029</v>
      </c>
      <c r="G2674" s="2">
        <v>45568</v>
      </c>
      <c r="H2674" s="3">
        <v>1022934</v>
      </c>
      <c r="I2674" s="5">
        <v>1022934</v>
      </c>
    </row>
    <row r="2675" spans="2:9">
      <c r="B2675" s="4">
        <v>890303093</v>
      </c>
      <c r="C2675" s="1" t="s">
        <v>0</v>
      </c>
      <c r="D2675" s="1" t="s">
        <v>2666</v>
      </c>
      <c r="E2675" s="2">
        <v>45551</v>
      </c>
      <c r="F2675" s="1">
        <v>74029</v>
      </c>
      <c r="G2675" s="2">
        <v>45568</v>
      </c>
      <c r="H2675" s="3">
        <v>1026097</v>
      </c>
      <c r="I2675" s="5">
        <v>1026097</v>
      </c>
    </row>
    <row r="2676" spans="2:9">
      <c r="B2676" s="4">
        <v>890303093</v>
      </c>
      <c r="C2676" s="1" t="s">
        <v>0</v>
      </c>
      <c r="D2676" s="1" t="s">
        <v>2667</v>
      </c>
      <c r="E2676" s="2">
        <v>45562</v>
      </c>
      <c r="F2676" s="1">
        <v>74029</v>
      </c>
      <c r="G2676" s="2">
        <v>45568</v>
      </c>
      <c r="H2676" s="3">
        <v>1044803</v>
      </c>
      <c r="I2676" s="5">
        <v>1044803</v>
      </c>
    </row>
    <row r="2677" spans="2:9">
      <c r="B2677" s="4">
        <v>890303093</v>
      </c>
      <c r="C2677" s="1" t="s">
        <v>0</v>
      </c>
      <c r="D2677" s="1" t="s">
        <v>2668</v>
      </c>
      <c r="E2677" s="2">
        <v>45555</v>
      </c>
      <c r="F2677" s="1">
        <v>74029</v>
      </c>
      <c r="G2677" s="2">
        <v>45568</v>
      </c>
      <c r="H2677" s="3">
        <v>1099867</v>
      </c>
      <c r="I2677" s="5">
        <v>1099867</v>
      </c>
    </row>
    <row r="2678" spans="2:9">
      <c r="B2678" s="4">
        <v>890303093</v>
      </c>
      <c r="C2678" s="1" t="s">
        <v>0</v>
      </c>
      <c r="D2678" s="1" t="s">
        <v>2669</v>
      </c>
      <c r="E2678" s="2">
        <v>45561</v>
      </c>
      <c r="F2678" s="1">
        <v>74029</v>
      </c>
      <c r="G2678" s="2">
        <v>45568</v>
      </c>
      <c r="H2678" s="3">
        <v>1162674</v>
      </c>
      <c r="I2678" s="5">
        <v>1162674</v>
      </c>
    </row>
    <row r="2679" spans="2:9">
      <c r="B2679" s="4">
        <v>890303093</v>
      </c>
      <c r="C2679" s="1" t="s">
        <v>0</v>
      </c>
      <c r="D2679" s="1" t="s">
        <v>2670</v>
      </c>
      <c r="E2679" s="2">
        <v>45560</v>
      </c>
      <c r="F2679" s="1">
        <v>74029</v>
      </c>
      <c r="G2679" s="2">
        <v>45568</v>
      </c>
      <c r="H2679" s="3">
        <v>1395666</v>
      </c>
      <c r="I2679" s="5">
        <v>1395666</v>
      </c>
    </row>
    <row r="2680" spans="2:9">
      <c r="B2680" s="4">
        <v>890303093</v>
      </c>
      <c r="C2680" s="1" t="s">
        <v>0</v>
      </c>
      <c r="D2680" s="1" t="s">
        <v>2671</v>
      </c>
      <c r="E2680" s="2">
        <v>45556</v>
      </c>
      <c r="F2680" s="1">
        <v>74029</v>
      </c>
      <c r="G2680" s="2">
        <v>45568</v>
      </c>
      <c r="H2680" s="3">
        <v>1548219</v>
      </c>
      <c r="I2680" s="5">
        <v>1548219</v>
      </c>
    </row>
    <row r="2681" spans="2:9">
      <c r="B2681" s="4">
        <v>890303093</v>
      </c>
      <c r="C2681" s="1" t="s">
        <v>0</v>
      </c>
      <c r="D2681" s="1" t="s">
        <v>2672</v>
      </c>
      <c r="E2681" s="2">
        <v>45546</v>
      </c>
      <c r="F2681" s="1">
        <v>74029</v>
      </c>
      <c r="G2681" s="2">
        <v>45568</v>
      </c>
      <c r="H2681" s="3">
        <v>2225084</v>
      </c>
      <c r="I2681" s="5">
        <v>2225084</v>
      </c>
    </row>
    <row r="2682" spans="2:9">
      <c r="B2682" s="4">
        <v>890303093</v>
      </c>
      <c r="C2682" s="1" t="s">
        <v>0</v>
      </c>
      <c r="D2682" s="1" t="s">
        <v>2673</v>
      </c>
      <c r="E2682" s="2">
        <v>45555</v>
      </c>
      <c r="F2682" s="1">
        <v>74029</v>
      </c>
      <c r="G2682" s="2">
        <v>45568</v>
      </c>
      <c r="H2682" s="3">
        <v>5919207</v>
      </c>
      <c r="I2682" s="5">
        <v>5919207</v>
      </c>
    </row>
    <row r="2683" spans="2:9">
      <c r="B2683" s="4">
        <v>890303093</v>
      </c>
      <c r="C2683" s="1" t="s">
        <v>0</v>
      </c>
      <c r="D2683" s="1" t="s">
        <v>2674</v>
      </c>
      <c r="E2683" s="2">
        <v>45555</v>
      </c>
      <c r="F2683" s="1">
        <v>74030</v>
      </c>
      <c r="G2683" s="2">
        <v>45568</v>
      </c>
      <c r="H2683" s="3">
        <v>1814365</v>
      </c>
      <c r="I2683" s="5">
        <v>1240</v>
      </c>
    </row>
    <row r="2684" spans="2:9">
      <c r="B2684" s="4">
        <v>890303093</v>
      </c>
      <c r="C2684" s="1" t="s">
        <v>0</v>
      </c>
      <c r="D2684" s="1" t="s">
        <v>2675</v>
      </c>
      <c r="E2684" s="2">
        <v>45560</v>
      </c>
      <c r="F2684" s="1">
        <v>74030</v>
      </c>
      <c r="G2684" s="2">
        <v>45568</v>
      </c>
      <c r="H2684" s="3">
        <v>1933286</v>
      </c>
      <c r="I2684" s="5">
        <v>2175</v>
      </c>
    </row>
    <row r="2685" spans="2:9">
      <c r="B2685" s="4">
        <v>890303093</v>
      </c>
      <c r="C2685" s="1" t="s">
        <v>0</v>
      </c>
      <c r="D2685" s="1" t="s">
        <v>2676</v>
      </c>
      <c r="E2685" s="2">
        <v>45555</v>
      </c>
      <c r="F2685" s="1">
        <v>74030</v>
      </c>
      <c r="G2685" s="2">
        <v>45568</v>
      </c>
      <c r="H2685" s="3">
        <v>1575252</v>
      </c>
      <c r="I2685" s="5">
        <v>2769</v>
      </c>
    </row>
    <row r="2686" spans="2:9">
      <c r="B2686" s="4">
        <v>890303093</v>
      </c>
      <c r="C2686" s="1" t="s">
        <v>0</v>
      </c>
      <c r="D2686" s="1" t="s">
        <v>2677</v>
      </c>
      <c r="E2686" s="2">
        <v>45560</v>
      </c>
      <c r="F2686" s="1">
        <v>74030</v>
      </c>
      <c r="G2686" s="2">
        <v>45568</v>
      </c>
      <c r="H2686" s="3">
        <v>1505727</v>
      </c>
      <c r="I2686" s="5">
        <v>20229</v>
      </c>
    </row>
    <row r="2687" spans="2:9">
      <c r="B2687" s="4">
        <v>890303093</v>
      </c>
      <c r="C2687" s="1" t="s">
        <v>0</v>
      </c>
      <c r="D2687" s="1" t="s">
        <v>2678</v>
      </c>
      <c r="E2687" s="2">
        <v>45560</v>
      </c>
      <c r="F2687" s="1">
        <v>74030</v>
      </c>
      <c r="G2687" s="2">
        <v>45568</v>
      </c>
      <c r="H2687" s="3">
        <v>2809860</v>
      </c>
      <c r="I2687" s="5">
        <v>2809860</v>
      </c>
    </row>
    <row r="2688" spans="2:9">
      <c r="B2688" s="4">
        <v>890303093</v>
      </c>
      <c r="C2688" s="1" t="s">
        <v>0</v>
      </c>
      <c r="D2688" s="1" t="s">
        <v>2679</v>
      </c>
      <c r="E2688" s="2">
        <v>45561</v>
      </c>
      <c r="F2688" s="1">
        <v>74030</v>
      </c>
      <c r="G2688" s="2">
        <v>45568</v>
      </c>
      <c r="H2688" s="3">
        <v>3249200</v>
      </c>
      <c r="I2688" s="5">
        <v>3249200</v>
      </c>
    </row>
    <row r="2689" spans="2:9">
      <c r="B2689" s="4">
        <v>890303093</v>
      </c>
      <c r="C2689" s="1" t="s">
        <v>0</v>
      </c>
      <c r="D2689" s="1" t="s">
        <v>2680</v>
      </c>
      <c r="E2689" s="2">
        <v>45543</v>
      </c>
      <c r="F2689" s="1">
        <v>74030</v>
      </c>
      <c r="G2689" s="2">
        <v>45568</v>
      </c>
      <c r="H2689" s="3">
        <v>3497121</v>
      </c>
      <c r="I2689" s="5">
        <v>3497121</v>
      </c>
    </row>
    <row r="2690" spans="2:9">
      <c r="B2690" s="4">
        <v>890303093</v>
      </c>
      <c r="C2690" s="1" t="s">
        <v>0</v>
      </c>
      <c r="D2690" s="1" t="s">
        <v>2681</v>
      </c>
      <c r="E2690" s="2">
        <v>45546</v>
      </c>
      <c r="F2690" s="1">
        <v>74030</v>
      </c>
      <c r="G2690" s="2">
        <v>45568</v>
      </c>
      <c r="H2690" s="3">
        <v>3797610</v>
      </c>
      <c r="I2690" s="5">
        <v>3797610</v>
      </c>
    </row>
    <row r="2691" spans="2:9">
      <c r="B2691" s="4">
        <v>890303093</v>
      </c>
      <c r="C2691" s="1" t="s">
        <v>0</v>
      </c>
      <c r="D2691" s="1" t="s">
        <v>2682</v>
      </c>
      <c r="E2691" s="2">
        <v>45555</v>
      </c>
      <c r="F2691" s="1">
        <v>74030</v>
      </c>
      <c r="G2691" s="2">
        <v>45568</v>
      </c>
      <c r="H2691" s="3">
        <v>7846135</v>
      </c>
      <c r="I2691" s="5">
        <v>7846135</v>
      </c>
    </row>
    <row r="2692" spans="2:9">
      <c r="B2692" s="4">
        <v>890303093</v>
      </c>
      <c r="C2692" s="1" t="s">
        <v>0</v>
      </c>
      <c r="D2692" s="1" t="s">
        <v>2683</v>
      </c>
      <c r="E2692" s="2">
        <v>45555</v>
      </c>
      <c r="F2692" s="1">
        <v>74030</v>
      </c>
      <c r="G2692" s="2">
        <v>45568</v>
      </c>
      <c r="H2692" s="3">
        <v>15510328</v>
      </c>
      <c r="I2692" s="5">
        <v>15510328</v>
      </c>
    </row>
    <row r="2693" spans="2:9">
      <c r="B2693" s="4">
        <v>890303093</v>
      </c>
      <c r="C2693" s="1" t="s">
        <v>0</v>
      </c>
      <c r="D2693" s="1" t="s">
        <v>2684</v>
      </c>
      <c r="E2693" s="2">
        <v>45560</v>
      </c>
      <c r="F2693" s="1">
        <v>74031</v>
      </c>
      <c r="G2693" s="2">
        <v>45572</v>
      </c>
      <c r="H2693" s="3">
        <v>90511</v>
      </c>
      <c r="I2693" s="5">
        <v>90511</v>
      </c>
    </row>
    <row r="2694" spans="2:9">
      <c r="B2694" s="4">
        <v>890303093</v>
      </c>
      <c r="C2694" s="1" t="s">
        <v>0</v>
      </c>
      <c r="D2694" s="1" t="s">
        <v>2685</v>
      </c>
      <c r="E2694" s="2">
        <v>45561</v>
      </c>
      <c r="F2694" s="1">
        <v>74031</v>
      </c>
      <c r="G2694" s="2">
        <v>45572</v>
      </c>
      <c r="H2694" s="3">
        <v>158080</v>
      </c>
      <c r="I2694" s="5">
        <v>158080</v>
      </c>
    </row>
    <row r="2695" spans="2:9">
      <c r="B2695" s="4">
        <v>890303093</v>
      </c>
      <c r="C2695" s="1" t="s">
        <v>0</v>
      </c>
      <c r="D2695" s="1" t="s">
        <v>2686</v>
      </c>
      <c r="E2695" s="2">
        <v>45545</v>
      </c>
      <c r="F2695" s="1">
        <v>74031</v>
      </c>
      <c r="G2695" s="2">
        <v>45572</v>
      </c>
      <c r="H2695" s="3">
        <v>204301</v>
      </c>
      <c r="I2695" s="5">
        <v>204301</v>
      </c>
    </row>
    <row r="2696" spans="2:9">
      <c r="B2696" s="4">
        <v>890303093</v>
      </c>
      <c r="C2696" s="1" t="s">
        <v>0</v>
      </c>
      <c r="D2696" s="1" t="s">
        <v>2687</v>
      </c>
      <c r="E2696" s="2">
        <v>45550</v>
      </c>
      <c r="F2696" s="1">
        <v>74031</v>
      </c>
      <c r="G2696" s="2">
        <v>45572</v>
      </c>
      <c r="H2696" s="3">
        <v>221650</v>
      </c>
      <c r="I2696" s="5">
        <v>221650</v>
      </c>
    </row>
    <row r="2697" spans="2:9">
      <c r="B2697" s="4">
        <v>890303093</v>
      </c>
      <c r="C2697" s="1" t="s">
        <v>0</v>
      </c>
      <c r="D2697" s="1" t="s">
        <v>2688</v>
      </c>
      <c r="E2697" s="2">
        <v>45565</v>
      </c>
      <c r="F2697" s="1">
        <v>74031</v>
      </c>
      <c r="G2697" s="2">
        <v>45572</v>
      </c>
      <c r="H2697" s="3">
        <v>237102</v>
      </c>
      <c r="I2697" s="5">
        <v>237102</v>
      </c>
    </row>
    <row r="2698" spans="2:9">
      <c r="B2698" s="4">
        <v>890303093</v>
      </c>
      <c r="C2698" s="1" t="s">
        <v>0</v>
      </c>
      <c r="D2698" s="1" t="s">
        <v>2689</v>
      </c>
      <c r="E2698" s="2">
        <v>45565</v>
      </c>
      <c r="F2698" s="1">
        <v>74031</v>
      </c>
      <c r="G2698" s="2">
        <v>45572</v>
      </c>
      <c r="H2698" s="3">
        <v>255074</v>
      </c>
      <c r="I2698" s="5">
        <v>255074</v>
      </c>
    </row>
    <row r="2699" spans="2:9">
      <c r="B2699" s="4">
        <v>890303093</v>
      </c>
      <c r="C2699" s="1" t="s">
        <v>0</v>
      </c>
      <c r="D2699" s="1" t="s">
        <v>2690</v>
      </c>
      <c r="E2699" s="2">
        <v>45563</v>
      </c>
      <c r="F2699" s="1">
        <v>74031</v>
      </c>
      <c r="G2699" s="2">
        <v>45572</v>
      </c>
      <c r="H2699" s="3">
        <v>262683</v>
      </c>
      <c r="I2699" s="5">
        <v>262683</v>
      </c>
    </row>
    <row r="2700" spans="2:9">
      <c r="B2700" s="4">
        <v>890303093</v>
      </c>
      <c r="C2700" s="1" t="s">
        <v>0</v>
      </c>
      <c r="D2700" s="1" t="s">
        <v>2691</v>
      </c>
      <c r="E2700" s="2">
        <v>45561</v>
      </c>
      <c r="F2700" s="1">
        <v>74031</v>
      </c>
      <c r="G2700" s="2">
        <v>45572</v>
      </c>
      <c r="H2700" s="3">
        <v>277938</v>
      </c>
      <c r="I2700" s="5">
        <v>277938</v>
      </c>
    </row>
    <row r="2701" spans="2:9">
      <c r="B2701" s="4">
        <v>890303093</v>
      </c>
      <c r="C2701" s="1" t="s">
        <v>0</v>
      </c>
      <c r="D2701" s="1" t="s">
        <v>2692</v>
      </c>
      <c r="E2701" s="2">
        <v>45544</v>
      </c>
      <c r="F2701" s="1">
        <v>74031</v>
      </c>
      <c r="G2701" s="2">
        <v>45572</v>
      </c>
      <c r="H2701" s="3">
        <v>278402</v>
      </c>
      <c r="I2701" s="5">
        <v>278402</v>
      </c>
    </row>
    <row r="2702" spans="2:9">
      <c r="B2702" s="4">
        <v>890303093</v>
      </c>
      <c r="C2702" s="1" t="s">
        <v>0</v>
      </c>
      <c r="D2702" s="1" t="s">
        <v>2693</v>
      </c>
      <c r="E2702" s="2">
        <v>45560</v>
      </c>
      <c r="F2702" s="1">
        <v>74031</v>
      </c>
      <c r="G2702" s="2">
        <v>45572</v>
      </c>
      <c r="H2702" s="3">
        <v>296938</v>
      </c>
      <c r="I2702" s="5">
        <v>296938</v>
      </c>
    </row>
    <row r="2703" spans="2:9">
      <c r="B2703" s="4">
        <v>890303093</v>
      </c>
      <c r="C2703" s="1" t="s">
        <v>0</v>
      </c>
      <c r="D2703" s="1" t="s">
        <v>2694</v>
      </c>
      <c r="E2703" s="2">
        <v>45549</v>
      </c>
      <c r="F2703" s="1">
        <v>74031</v>
      </c>
      <c r="G2703" s="2">
        <v>45572</v>
      </c>
      <c r="H2703" s="3">
        <v>313954</v>
      </c>
      <c r="I2703" s="5">
        <v>313954</v>
      </c>
    </row>
    <row r="2704" spans="2:9">
      <c r="B2704" s="4">
        <v>890303093</v>
      </c>
      <c r="C2704" s="1" t="s">
        <v>0</v>
      </c>
      <c r="D2704" s="1" t="s">
        <v>2695</v>
      </c>
      <c r="E2704" s="2">
        <v>45560</v>
      </c>
      <c r="F2704" s="1">
        <v>74031</v>
      </c>
      <c r="G2704" s="2">
        <v>45572</v>
      </c>
      <c r="H2704" s="3">
        <v>319849</v>
      </c>
      <c r="I2704" s="5">
        <v>319849</v>
      </c>
    </row>
    <row r="2705" spans="2:9">
      <c r="B2705" s="4">
        <v>890303093</v>
      </c>
      <c r="C2705" s="1" t="s">
        <v>0</v>
      </c>
      <c r="D2705" s="1" t="s">
        <v>2696</v>
      </c>
      <c r="E2705" s="2">
        <v>45557</v>
      </c>
      <c r="F2705" s="1">
        <v>74031</v>
      </c>
      <c r="G2705" s="2">
        <v>45572</v>
      </c>
      <c r="H2705" s="3">
        <v>328103</v>
      </c>
      <c r="I2705" s="5">
        <v>328103</v>
      </c>
    </row>
    <row r="2706" spans="2:9">
      <c r="B2706" s="4">
        <v>890303093</v>
      </c>
      <c r="C2706" s="1" t="s">
        <v>0</v>
      </c>
      <c r="D2706" s="1" t="s">
        <v>2697</v>
      </c>
      <c r="E2706" s="2">
        <v>45551</v>
      </c>
      <c r="F2706" s="1">
        <v>74031</v>
      </c>
      <c r="G2706" s="2">
        <v>45572</v>
      </c>
      <c r="H2706" s="3">
        <v>373344</v>
      </c>
      <c r="I2706" s="5">
        <v>373344</v>
      </c>
    </row>
    <row r="2707" spans="2:9">
      <c r="B2707" s="4">
        <v>890303093</v>
      </c>
      <c r="C2707" s="1" t="s">
        <v>0</v>
      </c>
      <c r="D2707" s="1" t="s">
        <v>2698</v>
      </c>
      <c r="E2707" s="2">
        <v>45560</v>
      </c>
      <c r="F2707" s="1">
        <v>74031</v>
      </c>
      <c r="G2707" s="2">
        <v>45572</v>
      </c>
      <c r="H2707" s="3">
        <v>428119</v>
      </c>
      <c r="I2707" s="5">
        <v>428119</v>
      </c>
    </row>
    <row r="2708" spans="2:9">
      <c r="B2708" s="4">
        <v>890303093</v>
      </c>
      <c r="C2708" s="1" t="s">
        <v>0</v>
      </c>
      <c r="D2708" s="1" t="s">
        <v>2699</v>
      </c>
      <c r="E2708" s="2">
        <v>45542</v>
      </c>
      <c r="F2708" s="1">
        <v>74031</v>
      </c>
      <c r="G2708" s="2">
        <v>45572</v>
      </c>
      <c r="H2708" s="3">
        <v>465943</v>
      </c>
      <c r="I2708" s="5">
        <v>465943</v>
      </c>
    </row>
    <row r="2709" spans="2:9">
      <c r="B2709" s="4">
        <v>890303093</v>
      </c>
      <c r="C2709" s="1" t="s">
        <v>0</v>
      </c>
      <c r="D2709" s="1" t="s">
        <v>2700</v>
      </c>
      <c r="E2709" s="2">
        <v>45549</v>
      </c>
      <c r="F2709" s="1">
        <v>74031</v>
      </c>
      <c r="G2709" s="2">
        <v>45572</v>
      </c>
      <c r="H2709" s="3">
        <v>497361</v>
      </c>
      <c r="I2709" s="5">
        <v>497361</v>
      </c>
    </row>
    <row r="2710" spans="2:9">
      <c r="B2710" s="4">
        <v>890303093</v>
      </c>
      <c r="C2710" s="1" t="s">
        <v>0</v>
      </c>
      <c r="D2710" s="1" t="s">
        <v>2701</v>
      </c>
      <c r="E2710" s="2">
        <v>45564</v>
      </c>
      <c r="F2710" s="1">
        <v>74031</v>
      </c>
      <c r="G2710" s="2">
        <v>45572</v>
      </c>
      <c r="H2710" s="3">
        <v>507442</v>
      </c>
      <c r="I2710" s="5">
        <v>507442</v>
      </c>
    </row>
    <row r="2711" spans="2:9">
      <c r="B2711" s="4">
        <v>890303093</v>
      </c>
      <c r="C2711" s="1" t="s">
        <v>0</v>
      </c>
      <c r="D2711" s="1" t="s">
        <v>2702</v>
      </c>
      <c r="E2711" s="2">
        <v>45544</v>
      </c>
      <c r="F2711" s="1">
        <v>74031</v>
      </c>
      <c r="G2711" s="2">
        <v>45572</v>
      </c>
      <c r="H2711" s="3">
        <v>526449</v>
      </c>
      <c r="I2711" s="5">
        <v>526449</v>
      </c>
    </row>
    <row r="2712" spans="2:9">
      <c r="B2712" s="4">
        <v>890303093</v>
      </c>
      <c r="C2712" s="1" t="s">
        <v>0</v>
      </c>
      <c r="D2712" s="1" t="s">
        <v>2703</v>
      </c>
      <c r="E2712" s="2">
        <v>45534</v>
      </c>
      <c r="F2712" s="1">
        <v>74031</v>
      </c>
      <c r="G2712" s="2">
        <v>45572</v>
      </c>
      <c r="H2712" s="3">
        <v>552433</v>
      </c>
      <c r="I2712" s="5">
        <v>552433</v>
      </c>
    </row>
    <row r="2713" spans="2:9">
      <c r="B2713" s="4">
        <v>890303093</v>
      </c>
      <c r="C2713" s="1" t="s">
        <v>0</v>
      </c>
      <c r="D2713" s="1" t="s">
        <v>2704</v>
      </c>
      <c r="E2713" s="2">
        <v>45559</v>
      </c>
      <c r="F2713" s="1">
        <v>74031</v>
      </c>
      <c r="G2713" s="2">
        <v>45572</v>
      </c>
      <c r="H2713" s="3">
        <v>574003</v>
      </c>
      <c r="I2713" s="5">
        <v>574003</v>
      </c>
    </row>
    <row r="2714" spans="2:9">
      <c r="B2714" s="4">
        <v>890303093</v>
      </c>
      <c r="C2714" s="1" t="s">
        <v>0</v>
      </c>
      <c r="D2714" s="1" t="s">
        <v>2705</v>
      </c>
      <c r="E2714" s="2">
        <v>45561</v>
      </c>
      <c r="F2714" s="1">
        <v>74031</v>
      </c>
      <c r="G2714" s="2">
        <v>45572</v>
      </c>
      <c r="H2714" s="3">
        <v>581976</v>
      </c>
      <c r="I2714" s="5">
        <v>581976</v>
      </c>
    </row>
    <row r="2715" spans="2:9">
      <c r="B2715" s="4">
        <v>890303093</v>
      </c>
      <c r="C2715" s="1" t="s">
        <v>0</v>
      </c>
      <c r="D2715" s="1" t="s">
        <v>2706</v>
      </c>
      <c r="E2715" s="2">
        <v>45544</v>
      </c>
      <c r="F2715" s="1">
        <v>74031</v>
      </c>
      <c r="G2715" s="2">
        <v>45572</v>
      </c>
      <c r="H2715" s="3">
        <v>673883</v>
      </c>
      <c r="I2715" s="5">
        <v>673883</v>
      </c>
    </row>
    <row r="2716" spans="2:9">
      <c r="B2716" s="4">
        <v>890303093</v>
      </c>
      <c r="C2716" s="1" t="s">
        <v>0</v>
      </c>
      <c r="D2716" s="1" t="s">
        <v>2707</v>
      </c>
      <c r="E2716" s="2">
        <v>45561</v>
      </c>
      <c r="F2716" s="1">
        <v>74031</v>
      </c>
      <c r="G2716" s="2">
        <v>45572</v>
      </c>
      <c r="H2716" s="3">
        <v>682096</v>
      </c>
      <c r="I2716" s="5">
        <v>682096</v>
      </c>
    </row>
    <row r="2717" spans="2:9">
      <c r="B2717" s="4">
        <v>890303093</v>
      </c>
      <c r="C2717" s="1" t="s">
        <v>0</v>
      </c>
      <c r="D2717" s="1" t="s">
        <v>2708</v>
      </c>
      <c r="E2717" s="2">
        <v>45547</v>
      </c>
      <c r="F2717" s="1">
        <v>74031</v>
      </c>
      <c r="G2717" s="2">
        <v>45572</v>
      </c>
      <c r="H2717" s="3">
        <v>711756</v>
      </c>
      <c r="I2717" s="5">
        <v>711756</v>
      </c>
    </row>
    <row r="2718" spans="2:9">
      <c r="B2718" s="4">
        <v>890303093</v>
      </c>
      <c r="C2718" s="1" t="s">
        <v>0</v>
      </c>
      <c r="D2718" s="1" t="s">
        <v>2709</v>
      </c>
      <c r="E2718" s="2">
        <v>45560</v>
      </c>
      <c r="F2718" s="1">
        <v>74031</v>
      </c>
      <c r="G2718" s="2">
        <v>45572</v>
      </c>
      <c r="H2718" s="3">
        <v>943491</v>
      </c>
      <c r="I2718" s="5">
        <v>943491</v>
      </c>
    </row>
    <row r="2719" spans="2:9">
      <c r="B2719" s="4">
        <v>890303093</v>
      </c>
      <c r="C2719" s="1" t="s">
        <v>0</v>
      </c>
      <c r="D2719" s="1" t="s">
        <v>2710</v>
      </c>
      <c r="E2719" s="2">
        <v>45549</v>
      </c>
      <c r="F2719" s="1">
        <v>74031</v>
      </c>
      <c r="G2719" s="2">
        <v>45572</v>
      </c>
      <c r="H2719" s="3">
        <v>1022211</v>
      </c>
      <c r="I2719" s="5">
        <v>1022211</v>
      </c>
    </row>
    <row r="2720" spans="2:9">
      <c r="B2720" s="4">
        <v>890303093</v>
      </c>
      <c r="C2720" s="1" t="s">
        <v>0</v>
      </c>
      <c r="D2720" s="1" t="s">
        <v>2711</v>
      </c>
      <c r="E2720" s="2">
        <v>45562</v>
      </c>
      <c r="F2720" s="1">
        <v>74031</v>
      </c>
      <c r="G2720" s="2">
        <v>45572</v>
      </c>
      <c r="H2720" s="3">
        <v>1206759</v>
      </c>
      <c r="I2720" s="5">
        <v>1206759</v>
      </c>
    </row>
    <row r="2721" spans="2:9">
      <c r="B2721" s="4">
        <v>890303093</v>
      </c>
      <c r="C2721" s="1" t="s">
        <v>0</v>
      </c>
      <c r="D2721" s="1" t="s">
        <v>2712</v>
      </c>
      <c r="E2721" s="2">
        <v>45563</v>
      </c>
      <c r="F2721" s="1">
        <v>74031</v>
      </c>
      <c r="G2721" s="2">
        <v>45572</v>
      </c>
      <c r="H2721" s="3">
        <v>1316236</v>
      </c>
      <c r="I2721" s="5">
        <v>1316236</v>
      </c>
    </row>
    <row r="2722" spans="2:9">
      <c r="B2722" s="4">
        <v>890303093</v>
      </c>
      <c r="C2722" s="1" t="s">
        <v>0</v>
      </c>
      <c r="D2722" s="1" t="s">
        <v>2713</v>
      </c>
      <c r="E2722" s="2">
        <v>45556</v>
      </c>
      <c r="F2722" s="1">
        <v>74031</v>
      </c>
      <c r="G2722" s="2">
        <v>45572</v>
      </c>
      <c r="H2722" s="3">
        <v>1598989</v>
      </c>
      <c r="I2722" s="5">
        <v>1598989</v>
      </c>
    </row>
    <row r="2723" spans="2:9">
      <c r="B2723" s="4">
        <v>890303093</v>
      </c>
      <c r="C2723" s="1" t="s">
        <v>0</v>
      </c>
      <c r="D2723" s="1" t="s">
        <v>2714</v>
      </c>
      <c r="E2723" s="2">
        <v>45545</v>
      </c>
      <c r="F2723" s="1">
        <v>74031</v>
      </c>
      <c r="G2723" s="2">
        <v>45572</v>
      </c>
      <c r="H2723" s="3">
        <v>2140045</v>
      </c>
      <c r="I2723" s="5">
        <v>2140045</v>
      </c>
    </row>
    <row r="2724" spans="2:9">
      <c r="B2724" s="4">
        <v>890303093</v>
      </c>
      <c r="C2724" s="1" t="s">
        <v>0</v>
      </c>
      <c r="D2724" s="1" t="s">
        <v>2715</v>
      </c>
      <c r="E2724" s="2">
        <v>45546</v>
      </c>
      <c r="F2724" s="1">
        <v>74031</v>
      </c>
      <c r="G2724" s="2">
        <v>45572</v>
      </c>
      <c r="H2724" s="3">
        <v>2596390</v>
      </c>
      <c r="I2724" s="5">
        <v>2596390</v>
      </c>
    </row>
    <row r="2725" spans="2:9">
      <c r="B2725" s="4">
        <v>890303093</v>
      </c>
      <c r="C2725" s="1" t="s">
        <v>0</v>
      </c>
      <c r="D2725" s="1" t="s">
        <v>2716</v>
      </c>
      <c r="E2725" s="2">
        <v>45562</v>
      </c>
      <c r="F2725" s="1">
        <v>74031</v>
      </c>
      <c r="G2725" s="2">
        <v>45572</v>
      </c>
      <c r="H2725" s="3">
        <v>2598030</v>
      </c>
      <c r="I2725" s="5">
        <v>2598030</v>
      </c>
    </row>
    <row r="2726" spans="2:9">
      <c r="B2726" s="4">
        <v>890303093</v>
      </c>
      <c r="C2726" s="1" t="s">
        <v>0</v>
      </c>
      <c r="D2726" s="1" t="s">
        <v>2717</v>
      </c>
      <c r="E2726" s="2">
        <v>45565</v>
      </c>
      <c r="F2726" s="1">
        <v>74031</v>
      </c>
      <c r="G2726" s="2">
        <v>45572</v>
      </c>
      <c r="H2726" s="3">
        <v>3128594</v>
      </c>
      <c r="I2726" s="5">
        <v>3128594</v>
      </c>
    </row>
    <row r="2727" spans="2:9">
      <c r="B2727" s="4">
        <v>890303093</v>
      </c>
      <c r="C2727" s="1" t="s">
        <v>0</v>
      </c>
      <c r="D2727" s="1" t="s">
        <v>2718</v>
      </c>
      <c r="E2727" s="2">
        <v>45542</v>
      </c>
      <c r="F2727" s="1">
        <v>74032</v>
      </c>
      <c r="G2727" s="2">
        <v>45568</v>
      </c>
      <c r="H2727" s="3">
        <v>1171965</v>
      </c>
      <c r="I2727" s="5">
        <v>1171965</v>
      </c>
    </row>
    <row r="2728" spans="2:9">
      <c r="B2728" s="4">
        <v>890303093</v>
      </c>
      <c r="C2728" s="1" t="s">
        <v>0</v>
      </c>
      <c r="D2728" s="1" t="s">
        <v>2719</v>
      </c>
      <c r="E2728" s="2">
        <v>45551</v>
      </c>
      <c r="F2728" s="1">
        <v>74072</v>
      </c>
      <c r="G2728" s="2">
        <v>45568</v>
      </c>
      <c r="H2728" s="3">
        <v>335840</v>
      </c>
      <c r="I2728" s="5">
        <v>317640</v>
      </c>
    </row>
    <row r="2729" spans="2:9">
      <c r="B2729" s="4">
        <v>890303093</v>
      </c>
      <c r="C2729" s="1" t="s">
        <v>0</v>
      </c>
      <c r="D2729" s="1" t="s">
        <v>2720</v>
      </c>
      <c r="E2729" s="2">
        <v>45562</v>
      </c>
      <c r="F2729" s="1">
        <v>74096</v>
      </c>
      <c r="G2729" s="2">
        <v>45572</v>
      </c>
      <c r="H2729" s="3">
        <v>2089498</v>
      </c>
      <c r="I2729" s="5">
        <v>2089498</v>
      </c>
    </row>
    <row r="2730" spans="2:9">
      <c r="B2730" s="4">
        <v>890303093</v>
      </c>
      <c r="C2730" s="1" t="s">
        <v>0</v>
      </c>
      <c r="D2730" s="1" t="s">
        <v>2721</v>
      </c>
      <c r="E2730" s="2">
        <v>45562</v>
      </c>
      <c r="F2730" s="1">
        <v>74096</v>
      </c>
      <c r="G2730" s="2">
        <v>45572</v>
      </c>
      <c r="H2730" s="3">
        <v>2262175</v>
      </c>
      <c r="I2730" s="5">
        <v>2262175</v>
      </c>
    </row>
    <row r="2731" spans="2:9">
      <c r="B2731" s="4">
        <v>890303093</v>
      </c>
      <c r="C2731" s="1" t="s">
        <v>0</v>
      </c>
      <c r="D2731" s="1" t="s">
        <v>2722</v>
      </c>
      <c r="E2731" s="2">
        <v>45562</v>
      </c>
      <c r="F2731" s="1">
        <v>74096</v>
      </c>
      <c r="G2731" s="2">
        <v>45572</v>
      </c>
      <c r="H2731" s="3">
        <v>2355509</v>
      </c>
      <c r="I2731" s="5">
        <v>2355509</v>
      </c>
    </row>
    <row r="2732" spans="2:9">
      <c r="B2732" s="4">
        <v>890303093</v>
      </c>
      <c r="C2732" s="1" t="s">
        <v>0</v>
      </c>
      <c r="D2732" s="1" t="s">
        <v>2723</v>
      </c>
      <c r="E2732" s="2">
        <v>45562</v>
      </c>
      <c r="F2732" s="1">
        <v>74096</v>
      </c>
      <c r="G2732" s="2">
        <v>45572</v>
      </c>
      <c r="H2732" s="3">
        <v>2740387</v>
      </c>
      <c r="I2732" s="5">
        <v>2417997</v>
      </c>
    </row>
    <row r="2733" spans="2:9">
      <c r="B2733" s="4">
        <v>890303093</v>
      </c>
      <c r="C2733" s="1" t="s">
        <v>0</v>
      </c>
      <c r="D2733" s="1" t="s">
        <v>2724</v>
      </c>
      <c r="E2733" s="2">
        <v>45565</v>
      </c>
      <c r="F2733" s="1">
        <v>74096</v>
      </c>
      <c r="G2733" s="2">
        <v>45572</v>
      </c>
      <c r="H2733" s="3">
        <v>2520756</v>
      </c>
      <c r="I2733" s="5">
        <v>2520756</v>
      </c>
    </row>
    <row r="2734" spans="2:9">
      <c r="B2734" s="4">
        <v>890303093</v>
      </c>
      <c r="C2734" s="1" t="s">
        <v>0</v>
      </c>
      <c r="D2734" s="1" t="s">
        <v>2725</v>
      </c>
      <c r="E2734" s="2">
        <v>45562</v>
      </c>
      <c r="F2734" s="1">
        <v>74096</v>
      </c>
      <c r="G2734" s="2">
        <v>45572</v>
      </c>
      <c r="H2734" s="3">
        <v>3747236</v>
      </c>
      <c r="I2734" s="5">
        <v>3747236</v>
      </c>
    </row>
    <row r="2735" spans="2:9">
      <c r="B2735" s="4">
        <v>890303093</v>
      </c>
      <c r="C2735" s="1" t="s">
        <v>0</v>
      </c>
      <c r="D2735" s="1" t="s">
        <v>2726</v>
      </c>
      <c r="E2735" s="2">
        <v>45561</v>
      </c>
      <c r="F2735" s="1">
        <v>74096</v>
      </c>
      <c r="G2735" s="2">
        <v>45572</v>
      </c>
      <c r="H2735" s="3">
        <v>6313616</v>
      </c>
      <c r="I2735" s="5">
        <v>6313616</v>
      </c>
    </row>
    <row r="2736" spans="2:9">
      <c r="B2736" s="4">
        <v>890303093</v>
      </c>
      <c r="C2736" s="1" t="s">
        <v>0</v>
      </c>
      <c r="D2736" s="1" t="s">
        <v>2727</v>
      </c>
      <c r="E2736" s="2">
        <v>45562</v>
      </c>
      <c r="F2736" s="1">
        <v>74096</v>
      </c>
      <c r="G2736" s="2">
        <v>45572</v>
      </c>
      <c r="H2736" s="3">
        <v>8228194</v>
      </c>
      <c r="I2736" s="5">
        <v>7890494</v>
      </c>
    </row>
    <row r="2737" spans="2:9">
      <c r="B2737" s="4">
        <v>890303093</v>
      </c>
      <c r="C2737" s="1" t="s">
        <v>0</v>
      </c>
      <c r="D2737" s="1" t="s">
        <v>2728</v>
      </c>
      <c r="E2737" s="2">
        <v>45561</v>
      </c>
      <c r="F2737" s="1">
        <v>74096</v>
      </c>
      <c r="G2737" s="2">
        <v>45572</v>
      </c>
      <c r="H2737" s="3">
        <v>8194911</v>
      </c>
      <c r="I2737" s="5">
        <v>8194911</v>
      </c>
    </row>
    <row r="2738" spans="2:9">
      <c r="B2738" s="4">
        <v>890303093</v>
      </c>
      <c r="C2738" s="1" t="s">
        <v>0</v>
      </c>
      <c r="D2738" s="1" t="s">
        <v>2729</v>
      </c>
      <c r="E2738" s="2">
        <v>45562</v>
      </c>
      <c r="F2738" s="1">
        <v>74096</v>
      </c>
      <c r="G2738" s="2">
        <v>45572</v>
      </c>
      <c r="H2738" s="3">
        <v>13732926</v>
      </c>
      <c r="I2738" s="5">
        <v>13732926</v>
      </c>
    </row>
    <row r="2739" spans="2:9">
      <c r="B2739" s="4">
        <v>890303093</v>
      </c>
      <c r="C2739" s="1" t="s">
        <v>0</v>
      </c>
      <c r="D2739" s="1" t="s">
        <v>2730</v>
      </c>
      <c r="E2739" s="2">
        <v>45565</v>
      </c>
      <c r="F2739" s="1">
        <v>74097</v>
      </c>
      <c r="G2739" s="2">
        <v>45572</v>
      </c>
      <c r="H2739" s="3">
        <v>67197</v>
      </c>
      <c r="I2739" s="5">
        <v>67197</v>
      </c>
    </row>
    <row r="2740" spans="2:9">
      <c r="B2740" s="4">
        <v>890303093</v>
      </c>
      <c r="C2740" s="1" t="s">
        <v>0</v>
      </c>
      <c r="D2740" s="1" t="s">
        <v>2731</v>
      </c>
      <c r="E2740" s="2">
        <v>45561</v>
      </c>
      <c r="F2740" s="1">
        <v>74097</v>
      </c>
      <c r="G2740" s="2">
        <v>45572</v>
      </c>
      <c r="H2740" s="3">
        <v>69427</v>
      </c>
      <c r="I2740" s="5">
        <v>69427</v>
      </c>
    </row>
    <row r="2741" spans="2:9">
      <c r="B2741" s="4">
        <v>890303093</v>
      </c>
      <c r="C2741" s="1" t="s">
        <v>0</v>
      </c>
      <c r="D2741" s="1" t="s">
        <v>2732</v>
      </c>
      <c r="E2741" s="2">
        <v>45561</v>
      </c>
      <c r="F2741" s="1">
        <v>74097</v>
      </c>
      <c r="G2741" s="2">
        <v>45572</v>
      </c>
      <c r="H2741" s="3">
        <v>112640</v>
      </c>
      <c r="I2741" s="5">
        <v>112640</v>
      </c>
    </row>
    <row r="2742" spans="2:9">
      <c r="B2742" s="4">
        <v>890303093</v>
      </c>
      <c r="C2742" s="1" t="s">
        <v>0</v>
      </c>
      <c r="D2742" s="1" t="s">
        <v>2733</v>
      </c>
      <c r="E2742" s="2">
        <v>45565</v>
      </c>
      <c r="F2742" s="1">
        <v>74097</v>
      </c>
      <c r="G2742" s="2">
        <v>45572</v>
      </c>
      <c r="H2742" s="3">
        <v>166640</v>
      </c>
      <c r="I2742" s="5">
        <v>166640</v>
      </c>
    </row>
    <row r="2743" spans="2:9">
      <c r="B2743" s="4">
        <v>890303093</v>
      </c>
      <c r="C2743" s="1" t="s">
        <v>0</v>
      </c>
      <c r="D2743" s="1" t="s">
        <v>2734</v>
      </c>
      <c r="E2743" s="2">
        <v>45565</v>
      </c>
      <c r="F2743" s="1">
        <v>74097</v>
      </c>
      <c r="G2743" s="2">
        <v>45572</v>
      </c>
      <c r="H2743" s="3">
        <v>246893</v>
      </c>
      <c r="I2743" s="5">
        <v>246893</v>
      </c>
    </row>
    <row r="2744" spans="2:9">
      <c r="B2744" s="4">
        <v>890303093</v>
      </c>
      <c r="C2744" s="1" t="s">
        <v>0</v>
      </c>
      <c r="D2744" s="1" t="s">
        <v>2735</v>
      </c>
      <c r="E2744" s="2">
        <v>45564</v>
      </c>
      <c r="F2744" s="1">
        <v>74097</v>
      </c>
      <c r="G2744" s="2">
        <v>45572</v>
      </c>
      <c r="H2744" s="3">
        <v>250492</v>
      </c>
      <c r="I2744" s="5">
        <v>250492</v>
      </c>
    </row>
    <row r="2745" spans="2:9">
      <c r="B2745" s="4">
        <v>890303093</v>
      </c>
      <c r="C2745" s="1" t="s">
        <v>0</v>
      </c>
      <c r="D2745" s="1" t="s">
        <v>2736</v>
      </c>
      <c r="E2745" s="2">
        <v>45562</v>
      </c>
      <c r="F2745" s="1">
        <v>74097</v>
      </c>
      <c r="G2745" s="2">
        <v>45572</v>
      </c>
      <c r="H2745" s="3">
        <v>265945</v>
      </c>
      <c r="I2745" s="5">
        <v>265945</v>
      </c>
    </row>
    <row r="2746" spans="2:9">
      <c r="B2746" s="4">
        <v>890303093</v>
      </c>
      <c r="C2746" s="1" t="s">
        <v>0</v>
      </c>
      <c r="D2746" s="1" t="s">
        <v>2737</v>
      </c>
      <c r="E2746" s="2">
        <v>45565</v>
      </c>
      <c r="F2746" s="1">
        <v>74097</v>
      </c>
      <c r="G2746" s="2">
        <v>45572</v>
      </c>
      <c r="H2746" s="3">
        <v>290960</v>
      </c>
      <c r="I2746" s="5">
        <v>290960</v>
      </c>
    </row>
    <row r="2747" spans="2:9">
      <c r="B2747" s="4">
        <v>890303093</v>
      </c>
      <c r="C2747" s="1" t="s">
        <v>0</v>
      </c>
      <c r="D2747" s="1" t="s">
        <v>2738</v>
      </c>
      <c r="E2747" s="2">
        <v>45562</v>
      </c>
      <c r="F2747" s="1">
        <v>74097</v>
      </c>
      <c r="G2747" s="2">
        <v>45572</v>
      </c>
      <c r="H2747" s="3">
        <v>321760</v>
      </c>
      <c r="I2747" s="5">
        <v>321760</v>
      </c>
    </row>
    <row r="2748" spans="2:9">
      <c r="B2748" s="4">
        <v>890303093</v>
      </c>
      <c r="C2748" s="1" t="s">
        <v>0</v>
      </c>
      <c r="D2748" s="1" t="s">
        <v>2739</v>
      </c>
      <c r="E2748" s="2">
        <v>45564</v>
      </c>
      <c r="F2748" s="1">
        <v>74097</v>
      </c>
      <c r="G2748" s="2">
        <v>45572</v>
      </c>
      <c r="H2748" s="3">
        <v>326253</v>
      </c>
      <c r="I2748" s="5">
        <v>326253</v>
      </c>
    </row>
    <row r="2749" spans="2:9">
      <c r="B2749" s="4">
        <v>890303093</v>
      </c>
      <c r="C2749" s="1" t="s">
        <v>0</v>
      </c>
      <c r="D2749" s="1" t="s">
        <v>2740</v>
      </c>
      <c r="E2749" s="2">
        <v>45565</v>
      </c>
      <c r="F2749" s="1">
        <v>74097</v>
      </c>
      <c r="G2749" s="2">
        <v>45572</v>
      </c>
      <c r="H2749" s="3">
        <v>336439</v>
      </c>
      <c r="I2749" s="5">
        <v>336439</v>
      </c>
    </row>
    <row r="2750" spans="2:9">
      <c r="B2750" s="4">
        <v>890303093</v>
      </c>
      <c r="C2750" s="1" t="s">
        <v>0</v>
      </c>
      <c r="D2750" s="1" t="s">
        <v>2741</v>
      </c>
      <c r="E2750" s="2">
        <v>45565</v>
      </c>
      <c r="F2750" s="1">
        <v>74097</v>
      </c>
      <c r="G2750" s="2">
        <v>45572</v>
      </c>
      <c r="H2750" s="3">
        <v>355983</v>
      </c>
      <c r="I2750" s="5">
        <v>355983</v>
      </c>
    </row>
    <row r="2751" spans="2:9">
      <c r="B2751" s="4">
        <v>890303093</v>
      </c>
      <c r="C2751" s="1" t="s">
        <v>0</v>
      </c>
      <c r="D2751" s="1" t="s">
        <v>2742</v>
      </c>
      <c r="E2751" s="2">
        <v>45560</v>
      </c>
      <c r="F2751" s="1">
        <v>74097</v>
      </c>
      <c r="G2751" s="2">
        <v>45572</v>
      </c>
      <c r="H2751" s="3">
        <v>498396</v>
      </c>
      <c r="I2751" s="5">
        <v>498396</v>
      </c>
    </row>
    <row r="2752" spans="2:9">
      <c r="B2752" s="4">
        <v>890303093</v>
      </c>
      <c r="C2752" s="1" t="s">
        <v>0</v>
      </c>
      <c r="D2752" s="1" t="s">
        <v>2743</v>
      </c>
      <c r="E2752" s="2">
        <v>45565</v>
      </c>
      <c r="F2752" s="1">
        <v>74097</v>
      </c>
      <c r="G2752" s="2">
        <v>45572</v>
      </c>
      <c r="H2752" s="3">
        <v>568210</v>
      </c>
      <c r="I2752" s="5">
        <v>568210</v>
      </c>
    </row>
    <row r="2753" spans="2:9">
      <c r="B2753" s="4">
        <v>890303093</v>
      </c>
      <c r="C2753" s="1" t="s">
        <v>0</v>
      </c>
      <c r="D2753" s="1" t="s">
        <v>2744</v>
      </c>
      <c r="E2753" s="2">
        <v>45563</v>
      </c>
      <c r="F2753" s="1">
        <v>74097</v>
      </c>
      <c r="G2753" s="2">
        <v>45572</v>
      </c>
      <c r="H2753" s="3">
        <v>581776</v>
      </c>
      <c r="I2753" s="5">
        <v>581776</v>
      </c>
    </row>
    <row r="2754" spans="2:9">
      <c r="B2754" s="4">
        <v>890303093</v>
      </c>
      <c r="C2754" s="1" t="s">
        <v>0</v>
      </c>
      <c r="D2754" s="1" t="s">
        <v>2745</v>
      </c>
      <c r="E2754" s="2">
        <v>45565</v>
      </c>
      <c r="F2754" s="1">
        <v>74097</v>
      </c>
      <c r="G2754" s="2">
        <v>45572</v>
      </c>
      <c r="H2754" s="3">
        <v>611509</v>
      </c>
      <c r="I2754" s="5">
        <v>611509</v>
      </c>
    </row>
    <row r="2755" spans="2:9">
      <c r="B2755" s="4">
        <v>890303093</v>
      </c>
      <c r="C2755" s="1" t="s">
        <v>0</v>
      </c>
      <c r="D2755" s="1" t="s">
        <v>2746</v>
      </c>
      <c r="E2755" s="2">
        <v>45563</v>
      </c>
      <c r="F2755" s="1">
        <v>74097</v>
      </c>
      <c r="G2755" s="2">
        <v>45572</v>
      </c>
      <c r="H2755" s="3">
        <v>656605</v>
      </c>
      <c r="I2755" s="5">
        <v>656605</v>
      </c>
    </row>
    <row r="2756" spans="2:9">
      <c r="B2756" s="4">
        <v>890303093</v>
      </c>
      <c r="C2756" s="1" t="s">
        <v>0</v>
      </c>
      <c r="D2756" s="1" t="s">
        <v>2747</v>
      </c>
      <c r="E2756" s="2">
        <v>45561</v>
      </c>
      <c r="F2756" s="1">
        <v>74097</v>
      </c>
      <c r="G2756" s="2">
        <v>45572</v>
      </c>
      <c r="H2756" s="3">
        <v>779565</v>
      </c>
      <c r="I2756" s="5">
        <v>779565</v>
      </c>
    </row>
    <row r="2757" spans="2:9">
      <c r="B2757" s="4">
        <v>890303093</v>
      </c>
      <c r="C2757" s="1" t="s">
        <v>0</v>
      </c>
      <c r="D2757" s="1" t="s">
        <v>2748</v>
      </c>
      <c r="E2757" s="2">
        <v>45561</v>
      </c>
      <c r="F2757" s="1">
        <v>74097</v>
      </c>
      <c r="G2757" s="2">
        <v>45572</v>
      </c>
      <c r="H2757" s="3">
        <v>960112</v>
      </c>
      <c r="I2757" s="5">
        <v>960112</v>
      </c>
    </row>
    <row r="2758" spans="2:9">
      <c r="B2758" s="4">
        <v>890303093</v>
      </c>
      <c r="C2758" s="1" t="s">
        <v>0</v>
      </c>
      <c r="D2758" s="1" t="s">
        <v>2749</v>
      </c>
      <c r="E2758" s="2">
        <v>45562</v>
      </c>
      <c r="F2758" s="1">
        <v>74097</v>
      </c>
      <c r="G2758" s="2">
        <v>45572</v>
      </c>
      <c r="H2758" s="3">
        <v>1033930</v>
      </c>
      <c r="I2758" s="5">
        <v>1033930</v>
      </c>
    </row>
    <row r="2759" spans="2:9">
      <c r="B2759" s="4">
        <v>890303093</v>
      </c>
      <c r="C2759" s="1" t="s">
        <v>0</v>
      </c>
      <c r="D2759" s="1" t="s">
        <v>2750</v>
      </c>
      <c r="E2759" s="2">
        <v>45561</v>
      </c>
      <c r="F2759" s="1">
        <v>74097</v>
      </c>
      <c r="G2759" s="2">
        <v>45572</v>
      </c>
      <c r="H2759" s="3">
        <v>1439144</v>
      </c>
      <c r="I2759" s="5">
        <v>1439144</v>
      </c>
    </row>
    <row r="2760" spans="2:9">
      <c r="B2760" s="4">
        <v>890303093</v>
      </c>
      <c r="C2760" s="1" t="s">
        <v>0</v>
      </c>
      <c r="D2760" s="1" t="s">
        <v>2751</v>
      </c>
      <c r="E2760" s="2">
        <v>45561</v>
      </c>
      <c r="F2760" s="1">
        <v>74097</v>
      </c>
      <c r="G2760" s="2">
        <v>45572</v>
      </c>
      <c r="H2760" s="3">
        <v>1678511</v>
      </c>
      <c r="I2760" s="5">
        <v>1678511</v>
      </c>
    </row>
    <row r="2761" spans="2:9">
      <c r="B2761" s="4">
        <v>890303093</v>
      </c>
      <c r="C2761" s="1" t="s">
        <v>0</v>
      </c>
      <c r="D2761" s="1" t="s">
        <v>2752</v>
      </c>
      <c r="E2761" s="2">
        <v>45563</v>
      </c>
      <c r="F2761" s="1">
        <v>74097</v>
      </c>
      <c r="G2761" s="2">
        <v>45572</v>
      </c>
      <c r="H2761" s="3">
        <v>2121534</v>
      </c>
      <c r="I2761" s="5">
        <v>2121534</v>
      </c>
    </row>
    <row r="2762" spans="2:9">
      <c r="B2762" s="4">
        <v>890303093</v>
      </c>
      <c r="C2762" s="1" t="s">
        <v>0</v>
      </c>
      <c r="D2762" s="1" t="s">
        <v>2753</v>
      </c>
      <c r="E2762" s="2">
        <v>45565</v>
      </c>
      <c r="F2762" s="1">
        <v>74099</v>
      </c>
      <c r="G2762" s="2">
        <v>45572</v>
      </c>
      <c r="H2762" s="3">
        <v>1784592</v>
      </c>
      <c r="I2762" s="5">
        <v>714</v>
      </c>
    </row>
    <row r="2763" spans="2:9">
      <c r="B2763" s="4">
        <v>890303093</v>
      </c>
      <c r="C2763" s="1" t="s">
        <v>0</v>
      </c>
      <c r="D2763" s="1" t="s">
        <v>2754</v>
      </c>
      <c r="E2763" s="2">
        <v>45542</v>
      </c>
      <c r="F2763" s="1">
        <v>74120</v>
      </c>
      <c r="G2763" s="2">
        <v>45568</v>
      </c>
      <c r="H2763" s="3">
        <v>137336</v>
      </c>
      <c r="I2763" s="5">
        <v>137336</v>
      </c>
    </row>
    <row r="2764" spans="2:9">
      <c r="B2764" s="4">
        <v>890303093</v>
      </c>
      <c r="C2764" s="1" t="s">
        <v>0</v>
      </c>
      <c r="D2764" s="1" t="s">
        <v>2755</v>
      </c>
      <c r="E2764" s="2">
        <v>45551</v>
      </c>
      <c r="F2764" s="1">
        <v>74120</v>
      </c>
      <c r="G2764" s="2">
        <v>45568</v>
      </c>
      <c r="H2764" s="3">
        <v>196811</v>
      </c>
      <c r="I2764" s="5">
        <v>196811</v>
      </c>
    </row>
    <row r="2765" spans="2:9">
      <c r="B2765" s="4">
        <v>890303093</v>
      </c>
      <c r="C2765" s="1" t="s">
        <v>0</v>
      </c>
      <c r="D2765" s="1" t="s">
        <v>2756</v>
      </c>
      <c r="E2765" s="2">
        <v>45543</v>
      </c>
      <c r="F2765" s="1">
        <v>74120</v>
      </c>
      <c r="G2765" s="2">
        <v>45568</v>
      </c>
      <c r="H2765" s="3">
        <v>298715</v>
      </c>
      <c r="I2765" s="5">
        <v>298715</v>
      </c>
    </row>
    <row r="2766" spans="2:9">
      <c r="B2766" s="4">
        <v>890303093</v>
      </c>
      <c r="C2766" s="1" t="s">
        <v>0</v>
      </c>
      <c r="D2766" s="1" t="s">
        <v>2757</v>
      </c>
      <c r="E2766" s="2">
        <v>45542</v>
      </c>
      <c r="F2766" s="1">
        <v>74120</v>
      </c>
      <c r="G2766" s="2">
        <v>45568</v>
      </c>
      <c r="H2766" s="3">
        <v>502162</v>
      </c>
      <c r="I2766" s="5">
        <v>502162</v>
      </c>
    </row>
    <row r="2767" spans="2:9">
      <c r="B2767" s="4">
        <v>890303093</v>
      </c>
      <c r="C2767" s="1" t="s">
        <v>0</v>
      </c>
      <c r="D2767" s="1" t="s">
        <v>2758</v>
      </c>
      <c r="E2767" s="2">
        <v>45551</v>
      </c>
      <c r="F2767" s="1">
        <v>74120</v>
      </c>
      <c r="G2767" s="2">
        <v>45568</v>
      </c>
      <c r="H2767" s="3">
        <v>924414</v>
      </c>
      <c r="I2767" s="5">
        <v>924414</v>
      </c>
    </row>
    <row r="2768" spans="2:9">
      <c r="B2768" s="4">
        <v>890303093</v>
      </c>
      <c r="C2768" s="1" t="s">
        <v>0</v>
      </c>
      <c r="D2768" s="1" t="s">
        <v>2759</v>
      </c>
      <c r="E2768" s="2">
        <v>45547</v>
      </c>
      <c r="F2768" s="1">
        <v>74120</v>
      </c>
      <c r="G2768" s="2">
        <v>45568</v>
      </c>
      <c r="H2768" s="3">
        <v>1068881</v>
      </c>
      <c r="I2768" s="5">
        <v>1068881</v>
      </c>
    </row>
    <row r="2769" spans="2:9">
      <c r="B2769" s="4">
        <v>890303093</v>
      </c>
      <c r="C2769" s="1" t="s">
        <v>0</v>
      </c>
      <c r="D2769" s="1" t="s">
        <v>2760</v>
      </c>
      <c r="E2769" s="2">
        <v>45561</v>
      </c>
      <c r="F2769" s="1">
        <v>74120</v>
      </c>
      <c r="G2769" s="2">
        <v>45568</v>
      </c>
      <c r="H2769" s="3">
        <v>1098372</v>
      </c>
      <c r="I2769" s="5">
        <v>1098372</v>
      </c>
    </row>
    <row r="2770" spans="2:9">
      <c r="B2770" s="4">
        <v>890303093</v>
      </c>
      <c r="C2770" s="1" t="s">
        <v>0</v>
      </c>
      <c r="D2770" s="1" t="s">
        <v>2761</v>
      </c>
      <c r="E2770" s="2">
        <v>45568</v>
      </c>
      <c r="F2770" s="1">
        <v>74128</v>
      </c>
      <c r="G2770" s="2">
        <v>45572</v>
      </c>
      <c r="H2770" s="3">
        <v>2373639</v>
      </c>
      <c r="I2770" s="5">
        <v>2373639</v>
      </c>
    </row>
    <row r="2771" spans="2:9">
      <c r="B2771" s="4">
        <v>890303093</v>
      </c>
      <c r="C2771" s="1" t="s">
        <v>0</v>
      </c>
      <c r="D2771" s="1" t="s">
        <v>2762</v>
      </c>
      <c r="E2771" s="2">
        <v>45568</v>
      </c>
      <c r="F2771" s="1">
        <v>74128</v>
      </c>
      <c r="G2771" s="2">
        <v>45572</v>
      </c>
      <c r="H2771" s="3">
        <v>2377631</v>
      </c>
      <c r="I2771" s="5">
        <v>2377631</v>
      </c>
    </row>
    <row r="2772" spans="2:9">
      <c r="B2772" s="4">
        <v>890303093</v>
      </c>
      <c r="C2772" s="1" t="s">
        <v>0</v>
      </c>
      <c r="D2772" s="1" t="s">
        <v>2763</v>
      </c>
      <c r="E2772" s="2">
        <v>45568</v>
      </c>
      <c r="F2772" s="1">
        <v>74128</v>
      </c>
      <c r="G2772" s="2">
        <v>45572</v>
      </c>
      <c r="H2772" s="3">
        <v>3504154</v>
      </c>
      <c r="I2772" s="5">
        <v>3504154</v>
      </c>
    </row>
    <row r="2773" spans="2:9">
      <c r="B2773" s="4">
        <v>890303093</v>
      </c>
      <c r="C2773" s="1" t="s">
        <v>0</v>
      </c>
      <c r="D2773" s="1" t="s">
        <v>2764</v>
      </c>
      <c r="E2773" s="2">
        <v>45569</v>
      </c>
      <c r="F2773" s="1">
        <v>74128</v>
      </c>
      <c r="G2773" s="2">
        <v>45572</v>
      </c>
      <c r="H2773" s="3">
        <v>4996730</v>
      </c>
      <c r="I2773" s="5">
        <v>4696730</v>
      </c>
    </row>
    <row r="2774" spans="2:9">
      <c r="B2774" s="4">
        <v>890303093</v>
      </c>
      <c r="C2774" s="1" t="s">
        <v>0</v>
      </c>
      <c r="D2774" s="1" t="s">
        <v>2765</v>
      </c>
      <c r="E2774" s="2">
        <v>45566</v>
      </c>
      <c r="F2774" s="1">
        <v>74128</v>
      </c>
      <c r="G2774" s="2">
        <v>45572</v>
      </c>
      <c r="H2774" s="3">
        <v>4734662</v>
      </c>
      <c r="I2774" s="5">
        <v>4734662</v>
      </c>
    </row>
    <row r="2775" spans="2:9">
      <c r="B2775" s="4">
        <v>890303093</v>
      </c>
      <c r="C2775" s="1" t="s">
        <v>0</v>
      </c>
      <c r="D2775" s="1" t="s">
        <v>2766</v>
      </c>
      <c r="E2775" s="2">
        <v>45568</v>
      </c>
      <c r="F2775" s="1">
        <v>74128</v>
      </c>
      <c r="G2775" s="2">
        <v>45572</v>
      </c>
      <c r="H2775" s="3">
        <v>33695814</v>
      </c>
      <c r="I2775" s="5">
        <v>33695814</v>
      </c>
    </row>
    <row r="2776" spans="2:9">
      <c r="B2776" s="4">
        <v>890303093</v>
      </c>
      <c r="C2776" s="1" t="s">
        <v>0</v>
      </c>
      <c r="D2776" s="1" t="s">
        <v>2767</v>
      </c>
      <c r="E2776" s="2">
        <v>45569</v>
      </c>
      <c r="F2776" s="1">
        <v>74129</v>
      </c>
      <c r="G2776" s="2">
        <v>45572</v>
      </c>
      <c r="H2776" s="3">
        <v>65120</v>
      </c>
      <c r="I2776" s="5">
        <v>65120</v>
      </c>
    </row>
    <row r="2777" spans="2:9">
      <c r="B2777" s="4">
        <v>890303093</v>
      </c>
      <c r="C2777" s="1" t="s">
        <v>0</v>
      </c>
      <c r="D2777" s="1" t="s">
        <v>2768</v>
      </c>
      <c r="E2777" s="2">
        <v>45567</v>
      </c>
      <c r="F2777" s="1">
        <v>74129</v>
      </c>
      <c r="G2777" s="2">
        <v>45572</v>
      </c>
      <c r="H2777" s="3">
        <v>96686</v>
      </c>
      <c r="I2777" s="5">
        <v>96686</v>
      </c>
    </row>
    <row r="2778" spans="2:9">
      <c r="B2778" s="4">
        <v>890303093</v>
      </c>
      <c r="C2778" s="1" t="s">
        <v>0</v>
      </c>
      <c r="D2778" s="1" t="s">
        <v>2769</v>
      </c>
      <c r="E2778" s="2">
        <v>45566</v>
      </c>
      <c r="F2778" s="1">
        <v>74129</v>
      </c>
      <c r="G2778" s="2">
        <v>45572</v>
      </c>
      <c r="H2778" s="3">
        <v>144306</v>
      </c>
      <c r="I2778" s="5">
        <v>144306</v>
      </c>
    </row>
    <row r="2779" spans="2:9">
      <c r="B2779" s="4">
        <v>890303093</v>
      </c>
      <c r="C2779" s="1" t="s">
        <v>0</v>
      </c>
      <c r="D2779" s="1" t="s">
        <v>2770</v>
      </c>
      <c r="E2779" s="2">
        <v>45569</v>
      </c>
      <c r="F2779" s="1">
        <v>74129</v>
      </c>
      <c r="G2779" s="2">
        <v>45572</v>
      </c>
      <c r="H2779" s="3">
        <v>145438</v>
      </c>
      <c r="I2779" s="5">
        <v>145438</v>
      </c>
    </row>
    <row r="2780" spans="2:9">
      <c r="B2780" s="4">
        <v>890303093</v>
      </c>
      <c r="C2780" s="1" t="s">
        <v>0</v>
      </c>
      <c r="D2780" s="1" t="s">
        <v>2771</v>
      </c>
      <c r="E2780" s="2">
        <v>45572</v>
      </c>
      <c r="F2780" s="1">
        <v>74129</v>
      </c>
      <c r="G2780" s="2">
        <v>45572</v>
      </c>
      <c r="H2780" s="3">
        <v>175678</v>
      </c>
      <c r="I2780" s="5">
        <v>175678</v>
      </c>
    </row>
    <row r="2781" spans="2:9">
      <c r="B2781" s="4">
        <v>890303093</v>
      </c>
      <c r="C2781" s="1" t="s">
        <v>0</v>
      </c>
      <c r="D2781" s="1" t="s">
        <v>2772</v>
      </c>
      <c r="E2781" s="2">
        <v>45570</v>
      </c>
      <c r="F2781" s="1">
        <v>74129</v>
      </c>
      <c r="G2781" s="2">
        <v>45572</v>
      </c>
      <c r="H2781" s="3">
        <v>180723</v>
      </c>
      <c r="I2781" s="5">
        <v>180723</v>
      </c>
    </row>
    <row r="2782" spans="2:9">
      <c r="B2782" s="4">
        <v>890303093</v>
      </c>
      <c r="C2782" s="1" t="s">
        <v>0</v>
      </c>
      <c r="D2782" s="1" t="s">
        <v>2773</v>
      </c>
      <c r="E2782" s="2">
        <v>45566</v>
      </c>
      <c r="F2782" s="1">
        <v>74129</v>
      </c>
      <c r="G2782" s="2">
        <v>45572</v>
      </c>
      <c r="H2782" s="3">
        <v>206097</v>
      </c>
      <c r="I2782" s="5">
        <v>206097</v>
      </c>
    </row>
    <row r="2783" spans="2:9">
      <c r="B2783" s="4">
        <v>890303093</v>
      </c>
      <c r="C2783" s="1" t="s">
        <v>0</v>
      </c>
      <c r="D2783" s="1" t="s">
        <v>2774</v>
      </c>
      <c r="E2783" s="2">
        <v>45570</v>
      </c>
      <c r="F2783" s="1">
        <v>74129</v>
      </c>
      <c r="G2783" s="2">
        <v>45572</v>
      </c>
      <c r="H2783" s="3">
        <v>245058</v>
      </c>
      <c r="I2783" s="5">
        <v>245058</v>
      </c>
    </row>
    <row r="2784" spans="2:9">
      <c r="B2784" s="4">
        <v>890303093</v>
      </c>
      <c r="C2784" s="1" t="s">
        <v>0</v>
      </c>
      <c r="D2784" s="1" t="s">
        <v>2775</v>
      </c>
      <c r="E2784" s="2">
        <v>45567</v>
      </c>
      <c r="F2784" s="1">
        <v>74129</v>
      </c>
      <c r="G2784" s="2">
        <v>45572</v>
      </c>
      <c r="H2784" s="3">
        <v>253719</v>
      </c>
      <c r="I2784" s="5">
        <v>253719</v>
      </c>
    </row>
    <row r="2785" spans="2:9">
      <c r="B2785" s="4">
        <v>890303093</v>
      </c>
      <c r="C2785" s="1" t="s">
        <v>0</v>
      </c>
      <c r="D2785" s="1" t="s">
        <v>2776</v>
      </c>
      <c r="E2785" s="2">
        <v>45570</v>
      </c>
      <c r="F2785" s="1">
        <v>74129</v>
      </c>
      <c r="G2785" s="2">
        <v>45572</v>
      </c>
      <c r="H2785" s="3">
        <v>272437</v>
      </c>
      <c r="I2785" s="5">
        <v>272437</v>
      </c>
    </row>
    <row r="2786" spans="2:9">
      <c r="B2786" s="4">
        <v>890303093</v>
      </c>
      <c r="C2786" s="1" t="s">
        <v>0</v>
      </c>
      <c r="D2786" s="1" t="s">
        <v>2777</v>
      </c>
      <c r="E2786" s="2">
        <v>45566</v>
      </c>
      <c r="F2786" s="1">
        <v>74129</v>
      </c>
      <c r="G2786" s="2">
        <v>45572</v>
      </c>
      <c r="H2786" s="3">
        <v>281091</v>
      </c>
      <c r="I2786" s="5">
        <v>281091</v>
      </c>
    </row>
    <row r="2787" spans="2:9">
      <c r="B2787" s="4">
        <v>890303093</v>
      </c>
      <c r="C2787" s="1" t="s">
        <v>0</v>
      </c>
      <c r="D2787" s="1" t="s">
        <v>2778</v>
      </c>
      <c r="E2787" s="2">
        <v>45569</v>
      </c>
      <c r="F2787" s="1">
        <v>74129</v>
      </c>
      <c r="G2787" s="2">
        <v>45572</v>
      </c>
      <c r="H2787" s="3">
        <v>290960</v>
      </c>
      <c r="I2787" s="5">
        <v>290960</v>
      </c>
    </row>
    <row r="2788" spans="2:9">
      <c r="B2788" s="4">
        <v>890303093</v>
      </c>
      <c r="C2788" s="1" t="s">
        <v>0</v>
      </c>
      <c r="D2788" s="1" t="s">
        <v>2779</v>
      </c>
      <c r="E2788" s="2">
        <v>45566</v>
      </c>
      <c r="F2788" s="1">
        <v>74129</v>
      </c>
      <c r="G2788" s="2">
        <v>45572</v>
      </c>
      <c r="H2788" s="3">
        <v>293898</v>
      </c>
      <c r="I2788" s="5">
        <v>293898</v>
      </c>
    </row>
    <row r="2789" spans="2:9">
      <c r="B2789" s="4">
        <v>890303093</v>
      </c>
      <c r="C2789" s="1" t="s">
        <v>0</v>
      </c>
      <c r="D2789" s="1" t="s">
        <v>2780</v>
      </c>
      <c r="E2789" s="2">
        <v>45567</v>
      </c>
      <c r="F2789" s="1">
        <v>74129</v>
      </c>
      <c r="G2789" s="2">
        <v>45572</v>
      </c>
      <c r="H2789" s="3">
        <v>299613</v>
      </c>
      <c r="I2789" s="5">
        <v>299613</v>
      </c>
    </row>
    <row r="2790" spans="2:9">
      <c r="B2790" s="4">
        <v>890303093</v>
      </c>
      <c r="C2790" s="1" t="s">
        <v>0</v>
      </c>
      <c r="D2790" s="1" t="s">
        <v>2781</v>
      </c>
      <c r="E2790" s="2">
        <v>45569</v>
      </c>
      <c r="F2790" s="1">
        <v>74129</v>
      </c>
      <c r="G2790" s="2">
        <v>45572</v>
      </c>
      <c r="H2790" s="3">
        <v>344485</v>
      </c>
      <c r="I2790" s="5">
        <v>344485</v>
      </c>
    </row>
    <row r="2791" spans="2:9">
      <c r="B2791" s="4">
        <v>890303093</v>
      </c>
      <c r="C2791" s="1" t="s">
        <v>0</v>
      </c>
      <c r="D2791" s="1" t="s">
        <v>2782</v>
      </c>
      <c r="E2791" s="2">
        <v>45569</v>
      </c>
      <c r="F2791" s="1">
        <v>74129</v>
      </c>
      <c r="G2791" s="2">
        <v>45572</v>
      </c>
      <c r="H2791" s="3">
        <v>390791</v>
      </c>
      <c r="I2791" s="5">
        <v>390791</v>
      </c>
    </row>
    <row r="2792" spans="2:9">
      <c r="B2792" s="4">
        <v>890303093</v>
      </c>
      <c r="C2792" s="1" t="s">
        <v>0</v>
      </c>
      <c r="D2792" s="1" t="s">
        <v>2783</v>
      </c>
      <c r="E2792" s="2">
        <v>45568</v>
      </c>
      <c r="F2792" s="1">
        <v>74129</v>
      </c>
      <c r="G2792" s="2">
        <v>45572</v>
      </c>
      <c r="H2792" s="3">
        <v>411103</v>
      </c>
      <c r="I2792" s="5">
        <v>411103</v>
      </c>
    </row>
    <row r="2793" spans="2:9">
      <c r="B2793" s="4">
        <v>890303093</v>
      </c>
      <c r="C2793" s="1" t="s">
        <v>0</v>
      </c>
      <c r="D2793" s="1" t="s">
        <v>2784</v>
      </c>
      <c r="E2793" s="2">
        <v>45569</v>
      </c>
      <c r="F2793" s="1">
        <v>74129</v>
      </c>
      <c r="G2793" s="2">
        <v>45572</v>
      </c>
      <c r="H2793" s="3">
        <v>471235</v>
      </c>
      <c r="I2793" s="5">
        <v>471235</v>
      </c>
    </row>
    <row r="2794" spans="2:9">
      <c r="B2794" s="4">
        <v>890303093</v>
      </c>
      <c r="C2794" s="1" t="s">
        <v>0</v>
      </c>
      <c r="D2794" s="1" t="s">
        <v>2785</v>
      </c>
      <c r="E2794" s="2">
        <v>45566</v>
      </c>
      <c r="F2794" s="1">
        <v>74129</v>
      </c>
      <c r="G2794" s="2">
        <v>45572</v>
      </c>
      <c r="H2794" s="3">
        <v>495216</v>
      </c>
      <c r="I2794" s="5">
        <v>495216</v>
      </c>
    </row>
    <row r="2795" spans="2:9">
      <c r="B2795" s="4">
        <v>890303093</v>
      </c>
      <c r="C2795" s="1" t="s">
        <v>0</v>
      </c>
      <c r="D2795" s="1" t="s">
        <v>2786</v>
      </c>
      <c r="E2795" s="2">
        <v>45572</v>
      </c>
      <c r="F2795" s="1">
        <v>74129</v>
      </c>
      <c r="G2795" s="2">
        <v>45572</v>
      </c>
      <c r="H2795" s="3">
        <v>543911</v>
      </c>
      <c r="I2795" s="5">
        <v>543911</v>
      </c>
    </row>
    <row r="2796" spans="2:9">
      <c r="B2796" s="4">
        <v>890303093</v>
      </c>
      <c r="C2796" s="1" t="s">
        <v>0</v>
      </c>
      <c r="D2796" s="1" t="s">
        <v>2787</v>
      </c>
      <c r="E2796" s="2">
        <v>45568</v>
      </c>
      <c r="F2796" s="1">
        <v>74129</v>
      </c>
      <c r="G2796" s="2">
        <v>45572</v>
      </c>
      <c r="H2796" s="3">
        <v>546909</v>
      </c>
      <c r="I2796" s="5">
        <v>546909</v>
      </c>
    </row>
    <row r="2797" spans="2:9">
      <c r="B2797" s="4">
        <v>890303093</v>
      </c>
      <c r="C2797" s="1" t="s">
        <v>0</v>
      </c>
      <c r="D2797" s="1" t="s">
        <v>2788</v>
      </c>
      <c r="E2797" s="2">
        <v>45569</v>
      </c>
      <c r="F2797" s="1">
        <v>74129</v>
      </c>
      <c r="G2797" s="2">
        <v>45572</v>
      </c>
      <c r="H2797" s="3">
        <v>617840</v>
      </c>
      <c r="I2797" s="5">
        <v>617840</v>
      </c>
    </row>
    <row r="2798" spans="2:9">
      <c r="B2798" s="4">
        <v>890303093</v>
      </c>
      <c r="C2798" s="1" t="s">
        <v>0</v>
      </c>
      <c r="D2798" s="1" t="s">
        <v>2789</v>
      </c>
      <c r="E2798" s="2">
        <v>45568</v>
      </c>
      <c r="F2798" s="1">
        <v>74129</v>
      </c>
      <c r="G2798" s="2">
        <v>45572</v>
      </c>
      <c r="H2798" s="3">
        <v>618067</v>
      </c>
      <c r="I2798" s="5">
        <v>618067</v>
      </c>
    </row>
    <row r="2799" spans="2:9">
      <c r="B2799" s="4">
        <v>890303093</v>
      </c>
      <c r="C2799" s="1" t="s">
        <v>0</v>
      </c>
      <c r="D2799" s="1" t="s">
        <v>2790</v>
      </c>
      <c r="E2799" s="2">
        <v>45569</v>
      </c>
      <c r="F2799" s="1">
        <v>74129</v>
      </c>
      <c r="G2799" s="2">
        <v>45572</v>
      </c>
      <c r="H2799" s="3">
        <v>717939</v>
      </c>
      <c r="I2799" s="5">
        <v>717939</v>
      </c>
    </row>
    <row r="2800" spans="2:9">
      <c r="B2800" s="4">
        <v>890303093</v>
      </c>
      <c r="C2800" s="1" t="s">
        <v>0</v>
      </c>
      <c r="D2800" s="1" t="s">
        <v>2791</v>
      </c>
      <c r="E2800" s="2">
        <v>45570</v>
      </c>
      <c r="F2800" s="1">
        <v>74129</v>
      </c>
      <c r="G2800" s="2">
        <v>45572</v>
      </c>
      <c r="H2800" s="3">
        <v>729013</v>
      </c>
      <c r="I2800" s="5">
        <v>729013</v>
      </c>
    </row>
    <row r="2801" spans="2:9">
      <c r="B2801" s="4">
        <v>890303093</v>
      </c>
      <c r="C2801" s="1" t="s">
        <v>0</v>
      </c>
      <c r="D2801" s="1" t="s">
        <v>2792</v>
      </c>
      <c r="E2801" s="2">
        <v>45566</v>
      </c>
      <c r="F2801" s="1">
        <v>74129</v>
      </c>
      <c r="G2801" s="2">
        <v>45572</v>
      </c>
      <c r="H2801" s="3">
        <v>812826</v>
      </c>
      <c r="I2801" s="5">
        <v>812826</v>
      </c>
    </row>
    <row r="2802" spans="2:9">
      <c r="B2802" s="4">
        <v>890303093</v>
      </c>
      <c r="C2802" s="1" t="s">
        <v>0</v>
      </c>
      <c r="D2802" s="1" t="s">
        <v>2793</v>
      </c>
      <c r="E2802" s="2">
        <v>45567</v>
      </c>
      <c r="F2802" s="1">
        <v>74129</v>
      </c>
      <c r="G2802" s="2">
        <v>45572</v>
      </c>
      <c r="H2802" s="3">
        <v>829571</v>
      </c>
      <c r="I2802" s="5">
        <v>829571</v>
      </c>
    </row>
    <row r="2803" spans="2:9">
      <c r="B2803" s="4">
        <v>890303093</v>
      </c>
      <c r="C2803" s="1" t="s">
        <v>0</v>
      </c>
      <c r="D2803" s="1" t="s">
        <v>2794</v>
      </c>
      <c r="E2803" s="2">
        <v>45567</v>
      </c>
      <c r="F2803" s="1">
        <v>74129</v>
      </c>
      <c r="G2803" s="2">
        <v>45572</v>
      </c>
      <c r="H2803" s="3">
        <v>833229</v>
      </c>
      <c r="I2803" s="5">
        <v>833229</v>
      </c>
    </row>
    <row r="2804" spans="2:9">
      <c r="B2804" s="4">
        <v>890303093</v>
      </c>
      <c r="C2804" s="1" t="s">
        <v>0</v>
      </c>
      <c r="D2804" s="1" t="s">
        <v>2795</v>
      </c>
      <c r="E2804" s="2">
        <v>45569</v>
      </c>
      <c r="F2804" s="1">
        <v>74129</v>
      </c>
      <c r="G2804" s="2">
        <v>45572</v>
      </c>
      <c r="H2804" s="3">
        <v>899231</v>
      </c>
      <c r="I2804" s="5">
        <v>899231</v>
      </c>
    </row>
    <row r="2805" spans="2:9">
      <c r="B2805" s="4">
        <v>890303093</v>
      </c>
      <c r="C2805" s="1" t="s">
        <v>0</v>
      </c>
      <c r="D2805" s="1" t="s">
        <v>2796</v>
      </c>
      <c r="E2805" s="2">
        <v>45566</v>
      </c>
      <c r="F2805" s="1">
        <v>74129</v>
      </c>
      <c r="G2805" s="2">
        <v>45572</v>
      </c>
      <c r="H2805" s="3">
        <v>956285</v>
      </c>
      <c r="I2805" s="5">
        <v>956285</v>
      </c>
    </row>
    <row r="2806" spans="2:9">
      <c r="B2806" s="4">
        <v>890303093</v>
      </c>
      <c r="C2806" s="1" t="s">
        <v>0</v>
      </c>
      <c r="D2806" s="1" t="s">
        <v>2797</v>
      </c>
      <c r="E2806" s="2">
        <v>45570</v>
      </c>
      <c r="F2806" s="1">
        <v>74129</v>
      </c>
      <c r="G2806" s="2">
        <v>45572</v>
      </c>
      <c r="H2806" s="3">
        <v>1118213</v>
      </c>
      <c r="I2806" s="5">
        <v>1118213</v>
      </c>
    </row>
    <row r="2807" spans="2:9">
      <c r="B2807" s="4">
        <v>890303093</v>
      </c>
      <c r="C2807" s="1" t="s">
        <v>0</v>
      </c>
      <c r="D2807" s="1" t="s">
        <v>2798</v>
      </c>
      <c r="E2807" s="2">
        <v>45570</v>
      </c>
      <c r="F2807" s="1">
        <v>74129</v>
      </c>
      <c r="G2807" s="2">
        <v>45572</v>
      </c>
      <c r="H2807" s="3">
        <v>1251446</v>
      </c>
      <c r="I2807" s="5">
        <v>1251446</v>
      </c>
    </row>
    <row r="2808" spans="2:9">
      <c r="B2808" s="4">
        <v>890303093</v>
      </c>
      <c r="C2808" s="1" t="s">
        <v>0</v>
      </c>
      <c r="D2808" s="1" t="s">
        <v>2799</v>
      </c>
      <c r="E2808" s="2">
        <v>45570</v>
      </c>
      <c r="F2808" s="1">
        <v>74129</v>
      </c>
      <c r="G2808" s="2">
        <v>45572</v>
      </c>
      <c r="H2808" s="3">
        <v>1337434</v>
      </c>
      <c r="I2808" s="5">
        <v>1337434</v>
      </c>
    </row>
    <row r="2809" spans="2:9">
      <c r="B2809" s="4">
        <v>890303093</v>
      </c>
      <c r="C2809" s="1" t="s">
        <v>0</v>
      </c>
      <c r="D2809" s="1" t="s">
        <v>2800</v>
      </c>
      <c r="E2809" s="2">
        <v>45568</v>
      </c>
      <c r="F2809" s="1">
        <v>74130</v>
      </c>
      <c r="G2809" s="2">
        <v>45572</v>
      </c>
      <c r="H2809" s="3">
        <v>1553963</v>
      </c>
      <c r="I2809" s="5">
        <v>2093</v>
      </c>
    </row>
    <row r="2810" spans="2:9">
      <c r="B2810" s="4">
        <v>890303093</v>
      </c>
      <c r="C2810" s="1" t="s">
        <v>0</v>
      </c>
      <c r="D2810" s="1" t="s">
        <v>2801</v>
      </c>
      <c r="E2810" s="2">
        <v>45569</v>
      </c>
      <c r="F2810" s="1">
        <v>74130</v>
      </c>
      <c r="G2810" s="2">
        <v>45572</v>
      </c>
      <c r="H2810" s="3">
        <v>2134890</v>
      </c>
      <c r="I2810" s="5">
        <v>40438</v>
      </c>
    </row>
    <row r="2811" spans="2:9">
      <c r="B2811" s="4">
        <v>890303093</v>
      </c>
      <c r="C2811" s="1" t="s">
        <v>0</v>
      </c>
      <c r="D2811" s="1" t="s">
        <v>2802</v>
      </c>
      <c r="E2811" s="2">
        <v>45568</v>
      </c>
      <c r="F2811" s="1">
        <v>74130</v>
      </c>
      <c r="G2811" s="2">
        <v>45572</v>
      </c>
      <c r="H2811" s="3">
        <v>4009675</v>
      </c>
      <c r="I2811" s="5">
        <v>4009675</v>
      </c>
    </row>
    <row r="2812" spans="2:9">
      <c r="B2812" s="4">
        <v>890303093</v>
      </c>
      <c r="C2812" s="1" t="s">
        <v>0</v>
      </c>
      <c r="D2812" s="1" t="s">
        <v>2803</v>
      </c>
      <c r="E2812" s="2">
        <v>45567</v>
      </c>
      <c r="F2812" s="1">
        <v>74130</v>
      </c>
      <c r="G2812" s="2">
        <v>45572</v>
      </c>
      <c r="H2812" s="3">
        <v>5543402</v>
      </c>
      <c r="I2812" s="5">
        <v>5543402</v>
      </c>
    </row>
    <row r="2813" spans="2:9">
      <c r="B2813" s="4">
        <v>890303093</v>
      </c>
      <c r="C2813" s="1" t="s">
        <v>0</v>
      </c>
      <c r="D2813" s="1" t="s">
        <v>2804</v>
      </c>
      <c r="E2813" s="2">
        <v>45566</v>
      </c>
      <c r="F2813" s="1">
        <v>74130</v>
      </c>
      <c r="G2813" s="2">
        <v>45572</v>
      </c>
      <c r="H2813" s="3">
        <v>7351952</v>
      </c>
      <c r="I2813" s="5">
        <v>7351952</v>
      </c>
    </row>
    <row r="2814" spans="2:9">
      <c r="B2814" s="4">
        <v>890303093</v>
      </c>
      <c r="C2814" s="1" t="s">
        <v>0</v>
      </c>
      <c r="D2814" s="1" t="s">
        <v>2805</v>
      </c>
      <c r="E2814" s="2">
        <v>45569</v>
      </c>
      <c r="F2814" s="1">
        <v>74130</v>
      </c>
      <c r="G2814" s="2">
        <v>45572</v>
      </c>
      <c r="H2814" s="3">
        <v>14783377</v>
      </c>
      <c r="I2814" s="5">
        <v>14783377</v>
      </c>
    </row>
    <row r="2815" spans="2:9">
      <c r="B2815" s="4">
        <v>890303093</v>
      </c>
      <c r="C2815" s="1" t="s">
        <v>0</v>
      </c>
      <c r="D2815" s="1" t="s">
        <v>2806</v>
      </c>
      <c r="E2815" s="2">
        <v>45566</v>
      </c>
      <c r="F2815" s="1">
        <v>74130</v>
      </c>
      <c r="G2815" s="2">
        <v>45572</v>
      </c>
      <c r="H2815" s="3">
        <v>28206524</v>
      </c>
      <c r="I2815" s="5">
        <v>28206524</v>
      </c>
    </row>
    <row r="2816" spans="2:9">
      <c r="B2816" s="4">
        <v>890303093</v>
      </c>
      <c r="C2816" s="1" t="s">
        <v>0</v>
      </c>
      <c r="D2816" s="1" t="s">
        <v>2807</v>
      </c>
      <c r="E2816" s="2">
        <v>45569</v>
      </c>
      <c r="F2816" s="1">
        <v>74131</v>
      </c>
      <c r="G2816" s="2">
        <v>45572</v>
      </c>
      <c r="H2816" s="3">
        <v>222595</v>
      </c>
      <c r="I2816" s="5">
        <v>222595</v>
      </c>
    </row>
    <row r="2817" spans="2:9">
      <c r="B2817" s="4">
        <v>890303093</v>
      </c>
      <c r="C2817" s="1" t="s">
        <v>0</v>
      </c>
      <c r="D2817" s="1" t="s">
        <v>2808</v>
      </c>
      <c r="E2817" s="2">
        <v>45571</v>
      </c>
      <c r="F2817" s="1">
        <v>74131</v>
      </c>
      <c r="G2817" s="2">
        <v>45572</v>
      </c>
      <c r="H2817" s="3">
        <v>229374</v>
      </c>
      <c r="I2817" s="5">
        <v>229374</v>
      </c>
    </row>
    <row r="2818" spans="2:9">
      <c r="B2818" s="4">
        <v>890303093</v>
      </c>
      <c r="C2818" s="1" t="s">
        <v>0</v>
      </c>
      <c r="D2818" s="1" t="s">
        <v>2809</v>
      </c>
      <c r="E2818" s="2">
        <v>45568</v>
      </c>
      <c r="F2818" s="1">
        <v>74131</v>
      </c>
      <c r="G2818" s="2">
        <v>45572</v>
      </c>
      <c r="H2818" s="3">
        <v>296955</v>
      </c>
      <c r="I2818" s="5">
        <v>296955</v>
      </c>
    </row>
    <row r="2819" spans="2:9">
      <c r="B2819" s="4">
        <v>890303093</v>
      </c>
      <c r="C2819" s="1" t="s">
        <v>0</v>
      </c>
      <c r="D2819" s="1" t="s">
        <v>2810</v>
      </c>
      <c r="E2819" s="2">
        <v>45568</v>
      </c>
      <c r="F2819" s="1">
        <v>74131</v>
      </c>
      <c r="G2819" s="2">
        <v>45572</v>
      </c>
      <c r="H2819" s="3">
        <v>332466</v>
      </c>
      <c r="I2819" s="5">
        <v>332466</v>
      </c>
    </row>
    <row r="2820" spans="2:9">
      <c r="B2820" s="4">
        <v>890303093</v>
      </c>
      <c r="C2820" s="1" t="s">
        <v>0</v>
      </c>
      <c r="D2820" s="1" t="s">
        <v>2811</v>
      </c>
      <c r="E2820" s="2">
        <v>45569</v>
      </c>
      <c r="F2820" s="1">
        <v>74131</v>
      </c>
      <c r="G2820" s="2">
        <v>45572</v>
      </c>
      <c r="H2820" s="3">
        <v>886058</v>
      </c>
      <c r="I2820" s="5">
        <v>886058</v>
      </c>
    </row>
    <row r="2821" spans="2:9">
      <c r="B2821" s="4">
        <v>890303093</v>
      </c>
      <c r="C2821" s="1" t="s">
        <v>0</v>
      </c>
      <c r="D2821" s="1" t="s">
        <v>2812</v>
      </c>
      <c r="E2821" s="2">
        <v>45568</v>
      </c>
      <c r="F2821" s="1">
        <v>74131</v>
      </c>
      <c r="G2821" s="2">
        <v>45572</v>
      </c>
      <c r="H2821" s="3">
        <v>993446</v>
      </c>
      <c r="I2821" s="5">
        <v>993446</v>
      </c>
    </row>
    <row r="2822" spans="2:9">
      <c r="B2822" s="4">
        <v>890303093</v>
      </c>
      <c r="C2822" s="1" t="s">
        <v>0</v>
      </c>
      <c r="D2822" s="1" t="s">
        <v>2813</v>
      </c>
      <c r="E2822" s="2">
        <v>45568</v>
      </c>
      <c r="F2822" s="1">
        <v>74131</v>
      </c>
      <c r="G2822" s="2">
        <v>45572</v>
      </c>
      <c r="H2822" s="3">
        <v>1395016</v>
      </c>
      <c r="I2822" s="5">
        <v>1395016</v>
      </c>
    </row>
    <row r="2823" spans="2:9">
      <c r="B2823" s="4">
        <v>890303093</v>
      </c>
      <c r="C2823" s="1" t="s">
        <v>0</v>
      </c>
      <c r="D2823" s="1" t="s">
        <v>2814</v>
      </c>
      <c r="E2823" s="2">
        <v>45573</v>
      </c>
      <c r="F2823" s="1">
        <v>74161</v>
      </c>
      <c r="G2823" s="2">
        <v>45575</v>
      </c>
      <c r="H2823" s="3">
        <v>1146880</v>
      </c>
      <c r="I2823" s="5">
        <v>1146880</v>
      </c>
    </row>
    <row r="2824" spans="2:9">
      <c r="B2824" s="4">
        <v>890303093</v>
      </c>
      <c r="C2824" s="1" t="s">
        <v>0</v>
      </c>
      <c r="D2824" s="1" t="s">
        <v>2815</v>
      </c>
      <c r="E2824" s="2">
        <v>45572</v>
      </c>
      <c r="F2824" s="1">
        <v>74161</v>
      </c>
      <c r="G2824" s="2">
        <v>45575</v>
      </c>
      <c r="H2824" s="3">
        <v>2539684</v>
      </c>
      <c r="I2824" s="5">
        <v>2539684</v>
      </c>
    </row>
    <row r="2825" spans="2:9">
      <c r="B2825" s="4">
        <v>890303093</v>
      </c>
      <c r="C2825" s="1" t="s">
        <v>0</v>
      </c>
      <c r="D2825" s="1" t="s">
        <v>2816</v>
      </c>
      <c r="E2825" s="2">
        <v>45574</v>
      </c>
      <c r="F2825" s="1">
        <v>74161</v>
      </c>
      <c r="G2825" s="2">
        <v>45575</v>
      </c>
      <c r="H2825" s="3">
        <v>47040491</v>
      </c>
      <c r="I2825" s="5">
        <v>47040491</v>
      </c>
    </row>
    <row r="2826" spans="2:9">
      <c r="B2826" s="4">
        <v>890303093</v>
      </c>
      <c r="C2826" s="1" t="s">
        <v>0</v>
      </c>
      <c r="D2826" s="1" t="s">
        <v>2817</v>
      </c>
      <c r="E2826" s="2">
        <v>45573</v>
      </c>
      <c r="F2826" s="1">
        <v>74162</v>
      </c>
      <c r="G2826" s="2">
        <v>45575</v>
      </c>
      <c r="H2826" s="3">
        <v>137531</v>
      </c>
      <c r="I2826" s="5">
        <v>137531</v>
      </c>
    </row>
    <row r="2827" spans="2:9">
      <c r="B2827" s="4">
        <v>890303093</v>
      </c>
      <c r="C2827" s="1" t="s">
        <v>0</v>
      </c>
      <c r="D2827" s="1" t="s">
        <v>2818</v>
      </c>
      <c r="E2827" s="2">
        <v>45566</v>
      </c>
      <c r="F2827" s="1">
        <v>74162</v>
      </c>
      <c r="G2827" s="2">
        <v>45575</v>
      </c>
      <c r="H2827" s="3">
        <v>163268</v>
      </c>
      <c r="I2827" s="5">
        <v>163268</v>
      </c>
    </row>
    <row r="2828" spans="2:9">
      <c r="B2828" s="4">
        <v>890303093</v>
      </c>
      <c r="C2828" s="1" t="s">
        <v>0</v>
      </c>
      <c r="D2828" s="1" t="s">
        <v>2819</v>
      </c>
      <c r="E2828" s="2">
        <v>45573</v>
      </c>
      <c r="F2828" s="1">
        <v>74162</v>
      </c>
      <c r="G2828" s="2">
        <v>45575</v>
      </c>
      <c r="H2828" s="3">
        <v>297840</v>
      </c>
      <c r="I2828" s="5">
        <v>297840</v>
      </c>
    </row>
    <row r="2829" spans="2:9">
      <c r="B2829" s="4">
        <v>890303093</v>
      </c>
      <c r="C2829" s="1" t="s">
        <v>0</v>
      </c>
      <c r="D2829" s="1" t="s">
        <v>2820</v>
      </c>
      <c r="E2829" s="2">
        <v>45567</v>
      </c>
      <c r="F2829" s="1">
        <v>74162</v>
      </c>
      <c r="G2829" s="2">
        <v>45575</v>
      </c>
      <c r="H2829" s="3">
        <v>325758</v>
      </c>
      <c r="I2829" s="5">
        <v>325758</v>
      </c>
    </row>
    <row r="2830" spans="2:9">
      <c r="B2830" s="4">
        <v>890303093</v>
      </c>
      <c r="C2830" s="1" t="s">
        <v>0</v>
      </c>
      <c r="D2830" s="1" t="s">
        <v>2821</v>
      </c>
      <c r="E2830" s="2">
        <v>45567</v>
      </c>
      <c r="F2830" s="1">
        <v>74162</v>
      </c>
      <c r="G2830" s="2">
        <v>45575</v>
      </c>
      <c r="H2830" s="3">
        <v>354131</v>
      </c>
      <c r="I2830" s="5">
        <v>354131</v>
      </c>
    </row>
    <row r="2831" spans="2:9">
      <c r="B2831" s="4">
        <v>890303093</v>
      </c>
      <c r="C2831" s="1" t="s">
        <v>0</v>
      </c>
      <c r="D2831" s="1" t="s">
        <v>2822</v>
      </c>
      <c r="E2831" s="2">
        <v>45573</v>
      </c>
      <c r="F2831" s="1">
        <v>74162</v>
      </c>
      <c r="G2831" s="2">
        <v>45575</v>
      </c>
      <c r="H2831" s="3">
        <v>387522</v>
      </c>
      <c r="I2831" s="5">
        <v>387522</v>
      </c>
    </row>
    <row r="2832" spans="2:9">
      <c r="B2832" s="4">
        <v>890303093</v>
      </c>
      <c r="C2832" s="1" t="s">
        <v>0</v>
      </c>
      <c r="D2832" s="1" t="s">
        <v>2823</v>
      </c>
      <c r="E2832" s="2">
        <v>45573</v>
      </c>
      <c r="F2832" s="1">
        <v>74162</v>
      </c>
      <c r="G2832" s="2">
        <v>45575</v>
      </c>
      <c r="H2832" s="3">
        <v>500424</v>
      </c>
      <c r="I2832" s="5">
        <v>457817</v>
      </c>
    </row>
    <row r="2833" spans="2:9">
      <c r="B2833" s="4">
        <v>890303093</v>
      </c>
      <c r="C2833" s="1" t="s">
        <v>0</v>
      </c>
      <c r="D2833" s="1" t="s">
        <v>2824</v>
      </c>
      <c r="E2833" s="2">
        <v>45573</v>
      </c>
      <c r="F2833" s="1">
        <v>74162</v>
      </c>
      <c r="G2833" s="2">
        <v>45575</v>
      </c>
      <c r="H2833" s="3">
        <v>459718</v>
      </c>
      <c r="I2833" s="5">
        <v>459718</v>
      </c>
    </row>
    <row r="2834" spans="2:9">
      <c r="B2834" s="4">
        <v>890303093</v>
      </c>
      <c r="C2834" s="1" t="s">
        <v>0</v>
      </c>
      <c r="D2834" s="1" t="s">
        <v>2825</v>
      </c>
      <c r="E2834" s="2">
        <v>45574</v>
      </c>
      <c r="F2834" s="1">
        <v>74162</v>
      </c>
      <c r="G2834" s="2">
        <v>45575</v>
      </c>
      <c r="H2834" s="3">
        <v>468554</v>
      </c>
      <c r="I2834" s="5">
        <v>468554</v>
      </c>
    </row>
    <row r="2835" spans="2:9">
      <c r="B2835" s="4">
        <v>890303093</v>
      </c>
      <c r="C2835" s="1" t="s">
        <v>0</v>
      </c>
      <c r="D2835" s="1" t="s">
        <v>2826</v>
      </c>
      <c r="E2835" s="2">
        <v>45566</v>
      </c>
      <c r="F2835" s="1">
        <v>74162</v>
      </c>
      <c r="G2835" s="2">
        <v>45575</v>
      </c>
      <c r="H2835" s="3">
        <v>593884</v>
      </c>
      <c r="I2835" s="5">
        <v>593884</v>
      </c>
    </row>
    <row r="2836" spans="2:9">
      <c r="B2836" s="4">
        <v>890303093</v>
      </c>
      <c r="C2836" s="1" t="s">
        <v>0</v>
      </c>
      <c r="D2836" s="1" t="s">
        <v>2827</v>
      </c>
      <c r="E2836" s="2">
        <v>45574</v>
      </c>
      <c r="F2836" s="1">
        <v>74162</v>
      </c>
      <c r="G2836" s="2">
        <v>45575</v>
      </c>
      <c r="H2836" s="3">
        <v>882257</v>
      </c>
      <c r="I2836" s="5">
        <v>882257</v>
      </c>
    </row>
    <row r="2837" spans="2:9">
      <c r="B2837" s="4">
        <v>890303093</v>
      </c>
      <c r="C2837" s="1" t="s">
        <v>0</v>
      </c>
      <c r="D2837" s="1" t="s">
        <v>2828</v>
      </c>
      <c r="E2837" s="2">
        <v>45572</v>
      </c>
      <c r="F2837" s="1">
        <v>74162</v>
      </c>
      <c r="G2837" s="2">
        <v>45575</v>
      </c>
      <c r="H2837" s="3">
        <v>1018623</v>
      </c>
      <c r="I2837" s="5">
        <v>1018623</v>
      </c>
    </row>
    <row r="2838" spans="2:9">
      <c r="B2838" s="4">
        <v>890303093</v>
      </c>
      <c r="C2838" s="1" t="s">
        <v>0</v>
      </c>
      <c r="D2838" s="1" t="s">
        <v>2829</v>
      </c>
      <c r="E2838" s="2">
        <v>45573</v>
      </c>
      <c r="F2838" s="1">
        <v>74163</v>
      </c>
      <c r="G2838" s="2">
        <v>45575</v>
      </c>
      <c r="H2838" s="3">
        <v>399587</v>
      </c>
      <c r="I2838" s="5">
        <v>399587</v>
      </c>
    </row>
    <row r="2839" spans="2:9">
      <c r="B2839" s="4">
        <v>890303093</v>
      </c>
      <c r="C2839" s="1" t="s">
        <v>0</v>
      </c>
      <c r="D2839" s="1" t="s">
        <v>2830</v>
      </c>
      <c r="E2839" s="2">
        <v>45574</v>
      </c>
      <c r="F2839" s="1">
        <v>74163</v>
      </c>
      <c r="G2839" s="2">
        <v>45575</v>
      </c>
      <c r="H2839" s="3">
        <v>406047</v>
      </c>
      <c r="I2839" s="5">
        <v>406047</v>
      </c>
    </row>
    <row r="2840" spans="2:9">
      <c r="B2840" s="4">
        <v>890303093</v>
      </c>
      <c r="C2840" s="1" t="s">
        <v>0</v>
      </c>
      <c r="D2840" s="1" t="s">
        <v>2831</v>
      </c>
      <c r="E2840" s="2">
        <v>45567</v>
      </c>
      <c r="F2840" s="1">
        <v>74163</v>
      </c>
      <c r="G2840" s="2">
        <v>45575</v>
      </c>
      <c r="H2840" s="3">
        <v>430591</v>
      </c>
      <c r="I2840" s="5">
        <v>430591</v>
      </c>
    </row>
    <row r="2841" spans="2:9">
      <c r="B2841" s="4">
        <v>890303093</v>
      </c>
      <c r="C2841" s="1" t="s">
        <v>0</v>
      </c>
      <c r="D2841" s="1" t="s">
        <v>2832</v>
      </c>
      <c r="E2841" s="2">
        <v>45573</v>
      </c>
      <c r="F2841" s="1">
        <v>74163</v>
      </c>
      <c r="G2841" s="2">
        <v>45575</v>
      </c>
      <c r="H2841" s="3">
        <v>686907</v>
      </c>
      <c r="I2841" s="5">
        <v>686907</v>
      </c>
    </row>
    <row r="2842" spans="2:9">
      <c r="B2842" s="4">
        <v>890303093</v>
      </c>
      <c r="C2842" s="1" t="s">
        <v>0</v>
      </c>
      <c r="D2842" s="1" t="s">
        <v>2833</v>
      </c>
      <c r="E2842" s="2">
        <v>45572</v>
      </c>
      <c r="F2842" s="1">
        <v>74164</v>
      </c>
      <c r="G2842" s="2">
        <v>45575</v>
      </c>
      <c r="H2842" s="3">
        <v>1906741</v>
      </c>
      <c r="I2842" s="5">
        <v>1277</v>
      </c>
    </row>
    <row r="2843" spans="2:9">
      <c r="B2843" s="4">
        <v>890303093</v>
      </c>
      <c r="C2843" s="1" t="s">
        <v>0</v>
      </c>
      <c r="D2843" s="1" t="s">
        <v>2834</v>
      </c>
      <c r="E2843" s="2">
        <v>45573</v>
      </c>
      <c r="F2843" s="1">
        <v>74164</v>
      </c>
      <c r="G2843" s="2">
        <v>45575</v>
      </c>
      <c r="H2843" s="3">
        <v>3166126</v>
      </c>
      <c r="I2843" s="5">
        <v>8340</v>
      </c>
    </row>
    <row r="2844" spans="2:9">
      <c r="B2844" s="4">
        <v>890303093</v>
      </c>
      <c r="C2844" s="1" t="s">
        <v>0</v>
      </c>
      <c r="D2844" s="1" t="s">
        <v>2835</v>
      </c>
      <c r="E2844" s="2">
        <v>45574</v>
      </c>
      <c r="F2844" s="1">
        <v>74164</v>
      </c>
      <c r="G2844" s="2">
        <v>45575</v>
      </c>
      <c r="H2844" s="3">
        <v>8681088</v>
      </c>
      <c r="I2844" s="5">
        <v>8681088</v>
      </c>
    </row>
    <row r="2845" spans="2:9">
      <c r="B2845" s="4">
        <v>890303093</v>
      </c>
      <c r="C2845" s="1" t="s">
        <v>0</v>
      </c>
      <c r="D2845" s="1" t="s">
        <v>2836</v>
      </c>
      <c r="E2845" s="2">
        <v>45582</v>
      </c>
      <c r="F2845" s="1">
        <v>74264</v>
      </c>
      <c r="G2845" s="2">
        <v>45601</v>
      </c>
      <c r="H2845" s="3">
        <v>976488</v>
      </c>
      <c r="I2845" s="5">
        <v>976488</v>
      </c>
    </row>
    <row r="2846" spans="2:9">
      <c r="B2846" s="4">
        <v>890303093</v>
      </c>
      <c r="C2846" s="1" t="s">
        <v>0</v>
      </c>
      <c r="D2846" s="1" t="s">
        <v>2837</v>
      </c>
      <c r="E2846" s="2">
        <v>45579</v>
      </c>
      <c r="F2846" s="1">
        <v>74265</v>
      </c>
      <c r="G2846" s="2">
        <v>45601</v>
      </c>
      <c r="H2846" s="3">
        <v>1697549</v>
      </c>
      <c r="I2846" s="5">
        <v>1557549</v>
      </c>
    </row>
    <row r="2847" spans="2:9">
      <c r="B2847" s="4">
        <v>890303093</v>
      </c>
      <c r="C2847" s="1" t="s">
        <v>0</v>
      </c>
      <c r="D2847" s="1" t="s">
        <v>2838</v>
      </c>
      <c r="E2847" s="2">
        <v>45573</v>
      </c>
      <c r="F2847" s="1">
        <v>74265</v>
      </c>
      <c r="G2847" s="2">
        <v>45601</v>
      </c>
      <c r="H2847" s="3">
        <v>1574147</v>
      </c>
      <c r="I2847" s="5">
        <v>1574147</v>
      </c>
    </row>
    <row r="2848" spans="2:9">
      <c r="B2848" s="4">
        <v>890303093</v>
      </c>
      <c r="C2848" s="1" t="s">
        <v>0</v>
      </c>
      <c r="D2848" s="1" t="s">
        <v>2839</v>
      </c>
      <c r="E2848" s="2">
        <v>45586</v>
      </c>
      <c r="F2848" s="1">
        <v>74265</v>
      </c>
      <c r="G2848" s="2">
        <v>45601</v>
      </c>
      <c r="H2848" s="3">
        <v>2446507</v>
      </c>
      <c r="I2848" s="5">
        <v>2446507</v>
      </c>
    </row>
    <row r="2849" spans="2:9">
      <c r="B2849" s="4">
        <v>890303093</v>
      </c>
      <c r="C2849" s="1" t="s">
        <v>0</v>
      </c>
      <c r="D2849" s="1" t="s">
        <v>2840</v>
      </c>
      <c r="E2849" s="2">
        <v>45580</v>
      </c>
      <c r="F2849" s="1">
        <v>74265</v>
      </c>
      <c r="G2849" s="2">
        <v>45601</v>
      </c>
      <c r="H2849" s="3">
        <v>2751411</v>
      </c>
      <c r="I2849" s="5">
        <v>2751411</v>
      </c>
    </row>
    <row r="2850" spans="2:9">
      <c r="B2850" s="4">
        <v>890303093</v>
      </c>
      <c r="C2850" s="1" t="s">
        <v>0</v>
      </c>
      <c r="D2850" s="1" t="s">
        <v>2841</v>
      </c>
      <c r="E2850" s="2">
        <v>45581</v>
      </c>
      <c r="F2850" s="1">
        <v>74265</v>
      </c>
      <c r="G2850" s="2">
        <v>45601</v>
      </c>
      <c r="H2850" s="3">
        <v>3392238</v>
      </c>
      <c r="I2850" s="5">
        <v>3392238</v>
      </c>
    </row>
    <row r="2851" spans="2:9">
      <c r="B2851" s="4">
        <v>890303093</v>
      </c>
      <c r="C2851" s="1" t="s">
        <v>0</v>
      </c>
      <c r="D2851" s="1" t="s">
        <v>2842</v>
      </c>
      <c r="E2851" s="2">
        <v>45582</v>
      </c>
      <c r="F2851" s="1">
        <v>74265</v>
      </c>
      <c r="G2851" s="2">
        <v>45601</v>
      </c>
      <c r="H2851" s="3">
        <v>5968851</v>
      </c>
      <c r="I2851" s="5">
        <v>5630852</v>
      </c>
    </row>
    <row r="2852" spans="2:9">
      <c r="B2852" s="4">
        <v>890303093</v>
      </c>
      <c r="C2852" s="1" t="s">
        <v>0</v>
      </c>
      <c r="D2852" s="1" t="s">
        <v>2843</v>
      </c>
      <c r="E2852" s="2">
        <v>45581</v>
      </c>
      <c r="F2852" s="1">
        <v>74265</v>
      </c>
      <c r="G2852" s="2">
        <v>45601</v>
      </c>
      <c r="H2852" s="3">
        <v>5795244</v>
      </c>
      <c r="I2852" s="5">
        <v>5795244</v>
      </c>
    </row>
    <row r="2853" spans="2:9">
      <c r="B2853" s="4">
        <v>890303093</v>
      </c>
      <c r="C2853" s="1" t="s">
        <v>0</v>
      </c>
      <c r="D2853" s="1" t="s">
        <v>2844</v>
      </c>
      <c r="E2853" s="2">
        <v>45582</v>
      </c>
      <c r="F2853" s="1">
        <v>74265</v>
      </c>
      <c r="G2853" s="2">
        <v>45601</v>
      </c>
      <c r="H2853" s="3">
        <v>6125761</v>
      </c>
      <c r="I2853" s="5">
        <v>6125761</v>
      </c>
    </row>
    <row r="2854" spans="2:9">
      <c r="B2854" s="4">
        <v>890303093</v>
      </c>
      <c r="C2854" s="1" t="s">
        <v>0</v>
      </c>
      <c r="D2854" s="1" t="s">
        <v>2845</v>
      </c>
      <c r="E2854" s="2">
        <v>45586</v>
      </c>
      <c r="F2854" s="1">
        <v>74266</v>
      </c>
      <c r="G2854" s="2">
        <v>45601</v>
      </c>
      <c r="H2854" s="3">
        <v>65120</v>
      </c>
      <c r="I2854" s="5">
        <v>65120</v>
      </c>
    </row>
    <row r="2855" spans="2:9">
      <c r="B2855" s="4">
        <v>890303093</v>
      </c>
      <c r="C2855" s="1" t="s">
        <v>0</v>
      </c>
      <c r="D2855" s="1" t="s">
        <v>2846</v>
      </c>
      <c r="E2855" s="2">
        <v>45576</v>
      </c>
      <c r="F2855" s="1">
        <v>74266</v>
      </c>
      <c r="G2855" s="2">
        <v>45601</v>
      </c>
      <c r="H2855" s="3">
        <v>65559</v>
      </c>
      <c r="I2855" s="5">
        <v>65559</v>
      </c>
    </row>
    <row r="2856" spans="2:9">
      <c r="B2856" s="4">
        <v>890303093</v>
      </c>
      <c r="C2856" s="1" t="s">
        <v>0</v>
      </c>
      <c r="D2856" s="1" t="s">
        <v>2847</v>
      </c>
      <c r="E2856" s="2">
        <v>45581</v>
      </c>
      <c r="F2856" s="1">
        <v>74266</v>
      </c>
      <c r="G2856" s="2">
        <v>45601</v>
      </c>
      <c r="H2856" s="3">
        <v>66759</v>
      </c>
      <c r="I2856" s="5">
        <v>66759</v>
      </c>
    </row>
    <row r="2857" spans="2:9">
      <c r="B2857" s="4">
        <v>890303093</v>
      </c>
      <c r="C2857" s="1" t="s">
        <v>0</v>
      </c>
      <c r="D2857" s="1" t="s">
        <v>2848</v>
      </c>
      <c r="E2857" s="2">
        <v>45582</v>
      </c>
      <c r="F2857" s="1">
        <v>74266</v>
      </c>
      <c r="G2857" s="2">
        <v>45601</v>
      </c>
      <c r="H2857" s="3">
        <v>90407</v>
      </c>
      <c r="I2857" s="5">
        <v>90407</v>
      </c>
    </row>
    <row r="2858" spans="2:9">
      <c r="B2858" s="4">
        <v>890303093</v>
      </c>
      <c r="C2858" s="1" t="s">
        <v>0</v>
      </c>
      <c r="D2858" s="1" t="s">
        <v>2849</v>
      </c>
      <c r="E2858" s="2">
        <v>45579</v>
      </c>
      <c r="F2858" s="1">
        <v>74266</v>
      </c>
      <c r="G2858" s="2">
        <v>45601</v>
      </c>
      <c r="H2858" s="3">
        <v>132835</v>
      </c>
      <c r="I2858" s="5">
        <v>132835</v>
      </c>
    </row>
    <row r="2859" spans="2:9">
      <c r="B2859" s="4">
        <v>890303093</v>
      </c>
      <c r="C2859" s="1" t="s">
        <v>0</v>
      </c>
      <c r="D2859" s="1" t="s">
        <v>2850</v>
      </c>
      <c r="E2859" s="2">
        <v>45576</v>
      </c>
      <c r="F2859" s="1">
        <v>74266</v>
      </c>
      <c r="G2859" s="2">
        <v>45601</v>
      </c>
      <c r="H2859" s="3">
        <v>135593</v>
      </c>
      <c r="I2859" s="5">
        <v>135593</v>
      </c>
    </row>
    <row r="2860" spans="2:9">
      <c r="B2860" s="4">
        <v>890303093</v>
      </c>
      <c r="C2860" s="1" t="s">
        <v>0</v>
      </c>
      <c r="D2860" s="1" t="s">
        <v>2851</v>
      </c>
      <c r="E2860" s="2">
        <v>45581</v>
      </c>
      <c r="F2860" s="1">
        <v>74266</v>
      </c>
      <c r="G2860" s="2">
        <v>45601</v>
      </c>
      <c r="H2860" s="3">
        <v>138177</v>
      </c>
      <c r="I2860" s="5">
        <v>138177</v>
      </c>
    </row>
    <row r="2861" spans="2:9">
      <c r="B2861" s="4">
        <v>890303093</v>
      </c>
      <c r="C2861" s="1" t="s">
        <v>0</v>
      </c>
      <c r="D2861" s="1" t="s">
        <v>2852</v>
      </c>
      <c r="E2861" s="2">
        <v>45581</v>
      </c>
      <c r="F2861" s="1">
        <v>74266</v>
      </c>
      <c r="G2861" s="2">
        <v>45601</v>
      </c>
      <c r="H2861" s="3">
        <v>142925</v>
      </c>
      <c r="I2861" s="5">
        <v>142925</v>
      </c>
    </row>
    <row r="2862" spans="2:9">
      <c r="B2862" s="4">
        <v>890303093</v>
      </c>
      <c r="C2862" s="1" t="s">
        <v>0</v>
      </c>
      <c r="D2862" s="1" t="s">
        <v>2853</v>
      </c>
      <c r="E2862" s="2">
        <v>45594</v>
      </c>
      <c r="F2862" s="1">
        <v>74266</v>
      </c>
      <c r="G2862" s="2">
        <v>45601</v>
      </c>
      <c r="H2862" s="3">
        <v>145225</v>
      </c>
      <c r="I2862" s="5">
        <v>145225</v>
      </c>
    </row>
    <row r="2863" spans="2:9">
      <c r="B2863" s="4">
        <v>890303093</v>
      </c>
      <c r="C2863" s="1" t="s">
        <v>0</v>
      </c>
      <c r="D2863" s="1" t="s">
        <v>2854</v>
      </c>
      <c r="E2863" s="2">
        <v>45581</v>
      </c>
      <c r="F2863" s="1">
        <v>74266</v>
      </c>
      <c r="G2863" s="2">
        <v>45601</v>
      </c>
      <c r="H2863" s="3">
        <v>153200</v>
      </c>
      <c r="I2863" s="5">
        <v>153200</v>
      </c>
    </row>
    <row r="2864" spans="2:9">
      <c r="B2864" s="4">
        <v>890303093</v>
      </c>
      <c r="C2864" s="1" t="s">
        <v>0</v>
      </c>
      <c r="D2864" s="1" t="s">
        <v>2855</v>
      </c>
      <c r="E2864" s="2">
        <v>45581</v>
      </c>
      <c r="F2864" s="1">
        <v>74266</v>
      </c>
      <c r="G2864" s="2">
        <v>45601</v>
      </c>
      <c r="H2864" s="3">
        <v>168326</v>
      </c>
      <c r="I2864" s="5">
        <v>168326</v>
      </c>
    </row>
    <row r="2865" spans="2:9">
      <c r="B2865" s="4">
        <v>890303093</v>
      </c>
      <c r="C2865" s="1" t="s">
        <v>0</v>
      </c>
      <c r="D2865" s="1" t="s">
        <v>2856</v>
      </c>
      <c r="E2865" s="2">
        <v>45580</v>
      </c>
      <c r="F2865" s="1">
        <v>74266</v>
      </c>
      <c r="G2865" s="2">
        <v>45601</v>
      </c>
      <c r="H2865" s="3">
        <v>170158</v>
      </c>
      <c r="I2865" s="5">
        <v>170158</v>
      </c>
    </row>
    <row r="2866" spans="2:9">
      <c r="B2866" s="4">
        <v>890303093</v>
      </c>
      <c r="C2866" s="1" t="s">
        <v>0</v>
      </c>
      <c r="D2866" s="1" t="s">
        <v>2857</v>
      </c>
      <c r="E2866" s="2">
        <v>45581</v>
      </c>
      <c r="F2866" s="1">
        <v>74266</v>
      </c>
      <c r="G2866" s="2">
        <v>45601</v>
      </c>
      <c r="H2866" s="3">
        <v>173194</v>
      </c>
      <c r="I2866" s="5">
        <v>173194</v>
      </c>
    </row>
    <row r="2867" spans="2:9">
      <c r="B2867" s="4">
        <v>890303093</v>
      </c>
      <c r="C2867" s="1" t="s">
        <v>0</v>
      </c>
      <c r="D2867" s="1" t="s">
        <v>2858</v>
      </c>
      <c r="E2867" s="2">
        <v>45580</v>
      </c>
      <c r="F2867" s="1">
        <v>74266</v>
      </c>
      <c r="G2867" s="2">
        <v>45601</v>
      </c>
      <c r="H2867" s="3">
        <v>175821</v>
      </c>
      <c r="I2867" s="5">
        <v>175821</v>
      </c>
    </row>
    <row r="2868" spans="2:9">
      <c r="B2868" s="4">
        <v>890303093</v>
      </c>
      <c r="C2868" s="1" t="s">
        <v>0</v>
      </c>
      <c r="D2868" s="1" t="s">
        <v>2859</v>
      </c>
      <c r="E2868" s="2">
        <v>45582</v>
      </c>
      <c r="F2868" s="1">
        <v>74266</v>
      </c>
      <c r="G2868" s="2">
        <v>45601</v>
      </c>
      <c r="H2868" s="3">
        <v>176667</v>
      </c>
      <c r="I2868" s="5">
        <v>176667</v>
      </c>
    </row>
    <row r="2869" spans="2:9">
      <c r="B2869" s="4">
        <v>890303093</v>
      </c>
      <c r="C2869" s="1" t="s">
        <v>0</v>
      </c>
      <c r="D2869" s="1" t="s">
        <v>2860</v>
      </c>
      <c r="E2869" s="2">
        <v>45582</v>
      </c>
      <c r="F2869" s="1">
        <v>74266</v>
      </c>
      <c r="G2869" s="2">
        <v>45601</v>
      </c>
      <c r="H2869" s="3">
        <v>178279</v>
      </c>
      <c r="I2869" s="5">
        <v>178279</v>
      </c>
    </row>
    <row r="2870" spans="2:9">
      <c r="B2870" s="4">
        <v>890303093</v>
      </c>
      <c r="C2870" s="1" t="s">
        <v>0</v>
      </c>
      <c r="D2870" s="1" t="s">
        <v>2861</v>
      </c>
      <c r="E2870" s="2">
        <v>45575</v>
      </c>
      <c r="F2870" s="1">
        <v>74266</v>
      </c>
      <c r="G2870" s="2">
        <v>45601</v>
      </c>
      <c r="H2870" s="3">
        <v>181236</v>
      </c>
      <c r="I2870" s="5">
        <v>181236</v>
      </c>
    </row>
    <row r="2871" spans="2:9">
      <c r="B2871" s="4">
        <v>890303093</v>
      </c>
      <c r="C2871" s="1" t="s">
        <v>0</v>
      </c>
      <c r="D2871" s="1" t="s">
        <v>2862</v>
      </c>
      <c r="E2871" s="2">
        <v>45581</v>
      </c>
      <c r="F2871" s="1">
        <v>74266</v>
      </c>
      <c r="G2871" s="2">
        <v>45601</v>
      </c>
      <c r="H2871" s="3">
        <v>188369</v>
      </c>
      <c r="I2871" s="5">
        <v>188369</v>
      </c>
    </row>
    <row r="2872" spans="2:9">
      <c r="B2872" s="4">
        <v>890303093</v>
      </c>
      <c r="C2872" s="1" t="s">
        <v>0</v>
      </c>
      <c r="D2872" s="1" t="s">
        <v>2863</v>
      </c>
      <c r="E2872" s="2">
        <v>45580</v>
      </c>
      <c r="F2872" s="1">
        <v>74266</v>
      </c>
      <c r="G2872" s="2">
        <v>45601</v>
      </c>
      <c r="H2872" s="3">
        <v>207977</v>
      </c>
      <c r="I2872" s="5">
        <v>207977</v>
      </c>
    </row>
    <row r="2873" spans="2:9">
      <c r="B2873" s="4">
        <v>890303093</v>
      </c>
      <c r="C2873" s="1" t="s">
        <v>0</v>
      </c>
      <c r="D2873" s="1" t="s">
        <v>2864</v>
      </c>
      <c r="E2873" s="2">
        <v>45581</v>
      </c>
      <c r="F2873" s="1">
        <v>74266</v>
      </c>
      <c r="G2873" s="2">
        <v>45601</v>
      </c>
      <c r="H2873" s="3">
        <v>215224</v>
      </c>
      <c r="I2873" s="5">
        <v>215224</v>
      </c>
    </row>
    <row r="2874" spans="2:9">
      <c r="B2874" s="4">
        <v>890303093</v>
      </c>
      <c r="C2874" s="1" t="s">
        <v>0</v>
      </c>
      <c r="D2874" s="1" t="s">
        <v>2865</v>
      </c>
      <c r="E2874" s="2">
        <v>45584</v>
      </c>
      <c r="F2874" s="1">
        <v>74266</v>
      </c>
      <c r="G2874" s="2">
        <v>45601</v>
      </c>
      <c r="H2874" s="3">
        <v>216480</v>
      </c>
      <c r="I2874" s="5">
        <v>216480</v>
      </c>
    </row>
    <row r="2875" spans="2:9">
      <c r="B2875" s="4">
        <v>890303093</v>
      </c>
      <c r="C2875" s="1" t="s">
        <v>0</v>
      </c>
      <c r="D2875" s="1" t="s">
        <v>2866</v>
      </c>
      <c r="E2875" s="2">
        <v>45575</v>
      </c>
      <c r="F2875" s="1">
        <v>74266</v>
      </c>
      <c r="G2875" s="2">
        <v>45601</v>
      </c>
      <c r="H2875" s="3">
        <v>241917</v>
      </c>
      <c r="I2875" s="5">
        <v>241917</v>
      </c>
    </row>
    <row r="2876" spans="2:9">
      <c r="B2876" s="4">
        <v>890303093</v>
      </c>
      <c r="C2876" s="1" t="s">
        <v>0</v>
      </c>
      <c r="D2876" s="1" t="s">
        <v>2867</v>
      </c>
      <c r="E2876" s="2">
        <v>45582</v>
      </c>
      <c r="F2876" s="1">
        <v>74266</v>
      </c>
      <c r="G2876" s="2">
        <v>45601</v>
      </c>
      <c r="H2876" s="3">
        <v>247787</v>
      </c>
      <c r="I2876" s="5">
        <v>247787</v>
      </c>
    </row>
    <row r="2877" spans="2:9">
      <c r="B2877" s="4">
        <v>890303093</v>
      </c>
      <c r="C2877" s="1" t="s">
        <v>0</v>
      </c>
      <c r="D2877" s="1" t="s">
        <v>2868</v>
      </c>
      <c r="E2877" s="2">
        <v>45580</v>
      </c>
      <c r="F2877" s="1">
        <v>74266</v>
      </c>
      <c r="G2877" s="2">
        <v>45601</v>
      </c>
      <c r="H2877" s="3">
        <v>262462</v>
      </c>
      <c r="I2877" s="5">
        <v>262462</v>
      </c>
    </row>
    <row r="2878" spans="2:9">
      <c r="B2878" s="4">
        <v>890303093</v>
      </c>
      <c r="C2878" s="1" t="s">
        <v>0</v>
      </c>
      <c r="D2878" s="1" t="s">
        <v>2869</v>
      </c>
      <c r="E2878" s="2">
        <v>45576</v>
      </c>
      <c r="F2878" s="1">
        <v>74266</v>
      </c>
      <c r="G2878" s="2">
        <v>45601</v>
      </c>
      <c r="H2878" s="3">
        <v>263920</v>
      </c>
      <c r="I2878" s="5">
        <v>263920</v>
      </c>
    </row>
    <row r="2879" spans="2:9">
      <c r="B2879" s="4">
        <v>890303093</v>
      </c>
      <c r="C2879" s="1" t="s">
        <v>0</v>
      </c>
      <c r="D2879" s="1" t="s">
        <v>2870</v>
      </c>
      <c r="E2879" s="2">
        <v>45578</v>
      </c>
      <c r="F2879" s="1">
        <v>74266</v>
      </c>
      <c r="G2879" s="2">
        <v>45601</v>
      </c>
      <c r="H2879" s="3">
        <v>269837</v>
      </c>
      <c r="I2879" s="5">
        <v>269837</v>
      </c>
    </row>
    <row r="2880" spans="2:9">
      <c r="B2880" s="4">
        <v>890303093</v>
      </c>
      <c r="C2880" s="1" t="s">
        <v>0</v>
      </c>
      <c r="D2880" s="1" t="s">
        <v>2871</v>
      </c>
      <c r="E2880" s="2">
        <v>45586</v>
      </c>
      <c r="F2880" s="1">
        <v>74266</v>
      </c>
      <c r="G2880" s="2">
        <v>45601</v>
      </c>
      <c r="H2880" s="3">
        <v>273494</v>
      </c>
      <c r="I2880" s="5">
        <v>273494</v>
      </c>
    </row>
    <row r="2881" spans="2:9">
      <c r="B2881" s="4">
        <v>890303093</v>
      </c>
      <c r="C2881" s="1" t="s">
        <v>0</v>
      </c>
      <c r="D2881" s="1" t="s">
        <v>2872</v>
      </c>
      <c r="E2881" s="2">
        <v>45576</v>
      </c>
      <c r="F2881" s="1">
        <v>74266</v>
      </c>
      <c r="G2881" s="2">
        <v>45601</v>
      </c>
      <c r="H2881" s="3">
        <v>281487</v>
      </c>
      <c r="I2881" s="5">
        <v>281487</v>
      </c>
    </row>
    <row r="2882" spans="2:9">
      <c r="B2882" s="4">
        <v>890303093</v>
      </c>
      <c r="C2882" s="1" t="s">
        <v>0</v>
      </c>
      <c r="D2882" s="1" t="s">
        <v>2873</v>
      </c>
      <c r="E2882" s="2">
        <v>45580</v>
      </c>
      <c r="F2882" s="1">
        <v>74266</v>
      </c>
      <c r="G2882" s="2">
        <v>45601</v>
      </c>
      <c r="H2882" s="3">
        <v>289985</v>
      </c>
      <c r="I2882" s="5">
        <v>289985</v>
      </c>
    </row>
    <row r="2883" spans="2:9">
      <c r="B2883" s="4">
        <v>890303093</v>
      </c>
      <c r="C2883" s="1" t="s">
        <v>0</v>
      </c>
      <c r="D2883" s="1" t="s">
        <v>2874</v>
      </c>
      <c r="E2883" s="2">
        <v>45595</v>
      </c>
      <c r="F2883" s="1">
        <v>74266</v>
      </c>
      <c r="G2883" s="2">
        <v>45601</v>
      </c>
      <c r="H2883" s="3">
        <v>306570</v>
      </c>
      <c r="I2883" s="5">
        <v>306570</v>
      </c>
    </row>
    <row r="2884" spans="2:9">
      <c r="B2884" s="4">
        <v>890303093</v>
      </c>
      <c r="C2884" s="1" t="s">
        <v>0</v>
      </c>
      <c r="D2884" s="1" t="s">
        <v>2875</v>
      </c>
      <c r="E2884" s="2">
        <v>45586</v>
      </c>
      <c r="F2884" s="1">
        <v>74266</v>
      </c>
      <c r="G2884" s="2">
        <v>45601</v>
      </c>
      <c r="H2884" s="3">
        <v>319081</v>
      </c>
      <c r="I2884" s="5">
        <v>319081</v>
      </c>
    </row>
    <row r="2885" spans="2:9">
      <c r="B2885" s="4">
        <v>890303093</v>
      </c>
      <c r="C2885" s="1" t="s">
        <v>0</v>
      </c>
      <c r="D2885" s="1" t="s">
        <v>2876</v>
      </c>
      <c r="E2885" s="2">
        <v>45582</v>
      </c>
      <c r="F2885" s="1">
        <v>74266</v>
      </c>
      <c r="G2885" s="2">
        <v>45601</v>
      </c>
      <c r="H2885" s="3">
        <v>335534</v>
      </c>
      <c r="I2885" s="5">
        <v>335534</v>
      </c>
    </row>
    <row r="2886" spans="2:9">
      <c r="B2886" s="4">
        <v>890303093</v>
      </c>
      <c r="C2886" s="1" t="s">
        <v>0</v>
      </c>
      <c r="D2886" s="1" t="s">
        <v>2877</v>
      </c>
      <c r="E2886" s="2">
        <v>45579</v>
      </c>
      <c r="F2886" s="1">
        <v>74266</v>
      </c>
      <c r="G2886" s="2">
        <v>45601</v>
      </c>
      <c r="H2886" s="3">
        <v>353611</v>
      </c>
      <c r="I2886" s="5">
        <v>353611</v>
      </c>
    </row>
    <row r="2887" spans="2:9">
      <c r="B2887" s="4">
        <v>890303093</v>
      </c>
      <c r="C2887" s="1" t="s">
        <v>0</v>
      </c>
      <c r="D2887" s="1" t="s">
        <v>2878</v>
      </c>
      <c r="E2887" s="2">
        <v>45576</v>
      </c>
      <c r="F2887" s="1">
        <v>74266</v>
      </c>
      <c r="G2887" s="2">
        <v>45601</v>
      </c>
      <c r="H2887" s="3">
        <v>360492</v>
      </c>
      <c r="I2887" s="5">
        <v>360492</v>
      </c>
    </row>
    <row r="2888" spans="2:9">
      <c r="B2888" s="4">
        <v>890303093</v>
      </c>
      <c r="C2888" s="1" t="s">
        <v>0</v>
      </c>
      <c r="D2888" s="1" t="s">
        <v>2879</v>
      </c>
      <c r="E2888" s="2">
        <v>45578</v>
      </c>
      <c r="F2888" s="1">
        <v>74266</v>
      </c>
      <c r="G2888" s="2">
        <v>45601</v>
      </c>
      <c r="H2888" s="3">
        <v>365949</v>
      </c>
      <c r="I2888" s="5">
        <v>365949</v>
      </c>
    </row>
    <row r="2889" spans="2:9">
      <c r="B2889" s="4">
        <v>890303093</v>
      </c>
      <c r="C2889" s="1" t="s">
        <v>0</v>
      </c>
      <c r="D2889" s="1" t="s">
        <v>2880</v>
      </c>
      <c r="E2889" s="2">
        <v>45575</v>
      </c>
      <c r="F2889" s="1">
        <v>74266</v>
      </c>
      <c r="G2889" s="2">
        <v>45601</v>
      </c>
      <c r="H2889" s="3">
        <v>406523</v>
      </c>
      <c r="I2889" s="5">
        <v>406523</v>
      </c>
    </row>
    <row r="2890" spans="2:9">
      <c r="B2890" s="4">
        <v>890303093</v>
      </c>
      <c r="C2890" s="1" t="s">
        <v>0</v>
      </c>
      <c r="D2890" s="1" t="s">
        <v>2881</v>
      </c>
      <c r="E2890" s="2">
        <v>45582</v>
      </c>
      <c r="F2890" s="1">
        <v>74266</v>
      </c>
      <c r="G2890" s="2">
        <v>45601</v>
      </c>
      <c r="H2890" s="3">
        <v>426245</v>
      </c>
      <c r="I2890" s="5">
        <v>426245</v>
      </c>
    </row>
    <row r="2891" spans="2:9">
      <c r="B2891" s="4">
        <v>890303093</v>
      </c>
      <c r="C2891" s="1" t="s">
        <v>0</v>
      </c>
      <c r="D2891" s="1" t="s">
        <v>2882</v>
      </c>
      <c r="E2891" s="2">
        <v>45575</v>
      </c>
      <c r="F2891" s="1">
        <v>74266</v>
      </c>
      <c r="G2891" s="2">
        <v>45601</v>
      </c>
      <c r="H2891" s="3">
        <v>428758</v>
      </c>
      <c r="I2891" s="5">
        <v>428758</v>
      </c>
    </row>
    <row r="2892" spans="2:9">
      <c r="B2892" s="4">
        <v>890303093</v>
      </c>
      <c r="C2892" s="1" t="s">
        <v>0</v>
      </c>
      <c r="D2892" s="1" t="s">
        <v>2883</v>
      </c>
      <c r="E2892" s="2">
        <v>45582</v>
      </c>
      <c r="F2892" s="1">
        <v>74266</v>
      </c>
      <c r="G2892" s="2">
        <v>45601</v>
      </c>
      <c r="H2892" s="3">
        <v>429521</v>
      </c>
      <c r="I2892" s="5">
        <v>429521</v>
      </c>
    </row>
    <row r="2893" spans="2:9">
      <c r="B2893" s="4">
        <v>890303093</v>
      </c>
      <c r="C2893" s="1" t="s">
        <v>0</v>
      </c>
      <c r="D2893" s="1" t="s">
        <v>2884</v>
      </c>
      <c r="E2893" s="2">
        <v>45586</v>
      </c>
      <c r="F2893" s="1">
        <v>74266</v>
      </c>
      <c r="G2893" s="2">
        <v>45601</v>
      </c>
      <c r="H2893" s="3">
        <v>429960</v>
      </c>
      <c r="I2893" s="5">
        <v>429960</v>
      </c>
    </row>
    <row r="2894" spans="2:9">
      <c r="B2894" s="4">
        <v>890303093</v>
      </c>
      <c r="C2894" s="1" t="s">
        <v>0</v>
      </c>
      <c r="D2894" s="1" t="s">
        <v>2885</v>
      </c>
      <c r="E2894" s="2">
        <v>45579</v>
      </c>
      <c r="F2894" s="1">
        <v>74266</v>
      </c>
      <c r="G2894" s="2">
        <v>45601</v>
      </c>
      <c r="H2894" s="3">
        <v>466951</v>
      </c>
      <c r="I2894" s="5">
        <v>466951</v>
      </c>
    </row>
    <row r="2895" spans="2:9">
      <c r="B2895" s="4">
        <v>890303093</v>
      </c>
      <c r="C2895" s="1" t="s">
        <v>0</v>
      </c>
      <c r="D2895" s="1" t="s">
        <v>2886</v>
      </c>
      <c r="E2895" s="2">
        <v>45581</v>
      </c>
      <c r="F2895" s="1">
        <v>74266</v>
      </c>
      <c r="G2895" s="2">
        <v>45601</v>
      </c>
      <c r="H2895" s="3">
        <v>485840</v>
      </c>
      <c r="I2895" s="5">
        <v>485840</v>
      </c>
    </row>
    <row r="2896" spans="2:9">
      <c r="B2896" s="4">
        <v>890303093</v>
      </c>
      <c r="C2896" s="1" t="s">
        <v>0</v>
      </c>
      <c r="D2896" s="1" t="s">
        <v>2887</v>
      </c>
      <c r="E2896" s="2">
        <v>45579</v>
      </c>
      <c r="F2896" s="1">
        <v>74266</v>
      </c>
      <c r="G2896" s="2">
        <v>45601</v>
      </c>
      <c r="H2896" s="3">
        <v>493768</v>
      </c>
      <c r="I2896" s="5">
        <v>493768</v>
      </c>
    </row>
    <row r="2897" spans="2:9">
      <c r="B2897" s="4">
        <v>890303093</v>
      </c>
      <c r="C2897" s="1" t="s">
        <v>0</v>
      </c>
      <c r="D2897" s="1" t="s">
        <v>2888</v>
      </c>
      <c r="E2897" s="2">
        <v>45586</v>
      </c>
      <c r="F2897" s="1">
        <v>74266</v>
      </c>
      <c r="G2897" s="2">
        <v>45601</v>
      </c>
      <c r="H2897" s="3">
        <v>494858</v>
      </c>
      <c r="I2897" s="5">
        <v>494858</v>
      </c>
    </row>
    <row r="2898" spans="2:9">
      <c r="B2898" s="4">
        <v>890303093</v>
      </c>
      <c r="C2898" s="1" t="s">
        <v>0</v>
      </c>
      <c r="D2898" s="1" t="s">
        <v>2889</v>
      </c>
      <c r="E2898" s="2">
        <v>45582</v>
      </c>
      <c r="F2898" s="1">
        <v>74266</v>
      </c>
      <c r="G2898" s="2">
        <v>45601</v>
      </c>
      <c r="H2898" s="3">
        <v>524508</v>
      </c>
      <c r="I2898" s="5">
        <v>524508</v>
      </c>
    </row>
    <row r="2899" spans="2:9">
      <c r="B2899" s="4">
        <v>890303093</v>
      </c>
      <c r="C2899" s="1" t="s">
        <v>0</v>
      </c>
      <c r="D2899" s="1" t="s">
        <v>2890</v>
      </c>
      <c r="E2899" s="2">
        <v>45577</v>
      </c>
      <c r="F2899" s="1">
        <v>74266</v>
      </c>
      <c r="G2899" s="2">
        <v>45601</v>
      </c>
      <c r="H2899" s="3">
        <v>534019</v>
      </c>
      <c r="I2899" s="5">
        <v>534019</v>
      </c>
    </row>
    <row r="2900" spans="2:9">
      <c r="B2900" s="4">
        <v>890303093</v>
      </c>
      <c r="C2900" s="1" t="s">
        <v>0</v>
      </c>
      <c r="D2900" s="1" t="s">
        <v>2891</v>
      </c>
      <c r="E2900" s="2">
        <v>45578</v>
      </c>
      <c r="F2900" s="1">
        <v>74266</v>
      </c>
      <c r="G2900" s="2">
        <v>45601</v>
      </c>
      <c r="H2900" s="3">
        <v>573034</v>
      </c>
      <c r="I2900" s="5">
        <v>573034</v>
      </c>
    </row>
    <row r="2901" spans="2:9">
      <c r="B2901" s="4">
        <v>890303093</v>
      </c>
      <c r="C2901" s="1" t="s">
        <v>0</v>
      </c>
      <c r="D2901" s="1" t="s">
        <v>2892</v>
      </c>
      <c r="E2901" s="2">
        <v>45579</v>
      </c>
      <c r="F2901" s="1">
        <v>74266</v>
      </c>
      <c r="G2901" s="2">
        <v>45601</v>
      </c>
      <c r="H2901" s="3">
        <v>574668</v>
      </c>
      <c r="I2901" s="5">
        <v>574668</v>
      </c>
    </row>
    <row r="2902" spans="2:9">
      <c r="B2902" s="4">
        <v>890303093</v>
      </c>
      <c r="C2902" s="1" t="s">
        <v>0</v>
      </c>
      <c r="D2902" s="1" t="s">
        <v>2893</v>
      </c>
      <c r="E2902" s="2">
        <v>45582</v>
      </c>
      <c r="F2902" s="1">
        <v>74266</v>
      </c>
      <c r="G2902" s="2">
        <v>45601</v>
      </c>
      <c r="H2902" s="3">
        <v>577235</v>
      </c>
      <c r="I2902" s="5">
        <v>577235</v>
      </c>
    </row>
    <row r="2903" spans="2:9">
      <c r="B2903" s="4">
        <v>890303093</v>
      </c>
      <c r="C2903" s="1" t="s">
        <v>0</v>
      </c>
      <c r="D2903" s="1" t="s">
        <v>2894</v>
      </c>
      <c r="E2903" s="2">
        <v>45577</v>
      </c>
      <c r="F2903" s="1">
        <v>74266</v>
      </c>
      <c r="G2903" s="2">
        <v>45601</v>
      </c>
      <c r="H2903" s="3">
        <v>585924</v>
      </c>
      <c r="I2903" s="5">
        <v>585924</v>
      </c>
    </row>
    <row r="2904" spans="2:9">
      <c r="B2904" s="4">
        <v>890303093</v>
      </c>
      <c r="C2904" s="1" t="s">
        <v>0</v>
      </c>
      <c r="D2904" s="1" t="s">
        <v>2895</v>
      </c>
      <c r="E2904" s="2">
        <v>45586</v>
      </c>
      <c r="F2904" s="1">
        <v>74266</v>
      </c>
      <c r="G2904" s="2">
        <v>45601</v>
      </c>
      <c r="H2904" s="3">
        <v>635766</v>
      </c>
      <c r="I2904" s="5">
        <v>635766</v>
      </c>
    </row>
    <row r="2905" spans="2:9">
      <c r="B2905" s="4">
        <v>890303093</v>
      </c>
      <c r="C2905" s="1" t="s">
        <v>0</v>
      </c>
      <c r="D2905" s="1" t="s">
        <v>2896</v>
      </c>
      <c r="E2905" s="2">
        <v>45586</v>
      </c>
      <c r="F2905" s="1">
        <v>74266</v>
      </c>
      <c r="G2905" s="2">
        <v>45601</v>
      </c>
      <c r="H2905" s="3">
        <v>659220</v>
      </c>
      <c r="I2905" s="5">
        <v>659220</v>
      </c>
    </row>
    <row r="2906" spans="2:9">
      <c r="B2906" s="4">
        <v>890303093</v>
      </c>
      <c r="C2906" s="1" t="s">
        <v>0</v>
      </c>
      <c r="D2906" s="1" t="s">
        <v>2897</v>
      </c>
      <c r="E2906" s="2">
        <v>45575</v>
      </c>
      <c r="F2906" s="1">
        <v>74266</v>
      </c>
      <c r="G2906" s="2">
        <v>45601</v>
      </c>
      <c r="H2906" s="3">
        <v>665728</v>
      </c>
      <c r="I2906" s="5">
        <v>665728</v>
      </c>
    </row>
    <row r="2907" spans="2:9">
      <c r="B2907" s="4">
        <v>890303093</v>
      </c>
      <c r="C2907" s="1" t="s">
        <v>0</v>
      </c>
      <c r="D2907" s="1" t="s">
        <v>2898</v>
      </c>
      <c r="E2907" s="2">
        <v>45575</v>
      </c>
      <c r="F2907" s="1">
        <v>74266</v>
      </c>
      <c r="G2907" s="2">
        <v>45601</v>
      </c>
      <c r="H2907" s="3">
        <v>698209</v>
      </c>
      <c r="I2907" s="5">
        <v>698209</v>
      </c>
    </row>
    <row r="2908" spans="2:9">
      <c r="B2908" s="4">
        <v>890303093</v>
      </c>
      <c r="C2908" s="1" t="s">
        <v>0</v>
      </c>
      <c r="D2908" s="1" t="s">
        <v>2899</v>
      </c>
      <c r="E2908" s="2">
        <v>45582</v>
      </c>
      <c r="F2908" s="1">
        <v>74266</v>
      </c>
      <c r="G2908" s="2">
        <v>45601</v>
      </c>
      <c r="H2908" s="3">
        <v>701968</v>
      </c>
      <c r="I2908" s="5">
        <v>701968</v>
      </c>
    </row>
    <row r="2909" spans="2:9">
      <c r="B2909" s="4">
        <v>890303093</v>
      </c>
      <c r="C2909" s="1" t="s">
        <v>0</v>
      </c>
      <c r="D2909" s="1" t="s">
        <v>2900</v>
      </c>
      <c r="E2909" s="2">
        <v>45587</v>
      </c>
      <c r="F2909" s="1">
        <v>74266</v>
      </c>
      <c r="G2909" s="2">
        <v>45601</v>
      </c>
      <c r="H2909" s="3">
        <v>708322</v>
      </c>
      <c r="I2909" s="5">
        <v>708322</v>
      </c>
    </row>
    <row r="2910" spans="2:9">
      <c r="B2910" s="4">
        <v>890303093</v>
      </c>
      <c r="C2910" s="1" t="s">
        <v>0</v>
      </c>
      <c r="D2910" s="1" t="s">
        <v>2901</v>
      </c>
      <c r="E2910" s="2">
        <v>45582</v>
      </c>
      <c r="F2910" s="1">
        <v>74266</v>
      </c>
      <c r="G2910" s="2">
        <v>45601</v>
      </c>
      <c r="H2910" s="3">
        <v>739144</v>
      </c>
      <c r="I2910" s="5">
        <v>739144</v>
      </c>
    </row>
    <row r="2911" spans="2:9">
      <c r="B2911" s="4">
        <v>890303093</v>
      </c>
      <c r="C2911" s="1" t="s">
        <v>0</v>
      </c>
      <c r="D2911" s="1" t="s">
        <v>2902</v>
      </c>
      <c r="E2911" s="2">
        <v>45581</v>
      </c>
      <c r="F2911" s="1">
        <v>74266</v>
      </c>
      <c r="G2911" s="2">
        <v>45601</v>
      </c>
      <c r="H2911" s="3">
        <v>853698</v>
      </c>
      <c r="I2911" s="5">
        <v>853698</v>
      </c>
    </row>
    <row r="2912" spans="2:9">
      <c r="B2912" s="4">
        <v>890303093</v>
      </c>
      <c r="C2912" s="1" t="s">
        <v>0</v>
      </c>
      <c r="D2912" s="1" t="s">
        <v>2903</v>
      </c>
      <c r="E2912" s="2">
        <v>45576</v>
      </c>
      <c r="F2912" s="1">
        <v>74266</v>
      </c>
      <c r="G2912" s="2">
        <v>45601</v>
      </c>
      <c r="H2912" s="3">
        <v>917499</v>
      </c>
      <c r="I2912" s="5">
        <v>917499</v>
      </c>
    </row>
    <row r="2913" spans="2:9">
      <c r="B2913" s="4">
        <v>890303093</v>
      </c>
      <c r="C2913" s="1" t="s">
        <v>0</v>
      </c>
      <c r="D2913" s="1" t="s">
        <v>2904</v>
      </c>
      <c r="E2913" s="2">
        <v>45575</v>
      </c>
      <c r="F2913" s="1">
        <v>74266</v>
      </c>
      <c r="G2913" s="2">
        <v>45601</v>
      </c>
      <c r="H2913" s="3">
        <v>954303</v>
      </c>
      <c r="I2913" s="5">
        <v>954303</v>
      </c>
    </row>
    <row r="2914" spans="2:9">
      <c r="B2914" s="4">
        <v>890303093</v>
      </c>
      <c r="C2914" s="1" t="s">
        <v>0</v>
      </c>
      <c r="D2914" s="1" t="s">
        <v>2905</v>
      </c>
      <c r="E2914" s="2">
        <v>45571</v>
      </c>
      <c r="F2914" s="1">
        <v>74266</v>
      </c>
      <c r="G2914" s="2">
        <v>45601</v>
      </c>
      <c r="H2914" s="3">
        <v>1190388</v>
      </c>
      <c r="I2914" s="5">
        <v>1190388</v>
      </c>
    </row>
    <row r="2915" spans="2:9">
      <c r="B2915" s="4">
        <v>890303093</v>
      </c>
      <c r="C2915" s="1" t="s">
        <v>0</v>
      </c>
      <c r="D2915" s="1" t="s">
        <v>2906</v>
      </c>
      <c r="E2915" s="2">
        <v>45572</v>
      </c>
      <c r="F2915" s="1">
        <v>74266</v>
      </c>
      <c r="G2915" s="2">
        <v>45601</v>
      </c>
      <c r="H2915" s="3">
        <v>1441158</v>
      </c>
      <c r="I2915" s="5">
        <v>1441158</v>
      </c>
    </row>
    <row r="2916" spans="2:9">
      <c r="B2916" s="4">
        <v>890303093</v>
      </c>
      <c r="C2916" s="1" t="s">
        <v>0</v>
      </c>
      <c r="D2916" s="1" t="s">
        <v>2907</v>
      </c>
      <c r="E2916" s="2">
        <v>45582</v>
      </c>
      <c r="F2916" s="1">
        <v>74266</v>
      </c>
      <c r="G2916" s="2">
        <v>45601</v>
      </c>
      <c r="H2916" s="3">
        <v>1728143</v>
      </c>
      <c r="I2916" s="5">
        <v>1728143</v>
      </c>
    </row>
    <row r="2917" spans="2:9">
      <c r="B2917" s="4">
        <v>890303093</v>
      </c>
      <c r="C2917" s="1" t="s">
        <v>0</v>
      </c>
      <c r="D2917" s="1" t="s">
        <v>2908</v>
      </c>
      <c r="E2917" s="2">
        <v>45580</v>
      </c>
      <c r="F2917" s="1">
        <v>74266</v>
      </c>
      <c r="G2917" s="2">
        <v>45601</v>
      </c>
      <c r="H2917" s="3">
        <v>2794642</v>
      </c>
      <c r="I2917" s="5">
        <v>2794642</v>
      </c>
    </row>
    <row r="2918" spans="2:9">
      <c r="B2918" s="4">
        <v>890303093</v>
      </c>
      <c r="C2918" s="1" t="s">
        <v>0</v>
      </c>
      <c r="D2918" s="1" t="s">
        <v>2909</v>
      </c>
      <c r="E2918" s="2">
        <v>45590</v>
      </c>
      <c r="F2918" s="1">
        <v>74267</v>
      </c>
      <c r="G2918" s="2">
        <v>45601</v>
      </c>
      <c r="H2918" s="3">
        <v>60960</v>
      </c>
      <c r="I2918" s="5">
        <v>60960</v>
      </c>
    </row>
    <row r="2919" spans="2:9">
      <c r="B2919" s="4">
        <v>890303093</v>
      </c>
      <c r="C2919" s="1" t="s">
        <v>0</v>
      </c>
      <c r="D2919" s="1" t="s">
        <v>2910</v>
      </c>
      <c r="E2919" s="2">
        <v>45589</v>
      </c>
      <c r="F2919" s="1">
        <v>74267</v>
      </c>
      <c r="G2919" s="2">
        <v>45601</v>
      </c>
      <c r="H2919" s="3">
        <v>64940</v>
      </c>
      <c r="I2919" s="5">
        <v>64940</v>
      </c>
    </row>
    <row r="2920" spans="2:9">
      <c r="B2920" s="4">
        <v>890303093</v>
      </c>
      <c r="C2920" s="1" t="s">
        <v>0</v>
      </c>
      <c r="D2920" s="1" t="s">
        <v>2911</v>
      </c>
      <c r="E2920" s="2">
        <v>45590</v>
      </c>
      <c r="F2920" s="1">
        <v>74267</v>
      </c>
      <c r="G2920" s="2">
        <v>45601</v>
      </c>
      <c r="H2920" s="3">
        <v>83160</v>
      </c>
      <c r="I2920" s="5">
        <v>83160</v>
      </c>
    </row>
    <row r="2921" spans="2:9">
      <c r="B2921" s="4">
        <v>890303093</v>
      </c>
      <c r="C2921" s="1" t="s">
        <v>0</v>
      </c>
      <c r="D2921" s="1" t="s">
        <v>2912</v>
      </c>
      <c r="E2921" s="2">
        <v>45595</v>
      </c>
      <c r="F2921" s="1">
        <v>74267</v>
      </c>
      <c r="G2921" s="2">
        <v>45601</v>
      </c>
      <c r="H2921" s="3">
        <v>87443</v>
      </c>
      <c r="I2921" s="5">
        <v>87443</v>
      </c>
    </row>
    <row r="2922" spans="2:9">
      <c r="B2922" s="4">
        <v>890303093</v>
      </c>
      <c r="C2922" s="1" t="s">
        <v>0</v>
      </c>
      <c r="D2922" s="1" t="s">
        <v>2913</v>
      </c>
      <c r="E2922" s="2">
        <v>45595</v>
      </c>
      <c r="F2922" s="1">
        <v>74267</v>
      </c>
      <c r="G2922" s="2">
        <v>45601</v>
      </c>
      <c r="H2922" s="3">
        <v>116918</v>
      </c>
      <c r="I2922" s="5">
        <v>116918</v>
      </c>
    </row>
    <row r="2923" spans="2:9">
      <c r="B2923" s="4">
        <v>890303093</v>
      </c>
      <c r="C2923" s="1" t="s">
        <v>0</v>
      </c>
      <c r="D2923" s="1" t="s">
        <v>2914</v>
      </c>
      <c r="E2923" s="2">
        <v>45590</v>
      </c>
      <c r="F2923" s="1">
        <v>74267</v>
      </c>
      <c r="G2923" s="2">
        <v>45601</v>
      </c>
      <c r="H2923" s="3">
        <v>121308</v>
      </c>
      <c r="I2923" s="5">
        <v>121308</v>
      </c>
    </row>
    <row r="2924" spans="2:9">
      <c r="B2924" s="4">
        <v>890303093</v>
      </c>
      <c r="C2924" s="1" t="s">
        <v>0</v>
      </c>
      <c r="D2924" s="1" t="s">
        <v>2915</v>
      </c>
      <c r="E2924" s="2">
        <v>45591</v>
      </c>
      <c r="F2924" s="1">
        <v>74267</v>
      </c>
      <c r="G2924" s="2">
        <v>45601</v>
      </c>
      <c r="H2924" s="3">
        <v>125852</v>
      </c>
      <c r="I2924" s="5">
        <v>125852</v>
      </c>
    </row>
    <row r="2925" spans="2:9">
      <c r="B2925" s="4">
        <v>890303093</v>
      </c>
      <c r="C2925" s="1" t="s">
        <v>0</v>
      </c>
      <c r="D2925" s="1" t="s">
        <v>2916</v>
      </c>
      <c r="E2925" s="2">
        <v>45586</v>
      </c>
      <c r="F2925" s="1">
        <v>74267</v>
      </c>
      <c r="G2925" s="2">
        <v>45601</v>
      </c>
      <c r="H2925" s="3">
        <v>143364</v>
      </c>
      <c r="I2925" s="5">
        <v>143364</v>
      </c>
    </row>
    <row r="2926" spans="2:9">
      <c r="B2926" s="4">
        <v>890303093</v>
      </c>
      <c r="C2926" s="1" t="s">
        <v>0</v>
      </c>
      <c r="D2926" s="1" t="s">
        <v>2917</v>
      </c>
      <c r="E2926" s="2">
        <v>45593</v>
      </c>
      <c r="F2926" s="1">
        <v>74267</v>
      </c>
      <c r="G2926" s="2">
        <v>45601</v>
      </c>
      <c r="H2926" s="3">
        <v>147920</v>
      </c>
      <c r="I2926" s="5">
        <v>147920</v>
      </c>
    </row>
    <row r="2927" spans="2:9">
      <c r="B2927" s="4">
        <v>890303093</v>
      </c>
      <c r="C2927" s="1" t="s">
        <v>0</v>
      </c>
      <c r="D2927" s="1" t="s">
        <v>2918</v>
      </c>
      <c r="E2927" s="2">
        <v>45593</v>
      </c>
      <c r="F2927" s="1">
        <v>74267</v>
      </c>
      <c r="G2927" s="2">
        <v>45601</v>
      </c>
      <c r="H2927" s="3">
        <v>147920</v>
      </c>
      <c r="I2927" s="5">
        <v>147920</v>
      </c>
    </row>
    <row r="2928" spans="2:9">
      <c r="B2928" s="4">
        <v>890303093</v>
      </c>
      <c r="C2928" s="1" t="s">
        <v>0</v>
      </c>
      <c r="D2928" s="1" t="s">
        <v>2919</v>
      </c>
      <c r="E2928" s="2">
        <v>45593</v>
      </c>
      <c r="F2928" s="1">
        <v>74267</v>
      </c>
      <c r="G2928" s="2">
        <v>45601</v>
      </c>
      <c r="H2928" s="3">
        <v>148656</v>
      </c>
      <c r="I2928" s="5">
        <v>148656</v>
      </c>
    </row>
    <row r="2929" spans="2:9">
      <c r="B2929" s="4">
        <v>890303093</v>
      </c>
      <c r="C2929" s="1" t="s">
        <v>0</v>
      </c>
      <c r="D2929" s="1" t="s">
        <v>2920</v>
      </c>
      <c r="E2929" s="2">
        <v>45594</v>
      </c>
      <c r="F2929" s="1">
        <v>74267</v>
      </c>
      <c r="G2929" s="2">
        <v>45601</v>
      </c>
      <c r="H2929" s="3">
        <v>150002</v>
      </c>
      <c r="I2929" s="5">
        <v>150002</v>
      </c>
    </row>
    <row r="2930" spans="2:9">
      <c r="B2930" s="4">
        <v>890303093</v>
      </c>
      <c r="C2930" s="1" t="s">
        <v>0</v>
      </c>
      <c r="D2930" s="1" t="s">
        <v>2921</v>
      </c>
      <c r="E2930" s="2">
        <v>45586</v>
      </c>
      <c r="F2930" s="1">
        <v>74267</v>
      </c>
      <c r="G2930" s="2">
        <v>45601</v>
      </c>
      <c r="H2930" s="3">
        <v>150121</v>
      </c>
      <c r="I2930" s="5">
        <v>150121</v>
      </c>
    </row>
    <row r="2931" spans="2:9">
      <c r="B2931" s="4">
        <v>890303093</v>
      </c>
      <c r="C2931" s="1" t="s">
        <v>0</v>
      </c>
      <c r="D2931" s="1" t="s">
        <v>2922</v>
      </c>
      <c r="E2931" s="2">
        <v>45591</v>
      </c>
      <c r="F2931" s="1">
        <v>74267</v>
      </c>
      <c r="G2931" s="2">
        <v>45601</v>
      </c>
      <c r="H2931" s="3">
        <v>150297</v>
      </c>
      <c r="I2931" s="5">
        <v>150297</v>
      </c>
    </row>
    <row r="2932" spans="2:9">
      <c r="B2932" s="4">
        <v>890303093</v>
      </c>
      <c r="C2932" s="1" t="s">
        <v>0</v>
      </c>
      <c r="D2932" s="1" t="s">
        <v>2923</v>
      </c>
      <c r="E2932" s="2">
        <v>45589</v>
      </c>
      <c r="F2932" s="1">
        <v>74267</v>
      </c>
      <c r="G2932" s="2">
        <v>45601</v>
      </c>
      <c r="H2932" s="3">
        <v>168130</v>
      </c>
      <c r="I2932" s="5">
        <v>168130</v>
      </c>
    </row>
    <row r="2933" spans="2:9">
      <c r="B2933" s="4">
        <v>890303093</v>
      </c>
      <c r="C2933" s="1" t="s">
        <v>0</v>
      </c>
      <c r="D2933" s="1" t="s">
        <v>2924</v>
      </c>
      <c r="E2933" s="2">
        <v>45588</v>
      </c>
      <c r="F2933" s="1">
        <v>74267</v>
      </c>
      <c r="G2933" s="2">
        <v>45601</v>
      </c>
      <c r="H2933" s="3">
        <v>176038</v>
      </c>
      <c r="I2933" s="5">
        <v>176038</v>
      </c>
    </row>
    <row r="2934" spans="2:9">
      <c r="B2934" s="4">
        <v>890303093</v>
      </c>
      <c r="C2934" s="1" t="s">
        <v>0</v>
      </c>
      <c r="D2934" s="1" t="s">
        <v>2925</v>
      </c>
      <c r="E2934" s="2">
        <v>45587</v>
      </c>
      <c r="F2934" s="1">
        <v>74267</v>
      </c>
      <c r="G2934" s="2">
        <v>45601</v>
      </c>
      <c r="H2934" s="3">
        <v>186553</v>
      </c>
      <c r="I2934" s="5">
        <v>186553</v>
      </c>
    </row>
    <row r="2935" spans="2:9">
      <c r="B2935" s="4">
        <v>890303093</v>
      </c>
      <c r="C2935" s="1" t="s">
        <v>0</v>
      </c>
      <c r="D2935" s="1" t="s">
        <v>2926</v>
      </c>
      <c r="E2935" s="2">
        <v>45586</v>
      </c>
      <c r="F2935" s="1">
        <v>74267</v>
      </c>
      <c r="G2935" s="2">
        <v>45601</v>
      </c>
      <c r="H2935" s="3">
        <v>190312</v>
      </c>
      <c r="I2935" s="5">
        <v>190312</v>
      </c>
    </row>
    <row r="2936" spans="2:9">
      <c r="B2936" s="4">
        <v>890303093</v>
      </c>
      <c r="C2936" s="1" t="s">
        <v>0</v>
      </c>
      <c r="D2936" s="1" t="s">
        <v>2927</v>
      </c>
      <c r="E2936" s="2">
        <v>45596</v>
      </c>
      <c r="F2936" s="1">
        <v>74267</v>
      </c>
      <c r="G2936" s="2">
        <v>45601</v>
      </c>
      <c r="H2936" s="3">
        <v>197774</v>
      </c>
      <c r="I2936" s="5">
        <v>197774</v>
      </c>
    </row>
    <row r="2937" spans="2:9">
      <c r="B2937" s="4">
        <v>890303093</v>
      </c>
      <c r="C2937" s="1" t="s">
        <v>0</v>
      </c>
      <c r="D2937" s="1" t="s">
        <v>2928</v>
      </c>
      <c r="E2937" s="2">
        <v>45591</v>
      </c>
      <c r="F2937" s="1">
        <v>74267</v>
      </c>
      <c r="G2937" s="2">
        <v>45601</v>
      </c>
      <c r="H2937" s="3">
        <v>199536</v>
      </c>
      <c r="I2937" s="5">
        <v>199536</v>
      </c>
    </row>
    <row r="2938" spans="2:9">
      <c r="B2938" s="4">
        <v>890303093</v>
      </c>
      <c r="C2938" s="1" t="s">
        <v>0</v>
      </c>
      <c r="D2938" s="1" t="s">
        <v>2929</v>
      </c>
      <c r="E2938" s="2">
        <v>45587</v>
      </c>
      <c r="F2938" s="1">
        <v>74267</v>
      </c>
      <c r="G2938" s="2">
        <v>45601</v>
      </c>
      <c r="H2938" s="3">
        <v>200217</v>
      </c>
      <c r="I2938" s="5">
        <v>200217</v>
      </c>
    </row>
    <row r="2939" spans="2:9">
      <c r="B2939" s="4">
        <v>890303093</v>
      </c>
      <c r="C2939" s="1" t="s">
        <v>0</v>
      </c>
      <c r="D2939" s="1" t="s">
        <v>2930</v>
      </c>
      <c r="E2939" s="2">
        <v>45588</v>
      </c>
      <c r="F2939" s="1">
        <v>74267</v>
      </c>
      <c r="G2939" s="2">
        <v>45601</v>
      </c>
      <c r="H2939" s="3">
        <v>207758</v>
      </c>
      <c r="I2939" s="5">
        <v>207758</v>
      </c>
    </row>
    <row r="2940" spans="2:9">
      <c r="B2940" s="4">
        <v>890303093</v>
      </c>
      <c r="C2940" s="1" t="s">
        <v>0</v>
      </c>
      <c r="D2940" s="1" t="s">
        <v>2931</v>
      </c>
      <c r="E2940" s="2">
        <v>45587</v>
      </c>
      <c r="F2940" s="1">
        <v>74267</v>
      </c>
      <c r="G2940" s="2">
        <v>45601</v>
      </c>
      <c r="H2940" s="3">
        <v>214646</v>
      </c>
      <c r="I2940" s="5">
        <v>214646</v>
      </c>
    </row>
    <row r="2941" spans="2:9">
      <c r="B2941" s="4">
        <v>890303093</v>
      </c>
      <c r="C2941" s="1" t="s">
        <v>0</v>
      </c>
      <c r="D2941" s="1" t="s">
        <v>2932</v>
      </c>
      <c r="E2941" s="2">
        <v>45593</v>
      </c>
      <c r="F2941" s="1">
        <v>74267</v>
      </c>
      <c r="G2941" s="2">
        <v>45601</v>
      </c>
      <c r="H2941" s="3">
        <v>243783</v>
      </c>
      <c r="I2941" s="5">
        <v>243783</v>
      </c>
    </row>
    <row r="2942" spans="2:9">
      <c r="B2942" s="4">
        <v>890303093</v>
      </c>
      <c r="C2942" s="1" t="s">
        <v>0</v>
      </c>
      <c r="D2942" s="1" t="s">
        <v>2933</v>
      </c>
      <c r="E2942" s="2">
        <v>45594</v>
      </c>
      <c r="F2942" s="1">
        <v>74267</v>
      </c>
      <c r="G2942" s="2">
        <v>45601</v>
      </c>
      <c r="H2942" s="3">
        <v>247200</v>
      </c>
      <c r="I2942" s="5">
        <v>247200</v>
      </c>
    </row>
    <row r="2943" spans="2:9">
      <c r="B2943" s="4">
        <v>890303093</v>
      </c>
      <c r="C2943" s="1" t="s">
        <v>0</v>
      </c>
      <c r="D2943" s="1" t="s">
        <v>2934</v>
      </c>
      <c r="E2943" s="2">
        <v>45596</v>
      </c>
      <c r="F2943" s="1">
        <v>74267</v>
      </c>
      <c r="G2943" s="2">
        <v>45601</v>
      </c>
      <c r="H2943" s="3">
        <v>247435</v>
      </c>
      <c r="I2943" s="5">
        <v>247435</v>
      </c>
    </row>
    <row r="2944" spans="2:9">
      <c r="B2944" s="4">
        <v>890303093</v>
      </c>
      <c r="C2944" s="1" t="s">
        <v>0</v>
      </c>
      <c r="D2944" s="1" t="s">
        <v>2935</v>
      </c>
      <c r="E2944" s="2">
        <v>45584</v>
      </c>
      <c r="F2944" s="1">
        <v>74267</v>
      </c>
      <c r="G2944" s="2">
        <v>45601</v>
      </c>
      <c r="H2944" s="3">
        <v>250278</v>
      </c>
      <c r="I2944" s="5">
        <v>250278</v>
      </c>
    </row>
    <row r="2945" spans="2:9">
      <c r="B2945" s="4">
        <v>890303093</v>
      </c>
      <c r="C2945" s="1" t="s">
        <v>0</v>
      </c>
      <c r="D2945" s="1" t="s">
        <v>2936</v>
      </c>
      <c r="E2945" s="2">
        <v>45590</v>
      </c>
      <c r="F2945" s="1">
        <v>74267</v>
      </c>
      <c r="G2945" s="2">
        <v>45601</v>
      </c>
      <c r="H2945" s="3">
        <v>255523</v>
      </c>
      <c r="I2945" s="5">
        <v>255523</v>
      </c>
    </row>
    <row r="2946" spans="2:9">
      <c r="B2946" s="4">
        <v>890303093</v>
      </c>
      <c r="C2946" s="1" t="s">
        <v>0</v>
      </c>
      <c r="D2946" s="1" t="s">
        <v>2937</v>
      </c>
      <c r="E2946" s="2">
        <v>45588</v>
      </c>
      <c r="F2946" s="1">
        <v>74267</v>
      </c>
      <c r="G2946" s="2">
        <v>45601</v>
      </c>
      <c r="H2946" s="3">
        <v>265827</v>
      </c>
      <c r="I2946" s="5">
        <v>265827</v>
      </c>
    </row>
    <row r="2947" spans="2:9">
      <c r="B2947" s="4">
        <v>890303093</v>
      </c>
      <c r="C2947" s="1" t="s">
        <v>0</v>
      </c>
      <c r="D2947" s="1" t="s">
        <v>2938</v>
      </c>
      <c r="E2947" s="2">
        <v>45587</v>
      </c>
      <c r="F2947" s="1">
        <v>74267</v>
      </c>
      <c r="G2947" s="2">
        <v>45601</v>
      </c>
      <c r="H2947" s="3">
        <v>272860</v>
      </c>
      <c r="I2947" s="5">
        <v>272860</v>
      </c>
    </row>
    <row r="2948" spans="2:9">
      <c r="B2948" s="4">
        <v>890303093</v>
      </c>
      <c r="C2948" s="1" t="s">
        <v>0</v>
      </c>
      <c r="D2948" s="1" t="s">
        <v>2939</v>
      </c>
      <c r="E2948" s="2">
        <v>45593</v>
      </c>
      <c r="F2948" s="1">
        <v>74267</v>
      </c>
      <c r="G2948" s="2">
        <v>45601</v>
      </c>
      <c r="H2948" s="3">
        <v>273808</v>
      </c>
      <c r="I2948" s="5">
        <v>273808</v>
      </c>
    </row>
    <row r="2949" spans="2:9">
      <c r="B2949" s="4">
        <v>890303093</v>
      </c>
      <c r="C2949" s="1" t="s">
        <v>0</v>
      </c>
      <c r="D2949" s="1" t="s">
        <v>2940</v>
      </c>
      <c r="E2949" s="2">
        <v>45590</v>
      </c>
      <c r="F2949" s="1">
        <v>74267</v>
      </c>
      <c r="G2949" s="2">
        <v>45601</v>
      </c>
      <c r="H2949" s="3">
        <v>279445</v>
      </c>
      <c r="I2949" s="5">
        <v>279445</v>
      </c>
    </row>
    <row r="2950" spans="2:9">
      <c r="B2950" s="4">
        <v>890303093</v>
      </c>
      <c r="C2950" s="1" t="s">
        <v>0</v>
      </c>
      <c r="D2950" s="1" t="s">
        <v>2941</v>
      </c>
      <c r="E2950" s="2">
        <v>45587</v>
      </c>
      <c r="F2950" s="1">
        <v>74267</v>
      </c>
      <c r="G2950" s="2">
        <v>45601</v>
      </c>
      <c r="H2950" s="3">
        <v>286630</v>
      </c>
      <c r="I2950" s="5">
        <v>286630</v>
      </c>
    </row>
    <row r="2951" spans="2:9">
      <c r="B2951" s="4">
        <v>890303093</v>
      </c>
      <c r="C2951" s="1" t="s">
        <v>0</v>
      </c>
      <c r="D2951" s="1" t="s">
        <v>2942</v>
      </c>
      <c r="E2951" s="2">
        <v>45595</v>
      </c>
      <c r="F2951" s="1">
        <v>74267</v>
      </c>
      <c r="G2951" s="2">
        <v>45601</v>
      </c>
      <c r="H2951" s="3">
        <v>292348</v>
      </c>
      <c r="I2951" s="5">
        <v>292348</v>
      </c>
    </row>
    <row r="2952" spans="2:9">
      <c r="B2952" s="4">
        <v>890303093</v>
      </c>
      <c r="C2952" s="1" t="s">
        <v>0</v>
      </c>
      <c r="D2952" s="1" t="s">
        <v>2943</v>
      </c>
      <c r="E2952" s="2">
        <v>45591</v>
      </c>
      <c r="F2952" s="1">
        <v>74267</v>
      </c>
      <c r="G2952" s="2">
        <v>45601</v>
      </c>
      <c r="H2952" s="3">
        <v>294434</v>
      </c>
      <c r="I2952" s="5">
        <v>294434</v>
      </c>
    </row>
    <row r="2953" spans="2:9">
      <c r="B2953" s="4">
        <v>890303093</v>
      </c>
      <c r="C2953" s="1" t="s">
        <v>0</v>
      </c>
      <c r="D2953" s="1" t="s">
        <v>2944</v>
      </c>
      <c r="E2953" s="2">
        <v>45596</v>
      </c>
      <c r="F2953" s="1">
        <v>74267</v>
      </c>
      <c r="G2953" s="2">
        <v>45601</v>
      </c>
      <c r="H2953" s="3">
        <v>297613</v>
      </c>
      <c r="I2953" s="5">
        <v>297613</v>
      </c>
    </row>
    <row r="2954" spans="2:9">
      <c r="B2954" s="4">
        <v>890303093</v>
      </c>
      <c r="C2954" s="1" t="s">
        <v>0</v>
      </c>
      <c r="D2954" s="1" t="s">
        <v>2945</v>
      </c>
      <c r="E2954" s="2">
        <v>45593</v>
      </c>
      <c r="F2954" s="1">
        <v>74267</v>
      </c>
      <c r="G2954" s="2">
        <v>45601</v>
      </c>
      <c r="H2954" s="3">
        <v>303728</v>
      </c>
      <c r="I2954" s="5">
        <v>303728</v>
      </c>
    </row>
    <row r="2955" spans="2:9">
      <c r="B2955" s="4">
        <v>890303093</v>
      </c>
      <c r="C2955" s="1" t="s">
        <v>0</v>
      </c>
      <c r="D2955" s="1" t="s">
        <v>2946</v>
      </c>
      <c r="E2955" s="2">
        <v>45595</v>
      </c>
      <c r="F2955" s="1">
        <v>74267</v>
      </c>
      <c r="G2955" s="2">
        <v>45601</v>
      </c>
      <c r="H2955" s="3">
        <v>304016</v>
      </c>
      <c r="I2955" s="5">
        <v>304016</v>
      </c>
    </row>
    <row r="2956" spans="2:9">
      <c r="B2956" s="4">
        <v>890303093</v>
      </c>
      <c r="C2956" s="1" t="s">
        <v>0</v>
      </c>
      <c r="D2956" s="1" t="s">
        <v>2947</v>
      </c>
      <c r="E2956" s="2">
        <v>45593</v>
      </c>
      <c r="F2956" s="1">
        <v>74267</v>
      </c>
      <c r="G2956" s="2">
        <v>45601</v>
      </c>
      <c r="H2956" s="3">
        <v>304205</v>
      </c>
      <c r="I2956" s="5">
        <v>304205</v>
      </c>
    </row>
    <row r="2957" spans="2:9">
      <c r="B2957" s="4">
        <v>890303093</v>
      </c>
      <c r="C2957" s="1" t="s">
        <v>0</v>
      </c>
      <c r="D2957" s="1" t="s">
        <v>2948</v>
      </c>
      <c r="E2957" s="2">
        <v>45590</v>
      </c>
      <c r="F2957" s="1">
        <v>74267</v>
      </c>
      <c r="G2957" s="2">
        <v>45601</v>
      </c>
      <c r="H2957" s="3">
        <v>306491</v>
      </c>
      <c r="I2957" s="5">
        <v>306491</v>
      </c>
    </row>
    <row r="2958" spans="2:9">
      <c r="B2958" s="4">
        <v>890303093</v>
      </c>
      <c r="C2958" s="1" t="s">
        <v>0</v>
      </c>
      <c r="D2958" s="1" t="s">
        <v>2949</v>
      </c>
      <c r="E2958" s="2">
        <v>45593</v>
      </c>
      <c r="F2958" s="1">
        <v>74267</v>
      </c>
      <c r="G2958" s="2">
        <v>45601</v>
      </c>
      <c r="H2958" s="3">
        <v>308917</v>
      </c>
      <c r="I2958" s="5">
        <v>308917</v>
      </c>
    </row>
    <row r="2959" spans="2:9">
      <c r="B2959" s="4">
        <v>890303093</v>
      </c>
      <c r="C2959" s="1" t="s">
        <v>0</v>
      </c>
      <c r="D2959" s="1" t="s">
        <v>2950</v>
      </c>
      <c r="E2959" s="2">
        <v>45591</v>
      </c>
      <c r="F2959" s="1">
        <v>74267</v>
      </c>
      <c r="G2959" s="2">
        <v>45601</v>
      </c>
      <c r="H2959" s="3">
        <v>318954</v>
      </c>
      <c r="I2959" s="5">
        <v>318954</v>
      </c>
    </row>
    <row r="2960" spans="2:9">
      <c r="B2960" s="4">
        <v>890303093</v>
      </c>
      <c r="C2960" s="1" t="s">
        <v>0</v>
      </c>
      <c r="D2960" s="1" t="s">
        <v>2951</v>
      </c>
      <c r="E2960" s="2">
        <v>45584</v>
      </c>
      <c r="F2960" s="1">
        <v>74267</v>
      </c>
      <c r="G2960" s="2">
        <v>45601</v>
      </c>
      <c r="H2960" s="3">
        <v>319437</v>
      </c>
      <c r="I2960" s="5">
        <v>319437</v>
      </c>
    </row>
    <row r="2961" spans="2:9">
      <c r="B2961" s="4">
        <v>890303093</v>
      </c>
      <c r="C2961" s="1" t="s">
        <v>0</v>
      </c>
      <c r="D2961" s="1" t="s">
        <v>2952</v>
      </c>
      <c r="E2961" s="2">
        <v>45595</v>
      </c>
      <c r="F2961" s="1">
        <v>74267</v>
      </c>
      <c r="G2961" s="2">
        <v>45601</v>
      </c>
      <c r="H2961" s="3">
        <v>321611</v>
      </c>
      <c r="I2961" s="5">
        <v>321611</v>
      </c>
    </row>
    <row r="2962" spans="2:9">
      <c r="B2962" s="4">
        <v>890303093</v>
      </c>
      <c r="C2962" s="1" t="s">
        <v>0</v>
      </c>
      <c r="D2962" s="1" t="s">
        <v>2953</v>
      </c>
      <c r="E2962" s="2">
        <v>45596</v>
      </c>
      <c r="F2962" s="1">
        <v>74267</v>
      </c>
      <c r="G2962" s="2">
        <v>45601</v>
      </c>
      <c r="H2962" s="3">
        <v>322836</v>
      </c>
      <c r="I2962" s="5">
        <v>322836</v>
      </c>
    </row>
    <row r="2963" spans="2:9">
      <c r="B2963" s="4">
        <v>890303093</v>
      </c>
      <c r="C2963" s="1" t="s">
        <v>0</v>
      </c>
      <c r="D2963" s="1" t="s">
        <v>2954</v>
      </c>
      <c r="E2963" s="2">
        <v>45588</v>
      </c>
      <c r="F2963" s="1">
        <v>74267</v>
      </c>
      <c r="G2963" s="2">
        <v>45601</v>
      </c>
      <c r="H2963" s="3">
        <v>325543</v>
      </c>
      <c r="I2963" s="5">
        <v>325543</v>
      </c>
    </row>
    <row r="2964" spans="2:9">
      <c r="B2964" s="4">
        <v>890303093</v>
      </c>
      <c r="C2964" s="1" t="s">
        <v>0</v>
      </c>
      <c r="D2964" s="1" t="s">
        <v>2955</v>
      </c>
      <c r="E2964" s="2">
        <v>45594</v>
      </c>
      <c r="F2964" s="1">
        <v>74267</v>
      </c>
      <c r="G2964" s="2">
        <v>45601</v>
      </c>
      <c r="H2964" s="3">
        <v>331256</v>
      </c>
      <c r="I2964" s="5">
        <v>331256</v>
      </c>
    </row>
    <row r="2965" spans="2:9">
      <c r="B2965" s="4">
        <v>890303093</v>
      </c>
      <c r="C2965" s="1" t="s">
        <v>0</v>
      </c>
      <c r="D2965" s="1" t="s">
        <v>2956</v>
      </c>
      <c r="E2965" s="2">
        <v>45592</v>
      </c>
      <c r="F2965" s="1">
        <v>74267</v>
      </c>
      <c r="G2965" s="2">
        <v>45601</v>
      </c>
      <c r="H2965" s="3">
        <v>332202</v>
      </c>
      <c r="I2965" s="5">
        <v>332202</v>
      </c>
    </row>
    <row r="2966" spans="2:9">
      <c r="B2966" s="4">
        <v>890303093</v>
      </c>
      <c r="C2966" s="1" t="s">
        <v>0</v>
      </c>
      <c r="D2966" s="1" t="s">
        <v>2957</v>
      </c>
      <c r="E2966" s="2">
        <v>45592</v>
      </c>
      <c r="F2966" s="1">
        <v>74267</v>
      </c>
      <c r="G2966" s="2">
        <v>45601</v>
      </c>
      <c r="H2966" s="3">
        <v>333960</v>
      </c>
      <c r="I2966" s="5">
        <v>333960</v>
      </c>
    </row>
    <row r="2967" spans="2:9">
      <c r="B2967" s="4">
        <v>890303093</v>
      </c>
      <c r="C2967" s="1" t="s">
        <v>0</v>
      </c>
      <c r="D2967" s="1" t="s">
        <v>2958</v>
      </c>
      <c r="E2967" s="2">
        <v>45590</v>
      </c>
      <c r="F2967" s="1">
        <v>74267</v>
      </c>
      <c r="G2967" s="2">
        <v>45601</v>
      </c>
      <c r="H2967" s="3">
        <v>339112</v>
      </c>
      <c r="I2967" s="5">
        <v>339112</v>
      </c>
    </row>
    <row r="2968" spans="2:9">
      <c r="B2968" s="4">
        <v>890303093</v>
      </c>
      <c r="C2968" s="1" t="s">
        <v>0</v>
      </c>
      <c r="D2968" s="1" t="s">
        <v>2959</v>
      </c>
      <c r="E2968" s="2">
        <v>45592</v>
      </c>
      <c r="F2968" s="1">
        <v>74267</v>
      </c>
      <c r="G2968" s="2">
        <v>45601</v>
      </c>
      <c r="H2968" s="3">
        <v>346437</v>
      </c>
      <c r="I2968" s="5">
        <v>346437</v>
      </c>
    </row>
    <row r="2969" spans="2:9">
      <c r="B2969" s="4">
        <v>890303093</v>
      </c>
      <c r="C2969" s="1" t="s">
        <v>0</v>
      </c>
      <c r="D2969" s="1" t="s">
        <v>2960</v>
      </c>
      <c r="E2969" s="2">
        <v>45587</v>
      </c>
      <c r="F2969" s="1">
        <v>74267</v>
      </c>
      <c r="G2969" s="2">
        <v>45601</v>
      </c>
      <c r="H2969" s="3">
        <v>350615</v>
      </c>
      <c r="I2969" s="5">
        <v>350615</v>
      </c>
    </row>
    <row r="2970" spans="2:9">
      <c r="B2970" s="4">
        <v>890303093</v>
      </c>
      <c r="C2970" s="1" t="s">
        <v>0</v>
      </c>
      <c r="D2970" s="1" t="s">
        <v>2961</v>
      </c>
      <c r="E2970" s="2">
        <v>45589</v>
      </c>
      <c r="F2970" s="1">
        <v>74267</v>
      </c>
      <c r="G2970" s="2">
        <v>45601</v>
      </c>
      <c r="H2970" s="3">
        <v>353402</v>
      </c>
      <c r="I2970" s="5">
        <v>353402</v>
      </c>
    </row>
    <row r="2971" spans="2:9">
      <c r="B2971" s="4">
        <v>890303093</v>
      </c>
      <c r="C2971" s="1" t="s">
        <v>0</v>
      </c>
      <c r="D2971" s="1" t="s">
        <v>2962</v>
      </c>
      <c r="E2971" s="2">
        <v>45588</v>
      </c>
      <c r="F2971" s="1">
        <v>74267</v>
      </c>
      <c r="G2971" s="2">
        <v>45601</v>
      </c>
      <c r="H2971" s="3">
        <v>355973</v>
      </c>
      <c r="I2971" s="5">
        <v>355973</v>
      </c>
    </row>
    <row r="2972" spans="2:9">
      <c r="B2972" s="4">
        <v>890303093</v>
      </c>
      <c r="C2972" s="1" t="s">
        <v>0</v>
      </c>
      <c r="D2972" s="1" t="s">
        <v>2963</v>
      </c>
      <c r="E2972" s="2">
        <v>45592</v>
      </c>
      <c r="F2972" s="1">
        <v>74267</v>
      </c>
      <c r="G2972" s="2">
        <v>45601</v>
      </c>
      <c r="H2972" s="3">
        <v>363444</v>
      </c>
      <c r="I2972" s="5">
        <v>363444</v>
      </c>
    </row>
    <row r="2973" spans="2:9">
      <c r="B2973" s="4">
        <v>890303093</v>
      </c>
      <c r="C2973" s="1" t="s">
        <v>0</v>
      </c>
      <c r="D2973" s="1" t="s">
        <v>2964</v>
      </c>
      <c r="E2973" s="2">
        <v>45588</v>
      </c>
      <c r="F2973" s="1">
        <v>74267</v>
      </c>
      <c r="G2973" s="2">
        <v>45601</v>
      </c>
      <c r="H2973" s="3">
        <v>377114</v>
      </c>
      <c r="I2973" s="5">
        <v>377114</v>
      </c>
    </row>
    <row r="2974" spans="2:9">
      <c r="B2974" s="4">
        <v>890303093</v>
      </c>
      <c r="C2974" s="1" t="s">
        <v>0</v>
      </c>
      <c r="D2974" s="1" t="s">
        <v>2965</v>
      </c>
      <c r="E2974" s="2">
        <v>45587</v>
      </c>
      <c r="F2974" s="1">
        <v>74267</v>
      </c>
      <c r="G2974" s="2">
        <v>45601</v>
      </c>
      <c r="H2974" s="3">
        <v>387776</v>
      </c>
      <c r="I2974" s="5">
        <v>387776</v>
      </c>
    </row>
    <row r="2975" spans="2:9">
      <c r="B2975" s="4">
        <v>890303093</v>
      </c>
      <c r="C2975" s="1" t="s">
        <v>0</v>
      </c>
      <c r="D2975" s="1" t="s">
        <v>2966</v>
      </c>
      <c r="E2975" s="2">
        <v>45592</v>
      </c>
      <c r="F2975" s="1">
        <v>74267</v>
      </c>
      <c r="G2975" s="2">
        <v>45601</v>
      </c>
      <c r="H2975" s="3">
        <v>392149</v>
      </c>
      <c r="I2975" s="5">
        <v>392149</v>
      </c>
    </row>
    <row r="2976" spans="2:9">
      <c r="B2976" s="4">
        <v>890303093</v>
      </c>
      <c r="C2976" s="1" t="s">
        <v>0</v>
      </c>
      <c r="D2976" s="1" t="s">
        <v>2967</v>
      </c>
      <c r="E2976" s="2">
        <v>45596</v>
      </c>
      <c r="F2976" s="1">
        <v>74267</v>
      </c>
      <c r="G2976" s="2">
        <v>45601</v>
      </c>
      <c r="H2976" s="3">
        <v>397323</v>
      </c>
      <c r="I2976" s="5">
        <v>397323</v>
      </c>
    </row>
    <row r="2977" spans="2:9">
      <c r="B2977" s="4">
        <v>890303093</v>
      </c>
      <c r="C2977" s="1" t="s">
        <v>0</v>
      </c>
      <c r="D2977" s="1" t="s">
        <v>2968</v>
      </c>
      <c r="E2977" s="2">
        <v>45591</v>
      </c>
      <c r="F2977" s="1">
        <v>74267</v>
      </c>
      <c r="G2977" s="2">
        <v>45601</v>
      </c>
      <c r="H2977" s="3">
        <v>398276</v>
      </c>
      <c r="I2977" s="5">
        <v>398276</v>
      </c>
    </row>
    <row r="2978" spans="2:9">
      <c r="B2978" s="4">
        <v>890303093</v>
      </c>
      <c r="C2978" s="1" t="s">
        <v>0</v>
      </c>
      <c r="D2978" s="1" t="s">
        <v>2969</v>
      </c>
      <c r="E2978" s="2">
        <v>45596</v>
      </c>
      <c r="F2978" s="1">
        <v>74267</v>
      </c>
      <c r="G2978" s="2">
        <v>45601</v>
      </c>
      <c r="H2978" s="3">
        <v>398337</v>
      </c>
      <c r="I2978" s="5">
        <v>398337</v>
      </c>
    </row>
    <row r="2979" spans="2:9">
      <c r="B2979" s="4">
        <v>890303093</v>
      </c>
      <c r="C2979" s="1" t="s">
        <v>0</v>
      </c>
      <c r="D2979" s="1" t="s">
        <v>2970</v>
      </c>
      <c r="E2979" s="2">
        <v>45584</v>
      </c>
      <c r="F2979" s="1">
        <v>74267</v>
      </c>
      <c r="G2979" s="2">
        <v>45601</v>
      </c>
      <c r="H2979" s="3">
        <v>399821</v>
      </c>
      <c r="I2979" s="5">
        <v>399821</v>
      </c>
    </row>
    <row r="2980" spans="2:9">
      <c r="B2980" s="4">
        <v>890303093</v>
      </c>
      <c r="C2980" s="1" t="s">
        <v>0</v>
      </c>
      <c r="D2980" s="1" t="s">
        <v>2971</v>
      </c>
      <c r="E2980" s="2">
        <v>45587</v>
      </c>
      <c r="F2980" s="1">
        <v>74267</v>
      </c>
      <c r="G2980" s="2">
        <v>45601</v>
      </c>
      <c r="H2980" s="3">
        <v>409551</v>
      </c>
      <c r="I2980" s="5">
        <v>409551</v>
      </c>
    </row>
    <row r="2981" spans="2:9">
      <c r="B2981" s="4">
        <v>890303093</v>
      </c>
      <c r="C2981" s="1" t="s">
        <v>0</v>
      </c>
      <c r="D2981" s="1" t="s">
        <v>2972</v>
      </c>
      <c r="E2981" s="2">
        <v>45589</v>
      </c>
      <c r="F2981" s="1">
        <v>74267</v>
      </c>
      <c r="G2981" s="2">
        <v>45601</v>
      </c>
      <c r="H2981" s="3">
        <v>409575</v>
      </c>
      <c r="I2981" s="5">
        <v>409575</v>
      </c>
    </row>
    <row r="2982" spans="2:9">
      <c r="B2982" s="4">
        <v>890303093</v>
      </c>
      <c r="C2982" s="1" t="s">
        <v>0</v>
      </c>
      <c r="D2982" s="1" t="s">
        <v>2973</v>
      </c>
      <c r="E2982" s="2">
        <v>45594</v>
      </c>
      <c r="F2982" s="1">
        <v>74267</v>
      </c>
      <c r="G2982" s="2">
        <v>45601</v>
      </c>
      <c r="H2982" s="3">
        <v>410519</v>
      </c>
      <c r="I2982" s="5">
        <v>410519</v>
      </c>
    </row>
    <row r="2983" spans="2:9">
      <c r="B2983" s="4">
        <v>890303093</v>
      </c>
      <c r="C2983" s="1" t="s">
        <v>0</v>
      </c>
      <c r="D2983" s="1" t="s">
        <v>2974</v>
      </c>
      <c r="E2983" s="2">
        <v>45587</v>
      </c>
      <c r="F2983" s="1">
        <v>74267</v>
      </c>
      <c r="G2983" s="2">
        <v>45601</v>
      </c>
      <c r="H2983" s="3">
        <v>410925</v>
      </c>
      <c r="I2983" s="5">
        <v>410925</v>
      </c>
    </row>
    <row r="2984" spans="2:9">
      <c r="B2984" s="4">
        <v>890303093</v>
      </c>
      <c r="C2984" s="1" t="s">
        <v>0</v>
      </c>
      <c r="D2984" s="1" t="s">
        <v>2975</v>
      </c>
      <c r="E2984" s="2">
        <v>45595</v>
      </c>
      <c r="F2984" s="1">
        <v>74267</v>
      </c>
      <c r="G2984" s="2">
        <v>45601</v>
      </c>
      <c r="H2984" s="3">
        <v>413142</v>
      </c>
      <c r="I2984" s="5">
        <v>413142</v>
      </c>
    </row>
    <row r="2985" spans="2:9">
      <c r="B2985" s="4">
        <v>890303093</v>
      </c>
      <c r="C2985" s="1" t="s">
        <v>0</v>
      </c>
      <c r="D2985" s="1" t="s">
        <v>2976</v>
      </c>
      <c r="E2985" s="2">
        <v>45589</v>
      </c>
      <c r="F2985" s="1">
        <v>74267</v>
      </c>
      <c r="G2985" s="2">
        <v>45601</v>
      </c>
      <c r="H2985" s="3">
        <v>414850</v>
      </c>
      <c r="I2985" s="5">
        <v>414850</v>
      </c>
    </row>
    <row r="2986" spans="2:9">
      <c r="B2986" s="4">
        <v>890303093</v>
      </c>
      <c r="C2986" s="1" t="s">
        <v>0</v>
      </c>
      <c r="D2986" s="1" t="s">
        <v>2977</v>
      </c>
      <c r="E2986" s="2">
        <v>45594</v>
      </c>
      <c r="F2986" s="1">
        <v>74267</v>
      </c>
      <c r="G2986" s="2">
        <v>45601</v>
      </c>
      <c r="H2986" s="3">
        <v>415350</v>
      </c>
      <c r="I2986" s="5">
        <v>415350</v>
      </c>
    </row>
    <row r="2987" spans="2:9">
      <c r="B2987" s="4">
        <v>890303093</v>
      </c>
      <c r="C2987" s="1" t="s">
        <v>0</v>
      </c>
      <c r="D2987" s="1" t="s">
        <v>2978</v>
      </c>
      <c r="E2987" s="2">
        <v>45592</v>
      </c>
      <c r="F2987" s="1">
        <v>74267</v>
      </c>
      <c r="G2987" s="2">
        <v>45601</v>
      </c>
      <c r="H2987" s="3">
        <v>420083</v>
      </c>
      <c r="I2987" s="5">
        <v>420083</v>
      </c>
    </row>
    <row r="2988" spans="2:9">
      <c r="B2988" s="4">
        <v>890303093</v>
      </c>
      <c r="C2988" s="1" t="s">
        <v>0</v>
      </c>
      <c r="D2988" s="1" t="s">
        <v>2979</v>
      </c>
      <c r="E2988" s="2">
        <v>45594</v>
      </c>
      <c r="F2988" s="1">
        <v>74267</v>
      </c>
      <c r="G2988" s="2">
        <v>45601</v>
      </c>
      <c r="H2988" s="3">
        <v>422644</v>
      </c>
      <c r="I2988" s="5">
        <v>422644</v>
      </c>
    </row>
    <row r="2989" spans="2:9">
      <c r="B2989" s="4">
        <v>890303093</v>
      </c>
      <c r="C2989" s="1" t="s">
        <v>0</v>
      </c>
      <c r="D2989" s="1" t="s">
        <v>2980</v>
      </c>
      <c r="E2989" s="2">
        <v>45588</v>
      </c>
      <c r="F2989" s="1">
        <v>74267</v>
      </c>
      <c r="G2989" s="2">
        <v>45601</v>
      </c>
      <c r="H2989" s="3">
        <v>426513</v>
      </c>
      <c r="I2989" s="5">
        <v>426513</v>
      </c>
    </row>
    <row r="2990" spans="2:9">
      <c r="B2990" s="4">
        <v>890303093</v>
      </c>
      <c r="C2990" s="1" t="s">
        <v>0</v>
      </c>
      <c r="D2990" s="1" t="s">
        <v>2981</v>
      </c>
      <c r="E2990" s="2">
        <v>45589</v>
      </c>
      <c r="F2990" s="1">
        <v>74267</v>
      </c>
      <c r="G2990" s="2">
        <v>45601</v>
      </c>
      <c r="H2990" s="3">
        <v>430907</v>
      </c>
      <c r="I2990" s="5">
        <v>430907</v>
      </c>
    </row>
    <row r="2991" spans="2:9">
      <c r="B2991" s="4">
        <v>890303093</v>
      </c>
      <c r="C2991" s="1" t="s">
        <v>0</v>
      </c>
      <c r="D2991" s="1" t="s">
        <v>2982</v>
      </c>
      <c r="E2991" s="2">
        <v>45584</v>
      </c>
      <c r="F2991" s="1">
        <v>74267</v>
      </c>
      <c r="G2991" s="2">
        <v>45601</v>
      </c>
      <c r="H2991" s="3">
        <v>441571</v>
      </c>
      <c r="I2991" s="5">
        <v>441571</v>
      </c>
    </row>
    <row r="2992" spans="2:9">
      <c r="B2992" s="4">
        <v>890303093</v>
      </c>
      <c r="C2992" s="1" t="s">
        <v>0</v>
      </c>
      <c r="D2992" s="1" t="s">
        <v>2983</v>
      </c>
      <c r="E2992" s="2">
        <v>45592</v>
      </c>
      <c r="F2992" s="1">
        <v>74267</v>
      </c>
      <c r="G2992" s="2">
        <v>45601</v>
      </c>
      <c r="H2992" s="3">
        <v>461258</v>
      </c>
      <c r="I2992" s="5">
        <v>461258</v>
      </c>
    </row>
    <row r="2993" spans="2:9">
      <c r="B2993" s="4">
        <v>890303093</v>
      </c>
      <c r="C2993" s="1" t="s">
        <v>0</v>
      </c>
      <c r="D2993" s="1" t="s">
        <v>2984</v>
      </c>
      <c r="E2993" s="2">
        <v>45592</v>
      </c>
      <c r="F2993" s="1">
        <v>74267</v>
      </c>
      <c r="G2993" s="2">
        <v>45601</v>
      </c>
      <c r="H2993" s="3">
        <v>467977</v>
      </c>
      <c r="I2993" s="5">
        <v>467977</v>
      </c>
    </row>
    <row r="2994" spans="2:9">
      <c r="B2994" s="4">
        <v>890303093</v>
      </c>
      <c r="C2994" s="1" t="s">
        <v>0</v>
      </c>
      <c r="D2994" s="1" t="s">
        <v>2985</v>
      </c>
      <c r="E2994" s="2">
        <v>45588</v>
      </c>
      <c r="F2994" s="1">
        <v>74267</v>
      </c>
      <c r="G2994" s="2">
        <v>45601</v>
      </c>
      <c r="H2994" s="3">
        <v>469355</v>
      </c>
      <c r="I2994" s="5">
        <v>469355</v>
      </c>
    </row>
    <row r="2995" spans="2:9">
      <c r="B2995" s="4">
        <v>890303093</v>
      </c>
      <c r="C2995" s="1" t="s">
        <v>0</v>
      </c>
      <c r="D2995" s="1" t="s">
        <v>2986</v>
      </c>
      <c r="E2995" s="2">
        <v>45590</v>
      </c>
      <c r="F2995" s="1">
        <v>74267</v>
      </c>
      <c r="G2995" s="2">
        <v>45601</v>
      </c>
      <c r="H2995" s="3">
        <v>476859</v>
      </c>
      <c r="I2995" s="5">
        <v>476859</v>
      </c>
    </row>
    <row r="2996" spans="2:9">
      <c r="B2996" s="4">
        <v>890303093</v>
      </c>
      <c r="C2996" s="1" t="s">
        <v>0</v>
      </c>
      <c r="D2996" s="1" t="s">
        <v>2987</v>
      </c>
      <c r="E2996" s="2">
        <v>45587</v>
      </c>
      <c r="F2996" s="1">
        <v>74267</v>
      </c>
      <c r="G2996" s="2">
        <v>45601</v>
      </c>
      <c r="H2996" s="3">
        <v>477199</v>
      </c>
      <c r="I2996" s="5">
        <v>477199</v>
      </c>
    </row>
    <row r="2997" spans="2:9">
      <c r="B2997" s="4">
        <v>890303093</v>
      </c>
      <c r="C2997" s="1" t="s">
        <v>0</v>
      </c>
      <c r="D2997" s="1" t="s">
        <v>2988</v>
      </c>
      <c r="E2997" s="2">
        <v>45584</v>
      </c>
      <c r="F2997" s="1">
        <v>74267</v>
      </c>
      <c r="G2997" s="2">
        <v>45601</v>
      </c>
      <c r="H2997" s="3">
        <v>478449</v>
      </c>
      <c r="I2997" s="5">
        <v>478449</v>
      </c>
    </row>
    <row r="2998" spans="2:9">
      <c r="B2998" s="4">
        <v>890303093</v>
      </c>
      <c r="C2998" s="1" t="s">
        <v>0</v>
      </c>
      <c r="D2998" s="1" t="s">
        <v>2989</v>
      </c>
      <c r="E2998" s="2">
        <v>45590</v>
      </c>
      <c r="F2998" s="1">
        <v>74267</v>
      </c>
      <c r="G2998" s="2">
        <v>45601</v>
      </c>
      <c r="H2998" s="3">
        <v>488398</v>
      </c>
      <c r="I2998" s="5">
        <v>488398</v>
      </c>
    </row>
    <row r="2999" spans="2:9">
      <c r="B2999" s="4">
        <v>890303093</v>
      </c>
      <c r="C2999" s="1" t="s">
        <v>0</v>
      </c>
      <c r="D2999" s="1" t="s">
        <v>2990</v>
      </c>
      <c r="E2999" s="2">
        <v>45588</v>
      </c>
      <c r="F2999" s="1">
        <v>74267</v>
      </c>
      <c r="G2999" s="2">
        <v>45601</v>
      </c>
      <c r="H2999" s="3">
        <v>515986</v>
      </c>
      <c r="I2999" s="5">
        <v>515986</v>
      </c>
    </row>
    <row r="3000" spans="2:9">
      <c r="B3000" s="4">
        <v>890303093</v>
      </c>
      <c r="C3000" s="1" t="s">
        <v>0</v>
      </c>
      <c r="D3000" s="1" t="s">
        <v>2991</v>
      </c>
      <c r="E3000" s="2">
        <v>45592</v>
      </c>
      <c r="F3000" s="1">
        <v>74267</v>
      </c>
      <c r="G3000" s="2">
        <v>45601</v>
      </c>
      <c r="H3000" s="3">
        <v>519402</v>
      </c>
      <c r="I3000" s="5">
        <v>519402</v>
      </c>
    </row>
    <row r="3001" spans="2:9">
      <c r="B3001" s="4">
        <v>890303093</v>
      </c>
      <c r="C3001" s="1" t="s">
        <v>0</v>
      </c>
      <c r="D3001" s="1" t="s">
        <v>2992</v>
      </c>
      <c r="E3001" s="2">
        <v>45595</v>
      </c>
      <c r="F3001" s="1">
        <v>74267</v>
      </c>
      <c r="G3001" s="2">
        <v>45601</v>
      </c>
      <c r="H3001" s="3">
        <v>524354</v>
      </c>
      <c r="I3001" s="5">
        <v>524354</v>
      </c>
    </row>
    <row r="3002" spans="2:9">
      <c r="B3002" s="4">
        <v>890303093</v>
      </c>
      <c r="C3002" s="1" t="s">
        <v>0</v>
      </c>
      <c r="D3002" s="1" t="s">
        <v>2993</v>
      </c>
      <c r="E3002" s="2">
        <v>45589</v>
      </c>
      <c r="F3002" s="1">
        <v>74267</v>
      </c>
      <c r="G3002" s="2">
        <v>45601</v>
      </c>
      <c r="H3002" s="3">
        <v>527445</v>
      </c>
      <c r="I3002" s="5">
        <v>527445</v>
      </c>
    </row>
    <row r="3003" spans="2:9">
      <c r="B3003" s="4">
        <v>890303093</v>
      </c>
      <c r="C3003" s="1" t="s">
        <v>0</v>
      </c>
      <c r="D3003" s="1" t="s">
        <v>2994</v>
      </c>
      <c r="E3003" s="2">
        <v>45588</v>
      </c>
      <c r="F3003" s="1">
        <v>74267</v>
      </c>
      <c r="G3003" s="2">
        <v>45601</v>
      </c>
      <c r="H3003" s="3">
        <v>532914</v>
      </c>
      <c r="I3003" s="5">
        <v>532914</v>
      </c>
    </row>
    <row r="3004" spans="2:9">
      <c r="B3004" s="4">
        <v>890303093</v>
      </c>
      <c r="C3004" s="1" t="s">
        <v>0</v>
      </c>
      <c r="D3004" s="1" t="s">
        <v>2995</v>
      </c>
      <c r="E3004" s="2">
        <v>45593</v>
      </c>
      <c r="F3004" s="1">
        <v>74267</v>
      </c>
      <c r="G3004" s="2">
        <v>45601</v>
      </c>
      <c r="H3004" s="3">
        <v>543556</v>
      </c>
      <c r="I3004" s="5">
        <v>543556</v>
      </c>
    </row>
    <row r="3005" spans="2:9">
      <c r="B3005" s="4">
        <v>890303093</v>
      </c>
      <c r="C3005" s="1" t="s">
        <v>0</v>
      </c>
      <c r="D3005" s="1" t="s">
        <v>2996</v>
      </c>
      <c r="E3005" s="2">
        <v>45587</v>
      </c>
      <c r="F3005" s="1">
        <v>74267</v>
      </c>
      <c r="G3005" s="2">
        <v>45601</v>
      </c>
      <c r="H3005" s="3">
        <v>547368</v>
      </c>
      <c r="I3005" s="5">
        <v>547368</v>
      </c>
    </row>
    <row r="3006" spans="2:9">
      <c r="B3006" s="4">
        <v>890303093</v>
      </c>
      <c r="C3006" s="1" t="s">
        <v>0</v>
      </c>
      <c r="D3006" s="1" t="s">
        <v>2997</v>
      </c>
      <c r="E3006" s="2">
        <v>45591</v>
      </c>
      <c r="F3006" s="1">
        <v>74267</v>
      </c>
      <c r="G3006" s="2">
        <v>45601</v>
      </c>
      <c r="H3006" s="3">
        <v>585902</v>
      </c>
      <c r="I3006" s="5">
        <v>585902</v>
      </c>
    </row>
    <row r="3007" spans="2:9">
      <c r="B3007" s="4">
        <v>890303093</v>
      </c>
      <c r="C3007" s="1" t="s">
        <v>0</v>
      </c>
      <c r="D3007" s="1" t="s">
        <v>2998</v>
      </c>
      <c r="E3007" s="2">
        <v>45591</v>
      </c>
      <c r="F3007" s="1">
        <v>74267</v>
      </c>
      <c r="G3007" s="2">
        <v>45601</v>
      </c>
      <c r="H3007" s="3">
        <v>589624</v>
      </c>
      <c r="I3007" s="5">
        <v>589624</v>
      </c>
    </row>
    <row r="3008" spans="2:9">
      <c r="B3008" s="4">
        <v>890303093</v>
      </c>
      <c r="C3008" s="1" t="s">
        <v>0</v>
      </c>
      <c r="D3008" s="1" t="s">
        <v>2999</v>
      </c>
      <c r="E3008" s="2">
        <v>45593</v>
      </c>
      <c r="F3008" s="1">
        <v>74267</v>
      </c>
      <c r="G3008" s="2">
        <v>45601</v>
      </c>
      <c r="H3008" s="3">
        <v>607839</v>
      </c>
      <c r="I3008" s="5">
        <v>607839</v>
      </c>
    </row>
    <row r="3009" spans="2:9">
      <c r="B3009" s="4">
        <v>890303093</v>
      </c>
      <c r="C3009" s="1" t="s">
        <v>0</v>
      </c>
      <c r="D3009" s="1" t="s">
        <v>3000</v>
      </c>
      <c r="E3009" s="2">
        <v>45596</v>
      </c>
      <c r="F3009" s="1">
        <v>74267</v>
      </c>
      <c r="G3009" s="2">
        <v>45601</v>
      </c>
      <c r="H3009" s="3">
        <v>609144</v>
      </c>
      <c r="I3009" s="5">
        <v>609144</v>
      </c>
    </row>
    <row r="3010" spans="2:9">
      <c r="B3010" s="4">
        <v>890303093</v>
      </c>
      <c r="C3010" s="1" t="s">
        <v>0</v>
      </c>
      <c r="D3010" s="1" t="s">
        <v>3001</v>
      </c>
      <c r="E3010" s="2">
        <v>45594</v>
      </c>
      <c r="F3010" s="1">
        <v>74267</v>
      </c>
      <c r="G3010" s="2">
        <v>45601</v>
      </c>
      <c r="H3010" s="3">
        <v>617755</v>
      </c>
      <c r="I3010" s="5">
        <v>617755</v>
      </c>
    </row>
    <row r="3011" spans="2:9">
      <c r="B3011" s="4">
        <v>890303093</v>
      </c>
      <c r="C3011" s="1" t="s">
        <v>0</v>
      </c>
      <c r="D3011" s="1" t="s">
        <v>3002</v>
      </c>
      <c r="E3011" s="2">
        <v>45583</v>
      </c>
      <c r="F3011" s="1">
        <v>74267</v>
      </c>
      <c r="G3011" s="2">
        <v>45601</v>
      </c>
      <c r="H3011" s="3">
        <v>701300</v>
      </c>
      <c r="I3011" s="5">
        <v>701300</v>
      </c>
    </row>
    <row r="3012" spans="2:9">
      <c r="B3012" s="4">
        <v>890303093</v>
      </c>
      <c r="C3012" s="1" t="s">
        <v>0</v>
      </c>
      <c r="D3012" s="1" t="s">
        <v>3003</v>
      </c>
      <c r="E3012" s="2">
        <v>45592</v>
      </c>
      <c r="F3012" s="1">
        <v>74267</v>
      </c>
      <c r="G3012" s="2">
        <v>45601</v>
      </c>
      <c r="H3012" s="3">
        <v>713030</v>
      </c>
      <c r="I3012" s="5">
        <v>713030</v>
      </c>
    </row>
    <row r="3013" spans="2:9">
      <c r="B3013" s="4">
        <v>890303093</v>
      </c>
      <c r="C3013" s="1" t="s">
        <v>0</v>
      </c>
      <c r="D3013" s="1" t="s">
        <v>3004</v>
      </c>
      <c r="E3013" s="2">
        <v>45596</v>
      </c>
      <c r="F3013" s="1">
        <v>74267</v>
      </c>
      <c r="G3013" s="2">
        <v>45601</v>
      </c>
      <c r="H3013" s="3">
        <v>723170</v>
      </c>
      <c r="I3013" s="5">
        <v>723170</v>
      </c>
    </row>
    <row r="3014" spans="2:9">
      <c r="B3014" s="4">
        <v>890303093</v>
      </c>
      <c r="C3014" s="1" t="s">
        <v>0</v>
      </c>
      <c r="D3014" s="1" t="s">
        <v>3005</v>
      </c>
      <c r="E3014" s="2">
        <v>45591</v>
      </c>
      <c r="F3014" s="1">
        <v>74267</v>
      </c>
      <c r="G3014" s="2">
        <v>45601</v>
      </c>
      <c r="H3014" s="3">
        <v>744867</v>
      </c>
      <c r="I3014" s="5">
        <v>744867</v>
      </c>
    </row>
    <row r="3015" spans="2:9">
      <c r="B3015" s="4">
        <v>890303093</v>
      </c>
      <c r="C3015" s="1" t="s">
        <v>0</v>
      </c>
      <c r="D3015" s="1" t="s">
        <v>3006</v>
      </c>
      <c r="E3015" s="2">
        <v>45593</v>
      </c>
      <c r="F3015" s="1">
        <v>74267</v>
      </c>
      <c r="G3015" s="2">
        <v>45601</v>
      </c>
      <c r="H3015" s="3">
        <v>745532</v>
      </c>
      <c r="I3015" s="5">
        <v>745532</v>
      </c>
    </row>
    <row r="3016" spans="2:9">
      <c r="B3016" s="4">
        <v>890303093</v>
      </c>
      <c r="C3016" s="1" t="s">
        <v>0</v>
      </c>
      <c r="D3016" s="1" t="s">
        <v>3007</v>
      </c>
      <c r="E3016" s="2">
        <v>45588</v>
      </c>
      <c r="F3016" s="1">
        <v>74267</v>
      </c>
      <c r="G3016" s="2">
        <v>45601</v>
      </c>
      <c r="H3016" s="3">
        <v>746245</v>
      </c>
      <c r="I3016" s="5">
        <v>746245</v>
      </c>
    </row>
    <row r="3017" spans="2:9">
      <c r="B3017" s="4">
        <v>890303093</v>
      </c>
      <c r="C3017" s="1" t="s">
        <v>0</v>
      </c>
      <c r="D3017" s="1" t="s">
        <v>3008</v>
      </c>
      <c r="E3017" s="2">
        <v>45590</v>
      </c>
      <c r="F3017" s="1">
        <v>74267</v>
      </c>
      <c r="G3017" s="2">
        <v>45601</v>
      </c>
      <c r="H3017" s="3">
        <v>752558</v>
      </c>
      <c r="I3017" s="5">
        <v>752558</v>
      </c>
    </row>
    <row r="3018" spans="2:9">
      <c r="B3018" s="4">
        <v>890303093</v>
      </c>
      <c r="C3018" s="1" t="s">
        <v>0</v>
      </c>
      <c r="D3018" s="1" t="s">
        <v>3009</v>
      </c>
      <c r="E3018" s="2">
        <v>45590</v>
      </c>
      <c r="F3018" s="1">
        <v>74267</v>
      </c>
      <c r="G3018" s="2">
        <v>45601</v>
      </c>
      <c r="H3018" s="3">
        <v>802954</v>
      </c>
      <c r="I3018" s="5">
        <v>802954</v>
      </c>
    </row>
    <row r="3019" spans="2:9">
      <c r="B3019" s="4">
        <v>890303093</v>
      </c>
      <c r="C3019" s="1" t="s">
        <v>0</v>
      </c>
      <c r="D3019" s="1" t="s">
        <v>3010</v>
      </c>
      <c r="E3019" s="2">
        <v>45593</v>
      </c>
      <c r="F3019" s="1">
        <v>74267</v>
      </c>
      <c r="G3019" s="2">
        <v>45601</v>
      </c>
      <c r="H3019" s="3">
        <v>806194</v>
      </c>
      <c r="I3019" s="5">
        <v>806194</v>
      </c>
    </row>
    <row r="3020" spans="2:9">
      <c r="B3020" s="4">
        <v>890303093</v>
      </c>
      <c r="C3020" s="1" t="s">
        <v>0</v>
      </c>
      <c r="D3020" s="1" t="s">
        <v>3011</v>
      </c>
      <c r="E3020" s="2">
        <v>45584</v>
      </c>
      <c r="F3020" s="1">
        <v>74267</v>
      </c>
      <c r="G3020" s="2">
        <v>45601</v>
      </c>
      <c r="H3020" s="3">
        <v>807754</v>
      </c>
      <c r="I3020" s="5">
        <v>807754</v>
      </c>
    </row>
    <row r="3021" spans="2:9">
      <c r="B3021" s="4">
        <v>890303093</v>
      </c>
      <c r="C3021" s="1" t="s">
        <v>0</v>
      </c>
      <c r="D3021" s="1" t="s">
        <v>3012</v>
      </c>
      <c r="E3021" s="2">
        <v>45594</v>
      </c>
      <c r="F3021" s="1">
        <v>74267</v>
      </c>
      <c r="G3021" s="2">
        <v>45601</v>
      </c>
      <c r="H3021" s="3">
        <v>809966</v>
      </c>
      <c r="I3021" s="5">
        <v>809966</v>
      </c>
    </row>
    <row r="3022" spans="2:9">
      <c r="B3022" s="4">
        <v>890303093</v>
      </c>
      <c r="C3022" s="1" t="s">
        <v>0</v>
      </c>
      <c r="D3022" s="1" t="s">
        <v>3013</v>
      </c>
      <c r="E3022" s="2">
        <v>45587</v>
      </c>
      <c r="F3022" s="1">
        <v>74267</v>
      </c>
      <c r="G3022" s="2">
        <v>45601</v>
      </c>
      <c r="H3022" s="3">
        <v>813028</v>
      </c>
      <c r="I3022" s="5">
        <v>813028</v>
      </c>
    </row>
    <row r="3023" spans="2:9">
      <c r="B3023" s="4">
        <v>890303093</v>
      </c>
      <c r="C3023" s="1" t="s">
        <v>0</v>
      </c>
      <c r="D3023" s="1" t="s">
        <v>3014</v>
      </c>
      <c r="E3023" s="2">
        <v>45587</v>
      </c>
      <c r="F3023" s="1">
        <v>74267</v>
      </c>
      <c r="G3023" s="2">
        <v>45601</v>
      </c>
      <c r="H3023" s="3">
        <v>821317</v>
      </c>
      <c r="I3023" s="5">
        <v>821317</v>
      </c>
    </row>
    <row r="3024" spans="2:9">
      <c r="B3024" s="4">
        <v>890303093</v>
      </c>
      <c r="C3024" s="1" t="s">
        <v>0</v>
      </c>
      <c r="D3024" s="1" t="s">
        <v>3015</v>
      </c>
      <c r="E3024" s="2">
        <v>45595</v>
      </c>
      <c r="F3024" s="1">
        <v>74267</v>
      </c>
      <c r="G3024" s="2">
        <v>45601</v>
      </c>
      <c r="H3024" s="3">
        <v>821679</v>
      </c>
      <c r="I3024" s="5">
        <v>821679</v>
      </c>
    </row>
    <row r="3025" spans="2:9">
      <c r="B3025" s="4">
        <v>890303093</v>
      </c>
      <c r="C3025" s="1" t="s">
        <v>0</v>
      </c>
      <c r="D3025" s="1" t="s">
        <v>3016</v>
      </c>
      <c r="E3025" s="2">
        <v>45592</v>
      </c>
      <c r="F3025" s="1">
        <v>74267</v>
      </c>
      <c r="G3025" s="2">
        <v>45601</v>
      </c>
      <c r="H3025" s="3">
        <v>872931</v>
      </c>
      <c r="I3025" s="5">
        <v>872931</v>
      </c>
    </row>
    <row r="3026" spans="2:9">
      <c r="B3026" s="4">
        <v>890303093</v>
      </c>
      <c r="C3026" s="1" t="s">
        <v>0</v>
      </c>
      <c r="D3026" s="1" t="s">
        <v>3017</v>
      </c>
      <c r="E3026" s="2">
        <v>45595</v>
      </c>
      <c r="F3026" s="1">
        <v>74267</v>
      </c>
      <c r="G3026" s="2">
        <v>45601</v>
      </c>
      <c r="H3026" s="3">
        <v>883979</v>
      </c>
      <c r="I3026" s="5">
        <v>883979</v>
      </c>
    </row>
    <row r="3027" spans="2:9">
      <c r="B3027" s="4">
        <v>890303093</v>
      </c>
      <c r="C3027" s="1" t="s">
        <v>0</v>
      </c>
      <c r="D3027" s="1" t="s">
        <v>3018</v>
      </c>
      <c r="E3027" s="2">
        <v>45586</v>
      </c>
      <c r="F3027" s="1">
        <v>74267</v>
      </c>
      <c r="G3027" s="2">
        <v>45601</v>
      </c>
      <c r="H3027" s="3">
        <v>888951</v>
      </c>
      <c r="I3027" s="5">
        <v>888951</v>
      </c>
    </row>
    <row r="3028" spans="2:9">
      <c r="B3028" s="4">
        <v>890303093</v>
      </c>
      <c r="C3028" s="1" t="s">
        <v>0</v>
      </c>
      <c r="D3028" s="1" t="s">
        <v>3019</v>
      </c>
      <c r="E3028" s="2">
        <v>45588</v>
      </c>
      <c r="F3028" s="1">
        <v>74267</v>
      </c>
      <c r="G3028" s="2">
        <v>45601</v>
      </c>
      <c r="H3028" s="3">
        <v>916238</v>
      </c>
      <c r="I3028" s="5">
        <v>916238</v>
      </c>
    </row>
    <row r="3029" spans="2:9">
      <c r="B3029" s="4">
        <v>890303093</v>
      </c>
      <c r="C3029" s="1" t="s">
        <v>0</v>
      </c>
      <c r="D3029" s="1" t="s">
        <v>3020</v>
      </c>
      <c r="E3029" s="2">
        <v>45595</v>
      </c>
      <c r="F3029" s="1">
        <v>74267</v>
      </c>
      <c r="G3029" s="2">
        <v>45601</v>
      </c>
      <c r="H3029" s="3">
        <v>923521</v>
      </c>
      <c r="I3029" s="5">
        <v>923521</v>
      </c>
    </row>
    <row r="3030" spans="2:9">
      <c r="B3030" s="4">
        <v>890303093</v>
      </c>
      <c r="C3030" s="1" t="s">
        <v>0</v>
      </c>
      <c r="D3030" s="1" t="s">
        <v>3021</v>
      </c>
      <c r="E3030" s="2">
        <v>45590</v>
      </c>
      <c r="F3030" s="1">
        <v>74267</v>
      </c>
      <c r="G3030" s="2">
        <v>45601</v>
      </c>
      <c r="H3030" s="3">
        <v>949289</v>
      </c>
      <c r="I3030" s="5">
        <v>949289</v>
      </c>
    </row>
    <row r="3031" spans="2:9">
      <c r="B3031" s="4">
        <v>890303093</v>
      </c>
      <c r="C3031" s="1" t="s">
        <v>0</v>
      </c>
      <c r="D3031" s="1" t="s">
        <v>3022</v>
      </c>
      <c r="E3031" s="2">
        <v>45583</v>
      </c>
      <c r="F3031" s="1">
        <v>74267</v>
      </c>
      <c r="G3031" s="2">
        <v>45601</v>
      </c>
      <c r="H3031" s="3">
        <v>951268</v>
      </c>
      <c r="I3031" s="5">
        <v>951268</v>
      </c>
    </row>
    <row r="3032" spans="2:9">
      <c r="B3032" s="4">
        <v>890303093</v>
      </c>
      <c r="C3032" s="1" t="s">
        <v>0</v>
      </c>
      <c r="D3032" s="1" t="s">
        <v>3023</v>
      </c>
      <c r="E3032" s="2">
        <v>45587</v>
      </c>
      <c r="F3032" s="1">
        <v>74267</v>
      </c>
      <c r="G3032" s="2">
        <v>45601</v>
      </c>
      <c r="H3032" s="3">
        <v>989721</v>
      </c>
      <c r="I3032" s="5">
        <v>989721</v>
      </c>
    </row>
    <row r="3033" spans="2:9">
      <c r="B3033" s="4">
        <v>890303093</v>
      </c>
      <c r="C3033" s="1" t="s">
        <v>0</v>
      </c>
      <c r="D3033" s="1" t="s">
        <v>3024</v>
      </c>
      <c r="E3033" s="2">
        <v>45587</v>
      </c>
      <c r="F3033" s="1">
        <v>74267</v>
      </c>
      <c r="G3033" s="2">
        <v>45601</v>
      </c>
      <c r="H3033" s="3">
        <v>997795</v>
      </c>
      <c r="I3033" s="5">
        <v>997795</v>
      </c>
    </row>
    <row r="3034" spans="2:9">
      <c r="B3034" s="4">
        <v>890303093</v>
      </c>
      <c r="C3034" s="1" t="s">
        <v>0</v>
      </c>
      <c r="D3034" s="1" t="s">
        <v>3025</v>
      </c>
      <c r="E3034" s="2">
        <v>45594</v>
      </c>
      <c r="F3034" s="1">
        <v>74267</v>
      </c>
      <c r="G3034" s="2">
        <v>45601</v>
      </c>
      <c r="H3034" s="3">
        <v>1027376</v>
      </c>
      <c r="I3034" s="5">
        <v>1027376</v>
      </c>
    </row>
    <row r="3035" spans="2:9">
      <c r="B3035" s="4">
        <v>890303093</v>
      </c>
      <c r="C3035" s="1" t="s">
        <v>0</v>
      </c>
      <c r="D3035" s="1" t="s">
        <v>3026</v>
      </c>
      <c r="E3035" s="2">
        <v>45586</v>
      </c>
      <c r="F3035" s="1">
        <v>74267</v>
      </c>
      <c r="G3035" s="2">
        <v>45601</v>
      </c>
      <c r="H3035" s="3">
        <v>1050981</v>
      </c>
      <c r="I3035" s="5">
        <v>1050981</v>
      </c>
    </row>
    <row r="3036" spans="2:9">
      <c r="B3036" s="4">
        <v>890303093</v>
      </c>
      <c r="C3036" s="1" t="s">
        <v>0</v>
      </c>
      <c r="D3036" s="1" t="s">
        <v>3027</v>
      </c>
      <c r="E3036" s="2">
        <v>45588</v>
      </c>
      <c r="F3036" s="1">
        <v>74267</v>
      </c>
      <c r="G3036" s="2">
        <v>45601</v>
      </c>
      <c r="H3036" s="3">
        <v>1067141</v>
      </c>
      <c r="I3036" s="5">
        <v>1067141</v>
      </c>
    </row>
    <row r="3037" spans="2:9">
      <c r="B3037" s="4">
        <v>890303093</v>
      </c>
      <c r="C3037" s="1" t="s">
        <v>0</v>
      </c>
      <c r="D3037" s="1" t="s">
        <v>3028</v>
      </c>
      <c r="E3037" s="2">
        <v>45592</v>
      </c>
      <c r="F3037" s="1">
        <v>74267</v>
      </c>
      <c r="G3037" s="2">
        <v>45601</v>
      </c>
      <c r="H3037" s="3">
        <v>1147877</v>
      </c>
      <c r="I3037" s="5">
        <v>1147877</v>
      </c>
    </row>
    <row r="3038" spans="2:9">
      <c r="B3038" s="4">
        <v>890303093</v>
      </c>
      <c r="C3038" s="1" t="s">
        <v>0</v>
      </c>
      <c r="D3038" s="1" t="s">
        <v>3029</v>
      </c>
      <c r="E3038" s="2">
        <v>45587</v>
      </c>
      <c r="F3038" s="1">
        <v>74267</v>
      </c>
      <c r="G3038" s="2">
        <v>45601</v>
      </c>
      <c r="H3038" s="3">
        <v>1174611</v>
      </c>
      <c r="I3038" s="5">
        <v>1174611</v>
      </c>
    </row>
    <row r="3039" spans="2:9">
      <c r="B3039" s="4">
        <v>890303093</v>
      </c>
      <c r="C3039" s="1" t="s">
        <v>0</v>
      </c>
      <c r="D3039" s="1" t="s">
        <v>3030</v>
      </c>
      <c r="E3039" s="2">
        <v>45592</v>
      </c>
      <c r="F3039" s="1">
        <v>74267</v>
      </c>
      <c r="G3039" s="2">
        <v>45601</v>
      </c>
      <c r="H3039" s="3">
        <v>1234735</v>
      </c>
      <c r="I3039" s="5">
        <v>1234735</v>
      </c>
    </row>
    <row r="3040" spans="2:9">
      <c r="B3040" s="4">
        <v>890303093</v>
      </c>
      <c r="C3040" s="1" t="s">
        <v>0</v>
      </c>
      <c r="D3040" s="1" t="s">
        <v>3031</v>
      </c>
      <c r="E3040" s="2">
        <v>45586</v>
      </c>
      <c r="F3040" s="1">
        <v>74267</v>
      </c>
      <c r="G3040" s="2">
        <v>45601</v>
      </c>
      <c r="H3040" s="3">
        <v>1396152</v>
      </c>
      <c r="I3040" s="5">
        <v>1396152</v>
      </c>
    </row>
    <row r="3041" spans="2:9">
      <c r="B3041" s="4">
        <v>890303093</v>
      </c>
      <c r="C3041" s="1" t="s">
        <v>0</v>
      </c>
      <c r="D3041" s="1" t="s">
        <v>3032</v>
      </c>
      <c r="E3041" s="2">
        <v>45585</v>
      </c>
      <c r="F3041" s="1">
        <v>74267</v>
      </c>
      <c r="G3041" s="2">
        <v>45601</v>
      </c>
      <c r="H3041" s="3">
        <v>1421428</v>
      </c>
      <c r="I3041" s="5">
        <v>1421428</v>
      </c>
    </row>
    <row r="3042" spans="2:9">
      <c r="B3042" s="4">
        <v>890303093</v>
      </c>
      <c r="C3042" s="1" t="s">
        <v>0</v>
      </c>
      <c r="D3042" s="1" t="s">
        <v>3033</v>
      </c>
      <c r="E3042" s="2">
        <v>45583</v>
      </c>
      <c r="F3042" s="1">
        <v>74267</v>
      </c>
      <c r="G3042" s="2">
        <v>45601</v>
      </c>
      <c r="H3042" s="3">
        <v>1803847</v>
      </c>
      <c r="I3042" s="5">
        <v>1803847</v>
      </c>
    </row>
    <row r="3043" spans="2:9">
      <c r="B3043" s="4">
        <v>890303093</v>
      </c>
      <c r="C3043" s="1" t="s">
        <v>0</v>
      </c>
      <c r="D3043" s="1" t="s">
        <v>3034</v>
      </c>
      <c r="E3043" s="2">
        <v>45583</v>
      </c>
      <c r="F3043" s="1">
        <v>74267</v>
      </c>
      <c r="G3043" s="2">
        <v>45601</v>
      </c>
      <c r="H3043" s="3">
        <v>1862485</v>
      </c>
      <c r="I3043" s="5">
        <v>1862485</v>
      </c>
    </row>
    <row r="3044" spans="2:9">
      <c r="B3044" s="4">
        <v>890303093</v>
      </c>
      <c r="C3044" s="1" t="s">
        <v>0</v>
      </c>
      <c r="D3044" s="1" t="s">
        <v>3035</v>
      </c>
      <c r="E3044" s="2">
        <v>45589</v>
      </c>
      <c r="F3044" s="1">
        <v>74267</v>
      </c>
      <c r="G3044" s="2">
        <v>45601</v>
      </c>
      <c r="H3044" s="3">
        <v>1966973</v>
      </c>
      <c r="I3044" s="5">
        <v>1966973</v>
      </c>
    </row>
    <row r="3045" spans="2:9">
      <c r="B3045" s="4">
        <v>890303093</v>
      </c>
      <c r="C3045" s="1" t="s">
        <v>0</v>
      </c>
      <c r="D3045" s="1" t="s">
        <v>3036</v>
      </c>
      <c r="E3045" s="2">
        <v>45587</v>
      </c>
      <c r="F3045" s="1">
        <v>74267</v>
      </c>
      <c r="G3045" s="2">
        <v>45601</v>
      </c>
      <c r="H3045" s="3">
        <v>1981010</v>
      </c>
      <c r="I3045" s="5">
        <v>1981010</v>
      </c>
    </row>
    <row r="3046" spans="2:9">
      <c r="B3046" s="4">
        <v>890303093</v>
      </c>
      <c r="C3046" s="1" t="s">
        <v>0</v>
      </c>
      <c r="D3046" s="1" t="s">
        <v>3037</v>
      </c>
      <c r="E3046" s="2">
        <v>45589</v>
      </c>
      <c r="F3046" s="1">
        <v>74267</v>
      </c>
      <c r="G3046" s="2">
        <v>45601</v>
      </c>
      <c r="H3046" s="3">
        <v>2003606</v>
      </c>
      <c r="I3046" s="5">
        <v>2003606</v>
      </c>
    </row>
    <row r="3047" spans="2:9">
      <c r="B3047" s="4">
        <v>890303093</v>
      </c>
      <c r="C3047" s="1" t="s">
        <v>0</v>
      </c>
      <c r="D3047" s="1" t="s">
        <v>3038</v>
      </c>
      <c r="E3047" s="2">
        <v>45594</v>
      </c>
      <c r="F3047" s="1">
        <v>74267</v>
      </c>
      <c r="G3047" s="2">
        <v>45601</v>
      </c>
      <c r="H3047" s="3">
        <v>2506224</v>
      </c>
      <c r="I3047" s="5">
        <v>2506224</v>
      </c>
    </row>
    <row r="3048" spans="2:9">
      <c r="B3048" s="4">
        <v>890303093</v>
      </c>
      <c r="C3048" s="1" t="s">
        <v>0</v>
      </c>
      <c r="D3048" s="1" t="s">
        <v>3039</v>
      </c>
      <c r="E3048" s="2">
        <v>45594</v>
      </c>
      <c r="F3048" s="1">
        <v>74268</v>
      </c>
      <c r="G3048" s="2">
        <v>45601</v>
      </c>
      <c r="H3048" s="3">
        <v>1005192</v>
      </c>
      <c r="I3048" s="5">
        <v>831392</v>
      </c>
    </row>
    <row r="3049" spans="2:9">
      <c r="B3049" s="4">
        <v>890303093</v>
      </c>
      <c r="C3049" s="1" t="s">
        <v>0</v>
      </c>
      <c r="D3049" s="1" t="s">
        <v>3040</v>
      </c>
      <c r="E3049" s="2">
        <v>45594</v>
      </c>
      <c r="F3049" s="1">
        <v>74268</v>
      </c>
      <c r="G3049" s="2">
        <v>45601</v>
      </c>
      <c r="H3049" s="3">
        <v>1993803</v>
      </c>
      <c r="I3049" s="5">
        <v>1535803</v>
      </c>
    </row>
    <row r="3050" spans="2:9">
      <c r="B3050" s="4">
        <v>890303093</v>
      </c>
      <c r="C3050" s="1" t="s">
        <v>0</v>
      </c>
      <c r="D3050" s="1" t="s">
        <v>3041</v>
      </c>
      <c r="E3050" s="2">
        <v>45593</v>
      </c>
      <c r="F3050" s="1">
        <v>74268</v>
      </c>
      <c r="G3050" s="2">
        <v>45601</v>
      </c>
      <c r="H3050" s="3">
        <v>1904863</v>
      </c>
      <c r="I3050" s="5">
        <v>1904863</v>
      </c>
    </row>
    <row r="3051" spans="2:9">
      <c r="B3051" s="4">
        <v>890303093</v>
      </c>
      <c r="C3051" s="1" t="s">
        <v>0</v>
      </c>
      <c r="D3051" s="1" t="s">
        <v>3042</v>
      </c>
      <c r="E3051" s="2">
        <v>45595</v>
      </c>
      <c r="F3051" s="1">
        <v>74268</v>
      </c>
      <c r="G3051" s="2">
        <v>45601</v>
      </c>
      <c r="H3051" s="3">
        <v>2176175</v>
      </c>
      <c r="I3051" s="5">
        <v>2176175</v>
      </c>
    </row>
    <row r="3052" spans="2:9">
      <c r="B3052" s="4">
        <v>890303093</v>
      </c>
      <c r="C3052" s="1" t="s">
        <v>0</v>
      </c>
      <c r="D3052" s="1" t="s">
        <v>3043</v>
      </c>
      <c r="E3052" s="2">
        <v>45595</v>
      </c>
      <c r="F3052" s="1">
        <v>74268</v>
      </c>
      <c r="G3052" s="2">
        <v>45601</v>
      </c>
      <c r="H3052" s="3">
        <v>2303204</v>
      </c>
      <c r="I3052" s="5">
        <v>2303204</v>
      </c>
    </row>
    <row r="3053" spans="2:9">
      <c r="B3053" s="4">
        <v>890303093</v>
      </c>
      <c r="C3053" s="1" t="s">
        <v>0</v>
      </c>
      <c r="D3053" s="1" t="s">
        <v>3044</v>
      </c>
      <c r="E3053" s="2">
        <v>45590</v>
      </c>
      <c r="F3053" s="1">
        <v>74268</v>
      </c>
      <c r="G3053" s="2">
        <v>45601</v>
      </c>
      <c r="H3053" s="3">
        <v>2456085</v>
      </c>
      <c r="I3053" s="5">
        <v>2456085</v>
      </c>
    </row>
    <row r="3054" spans="2:9">
      <c r="B3054" s="4">
        <v>890303093</v>
      </c>
      <c r="C3054" s="1" t="s">
        <v>0</v>
      </c>
      <c r="D3054" s="1" t="s">
        <v>3045</v>
      </c>
      <c r="E3054" s="2">
        <v>45588</v>
      </c>
      <c r="F3054" s="1">
        <v>74268</v>
      </c>
      <c r="G3054" s="2">
        <v>45601</v>
      </c>
      <c r="H3054" s="3">
        <v>3067455</v>
      </c>
      <c r="I3054" s="5">
        <v>2729755</v>
      </c>
    </row>
    <row r="3055" spans="2:9">
      <c r="B3055" s="4">
        <v>890303093</v>
      </c>
      <c r="C3055" s="1" t="s">
        <v>0</v>
      </c>
      <c r="D3055" s="1" t="s">
        <v>3046</v>
      </c>
      <c r="E3055" s="2">
        <v>45595</v>
      </c>
      <c r="F3055" s="1">
        <v>74268</v>
      </c>
      <c r="G3055" s="2">
        <v>45601</v>
      </c>
      <c r="H3055" s="3">
        <v>2896628</v>
      </c>
      <c r="I3055" s="5">
        <v>2896628</v>
      </c>
    </row>
    <row r="3056" spans="2:9">
      <c r="B3056" s="4">
        <v>890303093</v>
      </c>
      <c r="C3056" s="1" t="s">
        <v>0</v>
      </c>
      <c r="D3056" s="1" t="s">
        <v>3047</v>
      </c>
      <c r="E3056" s="2">
        <v>45587</v>
      </c>
      <c r="F3056" s="1">
        <v>74268</v>
      </c>
      <c r="G3056" s="2">
        <v>45601</v>
      </c>
      <c r="H3056" s="3">
        <v>3864409</v>
      </c>
      <c r="I3056" s="5">
        <v>3864409</v>
      </c>
    </row>
    <row r="3057" spans="2:9">
      <c r="B3057" s="4">
        <v>890303093</v>
      </c>
      <c r="C3057" s="1" t="s">
        <v>0</v>
      </c>
      <c r="D3057" s="1" t="s">
        <v>3048</v>
      </c>
      <c r="E3057" s="2">
        <v>45595</v>
      </c>
      <c r="F3057" s="1">
        <v>74268</v>
      </c>
      <c r="G3057" s="2">
        <v>45601</v>
      </c>
      <c r="H3057" s="3">
        <v>4033999</v>
      </c>
      <c r="I3057" s="5">
        <v>4033999</v>
      </c>
    </row>
    <row r="3058" spans="2:9">
      <c r="B3058" s="4">
        <v>890303093</v>
      </c>
      <c r="C3058" s="1" t="s">
        <v>0</v>
      </c>
      <c r="D3058" s="1" t="s">
        <v>3049</v>
      </c>
      <c r="E3058" s="2">
        <v>45587</v>
      </c>
      <c r="F3058" s="1">
        <v>74268</v>
      </c>
      <c r="G3058" s="2">
        <v>45601</v>
      </c>
      <c r="H3058" s="3">
        <v>4133561</v>
      </c>
      <c r="I3058" s="5">
        <v>4133561</v>
      </c>
    </row>
    <row r="3059" spans="2:9">
      <c r="B3059" s="4">
        <v>890303093</v>
      </c>
      <c r="C3059" s="1" t="s">
        <v>0</v>
      </c>
      <c r="D3059" s="1" t="s">
        <v>3050</v>
      </c>
      <c r="E3059" s="2">
        <v>45595</v>
      </c>
      <c r="F3059" s="1">
        <v>74268</v>
      </c>
      <c r="G3059" s="2">
        <v>45601</v>
      </c>
      <c r="H3059" s="3">
        <v>4714584</v>
      </c>
      <c r="I3059" s="5">
        <v>4714584</v>
      </c>
    </row>
    <row r="3060" spans="2:9">
      <c r="B3060" s="4">
        <v>890303093</v>
      </c>
      <c r="C3060" s="1" t="s">
        <v>0</v>
      </c>
      <c r="D3060" s="1" t="s">
        <v>3051</v>
      </c>
      <c r="E3060" s="2">
        <v>45588</v>
      </c>
      <c r="F3060" s="1">
        <v>74268</v>
      </c>
      <c r="G3060" s="2">
        <v>45601</v>
      </c>
      <c r="H3060" s="3">
        <v>4878745</v>
      </c>
      <c r="I3060" s="5">
        <v>4878745</v>
      </c>
    </row>
    <row r="3061" spans="2:9">
      <c r="B3061" s="4">
        <v>890303093</v>
      </c>
      <c r="C3061" s="1" t="s">
        <v>0</v>
      </c>
      <c r="D3061" s="1" t="s">
        <v>3052</v>
      </c>
      <c r="E3061" s="2">
        <v>45593</v>
      </c>
      <c r="F3061" s="1">
        <v>74268</v>
      </c>
      <c r="G3061" s="2">
        <v>45601</v>
      </c>
      <c r="H3061" s="3">
        <v>4922499</v>
      </c>
      <c r="I3061" s="5">
        <v>4922499</v>
      </c>
    </row>
    <row r="3062" spans="2:9">
      <c r="B3062" s="4">
        <v>890303093</v>
      </c>
      <c r="C3062" s="1" t="s">
        <v>0</v>
      </c>
      <c r="D3062" s="1" t="s">
        <v>3053</v>
      </c>
      <c r="E3062" s="2">
        <v>45594</v>
      </c>
      <c r="F3062" s="1">
        <v>74268</v>
      </c>
      <c r="G3062" s="2">
        <v>45601</v>
      </c>
      <c r="H3062" s="3">
        <v>5611077</v>
      </c>
      <c r="I3062" s="5">
        <v>5611077</v>
      </c>
    </row>
    <row r="3063" spans="2:9">
      <c r="B3063" s="4">
        <v>890303093</v>
      </c>
      <c r="C3063" s="1" t="s">
        <v>0</v>
      </c>
      <c r="D3063" s="1" t="s">
        <v>3054</v>
      </c>
      <c r="E3063" s="2">
        <v>45595</v>
      </c>
      <c r="F3063" s="1">
        <v>74268</v>
      </c>
      <c r="G3063" s="2">
        <v>45601</v>
      </c>
      <c r="H3063" s="3">
        <v>6059775</v>
      </c>
      <c r="I3063" s="5">
        <v>6059775</v>
      </c>
    </row>
    <row r="3064" spans="2:9">
      <c r="B3064" s="4">
        <v>890303093</v>
      </c>
      <c r="C3064" s="1" t="s">
        <v>0</v>
      </c>
      <c r="D3064" s="1" t="s">
        <v>3055</v>
      </c>
      <c r="E3064" s="2">
        <v>45588</v>
      </c>
      <c r="F3064" s="1">
        <v>74268</v>
      </c>
      <c r="G3064" s="2">
        <v>45601</v>
      </c>
      <c r="H3064" s="3">
        <v>6507523</v>
      </c>
      <c r="I3064" s="5">
        <v>6507523</v>
      </c>
    </row>
    <row r="3065" spans="2:9">
      <c r="B3065" s="4">
        <v>890303093</v>
      </c>
      <c r="C3065" s="1" t="s">
        <v>0</v>
      </c>
      <c r="D3065" s="1" t="s">
        <v>3056</v>
      </c>
      <c r="E3065" s="2">
        <v>45589</v>
      </c>
      <c r="F3065" s="1">
        <v>74268</v>
      </c>
      <c r="G3065" s="2">
        <v>45601</v>
      </c>
      <c r="H3065" s="3">
        <v>7529518</v>
      </c>
      <c r="I3065" s="5">
        <v>7191818</v>
      </c>
    </row>
    <row r="3066" spans="2:9">
      <c r="B3066" s="4">
        <v>890303093</v>
      </c>
      <c r="C3066" s="1" t="s">
        <v>0</v>
      </c>
      <c r="D3066" s="1" t="s">
        <v>3057</v>
      </c>
      <c r="E3066" s="2">
        <v>45589</v>
      </c>
      <c r="F3066" s="1">
        <v>74268</v>
      </c>
      <c r="G3066" s="2">
        <v>45601</v>
      </c>
      <c r="H3066" s="3">
        <v>8874663</v>
      </c>
      <c r="I3066" s="5">
        <v>8536664</v>
      </c>
    </row>
    <row r="3067" spans="2:9">
      <c r="B3067" s="4">
        <v>890303093</v>
      </c>
      <c r="C3067" s="1" t="s">
        <v>0</v>
      </c>
      <c r="D3067" s="1" t="s">
        <v>3058</v>
      </c>
      <c r="E3067" s="2">
        <v>45589</v>
      </c>
      <c r="F3067" s="1">
        <v>74268</v>
      </c>
      <c r="G3067" s="2">
        <v>45601</v>
      </c>
      <c r="H3067" s="3">
        <v>9039361</v>
      </c>
      <c r="I3067" s="5">
        <v>9039361</v>
      </c>
    </row>
    <row r="3068" spans="2:9">
      <c r="B3068" s="4">
        <v>890303093</v>
      </c>
      <c r="C3068" s="1" t="s">
        <v>0</v>
      </c>
      <c r="D3068" s="1" t="s">
        <v>3059</v>
      </c>
      <c r="E3068" s="2">
        <v>45596</v>
      </c>
      <c r="F3068" s="1">
        <v>74268</v>
      </c>
      <c r="G3068" s="2">
        <v>45601</v>
      </c>
      <c r="H3068" s="3">
        <v>13310271</v>
      </c>
      <c r="I3068" s="5">
        <v>13310271</v>
      </c>
    </row>
    <row r="3069" spans="2:9">
      <c r="B3069" s="4">
        <v>890303093</v>
      </c>
      <c r="C3069" s="1" t="s">
        <v>0</v>
      </c>
      <c r="D3069" s="1" t="s">
        <v>3060</v>
      </c>
      <c r="E3069" s="2">
        <v>45589</v>
      </c>
      <c r="F3069" s="1">
        <v>74268</v>
      </c>
      <c r="G3069" s="2">
        <v>45601</v>
      </c>
      <c r="H3069" s="3">
        <v>16403283</v>
      </c>
      <c r="I3069" s="5">
        <v>16403283</v>
      </c>
    </row>
    <row r="3070" spans="2:9">
      <c r="B3070" s="4">
        <v>890303093</v>
      </c>
      <c r="C3070" s="1" t="s">
        <v>0</v>
      </c>
      <c r="D3070" s="1" t="s">
        <v>3061</v>
      </c>
      <c r="E3070" s="2">
        <v>45589</v>
      </c>
      <c r="F3070" s="1">
        <v>74268</v>
      </c>
      <c r="G3070" s="2">
        <v>45601</v>
      </c>
      <c r="H3070" s="3">
        <v>22103915</v>
      </c>
      <c r="I3070" s="5">
        <v>22103915</v>
      </c>
    </row>
    <row r="3071" spans="2:9">
      <c r="B3071" s="4">
        <v>890303093</v>
      </c>
      <c r="C3071" s="1" t="s">
        <v>0</v>
      </c>
      <c r="D3071" s="1" t="s">
        <v>3062</v>
      </c>
      <c r="E3071" s="2">
        <v>45579</v>
      </c>
      <c r="F3071" s="1">
        <v>74269</v>
      </c>
      <c r="G3071" s="2">
        <v>45601</v>
      </c>
      <c r="H3071" s="3">
        <v>1038487</v>
      </c>
      <c r="I3071" s="5">
        <v>1038487</v>
      </c>
    </row>
    <row r="3072" spans="2:9">
      <c r="B3072" s="4">
        <v>890303093</v>
      </c>
      <c r="C3072" s="1" t="s">
        <v>0</v>
      </c>
      <c r="D3072" s="1" t="s">
        <v>3063</v>
      </c>
      <c r="E3072" s="2">
        <v>45579</v>
      </c>
      <c r="F3072" s="1">
        <v>74270</v>
      </c>
      <c r="G3072" s="2">
        <v>45601</v>
      </c>
      <c r="H3072" s="3">
        <v>1168767</v>
      </c>
      <c r="I3072" s="5">
        <v>1168767</v>
      </c>
    </row>
    <row r="3073" spans="2:9">
      <c r="B3073" s="4">
        <v>890303093</v>
      </c>
      <c r="C3073" s="1" t="s">
        <v>0</v>
      </c>
      <c r="D3073" s="1" t="s">
        <v>3064</v>
      </c>
      <c r="E3073" s="2">
        <v>45580</v>
      </c>
      <c r="F3073" s="1">
        <v>74270</v>
      </c>
      <c r="G3073" s="2">
        <v>45601</v>
      </c>
      <c r="H3073" s="3">
        <v>5275710</v>
      </c>
      <c r="I3073" s="5">
        <v>5275710</v>
      </c>
    </row>
    <row r="3074" spans="2:9">
      <c r="B3074" s="4">
        <v>890303093</v>
      </c>
      <c r="C3074" s="1" t="s">
        <v>0</v>
      </c>
      <c r="D3074" s="1" t="s">
        <v>3065</v>
      </c>
      <c r="E3074" s="2">
        <v>45580</v>
      </c>
      <c r="F3074" s="1">
        <v>74270</v>
      </c>
      <c r="G3074" s="2">
        <v>45601</v>
      </c>
      <c r="H3074" s="3">
        <v>5623810</v>
      </c>
      <c r="I3074" s="5">
        <v>5623810</v>
      </c>
    </row>
    <row r="3075" spans="2:9">
      <c r="B3075" s="4">
        <v>890303093</v>
      </c>
      <c r="C3075" s="1" t="s">
        <v>0</v>
      </c>
      <c r="D3075" s="1" t="s">
        <v>3066</v>
      </c>
      <c r="E3075" s="2">
        <v>45587</v>
      </c>
      <c r="F3075" s="1">
        <v>74270</v>
      </c>
      <c r="G3075" s="2">
        <v>45601</v>
      </c>
      <c r="H3075" s="3">
        <v>6830833</v>
      </c>
      <c r="I3075" s="5">
        <v>6830833</v>
      </c>
    </row>
    <row r="3076" spans="2:9">
      <c r="B3076" s="4">
        <v>890303093</v>
      </c>
      <c r="C3076" s="1" t="s">
        <v>0</v>
      </c>
      <c r="D3076" s="1" t="s">
        <v>3067</v>
      </c>
      <c r="E3076" s="2">
        <v>45576</v>
      </c>
      <c r="F3076" s="1">
        <v>74270</v>
      </c>
      <c r="G3076" s="2">
        <v>45601</v>
      </c>
      <c r="H3076" s="3">
        <v>8353455</v>
      </c>
      <c r="I3076" s="5">
        <v>8353455</v>
      </c>
    </row>
    <row r="3077" spans="2:9">
      <c r="B3077" s="4">
        <v>890303093</v>
      </c>
      <c r="C3077" s="1" t="s">
        <v>0</v>
      </c>
      <c r="D3077" s="1" t="s">
        <v>3068</v>
      </c>
      <c r="E3077" s="2">
        <v>45582</v>
      </c>
      <c r="F3077" s="1">
        <v>74270</v>
      </c>
      <c r="G3077" s="2">
        <v>45601</v>
      </c>
      <c r="H3077" s="3">
        <v>8383253</v>
      </c>
      <c r="I3077" s="5">
        <v>8383253</v>
      </c>
    </row>
    <row r="3078" spans="2:9">
      <c r="B3078" s="4">
        <v>890303093</v>
      </c>
      <c r="C3078" s="1" t="s">
        <v>0</v>
      </c>
      <c r="D3078" s="1" t="s">
        <v>3069</v>
      </c>
      <c r="E3078" s="2">
        <v>45593</v>
      </c>
      <c r="F3078" s="1">
        <v>74270</v>
      </c>
      <c r="G3078" s="2">
        <v>45601</v>
      </c>
      <c r="H3078" s="3">
        <v>8831329</v>
      </c>
      <c r="I3078" s="5">
        <v>8831329</v>
      </c>
    </row>
    <row r="3079" spans="2:9">
      <c r="B3079" s="4">
        <v>890303093</v>
      </c>
      <c r="C3079" s="1" t="s">
        <v>0</v>
      </c>
      <c r="D3079" s="1" t="s">
        <v>3070</v>
      </c>
      <c r="E3079" s="2">
        <v>45579</v>
      </c>
      <c r="F3079" s="1">
        <v>74271</v>
      </c>
      <c r="G3079" s="2">
        <v>45601</v>
      </c>
      <c r="H3079" s="3">
        <v>63280</v>
      </c>
      <c r="I3079" s="5">
        <v>63280</v>
      </c>
    </row>
    <row r="3080" spans="2:9">
      <c r="B3080" s="4">
        <v>890303093</v>
      </c>
      <c r="C3080" s="1" t="s">
        <v>0</v>
      </c>
      <c r="D3080" s="1" t="s">
        <v>3071</v>
      </c>
      <c r="E3080" s="2">
        <v>45578</v>
      </c>
      <c r="F3080" s="1">
        <v>74271</v>
      </c>
      <c r="G3080" s="2">
        <v>45601</v>
      </c>
      <c r="H3080" s="3">
        <v>100590</v>
      </c>
      <c r="I3080" s="5">
        <v>100590</v>
      </c>
    </row>
    <row r="3081" spans="2:9">
      <c r="B3081" s="4">
        <v>890303093</v>
      </c>
      <c r="C3081" s="1" t="s">
        <v>0</v>
      </c>
      <c r="D3081" s="1" t="s">
        <v>3072</v>
      </c>
      <c r="E3081" s="2">
        <v>45581</v>
      </c>
      <c r="F3081" s="1">
        <v>74271</v>
      </c>
      <c r="G3081" s="2">
        <v>45601</v>
      </c>
      <c r="H3081" s="3">
        <v>145763</v>
      </c>
      <c r="I3081" s="5">
        <v>145763</v>
      </c>
    </row>
    <row r="3082" spans="2:9">
      <c r="B3082" s="4">
        <v>890303093</v>
      </c>
      <c r="C3082" s="1" t="s">
        <v>0</v>
      </c>
      <c r="D3082" s="1" t="s">
        <v>3073</v>
      </c>
      <c r="E3082" s="2">
        <v>45580</v>
      </c>
      <c r="F3082" s="1">
        <v>74271</v>
      </c>
      <c r="G3082" s="2">
        <v>45601</v>
      </c>
      <c r="H3082" s="3">
        <v>160925</v>
      </c>
      <c r="I3082" s="5">
        <v>160925</v>
      </c>
    </row>
    <row r="3083" spans="2:9">
      <c r="B3083" s="4">
        <v>890303093</v>
      </c>
      <c r="C3083" s="1" t="s">
        <v>0</v>
      </c>
      <c r="D3083" s="1" t="s">
        <v>3074</v>
      </c>
      <c r="E3083" s="2">
        <v>45580</v>
      </c>
      <c r="F3083" s="1">
        <v>74271</v>
      </c>
      <c r="G3083" s="2">
        <v>45601</v>
      </c>
      <c r="H3083" s="3">
        <v>180733</v>
      </c>
      <c r="I3083" s="5">
        <v>180733</v>
      </c>
    </row>
    <row r="3084" spans="2:9">
      <c r="B3084" s="4">
        <v>890303093</v>
      </c>
      <c r="C3084" s="1" t="s">
        <v>0</v>
      </c>
      <c r="D3084" s="1" t="s">
        <v>3075</v>
      </c>
      <c r="E3084" s="2">
        <v>45581</v>
      </c>
      <c r="F3084" s="1">
        <v>74271</v>
      </c>
      <c r="G3084" s="2">
        <v>45601</v>
      </c>
      <c r="H3084" s="3">
        <v>237973</v>
      </c>
      <c r="I3084" s="5">
        <v>237973</v>
      </c>
    </row>
    <row r="3085" spans="2:9">
      <c r="B3085" s="4">
        <v>890303093</v>
      </c>
      <c r="C3085" s="1" t="s">
        <v>0</v>
      </c>
      <c r="D3085" s="1" t="s">
        <v>3076</v>
      </c>
      <c r="E3085" s="2">
        <v>45587</v>
      </c>
      <c r="F3085" s="1">
        <v>74271</v>
      </c>
      <c r="G3085" s="2">
        <v>45601</v>
      </c>
      <c r="H3085" s="3">
        <v>255537</v>
      </c>
      <c r="I3085" s="5">
        <v>255537</v>
      </c>
    </row>
    <row r="3086" spans="2:9">
      <c r="B3086" s="4">
        <v>890303093</v>
      </c>
      <c r="C3086" s="1" t="s">
        <v>0</v>
      </c>
      <c r="D3086" s="1" t="s">
        <v>3077</v>
      </c>
      <c r="E3086" s="2">
        <v>45575</v>
      </c>
      <c r="F3086" s="1">
        <v>74271</v>
      </c>
      <c r="G3086" s="2">
        <v>45601</v>
      </c>
      <c r="H3086" s="3">
        <v>256634</v>
      </c>
      <c r="I3086" s="5">
        <v>256634</v>
      </c>
    </row>
    <row r="3087" spans="2:9">
      <c r="B3087" s="4">
        <v>890303093</v>
      </c>
      <c r="C3087" s="1" t="s">
        <v>0</v>
      </c>
      <c r="D3087" s="1" t="s">
        <v>3078</v>
      </c>
      <c r="E3087" s="2">
        <v>45581</v>
      </c>
      <c r="F3087" s="1">
        <v>74271</v>
      </c>
      <c r="G3087" s="2">
        <v>45601</v>
      </c>
      <c r="H3087" s="3">
        <v>277100</v>
      </c>
      <c r="I3087" s="5">
        <v>277100</v>
      </c>
    </row>
    <row r="3088" spans="2:9">
      <c r="B3088" s="4">
        <v>890303093</v>
      </c>
      <c r="C3088" s="1" t="s">
        <v>0</v>
      </c>
      <c r="D3088" s="1" t="s">
        <v>3079</v>
      </c>
      <c r="E3088" s="2">
        <v>45580</v>
      </c>
      <c r="F3088" s="1">
        <v>74271</v>
      </c>
      <c r="G3088" s="2">
        <v>45601</v>
      </c>
      <c r="H3088" s="3">
        <v>291980</v>
      </c>
      <c r="I3088" s="5">
        <v>291980</v>
      </c>
    </row>
    <row r="3089" spans="2:9">
      <c r="B3089" s="4">
        <v>890303093</v>
      </c>
      <c r="C3089" s="1" t="s">
        <v>0</v>
      </c>
      <c r="D3089" s="1" t="s">
        <v>3080</v>
      </c>
      <c r="E3089" s="2">
        <v>45582</v>
      </c>
      <c r="F3089" s="1">
        <v>74271</v>
      </c>
      <c r="G3089" s="2">
        <v>45601</v>
      </c>
      <c r="H3089" s="3">
        <v>292188</v>
      </c>
      <c r="I3089" s="5">
        <v>292188</v>
      </c>
    </row>
    <row r="3090" spans="2:9">
      <c r="B3090" s="4">
        <v>890303093</v>
      </c>
      <c r="C3090" s="1" t="s">
        <v>0</v>
      </c>
      <c r="D3090" s="1" t="s">
        <v>3081</v>
      </c>
      <c r="E3090" s="2">
        <v>45580</v>
      </c>
      <c r="F3090" s="1">
        <v>74271</v>
      </c>
      <c r="G3090" s="2">
        <v>45601</v>
      </c>
      <c r="H3090" s="3">
        <v>304351</v>
      </c>
      <c r="I3090" s="5">
        <v>304351</v>
      </c>
    </row>
    <row r="3091" spans="2:9">
      <c r="B3091" s="4">
        <v>890303093</v>
      </c>
      <c r="C3091" s="1" t="s">
        <v>0</v>
      </c>
      <c r="D3091" s="1" t="s">
        <v>3082</v>
      </c>
      <c r="E3091" s="2">
        <v>45579</v>
      </c>
      <c r="F3091" s="1">
        <v>74271</v>
      </c>
      <c r="G3091" s="2">
        <v>45601</v>
      </c>
      <c r="H3091" s="3">
        <v>331649</v>
      </c>
      <c r="I3091" s="5">
        <v>331649</v>
      </c>
    </row>
    <row r="3092" spans="2:9">
      <c r="B3092" s="4">
        <v>890303093</v>
      </c>
      <c r="C3092" s="1" t="s">
        <v>0</v>
      </c>
      <c r="D3092" s="1" t="s">
        <v>3083</v>
      </c>
      <c r="E3092" s="2">
        <v>45576</v>
      </c>
      <c r="F3092" s="1">
        <v>74271</v>
      </c>
      <c r="G3092" s="2">
        <v>45601</v>
      </c>
      <c r="H3092" s="3">
        <v>338051</v>
      </c>
      <c r="I3092" s="5">
        <v>338051</v>
      </c>
    </row>
    <row r="3093" spans="2:9">
      <c r="B3093" s="4">
        <v>890303093</v>
      </c>
      <c r="C3093" s="1" t="s">
        <v>0</v>
      </c>
      <c r="D3093" s="1" t="s">
        <v>3084</v>
      </c>
      <c r="E3093" s="2">
        <v>45581</v>
      </c>
      <c r="F3093" s="1">
        <v>74271</v>
      </c>
      <c r="G3093" s="2">
        <v>45601</v>
      </c>
      <c r="H3093" s="3">
        <v>341870</v>
      </c>
      <c r="I3093" s="5">
        <v>341870</v>
      </c>
    </row>
    <row r="3094" spans="2:9">
      <c r="B3094" s="4">
        <v>890303093</v>
      </c>
      <c r="C3094" s="1" t="s">
        <v>0</v>
      </c>
      <c r="D3094" s="1" t="s">
        <v>3085</v>
      </c>
      <c r="E3094" s="2">
        <v>45580</v>
      </c>
      <c r="F3094" s="1">
        <v>74271</v>
      </c>
      <c r="G3094" s="2">
        <v>45601</v>
      </c>
      <c r="H3094" s="3">
        <v>380614</v>
      </c>
      <c r="I3094" s="5">
        <v>380614</v>
      </c>
    </row>
    <row r="3095" spans="2:9">
      <c r="B3095" s="4">
        <v>890303093</v>
      </c>
      <c r="C3095" s="1" t="s">
        <v>0</v>
      </c>
      <c r="D3095" s="1" t="s">
        <v>3086</v>
      </c>
      <c r="E3095" s="2">
        <v>45587</v>
      </c>
      <c r="F3095" s="1">
        <v>74271</v>
      </c>
      <c r="G3095" s="2">
        <v>45601</v>
      </c>
      <c r="H3095" s="3">
        <v>384137</v>
      </c>
      <c r="I3095" s="5">
        <v>384137</v>
      </c>
    </row>
    <row r="3096" spans="2:9">
      <c r="B3096" s="4">
        <v>890303093</v>
      </c>
      <c r="C3096" s="1" t="s">
        <v>0</v>
      </c>
      <c r="D3096" s="1" t="s">
        <v>3087</v>
      </c>
      <c r="E3096" s="2">
        <v>45581</v>
      </c>
      <c r="F3096" s="1">
        <v>74271</v>
      </c>
      <c r="G3096" s="2">
        <v>45601</v>
      </c>
      <c r="H3096" s="3">
        <v>393265</v>
      </c>
      <c r="I3096" s="5">
        <v>393265</v>
      </c>
    </row>
    <row r="3097" spans="2:9">
      <c r="B3097" s="4">
        <v>890303093</v>
      </c>
      <c r="C3097" s="1" t="s">
        <v>0</v>
      </c>
      <c r="D3097" s="1" t="s">
        <v>3088</v>
      </c>
      <c r="E3097" s="2">
        <v>45580</v>
      </c>
      <c r="F3097" s="1">
        <v>74271</v>
      </c>
      <c r="G3097" s="2">
        <v>45601</v>
      </c>
      <c r="H3097" s="3">
        <v>438872</v>
      </c>
      <c r="I3097" s="5">
        <v>438872</v>
      </c>
    </row>
    <row r="3098" spans="2:9">
      <c r="B3098" s="4">
        <v>890303093</v>
      </c>
      <c r="C3098" s="1" t="s">
        <v>0</v>
      </c>
      <c r="D3098" s="1" t="s">
        <v>3089</v>
      </c>
      <c r="E3098" s="2">
        <v>45586</v>
      </c>
      <c r="F3098" s="1">
        <v>74271</v>
      </c>
      <c r="G3098" s="2">
        <v>45601</v>
      </c>
      <c r="H3098" s="3">
        <v>518016</v>
      </c>
      <c r="I3098" s="5">
        <v>518016</v>
      </c>
    </row>
    <row r="3099" spans="2:9">
      <c r="B3099" s="4">
        <v>890303093</v>
      </c>
      <c r="C3099" s="1" t="s">
        <v>0</v>
      </c>
      <c r="D3099" s="1" t="s">
        <v>3090</v>
      </c>
      <c r="E3099" s="2">
        <v>45574</v>
      </c>
      <c r="F3099" s="1">
        <v>74271</v>
      </c>
      <c r="G3099" s="2">
        <v>45601</v>
      </c>
      <c r="H3099" s="3">
        <v>546575</v>
      </c>
      <c r="I3099" s="5">
        <v>546575</v>
      </c>
    </row>
    <row r="3100" spans="2:9">
      <c r="B3100" s="4">
        <v>890303093</v>
      </c>
      <c r="C3100" s="1" t="s">
        <v>0</v>
      </c>
      <c r="D3100" s="1" t="s">
        <v>3091</v>
      </c>
      <c r="E3100" s="2">
        <v>45579</v>
      </c>
      <c r="F3100" s="1">
        <v>74271</v>
      </c>
      <c r="G3100" s="2">
        <v>45601</v>
      </c>
      <c r="H3100" s="3">
        <v>681297</v>
      </c>
      <c r="I3100" s="5">
        <v>681297</v>
      </c>
    </row>
    <row r="3101" spans="2:9">
      <c r="B3101" s="4">
        <v>890303093</v>
      </c>
      <c r="C3101" s="1" t="s">
        <v>0</v>
      </c>
      <c r="D3101" s="1" t="s">
        <v>3092</v>
      </c>
      <c r="E3101" s="2">
        <v>45581</v>
      </c>
      <c r="F3101" s="1">
        <v>74271</v>
      </c>
      <c r="G3101" s="2">
        <v>45601</v>
      </c>
      <c r="H3101" s="3">
        <v>724556</v>
      </c>
      <c r="I3101" s="5">
        <v>724556</v>
      </c>
    </row>
    <row r="3102" spans="2:9">
      <c r="B3102" s="4">
        <v>890303093</v>
      </c>
      <c r="C3102" s="1" t="s">
        <v>0</v>
      </c>
      <c r="D3102" s="1" t="s">
        <v>3093</v>
      </c>
      <c r="E3102" s="2">
        <v>45586</v>
      </c>
      <c r="F3102" s="1">
        <v>74271</v>
      </c>
      <c r="G3102" s="2">
        <v>45601</v>
      </c>
      <c r="H3102" s="3">
        <v>831136</v>
      </c>
      <c r="I3102" s="5">
        <v>831136</v>
      </c>
    </row>
    <row r="3103" spans="2:9">
      <c r="B3103" s="4">
        <v>890303093</v>
      </c>
      <c r="C3103" s="1" t="s">
        <v>0</v>
      </c>
      <c r="D3103" s="1" t="s">
        <v>3094</v>
      </c>
      <c r="E3103" s="2">
        <v>45582</v>
      </c>
      <c r="F3103" s="1">
        <v>74271</v>
      </c>
      <c r="G3103" s="2">
        <v>45601</v>
      </c>
      <c r="H3103" s="3">
        <v>848134</v>
      </c>
      <c r="I3103" s="5">
        <v>848134</v>
      </c>
    </row>
    <row r="3104" spans="2:9">
      <c r="B3104" s="4">
        <v>890303093</v>
      </c>
      <c r="C3104" s="1" t="s">
        <v>0</v>
      </c>
      <c r="D3104" s="1" t="s">
        <v>3095</v>
      </c>
      <c r="E3104" s="2">
        <v>45579</v>
      </c>
      <c r="F3104" s="1">
        <v>74271</v>
      </c>
      <c r="G3104" s="2">
        <v>45601</v>
      </c>
      <c r="H3104" s="3">
        <v>931001</v>
      </c>
      <c r="I3104" s="5">
        <v>931001</v>
      </c>
    </row>
    <row r="3105" spans="2:9">
      <c r="B3105" s="4">
        <v>890303093</v>
      </c>
      <c r="C3105" s="1" t="s">
        <v>0</v>
      </c>
      <c r="D3105" s="1" t="s">
        <v>3096</v>
      </c>
      <c r="E3105" s="2">
        <v>45579</v>
      </c>
      <c r="F3105" s="1">
        <v>74271</v>
      </c>
      <c r="G3105" s="2">
        <v>45601</v>
      </c>
      <c r="H3105" s="3">
        <v>984584</v>
      </c>
      <c r="I3105" s="5">
        <v>984584</v>
      </c>
    </row>
    <row r="3106" spans="2:9">
      <c r="B3106" s="4">
        <v>890303093</v>
      </c>
      <c r="C3106" s="1" t="s">
        <v>0</v>
      </c>
      <c r="D3106" s="1" t="s">
        <v>3097</v>
      </c>
      <c r="E3106" s="2">
        <v>45580</v>
      </c>
      <c r="F3106" s="1">
        <v>74271</v>
      </c>
      <c r="G3106" s="2">
        <v>45601</v>
      </c>
      <c r="H3106" s="3">
        <v>1069818</v>
      </c>
      <c r="I3106" s="5">
        <v>1069818</v>
      </c>
    </row>
    <row r="3107" spans="2:9">
      <c r="B3107" s="4">
        <v>890303093</v>
      </c>
      <c r="C3107" s="1" t="s">
        <v>0</v>
      </c>
      <c r="D3107" s="1" t="s">
        <v>3098</v>
      </c>
      <c r="E3107" s="2">
        <v>45581</v>
      </c>
      <c r="F3107" s="1">
        <v>74271</v>
      </c>
      <c r="G3107" s="2">
        <v>45601</v>
      </c>
      <c r="H3107" s="3">
        <v>1109952</v>
      </c>
      <c r="I3107" s="5">
        <v>1109952</v>
      </c>
    </row>
    <row r="3108" spans="2:9">
      <c r="B3108" s="4">
        <v>890303093</v>
      </c>
      <c r="C3108" s="1" t="s">
        <v>0</v>
      </c>
      <c r="D3108" s="1" t="s">
        <v>3099</v>
      </c>
      <c r="E3108" s="2">
        <v>45573</v>
      </c>
      <c r="F3108" s="1">
        <v>74271</v>
      </c>
      <c r="G3108" s="2">
        <v>45601</v>
      </c>
      <c r="H3108" s="3">
        <v>1276782</v>
      </c>
      <c r="I3108" s="5">
        <v>1276782</v>
      </c>
    </row>
    <row r="3109" spans="2:9">
      <c r="B3109" s="4">
        <v>890303093</v>
      </c>
      <c r="C3109" s="1" t="s">
        <v>0</v>
      </c>
      <c r="D3109" s="1" t="s">
        <v>3100</v>
      </c>
      <c r="E3109" s="2">
        <v>45579</v>
      </c>
      <c r="F3109" s="1">
        <v>74271</v>
      </c>
      <c r="G3109" s="2">
        <v>45601</v>
      </c>
      <c r="H3109" s="3">
        <v>1441329</v>
      </c>
      <c r="I3109" s="5">
        <v>1441329</v>
      </c>
    </row>
    <row r="3110" spans="2:9">
      <c r="B3110" s="4">
        <v>890303093</v>
      </c>
      <c r="C3110" s="1" t="s">
        <v>0</v>
      </c>
      <c r="D3110" s="1" t="s">
        <v>3101</v>
      </c>
      <c r="E3110" s="2">
        <v>45593</v>
      </c>
      <c r="F3110" s="1">
        <v>74272</v>
      </c>
      <c r="G3110" s="2">
        <v>45601</v>
      </c>
      <c r="H3110" s="3">
        <v>120080</v>
      </c>
      <c r="I3110" s="5">
        <v>120080</v>
      </c>
    </row>
    <row r="3111" spans="2:9">
      <c r="B3111" s="4">
        <v>890303093</v>
      </c>
      <c r="C3111" s="1" t="s">
        <v>0</v>
      </c>
      <c r="D3111" s="1" t="s">
        <v>3102</v>
      </c>
      <c r="E3111" s="2">
        <v>45594</v>
      </c>
      <c r="F3111" s="1">
        <v>74272</v>
      </c>
      <c r="G3111" s="2">
        <v>45601</v>
      </c>
      <c r="H3111" s="3">
        <v>120080</v>
      </c>
      <c r="I3111" s="5">
        <v>120080</v>
      </c>
    </row>
    <row r="3112" spans="2:9">
      <c r="B3112" s="4">
        <v>890303093</v>
      </c>
      <c r="C3112" s="1" t="s">
        <v>0</v>
      </c>
      <c r="D3112" s="1" t="s">
        <v>3103</v>
      </c>
      <c r="E3112" s="2">
        <v>45593</v>
      </c>
      <c r="F3112" s="1">
        <v>74272</v>
      </c>
      <c r="G3112" s="2">
        <v>45601</v>
      </c>
      <c r="H3112" s="3">
        <v>147920</v>
      </c>
      <c r="I3112" s="5">
        <v>147920</v>
      </c>
    </row>
    <row r="3113" spans="2:9">
      <c r="B3113" s="4">
        <v>890303093</v>
      </c>
      <c r="C3113" s="1" t="s">
        <v>0</v>
      </c>
      <c r="D3113" s="1" t="s">
        <v>3104</v>
      </c>
      <c r="E3113" s="2">
        <v>45595</v>
      </c>
      <c r="F3113" s="1">
        <v>74272</v>
      </c>
      <c r="G3113" s="2">
        <v>45601</v>
      </c>
      <c r="H3113" s="3">
        <v>147920</v>
      </c>
      <c r="I3113" s="5">
        <v>147920</v>
      </c>
    </row>
    <row r="3114" spans="2:9">
      <c r="B3114" s="4">
        <v>890303093</v>
      </c>
      <c r="C3114" s="1" t="s">
        <v>0</v>
      </c>
      <c r="D3114" s="1" t="s">
        <v>3105</v>
      </c>
      <c r="E3114" s="2">
        <v>45590</v>
      </c>
      <c r="F3114" s="1">
        <v>74272</v>
      </c>
      <c r="G3114" s="2">
        <v>45601</v>
      </c>
      <c r="H3114" s="3">
        <v>204750</v>
      </c>
      <c r="I3114" s="5">
        <v>204750</v>
      </c>
    </row>
    <row r="3115" spans="2:9">
      <c r="B3115" s="4">
        <v>890303093</v>
      </c>
      <c r="C3115" s="1" t="s">
        <v>0</v>
      </c>
      <c r="D3115" s="1" t="s">
        <v>3106</v>
      </c>
      <c r="E3115" s="2">
        <v>45590</v>
      </c>
      <c r="F3115" s="1">
        <v>74272</v>
      </c>
      <c r="G3115" s="2">
        <v>45601</v>
      </c>
      <c r="H3115" s="3">
        <v>223518</v>
      </c>
      <c r="I3115" s="5">
        <v>223518</v>
      </c>
    </row>
    <row r="3116" spans="2:9">
      <c r="B3116" s="4">
        <v>890303093</v>
      </c>
      <c r="C3116" s="1" t="s">
        <v>0</v>
      </c>
      <c r="D3116" s="1" t="s">
        <v>3107</v>
      </c>
      <c r="E3116" s="2">
        <v>45589</v>
      </c>
      <c r="F3116" s="1">
        <v>74272</v>
      </c>
      <c r="G3116" s="2">
        <v>45601</v>
      </c>
      <c r="H3116" s="3">
        <v>226199</v>
      </c>
      <c r="I3116" s="5">
        <v>226199</v>
      </c>
    </row>
    <row r="3117" spans="2:9">
      <c r="B3117" s="4">
        <v>890303093</v>
      </c>
      <c r="C3117" s="1" t="s">
        <v>0</v>
      </c>
      <c r="D3117" s="1" t="s">
        <v>3108</v>
      </c>
      <c r="E3117" s="2">
        <v>45590</v>
      </c>
      <c r="F3117" s="1">
        <v>74272</v>
      </c>
      <c r="G3117" s="2">
        <v>45601</v>
      </c>
      <c r="H3117" s="3">
        <v>253268</v>
      </c>
      <c r="I3117" s="5">
        <v>253268</v>
      </c>
    </row>
    <row r="3118" spans="2:9">
      <c r="B3118" s="4">
        <v>890303093</v>
      </c>
      <c r="C3118" s="1" t="s">
        <v>0</v>
      </c>
      <c r="D3118" s="1" t="s">
        <v>3109</v>
      </c>
      <c r="E3118" s="2">
        <v>45589</v>
      </c>
      <c r="F3118" s="1">
        <v>74272</v>
      </c>
      <c r="G3118" s="2">
        <v>45601</v>
      </c>
      <c r="H3118" s="3">
        <v>268772</v>
      </c>
      <c r="I3118" s="5">
        <v>268772</v>
      </c>
    </row>
    <row r="3119" spans="2:9">
      <c r="B3119" s="4">
        <v>890303093</v>
      </c>
      <c r="C3119" s="1" t="s">
        <v>0</v>
      </c>
      <c r="D3119" s="1" t="s">
        <v>3110</v>
      </c>
      <c r="E3119" s="2">
        <v>45585</v>
      </c>
      <c r="F3119" s="1">
        <v>74272</v>
      </c>
      <c r="G3119" s="2">
        <v>45601</v>
      </c>
      <c r="H3119" s="3">
        <v>280316</v>
      </c>
      <c r="I3119" s="5">
        <v>280316</v>
      </c>
    </row>
    <row r="3120" spans="2:9">
      <c r="B3120" s="4">
        <v>890303093</v>
      </c>
      <c r="C3120" s="1" t="s">
        <v>0</v>
      </c>
      <c r="D3120" s="1" t="s">
        <v>3111</v>
      </c>
      <c r="E3120" s="2">
        <v>45594</v>
      </c>
      <c r="F3120" s="1">
        <v>74272</v>
      </c>
      <c r="G3120" s="2">
        <v>45601</v>
      </c>
      <c r="H3120" s="3">
        <v>287908</v>
      </c>
      <c r="I3120" s="5">
        <v>287908</v>
      </c>
    </row>
    <row r="3121" spans="2:9">
      <c r="B3121" s="4">
        <v>890303093</v>
      </c>
      <c r="C3121" s="1" t="s">
        <v>0</v>
      </c>
      <c r="D3121" s="1" t="s">
        <v>3112</v>
      </c>
      <c r="E3121" s="2">
        <v>45595</v>
      </c>
      <c r="F3121" s="1">
        <v>74272</v>
      </c>
      <c r="G3121" s="2">
        <v>45601</v>
      </c>
      <c r="H3121" s="3">
        <v>287909</v>
      </c>
      <c r="I3121" s="5">
        <v>287909</v>
      </c>
    </row>
    <row r="3122" spans="2:9">
      <c r="B3122" s="4">
        <v>890303093</v>
      </c>
      <c r="C3122" s="1" t="s">
        <v>0</v>
      </c>
      <c r="D3122" s="1" t="s">
        <v>3113</v>
      </c>
      <c r="E3122" s="2">
        <v>45591</v>
      </c>
      <c r="F3122" s="1">
        <v>74272</v>
      </c>
      <c r="G3122" s="2">
        <v>45601</v>
      </c>
      <c r="H3122" s="3">
        <v>291371</v>
      </c>
      <c r="I3122" s="5">
        <v>291371</v>
      </c>
    </row>
    <row r="3123" spans="2:9">
      <c r="B3123" s="4">
        <v>890303093</v>
      </c>
      <c r="C3123" s="1" t="s">
        <v>0</v>
      </c>
      <c r="D3123" s="1" t="s">
        <v>3114</v>
      </c>
      <c r="E3123" s="2">
        <v>45592</v>
      </c>
      <c r="F3123" s="1">
        <v>74272</v>
      </c>
      <c r="G3123" s="2">
        <v>45601</v>
      </c>
      <c r="H3123" s="3">
        <v>296066</v>
      </c>
      <c r="I3123" s="5">
        <v>296066</v>
      </c>
    </row>
    <row r="3124" spans="2:9">
      <c r="B3124" s="4">
        <v>890303093</v>
      </c>
      <c r="C3124" s="1" t="s">
        <v>0</v>
      </c>
      <c r="D3124" s="1" t="s">
        <v>3115</v>
      </c>
      <c r="E3124" s="2">
        <v>45582</v>
      </c>
      <c r="F3124" s="1">
        <v>74272</v>
      </c>
      <c r="G3124" s="2">
        <v>45601</v>
      </c>
      <c r="H3124" s="3">
        <v>303044</v>
      </c>
      <c r="I3124" s="5">
        <v>303044</v>
      </c>
    </row>
    <row r="3125" spans="2:9">
      <c r="B3125" s="4">
        <v>890303093</v>
      </c>
      <c r="C3125" s="1" t="s">
        <v>0</v>
      </c>
      <c r="D3125" s="1" t="s">
        <v>3116</v>
      </c>
      <c r="E3125" s="2">
        <v>45595</v>
      </c>
      <c r="F3125" s="1">
        <v>74272</v>
      </c>
      <c r="G3125" s="2">
        <v>45601</v>
      </c>
      <c r="H3125" s="3">
        <v>303976</v>
      </c>
      <c r="I3125" s="5">
        <v>303976</v>
      </c>
    </row>
    <row r="3126" spans="2:9">
      <c r="B3126" s="4">
        <v>890303093</v>
      </c>
      <c r="C3126" s="1" t="s">
        <v>0</v>
      </c>
      <c r="D3126" s="1" t="s">
        <v>3117</v>
      </c>
      <c r="E3126" s="2">
        <v>45594</v>
      </c>
      <c r="F3126" s="1">
        <v>74272</v>
      </c>
      <c r="G3126" s="2">
        <v>45601</v>
      </c>
      <c r="H3126" s="3">
        <v>318328</v>
      </c>
      <c r="I3126" s="5">
        <v>318328</v>
      </c>
    </row>
    <row r="3127" spans="2:9">
      <c r="B3127" s="4">
        <v>890303093</v>
      </c>
      <c r="C3127" s="1" t="s">
        <v>0</v>
      </c>
      <c r="D3127" s="1" t="s">
        <v>3118</v>
      </c>
      <c r="E3127" s="2">
        <v>45589</v>
      </c>
      <c r="F3127" s="1">
        <v>74272</v>
      </c>
      <c r="G3127" s="2">
        <v>45601</v>
      </c>
      <c r="H3127" s="3">
        <v>342013</v>
      </c>
      <c r="I3127" s="5">
        <v>342013</v>
      </c>
    </row>
    <row r="3128" spans="2:9">
      <c r="B3128" s="4">
        <v>890303093</v>
      </c>
      <c r="C3128" s="1" t="s">
        <v>0</v>
      </c>
      <c r="D3128" s="1" t="s">
        <v>3119</v>
      </c>
      <c r="E3128" s="2">
        <v>45590</v>
      </c>
      <c r="F3128" s="1">
        <v>74272</v>
      </c>
      <c r="G3128" s="2">
        <v>45601</v>
      </c>
      <c r="H3128" s="3">
        <v>344414</v>
      </c>
      <c r="I3128" s="5">
        <v>344414</v>
      </c>
    </row>
    <row r="3129" spans="2:9">
      <c r="B3129" s="4">
        <v>890303093</v>
      </c>
      <c r="C3129" s="1" t="s">
        <v>0</v>
      </c>
      <c r="D3129" s="1" t="s">
        <v>3120</v>
      </c>
      <c r="E3129" s="2">
        <v>45585</v>
      </c>
      <c r="F3129" s="1">
        <v>74272</v>
      </c>
      <c r="G3129" s="2">
        <v>45601</v>
      </c>
      <c r="H3129" s="3">
        <v>384367</v>
      </c>
      <c r="I3129" s="5">
        <v>384367</v>
      </c>
    </row>
    <row r="3130" spans="2:9">
      <c r="B3130" s="4">
        <v>890303093</v>
      </c>
      <c r="C3130" s="1" t="s">
        <v>0</v>
      </c>
      <c r="D3130" s="1" t="s">
        <v>3121</v>
      </c>
      <c r="E3130" s="2">
        <v>45584</v>
      </c>
      <c r="F3130" s="1">
        <v>74272</v>
      </c>
      <c r="G3130" s="2">
        <v>45601</v>
      </c>
      <c r="H3130" s="3">
        <v>471009</v>
      </c>
      <c r="I3130" s="5">
        <v>471009</v>
      </c>
    </row>
    <row r="3131" spans="2:9">
      <c r="B3131" s="4">
        <v>890303093</v>
      </c>
      <c r="C3131" s="1" t="s">
        <v>0</v>
      </c>
      <c r="D3131" s="1" t="s">
        <v>3122</v>
      </c>
      <c r="E3131" s="2">
        <v>45593</v>
      </c>
      <c r="F3131" s="1">
        <v>74272</v>
      </c>
      <c r="G3131" s="2">
        <v>45601</v>
      </c>
      <c r="H3131" s="3">
        <v>497126</v>
      </c>
      <c r="I3131" s="5">
        <v>497126</v>
      </c>
    </row>
    <row r="3132" spans="2:9">
      <c r="B3132" s="4">
        <v>890303093</v>
      </c>
      <c r="C3132" s="1" t="s">
        <v>0</v>
      </c>
      <c r="D3132" s="1" t="s">
        <v>3123</v>
      </c>
      <c r="E3132" s="2">
        <v>45587</v>
      </c>
      <c r="F3132" s="1">
        <v>74272</v>
      </c>
      <c r="G3132" s="2">
        <v>45601</v>
      </c>
      <c r="H3132" s="3">
        <v>501237</v>
      </c>
      <c r="I3132" s="5">
        <v>501237</v>
      </c>
    </row>
    <row r="3133" spans="2:9">
      <c r="B3133" s="4">
        <v>890303093</v>
      </c>
      <c r="C3133" s="1" t="s">
        <v>0</v>
      </c>
      <c r="D3133" s="1" t="s">
        <v>3124</v>
      </c>
      <c r="E3133" s="2">
        <v>45589</v>
      </c>
      <c r="F3133" s="1">
        <v>74272</v>
      </c>
      <c r="G3133" s="2">
        <v>45601</v>
      </c>
      <c r="H3133" s="3">
        <v>591865</v>
      </c>
      <c r="I3133" s="5">
        <v>591865</v>
      </c>
    </row>
    <row r="3134" spans="2:9">
      <c r="B3134" s="4">
        <v>890303093</v>
      </c>
      <c r="C3134" s="1" t="s">
        <v>0</v>
      </c>
      <c r="D3134" s="1" t="s">
        <v>3125</v>
      </c>
      <c r="E3134" s="2">
        <v>45591</v>
      </c>
      <c r="F3134" s="1">
        <v>74272</v>
      </c>
      <c r="G3134" s="2">
        <v>45601</v>
      </c>
      <c r="H3134" s="3">
        <v>664917</v>
      </c>
      <c r="I3134" s="5">
        <v>664917</v>
      </c>
    </row>
    <row r="3135" spans="2:9">
      <c r="B3135" s="4">
        <v>890303093</v>
      </c>
      <c r="C3135" s="1" t="s">
        <v>0</v>
      </c>
      <c r="D3135" s="1" t="s">
        <v>3126</v>
      </c>
      <c r="E3135" s="2">
        <v>45594</v>
      </c>
      <c r="F3135" s="1">
        <v>74272</v>
      </c>
      <c r="G3135" s="2">
        <v>45601</v>
      </c>
      <c r="H3135" s="3">
        <v>673682</v>
      </c>
      <c r="I3135" s="5">
        <v>673682</v>
      </c>
    </row>
    <row r="3136" spans="2:9">
      <c r="B3136" s="4">
        <v>890303093</v>
      </c>
      <c r="C3136" s="1" t="s">
        <v>0</v>
      </c>
      <c r="D3136" s="1" t="s">
        <v>3127</v>
      </c>
      <c r="E3136" s="2">
        <v>45590</v>
      </c>
      <c r="F3136" s="1">
        <v>74272</v>
      </c>
      <c r="G3136" s="2">
        <v>45601</v>
      </c>
      <c r="H3136" s="3">
        <v>688523</v>
      </c>
      <c r="I3136" s="5">
        <v>688523</v>
      </c>
    </row>
    <row r="3137" spans="2:9">
      <c r="B3137" s="4">
        <v>890303093</v>
      </c>
      <c r="C3137" s="1" t="s">
        <v>0</v>
      </c>
      <c r="D3137" s="1" t="s">
        <v>3128</v>
      </c>
      <c r="E3137" s="2">
        <v>45589</v>
      </c>
      <c r="F3137" s="1">
        <v>74272</v>
      </c>
      <c r="G3137" s="2">
        <v>45601</v>
      </c>
      <c r="H3137" s="3">
        <v>792775</v>
      </c>
      <c r="I3137" s="5">
        <v>792775</v>
      </c>
    </row>
    <row r="3138" spans="2:9">
      <c r="B3138" s="4">
        <v>890303093</v>
      </c>
      <c r="C3138" s="1" t="s">
        <v>0</v>
      </c>
      <c r="D3138" s="1" t="s">
        <v>3129</v>
      </c>
      <c r="E3138" s="2">
        <v>45592</v>
      </c>
      <c r="F3138" s="1">
        <v>74272</v>
      </c>
      <c r="G3138" s="2">
        <v>45601</v>
      </c>
      <c r="H3138" s="3">
        <v>849791</v>
      </c>
      <c r="I3138" s="5">
        <v>849791</v>
      </c>
    </row>
    <row r="3139" spans="2:9">
      <c r="B3139" s="4">
        <v>890303093</v>
      </c>
      <c r="C3139" s="1" t="s">
        <v>0</v>
      </c>
      <c r="D3139" s="1" t="s">
        <v>3130</v>
      </c>
      <c r="E3139" s="2">
        <v>45586</v>
      </c>
      <c r="F3139" s="1">
        <v>74272</v>
      </c>
      <c r="G3139" s="2">
        <v>45601</v>
      </c>
      <c r="H3139" s="3">
        <v>983858</v>
      </c>
      <c r="I3139" s="5">
        <v>983858</v>
      </c>
    </row>
    <row r="3140" spans="2:9">
      <c r="B3140" s="4">
        <v>890303093</v>
      </c>
      <c r="C3140" s="1" t="s">
        <v>0</v>
      </c>
      <c r="D3140" s="1" t="s">
        <v>3131</v>
      </c>
      <c r="E3140" s="2">
        <v>45583</v>
      </c>
      <c r="F3140" s="1">
        <v>74272</v>
      </c>
      <c r="G3140" s="2">
        <v>45601</v>
      </c>
      <c r="H3140" s="3">
        <v>994798</v>
      </c>
      <c r="I3140" s="5">
        <v>994798</v>
      </c>
    </row>
    <row r="3141" spans="2:9">
      <c r="B3141" s="4">
        <v>890303093</v>
      </c>
      <c r="C3141" s="1" t="s">
        <v>0</v>
      </c>
      <c r="D3141" s="1" t="s">
        <v>3132</v>
      </c>
      <c r="E3141" s="2">
        <v>45582</v>
      </c>
      <c r="F3141" s="1">
        <v>74272</v>
      </c>
      <c r="G3141" s="2">
        <v>45601</v>
      </c>
      <c r="H3141" s="3">
        <v>1066839</v>
      </c>
      <c r="I3141" s="5">
        <v>1066839</v>
      </c>
    </row>
    <row r="3142" spans="2:9">
      <c r="B3142" s="4">
        <v>890303093</v>
      </c>
      <c r="C3142" s="1" t="s">
        <v>0</v>
      </c>
      <c r="D3142" s="1" t="s">
        <v>3133</v>
      </c>
      <c r="E3142" s="2">
        <v>45587</v>
      </c>
      <c r="F3142" s="1">
        <v>74272</v>
      </c>
      <c r="G3142" s="2">
        <v>45601</v>
      </c>
      <c r="H3142" s="3">
        <v>1079412</v>
      </c>
      <c r="I3142" s="5">
        <v>1079412</v>
      </c>
    </row>
    <row r="3143" spans="2:9">
      <c r="B3143" s="4">
        <v>890303093</v>
      </c>
      <c r="C3143" s="1" t="s">
        <v>0</v>
      </c>
      <c r="D3143" s="1" t="s">
        <v>3134</v>
      </c>
      <c r="E3143" s="2">
        <v>45586</v>
      </c>
      <c r="F3143" s="1">
        <v>74272</v>
      </c>
      <c r="G3143" s="2">
        <v>45601</v>
      </c>
      <c r="H3143" s="3">
        <v>1226313</v>
      </c>
      <c r="I3143" s="5">
        <v>1226313</v>
      </c>
    </row>
    <row r="3144" spans="2:9">
      <c r="B3144" s="4">
        <v>890303093</v>
      </c>
      <c r="C3144" s="1" t="s">
        <v>0</v>
      </c>
      <c r="D3144" s="1" t="s">
        <v>3135</v>
      </c>
      <c r="E3144" s="2">
        <v>45593</v>
      </c>
      <c r="F3144" s="1">
        <v>74272</v>
      </c>
      <c r="G3144" s="2">
        <v>45601</v>
      </c>
      <c r="H3144" s="3">
        <v>1816068</v>
      </c>
      <c r="I3144" s="5">
        <v>1816068</v>
      </c>
    </row>
    <row r="3145" spans="2:9">
      <c r="B3145" s="4">
        <v>890303093</v>
      </c>
      <c r="C3145" s="1" t="s">
        <v>0</v>
      </c>
      <c r="D3145" s="1" t="s">
        <v>3136</v>
      </c>
      <c r="E3145" s="2">
        <v>45589</v>
      </c>
      <c r="F3145" s="1">
        <v>74273</v>
      </c>
      <c r="G3145" s="2">
        <v>45601</v>
      </c>
      <c r="H3145" s="3">
        <v>2090252</v>
      </c>
      <c r="I3145" s="5">
        <v>2090252</v>
      </c>
    </row>
    <row r="3146" spans="2:9">
      <c r="B3146" s="4">
        <v>890303093</v>
      </c>
      <c r="C3146" s="1" t="s">
        <v>0</v>
      </c>
      <c r="D3146" s="1" t="s">
        <v>3137</v>
      </c>
      <c r="E3146" s="2">
        <v>45593</v>
      </c>
      <c r="F3146" s="1">
        <v>74273</v>
      </c>
      <c r="G3146" s="2">
        <v>45601</v>
      </c>
      <c r="H3146" s="3">
        <v>2298903</v>
      </c>
      <c r="I3146" s="5">
        <v>2298903</v>
      </c>
    </row>
    <row r="3147" spans="2:9">
      <c r="B3147" s="4">
        <v>890303093</v>
      </c>
      <c r="C3147" s="1" t="s">
        <v>0</v>
      </c>
      <c r="D3147" s="1" t="s">
        <v>3138</v>
      </c>
      <c r="E3147" s="2">
        <v>45589</v>
      </c>
      <c r="F3147" s="1">
        <v>74273</v>
      </c>
      <c r="G3147" s="2">
        <v>45601</v>
      </c>
      <c r="H3147" s="3">
        <v>2420318</v>
      </c>
      <c r="I3147" s="5">
        <v>2420318</v>
      </c>
    </row>
    <row r="3148" spans="2:9">
      <c r="B3148" s="4">
        <v>890303093</v>
      </c>
      <c r="C3148" s="1" t="s">
        <v>0</v>
      </c>
      <c r="D3148" s="1" t="s">
        <v>3139</v>
      </c>
      <c r="E3148" s="2">
        <v>45588</v>
      </c>
      <c r="F3148" s="1">
        <v>74273</v>
      </c>
      <c r="G3148" s="2">
        <v>45601</v>
      </c>
      <c r="H3148" s="3">
        <v>2639133</v>
      </c>
      <c r="I3148" s="5">
        <v>2639133</v>
      </c>
    </row>
    <row r="3149" spans="2:9">
      <c r="B3149" s="4">
        <v>890303093</v>
      </c>
      <c r="C3149" s="1" t="s">
        <v>0</v>
      </c>
      <c r="D3149" s="1" t="s">
        <v>3140</v>
      </c>
      <c r="E3149" s="2">
        <v>45587</v>
      </c>
      <c r="F3149" s="1">
        <v>74273</v>
      </c>
      <c r="G3149" s="2">
        <v>45601</v>
      </c>
      <c r="H3149" s="3">
        <v>2753511</v>
      </c>
      <c r="I3149" s="5">
        <v>2753511</v>
      </c>
    </row>
    <row r="3150" spans="2:9">
      <c r="B3150" s="4">
        <v>890303093</v>
      </c>
      <c r="C3150" s="1" t="s">
        <v>0</v>
      </c>
      <c r="D3150" s="1" t="s">
        <v>3141</v>
      </c>
      <c r="E3150" s="2">
        <v>45587</v>
      </c>
      <c r="F3150" s="1">
        <v>74273</v>
      </c>
      <c r="G3150" s="2">
        <v>45601</v>
      </c>
      <c r="H3150" s="3">
        <v>3814790</v>
      </c>
      <c r="I3150" s="5">
        <v>3814790</v>
      </c>
    </row>
    <row r="3151" spans="2:9">
      <c r="B3151" s="4">
        <v>890303093</v>
      </c>
      <c r="C3151" s="1" t="s">
        <v>0</v>
      </c>
      <c r="D3151" s="1" t="s">
        <v>3142</v>
      </c>
      <c r="E3151" s="2">
        <v>45595</v>
      </c>
      <c r="F3151" s="1">
        <v>74273</v>
      </c>
      <c r="G3151" s="2">
        <v>45601</v>
      </c>
      <c r="H3151" s="3">
        <v>4282075</v>
      </c>
      <c r="I3151" s="5">
        <v>4282075</v>
      </c>
    </row>
    <row r="3152" spans="2:9">
      <c r="B3152" s="4">
        <v>890303093</v>
      </c>
      <c r="C3152" s="1" t="s">
        <v>0</v>
      </c>
      <c r="D3152" s="1" t="s">
        <v>3143</v>
      </c>
      <c r="E3152" s="2">
        <v>45595</v>
      </c>
      <c r="F3152" s="1">
        <v>74273</v>
      </c>
      <c r="G3152" s="2">
        <v>45601</v>
      </c>
      <c r="H3152" s="3">
        <v>4404674</v>
      </c>
      <c r="I3152" s="5">
        <v>4404674</v>
      </c>
    </row>
    <row r="3153" spans="2:9">
      <c r="B3153" s="4">
        <v>890303093</v>
      </c>
      <c r="C3153" s="1" t="s">
        <v>0</v>
      </c>
      <c r="D3153" s="1" t="s">
        <v>3144</v>
      </c>
      <c r="E3153" s="2">
        <v>45596</v>
      </c>
      <c r="F3153" s="1">
        <v>74273</v>
      </c>
      <c r="G3153" s="2">
        <v>45601</v>
      </c>
      <c r="H3153" s="3">
        <v>7070360</v>
      </c>
      <c r="I3153" s="5">
        <v>7070360</v>
      </c>
    </row>
    <row r="3154" spans="2:9">
      <c r="B3154" s="4">
        <v>890303093</v>
      </c>
      <c r="C3154" s="1" t="s">
        <v>0</v>
      </c>
      <c r="D3154" s="1" t="s">
        <v>3145</v>
      </c>
      <c r="E3154" s="2">
        <v>45595</v>
      </c>
      <c r="F3154" s="1">
        <v>74273</v>
      </c>
      <c r="G3154" s="2">
        <v>45601</v>
      </c>
      <c r="H3154" s="3">
        <v>11569188</v>
      </c>
      <c r="I3154" s="5">
        <v>11569188</v>
      </c>
    </row>
    <row r="3155" spans="2:9">
      <c r="B3155" s="4">
        <v>890303093</v>
      </c>
      <c r="C3155" s="1" t="s">
        <v>0</v>
      </c>
      <c r="D3155" s="1" t="s">
        <v>3146</v>
      </c>
      <c r="E3155" s="2">
        <v>45595</v>
      </c>
      <c r="F3155" s="1">
        <v>74274</v>
      </c>
      <c r="G3155" s="2">
        <v>45601</v>
      </c>
      <c r="H3155" s="3">
        <v>1658183</v>
      </c>
      <c r="I3155" s="5">
        <v>1658183</v>
      </c>
    </row>
    <row r="3156" spans="2:9">
      <c r="B3156" s="4">
        <v>890303093</v>
      </c>
      <c r="C3156" s="1" t="s">
        <v>0</v>
      </c>
      <c r="D3156" s="1" t="s">
        <v>3147</v>
      </c>
      <c r="E3156" s="2">
        <v>45589</v>
      </c>
      <c r="F3156" s="1">
        <v>74274</v>
      </c>
      <c r="G3156" s="2">
        <v>45601</v>
      </c>
      <c r="H3156" s="3">
        <v>6586239</v>
      </c>
      <c r="I3156" s="5">
        <v>6586239</v>
      </c>
    </row>
    <row r="3157" spans="2:9">
      <c r="B3157" s="4">
        <v>890303093</v>
      </c>
      <c r="C3157" s="1" t="s">
        <v>0</v>
      </c>
      <c r="D3157" s="1" t="s">
        <v>3148</v>
      </c>
      <c r="E3157" s="2">
        <v>45596</v>
      </c>
      <c r="F3157" s="1">
        <v>74345</v>
      </c>
      <c r="G3157" s="2">
        <v>45603</v>
      </c>
      <c r="H3157" s="3">
        <v>123760</v>
      </c>
      <c r="I3157" s="5">
        <v>119260</v>
      </c>
    </row>
    <row r="3158" spans="2:9">
      <c r="B3158" s="4">
        <v>890303093</v>
      </c>
      <c r="C3158" s="1" t="s">
        <v>0</v>
      </c>
      <c r="D3158" s="1" t="s">
        <v>3149</v>
      </c>
      <c r="E3158" s="2">
        <v>45590</v>
      </c>
      <c r="F3158" s="1">
        <v>74345</v>
      </c>
      <c r="G3158" s="2">
        <v>45603</v>
      </c>
      <c r="H3158" s="3">
        <v>257940</v>
      </c>
      <c r="I3158" s="5">
        <v>257940</v>
      </c>
    </row>
    <row r="3159" spans="2:9">
      <c r="B3159" s="4">
        <v>890303093</v>
      </c>
      <c r="C3159" s="1" t="s">
        <v>0</v>
      </c>
      <c r="D3159" s="1" t="s">
        <v>3150</v>
      </c>
      <c r="E3159" s="2">
        <v>45589</v>
      </c>
      <c r="F3159" s="1">
        <v>74345</v>
      </c>
      <c r="G3159" s="2">
        <v>45603</v>
      </c>
      <c r="H3159" s="3">
        <v>307257</v>
      </c>
      <c r="I3159" s="5">
        <v>307257</v>
      </c>
    </row>
    <row r="3160" spans="2:9">
      <c r="B3160" s="4">
        <v>890303093</v>
      </c>
      <c r="C3160" s="1" t="s">
        <v>0</v>
      </c>
      <c r="D3160" s="1" t="s">
        <v>3151</v>
      </c>
      <c r="E3160" s="2">
        <v>45590</v>
      </c>
      <c r="F3160" s="1">
        <v>74345</v>
      </c>
      <c r="G3160" s="2">
        <v>45603</v>
      </c>
      <c r="H3160" s="3">
        <v>750522</v>
      </c>
      <c r="I3160" s="5">
        <v>750522</v>
      </c>
    </row>
    <row r="3161" spans="2:9">
      <c r="B3161" s="4">
        <v>890303093</v>
      </c>
      <c r="C3161" s="1" t="s">
        <v>0</v>
      </c>
      <c r="D3161" s="1" t="s">
        <v>3152</v>
      </c>
      <c r="E3161" s="2">
        <v>45595</v>
      </c>
      <c r="F3161" s="1">
        <v>74345</v>
      </c>
      <c r="G3161" s="2">
        <v>45603</v>
      </c>
      <c r="H3161" s="3">
        <v>2513914</v>
      </c>
      <c r="I3161" s="5">
        <v>2513914</v>
      </c>
    </row>
    <row r="3162" spans="2:9">
      <c r="B3162" s="4">
        <v>890303093</v>
      </c>
      <c r="C3162" s="1" t="s">
        <v>0</v>
      </c>
      <c r="D3162" s="1" t="s">
        <v>3153</v>
      </c>
      <c r="E3162" s="2">
        <v>45590</v>
      </c>
      <c r="F3162" s="1">
        <v>74345</v>
      </c>
      <c r="G3162" s="2">
        <v>45603</v>
      </c>
      <c r="H3162" s="3">
        <v>3787435</v>
      </c>
      <c r="I3162" s="5">
        <v>3787435</v>
      </c>
    </row>
    <row r="3163" spans="2:9">
      <c r="B3163" s="4">
        <v>890303093</v>
      </c>
      <c r="C3163" s="1" t="s">
        <v>0</v>
      </c>
      <c r="D3163" s="1" t="s">
        <v>3154</v>
      </c>
      <c r="E3163" s="2">
        <v>45596</v>
      </c>
      <c r="F3163" s="1">
        <v>74345</v>
      </c>
      <c r="G3163" s="2">
        <v>45603</v>
      </c>
      <c r="H3163" s="3">
        <v>4051612</v>
      </c>
      <c r="I3163" s="5">
        <v>4051612</v>
      </c>
    </row>
    <row r="3164" spans="2:9">
      <c r="B3164" s="4">
        <v>890303093</v>
      </c>
      <c r="C3164" s="1" t="s">
        <v>0</v>
      </c>
      <c r="D3164" s="1" t="s">
        <v>3155</v>
      </c>
      <c r="E3164" s="2">
        <v>45581</v>
      </c>
      <c r="F3164" s="1">
        <v>74346</v>
      </c>
      <c r="G3164" s="2">
        <v>45603</v>
      </c>
      <c r="H3164" s="3">
        <v>225302</v>
      </c>
      <c r="I3164" s="5">
        <v>225302</v>
      </c>
    </row>
    <row r="3165" spans="2:9">
      <c r="B3165" s="4">
        <v>890303093</v>
      </c>
      <c r="C3165" s="1" t="s">
        <v>0</v>
      </c>
      <c r="D3165" s="1" t="s">
        <v>3156</v>
      </c>
      <c r="E3165" s="2">
        <v>45595</v>
      </c>
      <c r="F3165" s="1">
        <v>74346</v>
      </c>
      <c r="G3165" s="2">
        <v>45603</v>
      </c>
      <c r="H3165" s="3">
        <v>3631870</v>
      </c>
      <c r="I3165" s="5">
        <v>3631870</v>
      </c>
    </row>
    <row r="3166" spans="2:9">
      <c r="B3166" s="4">
        <v>890303093</v>
      </c>
      <c r="C3166" s="1" t="s">
        <v>0</v>
      </c>
      <c r="D3166" s="1" t="s">
        <v>3157</v>
      </c>
      <c r="E3166" s="2">
        <v>45596</v>
      </c>
      <c r="F3166" s="1">
        <v>74346</v>
      </c>
      <c r="G3166" s="2">
        <v>45603</v>
      </c>
      <c r="H3166" s="3">
        <v>7445991</v>
      </c>
      <c r="I3166" s="5">
        <v>7445991</v>
      </c>
    </row>
    <row r="3167" spans="2:9">
      <c r="B3167" s="4">
        <v>890303093</v>
      </c>
      <c r="C3167" s="1" t="s">
        <v>0</v>
      </c>
      <c r="D3167" s="1" t="s">
        <v>3158</v>
      </c>
      <c r="E3167" s="2">
        <v>45596</v>
      </c>
      <c r="F3167" s="1">
        <v>74346</v>
      </c>
      <c r="G3167" s="2">
        <v>45603</v>
      </c>
      <c r="H3167" s="3">
        <v>11718240</v>
      </c>
      <c r="I3167" s="5">
        <v>11718240</v>
      </c>
    </row>
    <row r="3168" spans="2:9">
      <c r="B3168" s="4">
        <v>890303093</v>
      </c>
      <c r="C3168" s="1" t="s">
        <v>0</v>
      </c>
      <c r="D3168" s="1" t="s">
        <v>3159</v>
      </c>
      <c r="E3168" s="2">
        <v>45572</v>
      </c>
      <c r="F3168" s="1">
        <v>74351</v>
      </c>
      <c r="G3168" s="2">
        <v>45603</v>
      </c>
      <c r="H3168" s="3">
        <v>4674316</v>
      </c>
      <c r="I3168" s="5">
        <v>4674316</v>
      </c>
    </row>
    <row r="3169" spans="2:9">
      <c r="B3169" s="4">
        <v>890303093</v>
      </c>
      <c r="C3169" s="1" t="s">
        <v>0</v>
      </c>
      <c r="D3169" s="1" t="s">
        <v>3160</v>
      </c>
      <c r="E3169" s="2">
        <v>45597</v>
      </c>
      <c r="F3169" s="1">
        <v>74356</v>
      </c>
      <c r="G3169" s="2">
        <v>45604</v>
      </c>
      <c r="H3169" s="3">
        <v>2031068</v>
      </c>
      <c r="I3169" s="5">
        <v>1810368</v>
      </c>
    </row>
    <row r="3170" spans="2:9">
      <c r="B3170" s="4">
        <v>890303093</v>
      </c>
      <c r="C3170" s="1" t="s">
        <v>0</v>
      </c>
      <c r="D3170" s="1" t="s">
        <v>3161</v>
      </c>
      <c r="E3170" s="2">
        <v>45602</v>
      </c>
      <c r="F3170" s="1">
        <v>74356</v>
      </c>
      <c r="G3170" s="2">
        <v>45604</v>
      </c>
      <c r="H3170" s="3">
        <v>2084916</v>
      </c>
      <c r="I3170" s="5">
        <v>2084916</v>
      </c>
    </row>
    <row r="3171" spans="2:9">
      <c r="B3171" s="4">
        <v>890303093</v>
      </c>
      <c r="C3171" s="1" t="s">
        <v>0</v>
      </c>
      <c r="D3171" s="1" t="s">
        <v>3162</v>
      </c>
      <c r="E3171" s="2">
        <v>45602</v>
      </c>
      <c r="F3171" s="1">
        <v>74356</v>
      </c>
      <c r="G3171" s="2">
        <v>45604</v>
      </c>
      <c r="H3171" s="3">
        <v>3091133</v>
      </c>
      <c r="I3171" s="5">
        <v>2753233</v>
      </c>
    </row>
    <row r="3172" spans="2:9">
      <c r="B3172" s="4">
        <v>890303093</v>
      </c>
      <c r="C3172" s="1" t="s">
        <v>0</v>
      </c>
      <c r="D3172" s="1" t="s">
        <v>3163</v>
      </c>
      <c r="E3172" s="2">
        <v>45597</v>
      </c>
      <c r="F3172" s="1">
        <v>74356</v>
      </c>
      <c r="G3172" s="2">
        <v>45604</v>
      </c>
      <c r="H3172" s="3">
        <v>2781599</v>
      </c>
      <c r="I3172" s="5">
        <v>2781599</v>
      </c>
    </row>
    <row r="3173" spans="2:9">
      <c r="B3173" s="4">
        <v>890303093</v>
      </c>
      <c r="C3173" s="1" t="s">
        <v>0</v>
      </c>
      <c r="D3173" s="1" t="s">
        <v>3164</v>
      </c>
      <c r="E3173" s="2">
        <v>45597</v>
      </c>
      <c r="F3173" s="1">
        <v>74356</v>
      </c>
      <c r="G3173" s="2">
        <v>45604</v>
      </c>
      <c r="H3173" s="3">
        <v>4031054</v>
      </c>
      <c r="I3173" s="5">
        <v>3693354</v>
      </c>
    </row>
    <row r="3174" spans="2:9">
      <c r="B3174" s="4">
        <v>890303093</v>
      </c>
      <c r="C3174" s="1" t="s">
        <v>0</v>
      </c>
      <c r="D3174" s="1" t="s">
        <v>3165</v>
      </c>
      <c r="E3174" s="2">
        <v>45597</v>
      </c>
      <c r="F3174" s="1">
        <v>74356</v>
      </c>
      <c r="G3174" s="2">
        <v>45604</v>
      </c>
      <c r="H3174" s="3">
        <v>7079521</v>
      </c>
      <c r="I3174" s="5">
        <v>7079521</v>
      </c>
    </row>
    <row r="3175" spans="2:9">
      <c r="B3175" s="4">
        <v>890303093</v>
      </c>
      <c r="C3175" s="1" t="s">
        <v>0</v>
      </c>
      <c r="D3175" s="1" t="s">
        <v>3166</v>
      </c>
      <c r="E3175" s="2">
        <v>45603</v>
      </c>
      <c r="F3175" s="1">
        <v>74356</v>
      </c>
      <c r="G3175" s="2">
        <v>45604</v>
      </c>
      <c r="H3175" s="3">
        <v>7458877</v>
      </c>
      <c r="I3175" s="5">
        <v>7458877</v>
      </c>
    </row>
    <row r="3176" spans="2:9">
      <c r="B3176" s="4">
        <v>890303093</v>
      </c>
      <c r="C3176" s="1" t="s">
        <v>0</v>
      </c>
      <c r="D3176" s="1" t="s">
        <v>3167</v>
      </c>
      <c r="E3176" s="2">
        <v>45597</v>
      </c>
      <c r="F3176" s="1">
        <v>74356</v>
      </c>
      <c r="G3176" s="2">
        <v>45604</v>
      </c>
      <c r="H3176" s="3">
        <v>52708929</v>
      </c>
      <c r="I3176" s="5">
        <v>52708929</v>
      </c>
    </row>
    <row r="3177" spans="2:9">
      <c r="B3177" s="4">
        <v>890303093</v>
      </c>
      <c r="C3177" s="1" t="s">
        <v>0</v>
      </c>
      <c r="D3177" s="1" t="s">
        <v>3168</v>
      </c>
      <c r="E3177" s="2">
        <v>45599</v>
      </c>
      <c r="F3177" s="1">
        <v>74357</v>
      </c>
      <c r="G3177" s="2">
        <v>45604</v>
      </c>
      <c r="H3177" s="3">
        <v>60960</v>
      </c>
      <c r="I3177" s="5">
        <v>60960</v>
      </c>
    </row>
    <row r="3178" spans="2:9">
      <c r="B3178" s="4">
        <v>890303093</v>
      </c>
      <c r="C3178" s="1" t="s">
        <v>0</v>
      </c>
      <c r="D3178" s="1" t="s">
        <v>3169</v>
      </c>
      <c r="E3178" s="2">
        <v>45602</v>
      </c>
      <c r="F3178" s="1">
        <v>74357</v>
      </c>
      <c r="G3178" s="2">
        <v>45604</v>
      </c>
      <c r="H3178" s="3">
        <v>81173</v>
      </c>
      <c r="I3178" s="5">
        <v>81173</v>
      </c>
    </row>
    <row r="3179" spans="2:9">
      <c r="B3179" s="4">
        <v>890303093</v>
      </c>
      <c r="C3179" s="1" t="s">
        <v>0</v>
      </c>
      <c r="D3179" s="1" t="s">
        <v>3170</v>
      </c>
      <c r="E3179" s="2">
        <v>45597</v>
      </c>
      <c r="F3179" s="1">
        <v>74357</v>
      </c>
      <c r="G3179" s="2">
        <v>45604</v>
      </c>
      <c r="H3179" s="3">
        <v>88800</v>
      </c>
      <c r="I3179" s="5">
        <v>88800</v>
      </c>
    </row>
    <row r="3180" spans="2:9">
      <c r="B3180" s="4">
        <v>890303093</v>
      </c>
      <c r="C3180" s="1" t="s">
        <v>0</v>
      </c>
      <c r="D3180" s="1" t="s">
        <v>3171</v>
      </c>
      <c r="E3180" s="2">
        <v>45597</v>
      </c>
      <c r="F3180" s="1">
        <v>74357</v>
      </c>
      <c r="G3180" s="2">
        <v>45604</v>
      </c>
      <c r="H3180" s="3">
        <v>92739</v>
      </c>
      <c r="I3180" s="5">
        <v>92739</v>
      </c>
    </row>
    <row r="3181" spans="2:9">
      <c r="B3181" s="4">
        <v>890303093</v>
      </c>
      <c r="C3181" s="1" t="s">
        <v>0</v>
      </c>
      <c r="D3181" s="1" t="s">
        <v>3172</v>
      </c>
      <c r="E3181" s="2">
        <v>45602</v>
      </c>
      <c r="F3181" s="1">
        <v>74357</v>
      </c>
      <c r="G3181" s="2">
        <v>45604</v>
      </c>
      <c r="H3181" s="3">
        <v>97284</v>
      </c>
      <c r="I3181" s="5">
        <v>97284</v>
      </c>
    </row>
    <row r="3182" spans="2:9">
      <c r="B3182" s="4">
        <v>890303093</v>
      </c>
      <c r="C3182" s="1" t="s">
        <v>0</v>
      </c>
      <c r="D3182" s="1" t="s">
        <v>3173</v>
      </c>
      <c r="E3182" s="2">
        <v>45597</v>
      </c>
      <c r="F3182" s="1">
        <v>74357</v>
      </c>
      <c r="G3182" s="2">
        <v>45604</v>
      </c>
      <c r="H3182" s="3">
        <v>97450</v>
      </c>
      <c r="I3182" s="5">
        <v>97450</v>
      </c>
    </row>
    <row r="3183" spans="2:9">
      <c r="B3183" s="4">
        <v>890303093</v>
      </c>
      <c r="C3183" s="1" t="s">
        <v>0</v>
      </c>
      <c r="D3183" s="1" t="s">
        <v>3174</v>
      </c>
      <c r="E3183" s="2">
        <v>45598</v>
      </c>
      <c r="F3183" s="1">
        <v>74357</v>
      </c>
      <c r="G3183" s="2">
        <v>45604</v>
      </c>
      <c r="H3183" s="3">
        <v>136297</v>
      </c>
      <c r="I3183" s="5">
        <v>136297</v>
      </c>
    </row>
    <row r="3184" spans="2:9">
      <c r="B3184" s="4">
        <v>890303093</v>
      </c>
      <c r="C3184" s="1" t="s">
        <v>0</v>
      </c>
      <c r="D3184" s="1" t="s">
        <v>3175</v>
      </c>
      <c r="E3184" s="2">
        <v>45602</v>
      </c>
      <c r="F3184" s="1">
        <v>74357</v>
      </c>
      <c r="G3184" s="2">
        <v>45604</v>
      </c>
      <c r="H3184" s="3">
        <v>142170</v>
      </c>
      <c r="I3184" s="5">
        <v>142170</v>
      </c>
    </row>
    <row r="3185" spans="2:9">
      <c r="B3185" s="4">
        <v>890303093</v>
      </c>
      <c r="C3185" s="1" t="s">
        <v>0</v>
      </c>
      <c r="D3185" s="1" t="s">
        <v>3176</v>
      </c>
      <c r="E3185" s="2">
        <v>45602</v>
      </c>
      <c r="F3185" s="1">
        <v>74357</v>
      </c>
      <c r="G3185" s="2">
        <v>45604</v>
      </c>
      <c r="H3185" s="3">
        <v>144780</v>
      </c>
      <c r="I3185" s="5">
        <v>144780</v>
      </c>
    </row>
    <row r="3186" spans="2:9">
      <c r="B3186" s="4">
        <v>890303093</v>
      </c>
      <c r="C3186" s="1" t="s">
        <v>0</v>
      </c>
      <c r="D3186" s="1" t="s">
        <v>3177</v>
      </c>
      <c r="E3186" s="2">
        <v>45603</v>
      </c>
      <c r="F3186" s="1">
        <v>74357</v>
      </c>
      <c r="G3186" s="2">
        <v>45604</v>
      </c>
      <c r="H3186" s="3">
        <v>149781</v>
      </c>
      <c r="I3186" s="5">
        <v>149781</v>
      </c>
    </row>
    <row r="3187" spans="2:9">
      <c r="B3187" s="4">
        <v>890303093</v>
      </c>
      <c r="C3187" s="1" t="s">
        <v>0</v>
      </c>
      <c r="D3187" s="1" t="s">
        <v>3178</v>
      </c>
      <c r="E3187" s="2">
        <v>45604</v>
      </c>
      <c r="F3187" s="1">
        <v>74357</v>
      </c>
      <c r="G3187" s="2">
        <v>45604</v>
      </c>
      <c r="H3187" s="3">
        <v>153468</v>
      </c>
      <c r="I3187" s="5">
        <v>153468</v>
      </c>
    </row>
    <row r="3188" spans="2:9">
      <c r="B3188" s="4">
        <v>890303093</v>
      </c>
      <c r="C3188" s="1" t="s">
        <v>0</v>
      </c>
      <c r="D3188" s="1" t="s">
        <v>3179</v>
      </c>
      <c r="E3188" s="2">
        <v>45597</v>
      </c>
      <c r="F3188" s="1">
        <v>74357</v>
      </c>
      <c r="G3188" s="2">
        <v>45604</v>
      </c>
      <c r="H3188" s="3">
        <v>165661</v>
      </c>
      <c r="I3188" s="5">
        <v>165661</v>
      </c>
    </row>
    <row r="3189" spans="2:9">
      <c r="B3189" s="4">
        <v>890303093</v>
      </c>
      <c r="C3189" s="1" t="s">
        <v>0</v>
      </c>
      <c r="D3189" s="1" t="s">
        <v>3180</v>
      </c>
      <c r="E3189" s="2">
        <v>45597</v>
      </c>
      <c r="F3189" s="1">
        <v>74357</v>
      </c>
      <c r="G3189" s="2">
        <v>45604</v>
      </c>
      <c r="H3189" s="3">
        <v>211095</v>
      </c>
      <c r="I3189" s="5">
        <v>211095</v>
      </c>
    </row>
    <row r="3190" spans="2:9">
      <c r="B3190" s="4">
        <v>890303093</v>
      </c>
      <c r="C3190" s="1" t="s">
        <v>0</v>
      </c>
      <c r="D3190" s="1" t="s">
        <v>3181</v>
      </c>
      <c r="E3190" s="2">
        <v>45601</v>
      </c>
      <c r="F3190" s="1">
        <v>74357</v>
      </c>
      <c r="G3190" s="2">
        <v>45604</v>
      </c>
      <c r="H3190" s="3">
        <v>222839</v>
      </c>
      <c r="I3190" s="5">
        <v>222839</v>
      </c>
    </row>
    <row r="3191" spans="2:9">
      <c r="B3191" s="4">
        <v>890303093</v>
      </c>
      <c r="C3191" s="1" t="s">
        <v>0</v>
      </c>
      <c r="D3191" s="1" t="s">
        <v>3182</v>
      </c>
      <c r="E3191" s="2">
        <v>45597</v>
      </c>
      <c r="F3191" s="1">
        <v>74357</v>
      </c>
      <c r="G3191" s="2">
        <v>45604</v>
      </c>
      <c r="H3191" s="3">
        <v>235896</v>
      </c>
      <c r="I3191" s="5">
        <v>235896</v>
      </c>
    </row>
    <row r="3192" spans="2:9">
      <c r="B3192" s="4">
        <v>890303093</v>
      </c>
      <c r="C3192" s="1" t="s">
        <v>0</v>
      </c>
      <c r="D3192" s="1" t="s">
        <v>3183</v>
      </c>
      <c r="E3192" s="2">
        <v>45603</v>
      </c>
      <c r="F3192" s="1">
        <v>74357</v>
      </c>
      <c r="G3192" s="2">
        <v>45604</v>
      </c>
      <c r="H3192" s="3">
        <v>239738</v>
      </c>
      <c r="I3192" s="5">
        <v>239738</v>
      </c>
    </row>
    <row r="3193" spans="2:9">
      <c r="B3193" s="4">
        <v>890303093</v>
      </c>
      <c r="C3193" s="1" t="s">
        <v>0</v>
      </c>
      <c r="D3193" s="1" t="s">
        <v>3184</v>
      </c>
      <c r="E3193" s="2">
        <v>45603</v>
      </c>
      <c r="F3193" s="1">
        <v>74357</v>
      </c>
      <c r="G3193" s="2">
        <v>45604</v>
      </c>
      <c r="H3193" s="3">
        <v>288707</v>
      </c>
      <c r="I3193" s="5">
        <v>288707</v>
      </c>
    </row>
    <row r="3194" spans="2:9">
      <c r="B3194" s="4">
        <v>890303093</v>
      </c>
      <c r="C3194" s="1" t="s">
        <v>0</v>
      </c>
      <c r="D3194" s="1" t="s">
        <v>3185</v>
      </c>
      <c r="E3194" s="2">
        <v>45603</v>
      </c>
      <c r="F3194" s="1">
        <v>74357</v>
      </c>
      <c r="G3194" s="2">
        <v>45604</v>
      </c>
      <c r="H3194" s="3">
        <v>328599</v>
      </c>
      <c r="I3194" s="5">
        <v>328599</v>
      </c>
    </row>
    <row r="3195" spans="2:9">
      <c r="B3195" s="4">
        <v>890303093</v>
      </c>
      <c r="C3195" s="1" t="s">
        <v>0</v>
      </c>
      <c r="D3195" s="1" t="s">
        <v>3186</v>
      </c>
      <c r="E3195" s="2">
        <v>45597</v>
      </c>
      <c r="F3195" s="1">
        <v>74357</v>
      </c>
      <c r="G3195" s="2">
        <v>45604</v>
      </c>
      <c r="H3195" s="3">
        <v>334663</v>
      </c>
      <c r="I3195" s="5">
        <v>334663</v>
      </c>
    </row>
    <row r="3196" spans="2:9">
      <c r="B3196" s="4">
        <v>890303093</v>
      </c>
      <c r="C3196" s="1" t="s">
        <v>0</v>
      </c>
      <c r="D3196" s="1" t="s">
        <v>3187</v>
      </c>
      <c r="E3196" s="2">
        <v>45599</v>
      </c>
      <c r="F3196" s="1">
        <v>74357</v>
      </c>
      <c r="G3196" s="2">
        <v>45604</v>
      </c>
      <c r="H3196" s="3">
        <v>339900</v>
      </c>
      <c r="I3196" s="5">
        <v>339900</v>
      </c>
    </row>
    <row r="3197" spans="2:9">
      <c r="B3197" s="4">
        <v>890303093</v>
      </c>
      <c r="C3197" s="1" t="s">
        <v>0</v>
      </c>
      <c r="D3197" s="1" t="s">
        <v>3188</v>
      </c>
      <c r="E3197" s="2">
        <v>45597</v>
      </c>
      <c r="F3197" s="1">
        <v>74357</v>
      </c>
      <c r="G3197" s="2">
        <v>45604</v>
      </c>
      <c r="H3197" s="3">
        <v>346917</v>
      </c>
      <c r="I3197" s="5">
        <v>346917</v>
      </c>
    </row>
    <row r="3198" spans="2:9">
      <c r="B3198" s="4">
        <v>890303093</v>
      </c>
      <c r="C3198" s="1" t="s">
        <v>0</v>
      </c>
      <c r="D3198" s="1" t="s">
        <v>3189</v>
      </c>
      <c r="E3198" s="2">
        <v>45602</v>
      </c>
      <c r="F3198" s="1">
        <v>74357</v>
      </c>
      <c r="G3198" s="2">
        <v>45604</v>
      </c>
      <c r="H3198" s="3">
        <v>365861</v>
      </c>
      <c r="I3198" s="5">
        <v>365861</v>
      </c>
    </row>
    <row r="3199" spans="2:9">
      <c r="B3199" s="4">
        <v>890303093</v>
      </c>
      <c r="C3199" s="1" t="s">
        <v>0</v>
      </c>
      <c r="D3199" s="1" t="s">
        <v>3190</v>
      </c>
      <c r="E3199" s="2">
        <v>45602</v>
      </c>
      <c r="F3199" s="1">
        <v>74357</v>
      </c>
      <c r="G3199" s="2">
        <v>45604</v>
      </c>
      <c r="H3199" s="3">
        <v>373204</v>
      </c>
      <c r="I3199" s="5">
        <v>373204</v>
      </c>
    </row>
    <row r="3200" spans="2:9">
      <c r="B3200" s="4">
        <v>890303093</v>
      </c>
      <c r="C3200" s="1" t="s">
        <v>0</v>
      </c>
      <c r="D3200" s="1" t="s">
        <v>3191</v>
      </c>
      <c r="E3200" s="2">
        <v>45601</v>
      </c>
      <c r="F3200" s="1">
        <v>74357</v>
      </c>
      <c r="G3200" s="2">
        <v>45604</v>
      </c>
      <c r="H3200" s="3">
        <v>387072</v>
      </c>
      <c r="I3200" s="5">
        <v>387072</v>
      </c>
    </row>
    <row r="3201" spans="2:9">
      <c r="B3201" s="4">
        <v>890303093</v>
      </c>
      <c r="C3201" s="1" t="s">
        <v>0</v>
      </c>
      <c r="D3201" s="1" t="s">
        <v>3192</v>
      </c>
      <c r="E3201" s="2">
        <v>45599</v>
      </c>
      <c r="F3201" s="1">
        <v>74357</v>
      </c>
      <c r="G3201" s="2">
        <v>45604</v>
      </c>
      <c r="H3201" s="3">
        <v>401501</v>
      </c>
      <c r="I3201" s="5">
        <v>401501</v>
      </c>
    </row>
    <row r="3202" spans="2:9">
      <c r="B3202" s="4">
        <v>890303093</v>
      </c>
      <c r="C3202" s="1" t="s">
        <v>0</v>
      </c>
      <c r="D3202" s="1" t="s">
        <v>3193</v>
      </c>
      <c r="E3202" s="2">
        <v>45595</v>
      </c>
      <c r="F3202" s="1">
        <v>74357</v>
      </c>
      <c r="G3202" s="2">
        <v>45604</v>
      </c>
      <c r="H3202" s="3">
        <v>436447</v>
      </c>
      <c r="I3202" s="5">
        <v>436447</v>
      </c>
    </row>
    <row r="3203" spans="2:9">
      <c r="B3203" s="4">
        <v>890303093</v>
      </c>
      <c r="C3203" s="1" t="s">
        <v>0</v>
      </c>
      <c r="D3203" s="1" t="s">
        <v>3194</v>
      </c>
      <c r="E3203" s="2">
        <v>45600</v>
      </c>
      <c r="F3203" s="1">
        <v>74357</v>
      </c>
      <c r="G3203" s="2">
        <v>45604</v>
      </c>
      <c r="H3203" s="3">
        <v>436985</v>
      </c>
      <c r="I3203" s="5">
        <v>436985</v>
      </c>
    </row>
    <row r="3204" spans="2:9">
      <c r="B3204" s="4">
        <v>890303093</v>
      </c>
      <c r="C3204" s="1" t="s">
        <v>0</v>
      </c>
      <c r="D3204" s="1" t="s">
        <v>3195</v>
      </c>
      <c r="E3204" s="2">
        <v>45602</v>
      </c>
      <c r="F3204" s="1">
        <v>74357</v>
      </c>
      <c r="G3204" s="2">
        <v>45604</v>
      </c>
      <c r="H3204" s="3">
        <v>455787</v>
      </c>
      <c r="I3204" s="5">
        <v>455787</v>
      </c>
    </row>
    <row r="3205" spans="2:9">
      <c r="B3205" s="4">
        <v>890303093</v>
      </c>
      <c r="C3205" s="1" t="s">
        <v>0</v>
      </c>
      <c r="D3205" s="1" t="s">
        <v>3196</v>
      </c>
      <c r="E3205" s="2">
        <v>45597</v>
      </c>
      <c r="F3205" s="1">
        <v>74357</v>
      </c>
      <c r="G3205" s="2">
        <v>45604</v>
      </c>
      <c r="H3205" s="3">
        <v>470514</v>
      </c>
      <c r="I3205" s="5">
        <v>470514</v>
      </c>
    </row>
    <row r="3206" spans="2:9">
      <c r="B3206" s="4">
        <v>890303093</v>
      </c>
      <c r="C3206" s="1" t="s">
        <v>0</v>
      </c>
      <c r="D3206" s="1" t="s">
        <v>3197</v>
      </c>
      <c r="E3206" s="2">
        <v>45600</v>
      </c>
      <c r="F3206" s="1">
        <v>74357</v>
      </c>
      <c r="G3206" s="2">
        <v>45604</v>
      </c>
      <c r="H3206" s="3">
        <v>474157</v>
      </c>
      <c r="I3206" s="5">
        <v>474157</v>
      </c>
    </row>
    <row r="3207" spans="2:9">
      <c r="B3207" s="4">
        <v>890303093</v>
      </c>
      <c r="C3207" s="1" t="s">
        <v>0</v>
      </c>
      <c r="D3207" s="1" t="s">
        <v>3198</v>
      </c>
      <c r="E3207" s="2">
        <v>45600</v>
      </c>
      <c r="F3207" s="1">
        <v>74357</v>
      </c>
      <c r="G3207" s="2">
        <v>45604</v>
      </c>
      <c r="H3207" s="3">
        <v>484867</v>
      </c>
      <c r="I3207" s="5">
        <v>484867</v>
      </c>
    </row>
    <row r="3208" spans="2:9">
      <c r="B3208" s="4">
        <v>890303093</v>
      </c>
      <c r="C3208" s="1" t="s">
        <v>0</v>
      </c>
      <c r="D3208" s="1" t="s">
        <v>3199</v>
      </c>
      <c r="E3208" s="2">
        <v>45603</v>
      </c>
      <c r="F3208" s="1">
        <v>74357</v>
      </c>
      <c r="G3208" s="2">
        <v>45604</v>
      </c>
      <c r="H3208" s="3">
        <v>485042</v>
      </c>
      <c r="I3208" s="5">
        <v>485042</v>
      </c>
    </row>
    <row r="3209" spans="2:9">
      <c r="B3209" s="4">
        <v>890303093</v>
      </c>
      <c r="C3209" s="1" t="s">
        <v>0</v>
      </c>
      <c r="D3209" s="1" t="s">
        <v>3200</v>
      </c>
      <c r="E3209" s="2">
        <v>45597</v>
      </c>
      <c r="F3209" s="1">
        <v>74357</v>
      </c>
      <c r="G3209" s="2">
        <v>45604</v>
      </c>
      <c r="H3209" s="3">
        <v>490669</v>
      </c>
      <c r="I3209" s="5">
        <v>490669</v>
      </c>
    </row>
    <row r="3210" spans="2:9">
      <c r="B3210" s="4">
        <v>890303093</v>
      </c>
      <c r="C3210" s="1" t="s">
        <v>0</v>
      </c>
      <c r="D3210" s="1" t="s">
        <v>3201</v>
      </c>
      <c r="E3210" s="2">
        <v>45598</v>
      </c>
      <c r="F3210" s="1">
        <v>74357</v>
      </c>
      <c r="G3210" s="2">
        <v>45604</v>
      </c>
      <c r="H3210" s="3">
        <v>497262</v>
      </c>
      <c r="I3210" s="5">
        <v>497262</v>
      </c>
    </row>
    <row r="3211" spans="2:9">
      <c r="B3211" s="4">
        <v>890303093</v>
      </c>
      <c r="C3211" s="1" t="s">
        <v>0</v>
      </c>
      <c r="D3211" s="1" t="s">
        <v>3202</v>
      </c>
      <c r="E3211" s="2">
        <v>45599</v>
      </c>
      <c r="F3211" s="1">
        <v>74357</v>
      </c>
      <c r="G3211" s="2">
        <v>45604</v>
      </c>
      <c r="H3211" s="3">
        <v>534183</v>
      </c>
      <c r="I3211" s="5">
        <v>534183</v>
      </c>
    </row>
    <row r="3212" spans="2:9">
      <c r="B3212" s="4">
        <v>890303093</v>
      </c>
      <c r="C3212" s="1" t="s">
        <v>0</v>
      </c>
      <c r="D3212" s="1" t="s">
        <v>3203</v>
      </c>
      <c r="E3212" s="2">
        <v>45597</v>
      </c>
      <c r="F3212" s="1">
        <v>74357</v>
      </c>
      <c r="G3212" s="2">
        <v>45604</v>
      </c>
      <c r="H3212" s="3">
        <v>559693</v>
      </c>
      <c r="I3212" s="5">
        <v>559693</v>
      </c>
    </row>
    <row r="3213" spans="2:9">
      <c r="B3213" s="4">
        <v>890303093</v>
      </c>
      <c r="C3213" s="1" t="s">
        <v>0</v>
      </c>
      <c r="D3213" s="1" t="s">
        <v>3204</v>
      </c>
      <c r="E3213" s="2">
        <v>45600</v>
      </c>
      <c r="F3213" s="1">
        <v>74357</v>
      </c>
      <c r="G3213" s="2">
        <v>45604</v>
      </c>
      <c r="H3213" s="3">
        <v>625113</v>
      </c>
      <c r="I3213" s="5">
        <v>625113</v>
      </c>
    </row>
    <row r="3214" spans="2:9">
      <c r="B3214" s="4">
        <v>890303093</v>
      </c>
      <c r="C3214" s="1" t="s">
        <v>0</v>
      </c>
      <c r="D3214" s="1" t="s">
        <v>3205</v>
      </c>
      <c r="E3214" s="2">
        <v>45597</v>
      </c>
      <c r="F3214" s="1">
        <v>74357</v>
      </c>
      <c r="G3214" s="2">
        <v>45604</v>
      </c>
      <c r="H3214" s="3">
        <v>651660</v>
      </c>
      <c r="I3214" s="5">
        <v>651660</v>
      </c>
    </row>
    <row r="3215" spans="2:9">
      <c r="B3215" s="4">
        <v>890303093</v>
      </c>
      <c r="C3215" s="1" t="s">
        <v>0</v>
      </c>
      <c r="D3215" s="1" t="s">
        <v>3206</v>
      </c>
      <c r="E3215" s="2">
        <v>45602</v>
      </c>
      <c r="F3215" s="1">
        <v>74357</v>
      </c>
      <c r="G3215" s="2">
        <v>45604</v>
      </c>
      <c r="H3215" s="3">
        <v>674342</v>
      </c>
      <c r="I3215" s="5">
        <v>674342</v>
      </c>
    </row>
    <row r="3216" spans="2:9">
      <c r="B3216" s="4">
        <v>890303093</v>
      </c>
      <c r="C3216" s="1" t="s">
        <v>0</v>
      </c>
      <c r="D3216" s="1" t="s">
        <v>3207</v>
      </c>
      <c r="E3216" s="2">
        <v>45602</v>
      </c>
      <c r="F3216" s="1">
        <v>74357</v>
      </c>
      <c r="G3216" s="2">
        <v>45604</v>
      </c>
      <c r="H3216" s="3">
        <v>723469</v>
      </c>
      <c r="I3216" s="5">
        <v>723469</v>
      </c>
    </row>
    <row r="3217" spans="2:9">
      <c r="B3217" s="4">
        <v>890303093</v>
      </c>
      <c r="C3217" s="1" t="s">
        <v>0</v>
      </c>
      <c r="D3217" s="1" t="s">
        <v>3208</v>
      </c>
      <c r="E3217" s="2">
        <v>45602</v>
      </c>
      <c r="F3217" s="1">
        <v>74357</v>
      </c>
      <c r="G3217" s="2">
        <v>45604</v>
      </c>
      <c r="H3217" s="3">
        <v>757147</v>
      </c>
      <c r="I3217" s="5">
        <v>757147</v>
      </c>
    </row>
    <row r="3218" spans="2:9">
      <c r="B3218" s="4">
        <v>890303093</v>
      </c>
      <c r="C3218" s="1" t="s">
        <v>0</v>
      </c>
      <c r="D3218" s="1" t="s">
        <v>3209</v>
      </c>
      <c r="E3218" s="2">
        <v>45600</v>
      </c>
      <c r="F3218" s="1">
        <v>74357</v>
      </c>
      <c r="G3218" s="2">
        <v>45604</v>
      </c>
      <c r="H3218" s="3">
        <v>804662</v>
      </c>
      <c r="I3218" s="5">
        <v>804662</v>
      </c>
    </row>
    <row r="3219" spans="2:9">
      <c r="B3219" s="4">
        <v>890303093</v>
      </c>
      <c r="C3219" s="1" t="s">
        <v>0</v>
      </c>
      <c r="D3219" s="1" t="s">
        <v>3210</v>
      </c>
      <c r="E3219" s="2">
        <v>45600</v>
      </c>
      <c r="F3219" s="1">
        <v>74357</v>
      </c>
      <c r="G3219" s="2">
        <v>45604</v>
      </c>
      <c r="H3219" s="3">
        <v>806425</v>
      </c>
      <c r="I3219" s="5">
        <v>806425</v>
      </c>
    </row>
    <row r="3220" spans="2:9">
      <c r="B3220" s="4">
        <v>890303093</v>
      </c>
      <c r="C3220" s="1" t="s">
        <v>0</v>
      </c>
      <c r="D3220" s="1" t="s">
        <v>3211</v>
      </c>
      <c r="E3220" s="2">
        <v>45601</v>
      </c>
      <c r="F3220" s="1">
        <v>74357</v>
      </c>
      <c r="G3220" s="2">
        <v>45604</v>
      </c>
      <c r="H3220" s="3">
        <v>817439</v>
      </c>
      <c r="I3220" s="5">
        <v>817439</v>
      </c>
    </row>
    <row r="3221" spans="2:9">
      <c r="B3221" s="4">
        <v>890303093</v>
      </c>
      <c r="C3221" s="1" t="s">
        <v>0</v>
      </c>
      <c r="D3221" s="1" t="s">
        <v>3212</v>
      </c>
      <c r="E3221" s="2">
        <v>45599</v>
      </c>
      <c r="F3221" s="1">
        <v>74357</v>
      </c>
      <c r="G3221" s="2">
        <v>45604</v>
      </c>
      <c r="H3221" s="3">
        <v>848448</v>
      </c>
      <c r="I3221" s="5">
        <v>848448</v>
      </c>
    </row>
    <row r="3222" spans="2:9">
      <c r="B3222" s="4">
        <v>890303093</v>
      </c>
      <c r="C3222" s="1" t="s">
        <v>0</v>
      </c>
      <c r="D3222" s="1" t="s">
        <v>3213</v>
      </c>
      <c r="E3222" s="2">
        <v>45603</v>
      </c>
      <c r="F3222" s="1">
        <v>74357</v>
      </c>
      <c r="G3222" s="2">
        <v>45604</v>
      </c>
      <c r="H3222" s="3">
        <v>857062</v>
      </c>
      <c r="I3222" s="5">
        <v>857062</v>
      </c>
    </row>
    <row r="3223" spans="2:9">
      <c r="B3223" s="4">
        <v>890303093</v>
      </c>
      <c r="C3223" s="1" t="s">
        <v>0</v>
      </c>
      <c r="D3223" s="1" t="s">
        <v>3214</v>
      </c>
      <c r="E3223" s="2">
        <v>45597</v>
      </c>
      <c r="F3223" s="1">
        <v>74357</v>
      </c>
      <c r="G3223" s="2">
        <v>45604</v>
      </c>
      <c r="H3223" s="3">
        <v>916477</v>
      </c>
      <c r="I3223" s="5">
        <v>916477</v>
      </c>
    </row>
    <row r="3224" spans="2:9">
      <c r="B3224" s="4">
        <v>890303093</v>
      </c>
      <c r="C3224" s="1" t="s">
        <v>0</v>
      </c>
      <c r="D3224" s="1" t="s">
        <v>3215</v>
      </c>
      <c r="E3224" s="2">
        <v>45600</v>
      </c>
      <c r="F3224" s="1">
        <v>74357</v>
      </c>
      <c r="G3224" s="2">
        <v>45604</v>
      </c>
      <c r="H3224" s="3">
        <v>919849</v>
      </c>
      <c r="I3224" s="5">
        <v>919849</v>
      </c>
    </row>
    <row r="3225" spans="2:9">
      <c r="B3225" s="4">
        <v>890303093</v>
      </c>
      <c r="C3225" s="1" t="s">
        <v>0</v>
      </c>
      <c r="D3225" s="1" t="s">
        <v>3216</v>
      </c>
      <c r="E3225" s="2">
        <v>45597</v>
      </c>
      <c r="F3225" s="1">
        <v>74357</v>
      </c>
      <c r="G3225" s="2">
        <v>45604</v>
      </c>
      <c r="H3225" s="3">
        <v>949691</v>
      </c>
      <c r="I3225" s="5">
        <v>949691</v>
      </c>
    </row>
    <row r="3226" spans="2:9">
      <c r="B3226" s="4">
        <v>890303093</v>
      </c>
      <c r="C3226" s="1" t="s">
        <v>0</v>
      </c>
      <c r="D3226" s="1" t="s">
        <v>3217</v>
      </c>
      <c r="E3226" s="2">
        <v>45603</v>
      </c>
      <c r="F3226" s="1">
        <v>74357</v>
      </c>
      <c r="G3226" s="2">
        <v>45604</v>
      </c>
      <c r="H3226" s="3">
        <v>1086450</v>
      </c>
      <c r="I3226" s="5">
        <v>1086450</v>
      </c>
    </row>
    <row r="3227" spans="2:9">
      <c r="B3227" s="4">
        <v>890303093</v>
      </c>
      <c r="C3227" s="1" t="s">
        <v>0</v>
      </c>
      <c r="D3227" s="1" t="s">
        <v>3218</v>
      </c>
      <c r="E3227" s="2">
        <v>45597</v>
      </c>
      <c r="F3227" s="1">
        <v>74357</v>
      </c>
      <c r="G3227" s="2">
        <v>45604</v>
      </c>
      <c r="H3227" s="3">
        <v>1983042</v>
      </c>
      <c r="I3227" s="5">
        <v>1983042</v>
      </c>
    </row>
    <row r="3228" spans="2:9">
      <c r="B3228" s="4">
        <v>890303093</v>
      </c>
      <c r="C3228" s="1" t="s">
        <v>0</v>
      </c>
      <c r="D3228" s="1" t="s">
        <v>3219</v>
      </c>
      <c r="E3228" s="2">
        <v>45603</v>
      </c>
      <c r="F3228" s="1">
        <v>74358</v>
      </c>
      <c r="G3228" s="2">
        <v>45604</v>
      </c>
      <c r="H3228" s="3">
        <v>956057</v>
      </c>
      <c r="I3228" s="5">
        <v>956057</v>
      </c>
    </row>
    <row r="3229" spans="2:9">
      <c r="B3229" s="4">
        <v>890303093</v>
      </c>
      <c r="C3229" s="1" t="s">
        <v>0</v>
      </c>
      <c r="D3229" s="1" t="s">
        <v>3220</v>
      </c>
      <c r="E3229" s="2">
        <v>45600</v>
      </c>
      <c r="F3229" s="1">
        <v>74359</v>
      </c>
      <c r="G3229" s="2">
        <v>45604</v>
      </c>
      <c r="H3229" s="3">
        <v>2136515</v>
      </c>
      <c r="I3229" s="5">
        <v>2136515</v>
      </c>
    </row>
    <row r="3230" spans="2:9">
      <c r="B3230" s="4">
        <v>890303093</v>
      </c>
      <c r="C3230" s="1" t="s">
        <v>0</v>
      </c>
      <c r="D3230" s="1" t="s">
        <v>3221</v>
      </c>
      <c r="E3230" s="2">
        <v>45597</v>
      </c>
      <c r="F3230" s="1">
        <v>74359</v>
      </c>
      <c r="G3230" s="2">
        <v>45604</v>
      </c>
      <c r="H3230" s="3">
        <v>3663905</v>
      </c>
      <c r="I3230" s="5">
        <v>3663905</v>
      </c>
    </row>
    <row r="3231" spans="2:9">
      <c r="B3231" s="4">
        <v>890303093</v>
      </c>
      <c r="C3231" s="1" t="s">
        <v>0</v>
      </c>
      <c r="D3231" s="1" t="s">
        <v>3222</v>
      </c>
      <c r="E3231" s="2">
        <v>45602</v>
      </c>
      <c r="F3231" s="1">
        <v>74359</v>
      </c>
      <c r="G3231" s="2">
        <v>45604</v>
      </c>
      <c r="H3231" s="3">
        <v>5122578</v>
      </c>
      <c r="I3231" s="5">
        <v>5122578</v>
      </c>
    </row>
    <row r="3232" spans="2:9">
      <c r="B3232" s="4">
        <v>890303093</v>
      </c>
      <c r="C3232" s="1" t="s">
        <v>0</v>
      </c>
      <c r="D3232" s="1" t="s">
        <v>3223</v>
      </c>
      <c r="E3232" s="2">
        <v>45603</v>
      </c>
      <c r="F3232" s="1">
        <v>74359</v>
      </c>
      <c r="G3232" s="2">
        <v>45604</v>
      </c>
      <c r="H3232" s="3">
        <v>5160759</v>
      </c>
      <c r="I3232" s="5">
        <v>5160759</v>
      </c>
    </row>
    <row r="3233" spans="2:9">
      <c r="B3233" s="4">
        <v>890303093</v>
      </c>
      <c r="C3233" s="1" t="s">
        <v>0</v>
      </c>
      <c r="D3233" s="1" t="s">
        <v>3224</v>
      </c>
      <c r="E3233" s="2">
        <v>45597</v>
      </c>
      <c r="F3233" s="1">
        <v>74360</v>
      </c>
      <c r="G3233" s="2">
        <v>45604</v>
      </c>
      <c r="H3233" s="3">
        <v>65951</v>
      </c>
      <c r="I3233" s="5">
        <v>65951</v>
      </c>
    </row>
    <row r="3234" spans="2:9">
      <c r="B3234" s="4">
        <v>890303093</v>
      </c>
      <c r="C3234" s="1" t="s">
        <v>0</v>
      </c>
      <c r="D3234" s="1" t="s">
        <v>3225</v>
      </c>
      <c r="E3234" s="2">
        <v>45597</v>
      </c>
      <c r="F3234" s="1">
        <v>74360</v>
      </c>
      <c r="G3234" s="2">
        <v>45604</v>
      </c>
      <c r="H3234" s="3">
        <v>88756</v>
      </c>
      <c r="I3234" s="5">
        <v>88756</v>
      </c>
    </row>
    <row r="3235" spans="2:9">
      <c r="B3235" s="4">
        <v>890303093</v>
      </c>
      <c r="C3235" s="1" t="s">
        <v>0</v>
      </c>
      <c r="D3235" s="1" t="s">
        <v>3226</v>
      </c>
      <c r="E3235" s="2">
        <v>45601</v>
      </c>
      <c r="F3235" s="1">
        <v>74360</v>
      </c>
      <c r="G3235" s="2">
        <v>45604</v>
      </c>
      <c r="H3235" s="3">
        <v>120080</v>
      </c>
      <c r="I3235" s="5">
        <v>120080</v>
      </c>
    </row>
    <row r="3236" spans="2:9">
      <c r="B3236" s="4">
        <v>890303093</v>
      </c>
      <c r="C3236" s="1" t="s">
        <v>0</v>
      </c>
      <c r="D3236" s="1" t="s">
        <v>3227</v>
      </c>
      <c r="E3236" s="2">
        <v>45603</v>
      </c>
      <c r="F3236" s="1">
        <v>74360</v>
      </c>
      <c r="G3236" s="2">
        <v>45604</v>
      </c>
      <c r="H3236" s="3">
        <v>147920</v>
      </c>
      <c r="I3236" s="5">
        <v>147920</v>
      </c>
    </row>
    <row r="3237" spans="2:9">
      <c r="B3237" s="4">
        <v>890303093</v>
      </c>
      <c r="C3237" s="1" t="s">
        <v>0</v>
      </c>
      <c r="D3237" s="1" t="s">
        <v>3228</v>
      </c>
      <c r="E3237" s="2">
        <v>45602</v>
      </c>
      <c r="F3237" s="1">
        <v>74360</v>
      </c>
      <c r="G3237" s="2">
        <v>45604</v>
      </c>
      <c r="H3237" s="3">
        <v>151255</v>
      </c>
      <c r="I3237" s="5">
        <v>151255</v>
      </c>
    </row>
    <row r="3238" spans="2:9">
      <c r="B3238" s="4">
        <v>890303093</v>
      </c>
      <c r="C3238" s="1" t="s">
        <v>0</v>
      </c>
      <c r="D3238" s="1" t="s">
        <v>3229</v>
      </c>
      <c r="E3238" s="2">
        <v>45602</v>
      </c>
      <c r="F3238" s="1">
        <v>74360</v>
      </c>
      <c r="G3238" s="2">
        <v>45604</v>
      </c>
      <c r="H3238" s="3">
        <v>177438</v>
      </c>
      <c r="I3238" s="5">
        <v>177438</v>
      </c>
    </row>
    <row r="3239" spans="2:9">
      <c r="B3239" s="4">
        <v>890303093</v>
      </c>
      <c r="C3239" s="1" t="s">
        <v>0</v>
      </c>
      <c r="D3239" s="1" t="s">
        <v>3230</v>
      </c>
      <c r="E3239" s="2">
        <v>45602</v>
      </c>
      <c r="F3239" s="1">
        <v>74360</v>
      </c>
      <c r="G3239" s="2">
        <v>45604</v>
      </c>
      <c r="H3239" s="3">
        <v>215697</v>
      </c>
      <c r="I3239" s="5">
        <v>215697</v>
      </c>
    </row>
    <row r="3240" spans="2:9">
      <c r="B3240" s="4">
        <v>890303093</v>
      </c>
      <c r="C3240" s="1" t="s">
        <v>0</v>
      </c>
      <c r="D3240" s="1" t="s">
        <v>3231</v>
      </c>
      <c r="E3240" s="2">
        <v>45602</v>
      </c>
      <c r="F3240" s="1">
        <v>74360</v>
      </c>
      <c r="G3240" s="2">
        <v>45604</v>
      </c>
      <c r="H3240" s="3">
        <v>341555</v>
      </c>
      <c r="I3240" s="5">
        <v>341555</v>
      </c>
    </row>
    <row r="3241" spans="2:9">
      <c r="B3241" s="4">
        <v>890303093</v>
      </c>
      <c r="C3241" s="1" t="s">
        <v>0</v>
      </c>
      <c r="D3241" s="1" t="s">
        <v>3232</v>
      </c>
      <c r="E3241" s="2">
        <v>45603</v>
      </c>
      <c r="F3241" s="1">
        <v>74360</v>
      </c>
      <c r="G3241" s="2">
        <v>45604</v>
      </c>
      <c r="H3241" s="3">
        <v>365961</v>
      </c>
      <c r="I3241" s="5">
        <v>365961</v>
      </c>
    </row>
    <row r="3242" spans="2:9">
      <c r="B3242" s="4">
        <v>890303093</v>
      </c>
      <c r="C3242" s="1" t="s">
        <v>0</v>
      </c>
      <c r="D3242" s="1" t="s">
        <v>3233</v>
      </c>
      <c r="E3242" s="2">
        <v>45602</v>
      </c>
      <c r="F3242" s="1">
        <v>74360</v>
      </c>
      <c r="G3242" s="2">
        <v>45604</v>
      </c>
      <c r="H3242" s="3">
        <v>368687</v>
      </c>
      <c r="I3242" s="5">
        <v>368687</v>
      </c>
    </row>
    <row r="3243" spans="2:9">
      <c r="B3243" s="4">
        <v>890303093</v>
      </c>
      <c r="C3243" s="1" t="s">
        <v>0</v>
      </c>
      <c r="D3243" s="1" t="s">
        <v>3234</v>
      </c>
      <c r="E3243" s="2">
        <v>45602</v>
      </c>
      <c r="F3243" s="1">
        <v>74360</v>
      </c>
      <c r="G3243" s="2">
        <v>45604</v>
      </c>
      <c r="H3243" s="3">
        <v>370221</v>
      </c>
      <c r="I3243" s="5">
        <v>370221</v>
      </c>
    </row>
    <row r="3244" spans="2:9">
      <c r="B3244" s="4">
        <v>890303093</v>
      </c>
      <c r="C3244" s="1" t="s">
        <v>0</v>
      </c>
      <c r="D3244" s="1" t="s">
        <v>3235</v>
      </c>
      <c r="E3244" s="2">
        <v>45597</v>
      </c>
      <c r="F3244" s="1">
        <v>74360</v>
      </c>
      <c r="G3244" s="2">
        <v>45604</v>
      </c>
      <c r="H3244" s="3">
        <v>417643</v>
      </c>
      <c r="I3244" s="5">
        <v>417643</v>
      </c>
    </row>
    <row r="3245" spans="2:9">
      <c r="B3245" s="4">
        <v>890303093</v>
      </c>
      <c r="C3245" s="1" t="s">
        <v>0</v>
      </c>
      <c r="D3245" s="1" t="s">
        <v>3236</v>
      </c>
      <c r="E3245" s="2">
        <v>45597</v>
      </c>
      <c r="F3245" s="1">
        <v>74360</v>
      </c>
      <c r="G3245" s="2">
        <v>45604</v>
      </c>
      <c r="H3245" s="3">
        <v>420740</v>
      </c>
      <c r="I3245" s="5">
        <v>420740</v>
      </c>
    </row>
    <row r="3246" spans="2:9">
      <c r="B3246" s="4">
        <v>890303093</v>
      </c>
      <c r="C3246" s="1" t="s">
        <v>0</v>
      </c>
      <c r="D3246" s="1" t="s">
        <v>3237</v>
      </c>
      <c r="E3246" s="2">
        <v>45599</v>
      </c>
      <c r="F3246" s="1">
        <v>74360</v>
      </c>
      <c r="G3246" s="2">
        <v>45604</v>
      </c>
      <c r="H3246" s="3">
        <v>457850</v>
      </c>
      <c r="I3246" s="5">
        <v>457850</v>
      </c>
    </row>
    <row r="3247" spans="2:9">
      <c r="B3247" s="4">
        <v>890303093</v>
      </c>
      <c r="C3247" s="1" t="s">
        <v>0</v>
      </c>
      <c r="D3247" s="1" t="s">
        <v>3238</v>
      </c>
      <c r="E3247" s="2">
        <v>45599</v>
      </c>
      <c r="F3247" s="1">
        <v>74360</v>
      </c>
      <c r="G3247" s="2">
        <v>45604</v>
      </c>
      <c r="H3247" s="3">
        <v>495532</v>
      </c>
      <c r="I3247" s="5">
        <v>495532</v>
      </c>
    </row>
    <row r="3248" spans="2:9">
      <c r="B3248" s="4">
        <v>890303093</v>
      </c>
      <c r="C3248" s="1" t="s">
        <v>0</v>
      </c>
      <c r="D3248" s="1" t="s">
        <v>3239</v>
      </c>
      <c r="E3248" s="2">
        <v>45602</v>
      </c>
      <c r="F3248" s="1">
        <v>74360</v>
      </c>
      <c r="G3248" s="2">
        <v>45604</v>
      </c>
      <c r="H3248" s="3">
        <v>617872</v>
      </c>
      <c r="I3248" s="5">
        <v>617872</v>
      </c>
    </row>
    <row r="3249" spans="2:9">
      <c r="B3249" s="4">
        <v>890303093</v>
      </c>
      <c r="C3249" s="1" t="s">
        <v>0</v>
      </c>
      <c r="D3249" s="1" t="s">
        <v>3240</v>
      </c>
      <c r="E3249" s="2">
        <v>45599</v>
      </c>
      <c r="F3249" s="1">
        <v>74360</v>
      </c>
      <c r="G3249" s="2">
        <v>45604</v>
      </c>
      <c r="H3249" s="3">
        <v>1504315</v>
      </c>
      <c r="I3249" s="5">
        <v>1504315</v>
      </c>
    </row>
    <row r="3250" spans="2:9">
      <c r="B3250" s="4">
        <v>890303093</v>
      </c>
      <c r="C3250" s="1" t="s">
        <v>0</v>
      </c>
      <c r="D3250" s="1" t="s">
        <v>3241</v>
      </c>
      <c r="E3250" s="2">
        <v>45607</v>
      </c>
      <c r="F3250" s="1">
        <v>74362</v>
      </c>
      <c r="G3250" s="2">
        <v>45608</v>
      </c>
      <c r="H3250" s="3">
        <v>917617</v>
      </c>
      <c r="I3250" s="5">
        <v>917617</v>
      </c>
    </row>
    <row r="3251" spans="2:9">
      <c r="B3251" s="4">
        <v>890303093</v>
      </c>
      <c r="C3251" s="1" t="s">
        <v>0</v>
      </c>
      <c r="D3251" s="1" t="s">
        <v>3242</v>
      </c>
      <c r="E3251" s="2">
        <v>45607</v>
      </c>
      <c r="F3251" s="1">
        <v>74362</v>
      </c>
      <c r="G3251" s="2">
        <v>45608</v>
      </c>
      <c r="H3251" s="3">
        <v>1039303</v>
      </c>
      <c r="I3251" s="5">
        <v>1039303</v>
      </c>
    </row>
    <row r="3252" spans="2:9">
      <c r="B3252" s="4">
        <v>890303093</v>
      </c>
      <c r="C3252" s="1" t="s">
        <v>0</v>
      </c>
      <c r="D3252" s="1" t="s">
        <v>3243</v>
      </c>
      <c r="E3252" s="2">
        <v>45604</v>
      </c>
      <c r="F3252" s="1">
        <v>74362</v>
      </c>
      <c r="G3252" s="2">
        <v>45608</v>
      </c>
      <c r="H3252" s="3">
        <v>3166307</v>
      </c>
      <c r="I3252" s="5">
        <v>3166307</v>
      </c>
    </row>
    <row r="3253" spans="2:9">
      <c r="B3253" s="4">
        <v>890303093</v>
      </c>
      <c r="C3253" s="1" t="s">
        <v>0</v>
      </c>
      <c r="D3253" s="1" t="s">
        <v>3244</v>
      </c>
      <c r="E3253" s="2">
        <v>45607</v>
      </c>
      <c r="F3253" s="1">
        <v>74362</v>
      </c>
      <c r="G3253" s="2">
        <v>45608</v>
      </c>
      <c r="H3253" s="3">
        <v>5904324</v>
      </c>
      <c r="I3253" s="5">
        <v>5566325</v>
      </c>
    </row>
    <row r="3254" spans="2:9">
      <c r="B3254" s="4">
        <v>890303093</v>
      </c>
      <c r="C3254" s="1" t="s">
        <v>0</v>
      </c>
      <c r="D3254" s="1" t="s">
        <v>3245</v>
      </c>
      <c r="E3254" s="2">
        <v>45607</v>
      </c>
      <c r="F3254" s="1">
        <v>74363</v>
      </c>
      <c r="G3254" s="2">
        <v>45608</v>
      </c>
      <c r="H3254" s="3">
        <v>939333</v>
      </c>
      <c r="I3254" s="5">
        <v>939333</v>
      </c>
    </row>
    <row r="3255" spans="2:9">
      <c r="B3255" s="4">
        <v>890303093</v>
      </c>
      <c r="C3255" s="1" t="s">
        <v>0</v>
      </c>
      <c r="D3255" s="1" t="s">
        <v>3246</v>
      </c>
      <c r="E3255" s="2">
        <v>45607</v>
      </c>
      <c r="F3255" s="1">
        <v>74363</v>
      </c>
      <c r="G3255" s="2">
        <v>45608</v>
      </c>
      <c r="H3255" s="3">
        <v>1641767</v>
      </c>
      <c r="I3255" s="5">
        <v>1452967</v>
      </c>
    </row>
    <row r="3256" spans="2:9">
      <c r="B3256" s="4">
        <v>890303093</v>
      </c>
      <c r="C3256" s="1" t="s">
        <v>0</v>
      </c>
      <c r="D3256" s="1" t="s">
        <v>3247</v>
      </c>
      <c r="E3256" s="2">
        <v>45607</v>
      </c>
      <c r="F3256" s="1">
        <v>74363</v>
      </c>
      <c r="G3256" s="2">
        <v>45608</v>
      </c>
      <c r="H3256" s="3">
        <v>3538255</v>
      </c>
      <c r="I3256" s="5">
        <v>3538255</v>
      </c>
    </row>
    <row r="3257" spans="2:9">
      <c r="B3257" s="4">
        <v>890303093</v>
      </c>
      <c r="C3257" s="1" t="s">
        <v>0</v>
      </c>
      <c r="D3257" s="1" t="s">
        <v>3248</v>
      </c>
      <c r="E3257" s="2">
        <v>45605</v>
      </c>
      <c r="F3257" s="1">
        <v>74363</v>
      </c>
      <c r="G3257" s="2">
        <v>45608</v>
      </c>
      <c r="H3257" s="3">
        <v>40237349</v>
      </c>
      <c r="I3257" s="5">
        <v>40237349</v>
      </c>
    </row>
    <row r="3258" spans="2:9">
      <c r="B3258" s="4">
        <v>890303093</v>
      </c>
      <c r="C3258" s="1" t="s">
        <v>0</v>
      </c>
      <c r="D3258" s="1" t="s">
        <v>3249</v>
      </c>
      <c r="E3258" s="2">
        <v>45605</v>
      </c>
      <c r="F3258" s="1">
        <v>74364</v>
      </c>
      <c r="G3258" s="2">
        <v>45608</v>
      </c>
      <c r="H3258" s="3">
        <v>60960</v>
      </c>
      <c r="I3258" s="5">
        <v>60960</v>
      </c>
    </row>
    <row r="3259" spans="2:9">
      <c r="B3259" s="4">
        <v>890303093</v>
      </c>
      <c r="C3259" s="1" t="s">
        <v>0</v>
      </c>
      <c r="D3259" s="1" t="s">
        <v>3250</v>
      </c>
      <c r="E3259" s="2">
        <v>45608</v>
      </c>
      <c r="F3259" s="1">
        <v>74364</v>
      </c>
      <c r="G3259" s="2">
        <v>45608</v>
      </c>
      <c r="H3259" s="3">
        <v>64706</v>
      </c>
      <c r="I3259" s="5">
        <v>64706</v>
      </c>
    </row>
    <row r="3260" spans="2:9">
      <c r="B3260" s="4">
        <v>890303093</v>
      </c>
      <c r="C3260" s="1" t="s">
        <v>0</v>
      </c>
      <c r="D3260" s="1" t="s">
        <v>3251</v>
      </c>
      <c r="E3260" s="2">
        <v>45605</v>
      </c>
      <c r="F3260" s="1">
        <v>74364</v>
      </c>
      <c r="G3260" s="2">
        <v>45608</v>
      </c>
      <c r="H3260" s="3">
        <v>65857</v>
      </c>
      <c r="I3260" s="5">
        <v>65857</v>
      </c>
    </row>
    <row r="3261" spans="2:9">
      <c r="B3261" s="4">
        <v>890303093</v>
      </c>
      <c r="C3261" s="1" t="s">
        <v>0</v>
      </c>
      <c r="D3261" s="1" t="s">
        <v>3252</v>
      </c>
      <c r="E3261" s="2">
        <v>45607</v>
      </c>
      <c r="F3261" s="1">
        <v>74364</v>
      </c>
      <c r="G3261" s="2">
        <v>45608</v>
      </c>
      <c r="H3261" s="3">
        <v>77373</v>
      </c>
      <c r="I3261" s="5">
        <v>77373</v>
      </c>
    </row>
    <row r="3262" spans="2:9">
      <c r="B3262" s="4">
        <v>890303093</v>
      </c>
      <c r="C3262" s="1" t="s">
        <v>0</v>
      </c>
      <c r="D3262" s="1" t="s">
        <v>3253</v>
      </c>
      <c r="E3262" s="2">
        <v>45605</v>
      </c>
      <c r="F3262" s="1">
        <v>74364</v>
      </c>
      <c r="G3262" s="2">
        <v>45608</v>
      </c>
      <c r="H3262" s="3">
        <v>79883</v>
      </c>
      <c r="I3262" s="5">
        <v>79883</v>
      </c>
    </row>
    <row r="3263" spans="2:9">
      <c r="B3263" s="4">
        <v>890303093</v>
      </c>
      <c r="C3263" s="1" t="s">
        <v>0</v>
      </c>
      <c r="D3263" s="1" t="s">
        <v>3254</v>
      </c>
      <c r="E3263" s="2">
        <v>45608</v>
      </c>
      <c r="F3263" s="1">
        <v>74364</v>
      </c>
      <c r="G3263" s="2">
        <v>45608</v>
      </c>
      <c r="H3263" s="3">
        <v>186633</v>
      </c>
      <c r="I3263" s="5">
        <v>186633</v>
      </c>
    </row>
    <row r="3264" spans="2:9">
      <c r="B3264" s="4">
        <v>890303093</v>
      </c>
      <c r="C3264" s="1" t="s">
        <v>0</v>
      </c>
      <c r="D3264" s="1" t="s">
        <v>3255</v>
      </c>
      <c r="E3264" s="2">
        <v>45606</v>
      </c>
      <c r="F3264" s="1">
        <v>74364</v>
      </c>
      <c r="G3264" s="2">
        <v>45608</v>
      </c>
      <c r="H3264" s="3">
        <v>232643</v>
      </c>
      <c r="I3264" s="5">
        <v>232643</v>
      </c>
    </row>
    <row r="3265" spans="2:9">
      <c r="B3265" s="4">
        <v>890303093</v>
      </c>
      <c r="C3265" s="1" t="s">
        <v>0</v>
      </c>
      <c r="D3265" s="1" t="s">
        <v>3256</v>
      </c>
      <c r="E3265" s="2">
        <v>45606</v>
      </c>
      <c r="F3265" s="1">
        <v>74364</v>
      </c>
      <c r="G3265" s="2">
        <v>45608</v>
      </c>
      <c r="H3265" s="3">
        <v>276870</v>
      </c>
      <c r="I3265" s="5">
        <v>276870</v>
      </c>
    </row>
    <row r="3266" spans="2:9">
      <c r="B3266" s="4">
        <v>890303093</v>
      </c>
      <c r="C3266" s="1" t="s">
        <v>0</v>
      </c>
      <c r="D3266" s="1" t="s">
        <v>3257</v>
      </c>
      <c r="E3266" s="2">
        <v>45606</v>
      </c>
      <c r="F3266" s="1">
        <v>74364</v>
      </c>
      <c r="G3266" s="2">
        <v>45608</v>
      </c>
      <c r="H3266" s="3">
        <v>315950</v>
      </c>
      <c r="I3266" s="5">
        <v>315950</v>
      </c>
    </row>
    <row r="3267" spans="2:9">
      <c r="B3267" s="4">
        <v>890303093</v>
      </c>
      <c r="C3267" s="1" t="s">
        <v>0</v>
      </c>
      <c r="D3267" s="1" t="s">
        <v>3258</v>
      </c>
      <c r="E3267" s="2">
        <v>45606</v>
      </c>
      <c r="F3267" s="1">
        <v>74364</v>
      </c>
      <c r="G3267" s="2">
        <v>45608</v>
      </c>
      <c r="H3267" s="3">
        <v>343493</v>
      </c>
      <c r="I3267" s="5">
        <v>343493</v>
      </c>
    </row>
    <row r="3268" spans="2:9">
      <c r="B3268" s="4">
        <v>890303093</v>
      </c>
      <c r="C3268" s="1" t="s">
        <v>0</v>
      </c>
      <c r="D3268" s="1" t="s">
        <v>3259</v>
      </c>
      <c r="E3268" s="2">
        <v>45607</v>
      </c>
      <c r="F3268" s="1">
        <v>74364</v>
      </c>
      <c r="G3268" s="2">
        <v>45608</v>
      </c>
      <c r="H3268" s="3">
        <v>369923</v>
      </c>
      <c r="I3268" s="5">
        <v>369923</v>
      </c>
    </row>
    <row r="3269" spans="2:9">
      <c r="B3269" s="4">
        <v>890303093</v>
      </c>
      <c r="C3269" s="1" t="s">
        <v>0</v>
      </c>
      <c r="D3269" s="1" t="s">
        <v>3260</v>
      </c>
      <c r="E3269" s="2">
        <v>45602</v>
      </c>
      <c r="F3269" s="1">
        <v>74364</v>
      </c>
      <c r="G3269" s="2">
        <v>45608</v>
      </c>
      <c r="H3269" s="3">
        <v>373468</v>
      </c>
      <c r="I3269" s="5">
        <v>373468</v>
      </c>
    </row>
    <row r="3270" spans="2:9">
      <c r="B3270" s="4">
        <v>890303093</v>
      </c>
      <c r="C3270" s="1" t="s">
        <v>0</v>
      </c>
      <c r="D3270" s="1" t="s">
        <v>3261</v>
      </c>
      <c r="E3270" s="2">
        <v>45606</v>
      </c>
      <c r="F3270" s="1">
        <v>74364</v>
      </c>
      <c r="G3270" s="2">
        <v>45608</v>
      </c>
      <c r="H3270" s="3">
        <v>402800</v>
      </c>
      <c r="I3270" s="5">
        <v>402800</v>
      </c>
    </row>
    <row r="3271" spans="2:9">
      <c r="B3271" s="4">
        <v>890303093</v>
      </c>
      <c r="C3271" s="1" t="s">
        <v>0</v>
      </c>
      <c r="D3271" s="1" t="s">
        <v>3262</v>
      </c>
      <c r="E3271" s="2">
        <v>45604</v>
      </c>
      <c r="F3271" s="1">
        <v>74364</v>
      </c>
      <c r="G3271" s="2">
        <v>45608</v>
      </c>
      <c r="H3271" s="3">
        <v>548569</v>
      </c>
      <c r="I3271" s="5">
        <v>548569</v>
      </c>
    </row>
    <row r="3272" spans="2:9">
      <c r="B3272" s="4">
        <v>890303093</v>
      </c>
      <c r="C3272" s="1" t="s">
        <v>0</v>
      </c>
      <c r="D3272" s="1" t="s">
        <v>3263</v>
      </c>
      <c r="E3272" s="2">
        <v>45606</v>
      </c>
      <c r="F3272" s="1">
        <v>74364</v>
      </c>
      <c r="G3272" s="2">
        <v>45608</v>
      </c>
      <c r="H3272" s="3">
        <v>568254</v>
      </c>
      <c r="I3272" s="5">
        <v>568254</v>
      </c>
    </row>
    <row r="3273" spans="2:9">
      <c r="B3273" s="4">
        <v>890303093</v>
      </c>
      <c r="C3273" s="1" t="s">
        <v>0</v>
      </c>
      <c r="D3273" s="1" t="s">
        <v>3264</v>
      </c>
      <c r="E3273" s="2">
        <v>45605</v>
      </c>
      <c r="F3273" s="1">
        <v>74364</v>
      </c>
      <c r="G3273" s="2">
        <v>45608</v>
      </c>
      <c r="H3273" s="3">
        <v>569253</v>
      </c>
      <c r="I3273" s="5">
        <v>569253</v>
      </c>
    </row>
    <row r="3274" spans="2:9">
      <c r="B3274" s="4">
        <v>890303093</v>
      </c>
      <c r="C3274" s="1" t="s">
        <v>0</v>
      </c>
      <c r="D3274" s="1" t="s">
        <v>3265</v>
      </c>
      <c r="E3274" s="2">
        <v>45607</v>
      </c>
      <c r="F3274" s="1">
        <v>74364</v>
      </c>
      <c r="G3274" s="2">
        <v>45608</v>
      </c>
      <c r="H3274" s="3">
        <v>676309</v>
      </c>
      <c r="I3274" s="5">
        <v>676309</v>
      </c>
    </row>
    <row r="3275" spans="2:9">
      <c r="B3275" s="4">
        <v>890303093</v>
      </c>
      <c r="C3275" s="1" t="s">
        <v>0</v>
      </c>
      <c r="D3275" s="1" t="s">
        <v>3266</v>
      </c>
      <c r="E3275" s="2">
        <v>45605</v>
      </c>
      <c r="F3275" s="1">
        <v>74364</v>
      </c>
      <c r="G3275" s="2">
        <v>45608</v>
      </c>
      <c r="H3275" s="3">
        <v>1840618</v>
      </c>
      <c r="I3275" s="5">
        <v>1840618</v>
      </c>
    </row>
    <row r="3276" spans="2:9">
      <c r="B3276" s="4">
        <v>890303093</v>
      </c>
      <c r="C3276" s="1" t="s">
        <v>0</v>
      </c>
      <c r="D3276" s="1" t="s">
        <v>3267</v>
      </c>
      <c r="E3276" s="2">
        <v>45607</v>
      </c>
      <c r="F3276" s="1">
        <v>74365</v>
      </c>
      <c r="G3276" s="2">
        <v>45608</v>
      </c>
      <c r="H3276" s="3">
        <v>1965124</v>
      </c>
      <c r="I3276" s="5">
        <v>1965124</v>
      </c>
    </row>
    <row r="3277" spans="2:9">
      <c r="B3277" s="4">
        <v>890303093</v>
      </c>
      <c r="C3277" s="1" t="s">
        <v>0</v>
      </c>
      <c r="D3277" s="1" t="s">
        <v>3268</v>
      </c>
      <c r="E3277" s="2">
        <v>45605</v>
      </c>
      <c r="F3277" s="1">
        <v>74366</v>
      </c>
      <c r="G3277" s="2">
        <v>45608</v>
      </c>
      <c r="H3277" s="3">
        <v>60960</v>
      </c>
      <c r="I3277" s="5">
        <v>60960</v>
      </c>
    </row>
    <row r="3278" spans="2:9">
      <c r="B3278" s="4">
        <v>890303093</v>
      </c>
      <c r="C3278" s="1" t="s">
        <v>0</v>
      </c>
      <c r="D3278" s="1" t="s">
        <v>3269</v>
      </c>
      <c r="E3278" s="2">
        <v>45603</v>
      </c>
      <c r="F3278" s="1">
        <v>74366</v>
      </c>
      <c r="G3278" s="2">
        <v>45608</v>
      </c>
      <c r="H3278" s="3">
        <v>66491</v>
      </c>
      <c r="I3278" s="5">
        <v>66491</v>
      </c>
    </row>
    <row r="3279" spans="2:9">
      <c r="B3279" s="4">
        <v>890303093</v>
      </c>
      <c r="C3279" s="1" t="s">
        <v>0</v>
      </c>
      <c r="D3279" s="1" t="s">
        <v>3270</v>
      </c>
      <c r="E3279" s="2">
        <v>45607</v>
      </c>
      <c r="F3279" s="1">
        <v>74366</v>
      </c>
      <c r="G3279" s="2">
        <v>45608</v>
      </c>
      <c r="H3279" s="3">
        <v>217479</v>
      </c>
      <c r="I3279" s="5">
        <v>217479</v>
      </c>
    </row>
    <row r="3280" spans="2:9">
      <c r="B3280" s="4">
        <v>890303093</v>
      </c>
      <c r="C3280" s="1" t="s">
        <v>0</v>
      </c>
      <c r="D3280" s="1" t="s">
        <v>3271</v>
      </c>
      <c r="E3280" s="2">
        <v>45605</v>
      </c>
      <c r="F3280" s="1">
        <v>74366</v>
      </c>
      <c r="G3280" s="2">
        <v>45608</v>
      </c>
      <c r="H3280" s="3">
        <v>611036</v>
      </c>
      <c r="I3280" s="5">
        <v>611036</v>
      </c>
    </row>
    <row r="3281" spans="2:9">
      <c r="B3281" s="4">
        <v>890303093</v>
      </c>
      <c r="C3281" s="1" t="s">
        <v>0</v>
      </c>
      <c r="D3281" s="1" t="s">
        <v>3272</v>
      </c>
      <c r="E3281" s="2">
        <v>45607</v>
      </c>
      <c r="F3281" s="1">
        <v>74366</v>
      </c>
      <c r="G3281" s="2">
        <v>45608</v>
      </c>
      <c r="H3281" s="3">
        <v>673743</v>
      </c>
      <c r="I3281" s="5">
        <v>673743</v>
      </c>
    </row>
    <row r="3282" spans="2:9">
      <c r="B3282" s="4">
        <v>890303093</v>
      </c>
      <c r="C3282" s="1" t="s">
        <v>0</v>
      </c>
      <c r="D3282" s="1" t="s">
        <v>3273</v>
      </c>
      <c r="E3282" s="2">
        <v>45605</v>
      </c>
      <c r="F3282" s="1">
        <v>74366</v>
      </c>
      <c r="G3282" s="2">
        <v>45608</v>
      </c>
      <c r="H3282" s="3">
        <v>738228</v>
      </c>
      <c r="I3282" s="5">
        <v>738228</v>
      </c>
    </row>
    <row r="3283" spans="2:9">
      <c r="B3283" s="4">
        <v>890303093</v>
      </c>
      <c r="C3283" s="1" t="s">
        <v>0</v>
      </c>
      <c r="D3283" s="1" t="s">
        <v>3274</v>
      </c>
      <c r="E3283" s="2">
        <v>45607</v>
      </c>
      <c r="F3283" s="1">
        <v>74366</v>
      </c>
      <c r="G3283" s="2">
        <v>45608</v>
      </c>
      <c r="H3283" s="3">
        <v>759658</v>
      </c>
      <c r="I3283" s="5">
        <v>759658</v>
      </c>
    </row>
    <row r="3284" spans="2:9">
      <c r="B3284" s="4">
        <v>890303093</v>
      </c>
      <c r="C3284" s="1" t="s">
        <v>0</v>
      </c>
      <c r="D3284" s="1" t="s">
        <v>3275</v>
      </c>
      <c r="E3284" s="2">
        <v>45608</v>
      </c>
      <c r="F3284" s="1">
        <v>74395</v>
      </c>
      <c r="G3284" s="2">
        <v>45611</v>
      </c>
      <c r="H3284" s="3">
        <v>59120</v>
      </c>
      <c r="I3284" s="5">
        <v>59120</v>
      </c>
    </row>
    <row r="3285" spans="2:9">
      <c r="B3285" s="4">
        <v>890303093</v>
      </c>
      <c r="C3285" s="1" t="s">
        <v>0</v>
      </c>
      <c r="D3285" s="1" t="s">
        <v>3276</v>
      </c>
      <c r="E3285" s="2">
        <v>45611</v>
      </c>
      <c r="F3285" s="1">
        <v>74395</v>
      </c>
      <c r="G3285" s="2">
        <v>45611</v>
      </c>
      <c r="H3285" s="3">
        <v>60960</v>
      </c>
      <c r="I3285" s="5">
        <v>60960</v>
      </c>
    </row>
    <row r="3286" spans="2:9">
      <c r="B3286" s="4">
        <v>890303093</v>
      </c>
      <c r="C3286" s="1" t="s">
        <v>0</v>
      </c>
      <c r="D3286" s="1" t="s">
        <v>3277</v>
      </c>
      <c r="E3286" s="2">
        <v>45605</v>
      </c>
      <c r="F3286" s="1">
        <v>74395</v>
      </c>
      <c r="G3286" s="2">
        <v>45611</v>
      </c>
      <c r="H3286" s="3">
        <v>92135</v>
      </c>
      <c r="I3286" s="5">
        <v>92135</v>
      </c>
    </row>
    <row r="3287" spans="2:9">
      <c r="B3287" s="4">
        <v>890303093</v>
      </c>
      <c r="C3287" s="1" t="s">
        <v>0</v>
      </c>
      <c r="D3287" s="1" t="s">
        <v>3278</v>
      </c>
      <c r="E3287" s="2">
        <v>45609</v>
      </c>
      <c r="F3287" s="1">
        <v>74395</v>
      </c>
      <c r="G3287" s="2">
        <v>45611</v>
      </c>
      <c r="H3287" s="3">
        <v>116946</v>
      </c>
      <c r="I3287" s="5">
        <v>116946</v>
      </c>
    </row>
    <row r="3288" spans="2:9">
      <c r="B3288" s="4">
        <v>890303093</v>
      </c>
      <c r="C3288" s="1" t="s">
        <v>0</v>
      </c>
      <c r="D3288" s="1" t="s">
        <v>3279</v>
      </c>
      <c r="E3288" s="2">
        <v>45609</v>
      </c>
      <c r="F3288" s="1">
        <v>74395</v>
      </c>
      <c r="G3288" s="2">
        <v>45611</v>
      </c>
      <c r="H3288" s="3">
        <v>120080</v>
      </c>
      <c r="I3288" s="5">
        <v>120080</v>
      </c>
    </row>
    <row r="3289" spans="2:9">
      <c r="B3289" s="4">
        <v>890303093</v>
      </c>
      <c r="C3289" s="1" t="s">
        <v>0</v>
      </c>
      <c r="D3289" s="1" t="s">
        <v>3280</v>
      </c>
      <c r="E3289" s="2">
        <v>45610</v>
      </c>
      <c r="F3289" s="1">
        <v>74395</v>
      </c>
      <c r="G3289" s="2">
        <v>45611</v>
      </c>
      <c r="H3289" s="3">
        <v>120080</v>
      </c>
      <c r="I3289" s="5">
        <v>120080</v>
      </c>
    </row>
    <row r="3290" spans="2:9">
      <c r="B3290" s="4">
        <v>890303093</v>
      </c>
      <c r="C3290" s="1" t="s">
        <v>0</v>
      </c>
      <c r="D3290" s="1" t="s">
        <v>3281</v>
      </c>
      <c r="E3290" s="2">
        <v>45611</v>
      </c>
      <c r="F3290" s="1">
        <v>74395</v>
      </c>
      <c r="G3290" s="2">
        <v>45611</v>
      </c>
      <c r="H3290" s="3">
        <v>139719</v>
      </c>
      <c r="I3290" s="5">
        <v>139719</v>
      </c>
    </row>
    <row r="3291" spans="2:9">
      <c r="B3291" s="4">
        <v>890303093</v>
      </c>
      <c r="C3291" s="1" t="s">
        <v>0</v>
      </c>
      <c r="D3291" s="1" t="s">
        <v>3282</v>
      </c>
      <c r="E3291" s="2">
        <v>45606</v>
      </c>
      <c r="F3291" s="1">
        <v>74395</v>
      </c>
      <c r="G3291" s="2">
        <v>45611</v>
      </c>
      <c r="H3291" s="3">
        <v>140628</v>
      </c>
      <c r="I3291" s="5">
        <v>140628</v>
      </c>
    </row>
    <row r="3292" spans="2:9">
      <c r="B3292" s="4">
        <v>890303093</v>
      </c>
      <c r="C3292" s="1" t="s">
        <v>0</v>
      </c>
      <c r="D3292" s="1" t="s">
        <v>3283</v>
      </c>
      <c r="E3292" s="2">
        <v>45610</v>
      </c>
      <c r="F3292" s="1">
        <v>74395</v>
      </c>
      <c r="G3292" s="2">
        <v>45611</v>
      </c>
      <c r="H3292" s="3">
        <v>177347</v>
      </c>
      <c r="I3292" s="5">
        <v>177347</v>
      </c>
    </row>
    <row r="3293" spans="2:9">
      <c r="B3293" s="4">
        <v>890303093</v>
      </c>
      <c r="C3293" s="1" t="s">
        <v>0</v>
      </c>
      <c r="D3293" s="1" t="s">
        <v>3284</v>
      </c>
      <c r="E3293" s="2">
        <v>45610</v>
      </c>
      <c r="F3293" s="1">
        <v>74395</v>
      </c>
      <c r="G3293" s="2">
        <v>45611</v>
      </c>
      <c r="H3293" s="3">
        <v>188829</v>
      </c>
      <c r="I3293" s="5">
        <v>188829</v>
      </c>
    </row>
    <row r="3294" spans="2:9">
      <c r="B3294" s="4">
        <v>890303093</v>
      </c>
      <c r="C3294" s="1" t="s">
        <v>0</v>
      </c>
      <c r="D3294" s="1" t="s">
        <v>3285</v>
      </c>
      <c r="E3294" s="2">
        <v>45609</v>
      </c>
      <c r="F3294" s="1">
        <v>74395</v>
      </c>
      <c r="G3294" s="2">
        <v>45611</v>
      </c>
      <c r="H3294" s="3">
        <v>212727</v>
      </c>
      <c r="I3294" s="5">
        <v>212727</v>
      </c>
    </row>
    <row r="3295" spans="2:9">
      <c r="B3295" s="4">
        <v>890303093</v>
      </c>
      <c r="C3295" s="1" t="s">
        <v>0</v>
      </c>
      <c r="D3295" s="1" t="s">
        <v>3286</v>
      </c>
      <c r="E3295" s="2">
        <v>45606</v>
      </c>
      <c r="F3295" s="1">
        <v>74395</v>
      </c>
      <c r="G3295" s="2">
        <v>45611</v>
      </c>
      <c r="H3295" s="3">
        <v>214896</v>
      </c>
      <c r="I3295" s="5">
        <v>214896</v>
      </c>
    </row>
    <row r="3296" spans="2:9">
      <c r="B3296" s="4">
        <v>890303093</v>
      </c>
      <c r="C3296" s="1" t="s">
        <v>0</v>
      </c>
      <c r="D3296" s="1" t="s">
        <v>3287</v>
      </c>
      <c r="E3296" s="2">
        <v>45608</v>
      </c>
      <c r="F3296" s="1">
        <v>74395</v>
      </c>
      <c r="G3296" s="2">
        <v>45611</v>
      </c>
      <c r="H3296" s="3">
        <v>272605</v>
      </c>
      <c r="I3296" s="5">
        <v>272605</v>
      </c>
    </row>
    <row r="3297" spans="2:9">
      <c r="B3297" s="4">
        <v>890303093</v>
      </c>
      <c r="C3297" s="1" t="s">
        <v>0</v>
      </c>
      <c r="D3297" s="1" t="s">
        <v>3288</v>
      </c>
      <c r="E3297" s="2">
        <v>45610</v>
      </c>
      <c r="F3297" s="1">
        <v>74395</v>
      </c>
      <c r="G3297" s="2">
        <v>45611</v>
      </c>
      <c r="H3297" s="3">
        <v>296864</v>
      </c>
      <c r="I3297" s="5">
        <v>296864</v>
      </c>
    </row>
    <row r="3298" spans="2:9">
      <c r="B3298" s="4">
        <v>890303093</v>
      </c>
      <c r="C3298" s="1" t="s">
        <v>0</v>
      </c>
      <c r="D3298" s="1" t="s">
        <v>3289</v>
      </c>
      <c r="E3298" s="2">
        <v>45609</v>
      </c>
      <c r="F3298" s="1">
        <v>74395</v>
      </c>
      <c r="G3298" s="2">
        <v>45611</v>
      </c>
      <c r="H3298" s="3">
        <v>299781</v>
      </c>
      <c r="I3298" s="5">
        <v>299781</v>
      </c>
    </row>
    <row r="3299" spans="2:9">
      <c r="B3299" s="4">
        <v>890303093</v>
      </c>
      <c r="C3299" s="1" t="s">
        <v>0</v>
      </c>
      <c r="D3299" s="1" t="s">
        <v>3290</v>
      </c>
      <c r="E3299" s="2">
        <v>45605</v>
      </c>
      <c r="F3299" s="1">
        <v>74395</v>
      </c>
      <c r="G3299" s="2">
        <v>45611</v>
      </c>
      <c r="H3299" s="3">
        <v>302175</v>
      </c>
      <c r="I3299" s="5">
        <v>302175</v>
      </c>
    </row>
    <row r="3300" spans="2:9">
      <c r="B3300" s="4">
        <v>890303093</v>
      </c>
      <c r="C3300" s="1" t="s">
        <v>0</v>
      </c>
      <c r="D3300" s="1" t="s">
        <v>3291</v>
      </c>
      <c r="E3300" s="2">
        <v>45605</v>
      </c>
      <c r="F3300" s="1">
        <v>74395</v>
      </c>
      <c r="G3300" s="2">
        <v>45611</v>
      </c>
      <c r="H3300" s="3">
        <v>359512</v>
      </c>
      <c r="I3300" s="5">
        <v>359512</v>
      </c>
    </row>
    <row r="3301" spans="2:9">
      <c r="B3301" s="4">
        <v>890303093</v>
      </c>
      <c r="C3301" s="1" t="s">
        <v>0</v>
      </c>
      <c r="D3301" s="1" t="s">
        <v>3292</v>
      </c>
      <c r="E3301" s="2">
        <v>45606</v>
      </c>
      <c r="F3301" s="1">
        <v>74395</v>
      </c>
      <c r="G3301" s="2">
        <v>45611</v>
      </c>
      <c r="H3301" s="3">
        <v>387360</v>
      </c>
      <c r="I3301" s="5">
        <v>387360</v>
      </c>
    </row>
    <row r="3302" spans="2:9">
      <c r="B3302" s="4">
        <v>890303093</v>
      </c>
      <c r="C3302" s="1" t="s">
        <v>0</v>
      </c>
      <c r="D3302" s="1" t="s">
        <v>3293</v>
      </c>
      <c r="E3302" s="2">
        <v>45608</v>
      </c>
      <c r="F3302" s="1">
        <v>74395</v>
      </c>
      <c r="G3302" s="2">
        <v>45611</v>
      </c>
      <c r="H3302" s="3">
        <v>394439</v>
      </c>
      <c r="I3302" s="5">
        <v>394439</v>
      </c>
    </row>
    <row r="3303" spans="2:9">
      <c r="B3303" s="4">
        <v>890303093</v>
      </c>
      <c r="C3303" s="1" t="s">
        <v>0</v>
      </c>
      <c r="D3303" s="1" t="s">
        <v>3294</v>
      </c>
      <c r="E3303" s="2">
        <v>45610</v>
      </c>
      <c r="F3303" s="1">
        <v>74395</v>
      </c>
      <c r="G3303" s="2">
        <v>45611</v>
      </c>
      <c r="H3303" s="3">
        <v>410334</v>
      </c>
      <c r="I3303" s="5">
        <v>410334</v>
      </c>
    </row>
    <row r="3304" spans="2:9">
      <c r="B3304" s="4">
        <v>890303093</v>
      </c>
      <c r="C3304" s="1" t="s">
        <v>0</v>
      </c>
      <c r="D3304" s="1" t="s">
        <v>3295</v>
      </c>
      <c r="E3304" s="2">
        <v>45609</v>
      </c>
      <c r="F3304" s="1">
        <v>74395</v>
      </c>
      <c r="G3304" s="2">
        <v>45611</v>
      </c>
      <c r="H3304" s="3">
        <v>433418</v>
      </c>
      <c r="I3304" s="5">
        <v>433418</v>
      </c>
    </row>
    <row r="3305" spans="2:9">
      <c r="B3305" s="4">
        <v>890303093</v>
      </c>
      <c r="C3305" s="1" t="s">
        <v>0</v>
      </c>
      <c r="D3305" s="1" t="s">
        <v>3296</v>
      </c>
      <c r="E3305" s="2">
        <v>45611</v>
      </c>
      <c r="F3305" s="1">
        <v>74395</v>
      </c>
      <c r="G3305" s="2">
        <v>45611</v>
      </c>
      <c r="H3305" s="3">
        <v>433575</v>
      </c>
      <c r="I3305" s="5">
        <v>433575</v>
      </c>
    </row>
    <row r="3306" spans="2:9">
      <c r="B3306" s="4">
        <v>890303093</v>
      </c>
      <c r="C3306" s="1" t="s">
        <v>0</v>
      </c>
      <c r="D3306" s="1" t="s">
        <v>3297</v>
      </c>
      <c r="E3306" s="2">
        <v>45608</v>
      </c>
      <c r="F3306" s="1">
        <v>74395</v>
      </c>
      <c r="G3306" s="2">
        <v>45611</v>
      </c>
      <c r="H3306" s="3">
        <v>682569</v>
      </c>
      <c r="I3306" s="5">
        <v>682569</v>
      </c>
    </row>
    <row r="3307" spans="2:9">
      <c r="B3307" s="4">
        <v>890303093</v>
      </c>
      <c r="C3307" s="1" t="s">
        <v>0</v>
      </c>
      <c r="D3307" s="1" t="s">
        <v>3298</v>
      </c>
      <c r="E3307" s="2">
        <v>45602</v>
      </c>
      <c r="F3307" s="1">
        <v>74395</v>
      </c>
      <c r="G3307" s="2">
        <v>45611</v>
      </c>
      <c r="H3307" s="3">
        <v>684978</v>
      </c>
      <c r="I3307" s="5">
        <v>684978</v>
      </c>
    </row>
    <row r="3308" spans="2:9">
      <c r="B3308" s="4">
        <v>890303093</v>
      </c>
      <c r="C3308" s="1" t="s">
        <v>0</v>
      </c>
      <c r="D3308" s="1" t="s">
        <v>3299</v>
      </c>
      <c r="E3308" s="2">
        <v>45609</v>
      </c>
      <c r="F3308" s="1">
        <v>74395</v>
      </c>
      <c r="G3308" s="2">
        <v>45611</v>
      </c>
      <c r="H3308" s="3">
        <v>696696</v>
      </c>
      <c r="I3308" s="5">
        <v>696696</v>
      </c>
    </row>
    <row r="3309" spans="2:9">
      <c r="B3309" s="4">
        <v>890303093</v>
      </c>
      <c r="C3309" s="1" t="s">
        <v>0</v>
      </c>
      <c r="D3309" s="1" t="s">
        <v>3300</v>
      </c>
      <c r="E3309" s="2">
        <v>45608</v>
      </c>
      <c r="F3309" s="1">
        <v>74395</v>
      </c>
      <c r="G3309" s="2">
        <v>45611</v>
      </c>
      <c r="H3309" s="3">
        <v>803000</v>
      </c>
      <c r="I3309" s="5">
        <v>803000</v>
      </c>
    </row>
    <row r="3310" spans="2:9">
      <c r="B3310" s="4">
        <v>890303093</v>
      </c>
      <c r="C3310" s="1" t="s">
        <v>0</v>
      </c>
      <c r="D3310" s="1" t="s">
        <v>3301</v>
      </c>
      <c r="E3310" s="2">
        <v>45610</v>
      </c>
      <c r="F3310" s="1">
        <v>74396</v>
      </c>
      <c r="G3310" s="2">
        <v>45611</v>
      </c>
      <c r="H3310" s="3">
        <v>2109428</v>
      </c>
      <c r="I3310" s="5">
        <v>1867428</v>
      </c>
    </row>
    <row r="3311" spans="2:9">
      <c r="B3311" s="4">
        <v>890303093</v>
      </c>
      <c r="C3311" s="1" t="s">
        <v>0</v>
      </c>
      <c r="D3311" s="1" t="s">
        <v>3302</v>
      </c>
      <c r="E3311" s="2">
        <v>45608</v>
      </c>
      <c r="F3311" s="1">
        <v>74396</v>
      </c>
      <c r="G3311" s="2">
        <v>45611</v>
      </c>
      <c r="H3311" s="3">
        <v>2053630</v>
      </c>
      <c r="I3311" s="5">
        <v>2053630</v>
      </c>
    </row>
    <row r="3312" spans="2:9">
      <c r="B3312" s="4">
        <v>890303093</v>
      </c>
      <c r="C3312" s="1" t="s">
        <v>0</v>
      </c>
      <c r="D3312" s="1" t="s">
        <v>3303</v>
      </c>
      <c r="E3312" s="2">
        <v>45608</v>
      </c>
      <c r="F3312" s="1">
        <v>74396</v>
      </c>
      <c r="G3312" s="2">
        <v>45611</v>
      </c>
      <c r="H3312" s="3">
        <v>5063662</v>
      </c>
      <c r="I3312" s="5">
        <v>5063662</v>
      </c>
    </row>
    <row r="3313" spans="2:9">
      <c r="B3313" s="4">
        <v>890303093</v>
      </c>
      <c r="C3313" s="1" t="s">
        <v>0</v>
      </c>
      <c r="D3313" s="1" t="s">
        <v>3304</v>
      </c>
      <c r="E3313" s="2">
        <v>45604</v>
      </c>
      <c r="F3313" s="1">
        <v>74396</v>
      </c>
      <c r="G3313" s="2">
        <v>45611</v>
      </c>
      <c r="H3313" s="3">
        <v>7261503</v>
      </c>
      <c r="I3313" s="5">
        <v>6923603</v>
      </c>
    </row>
    <row r="3314" spans="2:9">
      <c r="B3314" s="4">
        <v>890303093</v>
      </c>
      <c r="C3314" s="1" t="s">
        <v>0</v>
      </c>
      <c r="D3314" s="1" t="s">
        <v>3305</v>
      </c>
      <c r="E3314" s="2">
        <v>45610</v>
      </c>
      <c r="F3314" s="1">
        <v>74396</v>
      </c>
      <c r="G3314" s="2">
        <v>45611</v>
      </c>
      <c r="H3314" s="3">
        <v>38195125</v>
      </c>
      <c r="I3314" s="5">
        <v>37857126</v>
      </c>
    </row>
    <row r="3315" spans="2:9">
      <c r="B3315" s="4">
        <v>890303093</v>
      </c>
      <c r="C3315" s="1" t="s">
        <v>0</v>
      </c>
      <c r="D3315" s="1" t="s">
        <v>3306</v>
      </c>
      <c r="E3315" s="2">
        <v>45605</v>
      </c>
      <c r="F3315" s="1">
        <v>74397</v>
      </c>
      <c r="G3315" s="2">
        <v>45611</v>
      </c>
      <c r="H3315" s="3">
        <v>88800</v>
      </c>
      <c r="I3315" s="5">
        <v>88800</v>
      </c>
    </row>
    <row r="3316" spans="2:9">
      <c r="B3316" s="4">
        <v>890303093</v>
      </c>
      <c r="C3316" s="1" t="s">
        <v>0</v>
      </c>
      <c r="D3316" s="1" t="s">
        <v>3307</v>
      </c>
      <c r="E3316" s="2">
        <v>45609</v>
      </c>
      <c r="F3316" s="1">
        <v>74397</v>
      </c>
      <c r="G3316" s="2">
        <v>45611</v>
      </c>
      <c r="H3316" s="3">
        <v>146315</v>
      </c>
      <c r="I3316" s="5">
        <v>146315</v>
      </c>
    </row>
    <row r="3317" spans="2:9">
      <c r="B3317" s="4">
        <v>890303093</v>
      </c>
      <c r="C3317" s="1" t="s">
        <v>0</v>
      </c>
      <c r="D3317" s="1" t="s">
        <v>3308</v>
      </c>
      <c r="E3317" s="2">
        <v>45610</v>
      </c>
      <c r="F3317" s="1">
        <v>74397</v>
      </c>
      <c r="G3317" s="2">
        <v>45611</v>
      </c>
      <c r="H3317" s="3">
        <v>207597</v>
      </c>
      <c r="I3317" s="5">
        <v>207597</v>
      </c>
    </row>
    <row r="3318" spans="2:9">
      <c r="B3318" s="4">
        <v>890303093</v>
      </c>
      <c r="C3318" s="1" t="s">
        <v>0</v>
      </c>
      <c r="D3318" s="1" t="s">
        <v>3309</v>
      </c>
      <c r="E3318" s="2">
        <v>45605</v>
      </c>
      <c r="F3318" s="1">
        <v>74397</v>
      </c>
      <c r="G3318" s="2">
        <v>45611</v>
      </c>
      <c r="H3318" s="3">
        <v>250535</v>
      </c>
      <c r="I3318" s="5">
        <v>250535</v>
      </c>
    </row>
    <row r="3319" spans="2:9">
      <c r="B3319" s="4">
        <v>890303093</v>
      </c>
      <c r="C3319" s="1" t="s">
        <v>0</v>
      </c>
      <c r="D3319" s="1" t="s">
        <v>3310</v>
      </c>
      <c r="E3319" s="2">
        <v>45608</v>
      </c>
      <c r="F3319" s="1">
        <v>74397</v>
      </c>
      <c r="G3319" s="2">
        <v>45611</v>
      </c>
      <c r="H3319" s="3">
        <v>341399</v>
      </c>
      <c r="I3319" s="5">
        <v>341399</v>
      </c>
    </row>
    <row r="3320" spans="2:9">
      <c r="B3320" s="4">
        <v>890303093</v>
      </c>
      <c r="C3320" s="1" t="s">
        <v>0</v>
      </c>
      <c r="D3320" s="1" t="s">
        <v>3311</v>
      </c>
      <c r="E3320" s="2">
        <v>45610</v>
      </c>
      <c r="F3320" s="1">
        <v>74397</v>
      </c>
      <c r="G3320" s="2">
        <v>45611</v>
      </c>
      <c r="H3320" s="3">
        <v>376582</v>
      </c>
      <c r="I3320" s="5">
        <v>376582</v>
      </c>
    </row>
    <row r="3321" spans="2:9" ht="14.5" thickBot="1">
      <c r="B3321" s="6">
        <v>890303093</v>
      </c>
      <c r="C3321" s="7" t="s">
        <v>0</v>
      </c>
      <c r="D3321" s="7" t="s">
        <v>3312</v>
      </c>
      <c r="E3321" s="8">
        <v>45608</v>
      </c>
      <c r="F3321" s="7">
        <v>74398</v>
      </c>
      <c r="G3321" s="8">
        <v>45611</v>
      </c>
      <c r="H3321" s="9">
        <v>1846012</v>
      </c>
      <c r="I3321" s="10">
        <v>1846012</v>
      </c>
    </row>
    <row r="3322" spans="2:9">
      <c r="I3322" s="21">
        <f>SUM(I10:I3321)</f>
        <v>3684701154</v>
      </c>
    </row>
  </sheetData>
  <mergeCells count="3">
    <mergeCell ref="B2:E8"/>
    <mergeCell ref="F7:H7"/>
    <mergeCell ref="F8:H8"/>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K16"/>
  <sheetViews>
    <sheetView workbookViewId="0">
      <selection activeCell="A3" sqref="A3:C16"/>
    </sheetView>
  </sheetViews>
  <sheetFormatPr baseColWidth="10" defaultRowHeight="10"/>
  <cols>
    <col min="1" max="1" width="55" style="93" customWidth="1"/>
    <col min="2" max="2" width="4.58203125" style="93" customWidth="1"/>
    <col min="3" max="3" width="13.1640625" style="93" customWidth="1"/>
    <col min="4" max="4" width="16.6640625" style="93" customWidth="1"/>
    <col min="5" max="5" width="15.4140625" style="93" customWidth="1"/>
    <col min="6" max="6" width="18.1640625" style="93" customWidth="1"/>
    <col min="7" max="7" width="13.83203125" style="93" customWidth="1"/>
    <col min="8" max="8" width="11.5" style="93" customWidth="1"/>
    <col min="9" max="9" width="28.83203125" style="93" customWidth="1"/>
    <col min="10" max="10" width="23.83203125" style="93" customWidth="1"/>
    <col min="11" max="11" width="16.1640625" style="93" customWidth="1"/>
    <col min="12" max="16384" width="10.6640625" style="93"/>
  </cols>
  <sheetData>
    <row r="3" spans="1:11">
      <c r="A3" s="106" t="s">
        <v>4939</v>
      </c>
      <c r="B3" s="93" t="s">
        <v>4942</v>
      </c>
      <c r="C3" s="93" t="s">
        <v>4943</v>
      </c>
      <c r="D3" s="93" t="s">
        <v>4944</v>
      </c>
      <c r="E3" s="93" t="s">
        <v>4945</v>
      </c>
      <c r="F3" s="93" t="s">
        <v>4946</v>
      </c>
      <c r="G3" s="93" t="s">
        <v>4947</v>
      </c>
      <c r="H3" s="93" t="s">
        <v>4948</v>
      </c>
      <c r="I3" s="93" t="s">
        <v>4949</v>
      </c>
      <c r="J3" s="93" t="s">
        <v>4950</v>
      </c>
      <c r="K3" s="93" t="s">
        <v>4951</v>
      </c>
    </row>
    <row r="4" spans="1:11">
      <c r="A4" s="93" t="s">
        <v>3932</v>
      </c>
      <c r="B4" s="105">
        <v>743</v>
      </c>
      <c r="C4" s="107">
        <v>366542741</v>
      </c>
      <c r="D4" s="107">
        <v>366542741</v>
      </c>
      <c r="E4" s="107">
        <v>0</v>
      </c>
      <c r="F4" s="107">
        <v>0</v>
      </c>
      <c r="G4" s="107">
        <v>0</v>
      </c>
      <c r="H4" s="107">
        <v>0</v>
      </c>
      <c r="I4" s="107">
        <v>0</v>
      </c>
      <c r="J4" s="107">
        <v>0</v>
      </c>
      <c r="K4" s="107">
        <v>0</v>
      </c>
    </row>
    <row r="5" spans="1:11">
      <c r="A5" s="93" t="s">
        <v>3941</v>
      </c>
      <c r="B5" s="105">
        <v>80</v>
      </c>
      <c r="C5" s="107">
        <v>263579162</v>
      </c>
      <c r="D5" s="107">
        <v>213953113</v>
      </c>
      <c r="E5" s="107">
        <v>0</v>
      </c>
      <c r="F5" s="107">
        <v>0</v>
      </c>
      <c r="G5" s="107">
        <v>0</v>
      </c>
      <c r="H5" s="107">
        <v>49626049</v>
      </c>
      <c r="I5" s="107">
        <v>0</v>
      </c>
      <c r="J5" s="107">
        <v>0</v>
      </c>
      <c r="K5" s="107">
        <v>0</v>
      </c>
    </row>
    <row r="6" spans="1:11">
      <c r="A6" s="93" t="s">
        <v>4938</v>
      </c>
      <c r="B6" s="105">
        <v>1</v>
      </c>
      <c r="C6" s="107">
        <v>7445991</v>
      </c>
      <c r="D6" s="107">
        <v>4664515</v>
      </c>
      <c r="E6" s="107">
        <v>0</v>
      </c>
      <c r="F6" s="107">
        <v>0</v>
      </c>
      <c r="G6" s="107">
        <v>0</v>
      </c>
      <c r="H6" s="107">
        <v>359811</v>
      </c>
      <c r="I6" s="107">
        <v>2421665</v>
      </c>
      <c r="J6" s="107">
        <v>0</v>
      </c>
      <c r="K6" s="107">
        <v>0</v>
      </c>
    </row>
    <row r="7" spans="1:11">
      <c r="A7" s="93" t="s">
        <v>4940</v>
      </c>
      <c r="B7" s="105">
        <v>1</v>
      </c>
      <c r="C7" s="107">
        <v>181236</v>
      </c>
      <c r="D7" s="107">
        <v>15431</v>
      </c>
      <c r="E7" s="107">
        <v>0</v>
      </c>
      <c r="F7" s="107">
        <v>0</v>
      </c>
      <c r="G7" s="107">
        <v>0</v>
      </c>
      <c r="H7" s="107">
        <v>0</v>
      </c>
      <c r="I7" s="107">
        <v>165805</v>
      </c>
      <c r="J7" s="107">
        <v>0</v>
      </c>
      <c r="K7" s="107">
        <v>0</v>
      </c>
    </row>
    <row r="8" spans="1:11">
      <c r="A8" s="93" t="s">
        <v>3933</v>
      </c>
      <c r="B8" s="105">
        <v>515</v>
      </c>
      <c r="C8" s="107">
        <v>674526582</v>
      </c>
      <c r="D8" s="107">
        <v>0</v>
      </c>
      <c r="E8" s="107">
        <v>674526582</v>
      </c>
      <c r="F8" s="107">
        <v>0</v>
      </c>
      <c r="G8" s="107">
        <v>0</v>
      </c>
      <c r="H8" s="107">
        <v>0</v>
      </c>
      <c r="I8" s="107">
        <v>0</v>
      </c>
      <c r="J8" s="107">
        <v>0</v>
      </c>
      <c r="K8" s="107">
        <v>0</v>
      </c>
    </row>
    <row r="9" spans="1:11">
      <c r="A9" s="93" t="s">
        <v>3939</v>
      </c>
      <c r="B9" s="105">
        <v>27</v>
      </c>
      <c r="C9" s="107">
        <v>14661424</v>
      </c>
      <c r="D9" s="107">
        <v>0</v>
      </c>
      <c r="E9" s="107">
        <v>0</v>
      </c>
      <c r="F9" s="107">
        <v>0</v>
      </c>
      <c r="G9" s="107">
        <v>0</v>
      </c>
      <c r="H9" s="107">
        <v>0</v>
      </c>
      <c r="I9" s="107">
        <v>0</v>
      </c>
      <c r="J9" s="107">
        <v>14661424</v>
      </c>
      <c r="K9" s="107">
        <v>0</v>
      </c>
    </row>
    <row r="10" spans="1:11">
      <c r="A10" s="93" t="s">
        <v>3944</v>
      </c>
      <c r="B10" s="105">
        <v>1</v>
      </c>
      <c r="C10" s="107">
        <v>400091</v>
      </c>
      <c r="D10" s="107">
        <v>0</v>
      </c>
      <c r="E10" s="107">
        <v>0</v>
      </c>
      <c r="F10" s="107">
        <v>400091</v>
      </c>
      <c r="G10" s="107">
        <v>0</v>
      </c>
      <c r="H10" s="107">
        <v>0</v>
      </c>
      <c r="I10" s="107">
        <v>0</v>
      </c>
      <c r="J10" s="107">
        <v>0</v>
      </c>
      <c r="K10" s="107">
        <v>0</v>
      </c>
    </row>
    <row r="11" spans="1:11">
      <c r="A11" s="93" t="s">
        <v>3942</v>
      </c>
      <c r="B11" s="105">
        <v>982</v>
      </c>
      <c r="C11" s="107">
        <v>658105000</v>
      </c>
      <c r="D11" s="107">
        <v>0</v>
      </c>
      <c r="E11" s="107">
        <v>0</v>
      </c>
      <c r="F11" s="107">
        <v>0</v>
      </c>
      <c r="G11" s="107">
        <v>0</v>
      </c>
      <c r="H11" s="107">
        <v>0</v>
      </c>
      <c r="I11" s="107">
        <v>658105000</v>
      </c>
      <c r="J11" s="107">
        <v>0</v>
      </c>
      <c r="K11" s="107">
        <v>0</v>
      </c>
    </row>
    <row r="12" spans="1:11">
      <c r="A12" s="93" t="s">
        <v>3940</v>
      </c>
      <c r="B12" s="105">
        <v>213</v>
      </c>
      <c r="C12" s="107">
        <v>1290788292</v>
      </c>
      <c r="D12" s="107">
        <v>0</v>
      </c>
      <c r="E12" s="107">
        <v>0</v>
      </c>
      <c r="F12" s="107">
        <v>0</v>
      </c>
      <c r="G12" s="107">
        <v>0</v>
      </c>
      <c r="H12" s="107">
        <v>188947516</v>
      </c>
      <c r="I12" s="107">
        <v>1101840776</v>
      </c>
      <c r="J12" s="107">
        <v>0</v>
      </c>
      <c r="K12" s="107">
        <v>0</v>
      </c>
    </row>
    <row r="13" spans="1:11">
      <c r="A13" s="93" t="s">
        <v>3945</v>
      </c>
      <c r="B13" s="105">
        <v>1</v>
      </c>
      <c r="C13" s="107">
        <v>80832</v>
      </c>
      <c r="D13" s="107">
        <v>0</v>
      </c>
      <c r="E13" s="107">
        <v>0</v>
      </c>
      <c r="F13" s="107">
        <v>0</v>
      </c>
      <c r="G13" s="107">
        <v>0</v>
      </c>
      <c r="H13" s="107">
        <v>0</v>
      </c>
      <c r="I13" s="107">
        <v>0</v>
      </c>
      <c r="J13" s="107">
        <v>0</v>
      </c>
      <c r="K13" s="107">
        <v>80832</v>
      </c>
    </row>
    <row r="14" spans="1:11">
      <c r="A14" s="93" t="s">
        <v>3938</v>
      </c>
      <c r="B14" s="105">
        <v>736</v>
      </c>
      <c r="C14" s="107">
        <v>386662135</v>
      </c>
      <c r="D14" s="107">
        <v>0</v>
      </c>
      <c r="E14" s="107">
        <v>0</v>
      </c>
      <c r="F14" s="107">
        <v>0</v>
      </c>
      <c r="G14" s="107">
        <v>0</v>
      </c>
      <c r="H14" s="107">
        <v>386662135</v>
      </c>
      <c r="I14" s="107">
        <v>0</v>
      </c>
      <c r="J14" s="107">
        <v>0</v>
      </c>
      <c r="K14" s="107">
        <v>0</v>
      </c>
    </row>
    <row r="15" spans="1:11">
      <c r="A15" s="93" t="s">
        <v>3934</v>
      </c>
      <c r="B15" s="105">
        <v>12</v>
      </c>
      <c r="C15" s="107">
        <v>21727668</v>
      </c>
      <c r="D15" s="107">
        <v>0</v>
      </c>
      <c r="E15" s="107">
        <v>0</v>
      </c>
      <c r="F15" s="107">
        <v>0</v>
      </c>
      <c r="G15" s="107">
        <v>21727668</v>
      </c>
      <c r="H15" s="107">
        <v>0</v>
      </c>
      <c r="I15" s="107">
        <v>0</v>
      </c>
      <c r="J15" s="107">
        <v>0</v>
      </c>
      <c r="K15" s="107">
        <v>0</v>
      </c>
    </row>
    <row r="16" spans="1:11">
      <c r="A16" s="93" t="s">
        <v>4941</v>
      </c>
      <c r="B16" s="105">
        <v>3312</v>
      </c>
      <c r="C16" s="107">
        <v>3684701154</v>
      </c>
      <c r="D16" s="107">
        <v>585175800</v>
      </c>
      <c r="E16" s="107">
        <v>674526582</v>
      </c>
      <c r="F16" s="107">
        <v>400091</v>
      </c>
      <c r="G16" s="107">
        <v>21727668</v>
      </c>
      <c r="H16" s="107">
        <v>625595511</v>
      </c>
      <c r="I16" s="107">
        <v>1762533246</v>
      </c>
      <c r="J16" s="107">
        <v>14661424</v>
      </c>
      <c r="K16" s="107">
        <v>80832</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BA3314"/>
  <sheetViews>
    <sheetView showGridLines="0" tabSelected="1" workbookViewId="0">
      <pane ySplit="2" topLeftCell="A3" activePane="bottomLeft" state="frozen"/>
      <selection pane="bottomLeft" activeCell="H2" sqref="H1:I1048576"/>
    </sheetView>
  </sheetViews>
  <sheetFormatPr baseColWidth="10" defaultRowHeight="10"/>
  <cols>
    <col min="1" max="1" width="10.75" style="93" bestFit="1" customWidth="1"/>
    <col min="2" max="5" width="10.6640625" style="93"/>
    <col min="6" max="7" width="10.75" style="97" bestFit="1" customWidth="1"/>
    <col min="8" max="9" width="13.58203125" style="100" bestFit="1" customWidth="1"/>
    <col min="10" max="10" width="11.6640625" style="93" bestFit="1" customWidth="1"/>
    <col min="11" max="12" width="10.6640625" style="93"/>
    <col min="13" max="13" width="13.58203125" style="100" bestFit="1" customWidth="1"/>
    <col min="14" max="18" width="10.6640625" style="93"/>
    <col min="19" max="21" width="10.6640625" style="97"/>
    <col min="22" max="22" width="11.6640625" style="93" bestFit="1" customWidth="1"/>
    <col min="23" max="23" width="10.83203125" style="93" bestFit="1" customWidth="1"/>
    <col min="24" max="24" width="11.6640625" style="93" bestFit="1" customWidth="1"/>
    <col min="25" max="25" width="10.83203125" style="93" bestFit="1" customWidth="1"/>
    <col min="26" max="27" width="10.6640625" style="93"/>
    <col min="28" max="28" width="13.58203125" style="100" bestFit="1" customWidth="1"/>
    <col min="29" max="33" width="10.6640625" style="93"/>
    <col min="34" max="40" width="10.75" style="93" bestFit="1" customWidth="1"/>
    <col min="41" max="41" width="11.5" style="93" customWidth="1"/>
    <col min="42" max="45" width="10.75" style="93" customWidth="1"/>
    <col min="46" max="46" width="10.75" style="105" customWidth="1"/>
    <col min="47" max="47" width="10.75" style="93" customWidth="1"/>
    <col min="48" max="48" width="13.33203125" style="93" bestFit="1" customWidth="1"/>
    <col min="49" max="49" width="10.6640625" style="93"/>
    <col min="50" max="50" width="11.6640625" style="93" bestFit="1" customWidth="1"/>
    <col min="51" max="16384" width="10.6640625" style="93"/>
  </cols>
  <sheetData>
    <row r="1" spans="1:53">
      <c r="A1" s="75"/>
      <c r="B1" s="76"/>
      <c r="C1" s="76"/>
      <c r="D1" s="76"/>
      <c r="E1" s="76"/>
      <c r="F1" s="77"/>
      <c r="G1" s="77"/>
      <c r="H1" s="78">
        <f>+SUBTOTAL(9,H3:H12104)</f>
        <v>4452282402</v>
      </c>
      <c r="I1" s="78">
        <f>+SUBTOTAL(9,I3:I12104)</f>
        <v>1974216160</v>
      </c>
      <c r="J1" s="79">
        <f>+I1-SUM(AH1:AO1)</f>
        <v>0</v>
      </c>
      <c r="K1" s="76"/>
      <c r="L1" s="76"/>
      <c r="M1" s="78">
        <f>+SUBTOTAL(9,M3:M12104)</f>
        <v>845890486</v>
      </c>
      <c r="N1" s="75"/>
      <c r="O1" s="76"/>
      <c r="P1" s="76"/>
      <c r="Q1" s="76"/>
      <c r="R1" s="76"/>
      <c r="S1" s="77"/>
      <c r="T1" s="77"/>
      <c r="U1" s="77"/>
      <c r="V1" s="78">
        <f>+SUBTOTAL(9,V3:V12104)</f>
        <v>4451996141.7600002</v>
      </c>
      <c r="W1" s="78">
        <f>+SUBTOTAL(9,W3:W12104)</f>
        <v>635245920</v>
      </c>
      <c r="X1" s="78">
        <f>+SUBTOTAL(9,X3:X12104)</f>
        <v>6654860</v>
      </c>
      <c r="Y1" s="78">
        <f>+SUBTOTAL(9,Y3:Y12104)</f>
        <v>0</v>
      </c>
      <c r="Z1" s="78"/>
      <c r="AA1" s="78"/>
      <c r="AB1" s="78">
        <f>+SUBTOTAL(9,AB3:AB12104)</f>
        <v>636454363</v>
      </c>
      <c r="AC1" s="75"/>
      <c r="AD1" s="75"/>
      <c r="AE1" s="75"/>
      <c r="AF1" s="75"/>
      <c r="AG1" s="75"/>
      <c r="AH1" s="78">
        <f t="shared" ref="AH1:AW1" si="0">+SUBTOTAL(9,AH3:AH12104)</f>
        <v>218617628</v>
      </c>
      <c r="AI1" s="78">
        <f t="shared" si="0"/>
        <v>0</v>
      </c>
      <c r="AJ1" s="78">
        <f t="shared" si="0"/>
        <v>0</v>
      </c>
      <c r="AK1" s="78">
        <f t="shared" si="0"/>
        <v>0</v>
      </c>
      <c r="AL1" s="78">
        <f t="shared" si="0"/>
        <v>625595511</v>
      </c>
      <c r="AM1" s="78">
        <f t="shared" si="0"/>
        <v>1129127926</v>
      </c>
      <c r="AN1" s="78">
        <f t="shared" si="0"/>
        <v>875095</v>
      </c>
      <c r="AO1" s="78">
        <f t="shared" si="0"/>
        <v>0</v>
      </c>
      <c r="AP1" s="78">
        <f t="shared" ref="AP1:AQ1" si="1">+SUBTOTAL(9,AP3:AP12104)</f>
        <v>59492683</v>
      </c>
      <c r="AQ1" s="78">
        <f t="shared" si="1"/>
        <v>580417</v>
      </c>
      <c r="AR1" s="76"/>
      <c r="AS1" s="76"/>
      <c r="AT1" s="75"/>
      <c r="AU1" s="76"/>
      <c r="AV1" s="78">
        <f t="shared" si="0"/>
        <v>2484889549</v>
      </c>
      <c r="AW1" s="78">
        <f t="shared" si="0"/>
        <v>44496547</v>
      </c>
      <c r="AX1" s="76"/>
      <c r="AY1" s="76"/>
      <c r="AZ1" s="76"/>
      <c r="BA1" s="76"/>
    </row>
    <row r="2" spans="1:53" ht="30">
      <c r="A2" s="80" t="s">
        <v>3364</v>
      </c>
      <c r="B2" s="81" t="s">
        <v>3365</v>
      </c>
      <c r="C2" s="81" t="s">
        <v>3366</v>
      </c>
      <c r="D2" s="81" t="s">
        <v>3367</v>
      </c>
      <c r="E2" s="81" t="s">
        <v>4937</v>
      </c>
      <c r="F2" s="82" t="s">
        <v>3368</v>
      </c>
      <c r="G2" s="82" t="s">
        <v>3369</v>
      </c>
      <c r="H2" s="83" t="s">
        <v>3370</v>
      </c>
      <c r="I2" s="83" t="s">
        <v>3371</v>
      </c>
      <c r="J2" s="81" t="s">
        <v>3372</v>
      </c>
      <c r="K2" s="84" t="s">
        <v>3373</v>
      </c>
      <c r="L2" s="85" t="str">
        <f ca="1">+CONCATENATE("ESTADO EPS ",TEXT(TODAY(),"DD-MM-YYYY"))</f>
        <v>ESTADO EPS 26-12-2024</v>
      </c>
      <c r="M2" s="86" t="s">
        <v>3374</v>
      </c>
      <c r="N2" s="87" t="s">
        <v>3375</v>
      </c>
      <c r="O2" s="88" t="s">
        <v>3376</v>
      </c>
      <c r="P2" s="88" t="s">
        <v>3377</v>
      </c>
      <c r="Q2" s="88" t="s">
        <v>3378</v>
      </c>
      <c r="R2" s="89" t="s">
        <v>3379</v>
      </c>
      <c r="S2" s="99" t="s">
        <v>3380</v>
      </c>
      <c r="T2" s="99" t="s">
        <v>3381</v>
      </c>
      <c r="U2" s="99" t="s">
        <v>3382</v>
      </c>
      <c r="V2" s="89" t="s">
        <v>3383</v>
      </c>
      <c r="W2" s="89" t="s">
        <v>3384</v>
      </c>
      <c r="X2" s="89" t="s">
        <v>3385</v>
      </c>
      <c r="Y2" s="89" t="s">
        <v>3386</v>
      </c>
      <c r="Z2" s="89" t="s">
        <v>3387</v>
      </c>
      <c r="AA2" s="89" t="s">
        <v>3388</v>
      </c>
      <c r="AB2" s="103" t="s">
        <v>3389</v>
      </c>
      <c r="AC2" s="90" t="s">
        <v>3390</v>
      </c>
      <c r="AD2" s="90" t="s">
        <v>3391</v>
      </c>
      <c r="AE2" s="90" t="s">
        <v>3392</v>
      </c>
      <c r="AF2" s="90" t="s">
        <v>3393</v>
      </c>
      <c r="AG2" s="90" t="s">
        <v>3394</v>
      </c>
      <c r="AH2" s="91" t="s">
        <v>3395</v>
      </c>
      <c r="AI2" s="91" t="s">
        <v>3396</v>
      </c>
      <c r="AJ2" s="91" t="s">
        <v>3397</v>
      </c>
      <c r="AK2" s="91" t="s">
        <v>3398</v>
      </c>
      <c r="AL2" s="91" t="s">
        <v>3384</v>
      </c>
      <c r="AM2" s="91" t="s">
        <v>3399</v>
      </c>
      <c r="AN2" s="91" t="s">
        <v>3341</v>
      </c>
      <c r="AO2" s="91" t="s">
        <v>3400</v>
      </c>
      <c r="AP2" s="85" t="s">
        <v>3401</v>
      </c>
      <c r="AQ2" s="85" t="s">
        <v>3402</v>
      </c>
      <c r="AR2" s="85" t="s">
        <v>3403</v>
      </c>
      <c r="AS2" s="85" t="s">
        <v>3404</v>
      </c>
      <c r="AT2" s="87" t="s">
        <v>3405</v>
      </c>
      <c r="AU2" s="85" t="s">
        <v>3406</v>
      </c>
      <c r="AV2" s="92" t="s">
        <v>3401</v>
      </c>
      <c r="AW2" s="92" t="s">
        <v>3402</v>
      </c>
      <c r="AX2" s="92" t="s">
        <v>3403</v>
      </c>
      <c r="AY2" s="92" t="s">
        <v>3404</v>
      </c>
      <c r="AZ2" s="92" t="s">
        <v>3405</v>
      </c>
      <c r="BA2" s="92" t="s">
        <v>3406</v>
      </c>
    </row>
    <row r="3" spans="1:53" hidden="1">
      <c r="A3" s="94">
        <v>900228989</v>
      </c>
      <c r="B3" s="94" t="s">
        <v>3407</v>
      </c>
      <c r="C3" s="94" t="s">
        <v>19</v>
      </c>
      <c r="D3" s="94" t="str">
        <f>+CONCATENATE(A3,"_",C3)</f>
        <v>900228989_CSP94965</v>
      </c>
      <c r="E3" s="94" t="str">
        <f>+CONCATENATE(C3,"_",AX3)</f>
        <v>CSP94965_</v>
      </c>
      <c r="F3" s="96">
        <v>44602</v>
      </c>
      <c r="G3" s="96">
        <v>44663</v>
      </c>
      <c r="H3" s="98">
        <v>80832</v>
      </c>
      <c r="I3" s="98">
        <v>80832</v>
      </c>
      <c r="J3" s="94"/>
      <c r="K3" s="94" t="s">
        <v>3933</v>
      </c>
      <c r="L3" s="94" t="s">
        <v>3933</v>
      </c>
      <c r="M3" s="98">
        <v>0</v>
      </c>
      <c r="N3" s="94"/>
      <c r="O3" s="94" t="s">
        <v>3935</v>
      </c>
      <c r="P3" s="94" t="s">
        <v>3936</v>
      </c>
      <c r="Q3" s="94"/>
      <c r="R3" s="94" t="s">
        <v>3438</v>
      </c>
      <c r="S3" s="96">
        <v>44602</v>
      </c>
      <c r="T3" s="96">
        <v>44663</v>
      </c>
      <c r="U3" s="96">
        <v>44673</v>
      </c>
      <c r="V3" s="98">
        <v>80832</v>
      </c>
      <c r="W3" s="98">
        <v>0</v>
      </c>
      <c r="X3" s="98">
        <v>0</v>
      </c>
      <c r="Y3" s="98">
        <v>80832</v>
      </c>
      <c r="Z3" s="94"/>
      <c r="AA3" s="94" t="s">
        <v>3672</v>
      </c>
      <c r="AB3" s="98">
        <v>80832</v>
      </c>
      <c r="AC3" s="94" t="s">
        <v>3386</v>
      </c>
      <c r="AD3" s="94" t="s">
        <v>4846</v>
      </c>
      <c r="AE3" s="94" t="s">
        <v>3978</v>
      </c>
      <c r="AF3" s="94" t="s">
        <v>3435</v>
      </c>
      <c r="AG3" s="94" t="s">
        <v>3950</v>
      </c>
      <c r="AH3" s="98">
        <v>0</v>
      </c>
      <c r="AI3" s="98">
        <v>80832</v>
      </c>
      <c r="AJ3" s="98">
        <v>0</v>
      </c>
      <c r="AK3" s="98">
        <v>0</v>
      </c>
      <c r="AL3" s="98">
        <v>0</v>
      </c>
      <c r="AM3" s="98">
        <v>0</v>
      </c>
      <c r="AN3" s="98">
        <v>0</v>
      </c>
      <c r="AO3" s="98">
        <v>0</v>
      </c>
      <c r="AP3" s="98">
        <v>0</v>
      </c>
      <c r="AQ3" s="98">
        <v>0</v>
      </c>
      <c r="AR3" s="98"/>
      <c r="AS3" s="98"/>
      <c r="AT3" s="98"/>
      <c r="AU3" s="98">
        <v>0</v>
      </c>
      <c r="AV3" s="98">
        <v>0</v>
      </c>
      <c r="AW3" s="98">
        <v>0</v>
      </c>
      <c r="AX3" s="101"/>
      <c r="AY3" s="102"/>
      <c r="AZ3" s="98"/>
      <c r="BA3" s="98">
        <v>0</v>
      </c>
    </row>
    <row r="4" spans="1:53" hidden="1">
      <c r="A4" s="94">
        <v>900228989</v>
      </c>
      <c r="B4" s="94" t="s">
        <v>3407</v>
      </c>
      <c r="C4" s="94" t="s">
        <v>4</v>
      </c>
      <c r="D4" s="94" t="str">
        <f>+CONCATENATE(A4,"_",C4)</f>
        <v>900228989_CSP22609</v>
      </c>
      <c r="E4" s="94" t="str">
        <f>+CONCATENATE(C4,"_",AX4)</f>
        <v>CSP22609_</v>
      </c>
      <c r="F4" s="96">
        <v>44000</v>
      </c>
      <c r="G4" s="96">
        <v>44020</v>
      </c>
      <c r="H4" s="98">
        <v>181920</v>
      </c>
      <c r="I4" s="98">
        <v>178520</v>
      </c>
      <c r="J4" s="94"/>
      <c r="K4" s="94" t="s">
        <v>3933</v>
      </c>
      <c r="L4" s="94" t="s">
        <v>3933</v>
      </c>
      <c r="M4" s="98">
        <v>0</v>
      </c>
      <c r="N4" s="94"/>
      <c r="O4" s="94"/>
      <c r="P4" s="94"/>
      <c r="Q4" s="94"/>
      <c r="R4" s="94" t="s">
        <v>3438</v>
      </c>
      <c r="S4" s="96">
        <v>44000</v>
      </c>
      <c r="T4" s="96">
        <v>45541</v>
      </c>
      <c r="U4" s="96">
        <v>45565</v>
      </c>
      <c r="V4" s="98">
        <v>181920</v>
      </c>
      <c r="W4" s="98">
        <v>0</v>
      </c>
      <c r="X4" s="98">
        <v>0</v>
      </c>
      <c r="Y4" s="98">
        <v>181920</v>
      </c>
      <c r="Z4" s="94"/>
      <c r="AA4" s="94" t="s">
        <v>3669</v>
      </c>
      <c r="AB4" s="98">
        <v>181920</v>
      </c>
      <c r="AC4" s="94" t="s">
        <v>3386</v>
      </c>
      <c r="AD4" s="94" t="s">
        <v>3669</v>
      </c>
      <c r="AE4" s="94" t="s">
        <v>3948</v>
      </c>
      <c r="AF4" s="94" t="s">
        <v>3949</v>
      </c>
      <c r="AG4" s="94" t="s">
        <v>3950</v>
      </c>
      <c r="AH4" s="98">
        <v>0</v>
      </c>
      <c r="AI4" s="98">
        <v>178520</v>
      </c>
      <c r="AJ4" s="98">
        <v>0</v>
      </c>
      <c r="AK4" s="98">
        <v>0</v>
      </c>
      <c r="AL4" s="98">
        <v>0</v>
      </c>
      <c r="AM4" s="98">
        <v>0</v>
      </c>
      <c r="AN4" s="98">
        <v>0</v>
      </c>
      <c r="AO4" s="98">
        <v>0</v>
      </c>
      <c r="AP4" s="98">
        <v>0</v>
      </c>
      <c r="AQ4" s="98">
        <v>0</v>
      </c>
      <c r="AR4" s="98"/>
      <c r="AS4" s="98"/>
      <c r="AT4" s="98"/>
      <c r="AU4" s="98">
        <v>0</v>
      </c>
      <c r="AV4" s="98">
        <v>0</v>
      </c>
      <c r="AW4" s="98">
        <v>0</v>
      </c>
      <c r="AX4" s="101"/>
      <c r="AY4" s="102"/>
      <c r="AZ4" s="98"/>
      <c r="BA4" s="98">
        <v>0</v>
      </c>
    </row>
    <row r="5" spans="1:53" hidden="1">
      <c r="A5" s="94">
        <v>900228989</v>
      </c>
      <c r="B5" s="94" t="s">
        <v>3407</v>
      </c>
      <c r="C5" s="94" t="s">
        <v>28</v>
      </c>
      <c r="D5" s="94" t="str">
        <f>+CONCATENATE(A5,"_",C5)</f>
        <v>900228989_CSP114021</v>
      </c>
      <c r="E5" s="94" t="str">
        <f>+CONCATENATE(C5,"_",AX5)</f>
        <v>CSP114021_</v>
      </c>
      <c r="F5" s="96">
        <v>44868</v>
      </c>
      <c r="G5" s="96">
        <v>44874</v>
      </c>
      <c r="H5" s="98">
        <v>6410579</v>
      </c>
      <c r="I5" s="98">
        <v>6410579</v>
      </c>
      <c r="J5" s="94"/>
      <c r="K5" s="94" t="s">
        <v>3933</v>
      </c>
      <c r="L5" s="94" t="s">
        <v>3933</v>
      </c>
      <c r="M5" s="98">
        <v>0</v>
      </c>
      <c r="N5" s="94"/>
      <c r="O5" s="94"/>
      <c r="P5" s="94"/>
      <c r="Q5" s="94"/>
      <c r="R5" s="94" t="s">
        <v>3438</v>
      </c>
      <c r="S5" s="96">
        <v>44868</v>
      </c>
      <c r="T5" s="96">
        <v>44874</v>
      </c>
      <c r="U5" s="96">
        <v>44881</v>
      </c>
      <c r="V5" s="98">
        <v>6410579</v>
      </c>
      <c r="W5" s="98">
        <v>0</v>
      </c>
      <c r="X5" s="98">
        <v>0</v>
      </c>
      <c r="Y5" s="98">
        <v>6410579</v>
      </c>
      <c r="Z5" s="94"/>
      <c r="AA5" s="94" t="s">
        <v>3439</v>
      </c>
      <c r="AB5" s="98">
        <v>6410579</v>
      </c>
      <c r="AC5" s="94" t="s">
        <v>3386</v>
      </c>
      <c r="AD5" s="94" t="s">
        <v>3953</v>
      </c>
      <c r="AE5" s="94" t="s">
        <v>3948</v>
      </c>
      <c r="AF5" s="94" t="s">
        <v>3435</v>
      </c>
      <c r="AG5" s="94" t="s">
        <v>3950</v>
      </c>
      <c r="AH5" s="98">
        <v>0</v>
      </c>
      <c r="AI5" s="98">
        <v>6410579</v>
      </c>
      <c r="AJ5" s="98">
        <v>0</v>
      </c>
      <c r="AK5" s="98">
        <v>0</v>
      </c>
      <c r="AL5" s="98">
        <v>0</v>
      </c>
      <c r="AM5" s="98">
        <v>0</v>
      </c>
      <c r="AN5" s="98">
        <v>0</v>
      </c>
      <c r="AO5" s="98">
        <v>0</v>
      </c>
      <c r="AP5" s="98">
        <v>0</v>
      </c>
      <c r="AQ5" s="98">
        <v>0</v>
      </c>
      <c r="AR5" s="98"/>
      <c r="AS5" s="98"/>
      <c r="AT5" s="98"/>
      <c r="AU5" s="98">
        <v>0</v>
      </c>
      <c r="AV5" s="98">
        <v>0</v>
      </c>
      <c r="AW5" s="98">
        <v>0</v>
      </c>
      <c r="AX5" s="101"/>
      <c r="AY5" s="102"/>
      <c r="AZ5" s="98"/>
      <c r="BA5" s="98">
        <v>0</v>
      </c>
    </row>
    <row r="6" spans="1:53" hidden="1">
      <c r="A6" s="94">
        <v>900228989</v>
      </c>
      <c r="B6" s="94" t="s">
        <v>3407</v>
      </c>
      <c r="C6" s="94" t="s">
        <v>29</v>
      </c>
      <c r="D6" s="94" t="str">
        <f>+CONCATENATE(A6,"_",C6)</f>
        <v>900228989_CSP114947</v>
      </c>
      <c r="E6" s="94" t="str">
        <f>+CONCATENATE(C6,"_",AX6)</f>
        <v>CSP114947_</v>
      </c>
      <c r="F6" s="96">
        <v>44884</v>
      </c>
      <c r="G6" s="96">
        <v>44904</v>
      </c>
      <c r="H6" s="98">
        <v>17995944</v>
      </c>
      <c r="I6" s="98">
        <v>17995944</v>
      </c>
      <c r="J6" s="94"/>
      <c r="K6" s="94" t="s">
        <v>3933</v>
      </c>
      <c r="L6" s="94" t="s">
        <v>3933</v>
      </c>
      <c r="M6" s="98">
        <v>0</v>
      </c>
      <c r="N6" s="94"/>
      <c r="O6" s="94"/>
      <c r="P6" s="94"/>
      <c r="Q6" s="94"/>
      <c r="R6" s="94" t="s">
        <v>3438</v>
      </c>
      <c r="S6" s="96">
        <v>44884</v>
      </c>
      <c r="T6" s="96">
        <v>45510</v>
      </c>
      <c r="U6" s="96">
        <v>45517</v>
      </c>
      <c r="V6" s="98">
        <v>17995944</v>
      </c>
      <c r="W6" s="98">
        <v>0</v>
      </c>
      <c r="X6" s="98">
        <v>0</v>
      </c>
      <c r="Y6" s="98">
        <v>17995944</v>
      </c>
      <c r="Z6" s="94"/>
      <c r="AA6" s="94" t="s">
        <v>3440</v>
      </c>
      <c r="AB6" s="98">
        <v>17995944</v>
      </c>
      <c r="AC6" s="94" t="s">
        <v>3386</v>
      </c>
      <c r="AD6" s="94" t="s">
        <v>3440</v>
      </c>
      <c r="AE6" s="94" t="s">
        <v>3954</v>
      </c>
      <c r="AF6" s="94" t="s">
        <v>3955</v>
      </c>
      <c r="AG6" s="94" t="s">
        <v>3956</v>
      </c>
      <c r="AH6" s="98">
        <v>0</v>
      </c>
      <c r="AI6" s="98">
        <v>17995944</v>
      </c>
      <c r="AJ6" s="98">
        <v>0</v>
      </c>
      <c r="AK6" s="98">
        <v>0</v>
      </c>
      <c r="AL6" s="98">
        <v>0</v>
      </c>
      <c r="AM6" s="98">
        <v>0</v>
      </c>
      <c r="AN6" s="98">
        <v>0</v>
      </c>
      <c r="AO6" s="98">
        <v>0</v>
      </c>
      <c r="AP6" s="98">
        <v>0</v>
      </c>
      <c r="AQ6" s="98">
        <v>0</v>
      </c>
      <c r="AR6" s="98"/>
      <c r="AS6" s="98"/>
      <c r="AT6" s="98"/>
      <c r="AU6" s="98">
        <v>0</v>
      </c>
      <c r="AV6" s="98">
        <v>0</v>
      </c>
      <c r="AW6" s="98">
        <v>0</v>
      </c>
      <c r="AX6" s="101"/>
      <c r="AY6" s="102"/>
      <c r="AZ6" s="98"/>
      <c r="BA6" s="98">
        <v>0</v>
      </c>
    </row>
    <row r="7" spans="1:53" hidden="1">
      <c r="A7" s="94">
        <v>900228989</v>
      </c>
      <c r="B7" s="94" t="s">
        <v>3407</v>
      </c>
      <c r="C7" s="94" t="s">
        <v>34</v>
      </c>
      <c r="D7" s="94" t="str">
        <f>+CONCATENATE(A7,"_",C7)</f>
        <v>900228989_CSP116081</v>
      </c>
      <c r="E7" s="94" t="str">
        <f>+CONCATENATE(C7,"_",AX7)</f>
        <v>CSP116081_</v>
      </c>
      <c r="F7" s="96">
        <v>44901</v>
      </c>
      <c r="G7" s="96">
        <v>44912</v>
      </c>
      <c r="H7" s="98">
        <v>6477875</v>
      </c>
      <c r="I7" s="98">
        <v>6477875</v>
      </c>
      <c r="J7" s="94"/>
      <c r="K7" s="94" t="s">
        <v>3933</v>
      </c>
      <c r="L7" s="94" t="s">
        <v>3933</v>
      </c>
      <c r="M7" s="98">
        <v>0</v>
      </c>
      <c r="N7" s="94"/>
      <c r="O7" s="94"/>
      <c r="P7" s="94"/>
      <c r="Q7" s="94"/>
      <c r="R7" s="94" t="s">
        <v>3438</v>
      </c>
      <c r="S7" s="96">
        <v>44901</v>
      </c>
      <c r="T7" s="96">
        <v>44912</v>
      </c>
      <c r="U7" s="96">
        <v>44914</v>
      </c>
      <c r="V7" s="98">
        <v>6477875</v>
      </c>
      <c r="W7" s="98">
        <v>0</v>
      </c>
      <c r="X7" s="98">
        <v>0</v>
      </c>
      <c r="Y7" s="98">
        <v>6477875</v>
      </c>
      <c r="Z7" s="94"/>
      <c r="AA7" s="94" t="s">
        <v>3441</v>
      </c>
      <c r="AB7" s="98">
        <v>6477875</v>
      </c>
      <c r="AC7" s="94" t="s">
        <v>3386</v>
      </c>
      <c r="AD7" s="94" t="s">
        <v>3957</v>
      </c>
      <c r="AE7" s="94" t="s">
        <v>3958</v>
      </c>
      <c r="AF7" s="94" t="s">
        <v>3435</v>
      </c>
      <c r="AG7" s="94" t="s">
        <v>3950</v>
      </c>
      <c r="AH7" s="98">
        <v>0</v>
      </c>
      <c r="AI7" s="98">
        <v>6477875</v>
      </c>
      <c r="AJ7" s="98">
        <v>0</v>
      </c>
      <c r="AK7" s="98">
        <v>0</v>
      </c>
      <c r="AL7" s="98">
        <v>0</v>
      </c>
      <c r="AM7" s="98">
        <v>0</v>
      </c>
      <c r="AN7" s="98">
        <v>0</v>
      </c>
      <c r="AO7" s="98">
        <v>0</v>
      </c>
      <c r="AP7" s="98">
        <v>0</v>
      </c>
      <c r="AQ7" s="98">
        <v>0</v>
      </c>
      <c r="AR7" s="98"/>
      <c r="AS7" s="98"/>
      <c r="AT7" s="98"/>
      <c r="AU7" s="98">
        <v>0</v>
      </c>
      <c r="AV7" s="98">
        <v>0</v>
      </c>
      <c r="AW7" s="98">
        <v>0</v>
      </c>
      <c r="AX7" s="101"/>
      <c r="AY7" s="102"/>
      <c r="AZ7" s="98"/>
      <c r="BA7" s="98">
        <v>0</v>
      </c>
    </row>
    <row r="8" spans="1:53" hidden="1">
      <c r="A8" s="94">
        <v>900228989</v>
      </c>
      <c r="B8" s="94" t="s">
        <v>3407</v>
      </c>
      <c r="C8" s="94" t="s">
        <v>35</v>
      </c>
      <c r="D8" s="94" t="str">
        <f>+CONCATENATE(A8,"_",C8)</f>
        <v>900228989_CSP118018</v>
      </c>
      <c r="E8" s="94" t="str">
        <f>+CONCATENATE(C8,"_",AX8)</f>
        <v>CSP118018_</v>
      </c>
      <c r="F8" s="96">
        <v>44952</v>
      </c>
      <c r="G8" s="96">
        <v>44971</v>
      </c>
      <c r="H8" s="98">
        <v>21851631</v>
      </c>
      <c r="I8" s="98">
        <v>21851631</v>
      </c>
      <c r="J8" s="94"/>
      <c r="K8" s="94" t="s">
        <v>3933</v>
      </c>
      <c r="L8" s="94" t="s">
        <v>3933</v>
      </c>
      <c r="M8" s="98">
        <v>0</v>
      </c>
      <c r="N8" s="94"/>
      <c r="O8" s="94"/>
      <c r="P8" s="94"/>
      <c r="Q8" s="94"/>
      <c r="R8" s="94" t="s">
        <v>3438</v>
      </c>
      <c r="S8" s="96">
        <v>44952</v>
      </c>
      <c r="T8" s="96">
        <v>45516</v>
      </c>
      <c r="U8" s="96">
        <v>45525</v>
      </c>
      <c r="V8" s="98">
        <v>21851631</v>
      </c>
      <c r="W8" s="98">
        <v>0</v>
      </c>
      <c r="X8" s="98">
        <v>0</v>
      </c>
      <c r="Y8" s="98">
        <v>21851631</v>
      </c>
      <c r="Z8" s="94"/>
      <c r="AA8" s="94" t="s">
        <v>3442</v>
      </c>
      <c r="AB8" s="98">
        <v>21851631</v>
      </c>
      <c r="AC8" s="94" t="s">
        <v>3386</v>
      </c>
      <c r="AD8" s="94" t="s">
        <v>3442</v>
      </c>
      <c r="AE8" s="94" t="s">
        <v>3948</v>
      </c>
      <c r="AF8" s="94" t="s">
        <v>3955</v>
      </c>
      <c r="AG8" s="94" t="s">
        <v>3956</v>
      </c>
      <c r="AH8" s="98">
        <v>0</v>
      </c>
      <c r="AI8" s="98">
        <v>21851631</v>
      </c>
      <c r="AJ8" s="98">
        <v>0</v>
      </c>
      <c r="AK8" s="98">
        <v>0</v>
      </c>
      <c r="AL8" s="98">
        <v>0</v>
      </c>
      <c r="AM8" s="98">
        <v>0</v>
      </c>
      <c r="AN8" s="98">
        <v>0</v>
      </c>
      <c r="AO8" s="98">
        <v>0</v>
      </c>
      <c r="AP8" s="98">
        <v>0</v>
      </c>
      <c r="AQ8" s="98">
        <v>0</v>
      </c>
      <c r="AR8" s="98"/>
      <c r="AS8" s="98"/>
      <c r="AT8" s="98"/>
      <c r="AU8" s="98">
        <v>0</v>
      </c>
      <c r="AV8" s="98">
        <v>0</v>
      </c>
      <c r="AW8" s="98">
        <v>0</v>
      </c>
      <c r="AX8" s="101"/>
      <c r="AY8" s="102"/>
      <c r="AZ8" s="98"/>
      <c r="BA8" s="98">
        <v>0</v>
      </c>
    </row>
    <row r="9" spans="1:53" hidden="1">
      <c r="A9" s="94">
        <v>900228989</v>
      </c>
      <c r="B9" s="94" t="s">
        <v>3407</v>
      </c>
      <c r="C9" s="94" t="s">
        <v>36</v>
      </c>
      <c r="D9" s="94" t="str">
        <f>+CONCATENATE(A9,"_",C9)</f>
        <v>900228989_CSP120621</v>
      </c>
      <c r="E9" s="94" t="str">
        <f>+CONCATENATE(C9,"_",AX9)</f>
        <v>CSP120621_</v>
      </c>
      <c r="F9" s="96">
        <v>44980</v>
      </c>
      <c r="G9" s="96">
        <v>45009</v>
      </c>
      <c r="H9" s="98">
        <v>3882448</v>
      </c>
      <c r="I9" s="98">
        <v>3609524</v>
      </c>
      <c r="J9" s="94"/>
      <c r="K9" s="94" t="s">
        <v>3933</v>
      </c>
      <c r="L9" s="94" t="s">
        <v>3933</v>
      </c>
      <c r="M9" s="98">
        <v>0</v>
      </c>
      <c r="N9" s="94"/>
      <c r="O9" s="94"/>
      <c r="P9" s="94"/>
      <c r="Q9" s="94"/>
      <c r="R9" s="94" t="s">
        <v>3438</v>
      </c>
      <c r="S9" s="96">
        <v>45005</v>
      </c>
      <c r="T9" s="96">
        <v>45006</v>
      </c>
      <c r="U9" s="96">
        <v>45008</v>
      </c>
      <c r="V9" s="98">
        <v>3609524</v>
      </c>
      <c r="W9" s="98">
        <v>0</v>
      </c>
      <c r="X9" s="98">
        <v>0</v>
      </c>
      <c r="Y9" s="98">
        <v>3609524</v>
      </c>
      <c r="Z9" s="94"/>
      <c r="AA9" s="94" t="s">
        <v>3446</v>
      </c>
      <c r="AB9" s="98">
        <v>3609524</v>
      </c>
      <c r="AC9" s="94" t="s">
        <v>3386</v>
      </c>
      <c r="AD9" s="94" t="s">
        <v>3959</v>
      </c>
      <c r="AE9" s="94" t="s">
        <v>3948</v>
      </c>
      <c r="AF9" s="94" t="s">
        <v>3435</v>
      </c>
      <c r="AG9" s="94" t="s">
        <v>3950</v>
      </c>
      <c r="AH9" s="98">
        <v>0</v>
      </c>
      <c r="AI9" s="98">
        <v>3609524</v>
      </c>
      <c r="AJ9" s="98">
        <v>0</v>
      </c>
      <c r="AK9" s="98">
        <v>0</v>
      </c>
      <c r="AL9" s="98">
        <v>0</v>
      </c>
      <c r="AM9" s="98">
        <v>0</v>
      </c>
      <c r="AN9" s="98">
        <v>0</v>
      </c>
      <c r="AO9" s="98">
        <v>0</v>
      </c>
      <c r="AP9" s="98">
        <v>0</v>
      </c>
      <c r="AQ9" s="98">
        <v>0</v>
      </c>
      <c r="AR9" s="98"/>
      <c r="AS9" s="98"/>
      <c r="AT9" s="98"/>
      <c r="AU9" s="98">
        <v>0</v>
      </c>
      <c r="AV9" s="98">
        <v>0</v>
      </c>
      <c r="AW9" s="98">
        <v>0</v>
      </c>
      <c r="AX9" s="101"/>
      <c r="AY9" s="102"/>
      <c r="AZ9" s="98"/>
      <c r="BA9" s="98">
        <v>0</v>
      </c>
    </row>
    <row r="10" spans="1:53" hidden="1">
      <c r="A10" s="94">
        <v>900228989</v>
      </c>
      <c r="B10" s="94" t="s">
        <v>3407</v>
      </c>
      <c r="C10" s="94" t="s">
        <v>37</v>
      </c>
      <c r="D10" s="94" t="str">
        <f>+CONCATENATE(A10,"_",C10)</f>
        <v>900228989_CSP120089</v>
      </c>
      <c r="E10" s="94" t="str">
        <f>+CONCATENATE(C10,"_",AX10)</f>
        <v>CSP120089_</v>
      </c>
      <c r="F10" s="96">
        <v>44972</v>
      </c>
      <c r="G10" s="96">
        <v>44998</v>
      </c>
      <c r="H10" s="98">
        <v>187779</v>
      </c>
      <c r="I10" s="98">
        <v>187779</v>
      </c>
      <c r="J10" s="94"/>
      <c r="K10" s="94" t="s">
        <v>3933</v>
      </c>
      <c r="L10" s="94" t="s">
        <v>3933</v>
      </c>
      <c r="M10" s="98">
        <v>0</v>
      </c>
      <c r="N10" s="94"/>
      <c r="O10" s="94"/>
      <c r="P10" s="94"/>
      <c r="Q10" s="94"/>
      <c r="R10" s="94" t="s">
        <v>3438</v>
      </c>
      <c r="S10" s="96">
        <v>44972</v>
      </c>
      <c r="T10" s="96">
        <v>45006</v>
      </c>
      <c r="U10" s="96">
        <v>45015</v>
      </c>
      <c r="V10" s="98">
        <v>187779</v>
      </c>
      <c r="W10" s="98">
        <v>0</v>
      </c>
      <c r="X10" s="98">
        <v>0</v>
      </c>
      <c r="Y10" s="98">
        <v>187779</v>
      </c>
      <c r="Z10" s="94"/>
      <c r="AA10" s="94" t="s">
        <v>3444</v>
      </c>
      <c r="AB10" s="98">
        <v>187779</v>
      </c>
      <c r="AC10" s="94" t="s">
        <v>3386</v>
      </c>
      <c r="AD10" s="94" t="s">
        <v>3960</v>
      </c>
      <c r="AE10" s="94" t="s">
        <v>3958</v>
      </c>
      <c r="AF10" s="94" t="s">
        <v>3435</v>
      </c>
      <c r="AG10" s="94" t="s">
        <v>3950</v>
      </c>
      <c r="AH10" s="98">
        <v>0</v>
      </c>
      <c r="AI10" s="98">
        <v>187779</v>
      </c>
      <c r="AJ10" s="98">
        <v>0</v>
      </c>
      <c r="AK10" s="98">
        <v>0</v>
      </c>
      <c r="AL10" s="98">
        <v>0</v>
      </c>
      <c r="AM10" s="98">
        <v>0</v>
      </c>
      <c r="AN10" s="98">
        <v>0</v>
      </c>
      <c r="AO10" s="98">
        <v>0</v>
      </c>
      <c r="AP10" s="98">
        <v>0</v>
      </c>
      <c r="AQ10" s="98">
        <v>0</v>
      </c>
      <c r="AR10" s="98"/>
      <c r="AS10" s="98"/>
      <c r="AT10" s="98"/>
      <c r="AU10" s="98">
        <v>0</v>
      </c>
      <c r="AV10" s="98">
        <v>0</v>
      </c>
      <c r="AW10" s="98">
        <v>0</v>
      </c>
      <c r="AX10" s="101"/>
      <c r="AY10" s="102"/>
      <c r="AZ10" s="98"/>
      <c r="BA10" s="98">
        <v>0</v>
      </c>
    </row>
    <row r="11" spans="1:53" hidden="1">
      <c r="A11" s="94">
        <v>900228989</v>
      </c>
      <c r="B11" s="94" t="s">
        <v>3407</v>
      </c>
      <c r="C11" s="94" t="s">
        <v>38</v>
      </c>
      <c r="D11" s="94" t="str">
        <f>+CONCATENATE(A11,"_",C11)</f>
        <v>900228989_CSP121172</v>
      </c>
      <c r="E11" s="94" t="str">
        <f>+CONCATENATE(C11,"_",AX11)</f>
        <v>CSP121172_</v>
      </c>
      <c r="F11" s="96">
        <v>44986</v>
      </c>
      <c r="G11" s="96">
        <v>44998</v>
      </c>
      <c r="H11" s="98">
        <v>3138450</v>
      </c>
      <c r="I11" s="98">
        <v>3138450</v>
      </c>
      <c r="J11" s="94"/>
      <c r="K11" s="94" t="s">
        <v>3933</v>
      </c>
      <c r="L11" s="94" t="s">
        <v>3933</v>
      </c>
      <c r="M11" s="98">
        <v>0</v>
      </c>
      <c r="N11" s="94"/>
      <c r="O11" s="94"/>
      <c r="P11" s="94"/>
      <c r="Q11" s="94"/>
      <c r="R11" s="94" t="s">
        <v>3438</v>
      </c>
      <c r="S11" s="96">
        <v>44986</v>
      </c>
      <c r="T11" s="96">
        <v>45569</v>
      </c>
      <c r="U11" s="96">
        <v>45592</v>
      </c>
      <c r="V11" s="98">
        <v>3138450</v>
      </c>
      <c r="W11" s="98">
        <v>0</v>
      </c>
      <c r="X11" s="98">
        <v>0</v>
      </c>
      <c r="Y11" s="98">
        <v>3138450</v>
      </c>
      <c r="Z11" s="94"/>
      <c r="AA11" s="94" t="s">
        <v>3447</v>
      </c>
      <c r="AB11" s="98">
        <v>3138450</v>
      </c>
      <c r="AC11" s="94" t="s">
        <v>3386</v>
      </c>
      <c r="AD11" s="94" t="s">
        <v>3447</v>
      </c>
      <c r="AE11" s="94" t="s">
        <v>3954</v>
      </c>
      <c r="AF11" s="94" t="s">
        <v>3961</v>
      </c>
      <c r="AG11" s="94" t="s">
        <v>3950</v>
      </c>
      <c r="AH11" s="98">
        <v>0</v>
      </c>
      <c r="AI11" s="98">
        <v>3138450</v>
      </c>
      <c r="AJ11" s="98">
        <v>0</v>
      </c>
      <c r="AK11" s="98">
        <v>0</v>
      </c>
      <c r="AL11" s="98">
        <v>0</v>
      </c>
      <c r="AM11" s="98">
        <v>0</v>
      </c>
      <c r="AN11" s="98">
        <v>0</v>
      </c>
      <c r="AO11" s="98">
        <v>0</v>
      </c>
      <c r="AP11" s="98">
        <v>0</v>
      </c>
      <c r="AQ11" s="98">
        <v>0</v>
      </c>
      <c r="AR11" s="98"/>
      <c r="AS11" s="98"/>
      <c r="AT11" s="98"/>
      <c r="AU11" s="98">
        <v>0</v>
      </c>
      <c r="AV11" s="98">
        <v>0</v>
      </c>
      <c r="AW11" s="98">
        <v>0</v>
      </c>
      <c r="AX11" s="101"/>
      <c r="AY11" s="102"/>
      <c r="AZ11" s="98"/>
      <c r="BA11" s="98">
        <v>0</v>
      </c>
    </row>
    <row r="12" spans="1:53" hidden="1">
      <c r="A12" s="94">
        <v>900228989</v>
      </c>
      <c r="B12" s="94" t="s">
        <v>3407</v>
      </c>
      <c r="C12" s="94" t="s">
        <v>39</v>
      </c>
      <c r="D12" s="94" t="str">
        <f>+CONCATENATE(A12,"_",C12)</f>
        <v>900228989_CSP120533</v>
      </c>
      <c r="E12" s="94" t="str">
        <f>+CONCATENATE(C12,"_",AX12)</f>
        <v>CSP120533_</v>
      </c>
      <c r="F12" s="96">
        <v>44979</v>
      </c>
      <c r="G12" s="96">
        <v>45006</v>
      </c>
      <c r="H12" s="98">
        <v>315937</v>
      </c>
      <c r="I12" s="98">
        <v>315937</v>
      </c>
      <c r="J12" s="94"/>
      <c r="K12" s="94" t="s">
        <v>3933</v>
      </c>
      <c r="L12" s="94" t="s">
        <v>3933</v>
      </c>
      <c r="M12" s="98">
        <v>0</v>
      </c>
      <c r="N12" s="94"/>
      <c r="O12" s="94"/>
      <c r="P12" s="94"/>
      <c r="Q12" s="94"/>
      <c r="R12" s="94" t="s">
        <v>3438</v>
      </c>
      <c r="S12" s="96">
        <v>44979</v>
      </c>
      <c r="T12" s="96">
        <v>45006</v>
      </c>
      <c r="U12" s="96">
        <v>45015</v>
      </c>
      <c r="V12" s="98">
        <v>315937</v>
      </c>
      <c r="W12" s="98">
        <v>0</v>
      </c>
      <c r="X12" s="98">
        <v>0</v>
      </c>
      <c r="Y12" s="98">
        <v>315937</v>
      </c>
      <c r="Z12" s="94"/>
      <c r="AA12" s="94" t="s">
        <v>3445</v>
      </c>
      <c r="AB12" s="98">
        <v>315937</v>
      </c>
      <c r="AC12" s="94" t="s">
        <v>3386</v>
      </c>
      <c r="AD12" s="94" t="s">
        <v>3962</v>
      </c>
      <c r="AE12" s="94" t="s">
        <v>3958</v>
      </c>
      <c r="AF12" s="94" t="s">
        <v>3435</v>
      </c>
      <c r="AG12" s="94" t="s">
        <v>3950</v>
      </c>
      <c r="AH12" s="98">
        <v>0</v>
      </c>
      <c r="AI12" s="98">
        <v>315937</v>
      </c>
      <c r="AJ12" s="98">
        <v>0</v>
      </c>
      <c r="AK12" s="98">
        <v>0</v>
      </c>
      <c r="AL12" s="98">
        <v>0</v>
      </c>
      <c r="AM12" s="98">
        <v>0</v>
      </c>
      <c r="AN12" s="98">
        <v>0</v>
      </c>
      <c r="AO12" s="98">
        <v>0</v>
      </c>
      <c r="AP12" s="98">
        <v>0</v>
      </c>
      <c r="AQ12" s="98">
        <v>0</v>
      </c>
      <c r="AR12" s="98"/>
      <c r="AS12" s="98"/>
      <c r="AT12" s="98"/>
      <c r="AU12" s="98">
        <v>0</v>
      </c>
      <c r="AV12" s="98">
        <v>0</v>
      </c>
      <c r="AW12" s="98">
        <v>0</v>
      </c>
      <c r="AX12" s="101"/>
      <c r="AY12" s="102"/>
      <c r="AZ12" s="98"/>
      <c r="BA12" s="98">
        <v>0</v>
      </c>
    </row>
    <row r="13" spans="1:53" hidden="1">
      <c r="A13" s="94">
        <v>900228989</v>
      </c>
      <c r="B13" s="94" t="s">
        <v>3407</v>
      </c>
      <c r="C13" s="94" t="s">
        <v>40</v>
      </c>
      <c r="D13" s="94" t="str">
        <f>+CONCATENATE(A13,"_",C13)</f>
        <v>900228989_CSP122198</v>
      </c>
      <c r="E13" s="94" t="str">
        <f>+CONCATENATE(C13,"_",AX13)</f>
        <v>CSP122198_</v>
      </c>
      <c r="F13" s="96">
        <v>44999</v>
      </c>
      <c r="G13" s="96">
        <v>45034</v>
      </c>
      <c r="H13" s="98">
        <v>535399</v>
      </c>
      <c r="I13" s="98">
        <v>535399</v>
      </c>
      <c r="J13" s="94"/>
      <c r="K13" s="94" t="s">
        <v>3933</v>
      </c>
      <c r="L13" s="94" t="s">
        <v>3933</v>
      </c>
      <c r="M13" s="98">
        <v>0</v>
      </c>
      <c r="N13" s="94"/>
      <c r="O13" s="94"/>
      <c r="P13" s="94"/>
      <c r="Q13" s="94"/>
      <c r="R13" s="94" t="s">
        <v>3438</v>
      </c>
      <c r="S13" s="96">
        <v>44999</v>
      </c>
      <c r="T13" s="96">
        <v>45034</v>
      </c>
      <c r="U13" s="96">
        <v>45037</v>
      </c>
      <c r="V13" s="98">
        <v>535399</v>
      </c>
      <c r="W13" s="98">
        <v>0</v>
      </c>
      <c r="X13" s="98">
        <v>0</v>
      </c>
      <c r="Y13" s="98">
        <v>535399</v>
      </c>
      <c r="Z13" s="94"/>
      <c r="AA13" s="94" t="s">
        <v>3443</v>
      </c>
      <c r="AB13" s="98">
        <v>535399</v>
      </c>
      <c r="AC13" s="94" t="s">
        <v>3386</v>
      </c>
      <c r="AD13" s="94" t="s">
        <v>3963</v>
      </c>
      <c r="AE13" s="94" t="s">
        <v>3958</v>
      </c>
      <c r="AF13" s="94" t="s">
        <v>3435</v>
      </c>
      <c r="AG13" s="94" t="s">
        <v>3950</v>
      </c>
      <c r="AH13" s="98">
        <v>0</v>
      </c>
      <c r="AI13" s="98">
        <v>535399</v>
      </c>
      <c r="AJ13" s="98">
        <v>0</v>
      </c>
      <c r="AK13" s="98">
        <v>0</v>
      </c>
      <c r="AL13" s="98">
        <v>0</v>
      </c>
      <c r="AM13" s="98">
        <v>0</v>
      </c>
      <c r="AN13" s="98">
        <v>0</v>
      </c>
      <c r="AO13" s="98">
        <v>0</v>
      </c>
      <c r="AP13" s="98">
        <v>0</v>
      </c>
      <c r="AQ13" s="98">
        <v>0</v>
      </c>
      <c r="AR13" s="98"/>
      <c r="AS13" s="98"/>
      <c r="AT13" s="98"/>
      <c r="AU13" s="98">
        <v>0</v>
      </c>
      <c r="AV13" s="98">
        <v>0</v>
      </c>
      <c r="AW13" s="98">
        <v>0</v>
      </c>
      <c r="AX13" s="101"/>
      <c r="AY13" s="102"/>
      <c r="AZ13" s="98"/>
      <c r="BA13" s="98">
        <v>0</v>
      </c>
    </row>
    <row r="14" spans="1:53" hidden="1">
      <c r="A14" s="94">
        <v>900228989</v>
      </c>
      <c r="B14" s="94" t="s">
        <v>3407</v>
      </c>
      <c r="C14" s="94" t="s">
        <v>41</v>
      </c>
      <c r="D14" s="94" t="str">
        <f>+CONCATENATE(A14,"_",C14)</f>
        <v>900228989_CSP121693</v>
      </c>
      <c r="E14" s="94" t="str">
        <f>+CONCATENATE(C14,"_",AX14)</f>
        <v>CSP121693_</v>
      </c>
      <c r="F14" s="96">
        <v>44993</v>
      </c>
      <c r="G14" s="96">
        <v>45034</v>
      </c>
      <c r="H14" s="98">
        <v>2290065</v>
      </c>
      <c r="I14" s="98">
        <v>2290065</v>
      </c>
      <c r="J14" s="94"/>
      <c r="K14" s="94" t="s">
        <v>3933</v>
      </c>
      <c r="L14" s="94" t="s">
        <v>3933</v>
      </c>
      <c r="M14" s="98">
        <v>0</v>
      </c>
      <c r="N14" s="94"/>
      <c r="O14" s="94"/>
      <c r="P14" s="94"/>
      <c r="Q14" s="94"/>
      <c r="R14" s="94" t="s">
        <v>3438</v>
      </c>
      <c r="S14" s="96">
        <v>44993</v>
      </c>
      <c r="T14" s="96">
        <v>45034</v>
      </c>
      <c r="U14" s="96">
        <v>45043</v>
      </c>
      <c r="V14" s="98">
        <v>2290065</v>
      </c>
      <c r="W14" s="98">
        <v>0</v>
      </c>
      <c r="X14" s="98">
        <v>0</v>
      </c>
      <c r="Y14" s="98">
        <v>2290065</v>
      </c>
      <c r="Z14" s="94"/>
      <c r="AA14" s="94" t="s">
        <v>3448</v>
      </c>
      <c r="AB14" s="98">
        <v>2290065</v>
      </c>
      <c r="AC14" s="94" t="s">
        <v>3386</v>
      </c>
      <c r="AD14" s="94" t="s">
        <v>3964</v>
      </c>
      <c r="AE14" s="94" t="s">
        <v>3948</v>
      </c>
      <c r="AF14" s="94" t="s">
        <v>3435</v>
      </c>
      <c r="AG14" s="94" t="s">
        <v>3950</v>
      </c>
      <c r="AH14" s="98">
        <v>0</v>
      </c>
      <c r="AI14" s="98">
        <v>2290065</v>
      </c>
      <c r="AJ14" s="98">
        <v>0</v>
      </c>
      <c r="AK14" s="98">
        <v>0</v>
      </c>
      <c r="AL14" s="98">
        <v>0</v>
      </c>
      <c r="AM14" s="98">
        <v>0</v>
      </c>
      <c r="AN14" s="98">
        <v>0</v>
      </c>
      <c r="AO14" s="98">
        <v>0</v>
      </c>
      <c r="AP14" s="98">
        <v>0</v>
      </c>
      <c r="AQ14" s="98">
        <v>0</v>
      </c>
      <c r="AR14" s="98"/>
      <c r="AS14" s="98"/>
      <c r="AT14" s="98"/>
      <c r="AU14" s="98">
        <v>0</v>
      </c>
      <c r="AV14" s="98">
        <v>0</v>
      </c>
      <c r="AW14" s="98">
        <v>0</v>
      </c>
      <c r="AX14" s="101"/>
      <c r="AY14" s="102"/>
      <c r="AZ14" s="98"/>
      <c r="BA14" s="98">
        <v>0</v>
      </c>
    </row>
    <row r="15" spans="1:53" hidden="1">
      <c r="A15" s="94">
        <v>900228989</v>
      </c>
      <c r="B15" s="94" t="s">
        <v>3407</v>
      </c>
      <c r="C15" s="94" t="s">
        <v>43</v>
      </c>
      <c r="D15" s="94" t="str">
        <f>+CONCATENATE(A15,"_",C15)</f>
        <v>900228989_CSP119298</v>
      </c>
      <c r="E15" s="94" t="str">
        <f>+CONCATENATE(C15,"_",AX15)</f>
        <v>CSP119298_</v>
      </c>
      <c r="F15" s="96">
        <v>44961</v>
      </c>
      <c r="G15" s="96">
        <v>45067</v>
      </c>
      <c r="H15" s="98">
        <v>776512</v>
      </c>
      <c r="I15" s="98">
        <v>776512</v>
      </c>
      <c r="J15" s="94"/>
      <c r="K15" s="94" t="s">
        <v>3933</v>
      </c>
      <c r="L15" s="94" t="s">
        <v>3933</v>
      </c>
      <c r="M15" s="98">
        <v>0</v>
      </c>
      <c r="N15" s="94"/>
      <c r="O15" s="94"/>
      <c r="P15" s="94"/>
      <c r="Q15" s="94"/>
      <c r="R15" s="94" t="s">
        <v>3438</v>
      </c>
      <c r="S15" s="96">
        <v>44960</v>
      </c>
      <c r="T15" s="96">
        <v>45067</v>
      </c>
      <c r="U15" s="96">
        <v>45075</v>
      </c>
      <c r="V15" s="98">
        <v>776512</v>
      </c>
      <c r="W15" s="98">
        <v>0</v>
      </c>
      <c r="X15" s="98">
        <v>0</v>
      </c>
      <c r="Y15" s="98">
        <v>776512</v>
      </c>
      <c r="Z15" s="94"/>
      <c r="AA15" s="94" t="s">
        <v>3443</v>
      </c>
      <c r="AB15" s="98">
        <v>776512</v>
      </c>
      <c r="AC15" s="94" t="s">
        <v>3386</v>
      </c>
      <c r="AD15" s="94" t="s">
        <v>3963</v>
      </c>
      <c r="AE15" s="94" t="s">
        <v>3958</v>
      </c>
      <c r="AF15" s="94" t="s">
        <v>3435</v>
      </c>
      <c r="AG15" s="94" t="s">
        <v>3950</v>
      </c>
      <c r="AH15" s="98">
        <v>0</v>
      </c>
      <c r="AI15" s="98">
        <v>776512</v>
      </c>
      <c r="AJ15" s="98">
        <v>0</v>
      </c>
      <c r="AK15" s="98">
        <v>0</v>
      </c>
      <c r="AL15" s="98">
        <v>0</v>
      </c>
      <c r="AM15" s="98">
        <v>0</v>
      </c>
      <c r="AN15" s="98">
        <v>0</v>
      </c>
      <c r="AO15" s="98">
        <v>0</v>
      </c>
      <c r="AP15" s="98">
        <v>0</v>
      </c>
      <c r="AQ15" s="98">
        <v>0</v>
      </c>
      <c r="AR15" s="98"/>
      <c r="AS15" s="98"/>
      <c r="AT15" s="98"/>
      <c r="AU15" s="98">
        <v>0</v>
      </c>
      <c r="AV15" s="98">
        <v>0</v>
      </c>
      <c r="AW15" s="98">
        <v>0</v>
      </c>
      <c r="AX15" s="101"/>
      <c r="AY15" s="102"/>
      <c r="AZ15" s="98"/>
      <c r="BA15" s="98">
        <v>0</v>
      </c>
    </row>
    <row r="16" spans="1:53" hidden="1">
      <c r="A16" s="94">
        <v>900228989</v>
      </c>
      <c r="B16" s="94" t="s">
        <v>3407</v>
      </c>
      <c r="C16" s="94" t="s">
        <v>45</v>
      </c>
      <c r="D16" s="94" t="str">
        <f>+CONCATENATE(A16,"_",C16)</f>
        <v>900228989_CSP124763</v>
      </c>
      <c r="E16" s="94" t="str">
        <f>+CONCATENATE(C16,"_",AX16)</f>
        <v>CSP124763_</v>
      </c>
      <c r="F16" s="96">
        <v>45036</v>
      </c>
      <c r="G16" s="96">
        <v>45065</v>
      </c>
      <c r="H16" s="98">
        <v>64648</v>
      </c>
      <c r="I16" s="98">
        <v>64648</v>
      </c>
      <c r="J16" s="94"/>
      <c r="K16" s="94" t="s">
        <v>3933</v>
      </c>
      <c r="L16" s="94" t="s">
        <v>3933</v>
      </c>
      <c r="M16" s="98">
        <v>0</v>
      </c>
      <c r="N16" s="94"/>
      <c r="O16" s="94"/>
      <c r="P16" s="94"/>
      <c r="Q16" s="94"/>
      <c r="R16" s="94" t="s">
        <v>3438</v>
      </c>
      <c r="S16" s="96">
        <v>45036</v>
      </c>
      <c r="T16" s="96">
        <v>45065</v>
      </c>
      <c r="U16" s="96">
        <v>45075</v>
      </c>
      <c r="V16" s="98">
        <v>64648</v>
      </c>
      <c r="W16" s="98">
        <v>0</v>
      </c>
      <c r="X16" s="98">
        <v>0</v>
      </c>
      <c r="Y16" s="98">
        <v>64648</v>
      </c>
      <c r="Z16" s="94"/>
      <c r="AA16" s="94" t="s">
        <v>3443</v>
      </c>
      <c r="AB16" s="98">
        <v>64648</v>
      </c>
      <c r="AC16" s="94" t="s">
        <v>3386</v>
      </c>
      <c r="AD16" s="94" t="s">
        <v>3963</v>
      </c>
      <c r="AE16" s="94" t="s">
        <v>3958</v>
      </c>
      <c r="AF16" s="94" t="s">
        <v>3435</v>
      </c>
      <c r="AG16" s="94" t="s">
        <v>3950</v>
      </c>
      <c r="AH16" s="98">
        <v>0</v>
      </c>
      <c r="AI16" s="98">
        <v>64648</v>
      </c>
      <c r="AJ16" s="98">
        <v>0</v>
      </c>
      <c r="AK16" s="98">
        <v>0</v>
      </c>
      <c r="AL16" s="98">
        <v>0</v>
      </c>
      <c r="AM16" s="98">
        <v>0</v>
      </c>
      <c r="AN16" s="98">
        <v>0</v>
      </c>
      <c r="AO16" s="98">
        <v>0</v>
      </c>
      <c r="AP16" s="98">
        <v>0</v>
      </c>
      <c r="AQ16" s="98">
        <v>0</v>
      </c>
      <c r="AR16" s="98"/>
      <c r="AS16" s="98"/>
      <c r="AT16" s="98"/>
      <c r="AU16" s="98">
        <v>0</v>
      </c>
      <c r="AV16" s="98">
        <v>0</v>
      </c>
      <c r="AW16" s="98">
        <v>0</v>
      </c>
      <c r="AX16" s="101"/>
      <c r="AY16" s="102"/>
      <c r="AZ16" s="98"/>
      <c r="BA16" s="98">
        <v>0</v>
      </c>
    </row>
    <row r="17" spans="1:53" hidden="1">
      <c r="A17" s="94">
        <v>900228989</v>
      </c>
      <c r="B17" s="94" t="s">
        <v>3407</v>
      </c>
      <c r="C17" s="94" t="s">
        <v>46</v>
      </c>
      <c r="D17" s="94" t="str">
        <f>+CONCATENATE(A17,"_",C17)</f>
        <v>900228989_CSP125869</v>
      </c>
      <c r="E17" s="94" t="str">
        <f>+CONCATENATE(C17,"_",AX17)</f>
        <v>CSP125869_</v>
      </c>
      <c r="F17" s="96">
        <v>45053</v>
      </c>
      <c r="G17" s="96">
        <v>45064</v>
      </c>
      <c r="H17" s="98">
        <v>1876045</v>
      </c>
      <c r="I17" s="98">
        <v>1660245</v>
      </c>
      <c r="J17" s="94"/>
      <c r="K17" s="94" t="s">
        <v>3933</v>
      </c>
      <c r="L17" s="94" t="s">
        <v>3933</v>
      </c>
      <c r="M17" s="98">
        <v>0</v>
      </c>
      <c r="N17" s="94"/>
      <c r="O17" s="94"/>
      <c r="P17" s="94"/>
      <c r="Q17" s="94"/>
      <c r="R17" s="94" t="s">
        <v>3438</v>
      </c>
      <c r="S17" s="96">
        <v>45053</v>
      </c>
      <c r="T17" s="96">
        <v>45597</v>
      </c>
      <c r="U17" s="96">
        <v>45615</v>
      </c>
      <c r="V17" s="98">
        <v>1660245</v>
      </c>
      <c r="W17" s="98">
        <v>0</v>
      </c>
      <c r="X17" s="98">
        <v>0</v>
      </c>
      <c r="Y17" s="98">
        <v>1660245</v>
      </c>
      <c r="Z17" s="94"/>
      <c r="AA17" s="94" t="s">
        <v>3456</v>
      </c>
      <c r="AB17" s="98">
        <v>1660245</v>
      </c>
      <c r="AC17" s="94" t="s">
        <v>3386</v>
      </c>
      <c r="AD17" s="94" t="s">
        <v>3456</v>
      </c>
      <c r="AE17" s="94" t="s">
        <v>3954</v>
      </c>
      <c r="AF17" s="94">
        <v>0</v>
      </c>
      <c r="AG17" s="94">
        <v>0</v>
      </c>
      <c r="AH17" s="98">
        <v>0</v>
      </c>
      <c r="AI17" s="98">
        <v>1660245</v>
      </c>
      <c r="AJ17" s="98">
        <v>0</v>
      </c>
      <c r="AK17" s="98">
        <v>0</v>
      </c>
      <c r="AL17" s="98">
        <v>0</v>
      </c>
      <c r="AM17" s="98">
        <v>0</v>
      </c>
      <c r="AN17" s="98">
        <v>0</v>
      </c>
      <c r="AO17" s="98">
        <v>0</v>
      </c>
      <c r="AP17" s="98">
        <v>0</v>
      </c>
      <c r="AQ17" s="98">
        <v>0</v>
      </c>
      <c r="AR17" s="98"/>
      <c r="AS17" s="98"/>
      <c r="AT17" s="98"/>
      <c r="AU17" s="98">
        <v>0</v>
      </c>
      <c r="AV17" s="98">
        <v>0</v>
      </c>
      <c r="AW17" s="98">
        <v>0</v>
      </c>
      <c r="AX17" s="101"/>
      <c r="AY17" s="102"/>
      <c r="AZ17" s="98"/>
      <c r="BA17" s="98">
        <v>0</v>
      </c>
    </row>
    <row r="18" spans="1:53" hidden="1">
      <c r="A18" s="94">
        <v>900228989</v>
      </c>
      <c r="B18" s="94" t="s">
        <v>3407</v>
      </c>
      <c r="C18" s="94" t="s">
        <v>48</v>
      </c>
      <c r="D18" s="94" t="str">
        <f>+CONCATENATE(A18,"_",C18)</f>
        <v>900228989_CSP125956</v>
      </c>
      <c r="E18" s="94" t="str">
        <f>+CONCATENATE(C18,"_",AX18)</f>
        <v>CSP125956_</v>
      </c>
      <c r="F18" s="96">
        <v>45054</v>
      </c>
      <c r="G18" s="96">
        <v>45064</v>
      </c>
      <c r="H18" s="98">
        <v>4236366</v>
      </c>
      <c r="I18" s="98">
        <v>4236366</v>
      </c>
      <c r="J18" s="94"/>
      <c r="K18" s="94" t="s">
        <v>3933</v>
      </c>
      <c r="L18" s="94" t="s">
        <v>3933</v>
      </c>
      <c r="M18" s="98">
        <v>0</v>
      </c>
      <c r="N18" s="94"/>
      <c r="O18" s="94"/>
      <c r="P18" s="94"/>
      <c r="Q18" s="94"/>
      <c r="R18" s="94" t="s">
        <v>3438</v>
      </c>
      <c r="S18" s="96">
        <v>45054</v>
      </c>
      <c r="T18" s="96">
        <v>45064</v>
      </c>
      <c r="U18" s="96">
        <v>45071</v>
      </c>
      <c r="V18" s="98">
        <v>4236366</v>
      </c>
      <c r="W18" s="98">
        <v>0</v>
      </c>
      <c r="X18" s="98">
        <v>0</v>
      </c>
      <c r="Y18" s="98">
        <v>4236366</v>
      </c>
      <c r="Z18" s="94"/>
      <c r="AA18" s="94" t="s">
        <v>3457</v>
      </c>
      <c r="AB18" s="98">
        <v>4236366</v>
      </c>
      <c r="AC18" s="94" t="s">
        <v>3386</v>
      </c>
      <c r="AD18" s="94" t="s">
        <v>3972</v>
      </c>
      <c r="AE18" s="94" t="s">
        <v>3948</v>
      </c>
      <c r="AF18" s="94" t="s">
        <v>3435</v>
      </c>
      <c r="AG18" s="94" t="s">
        <v>3950</v>
      </c>
      <c r="AH18" s="98">
        <v>0</v>
      </c>
      <c r="AI18" s="98">
        <v>4236366</v>
      </c>
      <c r="AJ18" s="98">
        <v>0</v>
      </c>
      <c r="AK18" s="98">
        <v>0</v>
      </c>
      <c r="AL18" s="98">
        <v>0</v>
      </c>
      <c r="AM18" s="98">
        <v>0</v>
      </c>
      <c r="AN18" s="98">
        <v>0</v>
      </c>
      <c r="AO18" s="98">
        <v>0</v>
      </c>
      <c r="AP18" s="98">
        <v>0</v>
      </c>
      <c r="AQ18" s="98">
        <v>0</v>
      </c>
      <c r="AR18" s="98"/>
      <c r="AS18" s="98"/>
      <c r="AT18" s="98"/>
      <c r="AU18" s="98">
        <v>0</v>
      </c>
      <c r="AV18" s="98">
        <v>0</v>
      </c>
      <c r="AW18" s="98">
        <v>0</v>
      </c>
      <c r="AX18" s="101"/>
      <c r="AY18" s="102"/>
      <c r="AZ18" s="98"/>
      <c r="BA18" s="98">
        <v>0</v>
      </c>
    </row>
    <row r="19" spans="1:53" hidden="1">
      <c r="A19" s="94">
        <v>900228989</v>
      </c>
      <c r="B19" s="94" t="s">
        <v>3407</v>
      </c>
      <c r="C19" s="94" t="s">
        <v>49</v>
      </c>
      <c r="D19" s="94" t="str">
        <f>+CONCATENATE(A19,"_",C19)</f>
        <v>900228989_CSP126040</v>
      </c>
      <c r="E19" s="94" t="str">
        <f>+CONCATENATE(C19,"_",AX19)</f>
        <v>CSP126040_</v>
      </c>
      <c r="F19" s="96">
        <v>45055</v>
      </c>
      <c r="G19" s="96">
        <v>45064</v>
      </c>
      <c r="H19" s="98">
        <v>6217316</v>
      </c>
      <c r="I19" s="98">
        <v>5912733</v>
      </c>
      <c r="J19" s="94"/>
      <c r="K19" s="94" t="s">
        <v>3933</v>
      </c>
      <c r="L19" s="94" t="s">
        <v>3933</v>
      </c>
      <c r="M19" s="98">
        <v>0</v>
      </c>
      <c r="N19" s="94"/>
      <c r="O19" s="94"/>
      <c r="P19" s="94"/>
      <c r="Q19" s="94"/>
      <c r="R19" s="94" t="s">
        <v>3438</v>
      </c>
      <c r="S19" s="96">
        <v>45055</v>
      </c>
      <c r="T19" s="96">
        <v>45537</v>
      </c>
      <c r="U19" s="96">
        <v>45556</v>
      </c>
      <c r="V19" s="98">
        <v>5912733</v>
      </c>
      <c r="W19" s="98">
        <v>0</v>
      </c>
      <c r="X19" s="98">
        <v>0</v>
      </c>
      <c r="Y19" s="98">
        <v>5912733</v>
      </c>
      <c r="Z19" s="94"/>
      <c r="AA19" s="94" t="s">
        <v>3458</v>
      </c>
      <c r="AB19" s="98">
        <v>5912733</v>
      </c>
      <c r="AC19" s="94" t="s">
        <v>3386</v>
      </c>
      <c r="AD19" s="94" t="s">
        <v>3458</v>
      </c>
      <c r="AE19" s="94" t="s">
        <v>3948</v>
      </c>
      <c r="AF19" s="94" t="s">
        <v>3955</v>
      </c>
      <c r="AG19" s="94" t="s">
        <v>3956</v>
      </c>
      <c r="AH19" s="98">
        <v>0</v>
      </c>
      <c r="AI19" s="98">
        <v>5912733</v>
      </c>
      <c r="AJ19" s="98">
        <v>0</v>
      </c>
      <c r="AK19" s="98">
        <v>0</v>
      </c>
      <c r="AL19" s="98">
        <v>0</v>
      </c>
      <c r="AM19" s="98">
        <v>0</v>
      </c>
      <c r="AN19" s="98">
        <v>0</v>
      </c>
      <c r="AO19" s="98">
        <v>0</v>
      </c>
      <c r="AP19" s="98">
        <v>0</v>
      </c>
      <c r="AQ19" s="98">
        <v>0</v>
      </c>
      <c r="AR19" s="98"/>
      <c r="AS19" s="98"/>
      <c r="AT19" s="98"/>
      <c r="AU19" s="98">
        <v>0</v>
      </c>
      <c r="AV19" s="98">
        <v>0</v>
      </c>
      <c r="AW19" s="98">
        <v>0</v>
      </c>
      <c r="AX19" s="101"/>
      <c r="AY19" s="102"/>
      <c r="AZ19" s="98"/>
      <c r="BA19" s="98">
        <v>0</v>
      </c>
    </row>
    <row r="20" spans="1:53" hidden="1">
      <c r="A20" s="94">
        <v>900228989</v>
      </c>
      <c r="B20" s="94" t="s">
        <v>3407</v>
      </c>
      <c r="C20" s="94" t="s">
        <v>51</v>
      </c>
      <c r="D20" s="94" t="str">
        <f>+CONCATENATE(A20,"_",C20)</f>
        <v>900228989_CSP125677</v>
      </c>
      <c r="E20" s="94" t="str">
        <f>+CONCATENATE(C20,"_",AX20)</f>
        <v>CSP125677_</v>
      </c>
      <c r="F20" s="96">
        <v>45050</v>
      </c>
      <c r="G20" s="96">
        <v>45067</v>
      </c>
      <c r="H20" s="98">
        <v>50720</v>
      </c>
      <c r="I20" s="98">
        <v>46620</v>
      </c>
      <c r="J20" s="94"/>
      <c r="K20" s="94" t="s">
        <v>3933</v>
      </c>
      <c r="L20" s="94" t="s">
        <v>3933</v>
      </c>
      <c r="M20" s="98">
        <v>0</v>
      </c>
      <c r="N20" s="94"/>
      <c r="O20" s="94"/>
      <c r="P20" s="94"/>
      <c r="Q20" s="94"/>
      <c r="R20" s="94" t="s">
        <v>3438</v>
      </c>
      <c r="S20" s="96">
        <v>45050</v>
      </c>
      <c r="T20" s="96">
        <v>45067</v>
      </c>
      <c r="U20" s="96">
        <v>45072</v>
      </c>
      <c r="V20" s="98">
        <v>46620</v>
      </c>
      <c r="W20" s="98">
        <v>0</v>
      </c>
      <c r="X20" s="98">
        <v>0</v>
      </c>
      <c r="Y20" s="98">
        <v>46620</v>
      </c>
      <c r="Z20" s="94"/>
      <c r="AA20" s="94" t="s">
        <v>3454</v>
      </c>
      <c r="AB20" s="98">
        <v>46620</v>
      </c>
      <c r="AC20" s="94" t="s">
        <v>3386</v>
      </c>
      <c r="AD20" s="94" t="s">
        <v>3974</v>
      </c>
      <c r="AE20" s="94" t="s">
        <v>3948</v>
      </c>
      <c r="AF20" s="94" t="s">
        <v>3435</v>
      </c>
      <c r="AG20" s="94" t="s">
        <v>3950</v>
      </c>
      <c r="AH20" s="98">
        <v>0</v>
      </c>
      <c r="AI20" s="98">
        <v>46620</v>
      </c>
      <c r="AJ20" s="98">
        <v>0</v>
      </c>
      <c r="AK20" s="98">
        <v>0</v>
      </c>
      <c r="AL20" s="98">
        <v>0</v>
      </c>
      <c r="AM20" s="98">
        <v>0</v>
      </c>
      <c r="AN20" s="98">
        <v>0</v>
      </c>
      <c r="AO20" s="98">
        <v>0</v>
      </c>
      <c r="AP20" s="98">
        <v>0</v>
      </c>
      <c r="AQ20" s="98">
        <v>0</v>
      </c>
      <c r="AR20" s="98"/>
      <c r="AS20" s="98"/>
      <c r="AT20" s="98"/>
      <c r="AU20" s="98">
        <v>0</v>
      </c>
      <c r="AV20" s="98">
        <v>0</v>
      </c>
      <c r="AW20" s="98">
        <v>0</v>
      </c>
      <c r="AX20" s="101"/>
      <c r="AY20" s="102"/>
      <c r="AZ20" s="98"/>
      <c r="BA20" s="98">
        <v>0</v>
      </c>
    </row>
    <row r="21" spans="1:53" hidden="1">
      <c r="A21" s="94">
        <v>900228989</v>
      </c>
      <c r="B21" s="94" t="s">
        <v>3407</v>
      </c>
      <c r="C21" s="94" t="s">
        <v>52</v>
      </c>
      <c r="D21" s="94" t="str">
        <f>+CONCATENATE(A21,"_",C21)</f>
        <v>900228989_CSP125687</v>
      </c>
      <c r="E21" s="94" t="str">
        <f>+CONCATENATE(C21,"_",AX21)</f>
        <v>CSP125687_</v>
      </c>
      <c r="F21" s="96">
        <v>45050</v>
      </c>
      <c r="G21" s="96">
        <v>45067</v>
      </c>
      <c r="H21" s="98">
        <v>120000</v>
      </c>
      <c r="I21" s="98">
        <v>115900</v>
      </c>
      <c r="J21" s="94"/>
      <c r="K21" s="94" t="s">
        <v>3933</v>
      </c>
      <c r="L21" s="94" t="s">
        <v>3933</v>
      </c>
      <c r="M21" s="98">
        <v>0</v>
      </c>
      <c r="N21" s="94"/>
      <c r="O21" s="94"/>
      <c r="P21" s="94"/>
      <c r="Q21" s="94"/>
      <c r="R21" s="94" t="s">
        <v>3438</v>
      </c>
      <c r="S21" s="96">
        <v>45050</v>
      </c>
      <c r="T21" s="96">
        <v>45067</v>
      </c>
      <c r="U21" s="96">
        <v>45072</v>
      </c>
      <c r="V21" s="98">
        <v>115900</v>
      </c>
      <c r="W21" s="98">
        <v>0</v>
      </c>
      <c r="X21" s="98">
        <v>0</v>
      </c>
      <c r="Y21" s="98">
        <v>115900</v>
      </c>
      <c r="Z21" s="94"/>
      <c r="AA21" s="94" t="s">
        <v>3455</v>
      </c>
      <c r="AB21" s="98">
        <v>115900</v>
      </c>
      <c r="AC21" s="94" t="s">
        <v>3386</v>
      </c>
      <c r="AD21" s="94" t="s">
        <v>3975</v>
      </c>
      <c r="AE21" s="94" t="s">
        <v>3948</v>
      </c>
      <c r="AF21" s="94" t="s">
        <v>3435</v>
      </c>
      <c r="AG21" s="94" t="s">
        <v>3950</v>
      </c>
      <c r="AH21" s="98">
        <v>0</v>
      </c>
      <c r="AI21" s="98">
        <v>115900</v>
      </c>
      <c r="AJ21" s="98">
        <v>0</v>
      </c>
      <c r="AK21" s="98">
        <v>0</v>
      </c>
      <c r="AL21" s="98">
        <v>0</v>
      </c>
      <c r="AM21" s="98">
        <v>0</v>
      </c>
      <c r="AN21" s="98">
        <v>0</v>
      </c>
      <c r="AO21" s="98">
        <v>0</v>
      </c>
      <c r="AP21" s="98">
        <v>0</v>
      </c>
      <c r="AQ21" s="98">
        <v>0</v>
      </c>
      <c r="AR21" s="98"/>
      <c r="AS21" s="98"/>
      <c r="AT21" s="98"/>
      <c r="AU21" s="98">
        <v>0</v>
      </c>
      <c r="AV21" s="98">
        <v>0</v>
      </c>
      <c r="AW21" s="98">
        <v>0</v>
      </c>
      <c r="AX21" s="101"/>
      <c r="AY21" s="102"/>
      <c r="AZ21" s="98"/>
      <c r="BA21" s="98">
        <v>0</v>
      </c>
    </row>
    <row r="22" spans="1:53" hidden="1">
      <c r="A22" s="94">
        <v>900228989</v>
      </c>
      <c r="B22" s="94" t="s">
        <v>3407</v>
      </c>
      <c r="C22" s="94" t="s">
        <v>53</v>
      </c>
      <c r="D22" s="94" t="str">
        <f>+CONCATENATE(A22,"_",C22)</f>
        <v>900228989_CSP125631</v>
      </c>
      <c r="E22" s="94" t="str">
        <f>+CONCATENATE(C22,"_",AX22)</f>
        <v>CSP125631_</v>
      </c>
      <c r="F22" s="96">
        <v>45049</v>
      </c>
      <c r="G22" s="96">
        <v>45067</v>
      </c>
      <c r="H22" s="98">
        <v>223300</v>
      </c>
      <c r="I22" s="98">
        <v>219200</v>
      </c>
      <c r="J22" s="94"/>
      <c r="K22" s="94" t="s">
        <v>3933</v>
      </c>
      <c r="L22" s="94" t="s">
        <v>3933</v>
      </c>
      <c r="M22" s="98">
        <v>0</v>
      </c>
      <c r="N22" s="94"/>
      <c r="O22" s="94"/>
      <c r="P22" s="94"/>
      <c r="Q22" s="94"/>
      <c r="R22" s="94" t="s">
        <v>3438</v>
      </c>
      <c r="S22" s="96">
        <v>45049</v>
      </c>
      <c r="T22" s="96">
        <v>45067</v>
      </c>
      <c r="U22" s="96">
        <v>45072</v>
      </c>
      <c r="V22" s="98">
        <v>219200</v>
      </c>
      <c r="W22" s="98">
        <v>0</v>
      </c>
      <c r="X22" s="98">
        <v>0</v>
      </c>
      <c r="Y22" s="98">
        <v>219200</v>
      </c>
      <c r="Z22" s="94"/>
      <c r="AA22" s="94" t="s">
        <v>3453</v>
      </c>
      <c r="AB22" s="98">
        <v>219200</v>
      </c>
      <c r="AC22" s="94" t="s">
        <v>3386</v>
      </c>
      <c r="AD22" s="94" t="s">
        <v>3976</v>
      </c>
      <c r="AE22" s="94" t="s">
        <v>3948</v>
      </c>
      <c r="AF22" s="94" t="s">
        <v>3435</v>
      </c>
      <c r="AG22" s="94" t="s">
        <v>3950</v>
      </c>
      <c r="AH22" s="98">
        <v>0</v>
      </c>
      <c r="AI22" s="98">
        <v>219200</v>
      </c>
      <c r="AJ22" s="98">
        <v>0</v>
      </c>
      <c r="AK22" s="98">
        <v>0</v>
      </c>
      <c r="AL22" s="98">
        <v>0</v>
      </c>
      <c r="AM22" s="98">
        <v>0</v>
      </c>
      <c r="AN22" s="98">
        <v>0</v>
      </c>
      <c r="AO22" s="98">
        <v>0</v>
      </c>
      <c r="AP22" s="98">
        <v>0</v>
      </c>
      <c r="AQ22" s="98">
        <v>0</v>
      </c>
      <c r="AR22" s="98"/>
      <c r="AS22" s="98"/>
      <c r="AT22" s="98"/>
      <c r="AU22" s="98">
        <v>0</v>
      </c>
      <c r="AV22" s="98">
        <v>0</v>
      </c>
      <c r="AW22" s="98">
        <v>0</v>
      </c>
      <c r="AX22" s="101"/>
      <c r="AY22" s="102"/>
      <c r="AZ22" s="98"/>
      <c r="BA22" s="98">
        <v>0</v>
      </c>
    </row>
    <row r="23" spans="1:53" hidden="1">
      <c r="A23" s="94">
        <v>900228989</v>
      </c>
      <c r="B23" s="94" t="s">
        <v>3407</v>
      </c>
      <c r="C23" s="94" t="s">
        <v>54</v>
      </c>
      <c r="D23" s="94" t="str">
        <f>+CONCATENATE(A23,"_",C23)</f>
        <v>900228989_CSP126236</v>
      </c>
      <c r="E23" s="94" t="str">
        <f>+CONCATENATE(C23,"_",AX23)</f>
        <v>CSP126236_</v>
      </c>
      <c r="F23" s="96">
        <v>45057</v>
      </c>
      <c r="G23" s="96">
        <v>45068</v>
      </c>
      <c r="H23" s="98">
        <v>2081453</v>
      </c>
      <c r="I23" s="98">
        <v>2081453</v>
      </c>
      <c r="J23" s="94"/>
      <c r="K23" s="94" t="s">
        <v>3933</v>
      </c>
      <c r="L23" s="94" t="s">
        <v>3933</v>
      </c>
      <c r="M23" s="98">
        <v>0</v>
      </c>
      <c r="N23" s="94"/>
      <c r="O23" s="94"/>
      <c r="P23" s="94"/>
      <c r="Q23" s="94"/>
      <c r="R23" s="94" t="s">
        <v>3438</v>
      </c>
      <c r="S23" s="96">
        <v>45057</v>
      </c>
      <c r="T23" s="96">
        <v>45580</v>
      </c>
      <c r="U23" s="96">
        <v>45582</v>
      </c>
      <c r="V23" s="98">
        <v>2081453</v>
      </c>
      <c r="W23" s="98">
        <v>0</v>
      </c>
      <c r="X23" s="98">
        <v>0</v>
      </c>
      <c r="Y23" s="98">
        <v>2081453</v>
      </c>
      <c r="Z23" s="94"/>
      <c r="AA23" s="94" t="s">
        <v>3459</v>
      </c>
      <c r="AB23" s="98">
        <v>2081453</v>
      </c>
      <c r="AC23" s="94" t="s">
        <v>3386</v>
      </c>
      <c r="AD23" s="94" t="s">
        <v>3459</v>
      </c>
      <c r="AE23" s="94" t="s">
        <v>3954</v>
      </c>
      <c r="AF23" s="94" t="s">
        <v>3961</v>
      </c>
      <c r="AG23" s="94" t="s">
        <v>3950</v>
      </c>
      <c r="AH23" s="98">
        <v>0</v>
      </c>
      <c r="AI23" s="98">
        <v>2081453</v>
      </c>
      <c r="AJ23" s="98">
        <v>0</v>
      </c>
      <c r="AK23" s="98">
        <v>0</v>
      </c>
      <c r="AL23" s="98">
        <v>0</v>
      </c>
      <c r="AM23" s="98">
        <v>0</v>
      </c>
      <c r="AN23" s="98">
        <v>0</v>
      </c>
      <c r="AO23" s="98">
        <v>0</v>
      </c>
      <c r="AP23" s="98">
        <v>0</v>
      </c>
      <c r="AQ23" s="98">
        <v>0</v>
      </c>
      <c r="AR23" s="98"/>
      <c r="AS23" s="98"/>
      <c r="AT23" s="98"/>
      <c r="AU23" s="98">
        <v>0</v>
      </c>
      <c r="AV23" s="98">
        <v>0</v>
      </c>
      <c r="AW23" s="98">
        <v>0</v>
      </c>
      <c r="AX23" s="101"/>
      <c r="AY23" s="102"/>
      <c r="AZ23" s="98"/>
      <c r="BA23" s="98">
        <v>0</v>
      </c>
    </row>
    <row r="24" spans="1:53" hidden="1">
      <c r="A24" s="94">
        <v>900228989</v>
      </c>
      <c r="B24" s="94" t="s">
        <v>3407</v>
      </c>
      <c r="C24" s="94" t="s">
        <v>55</v>
      </c>
      <c r="D24" s="94" t="str">
        <f>+CONCATENATE(A24,"_",C24)</f>
        <v>900228989_CSP126378</v>
      </c>
      <c r="E24" s="94" t="str">
        <f>+CONCATENATE(C24,"_",AX24)</f>
        <v>CSP126378_</v>
      </c>
      <c r="F24" s="96">
        <v>45059</v>
      </c>
      <c r="G24" s="96">
        <v>45068</v>
      </c>
      <c r="H24" s="98">
        <v>4086428</v>
      </c>
      <c r="I24" s="98">
        <v>4086428</v>
      </c>
      <c r="J24" s="94"/>
      <c r="K24" s="94" t="s">
        <v>3933</v>
      </c>
      <c r="L24" s="94" t="s">
        <v>3933</v>
      </c>
      <c r="M24" s="98">
        <v>0</v>
      </c>
      <c r="N24" s="94"/>
      <c r="O24" s="94"/>
      <c r="P24" s="94"/>
      <c r="Q24" s="94"/>
      <c r="R24" s="94" t="s">
        <v>3438</v>
      </c>
      <c r="S24" s="96">
        <v>45059</v>
      </c>
      <c r="T24" s="96">
        <v>45537</v>
      </c>
      <c r="U24" s="96">
        <v>45565</v>
      </c>
      <c r="V24" s="98">
        <v>4086428</v>
      </c>
      <c r="W24" s="98">
        <v>0</v>
      </c>
      <c r="X24" s="98">
        <v>0</v>
      </c>
      <c r="Y24" s="98">
        <v>4086428</v>
      </c>
      <c r="Z24" s="94"/>
      <c r="AA24" s="94" t="s">
        <v>3460</v>
      </c>
      <c r="AB24" s="98">
        <v>4086428</v>
      </c>
      <c r="AC24" s="94" t="s">
        <v>3386</v>
      </c>
      <c r="AD24" s="94" t="s">
        <v>3460</v>
      </c>
      <c r="AE24" s="94" t="s">
        <v>3954</v>
      </c>
      <c r="AF24" s="94" t="s">
        <v>3955</v>
      </c>
      <c r="AG24" s="94" t="s">
        <v>3956</v>
      </c>
      <c r="AH24" s="98">
        <v>0</v>
      </c>
      <c r="AI24" s="98">
        <v>4086428</v>
      </c>
      <c r="AJ24" s="98">
        <v>0</v>
      </c>
      <c r="AK24" s="98">
        <v>0</v>
      </c>
      <c r="AL24" s="98">
        <v>0</v>
      </c>
      <c r="AM24" s="98">
        <v>0</v>
      </c>
      <c r="AN24" s="98">
        <v>0</v>
      </c>
      <c r="AO24" s="98">
        <v>0</v>
      </c>
      <c r="AP24" s="98">
        <v>0</v>
      </c>
      <c r="AQ24" s="98">
        <v>0</v>
      </c>
      <c r="AR24" s="98"/>
      <c r="AS24" s="98"/>
      <c r="AT24" s="98"/>
      <c r="AU24" s="98">
        <v>0</v>
      </c>
      <c r="AV24" s="98">
        <v>0</v>
      </c>
      <c r="AW24" s="98">
        <v>0</v>
      </c>
      <c r="AX24" s="101"/>
      <c r="AY24" s="102"/>
      <c r="AZ24" s="98"/>
      <c r="BA24" s="98">
        <v>0</v>
      </c>
    </row>
    <row r="25" spans="1:53" hidden="1">
      <c r="A25" s="94">
        <v>900228989</v>
      </c>
      <c r="B25" s="94" t="s">
        <v>3407</v>
      </c>
      <c r="C25" s="94" t="s">
        <v>56</v>
      </c>
      <c r="D25" s="94" t="str">
        <f>+CONCATENATE(A25,"_",C25)</f>
        <v>900228989_CSP127180</v>
      </c>
      <c r="E25" s="94" t="str">
        <f>+CONCATENATE(C25,"_",AX25)</f>
        <v>CSP127180_</v>
      </c>
      <c r="F25" s="96">
        <v>45071</v>
      </c>
      <c r="G25" s="96">
        <v>45086</v>
      </c>
      <c r="H25" s="98">
        <v>50000</v>
      </c>
      <c r="I25" s="98">
        <v>45900</v>
      </c>
      <c r="J25" s="94"/>
      <c r="K25" s="94" t="s">
        <v>3933</v>
      </c>
      <c r="L25" s="94" t="s">
        <v>3933</v>
      </c>
      <c r="M25" s="98">
        <v>0</v>
      </c>
      <c r="N25" s="94"/>
      <c r="O25" s="94"/>
      <c r="P25" s="94"/>
      <c r="Q25" s="94"/>
      <c r="R25" s="94" t="s">
        <v>3438</v>
      </c>
      <c r="S25" s="96">
        <v>45071</v>
      </c>
      <c r="T25" s="96">
        <v>45602</v>
      </c>
      <c r="U25" s="96">
        <v>45611</v>
      </c>
      <c r="V25" s="98">
        <v>45900</v>
      </c>
      <c r="W25" s="98">
        <v>0</v>
      </c>
      <c r="X25" s="98">
        <v>0</v>
      </c>
      <c r="Y25" s="98">
        <v>45900</v>
      </c>
      <c r="Z25" s="94"/>
      <c r="AA25" s="94" t="s">
        <v>3467</v>
      </c>
      <c r="AB25" s="98">
        <v>45900</v>
      </c>
      <c r="AC25" s="94" t="s">
        <v>3386</v>
      </c>
      <c r="AD25" s="94" t="s">
        <v>3467</v>
      </c>
      <c r="AE25" s="94" t="s">
        <v>3954</v>
      </c>
      <c r="AF25" s="94">
        <v>0</v>
      </c>
      <c r="AG25" s="94">
        <v>0</v>
      </c>
      <c r="AH25" s="98">
        <v>0</v>
      </c>
      <c r="AI25" s="98">
        <v>45900</v>
      </c>
      <c r="AJ25" s="98">
        <v>0</v>
      </c>
      <c r="AK25" s="98">
        <v>0</v>
      </c>
      <c r="AL25" s="98">
        <v>0</v>
      </c>
      <c r="AM25" s="98">
        <v>0</v>
      </c>
      <c r="AN25" s="98">
        <v>0</v>
      </c>
      <c r="AO25" s="98">
        <v>0</v>
      </c>
      <c r="AP25" s="98">
        <v>0</v>
      </c>
      <c r="AQ25" s="98">
        <v>0</v>
      </c>
      <c r="AR25" s="98"/>
      <c r="AS25" s="98"/>
      <c r="AT25" s="98"/>
      <c r="AU25" s="98">
        <v>0</v>
      </c>
      <c r="AV25" s="98">
        <v>0</v>
      </c>
      <c r="AW25" s="98">
        <v>0</v>
      </c>
      <c r="AX25" s="101"/>
      <c r="AY25" s="102"/>
      <c r="AZ25" s="98"/>
      <c r="BA25" s="98">
        <v>0</v>
      </c>
    </row>
    <row r="26" spans="1:53" hidden="1">
      <c r="A26" s="94">
        <v>900228989</v>
      </c>
      <c r="B26" s="94" t="s">
        <v>3407</v>
      </c>
      <c r="C26" s="94" t="s">
        <v>58</v>
      </c>
      <c r="D26" s="94" t="str">
        <f>+CONCATENATE(A26,"_",C26)</f>
        <v>900228989_CSP123707</v>
      </c>
      <c r="E26" s="94" t="str">
        <f>+CONCATENATE(C26,"_",AX26)</f>
        <v>CSP123707_</v>
      </c>
      <c r="F26" s="96">
        <v>45019</v>
      </c>
      <c r="G26" s="96">
        <v>45085</v>
      </c>
      <c r="H26" s="98">
        <v>85680</v>
      </c>
      <c r="I26" s="98">
        <v>81580</v>
      </c>
      <c r="J26" s="94"/>
      <c r="K26" s="94" t="s">
        <v>3933</v>
      </c>
      <c r="L26" s="94" t="s">
        <v>3933</v>
      </c>
      <c r="M26" s="98">
        <v>0</v>
      </c>
      <c r="N26" s="94"/>
      <c r="O26" s="94"/>
      <c r="P26" s="94"/>
      <c r="Q26" s="94"/>
      <c r="R26" s="94" t="s">
        <v>3438</v>
      </c>
      <c r="S26" s="96">
        <v>45019</v>
      </c>
      <c r="T26" s="96">
        <v>45602</v>
      </c>
      <c r="U26" s="96">
        <v>45611</v>
      </c>
      <c r="V26" s="98">
        <v>81580</v>
      </c>
      <c r="W26" s="98">
        <v>0</v>
      </c>
      <c r="X26" s="98">
        <v>0</v>
      </c>
      <c r="Y26" s="98">
        <v>81580</v>
      </c>
      <c r="Z26" s="94"/>
      <c r="AA26" s="94" t="s">
        <v>3450</v>
      </c>
      <c r="AB26" s="98">
        <v>81580</v>
      </c>
      <c r="AC26" s="94" t="s">
        <v>3386</v>
      </c>
      <c r="AD26" s="94" t="s">
        <v>3450</v>
      </c>
      <c r="AE26" s="94" t="s">
        <v>3948</v>
      </c>
      <c r="AF26" s="94">
        <v>0</v>
      </c>
      <c r="AG26" s="94">
        <v>0</v>
      </c>
      <c r="AH26" s="98">
        <v>0</v>
      </c>
      <c r="AI26" s="98">
        <v>81580</v>
      </c>
      <c r="AJ26" s="98">
        <v>0</v>
      </c>
      <c r="AK26" s="98">
        <v>0</v>
      </c>
      <c r="AL26" s="98">
        <v>0</v>
      </c>
      <c r="AM26" s="98">
        <v>0</v>
      </c>
      <c r="AN26" s="98">
        <v>0</v>
      </c>
      <c r="AO26" s="98">
        <v>0</v>
      </c>
      <c r="AP26" s="98">
        <v>0</v>
      </c>
      <c r="AQ26" s="98">
        <v>0</v>
      </c>
      <c r="AR26" s="98"/>
      <c r="AS26" s="98"/>
      <c r="AT26" s="98"/>
      <c r="AU26" s="98">
        <v>0</v>
      </c>
      <c r="AV26" s="98">
        <v>0</v>
      </c>
      <c r="AW26" s="98">
        <v>0</v>
      </c>
      <c r="AX26" s="101"/>
      <c r="AY26" s="102"/>
      <c r="AZ26" s="98"/>
      <c r="BA26" s="98">
        <v>0</v>
      </c>
    </row>
    <row r="27" spans="1:53" hidden="1">
      <c r="A27" s="94">
        <v>900228989</v>
      </c>
      <c r="B27" s="94" t="s">
        <v>3407</v>
      </c>
      <c r="C27" s="94" t="s">
        <v>59</v>
      </c>
      <c r="D27" s="94" t="str">
        <f>+CONCATENATE(A27,"_",C27)</f>
        <v>900228989_CSP127159</v>
      </c>
      <c r="E27" s="94" t="str">
        <f>+CONCATENATE(C27,"_",AX27)</f>
        <v>CSP127159_</v>
      </c>
      <c r="F27" s="96">
        <v>45071</v>
      </c>
      <c r="G27" s="96">
        <v>45085</v>
      </c>
      <c r="H27" s="98">
        <v>145680</v>
      </c>
      <c r="I27" s="98">
        <v>141580</v>
      </c>
      <c r="J27" s="94"/>
      <c r="K27" s="94" t="s">
        <v>3933</v>
      </c>
      <c r="L27" s="94" t="s">
        <v>3933</v>
      </c>
      <c r="M27" s="98">
        <v>0</v>
      </c>
      <c r="N27" s="94"/>
      <c r="O27" s="94"/>
      <c r="P27" s="94"/>
      <c r="Q27" s="94"/>
      <c r="R27" s="94" t="s">
        <v>3438</v>
      </c>
      <c r="S27" s="96">
        <v>45071</v>
      </c>
      <c r="T27" s="96">
        <v>45602</v>
      </c>
      <c r="U27" s="96">
        <v>45611</v>
      </c>
      <c r="V27" s="98">
        <v>141580</v>
      </c>
      <c r="W27" s="98">
        <v>0</v>
      </c>
      <c r="X27" s="98">
        <v>0</v>
      </c>
      <c r="Y27" s="98">
        <v>141580</v>
      </c>
      <c r="Z27" s="94"/>
      <c r="AA27" s="94" t="s">
        <v>3466</v>
      </c>
      <c r="AB27" s="98">
        <v>141580</v>
      </c>
      <c r="AC27" s="94" t="s">
        <v>3386</v>
      </c>
      <c r="AD27" s="94" t="s">
        <v>3466</v>
      </c>
      <c r="AE27" s="94" t="s">
        <v>3948</v>
      </c>
      <c r="AF27" s="94">
        <v>0</v>
      </c>
      <c r="AG27" s="94">
        <v>0</v>
      </c>
      <c r="AH27" s="98">
        <v>0</v>
      </c>
      <c r="AI27" s="98">
        <v>141580</v>
      </c>
      <c r="AJ27" s="98">
        <v>0</v>
      </c>
      <c r="AK27" s="98">
        <v>0</v>
      </c>
      <c r="AL27" s="98">
        <v>0</v>
      </c>
      <c r="AM27" s="98">
        <v>0</v>
      </c>
      <c r="AN27" s="98">
        <v>0</v>
      </c>
      <c r="AO27" s="98">
        <v>0</v>
      </c>
      <c r="AP27" s="98">
        <v>0</v>
      </c>
      <c r="AQ27" s="98">
        <v>0</v>
      </c>
      <c r="AR27" s="98"/>
      <c r="AS27" s="98"/>
      <c r="AT27" s="98"/>
      <c r="AU27" s="98">
        <v>0</v>
      </c>
      <c r="AV27" s="98">
        <v>0</v>
      </c>
      <c r="AW27" s="98">
        <v>0</v>
      </c>
      <c r="AX27" s="101"/>
      <c r="AY27" s="102"/>
      <c r="AZ27" s="98"/>
      <c r="BA27" s="98">
        <v>0</v>
      </c>
    </row>
    <row r="28" spans="1:53" hidden="1">
      <c r="A28" s="94">
        <v>900228989</v>
      </c>
      <c r="B28" s="94" t="s">
        <v>3407</v>
      </c>
      <c r="C28" s="94" t="s">
        <v>61</v>
      </c>
      <c r="D28" s="94" t="str">
        <f>+CONCATENATE(A28,"_",C28)</f>
        <v>900228989_CSP126673</v>
      </c>
      <c r="E28" s="94" t="str">
        <f>+CONCATENATE(C28,"_",AX28)</f>
        <v>CSP126673_</v>
      </c>
      <c r="F28" s="96">
        <v>45064</v>
      </c>
      <c r="G28" s="96">
        <v>45086</v>
      </c>
      <c r="H28" s="98">
        <v>74380</v>
      </c>
      <c r="I28" s="98">
        <v>74380</v>
      </c>
      <c r="J28" s="94"/>
      <c r="K28" s="94" t="s">
        <v>3933</v>
      </c>
      <c r="L28" s="94" t="s">
        <v>3933</v>
      </c>
      <c r="M28" s="98">
        <v>0</v>
      </c>
      <c r="N28" s="94"/>
      <c r="O28" s="94"/>
      <c r="P28" s="94"/>
      <c r="Q28" s="94"/>
      <c r="R28" s="94" t="s">
        <v>3438</v>
      </c>
      <c r="S28" s="96">
        <v>45064</v>
      </c>
      <c r="T28" s="96">
        <v>45602</v>
      </c>
      <c r="U28" s="96">
        <v>45611</v>
      </c>
      <c r="V28" s="98">
        <v>74380</v>
      </c>
      <c r="W28" s="98">
        <v>0</v>
      </c>
      <c r="X28" s="98">
        <v>0</v>
      </c>
      <c r="Y28" s="98">
        <v>74380</v>
      </c>
      <c r="Z28" s="94"/>
      <c r="AA28" s="94" t="s">
        <v>3461</v>
      </c>
      <c r="AB28" s="98">
        <v>74380</v>
      </c>
      <c r="AC28" s="94" t="s">
        <v>3386</v>
      </c>
      <c r="AD28" s="94" t="s">
        <v>3461</v>
      </c>
      <c r="AE28" s="94" t="s">
        <v>3948</v>
      </c>
      <c r="AF28" s="94">
        <v>0</v>
      </c>
      <c r="AG28" s="94">
        <v>0</v>
      </c>
      <c r="AH28" s="98">
        <v>0</v>
      </c>
      <c r="AI28" s="98">
        <v>74380</v>
      </c>
      <c r="AJ28" s="98">
        <v>0</v>
      </c>
      <c r="AK28" s="98">
        <v>0</v>
      </c>
      <c r="AL28" s="98">
        <v>0</v>
      </c>
      <c r="AM28" s="98">
        <v>0</v>
      </c>
      <c r="AN28" s="98">
        <v>0</v>
      </c>
      <c r="AO28" s="98">
        <v>0</v>
      </c>
      <c r="AP28" s="98">
        <v>0</v>
      </c>
      <c r="AQ28" s="98">
        <v>0</v>
      </c>
      <c r="AR28" s="98"/>
      <c r="AS28" s="98"/>
      <c r="AT28" s="98"/>
      <c r="AU28" s="98">
        <v>0</v>
      </c>
      <c r="AV28" s="98">
        <v>0</v>
      </c>
      <c r="AW28" s="98">
        <v>0</v>
      </c>
      <c r="AX28" s="101"/>
      <c r="AY28" s="102"/>
      <c r="AZ28" s="98"/>
      <c r="BA28" s="98">
        <v>0</v>
      </c>
    </row>
    <row r="29" spans="1:53" hidden="1">
      <c r="A29" s="94">
        <v>900228989</v>
      </c>
      <c r="B29" s="94" t="s">
        <v>3407</v>
      </c>
      <c r="C29" s="94" t="s">
        <v>62</v>
      </c>
      <c r="D29" s="94" t="str">
        <f>+CONCATENATE(A29,"_",C29)</f>
        <v>900228989_CSP126815</v>
      </c>
      <c r="E29" s="94" t="str">
        <f>+CONCATENATE(C29,"_",AX29)</f>
        <v>CSP126815_</v>
      </c>
      <c r="F29" s="96">
        <v>45066</v>
      </c>
      <c r="G29" s="96">
        <v>45086</v>
      </c>
      <c r="H29" s="98">
        <v>128860</v>
      </c>
      <c r="I29" s="98">
        <v>128860</v>
      </c>
      <c r="J29" s="94"/>
      <c r="K29" s="94" t="s">
        <v>3933</v>
      </c>
      <c r="L29" s="94" t="s">
        <v>3933</v>
      </c>
      <c r="M29" s="98">
        <v>0</v>
      </c>
      <c r="N29" s="94"/>
      <c r="O29" s="94"/>
      <c r="P29" s="94"/>
      <c r="Q29" s="94"/>
      <c r="R29" s="94" t="s">
        <v>3438</v>
      </c>
      <c r="S29" s="96">
        <v>45066</v>
      </c>
      <c r="T29" s="96">
        <v>45602</v>
      </c>
      <c r="U29" s="96">
        <v>45611</v>
      </c>
      <c r="V29" s="98">
        <v>128860</v>
      </c>
      <c r="W29" s="98">
        <v>0</v>
      </c>
      <c r="X29" s="98">
        <v>0</v>
      </c>
      <c r="Y29" s="98">
        <v>128860</v>
      </c>
      <c r="Z29" s="94"/>
      <c r="AA29" s="94" t="s">
        <v>3462</v>
      </c>
      <c r="AB29" s="98">
        <v>128860</v>
      </c>
      <c r="AC29" s="94" t="s">
        <v>3386</v>
      </c>
      <c r="AD29" s="94" t="s">
        <v>3462</v>
      </c>
      <c r="AE29" s="94" t="s">
        <v>3948</v>
      </c>
      <c r="AF29" s="94">
        <v>0</v>
      </c>
      <c r="AG29" s="94">
        <v>0</v>
      </c>
      <c r="AH29" s="98">
        <v>0</v>
      </c>
      <c r="AI29" s="98">
        <v>128860</v>
      </c>
      <c r="AJ29" s="98">
        <v>0</v>
      </c>
      <c r="AK29" s="98">
        <v>0</v>
      </c>
      <c r="AL29" s="98">
        <v>0</v>
      </c>
      <c r="AM29" s="98">
        <v>0</v>
      </c>
      <c r="AN29" s="98">
        <v>0</v>
      </c>
      <c r="AO29" s="98">
        <v>0</v>
      </c>
      <c r="AP29" s="98">
        <v>0</v>
      </c>
      <c r="AQ29" s="98">
        <v>0</v>
      </c>
      <c r="AR29" s="98"/>
      <c r="AS29" s="98"/>
      <c r="AT29" s="98"/>
      <c r="AU29" s="98">
        <v>0</v>
      </c>
      <c r="AV29" s="98">
        <v>0</v>
      </c>
      <c r="AW29" s="98">
        <v>0</v>
      </c>
      <c r="AX29" s="101"/>
      <c r="AY29" s="102"/>
      <c r="AZ29" s="98"/>
      <c r="BA29" s="98">
        <v>0</v>
      </c>
    </row>
    <row r="30" spans="1:53" hidden="1">
      <c r="A30" s="94">
        <v>900228989</v>
      </c>
      <c r="B30" s="94" t="s">
        <v>3407</v>
      </c>
      <c r="C30" s="94" t="s">
        <v>63</v>
      </c>
      <c r="D30" s="94" t="str">
        <f>+CONCATENATE(A30,"_",C30)</f>
        <v>900228989_CSP126867</v>
      </c>
      <c r="E30" s="94" t="str">
        <f>+CONCATENATE(C30,"_",AX30)</f>
        <v>CSP126867_</v>
      </c>
      <c r="F30" s="96">
        <v>45067</v>
      </c>
      <c r="G30" s="96">
        <v>45086</v>
      </c>
      <c r="H30" s="98">
        <v>128860</v>
      </c>
      <c r="I30" s="98">
        <v>128860</v>
      </c>
      <c r="J30" s="94"/>
      <c r="K30" s="94" t="s">
        <v>3933</v>
      </c>
      <c r="L30" s="94" t="s">
        <v>3933</v>
      </c>
      <c r="M30" s="98">
        <v>0</v>
      </c>
      <c r="N30" s="94"/>
      <c r="O30" s="94"/>
      <c r="P30" s="94"/>
      <c r="Q30" s="94"/>
      <c r="R30" s="94" t="s">
        <v>3438</v>
      </c>
      <c r="S30" s="96">
        <v>45067</v>
      </c>
      <c r="T30" s="96">
        <v>45086</v>
      </c>
      <c r="U30" s="96">
        <v>45097</v>
      </c>
      <c r="V30" s="98">
        <v>128860</v>
      </c>
      <c r="W30" s="98">
        <v>0</v>
      </c>
      <c r="X30" s="98">
        <v>0</v>
      </c>
      <c r="Y30" s="98">
        <v>128860</v>
      </c>
      <c r="Z30" s="94"/>
      <c r="AA30" s="94" t="s">
        <v>3463</v>
      </c>
      <c r="AB30" s="98">
        <v>128860</v>
      </c>
      <c r="AC30" s="94" t="s">
        <v>3386</v>
      </c>
      <c r="AD30" s="94" t="s">
        <v>3979</v>
      </c>
      <c r="AE30" s="94" t="s">
        <v>3948</v>
      </c>
      <c r="AF30" s="94" t="s">
        <v>3435</v>
      </c>
      <c r="AG30" s="94" t="s">
        <v>3950</v>
      </c>
      <c r="AH30" s="98">
        <v>0</v>
      </c>
      <c r="AI30" s="98">
        <v>128860</v>
      </c>
      <c r="AJ30" s="98">
        <v>0</v>
      </c>
      <c r="AK30" s="98">
        <v>0</v>
      </c>
      <c r="AL30" s="98">
        <v>0</v>
      </c>
      <c r="AM30" s="98">
        <v>0</v>
      </c>
      <c r="AN30" s="98">
        <v>0</v>
      </c>
      <c r="AO30" s="98">
        <v>0</v>
      </c>
      <c r="AP30" s="98">
        <v>0</v>
      </c>
      <c r="AQ30" s="98">
        <v>0</v>
      </c>
      <c r="AR30" s="98"/>
      <c r="AS30" s="98"/>
      <c r="AT30" s="98"/>
      <c r="AU30" s="98">
        <v>0</v>
      </c>
      <c r="AV30" s="98">
        <v>0</v>
      </c>
      <c r="AW30" s="98">
        <v>0</v>
      </c>
      <c r="AX30" s="101"/>
      <c r="AY30" s="102"/>
      <c r="AZ30" s="98"/>
      <c r="BA30" s="98">
        <v>0</v>
      </c>
    </row>
    <row r="31" spans="1:53" hidden="1">
      <c r="A31" s="94">
        <v>900228989</v>
      </c>
      <c r="B31" s="94" t="s">
        <v>3407</v>
      </c>
      <c r="C31" s="94" t="s">
        <v>65</v>
      </c>
      <c r="D31" s="94" t="str">
        <f>+CONCATENATE(A31,"_",C31)</f>
        <v>900228989_CSP126923</v>
      </c>
      <c r="E31" s="94" t="str">
        <f>+CONCATENATE(C31,"_",AX31)</f>
        <v>CSP126923_</v>
      </c>
      <c r="F31" s="96">
        <v>45068</v>
      </c>
      <c r="G31" s="96">
        <v>45086</v>
      </c>
      <c r="H31" s="98">
        <v>160796</v>
      </c>
      <c r="I31" s="98">
        <v>160796</v>
      </c>
      <c r="J31" s="94"/>
      <c r="K31" s="94" t="s">
        <v>3933</v>
      </c>
      <c r="L31" s="94" t="s">
        <v>3933</v>
      </c>
      <c r="M31" s="98">
        <v>0</v>
      </c>
      <c r="N31" s="94"/>
      <c r="O31" s="94"/>
      <c r="P31" s="94"/>
      <c r="Q31" s="94"/>
      <c r="R31" s="94" t="s">
        <v>3438</v>
      </c>
      <c r="S31" s="96">
        <v>45068</v>
      </c>
      <c r="T31" s="96">
        <v>45086</v>
      </c>
      <c r="U31" s="96">
        <v>45097</v>
      </c>
      <c r="V31" s="98">
        <v>160796</v>
      </c>
      <c r="W31" s="98">
        <v>0</v>
      </c>
      <c r="X31" s="98">
        <v>0</v>
      </c>
      <c r="Y31" s="98">
        <v>160796</v>
      </c>
      <c r="Z31" s="94"/>
      <c r="AA31" s="94" t="s">
        <v>3465</v>
      </c>
      <c r="AB31" s="98">
        <v>160796</v>
      </c>
      <c r="AC31" s="94" t="s">
        <v>3386</v>
      </c>
      <c r="AD31" s="94" t="s">
        <v>3980</v>
      </c>
      <c r="AE31" s="94" t="s">
        <v>3948</v>
      </c>
      <c r="AF31" s="94" t="s">
        <v>3435</v>
      </c>
      <c r="AG31" s="94" t="s">
        <v>3950</v>
      </c>
      <c r="AH31" s="98">
        <v>0</v>
      </c>
      <c r="AI31" s="98">
        <v>160796</v>
      </c>
      <c r="AJ31" s="98">
        <v>0</v>
      </c>
      <c r="AK31" s="98">
        <v>0</v>
      </c>
      <c r="AL31" s="98">
        <v>0</v>
      </c>
      <c r="AM31" s="98">
        <v>0</v>
      </c>
      <c r="AN31" s="98">
        <v>0</v>
      </c>
      <c r="AO31" s="98">
        <v>0</v>
      </c>
      <c r="AP31" s="98">
        <v>0</v>
      </c>
      <c r="AQ31" s="98">
        <v>0</v>
      </c>
      <c r="AR31" s="98"/>
      <c r="AS31" s="98"/>
      <c r="AT31" s="98"/>
      <c r="AU31" s="98">
        <v>0</v>
      </c>
      <c r="AV31" s="98">
        <v>0</v>
      </c>
      <c r="AW31" s="98">
        <v>0</v>
      </c>
      <c r="AX31" s="101"/>
      <c r="AY31" s="102"/>
      <c r="AZ31" s="98"/>
      <c r="BA31" s="98">
        <v>0</v>
      </c>
    </row>
    <row r="32" spans="1:53" hidden="1">
      <c r="A32" s="94">
        <v>900228989</v>
      </c>
      <c r="B32" s="94" t="s">
        <v>3407</v>
      </c>
      <c r="C32" s="94" t="s">
        <v>67</v>
      </c>
      <c r="D32" s="94" t="str">
        <f>+CONCATENATE(A32,"_",C32)</f>
        <v>900228989_CSP127216</v>
      </c>
      <c r="E32" s="94" t="str">
        <f>+CONCATENATE(C32,"_",AX32)</f>
        <v>CSP127216_</v>
      </c>
      <c r="F32" s="96">
        <v>45072</v>
      </c>
      <c r="G32" s="96">
        <v>45086</v>
      </c>
      <c r="H32" s="98">
        <v>160796</v>
      </c>
      <c r="I32" s="98">
        <v>160796</v>
      </c>
      <c r="J32" s="94"/>
      <c r="K32" s="94" t="s">
        <v>3933</v>
      </c>
      <c r="L32" s="94" t="s">
        <v>3933</v>
      </c>
      <c r="M32" s="98">
        <v>0</v>
      </c>
      <c r="N32" s="94"/>
      <c r="O32" s="94"/>
      <c r="P32" s="94"/>
      <c r="Q32" s="94"/>
      <c r="R32" s="94" t="s">
        <v>3438</v>
      </c>
      <c r="S32" s="96">
        <v>45072</v>
      </c>
      <c r="T32" s="96">
        <v>45086</v>
      </c>
      <c r="U32" s="96">
        <v>45097</v>
      </c>
      <c r="V32" s="98">
        <v>160796</v>
      </c>
      <c r="W32" s="98">
        <v>0</v>
      </c>
      <c r="X32" s="98">
        <v>0</v>
      </c>
      <c r="Y32" s="98">
        <v>160796</v>
      </c>
      <c r="Z32" s="94"/>
      <c r="AA32" s="94" t="s">
        <v>3470</v>
      </c>
      <c r="AB32" s="98">
        <v>160796</v>
      </c>
      <c r="AC32" s="94" t="s">
        <v>3386</v>
      </c>
      <c r="AD32" s="94" t="s">
        <v>3982</v>
      </c>
      <c r="AE32" s="94" t="s">
        <v>3948</v>
      </c>
      <c r="AF32" s="94" t="s">
        <v>3435</v>
      </c>
      <c r="AG32" s="94" t="s">
        <v>3950</v>
      </c>
      <c r="AH32" s="98">
        <v>0</v>
      </c>
      <c r="AI32" s="98">
        <v>160796</v>
      </c>
      <c r="AJ32" s="98">
        <v>0</v>
      </c>
      <c r="AK32" s="98">
        <v>0</v>
      </c>
      <c r="AL32" s="98">
        <v>0</v>
      </c>
      <c r="AM32" s="98">
        <v>0</v>
      </c>
      <c r="AN32" s="98">
        <v>0</v>
      </c>
      <c r="AO32" s="98">
        <v>0</v>
      </c>
      <c r="AP32" s="98">
        <v>0</v>
      </c>
      <c r="AQ32" s="98">
        <v>0</v>
      </c>
      <c r="AR32" s="98"/>
      <c r="AS32" s="98"/>
      <c r="AT32" s="98"/>
      <c r="AU32" s="98">
        <v>0</v>
      </c>
      <c r="AV32" s="98">
        <v>0</v>
      </c>
      <c r="AW32" s="98">
        <v>0</v>
      </c>
      <c r="AX32" s="101"/>
      <c r="AY32" s="102"/>
      <c r="AZ32" s="98"/>
      <c r="BA32" s="98">
        <v>0</v>
      </c>
    </row>
    <row r="33" spans="1:53" hidden="1">
      <c r="A33" s="94">
        <v>900228989</v>
      </c>
      <c r="B33" s="94" t="s">
        <v>3407</v>
      </c>
      <c r="C33" s="94" t="s">
        <v>68</v>
      </c>
      <c r="D33" s="94" t="str">
        <f>+CONCATENATE(A33,"_",C33)</f>
        <v>900228989_CSP127300</v>
      </c>
      <c r="E33" s="94" t="str">
        <f>+CONCATENATE(C33,"_",AX33)</f>
        <v>CSP127300_</v>
      </c>
      <c r="F33" s="96">
        <v>45072</v>
      </c>
      <c r="G33" s="96">
        <v>45086</v>
      </c>
      <c r="H33" s="98">
        <v>306087</v>
      </c>
      <c r="I33" s="98">
        <v>306087</v>
      </c>
      <c r="J33" s="94"/>
      <c r="K33" s="94" t="s">
        <v>3933</v>
      </c>
      <c r="L33" s="94" t="s">
        <v>3933</v>
      </c>
      <c r="M33" s="98">
        <v>0</v>
      </c>
      <c r="N33" s="94"/>
      <c r="O33" s="94"/>
      <c r="P33" s="94"/>
      <c r="Q33" s="94"/>
      <c r="R33" s="94" t="s">
        <v>3438</v>
      </c>
      <c r="S33" s="96">
        <v>45072</v>
      </c>
      <c r="T33" s="96">
        <v>45086</v>
      </c>
      <c r="U33" s="96">
        <v>45097</v>
      </c>
      <c r="V33" s="98">
        <v>306087</v>
      </c>
      <c r="W33" s="98">
        <v>0</v>
      </c>
      <c r="X33" s="98">
        <v>0</v>
      </c>
      <c r="Y33" s="98">
        <v>306087</v>
      </c>
      <c r="Z33" s="94"/>
      <c r="AA33" s="94" t="s">
        <v>3471</v>
      </c>
      <c r="AB33" s="98">
        <v>306087</v>
      </c>
      <c r="AC33" s="94" t="s">
        <v>3386</v>
      </c>
      <c r="AD33" s="94" t="s">
        <v>3983</v>
      </c>
      <c r="AE33" s="94" t="s">
        <v>3948</v>
      </c>
      <c r="AF33" s="94" t="s">
        <v>3435</v>
      </c>
      <c r="AG33" s="94" t="s">
        <v>3950</v>
      </c>
      <c r="AH33" s="98">
        <v>0</v>
      </c>
      <c r="AI33" s="98">
        <v>306087</v>
      </c>
      <c r="AJ33" s="98">
        <v>0</v>
      </c>
      <c r="AK33" s="98">
        <v>0</v>
      </c>
      <c r="AL33" s="98">
        <v>0</v>
      </c>
      <c r="AM33" s="98">
        <v>0</v>
      </c>
      <c r="AN33" s="98">
        <v>0</v>
      </c>
      <c r="AO33" s="98">
        <v>0</v>
      </c>
      <c r="AP33" s="98">
        <v>0</v>
      </c>
      <c r="AQ33" s="98">
        <v>0</v>
      </c>
      <c r="AR33" s="98"/>
      <c r="AS33" s="98"/>
      <c r="AT33" s="98"/>
      <c r="AU33" s="98">
        <v>0</v>
      </c>
      <c r="AV33" s="98">
        <v>0</v>
      </c>
      <c r="AW33" s="98">
        <v>0</v>
      </c>
      <c r="AX33" s="101"/>
      <c r="AY33" s="102"/>
      <c r="AZ33" s="98"/>
      <c r="BA33" s="98">
        <v>0</v>
      </c>
    </row>
    <row r="34" spans="1:53" hidden="1">
      <c r="A34" s="94">
        <v>900228989</v>
      </c>
      <c r="B34" s="94" t="s">
        <v>3407</v>
      </c>
      <c r="C34" s="94" t="s">
        <v>69</v>
      </c>
      <c r="D34" s="94" t="str">
        <f>+CONCATENATE(A34,"_",C34)</f>
        <v>900228989_CSP127366</v>
      </c>
      <c r="E34" s="94" t="str">
        <f>+CONCATENATE(C34,"_",AX34)</f>
        <v>CSP127366_</v>
      </c>
      <c r="F34" s="96">
        <v>45073</v>
      </c>
      <c r="G34" s="96">
        <v>45086</v>
      </c>
      <c r="H34" s="98">
        <v>164946</v>
      </c>
      <c r="I34" s="98">
        <v>164946</v>
      </c>
      <c r="J34" s="94"/>
      <c r="K34" s="94" t="s">
        <v>3933</v>
      </c>
      <c r="L34" s="94" t="s">
        <v>3933</v>
      </c>
      <c r="M34" s="98">
        <v>0</v>
      </c>
      <c r="N34" s="94"/>
      <c r="O34" s="94"/>
      <c r="P34" s="94"/>
      <c r="Q34" s="94"/>
      <c r="R34" s="94" t="s">
        <v>3438</v>
      </c>
      <c r="S34" s="96">
        <v>45073</v>
      </c>
      <c r="T34" s="96">
        <v>45086</v>
      </c>
      <c r="U34" s="96">
        <v>45090</v>
      </c>
      <c r="V34" s="98">
        <v>164946</v>
      </c>
      <c r="W34" s="98">
        <v>0</v>
      </c>
      <c r="X34" s="98">
        <v>0</v>
      </c>
      <c r="Y34" s="98">
        <v>164946</v>
      </c>
      <c r="Z34" s="94"/>
      <c r="AA34" s="94" t="s">
        <v>3473</v>
      </c>
      <c r="AB34" s="98">
        <v>164946</v>
      </c>
      <c r="AC34" s="94" t="s">
        <v>3386</v>
      </c>
      <c r="AD34" s="94" t="s">
        <v>3984</v>
      </c>
      <c r="AE34" s="94" t="s">
        <v>3948</v>
      </c>
      <c r="AF34" s="94" t="s">
        <v>3435</v>
      </c>
      <c r="AG34" s="94" t="s">
        <v>3950</v>
      </c>
      <c r="AH34" s="98">
        <v>0</v>
      </c>
      <c r="AI34" s="98">
        <v>164946</v>
      </c>
      <c r="AJ34" s="98">
        <v>0</v>
      </c>
      <c r="AK34" s="98">
        <v>0</v>
      </c>
      <c r="AL34" s="98">
        <v>0</v>
      </c>
      <c r="AM34" s="98">
        <v>0</v>
      </c>
      <c r="AN34" s="98">
        <v>0</v>
      </c>
      <c r="AO34" s="98">
        <v>0</v>
      </c>
      <c r="AP34" s="98">
        <v>0</v>
      </c>
      <c r="AQ34" s="98">
        <v>0</v>
      </c>
      <c r="AR34" s="98"/>
      <c r="AS34" s="98"/>
      <c r="AT34" s="98"/>
      <c r="AU34" s="98">
        <v>0</v>
      </c>
      <c r="AV34" s="98">
        <v>0</v>
      </c>
      <c r="AW34" s="98">
        <v>0</v>
      </c>
      <c r="AX34" s="101"/>
      <c r="AY34" s="102"/>
      <c r="AZ34" s="98"/>
      <c r="BA34" s="98">
        <v>0</v>
      </c>
    </row>
    <row r="35" spans="1:53" hidden="1">
      <c r="A35" s="94">
        <v>900228989</v>
      </c>
      <c r="B35" s="94" t="s">
        <v>3407</v>
      </c>
      <c r="C35" s="94" t="s">
        <v>70</v>
      </c>
      <c r="D35" s="94" t="str">
        <f>+CONCATENATE(A35,"_",C35)</f>
        <v>900228989_CSP127367</v>
      </c>
      <c r="E35" s="94" t="str">
        <f>+CONCATENATE(C35,"_",AX35)</f>
        <v>CSP127367_</v>
      </c>
      <c r="F35" s="96">
        <v>45073</v>
      </c>
      <c r="G35" s="96">
        <v>45086</v>
      </c>
      <c r="H35" s="98">
        <v>164946</v>
      </c>
      <c r="I35" s="98">
        <v>164946</v>
      </c>
      <c r="J35" s="94"/>
      <c r="K35" s="94" t="s">
        <v>3933</v>
      </c>
      <c r="L35" s="94" t="s">
        <v>3933</v>
      </c>
      <c r="M35" s="98">
        <v>0</v>
      </c>
      <c r="N35" s="94"/>
      <c r="O35" s="94"/>
      <c r="P35" s="94"/>
      <c r="Q35" s="94"/>
      <c r="R35" s="94" t="s">
        <v>3438</v>
      </c>
      <c r="S35" s="96">
        <v>45073</v>
      </c>
      <c r="T35" s="96">
        <v>45086</v>
      </c>
      <c r="U35" s="96">
        <v>45097</v>
      </c>
      <c r="V35" s="98">
        <v>164946</v>
      </c>
      <c r="W35" s="98">
        <v>0</v>
      </c>
      <c r="X35" s="98">
        <v>0</v>
      </c>
      <c r="Y35" s="98">
        <v>164946</v>
      </c>
      <c r="Z35" s="94">
        <v>0</v>
      </c>
      <c r="AA35" s="94" t="s">
        <v>3474</v>
      </c>
      <c r="AB35" s="98">
        <v>164946</v>
      </c>
      <c r="AC35" s="94" t="s">
        <v>3386</v>
      </c>
      <c r="AD35" s="94" t="s">
        <v>3985</v>
      </c>
      <c r="AE35" s="94" t="s">
        <v>3948</v>
      </c>
      <c r="AF35" s="94" t="s">
        <v>3435</v>
      </c>
      <c r="AG35" s="94" t="s">
        <v>3950</v>
      </c>
      <c r="AH35" s="98">
        <v>0</v>
      </c>
      <c r="AI35" s="98">
        <v>164946</v>
      </c>
      <c r="AJ35" s="98">
        <v>0</v>
      </c>
      <c r="AK35" s="98">
        <v>0</v>
      </c>
      <c r="AL35" s="98">
        <v>0</v>
      </c>
      <c r="AM35" s="98">
        <v>0</v>
      </c>
      <c r="AN35" s="98">
        <v>0</v>
      </c>
      <c r="AO35" s="98">
        <v>0</v>
      </c>
      <c r="AP35" s="98">
        <v>0</v>
      </c>
      <c r="AQ35" s="98">
        <v>0</v>
      </c>
      <c r="AR35" s="98"/>
      <c r="AS35" s="98"/>
      <c r="AT35" s="98"/>
      <c r="AU35" s="98">
        <v>0</v>
      </c>
      <c r="AV35" s="98">
        <v>0</v>
      </c>
      <c r="AW35" s="98">
        <v>0</v>
      </c>
      <c r="AX35" s="101"/>
      <c r="AY35" s="102"/>
      <c r="AZ35" s="98"/>
      <c r="BA35" s="98">
        <v>0</v>
      </c>
    </row>
    <row r="36" spans="1:53" hidden="1">
      <c r="A36" s="94">
        <v>900228989</v>
      </c>
      <c r="B36" s="94" t="s">
        <v>3407</v>
      </c>
      <c r="C36" s="94" t="s">
        <v>71</v>
      </c>
      <c r="D36" s="94" t="str">
        <f>+CONCATENATE(A36,"_",C36)</f>
        <v>900228989_CSP127193</v>
      </c>
      <c r="E36" s="94" t="str">
        <f>+CONCATENATE(C36,"_",AX36)</f>
        <v>CSP127193_</v>
      </c>
      <c r="F36" s="96">
        <v>45071</v>
      </c>
      <c r="G36" s="96">
        <v>45085</v>
      </c>
      <c r="H36" s="98">
        <v>160796</v>
      </c>
      <c r="I36" s="98">
        <v>160796</v>
      </c>
      <c r="J36" s="94"/>
      <c r="K36" s="94" t="s">
        <v>3933</v>
      </c>
      <c r="L36" s="94" t="s">
        <v>3933</v>
      </c>
      <c r="M36" s="98">
        <v>0</v>
      </c>
      <c r="N36" s="94"/>
      <c r="O36" s="94"/>
      <c r="P36" s="94"/>
      <c r="Q36" s="94"/>
      <c r="R36" s="94" t="s">
        <v>3438</v>
      </c>
      <c r="S36" s="96">
        <v>45071</v>
      </c>
      <c r="T36" s="96">
        <v>45085</v>
      </c>
      <c r="U36" s="96">
        <v>45086</v>
      </c>
      <c r="V36" s="98">
        <v>160796</v>
      </c>
      <c r="W36" s="98">
        <v>0</v>
      </c>
      <c r="X36" s="98">
        <v>0</v>
      </c>
      <c r="Y36" s="98">
        <v>160796</v>
      </c>
      <c r="Z36" s="94"/>
      <c r="AA36" s="94" t="s">
        <v>3468</v>
      </c>
      <c r="AB36" s="98">
        <v>160796</v>
      </c>
      <c r="AC36" s="94" t="s">
        <v>3386</v>
      </c>
      <c r="AD36" s="94" t="s">
        <v>3986</v>
      </c>
      <c r="AE36" s="94" t="s">
        <v>3948</v>
      </c>
      <c r="AF36" s="94" t="s">
        <v>3435</v>
      </c>
      <c r="AG36" s="94" t="s">
        <v>3950</v>
      </c>
      <c r="AH36" s="98">
        <v>0</v>
      </c>
      <c r="AI36" s="98">
        <v>160796</v>
      </c>
      <c r="AJ36" s="98">
        <v>0</v>
      </c>
      <c r="AK36" s="98">
        <v>0</v>
      </c>
      <c r="AL36" s="98">
        <v>0</v>
      </c>
      <c r="AM36" s="98">
        <v>0</v>
      </c>
      <c r="AN36" s="98">
        <v>0</v>
      </c>
      <c r="AO36" s="98">
        <v>0</v>
      </c>
      <c r="AP36" s="98">
        <v>0</v>
      </c>
      <c r="AQ36" s="98">
        <v>0</v>
      </c>
      <c r="AR36" s="98"/>
      <c r="AS36" s="98"/>
      <c r="AT36" s="98"/>
      <c r="AU36" s="98">
        <v>0</v>
      </c>
      <c r="AV36" s="98">
        <v>0</v>
      </c>
      <c r="AW36" s="98">
        <v>0</v>
      </c>
      <c r="AX36" s="101"/>
      <c r="AY36" s="102"/>
      <c r="AZ36" s="98"/>
      <c r="BA36" s="98">
        <v>0</v>
      </c>
    </row>
    <row r="37" spans="1:53" hidden="1">
      <c r="A37" s="94">
        <v>900228989</v>
      </c>
      <c r="B37" s="94" t="s">
        <v>3407</v>
      </c>
      <c r="C37" s="94" t="s">
        <v>72</v>
      </c>
      <c r="D37" s="94" t="str">
        <f>+CONCATENATE(A37,"_",C37)</f>
        <v>900228989_CSP127819</v>
      </c>
      <c r="E37" s="94" t="str">
        <f>+CONCATENATE(C37,"_",AX37)</f>
        <v>CSP127819_</v>
      </c>
      <c r="F37" s="96">
        <v>45078</v>
      </c>
      <c r="G37" s="96">
        <v>45085</v>
      </c>
      <c r="H37" s="98">
        <v>129980</v>
      </c>
      <c r="I37" s="98">
        <v>129980</v>
      </c>
      <c r="J37" s="94"/>
      <c r="K37" s="94" t="s">
        <v>3933</v>
      </c>
      <c r="L37" s="94" t="s">
        <v>3933</v>
      </c>
      <c r="M37" s="98">
        <v>0</v>
      </c>
      <c r="N37" s="94"/>
      <c r="O37" s="94"/>
      <c r="P37" s="94"/>
      <c r="Q37" s="94"/>
      <c r="R37" s="94" t="s">
        <v>3438</v>
      </c>
      <c r="S37" s="96">
        <v>45078</v>
      </c>
      <c r="T37" s="96">
        <v>45085</v>
      </c>
      <c r="U37" s="96">
        <v>45086</v>
      </c>
      <c r="V37" s="98">
        <v>129980</v>
      </c>
      <c r="W37" s="98">
        <v>0</v>
      </c>
      <c r="X37" s="98">
        <v>0</v>
      </c>
      <c r="Y37" s="98">
        <v>129980</v>
      </c>
      <c r="Z37" s="94"/>
      <c r="AA37" s="94" t="s">
        <v>3477</v>
      </c>
      <c r="AB37" s="98">
        <v>129980</v>
      </c>
      <c r="AC37" s="94" t="s">
        <v>3386</v>
      </c>
      <c r="AD37" s="94" t="s">
        <v>3987</v>
      </c>
      <c r="AE37" s="94" t="s">
        <v>3948</v>
      </c>
      <c r="AF37" s="94" t="s">
        <v>3435</v>
      </c>
      <c r="AG37" s="94" t="s">
        <v>3950</v>
      </c>
      <c r="AH37" s="98">
        <v>0</v>
      </c>
      <c r="AI37" s="98">
        <v>129980</v>
      </c>
      <c r="AJ37" s="98">
        <v>0</v>
      </c>
      <c r="AK37" s="98">
        <v>0</v>
      </c>
      <c r="AL37" s="98">
        <v>0</v>
      </c>
      <c r="AM37" s="98">
        <v>0</v>
      </c>
      <c r="AN37" s="98">
        <v>0</v>
      </c>
      <c r="AO37" s="98">
        <v>0</v>
      </c>
      <c r="AP37" s="98">
        <v>0</v>
      </c>
      <c r="AQ37" s="98">
        <v>0</v>
      </c>
      <c r="AR37" s="98"/>
      <c r="AS37" s="98"/>
      <c r="AT37" s="98"/>
      <c r="AU37" s="98">
        <v>0</v>
      </c>
      <c r="AV37" s="98">
        <v>0</v>
      </c>
      <c r="AW37" s="98">
        <v>0</v>
      </c>
      <c r="AX37" s="101"/>
      <c r="AY37" s="102"/>
      <c r="AZ37" s="98"/>
      <c r="BA37" s="98">
        <v>0</v>
      </c>
    </row>
    <row r="38" spans="1:53" hidden="1">
      <c r="A38" s="94">
        <v>900228989</v>
      </c>
      <c r="B38" s="94" t="s">
        <v>3407</v>
      </c>
      <c r="C38" s="94" t="s">
        <v>73</v>
      </c>
      <c r="D38" s="94" t="str">
        <f>+CONCATENATE(A38,"_",C38)</f>
        <v>900228989_CSP127830</v>
      </c>
      <c r="E38" s="94" t="str">
        <f>+CONCATENATE(C38,"_",AX38)</f>
        <v>CSP127830_</v>
      </c>
      <c r="F38" s="96">
        <v>45078</v>
      </c>
      <c r="G38" s="96">
        <v>45085</v>
      </c>
      <c r="H38" s="98">
        <v>160796</v>
      </c>
      <c r="I38" s="98">
        <v>160796</v>
      </c>
      <c r="J38" s="94"/>
      <c r="K38" s="94" t="s">
        <v>3933</v>
      </c>
      <c r="L38" s="94" t="s">
        <v>3933</v>
      </c>
      <c r="M38" s="98">
        <v>0</v>
      </c>
      <c r="N38" s="94"/>
      <c r="O38" s="94"/>
      <c r="P38" s="94"/>
      <c r="Q38" s="94"/>
      <c r="R38" s="94" t="s">
        <v>3438</v>
      </c>
      <c r="S38" s="96">
        <v>45078</v>
      </c>
      <c r="T38" s="96">
        <v>45085</v>
      </c>
      <c r="U38" s="96">
        <v>45086</v>
      </c>
      <c r="V38" s="98">
        <v>160796</v>
      </c>
      <c r="W38" s="98">
        <v>0</v>
      </c>
      <c r="X38" s="98">
        <v>0</v>
      </c>
      <c r="Y38" s="98">
        <v>160796</v>
      </c>
      <c r="Z38" s="94"/>
      <c r="AA38" s="94" t="s">
        <v>3478</v>
      </c>
      <c r="AB38" s="98">
        <v>160796</v>
      </c>
      <c r="AC38" s="94" t="s">
        <v>3386</v>
      </c>
      <c r="AD38" s="94" t="s">
        <v>3988</v>
      </c>
      <c r="AE38" s="94" t="s">
        <v>3948</v>
      </c>
      <c r="AF38" s="94" t="s">
        <v>3435</v>
      </c>
      <c r="AG38" s="94" t="s">
        <v>3950</v>
      </c>
      <c r="AH38" s="98">
        <v>0</v>
      </c>
      <c r="AI38" s="98">
        <v>160796</v>
      </c>
      <c r="AJ38" s="98">
        <v>0</v>
      </c>
      <c r="AK38" s="98">
        <v>0</v>
      </c>
      <c r="AL38" s="98">
        <v>0</v>
      </c>
      <c r="AM38" s="98">
        <v>0</v>
      </c>
      <c r="AN38" s="98">
        <v>0</v>
      </c>
      <c r="AO38" s="98">
        <v>0</v>
      </c>
      <c r="AP38" s="98">
        <v>0</v>
      </c>
      <c r="AQ38" s="98">
        <v>0</v>
      </c>
      <c r="AR38" s="98"/>
      <c r="AS38" s="98"/>
      <c r="AT38" s="98"/>
      <c r="AU38" s="98">
        <v>0</v>
      </c>
      <c r="AV38" s="98">
        <v>0</v>
      </c>
      <c r="AW38" s="98">
        <v>0</v>
      </c>
      <c r="AX38" s="101"/>
      <c r="AY38" s="102"/>
      <c r="AZ38" s="98"/>
      <c r="BA38" s="98">
        <v>0</v>
      </c>
    </row>
    <row r="39" spans="1:53" hidden="1">
      <c r="A39" s="94">
        <v>900228989</v>
      </c>
      <c r="B39" s="94" t="s">
        <v>3407</v>
      </c>
      <c r="C39" s="94" t="s">
        <v>74</v>
      </c>
      <c r="D39" s="94" t="str">
        <f>+CONCATENATE(A39,"_",C39)</f>
        <v>900228989_CSP127971</v>
      </c>
      <c r="E39" s="94" t="str">
        <f>+CONCATENATE(C39,"_",AX39)</f>
        <v>CSP127971_</v>
      </c>
      <c r="F39" s="96">
        <v>45079</v>
      </c>
      <c r="G39" s="96">
        <v>45090</v>
      </c>
      <c r="H39" s="98">
        <v>75500</v>
      </c>
      <c r="I39" s="98">
        <v>75500</v>
      </c>
      <c r="J39" s="94"/>
      <c r="K39" s="94" t="s">
        <v>3933</v>
      </c>
      <c r="L39" s="94" t="s">
        <v>3933</v>
      </c>
      <c r="M39" s="98">
        <v>0</v>
      </c>
      <c r="N39" s="94"/>
      <c r="O39" s="94"/>
      <c r="P39" s="94"/>
      <c r="Q39" s="94"/>
      <c r="R39" s="94" t="s">
        <v>3438</v>
      </c>
      <c r="S39" s="96">
        <v>45079</v>
      </c>
      <c r="T39" s="96">
        <v>45090</v>
      </c>
      <c r="U39" s="96">
        <v>45098</v>
      </c>
      <c r="V39" s="98">
        <v>75500</v>
      </c>
      <c r="W39" s="98">
        <v>0</v>
      </c>
      <c r="X39" s="98">
        <v>0</v>
      </c>
      <c r="Y39" s="98">
        <v>75500</v>
      </c>
      <c r="Z39" s="94"/>
      <c r="AA39" s="94" t="s">
        <v>3479</v>
      </c>
      <c r="AB39" s="98">
        <v>75500</v>
      </c>
      <c r="AC39" s="94" t="s">
        <v>3386</v>
      </c>
      <c r="AD39" s="94" t="s">
        <v>3989</v>
      </c>
      <c r="AE39" s="94" t="s">
        <v>3948</v>
      </c>
      <c r="AF39" s="94" t="s">
        <v>3435</v>
      </c>
      <c r="AG39" s="94" t="s">
        <v>3950</v>
      </c>
      <c r="AH39" s="98">
        <v>0</v>
      </c>
      <c r="AI39" s="98">
        <v>75500</v>
      </c>
      <c r="AJ39" s="98">
        <v>0</v>
      </c>
      <c r="AK39" s="98">
        <v>0</v>
      </c>
      <c r="AL39" s="98">
        <v>0</v>
      </c>
      <c r="AM39" s="98">
        <v>0</v>
      </c>
      <c r="AN39" s="98">
        <v>0</v>
      </c>
      <c r="AO39" s="98">
        <v>0</v>
      </c>
      <c r="AP39" s="98">
        <v>0</v>
      </c>
      <c r="AQ39" s="98">
        <v>0</v>
      </c>
      <c r="AR39" s="98"/>
      <c r="AS39" s="98"/>
      <c r="AT39" s="98"/>
      <c r="AU39" s="98">
        <v>0</v>
      </c>
      <c r="AV39" s="98">
        <v>0</v>
      </c>
      <c r="AW39" s="98">
        <v>0</v>
      </c>
      <c r="AX39" s="101"/>
      <c r="AY39" s="102"/>
      <c r="AZ39" s="98"/>
      <c r="BA39" s="98">
        <v>0</v>
      </c>
    </row>
    <row r="40" spans="1:53" hidden="1">
      <c r="A40" s="94">
        <v>900228989</v>
      </c>
      <c r="B40" s="94" t="s">
        <v>3407</v>
      </c>
      <c r="C40" s="94" t="s">
        <v>76</v>
      </c>
      <c r="D40" s="94" t="str">
        <f>+CONCATENATE(A40,"_",C40)</f>
        <v>900228989_CSP127566</v>
      </c>
      <c r="E40" s="94" t="str">
        <f>+CONCATENATE(C40,"_",AX40)</f>
        <v>CSP127566_</v>
      </c>
      <c r="F40" s="96">
        <v>45076</v>
      </c>
      <c r="G40" s="96">
        <v>45092</v>
      </c>
      <c r="H40" s="98">
        <v>247520</v>
      </c>
      <c r="I40" s="98">
        <v>243420</v>
      </c>
      <c r="J40" s="94"/>
      <c r="K40" s="94" t="s">
        <v>3933</v>
      </c>
      <c r="L40" s="94" t="s">
        <v>3933</v>
      </c>
      <c r="M40" s="98">
        <v>0</v>
      </c>
      <c r="N40" s="94"/>
      <c r="O40" s="94"/>
      <c r="P40" s="94"/>
      <c r="Q40" s="94"/>
      <c r="R40" s="94" t="s">
        <v>3438</v>
      </c>
      <c r="S40" s="96">
        <v>45076</v>
      </c>
      <c r="T40" s="96">
        <v>45092</v>
      </c>
      <c r="U40" s="96">
        <v>45106</v>
      </c>
      <c r="V40" s="98">
        <v>243420</v>
      </c>
      <c r="W40" s="98">
        <v>0</v>
      </c>
      <c r="X40" s="98">
        <v>0</v>
      </c>
      <c r="Y40" s="98">
        <v>243420</v>
      </c>
      <c r="Z40" s="94"/>
      <c r="AA40" s="94" t="s">
        <v>3476</v>
      </c>
      <c r="AB40" s="98">
        <v>243420</v>
      </c>
      <c r="AC40" s="94" t="s">
        <v>3386</v>
      </c>
      <c r="AD40" s="94" t="s">
        <v>3991</v>
      </c>
      <c r="AE40" s="94" t="s">
        <v>3978</v>
      </c>
      <c r="AF40" s="94" t="s">
        <v>3435</v>
      </c>
      <c r="AG40" s="94" t="s">
        <v>3950</v>
      </c>
      <c r="AH40" s="98">
        <v>0</v>
      </c>
      <c r="AI40" s="98">
        <v>243420</v>
      </c>
      <c r="AJ40" s="98">
        <v>0</v>
      </c>
      <c r="AK40" s="98">
        <v>0</v>
      </c>
      <c r="AL40" s="98">
        <v>0</v>
      </c>
      <c r="AM40" s="98">
        <v>0</v>
      </c>
      <c r="AN40" s="98">
        <v>0</v>
      </c>
      <c r="AO40" s="98">
        <v>0</v>
      </c>
      <c r="AP40" s="98">
        <v>0</v>
      </c>
      <c r="AQ40" s="98">
        <v>0</v>
      </c>
      <c r="AR40" s="98"/>
      <c r="AS40" s="98"/>
      <c r="AT40" s="98"/>
      <c r="AU40" s="98">
        <v>0</v>
      </c>
      <c r="AV40" s="98">
        <v>0</v>
      </c>
      <c r="AW40" s="98">
        <v>0</v>
      </c>
      <c r="AX40" s="101"/>
      <c r="AY40" s="102"/>
      <c r="AZ40" s="98"/>
      <c r="BA40" s="98">
        <v>0</v>
      </c>
    </row>
    <row r="41" spans="1:53" hidden="1">
      <c r="A41" s="94">
        <v>900228989</v>
      </c>
      <c r="B41" s="94" t="s">
        <v>3407</v>
      </c>
      <c r="C41" s="94" t="s">
        <v>77</v>
      </c>
      <c r="D41" s="94" t="str">
        <f>+CONCATENATE(A41,"_",C41)</f>
        <v>900228989_CSP127469</v>
      </c>
      <c r="E41" s="94" t="str">
        <f>+CONCATENATE(C41,"_",AX41)</f>
        <v>CSP127469_</v>
      </c>
      <c r="F41" s="96">
        <v>45075</v>
      </c>
      <c r="G41" s="96">
        <v>45092</v>
      </c>
      <c r="H41" s="98">
        <v>123760</v>
      </c>
      <c r="I41" s="98">
        <v>123760</v>
      </c>
      <c r="J41" s="94"/>
      <c r="K41" s="94" t="s">
        <v>3933</v>
      </c>
      <c r="L41" s="94" t="s">
        <v>3933</v>
      </c>
      <c r="M41" s="98">
        <v>0</v>
      </c>
      <c r="N41" s="94"/>
      <c r="O41" s="94"/>
      <c r="P41" s="94"/>
      <c r="Q41" s="94"/>
      <c r="R41" s="94" t="s">
        <v>3438</v>
      </c>
      <c r="S41" s="96">
        <v>45075</v>
      </c>
      <c r="T41" s="96">
        <v>45603</v>
      </c>
      <c r="U41" s="96">
        <v>45611</v>
      </c>
      <c r="V41" s="98">
        <v>123760</v>
      </c>
      <c r="W41" s="98">
        <v>0</v>
      </c>
      <c r="X41" s="98">
        <v>0</v>
      </c>
      <c r="Y41" s="98">
        <v>123760</v>
      </c>
      <c r="Z41" s="94"/>
      <c r="AA41" s="94" t="s">
        <v>3475</v>
      </c>
      <c r="AB41" s="98">
        <v>123760</v>
      </c>
      <c r="AC41" s="94" t="s">
        <v>3386</v>
      </c>
      <c r="AD41" s="94" t="s">
        <v>3475</v>
      </c>
      <c r="AE41" s="94" t="s">
        <v>3948</v>
      </c>
      <c r="AF41" s="94">
        <v>0</v>
      </c>
      <c r="AG41" s="94">
        <v>0</v>
      </c>
      <c r="AH41" s="98">
        <v>0</v>
      </c>
      <c r="AI41" s="98">
        <v>123760</v>
      </c>
      <c r="AJ41" s="98">
        <v>0</v>
      </c>
      <c r="AK41" s="98">
        <v>0</v>
      </c>
      <c r="AL41" s="98">
        <v>0</v>
      </c>
      <c r="AM41" s="98">
        <v>0</v>
      </c>
      <c r="AN41" s="98">
        <v>0</v>
      </c>
      <c r="AO41" s="98">
        <v>0</v>
      </c>
      <c r="AP41" s="98">
        <v>0</v>
      </c>
      <c r="AQ41" s="98">
        <v>0</v>
      </c>
      <c r="AR41" s="98"/>
      <c r="AS41" s="98"/>
      <c r="AT41" s="98"/>
      <c r="AU41" s="98">
        <v>0</v>
      </c>
      <c r="AV41" s="98">
        <v>0</v>
      </c>
      <c r="AW41" s="98">
        <v>0</v>
      </c>
      <c r="AX41" s="101"/>
      <c r="AY41" s="102"/>
      <c r="AZ41" s="98"/>
      <c r="BA41" s="98">
        <v>0</v>
      </c>
    </row>
    <row r="42" spans="1:53" hidden="1">
      <c r="A42" s="94">
        <v>900228989</v>
      </c>
      <c r="B42" s="94" t="s">
        <v>3407</v>
      </c>
      <c r="C42" s="94" t="s">
        <v>79</v>
      </c>
      <c r="D42" s="94" t="str">
        <f>+CONCATENATE(A42,"_",C42)</f>
        <v>900228989_CSP128198</v>
      </c>
      <c r="E42" s="94" t="str">
        <f>+CONCATENATE(C42,"_",AX42)</f>
        <v>CSP128198_</v>
      </c>
      <c r="F42" s="96">
        <v>45083</v>
      </c>
      <c r="G42" s="96">
        <v>45098</v>
      </c>
      <c r="H42" s="98">
        <v>285000</v>
      </c>
      <c r="I42" s="98">
        <v>268600</v>
      </c>
      <c r="J42" s="94"/>
      <c r="K42" s="94" t="s">
        <v>3933</v>
      </c>
      <c r="L42" s="94" t="s">
        <v>3933</v>
      </c>
      <c r="M42" s="98">
        <v>0</v>
      </c>
      <c r="N42" s="94"/>
      <c r="O42" s="94"/>
      <c r="P42" s="94"/>
      <c r="Q42" s="94"/>
      <c r="R42" s="94" t="s">
        <v>3438</v>
      </c>
      <c r="S42" s="96">
        <v>45083</v>
      </c>
      <c r="T42" s="96">
        <v>45098</v>
      </c>
      <c r="U42" s="96">
        <v>45106</v>
      </c>
      <c r="V42" s="98">
        <v>268600</v>
      </c>
      <c r="W42" s="98">
        <v>0</v>
      </c>
      <c r="X42" s="98">
        <v>0</v>
      </c>
      <c r="Y42" s="98">
        <v>268600</v>
      </c>
      <c r="Z42" s="94"/>
      <c r="AA42" s="94" t="s">
        <v>3480</v>
      </c>
      <c r="AB42" s="98">
        <v>268600</v>
      </c>
      <c r="AC42" s="94" t="s">
        <v>3386</v>
      </c>
      <c r="AD42" s="94" t="s">
        <v>3993</v>
      </c>
      <c r="AE42" s="94" t="s">
        <v>3948</v>
      </c>
      <c r="AF42" s="94" t="s">
        <v>3435</v>
      </c>
      <c r="AG42" s="94" t="s">
        <v>3950</v>
      </c>
      <c r="AH42" s="98">
        <v>0</v>
      </c>
      <c r="AI42" s="98">
        <v>268600</v>
      </c>
      <c r="AJ42" s="98">
        <v>0</v>
      </c>
      <c r="AK42" s="98">
        <v>0</v>
      </c>
      <c r="AL42" s="98">
        <v>0</v>
      </c>
      <c r="AM42" s="98">
        <v>0</v>
      </c>
      <c r="AN42" s="98">
        <v>0</v>
      </c>
      <c r="AO42" s="98">
        <v>0</v>
      </c>
      <c r="AP42" s="98">
        <v>0</v>
      </c>
      <c r="AQ42" s="98">
        <v>0</v>
      </c>
      <c r="AR42" s="98"/>
      <c r="AS42" s="98"/>
      <c r="AT42" s="98"/>
      <c r="AU42" s="98">
        <v>0</v>
      </c>
      <c r="AV42" s="98">
        <v>0</v>
      </c>
      <c r="AW42" s="98">
        <v>0</v>
      </c>
      <c r="AX42" s="101"/>
      <c r="AY42" s="102"/>
      <c r="AZ42" s="98"/>
      <c r="BA42" s="98">
        <v>0</v>
      </c>
    </row>
    <row r="43" spans="1:53" hidden="1">
      <c r="A43" s="94">
        <v>900228989</v>
      </c>
      <c r="B43" s="94" t="s">
        <v>3407</v>
      </c>
      <c r="C43" s="94" t="s">
        <v>80</v>
      </c>
      <c r="D43" s="94" t="str">
        <f>+CONCATENATE(A43,"_",C43)</f>
        <v>900228989_CSP128425</v>
      </c>
      <c r="E43" s="94" t="str">
        <f>+CONCATENATE(C43,"_",AX43)</f>
        <v>CSP128425_</v>
      </c>
      <c r="F43" s="96">
        <v>45086</v>
      </c>
      <c r="G43" s="96">
        <v>45098</v>
      </c>
      <c r="H43" s="98">
        <v>93013</v>
      </c>
      <c r="I43" s="98">
        <v>93013</v>
      </c>
      <c r="J43" s="94"/>
      <c r="K43" s="94" t="s">
        <v>3933</v>
      </c>
      <c r="L43" s="94" t="s">
        <v>3933</v>
      </c>
      <c r="M43" s="98">
        <v>0</v>
      </c>
      <c r="N43" s="94"/>
      <c r="O43" s="94"/>
      <c r="P43" s="94"/>
      <c r="Q43" s="94"/>
      <c r="R43" s="94" t="s">
        <v>3438</v>
      </c>
      <c r="S43" s="96">
        <v>45086</v>
      </c>
      <c r="T43" s="96">
        <v>45098</v>
      </c>
      <c r="U43" s="96">
        <v>45099</v>
      </c>
      <c r="V43" s="98">
        <v>93013</v>
      </c>
      <c r="W43" s="98">
        <v>0</v>
      </c>
      <c r="X43" s="98">
        <v>0</v>
      </c>
      <c r="Y43" s="98">
        <v>93013</v>
      </c>
      <c r="Z43" s="94"/>
      <c r="AA43" s="94" t="s">
        <v>3481</v>
      </c>
      <c r="AB43" s="98">
        <v>93013</v>
      </c>
      <c r="AC43" s="94" t="s">
        <v>3386</v>
      </c>
      <c r="AD43" s="94" t="s">
        <v>3994</v>
      </c>
      <c r="AE43" s="94" t="s">
        <v>3948</v>
      </c>
      <c r="AF43" s="94" t="s">
        <v>3435</v>
      </c>
      <c r="AG43" s="94" t="s">
        <v>3950</v>
      </c>
      <c r="AH43" s="98">
        <v>0</v>
      </c>
      <c r="AI43" s="98">
        <v>93013</v>
      </c>
      <c r="AJ43" s="98">
        <v>0</v>
      </c>
      <c r="AK43" s="98">
        <v>0</v>
      </c>
      <c r="AL43" s="98">
        <v>0</v>
      </c>
      <c r="AM43" s="98">
        <v>0</v>
      </c>
      <c r="AN43" s="98">
        <v>0</v>
      </c>
      <c r="AO43" s="98">
        <v>0</v>
      </c>
      <c r="AP43" s="98">
        <v>0</v>
      </c>
      <c r="AQ43" s="98">
        <v>0</v>
      </c>
      <c r="AR43" s="98"/>
      <c r="AS43" s="98"/>
      <c r="AT43" s="98"/>
      <c r="AU43" s="98">
        <v>0</v>
      </c>
      <c r="AV43" s="98">
        <v>0</v>
      </c>
      <c r="AW43" s="98">
        <v>0</v>
      </c>
      <c r="AX43" s="101"/>
      <c r="AY43" s="102"/>
      <c r="AZ43" s="98"/>
      <c r="BA43" s="98">
        <v>0</v>
      </c>
    </row>
    <row r="44" spans="1:53" hidden="1">
      <c r="A44" s="94">
        <v>900228989</v>
      </c>
      <c r="B44" s="94" t="s">
        <v>3407</v>
      </c>
      <c r="C44" s="94" t="s">
        <v>84</v>
      </c>
      <c r="D44" s="94" t="str">
        <f>+CONCATENATE(A44,"_",C44)</f>
        <v>900228989_CSP128431</v>
      </c>
      <c r="E44" s="94" t="str">
        <f>+CONCATENATE(C44,"_",AX44)</f>
        <v>CSP128431_</v>
      </c>
      <c r="F44" s="96">
        <v>45086</v>
      </c>
      <c r="G44" s="96">
        <v>45098</v>
      </c>
      <c r="H44" s="98">
        <v>90591</v>
      </c>
      <c r="I44" s="98">
        <v>90591</v>
      </c>
      <c r="J44" s="94"/>
      <c r="K44" s="94" t="s">
        <v>3933</v>
      </c>
      <c r="L44" s="94" t="s">
        <v>3933</v>
      </c>
      <c r="M44" s="98">
        <v>0</v>
      </c>
      <c r="N44" s="94"/>
      <c r="O44" s="94"/>
      <c r="P44" s="94"/>
      <c r="Q44" s="94"/>
      <c r="R44" s="94" t="s">
        <v>3438</v>
      </c>
      <c r="S44" s="96">
        <v>45086</v>
      </c>
      <c r="T44" s="96">
        <v>45098</v>
      </c>
      <c r="U44" s="96">
        <v>45099</v>
      </c>
      <c r="V44" s="98">
        <v>90591</v>
      </c>
      <c r="W44" s="98">
        <v>0</v>
      </c>
      <c r="X44" s="98">
        <v>0</v>
      </c>
      <c r="Y44" s="98">
        <v>90591</v>
      </c>
      <c r="Z44" s="94"/>
      <c r="AA44" s="94" t="s">
        <v>3482</v>
      </c>
      <c r="AB44" s="98">
        <v>90591</v>
      </c>
      <c r="AC44" s="94" t="s">
        <v>3386</v>
      </c>
      <c r="AD44" s="94" t="s">
        <v>4000</v>
      </c>
      <c r="AE44" s="94" t="s">
        <v>3948</v>
      </c>
      <c r="AF44" s="94" t="s">
        <v>3435</v>
      </c>
      <c r="AG44" s="94" t="s">
        <v>3950</v>
      </c>
      <c r="AH44" s="98">
        <v>0</v>
      </c>
      <c r="AI44" s="98">
        <v>90591</v>
      </c>
      <c r="AJ44" s="98">
        <v>0</v>
      </c>
      <c r="AK44" s="98">
        <v>0</v>
      </c>
      <c r="AL44" s="98">
        <v>0</v>
      </c>
      <c r="AM44" s="98">
        <v>0</v>
      </c>
      <c r="AN44" s="98">
        <v>0</v>
      </c>
      <c r="AO44" s="98">
        <v>0</v>
      </c>
      <c r="AP44" s="98">
        <v>0</v>
      </c>
      <c r="AQ44" s="98">
        <v>0</v>
      </c>
      <c r="AR44" s="98"/>
      <c r="AS44" s="98"/>
      <c r="AT44" s="98"/>
      <c r="AU44" s="98">
        <v>0</v>
      </c>
      <c r="AV44" s="98">
        <v>0</v>
      </c>
      <c r="AW44" s="98">
        <v>0</v>
      </c>
      <c r="AX44" s="101"/>
      <c r="AY44" s="102"/>
      <c r="AZ44" s="98"/>
      <c r="BA44" s="98">
        <v>0</v>
      </c>
    </row>
    <row r="45" spans="1:53" hidden="1">
      <c r="A45" s="94">
        <v>900228989</v>
      </c>
      <c r="B45" s="94" t="s">
        <v>3407</v>
      </c>
      <c r="C45" s="94" t="s">
        <v>85</v>
      </c>
      <c r="D45" s="94" t="str">
        <f>+CONCATENATE(A45,"_",C45)</f>
        <v>900228989_CSP128602</v>
      </c>
      <c r="E45" s="94" t="str">
        <f>+CONCATENATE(C45,"_",AX45)</f>
        <v>CSP128602_</v>
      </c>
      <c r="F45" s="96">
        <v>45087</v>
      </c>
      <c r="G45" s="96">
        <v>45098</v>
      </c>
      <c r="H45" s="98">
        <v>81100</v>
      </c>
      <c r="I45" s="98">
        <v>81100</v>
      </c>
      <c r="J45" s="94"/>
      <c r="K45" s="94" t="s">
        <v>3933</v>
      </c>
      <c r="L45" s="94" t="s">
        <v>3933</v>
      </c>
      <c r="M45" s="98">
        <v>0</v>
      </c>
      <c r="N45" s="94"/>
      <c r="O45" s="94"/>
      <c r="P45" s="94"/>
      <c r="Q45" s="94"/>
      <c r="R45" s="94" t="s">
        <v>3438</v>
      </c>
      <c r="S45" s="96">
        <v>45087</v>
      </c>
      <c r="T45" s="96">
        <v>45098</v>
      </c>
      <c r="U45" s="96">
        <v>45099</v>
      </c>
      <c r="V45" s="98">
        <v>81100</v>
      </c>
      <c r="W45" s="98">
        <v>0</v>
      </c>
      <c r="X45" s="98">
        <v>0</v>
      </c>
      <c r="Y45" s="98">
        <v>81100</v>
      </c>
      <c r="Z45" s="94"/>
      <c r="AA45" s="94" t="s">
        <v>3483</v>
      </c>
      <c r="AB45" s="98">
        <v>81100</v>
      </c>
      <c r="AC45" s="94" t="s">
        <v>3386</v>
      </c>
      <c r="AD45" s="94" t="s">
        <v>4001</v>
      </c>
      <c r="AE45" s="94" t="s">
        <v>3948</v>
      </c>
      <c r="AF45" s="94" t="s">
        <v>3435</v>
      </c>
      <c r="AG45" s="94" t="s">
        <v>3950</v>
      </c>
      <c r="AH45" s="98">
        <v>0</v>
      </c>
      <c r="AI45" s="98">
        <v>81100</v>
      </c>
      <c r="AJ45" s="98">
        <v>0</v>
      </c>
      <c r="AK45" s="98">
        <v>0</v>
      </c>
      <c r="AL45" s="98">
        <v>0</v>
      </c>
      <c r="AM45" s="98">
        <v>0</v>
      </c>
      <c r="AN45" s="98">
        <v>0</v>
      </c>
      <c r="AO45" s="98">
        <v>0</v>
      </c>
      <c r="AP45" s="98">
        <v>0</v>
      </c>
      <c r="AQ45" s="98">
        <v>0</v>
      </c>
      <c r="AR45" s="98"/>
      <c r="AS45" s="98"/>
      <c r="AT45" s="98"/>
      <c r="AU45" s="98">
        <v>0</v>
      </c>
      <c r="AV45" s="98">
        <v>0</v>
      </c>
      <c r="AW45" s="98">
        <v>0</v>
      </c>
      <c r="AX45" s="101"/>
      <c r="AY45" s="102"/>
      <c r="AZ45" s="98"/>
      <c r="BA45" s="98">
        <v>0</v>
      </c>
    </row>
    <row r="46" spans="1:53" hidden="1">
      <c r="A46" s="94">
        <v>900228989</v>
      </c>
      <c r="B46" s="94" t="s">
        <v>3407</v>
      </c>
      <c r="C46" s="94" t="s">
        <v>86</v>
      </c>
      <c r="D46" s="94" t="str">
        <f>+CONCATENATE(A46,"_",C46)</f>
        <v>900228989_CSP128674</v>
      </c>
      <c r="E46" s="94" t="str">
        <f>+CONCATENATE(C46,"_",AX46)</f>
        <v>CSP128674_</v>
      </c>
      <c r="F46" s="96">
        <v>45089</v>
      </c>
      <c r="G46" s="96">
        <v>45098</v>
      </c>
      <c r="H46" s="98">
        <v>164396</v>
      </c>
      <c r="I46" s="98">
        <v>164396</v>
      </c>
      <c r="J46" s="94"/>
      <c r="K46" s="94" t="s">
        <v>3933</v>
      </c>
      <c r="L46" s="94" t="s">
        <v>3933</v>
      </c>
      <c r="M46" s="98">
        <v>0</v>
      </c>
      <c r="N46" s="94"/>
      <c r="O46" s="94"/>
      <c r="P46" s="94"/>
      <c r="Q46" s="94"/>
      <c r="R46" s="94" t="s">
        <v>3438</v>
      </c>
      <c r="S46" s="96">
        <v>45089</v>
      </c>
      <c r="T46" s="96">
        <v>45098</v>
      </c>
      <c r="U46" s="96">
        <v>45099</v>
      </c>
      <c r="V46" s="98">
        <v>164396</v>
      </c>
      <c r="W46" s="98">
        <v>0</v>
      </c>
      <c r="X46" s="98">
        <v>0</v>
      </c>
      <c r="Y46" s="98">
        <v>164396</v>
      </c>
      <c r="Z46" s="94"/>
      <c r="AA46" s="94" t="s">
        <v>3484</v>
      </c>
      <c r="AB46" s="98">
        <v>164396</v>
      </c>
      <c r="AC46" s="94" t="s">
        <v>3386</v>
      </c>
      <c r="AD46" s="94" t="s">
        <v>4002</v>
      </c>
      <c r="AE46" s="94" t="s">
        <v>3948</v>
      </c>
      <c r="AF46" s="94" t="s">
        <v>3435</v>
      </c>
      <c r="AG46" s="94" t="s">
        <v>3950</v>
      </c>
      <c r="AH46" s="98">
        <v>0</v>
      </c>
      <c r="AI46" s="98">
        <v>164396</v>
      </c>
      <c r="AJ46" s="98">
        <v>0</v>
      </c>
      <c r="AK46" s="98">
        <v>0</v>
      </c>
      <c r="AL46" s="98">
        <v>0</v>
      </c>
      <c r="AM46" s="98">
        <v>0</v>
      </c>
      <c r="AN46" s="98">
        <v>0</v>
      </c>
      <c r="AO46" s="98">
        <v>0</v>
      </c>
      <c r="AP46" s="98">
        <v>0</v>
      </c>
      <c r="AQ46" s="98">
        <v>0</v>
      </c>
      <c r="AR46" s="98"/>
      <c r="AS46" s="98"/>
      <c r="AT46" s="98"/>
      <c r="AU46" s="98">
        <v>0</v>
      </c>
      <c r="AV46" s="98">
        <v>0</v>
      </c>
      <c r="AW46" s="98">
        <v>0</v>
      </c>
      <c r="AX46" s="101"/>
      <c r="AY46" s="102"/>
      <c r="AZ46" s="98"/>
      <c r="BA46" s="98">
        <v>0</v>
      </c>
    </row>
    <row r="47" spans="1:53" hidden="1">
      <c r="A47" s="94">
        <v>900228989</v>
      </c>
      <c r="B47" s="94" t="s">
        <v>3407</v>
      </c>
      <c r="C47" s="94" t="s">
        <v>87</v>
      </c>
      <c r="D47" s="94" t="str">
        <f>+CONCATENATE(A47,"_",C47)</f>
        <v>900228989_CSP128706</v>
      </c>
      <c r="E47" s="94" t="str">
        <f>+CONCATENATE(C47,"_",AX47)</f>
        <v>CSP128706_</v>
      </c>
      <c r="F47" s="96">
        <v>45089</v>
      </c>
      <c r="G47" s="96">
        <v>45098</v>
      </c>
      <c r="H47" s="98">
        <v>2034410</v>
      </c>
      <c r="I47" s="98">
        <v>2034410</v>
      </c>
      <c r="J47" s="94"/>
      <c r="K47" s="94" t="s">
        <v>3933</v>
      </c>
      <c r="L47" s="94" t="s">
        <v>3933</v>
      </c>
      <c r="M47" s="98">
        <v>0</v>
      </c>
      <c r="N47" s="94"/>
      <c r="O47" s="94"/>
      <c r="P47" s="94"/>
      <c r="Q47" s="94"/>
      <c r="R47" s="94" t="s">
        <v>3438</v>
      </c>
      <c r="S47" s="96">
        <v>45089</v>
      </c>
      <c r="T47" s="96">
        <v>45580</v>
      </c>
      <c r="U47" s="96">
        <v>45593</v>
      </c>
      <c r="V47" s="98">
        <v>2034410</v>
      </c>
      <c r="W47" s="98">
        <v>0</v>
      </c>
      <c r="X47" s="98">
        <v>0</v>
      </c>
      <c r="Y47" s="98">
        <v>2034410</v>
      </c>
      <c r="Z47" s="94"/>
      <c r="AA47" s="94" t="s">
        <v>3485</v>
      </c>
      <c r="AB47" s="98">
        <v>2034410</v>
      </c>
      <c r="AC47" s="94" t="s">
        <v>3386</v>
      </c>
      <c r="AD47" s="94" t="s">
        <v>3485</v>
      </c>
      <c r="AE47" s="94" t="s">
        <v>3954</v>
      </c>
      <c r="AF47" s="94" t="s">
        <v>3961</v>
      </c>
      <c r="AG47" s="94" t="s">
        <v>3950</v>
      </c>
      <c r="AH47" s="98">
        <v>0</v>
      </c>
      <c r="AI47" s="98">
        <v>2034410</v>
      </c>
      <c r="AJ47" s="98">
        <v>0</v>
      </c>
      <c r="AK47" s="98">
        <v>0</v>
      </c>
      <c r="AL47" s="98">
        <v>0</v>
      </c>
      <c r="AM47" s="98">
        <v>0</v>
      </c>
      <c r="AN47" s="98">
        <v>0</v>
      </c>
      <c r="AO47" s="98">
        <v>0</v>
      </c>
      <c r="AP47" s="98">
        <v>0</v>
      </c>
      <c r="AQ47" s="98">
        <v>0</v>
      </c>
      <c r="AR47" s="98"/>
      <c r="AS47" s="98"/>
      <c r="AT47" s="98"/>
      <c r="AU47" s="98">
        <v>0</v>
      </c>
      <c r="AV47" s="98">
        <v>0</v>
      </c>
      <c r="AW47" s="98">
        <v>0</v>
      </c>
      <c r="AX47" s="101"/>
      <c r="AY47" s="102"/>
      <c r="AZ47" s="98"/>
      <c r="BA47" s="98">
        <v>0</v>
      </c>
    </row>
    <row r="48" spans="1:53" hidden="1">
      <c r="A48" s="94">
        <v>900228989</v>
      </c>
      <c r="B48" s="94" t="s">
        <v>3407</v>
      </c>
      <c r="C48" s="94" t="s">
        <v>100</v>
      </c>
      <c r="D48" s="94" t="str">
        <f>+CONCATENATE(A48,"_",C48)</f>
        <v>900228989_CSP129823</v>
      </c>
      <c r="E48" s="94" t="str">
        <f>+CONCATENATE(C48,"_",AX48)</f>
        <v>CSP129823_</v>
      </c>
      <c r="F48" s="96">
        <v>45104</v>
      </c>
      <c r="G48" s="96">
        <v>45128</v>
      </c>
      <c r="H48" s="98">
        <v>91141</v>
      </c>
      <c r="I48" s="98">
        <v>91141</v>
      </c>
      <c r="J48" s="94"/>
      <c r="K48" s="94" t="s">
        <v>3933</v>
      </c>
      <c r="L48" s="94" t="s">
        <v>3933</v>
      </c>
      <c r="M48" s="98">
        <v>0</v>
      </c>
      <c r="N48" s="94"/>
      <c r="O48" s="94"/>
      <c r="P48" s="94"/>
      <c r="Q48" s="94"/>
      <c r="R48" s="94" t="s">
        <v>3438</v>
      </c>
      <c r="S48" s="96">
        <v>45104</v>
      </c>
      <c r="T48" s="96">
        <v>45128</v>
      </c>
      <c r="U48" s="96">
        <v>45147</v>
      </c>
      <c r="V48" s="98">
        <v>91141</v>
      </c>
      <c r="W48" s="98">
        <v>0</v>
      </c>
      <c r="X48" s="98">
        <v>0</v>
      </c>
      <c r="Y48" s="98">
        <v>91141</v>
      </c>
      <c r="Z48" s="94"/>
      <c r="AA48" s="94" t="s">
        <v>3489</v>
      </c>
      <c r="AB48" s="98">
        <v>91141</v>
      </c>
      <c r="AC48" s="94" t="s">
        <v>3386</v>
      </c>
      <c r="AD48" s="94" t="s">
        <v>3489</v>
      </c>
      <c r="AE48" s="94" t="s">
        <v>3948</v>
      </c>
      <c r="AF48" s="94" t="s">
        <v>3970</v>
      </c>
      <c r="AG48" s="94" t="s">
        <v>3970</v>
      </c>
      <c r="AH48" s="98">
        <v>0</v>
      </c>
      <c r="AI48" s="98">
        <v>91141</v>
      </c>
      <c r="AJ48" s="98">
        <v>0</v>
      </c>
      <c r="AK48" s="98">
        <v>0</v>
      </c>
      <c r="AL48" s="98">
        <v>0</v>
      </c>
      <c r="AM48" s="98">
        <v>0</v>
      </c>
      <c r="AN48" s="98">
        <v>0</v>
      </c>
      <c r="AO48" s="98">
        <v>0</v>
      </c>
      <c r="AP48" s="98">
        <v>0</v>
      </c>
      <c r="AQ48" s="98">
        <v>0</v>
      </c>
      <c r="AR48" s="98"/>
      <c r="AS48" s="98"/>
      <c r="AT48" s="98"/>
      <c r="AU48" s="98">
        <v>0</v>
      </c>
      <c r="AV48" s="98">
        <v>0</v>
      </c>
      <c r="AW48" s="98">
        <v>0</v>
      </c>
      <c r="AX48" s="101"/>
      <c r="AY48" s="102"/>
      <c r="AZ48" s="98"/>
      <c r="BA48" s="98">
        <v>0</v>
      </c>
    </row>
    <row r="49" spans="1:53" hidden="1">
      <c r="A49" s="94">
        <v>900228989</v>
      </c>
      <c r="B49" s="94" t="s">
        <v>3407</v>
      </c>
      <c r="C49" s="94" t="s">
        <v>101</v>
      </c>
      <c r="D49" s="94" t="str">
        <f>+CONCATENATE(A49,"_",C49)</f>
        <v>900228989_CSP129051</v>
      </c>
      <c r="E49" s="94" t="str">
        <f>+CONCATENATE(C49,"_",AX49)</f>
        <v>CSP129051_</v>
      </c>
      <c r="F49" s="96">
        <v>45093</v>
      </c>
      <c r="G49" s="96">
        <v>45128</v>
      </c>
      <c r="H49" s="98">
        <v>568240</v>
      </c>
      <c r="I49" s="98">
        <v>564140</v>
      </c>
      <c r="J49" s="94"/>
      <c r="K49" s="94" t="s">
        <v>3933</v>
      </c>
      <c r="L49" s="94" t="s">
        <v>3933</v>
      </c>
      <c r="M49" s="98">
        <v>0</v>
      </c>
      <c r="N49" s="94"/>
      <c r="O49" s="94"/>
      <c r="P49" s="94"/>
      <c r="Q49" s="94"/>
      <c r="R49" s="94" t="s">
        <v>3438</v>
      </c>
      <c r="S49" s="96">
        <v>45093</v>
      </c>
      <c r="T49" s="96">
        <v>45128</v>
      </c>
      <c r="U49" s="96">
        <v>45160</v>
      </c>
      <c r="V49" s="98">
        <v>568240</v>
      </c>
      <c r="W49" s="98">
        <v>0</v>
      </c>
      <c r="X49" s="98">
        <v>0</v>
      </c>
      <c r="Y49" s="98">
        <v>568240</v>
      </c>
      <c r="Z49" s="94"/>
      <c r="AA49" s="94" t="s">
        <v>3486</v>
      </c>
      <c r="AB49" s="98">
        <v>568240</v>
      </c>
      <c r="AC49" s="94" t="s">
        <v>3386</v>
      </c>
      <c r="AD49" s="94" t="s">
        <v>3486</v>
      </c>
      <c r="AE49" s="94" t="s">
        <v>3948</v>
      </c>
      <c r="AF49" s="94" t="s">
        <v>3949</v>
      </c>
      <c r="AG49" s="94" t="s">
        <v>3950</v>
      </c>
      <c r="AH49" s="98">
        <v>0</v>
      </c>
      <c r="AI49" s="98">
        <v>564140</v>
      </c>
      <c r="AJ49" s="98">
        <v>0</v>
      </c>
      <c r="AK49" s="98">
        <v>0</v>
      </c>
      <c r="AL49" s="98">
        <v>0</v>
      </c>
      <c r="AM49" s="98">
        <v>0</v>
      </c>
      <c r="AN49" s="98">
        <v>0</v>
      </c>
      <c r="AO49" s="98">
        <v>0</v>
      </c>
      <c r="AP49" s="98">
        <v>0</v>
      </c>
      <c r="AQ49" s="98">
        <v>0</v>
      </c>
      <c r="AR49" s="98"/>
      <c r="AS49" s="98"/>
      <c r="AT49" s="98"/>
      <c r="AU49" s="98">
        <v>0</v>
      </c>
      <c r="AV49" s="98">
        <v>0</v>
      </c>
      <c r="AW49" s="98">
        <v>0</v>
      </c>
      <c r="AX49" s="101"/>
      <c r="AY49" s="102"/>
      <c r="AZ49" s="98"/>
      <c r="BA49" s="98">
        <v>0</v>
      </c>
    </row>
    <row r="50" spans="1:53" hidden="1">
      <c r="A50" s="94">
        <v>900228989</v>
      </c>
      <c r="B50" s="94" t="s">
        <v>3407</v>
      </c>
      <c r="C50" s="94" t="s">
        <v>102</v>
      </c>
      <c r="D50" s="94" t="str">
        <f>+CONCATENATE(A50,"_",C50)</f>
        <v>900228989_CSP130096</v>
      </c>
      <c r="E50" s="94" t="str">
        <f>+CONCATENATE(C50,"_",AX50)</f>
        <v>CSP130096_</v>
      </c>
      <c r="F50" s="96">
        <v>45107</v>
      </c>
      <c r="G50" s="96">
        <v>45128</v>
      </c>
      <c r="H50" s="98">
        <v>160796</v>
      </c>
      <c r="I50" s="98">
        <v>160796</v>
      </c>
      <c r="J50" s="94"/>
      <c r="K50" s="94" t="s">
        <v>3933</v>
      </c>
      <c r="L50" s="94" t="s">
        <v>3933</v>
      </c>
      <c r="M50" s="98">
        <v>0</v>
      </c>
      <c r="N50" s="94"/>
      <c r="O50" s="94"/>
      <c r="P50" s="94"/>
      <c r="Q50" s="94"/>
      <c r="R50" s="94" t="s">
        <v>3438</v>
      </c>
      <c r="S50" s="96">
        <v>45107</v>
      </c>
      <c r="T50" s="96">
        <v>45128</v>
      </c>
      <c r="U50" s="96">
        <v>45154</v>
      </c>
      <c r="V50" s="98">
        <v>160796</v>
      </c>
      <c r="W50" s="98">
        <v>0</v>
      </c>
      <c r="X50" s="98">
        <v>0</v>
      </c>
      <c r="Y50" s="98">
        <v>160796</v>
      </c>
      <c r="Z50" s="94"/>
      <c r="AA50" s="94" t="s">
        <v>3490</v>
      </c>
      <c r="AB50" s="98">
        <v>160796</v>
      </c>
      <c r="AC50" s="94" t="s">
        <v>3386</v>
      </c>
      <c r="AD50" s="94" t="s">
        <v>3490</v>
      </c>
      <c r="AE50" s="94" t="s">
        <v>3954</v>
      </c>
      <c r="AF50" s="94" t="s">
        <v>3970</v>
      </c>
      <c r="AG50" s="94" t="s">
        <v>3970</v>
      </c>
      <c r="AH50" s="98">
        <v>0</v>
      </c>
      <c r="AI50" s="98">
        <v>160796</v>
      </c>
      <c r="AJ50" s="98">
        <v>0</v>
      </c>
      <c r="AK50" s="98">
        <v>0</v>
      </c>
      <c r="AL50" s="98">
        <v>0</v>
      </c>
      <c r="AM50" s="98">
        <v>0</v>
      </c>
      <c r="AN50" s="98">
        <v>0</v>
      </c>
      <c r="AO50" s="98">
        <v>0</v>
      </c>
      <c r="AP50" s="98">
        <v>0</v>
      </c>
      <c r="AQ50" s="98">
        <v>0</v>
      </c>
      <c r="AR50" s="98"/>
      <c r="AS50" s="98"/>
      <c r="AT50" s="98"/>
      <c r="AU50" s="98">
        <v>0</v>
      </c>
      <c r="AV50" s="98">
        <v>0</v>
      </c>
      <c r="AW50" s="98">
        <v>0</v>
      </c>
      <c r="AX50" s="101"/>
      <c r="AY50" s="102"/>
      <c r="AZ50" s="98"/>
      <c r="BA50" s="98">
        <v>0</v>
      </c>
    </row>
    <row r="51" spans="1:53" hidden="1">
      <c r="A51" s="94">
        <v>900228989</v>
      </c>
      <c r="B51" s="94" t="s">
        <v>3407</v>
      </c>
      <c r="C51" s="94" t="s">
        <v>131</v>
      </c>
      <c r="D51" s="94" t="str">
        <f>+CONCATENATE(A51,"_",C51)</f>
        <v>900228989_CSP130893</v>
      </c>
      <c r="E51" s="94" t="str">
        <f>+CONCATENATE(C51,"_",AX51)</f>
        <v>CSP130893_</v>
      </c>
      <c r="F51" s="96">
        <v>45115</v>
      </c>
      <c r="G51" s="96">
        <v>45126</v>
      </c>
      <c r="H51" s="98">
        <v>8161090</v>
      </c>
      <c r="I51" s="98">
        <v>8161090</v>
      </c>
      <c r="J51" s="94"/>
      <c r="K51" s="94" t="s">
        <v>3933</v>
      </c>
      <c r="L51" s="94" t="s">
        <v>3933</v>
      </c>
      <c r="M51" s="98">
        <v>0</v>
      </c>
      <c r="N51" s="94"/>
      <c r="O51" s="94"/>
      <c r="P51" s="94"/>
      <c r="Q51" s="94"/>
      <c r="R51" s="94" t="s">
        <v>3438</v>
      </c>
      <c r="S51" s="96">
        <v>45115</v>
      </c>
      <c r="T51" s="96">
        <v>45517</v>
      </c>
      <c r="U51" s="96">
        <v>45526</v>
      </c>
      <c r="V51" s="98">
        <v>8161090</v>
      </c>
      <c r="W51" s="98">
        <v>0</v>
      </c>
      <c r="X51" s="98">
        <v>0</v>
      </c>
      <c r="Y51" s="98">
        <v>8161090</v>
      </c>
      <c r="Z51" s="94"/>
      <c r="AA51" s="94" t="s">
        <v>3496</v>
      </c>
      <c r="AB51" s="98">
        <v>8161090</v>
      </c>
      <c r="AC51" s="94" t="s">
        <v>3386</v>
      </c>
      <c r="AD51" s="94" t="s">
        <v>3496</v>
      </c>
      <c r="AE51" s="94" t="s">
        <v>3948</v>
      </c>
      <c r="AF51" s="94" t="s">
        <v>3955</v>
      </c>
      <c r="AG51" s="94" t="s">
        <v>3956</v>
      </c>
      <c r="AH51" s="98">
        <v>0</v>
      </c>
      <c r="AI51" s="98">
        <v>8161090</v>
      </c>
      <c r="AJ51" s="98">
        <v>0</v>
      </c>
      <c r="AK51" s="98">
        <v>0</v>
      </c>
      <c r="AL51" s="98">
        <v>0</v>
      </c>
      <c r="AM51" s="98">
        <v>0</v>
      </c>
      <c r="AN51" s="98">
        <v>0</v>
      </c>
      <c r="AO51" s="98">
        <v>0</v>
      </c>
      <c r="AP51" s="98">
        <v>0</v>
      </c>
      <c r="AQ51" s="98">
        <v>0</v>
      </c>
      <c r="AR51" s="98"/>
      <c r="AS51" s="98"/>
      <c r="AT51" s="98"/>
      <c r="AU51" s="98">
        <v>0</v>
      </c>
      <c r="AV51" s="98">
        <v>0</v>
      </c>
      <c r="AW51" s="98">
        <v>0</v>
      </c>
      <c r="AX51" s="101"/>
      <c r="AY51" s="102"/>
      <c r="AZ51" s="98"/>
      <c r="BA51" s="98">
        <v>0</v>
      </c>
    </row>
    <row r="52" spans="1:53" hidden="1">
      <c r="A52" s="94">
        <v>900228989</v>
      </c>
      <c r="B52" s="94" t="s">
        <v>3407</v>
      </c>
      <c r="C52" s="94" t="s">
        <v>132</v>
      </c>
      <c r="D52" s="94" t="str">
        <f>+CONCATENATE(A52,"_",C52)</f>
        <v>900228989_CSP130163</v>
      </c>
      <c r="E52" s="94" t="str">
        <f>+CONCATENATE(C52,"_",AX52)</f>
        <v>CSP130163_</v>
      </c>
      <c r="F52" s="96">
        <v>45107</v>
      </c>
      <c r="G52" s="96">
        <v>45128</v>
      </c>
      <c r="H52" s="98">
        <v>93013</v>
      </c>
      <c r="I52" s="98">
        <v>93013</v>
      </c>
      <c r="J52" s="94"/>
      <c r="K52" s="94" t="s">
        <v>3933</v>
      </c>
      <c r="L52" s="94" t="s">
        <v>3933</v>
      </c>
      <c r="M52" s="98">
        <v>0</v>
      </c>
      <c r="N52" s="94"/>
      <c r="O52" s="94"/>
      <c r="P52" s="94"/>
      <c r="Q52" s="94"/>
      <c r="R52" s="94" t="s">
        <v>3438</v>
      </c>
      <c r="S52" s="96">
        <v>45107</v>
      </c>
      <c r="T52" s="96">
        <v>45128</v>
      </c>
      <c r="U52" s="96">
        <v>45154</v>
      </c>
      <c r="V52" s="98">
        <v>93013</v>
      </c>
      <c r="W52" s="98">
        <v>0</v>
      </c>
      <c r="X52" s="98">
        <v>0</v>
      </c>
      <c r="Y52" s="98">
        <v>93013</v>
      </c>
      <c r="Z52" s="94"/>
      <c r="AA52" s="94" t="s">
        <v>3491</v>
      </c>
      <c r="AB52" s="98">
        <v>93013</v>
      </c>
      <c r="AC52" s="94" t="s">
        <v>3386</v>
      </c>
      <c r="AD52" s="94" t="s">
        <v>3491</v>
      </c>
      <c r="AE52" s="94" t="s">
        <v>3954</v>
      </c>
      <c r="AF52" s="94" t="s">
        <v>3970</v>
      </c>
      <c r="AG52" s="94" t="s">
        <v>3970</v>
      </c>
      <c r="AH52" s="98">
        <v>0</v>
      </c>
      <c r="AI52" s="98">
        <v>93013</v>
      </c>
      <c r="AJ52" s="98">
        <v>0</v>
      </c>
      <c r="AK52" s="98">
        <v>0</v>
      </c>
      <c r="AL52" s="98">
        <v>0</v>
      </c>
      <c r="AM52" s="98">
        <v>0</v>
      </c>
      <c r="AN52" s="98">
        <v>0</v>
      </c>
      <c r="AO52" s="98">
        <v>0</v>
      </c>
      <c r="AP52" s="98">
        <v>0</v>
      </c>
      <c r="AQ52" s="98">
        <v>0</v>
      </c>
      <c r="AR52" s="98"/>
      <c r="AS52" s="98"/>
      <c r="AT52" s="98"/>
      <c r="AU52" s="98">
        <v>0</v>
      </c>
      <c r="AV52" s="98">
        <v>0</v>
      </c>
      <c r="AW52" s="98">
        <v>0</v>
      </c>
      <c r="AX52" s="101"/>
      <c r="AY52" s="102"/>
      <c r="AZ52" s="98"/>
      <c r="BA52" s="98">
        <v>0</v>
      </c>
    </row>
    <row r="53" spans="1:53" hidden="1">
      <c r="A53" s="94">
        <v>900228989</v>
      </c>
      <c r="B53" s="94" t="s">
        <v>3407</v>
      </c>
      <c r="C53" s="94" t="s">
        <v>154</v>
      </c>
      <c r="D53" s="94" t="str">
        <f>+CONCATENATE(A53,"_",C53)</f>
        <v>900228989_CSP131110</v>
      </c>
      <c r="E53" s="94" t="str">
        <f>+CONCATENATE(C53,"_",AX53)</f>
        <v>CSP131110_</v>
      </c>
      <c r="F53" s="96">
        <v>45118</v>
      </c>
      <c r="G53" s="96">
        <v>45128</v>
      </c>
      <c r="H53" s="98">
        <v>22000</v>
      </c>
      <c r="I53" s="98">
        <v>22000</v>
      </c>
      <c r="J53" s="94"/>
      <c r="K53" s="94" t="s">
        <v>3933</v>
      </c>
      <c r="L53" s="94" t="s">
        <v>3933</v>
      </c>
      <c r="M53" s="98">
        <v>0</v>
      </c>
      <c r="N53" s="94"/>
      <c r="O53" s="94"/>
      <c r="P53" s="94"/>
      <c r="Q53" s="94"/>
      <c r="R53" s="94" t="s">
        <v>3438</v>
      </c>
      <c r="S53" s="96">
        <v>45118</v>
      </c>
      <c r="T53" s="96">
        <v>45128</v>
      </c>
      <c r="U53" s="96">
        <v>45149</v>
      </c>
      <c r="V53" s="98">
        <v>22000</v>
      </c>
      <c r="W53" s="98">
        <v>0</v>
      </c>
      <c r="X53" s="98">
        <v>0</v>
      </c>
      <c r="Y53" s="98">
        <v>22000</v>
      </c>
      <c r="Z53" s="94"/>
      <c r="AA53" s="94" t="s">
        <v>3497</v>
      </c>
      <c r="AB53" s="98">
        <v>22000</v>
      </c>
      <c r="AC53" s="94" t="s">
        <v>3386</v>
      </c>
      <c r="AD53" s="94" t="s">
        <v>3497</v>
      </c>
      <c r="AE53" s="94" t="s">
        <v>3954</v>
      </c>
      <c r="AF53" s="94" t="s">
        <v>3970</v>
      </c>
      <c r="AG53" s="94" t="s">
        <v>3970</v>
      </c>
      <c r="AH53" s="98">
        <v>0</v>
      </c>
      <c r="AI53" s="98">
        <v>22000</v>
      </c>
      <c r="AJ53" s="98">
        <v>0</v>
      </c>
      <c r="AK53" s="98">
        <v>0</v>
      </c>
      <c r="AL53" s="98">
        <v>0</v>
      </c>
      <c r="AM53" s="98">
        <v>0</v>
      </c>
      <c r="AN53" s="98">
        <v>0</v>
      </c>
      <c r="AO53" s="98">
        <v>0</v>
      </c>
      <c r="AP53" s="98">
        <v>0</v>
      </c>
      <c r="AQ53" s="98">
        <v>0</v>
      </c>
      <c r="AR53" s="98"/>
      <c r="AS53" s="98"/>
      <c r="AT53" s="98"/>
      <c r="AU53" s="98">
        <v>0</v>
      </c>
      <c r="AV53" s="98">
        <v>0</v>
      </c>
      <c r="AW53" s="98">
        <v>0</v>
      </c>
      <c r="AX53" s="101"/>
      <c r="AY53" s="102"/>
      <c r="AZ53" s="98"/>
      <c r="BA53" s="98">
        <v>0</v>
      </c>
    </row>
    <row r="54" spans="1:53" hidden="1">
      <c r="A54" s="94">
        <v>900228989</v>
      </c>
      <c r="B54" s="94" t="s">
        <v>3407</v>
      </c>
      <c r="C54" s="94" t="s">
        <v>159</v>
      </c>
      <c r="D54" s="94" t="str">
        <f>+CONCATENATE(A54,"_",C54)</f>
        <v>900228989_CSP130347</v>
      </c>
      <c r="E54" s="94" t="str">
        <f>+CONCATENATE(C54,"_",AX54)</f>
        <v>CSP130347_</v>
      </c>
      <c r="F54" s="96">
        <v>45109</v>
      </c>
      <c r="G54" s="96">
        <v>45140</v>
      </c>
      <c r="H54" s="98">
        <v>50000</v>
      </c>
      <c r="I54" s="98">
        <v>50000</v>
      </c>
      <c r="J54" s="94"/>
      <c r="K54" s="94" t="s">
        <v>3933</v>
      </c>
      <c r="L54" s="94" t="s">
        <v>3933</v>
      </c>
      <c r="M54" s="98">
        <v>0</v>
      </c>
      <c r="N54" s="94"/>
      <c r="O54" s="94"/>
      <c r="P54" s="94"/>
      <c r="Q54" s="94"/>
      <c r="R54" s="94" t="s">
        <v>3438</v>
      </c>
      <c r="S54" s="96">
        <v>45109</v>
      </c>
      <c r="T54" s="96">
        <v>45140</v>
      </c>
      <c r="U54" s="96">
        <v>45166</v>
      </c>
      <c r="V54" s="98">
        <v>50000</v>
      </c>
      <c r="W54" s="98">
        <v>0</v>
      </c>
      <c r="X54" s="98">
        <v>0</v>
      </c>
      <c r="Y54" s="98">
        <v>50000</v>
      </c>
      <c r="Z54" s="94"/>
      <c r="AA54" s="94" t="s">
        <v>3492</v>
      </c>
      <c r="AB54" s="98">
        <v>50000</v>
      </c>
      <c r="AC54" s="94" t="s">
        <v>3386</v>
      </c>
      <c r="AD54" s="94" t="s">
        <v>3492</v>
      </c>
      <c r="AE54" s="94" t="s">
        <v>3948</v>
      </c>
      <c r="AF54" s="94" t="s">
        <v>4028</v>
      </c>
      <c r="AG54" s="94" t="s">
        <v>3950</v>
      </c>
      <c r="AH54" s="98">
        <v>0</v>
      </c>
      <c r="AI54" s="98">
        <v>50000</v>
      </c>
      <c r="AJ54" s="98">
        <v>0</v>
      </c>
      <c r="AK54" s="98">
        <v>0</v>
      </c>
      <c r="AL54" s="98">
        <v>0</v>
      </c>
      <c r="AM54" s="98">
        <v>0</v>
      </c>
      <c r="AN54" s="98">
        <v>0</v>
      </c>
      <c r="AO54" s="98">
        <v>0</v>
      </c>
      <c r="AP54" s="98">
        <v>0</v>
      </c>
      <c r="AQ54" s="98">
        <v>0</v>
      </c>
      <c r="AR54" s="98"/>
      <c r="AS54" s="98"/>
      <c r="AT54" s="98"/>
      <c r="AU54" s="98">
        <v>0</v>
      </c>
      <c r="AV54" s="98">
        <v>0</v>
      </c>
      <c r="AW54" s="98">
        <v>0</v>
      </c>
      <c r="AX54" s="101"/>
      <c r="AY54" s="102"/>
      <c r="AZ54" s="98"/>
      <c r="BA54" s="98">
        <v>0</v>
      </c>
    </row>
    <row r="55" spans="1:53" hidden="1">
      <c r="A55" s="94">
        <v>900228989</v>
      </c>
      <c r="B55" s="94" t="s">
        <v>3407</v>
      </c>
      <c r="C55" s="94" t="s">
        <v>169</v>
      </c>
      <c r="D55" s="94" t="str">
        <f>+CONCATENATE(A55,"_",C55)</f>
        <v>900228989_CSP131398</v>
      </c>
      <c r="E55" s="94" t="str">
        <f>+CONCATENATE(C55,"_",AX55)</f>
        <v>CSP131398_</v>
      </c>
      <c r="F55" s="96">
        <v>45121</v>
      </c>
      <c r="G55" s="96">
        <v>45139</v>
      </c>
      <c r="H55" s="98">
        <v>8989617</v>
      </c>
      <c r="I55" s="98">
        <v>8689617</v>
      </c>
      <c r="J55" s="94"/>
      <c r="K55" s="94" t="s">
        <v>3933</v>
      </c>
      <c r="L55" s="94" t="s">
        <v>3933</v>
      </c>
      <c r="M55" s="98">
        <v>0</v>
      </c>
      <c r="N55" s="94"/>
      <c r="O55" s="94"/>
      <c r="P55" s="94"/>
      <c r="Q55" s="94"/>
      <c r="R55" s="94" t="s">
        <v>3438</v>
      </c>
      <c r="S55" s="96">
        <v>45121</v>
      </c>
      <c r="T55" s="96">
        <v>45517</v>
      </c>
      <c r="U55" s="96">
        <v>45525</v>
      </c>
      <c r="V55" s="98">
        <v>8989617</v>
      </c>
      <c r="W55" s="98">
        <v>0</v>
      </c>
      <c r="X55" s="98">
        <v>0</v>
      </c>
      <c r="Y55" s="98">
        <v>8989617</v>
      </c>
      <c r="Z55" s="94"/>
      <c r="AA55" s="94" t="s">
        <v>3499</v>
      </c>
      <c r="AB55" s="98">
        <v>8989617</v>
      </c>
      <c r="AC55" s="94" t="s">
        <v>3386</v>
      </c>
      <c r="AD55" s="94" t="s">
        <v>3499</v>
      </c>
      <c r="AE55" s="94" t="s">
        <v>3948</v>
      </c>
      <c r="AF55" s="94" t="s">
        <v>3955</v>
      </c>
      <c r="AG55" s="94" t="s">
        <v>3956</v>
      </c>
      <c r="AH55" s="98">
        <v>0</v>
      </c>
      <c r="AI55" s="98">
        <v>8689617</v>
      </c>
      <c r="AJ55" s="98">
        <v>0</v>
      </c>
      <c r="AK55" s="98">
        <v>0</v>
      </c>
      <c r="AL55" s="98">
        <v>0</v>
      </c>
      <c r="AM55" s="98">
        <v>0</v>
      </c>
      <c r="AN55" s="98">
        <v>0</v>
      </c>
      <c r="AO55" s="98">
        <v>0</v>
      </c>
      <c r="AP55" s="98">
        <v>0</v>
      </c>
      <c r="AQ55" s="98">
        <v>0</v>
      </c>
      <c r="AR55" s="98"/>
      <c r="AS55" s="98"/>
      <c r="AT55" s="98"/>
      <c r="AU55" s="98">
        <v>0</v>
      </c>
      <c r="AV55" s="98">
        <v>0</v>
      </c>
      <c r="AW55" s="98">
        <v>0</v>
      </c>
      <c r="AX55" s="101"/>
      <c r="AY55" s="102"/>
      <c r="AZ55" s="98"/>
      <c r="BA55" s="98">
        <v>0</v>
      </c>
    </row>
    <row r="56" spans="1:53" hidden="1">
      <c r="A56" s="94">
        <v>900228989</v>
      </c>
      <c r="B56" s="94" t="s">
        <v>3407</v>
      </c>
      <c r="C56" s="94" t="s">
        <v>171</v>
      </c>
      <c r="D56" s="94" t="str">
        <f>+CONCATENATE(A56,"_",C56)</f>
        <v>900228989_CSP131849</v>
      </c>
      <c r="E56" s="94" t="str">
        <f>+CONCATENATE(C56,"_",AX56)</f>
        <v>CSP131849_</v>
      </c>
      <c r="F56" s="96">
        <v>45127</v>
      </c>
      <c r="G56" s="96">
        <v>45140</v>
      </c>
      <c r="H56" s="98">
        <v>93013</v>
      </c>
      <c r="I56" s="98">
        <v>93013</v>
      </c>
      <c r="J56" s="94"/>
      <c r="K56" s="94" t="s">
        <v>3933</v>
      </c>
      <c r="L56" s="94" t="s">
        <v>3933</v>
      </c>
      <c r="M56" s="98">
        <v>0</v>
      </c>
      <c r="N56" s="94"/>
      <c r="O56" s="94"/>
      <c r="P56" s="94"/>
      <c r="Q56" s="94"/>
      <c r="R56" s="94" t="s">
        <v>3438</v>
      </c>
      <c r="S56" s="96">
        <v>45127</v>
      </c>
      <c r="T56" s="96">
        <v>45140</v>
      </c>
      <c r="U56" s="96">
        <v>45165</v>
      </c>
      <c r="V56" s="98">
        <v>93013</v>
      </c>
      <c r="W56" s="98">
        <v>0</v>
      </c>
      <c r="X56" s="98">
        <v>0</v>
      </c>
      <c r="Y56" s="98">
        <v>93013</v>
      </c>
      <c r="Z56" s="94"/>
      <c r="AA56" s="94" t="s">
        <v>3501</v>
      </c>
      <c r="AB56" s="98">
        <v>93013</v>
      </c>
      <c r="AC56" s="94" t="s">
        <v>3386</v>
      </c>
      <c r="AD56" s="94" t="s">
        <v>3501</v>
      </c>
      <c r="AE56" s="94" t="s">
        <v>3948</v>
      </c>
      <c r="AF56" s="94" t="s">
        <v>3970</v>
      </c>
      <c r="AG56" s="94" t="s">
        <v>3970</v>
      </c>
      <c r="AH56" s="98">
        <v>0</v>
      </c>
      <c r="AI56" s="98">
        <v>93013</v>
      </c>
      <c r="AJ56" s="98">
        <v>0</v>
      </c>
      <c r="AK56" s="98">
        <v>0</v>
      </c>
      <c r="AL56" s="98">
        <v>0</v>
      </c>
      <c r="AM56" s="98">
        <v>0</v>
      </c>
      <c r="AN56" s="98">
        <v>0</v>
      </c>
      <c r="AO56" s="98">
        <v>0</v>
      </c>
      <c r="AP56" s="98">
        <v>0</v>
      </c>
      <c r="AQ56" s="98">
        <v>0</v>
      </c>
      <c r="AR56" s="98"/>
      <c r="AS56" s="98"/>
      <c r="AT56" s="98"/>
      <c r="AU56" s="98">
        <v>0</v>
      </c>
      <c r="AV56" s="98">
        <v>0</v>
      </c>
      <c r="AW56" s="98">
        <v>0</v>
      </c>
      <c r="AX56" s="101"/>
      <c r="AY56" s="102"/>
      <c r="AZ56" s="98"/>
      <c r="BA56" s="98">
        <v>0</v>
      </c>
    </row>
    <row r="57" spans="1:53" hidden="1">
      <c r="A57" s="94">
        <v>900228989</v>
      </c>
      <c r="B57" s="94" t="s">
        <v>3407</v>
      </c>
      <c r="C57" s="94" t="s">
        <v>175</v>
      </c>
      <c r="D57" s="94" t="str">
        <f>+CONCATENATE(A57,"_",C57)</f>
        <v>900228989_CSP132012</v>
      </c>
      <c r="E57" s="94" t="str">
        <f>+CONCATENATE(C57,"_",AX57)</f>
        <v>CSP132012_</v>
      </c>
      <c r="F57" s="96">
        <v>45129</v>
      </c>
      <c r="G57" s="96">
        <v>45140</v>
      </c>
      <c r="H57" s="98">
        <v>111680</v>
      </c>
      <c r="I57" s="98">
        <v>111680</v>
      </c>
      <c r="J57" s="94"/>
      <c r="K57" s="94" t="s">
        <v>3933</v>
      </c>
      <c r="L57" s="94" t="s">
        <v>3933</v>
      </c>
      <c r="M57" s="98">
        <v>0</v>
      </c>
      <c r="N57" s="94"/>
      <c r="O57" s="94"/>
      <c r="P57" s="94"/>
      <c r="Q57" s="94"/>
      <c r="R57" s="94" t="s">
        <v>3438</v>
      </c>
      <c r="S57" s="96">
        <v>45129</v>
      </c>
      <c r="T57" s="96">
        <v>45140</v>
      </c>
      <c r="U57" s="96">
        <v>45169</v>
      </c>
      <c r="V57" s="98">
        <v>111680</v>
      </c>
      <c r="W57" s="98">
        <v>0</v>
      </c>
      <c r="X57" s="98">
        <v>0</v>
      </c>
      <c r="Y57" s="98">
        <v>111680</v>
      </c>
      <c r="Z57" s="94"/>
      <c r="AA57" s="94" t="s">
        <v>3502</v>
      </c>
      <c r="AB57" s="98">
        <v>111680</v>
      </c>
      <c r="AC57" s="94" t="s">
        <v>3386</v>
      </c>
      <c r="AD57" s="94" t="s">
        <v>3502</v>
      </c>
      <c r="AE57" s="94" t="s">
        <v>3948</v>
      </c>
      <c r="AF57" s="94" t="s">
        <v>3970</v>
      </c>
      <c r="AG57" s="94" t="s">
        <v>3970</v>
      </c>
      <c r="AH57" s="98">
        <v>0</v>
      </c>
      <c r="AI57" s="98">
        <v>111680</v>
      </c>
      <c r="AJ57" s="98">
        <v>0</v>
      </c>
      <c r="AK57" s="98">
        <v>0</v>
      </c>
      <c r="AL57" s="98">
        <v>0</v>
      </c>
      <c r="AM57" s="98">
        <v>0</v>
      </c>
      <c r="AN57" s="98">
        <v>0</v>
      </c>
      <c r="AO57" s="98">
        <v>0</v>
      </c>
      <c r="AP57" s="98">
        <v>0</v>
      </c>
      <c r="AQ57" s="98">
        <v>0</v>
      </c>
      <c r="AR57" s="98"/>
      <c r="AS57" s="98"/>
      <c r="AT57" s="98"/>
      <c r="AU57" s="98">
        <v>0</v>
      </c>
      <c r="AV57" s="98">
        <v>0</v>
      </c>
      <c r="AW57" s="98">
        <v>0</v>
      </c>
      <c r="AX57" s="101"/>
      <c r="AY57" s="102"/>
      <c r="AZ57" s="98"/>
      <c r="BA57" s="98">
        <v>0</v>
      </c>
    </row>
    <row r="58" spans="1:53" hidden="1">
      <c r="A58" s="94">
        <v>900228989</v>
      </c>
      <c r="B58" s="94" t="s">
        <v>3407</v>
      </c>
      <c r="C58" s="94" t="s">
        <v>182</v>
      </c>
      <c r="D58" s="94" t="str">
        <f>+CONCATENATE(A58,"_",C58)</f>
        <v>900228989_CSP131758</v>
      </c>
      <c r="E58" s="94" t="str">
        <f>+CONCATENATE(C58,"_",AX58)</f>
        <v>CSP131758_</v>
      </c>
      <c r="F58" s="96">
        <v>45126</v>
      </c>
      <c r="G58" s="96">
        <v>45140</v>
      </c>
      <c r="H58" s="98">
        <v>164946</v>
      </c>
      <c r="I58" s="98">
        <v>164946</v>
      </c>
      <c r="J58" s="94"/>
      <c r="K58" s="94" t="s">
        <v>3933</v>
      </c>
      <c r="L58" s="94" t="s">
        <v>3933</v>
      </c>
      <c r="M58" s="98">
        <v>0</v>
      </c>
      <c r="N58" s="94"/>
      <c r="O58" s="94"/>
      <c r="P58" s="94"/>
      <c r="Q58" s="94"/>
      <c r="R58" s="94" t="s">
        <v>3438</v>
      </c>
      <c r="S58" s="96">
        <v>45126</v>
      </c>
      <c r="T58" s="96">
        <v>45139</v>
      </c>
      <c r="U58" s="96">
        <v>45166</v>
      </c>
      <c r="V58" s="98">
        <v>164946</v>
      </c>
      <c r="W58" s="98">
        <v>0</v>
      </c>
      <c r="X58" s="98">
        <v>0</v>
      </c>
      <c r="Y58" s="98">
        <v>164946</v>
      </c>
      <c r="Z58" s="94"/>
      <c r="AA58" s="94" t="s">
        <v>3500</v>
      </c>
      <c r="AB58" s="98">
        <v>164946</v>
      </c>
      <c r="AC58" s="94" t="s">
        <v>3386</v>
      </c>
      <c r="AD58" s="94" t="s">
        <v>3500</v>
      </c>
      <c r="AE58" s="94" t="s">
        <v>3978</v>
      </c>
      <c r="AF58" s="94" t="s">
        <v>3970</v>
      </c>
      <c r="AG58" s="94" t="s">
        <v>3970</v>
      </c>
      <c r="AH58" s="98">
        <v>0</v>
      </c>
      <c r="AI58" s="98">
        <v>164946</v>
      </c>
      <c r="AJ58" s="98">
        <v>0</v>
      </c>
      <c r="AK58" s="98">
        <v>0</v>
      </c>
      <c r="AL58" s="98">
        <v>0</v>
      </c>
      <c r="AM58" s="98">
        <v>0</v>
      </c>
      <c r="AN58" s="98">
        <v>0</v>
      </c>
      <c r="AO58" s="98">
        <v>0</v>
      </c>
      <c r="AP58" s="98">
        <v>0</v>
      </c>
      <c r="AQ58" s="98">
        <v>0</v>
      </c>
      <c r="AR58" s="98"/>
      <c r="AS58" s="98"/>
      <c r="AT58" s="98"/>
      <c r="AU58" s="98">
        <v>0</v>
      </c>
      <c r="AV58" s="98">
        <v>0</v>
      </c>
      <c r="AW58" s="98">
        <v>0</v>
      </c>
      <c r="AX58" s="101"/>
      <c r="AY58" s="102"/>
      <c r="AZ58" s="98"/>
      <c r="BA58" s="98">
        <v>0</v>
      </c>
    </row>
    <row r="59" spans="1:53" hidden="1">
      <c r="A59" s="94">
        <v>900228989</v>
      </c>
      <c r="B59" s="94" t="s">
        <v>3407</v>
      </c>
      <c r="C59" s="94" t="s">
        <v>183</v>
      </c>
      <c r="D59" s="94" t="str">
        <f>+CONCATENATE(A59,"_",C59)</f>
        <v>900228989_CSP132135</v>
      </c>
      <c r="E59" s="94" t="str">
        <f>+CONCATENATE(C59,"_",AX59)</f>
        <v>CSP132135_</v>
      </c>
      <c r="F59" s="96">
        <v>45131</v>
      </c>
      <c r="G59" s="96">
        <v>45140</v>
      </c>
      <c r="H59" s="98">
        <v>164946</v>
      </c>
      <c r="I59" s="98">
        <v>164946</v>
      </c>
      <c r="J59" s="94"/>
      <c r="K59" s="94" t="s">
        <v>3933</v>
      </c>
      <c r="L59" s="94" t="s">
        <v>3933</v>
      </c>
      <c r="M59" s="98">
        <v>0</v>
      </c>
      <c r="N59" s="94"/>
      <c r="O59" s="94"/>
      <c r="P59" s="94"/>
      <c r="Q59" s="94"/>
      <c r="R59" s="94" t="s">
        <v>3438</v>
      </c>
      <c r="S59" s="96">
        <v>45131</v>
      </c>
      <c r="T59" s="96">
        <v>45140</v>
      </c>
      <c r="U59" s="96">
        <v>45166</v>
      </c>
      <c r="V59" s="98">
        <v>164946</v>
      </c>
      <c r="W59" s="98">
        <v>0</v>
      </c>
      <c r="X59" s="98">
        <v>0</v>
      </c>
      <c r="Y59" s="98">
        <v>164946</v>
      </c>
      <c r="Z59" s="94"/>
      <c r="AA59" s="94" t="s">
        <v>3503</v>
      </c>
      <c r="AB59" s="98">
        <v>164946</v>
      </c>
      <c r="AC59" s="94" t="s">
        <v>3386</v>
      </c>
      <c r="AD59" s="94" t="s">
        <v>3503</v>
      </c>
      <c r="AE59" s="94" t="s">
        <v>3948</v>
      </c>
      <c r="AF59" s="94" t="s">
        <v>3970</v>
      </c>
      <c r="AG59" s="94" t="s">
        <v>3970</v>
      </c>
      <c r="AH59" s="98">
        <v>0</v>
      </c>
      <c r="AI59" s="98">
        <v>164946</v>
      </c>
      <c r="AJ59" s="98">
        <v>0</v>
      </c>
      <c r="AK59" s="98">
        <v>0</v>
      </c>
      <c r="AL59" s="98">
        <v>0</v>
      </c>
      <c r="AM59" s="98">
        <v>0</v>
      </c>
      <c r="AN59" s="98">
        <v>0</v>
      </c>
      <c r="AO59" s="98">
        <v>0</v>
      </c>
      <c r="AP59" s="98">
        <v>0</v>
      </c>
      <c r="AQ59" s="98">
        <v>0</v>
      </c>
      <c r="AR59" s="98"/>
      <c r="AS59" s="98"/>
      <c r="AT59" s="98"/>
      <c r="AU59" s="98">
        <v>0</v>
      </c>
      <c r="AV59" s="98">
        <v>0</v>
      </c>
      <c r="AW59" s="98">
        <v>0</v>
      </c>
      <c r="AX59" s="101"/>
      <c r="AY59" s="102"/>
      <c r="AZ59" s="98"/>
      <c r="BA59" s="98">
        <v>0</v>
      </c>
    </row>
    <row r="60" spans="1:53" hidden="1">
      <c r="A60" s="94">
        <v>900228989</v>
      </c>
      <c r="B60" s="94" t="s">
        <v>3407</v>
      </c>
      <c r="C60" s="94" t="s">
        <v>184</v>
      </c>
      <c r="D60" s="94" t="str">
        <f>+CONCATENATE(A60,"_",C60)</f>
        <v>900228989_CSP132379</v>
      </c>
      <c r="E60" s="94" t="str">
        <f>+CONCATENATE(C60,"_",AX60)</f>
        <v>CSP132379_</v>
      </c>
      <c r="F60" s="96">
        <v>45134</v>
      </c>
      <c r="G60" s="96">
        <v>45140</v>
      </c>
      <c r="H60" s="98">
        <v>23814</v>
      </c>
      <c r="I60" s="98">
        <v>23814</v>
      </c>
      <c r="J60" s="94"/>
      <c r="K60" s="94" t="s">
        <v>3933</v>
      </c>
      <c r="L60" s="94" t="s">
        <v>3933</v>
      </c>
      <c r="M60" s="98">
        <v>0</v>
      </c>
      <c r="N60" s="94"/>
      <c r="O60" s="94"/>
      <c r="P60" s="94"/>
      <c r="Q60" s="94"/>
      <c r="R60" s="94" t="s">
        <v>3438</v>
      </c>
      <c r="S60" s="96">
        <v>45134</v>
      </c>
      <c r="T60" s="96">
        <v>45140</v>
      </c>
      <c r="U60" s="96">
        <v>45165</v>
      </c>
      <c r="V60" s="98">
        <v>23814</v>
      </c>
      <c r="W60" s="98">
        <v>0</v>
      </c>
      <c r="X60" s="98">
        <v>0</v>
      </c>
      <c r="Y60" s="98">
        <v>23814</v>
      </c>
      <c r="Z60" s="94"/>
      <c r="AA60" s="94" t="s">
        <v>3509</v>
      </c>
      <c r="AB60" s="98">
        <v>23814</v>
      </c>
      <c r="AC60" s="94" t="s">
        <v>3386</v>
      </c>
      <c r="AD60" s="94" t="s">
        <v>3509</v>
      </c>
      <c r="AE60" s="94" t="s">
        <v>3948</v>
      </c>
      <c r="AF60" s="94" t="s">
        <v>3970</v>
      </c>
      <c r="AG60" s="94" t="s">
        <v>3970</v>
      </c>
      <c r="AH60" s="98">
        <v>0</v>
      </c>
      <c r="AI60" s="98">
        <v>23814</v>
      </c>
      <c r="AJ60" s="98">
        <v>0</v>
      </c>
      <c r="AK60" s="98">
        <v>0</v>
      </c>
      <c r="AL60" s="98">
        <v>0</v>
      </c>
      <c r="AM60" s="98">
        <v>0</v>
      </c>
      <c r="AN60" s="98">
        <v>0</v>
      </c>
      <c r="AO60" s="98">
        <v>0</v>
      </c>
      <c r="AP60" s="98">
        <v>0</v>
      </c>
      <c r="AQ60" s="98">
        <v>0</v>
      </c>
      <c r="AR60" s="98"/>
      <c r="AS60" s="98"/>
      <c r="AT60" s="98"/>
      <c r="AU60" s="98">
        <v>0</v>
      </c>
      <c r="AV60" s="98">
        <v>0</v>
      </c>
      <c r="AW60" s="98">
        <v>0</v>
      </c>
      <c r="AX60" s="101"/>
      <c r="AY60" s="102"/>
      <c r="AZ60" s="98"/>
      <c r="BA60" s="98">
        <v>0</v>
      </c>
    </row>
    <row r="61" spans="1:53" hidden="1">
      <c r="A61" s="94">
        <v>900228989</v>
      </c>
      <c r="B61" s="94" t="s">
        <v>3407</v>
      </c>
      <c r="C61" s="94" t="s">
        <v>190</v>
      </c>
      <c r="D61" s="94" t="str">
        <f>+CONCATENATE(A61,"_",C61)</f>
        <v>900228989_CSP132284</v>
      </c>
      <c r="E61" s="94" t="str">
        <f>+CONCATENATE(C61,"_",AX61)</f>
        <v>CSP132284_</v>
      </c>
      <c r="F61" s="96">
        <v>45133</v>
      </c>
      <c r="G61" s="96">
        <v>45140</v>
      </c>
      <c r="H61" s="98">
        <v>164396</v>
      </c>
      <c r="I61" s="98">
        <v>164396</v>
      </c>
      <c r="J61" s="94"/>
      <c r="K61" s="94" t="s">
        <v>3933</v>
      </c>
      <c r="L61" s="94" t="s">
        <v>3933</v>
      </c>
      <c r="M61" s="98">
        <v>0</v>
      </c>
      <c r="N61" s="94"/>
      <c r="O61" s="94"/>
      <c r="P61" s="94"/>
      <c r="Q61" s="94"/>
      <c r="R61" s="94" t="s">
        <v>3438</v>
      </c>
      <c r="S61" s="96">
        <v>45133</v>
      </c>
      <c r="T61" s="96">
        <v>45140</v>
      </c>
      <c r="U61" s="96">
        <v>45166</v>
      </c>
      <c r="V61" s="98">
        <v>164396</v>
      </c>
      <c r="W61" s="98">
        <v>0</v>
      </c>
      <c r="X61" s="98">
        <v>0</v>
      </c>
      <c r="Y61" s="98">
        <v>164396</v>
      </c>
      <c r="Z61" s="94"/>
      <c r="AA61" s="94" t="s">
        <v>3507</v>
      </c>
      <c r="AB61" s="98">
        <v>164396</v>
      </c>
      <c r="AC61" s="94" t="s">
        <v>3386</v>
      </c>
      <c r="AD61" s="94" t="s">
        <v>3507</v>
      </c>
      <c r="AE61" s="94" t="s">
        <v>3948</v>
      </c>
      <c r="AF61" s="94" t="s">
        <v>3970</v>
      </c>
      <c r="AG61" s="94" t="s">
        <v>3970</v>
      </c>
      <c r="AH61" s="98">
        <v>0</v>
      </c>
      <c r="AI61" s="98">
        <v>164396</v>
      </c>
      <c r="AJ61" s="98">
        <v>0</v>
      </c>
      <c r="AK61" s="98">
        <v>0</v>
      </c>
      <c r="AL61" s="98">
        <v>0</v>
      </c>
      <c r="AM61" s="98">
        <v>0</v>
      </c>
      <c r="AN61" s="98">
        <v>0</v>
      </c>
      <c r="AO61" s="98">
        <v>0</v>
      </c>
      <c r="AP61" s="98">
        <v>0</v>
      </c>
      <c r="AQ61" s="98">
        <v>0</v>
      </c>
      <c r="AR61" s="98"/>
      <c r="AS61" s="98"/>
      <c r="AT61" s="98"/>
      <c r="AU61" s="98">
        <v>0</v>
      </c>
      <c r="AV61" s="98">
        <v>0</v>
      </c>
      <c r="AW61" s="98">
        <v>0</v>
      </c>
      <c r="AX61" s="101"/>
      <c r="AY61" s="102"/>
      <c r="AZ61" s="98"/>
      <c r="BA61" s="98">
        <v>0</v>
      </c>
    </row>
    <row r="62" spans="1:53" hidden="1">
      <c r="A62" s="94">
        <v>900228989</v>
      </c>
      <c r="B62" s="94" t="s">
        <v>3407</v>
      </c>
      <c r="C62" s="94" t="s">
        <v>191</v>
      </c>
      <c r="D62" s="94" t="str">
        <f>+CONCATENATE(A62,"_",C62)</f>
        <v>900228989_CSP132383</v>
      </c>
      <c r="E62" s="94" t="str">
        <f>+CONCATENATE(C62,"_",AX62)</f>
        <v>CSP132383_</v>
      </c>
      <c r="F62" s="96">
        <v>45134</v>
      </c>
      <c r="G62" s="96">
        <v>45140</v>
      </c>
      <c r="H62" s="98">
        <v>164396</v>
      </c>
      <c r="I62" s="98">
        <v>164396</v>
      </c>
      <c r="J62" s="94"/>
      <c r="K62" s="94" t="s">
        <v>3933</v>
      </c>
      <c r="L62" s="94" t="s">
        <v>3933</v>
      </c>
      <c r="M62" s="98">
        <v>0</v>
      </c>
      <c r="N62" s="94"/>
      <c r="O62" s="94"/>
      <c r="P62" s="94"/>
      <c r="Q62" s="94"/>
      <c r="R62" s="94" t="s">
        <v>3438</v>
      </c>
      <c r="S62" s="96">
        <v>45134</v>
      </c>
      <c r="T62" s="96">
        <v>45140</v>
      </c>
      <c r="U62" s="96">
        <v>45166</v>
      </c>
      <c r="V62" s="98">
        <v>164396</v>
      </c>
      <c r="W62" s="98">
        <v>0</v>
      </c>
      <c r="X62" s="98">
        <v>0</v>
      </c>
      <c r="Y62" s="98">
        <v>164396</v>
      </c>
      <c r="Z62" s="94"/>
      <c r="AA62" s="94" t="s">
        <v>3512</v>
      </c>
      <c r="AB62" s="98">
        <v>164396</v>
      </c>
      <c r="AC62" s="94" t="s">
        <v>3386</v>
      </c>
      <c r="AD62" s="94" t="s">
        <v>3512</v>
      </c>
      <c r="AE62" s="94" t="s">
        <v>3948</v>
      </c>
      <c r="AF62" s="94" t="s">
        <v>3970</v>
      </c>
      <c r="AG62" s="94" t="s">
        <v>3970</v>
      </c>
      <c r="AH62" s="98">
        <v>0</v>
      </c>
      <c r="AI62" s="98">
        <v>164396</v>
      </c>
      <c r="AJ62" s="98">
        <v>0</v>
      </c>
      <c r="AK62" s="98">
        <v>0</v>
      </c>
      <c r="AL62" s="98">
        <v>0</v>
      </c>
      <c r="AM62" s="98">
        <v>0</v>
      </c>
      <c r="AN62" s="98">
        <v>0</v>
      </c>
      <c r="AO62" s="98">
        <v>0</v>
      </c>
      <c r="AP62" s="98">
        <v>0</v>
      </c>
      <c r="AQ62" s="98">
        <v>0</v>
      </c>
      <c r="AR62" s="98"/>
      <c r="AS62" s="98"/>
      <c r="AT62" s="98"/>
      <c r="AU62" s="98">
        <v>0</v>
      </c>
      <c r="AV62" s="98">
        <v>0</v>
      </c>
      <c r="AW62" s="98">
        <v>0</v>
      </c>
      <c r="AX62" s="101"/>
      <c r="AY62" s="102"/>
      <c r="AZ62" s="98"/>
      <c r="BA62" s="98">
        <v>0</v>
      </c>
    </row>
    <row r="63" spans="1:53" hidden="1">
      <c r="A63" s="94">
        <v>900228989</v>
      </c>
      <c r="B63" s="94" t="s">
        <v>3407</v>
      </c>
      <c r="C63" s="94" t="s">
        <v>192</v>
      </c>
      <c r="D63" s="94" t="str">
        <f>+CONCATENATE(A63,"_",C63)</f>
        <v>900228989_CSP132302</v>
      </c>
      <c r="E63" s="94" t="str">
        <f>+CONCATENATE(C63,"_",AX63)</f>
        <v>CSP132302_</v>
      </c>
      <c r="F63" s="96">
        <v>45133</v>
      </c>
      <c r="G63" s="96">
        <v>45140</v>
      </c>
      <c r="H63" s="98">
        <v>214996</v>
      </c>
      <c r="I63" s="98">
        <v>214996</v>
      </c>
      <c r="J63" s="94"/>
      <c r="K63" s="94" t="s">
        <v>3933</v>
      </c>
      <c r="L63" s="94" t="s">
        <v>3933</v>
      </c>
      <c r="M63" s="98">
        <v>0</v>
      </c>
      <c r="N63" s="94"/>
      <c r="O63" s="94"/>
      <c r="P63" s="94"/>
      <c r="Q63" s="94"/>
      <c r="R63" s="94" t="s">
        <v>3438</v>
      </c>
      <c r="S63" s="96">
        <v>45133</v>
      </c>
      <c r="T63" s="96">
        <v>45140</v>
      </c>
      <c r="U63" s="96">
        <v>45186</v>
      </c>
      <c r="V63" s="98">
        <v>214996</v>
      </c>
      <c r="W63" s="98">
        <v>0</v>
      </c>
      <c r="X63" s="98">
        <v>0</v>
      </c>
      <c r="Y63" s="98">
        <v>214996</v>
      </c>
      <c r="Z63" s="94"/>
      <c r="AA63" s="94" t="s">
        <v>3508</v>
      </c>
      <c r="AB63" s="98">
        <v>214996</v>
      </c>
      <c r="AC63" s="94" t="s">
        <v>3386</v>
      </c>
      <c r="AD63" s="94" t="s">
        <v>3508</v>
      </c>
      <c r="AE63" s="94" t="s">
        <v>3948</v>
      </c>
      <c r="AF63" s="94" t="s">
        <v>3970</v>
      </c>
      <c r="AG63" s="94" t="s">
        <v>3970</v>
      </c>
      <c r="AH63" s="98">
        <v>0</v>
      </c>
      <c r="AI63" s="98">
        <v>214996</v>
      </c>
      <c r="AJ63" s="98">
        <v>0</v>
      </c>
      <c r="AK63" s="98">
        <v>0</v>
      </c>
      <c r="AL63" s="98">
        <v>0</v>
      </c>
      <c r="AM63" s="98">
        <v>0</v>
      </c>
      <c r="AN63" s="98">
        <v>0</v>
      </c>
      <c r="AO63" s="98">
        <v>0</v>
      </c>
      <c r="AP63" s="98">
        <v>0</v>
      </c>
      <c r="AQ63" s="98">
        <v>0</v>
      </c>
      <c r="AR63" s="98"/>
      <c r="AS63" s="98"/>
      <c r="AT63" s="98"/>
      <c r="AU63" s="98">
        <v>0</v>
      </c>
      <c r="AV63" s="98">
        <v>0</v>
      </c>
      <c r="AW63" s="98">
        <v>0</v>
      </c>
      <c r="AX63" s="101"/>
      <c r="AY63" s="102"/>
      <c r="AZ63" s="98"/>
      <c r="BA63" s="98">
        <v>0</v>
      </c>
    </row>
    <row r="64" spans="1:53" hidden="1">
      <c r="A64" s="94">
        <v>900228989</v>
      </c>
      <c r="B64" s="94" t="s">
        <v>3407</v>
      </c>
      <c r="C64" s="94" t="s">
        <v>198</v>
      </c>
      <c r="D64" s="94" t="str">
        <f>+CONCATENATE(A64,"_",C64)</f>
        <v>900228989_CSP131315</v>
      </c>
      <c r="E64" s="94" t="str">
        <f>+CONCATENATE(C64,"_",AX64)</f>
        <v>CSP131315_</v>
      </c>
      <c r="F64" s="96">
        <v>45120</v>
      </c>
      <c r="G64" s="96">
        <v>45141</v>
      </c>
      <c r="H64" s="98">
        <v>164946</v>
      </c>
      <c r="I64" s="98">
        <v>164946</v>
      </c>
      <c r="J64" s="94"/>
      <c r="K64" s="94" t="s">
        <v>3933</v>
      </c>
      <c r="L64" s="94" t="s">
        <v>3933</v>
      </c>
      <c r="M64" s="98">
        <v>0</v>
      </c>
      <c r="N64" s="94"/>
      <c r="O64" s="94"/>
      <c r="P64" s="94"/>
      <c r="Q64" s="94"/>
      <c r="R64" s="94" t="s">
        <v>3438</v>
      </c>
      <c r="S64" s="96">
        <v>45120</v>
      </c>
      <c r="T64" s="96">
        <v>45141</v>
      </c>
      <c r="U64" s="96">
        <v>45166</v>
      </c>
      <c r="V64" s="98">
        <v>164946</v>
      </c>
      <c r="W64" s="98">
        <v>0</v>
      </c>
      <c r="X64" s="98">
        <v>0</v>
      </c>
      <c r="Y64" s="98">
        <v>164946</v>
      </c>
      <c r="Z64" s="94"/>
      <c r="AA64" s="94" t="s">
        <v>3498</v>
      </c>
      <c r="AB64" s="98">
        <v>164946</v>
      </c>
      <c r="AC64" s="94" t="s">
        <v>3386</v>
      </c>
      <c r="AD64" s="94" t="s">
        <v>3498</v>
      </c>
      <c r="AE64" s="94" t="s">
        <v>3948</v>
      </c>
      <c r="AF64" s="94" t="s">
        <v>3970</v>
      </c>
      <c r="AG64" s="94" t="s">
        <v>3970</v>
      </c>
      <c r="AH64" s="98">
        <v>0</v>
      </c>
      <c r="AI64" s="98">
        <v>164946</v>
      </c>
      <c r="AJ64" s="98">
        <v>0</v>
      </c>
      <c r="AK64" s="98">
        <v>0</v>
      </c>
      <c r="AL64" s="98">
        <v>0</v>
      </c>
      <c r="AM64" s="98">
        <v>0</v>
      </c>
      <c r="AN64" s="98">
        <v>0</v>
      </c>
      <c r="AO64" s="98">
        <v>0</v>
      </c>
      <c r="AP64" s="98">
        <v>0</v>
      </c>
      <c r="AQ64" s="98">
        <v>0</v>
      </c>
      <c r="AR64" s="98"/>
      <c r="AS64" s="98"/>
      <c r="AT64" s="98"/>
      <c r="AU64" s="98">
        <v>0</v>
      </c>
      <c r="AV64" s="98">
        <v>0</v>
      </c>
      <c r="AW64" s="98">
        <v>0</v>
      </c>
      <c r="AX64" s="101"/>
      <c r="AY64" s="102"/>
      <c r="AZ64" s="98"/>
      <c r="BA64" s="98">
        <v>0</v>
      </c>
    </row>
    <row r="65" spans="1:53" hidden="1">
      <c r="A65" s="94">
        <v>900228989</v>
      </c>
      <c r="B65" s="94" t="s">
        <v>3407</v>
      </c>
      <c r="C65" s="94" t="s">
        <v>202</v>
      </c>
      <c r="D65" s="94" t="str">
        <f>+CONCATENATE(A65,"_",C65)</f>
        <v>900228989_CSP132382</v>
      </c>
      <c r="E65" s="94" t="str">
        <f>+CONCATENATE(C65,"_",AX65)</f>
        <v>CSP132382_</v>
      </c>
      <c r="F65" s="96">
        <v>45134</v>
      </c>
      <c r="G65" s="96">
        <v>45141</v>
      </c>
      <c r="H65" s="98">
        <v>76480</v>
      </c>
      <c r="I65" s="98">
        <v>76480</v>
      </c>
      <c r="J65" s="94"/>
      <c r="K65" s="94" t="s">
        <v>3933</v>
      </c>
      <c r="L65" s="94" t="s">
        <v>3933</v>
      </c>
      <c r="M65" s="98">
        <v>0</v>
      </c>
      <c r="N65" s="94"/>
      <c r="O65" s="94"/>
      <c r="P65" s="94"/>
      <c r="Q65" s="94"/>
      <c r="R65" s="94" t="s">
        <v>3438</v>
      </c>
      <c r="S65" s="96">
        <v>45134</v>
      </c>
      <c r="T65" s="96">
        <v>45141</v>
      </c>
      <c r="U65" s="96">
        <v>45165</v>
      </c>
      <c r="V65" s="98">
        <v>76480</v>
      </c>
      <c r="W65" s="98">
        <v>0</v>
      </c>
      <c r="X65" s="98">
        <v>0</v>
      </c>
      <c r="Y65" s="98">
        <v>76480</v>
      </c>
      <c r="Z65" s="94"/>
      <c r="AA65" s="94" t="s">
        <v>3511</v>
      </c>
      <c r="AB65" s="98">
        <v>76480</v>
      </c>
      <c r="AC65" s="94" t="s">
        <v>3386</v>
      </c>
      <c r="AD65" s="94" t="s">
        <v>3511</v>
      </c>
      <c r="AE65" s="94" t="s">
        <v>3948</v>
      </c>
      <c r="AF65" s="94" t="s">
        <v>3970</v>
      </c>
      <c r="AG65" s="94" t="s">
        <v>3970</v>
      </c>
      <c r="AH65" s="98">
        <v>0</v>
      </c>
      <c r="AI65" s="98">
        <v>76480</v>
      </c>
      <c r="AJ65" s="98">
        <v>0</v>
      </c>
      <c r="AK65" s="98">
        <v>0</v>
      </c>
      <c r="AL65" s="98">
        <v>0</v>
      </c>
      <c r="AM65" s="98">
        <v>0</v>
      </c>
      <c r="AN65" s="98">
        <v>0</v>
      </c>
      <c r="AO65" s="98">
        <v>0</v>
      </c>
      <c r="AP65" s="98">
        <v>0</v>
      </c>
      <c r="AQ65" s="98">
        <v>0</v>
      </c>
      <c r="AR65" s="98"/>
      <c r="AS65" s="98"/>
      <c r="AT65" s="98"/>
      <c r="AU65" s="98">
        <v>0</v>
      </c>
      <c r="AV65" s="98">
        <v>0</v>
      </c>
      <c r="AW65" s="98">
        <v>0</v>
      </c>
      <c r="AX65" s="101"/>
      <c r="AY65" s="102"/>
      <c r="AZ65" s="98"/>
      <c r="BA65" s="98">
        <v>0</v>
      </c>
    </row>
    <row r="66" spans="1:53" hidden="1">
      <c r="A66" s="94">
        <v>900228989</v>
      </c>
      <c r="B66" s="94" t="s">
        <v>3407</v>
      </c>
      <c r="C66" s="94" t="s">
        <v>204</v>
      </c>
      <c r="D66" s="94" t="str">
        <f>+CONCATENATE(A66,"_",C66)</f>
        <v>900228989_CSP132548</v>
      </c>
      <c r="E66" s="94" t="str">
        <f>+CONCATENATE(C66,"_",AX66)</f>
        <v>CSP132548_</v>
      </c>
      <c r="F66" s="96">
        <v>45136</v>
      </c>
      <c r="G66" s="96">
        <v>45141</v>
      </c>
      <c r="H66" s="98">
        <v>160796</v>
      </c>
      <c r="I66" s="98">
        <v>160796</v>
      </c>
      <c r="J66" s="94"/>
      <c r="K66" s="94" t="s">
        <v>3933</v>
      </c>
      <c r="L66" s="94" t="s">
        <v>3933</v>
      </c>
      <c r="M66" s="98">
        <v>0</v>
      </c>
      <c r="N66" s="94"/>
      <c r="O66" s="94"/>
      <c r="P66" s="94"/>
      <c r="Q66" s="94"/>
      <c r="R66" s="94" t="s">
        <v>3438</v>
      </c>
      <c r="S66" s="96">
        <v>45136</v>
      </c>
      <c r="T66" s="96">
        <v>45141</v>
      </c>
      <c r="U66" s="96">
        <v>45166</v>
      </c>
      <c r="V66" s="98">
        <v>160796</v>
      </c>
      <c r="W66" s="98">
        <v>0</v>
      </c>
      <c r="X66" s="98">
        <v>0</v>
      </c>
      <c r="Y66" s="98">
        <v>160796</v>
      </c>
      <c r="Z66" s="94"/>
      <c r="AA66" s="94" t="s">
        <v>3513</v>
      </c>
      <c r="AB66" s="98">
        <v>160796</v>
      </c>
      <c r="AC66" s="94" t="s">
        <v>3386</v>
      </c>
      <c r="AD66" s="94" t="s">
        <v>3513</v>
      </c>
      <c r="AE66" s="94" t="s">
        <v>3948</v>
      </c>
      <c r="AF66" s="94" t="s">
        <v>3970</v>
      </c>
      <c r="AG66" s="94" t="s">
        <v>3970</v>
      </c>
      <c r="AH66" s="98">
        <v>0</v>
      </c>
      <c r="AI66" s="98">
        <v>160796</v>
      </c>
      <c r="AJ66" s="98">
        <v>0</v>
      </c>
      <c r="AK66" s="98">
        <v>0</v>
      </c>
      <c r="AL66" s="98">
        <v>0</v>
      </c>
      <c r="AM66" s="98">
        <v>0</v>
      </c>
      <c r="AN66" s="98">
        <v>0</v>
      </c>
      <c r="AO66" s="98">
        <v>0</v>
      </c>
      <c r="AP66" s="98">
        <v>0</v>
      </c>
      <c r="AQ66" s="98">
        <v>0</v>
      </c>
      <c r="AR66" s="98"/>
      <c r="AS66" s="98"/>
      <c r="AT66" s="98"/>
      <c r="AU66" s="98">
        <v>0</v>
      </c>
      <c r="AV66" s="98">
        <v>0</v>
      </c>
      <c r="AW66" s="98">
        <v>0</v>
      </c>
      <c r="AX66" s="101"/>
      <c r="AY66" s="102"/>
      <c r="AZ66" s="98"/>
      <c r="BA66" s="98">
        <v>0</v>
      </c>
    </row>
    <row r="67" spans="1:53" hidden="1">
      <c r="A67" s="94">
        <v>900228989</v>
      </c>
      <c r="B67" s="94" t="s">
        <v>3407</v>
      </c>
      <c r="C67" s="94" t="s">
        <v>205</v>
      </c>
      <c r="D67" s="94" t="str">
        <f>+CONCATENATE(A67,"_",C67)</f>
        <v>900228989_CSP132381</v>
      </c>
      <c r="E67" s="94" t="str">
        <f>+CONCATENATE(C67,"_",AX67)</f>
        <v>CSP132381_</v>
      </c>
      <c r="F67" s="96">
        <v>45134</v>
      </c>
      <c r="G67" s="96">
        <v>45141</v>
      </c>
      <c r="H67" s="98">
        <v>210232</v>
      </c>
      <c r="I67" s="98">
        <v>210232</v>
      </c>
      <c r="J67" s="94"/>
      <c r="K67" s="94" t="s">
        <v>3933</v>
      </c>
      <c r="L67" s="94" t="s">
        <v>3933</v>
      </c>
      <c r="M67" s="98">
        <v>0</v>
      </c>
      <c r="N67" s="94"/>
      <c r="O67" s="94"/>
      <c r="P67" s="94"/>
      <c r="Q67" s="94"/>
      <c r="R67" s="94" t="s">
        <v>3438</v>
      </c>
      <c r="S67" s="96">
        <v>45134</v>
      </c>
      <c r="T67" s="96">
        <v>45141</v>
      </c>
      <c r="U67" s="96">
        <v>45167</v>
      </c>
      <c r="V67" s="98">
        <v>210232</v>
      </c>
      <c r="W67" s="98">
        <v>0</v>
      </c>
      <c r="X67" s="98">
        <v>0</v>
      </c>
      <c r="Y67" s="98">
        <v>210232</v>
      </c>
      <c r="Z67" s="94"/>
      <c r="AA67" s="94" t="s">
        <v>3510</v>
      </c>
      <c r="AB67" s="98">
        <v>210232</v>
      </c>
      <c r="AC67" s="94" t="s">
        <v>3386</v>
      </c>
      <c r="AD67" s="94" t="s">
        <v>3510</v>
      </c>
      <c r="AE67" s="94" t="s">
        <v>3948</v>
      </c>
      <c r="AF67" s="94" t="s">
        <v>3970</v>
      </c>
      <c r="AG67" s="94" t="s">
        <v>3970</v>
      </c>
      <c r="AH67" s="98">
        <v>0</v>
      </c>
      <c r="AI67" s="98">
        <v>210232</v>
      </c>
      <c r="AJ67" s="98">
        <v>0</v>
      </c>
      <c r="AK67" s="98">
        <v>0</v>
      </c>
      <c r="AL67" s="98">
        <v>0</v>
      </c>
      <c r="AM67" s="98">
        <v>0</v>
      </c>
      <c r="AN67" s="98">
        <v>0</v>
      </c>
      <c r="AO67" s="98">
        <v>0</v>
      </c>
      <c r="AP67" s="98">
        <v>0</v>
      </c>
      <c r="AQ67" s="98">
        <v>0</v>
      </c>
      <c r="AR67" s="98"/>
      <c r="AS67" s="98"/>
      <c r="AT67" s="98"/>
      <c r="AU67" s="98">
        <v>0</v>
      </c>
      <c r="AV67" s="98">
        <v>0</v>
      </c>
      <c r="AW67" s="98">
        <v>0</v>
      </c>
      <c r="AX67" s="101"/>
      <c r="AY67" s="102"/>
      <c r="AZ67" s="98"/>
      <c r="BA67" s="98">
        <v>0</v>
      </c>
    </row>
    <row r="68" spans="1:53" hidden="1">
      <c r="A68" s="94">
        <v>900228989</v>
      </c>
      <c r="B68" s="94" t="s">
        <v>3407</v>
      </c>
      <c r="C68" s="94" t="s">
        <v>206</v>
      </c>
      <c r="D68" s="94" t="str">
        <f>+CONCATENATE(A68,"_",C68)</f>
        <v>900228989_CSP132138</v>
      </c>
      <c r="E68" s="94" t="str">
        <f>+CONCATENATE(C68,"_",AX68)</f>
        <v>CSP132138_</v>
      </c>
      <c r="F68" s="96">
        <v>45131</v>
      </c>
      <c r="G68" s="96">
        <v>45147</v>
      </c>
      <c r="H68" s="98">
        <v>50000</v>
      </c>
      <c r="I68" s="98">
        <v>45900</v>
      </c>
      <c r="J68" s="94"/>
      <c r="K68" s="94" t="s">
        <v>3933</v>
      </c>
      <c r="L68" s="94" t="s">
        <v>3933</v>
      </c>
      <c r="M68" s="98">
        <v>0</v>
      </c>
      <c r="N68" s="94"/>
      <c r="O68" s="94"/>
      <c r="P68" s="94"/>
      <c r="Q68" s="94"/>
      <c r="R68" s="94" t="s">
        <v>3438</v>
      </c>
      <c r="S68" s="96">
        <v>45131</v>
      </c>
      <c r="T68" s="96">
        <v>45147</v>
      </c>
      <c r="U68" s="96">
        <v>45160</v>
      </c>
      <c r="V68" s="98">
        <v>50000</v>
      </c>
      <c r="W68" s="98">
        <v>0</v>
      </c>
      <c r="X68" s="98">
        <v>0</v>
      </c>
      <c r="Y68" s="98">
        <v>50000</v>
      </c>
      <c r="Z68" s="94"/>
      <c r="AA68" s="94" t="s">
        <v>3504</v>
      </c>
      <c r="AB68" s="98">
        <v>50000</v>
      </c>
      <c r="AC68" s="94" t="s">
        <v>3386</v>
      </c>
      <c r="AD68" s="94" t="s">
        <v>3504</v>
      </c>
      <c r="AE68" s="94" t="s">
        <v>3948</v>
      </c>
      <c r="AF68" s="94" t="s">
        <v>4028</v>
      </c>
      <c r="AG68" s="94" t="s">
        <v>3950</v>
      </c>
      <c r="AH68" s="98">
        <v>0</v>
      </c>
      <c r="AI68" s="98">
        <v>45900</v>
      </c>
      <c r="AJ68" s="98">
        <v>0</v>
      </c>
      <c r="AK68" s="98">
        <v>0</v>
      </c>
      <c r="AL68" s="98">
        <v>0</v>
      </c>
      <c r="AM68" s="98">
        <v>0</v>
      </c>
      <c r="AN68" s="98">
        <v>0</v>
      </c>
      <c r="AO68" s="98">
        <v>0</v>
      </c>
      <c r="AP68" s="98">
        <v>0</v>
      </c>
      <c r="AQ68" s="98">
        <v>0</v>
      </c>
      <c r="AR68" s="98"/>
      <c r="AS68" s="98"/>
      <c r="AT68" s="98"/>
      <c r="AU68" s="98">
        <v>0</v>
      </c>
      <c r="AV68" s="98">
        <v>0</v>
      </c>
      <c r="AW68" s="98">
        <v>0</v>
      </c>
      <c r="AX68" s="101"/>
      <c r="AY68" s="102"/>
      <c r="AZ68" s="98"/>
      <c r="BA68" s="98">
        <v>0</v>
      </c>
    </row>
    <row r="69" spans="1:53" hidden="1">
      <c r="A69" s="94">
        <v>900228989</v>
      </c>
      <c r="B69" s="94" t="s">
        <v>3407</v>
      </c>
      <c r="C69" s="94" t="s">
        <v>207</v>
      </c>
      <c r="D69" s="94" t="str">
        <f>+CONCATENATE(A69,"_",C69)</f>
        <v>900228989_CSP132148</v>
      </c>
      <c r="E69" s="94" t="str">
        <f>+CONCATENATE(C69,"_",AX69)</f>
        <v>CSP132148_</v>
      </c>
      <c r="F69" s="96">
        <v>45131</v>
      </c>
      <c r="G69" s="96">
        <v>45147</v>
      </c>
      <c r="H69" s="98">
        <v>50000</v>
      </c>
      <c r="I69" s="98">
        <v>45900</v>
      </c>
      <c r="J69" s="94"/>
      <c r="K69" s="94" t="s">
        <v>3933</v>
      </c>
      <c r="L69" s="94" t="s">
        <v>3933</v>
      </c>
      <c r="M69" s="98">
        <v>0</v>
      </c>
      <c r="N69" s="94"/>
      <c r="O69" s="94"/>
      <c r="P69" s="94"/>
      <c r="Q69" s="94"/>
      <c r="R69" s="94" t="s">
        <v>3438</v>
      </c>
      <c r="S69" s="96">
        <v>45131</v>
      </c>
      <c r="T69" s="96">
        <v>45147</v>
      </c>
      <c r="U69" s="96">
        <v>45160</v>
      </c>
      <c r="V69" s="98">
        <v>50000</v>
      </c>
      <c r="W69" s="98">
        <v>0</v>
      </c>
      <c r="X69" s="98">
        <v>0</v>
      </c>
      <c r="Y69" s="98">
        <v>50000</v>
      </c>
      <c r="Z69" s="94"/>
      <c r="AA69" s="94" t="s">
        <v>3505</v>
      </c>
      <c r="AB69" s="98">
        <v>50000</v>
      </c>
      <c r="AC69" s="94" t="s">
        <v>3386</v>
      </c>
      <c r="AD69" s="94" t="s">
        <v>3505</v>
      </c>
      <c r="AE69" s="94" t="s">
        <v>3948</v>
      </c>
      <c r="AF69" s="94" t="s">
        <v>4028</v>
      </c>
      <c r="AG69" s="94" t="s">
        <v>3950</v>
      </c>
      <c r="AH69" s="98">
        <v>0</v>
      </c>
      <c r="AI69" s="98">
        <v>45900</v>
      </c>
      <c r="AJ69" s="98">
        <v>0</v>
      </c>
      <c r="AK69" s="98">
        <v>0</v>
      </c>
      <c r="AL69" s="98">
        <v>0</v>
      </c>
      <c r="AM69" s="98">
        <v>0</v>
      </c>
      <c r="AN69" s="98">
        <v>0</v>
      </c>
      <c r="AO69" s="98">
        <v>0</v>
      </c>
      <c r="AP69" s="98">
        <v>0</v>
      </c>
      <c r="AQ69" s="98">
        <v>0</v>
      </c>
      <c r="AR69" s="98"/>
      <c r="AS69" s="98"/>
      <c r="AT69" s="98"/>
      <c r="AU69" s="98">
        <v>0</v>
      </c>
      <c r="AV69" s="98">
        <v>0</v>
      </c>
      <c r="AW69" s="98">
        <v>0</v>
      </c>
      <c r="AX69" s="101"/>
      <c r="AY69" s="102"/>
      <c r="AZ69" s="98"/>
      <c r="BA69" s="98">
        <v>0</v>
      </c>
    </row>
    <row r="70" spans="1:53" hidden="1">
      <c r="A70" s="94">
        <v>900228989</v>
      </c>
      <c r="B70" s="94" t="s">
        <v>3407</v>
      </c>
      <c r="C70" s="94" t="s">
        <v>212</v>
      </c>
      <c r="D70" s="94" t="str">
        <f>+CONCATENATE(A70,"_",C70)</f>
        <v>900228989_CSP133312</v>
      </c>
      <c r="E70" s="94" t="str">
        <f>+CONCATENATE(C70,"_",AX70)</f>
        <v>CSP133312_</v>
      </c>
      <c r="F70" s="96">
        <v>45143</v>
      </c>
      <c r="G70" s="96">
        <v>45148</v>
      </c>
      <c r="H70" s="98">
        <v>134620</v>
      </c>
      <c r="I70" s="98">
        <v>134620</v>
      </c>
      <c r="J70" s="94"/>
      <c r="K70" s="94" t="s">
        <v>3933</v>
      </c>
      <c r="L70" s="94" t="s">
        <v>3933</v>
      </c>
      <c r="M70" s="98">
        <v>0</v>
      </c>
      <c r="N70" s="94"/>
      <c r="O70" s="94"/>
      <c r="P70" s="94"/>
      <c r="Q70" s="94"/>
      <c r="R70" s="94" t="s">
        <v>3438</v>
      </c>
      <c r="S70" s="96">
        <v>45143</v>
      </c>
      <c r="T70" s="96">
        <v>45148</v>
      </c>
      <c r="U70" s="96">
        <v>45176</v>
      </c>
      <c r="V70" s="98">
        <v>134620</v>
      </c>
      <c r="W70" s="98">
        <v>0</v>
      </c>
      <c r="X70" s="98">
        <v>0</v>
      </c>
      <c r="Y70" s="98">
        <v>134620</v>
      </c>
      <c r="Z70" s="94"/>
      <c r="AA70" s="94" t="s">
        <v>3533</v>
      </c>
      <c r="AB70" s="98">
        <v>134620</v>
      </c>
      <c r="AC70" s="94" t="s">
        <v>3386</v>
      </c>
      <c r="AD70" s="94" t="s">
        <v>3533</v>
      </c>
      <c r="AE70" s="94" t="s">
        <v>3978</v>
      </c>
      <c r="AF70" s="94" t="s">
        <v>3970</v>
      </c>
      <c r="AG70" s="94" t="s">
        <v>3970</v>
      </c>
      <c r="AH70" s="98">
        <v>0</v>
      </c>
      <c r="AI70" s="98">
        <v>134620</v>
      </c>
      <c r="AJ70" s="98">
        <v>0</v>
      </c>
      <c r="AK70" s="98">
        <v>0</v>
      </c>
      <c r="AL70" s="98">
        <v>0</v>
      </c>
      <c r="AM70" s="98">
        <v>0</v>
      </c>
      <c r="AN70" s="98">
        <v>0</v>
      </c>
      <c r="AO70" s="98">
        <v>0</v>
      </c>
      <c r="AP70" s="98">
        <v>0</v>
      </c>
      <c r="AQ70" s="98">
        <v>0</v>
      </c>
      <c r="AR70" s="98"/>
      <c r="AS70" s="98"/>
      <c r="AT70" s="98"/>
      <c r="AU70" s="98">
        <v>0</v>
      </c>
      <c r="AV70" s="98">
        <v>0</v>
      </c>
      <c r="AW70" s="98">
        <v>0</v>
      </c>
      <c r="AX70" s="101"/>
      <c r="AY70" s="102"/>
      <c r="AZ70" s="98"/>
      <c r="BA70" s="98">
        <v>0</v>
      </c>
    </row>
    <row r="71" spans="1:53" hidden="1">
      <c r="A71" s="94">
        <v>900228989</v>
      </c>
      <c r="B71" s="94" t="s">
        <v>3407</v>
      </c>
      <c r="C71" s="94" t="s">
        <v>214</v>
      </c>
      <c r="D71" s="94" t="str">
        <f>+CONCATENATE(A71,"_",C71)</f>
        <v>900228989_CSP133261</v>
      </c>
      <c r="E71" s="94" t="str">
        <f>+CONCATENATE(C71,"_",AX71)</f>
        <v>CSP133261_</v>
      </c>
      <c r="F71" s="96">
        <v>45143</v>
      </c>
      <c r="G71" s="96">
        <v>45148</v>
      </c>
      <c r="H71" s="98">
        <v>516383</v>
      </c>
      <c r="I71" s="98">
        <v>516383</v>
      </c>
      <c r="J71" s="94"/>
      <c r="K71" s="94" t="s">
        <v>3933</v>
      </c>
      <c r="L71" s="94" t="s">
        <v>3933</v>
      </c>
      <c r="M71" s="98">
        <v>0</v>
      </c>
      <c r="N71" s="94"/>
      <c r="O71" s="94"/>
      <c r="P71" s="94"/>
      <c r="Q71" s="94"/>
      <c r="R71" s="94" t="s">
        <v>3438</v>
      </c>
      <c r="S71" s="96">
        <v>45143</v>
      </c>
      <c r="T71" s="96">
        <v>45148</v>
      </c>
      <c r="U71" s="96">
        <v>45180</v>
      </c>
      <c r="V71" s="98">
        <v>516383</v>
      </c>
      <c r="W71" s="98">
        <v>0</v>
      </c>
      <c r="X71" s="98">
        <v>0</v>
      </c>
      <c r="Y71" s="98">
        <v>516383</v>
      </c>
      <c r="Z71" s="94"/>
      <c r="AA71" s="94" t="s">
        <v>3530</v>
      </c>
      <c r="AB71" s="98">
        <v>516383</v>
      </c>
      <c r="AC71" s="94" t="s">
        <v>3386</v>
      </c>
      <c r="AD71" s="94" t="s">
        <v>3530</v>
      </c>
      <c r="AE71" s="94" t="s">
        <v>3954</v>
      </c>
      <c r="AF71" s="94" t="s">
        <v>3970</v>
      </c>
      <c r="AG71" s="94" t="s">
        <v>3970</v>
      </c>
      <c r="AH71" s="98">
        <v>0</v>
      </c>
      <c r="AI71" s="98">
        <v>516383</v>
      </c>
      <c r="AJ71" s="98">
        <v>0</v>
      </c>
      <c r="AK71" s="98">
        <v>0</v>
      </c>
      <c r="AL71" s="98">
        <v>0</v>
      </c>
      <c r="AM71" s="98">
        <v>0</v>
      </c>
      <c r="AN71" s="98">
        <v>0</v>
      </c>
      <c r="AO71" s="98">
        <v>0</v>
      </c>
      <c r="AP71" s="98">
        <v>0</v>
      </c>
      <c r="AQ71" s="98">
        <v>0</v>
      </c>
      <c r="AR71" s="98"/>
      <c r="AS71" s="98"/>
      <c r="AT71" s="98"/>
      <c r="AU71" s="98">
        <v>0</v>
      </c>
      <c r="AV71" s="98">
        <v>0</v>
      </c>
      <c r="AW71" s="98">
        <v>0</v>
      </c>
      <c r="AX71" s="101"/>
      <c r="AY71" s="102"/>
      <c r="AZ71" s="98"/>
      <c r="BA71" s="98">
        <v>0</v>
      </c>
    </row>
    <row r="72" spans="1:53" hidden="1">
      <c r="A72" s="94">
        <v>900228989</v>
      </c>
      <c r="B72" s="94" t="s">
        <v>3407</v>
      </c>
      <c r="C72" s="94" t="s">
        <v>218</v>
      </c>
      <c r="D72" s="94" t="str">
        <f>+CONCATENATE(A72,"_",C72)</f>
        <v>900228989_CSP133186</v>
      </c>
      <c r="E72" s="94" t="str">
        <f>+CONCATENATE(C72,"_",AX72)</f>
        <v>CSP133186_</v>
      </c>
      <c r="F72" s="96">
        <v>45142</v>
      </c>
      <c r="G72" s="96">
        <v>45149</v>
      </c>
      <c r="H72" s="98">
        <v>5459997</v>
      </c>
      <c r="I72" s="98">
        <v>5459997</v>
      </c>
      <c r="J72" s="94"/>
      <c r="K72" s="94" t="s">
        <v>3933</v>
      </c>
      <c r="L72" s="94" t="s">
        <v>3933</v>
      </c>
      <c r="M72" s="98">
        <v>0</v>
      </c>
      <c r="N72" s="94"/>
      <c r="O72" s="94"/>
      <c r="P72" s="94"/>
      <c r="Q72" s="94"/>
      <c r="R72" s="94" t="s">
        <v>3438</v>
      </c>
      <c r="S72" s="96">
        <v>45142</v>
      </c>
      <c r="T72" s="96">
        <v>45537</v>
      </c>
      <c r="U72" s="96">
        <v>45556</v>
      </c>
      <c r="V72" s="98">
        <v>5459997</v>
      </c>
      <c r="W72" s="98">
        <v>0</v>
      </c>
      <c r="X72" s="98">
        <v>0</v>
      </c>
      <c r="Y72" s="98">
        <v>5459997</v>
      </c>
      <c r="Z72" s="94"/>
      <c r="AA72" s="94" t="s">
        <v>3527</v>
      </c>
      <c r="AB72" s="98">
        <v>5459997</v>
      </c>
      <c r="AC72" s="94" t="s">
        <v>3386</v>
      </c>
      <c r="AD72" s="94" t="s">
        <v>3527</v>
      </c>
      <c r="AE72" s="94" t="s">
        <v>3948</v>
      </c>
      <c r="AF72" s="94" t="s">
        <v>3955</v>
      </c>
      <c r="AG72" s="94" t="s">
        <v>3956</v>
      </c>
      <c r="AH72" s="98">
        <v>0</v>
      </c>
      <c r="AI72" s="98">
        <v>5459997</v>
      </c>
      <c r="AJ72" s="98">
        <v>0</v>
      </c>
      <c r="AK72" s="98">
        <v>0</v>
      </c>
      <c r="AL72" s="98">
        <v>0</v>
      </c>
      <c r="AM72" s="98">
        <v>0</v>
      </c>
      <c r="AN72" s="98">
        <v>0</v>
      </c>
      <c r="AO72" s="98">
        <v>0</v>
      </c>
      <c r="AP72" s="98">
        <v>0</v>
      </c>
      <c r="AQ72" s="98">
        <v>0</v>
      </c>
      <c r="AR72" s="98"/>
      <c r="AS72" s="98"/>
      <c r="AT72" s="98"/>
      <c r="AU72" s="98">
        <v>0</v>
      </c>
      <c r="AV72" s="98">
        <v>0</v>
      </c>
      <c r="AW72" s="98">
        <v>0</v>
      </c>
      <c r="AX72" s="101"/>
      <c r="AY72" s="102"/>
      <c r="AZ72" s="98"/>
      <c r="BA72" s="98">
        <v>0</v>
      </c>
    </row>
    <row r="73" spans="1:53" hidden="1">
      <c r="A73" s="94">
        <v>900228989</v>
      </c>
      <c r="B73" s="94" t="s">
        <v>3407</v>
      </c>
      <c r="C73" s="94" t="s">
        <v>231</v>
      </c>
      <c r="D73" s="94" t="str">
        <f>+CONCATENATE(A73,"_",C73)</f>
        <v>900228989_CSP132282</v>
      </c>
      <c r="E73" s="94" t="str">
        <f>+CONCATENATE(C73,"_",AX73)</f>
        <v>CSP132282_</v>
      </c>
      <c r="F73" s="96">
        <v>45133</v>
      </c>
      <c r="G73" s="96">
        <v>45153</v>
      </c>
      <c r="H73" s="98">
        <v>164396</v>
      </c>
      <c r="I73" s="98">
        <v>164396</v>
      </c>
      <c r="J73" s="94"/>
      <c r="K73" s="94" t="s">
        <v>3933</v>
      </c>
      <c r="L73" s="94" t="s">
        <v>3933</v>
      </c>
      <c r="M73" s="98">
        <v>0</v>
      </c>
      <c r="N73" s="94"/>
      <c r="O73" s="94"/>
      <c r="P73" s="94"/>
      <c r="Q73" s="94"/>
      <c r="R73" s="94" t="s">
        <v>3438</v>
      </c>
      <c r="S73" s="96">
        <v>45133</v>
      </c>
      <c r="T73" s="96">
        <v>45153</v>
      </c>
      <c r="U73" s="96">
        <v>45166</v>
      </c>
      <c r="V73" s="98">
        <v>164396</v>
      </c>
      <c r="W73" s="98">
        <v>0</v>
      </c>
      <c r="X73" s="98">
        <v>0</v>
      </c>
      <c r="Y73" s="98">
        <v>164396</v>
      </c>
      <c r="Z73" s="94"/>
      <c r="AA73" s="94" t="s">
        <v>3506</v>
      </c>
      <c r="AB73" s="98">
        <v>164396</v>
      </c>
      <c r="AC73" s="94" t="s">
        <v>3386</v>
      </c>
      <c r="AD73" s="94" t="s">
        <v>3506</v>
      </c>
      <c r="AE73" s="94" t="s">
        <v>3948</v>
      </c>
      <c r="AF73" s="94" t="s">
        <v>3970</v>
      </c>
      <c r="AG73" s="94" t="s">
        <v>3970</v>
      </c>
      <c r="AH73" s="98">
        <v>0</v>
      </c>
      <c r="AI73" s="98">
        <v>164396</v>
      </c>
      <c r="AJ73" s="98">
        <v>0</v>
      </c>
      <c r="AK73" s="98">
        <v>0</v>
      </c>
      <c r="AL73" s="98">
        <v>0</v>
      </c>
      <c r="AM73" s="98">
        <v>0</v>
      </c>
      <c r="AN73" s="98">
        <v>0</v>
      </c>
      <c r="AO73" s="98">
        <v>0</v>
      </c>
      <c r="AP73" s="98">
        <v>0</v>
      </c>
      <c r="AQ73" s="98">
        <v>0</v>
      </c>
      <c r="AR73" s="98"/>
      <c r="AS73" s="98"/>
      <c r="AT73" s="98"/>
      <c r="AU73" s="98">
        <v>0</v>
      </c>
      <c r="AV73" s="98">
        <v>0</v>
      </c>
      <c r="AW73" s="98">
        <v>0</v>
      </c>
      <c r="AX73" s="101"/>
      <c r="AY73" s="102"/>
      <c r="AZ73" s="98"/>
      <c r="BA73" s="98">
        <v>0</v>
      </c>
    </row>
    <row r="74" spans="1:53" hidden="1">
      <c r="A74" s="94">
        <v>900228989</v>
      </c>
      <c r="B74" s="94" t="s">
        <v>3407</v>
      </c>
      <c r="C74" s="94" t="s">
        <v>234</v>
      </c>
      <c r="D74" s="94" t="str">
        <f>+CONCATENATE(A74,"_",C74)</f>
        <v>900228989_CSP133685</v>
      </c>
      <c r="E74" s="94" t="str">
        <f>+CONCATENATE(C74,"_",AX74)</f>
        <v>CSP133685_</v>
      </c>
      <c r="F74" s="96">
        <v>45148</v>
      </c>
      <c r="G74" s="96">
        <v>45153</v>
      </c>
      <c r="H74" s="98">
        <v>147920</v>
      </c>
      <c r="I74" s="98">
        <v>147920</v>
      </c>
      <c r="J74" s="94"/>
      <c r="K74" s="94" t="s">
        <v>3933</v>
      </c>
      <c r="L74" s="94" t="s">
        <v>3933</v>
      </c>
      <c r="M74" s="98">
        <v>0</v>
      </c>
      <c r="N74" s="94"/>
      <c r="O74" s="94"/>
      <c r="P74" s="94"/>
      <c r="Q74" s="94"/>
      <c r="R74" s="94" t="s">
        <v>3438</v>
      </c>
      <c r="S74" s="96">
        <v>45148</v>
      </c>
      <c r="T74" s="96">
        <v>45153</v>
      </c>
      <c r="U74" s="96">
        <v>45170</v>
      </c>
      <c r="V74" s="98">
        <v>147920</v>
      </c>
      <c r="W74" s="98">
        <v>0</v>
      </c>
      <c r="X74" s="98">
        <v>0</v>
      </c>
      <c r="Y74" s="98">
        <v>147920</v>
      </c>
      <c r="Z74" s="94"/>
      <c r="AA74" s="94" t="s">
        <v>3543</v>
      </c>
      <c r="AB74" s="98">
        <v>147920</v>
      </c>
      <c r="AC74" s="94" t="s">
        <v>3386</v>
      </c>
      <c r="AD74" s="94" t="s">
        <v>3543</v>
      </c>
      <c r="AE74" s="94" t="s">
        <v>3948</v>
      </c>
      <c r="AF74" s="94" t="s">
        <v>3970</v>
      </c>
      <c r="AG74" s="94" t="s">
        <v>3970</v>
      </c>
      <c r="AH74" s="98">
        <v>0</v>
      </c>
      <c r="AI74" s="98">
        <v>147920</v>
      </c>
      <c r="AJ74" s="98">
        <v>0</v>
      </c>
      <c r="AK74" s="98">
        <v>0</v>
      </c>
      <c r="AL74" s="98">
        <v>0</v>
      </c>
      <c r="AM74" s="98">
        <v>0</v>
      </c>
      <c r="AN74" s="98">
        <v>0</v>
      </c>
      <c r="AO74" s="98">
        <v>0</v>
      </c>
      <c r="AP74" s="98">
        <v>0</v>
      </c>
      <c r="AQ74" s="98">
        <v>0</v>
      </c>
      <c r="AR74" s="98"/>
      <c r="AS74" s="98"/>
      <c r="AT74" s="98"/>
      <c r="AU74" s="98">
        <v>0</v>
      </c>
      <c r="AV74" s="98">
        <v>0</v>
      </c>
      <c r="AW74" s="98">
        <v>0</v>
      </c>
      <c r="AX74" s="101"/>
      <c r="AY74" s="102"/>
      <c r="AZ74" s="98"/>
      <c r="BA74" s="98">
        <v>0</v>
      </c>
    </row>
    <row r="75" spans="1:53" hidden="1">
      <c r="A75" s="94">
        <v>900228989</v>
      </c>
      <c r="B75" s="94" t="s">
        <v>3407</v>
      </c>
      <c r="C75" s="94" t="s">
        <v>239</v>
      </c>
      <c r="D75" s="94" t="str">
        <f>+CONCATENATE(A75,"_",C75)</f>
        <v>900228989_CSP133772</v>
      </c>
      <c r="E75" s="94" t="str">
        <f>+CONCATENATE(C75,"_",AX75)</f>
        <v>CSP133772_</v>
      </c>
      <c r="F75" s="96">
        <v>45149</v>
      </c>
      <c r="G75" s="96">
        <v>45170</v>
      </c>
      <c r="H75" s="98">
        <v>109200</v>
      </c>
      <c r="I75" s="98">
        <v>109200</v>
      </c>
      <c r="J75" s="94"/>
      <c r="K75" s="94" t="s">
        <v>3933</v>
      </c>
      <c r="L75" s="94" t="s">
        <v>3933</v>
      </c>
      <c r="M75" s="98">
        <v>0</v>
      </c>
      <c r="N75" s="94"/>
      <c r="O75" s="94"/>
      <c r="P75" s="94"/>
      <c r="Q75" s="94"/>
      <c r="R75" s="94" t="s">
        <v>3438</v>
      </c>
      <c r="S75" s="96">
        <v>45149</v>
      </c>
      <c r="T75" s="96">
        <v>45170</v>
      </c>
      <c r="U75" s="96">
        <v>45173</v>
      </c>
      <c r="V75" s="98">
        <v>109200</v>
      </c>
      <c r="W75" s="98">
        <v>0</v>
      </c>
      <c r="X75" s="98">
        <v>0</v>
      </c>
      <c r="Y75" s="98">
        <v>109200</v>
      </c>
      <c r="Z75" s="94"/>
      <c r="AA75" s="94" t="s">
        <v>3548</v>
      </c>
      <c r="AB75" s="98">
        <v>109200</v>
      </c>
      <c r="AC75" s="94" t="s">
        <v>3386</v>
      </c>
      <c r="AD75" s="94" t="s">
        <v>3548</v>
      </c>
      <c r="AE75" s="94" t="s">
        <v>3948</v>
      </c>
      <c r="AF75" s="94" t="s">
        <v>3955</v>
      </c>
      <c r="AG75" s="94" t="s">
        <v>3956</v>
      </c>
      <c r="AH75" s="98">
        <v>0</v>
      </c>
      <c r="AI75" s="98">
        <v>109200</v>
      </c>
      <c r="AJ75" s="98">
        <v>0</v>
      </c>
      <c r="AK75" s="98">
        <v>0</v>
      </c>
      <c r="AL75" s="98">
        <v>0</v>
      </c>
      <c r="AM75" s="98">
        <v>0</v>
      </c>
      <c r="AN75" s="98">
        <v>0</v>
      </c>
      <c r="AO75" s="98">
        <v>0</v>
      </c>
      <c r="AP75" s="98">
        <v>0</v>
      </c>
      <c r="AQ75" s="98">
        <v>0</v>
      </c>
      <c r="AR75" s="98"/>
      <c r="AS75" s="98"/>
      <c r="AT75" s="98"/>
      <c r="AU75" s="98">
        <v>0</v>
      </c>
      <c r="AV75" s="98">
        <v>0</v>
      </c>
      <c r="AW75" s="98">
        <v>0</v>
      </c>
      <c r="AX75" s="101"/>
      <c r="AY75" s="102"/>
      <c r="AZ75" s="98"/>
      <c r="BA75" s="98">
        <v>0</v>
      </c>
    </row>
    <row r="76" spans="1:53" hidden="1">
      <c r="A76" s="94">
        <v>900228989</v>
      </c>
      <c r="B76" s="94" t="s">
        <v>3407</v>
      </c>
      <c r="C76" s="94" t="s">
        <v>243</v>
      </c>
      <c r="D76" s="94" t="str">
        <f>+CONCATENATE(A76,"_",C76)</f>
        <v>900228989_CSP133536</v>
      </c>
      <c r="E76" s="94" t="str">
        <f>+CONCATENATE(C76,"_",AX76)</f>
        <v>CSP133536_</v>
      </c>
      <c r="F76" s="96">
        <v>45147</v>
      </c>
      <c r="G76" s="96">
        <v>45177</v>
      </c>
      <c r="H76" s="98">
        <v>50000</v>
      </c>
      <c r="I76" s="98">
        <v>33600</v>
      </c>
      <c r="J76" s="94"/>
      <c r="K76" s="94" t="s">
        <v>3933</v>
      </c>
      <c r="L76" s="94" t="s">
        <v>3933</v>
      </c>
      <c r="M76" s="98">
        <v>0</v>
      </c>
      <c r="N76" s="94"/>
      <c r="O76" s="94"/>
      <c r="P76" s="94"/>
      <c r="Q76" s="94"/>
      <c r="R76" s="94" t="s">
        <v>3438</v>
      </c>
      <c r="S76" s="96">
        <v>45147</v>
      </c>
      <c r="T76" s="96">
        <v>45177</v>
      </c>
      <c r="U76" s="96">
        <v>45181</v>
      </c>
      <c r="V76" s="98">
        <v>50000</v>
      </c>
      <c r="W76" s="98">
        <v>0</v>
      </c>
      <c r="X76" s="98">
        <v>0</v>
      </c>
      <c r="Y76" s="98">
        <v>50000</v>
      </c>
      <c r="Z76" s="94"/>
      <c r="AA76" s="94" t="s">
        <v>3540</v>
      </c>
      <c r="AB76" s="98">
        <v>50000</v>
      </c>
      <c r="AC76" s="94" t="s">
        <v>3386</v>
      </c>
      <c r="AD76" s="94" t="s">
        <v>3540</v>
      </c>
      <c r="AE76" s="94" t="s">
        <v>3948</v>
      </c>
      <c r="AF76" s="94" t="s">
        <v>4028</v>
      </c>
      <c r="AG76" s="94" t="s">
        <v>3950</v>
      </c>
      <c r="AH76" s="98">
        <v>0</v>
      </c>
      <c r="AI76" s="98">
        <v>33600</v>
      </c>
      <c r="AJ76" s="98">
        <v>0</v>
      </c>
      <c r="AK76" s="98">
        <v>0</v>
      </c>
      <c r="AL76" s="98">
        <v>0</v>
      </c>
      <c r="AM76" s="98">
        <v>0</v>
      </c>
      <c r="AN76" s="98">
        <v>0</v>
      </c>
      <c r="AO76" s="98">
        <v>0</v>
      </c>
      <c r="AP76" s="98">
        <v>0</v>
      </c>
      <c r="AQ76" s="98">
        <v>0</v>
      </c>
      <c r="AR76" s="98"/>
      <c r="AS76" s="98"/>
      <c r="AT76" s="98"/>
      <c r="AU76" s="98">
        <v>0</v>
      </c>
      <c r="AV76" s="98">
        <v>0</v>
      </c>
      <c r="AW76" s="98">
        <v>0</v>
      </c>
      <c r="AX76" s="101"/>
      <c r="AY76" s="102"/>
      <c r="AZ76" s="98"/>
      <c r="BA76" s="98">
        <v>0</v>
      </c>
    </row>
    <row r="77" spans="1:53" hidden="1">
      <c r="A77" s="94">
        <v>900228989</v>
      </c>
      <c r="B77" s="94" t="s">
        <v>3407</v>
      </c>
      <c r="C77" s="94" t="s">
        <v>244</v>
      </c>
      <c r="D77" s="94" t="str">
        <f>+CONCATENATE(A77,"_",C77)</f>
        <v>900228989_CSP133910</v>
      </c>
      <c r="E77" s="94" t="str">
        <f>+CONCATENATE(C77,"_",AX77)</f>
        <v>CSP133910_</v>
      </c>
      <c r="F77" s="96">
        <v>45151</v>
      </c>
      <c r="G77" s="96">
        <v>45177</v>
      </c>
      <c r="H77" s="98">
        <v>50000</v>
      </c>
      <c r="I77" s="98">
        <v>33600</v>
      </c>
      <c r="J77" s="94"/>
      <c r="K77" s="94" t="s">
        <v>3933</v>
      </c>
      <c r="L77" s="94" t="s">
        <v>3933</v>
      </c>
      <c r="M77" s="98">
        <v>0</v>
      </c>
      <c r="N77" s="94"/>
      <c r="O77" s="94"/>
      <c r="P77" s="94"/>
      <c r="Q77" s="94"/>
      <c r="R77" s="94" t="s">
        <v>3438</v>
      </c>
      <c r="S77" s="96">
        <v>45151</v>
      </c>
      <c r="T77" s="96">
        <v>45177</v>
      </c>
      <c r="U77" s="96">
        <v>45181</v>
      </c>
      <c r="V77" s="98">
        <v>50000</v>
      </c>
      <c r="W77" s="98">
        <v>0</v>
      </c>
      <c r="X77" s="98">
        <v>0</v>
      </c>
      <c r="Y77" s="98">
        <v>50000</v>
      </c>
      <c r="Z77" s="94"/>
      <c r="AA77" s="94" t="s">
        <v>3554</v>
      </c>
      <c r="AB77" s="98">
        <v>50000</v>
      </c>
      <c r="AC77" s="94" t="s">
        <v>3386</v>
      </c>
      <c r="AD77" s="94" t="s">
        <v>3554</v>
      </c>
      <c r="AE77" s="94" t="s">
        <v>3948</v>
      </c>
      <c r="AF77" s="94" t="s">
        <v>4028</v>
      </c>
      <c r="AG77" s="94" t="s">
        <v>3950</v>
      </c>
      <c r="AH77" s="98">
        <v>0</v>
      </c>
      <c r="AI77" s="98">
        <v>33600</v>
      </c>
      <c r="AJ77" s="98">
        <v>0</v>
      </c>
      <c r="AK77" s="98">
        <v>0</v>
      </c>
      <c r="AL77" s="98">
        <v>0</v>
      </c>
      <c r="AM77" s="98">
        <v>0</v>
      </c>
      <c r="AN77" s="98">
        <v>0</v>
      </c>
      <c r="AO77" s="98">
        <v>0</v>
      </c>
      <c r="AP77" s="98">
        <v>0</v>
      </c>
      <c r="AQ77" s="98">
        <v>0</v>
      </c>
      <c r="AR77" s="98"/>
      <c r="AS77" s="98"/>
      <c r="AT77" s="98"/>
      <c r="AU77" s="98">
        <v>0</v>
      </c>
      <c r="AV77" s="98">
        <v>0</v>
      </c>
      <c r="AW77" s="98">
        <v>0</v>
      </c>
      <c r="AX77" s="101"/>
      <c r="AY77" s="102"/>
      <c r="AZ77" s="98"/>
      <c r="BA77" s="98">
        <v>0</v>
      </c>
    </row>
    <row r="78" spans="1:53" hidden="1">
      <c r="A78" s="94">
        <v>900228989</v>
      </c>
      <c r="B78" s="94" t="s">
        <v>3407</v>
      </c>
      <c r="C78" s="94" t="s">
        <v>245</v>
      </c>
      <c r="D78" s="94" t="str">
        <f>+CONCATENATE(A78,"_",C78)</f>
        <v>900228989_CSP134209</v>
      </c>
      <c r="E78" s="94" t="str">
        <f>+CONCATENATE(C78,"_",AX78)</f>
        <v>CSP134209_</v>
      </c>
      <c r="F78" s="96">
        <v>45155</v>
      </c>
      <c r="G78" s="96">
        <v>45177</v>
      </c>
      <c r="H78" s="98">
        <v>50000</v>
      </c>
      <c r="I78" s="98">
        <v>33600</v>
      </c>
      <c r="J78" s="94"/>
      <c r="K78" s="94" t="s">
        <v>3933</v>
      </c>
      <c r="L78" s="94" t="s">
        <v>3933</v>
      </c>
      <c r="M78" s="98">
        <v>0</v>
      </c>
      <c r="N78" s="94"/>
      <c r="O78" s="94"/>
      <c r="P78" s="94"/>
      <c r="Q78" s="94"/>
      <c r="R78" s="94" t="s">
        <v>3438</v>
      </c>
      <c r="S78" s="96">
        <v>45155</v>
      </c>
      <c r="T78" s="96">
        <v>45177</v>
      </c>
      <c r="U78" s="96">
        <v>45181</v>
      </c>
      <c r="V78" s="98">
        <v>50000</v>
      </c>
      <c r="W78" s="98">
        <v>0</v>
      </c>
      <c r="X78" s="98">
        <v>0</v>
      </c>
      <c r="Y78" s="98">
        <v>50000</v>
      </c>
      <c r="Z78" s="94"/>
      <c r="AA78" s="94" t="s">
        <v>3562</v>
      </c>
      <c r="AB78" s="98">
        <v>50000</v>
      </c>
      <c r="AC78" s="94" t="s">
        <v>3386</v>
      </c>
      <c r="AD78" s="94" t="s">
        <v>3562</v>
      </c>
      <c r="AE78" s="94" t="s">
        <v>3948</v>
      </c>
      <c r="AF78" s="94" t="s">
        <v>4028</v>
      </c>
      <c r="AG78" s="94" t="s">
        <v>3950</v>
      </c>
      <c r="AH78" s="98">
        <v>0</v>
      </c>
      <c r="AI78" s="98">
        <v>33600</v>
      </c>
      <c r="AJ78" s="98">
        <v>0</v>
      </c>
      <c r="AK78" s="98">
        <v>0</v>
      </c>
      <c r="AL78" s="98">
        <v>0</v>
      </c>
      <c r="AM78" s="98">
        <v>0</v>
      </c>
      <c r="AN78" s="98">
        <v>0</v>
      </c>
      <c r="AO78" s="98">
        <v>0</v>
      </c>
      <c r="AP78" s="98">
        <v>0</v>
      </c>
      <c r="AQ78" s="98">
        <v>0</v>
      </c>
      <c r="AR78" s="98"/>
      <c r="AS78" s="98"/>
      <c r="AT78" s="98"/>
      <c r="AU78" s="98">
        <v>0</v>
      </c>
      <c r="AV78" s="98">
        <v>0</v>
      </c>
      <c r="AW78" s="98">
        <v>0</v>
      </c>
      <c r="AX78" s="101"/>
      <c r="AY78" s="102"/>
      <c r="AZ78" s="98"/>
      <c r="BA78" s="98">
        <v>0</v>
      </c>
    </row>
    <row r="79" spans="1:53" hidden="1">
      <c r="A79" s="94">
        <v>900228989</v>
      </c>
      <c r="B79" s="94" t="s">
        <v>3407</v>
      </c>
      <c r="C79" s="94" t="s">
        <v>246</v>
      </c>
      <c r="D79" s="94" t="str">
        <f>+CONCATENATE(A79,"_",C79)</f>
        <v>900228989_CSP134606</v>
      </c>
      <c r="E79" s="94" t="str">
        <f>+CONCATENATE(C79,"_",AX79)</f>
        <v>CSP134606_</v>
      </c>
      <c r="F79" s="96">
        <v>45159</v>
      </c>
      <c r="G79" s="96">
        <v>45177</v>
      </c>
      <c r="H79" s="98">
        <v>50000</v>
      </c>
      <c r="I79" s="98">
        <v>33600</v>
      </c>
      <c r="J79" s="94"/>
      <c r="K79" s="94" t="s">
        <v>3933</v>
      </c>
      <c r="L79" s="94" t="s">
        <v>3933</v>
      </c>
      <c r="M79" s="98">
        <v>0</v>
      </c>
      <c r="N79" s="94"/>
      <c r="O79" s="94"/>
      <c r="P79" s="94"/>
      <c r="Q79" s="94"/>
      <c r="R79" s="94" t="s">
        <v>3438</v>
      </c>
      <c r="S79" s="96">
        <v>45159</v>
      </c>
      <c r="T79" s="96">
        <v>45177</v>
      </c>
      <c r="U79" s="96">
        <v>45181</v>
      </c>
      <c r="V79" s="98">
        <v>50000</v>
      </c>
      <c r="W79" s="98">
        <v>0</v>
      </c>
      <c r="X79" s="98">
        <v>0</v>
      </c>
      <c r="Y79" s="98">
        <v>50000</v>
      </c>
      <c r="Z79" s="94"/>
      <c r="AA79" s="94" t="s">
        <v>3572</v>
      </c>
      <c r="AB79" s="98">
        <v>50000</v>
      </c>
      <c r="AC79" s="94" t="s">
        <v>3386</v>
      </c>
      <c r="AD79" s="94" t="s">
        <v>3572</v>
      </c>
      <c r="AE79" s="94" t="s">
        <v>3948</v>
      </c>
      <c r="AF79" s="94" t="s">
        <v>4028</v>
      </c>
      <c r="AG79" s="94" t="s">
        <v>3950</v>
      </c>
      <c r="AH79" s="98">
        <v>0</v>
      </c>
      <c r="AI79" s="98">
        <v>33600</v>
      </c>
      <c r="AJ79" s="98">
        <v>0</v>
      </c>
      <c r="AK79" s="98">
        <v>0</v>
      </c>
      <c r="AL79" s="98">
        <v>0</v>
      </c>
      <c r="AM79" s="98">
        <v>0</v>
      </c>
      <c r="AN79" s="98">
        <v>0</v>
      </c>
      <c r="AO79" s="98">
        <v>0</v>
      </c>
      <c r="AP79" s="98">
        <v>0</v>
      </c>
      <c r="AQ79" s="98">
        <v>0</v>
      </c>
      <c r="AR79" s="98"/>
      <c r="AS79" s="98"/>
      <c r="AT79" s="98"/>
      <c r="AU79" s="98">
        <v>0</v>
      </c>
      <c r="AV79" s="98">
        <v>0</v>
      </c>
      <c r="AW79" s="98">
        <v>0</v>
      </c>
      <c r="AX79" s="101"/>
      <c r="AY79" s="102"/>
      <c r="AZ79" s="98"/>
      <c r="BA79" s="98">
        <v>0</v>
      </c>
    </row>
    <row r="80" spans="1:53" hidden="1">
      <c r="A80" s="94">
        <v>900228989</v>
      </c>
      <c r="B80" s="94" t="s">
        <v>3407</v>
      </c>
      <c r="C80" s="94" t="s">
        <v>247</v>
      </c>
      <c r="D80" s="94" t="str">
        <f>+CONCATENATE(A80,"_",C80)</f>
        <v>900228989_CSP134767</v>
      </c>
      <c r="E80" s="94" t="str">
        <f>+CONCATENATE(C80,"_",AX80)</f>
        <v>CSP134767_</v>
      </c>
      <c r="F80" s="96">
        <v>45161</v>
      </c>
      <c r="G80" s="96">
        <v>45177</v>
      </c>
      <c r="H80" s="98">
        <v>50000</v>
      </c>
      <c r="I80" s="98">
        <v>33600</v>
      </c>
      <c r="J80" s="94"/>
      <c r="K80" s="94" t="s">
        <v>3933</v>
      </c>
      <c r="L80" s="94" t="s">
        <v>3933</v>
      </c>
      <c r="M80" s="98">
        <v>0</v>
      </c>
      <c r="N80" s="94"/>
      <c r="O80" s="94"/>
      <c r="P80" s="94"/>
      <c r="Q80" s="94"/>
      <c r="R80" s="94" t="s">
        <v>3438</v>
      </c>
      <c r="S80" s="96">
        <v>45161</v>
      </c>
      <c r="T80" s="96">
        <v>45177</v>
      </c>
      <c r="U80" s="96">
        <v>45181</v>
      </c>
      <c r="V80" s="98">
        <v>50000</v>
      </c>
      <c r="W80" s="98">
        <v>0</v>
      </c>
      <c r="X80" s="98">
        <v>0</v>
      </c>
      <c r="Y80" s="98">
        <v>50000</v>
      </c>
      <c r="Z80" s="94"/>
      <c r="AA80" s="94" t="s">
        <v>3575</v>
      </c>
      <c r="AB80" s="98">
        <v>50000</v>
      </c>
      <c r="AC80" s="94" t="s">
        <v>3386</v>
      </c>
      <c r="AD80" s="94" t="s">
        <v>3575</v>
      </c>
      <c r="AE80" s="94" t="s">
        <v>3948</v>
      </c>
      <c r="AF80" s="94" t="s">
        <v>4028</v>
      </c>
      <c r="AG80" s="94" t="s">
        <v>3950</v>
      </c>
      <c r="AH80" s="98">
        <v>0</v>
      </c>
      <c r="AI80" s="98">
        <v>33600</v>
      </c>
      <c r="AJ80" s="98">
        <v>0</v>
      </c>
      <c r="AK80" s="98">
        <v>0</v>
      </c>
      <c r="AL80" s="98">
        <v>0</v>
      </c>
      <c r="AM80" s="98">
        <v>0</v>
      </c>
      <c r="AN80" s="98">
        <v>0</v>
      </c>
      <c r="AO80" s="98">
        <v>0</v>
      </c>
      <c r="AP80" s="98">
        <v>0</v>
      </c>
      <c r="AQ80" s="98">
        <v>0</v>
      </c>
      <c r="AR80" s="98"/>
      <c r="AS80" s="98"/>
      <c r="AT80" s="98"/>
      <c r="AU80" s="98">
        <v>0</v>
      </c>
      <c r="AV80" s="98">
        <v>0</v>
      </c>
      <c r="AW80" s="98">
        <v>0</v>
      </c>
      <c r="AX80" s="101"/>
      <c r="AY80" s="102"/>
      <c r="AZ80" s="98"/>
      <c r="BA80" s="98">
        <v>0</v>
      </c>
    </row>
    <row r="81" spans="1:53" hidden="1">
      <c r="A81" s="94">
        <v>900228989</v>
      </c>
      <c r="B81" s="94" t="s">
        <v>3407</v>
      </c>
      <c r="C81" s="94" t="s">
        <v>248</v>
      </c>
      <c r="D81" s="94" t="str">
        <f>+CONCATENATE(A81,"_",C81)</f>
        <v>900228989_CSP132779</v>
      </c>
      <c r="E81" s="94" t="str">
        <f>+CONCATENATE(C81,"_",AX81)</f>
        <v>CSP132779_</v>
      </c>
      <c r="F81" s="96">
        <v>45139</v>
      </c>
      <c r="G81" s="96">
        <v>45177</v>
      </c>
      <c r="H81" s="98">
        <v>50000</v>
      </c>
      <c r="I81" s="98">
        <v>45900</v>
      </c>
      <c r="J81" s="94"/>
      <c r="K81" s="94" t="s">
        <v>3933</v>
      </c>
      <c r="L81" s="94" t="s">
        <v>3933</v>
      </c>
      <c r="M81" s="98">
        <v>0</v>
      </c>
      <c r="N81" s="94"/>
      <c r="O81" s="94"/>
      <c r="P81" s="94"/>
      <c r="Q81" s="94"/>
      <c r="R81" s="94" t="s">
        <v>3438</v>
      </c>
      <c r="S81" s="96">
        <v>45139</v>
      </c>
      <c r="T81" s="96">
        <v>45177</v>
      </c>
      <c r="U81" s="96">
        <v>45184</v>
      </c>
      <c r="V81" s="98">
        <v>50000</v>
      </c>
      <c r="W81" s="98">
        <v>0</v>
      </c>
      <c r="X81" s="98">
        <v>0</v>
      </c>
      <c r="Y81" s="98">
        <v>50000</v>
      </c>
      <c r="Z81" s="94"/>
      <c r="AA81" s="94" t="s">
        <v>3514</v>
      </c>
      <c r="AB81" s="98">
        <v>50000</v>
      </c>
      <c r="AC81" s="94" t="s">
        <v>3386</v>
      </c>
      <c r="AD81" s="94" t="s">
        <v>3514</v>
      </c>
      <c r="AE81" s="94" t="s">
        <v>3948</v>
      </c>
      <c r="AF81" s="94" t="s">
        <v>4028</v>
      </c>
      <c r="AG81" s="94" t="s">
        <v>3950</v>
      </c>
      <c r="AH81" s="98">
        <v>0</v>
      </c>
      <c r="AI81" s="98">
        <v>45900</v>
      </c>
      <c r="AJ81" s="98">
        <v>0</v>
      </c>
      <c r="AK81" s="98">
        <v>0</v>
      </c>
      <c r="AL81" s="98">
        <v>0</v>
      </c>
      <c r="AM81" s="98">
        <v>0</v>
      </c>
      <c r="AN81" s="98">
        <v>0</v>
      </c>
      <c r="AO81" s="98">
        <v>0</v>
      </c>
      <c r="AP81" s="98">
        <v>0</v>
      </c>
      <c r="AQ81" s="98">
        <v>0</v>
      </c>
      <c r="AR81" s="98"/>
      <c r="AS81" s="98"/>
      <c r="AT81" s="98"/>
      <c r="AU81" s="98">
        <v>0</v>
      </c>
      <c r="AV81" s="98">
        <v>0</v>
      </c>
      <c r="AW81" s="98">
        <v>0</v>
      </c>
      <c r="AX81" s="101"/>
      <c r="AY81" s="102"/>
      <c r="AZ81" s="98"/>
      <c r="BA81" s="98">
        <v>0</v>
      </c>
    </row>
    <row r="82" spans="1:53" hidden="1">
      <c r="A82" s="94">
        <v>900228989</v>
      </c>
      <c r="B82" s="94" t="s">
        <v>3407</v>
      </c>
      <c r="C82" s="94" t="s">
        <v>249</v>
      </c>
      <c r="D82" s="94" t="str">
        <f>+CONCATENATE(A82,"_",C82)</f>
        <v>900228989_CSP132811</v>
      </c>
      <c r="E82" s="94" t="str">
        <f>+CONCATENATE(C82,"_",AX82)</f>
        <v>CSP132811_</v>
      </c>
      <c r="F82" s="96">
        <v>45139</v>
      </c>
      <c r="G82" s="96">
        <v>45177</v>
      </c>
      <c r="H82" s="98">
        <v>50000</v>
      </c>
      <c r="I82" s="98">
        <v>45900</v>
      </c>
      <c r="J82" s="94"/>
      <c r="K82" s="94" t="s">
        <v>3933</v>
      </c>
      <c r="L82" s="94" t="s">
        <v>3933</v>
      </c>
      <c r="M82" s="98">
        <v>0</v>
      </c>
      <c r="N82" s="94"/>
      <c r="O82" s="94"/>
      <c r="P82" s="94"/>
      <c r="Q82" s="94"/>
      <c r="R82" s="94" t="s">
        <v>3438</v>
      </c>
      <c r="S82" s="96">
        <v>45139</v>
      </c>
      <c r="T82" s="96">
        <v>45177</v>
      </c>
      <c r="U82" s="96">
        <v>45184</v>
      </c>
      <c r="V82" s="98">
        <v>50000</v>
      </c>
      <c r="W82" s="98">
        <v>0</v>
      </c>
      <c r="X82" s="98">
        <v>0</v>
      </c>
      <c r="Y82" s="98">
        <v>50000</v>
      </c>
      <c r="Z82" s="94"/>
      <c r="AA82" s="94" t="s">
        <v>3516</v>
      </c>
      <c r="AB82" s="98">
        <v>50000</v>
      </c>
      <c r="AC82" s="94" t="s">
        <v>3386</v>
      </c>
      <c r="AD82" s="94" t="s">
        <v>3516</v>
      </c>
      <c r="AE82" s="94" t="s">
        <v>3948</v>
      </c>
      <c r="AF82" s="94" t="s">
        <v>4028</v>
      </c>
      <c r="AG82" s="94" t="s">
        <v>3950</v>
      </c>
      <c r="AH82" s="98">
        <v>0</v>
      </c>
      <c r="AI82" s="98">
        <v>45900</v>
      </c>
      <c r="AJ82" s="98">
        <v>0</v>
      </c>
      <c r="AK82" s="98">
        <v>0</v>
      </c>
      <c r="AL82" s="98">
        <v>0</v>
      </c>
      <c r="AM82" s="98">
        <v>0</v>
      </c>
      <c r="AN82" s="98">
        <v>0</v>
      </c>
      <c r="AO82" s="98">
        <v>0</v>
      </c>
      <c r="AP82" s="98">
        <v>0</v>
      </c>
      <c r="AQ82" s="98">
        <v>0</v>
      </c>
      <c r="AR82" s="98"/>
      <c r="AS82" s="98"/>
      <c r="AT82" s="98"/>
      <c r="AU82" s="98">
        <v>0</v>
      </c>
      <c r="AV82" s="98">
        <v>0</v>
      </c>
      <c r="AW82" s="98">
        <v>0</v>
      </c>
      <c r="AX82" s="101"/>
      <c r="AY82" s="102"/>
      <c r="AZ82" s="98"/>
      <c r="BA82" s="98">
        <v>0</v>
      </c>
    </row>
    <row r="83" spans="1:53" hidden="1">
      <c r="A83" s="94">
        <v>900228989</v>
      </c>
      <c r="B83" s="94" t="s">
        <v>3407</v>
      </c>
      <c r="C83" s="94" t="s">
        <v>250</v>
      </c>
      <c r="D83" s="94" t="str">
        <f>+CONCATENATE(A83,"_",C83)</f>
        <v>900228989_CSP133022</v>
      </c>
      <c r="E83" s="94" t="str">
        <f>+CONCATENATE(C83,"_",AX83)</f>
        <v>CSP133022_</v>
      </c>
      <c r="F83" s="96">
        <v>45141</v>
      </c>
      <c r="G83" s="96">
        <v>45177</v>
      </c>
      <c r="H83" s="98">
        <v>50000</v>
      </c>
      <c r="I83" s="98">
        <v>45900</v>
      </c>
      <c r="J83" s="94"/>
      <c r="K83" s="94" t="s">
        <v>3933</v>
      </c>
      <c r="L83" s="94" t="s">
        <v>3933</v>
      </c>
      <c r="M83" s="98">
        <v>0</v>
      </c>
      <c r="N83" s="94"/>
      <c r="O83" s="94"/>
      <c r="P83" s="94"/>
      <c r="Q83" s="94"/>
      <c r="R83" s="94" t="s">
        <v>3438</v>
      </c>
      <c r="S83" s="96">
        <v>45141</v>
      </c>
      <c r="T83" s="96">
        <v>45177</v>
      </c>
      <c r="U83" s="96">
        <v>45184</v>
      </c>
      <c r="V83" s="98">
        <v>50000</v>
      </c>
      <c r="W83" s="98">
        <v>0</v>
      </c>
      <c r="X83" s="98">
        <v>0</v>
      </c>
      <c r="Y83" s="98">
        <v>50000</v>
      </c>
      <c r="Z83" s="94"/>
      <c r="AA83" s="94" t="s">
        <v>3518</v>
      </c>
      <c r="AB83" s="98">
        <v>50000</v>
      </c>
      <c r="AC83" s="94" t="s">
        <v>3386</v>
      </c>
      <c r="AD83" s="94" t="s">
        <v>3518</v>
      </c>
      <c r="AE83" s="94" t="s">
        <v>3948</v>
      </c>
      <c r="AF83" s="94" t="s">
        <v>4028</v>
      </c>
      <c r="AG83" s="94" t="s">
        <v>3950</v>
      </c>
      <c r="AH83" s="98">
        <v>0</v>
      </c>
      <c r="AI83" s="98">
        <v>45900</v>
      </c>
      <c r="AJ83" s="98">
        <v>0</v>
      </c>
      <c r="AK83" s="98">
        <v>0</v>
      </c>
      <c r="AL83" s="98">
        <v>0</v>
      </c>
      <c r="AM83" s="98">
        <v>0</v>
      </c>
      <c r="AN83" s="98">
        <v>0</v>
      </c>
      <c r="AO83" s="98">
        <v>0</v>
      </c>
      <c r="AP83" s="98">
        <v>0</v>
      </c>
      <c r="AQ83" s="98">
        <v>0</v>
      </c>
      <c r="AR83" s="98"/>
      <c r="AS83" s="98"/>
      <c r="AT83" s="98"/>
      <c r="AU83" s="98">
        <v>0</v>
      </c>
      <c r="AV83" s="98">
        <v>0</v>
      </c>
      <c r="AW83" s="98">
        <v>0</v>
      </c>
      <c r="AX83" s="101"/>
      <c r="AY83" s="102"/>
      <c r="AZ83" s="98"/>
      <c r="BA83" s="98">
        <v>0</v>
      </c>
    </row>
    <row r="84" spans="1:53" hidden="1">
      <c r="A84" s="94">
        <v>900228989</v>
      </c>
      <c r="B84" s="94" t="s">
        <v>3407</v>
      </c>
      <c r="C84" s="94" t="s">
        <v>251</v>
      </c>
      <c r="D84" s="94" t="str">
        <f>+CONCATENATE(A84,"_",C84)</f>
        <v>900228989_CSP133094</v>
      </c>
      <c r="E84" s="94" t="str">
        <f>+CONCATENATE(C84,"_",AX84)</f>
        <v>CSP133094_</v>
      </c>
      <c r="F84" s="96">
        <v>45141</v>
      </c>
      <c r="G84" s="96">
        <v>45177</v>
      </c>
      <c r="H84" s="98">
        <v>50000</v>
      </c>
      <c r="I84" s="98">
        <v>45900</v>
      </c>
      <c r="J84" s="94"/>
      <c r="K84" s="94" t="s">
        <v>3933</v>
      </c>
      <c r="L84" s="94" t="s">
        <v>3933</v>
      </c>
      <c r="M84" s="98">
        <v>0</v>
      </c>
      <c r="N84" s="94"/>
      <c r="O84" s="94"/>
      <c r="P84" s="94"/>
      <c r="Q84" s="94"/>
      <c r="R84" s="94" t="s">
        <v>3438</v>
      </c>
      <c r="S84" s="96">
        <v>45141</v>
      </c>
      <c r="T84" s="96">
        <v>45177</v>
      </c>
      <c r="U84" s="96">
        <v>45184</v>
      </c>
      <c r="V84" s="98">
        <v>50000</v>
      </c>
      <c r="W84" s="98">
        <v>0</v>
      </c>
      <c r="X84" s="98">
        <v>0</v>
      </c>
      <c r="Y84" s="98">
        <v>50000</v>
      </c>
      <c r="Z84" s="94"/>
      <c r="AA84" s="94" t="s">
        <v>3522</v>
      </c>
      <c r="AB84" s="98">
        <v>50000</v>
      </c>
      <c r="AC84" s="94" t="s">
        <v>3386</v>
      </c>
      <c r="AD84" s="94" t="s">
        <v>3522</v>
      </c>
      <c r="AE84" s="94" t="s">
        <v>3948</v>
      </c>
      <c r="AF84" s="94" t="s">
        <v>4028</v>
      </c>
      <c r="AG84" s="94" t="s">
        <v>3950</v>
      </c>
      <c r="AH84" s="98">
        <v>0</v>
      </c>
      <c r="AI84" s="98">
        <v>45900</v>
      </c>
      <c r="AJ84" s="98">
        <v>0</v>
      </c>
      <c r="AK84" s="98">
        <v>0</v>
      </c>
      <c r="AL84" s="98">
        <v>0</v>
      </c>
      <c r="AM84" s="98">
        <v>0</v>
      </c>
      <c r="AN84" s="98">
        <v>0</v>
      </c>
      <c r="AO84" s="98">
        <v>0</v>
      </c>
      <c r="AP84" s="98">
        <v>0</v>
      </c>
      <c r="AQ84" s="98">
        <v>0</v>
      </c>
      <c r="AR84" s="98"/>
      <c r="AS84" s="98"/>
      <c r="AT84" s="98"/>
      <c r="AU84" s="98">
        <v>0</v>
      </c>
      <c r="AV84" s="98">
        <v>0</v>
      </c>
      <c r="AW84" s="98">
        <v>0</v>
      </c>
      <c r="AX84" s="101"/>
      <c r="AY84" s="102"/>
      <c r="AZ84" s="98"/>
      <c r="BA84" s="98">
        <v>0</v>
      </c>
    </row>
    <row r="85" spans="1:53" hidden="1">
      <c r="A85" s="94">
        <v>900228989</v>
      </c>
      <c r="B85" s="94" t="s">
        <v>3407</v>
      </c>
      <c r="C85" s="94" t="s">
        <v>252</v>
      </c>
      <c r="D85" s="94" t="str">
        <f>+CONCATENATE(A85,"_",C85)</f>
        <v>900228989_CSP133222</v>
      </c>
      <c r="E85" s="94" t="str">
        <f>+CONCATENATE(C85,"_",AX85)</f>
        <v>CSP133222_</v>
      </c>
      <c r="F85" s="96">
        <v>45142</v>
      </c>
      <c r="G85" s="96">
        <v>45177</v>
      </c>
      <c r="H85" s="98">
        <v>50000</v>
      </c>
      <c r="I85" s="98">
        <v>45900</v>
      </c>
      <c r="J85" s="94"/>
      <c r="K85" s="94" t="s">
        <v>3933</v>
      </c>
      <c r="L85" s="94" t="s">
        <v>3933</v>
      </c>
      <c r="M85" s="98">
        <v>0</v>
      </c>
      <c r="N85" s="94"/>
      <c r="O85" s="94"/>
      <c r="P85" s="94"/>
      <c r="Q85" s="94"/>
      <c r="R85" s="94" t="s">
        <v>3438</v>
      </c>
      <c r="S85" s="96">
        <v>45142</v>
      </c>
      <c r="T85" s="96">
        <v>45177</v>
      </c>
      <c r="U85" s="96">
        <v>45184</v>
      </c>
      <c r="V85" s="98">
        <v>50000</v>
      </c>
      <c r="W85" s="98">
        <v>0</v>
      </c>
      <c r="X85" s="98">
        <v>0</v>
      </c>
      <c r="Y85" s="98">
        <v>50000</v>
      </c>
      <c r="Z85" s="94"/>
      <c r="AA85" s="94" t="s">
        <v>3528</v>
      </c>
      <c r="AB85" s="98">
        <v>50000</v>
      </c>
      <c r="AC85" s="94" t="s">
        <v>3386</v>
      </c>
      <c r="AD85" s="94" t="s">
        <v>3528</v>
      </c>
      <c r="AE85" s="94" t="s">
        <v>3948</v>
      </c>
      <c r="AF85" s="94" t="s">
        <v>4028</v>
      </c>
      <c r="AG85" s="94" t="s">
        <v>3950</v>
      </c>
      <c r="AH85" s="98">
        <v>0</v>
      </c>
      <c r="AI85" s="98">
        <v>45900</v>
      </c>
      <c r="AJ85" s="98">
        <v>0</v>
      </c>
      <c r="AK85" s="98">
        <v>0</v>
      </c>
      <c r="AL85" s="98">
        <v>0</v>
      </c>
      <c r="AM85" s="98">
        <v>0</v>
      </c>
      <c r="AN85" s="98">
        <v>0</v>
      </c>
      <c r="AO85" s="98">
        <v>0</v>
      </c>
      <c r="AP85" s="98">
        <v>0</v>
      </c>
      <c r="AQ85" s="98">
        <v>0</v>
      </c>
      <c r="AR85" s="98"/>
      <c r="AS85" s="98"/>
      <c r="AT85" s="98"/>
      <c r="AU85" s="98">
        <v>0</v>
      </c>
      <c r="AV85" s="98">
        <v>0</v>
      </c>
      <c r="AW85" s="98">
        <v>0</v>
      </c>
      <c r="AX85" s="101"/>
      <c r="AY85" s="102"/>
      <c r="AZ85" s="98"/>
      <c r="BA85" s="98">
        <v>0</v>
      </c>
    </row>
    <row r="86" spans="1:53" hidden="1">
      <c r="A86" s="94">
        <v>900228989</v>
      </c>
      <c r="B86" s="94" t="s">
        <v>3407</v>
      </c>
      <c r="C86" s="94" t="s">
        <v>253</v>
      </c>
      <c r="D86" s="94" t="str">
        <f>+CONCATENATE(A86,"_",C86)</f>
        <v>900228989_CSP133361</v>
      </c>
      <c r="E86" s="94" t="str">
        <f>+CONCATENATE(C86,"_",AX86)</f>
        <v>CSP133361_</v>
      </c>
      <c r="F86" s="96">
        <v>45144</v>
      </c>
      <c r="G86" s="96">
        <v>45177</v>
      </c>
      <c r="H86" s="98">
        <v>50000</v>
      </c>
      <c r="I86" s="98">
        <v>45900</v>
      </c>
      <c r="J86" s="94"/>
      <c r="K86" s="94" t="s">
        <v>3933</v>
      </c>
      <c r="L86" s="94" t="s">
        <v>3933</v>
      </c>
      <c r="M86" s="98">
        <v>0</v>
      </c>
      <c r="N86" s="94"/>
      <c r="O86" s="94"/>
      <c r="P86" s="94"/>
      <c r="Q86" s="94"/>
      <c r="R86" s="94" t="s">
        <v>3438</v>
      </c>
      <c r="S86" s="96">
        <v>45144</v>
      </c>
      <c r="T86" s="96">
        <v>45177</v>
      </c>
      <c r="U86" s="96">
        <v>45184</v>
      </c>
      <c r="V86" s="98">
        <v>50000</v>
      </c>
      <c r="W86" s="98">
        <v>0</v>
      </c>
      <c r="X86" s="98">
        <v>0</v>
      </c>
      <c r="Y86" s="98">
        <v>50000</v>
      </c>
      <c r="Z86" s="94"/>
      <c r="AA86" s="94" t="s">
        <v>3534</v>
      </c>
      <c r="AB86" s="98">
        <v>50000</v>
      </c>
      <c r="AC86" s="94" t="s">
        <v>3386</v>
      </c>
      <c r="AD86" s="94" t="s">
        <v>3534</v>
      </c>
      <c r="AE86" s="94" t="s">
        <v>3948</v>
      </c>
      <c r="AF86" s="94" t="s">
        <v>4028</v>
      </c>
      <c r="AG86" s="94" t="s">
        <v>3950</v>
      </c>
      <c r="AH86" s="98">
        <v>0</v>
      </c>
      <c r="AI86" s="98">
        <v>45900</v>
      </c>
      <c r="AJ86" s="98">
        <v>0</v>
      </c>
      <c r="AK86" s="98">
        <v>0</v>
      </c>
      <c r="AL86" s="98">
        <v>0</v>
      </c>
      <c r="AM86" s="98">
        <v>0</v>
      </c>
      <c r="AN86" s="98">
        <v>0</v>
      </c>
      <c r="AO86" s="98">
        <v>0</v>
      </c>
      <c r="AP86" s="98">
        <v>0</v>
      </c>
      <c r="AQ86" s="98">
        <v>0</v>
      </c>
      <c r="AR86" s="98"/>
      <c r="AS86" s="98"/>
      <c r="AT86" s="98"/>
      <c r="AU86" s="98">
        <v>0</v>
      </c>
      <c r="AV86" s="98">
        <v>0</v>
      </c>
      <c r="AW86" s="98">
        <v>0</v>
      </c>
      <c r="AX86" s="101"/>
      <c r="AY86" s="102"/>
      <c r="AZ86" s="98"/>
      <c r="BA86" s="98">
        <v>0</v>
      </c>
    </row>
    <row r="87" spans="1:53" hidden="1">
      <c r="A87" s="94">
        <v>900228989</v>
      </c>
      <c r="B87" s="94" t="s">
        <v>3407</v>
      </c>
      <c r="C87" s="94" t="s">
        <v>254</v>
      </c>
      <c r="D87" s="94" t="str">
        <f>+CONCATENATE(A87,"_",C87)</f>
        <v>900228989_CSP133403</v>
      </c>
      <c r="E87" s="94" t="str">
        <f>+CONCATENATE(C87,"_",AX87)</f>
        <v>CSP133403_</v>
      </c>
      <c r="F87" s="96">
        <v>45145</v>
      </c>
      <c r="G87" s="96">
        <v>45177</v>
      </c>
      <c r="H87" s="98">
        <v>50000</v>
      </c>
      <c r="I87" s="98">
        <v>45900</v>
      </c>
      <c r="J87" s="94"/>
      <c r="K87" s="94" t="s">
        <v>3933</v>
      </c>
      <c r="L87" s="94" t="s">
        <v>3933</v>
      </c>
      <c r="M87" s="98">
        <v>0</v>
      </c>
      <c r="N87" s="94"/>
      <c r="O87" s="94"/>
      <c r="P87" s="94"/>
      <c r="Q87" s="94"/>
      <c r="R87" s="94" t="s">
        <v>3438</v>
      </c>
      <c r="S87" s="96">
        <v>45145</v>
      </c>
      <c r="T87" s="96">
        <v>45177</v>
      </c>
      <c r="U87" s="96">
        <v>45184</v>
      </c>
      <c r="V87" s="98">
        <v>50000</v>
      </c>
      <c r="W87" s="98">
        <v>0</v>
      </c>
      <c r="X87" s="98">
        <v>0</v>
      </c>
      <c r="Y87" s="98">
        <v>50000</v>
      </c>
      <c r="Z87" s="94"/>
      <c r="AA87" s="94" t="s">
        <v>3536</v>
      </c>
      <c r="AB87" s="98">
        <v>50000</v>
      </c>
      <c r="AC87" s="94" t="s">
        <v>3386</v>
      </c>
      <c r="AD87" s="94" t="s">
        <v>3536</v>
      </c>
      <c r="AE87" s="94" t="s">
        <v>3948</v>
      </c>
      <c r="AF87" s="94" t="s">
        <v>4028</v>
      </c>
      <c r="AG87" s="94" t="s">
        <v>3950</v>
      </c>
      <c r="AH87" s="98">
        <v>0</v>
      </c>
      <c r="AI87" s="98">
        <v>45900</v>
      </c>
      <c r="AJ87" s="98">
        <v>0</v>
      </c>
      <c r="AK87" s="98">
        <v>0</v>
      </c>
      <c r="AL87" s="98">
        <v>0</v>
      </c>
      <c r="AM87" s="98">
        <v>0</v>
      </c>
      <c r="AN87" s="98">
        <v>0</v>
      </c>
      <c r="AO87" s="98">
        <v>0</v>
      </c>
      <c r="AP87" s="98">
        <v>0</v>
      </c>
      <c r="AQ87" s="98">
        <v>0</v>
      </c>
      <c r="AR87" s="98"/>
      <c r="AS87" s="98"/>
      <c r="AT87" s="98"/>
      <c r="AU87" s="98">
        <v>0</v>
      </c>
      <c r="AV87" s="98">
        <v>0</v>
      </c>
      <c r="AW87" s="98">
        <v>0</v>
      </c>
      <c r="AX87" s="101"/>
      <c r="AY87" s="102"/>
      <c r="AZ87" s="98"/>
      <c r="BA87" s="98">
        <v>0</v>
      </c>
    </row>
    <row r="88" spans="1:53" hidden="1">
      <c r="A88" s="94">
        <v>900228989</v>
      </c>
      <c r="B88" s="94" t="s">
        <v>3407</v>
      </c>
      <c r="C88" s="94" t="s">
        <v>255</v>
      </c>
      <c r="D88" s="94" t="str">
        <f>+CONCATENATE(A88,"_",C88)</f>
        <v>900228989_CSP133510</v>
      </c>
      <c r="E88" s="94" t="str">
        <f>+CONCATENATE(C88,"_",AX88)</f>
        <v>CSP133510_</v>
      </c>
      <c r="F88" s="96">
        <v>45147</v>
      </c>
      <c r="G88" s="96">
        <v>45177</v>
      </c>
      <c r="H88" s="98">
        <v>50000</v>
      </c>
      <c r="I88" s="98">
        <v>45900</v>
      </c>
      <c r="J88" s="94"/>
      <c r="K88" s="94" t="s">
        <v>3933</v>
      </c>
      <c r="L88" s="94" t="s">
        <v>3933</v>
      </c>
      <c r="M88" s="98">
        <v>0</v>
      </c>
      <c r="N88" s="94"/>
      <c r="O88" s="94"/>
      <c r="P88" s="94"/>
      <c r="Q88" s="94"/>
      <c r="R88" s="94" t="s">
        <v>3438</v>
      </c>
      <c r="S88" s="96">
        <v>45147</v>
      </c>
      <c r="T88" s="96">
        <v>45177</v>
      </c>
      <c r="U88" s="96">
        <v>45184</v>
      </c>
      <c r="V88" s="98">
        <v>50000</v>
      </c>
      <c r="W88" s="98">
        <v>0</v>
      </c>
      <c r="X88" s="98">
        <v>0</v>
      </c>
      <c r="Y88" s="98">
        <v>50000</v>
      </c>
      <c r="Z88" s="94"/>
      <c r="AA88" s="94" t="s">
        <v>3538</v>
      </c>
      <c r="AB88" s="98">
        <v>50000</v>
      </c>
      <c r="AC88" s="94" t="s">
        <v>3386</v>
      </c>
      <c r="AD88" s="94" t="s">
        <v>3538</v>
      </c>
      <c r="AE88" s="94" t="s">
        <v>3948</v>
      </c>
      <c r="AF88" s="94" t="s">
        <v>4028</v>
      </c>
      <c r="AG88" s="94" t="s">
        <v>3950</v>
      </c>
      <c r="AH88" s="98">
        <v>0</v>
      </c>
      <c r="AI88" s="98">
        <v>45900</v>
      </c>
      <c r="AJ88" s="98">
        <v>0</v>
      </c>
      <c r="AK88" s="98">
        <v>0</v>
      </c>
      <c r="AL88" s="98">
        <v>0</v>
      </c>
      <c r="AM88" s="98">
        <v>0</v>
      </c>
      <c r="AN88" s="98">
        <v>0</v>
      </c>
      <c r="AO88" s="98">
        <v>0</v>
      </c>
      <c r="AP88" s="98">
        <v>0</v>
      </c>
      <c r="AQ88" s="98">
        <v>0</v>
      </c>
      <c r="AR88" s="98"/>
      <c r="AS88" s="98"/>
      <c r="AT88" s="98"/>
      <c r="AU88" s="98">
        <v>0</v>
      </c>
      <c r="AV88" s="98">
        <v>0</v>
      </c>
      <c r="AW88" s="98">
        <v>0</v>
      </c>
      <c r="AX88" s="101"/>
      <c r="AY88" s="102"/>
      <c r="AZ88" s="98"/>
      <c r="BA88" s="98">
        <v>0</v>
      </c>
    </row>
    <row r="89" spans="1:53" hidden="1">
      <c r="A89" s="94">
        <v>900228989</v>
      </c>
      <c r="B89" s="94" t="s">
        <v>3407</v>
      </c>
      <c r="C89" s="94" t="s">
        <v>256</v>
      </c>
      <c r="D89" s="94" t="str">
        <f>+CONCATENATE(A89,"_",C89)</f>
        <v>900228989_CSP133573</v>
      </c>
      <c r="E89" s="94" t="str">
        <f>+CONCATENATE(C89,"_",AX89)</f>
        <v>CSP133573_</v>
      </c>
      <c r="F89" s="96">
        <v>45147</v>
      </c>
      <c r="G89" s="96">
        <v>45177</v>
      </c>
      <c r="H89" s="98">
        <v>50000</v>
      </c>
      <c r="I89" s="98">
        <v>45900</v>
      </c>
      <c r="J89" s="94"/>
      <c r="K89" s="94" t="s">
        <v>3933</v>
      </c>
      <c r="L89" s="94" t="s">
        <v>3933</v>
      </c>
      <c r="M89" s="98">
        <v>0</v>
      </c>
      <c r="N89" s="94"/>
      <c r="O89" s="94"/>
      <c r="P89" s="94"/>
      <c r="Q89" s="94"/>
      <c r="R89" s="94" t="s">
        <v>3438</v>
      </c>
      <c r="S89" s="96">
        <v>45147</v>
      </c>
      <c r="T89" s="96">
        <v>45177</v>
      </c>
      <c r="U89" s="96">
        <v>45184</v>
      </c>
      <c r="V89" s="98">
        <v>50000</v>
      </c>
      <c r="W89" s="98">
        <v>0</v>
      </c>
      <c r="X89" s="98">
        <v>0</v>
      </c>
      <c r="Y89" s="98">
        <v>50000</v>
      </c>
      <c r="Z89" s="94"/>
      <c r="AA89" s="94" t="s">
        <v>3541</v>
      </c>
      <c r="AB89" s="98">
        <v>50000</v>
      </c>
      <c r="AC89" s="94" t="s">
        <v>3386</v>
      </c>
      <c r="AD89" s="94" t="s">
        <v>3541</v>
      </c>
      <c r="AE89" s="94" t="s">
        <v>3948</v>
      </c>
      <c r="AF89" s="94" t="s">
        <v>4028</v>
      </c>
      <c r="AG89" s="94" t="s">
        <v>3950</v>
      </c>
      <c r="AH89" s="98">
        <v>0</v>
      </c>
      <c r="AI89" s="98">
        <v>45900</v>
      </c>
      <c r="AJ89" s="98">
        <v>0</v>
      </c>
      <c r="AK89" s="98">
        <v>0</v>
      </c>
      <c r="AL89" s="98">
        <v>0</v>
      </c>
      <c r="AM89" s="98">
        <v>0</v>
      </c>
      <c r="AN89" s="98">
        <v>0</v>
      </c>
      <c r="AO89" s="98">
        <v>0</v>
      </c>
      <c r="AP89" s="98">
        <v>0</v>
      </c>
      <c r="AQ89" s="98">
        <v>0</v>
      </c>
      <c r="AR89" s="98"/>
      <c r="AS89" s="98"/>
      <c r="AT89" s="98"/>
      <c r="AU89" s="98">
        <v>0</v>
      </c>
      <c r="AV89" s="98">
        <v>0</v>
      </c>
      <c r="AW89" s="98">
        <v>0</v>
      </c>
      <c r="AX89" s="101"/>
      <c r="AY89" s="102"/>
      <c r="AZ89" s="98"/>
      <c r="BA89" s="98">
        <v>0</v>
      </c>
    </row>
    <row r="90" spans="1:53" hidden="1">
      <c r="A90" s="94">
        <v>900228989</v>
      </c>
      <c r="B90" s="94" t="s">
        <v>3407</v>
      </c>
      <c r="C90" s="94" t="s">
        <v>257</v>
      </c>
      <c r="D90" s="94" t="str">
        <f>+CONCATENATE(A90,"_",C90)</f>
        <v>900228989_CSP133581</v>
      </c>
      <c r="E90" s="94" t="str">
        <f>+CONCATENATE(C90,"_",AX90)</f>
        <v>CSP133581_</v>
      </c>
      <c r="F90" s="96">
        <v>45147</v>
      </c>
      <c r="G90" s="96">
        <v>45177</v>
      </c>
      <c r="H90" s="98">
        <v>50000</v>
      </c>
      <c r="I90" s="98">
        <v>45900</v>
      </c>
      <c r="J90" s="94"/>
      <c r="K90" s="94" t="s">
        <v>3933</v>
      </c>
      <c r="L90" s="94" t="s">
        <v>3933</v>
      </c>
      <c r="M90" s="98">
        <v>0</v>
      </c>
      <c r="N90" s="94"/>
      <c r="O90" s="94"/>
      <c r="P90" s="94"/>
      <c r="Q90" s="94"/>
      <c r="R90" s="94" t="s">
        <v>3438</v>
      </c>
      <c r="S90" s="96">
        <v>45147</v>
      </c>
      <c r="T90" s="96">
        <v>45177</v>
      </c>
      <c r="U90" s="96">
        <v>45184</v>
      </c>
      <c r="V90" s="98">
        <v>50000</v>
      </c>
      <c r="W90" s="98">
        <v>0</v>
      </c>
      <c r="X90" s="98">
        <v>0</v>
      </c>
      <c r="Y90" s="98">
        <v>50000</v>
      </c>
      <c r="Z90" s="94"/>
      <c r="AA90" s="94" t="s">
        <v>3542</v>
      </c>
      <c r="AB90" s="98">
        <v>50000</v>
      </c>
      <c r="AC90" s="94" t="s">
        <v>3386</v>
      </c>
      <c r="AD90" s="94" t="s">
        <v>3542</v>
      </c>
      <c r="AE90" s="94" t="s">
        <v>3948</v>
      </c>
      <c r="AF90" s="94" t="s">
        <v>4028</v>
      </c>
      <c r="AG90" s="94" t="s">
        <v>3950</v>
      </c>
      <c r="AH90" s="98">
        <v>0</v>
      </c>
      <c r="AI90" s="98">
        <v>45900</v>
      </c>
      <c r="AJ90" s="98">
        <v>0</v>
      </c>
      <c r="AK90" s="98">
        <v>0</v>
      </c>
      <c r="AL90" s="98">
        <v>0</v>
      </c>
      <c r="AM90" s="98">
        <v>0</v>
      </c>
      <c r="AN90" s="98">
        <v>0</v>
      </c>
      <c r="AO90" s="98">
        <v>0</v>
      </c>
      <c r="AP90" s="98">
        <v>0</v>
      </c>
      <c r="AQ90" s="98">
        <v>0</v>
      </c>
      <c r="AR90" s="98"/>
      <c r="AS90" s="98"/>
      <c r="AT90" s="98"/>
      <c r="AU90" s="98">
        <v>0</v>
      </c>
      <c r="AV90" s="98">
        <v>0</v>
      </c>
      <c r="AW90" s="98">
        <v>0</v>
      </c>
      <c r="AX90" s="101"/>
      <c r="AY90" s="102"/>
      <c r="AZ90" s="98"/>
      <c r="BA90" s="98">
        <v>0</v>
      </c>
    </row>
    <row r="91" spans="1:53" hidden="1">
      <c r="A91" s="94">
        <v>900228989</v>
      </c>
      <c r="B91" s="94" t="s">
        <v>3407</v>
      </c>
      <c r="C91" s="94" t="s">
        <v>258</v>
      </c>
      <c r="D91" s="94" t="str">
        <f>+CONCATENATE(A91,"_",C91)</f>
        <v>900228989_CSP133688</v>
      </c>
      <c r="E91" s="94" t="str">
        <f>+CONCATENATE(C91,"_",AX91)</f>
        <v>CSP133688_</v>
      </c>
      <c r="F91" s="96">
        <v>45148</v>
      </c>
      <c r="G91" s="96">
        <v>45177</v>
      </c>
      <c r="H91" s="98">
        <v>50000</v>
      </c>
      <c r="I91" s="98">
        <v>45900</v>
      </c>
      <c r="J91" s="94"/>
      <c r="K91" s="94" t="s">
        <v>3933</v>
      </c>
      <c r="L91" s="94" t="s">
        <v>3933</v>
      </c>
      <c r="M91" s="98">
        <v>0</v>
      </c>
      <c r="N91" s="94"/>
      <c r="O91" s="94"/>
      <c r="P91" s="94"/>
      <c r="Q91" s="94"/>
      <c r="R91" s="94" t="s">
        <v>3438</v>
      </c>
      <c r="S91" s="96">
        <v>45148</v>
      </c>
      <c r="T91" s="96">
        <v>45177</v>
      </c>
      <c r="U91" s="96">
        <v>45184</v>
      </c>
      <c r="V91" s="98">
        <v>50000</v>
      </c>
      <c r="W91" s="98">
        <v>0</v>
      </c>
      <c r="X91" s="98">
        <v>0</v>
      </c>
      <c r="Y91" s="98">
        <v>50000</v>
      </c>
      <c r="Z91" s="94"/>
      <c r="AA91" s="94" t="s">
        <v>3544</v>
      </c>
      <c r="AB91" s="98">
        <v>50000</v>
      </c>
      <c r="AC91" s="94" t="s">
        <v>3386</v>
      </c>
      <c r="AD91" s="94" t="s">
        <v>3544</v>
      </c>
      <c r="AE91" s="94" t="s">
        <v>3948</v>
      </c>
      <c r="AF91" s="94" t="s">
        <v>4028</v>
      </c>
      <c r="AG91" s="94" t="s">
        <v>3950</v>
      </c>
      <c r="AH91" s="98">
        <v>0</v>
      </c>
      <c r="AI91" s="98">
        <v>45900</v>
      </c>
      <c r="AJ91" s="98">
        <v>0</v>
      </c>
      <c r="AK91" s="98">
        <v>0</v>
      </c>
      <c r="AL91" s="98">
        <v>0</v>
      </c>
      <c r="AM91" s="98">
        <v>0</v>
      </c>
      <c r="AN91" s="98">
        <v>0</v>
      </c>
      <c r="AO91" s="98">
        <v>0</v>
      </c>
      <c r="AP91" s="98">
        <v>0</v>
      </c>
      <c r="AQ91" s="98">
        <v>0</v>
      </c>
      <c r="AR91" s="98"/>
      <c r="AS91" s="98"/>
      <c r="AT91" s="98"/>
      <c r="AU91" s="98">
        <v>0</v>
      </c>
      <c r="AV91" s="98">
        <v>0</v>
      </c>
      <c r="AW91" s="98">
        <v>0</v>
      </c>
      <c r="AX91" s="101"/>
      <c r="AY91" s="102"/>
      <c r="AZ91" s="98"/>
      <c r="BA91" s="98">
        <v>0</v>
      </c>
    </row>
    <row r="92" spans="1:53" hidden="1">
      <c r="A92" s="94">
        <v>900228989</v>
      </c>
      <c r="B92" s="94" t="s">
        <v>3407</v>
      </c>
      <c r="C92" s="94" t="s">
        <v>259</v>
      </c>
      <c r="D92" s="94" t="str">
        <f>+CONCATENATE(A92,"_",C92)</f>
        <v>900228989_CSP133737</v>
      </c>
      <c r="E92" s="94" t="str">
        <f>+CONCATENATE(C92,"_",AX92)</f>
        <v>CSP133737_</v>
      </c>
      <c r="F92" s="96">
        <v>45149</v>
      </c>
      <c r="G92" s="96">
        <v>45177</v>
      </c>
      <c r="H92" s="98">
        <v>50000</v>
      </c>
      <c r="I92" s="98">
        <v>45900</v>
      </c>
      <c r="J92" s="94"/>
      <c r="K92" s="94" t="s">
        <v>3933</v>
      </c>
      <c r="L92" s="94" t="s">
        <v>3933</v>
      </c>
      <c r="M92" s="98">
        <v>0</v>
      </c>
      <c r="N92" s="94"/>
      <c r="O92" s="94"/>
      <c r="P92" s="94"/>
      <c r="Q92" s="94"/>
      <c r="R92" s="94" t="s">
        <v>3438</v>
      </c>
      <c r="S92" s="96">
        <v>45149</v>
      </c>
      <c r="T92" s="96">
        <v>45177</v>
      </c>
      <c r="U92" s="96">
        <v>45184</v>
      </c>
      <c r="V92" s="98">
        <v>50000</v>
      </c>
      <c r="W92" s="98">
        <v>0</v>
      </c>
      <c r="X92" s="98">
        <v>0</v>
      </c>
      <c r="Y92" s="98">
        <v>50000</v>
      </c>
      <c r="Z92" s="94"/>
      <c r="AA92" s="94" t="s">
        <v>3546</v>
      </c>
      <c r="AB92" s="98">
        <v>50000</v>
      </c>
      <c r="AC92" s="94" t="s">
        <v>3386</v>
      </c>
      <c r="AD92" s="94" t="s">
        <v>3546</v>
      </c>
      <c r="AE92" s="94" t="s">
        <v>3948</v>
      </c>
      <c r="AF92" s="94" t="s">
        <v>4028</v>
      </c>
      <c r="AG92" s="94" t="s">
        <v>3950</v>
      </c>
      <c r="AH92" s="98">
        <v>0</v>
      </c>
      <c r="AI92" s="98">
        <v>45900</v>
      </c>
      <c r="AJ92" s="98">
        <v>0</v>
      </c>
      <c r="AK92" s="98">
        <v>0</v>
      </c>
      <c r="AL92" s="98">
        <v>0</v>
      </c>
      <c r="AM92" s="98">
        <v>0</v>
      </c>
      <c r="AN92" s="98">
        <v>0</v>
      </c>
      <c r="AO92" s="98">
        <v>0</v>
      </c>
      <c r="AP92" s="98">
        <v>0</v>
      </c>
      <c r="AQ92" s="98">
        <v>0</v>
      </c>
      <c r="AR92" s="98"/>
      <c r="AS92" s="98"/>
      <c r="AT92" s="98"/>
      <c r="AU92" s="98">
        <v>0</v>
      </c>
      <c r="AV92" s="98">
        <v>0</v>
      </c>
      <c r="AW92" s="98">
        <v>0</v>
      </c>
      <c r="AX92" s="101"/>
      <c r="AY92" s="102"/>
      <c r="AZ92" s="98"/>
      <c r="BA92" s="98">
        <v>0</v>
      </c>
    </row>
    <row r="93" spans="1:53" hidden="1">
      <c r="A93" s="94">
        <v>900228989</v>
      </c>
      <c r="B93" s="94" t="s">
        <v>3407</v>
      </c>
      <c r="C93" s="94" t="s">
        <v>260</v>
      </c>
      <c r="D93" s="94" t="str">
        <f>+CONCATENATE(A93,"_",C93)</f>
        <v>900228989_CSP133780</v>
      </c>
      <c r="E93" s="94" t="str">
        <f>+CONCATENATE(C93,"_",AX93)</f>
        <v>CSP133780_</v>
      </c>
      <c r="F93" s="96">
        <v>45149</v>
      </c>
      <c r="G93" s="96">
        <v>45177</v>
      </c>
      <c r="H93" s="98">
        <v>50000</v>
      </c>
      <c r="I93" s="98">
        <v>45900</v>
      </c>
      <c r="J93" s="94"/>
      <c r="K93" s="94" t="s">
        <v>3933</v>
      </c>
      <c r="L93" s="94" t="s">
        <v>3933</v>
      </c>
      <c r="M93" s="98">
        <v>0</v>
      </c>
      <c r="N93" s="94"/>
      <c r="O93" s="94"/>
      <c r="P93" s="94"/>
      <c r="Q93" s="94"/>
      <c r="R93" s="94" t="s">
        <v>3438</v>
      </c>
      <c r="S93" s="96">
        <v>45149</v>
      </c>
      <c r="T93" s="96">
        <v>45177</v>
      </c>
      <c r="U93" s="96">
        <v>45198</v>
      </c>
      <c r="V93" s="98">
        <v>50000</v>
      </c>
      <c r="W93" s="98">
        <v>0</v>
      </c>
      <c r="X93" s="98">
        <v>0</v>
      </c>
      <c r="Y93" s="98">
        <v>50000</v>
      </c>
      <c r="Z93" s="94"/>
      <c r="AA93" s="94" t="s">
        <v>3549</v>
      </c>
      <c r="AB93" s="98">
        <v>50000</v>
      </c>
      <c r="AC93" s="94" t="s">
        <v>3386</v>
      </c>
      <c r="AD93" s="94" t="s">
        <v>3549</v>
      </c>
      <c r="AE93" s="94" t="s">
        <v>3948</v>
      </c>
      <c r="AF93" s="94" t="s">
        <v>4028</v>
      </c>
      <c r="AG93" s="94" t="s">
        <v>3950</v>
      </c>
      <c r="AH93" s="98">
        <v>0</v>
      </c>
      <c r="AI93" s="98">
        <v>45900</v>
      </c>
      <c r="AJ93" s="98">
        <v>0</v>
      </c>
      <c r="AK93" s="98">
        <v>0</v>
      </c>
      <c r="AL93" s="98">
        <v>0</v>
      </c>
      <c r="AM93" s="98">
        <v>0</v>
      </c>
      <c r="AN93" s="98">
        <v>0</v>
      </c>
      <c r="AO93" s="98">
        <v>0</v>
      </c>
      <c r="AP93" s="98">
        <v>0</v>
      </c>
      <c r="AQ93" s="98">
        <v>0</v>
      </c>
      <c r="AR93" s="98"/>
      <c r="AS93" s="98"/>
      <c r="AT93" s="98"/>
      <c r="AU93" s="98">
        <v>0</v>
      </c>
      <c r="AV93" s="98">
        <v>0</v>
      </c>
      <c r="AW93" s="98">
        <v>0</v>
      </c>
      <c r="AX93" s="101"/>
      <c r="AY93" s="102"/>
      <c r="AZ93" s="98"/>
      <c r="BA93" s="98">
        <v>0</v>
      </c>
    </row>
    <row r="94" spans="1:53" hidden="1">
      <c r="A94" s="94">
        <v>900228989</v>
      </c>
      <c r="B94" s="94" t="s">
        <v>3407</v>
      </c>
      <c r="C94" s="94" t="s">
        <v>261</v>
      </c>
      <c r="D94" s="94" t="str">
        <f>+CONCATENATE(A94,"_",C94)</f>
        <v>900228989_CSP133875</v>
      </c>
      <c r="E94" s="94" t="str">
        <f>+CONCATENATE(C94,"_",AX94)</f>
        <v>CSP133875_</v>
      </c>
      <c r="F94" s="96">
        <v>45150</v>
      </c>
      <c r="G94" s="96">
        <v>45177</v>
      </c>
      <c r="H94" s="98">
        <v>50000</v>
      </c>
      <c r="I94" s="98">
        <v>45900</v>
      </c>
      <c r="J94" s="94"/>
      <c r="K94" s="94" t="s">
        <v>3933</v>
      </c>
      <c r="L94" s="94" t="s">
        <v>3933</v>
      </c>
      <c r="M94" s="98">
        <v>0</v>
      </c>
      <c r="N94" s="94"/>
      <c r="O94" s="94"/>
      <c r="P94" s="94"/>
      <c r="Q94" s="94"/>
      <c r="R94" s="94" t="s">
        <v>3438</v>
      </c>
      <c r="S94" s="96">
        <v>45150</v>
      </c>
      <c r="T94" s="96">
        <v>45177</v>
      </c>
      <c r="U94" s="96">
        <v>45184</v>
      </c>
      <c r="V94" s="98">
        <v>50000</v>
      </c>
      <c r="W94" s="98">
        <v>0</v>
      </c>
      <c r="X94" s="98">
        <v>0</v>
      </c>
      <c r="Y94" s="98">
        <v>50000</v>
      </c>
      <c r="Z94" s="94"/>
      <c r="AA94" s="94" t="s">
        <v>3551</v>
      </c>
      <c r="AB94" s="98">
        <v>50000</v>
      </c>
      <c r="AC94" s="94" t="s">
        <v>3386</v>
      </c>
      <c r="AD94" s="94" t="s">
        <v>3551</v>
      </c>
      <c r="AE94" s="94" t="s">
        <v>3948</v>
      </c>
      <c r="AF94" s="94" t="s">
        <v>4028</v>
      </c>
      <c r="AG94" s="94" t="s">
        <v>3950</v>
      </c>
      <c r="AH94" s="98">
        <v>0</v>
      </c>
      <c r="AI94" s="98">
        <v>45900</v>
      </c>
      <c r="AJ94" s="98">
        <v>0</v>
      </c>
      <c r="AK94" s="98">
        <v>0</v>
      </c>
      <c r="AL94" s="98">
        <v>0</v>
      </c>
      <c r="AM94" s="98">
        <v>0</v>
      </c>
      <c r="AN94" s="98">
        <v>0</v>
      </c>
      <c r="AO94" s="98">
        <v>0</v>
      </c>
      <c r="AP94" s="98">
        <v>0</v>
      </c>
      <c r="AQ94" s="98">
        <v>0</v>
      </c>
      <c r="AR94" s="98"/>
      <c r="AS94" s="98"/>
      <c r="AT94" s="98"/>
      <c r="AU94" s="98">
        <v>0</v>
      </c>
      <c r="AV94" s="98">
        <v>0</v>
      </c>
      <c r="AW94" s="98">
        <v>0</v>
      </c>
      <c r="AX94" s="101"/>
      <c r="AY94" s="102"/>
      <c r="AZ94" s="98"/>
      <c r="BA94" s="98">
        <v>0</v>
      </c>
    </row>
    <row r="95" spans="1:53" hidden="1">
      <c r="A95" s="94">
        <v>900228989</v>
      </c>
      <c r="B95" s="94" t="s">
        <v>3407</v>
      </c>
      <c r="C95" s="94" t="s">
        <v>262</v>
      </c>
      <c r="D95" s="94" t="str">
        <f>+CONCATENATE(A95,"_",C95)</f>
        <v>900228989_CSP133891</v>
      </c>
      <c r="E95" s="94" t="str">
        <f>+CONCATENATE(C95,"_",AX95)</f>
        <v>CSP133891_</v>
      </c>
      <c r="F95" s="96">
        <v>45150</v>
      </c>
      <c r="G95" s="96">
        <v>45177</v>
      </c>
      <c r="H95" s="98">
        <v>50000</v>
      </c>
      <c r="I95" s="98">
        <v>45900</v>
      </c>
      <c r="J95" s="94"/>
      <c r="K95" s="94" t="s">
        <v>3933</v>
      </c>
      <c r="L95" s="94" t="s">
        <v>3933</v>
      </c>
      <c r="M95" s="98">
        <v>0</v>
      </c>
      <c r="N95" s="94"/>
      <c r="O95" s="94"/>
      <c r="P95" s="94"/>
      <c r="Q95" s="94"/>
      <c r="R95" s="94" t="s">
        <v>3438</v>
      </c>
      <c r="S95" s="96">
        <v>45150</v>
      </c>
      <c r="T95" s="96">
        <v>45177</v>
      </c>
      <c r="U95" s="96">
        <v>45183</v>
      </c>
      <c r="V95" s="98">
        <v>50000</v>
      </c>
      <c r="W95" s="98">
        <v>0</v>
      </c>
      <c r="X95" s="98">
        <v>0</v>
      </c>
      <c r="Y95" s="98">
        <v>50000</v>
      </c>
      <c r="Z95" s="94"/>
      <c r="AA95" s="94" t="s">
        <v>3553</v>
      </c>
      <c r="AB95" s="98">
        <v>50000</v>
      </c>
      <c r="AC95" s="94" t="s">
        <v>3386</v>
      </c>
      <c r="AD95" s="94" t="s">
        <v>3553</v>
      </c>
      <c r="AE95" s="94" t="s">
        <v>3948</v>
      </c>
      <c r="AF95" s="94" t="s">
        <v>4028</v>
      </c>
      <c r="AG95" s="94" t="s">
        <v>3950</v>
      </c>
      <c r="AH95" s="98">
        <v>0</v>
      </c>
      <c r="AI95" s="98">
        <v>45900</v>
      </c>
      <c r="AJ95" s="98">
        <v>0</v>
      </c>
      <c r="AK95" s="98">
        <v>0</v>
      </c>
      <c r="AL95" s="98">
        <v>0</v>
      </c>
      <c r="AM95" s="98">
        <v>0</v>
      </c>
      <c r="AN95" s="98">
        <v>0</v>
      </c>
      <c r="AO95" s="98">
        <v>0</v>
      </c>
      <c r="AP95" s="98">
        <v>0</v>
      </c>
      <c r="AQ95" s="98">
        <v>0</v>
      </c>
      <c r="AR95" s="98"/>
      <c r="AS95" s="98"/>
      <c r="AT95" s="98"/>
      <c r="AU95" s="98">
        <v>0</v>
      </c>
      <c r="AV95" s="98">
        <v>0</v>
      </c>
      <c r="AW95" s="98">
        <v>0</v>
      </c>
      <c r="AX95" s="101"/>
      <c r="AY95" s="102"/>
      <c r="AZ95" s="98"/>
      <c r="BA95" s="98">
        <v>0</v>
      </c>
    </row>
    <row r="96" spans="1:53" hidden="1">
      <c r="A96" s="94">
        <v>900228989</v>
      </c>
      <c r="B96" s="94" t="s">
        <v>3407</v>
      </c>
      <c r="C96" s="94" t="s">
        <v>263</v>
      </c>
      <c r="D96" s="94" t="str">
        <f>+CONCATENATE(A96,"_",C96)</f>
        <v>900228989_CSP133986</v>
      </c>
      <c r="E96" s="94" t="str">
        <f>+CONCATENATE(C96,"_",AX96)</f>
        <v>CSP133986_</v>
      </c>
      <c r="F96" s="96">
        <v>45152</v>
      </c>
      <c r="G96" s="96">
        <v>45177</v>
      </c>
      <c r="H96" s="98">
        <v>50000</v>
      </c>
      <c r="I96" s="98">
        <v>45900</v>
      </c>
      <c r="J96" s="94"/>
      <c r="K96" s="94" t="s">
        <v>3933</v>
      </c>
      <c r="L96" s="94" t="s">
        <v>3933</v>
      </c>
      <c r="M96" s="98">
        <v>0</v>
      </c>
      <c r="N96" s="94"/>
      <c r="O96" s="94"/>
      <c r="P96" s="94"/>
      <c r="Q96" s="94"/>
      <c r="R96" s="94" t="s">
        <v>3438</v>
      </c>
      <c r="S96" s="96">
        <v>45152</v>
      </c>
      <c r="T96" s="96">
        <v>45177</v>
      </c>
      <c r="U96" s="96">
        <v>45183</v>
      </c>
      <c r="V96" s="98">
        <v>50000</v>
      </c>
      <c r="W96" s="98">
        <v>0</v>
      </c>
      <c r="X96" s="98">
        <v>0</v>
      </c>
      <c r="Y96" s="98">
        <v>50000</v>
      </c>
      <c r="Z96" s="94"/>
      <c r="AA96" s="94" t="s">
        <v>3556</v>
      </c>
      <c r="AB96" s="98">
        <v>50000</v>
      </c>
      <c r="AC96" s="94" t="s">
        <v>3386</v>
      </c>
      <c r="AD96" s="94" t="s">
        <v>3556</v>
      </c>
      <c r="AE96" s="94" t="s">
        <v>3948</v>
      </c>
      <c r="AF96" s="94" t="s">
        <v>4028</v>
      </c>
      <c r="AG96" s="94" t="s">
        <v>3950</v>
      </c>
      <c r="AH96" s="98">
        <v>0</v>
      </c>
      <c r="AI96" s="98">
        <v>45900</v>
      </c>
      <c r="AJ96" s="98">
        <v>0</v>
      </c>
      <c r="AK96" s="98">
        <v>0</v>
      </c>
      <c r="AL96" s="98">
        <v>0</v>
      </c>
      <c r="AM96" s="98">
        <v>0</v>
      </c>
      <c r="AN96" s="98">
        <v>0</v>
      </c>
      <c r="AO96" s="98">
        <v>0</v>
      </c>
      <c r="AP96" s="98">
        <v>0</v>
      </c>
      <c r="AQ96" s="98">
        <v>0</v>
      </c>
      <c r="AR96" s="98"/>
      <c r="AS96" s="98"/>
      <c r="AT96" s="98"/>
      <c r="AU96" s="98">
        <v>0</v>
      </c>
      <c r="AV96" s="98">
        <v>0</v>
      </c>
      <c r="AW96" s="98">
        <v>0</v>
      </c>
      <c r="AX96" s="101"/>
      <c r="AY96" s="102"/>
      <c r="AZ96" s="98"/>
      <c r="BA96" s="98">
        <v>0</v>
      </c>
    </row>
    <row r="97" spans="1:53" hidden="1">
      <c r="A97" s="94">
        <v>900228989</v>
      </c>
      <c r="B97" s="94" t="s">
        <v>3407</v>
      </c>
      <c r="C97" s="94" t="s">
        <v>264</v>
      </c>
      <c r="D97" s="94" t="str">
        <f>+CONCATENATE(A97,"_",C97)</f>
        <v>900228989_CSP134098</v>
      </c>
      <c r="E97" s="94" t="str">
        <f>+CONCATENATE(C97,"_",AX97)</f>
        <v>CSP134098_</v>
      </c>
      <c r="F97" s="96">
        <v>45153</v>
      </c>
      <c r="G97" s="96">
        <v>45177</v>
      </c>
      <c r="H97" s="98">
        <v>50000</v>
      </c>
      <c r="I97" s="98">
        <v>45900</v>
      </c>
      <c r="J97" s="94"/>
      <c r="K97" s="94" t="s">
        <v>3933</v>
      </c>
      <c r="L97" s="94" t="s">
        <v>3933</v>
      </c>
      <c r="M97" s="98">
        <v>0</v>
      </c>
      <c r="N97" s="94"/>
      <c r="O97" s="94"/>
      <c r="P97" s="94"/>
      <c r="Q97" s="94"/>
      <c r="R97" s="94" t="s">
        <v>3438</v>
      </c>
      <c r="S97" s="96">
        <v>45153</v>
      </c>
      <c r="T97" s="96">
        <v>45177</v>
      </c>
      <c r="U97" s="96">
        <v>45183</v>
      </c>
      <c r="V97" s="98">
        <v>50000</v>
      </c>
      <c r="W97" s="98">
        <v>0</v>
      </c>
      <c r="X97" s="98">
        <v>0</v>
      </c>
      <c r="Y97" s="98">
        <v>50000</v>
      </c>
      <c r="Z97" s="94"/>
      <c r="AA97" s="94" t="s">
        <v>3560</v>
      </c>
      <c r="AB97" s="98">
        <v>50000</v>
      </c>
      <c r="AC97" s="94" t="s">
        <v>3386</v>
      </c>
      <c r="AD97" s="94" t="s">
        <v>3560</v>
      </c>
      <c r="AE97" s="94" t="s">
        <v>3948</v>
      </c>
      <c r="AF97" s="94" t="s">
        <v>4028</v>
      </c>
      <c r="AG97" s="94" t="s">
        <v>3950</v>
      </c>
      <c r="AH97" s="98">
        <v>0</v>
      </c>
      <c r="AI97" s="98">
        <v>45900</v>
      </c>
      <c r="AJ97" s="98">
        <v>0</v>
      </c>
      <c r="AK97" s="98">
        <v>0</v>
      </c>
      <c r="AL97" s="98">
        <v>0</v>
      </c>
      <c r="AM97" s="98">
        <v>0</v>
      </c>
      <c r="AN97" s="98">
        <v>0</v>
      </c>
      <c r="AO97" s="98">
        <v>0</v>
      </c>
      <c r="AP97" s="98">
        <v>0</v>
      </c>
      <c r="AQ97" s="98">
        <v>0</v>
      </c>
      <c r="AR97" s="98"/>
      <c r="AS97" s="98"/>
      <c r="AT97" s="98"/>
      <c r="AU97" s="98">
        <v>0</v>
      </c>
      <c r="AV97" s="98">
        <v>0</v>
      </c>
      <c r="AW97" s="98">
        <v>0</v>
      </c>
      <c r="AX97" s="101"/>
      <c r="AY97" s="102"/>
      <c r="AZ97" s="98"/>
      <c r="BA97" s="98">
        <v>0</v>
      </c>
    </row>
    <row r="98" spans="1:53" hidden="1">
      <c r="A98" s="94">
        <v>900228989</v>
      </c>
      <c r="B98" s="94" t="s">
        <v>3407</v>
      </c>
      <c r="C98" s="94" t="s">
        <v>265</v>
      </c>
      <c r="D98" s="94" t="str">
        <f>+CONCATENATE(A98,"_",C98)</f>
        <v>900228989_CSP134233</v>
      </c>
      <c r="E98" s="94" t="str">
        <f>+CONCATENATE(C98,"_",AX98)</f>
        <v>CSP134233_</v>
      </c>
      <c r="F98" s="96">
        <v>45155</v>
      </c>
      <c r="G98" s="96">
        <v>45177</v>
      </c>
      <c r="H98" s="98">
        <v>50000</v>
      </c>
      <c r="I98" s="98">
        <v>45900</v>
      </c>
      <c r="J98" s="94"/>
      <c r="K98" s="94" t="s">
        <v>3933</v>
      </c>
      <c r="L98" s="94" t="s">
        <v>3933</v>
      </c>
      <c r="M98" s="98">
        <v>0</v>
      </c>
      <c r="N98" s="94"/>
      <c r="O98" s="94"/>
      <c r="P98" s="94"/>
      <c r="Q98" s="94"/>
      <c r="R98" s="94" t="s">
        <v>3438</v>
      </c>
      <c r="S98" s="96">
        <v>45155</v>
      </c>
      <c r="T98" s="96">
        <v>45177</v>
      </c>
      <c r="U98" s="96">
        <v>45182</v>
      </c>
      <c r="V98" s="98">
        <v>50000</v>
      </c>
      <c r="W98" s="98">
        <v>0</v>
      </c>
      <c r="X98" s="98">
        <v>0</v>
      </c>
      <c r="Y98" s="98">
        <v>50000</v>
      </c>
      <c r="Z98" s="94"/>
      <c r="AA98" s="94" t="s">
        <v>3565</v>
      </c>
      <c r="AB98" s="98">
        <v>50000</v>
      </c>
      <c r="AC98" s="94" t="s">
        <v>3386</v>
      </c>
      <c r="AD98" s="94" t="s">
        <v>3565</v>
      </c>
      <c r="AE98" s="94" t="s">
        <v>3948</v>
      </c>
      <c r="AF98" s="94" t="s">
        <v>4028</v>
      </c>
      <c r="AG98" s="94" t="s">
        <v>3950</v>
      </c>
      <c r="AH98" s="98">
        <v>0</v>
      </c>
      <c r="AI98" s="98">
        <v>45900</v>
      </c>
      <c r="AJ98" s="98">
        <v>0</v>
      </c>
      <c r="AK98" s="98">
        <v>0</v>
      </c>
      <c r="AL98" s="98">
        <v>0</v>
      </c>
      <c r="AM98" s="98">
        <v>0</v>
      </c>
      <c r="AN98" s="98">
        <v>0</v>
      </c>
      <c r="AO98" s="98">
        <v>0</v>
      </c>
      <c r="AP98" s="98">
        <v>0</v>
      </c>
      <c r="AQ98" s="98">
        <v>0</v>
      </c>
      <c r="AR98" s="98"/>
      <c r="AS98" s="98"/>
      <c r="AT98" s="98"/>
      <c r="AU98" s="98">
        <v>0</v>
      </c>
      <c r="AV98" s="98">
        <v>0</v>
      </c>
      <c r="AW98" s="98">
        <v>0</v>
      </c>
      <c r="AX98" s="101"/>
      <c r="AY98" s="102"/>
      <c r="AZ98" s="98"/>
      <c r="BA98" s="98">
        <v>0</v>
      </c>
    </row>
    <row r="99" spans="1:53" hidden="1">
      <c r="A99" s="94">
        <v>900228989</v>
      </c>
      <c r="B99" s="94" t="s">
        <v>3407</v>
      </c>
      <c r="C99" s="94" t="s">
        <v>266</v>
      </c>
      <c r="D99" s="94" t="str">
        <f>+CONCATENATE(A99,"_",C99)</f>
        <v>900228989_CSP134249</v>
      </c>
      <c r="E99" s="94" t="str">
        <f>+CONCATENATE(C99,"_",AX99)</f>
        <v>CSP134249_</v>
      </c>
      <c r="F99" s="96">
        <v>45155</v>
      </c>
      <c r="G99" s="96">
        <v>45177</v>
      </c>
      <c r="H99" s="98">
        <v>50000</v>
      </c>
      <c r="I99" s="98">
        <v>45900</v>
      </c>
      <c r="J99" s="94"/>
      <c r="K99" s="94" t="s">
        <v>3933</v>
      </c>
      <c r="L99" s="94" t="s">
        <v>3933</v>
      </c>
      <c r="M99" s="98">
        <v>0</v>
      </c>
      <c r="N99" s="94"/>
      <c r="O99" s="94"/>
      <c r="P99" s="94"/>
      <c r="Q99" s="94"/>
      <c r="R99" s="94" t="s">
        <v>3438</v>
      </c>
      <c r="S99" s="96">
        <v>45155</v>
      </c>
      <c r="T99" s="96">
        <v>45177</v>
      </c>
      <c r="U99" s="96">
        <v>45182</v>
      </c>
      <c r="V99" s="98">
        <v>50000</v>
      </c>
      <c r="W99" s="98">
        <v>0</v>
      </c>
      <c r="X99" s="98">
        <v>0</v>
      </c>
      <c r="Y99" s="98">
        <v>50000</v>
      </c>
      <c r="Z99" s="94"/>
      <c r="AA99" s="94" t="s">
        <v>3566</v>
      </c>
      <c r="AB99" s="98">
        <v>50000</v>
      </c>
      <c r="AC99" s="94" t="s">
        <v>3386</v>
      </c>
      <c r="AD99" s="94" t="s">
        <v>3566</v>
      </c>
      <c r="AE99" s="94" t="s">
        <v>3948</v>
      </c>
      <c r="AF99" s="94" t="s">
        <v>4028</v>
      </c>
      <c r="AG99" s="94" t="s">
        <v>3950</v>
      </c>
      <c r="AH99" s="98">
        <v>0</v>
      </c>
      <c r="AI99" s="98">
        <v>45900</v>
      </c>
      <c r="AJ99" s="98">
        <v>0</v>
      </c>
      <c r="AK99" s="98">
        <v>0</v>
      </c>
      <c r="AL99" s="98">
        <v>0</v>
      </c>
      <c r="AM99" s="98">
        <v>0</v>
      </c>
      <c r="AN99" s="98">
        <v>0</v>
      </c>
      <c r="AO99" s="98">
        <v>0</v>
      </c>
      <c r="AP99" s="98">
        <v>0</v>
      </c>
      <c r="AQ99" s="98">
        <v>0</v>
      </c>
      <c r="AR99" s="98"/>
      <c r="AS99" s="98"/>
      <c r="AT99" s="98"/>
      <c r="AU99" s="98">
        <v>0</v>
      </c>
      <c r="AV99" s="98">
        <v>0</v>
      </c>
      <c r="AW99" s="98">
        <v>0</v>
      </c>
      <c r="AX99" s="101"/>
      <c r="AY99" s="102"/>
      <c r="AZ99" s="98"/>
      <c r="BA99" s="98">
        <v>0</v>
      </c>
    </row>
    <row r="100" spans="1:53" hidden="1">
      <c r="A100" s="94">
        <v>900228989</v>
      </c>
      <c r="B100" s="94" t="s">
        <v>3407</v>
      </c>
      <c r="C100" s="94" t="s">
        <v>280</v>
      </c>
      <c r="D100" s="94" t="str">
        <f>+CONCATENATE(A100,"_",C100)</f>
        <v>900228989_CSP134053</v>
      </c>
      <c r="E100" s="94" t="str">
        <f>+CONCATENATE(C100,"_",AX100)</f>
        <v>CSP134053_</v>
      </c>
      <c r="F100" s="96">
        <v>45153</v>
      </c>
      <c r="G100" s="96">
        <v>45170</v>
      </c>
      <c r="H100" s="98">
        <v>2842625</v>
      </c>
      <c r="I100" s="98">
        <v>2842625</v>
      </c>
      <c r="J100" s="94"/>
      <c r="K100" s="94" t="s">
        <v>3933</v>
      </c>
      <c r="L100" s="94" t="s">
        <v>3933</v>
      </c>
      <c r="M100" s="98">
        <v>0</v>
      </c>
      <c r="N100" s="94"/>
      <c r="O100" s="94"/>
      <c r="P100" s="94"/>
      <c r="Q100" s="94"/>
      <c r="R100" s="94" t="s">
        <v>3438</v>
      </c>
      <c r="S100" s="96">
        <v>45153</v>
      </c>
      <c r="T100" s="96">
        <v>45569</v>
      </c>
      <c r="U100" s="96">
        <v>45593</v>
      </c>
      <c r="V100" s="98">
        <v>2842625</v>
      </c>
      <c r="W100" s="98">
        <v>0</v>
      </c>
      <c r="X100" s="98">
        <v>0</v>
      </c>
      <c r="Y100" s="98">
        <v>2842625</v>
      </c>
      <c r="Z100" s="94"/>
      <c r="AA100" s="94" t="s">
        <v>3558</v>
      </c>
      <c r="AB100" s="98">
        <v>2842625</v>
      </c>
      <c r="AC100" s="94" t="s">
        <v>3386</v>
      </c>
      <c r="AD100" s="94" t="s">
        <v>3558</v>
      </c>
      <c r="AE100" s="94" t="s">
        <v>3948</v>
      </c>
      <c r="AF100" s="94" t="s">
        <v>3961</v>
      </c>
      <c r="AG100" s="94" t="s">
        <v>3950</v>
      </c>
      <c r="AH100" s="98">
        <v>0</v>
      </c>
      <c r="AI100" s="98">
        <v>2842625</v>
      </c>
      <c r="AJ100" s="98">
        <v>0</v>
      </c>
      <c r="AK100" s="98">
        <v>0</v>
      </c>
      <c r="AL100" s="98">
        <v>0</v>
      </c>
      <c r="AM100" s="98">
        <v>0</v>
      </c>
      <c r="AN100" s="98">
        <v>0</v>
      </c>
      <c r="AO100" s="98">
        <v>0</v>
      </c>
      <c r="AP100" s="98">
        <v>0</v>
      </c>
      <c r="AQ100" s="98">
        <v>0</v>
      </c>
      <c r="AR100" s="98"/>
      <c r="AS100" s="98"/>
      <c r="AT100" s="98"/>
      <c r="AU100" s="98">
        <v>0</v>
      </c>
      <c r="AV100" s="98">
        <v>0</v>
      </c>
      <c r="AW100" s="98">
        <v>0</v>
      </c>
      <c r="AX100" s="101"/>
      <c r="AY100" s="102"/>
      <c r="AZ100" s="98"/>
      <c r="BA100" s="98">
        <v>0</v>
      </c>
    </row>
    <row r="101" spans="1:53" hidden="1">
      <c r="A101" s="94">
        <v>900228989</v>
      </c>
      <c r="B101" s="94" t="s">
        <v>3407</v>
      </c>
      <c r="C101" s="94" t="s">
        <v>281</v>
      </c>
      <c r="D101" s="94" t="str">
        <f>+CONCATENATE(A101,"_",C101)</f>
        <v>900228989_CSP135016</v>
      </c>
      <c r="E101" s="94" t="str">
        <f>+CONCATENATE(C101,"_",AX101)</f>
        <v>CSP135016_</v>
      </c>
      <c r="F101" s="96">
        <v>45163</v>
      </c>
      <c r="G101" s="96">
        <v>45170</v>
      </c>
      <c r="H101" s="98">
        <v>3801602</v>
      </c>
      <c r="I101" s="98">
        <v>3801602</v>
      </c>
      <c r="J101" s="94"/>
      <c r="K101" s="94" t="s">
        <v>3933</v>
      </c>
      <c r="L101" s="94" t="s">
        <v>3933</v>
      </c>
      <c r="M101" s="98">
        <v>0</v>
      </c>
      <c r="N101" s="94"/>
      <c r="O101" s="94"/>
      <c r="P101" s="94"/>
      <c r="Q101" s="94"/>
      <c r="R101" s="94" t="s">
        <v>3438</v>
      </c>
      <c r="S101" s="96">
        <v>45163</v>
      </c>
      <c r="T101" s="96">
        <v>45170</v>
      </c>
      <c r="U101" s="96">
        <v>45187</v>
      </c>
      <c r="V101" s="98">
        <v>3801602</v>
      </c>
      <c r="W101" s="98">
        <v>0</v>
      </c>
      <c r="X101" s="98">
        <v>0</v>
      </c>
      <c r="Y101" s="98">
        <v>3801602</v>
      </c>
      <c r="Z101" s="94"/>
      <c r="AA101" s="94" t="s">
        <v>3581</v>
      </c>
      <c r="AB101" s="98">
        <v>3801602</v>
      </c>
      <c r="AC101" s="94" t="s">
        <v>3386</v>
      </c>
      <c r="AD101" s="94" t="s">
        <v>3581</v>
      </c>
      <c r="AE101" s="94" t="s">
        <v>3948</v>
      </c>
      <c r="AF101" s="94" t="s">
        <v>3955</v>
      </c>
      <c r="AG101" s="94" t="s">
        <v>3956</v>
      </c>
      <c r="AH101" s="98">
        <v>0</v>
      </c>
      <c r="AI101" s="98">
        <v>3801602</v>
      </c>
      <c r="AJ101" s="98">
        <v>0</v>
      </c>
      <c r="AK101" s="98">
        <v>0</v>
      </c>
      <c r="AL101" s="98">
        <v>0</v>
      </c>
      <c r="AM101" s="98">
        <v>0</v>
      </c>
      <c r="AN101" s="98">
        <v>0</v>
      </c>
      <c r="AO101" s="98">
        <v>0</v>
      </c>
      <c r="AP101" s="98">
        <v>0</v>
      </c>
      <c r="AQ101" s="98">
        <v>0</v>
      </c>
      <c r="AR101" s="98"/>
      <c r="AS101" s="98"/>
      <c r="AT101" s="98"/>
      <c r="AU101" s="98">
        <v>0</v>
      </c>
      <c r="AV101" s="98">
        <v>0</v>
      </c>
      <c r="AW101" s="98">
        <v>0</v>
      </c>
      <c r="AX101" s="101"/>
      <c r="AY101" s="102"/>
      <c r="AZ101" s="98"/>
      <c r="BA101" s="98">
        <v>0</v>
      </c>
    </row>
    <row r="102" spans="1:53" hidden="1">
      <c r="A102" s="94">
        <v>900228989</v>
      </c>
      <c r="B102" s="94" t="s">
        <v>3407</v>
      </c>
      <c r="C102" s="94" t="s">
        <v>282</v>
      </c>
      <c r="D102" s="94" t="str">
        <f>+CONCATENATE(A102,"_",C102)</f>
        <v>900228989_CSP134081</v>
      </c>
      <c r="E102" s="94" t="str">
        <f>+CONCATENATE(C102,"_",AX102)</f>
        <v>CSP134081_</v>
      </c>
      <c r="F102" s="96">
        <v>45153</v>
      </c>
      <c r="G102" s="96">
        <v>45170</v>
      </c>
      <c r="H102" s="98">
        <v>8239355</v>
      </c>
      <c r="I102" s="98">
        <v>8239355</v>
      </c>
      <c r="J102" s="94"/>
      <c r="K102" s="94" t="s">
        <v>3933</v>
      </c>
      <c r="L102" s="94" t="s">
        <v>3933</v>
      </c>
      <c r="M102" s="98">
        <v>0</v>
      </c>
      <c r="N102" s="94"/>
      <c r="O102" s="94"/>
      <c r="P102" s="94"/>
      <c r="Q102" s="94"/>
      <c r="R102" s="94" t="s">
        <v>3438</v>
      </c>
      <c r="S102" s="96">
        <v>45153</v>
      </c>
      <c r="T102" s="96">
        <v>45170</v>
      </c>
      <c r="U102" s="96">
        <v>45192</v>
      </c>
      <c r="V102" s="98">
        <v>8239355</v>
      </c>
      <c r="W102" s="98">
        <v>0</v>
      </c>
      <c r="X102" s="98">
        <v>0</v>
      </c>
      <c r="Y102" s="98">
        <v>8239355</v>
      </c>
      <c r="Z102" s="94"/>
      <c r="AA102" s="94" t="s">
        <v>3559</v>
      </c>
      <c r="AB102" s="98">
        <v>8239355</v>
      </c>
      <c r="AC102" s="94" t="s">
        <v>3386</v>
      </c>
      <c r="AD102" s="94" t="s">
        <v>3559</v>
      </c>
      <c r="AE102" s="94" t="s">
        <v>3948</v>
      </c>
      <c r="AF102" s="94" t="s">
        <v>3955</v>
      </c>
      <c r="AG102" s="94" t="s">
        <v>3956</v>
      </c>
      <c r="AH102" s="98">
        <v>0</v>
      </c>
      <c r="AI102" s="98">
        <v>8239355</v>
      </c>
      <c r="AJ102" s="98">
        <v>0</v>
      </c>
      <c r="AK102" s="98">
        <v>0</v>
      </c>
      <c r="AL102" s="98">
        <v>0</v>
      </c>
      <c r="AM102" s="98">
        <v>0</v>
      </c>
      <c r="AN102" s="98">
        <v>0</v>
      </c>
      <c r="AO102" s="98">
        <v>0</v>
      </c>
      <c r="AP102" s="98">
        <v>0</v>
      </c>
      <c r="AQ102" s="98">
        <v>0</v>
      </c>
      <c r="AR102" s="98"/>
      <c r="AS102" s="98"/>
      <c r="AT102" s="98"/>
      <c r="AU102" s="98">
        <v>0</v>
      </c>
      <c r="AV102" s="98">
        <v>0</v>
      </c>
      <c r="AW102" s="98">
        <v>0</v>
      </c>
      <c r="AX102" s="101"/>
      <c r="AY102" s="102"/>
      <c r="AZ102" s="98"/>
      <c r="BA102" s="98">
        <v>0</v>
      </c>
    </row>
    <row r="103" spans="1:53" hidden="1">
      <c r="A103" s="94">
        <v>900228989</v>
      </c>
      <c r="B103" s="94" t="s">
        <v>3407</v>
      </c>
      <c r="C103" s="94" t="s">
        <v>322</v>
      </c>
      <c r="D103" s="94" t="str">
        <f>+CONCATENATE(A103,"_",C103)</f>
        <v>900228989_CSP133828</v>
      </c>
      <c r="E103" s="94" t="str">
        <f>+CONCATENATE(C103,"_",AX103)</f>
        <v>CSP133828_</v>
      </c>
      <c r="F103" s="96">
        <v>45149</v>
      </c>
      <c r="G103" s="96">
        <v>45175</v>
      </c>
      <c r="H103" s="98">
        <v>164396</v>
      </c>
      <c r="I103" s="98">
        <v>164396</v>
      </c>
      <c r="J103" s="94"/>
      <c r="K103" s="94" t="s">
        <v>3933</v>
      </c>
      <c r="L103" s="94" t="s">
        <v>3933</v>
      </c>
      <c r="M103" s="98">
        <v>0</v>
      </c>
      <c r="N103" s="94"/>
      <c r="O103" s="94"/>
      <c r="P103" s="94"/>
      <c r="Q103" s="94"/>
      <c r="R103" s="94" t="s">
        <v>3438</v>
      </c>
      <c r="S103" s="96">
        <v>45149</v>
      </c>
      <c r="T103" s="96">
        <v>45537</v>
      </c>
      <c r="U103" s="96">
        <v>45610</v>
      </c>
      <c r="V103" s="98">
        <v>164396</v>
      </c>
      <c r="W103" s="98">
        <v>0</v>
      </c>
      <c r="X103" s="98">
        <v>0</v>
      </c>
      <c r="Y103" s="98">
        <v>164396</v>
      </c>
      <c r="Z103" s="94"/>
      <c r="AA103" s="94" t="s">
        <v>3550</v>
      </c>
      <c r="AB103" s="98">
        <v>164396</v>
      </c>
      <c r="AC103" s="94" t="s">
        <v>3386</v>
      </c>
      <c r="AD103" s="94" t="s">
        <v>3550</v>
      </c>
      <c r="AE103" s="94" t="s">
        <v>3948</v>
      </c>
      <c r="AF103" s="94">
        <v>0</v>
      </c>
      <c r="AG103" s="94">
        <v>0</v>
      </c>
      <c r="AH103" s="98">
        <v>0</v>
      </c>
      <c r="AI103" s="98">
        <v>164396</v>
      </c>
      <c r="AJ103" s="98">
        <v>0</v>
      </c>
      <c r="AK103" s="98">
        <v>0</v>
      </c>
      <c r="AL103" s="98">
        <v>0</v>
      </c>
      <c r="AM103" s="98">
        <v>0</v>
      </c>
      <c r="AN103" s="98">
        <v>0</v>
      </c>
      <c r="AO103" s="98">
        <v>0</v>
      </c>
      <c r="AP103" s="98">
        <v>0</v>
      </c>
      <c r="AQ103" s="98">
        <v>0</v>
      </c>
      <c r="AR103" s="98"/>
      <c r="AS103" s="98"/>
      <c r="AT103" s="98"/>
      <c r="AU103" s="98">
        <v>0</v>
      </c>
      <c r="AV103" s="98">
        <v>0</v>
      </c>
      <c r="AW103" s="98">
        <v>0</v>
      </c>
      <c r="AX103" s="101"/>
      <c r="AY103" s="102"/>
      <c r="AZ103" s="98"/>
      <c r="BA103" s="98">
        <v>0</v>
      </c>
    </row>
    <row r="104" spans="1:53" hidden="1">
      <c r="A104" s="94">
        <v>900228989</v>
      </c>
      <c r="B104" s="94" t="s">
        <v>3407</v>
      </c>
      <c r="C104" s="94" t="s">
        <v>324</v>
      </c>
      <c r="D104" s="94" t="str">
        <f>+CONCATENATE(A104,"_",C104)</f>
        <v>900228989_CSP133888</v>
      </c>
      <c r="E104" s="94" t="str">
        <f>+CONCATENATE(C104,"_",AX104)</f>
        <v>CSP133888_</v>
      </c>
      <c r="F104" s="96">
        <v>45150</v>
      </c>
      <c r="G104" s="96">
        <v>45175</v>
      </c>
      <c r="H104" s="98">
        <v>460846</v>
      </c>
      <c r="I104" s="98">
        <v>460846</v>
      </c>
      <c r="J104" s="94"/>
      <c r="K104" s="94" t="s">
        <v>3933</v>
      </c>
      <c r="L104" s="94" t="s">
        <v>3933</v>
      </c>
      <c r="M104" s="98">
        <v>0</v>
      </c>
      <c r="N104" s="94"/>
      <c r="O104" s="94"/>
      <c r="P104" s="94"/>
      <c r="Q104" s="94"/>
      <c r="R104" s="94" t="s">
        <v>3438</v>
      </c>
      <c r="S104" s="96">
        <v>45150</v>
      </c>
      <c r="T104" s="96">
        <v>45537</v>
      </c>
      <c r="U104" s="96">
        <v>45562</v>
      </c>
      <c r="V104" s="98">
        <v>460846</v>
      </c>
      <c r="W104" s="98">
        <v>0</v>
      </c>
      <c r="X104" s="98">
        <v>0</v>
      </c>
      <c r="Y104" s="98">
        <v>460846</v>
      </c>
      <c r="Z104" s="94"/>
      <c r="AA104" s="94" t="s">
        <v>3552</v>
      </c>
      <c r="AB104" s="98">
        <v>460846</v>
      </c>
      <c r="AC104" s="94" t="s">
        <v>3386</v>
      </c>
      <c r="AD104" s="94" t="s">
        <v>3552</v>
      </c>
      <c r="AE104" s="94" t="s">
        <v>3954</v>
      </c>
      <c r="AF104" s="94" t="s">
        <v>3970</v>
      </c>
      <c r="AG104" s="94" t="s">
        <v>3970</v>
      </c>
      <c r="AH104" s="98">
        <v>0</v>
      </c>
      <c r="AI104" s="98">
        <v>460846</v>
      </c>
      <c r="AJ104" s="98">
        <v>0</v>
      </c>
      <c r="AK104" s="98">
        <v>0</v>
      </c>
      <c r="AL104" s="98">
        <v>0</v>
      </c>
      <c r="AM104" s="98">
        <v>0</v>
      </c>
      <c r="AN104" s="98">
        <v>0</v>
      </c>
      <c r="AO104" s="98">
        <v>0</v>
      </c>
      <c r="AP104" s="98">
        <v>0</v>
      </c>
      <c r="AQ104" s="98">
        <v>0</v>
      </c>
      <c r="AR104" s="98"/>
      <c r="AS104" s="98"/>
      <c r="AT104" s="98"/>
      <c r="AU104" s="98">
        <v>0</v>
      </c>
      <c r="AV104" s="98">
        <v>0</v>
      </c>
      <c r="AW104" s="98">
        <v>0</v>
      </c>
      <c r="AX104" s="101"/>
      <c r="AY104" s="102"/>
      <c r="AZ104" s="98"/>
      <c r="BA104" s="98">
        <v>0</v>
      </c>
    </row>
    <row r="105" spans="1:53" hidden="1">
      <c r="A105" s="94">
        <v>900228989</v>
      </c>
      <c r="B105" s="94" t="s">
        <v>3407</v>
      </c>
      <c r="C105" s="94" t="s">
        <v>325</v>
      </c>
      <c r="D105" s="94" t="str">
        <f>+CONCATENATE(A105,"_",C105)</f>
        <v>900228989_CSP133734</v>
      </c>
      <c r="E105" s="94" t="str">
        <f>+CONCATENATE(C105,"_",AX105)</f>
        <v>CSP133734_</v>
      </c>
      <c r="F105" s="96">
        <v>45149</v>
      </c>
      <c r="G105" s="96">
        <v>45175</v>
      </c>
      <c r="H105" s="98">
        <v>534402</v>
      </c>
      <c r="I105" s="98">
        <v>534402</v>
      </c>
      <c r="J105" s="94"/>
      <c r="K105" s="94" t="s">
        <v>3933</v>
      </c>
      <c r="L105" s="94" t="s">
        <v>3933</v>
      </c>
      <c r="M105" s="98">
        <v>0</v>
      </c>
      <c r="N105" s="94"/>
      <c r="O105" s="94"/>
      <c r="P105" s="94"/>
      <c r="Q105" s="94"/>
      <c r="R105" s="94" t="s">
        <v>3438</v>
      </c>
      <c r="S105" s="96">
        <v>45149</v>
      </c>
      <c r="T105" s="96">
        <v>45537</v>
      </c>
      <c r="U105" s="96">
        <v>45562</v>
      </c>
      <c r="V105" s="98">
        <v>534402</v>
      </c>
      <c r="W105" s="98">
        <v>0</v>
      </c>
      <c r="X105" s="98">
        <v>0</v>
      </c>
      <c r="Y105" s="98">
        <v>534402</v>
      </c>
      <c r="Z105" s="94"/>
      <c r="AA105" s="94" t="s">
        <v>3545</v>
      </c>
      <c r="AB105" s="98">
        <v>534402</v>
      </c>
      <c r="AC105" s="94" t="s">
        <v>3386</v>
      </c>
      <c r="AD105" s="94" t="s">
        <v>3545</v>
      </c>
      <c r="AE105" s="94" t="s">
        <v>3954</v>
      </c>
      <c r="AF105" s="94" t="s">
        <v>3970</v>
      </c>
      <c r="AG105" s="94" t="s">
        <v>3970</v>
      </c>
      <c r="AH105" s="98">
        <v>0</v>
      </c>
      <c r="AI105" s="98">
        <v>534402</v>
      </c>
      <c r="AJ105" s="98">
        <v>0</v>
      </c>
      <c r="AK105" s="98">
        <v>0</v>
      </c>
      <c r="AL105" s="98">
        <v>0</v>
      </c>
      <c r="AM105" s="98">
        <v>0</v>
      </c>
      <c r="AN105" s="98">
        <v>0</v>
      </c>
      <c r="AO105" s="98">
        <v>0</v>
      </c>
      <c r="AP105" s="98">
        <v>0</v>
      </c>
      <c r="AQ105" s="98">
        <v>0</v>
      </c>
      <c r="AR105" s="98"/>
      <c r="AS105" s="98"/>
      <c r="AT105" s="98"/>
      <c r="AU105" s="98">
        <v>0</v>
      </c>
      <c r="AV105" s="98">
        <v>0</v>
      </c>
      <c r="AW105" s="98">
        <v>0</v>
      </c>
      <c r="AX105" s="101"/>
      <c r="AY105" s="102"/>
      <c r="AZ105" s="98"/>
      <c r="BA105" s="98">
        <v>0</v>
      </c>
    </row>
    <row r="106" spans="1:53" hidden="1">
      <c r="A106" s="94">
        <v>900228989</v>
      </c>
      <c r="B106" s="94" t="s">
        <v>3407</v>
      </c>
      <c r="C106" s="94" t="s">
        <v>326</v>
      </c>
      <c r="D106" s="94" t="str">
        <f>+CONCATENATE(A106,"_",C106)</f>
        <v>900228989_CSP134202</v>
      </c>
      <c r="E106" s="94" t="str">
        <f>+CONCATENATE(C106,"_",AX106)</f>
        <v>CSP134202_</v>
      </c>
      <c r="F106" s="96">
        <v>45155</v>
      </c>
      <c r="G106" s="96">
        <v>45175</v>
      </c>
      <c r="H106" s="98">
        <v>561582</v>
      </c>
      <c r="I106" s="98">
        <v>561582</v>
      </c>
      <c r="J106" s="94"/>
      <c r="K106" s="94" t="s">
        <v>3933</v>
      </c>
      <c r="L106" s="94" t="s">
        <v>3933</v>
      </c>
      <c r="M106" s="98">
        <v>0</v>
      </c>
      <c r="N106" s="94"/>
      <c r="O106" s="94"/>
      <c r="P106" s="94"/>
      <c r="Q106" s="94"/>
      <c r="R106" s="94" t="s">
        <v>3438</v>
      </c>
      <c r="S106" s="96">
        <v>45155</v>
      </c>
      <c r="T106" s="96">
        <v>45537</v>
      </c>
      <c r="U106" s="96">
        <v>45553</v>
      </c>
      <c r="V106" s="98">
        <v>561582</v>
      </c>
      <c r="W106" s="98">
        <v>0</v>
      </c>
      <c r="X106" s="98">
        <v>0</v>
      </c>
      <c r="Y106" s="98">
        <v>561582</v>
      </c>
      <c r="Z106" s="94"/>
      <c r="AA106" s="94" t="s">
        <v>3561</v>
      </c>
      <c r="AB106" s="98">
        <v>561582</v>
      </c>
      <c r="AC106" s="94" t="s">
        <v>3386</v>
      </c>
      <c r="AD106" s="94" t="s">
        <v>3561</v>
      </c>
      <c r="AE106" s="94" t="s">
        <v>3954</v>
      </c>
      <c r="AF106" s="94" t="s">
        <v>3970</v>
      </c>
      <c r="AG106" s="94" t="s">
        <v>3970</v>
      </c>
      <c r="AH106" s="98">
        <v>0</v>
      </c>
      <c r="AI106" s="98">
        <v>561582</v>
      </c>
      <c r="AJ106" s="98">
        <v>0</v>
      </c>
      <c r="AK106" s="98">
        <v>0</v>
      </c>
      <c r="AL106" s="98">
        <v>0</v>
      </c>
      <c r="AM106" s="98">
        <v>0</v>
      </c>
      <c r="AN106" s="98">
        <v>0</v>
      </c>
      <c r="AO106" s="98">
        <v>0</v>
      </c>
      <c r="AP106" s="98">
        <v>0</v>
      </c>
      <c r="AQ106" s="98">
        <v>0</v>
      </c>
      <c r="AR106" s="98"/>
      <c r="AS106" s="98"/>
      <c r="AT106" s="98"/>
      <c r="AU106" s="98">
        <v>0</v>
      </c>
      <c r="AV106" s="98">
        <v>0</v>
      </c>
      <c r="AW106" s="98">
        <v>0</v>
      </c>
      <c r="AX106" s="101"/>
      <c r="AY106" s="102"/>
      <c r="AZ106" s="98"/>
      <c r="BA106" s="98">
        <v>0</v>
      </c>
    </row>
    <row r="107" spans="1:53" hidden="1">
      <c r="A107" s="94">
        <v>900228989</v>
      </c>
      <c r="B107" s="94" t="s">
        <v>3407</v>
      </c>
      <c r="C107" s="94" t="s">
        <v>327</v>
      </c>
      <c r="D107" s="94" t="str">
        <f>+CONCATENATE(A107,"_",C107)</f>
        <v>900228989_CSP134571</v>
      </c>
      <c r="E107" s="94" t="str">
        <f>+CONCATENATE(C107,"_",AX107)</f>
        <v>CSP134571_</v>
      </c>
      <c r="F107" s="96">
        <v>45158</v>
      </c>
      <c r="G107" s="96">
        <v>45175</v>
      </c>
      <c r="H107" s="98">
        <v>2033877</v>
      </c>
      <c r="I107" s="98">
        <v>2033877</v>
      </c>
      <c r="J107" s="94"/>
      <c r="K107" s="94" t="s">
        <v>3933</v>
      </c>
      <c r="L107" s="94" t="s">
        <v>3933</v>
      </c>
      <c r="M107" s="98">
        <v>0</v>
      </c>
      <c r="N107" s="94"/>
      <c r="O107" s="94"/>
      <c r="P107" s="94"/>
      <c r="Q107" s="94"/>
      <c r="R107" s="94" t="s">
        <v>3438</v>
      </c>
      <c r="S107" s="96">
        <v>45158</v>
      </c>
      <c r="T107" s="96">
        <v>45537</v>
      </c>
      <c r="U107" s="96">
        <v>45567</v>
      </c>
      <c r="V107" s="98">
        <v>2033877</v>
      </c>
      <c r="W107" s="98">
        <v>0</v>
      </c>
      <c r="X107" s="98">
        <v>0</v>
      </c>
      <c r="Y107" s="98">
        <v>2033877</v>
      </c>
      <c r="Z107" s="94"/>
      <c r="AA107" s="94" t="s">
        <v>3571</v>
      </c>
      <c r="AB107" s="98">
        <v>2033877</v>
      </c>
      <c r="AC107" s="94" t="s">
        <v>3386</v>
      </c>
      <c r="AD107" s="94" t="s">
        <v>3571</v>
      </c>
      <c r="AE107" s="94" t="s">
        <v>3948</v>
      </c>
      <c r="AF107" s="94" t="s">
        <v>3955</v>
      </c>
      <c r="AG107" s="94" t="s">
        <v>3956</v>
      </c>
      <c r="AH107" s="98">
        <v>0</v>
      </c>
      <c r="AI107" s="98">
        <v>2033877</v>
      </c>
      <c r="AJ107" s="98">
        <v>0</v>
      </c>
      <c r="AK107" s="98">
        <v>0</v>
      </c>
      <c r="AL107" s="98">
        <v>0</v>
      </c>
      <c r="AM107" s="98">
        <v>0</v>
      </c>
      <c r="AN107" s="98">
        <v>0</v>
      </c>
      <c r="AO107" s="98">
        <v>0</v>
      </c>
      <c r="AP107" s="98">
        <v>0</v>
      </c>
      <c r="AQ107" s="98">
        <v>0</v>
      </c>
      <c r="AR107" s="98"/>
      <c r="AS107" s="98"/>
      <c r="AT107" s="98"/>
      <c r="AU107" s="98">
        <v>0</v>
      </c>
      <c r="AV107" s="98">
        <v>0</v>
      </c>
      <c r="AW107" s="98">
        <v>0</v>
      </c>
      <c r="AX107" s="101"/>
      <c r="AY107" s="102"/>
      <c r="AZ107" s="98"/>
      <c r="BA107" s="98">
        <v>0</v>
      </c>
    </row>
    <row r="108" spans="1:53" hidden="1">
      <c r="A108" s="94">
        <v>900228989</v>
      </c>
      <c r="B108" s="94" t="s">
        <v>3407</v>
      </c>
      <c r="C108" s="94" t="s">
        <v>333</v>
      </c>
      <c r="D108" s="94" t="str">
        <f>+CONCATENATE(A108,"_",C108)</f>
        <v>900228989_CSP134201</v>
      </c>
      <c r="E108" s="94" t="str">
        <f>+CONCATENATE(C108,"_",AX108)</f>
        <v>CSP134201_</v>
      </c>
      <c r="F108" s="96">
        <v>45155</v>
      </c>
      <c r="G108" s="96">
        <v>45174</v>
      </c>
      <c r="H108" s="98">
        <v>342304</v>
      </c>
      <c r="I108" s="98">
        <v>342304</v>
      </c>
      <c r="J108" s="94"/>
      <c r="K108" s="94" t="s">
        <v>3933</v>
      </c>
      <c r="L108" s="94" t="s">
        <v>3933</v>
      </c>
      <c r="M108" s="98">
        <v>0</v>
      </c>
      <c r="N108" s="94"/>
      <c r="O108" s="94"/>
      <c r="P108" s="94"/>
      <c r="Q108" s="94"/>
      <c r="R108" s="94" t="s">
        <v>3438</v>
      </c>
      <c r="S108" s="96">
        <v>45155</v>
      </c>
      <c r="T108" s="96">
        <v>45537</v>
      </c>
      <c r="U108" s="96">
        <v>45553</v>
      </c>
      <c r="V108" s="98">
        <v>342304</v>
      </c>
      <c r="W108" s="98">
        <v>0</v>
      </c>
      <c r="X108" s="98">
        <v>0</v>
      </c>
      <c r="Y108" s="98">
        <v>342304</v>
      </c>
      <c r="Z108" s="94"/>
      <c r="AA108" s="94" t="s">
        <v>3561</v>
      </c>
      <c r="AB108" s="98">
        <v>342304</v>
      </c>
      <c r="AC108" s="94" t="s">
        <v>3386</v>
      </c>
      <c r="AD108" s="94" t="s">
        <v>3561</v>
      </c>
      <c r="AE108" s="94" t="s">
        <v>3954</v>
      </c>
      <c r="AF108" s="94" t="s">
        <v>3970</v>
      </c>
      <c r="AG108" s="94" t="s">
        <v>3970</v>
      </c>
      <c r="AH108" s="98">
        <v>0</v>
      </c>
      <c r="AI108" s="98">
        <v>342304</v>
      </c>
      <c r="AJ108" s="98">
        <v>0</v>
      </c>
      <c r="AK108" s="98">
        <v>0</v>
      </c>
      <c r="AL108" s="98">
        <v>0</v>
      </c>
      <c r="AM108" s="98">
        <v>0</v>
      </c>
      <c r="AN108" s="98">
        <v>0</v>
      </c>
      <c r="AO108" s="98">
        <v>0</v>
      </c>
      <c r="AP108" s="98">
        <v>0</v>
      </c>
      <c r="AQ108" s="98">
        <v>0</v>
      </c>
      <c r="AR108" s="98"/>
      <c r="AS108" s="98"/>
      <c r="AT108" s="98"/>
      <c r="AU108" s="98">
        <v>0</v>
      </c>
      <c r="AV108" s="98">
        <v>0</v>
      </c>
      <c r="AW108" s="98">
        <v>0</v>
      </c>
      <c r="AX108" s="101"/>
      <c r="AY108" s="102"/>
      <c r="AZ108" s="98"/>
      <c r="BA108" s="98">
        <v>0</v>
      </c>
    </row>
    <row r="109" spans="1:53" hidden="1">
      <c r="A109" s="94">
        <v>900228989</v>
      </c>
      <c r="B109" s="94" t="s">
        <v>3407</v>
      </c>
      <c r="C109" s="94" t="s">
        <v>337</v>
      </c>
      <c r="D109" s="94" t="str">
        <f>+CONCATENATE(A109,"_",C109)</f>
        <v>900228989_CSP132808</v>
      </c>
      <c r="E109" s="94" t="str">
        <f>+CONCATENATE(C109,"_",AX109)</f>
        <v>CSP132808_</v>
      </c>
      <c r="F109" s="96">
        <v>45139</v>
      </c>
      <c r="G109" s="96">
        <v>45181</v>
      </c>
      <c r="H109" s="98">
        <v>50000</v>
      </c>
      <c r="I109" s="98">
        <v>50000</v>
      </c>
      <c r="J109" s="94"/>
      <c r="K109" s="94" t="s">
        <v>3933</v>
      </c>
      <c r="L109" s="94" t="s">
        <v>3933</v>
      </c>
      <c r="M109" s="98">
        <v>0</v>
      </c>
      <c r="N109" s="94"/>
      <c r="O109" s="94"/>
      <c r="P109" s="94"/>
      <c r="Q109" s="94"/>
      <c r="R109" s="94" t="s">
        <v>3438</v>
      </c>
      <c r="S109" s="96">
        <v>45139</v>
      </c>
      <c r="T109" s="96">
        <v>45181</v>
      </c>
      <c r="U109" s="96">
        <v>45181</v>
      </c>
      <c r="V109" s="98">
        <v>50000</v>
      </c>
      <c r="W109" s="98">
        <v>0</v>
      </c>
      <c r="X109" s="98">
        <v>0</v>
      </c>
      <c r="Y109" s="98">
        <v>50000</v>
      </c>
      <c r="Z109" s="94"/>
      <c r="AA109" s="94" t="s">
        <v>3515</v>
      </c>
      <c r="AB109" s="98">
        <v>50000</v>
      </c>
      <c r="AC109" s="94" t="s">
        <v>3386</v>
      </c>
      <c r="AD109" s="94" t="s">
        <v>3515</v>
      </c>
      <c r="AE109" s="94" t="s">
        <v>3948</v>
      </c>
      <c r="AF109" s="94" t="s">
        <v>4028</v>
      </c>
      <c r="AG109" s="94" t="s">
        <v>3950</v>
      </c>
      <c r="AH109" s="98">
        <v>0</v>
      </c>
      <c r="AI109" s="98">
        <v>50000</v>
      </c>
      <c r="AJ109" s="98">
        <v>0</v>
      </c>
      <c r="AK109" s="98">
        <v>0</v>
      </c>
      <c r="AL109" s="98">
        <v>0</v>
      </c>
      <c r="AM109" s="98">
        <v>0</v>
      </c>
      <c r="AN109" s="98">
        <v>0</v>
      </c>
      <c r="AO109" s="98">
        <v>0</v>
      </c>
      <c r="AP109" s="98">
        <v>0</v>
      </c>
      <c r="AQ109" s="98">
        <v>0</v>
      </c>
      <c r="AR109" s="98"/>
      <c r="AS109" s="98"/>
      <c r="AT109" s="98"/>
      <c r="AU109" s="98">
        <v>0</v>
      </c>
      <c r="AV109" s="98">
        <v>0</v>
      </c>
      <c r="AW109" s="98">
        <v>0</v>
      </c>
      <c r="AX109" s="101"/>
      <c r="AY109" s="102"/>
      <c r="AZ109" s="98"/>
      <c r="BA109" s="98">
        <v>0</v>
      </c>
    </row>
    <row r="110" spans="1:53" hidden="1">
      <c r="A110" s="94">
        <v>900228989</v>
      </c>
      <c r="B110" s="94" t="s">
        <v>3407</v>
      </c>
      <c r="C110" s="94" t="s">
        <v>338</v>
      </c>
      <c r="D110" s="94" t="str">
        <f>+CONCATENATE(A110,"_",C110)</f>
        <v>900228989_CSP132850</v>
      </c>
      <c r="E110" s="94" t="str">
        <f>+CONCATENATE(C110,"_",AX110)</f>
        <v>CSP132850_</v>
      </c>
      <c r="F110" s="96">
        <v>45139</v>
      </c>
      <c r="G110" s="96">
        <v>45181</v>
      </c>
      <c r="H110" s="98">
        <v>50000</v>
      </c>
      <c r="I110" s="98">
        <v>50000</v>
      </c>
      <c r="J110" s="94"/>
      <c r="K110" s="94" t="s">
        <v>3933</v>
      </c>
      <c r="L110" s="94" t="s">
        <v>3933</v>
      </c>
      <c r="M110" s="98">
        <v>0</v>
      </c>
      <c r="N110" s="94"/>
      <c r="O110" s="94"/>
      <c r="P110" s="94"/>
      <c r="Q110" s="94"/>
      <c r="R110" s="94" t="s">
        <v>3438</v>
      </c>
      <c r="S110" s="96">
        <v>45139</v>
      </c>
      <c r="T110" s="96">
        <v>45181</v>
      </c>
      <c r="U110" s="96">
        <v>45181</v>
      </c>
      <c r="V110" s="98">
        <v>50000</v>
      </c>
      <c r="W110" s="98">
        <v>0</v>
      </c>
      <c r="X110" s="98">
        <v>0</v>
      </c>
      <c r="Y110" s="98">
        <v>50000</v>
      </c>
      <c r="Z110" s="94"/>
      <c r="AA110" s="94" t="s">
        <v>3517</v>
      </c>
      <c r="AB110" s="98">
        <v>50000</v>
      </c>
      <c r="AC110" s="94" t="s">
        <v>3386</v>
      </c>
      <c r="AD110" s="94" t="s">
        <v>3517</v>
      </c>
      <c r="AE110" s="94" t="s">
        <v>3948</v>
      </c>
      <c r="AF110" s="94" t="s">
        <v>4028</v>
      </c>
      <c r="AG110" s="94" t="s">
        <v>3950</v>
      </c>
      <c r="AH110" s="98">
        <v>0</v>
      </c>
      <c r="AI110" s="98">
        <v>50000</v>
      </c>
      <c r="AJ110" s="98">
        <v>0</v>
      </c>
      <c r="AK110" s="98">
        <v>0</v>
      </c>
      <c r="AL110" s="98">
        <v>0</v>
      </c>
      <c r="AM110" s="98">
        <v>0</v>
      </c>
      <c r="AN110" s="98">
        <v>0</v>
      </c>
      <c r="AO110" s="98">
        <v>0</v>
      </c>
      <c r="AP110" s="98">
        <v>0</v>
      </c>
      <c r="AQ110" s="98">
        <v>0</v>
      </c>
      <c r="AR110" s="98"/>
      <c r="AS110" s="98"/>
      <c r="AT110" s="98"/>
      <c r="AU110" s="98">
        <v>0</v>
      </c>
      <c r="AV110" s="98">
        <v>0</v>
      </c>
      <c r="AW110" s="98">
        <v>0</v>
      </c>
      <c r="AX110" s="101"/>
      <c r="AY110" s="102"/>
      <c r="AZ110" s="98"/>
      <c r="BA110" s="98">
        <v>0</v>
      </c>
    </row>
    <row r="111" spans="1:53" hidden="1">
      <c r="A111" s="94">
        <v>900228989</v>
      </c>
      <c r="B111" s="94" t="s">
        <v>3407</v>
      </c>
      <c r="C111" s="94" t="s">
        <v>339</v>
      </c>
      <c r="D111" s="94" t="str">
        <f>+CONCATENATE(A111,"_",C111)</f>
        <v>900228989_CSP133078</v>
      </c>
      <c r="E111" s="94" t="str">
        <f>+CONCATENATE(C111,"_",AX111)</f>
        <v>CSP133078_</v>
      </c>
      <c r="F111" s="96">
        <v>45141</v>
      </c>
      <c r="G111" s="96">
        <v>45181</v>
      </c>
      <c r="H111" s="98">
        <v>50000</v>
      </c>
      <c r="I111" s="98">
        <v>50000</v>
      </c>
      <c r="J111" s="94"/>
      <c r="K111" s="94" t="s">
        <v>3933</v>
      </c>
      <c r="L111" s="94" t="s">
        <v>3933</v>
      </c>
      <c r="M111" s="98">
        <v>0</v>
      </c>
      <c r="N111" s="94"/>
      <c r="O111" s="94"/>
      <c r="P111" s="94"/>
      <c r="Q111" s="94"/>
      <c r="R111" s="94" t="s">
        <v>3438</v>
      </c>
      <c r="S111" s="96">
        <v>45141</v>
      </c>
      <c r="T111" s="96">
        <v>45181</v>
      </c>
      <c r="U111" s="96">
        <v>45181</v>
      </c>
      <c r="V111" s="98">
        <v>50000</v>
      </c>
      <c r="W111" s="98">
        <v>0</v>
      </c>
      <c r="X111" s="98">
        <v>0</v>
      </c>
      <c r="Y111" s="98">
        <v>50000</v>
      </c>
      <c r="Z111" s="94"/>
      <c r="AA111" s="94" t="s">
        <v>3520</v>
      </c>
      <c r="AB111" s="98">
        <v>50000</v>
      </c>
      <c r="AC111" s="94" t="s">
        <v>3386</v>
      </c>
      <c r="AD111" s="94" t="s">
        <v>3520</v>
      </c>
      <c r="AE111" s="94" t="s">
        <v>3948</v>
      </c>
      <c r="AF111" s="94" t="s">
        <v>4028</v>
      </c>
      <c r="AG111" s="94" t="s">
        <v>3950</v>
      </c>
      <c r="AH111" s="98">
        <v>0</v>
      </c>
      <c r="AI111" s="98">
        <v>50000</v>
      </c>
      <c r="AJ111" s="98">
        <v>0</v>
      </c>
      <c r="AK111" s="98">
        <v>0</v>
      </c>
      <c r="AL111" s="98">
        <v>0</v>
      </c>
      <c r="AM111" s="98">
        <v>0</v>
      </c>
      <c r="AN111" s="98">
        <v>0</v>
      </c>
      <c r="AO111" s="98">
        <v>0</v>
      </c>
      <c r="AP111" s="98">
        <v>0</v>
      </c>
      <c r="AQ111" s="98">
        <v>0</v>
      </c>
      <c r="AR111" s="98"/>
      <c r="AS111" s="98"/>
      <c r="AT111" s="98"/>
      <c r="AU111" s="98">
        <v>0</v>
      </c>
      <c r="AV111" s="98">
        <v>0</v>
      </c>
      <c r="AW111" s="98">
        <v>0</v>
      </c>
      <c r="AX111" s="101"/>
      <c r="AY111" s="102"/>
      <c r="AZ111" s="98"/>
      <c r="BA111" s="98">
        <v>0</v>
      </c>
    </row>
    <row r="112" spans="1:53" hidden="1">
      <c r="A112" s="94">
        <v>900228989</v>
      </c>
      <c r="B112" s="94" t="s">
        <v>3407</v>
      </c>
      <c r="C112" s="94" t="s">
        <v>340</v>
      </c>
      <c r="D112" s="94" t="str">
        <f>+CONCATENATE(A112,"_",C112)</f>
        <v>900228989_CSP133084</v>
      </c>
      <c r="E112" s="94" t="str">
        <f>+CONCATENATE(C112,"_",AX112)</f>
        <v>CSP133084_</v>
      </c>
      <c r="F112" s="96">
        <v>45141</v>
      </c>
      <c r="G112" s="96">
        <v>45181</v>
      </c>
      <c r="H112" s="98">
        <v>50000</v>
      </c>
      <c r="I112" s="98">
        <v>50000</v>
      </c>
      <c r="J112" s="94"/>
      <c r="K112" s="94" t="s">
        <v>3933</v>
      </c>
      <c r="L112" s="94" t="s">
        <v>3933</v>
      </c>
      <c r="M112" s="98">
        <v>0</v>
      </c>
      <c r="N112" s="94"/>
      <c r="O112" s="94"/>
      <c r="P112" s="94"/>
      <c r="Q112" s="94"/>
      <c r="R112" s="94" t="s">
        <v>3438</v>
      </c>
      <c r="S112" s="96">
        <v>45141</v>
      </c>
      <c r="T112" s="96">
        <v>45181</v>
      </c>
      <c r="U112" s="96">
        <v>45181</v>
      </c>
      <c r="V112" s="98">
        <v>50000</v>
      </c>
      <c r="W112" s="98">
        <v>0</v>
      </c>
      <c r="X112" s="98">
        <v>0</v>
      </c>
      <c r="Y112" s="98">
        <v>50000</v>
      </c>
      <c r="Z112" s="94"/>
      <c r="AA112" s="94" t="s">
        <v>3521</v>
      </c>
      <c r="AB112" s="98">
        <v>50000</v>
      </c>
      <c r="AC112" s="94" t="s">
        <v>3386</v>
      </c>
      <c r="AD112" s="94" t="s">
        <v>3521</v>
      </c>
      <c r="AE112" s="94" t="s">
        <v>3948</v>
      </c>
      <c r="AF112" s="94" t="s">
        <v>4028</v>
      </c>
      <c r="AG112" s="94" t="s">
        <v>3950</v>
      </c>
      <c r="AH112" s="98">
        <v>0</v>
      </c>
      <c r="AI112" s="98">
        <v>50000</v>
      </c>
      <c r="AJ112" s="98">
        <v>0</v>
      </c>
      <c r="AK112" s="98">
        <v>0</v>
      </c>
      <c r="AL112" s="98">
        <v>0</v>
      </c>
      <c r="AM112" s="98">
        <v>0</v>
      </c>
      <c r="AN112" s="98">
        <v>0</v>
      </c>
      <c r="AO112" s="98">
        <v>0</v>
      </c>
      <c r="AP112" s="98">
        <v>0</v>
      </c>
      <c r="AQ112" s="98">
        <v>0</v>
      </c>
      <c r="AR112" s="98"/>
      <c r="AS112" s="98"/>
      <c r="AT112" s="98"/>
      <c r="AU112" s="98">
        <v>0</v>
      </c>
      <c r="AV112" s="98">
        <v>0</v>
      </c>
      <c r="AW112" s="98">
        <v>0</v>
      </c>
      <c r="AX112" s="101"/>
      <c r="AY112" s="102"/>
      <c r="AZ112" s="98"/>
      <c r="BA112" s="98">
        <v>0</v>
      </c>
    </row>
    <row r="113" spans="1:53" hidden="1">
      <c r="A113" s="94">
        <v>900228989</v>
      </c>
      <c r="B113" s="94" t="s">
        <v>3407</v>
      </c>
      <c r="C113" s="94" t="s">
        <v>341</v>
      </c>
      <c r="D113" s="94" t="str">
        <f>+CONCATENATE(A113,"_",C113)</f>
        <v>900228989_CSP133279</v>
      </c>
      <c r="E113" s="94" t="str">
        <f>+CONCATENATE(C113,"_",AX113)</f>
        <v>CSP133279_</v>
      </c>
      <c r="F113" s="96">
        <v>45143</v>
      </c>
      <c r="G113" s="96">
        <v>45181</v>
      </c>
      <c r="H113" s="98">
        <v>50000</v>
      </c>
      <c r="I113" s="98">
        <v>50000</v>
      </c>
      <c r="J113" s="94"/>
      <c r="K113" s="94" t="s">
        <v>3933</v>
      </c>
      <c r="L113" s="94" t="s">
        <v>3933</v>
      </c>
      <c r="M113" s="98">
        <v>0</v>
      </c>
      <c r="N113" s="94"/>
      <c r="O113" s="94"/>
      <c r="P113" s="94"/>
      <c r="Q113" s="94"/>
      <c r="R113" s="94" t="s">
        <v>3438</v>
      </c>
      <c r="S113" s="96">
        <v>45143</v>
      </c>
      <c r="T113" s="96">
        <v>45181</v>
      </c>
      <c r="U113" s="96">
        <v>45181</v>
      </c>
      <c r="V113" s="98">
        <v>50000</v>
      </c>
      <c r="W113" s="98">
        <v>0</v>
      </c>
      <c r="X113" s="98">
        <v>0</v>
      </c>
      <c r="Y113" s="98">
        <v>50000</v>
      </c>
      <c r="Z113" s="94"/>
      <c r="AA113" s="94" t="s">
        <v>3531</v>
      </c>
      <c r="AB113" s="98">
        <v>50000</v>
      </c>
      <c r="AC113" s="94" t="s">
        <v>3386</v>
      </c>
      <c r="AD113" s="94" t="s">
        <v>3531</v>
      </c>
      <c r="AE113" s="94" t="s">
        <v>3948</v>
      </c>
      <c r="AF113" s="94" t="s">
        <v>4028</v>
      </c>
      <c r="AG113" s="94" t="s">
        <v>3950</v>
      </c>
      <c r="AH113" s="98">
        <v>0</v>
      </c>
      <c r="AI113" s="98">
        <v>50000</v>
      </c>
      <c r="AJ113" s="98">
        <v>0</v>
      </c>
      <c r="AK113" s="98">
        <v>0</v>
      </c>
      <c r="AL113" s="98">
        <v>0</v>
      </c>
      <c r="AM113" s="98">
        <v>0</v>
      </c>
      <c r="AN113" s="98">
        <v>0</v>
      </c>
      <c r="AO113" s="98">
        <v>0</v>
      </c>
      <c r="AP113" s="98">
        <v>0</v>
      </c>
      <c r="AQ113" s="98">
        <v>0</v>
      </c>
      <c r="AR113" s="98"/>
      <c r="AS113" s="98"/>
      <c r="AT113" s="98"/>
      <c r="AU113" s="98">
        <v>0</v>
      </c>
      <c r="AV113" s="98">
        <v>0</v>
      </c>
      <c r="AW113" s="98">
        <v>0</v>
      </c>
      <c r="AX113" s="101"/>
      <c r="AY113" s="102"/>
      <c r="AZ113" s="98"/>
      <c r="BA113" s="98">
        <v>0</v>
      </c>
    </row>
    <row r="114" spans="1:53" hidden="1">
      <c r="A114" s="94">
        <v>900228989</v>
      </c>
      <c r="B114" s="94" t="s">
        <v>3407</v>
      </c>
      <c r="C114" s="94" t="s">
        <v>342</v>
      </c>
      <c r="D114" s="94" t="str">
        <f>+CONCATENATE(A114,"_",C114)</f>
        <v>900228989_CSP133401</v>
      </c>
      <c r="E114" s="94" t="str">
        <f>+CONCATENATE(C114,"_",AX114)</f>
        <v>CSP133401_</v>
      </c>
      <c r="F114" s="96">
        <v>45145</v>
      </c>
      <c r="G114" s="96">
        <v>45181</v>
      </c>
      <c r="H114" s="98">
        <v>50000</v>
      </c>
      <c r="I114" s="98">
        <v>50000</v>
      </c>
      <c r="J114" s="94"/>
      <c r="K114" s="94" t="s">
        <v>3933</v>
      </c>
      <c r="L114" s="94" t="s">
        <v>3933</v>
      </c>
      <c r="M114" s="98">
        <v>0</v>
      </c>
      <c r="N114" s="94"/>
      <c r="O114" s="94"/>
      <c r="P114" s="94"/>
      <c r="Q114" s="94"/>
      <c r="R114" s="94" t="s">
        <v>3438</v>
      </c>
      <c r="S114" s="96">
        <v>45145</v>
      </c>
      <c r="T114" s="96">
        <v>45181</v>
      </c>
      <c r="U114" s="96">
        <v>45181</v>
      </c>
      <c r="V114" s="98">
        <v>50000</v>
      </c>
      <c r="W114" s="98">
        <v>0</v>
      </c>
      <c r="X114" s="98">
        <v>0</v>
      </c>
      <c r="Y114" s="98">
        <v>50000</v>
      </c>
      <c r="Z114" s="94"/>
      <c r="AA114" s="94" t="s">
        <v>3535</v>
      </c>
      <c r="AB114" s="98">
        <v>50000</v>
      </c>
      <c r="AC114" s="94" t="s">
        <v>3386</v>
      </c>
      <c r="AD114" s="94" t="s">
        <v>3535</v>
      </c>
      <c r="AE114" s="94" t="s">
        <v>3948</v>
      </c>
      <c r="AF114" s="94" t="s">
        <v>4028</v>
      </c>
      <c r="AG114" s="94" t="s">
        <v>3950</v>
      </c>
      <c r="AH114" s="98">
        <v>0</v>
      </c>
      <c r="AI114" s="98">
        <v>50000</v>
      </c>
      <c r="AJ114" s="98">
        <v>0</v>
      </c>
      <c r="AK114" s="98">
        <v>0</v>
      </c>
      <c r="AL114" s="98">
        <v>0</v>
      </c>
      <c r="AM114" s="98">
        <v>0</v>
      </c>
      <c r="AN114" s="98">
        <v>0</v>
      </c>
      <c r="AO114" s="98">
        <v>0</v>
      </c>
      <c r="AP114" s="98">
        <v>0</v>
      </c>
      <c r="AQ114" s="98">
        <v>0</v>
      </c>
      <c r="AR114" s="98"/>
      <c r="AS114" s="98"/>
      <c r="AT114" s="98"/>
      <c r="AU114" s="98">
        <v>0</v>
      </c>
      <c r="AV114" s="98">
        <v>0</v>
      </c>
      <c r="AW114" s="98">
        <v>0</v>
      </c>
      <c r="AX114" s="101"/>
      <c r="AY114" s="102"/>
      <c r="AZ114" s="98"/>
      <c r="BA114" s="98">
        <v>0</v>
      </c>
    </row>
    <row r="115" spans="1:53" hidden="1">
      <c r="A115" s="94">
        <v>900228989</v>
      </c>
      <c r="B115" s="94" t="s">
        <v>3407</v>
      </c>
      <c r="C115" s="94" t="s">
        <v>343</v>
      </c>
      <c r="D115" s="94" t="str">
        <f>+CONCATENATE(A115,"_",C115)</f>
        <v>900228989_CSP133458</v>
      </c>
      <c r="E115" s="94" t="str">
        <f>+CONCATENATE(C115,"_",AX115)</f>
        <v>CSP133458_</v>
      </c>
      <c r="F115" s="96">
        <v>45146</v>
      </c>
      <c r="G115" s="96">
        <v>45181</v>
      </c>
      <c r="H115" s="98">
        <v>50000</v>
      </c>
      <c r="I115" s="98">
        <v>50000</v>
      </c>
      <c r="J115" s="94"/>
      <c r="K115" s="94" t="s">
        <v>3933</v>
      </c>
      <c r="L115" s="94" t="s">
        <v>3933</v>
      </c>
      <c r="M115" s="98">
        <v>0</v>
      </c>
      <c r="N115" s="94"/>
      <c r="O115" s="94"/>
      <c r="P115" s="94"/>
      <c r="Q115" s="94"/>
      <c r="R115" s="94" t="s">
        <v>3438</v>
      </c>
      <c r="S115" s="96">
        <v>45146</v>
      </c>
      <c r="T115" s="96">
        <v>45181</v>
      </c>
      <c r="U115" s="96">
        <v>45181</v>
      </c>
      <c r="V115" s="98">
        <v>50000</v>
      </c>
      <c r="W115" s="98">
        <v>0</v>
      </c>
      <c r="X115" s="98">
        <v>0</v>
      </c>
      <c r="Y115" s="98">
        <v>50000</v>
      </c>
      <c r="Z115" s="94"/>
      <c r="AA115" s="94" t="s">
        <v>3537</v>
      </c>
      <c r="AB115" s="98">
        <v>50000</v>
      </c>
      <c r="AC115" s="94" t="s">
        <v>3386</v>
      </c>
      <c r="AD115" s="94" t="s">
        <v>3537</v>
      </c>
      <c r="AE115" s="94" t="s">
        <v>3948</v>
      </c>
      <c r="AF115" s="94" t="s">
        <v>4028</v>
      </c>
      <c r="AG115" s="94" t="s">
        <v>3950</v>
      </c>
      <c r="AH115" s="98">
        <v>0</v>
      </c>
      <c r="AI115" s="98">
        <v>50000</v>
      </c>
      <c r="AJ115" s="98">
        <v>0</v>
      </c>
      <c r="AK115" s="98">
        <v>0</v>
      </c>
      <c r="AL115" s="98">
        <v>0</v>
      </c>
      <c r="AM115" s="98">
        <v>0</v>
      </c>
      <c r="AN115" s="98">
        <v>0</v>
      </c>
      <c r="AO115" s="98">
        <v>0</v>
      </c>
      <c r="AP115" s="98">
        <v>0</v>
      </c>
      <c r="AQ115" s="98">
        <v>0</v>
      </c>
      <c r="AR115" s="98"/>
      <c r="AS115" s="98"/>
      <c r="AT115" s="98"/>
      <c r="AU115" s="98">
        <v>0</v>
      </c>
      <c r="AV115" s="98">
        <v>0</v>
      </c>
      <c r="AW115" s="98">
        <v>0</v>
      </c>
      <c r="AX115" s="101"/>
      <c r="AY115" s="102"/>
      <c r="AZ115" s="98"/>
      <c r="BA115" s="98">
        <v>0</v>
      </c>
    </row>
    <row r="116" spans="1:53" hidden="1">
      <c r="A116" s="94">
        <v>900228989</v>
      </c>
      <c r="B116" s="94" t="s">
        <v>3407</v>
      </c>
      <c r="C116" s="94" t="s">
        <v>344</v>
      </c>
      <c r="D116" s="94" t="str">
        <f>+CONCATENATE(A116,"_",C116)</f>
        <v>900228989_CSP133521</v>
      </c>
      <c r="E116" s="94" t="str">
        <f>+CONCATENATE(C116,"_",AX116)</f>
        <v>CSP133521_</v>
      </c>
      <c r="F116" s="96">
        <v>45147</v>
      </c>
      <c r="G116" s="96">
        <v>45181</v>
      </c>
      <c r="H116" s="98">
        <v>50000</v>
      </c>
      <c r="I116" s="98">
        <v>50000</v>
      </c>
      <c r="J116" s="94"/>
      <c r="K116" s="94" t="s">
        <v>3933</v>
      </c>
      <c r="L116" s="94" t="s">
        <v>3933</v>
      </c>
      <c r="M116" s="98">
        <v>0</v>
      </c>
      <c r="N116" s="94"/>
      <c r="O116" s="94"/>
      <c r="P116" s="94"/>
      <c r="Q116" s="94"/>
      <c r="R116" s="94" t="s">
        <v>3438</v>
      </c>
      <c r="S116" s="96">
        <v>45147</v>
      </c>
      <c r="T116" s="96">
        <v>45181</v>
      </c>
      <c r="U116" s="96">
        <v>45181</v>
      </c>
      <c r="V116" s="98">
        <v>50000</v>
      </c>
      <c r="W116" s="98">
        <v>0</v>
      </c>
      <c r="X116" s="98">
        <v>0</v>
      </c>
      <c r="Y116" s="98">
        <v>50000</v>
      </c>
      <c r="Z116" s="94"/>
      <c r="AA116" s="94" t="s">
        <v>3539</v>
      </c>
      <c r="AB116" s="98">
        <v>50000</v>
      </c>
      <c r="AC116" s="94" t="s">
        <v>3386</v>
      </c>
      <c r="AD116" s="94" t="s">
        <v>3539</v>
      </c>
      <c r="AE116" s="94" t="s">
        <v>3948</v>
      </c>
      <c r="AF116" s="94" t="s">
        <v>4028</v>
      </c>
      <c r="AG116" s="94" t="s">
        <v>3950</v>
      </c>
      <c r="AH116" s="98">
        <v>0</v>
      </c>
      <c r="AI116" s="98">
        <v>50000</v>
      </c>
      <c r="AJ116" s="98">
        <v>0</v>
      </c>
      <c r="AK116" s="98">
        <v>0</v>
      </c>
      <c r="AL116" s="98">
        <v>0</v>
      </c>
      <c r="AM116" s="98">
        <v>0</v>
      </c>
      <c r="AN116" s="98">
        <v>0</v>
      </c>
      <c r="AO116" s="98">
        <v>0</v>
      </c>
      <c r="AP116" s="98">
        <v>0</v>
      </c>
      <c r="AQ116" s="98">
        <v>0</v>
      </c>
      <c r="AR116" s="98"/>
      <c r="AS116" s="98"/>
      <c r="AT116" s="98"/>
      <c r="AU116" s="98">
        <v>0</v>
      </c>
      <c r="AV116" s="98">
        <v>0</v>
      </c>
      <c r="AW116" s="98">
        <v>0</v>
      </c>
      <c r="AX116" s="101"/>
      <c r="AY116" s="102"/>
      <c r="AZ116" s="98"/>
      <c r="BA116" s="98">
        <v>0</v>
      </c>
    </row>
    <row r="117" spans="1:53" hidden="1">
      <c r="A117" s="94">
        <v>900228989</v>
      </c>
      <c r="B117" s="94" t="s">
        <v>3407</v>
      </c>
      <c r="C117" s="94" t="s">
        <v>345</v>
      </c>
      <c r="D117" s="94" t="str">
        <f>+CONCATENATE(A117,"_",C117)</f>
        <v>900228989_CSP134215</v>
      </c>
      <c r="E117" s="94" t="str">
        <f>+CONCATENATE(C117,"_",AX117)</f>
        <v>CSP134215_</v>
      </c>
      <c r="F117" s="96">
        <v>45155</v>
      </c>
      <c r="G117" s="96">
        <v>45181</v>
      </c>
      <c r="H117" s="98">
        <v>50000</v>
      </c>
      <c r="I117" s="98">
        <v>50000</v>
      </c>
      <c r="J117" s="94"/>
      <c r="K117" s="94" t="s">
        <v>3933</v>
      </c>
      <c r="L117" s="94" t="s">
        <v>3933</v>
      </c>
      <c r="M117" s="98">
        <v>0</v>
      </c>
      <c r="N117" s="94"/>
      <c r="O117" s="94"/>
      <c r="P117" s="94"/>
      <c r="Q117" s="94"/>
      <c r="R117" s="94" t="s">
        <v>3438</v>
      </c>
      <c r="S117" s="96">
        <v>45155</v>
      </c>
      <c r="T117" s="96">
        <v>45181</v>
      </c>
      <c r="U117" s="96">
        <v>45184</v>
      </c>
      <c r="V117" s="98">
        <v>50000</v>
      </c>
      <c r="W117" s="98">
        <v>0</v>
      </c>
      <c r="X117" s="98">
        <v>0</v>
      </c>
      <c r="Y117" s="98">
        <v>50000</v>
      </c>
      <c r="Z117" s="94"/>
      <c r="AA117" s="94" t="s">
        <v>3563</v>
      </c>
      <c r="AB117" s="98">
        <v>50000</v>
      </c>
      <c r="AC117" s="94" t="s">
        <v>3386</v>
      </c>
      <c r="AD117" s="94" t="s">
        <v>3563</v>
      </c>
      <c r="AE117" s="94" t="s">
        <v>3948</v>
      </c>
      <c r="AF117" s="94" t="s">
        <v>4028</v>
      </c>
      <c r="AG117" s="94" t="s">
        <v>3950</v>
      </c>
      <c r="AH117" s="98">
        <v>0</v>
      </c>
      <c r="AI117" s="98">
        <v>50000</v>
      </c>
      <c r="AJ117" s="98">
        <v>0</v>
      </c>
      <c r="AK117" s="98">
        <v>0</v>
      </c>
      <c r="AL117" s="98">
        <v>0</v>
      </c>
      <c r="AM117" s="98">
        <v>0</v>
      </c>
      <c r="AN117" s="98">
        <v>0</v>
      </c>
      <c r="AO117" s="98">
        <v>0</v>
      </c>
      <c r="AP117" s="98">
        <v>0</v>
      </c>
      <c r="AQ117" s="98">
        <v>0</v>
      </c>
      <c r="AR117" s="98"/>
      <c r="AS117" s="98"/>
      <c r="AT117" s="98"/>
      <c r="AU117" s="98">
        <v>0</v>
      </c>
      <c r="AV117" s="98">
        <v>0</v>
      </c>
      <c r="AW117" s="98">
        <v>0</v>
      </c>
      <c r="AX117" s="101"/>
      <c r="AY117" s="102"/>
      <c r="AZ117" s="98"/>
      <c r="BA117" s="98">
        <v>0</v>
      </c>
    </row>
    <row r="118" spans="1:53" hidden="1">
      <c r="A118" s="94">
        <v>900228989</v>
      </c>
      <c r="B118" s="94" t="s">
        <v>3407</v>
      </c>
      <c r="C118" s="94" t="s">
        <v>346</v>
      </c>
      <c r="D118" s="94" t="str">
        <f>+CONCATENATE(A118,"_",C118)</f>
        <v>900228989_CSP134226</v>
      </c>
      <c r="E118" s="94" t="str">
        <f>+CONCATENATE(C118,"_",AX118)</f>
        <v>CSP134226_</v>
      </c>
      <c r="F118" s="96">
        <v>45155</v>
      </c>
      <c r="G118" s="96">
        <v>45181</v>
      </c>
      <c r="H118" s="98">
        <v>50000</v>
      </c>
      <c r="I118" s="98">
        <v>50000</v>
      </c>
      <c r="J118" s="94"/>
      <c r="K118" s="94" t="s">
        <v>3933</v>
      </c>
      <c r="L118" s="94" t="s">
        <v>3933</v>
      </c>
      <c r="M118" s="98">
        <v>0</v>
      </c>
      <c r="N118" s="94"/>
      <c r="O118" s="94"/>
      <c r="P118" s="94"/>
      <c r="Q118" s="94"/>
      <c r="R118" s="94" t="s">
        <v>3438</v>
      </c>
      <c r="S118" s="96">
        <v>45155</v>
      </c>
      <c r="T118" s="96">
        <v>45181</v>
      </c>
      <c r="U118" s="96">
        <v>45184</v>
      </c>
      <c r="V118" s="98">
        <v>50000</v>
      </c>
      <c r="W118" s="98">
        <v>0</v>
      </c>
      <c r="X118" s="98">
        <v>0</v>
      </c>
      <c r="Y118" s="98">
        <v>50000</v>
      </c>
      <c r="Z118" s="94"/>
      <c r="AA118" s="94" t="s">
        <v>3564</v>
      </c>
      <c r="AB118" s="98">
        <v>50000</v>
      </c>
      <c r="AC118" s="94" t="s">
        <v>3386</v>
      </c>
      <c r="AD118" s="94" t="s">
        <v>3564</v>
      </c>
      <c r="AE118" s="94" t="s">
        <v>3948</v>
      </c>
      <c r="AF118" s="94" t="s">
        <v>4028</v>
      </c>
      <c r="AG118" s="94" t="s">
        <v>3950</v>
      </c>
      <c r="AH118" s="98">
        <v>0</v>
      </c>
      <c r="AI118" s="98">
        <v>50000</v>
      </c>
      <c r="AJ118" s="98">
        <v>0</v>
      </c>
      <c r="AK118" s="98">
        <v>0</v>
      </c>
      <c r="AL118" s="98">
        <v>0</v>
      </c>
      <c r="AM118" s="98">
        <v>0</v>
      </c>
      <c r="AN118" s="98">
        <v>0</v>
      </c>
      <c r="AO118" s="98">
        <v>0</v>
      </c>
      <c r="AP118" s="98">
        <v>0</v>
      </c>
      <c r="AQ118" s="98">
        <v>0</v>
      </c>
      <c r="AR118" s="98"/>
      <c r="AS118" s="98"/>
      <c r="AT118" s="98"/>
      <c r="AU118" s="98">
        <v>0</v>
      </c>
      <c r="AV118" s="98">
        <v>0</v>
      </c>
      <c r="AW118" s="98">
        <v>0</v>
      </c>
      <c r="AX118" s="101"/>
      <c r="AY118" s="102"/>
      <c r="AZ118" s="98"/>
      <c r="BA118" s="98">
        <v>0</v>
      </c>
    </row>
    <row r="119" spans="1:53" hidden="1">
      <c r="A119" s="94">
        <v>900228989</v>
      </c>
      <c r="B119" s="94" t="s">
        <v>3407</v>
      </c>
      <c r="C119" s="94" t="s">
        <v>347</v>
      </c>
      <c r="D119" s="94" t="str">
        <f>+CONCATENATE(A119,"_",C119)</f>
        <v>900228989_CSP134382</v>
      </c>
      <c r="E119" s="94" t="str">
        <f>+CONCATENATE(C119,"_",AX119)</f>
        <v>CSP134382_</v>
      </c>
      <c r="F119" s="96">
        <v>45156</v>
      </c>
      <c r="G119" s="96">
        <v>45181</v>
      </c>
      <c r="H119" s="98">
        <v>50000</v>
      </c>
      <c r="I119" s="98">
        <v>50000</v>
      </c>
      <c r="J119" s="94"/>
      <c r="K119" s="94" t="s">
        <v>3933</v>
      </c>
      <c r="L119" s="94" t="s">
        <v>3933</v>
      </c>
      <c r="M119" s="98">
        <v>0</v>
      </c>
      <c r="N119" s="94"/>
      <c r="O119" s="94"/>
      <c r="P119" s="94"/>
      <c r="Q119" s="94"/>
      <c r="R119" s="94" t="s">
        <v>3438</v>
      </c>
      <c r="S119" s="96">
        <v>45156</v>
      </c>
      <c r="T119" s="96">
        <v>45181</v>
      </c>
      <c r="U119" s="96">
        <v>45184</v>
      </c>
      <c r="V119" s="98">
        <v>50000</v>
      </c>
      <c r="W119" s="98">
        <v>0</v>
      </c>
      <c r="X119" s="98">
        <v>0</v>
      </c>
      <c r="Y119" s="98">
        <v>50000</v>
      </c>
      <c r="Z119" s="94"/>
      <c r="AA119" s="94" t="s">
        <v>3567</v>
      </c>
      <c r="AB119" s="98">
        <v>50000</v>
      </c>
      <c r="AC119" s="94" t="s">
        <v>3386</v>
      </c>
      <c r="AD119" s="94" t="s">
        <v>3567</v>
      </c>
      <c r="AE119" s="94" t="s">
        <v>3948</v>
      </c>
      <c r="AF119" s="94" t="s">
        <v>4028</v>
      </c>
      <c r="AG119" s="94" t="s">
        <v>3950</v>
      </c>
      <c r="AH119" s="98">
        <v>0</v>
      </c>
      <c r="AI119" s="98">
        <v>50000</v>
      </c>
      <c r="AJ119" s="98">
        <v>0</v>
      </c>
      <c r="AK119" s="98">
        <v>0</v>
      </c>
      <c r="AL119" s="98">
        <v>0</v>
      </c>
      <c r="AM119" s="98">
        <v>0</v>
      </c>
      <c r="AN119" s="98">
        <v>0</v>
      </c>
      <c r="AO119" s="98">
        <v>0</v>
      </c>
      <c r="AP119" s="98">
        <v>0</v>
      </c>
      <c r="AQ119" s="98">
        <v>0</v>
      </c>
      <c r="AR119" s="98"/>
      <c r="AS119" s="98"/>
      <c r="AT119" s="98"/>
      <c r="AU119" s="98">
        <v>0</v>
      </c>
      <c r="AV119" s="98">
        <v>0</v>
      </c>
      <c r="AW119" s="98">
        <v>0</v>
      </c>
      <c r="AX119" s="101"/>
      <c r="AY119" s="102"/>
      <c r="AZ119" s="98"/>
      <c r="BA119" s="98">
        <v>0</v>
      </c>
    </row>
    <row r="120" spans="1:53" hidden="1">
      <c r="A120" s="94">
        <v>900228989</v>
      </c>
      <c r="B120" s="94" t="s">
        <v>3407</v>
      </c>
      <c r="C120" s="94" t="s">
        <v>348</v>
      </c>
      <c r="D120" s="94" t="str">
        <f>+CONCATENATE(A120,"_",C120)</f>
        <v>900228989_CSP134481</v>
      </c>
      <c r="E120" s="94" t="str">
        <f>+CONCATENATE(C120,"_",AX120)</f>
        <v>CSP134481_</v>
      </c>
      <c r="F120" s="96">
        <v>45157</v>
      </c>
      <c r="G120" s="96">
        <v>45181</v>
      </c>
      <c r="H120" s="98">
        <v>50000</v>
      </c>
      <c r="I120" s="98">
        <v>45900</v>
      </c>
      <c r="J120" s="94"/>
      <c r="K120" s="94" t="s">
        <v>3933</v>
      </c>
      <c r="L120" s="94" t="s">
        <v>3933</v>
      </c>
      <c r="M120" s="98">
        <v>0</v>
      </c>
      <c r="N120" s="94"/>
      <c r="O120" s="94"/>
      <c r="P120" s="94"/>
      <c r="Q120" s="94"/>
      <c r="R120" s="94" t="s">
        <v>3438</v>
      </c>
      <c r="S120" s="96">
        <v>45157</v>
      </c>
      <c r="T120" s="96">
        <v>45181</v>
      </c>
      <c r="U120" s="96">
        <v>45183</v>
      </c>
      <c r="V120" s="98">
        <v>50000</v>
      </c>
      <c r="W120" s="98">
        <v>0</v>
      </c>
      <c r="X120" s="98">
        <v>0</v>
      </c>
      <c r="Y120" s="98">
        <v>50000</v>
      </c>
      <c r="Z120" s="94"/>
      <c r="AA120" s="94" t="s">
        <v>3568</v>
      </c>
      <c r="AB120" s="98">
        <v>50000</v>
      </c>
      <c r="AC120" s="94" t="s">
        <v>3386</v>
      </c>
      <c r="AD120" s="94" t="s">
        <v>3568</v>
      </c>
      <c r="AE120" s="94" t="s">
        <v>3948</v>
      </c>
      <c r="AF120" s="94" t="s">
        <v>4028</v>
      </c>
      <c r="AG120" s="94" t="s">
        <v>3950</v>
      </c>
      <c r="AH120" s="98">
        <v>0</v>
      </c>
      <c r="AI120" s="98">
        <v>45900</v>
      </c>
      <c r="AJ120" s="98">
        <v>0</v>
      </c>
      <c r="AK120" s="98">
        <v>0</v>
      </c>
      <c r="AL120" s="98">
        <v>0</v>
      </c>
      <c r="AM120" s="98">
        <v>0</v>
      </c>
      <c r="AN120" s="98">
        <v>0</v>
      </c>
      <c r="AO120" s="98">
        <v>0</v>
      </c>
      <c r="AP120" s="98">
        <v>0</v>
      </c>
      <c r="AQ120" s="98">
        <v>0</v>
      </c>
      <c r="AR120" s="98"/>
      <c r="AS120" s="98"/>
      <c r="AT120" s="98"/>
      <c r="AU120" s="98">
        <v>0</v>
      </c>
      <c r="AV120" s="98">
        <v>0</v>
      </c>
      <c r="AW120" s="98">
        <v>0</v>
      </c>
      <c r="AX120" s="101"/>
      <c r="AY120" s="102"/>
      <c r="AZ120" s="98"/>
      <c r="BA120" s="98">
        <v>0</v>
      </c>
    </row>
    <row r="121" spans="1:53" hidden="1">
      <c r="A121" s="94">
        <v>900228989</v>
      </c>
      <c r="B121" s="94" t="s">
        <v>3407</v>
      </c>
      <c r="C121" s="94" t="s">
        <v>349</v>
      </c>
      <c r="D121" s="94" t="str">
        <f>+CONCATENATE(A121,"_",C121)</f>
        <v>900228989_CSP134844</v>
      </c>
      <c r="E121" s="94" t="str">
        <f>+CONCATENATE(C121,"_",AX121)</f>
        <v>CSP134844_</v>
      </c>
      <c r="F121" s="96">
        <v>45162</v>
      </c>
      <c r="G121" s="96">
        <v>45181</v>
      </c>
      <c r="H121" s="98">
        <v>50000</v>
      </c>
      <c r="I121" s="98">
        <v>45900</v>
      </c>
      <c r="J121" s="94"/>
      <c r="K121" s="94" t="s">
        <v>3933</v>
      </c>
      <c r="L121" s="94" t="s">
        <v>3933</v>
      </c>
      <c r="M121" s="98">
        <v>0</v>
      </c>
      <c r="N121" s="94"/>
      <c r="O121" s="94"/>
      <c r="P121" s="94"/>
      <c r="Q121" s="94"/>
      <c r="R121" s="94" t="s">
        <v>3438</v>
      </c>
      <c r="S121" s="96">
        <v>45162</v>
      </c>
      <c r="T121" s="96">
        <v>45181</v>
      </c>
      <c r="U121" s="96">
        <v>45183</v>
      </c>
      <c r="V121" s="98">
        <v>50000</v>
      </c>
      <c r="W121" s="98">
        <v>0</v>
      </c>
      <c r="X121" s="98">
        <v>0</v>
      </c>
      <c r="Y121" s="98">
        <v>50000</v>
      </c>
      <c r="Z121" s="94"/>
      <c r="AA121" s="94" t="s">
        <v>3576</v>
      </c>
      <c r="AB121" s="98">
        <v>50000</v>
      </c>
      <c r="AC121" s="94" t="s">
        <v>3386</v>
      </c>
      <c r="AD121" s="94" t="s">
        <v>3576</v>
      </c>
      <c r="AE121" s="94" t="s">
        <v>3948</v>
      </c>
      <c r="AF121" s="94" t="s">
        <v>4028</v>
      </c>
      <c r="AG121" s="94" t="s">
        <v>3950</v>
      </c>
      <c r="AH121" s="98">
        <v>0</v>
      </c>
      <c r="AI121" s="98">
        <v>45900</v>
      </c>
      <c r="AJ121" s="98">
        <v>0</v>
      </c>
      <c r="AK121" s="98">
        <v>0</v>
      </c>
      <c r="AL121" s="98">
        <v>0</v>
      </c>
      <c r="AM121" s="98">
        <v>0</v>
      </c>
      <c r="AN121" s="98">
        <v>0</v>
      </c>
      <c r="AO121" s="98">
        <v>0</v>
      </c>
      <c r="AP121" s="98">
        <v>0</v>
      </c>
      <c r="AQ121" s="98">
        <v>0</v>
      </c>
      <c r="AR121" s="98"/>
      <c r="AS121" s="98"/>
      <c r="AT121" s="98"/>
      <c r="AU121" s="98">
        <v>0</v>
      </c>
      <c r="AV121" s="98">
        <v>0</v>
      </c>
      <c r="AW121" s="98">
        <v>0</v>
      </c>
      <c r="AX121" s="101"/>
      <c r="AY121" s="102"/>
      <c r="AZ121" s="98"/>
      <c r="BA121" s="98">
        <v>0</v>
      </c>
    </row>
    <row r="122" spans="1:53" hidden="1">
      <c r="A122" s="94">
        <v>900228989</v>
      </c>
      <c r="B122" s="94" t="s">
        <v>3407</v>
      </c>
      <c r="C122" s="94" t="s">
        <v>350</v>
      </c>
      <c r="D122" s="94" t="str">
        <f>+CONCATENATE(A122,"_",C122)</f>
        <v>900228989_CSP135061</v>
      </c>
      <c r="E122" s="94" t="str">
        <f>+CONCATENATE(C122,"_",AX122)</f>
        <v>CSP135061_</v>
      </c>
      <c r="F122" s="96">
        <v>45164</v>
      </c>
      <c r="G122" s="96">
        <v>45181</v>
      </c>
      <c r="H122" s="98">
        <v>50000</v>
      </c>
      <c r="I122" s="98">
        <v>45900</v>
      </c>
      <c r="J122" s="94"/>
      <c r="K122" s="94" t="s">
        <v>3933</v>
      </c>
      <c r="L122" s="94" t="s">
        <v>3933</v>
      </c>
      <c r="M122" s="98">
        <v>0</v>
      </c>
      <c r="N122" s="94"/>
      <c r="O122" s="94"/>
      <c r="P122" s="94"/>
      <c r="Q122" s="94"/>
      <c r="R122" s="94" t="s">
        <v>3438</v>
      </c>
      <c r="S122" s="96">
        <v>45164</v>
      </c>
      <c r="T122" s="96">
        <v>45181</v>
      </c>
      <c r="U122" s="96">
        <v>45183</v>
      </c>
      <c r="V122" s="98">
        <v>50000</v>
      </c>
      <c r="W122" s="98">
        <v>0</v>
      </c>
      <c r="X122" s="98">
        <v>0</v>
      </c>
      <c r="Y122" s="98">
        <v>50000</v>
      </c>
      <c r="Z122" s="94"/>
      <c r="AA122" s="94" t="s">
        <v>3582</v>
      </c>
      <c r="AB122" s="98">
        <v>50000</v>
      </c>
      <c r="AC122" s="94" t="s">
        <v>3386</v>
      </c>
      <c r="AD122" s="94" t="s">
        <v>3582</v>
      </c>
      <c r="AE122" s="94" t="s">
        <v>3948</v>
      </c>
      <c r="AF122" s="94" t="s">
        <v>4028</v>
      </c>
      <c r="AG122" s="94" t="s">
        <v>3950</v>
      </c>
      <c r="AH122" s="98">
        <v>0</v>
      </c>
      <c r="AI122" s="98">
        <v>45900</v>
      </c>
      <c r="AJ122" s="98">
        <v>0</v>
      </c>
      <c r="AK122" s="98">
        <v>0</v>
      </c>
      <c r="AL122" s="98">
        <v>0</v>
      </c>
      <c r="AM122" s="98">
        <v>0</v>
      </c>
      <c r="AN122" s="98">
        <v>0</v>
      </c>
      <c r="AO122" s="98">
        <v>0</v>
      </c>
      <c r="AP122" s="98">
        <v>0</v>
      </c>
      <c r="AQ122" s="98">
        <v>0</v>
      </c>
      <c r="AR122" s="98"/>
      <c r="AS122" s="98"/>
      <c r="AT122" s="98"/>
      <c r="AU122" s="98">
        <v>0</v>
      </c>
      <c r="AV122" s="98">
        <v>0</v>
      </c>
      <c r="AW122" s="98">
        <v>0</v>
      </c>
      <c r="AX122" s="101"/>
      <c r="AY122" s="102"/>
      <c r="AZ122" s="98"/>
      <c r="BA122" s="98">
        <v>0</v>
      </c>
    </row>
    <row r="123" spans="1:53" hidden="1">
      <c r="A123" s="94">
        <v>900228989</v>
      </c>
      <c r="B123" s="94" t="s">
        <v>3407</v>
      </c>
      <c r="C123" s="94" t="s">
        <v>351</v>
      </c>
      <c r="D123" s="94" t="str">
        <f>+CONCATENATE(A123,"_",C123)</f>
        <v>900228989_CSP135065</v>
      </c>
      <c r="E123" s="94" t="str">
        <f>+CONCATENATE(C123,"_",AX123)</f>
        <v>CSP135065_</v>
      </c>
      <c r="F123" s="96">
        <v>45164</v>
      </c>
      <c r="G123" s="96">
        <v>45181</v>
      </c>
      <c r="H123" s="98">
        <v>50000</v>
      </c>
      <c r="I123" s="98">
        <v>45900</v>
      </c>
      <c r="J123" s="94"/>
      <c r="K123" s="94" t="s">
        <v>3933</v>
      </c>
      <c r="L123" s="94" t="s">
        <v>3933</v>
      </c>
      <c r="M123" s="98">
        <v>0</v>
      </c>
      <c r="N123" s="94"/>
      <c r="O123" s="94"/>
      <c r="P123" s="94"/>
      <c r="Q123" s="94"/>
      <c r="R123" s="94" t="s">
        <v>3438</v>
      </c>
      <c r="S123" s="96">
        <v>45164</v>
      </c>
      <c r="T123" s="96">
        <v>45181</v>
      </c>
      <c r="U123" s="96">
        <v>45183</v>
      </c>
      <c r="V123" s="98">
        <v>50000</v>
      </c>
      <c r="W123" s="98">
        <v>0</v>
      </c>
      <c r="X123" s="98">
        <v>0</v>
      </c>
      <c r="Y123" s="98">
        <v>50000</v>
      </c>
      <c r="Z123" s="94"/>
      <c r="AA123" s="94" t="s">
        <v>3583</v>
      </c>
      <c r="AB123" s="98">
        <v>50000</v>
      </c>
      <c r="AC123" s="94" t="s">
        <v>3386</v>
      </c>
      <c r="AD123" s="94" t="s">
        <v>3583</v>
      </c>
      <c r="AE123" s="94" t="s">
        <v>3948</v>
      </c>
      <c r="AF123" s="94" t="s">
        <v>4028</v>
      </c>
      <c r="AG123" s="94" t="s">
        <v>3950</v>
      </c>
      <c r="AH123" s="98">
        <v>0</v>
      </c>
      <c r="AI123" s="98">
        <v>45900</v>
      </c>
      <c r="AJ123" s="98">
        <v>0</v>
      </c>
      <c r="AK123" s="98">
        <v>0</v>
      </c>
      <c r="AL123" s="98">
        <v>0</v>
      </c>
      <c r="AM123" s="98">
        <v>0</v>
      </c>
      <c r="AN123" s="98">
        <v>0</v>
      </c>
      <c r="AO123" s="98">
        <v>0</v>
      </c>
      <c r="AP123" s="98">
        <v>0</v>
      </c>
      <c r="AQ123" s="98">
        <v>0</v>
      </c>
      <c r="AR123" s="98"/>
      <c r="AS123" s="98"/>
      <c r="AT123" s="98"/>
      <c r="AU123" s="98">
        <v>0</v>
      </c>
      <c r="AV123" s="98">
        <v>0</v>
      </c>
      <c r="AW123" s="98">
        <v>0</v>
      </c>
      <c r="AX123" s="101"/>
      <c r="AY123" s="102"/>
      <c r="AZ123" s="98"/>
      <c r="BA123" s="98">
        <v>0</v>
      </c>
    </row>
    <row r="124" spans="1:53" hidden="1">
      <c r="A124" s="94">
        <v>900228989</v>
      </c>
      <c r="B124" s="94" t="s">
        <v>3407</v>
      </c>
      <c r="C124" s="94" t="s">
        <v>354</v>
      </c>
      <c r="D124" s="94" t="str">
        <f>+CONCATENATE(A124,"_",C124)</f>
        <v>900228989_CSP135223</v>
      </c>
      <c r="E124" s="94" t="str">
        <f>+CONCATENATE(C124,"_",AX124)</f>
        <v>CSP135223_</v>
      </c>
      <c r="F124" s="96">
        <v>45166</v>
      </c>
      <c r="G124" s="96">
        <v>45170</v>
      </c>
      <c r="H124" s="98">
        <v>1040753</v>
      </c>
      <c r="I124" s="98">
        <v>1040753</v>
      </c>
      <c r="J124" s="94"/>
      <c r="K124" s="94" t="s">
        <v>3933</v>
      </c>
      <c r="L124" s="94" t="s">
        <v>3933</v>
      </c>
      <c r="M124" s="98">
        <v>0</v>
      </c>
      <c r="N124" s="94"/>
      <c r="O124" s="94"/>
      <c r="P124" s="94"/>
      <c r="Q124" s="94"/>
      <c r="R124" s="94" t="s">
        <v>3438</v>
      </c>
      <c r="S124" s="96">
        <v>45166</v>
      </c>
      <c r="T124" s="96">
        <v>45537</v>
      </c>
      <c r="U124" s="96">
        <v>45553</v>
      </c>
      <c r="V124" s="98">
        <v>1040753</v>
      </c>
      <c r="W124" s="98">
        <v>0</v>
      </c>
      <c r="X124" s="98">
        <v>0</v>
      </c>
      <c r="Y124" s="98">
        <v>1040753</v>
      </c>
      <c r="Z124" s="94"/>
      <c r="AA124" s="94" t="s">
        <v>3588</v>
      </c>
      <c r="AB124" s="98">
        <v>1040753</v>
      </c>
      <c r="AC124" s="94" t="s">
        <v>3386</v>
      </c>
      <c r="AD124" s="94" t="s">
        <v>3588</v>
      </c>
      <c r="AE124" s="94" t="s">
        <v>3954</v>
      </c>
      <c r="AF124" s="94" t="s">
        <v>3970</v>
      </c>
      <c r="AG124" s="94" t="s">
        <v>3970</v>
      </c>
      <c r="AH124" s="98">
        <v>0</v>
      </c>
      <c r="AI124" s="98">
        <v>1040753</v>
      </c>
      <c r="AJ124" s="98">
        <v>0</v>
      </c>
      <c r="AK124" s="98">
        <v>0</v>
      </c>
      <c r="AL124" s="98">
        <v>0</v>
      </c>
      <c r="AM124" s="98">
        <v>0</v>
      </c>
      <c r="AN124" s="98">
        <v>0</v>
      </c>
      <c r="AO124" s="98">
        <v>0</v>
      </c>
      <c r="AP124" s="98">
        <v>0</v>
      </c>
      <c r="AQ124" s="98">
        <v>0</v>
      </c>
      <c r="AR124" s="98"/>
      <c r="AS124" s="98"/>
      <c r="AT124" s="98"/>
      <c r="AU124" s="98">
        <v>0</v>
      </c>
      <c r="AV124" s="98">
        <v>0</v>
      </c>
      <c r="AW124" s="98">
        <v>0</v>
      </c>
      <c r="AX124" s="101"/>
      <c r="AY124" s="102"/>
      <c r="AZ124" s="98"/>
      <c r="BA124" s="98">
        <v>0</v>
      </c>
    </row>
    <row r="125" spans="1:53" hidden="1">
      <c r="A125" s="94">
        <v>900228989</v>
      </c>
      <c r="B125" s="94" t="s">
        <v>3407</v>
      </c>
      <c r="C125" s="94" t="s">
        <v>361</v>
      </c>
      <c r="D125" s="94" t="str">
        <f>+CONCATENATE(A125,"_",C125)</f>
        <v>900228989_CSP135769</v>
      </c>
      <c r="E125" s="94" t="str">
        <f>+CONCATENATE(C125,"_",AX125)</f>
        <v>CSP135769_</v>
      </c>
      <c r="F125" s="96">
        <v>45170</v>
      </c>
      <c r="G125" s="96">
        <v>45201</v>
      </c>
      <c r="H125" s="98">
        <v>5713852</v>
      </c>
      <c r="I125" s="98">
        <v>5713852</v>
      </c>
      <c r="J125" s="94"/>
      <c r="K125" s="94" t="s">
        <v>3933</v>
      </c>
      <c r="L125" s="94" t="s">
        <v>3933</v>
      </c>
      <c r="M125" s="98">
        <v>0</v>
      </c>
      <c r="N125" s="94"/>
      <c r="O125" s="94"/>
      <c r="P125" s="94"/>
      <c r="Q125" s="94"/>
      <c r="R125" s="94" t="s">
        <v>3438</v>
      </c>
      <c r="S125" s="96">
        <v>45170</v>
      </c>
      <c r="T125" s="96">
        <v>45201</v>
      </c>
      <c r="U125" s="96">
        <v>45202</v>
      </c>
      <c r="V125" s="98">
        <v>5713852</v>
      </c>
      <c r="W125" s="98">
        <v>0</v>
      </c>
      <c r="X125" s="98">
        <v>0</v>
      </c>
      <c r="Y125" s="98">
        <v>5713852</v>
      </c>
      <c r="Z125" s="94"/>
      <c r="AA125" s="94" t="s">
        <v>3598</v>
      </c>
      <c r="AB125" s="98">
        <v>5713852</v>
      </c>
      <c r="AC125" s="94" t="s">
        <v>3386</v>
      </c>
      <c r="AD125" s="94" t="s">
        <v>3598</v>
      </c>
      <c r="AE125" s="94" t="s">
        <v>3948</v>
      </c>
      <c r="AF125" s="94" t="s">
        <v>3955</v>
      </c>
      <c r="AG125" s="94" t="s">
        <v>3956</v>
      </c>
      <c r="AH125" s="98">
        <v>0</v>
      </c>
      <c r="AI125" s="98">
        <v>5713852</v>
      </c>
      <c r="AJ125" s="98">
        <v>0</v>
      </c>
      <c r="AK125" s="98">
        <v>0</v>
      </c>
      <c r="AL125" s="98">
        <v>0</v>
      </c>
      <c r="AM125" s="98">
        <v>0</v>
      </c>
      <c r="AN125" s="98">
        <v>0</v>
      </c>
      <c r="AO125" s="98">
        <v>0</v>
      </c>
      <c r="AP125" s="98">
        <v>0</v>
      </c>
      <c r="AQ125" s="98">
        <v>0</v>
      </c>
      <c r="AR125" s="98"/>
      <c r="AS125" s="98"/>
      <c r="AT125" s="98"/>
      <c r="AU125" s="98">
        <v>0</v>
      </c>
      <c r="AV125" s="98">
        <v>0</v>
      </c>
      <c r="AW125" s="98">
        <v>0</v>
      </c>
      <c r="AX125" s="101"/>
      <c r="AY125" s="102"/>
      <c r="AZ125" s="98"/>
      <c r="BA125" s="98">
        <v>0</v>
      </c>
    </row>
    <row r="126" spans="1:53" hidden="1">
      <c r="A126" s="94">
        <v>900228989</v>
      </c>
      <c r="B126" s="94" t="s">
        <v>3407</v>
      </c>
      <c r="C126" s="94" t="s">
        <v>366</v>
      </c>
      <c r="D126" s="94" t="str">
        <f>+CONCATENATE(A126,"_",C126)</f>
        <v>900228989_CSP133292</v>
      </c>
      <c r="E126" s="94" t="str">
        <f>+CONCATENATE(C126,"_",AX126)</f>
        <v>CSP133292_</v>
      </c>
      <c r="F126" s="96">
        <v>45143</v>
      </c>
      <c r="G126" s="96">
        <v>45201</v>
      </c>
      <c r="H126" s="98">
        <v>26343963</v>
      </c>
      <c r="I126" s="98">
        <v>26343963</v>
      </c>
      <c r="J126" s="94"/>
      <c r="K126" s="94" t="s">
        <v>3933</v>
      </c>
      <c r="L126" s="94" t="s">
        <v>3933</v>
      </c>
      <c r="M126" s="98">
        <v>0</v>
      </c>
      <c r="N126" s="94"/>
      <c r="O126" s="94"/>
      <c r="P126" s="94"/>
      <c r="Q126" s="94"/>
      <c r="R126" s="94" t="s">
        <v>3438</v>
      </c>
      <c r="S126" s="96">
        <v>45143</v>
      </c>
      <c r="T126" s="96">
        <v>45510</v>
      </c>
      <c r="U126" s="96">
        <v>45525</v>
      </c>
      <c r="V126" s="98">
        <v>26343963</v>
      </c>
      <c r="W126" s="98">
        <v>0</v>
      </c>
      <c r="X126" s="98">
        <v>0</v>
      </c>
      <c r="Y126" s="98">
        <v>26343963</v>
      </c>
      <c r="Z126" s="94"/>
      <c r="AA126" s="94" t="s">
        <v>3532</v>
      </c>
      <c r="AB126" s="98">
        <v>26343963</v>
      </c>
      <c r="AC126" s="94" t="s">
        <v>3386</v>
      </c>
      <c r="AD126" s="94" t="s">
        <v>3532</v>
      </c>
      <c r="AE126" s="94" t="s">
        <v>3948</v>
      </c>
      <c r="AF126" s="94" t="s">
        <v>3955</v>
      </c>
      <c r="AG126" s="94" t="s">
        <v>3956</v>
      </c>
      <c r="AH126" s="98">
        <v>0</v>
      </c>
      <c r="AI126" s="98">
        <v>26343963</v>
      </c>
      <c r="AJ126" s="98">
        <v>0</v>
      </c>
      <c r="AK126" s="98">
        <v>0</v>
      </c>
      <c r="AL126" s="98">
        <v>0</v>
      </c>
      <c r="AM126" s="98">
        <v>0</v>
      </c>
      <c r="AN126" s="98">
        <v>0</v>
      </c>
      <c r="AO126" s="98">
        <v>0</v>
      </c>
      <c r="AP126" s="98">
        <v>0</v>
      </c>
      <c r="AQ126" s="98">
        <v>0</v>
      </c>
      <c r="AR126" s="98"/>
      <c r="AS126" s="98"/>
      <c r="AT126" s="98"/>
      <c r="AU126" s="98">
        <v>0</v>
      </c>
      <c r="AV126" s="98">
        <v>0</v>
      </c>
      <c r="AW126" s="98">
        <v>0</v>
      </c>
      <c r="AX126" s="101"/>
      <c r="AY126" s="102"/>
      <c r="AZ126" s="98"/>
      <c r="BA126" s="98">
        <v>0</v>
      </c>
    </row>
    <row r="127" spans="1:53" hidden="1">
      <c r="A127" s="94">
        <v>900228989</v>
      </c>
      <c r="B127" s="94" t="s">
        <v>3407</v>
      </c>
      <c r="C127" s="94" t="s">
        <v>373</v>
      </c>
      <c r="D127" s="94" t="str">
        <f>+CONCATENATE(A127,"_",C127)</f>
        <v>900228989_CSP135341</v>
      </c>
      <c r="E127" s="94" t="str">
        <f>+CONCATENATE(C127,"_",AX127)</f>
        <v>CSP135341_</v>
      </c>
      <c r="F127" s="96">
        <v>45167</v>
      </c>
      <c r="G127" s="96">
        <v>45205</v>
      </c>
      <c r="H127" s="98">
        <v>50000</v>
      </c>
      <c r="I127" s="98">
        <v>33600</v>
      </c>
      <c r="J127" s="94"/>
      <c r="K127" s="94" t="s">
        <v>3933</v>
      </c>
      <c r="L127" s="94" t="s">
        <v>3933</v>
      </c>
      <c r="M127" s="98">
        <v>0</v>
      </c>
      <c r="N127" s="94"/>
      <c r="O127" s="94"/>
      <c r="P127" s="94"/>
      <c r="Q127" s="94"/>
      <c r="R127" s="94" t="s">
        <v>3438</v>
      </c>
      <c r="S127" s="96">
        <v>45167</v>
      </c>
      <c r="T127" s="96">
        <v>45205</v>
      </c>
      <c r="U127" s="96">
        <v>45210</v>
      </c>
      <c r="V127" s="98">
        <v>50000</v>
      </c>
      <c r="W127" s="98">
        <v>0</v>
      </c>
      <c r="X127" s="98">
        <v>0</v>
      </c>
      <c r="Y127" s="98">
        <v>50000</v>
      </c>
      <c r="Z127" s="94"/>
      <c r="AA127" s="94" t="s">
        <v>3590</v>
      </c>
      <c r="AB127" s="98">
        <v>50000</v>
      </c>
      <c r="AC127" s="94" t="s">
        <v>3386</v>
      </c>
      <c r="AD127" s="94" t="s">
        <v>3590</v>
      </c>
      <c r="AE127" s="94" t="s">
        <v>3948</v>
      </c>
      <c r="AF127" s="94" t="s">
        <v>4129</v>
      </c>
      <c r="AG127" s="94" t="s">
        <v>3950</v>
      </c>
      <c r="AH127" s="98">
        <v>0</v>
      </c>
      <c r="AI127" s="98">
        <v>33600</v>
      </c>
      <c r="AJ127" s="98">
        <v>0</v>
      </c>
      <c r="AK127" s="98">
        <v>0</v>
      </c>
      <c r="AL127" s="98">
        <v>0</v>
      </c>
      <c r="AM127" s="98">
        <v>0</v>
      </c>
      <c r="AN127" s="98">
        <v>0</v>
      </c>
      <c r="AO127" s="98">
        <v>0</v>
      </c>
      <c r="AP127" s="98">
        <v>0</v>
      </c>
      <c r="AQ127" s="98">
        <v>0</v>
      </c>
      <c r="AR127" s="98"/>
      <c r="AS127" s="98"/>
      <c r="AT127" s="98"/>
      <c r="AU127" s="98">
        <v>0</v>
      </c>
      <c r="AV127" s="98">
        <v>0</v>
      </c>
      <c r="AW127" s="98">
        <v>0</v>
      </c>
      <c r="AX127" s="101"/>
      <c r="AY127" s="102"/>
      <c r="AZ127" s="98"/>
      <c r="BA127" s="98">
        <v>0</v>
      </c>
    </row>
    <row r="128" spans="1:53" hidden="1">
      <c r="A128" s="94">
        <v>900228989</v>
      </c>
      <c r="B128" s="94" t="s">
        <v>3407</v>
      </c>
      <c r="C128" s="94" t="s">
        <v>374</v>
      </c>
      <c r="D128" s="94" t="str">
        <f>+CONCATENATE(A128,"_",C128)</f>
        <v>900228989_CSP134536</v>
      </c>
      <c r="E128" s="94" t="str">
        <f>+CONCATENATE(C128,"_",AX128)</f>
        <v>CSP134536_</v>
      </c>
      <c r="F128" s="96">
        <v>45158</v>
      </c>
      <c r="G128" s="96">
        <v>45205</v>
      </c>
      <c r="H128" s="98">
        <v>50000</v>
      </c>
      <c r="I128" s="98">
        <v>45900</v>
      </c>
      <c r="J128" s="94"/>
      <c r="K128" s="94" t="s">
        <v>3933</v>
      </c>
      <c r="L128" s="94" t="s">
        <v>3933</v>
      </c>
      <c r="M128" s="98">
        <v>0</v>
      </c>
      <c r="N128" s="94"/>
      <c r="O128" s="94"/>
      <c r="P128" s="94"/>
      <c r="Q128" s="94"/>
      <c r="R128" s="94" t="s">
        <v>3438</v>
      </c>
      <c r="S128" s="96">
        <v>45158</v>
      </c>
      <c r="T128" s="96">
        <v>45205</v>
      </c>
      <c r="U128" s="96">
        <v>45210</v>
      </c>
      <c r="V128" s="98">
        <v>50000</v>
      </c>
      <c r="W128" s="98">
        <v>0</v>
      </c>
      <c r="X128" s="98">
        <v>0</v>
      </c>
      <c r="Y128" s="98">
        <v>50000</v>
      </c>
      <c r="Z128" s="94"/>
      <c r="AA128" s="94" t="s">
        <v>3570</v>
      </c>
      <c r="AB128" s="98">
        <v>50000</v>
      </c>
      <c r="AC128" s="94" t="s">
        <v>3386</v>
      </c>
      <c r="AD128" s="94" t="s">
        <v>3570</v>
      </c>
      <c r="AE128" s="94" t="s">
        <v>3948</v>
      </c>
      <c r="AF128" s="94" t="s">
        <v>4129</v>
      </c>
      <c r="AG128" s="94" t="s">
        <v>3950</v>
      </c>
      <c r="AH128" s="98">
        <v>0</v>
      </c>
      <c r="AI128" s="98">
        <v>45900</v>
      </c>
      <c r="AJ128" s="98">
        <v>0</v>
      </c>
      <c r="AK128" s="98">
        <v>0</v>
      </c>
      <c r="AL128" s="98">
        <v>0</v>
      </c>
      <c r="AM128" s="98">
        <v>0</v>
      </c>
      <c r="AN128" s="98">
        <v>0</v>
      </c>
      <c r="AO128" s="98">
        <v>0</v>
      </c>
      <c r="AP128" s="98">
        <v>0</v>
      </c>
      <c r="AQ128" s="98">
        <v>0</v>
      </c>
      <c r="AR128" s="98"/>
      <c r="AS128" s="98"/>
      <c r="AT128" s="98"/>
      <c r="AU128" s="98">
        <v>0</v>
      </c>
      <c r="AV128" s="98">
        <v>0</v>
      </c>
      <c r="AW128" s="98">
        <v>0</v>
      </c>
      <c r="AX128" s="101"/>
      <c r="AY128" s="102"/>
      <c r="AZ128" s="98"/>
      <c r="BA128" s="98">
        <v>0</v>
      </c>
    </row>
    <row r="129" spans="1:53" hidden="1">
      <c r="A129" s="94">
        <v>900228989</v>
      </c>
      <c r="B129" s="94" t="s">
        <v>3407</v>
      </c>
      <c r="C129" s="94" t="s">
        <v>375</v>
      </c>
      <c r="D129" s="94" t="str">
        <f>+CONCATENATE(A129,"_",C129)</f>
        <v>900228989_CSP134646</v>
      </c>
      <c r="E129" s="94" t="str">
        <f>+CONCATENATE(C129,"_",AX129)</f>
        <v>CSP134646_</v>
      </c>
      <c r="F129" s="96">
        <v>45160</v>
      </c>
      <c r="G129" s="96">
        <v>45205</v>
      </c>
      <c r="H129" s="98">
        <v>50000</v>
      </c>
      <c r="I129" s="98">
        <v>45900</v>
      </c>
      <c r="J129" s="94"/>
      <c r="K129" s="94" t="s">
        <v>3933</v>
      </c>
      <c r="L129" s="94" t="s">
        <v>3933</v>
      </c>
      <c r="M129" s="98">
        <v>0</v>
      </c>
      <c r="N129" s="94"/>
      <c r="O129" s="94"/>
      <c r="P129" s="94"/>
      <c r="Q129" s="94"/>
      <c r="R129" s="94" t="s">
        <v>3438</v>
      </c>
      <c r="S129" s="96">
        <v>45160</v>
      </c>
      <c r="T129" s="96">
        <v>45205</v>
      </c>
      <c r="U129" s="96">
        <v>45210</v>
      </c>
      <c r="V129" s="98">
        <v>50000</v>
      </c>
      <c r="W129" s="98">
        <v>0</v>
      </c>
      <c r="X129" s="98">
        <v>0</v>
      </c>
      <c r="Y129" s="98">
        <v>50000</v>
      </c>
      <c r="Z129" s="94"/>
      <c r="AA129" s="94" t="s">
        <v>3573</v>
      </c>
      <c r="AB129" s="98">
        <v>50000</v>
      </c>
      <c r="AC129" s="94" t="s">
        <v>3386</v>
      </c>
      <c r="AD129" s="94" t="s">
        <v>3573</v>
      </c>
      <c r="AE129" s="94" t="s">
        <v>3948</v>
      </c>
      <c r="AF129" s="94" t="s">
        <v>4129</v>
      </c>
      <c r="AG129" s="94" t="s">
        <v>3950</v>
      </c>
      <c r="AH129" s="98">
        <v>0</v>
      </c>
      <c r="AI129" s="98">
        <v>45900</v>
      </c>
      <c r="AJ129" s="98">
        <v>0</v>
      </c>
      <c r="AK129" s="98">
        <v>0</v>
      </c>
      <c r="AL129" s="98">
        <v>0</v>
      </c>
      <c r="AM129" s="98">
        <v>0</v>
      </c>
      <c r="AN129" s="98">
        <v>0</v>
      </c>
      <c r="AO129" s="98">
        <v>0</v>
      </c>
      <c r="AP129" s="98">
        <v>0</v>
      </c>
      <c r="AQ129" s="98">
        <v>0</v>
      </c>
      <c r="AR129" s="98"/>
      <c r="AS129" s="98"/>
      <c r="AT129" s="98"/>
      <c r="AU129" s="98">
        <v>0</v>
      </c>
      <c r="AV129" s="98">
        <v>0</v>
      </c>
      <c r="AW129" s="98">
        <v>0</v>
      </c>
      <c r="AX129" s="101"/>
      <c r="AY129" s="102"/>
      <c r="AZ129" s="98"/>
      <c r="BA129" s="98">
        <v>0</v>
      </c>
    </row>
    <row r="130" spans="1:53" hidden="1">
      <c r="A130" s="94">
        <v>900228989</v>
      </c>
      <c r="B130" s="94" t="s">
        <v>3407</v>
      </c>
      <c r="C130" s="94" t="s">
        <v>376</v>
      </c>
      <c r="D130" s="94" t="str">
        <f>+CONCATENATE(A130,"_",C130)</f>
        <v>900228989_CSP134662</v>
      </c>
      <c r="E130" s="94" t="str">
        <f>+CONCATENATE(C130,"_",AX130)</f>
        <v>CSP134662_</v>
      </c>
      <c r="F130" s="96">
        <v>45160</v>
      </c>
      <c r="G130" s="96">
        <v>45205</v>
      </c>
      <c r="H130" s="98">
        <v>50000</v>
      </c>
      <c r="I130" s="98">
        <v>45900</v>
      </c>
      <c r="J130" s="94"/>
      <c r="K130" s="94" t="s">
        <v>3933</v>
      </c>
      <c r="L130" s="94" t="s">
        <v>3933</v>
      </c>
      <c r="M130" s="98">
        <v>0</v>
      </c>
      <c r="N130" s="94"/>
      <c r="O130" s="94"/>
      <c r="P130" s="94"/>
      <c r="Q130" s="94"/>
      <c r="R130" s="94" t="s">
        <v>3438</v>
      </c>
      <c r="S130" s="96">
        <v>45160</v>
      </c>
      <c r="T130" s="96">
        <v>45205</v>
      </c>
      <c r="U130" s="96">
        <v>45210</v>
      </c>
      <c r="V130" s="98">
        <v>50000</v>
      </c>
      <c r="W130" s="98">
        <v>0</v>
      </c>
      <c r="X130" s="98">
        <v>0</v>
      </c>
      <c r="Y130" s="98">
        <v>50000</v>
      </c>
      <c r="Z130" s="94"/>
      <c r="AA130" s="94" t="s">
        <v>3574</v>
      </c>
      <c r="AB130" s="98">
        <v>50000</v>
      </c>
      <c r="AC130" s="94" t="s">
        <v>3386</v>
      </c>
      <c r="AD130" s="94" t="s">
        <v>3574</v>
      </c>
      <c r="AE130" s="94" t="s">
        <v>3948</v>
      </c>
      <c r="AF130" s="94" t="s">
        <v>4129</v>
      </c>
      <c r="AG130" s="94" t="s">
        <v>3950</v>
      </c>
      <c r="AH130" s="98">
        <v>0</v>
      </c>
      <c r="AI130" s="98">
        <v>45900</v>
      </c>
      <c r="AJ130" s="98">
        <v>0</v>
      </c>
      <c r="AK130" s="98">
        <v>0</v>
      </c>
      <c r="AL130" s="98">
        <v>0</v>
      </c>
      <c r="AM130" s="98">
        <v>0</v>
      </c>
      <c r="AN130" s="98">
        <v>0</v>
      </c>
      <c r="AO130" s="98">
        <v>0</v>
      </c>
      <c r="AP130" s="98">
        <v>0</v>
      </c>
      <c r="AQ130" s="98">
        <v>0</v>
      </c>
      <c r="AR130" s="98"/>
      <c r="AS130" s="98"/>
      <c r="AT130" s="98"/>
      <c r="AU130" s="98">
        <v>0</v>
      </c>
      <c r="AV130" s="98">
        <v>0</v>
      </c>
      <c r="AW130" s="98">
        <v>0</v>
      </c>
      <c r="AX130" s="101"/>
      <c r="AY130" s="102"/>
      <c r="AZ130" s="98"/>
      <c r="BA130" s="98">
        <v>0</v>
      </c>
    </row>
    <row r="131" spans="1:53" hidden="1">
      <c r="A131" s="94">
        <v>900228989</v>
      </c>
      <c r="B131" s="94" t="s">
        <v>3407</v>
      </c>
      <c r="C131" s="94" t="s">
        <v>377</v>
      </c>
      <c r="D131" s="94" t="str">
        <f>+CONCATENATE(A131,"_",C131)</f>
        <v>900228989_CSP134884</v>
      </c>
      <c r="E131" s="94" t="str">
        <f>+CONCATENATE(C131,"_",AX131)</f>
        <v>CSP134884_</v>
      </c>
      <c r="F131" s="96">
        <v>45162</v>
      </c>
      <c r="G131" s="96">
        <v>45205</v>
      </c>
      <c r="H131" s="98">
        <v>50000</v>
      </c>
      <c r="I131" s="98">
        <v>45900</v>
      </c>
      <c r="J131" s="94"/>
      <c r="K131" s="94" t="s">
        <v>3933</v>
      </c>
      <c r="L131" s="94" t="s">
        <v>3933</v>
      </c>
      <c r="M131" s="98">
        <v>0</v>
      </c>
      <c r="N131" s="94"/>
      <c r="O131" s="94"/>
      <c r="P131" s="94"/>
      <c r="Q131" s="94"/>
      <c r="R131" s="94" t="s">
        <v>3438</v>
      </c>
      <c r="S131" s="96">
        <v>45162</v>
      </c>
      <c r="T131" s="96">
        <v>45205</v>
      </c>
      <c r="U131" s="96">
        <v>45210</v>
      </c>
      <c r="V131" s="98">
        <v>50000</v>
      </c>
      <c r="W131" s="98">
        <v>0</v>
      </c>
      <c r="X131" s="98">
        <v>0</v>
      </c>
      <c r="Y131" s="98">
        <v>50000</v>
      </c>
      <c r="Z131" s="94"/>
      <c r="AA131" s="94" t="s">
        <v>3577</v>
      </c>
      <c r="AB131" s="98">
        <v>50000</v>
      </c>
      <c r="AC131" s="94" t="s">
        <v>3386</v>
      </c>
      <c r="AD131" s="94" t="s">
        <v>3577</v>
      </c>
      <c r="AE131" s="94" t="s">
        <v>3948</v>
      </c>
      <c r="AF131" s="94" t="s">
        <v>4129</v>
      </c>
      <c r="AG131" s="94" t="s">
        <v>3950</v>
      </c>
      <c r="AH131" s="98">
        <v>0</v>
      </c>
      <c r="AI131" s="98">
        <v>45900</v>
      </c>
      <c r="AJ131" s="98">
        <v>0</v>
      </c>
      <c r="AK131" s="98">
        <v>0</v>
      </c>
      <c r="AL131" s="98">
        <v>0</v>
      </c>
      <c r="AM131" s="98">
        <v>0</v>
      </c>
      <c r="AN131" s="98">
        <v>0</v>
      </c>
      <c r="AO131" s="98">
        <v>0</v>
      </c>
      <c r="AP131" s="98">
        <v>0</v>
      </c>
      <c r="AQ131" s="98">
        <v>0</v>
      </c>
      <c r="AR131" s="98"/>
      <c r="AS131" s="98"/>
      <c r="AT131" s="98"/>
      <c r="AU131" s="98">
        <v>0</v>
      </c>
      <c r="AV131" s="98">
        <v>0</v>
      </c>
      <c r="AW131" s="98">
        <v>0</v>
      </c>
      <c r="AX131" s="101"/>
      <c r="AY131" s="102"/>
      <c r="AZ131" s="98"/>
      <c r="BA131" s="98">
        <v>0</v>
      </c>
    </row>
    <row r="132" spans="1:53" hidden="1">
      <c r="A132" s="94">
        <v>900228989</v>
      </c>
      <c r="B132" s="94" t="s">
        <v>3407</v>
      </c>
      <c r="C132" s="94" t="s">
        <v>378</v>
      </c>
      <c r="D132" s="94" t="str">
        <f>+CONCATENATE(A132,"_",C132)</f>
        <v>900228989_CSP134928</v>
      </c>
      <c r="E132" s="94" t="str">
        <f>+CONCATENATE(C132,"_",AX132)</f>
        <v>CSP134928_</v>
      </c>
      <c r="F132" s="96">
        <v>45163</v>
      </c>
      <c r="G132" s="96">
        <v>45205</v>
      </c>
      <c r="H132" s="98">
        <v>50000</v>
      </c>
      <c r="I132" s="98">
        <v>45900</v>
      </c>
      <c r="J132" s="94"/>
      <c r="K132" s="94" t="s">
        <v>3933</v>
      </c>
      <c r="L132" s="94" t="s">
        <v>3933</v>
      </c>
      <c r="M132" s="98">
        <v>0</v>
      </c>
      <c r="N132" s="94"/>
      <c r="O132" s="94"/>
      <c r="P132" s="94"/>
      <c r="Q132" s="94"/>
      <c r="R132" s="94" t="s">
        <v>3438</v>
      </c>
      <c r="S132" s="96">
        <v>45163</v>
      </c>
      <c r="T132" s="96">
        <v>45205</v>
      </c>
      <c r="U132" s="96">
        <v>45210</v>
      </c>
      <c r="V132" s="98">
        <v>50000</v>
      </c>
      <c r="W132" s="98">
        <v>0</v>
      </c>
      <c r="X132" s="98">
        <v>0</v>
      </c>
      <c r="Y132" s="98">
        <v>50000</v>
      </c>
      <c r="Z132" s="94"/>
      <c r="AA132" s="94" t="s">
        <v>3579</v>
      </c>
      <c r="AB132" s="98">
        <v>50000</v>
      </c>
      <c r="AC132" s="94" t="s">
        <v>3386</v>
      </c>
      <c r="AD132" s="94" t="s">
        <v>3579</v>
      </c>
      <c r="AE132" s="94" t="s">
        <v>3948</v>
      </c>
      <c r="AF132" s="94" t="s">
        <v>4129</v>
      </c>
      <c r="AG132" s="94" t="s">
        <v>3950</v>
      </c>
      <c r="AH132" s="98">
        <v>0</v>
      </c>
      <c r="AI132" s="98">
        <v>45900</v>
      </c>
      <c r="AJ132" s="98">
        <v>0</v>
      </c>
      <c r="AK132" s="98">
        <v>0</v>
      </c>
      <c r="AL132" s="98">
        <v>0</v>
      </c>
      <c r="AM132" s="98">
        <v>0</v>
      </c>
      <c r="AN132" s="98">
        <v>0</v>
      </c>
      <c r="AO132" s="98">
        <v>0</v>
      </c>
      <c r="AP132" s="98">
        <v>0</v>
      </c>
      <c r="AQ132" s="98">
        <v>0</v>
      </c>
      <c r="AR132" s="98"/>
      <c r="AS132" s="98"/>
      <c r="AT132" s="98"/>
      <c r="AU132" s="98">
        <v>0</v>
      </c>
      <c r="AV132" s="98">
        <v>0</v>
      </c>
      <c r="AW132" s="98">
        <v>0</v>
      </c>
      <c r="AX132" s="101"/>
      <c r="AY132" s="102"/>
      <c r="AZ132" s="98"/>
      <c r="BA132" s="98">
        <v>0</v>
      </c>
    </row>
    <row r="133" spans="1:53" hidden="1">
      <c r="A133" s="94">
        <v>900228989</v>
      </c>
      <c r="B133" s="94" t="s">
        <v>3407</v>
      </c>
      <c r="C133" s="94" t="s">
        <v>379</v>
      </c>
      <c r="D133" s="94" t="str">
        <f>+CONCATENATE(A133,"_",C133)</f>
        <v>900228989_CSP135135</v>
      </c>
      <c r="E133" s="94" t="str">
        <f>+CONCATENATE(C133,"_",AX133)</f>
        <v>CSP135135_</v>
      </c>
      <c r="F133" s="96">
        <v>45165</v>
      </c>
      <c r="G133" s="96">
        <v>45205</v>
      </c>
      <c r="H133" s="98">
        <v>50000</v>
      </c>
      <c r="I133" s="98">
        <v>45900</v>
      </c>
      <c r="J133" s="94"/>
      <c r="K133" s="94" t="s">
        <v>3933</v>
      </c>
      <c r="L133" s="94" t="s">
        <v>3933</v>
      </c>
      <c r="M133" s="98">
        <v>0</v>
      </c>
      <c r="N133" s="94"/>
      <c r="O133" s="94"/>
      <c r="P133" s="94"/>
      <c r="Q133" s="94"/>
      <c r="R133" s="94" t="s">
        <v>3438</v>
      </c>
      <c r="S133" s="96">
        <v>45165</v>
      </c>
      <c r="T133" s="96">
        <v>45205</v>
      </c>
      <c r="U133" s="96">
        <v>45210</v>
      </c>
      <c r="V133" s="98">
        <v>50000</v>
      </c>
      <c r="W133" s="98">
        <v>0</v>
      </c>
      <c r="X133" s="98">
        <v>0</v>
      </c>
      <c r="Y133" s="98">
        <v>50000</v>
      </c>
      <c r="Z133" s="94"/>
      <c r="AA133" s="94" t="s">
        <v>3584</v>
      </c>
      <c r="AB133" s="98">
        <v>50000</v>
      </c>
      <c r="AC133" s="94" t="s">
        <v>3386</v>
      </c>
      <c r="AD133" s="94" t="s">
        <v>3584</v>
      </c>
      <c r="AE133" s="94" t="s">
        <v>3948</v>
      </c>
      <c r="AF133" s="94" t="s">
        <v>4129</v>
      </c>
      <c r="AG133" s="94" t="s">
        <v>3950</v>
      </c>
      <c r="AH133" s="98">
        <v>0</v>
      </c>
      <c r="AI133" s="98">
        <v>45900</v>
      </c>
      <c r="AJ133" s="98">
        <v>0</v>
      </c>
      <c r="AK133" s="98">
        <v>0</v>
      </c>
      <c r="AL133" s="98">
        <v>0</v>
      </c>
      <c r="AM133" s="98">
        <v>0</v>
      </c>
      <c r="AN133" s="98">
        <v>0</v>
      </c>
      <c r="AO133" s="98">
        <v>0</v>
      </c>
      <c r="AP133" s="98">
        <v>0</v>
      </c>
      <c r="AQ133" s="98">
        <v>0</v>
      </c>
      <c r="AR133" s="98"/>
      <c r="AS133" s="98"/>
      <c r="AT133" s="98"/>
      <c r="AU133" s="98">
        <v>0</v>
      </c>
      <c r="AV133" s="98">
        <v>0</v>
      </c>
      <c r="AW133" s="98">
        <v>0</v>
      </c>
      <c r="AX133" s="101"/>
      <c r="AY133" s="102"/>
      <c r="AZ133" s="98"/>
      <c r="BA133" s="98">
        <v>0</v>
      </c>
    </row>
    <row r="134" spans="1:53" hidden="1">
      <c r="A134" s="94">
        <v>900228989</v>
      </c>
      <c r="B134" s="94" t="s">
        <v>3407</v>
      </c>
      <c r="C134" s="94" t="s">
        <v>380</v>
      </c>
      <c r="D134" s="94" t="str">
        <f>+CONCATENATE(A134,"_",C134)</f>
        <v>900228989_CSP135139</v>
      </c>
      <c r="E134" s="94" t="str">
        <f>+CONCATENATE(C134,"_",AX134)</f>
        <v>CSP135139_</v>
      </c>
      <c r="F134" s="96">
        <v>45165</v>
      </c>
      <c r="G134" s="96">
        <v>45205</v>
      </c>
      <c r="H134" s="98">
        <v>50000</v>
      </c>
      <c r="I134" s="98">
        <v>45900</v>
      </c>
      <c r="J134" s="94"/>
      <c r="K134" s="94" t="s">
        <v>3933</v>
      </c>
      <c r="L134" s="94" t="s">
        <v>3933</v>
      </c>
      <c r="M134" s="98">
        <v>0</v>
      </c>
      <c r="N134" s="94"/>
      <c r="O134" s="94"/>
      <c r="P134" s="94"/>
      <c r="Q134" s="94"/>
      <c r="R134" s="94" t="s">
        <v>3438</v>
      </c>
      <c r="S134" s="96">
        <v>45165</v>
      </c>
      <c r="T134" s="96">
        <v>45205</v>
      </c>
      <c r="U134" s="96">
        <v>45210</v>
      </c>
      <c r="V134" s="98">
        <v>50000</v>
      </c>
      <c r="W134" s="98">
        <v>0</v>
      </c>
      <c r="X134" s="98">
        <v>0</v>
      </c>
      <c r="Y134" s="98">
        <v>50000</v>
      </c>
      <c r="Z134" s="94"/>
      <c r="AA134" s="94" t="s">
        <v>3585</v>
      </c>
      <c r="AB134" s="98">
        <v>50000</v>
      </c>
      <c r="AC134" s="94" t="s">
        <v>3386</v>
      </c>
      <c r="AD134" s="94" t="s">
        <v>3585</v>
      </c>
      <c r="AE134" s="94" t="s">
        <v>3948</v>
      </c>
      <c r="AF134" s="94" t="s">
        <v>4129</v>
      </c>
      <c r="AG134" s="94" t="s">
        <v>3950</v>
      </c>
      <c r="AH134" s="98">
        <v>0</v>
      </c>
      <c r="AI134" s="98">
        <v>45900</v>
      </c>
      <c r="AJ134" s="98">
        <v>0</v>
      </c>
      <c r="AK134" s="98">
        <v>0</v>
      </c>
      <c r="AL134" s="98">
        <v>0</v>
      </c>
      <c r="AM134" s="98">
        <v>0</v>
      </c>
      <c r="AN134" s="98">
        <v>0</v>
      </c>
      <c r="AO134" s="98">
        <v>0</v>
      </c>
      <c r="AP134" s="98">
        <v>0</v>
      </c>
      <c r="AQ134" s="98">
        <v>0</v>
      </c>
      <c r="AR134" s="98"/>
      <c r="AS134" s="98"/>
      <c r="AT134" s="98"/>
      <c r="AU134" s="98">
        <v>0</v>
      </c>
      <c r="AV134" s="98">
        <v>0</v>
      </c>
      <c r="AW134" s="98">
        <v>0</v>
      </c>
      <c r="AX134" s="101"/>
      <c r="AY134" s="102"/>
      <c r="AZ134" s="98"/>
      <c r="BA134" s="98">
        <v>0</v>
      </c>
    </row>
    <row r="135" spans="1:53" hidden="1">
      <c r="A135" s="94">
        <v>900228989</v>
      </c>
      <c r="B135" s="94" t="s">
        <v>3407</v>
      </c>
      <c r="C135" s="94" t="s">
        <v>381</v>
      </c>
      <c r="D135" s="94" t="str">
        <f>+CONCATENATE(A135,"_",C135)</f>
        <v>900228989_CSP135210</v>
      </c>
      <c r="E135" s="94" t="str">
        <f>+CONCATENATE(C135,"_",AX135)</f>
        <v>CSP135210_</v>
      </c>
      <c r="F135" s="96">
        <v>45166</v>
      </c>
      <c r="G135" s="96">
        <v>45205</v>
      </c>
      <c r="H135" s="98">
        <v>50000</v>
      </c>
      <c r="I135" s="98">
        <v>45900</v>
      </c>
      <c r="J135" s="94"/>
      <c r="K135" s="94" t="s">
        <v>3933</v>
      </c>
      <c r="L135" s="94" t="s">
        <v>3933</v>
      </c>
      <c r="M135" s="98">
        <v>0</v>
      </c>
      <c r="N135" s="94"/>
      <c r="O135" s="94"/>
      <c r="P135" s="94"/>
      <c r="Q135" s="94"/>
      <c r="R135" s="94" t="s">
        <v>3438</v>
      </c>
      <c r="S135" s="96">
        <v>45166</v>
      </c>
      <c r="T135" s="96">
        <v>45205</v>
      </c>
      <c r="U135" s="96">
        <v>45210</v>
      </c>
      <c r="V135" s="98">
        <v>50000</v>
      </c>
      <c r="W135" s="98">
        <v>0</v>
      </c>
      <c r="X135" s="98">
        <v>0</v>
      </c>
      <c r="Y135" s="98">
        <v>50000</v>
      </c>
      <c r="Z135" s="94"/>
      <c r="AA135" s="94" t="s">
        <v>3586</v>
      </c>
      <c r="AB135" s="98">
        <v>50000</v>
      </c>
      <c r="AC135" s="94" t="s">
        <v>3386</v>
      </c>
      <c r="AD135" s="94" t="s">
        <v>3586</v>
      </c>
      <c r="AE135" s="94" t="s">
        <v>3948</v>
      </c>
      <c r="AF135" s="94" t="s">
        <v>4129</v>
      </c>
      <c r="AG135" s="94" t="s">
        <v>3950</v>
      </c>
      <c r="AH135" s="98">
        <v>0</v>
      </c>
      <c r="AI135" s="98">
        <v>45900</v>
      </c>
      <c r="AJ135" s="98">
        <v>0</v>
      </c>
      <c r="AK135" s="98">
        <v>0</v>
      </c>
      <c r="AL135" s="98">
        <v>0</v>
      </c>
      <c r="AM135" s="98">
        <v>0</v>
      </c>
      <c r="AN135" s="98">
        <v>0</v>
      </c>
      <c r="AO135" s="98">
        <v>0</v>
      </c>
      <c r="AP135" s="98">
        <v>0</v>
      </c>
      <c r="AQ135" s="98">
        <v>0</v>
      </c>
      <c r="AR135" s="98"/>
      <c r="AS135" s="98"/>
      <c r="AT135" s="98"/>
      <c r="AU135" s="98">
        <v>0</v>
      </c>
      <c r="AV135" s="98">
        <v>0</v>
      </c>
      <c r="AW135" s="98">
        <v>0</v>
      </c>
      <c r="AX135" s="101"/>
      <c r="AY135" s="102"/>
      <c r="AZ135" s="98"/>
      <c r="BA135" s="98">
        <v>0</v>
      </c>
    </row>
    <row r="136" spans="1:53" hidden="1">
      <c r="A136" s="94">
        <v>900228989</v>
      </c>
      <c r="B136" s="94" t="s">
        <v>3407</v>
      </c>
      <c r="C136" s="94" t="s">
        <v>382</v>
      </c>
      <c r="D136" s="94" t="str">
        <f>+CONCATENATE(A136,"_",C136)</f>
        <v>900228989_CSP135422</v>
      </c>
      <c r="E136" s="94" t="str">
        <f>+CONCATENATE(C136,"_",AX136)</f>
        <v>CSP135422_</v>
      </c>
      <c r="F136" s="96">
        <v>45168</v>
      </c>
      <c r="G136" s="96">
        <v>45205</v>
      </c>
      <c r="H136" s="98">
        <v>50000</v>
      </c>
      <c r="I136" s="98">
        <v>45900</v>
      </c>
      <c r="J136" s="94"/>
      <c r="K136" s="94" t="s">
        <v>3933</v>
      </c>
      <c r="L136" s="94" t="s">
        <v>3933</v>
      </c>
      <c r="M136" s="98">
        <v>0</v>
      </c>
      <c r="N136" s="94"/>
      <c r="O136" s="94"/>
      <c r="P136" s="94"/>
      <c r="Q136" s="94"/>
      <c r="R136" s="94" t="s">
        <v>3438</v>
      </c>
      <c r="S136" s="96">
        <v>45168</v>
      </c>
      <c r="T136" s="96">
        <v>45205</v>
      </c>
      <c r="U136" s="96">
        <v>45210</v>
      </c>
      <c r="V136" s="98">
        <v>50000</v>
      </c>
      <c r="W136" s="98">
        <v>0</v>
      </c>
      <c r="X136" s="98">
        <v>0</v>
      </c>
      <c r="Y136" s="98">
        <v>50000</v>
      </c>
      <c r="Z136" s="94"/>
      <c r="AA136" s="94" t="s">
        <v>3592</v>
      </c>
      <c r="AB136" s="98">
        <v>50000</v>
      </c>
      <c r="AC136" s="94" t="s">
        <v>3386</v>
      </c>
      <c r="AD136" s="94" t="s">
        <v>3592</v>
      </c>
      <c r="AE136" s="94" t="s">
        <v>3948</v>
      </c>
      <c r="AF136" s="94" t="s">
        <v>4129</v>
      </c>
      <c r="AG136" s="94" t="s">
        <v>3950</v>
      </c>
      <c r="AH136" s="98">
        <v>0</v>
      </c>
      <c r="AI136" s="98">
        <v>45900</v>
      </c>
      <c r="AJ136" s="98">
        <v>0</v>
      </c>
      <c r="AK136" s="98">
        <v>0</v>
      </c>
      <c r="AL136" s="98">
        <v>0</v>
      </c>
      <c r="AM136" s="98">
        <v>0</v>
      </c>
      <c r="AN136" s="98">
        <v>0</v>
      </c>
      <c r="AO136" s="98">
        <v>0</v>
      </c>
      <c r="AP136" s="98">
        <v>0</v>
      </c>
      <c r="AQ136" s="98">
        <v>0</v>
      </c>
      <c r="AR136" s="98"/>
      <c r="AS136" s="98"/>
      <c r="AT136" s="98"/>
      <c r="AU136" s="98">
        <v>0</v>
      </c>
      <c r="AV136" s="98">
        <v>0</v>
      </c>
      <c r="AW136" s="98">
        <v>0</v>
      </c>
      <c r="AX136" s="101"/>
      <c r="AY136" s="102"/>
      <c r="AZ136" s="98"/>
      <c r="BA136" s="98">
        <v>0</v>
      </c>
    </row>
    <row r="137" spans="1:53" hidden="1">
      <c r="A137" s="94">
        <v>900228989</v>
      </c>
      <c r="B137" s="94" t="s">
        <v>3407</v>
      </c>
      <c r="C137" s="94" t="s">
        <v>383</v>
      </c>
      <c r="D137" s="94" t="str">
        <f>+CONCATENATE(A137,"_",C137)</f>
        <v>900228989_CSP135468</v>
      </c>
      <c r="E137" s="94" t="str">
        <f>+CONCATENATE(C137,"_",AX137)</f>
        <v>CSP135468_</v>
      </c>
      <c r="F137" s="96">
        <v>45168</v>
      </c>
      <c r="G137" s="96">
        <v>45205</v>
      </c>
      <c r="H137" s="98">
        <v>50000</v>
      </c>
      <c r="I137" s="98">
        <v>45900</v>
      </c>
      <c r="J137" s="94"/>
      <c r="K137" s="94" t="s">
        <v>3933</v>
      </c>
      <c r="L137" s="94" t="s">
        <v>3933</v>
      </c>
      <c r="M137" s="98">
        <v>0</v>
      </c>
      <c r="N137" s="94"/>
      <c r="O137" s="94"/>
      <c r="P137" s="94"/>
      <c r="Q137" s="94"/>
      <c r="R137" s="94" t="s">
        <v>3438</v>
      </c>
      <c r="S137" s="96">
        <v>45168</v>
      </c>
      <c r="T137" s="96">
        <v>45205</v>
      </c>
      <c r="U137" s="96">
        <v>45210</v>
      </c>
      <c r="V137" s="98">
        <v>50000</v>
      </c>
      <c r="W137" s="98">
        <v>0</v>
      </c>
      <c r="X137" s="98">
        <v>0</v>
      </c>
      <c r="Y137" s="98">
        <v>50000</v>
      </c>
      <c r="Z137" s="94"/>
      <c r="AA137" s="94" t="s">
        <v>3593</v>
      </c>
      <c r="AB137" s="98">
        <v>50000</v>
      </c>
      <c r="AC137" s="94" t="s">
        <v>3386</v>
      </c>
      <c r="AD137" s="94" t="s">
        <v>3593</v>
      </c>
      <c r="AE137" s="94" t="s">
        <v>3948</v>
      </c>
      <c r="AF137" s="94" t="s">
        <v>4129</v>
      </c>
      <c r="AG137" s="94" t="s">
        <v>3950</v>
      </c>
      <c r="AH137" s="98">
        <v>0</v>
      </c>
      <c r="AI137" s="98">
        <v>45900</v>
      </c>
      <c r="AJ137" s="98">
        <v>0</v>
      </c>
      <c r="AK137" s="98">
        <v>0</v>
      </c>
      <c r="AL137" s="98">
        <v>0</v>
      </c>
      <c r="AM137" s="98">
        <v>0</v>
      </c>
      <c r="AN137" s="98">
        <v>0</v>
      </c>
      <c r="AO137" s="98">
        <v>0</v>
      </c>
      <c r="AP137" s="98">
        <v>0</v>
      </c>
      <c r="AQ137" s="98">
        <v>0</v>
      </c>
      <c r="AR137" s="98"/>
      <c r="AS137" s="98"/>
      <c r="AT137" s="98"/>
      <c r="AU137" s="98">
        <v>0</v>
      </c>
      <c r="AV137" s="98">
        <v>0</v>
      </c>
      <c r="AW137" s="98">
        <v>0</v>
      </c>
      <c r="AX137" s="101"/>
      <c r="AY137" s="102"/>
      <c r="AZ137" s="98"/>
      <c r="BA137" s="98">
        <v>0</v>
      </c>
    </row>
    <row r="138" spans="1:53" hidden="1">
      <c r="A138" s="94">
        <v>900228989</v>
      </c>
      <c r="B138" s="94" t="s">
        <v>3407</v>
      </c>
      <c r="C138" s="94" t="s">
        <v>384</v>
      </c>
      <c r="D138" s="94" t="str">
        <f>+CONCATENATE(A138,"_",C138)</f>
        <v>900228989_CSP135565</v>
      </c>
      <c r="E138" s="94" t="str">
        <f>+CONCATENATE(C138,"_",AX138)</f>
        <v>CSP135565_</v>
      </c>
      <c r="F138" s="96">
        <v>45169</v>
      </c>
      <c r="G138" s="96">
        <v>45205</v>
      </c>
      <c r="H138" s="98">
        <v>50000</v>
      </c>
      <c r="I138" s="98">
        <v>45900</v>
      </c>
      <c r="J138" s="94"/>
      <c r="K138" s="94" t="s">
        <v>3933</v>
      </c>
      <c r="L138" s="94" t="s">
        <v>3933</v>
      </c>
      <c r="M138" s="98">
        <v>0</v>
      </c>
      <c r="N138" s="94"/>
      <c r="O138" s="94"/>
      <c r="P138" s="94"/>
      <c r="Q138" s="94"/>
      <c r="R138" s="94" t="s">
        <v>3438</v>
      </c>
      <c r="S138" s="96">
        <v>45169</v>
      </c>
      <c r="T138" s="96">
        <v>45205</v>
      </c>
      <c r="U138" s="96">
        <v>45210</v>
      </c>
      <c r="V138" s="98">
        <v>50000</v>
      </c>
      <c r="W138" s="98">
        <v>0</v>
      </c>
      <c r="X138" s="98">
        <v>0</v>
      </c>
      <c r="Y138" s="98">
        <v>50000</v>
      </c>
      <c r="Z138" s="94"/>
      <c r="AA138" s="94" t="s">
        <v>3595</v>
      </c>
      <c r="AB138" s="98">
        <v>50000</v>
      </c>
      <c r="AC138" s="94" t="s">
        <v>3386</v>
      </c>
      <c r="AD138" s="94" t="s">
        <v>3595</v>
      </c>
      <c r="AE138" s="94" t="s">
        <v>3948</v>
      </c>
      <c r="AF138" s="94" t="s">
        <v>4129</v>
      </c>
      <c r="AG138" s="94" t="s">
        <v>3950</v>
      </c>
      <c r="AH138" s="98">
        <v>0</v>
      </c>
      <c r="AI138" s="98">
        <v>45900</v>
      </c>
      <c r="AJ138" s="98">
        <v>0</v>
      </c>
      <c r="AK138" s="98">
        <v>0</v>
      </c>
      <c r="AL138" s="98">
        <v>0</v>
      </c>
      <c r="AM138" s="98">
        <v>0</v>
      </c>
      <c r="AN138" s="98">
        <v>0</v>
      </c>
      <c r="AO138" s="98">
        <v>0</v>
      </c>
      <c r="AP138" s="98">
        <v>0</v>
      </c>
      <c r="AQ138" s="98">
        <v>0</v>
      </c>
      <c r="AR138" s="98"/>
      <c r="AS138" s="98"/>
      <c r="AT138" s="98"/>
      <c r="AU138" s="98">
        <v>0</v>
      </c>
      <c r="AV138" s="98">
        <v>0</v>
      </c>
      <c r="AW138" s="98">
        <v>0</v>
      </c>
      <c r="AX138" s="101"/>
      <c r="AY138" s="102"/>
      <c r="AZ138" s="98"/>
      <c r="BA138" s="98">
        <v>0</v>
      </c>
    </row>
    <row r="139" spans="1:53" hidden="1">
      <c r="A139" s="94">
        <v>900228989</v>
      </c>
      <c r="B139" s="94" t="s">
        <v>3407</v>
      </c>
      <c r="C139" s="94" t="s">
        <v>385</v>
      </c>
      <c r="D139" s="94" t="str">
        <f>+CONCATENATE(A139,"_",C139)</f>
        <v>900228989_CSP135656</v>
      </c>
      <c r="E139" s="94" t="str">
        <f>+CONCATENATE(C139,"_",AX139)</f>
        <v>CSP135656_</v>
      </c>
      <c r="F139" s="96">
        <v>45169</v>
      </c>
      <c r="G139" s="96">
        <v>45205</v>
      </c>
      <c r="H139" s="98">
        <v>50000</v>
      </c>
      <c r="I139" s="98">
        <v>45900</v>
      </c>
      <c r="J139" s="94"/>
      <c r="K139" s="94" t="s">
        <v>3933</v>
      </c>
      <c r="L139" s="94" t="s">
        <v>3933</v>
      </c>
      <c r="M139" s="98">
        <v>0</v>
      </c>
      <c r="N139" s="94"/>
      <c r="O139" s="94"/>
      <c r="P139" s="94"/>
      <c r="Q139" s="94"/>
      <c r="R139" s="94" t="s">
        <v>3438</v>
      </c>
      <c r="S139" s="96">
        <v>45169</v>
      </c>
      <c r="T139" s="96">
        <v>45205</v>
      </c>
      <c r="U139" s="96">
        <v>45210</v>
      </c>
      <c r="V139" s="98">
        <v>50000</v>
      </c>
      <c r="W139" s="98">
        <v>0</v>
      </c>
      <c r="X139" s="98">
        <v>0</v>
      </c>
      <c r="Y139" s="98">
        <v>50000</v>
      </c>
      <c r="Z139" s="94"/>
      <c r="AA139" s="94" t="s">
        <v>3596</v>
      </c>
      <c r="AB139" s="98">
        <v>50000</v>
      </c>
      <c r="AC139" s="94" t="s">
        <v>3386</v>
      </c>
      <c r="AD139" s="94" t="s">
        <v>3596</v>
      </c>
      <c r="AE139" s="94" t="s">
        <v>3948</v>
      </c>
      <c r="AF139" s="94" t="s">
        <v>4129</v>
      </c>
      <c r="AG139" s="94" t="s">
        <v>3950</v>
      </c>
      <c r="AH139" s="98">
        <v>0</v>
      </c>
      <c r="AI139" s="98">
        <v>45900</v>
      </c>
      <c r="AJ139" s="98">
        <v>0</v>
      </c>
      <c r="AK139" s="98">
        <v>0</v>
      </c>
      <c r="AL139" s="98">
        <v>0</v>
      </c>
      <c r="AM139" s="98">
        <v>0</v>
      </c>
      <c r="AN139" s="98">
        <v>0</v>
      </c>
      <c r="AO139" s="98">
        <v>0</v>
      </c>
      <c r="AP139" s="98">
        <v>0</v>
      </c>
      <c r="AQ139" s="98">
        <v>0</v>
      </c>
      <c r="AR139" s="98"/>
      <c r="AS139" s="98"/>
      <c r="AT139" s="98"/>
      <c r="AU139" s="98">
        <v>0</v>
      </c>
      <c r="AV139" s="98">
        <v>0</v>
      </c>
      <c r="AW139" s="98">
        <v>0</v>
      </c>
      <c r="AX139" s="101"/>
      <c r="AY139" s="102"/>
      <c r="AZ139" s="98"/>
      <c r="BA139" s="98">
        <v>0</v>
      </c>
    </row>
    <row r="140" spans="1:53" hidden="1">
      <c r="A140" s="94">
        <v>900228989</v>
      </c>
      <c r="B140" s="94" t="s">
        <v>3407</v>
      </c>
      <c r="C140" s="94" t="s">
        <v>386</v>
      </c>
      <c r="D140" s="94" t="str">
        <f>+CONCATENATE(A140,"_",C140)</f>
        <v>900228989_CSP133058</v>
      </c>
      <c r="E140" s="94" t="str">
        <f>+CONCATENATE(C140,"_",AX140)</f>
        <v>CSP133058_</v>
      </c>
      <c r="F140" s="96">
        <v>45141</v>
      </c>
      <c r="G140" s="96">
        <v>45205</v>
      </c>
      <c r="H140" s="98">
        <v>50000</v>
      </c>
      <c r="I140" s="98">
        <v>50000</v>
      </c>
      <c r="J140" s="94"/>
      <c r="K140" s="94" t="s">
        <v>3933</v>
      </c>
      <c r="L140" s="94" t="s">
        <v>3933</v>
      </c>
      <c r="M140" s="98">
        <v>0</v>
      </c>
      <c r="N140" s="94"/>
      <c r="O140" s="94"/>
      <c r="P140" s="94"/>
      <c r="Q140" s="94"/>
      <c r="R140" s="94" t="s">
        <v>3438</v>
      </c>
      <c r="S140" s="96">
        <v>45141</v>
      </c>
      <c r="T140" s="96">
        <v>45205</v>
      </c>
      <c r="U140" s="96">
        <v>45209</v>
      </c>
      <c r="V140" s="98">
        <v>50000</v>
      </c>
      <c r="W140" s="98">
        <v>0</v>
      </c>
      <c r="X140" s="98">
        <v>0</v>
      </c>
      <c r="Y140" s="98">
        <v>50000</v>
      </c>
      <c r="Z140" s="94"/>
      <c r="AA140" s="94" t="s">
        <v>3519</v>
      </c>
      <c r="AB140" s="98">
        <v>50000</v>
      </c>
      <c r="AC140" s="94" t="s">
        <v>3386</v>
      </c>
      <c r="AD140" s="94" t="s">
        <v>3519</v>
      </c>
      <c r="AE140" s="94" t="s">
        <v>3948</v>
      </c>
      <c r="AF140" s="94" t="s">
        <v>4129</v>
      </c>
      <c r="AG140" s="94" t="s">
        <v>3950</v>
      </c>
      <c r="AH140" s="98">
        <v>0</v>
      </c>
      <c r="AI140" s="98">
        <v>50000</v>
      </c>
      <c r="AJ140" s="98">
        <v>0</v>
      </c>
      <c r="AK140" s="98">
        <v>0</v>
      </c>
      <c r="AL140" s="98">
        <v>0</v>
      </c>
      <c r="AM140" s="98">
        <v>0</v>
      </c>
      <c r="AN140" s="98">
        <v>0</v>
      </c>
      <c r="AO140" s="98">
        <v>0</v>
      </c>
      <c r="AP140" s="98">
        <v>0</v>
      </c>
      <c r="AQ140" s="98">
        <v>0</v>
      </c>
      <c r="AR140" s="98"/>
      <c r="AS140" s="98"/>
      <c r="AT140" s="98"/>
      <c r="AU140" s="98">
        <v>0</v>
      </c>
      <c r="AV140" s="98">
        <v>0</v>
      </c>
      <c r="AW140" s="98">
        <v>0</v>
      </c>
      <c r="AX140" s="101"/>
      <c r="AY140" s="102"/>
      <c r="AZ140" s="98"/>
      <c r="BA140" s="98">
        <v>0</v>
      </c>
    </row>
    <row r="141" spans="1:53" hidden="1">
      <c r="A141" s="94">
        <v>900228989</v>
      </c>
      <c r="B141" s="94" t="s">
        <v>3407</v>
      </c>
      <c r="C141" s="94" t="s">
        <v>387</v>
      </c>
      <c r="D141" s="94" t="str">
        <f>+CONCATENATE(A141,"_",C141)</f>
        <v>900228989_CSP134519</v>
      </c>
      <c r="E141" s="94" t="str">
        <f>+CONCATENATE(C141,"_",AX141)</f>
        <v>CSP134519_</v>
      </c>
      <c r="F141" s="96">
        <v>45158</v>
      </c>
      <c r="G141" s="96">
        <v>45205</v>
      </c>
      <c r="H141" s="98">
        <v>50000</v>
      </c>
      <c r="I141" s="98">
        <v>50000</v>
      </c>
      <c r="J141" s="94"/>
      <c r="K141" s="94" t="s">
        <v>3933</v>
      </c>
      <c r="L141" s="94" t="s">
        <v>3933</v>
      </c>
      <c r="M141" s="98">
        <v>0</v>
      </c>
      <c r="N141" s="94"/>
      <c r="O141" s="94"/>
      <c r="P141" s="94"/>
      <c r="Q141" s="94"/>
      <c r="R141" s="94" t="s">
        <v>3438</v>
      </c>
      <c r="S141" s="96">
        <v>45158</v>
      </c>
      <c r="T141" s="96">
        <v>45205</v>
      </c>
      <c r="U141" s="96">
        <v>45209</v>
      </c>
      <c r="V141" s="98">
        <v>50000</v>
      </c>
      <c r="W141" s="98">
        <v>0</v>
      </c>
      <c r="X141" s="98">
        <v>0</v>
      </c>
      <c r="Y141" s="98">
        <v>50000</v>
      </c>
      <c r="Z141" s="94"/>
      <c r="AA141" s="94" t="s">
        <v>3569</v>
      </c>
      <c r="AB141" s="98">
        <v>50000</v>
      </c>
      <c r="AC141" s="94" t="s">
        <v>3386</v>
      </c>
      <c r="AD141" s="94" t="s">
        <v>3569</v>
      </c>
      <c r="AE141" s="94" t="s">
        <v>3948</v>
      </c>
      <c r="AF141" s="94" t="s">
        <v>4129</v>
      </c>
      <c r="AG141" s="94" t="s">
        <v>3950</v>
      </c>
      <c r="AH141" s="98">
        <v>0</v>
      </c>
      <c r="AI141" s="98">
        <v>50000</v>
      </c>
      <c r="AJ141" s="98">
        <v>0</v>
      </c>
      <c r="AK141" s="98">
        <v>0</v>
      </c>
      <c r="AL141" s="98">
        <v>0</v>
      </c>
      <c r="AM141" s="98">
        <v>0</v>
      </c>
      <c r="AN141" s="98">
        <v>0</v>
      </c>
      <c r="AO141" s="98">
        <v>0</v>
      </c>
      <c r="AP141" s="98">
        <v>0</v>
      </c>
      <c r="AQ141" s="98">
        <v>0</v>
      </c>
      <c r="AR141" s="98"/>
      <c r="AS141" s="98"/>
      <c r="AT141" s="98"/>
      <c r="AU141" s="98">
        <v>0</v>
      </c>
      <c r="AV141" s="98">
        <v>0</v>
      </c>
      <c r="AW141" s="98">
        <v>0</v>
      </c>
      <c r="AX141" s="101"/>
      <c r="AY141" s="102"/>
      <c r="AZ141" s="98"/>
      <c r="BA141" s="98">
        <v>0</v>
      </c>
    </row>
    <row r="142" spans="1:53" hidden="1">
      <c r="A142" s="94">
        <v>900228989</v>
      </c>
      <c r="B142" s="94" t="s">
        <v>3407</v>
      </c>
      <c r="C142" s="94" t="s">
        <v>388</v>
      </c>
      <c r="D142" s="94" t="str">
        <f>+CONCATENATE(A142,"_",C142)</f>
        <v>900228989_CSP134885</v>
      </c>
      <c r="E142" s="94" t="str">
        <f>+CONCATENATE(C142,"_",AX142)</f>
        <v>CSP134885_</v>
      </c>
      <c r="F142" s="96">
        <v>45162</v>
      </c>
      <c r="G142" s="96">
        <v>45205</v>
      </c>
      <c r="H142" s="98">
        <v>50000</v>
      </c>
      <c r="I142" s="98">
        <v>50000</v>
      </c>
      <c r="J142" s="94"/>
      <c r="K142" s="94" t="s">
        <v>3933</v>
      </c>
      <c r="L142" s="94" t="s">
        <v>3933</v>
      </c>
      <c r="M142" s="98">
        <v>0</v>
      </c>
      <c r="N142" s="94"/>
      <c r="O142" s="94"/>
      <c r="P142" s="94"/>
      <c r="Q142" s="94"/>
      <c r="R142" s="94" t="s">
        <v>3438</v>
      </c>
      <c r="S142" s="96">
        <v>45162</v>
      </c>
      <c r="T142" s="96">
        <v>45205</v>
      </c>
      <c r="U142" s="96">
        <v>45209</v>
      </c>
      <c r="V142" s="98">
        <v>50000</v>
      </c>
      <c r="W142" s="98">
        <v>0</v>
      </c>
      <c r="X142" s="98">
        <v>0</v>
      </c>
      <c r="Y142" s="98">
        <v>50000</v>
      </c>
      <c r="Z142" s="94"/>
      <c r="AA142" s="94" t="s">
        <v>3578</v>
      </c>
      <c r="AB142" s="98">
        <v>50000</v>
      </c>
      <c r="AC142" s="94" t="s">
        <v>3386</v>
      </c>
      <c r="AD142" s="94" t="s">
        <v>3578</v>
      </c>
      <c r="AE142" s="94" t="s">
        <v>3948</v>
      </c>
      <c r="AF142" s="94" t="s">
        <v>4129</v>
      </c>
      <c r="AG142" s="94" t="s">
        <v>3950</v>
      </c>
      <c r="AH142" s="98">
        <v>0</v>
      </c>
      <c r="AI142" s="98">
        <v>50000</v>
      </c>
      <c r="AJ142" s="98">
        <v>0</v>
      </c>
      <c r="AK142" s="98">
        <v>0</v>
      </c>
      <c r="AL142" s="98">
        <v>0</v>
      </c>
      <c r="AM142" s="98">
        <v>0</v>
      </c>
      <c r="AN142" s="98">
        <v>0</v>
      </c>
      <c r="AO142" s="98">
        <v>0</v>
      </c>
      <c r="AP142" s="98">
        <v>0</v>
      </c>
      <c r="AQ142" s="98">
        <v>0</v>
      </c>
      <c r="AR142" s="98"/>
      <c r="AS142" s="98"/>
      <c r="AT142" s="98"/>
      <c r="AU142" s="98">
        <v>0</v>
      </c>
      <c r="AV142" s="98">
        <v>0</v>
      </c>
      <c r="AW142" s="98">
        <v>0</v>
      </c>
      <c r="AX142" s="101"/>
      <c r="AY142" s="102"/>
      <c r="AZ142" s="98"/>
      <c r="BA142" s="98">
        <v>0</v>
      </c>
    </row>
    <row r="143" spans="1:53" hidden="1">
      <c r="A143" s="94">
        <v>900228989</v>
      </c>
      <c r="B143" s="94" t="s">
        <v>3407</v>
      </c>
      <c r="C143" s="94" t="s">
        <v>389</v>
      </c>
      <c r="D143" s="94" t="str">
        <f>+CONCATENATE(A143,"_",C143)</f>
        <v>900228989_CSP134971</v>
      </c>
      <c r="E143" s="94" t="str">
        <f>+CONCATENATE(C143,"_",AX143)</f>
        <v>CSP134971_</v>
      </c>
      <c r="F143" s="96">
        <v>45163</v>
      </c>
      <c r="G143" s="96">
        <v>45205</v>
      </c>
      <c r="H143" s="98">
        <v>50000</v>
      </c>
      <c r="I143" s="98">
        <v>50000</v>
      </c>
      <c r="J143" s="94"/>
      <c r="K143" s="94" t="s">
        <v>3933</v>
      </c>
      <c r="L143" s="94" t="s">
        <v>3933</v>
      </c>
      <c r="M143" s="98">
        <v>0</v>
      </c>
      <c r="N143" s="94"/>
      <c r="O143" s="94"/>
      <c r="P143" s="94"/>
      <c r="Q143" s="94"/>
      <c r="R143" s="94" t="s">
        <v>3438</v>
      </c>
      <c r="S143" s="96">
        <v>45163</v>
      </c>
      <c r="T143" s="96">
        <v>45205</v>
      </c>
      <c r="U143" s="96">
        <v>45209</v>
      </c>
      <c r="V143" s="98">
        <v>50000</v>
      </c>
      <c r="W143" s="98">
        <v>0</v>
      </c>
      <c r="X143" s="98">
        <v>0</v>
      </c>
      <c r="Y143" s="98">
        <v>50000</v>
      </c>
      <c r="Z143" s="94"/>
      <c r="AA143" s="94" t="s">
        <v>3580</v>
      </c>
      <c r="AB143" s="98">
        <v>50000</v>
      </c>
      <c r="AC143" s="94" t="s">
        <v>3386</v>
      </c>
      <c r="AD143" s="94" t="s">
        <v>3580</v>
      </c>
      <c r="AE143" s="94" t="s">
        <v>3948</v>
      </c>
      <c r="AF143" s="94" t="s">
        <v>4129</v>
      </c>
      <c r="AG143" s="94" t="s">
        <v>3950</v>
      </c>
      <c r="AH143" s="98">
        <v>0</v>
      </c>
      <c r="AI143" s="98">
        <v>50000</v>
      </c>
      <c r="AJ143" s="98">
        <v>0</v>
      </c>
      <c r="AK143" s="98">
        <v>0</v>
      </c>
      <c r="AL143" s="98">
        <v>0</v>
      </c>
      <c r="AM143" s="98">
        <v>0</v>
      </c>
      <c r="AN143" s="98">
        <v>0</v>
      </c>
      <c r="AO143" s="98">
        <v>0</v>
      </c>
      <c r="AP143" s="98">
        <v>0</v>
      </c>
      <c r="AQ143" s="98">
        <v>0</v>
      </c>
      <c r="AR143" s="98"/>
      <c r="AS143" s="98"/>
      <c r="AT143" s="98"/>
      <c r="AU143" s="98">
        <v>0</v>
      </c>
      <c r="AV143" s="98">
        <v>0</v>
      </c>
      <c r="AW143" s="98">
        <v>0</v>
      </c>
      <c r="AX143" s="101"/>
      <c r="AY143" s="102"/>
      <c r="AZ143" s="98"/>
      <c r="BA143" s="98">
        <v>0</v>
      </c>
    </row>
    <row r="144" spans="1:53" hidden="1">
      <c r="A144" s="94">
        <v>900228989</v>
      </c>
      <c r="B144" s="94" t="s">
        <v>3407</v>
      </c>
      <c r="C144" s="94" t="s">
        <v>390</v>
      </c>
      <c r="D144" s="94" t="str">
        <f>+CONCATENATE(A144,"_",C144)</f>
        <v>900228989_CSP135213</v>
      </c>
      <c r="E144" s="94" t="str">
        <f>+CONCATENATE(C144,"_",AX144)</f>
        <v>CSP135213_</v>
      </c>
      <c r="F144" s="96">
        <v>45166</v>
      </c>
      <c r="G144" s="96">
        <v>45205</v>
      </c>
      <c r="H144" s="98">
        <v>50000</v>
      </c>
      <c r="I144" s="98">
        <v>50000</v>
      </c>
      <c r="J144" s="94"/>
      <c r="K144" s="94" t="s">
        <v>3933</v>
      </c>
      <c r="L144" s="94" t="s">
        <v>3933</v>
      </c>
      <c r="M144" s="98">
        <v>0</v>
      </c>
      <c r="N144" s="94"/>
      <c r="O144" s="94"/>
      <c r="P144" s="94"/>
      <c r="Q144" s="94"/>
      <c r="R144" s="94" t="s">
        <v>3438</v>
      </c>
      <c r="S144" s="96">
        <v>45166</v>
      </c>
      <c r="T144" s="96">
        <v>45205</v>
      </c>
      <c r="U144" s="96">
        <v>45209</v>
      </c>
      <c r="V144" s="98">
        <v>50000</v>
      </c>
      <c r="W144" s="98">
        <v>0</v>
      </c>
      <c r="X144" s="98">
        <v>0</v>
      </c>
      <c r="Y144" s="98">
        <v>50000</v>
      </c>
      <c r="Z144" s="94"/>
      <c r="AA144" s="94" t="s">
        <v>3587</v>
      </c>
      <c r="AB144" s="98">
        <v>50000</v>
      </c>
      <c r="AC144" s="94" t="s">
        <v>3386</v>
      </c>
      <c r="AD144" s="94" t="s">
        <v>3587</v>
      </c>
      <c r="AE144" s="94" t="s">
        <v>3948</v>
      </c>
      <c r="AF144" s="94" t="s">
        <v>4129</v>
      </c>
      <c r="AG144" s="94" t="s">
        <v>3950</v>
      </c>
      <c r="AH144" s="98">
        <v>0</v>
      </c>
      <c r="AI144" s="98">
        <v>50000</v>
      </c>
      <c r="AJ144" s="98">
        <v>0</v>
      </c>
      <c r="AK144" s="98">
        <v>0</v>
      </c>
      <c r="AL144" s="98">
        <v>0</v>
      </c>
      <c r="AM144" s="98">
        <v>0</v>
      </c>
      <c r="AN144" s="98">
        <v>0</v>
      </c>
      <c r="AO144" s="98">
        <v>0</v>
      </c>
      <c r="AP144" s="98">
        <v>0</v>
      </c>
      <c r="AQ144" s="98">
        <v>0</v>
      </c>
      <c r="AR144" s="98"/>
      <c r="AS144" s="98"/>
      <c r="AT144" s="98"/>
      <c r="AU144" s="98">
        <v>0</v>
      </c>
      <c r="AV144" s="98">
        <v>0</v>
      </c>
      <c r="AW144" s="98">
        <v>0</v>
      </c>
      <c r="AX144" s="101"/>
      <c r="AY144" s="102"/>
      <c r="AZ144" s="98"/>
      <c r="BA144" s="98">
        <v>0</v>
      </c>
    </row>
    <row r="145" spans="1:53" hidden="1">
      <c r="A145" s="94">
        <v>900228989</v>
      </c>
      <c r="B145" s="94" t="s">
        <v>3407</v>
      </c>
      <c r="C145" s="94" t="s">
        <v>391</v>
      </c>
      <c r="D145" s="94" t="str">
        <f>+CONCATENATE(A145,"_",C145)</f>
        <v>900228989_CSP135320</v>
      </c>
      <c r="E145" s="94" t="str">
        <f>+CONCATENATE(C145,"_",AX145)</f>
        <v>CSP135320_</v>
      </c>
      <c r="F145" s="96">
        <v>45167</v>
      </c>
      <c r="G145" s="96">
        <v>45205</v>
      </c>
      <c r="H145" s="98">
        <v>50000</v>
      </c>
      <c r="I145" s="98">
        <v>50000</v>
      </c>
      <c r="J145" s="94"/>
      <c r="K145" s="94" t="s">
        <v>3933</v>
      </c>
      <c r="L145" s="94" t="s">
        <v>3933</v>
      </c>
      <c r="M145" s="98">
        <v>0</v>
      </c>
      <c r="N145" s="94"/>
      <c r="O145" s="94"/>
      <c r="P145" s="94"/>
      <c r="Q145" s="94"/>
      <c r="R145" s="94" t="s">
        <v>3438</v>
      </c>
      <c r="S145" s="96">
        <v>45167</v>
      </c>
      <c r="T145" s="96">
        <v>45205</v>
      </c>
      <c r="U145" s="96">
        <v>45209</v>
      </c>
      <c r="V145" s="98">
        <v>50000</v>
      </c>
      <c r="W145" s="98">
        <v>0</v>
      </c>
      <c r="X145" s="98">
        <v>0</v>
      </c>
      <c r="Y145" s="98">
        <v>50000</v>
      </c>
      <c r="Z145" s="94"/>
      <c r="AA145" s="94" t="s">
        <v>3589</v>
      </c>
      <c r="AB145" s="98">
        <v>50000</v>
      </c>
      <c r="AC145" s="94" t="s">
        <v>3386</v>
      </c>
      <c r="AD145" s="94" t="s">
        <v>3589</v>
      </c>
      <c r="AE145" s="94" t="s">
        <v>3948</v>
      </c>
      <c r="AF145" s="94" t="s">
        <v>4129</v>
      </c>
      <c r="AG145" s="94" t="s">
        <v>3950</v>
      </c>
      <c r="AH145" s="98">
        <v>0</v>
      </c>
      <c r="AI145" s="98">
        <v>50000</v>
      </c>
      <c r="AJ145" s="98">
        <v>0</v>
      </c>
      <c r="AK145" s="98">
        <v>0</v>
      </c>
      <c r="AL145" s="98">
        <v>0</v>
      </c>
      <c r="AM145" s="98">
        <v>0</v>
      </c>
      <c r="AN145" s="98">
        <v>0</v>
      </c>
      <c r="AO145" s="98">
        <v>0</v>
      </c>
      <c r="AP145" s="98">
        <v>0</v>
      </c>
      <c r="AQ145" s="98">
        <v>0</v>
      </c>
      <c r="AR145" s="98"/>
      <c r="AS145" s="98"/>
      <c r="AT145" s="98"/>
      <c r="AU145" s="98">
        <v>0</v>
      </c>
      <c r="AV145" s="98">
        <v>0</v>
      </c>
      <c r="AW145" s="98">
        <v>0</v>
      </c>
      <c r="AX145" s="101"/>
      <c r="AY145" s="102"/>
      <c r="AZ145" s="98"/>
      <c r="BA145" s="98">
        <v>0</v>
      </c>
    </row>
    <row r="146" spans="1:53" hidden="1">
      <c r="A146" s="94">
        <v>900228989</v>
      </c>
      <c r="B146" s="94" t="s">
        <v>3407</v>
      </c>
      <c r="C146" s="94" t="s">
        <v>392</v>
      </c>
      <c r="D146" s="94" t="str">
        <f>+CONCATENATE(A146,"_",C146)</f>
        <v>900228989_CSP135410</v>
      </c>
      <c r="E146" s="94" t="str">
        <f>+CONCATENATE(C146,"_",AX146)</f>
        <v>CSP135410_</v>
      </c>
      <c r="F146" s="96">
        <v>45168</v>
      </c>
      <c r="G146" s="96">
        <v>45205</v>
      </c>
      <c r="H146" s="98">
        <v>50000</v>
      </c>
      <c r="I146" s="98">
        <v>50000</v>
      </c>
      <c r="J146" s="94"/>
      <c r="K146" s="94" t="s">
        <v>3933</v>
      </c>
      <c r="L146" s="94" t="s">
        <v>3933</v>
      </c>
      <c r="M146" s="98">
        <v>0</v>
      </c>
      <c r="N146" s="94"/>
      <c r="O146" s="94"/>
      <c r="P146" s="94"/>
      <c r="Q146" s="94"/>
      <c r="R146" s="94" t="s">
        <v>3438</v>
      </c>
      <c r="S146" s="96">
        <v>45168</v>
      </c>
      <c r="T146" s="96">
        <v>45205</v>
      </c>
      <c r="U146" s="96">
        <v>45209</v>
      </c>
      <c r="V146" s="98">
        <v>50000</v>
      </c>
      <c r="W146" s="98">
        <v>0</v>
      </c>
      <c r="X146" s="98">
        <v>0</v>
      </c>
      <c r="Y146" s="98">
        <v>50000</v>
      </c>
      <c r="Z146" s="94"/>
      <c r="AA146" s="94" t="s">
        <v>3591</v>
      </c>
      <c r="AB146" s="98">
        <v>50000</v>
      </c>
      <c r="AC146" s="94" t="s">
        <v>3386</v>
      </c>
      <c r="AD146" s="94" t="s">
        <v>3591</v>
      </c>
      <c r="AE146" s="94" t="s">
        <v>3948</v>
      </c>
      <c r="AF146" s="94" t="s">
        <v>4129</v>
      </c>
      <c r="AG146" s="94" t="s">
        <v>3950</v>
      </c>
      <c r="AH146" s="98">
        <v>0</v>
      </c>
      <c r="AI146" s="98">
        <v>50000</v>
      </c>
      <c r="AJ146" s="98">
        <v>0</v>
      </c>
      <c r="AK146" s="98">
        <v>0</v>
      </c>
      <c r="AL146" s="98">
        <v>0</v>
      </c>
      <c r="AM146" s="98">
        <v>0</v>
      </c>
      <c r="AN146" s="98">
        <v>0</v>
      </c>
      <c r="AO146" s="98">
        <v>0</v>
      </c>
      <c r="AP146" s="98">
        <v>0</v>
      </c>
      <c r="AQ146" s="98">
        <v>0</v>
      </c>
      <c r="AR146" s="98"/>
      <c r="AS146" s="98"/>
      <c r="AT146" s="98"/>
      <c r="AU146" s="98">
        <v>0</v>
      </c>
      <c r="AV146" s="98">
        <v>0</v>
      </c>
      <c r="AW146" s="98">
        <v>0</v>
      </c>
      <c r="AX146" s="101"/>
      <c r="AY146" s="102"/>
      <c r="AZ146" s="98"/>
      <c r="BA146" s="98">
        <v>0</v>
      </c>
    </row>
    <row r="147" spans="1:53" hidden="1">
      <c r="A147" s="94">
        <v>900228989</v>
      </c>
      <c r="B147" s="94" t="s">
        <v>3407</v>
      </c>
      <c r="C147" s="94" t="s">
        <v>394</v>
      </c>
      <c r="D147" s="94" t="str">
        <f>+CONCATENATE(A147,"_",C147)</f>
        <v>900228989_CSP136281</v>
      </c>
      <c r="E147" s="94" t="str">
        <f>+CONCATENATE(C147,"_",AX147)</f>
        <v>CSP136281_</v>
      </c>
      <c r="F147" s="96">
        <v>45175</v>
      </c>
      <c r="G147" s="96">
        <v>45201</v>
      </c>
      <c r="H147" s="98">
        <v>59120</v>
      </c>
      <c r="I147" s="98">
        <v>59120</v>
      </c>
      <c r="J147" s="94"/>
      <c r="K147" s="94" t="s">
        <v>3933</v>
      </c>
      <c r="L147" s="94" t="s">
        <v>3933</v>
      </c>
      <c r="M147" s="98">
        <v>0</v>
      </c>
      <c r="N147" s="94"/>
      <c r="O147" s="94"/>
      <c r="P147" s="94"/>
      <c r="Q147" s="94"/>
      <c r="R147" s="94" t="s">
        <v>3438</v>
      </c>
      <c r="S147" s="96">
        <v>45175</v>
      </c>
      <c r="T147" s="96">
        <v>45201</v>
      </c>
      <c r="U147" s="96">
        <v>45202</v>
      </c>
      <c r="V147" s="98">
        <v>59120</v>
      </c>
      <c r="W147" s="98">
        <v>0</v>
      </c>
      <c r="X147" s="98">
        <v>0</v>
      </c>
      <c r="Y147" s="98">
        <v>59120</v>
      </c>
      <c r="Z147" s="94"/>
      <c r="AA147" s="94" t="s">
        <v>3616</v>
      </c>
      <c r="AB147" s="98">
        <v>59120</v>
      </c>
      <c r="AC147" s="94" t="s">
        <v>3386</v>
      </c>
      <c r="AD147" s="94" t="s">
        <v>3616</v>
      </c>
      <c r="AE147" s="94" t="s">
        <v>3948</v>
      </c>
      <c r="AF147" s="94" t="s">
        <v>3955</v>
      </c>
      <c r="AG147" s="94" t="s">
        <v>3956</v>
      </c>
      <c r="AH147" s="98">
        <v>0</v>
      </c>
      <c r="AI147" s="98">
        <v>59120</v>
      </c>
      <c r="AJ147" s="98">
        <v>0</v>
      </c>
      <c r="AK147" s="98">
        <v>0</v>
      </c>
      <c r="AL147" s="98">
        <v>0</v>
      </c>
      <c r="AM147" s="98">
        <v>0</v>
      </c>
      <c r="AN147" s="98">
        <v>0</v>
      </c>
      <c r="AO147" s="98">
        <v>0</v>
      </c>
      <c r="AP147" s="98">
        <v>0</v>
      </c>
      <c r="AQ147" s="98">
        <v>0</v>
      </c>
      <c r="AR147" s="98"/>
      <c r="AS147" s="98"/>
      <c r="AT147" s="98"/>
      <c r="AU147" s="98">
        <v>0</v>
      </c>
      <c r="AV147" s="98">
        <v>0</v>
      </c>
      <c r="AW147" s="98">
        <v>0</v>
      </c>
      <c r="AX147" s="101"/>
      <c r="AY147" s="102"/>
      <c r="AZ147" s="98"/>
      <c r="BA147" s="98">
        <v>0</v>
      </c>
    </row>
    <row r="148" spans="1:53" hidden="1">
      <c r="A148" s="94">
        <v>900228989</v>
      </c>
      <c r="B148" s="94" t="s">
        <v>3407</v>
      </c>
      <c r="C148" s="94" t="s">
        <v>407</v>
      </c>
      <c r="D148" s="94" t="str">
        <f>+CONCATENATE(A148,"_",C148)</f>
        <v>900228989_CSP133966</v>
      </c>
      <c r="E148" s="94" t="str">
        <f>+CONCATENATE(C148,"_",AX148)</f>
        <v>CSP133966_</v>
      </c>
      <c r="F148" s="96">
        <v>45152</v>
      </c>
      <c r="G148" s="96">
        <v>45201</v>
      </c>
      <c r="H148" s="98">
        <v>8690264</v>
      </c>
      <c r="I148" s="98">
        <v>8690264</v>
      </c>
      <c r="J148" s="94"/>
      <c r="K148" s="94" t="s">
        <v>3933</v>
      </c>
      <c r="L148" s="94" t="s">
        <v>3933</v>
      </c>
      <c r="M148" s="98">
        <v>0</v>
      </c>
      <c r="N148" s="94"/>
      <c r="O148" s="94"/>
      <c r="P148" s="94"/>
      <c r="Q148" s="94"/>
      <c r="R148" s="94" t="s">
        <v>3438</v>
      </c>
      <c r="S148" s="96">
        <v>45152</v>
      </c>
      <c r="T148" s="96">
        <v>45517</v>
      </c>
      <c r="U148" s="96">
        <v>45526</v>
      </c>
      <c r="V148" s="98">
        <v>8690264</v>
      </c>
      <c r="W148" s="98">
        <v>0</v>
      </c>
      <c r="X148" s="98">
        <v>0</v>
      </c>
      <c r="Y148" s="98">
        <v>8690264</v>
      </c>
      <c r="Z148" s="94"/>
      <c r="AA148" s="94" t="s">
        <v>3555</v>
      </c>
      <c r="AB148" s="98">
        <v>8690264</v>
      </c>
      <c r="AC148" s="94" t="s">
        <v>3386</v>
      </c>
      <c r="AD148" s="94" t="s">
        <v>3555</v>
      </c>
      <c r="AE148" s="94" t="s">
        <v>3948</v>
      </c>
      <c r="AF148" s="94" t="s">
        <v>3955</v>
      </c>
      <c r="AG148" s="94" t="s">
        <v>3956</v>
      </c>
      <c r="AH148" s="98">
        <v>0</v>
      </c>
      <c r="AI148" s="98">
        <v>8690264</v>
      </c>
      <c r="AJ148" s="98">
        <v>0</v>
      </c>
      <c r="AK148" s="98">
        <v>0</v>
      </c>
      <c r="AL148" s="98">
        <v>0</v>
      </c>
      <c r="AM148" s="98">
        <v>0</v>
      </c>
      <c r="AN148" s="98">
        <v>0</v>
      </c>
      <c r="AO148" s="98">
        <v>0</v>
      </c>
      <c r="AP148" s="98">
        <v>0</v>
      </c>
      <c r="AQ148" s="98">
        <v>0</v>
      </c>
      <c r="AR148" s="98"/>
      <c r="AS148" s="98"/>
      <c r="AT148" s="98"/>
      <c r="AU148" s="98">
        <v>0</v>
      </c>
      <c r="AV148" s="98">
        <v>0</v>
      </c>
      <c r="AW148" s="98">
        <v>0</v>
      </c>
      <c r="AX148" s="101"/>
      <c r="AY148" s="102"/>
      <c r="AZ148" s="98"/>
      <c r="BA148" s="98">
        <v>0</v>
      </c>
    </row>
    <row r="149" spans="1:53" hidden="1">
      <c r="A149" s="94">
        <v>900228989</v>
      </c>
      <c r="B149" s="94" t="s">
        <v>3407</v>
      </c>
      <c r="C149" s="94" t="s">
        <v>409</v>
      </c>
      <c r="D149" s="94" t="str">
        <f>+CONCATENATE(A149,"_",C149)</f>
        <v>900228989_CSP135533</v>
      </c>
      <c r="E149" s="94" t="str">
        <f>+CONCATENATE(C149,"_",AX149)</f>
        <v>CSP135533_</v>
      </c>
      <c r="F149" s="96">
        <v>45169</v>
      </c>
      <c r="G149" s="96">
        <v>45208</v>
      </c>
      <c r="H149" s="98">
        <v>50000</v>
      </c>
      <c r="I149" s="98">
        <v>7000</v>
      </c>
      <c r="J149" s="94"/>
      <c r="K149" s="94" t="s">
        <v>3933</v>
      </c>
      <c r="L149" s="94" t="s">
        <v>3933</v>
      </c>
      <c r="M149" s="98">
        <v>0</v>
      </c>
      <c r="N149" s="94"/>
      <c r="O149" s="94"/>
      <c r="P149" s="94"/>
      <c r="Q149" s="94"/>
      <c r="R149" s="94" t="s">
        <v>3438</v>
      </c>
      <c r="S149" s="96">
        <v>45169</v>
      </c>
      <c r="T149" s="96">
        <v>45208</v>
      </c>
      <c r="U149" s="96">
        <v>45211</v>
      </c>
      <c r="V149" s="98">
        <v>50000</v>
      </c>
      <c r="W149" s="98">
        <v>0</v>
      </c>
      <c r="X149" s="98">
        <v>0</v>
      </c>
      <c r="Y149" s="98">
        <v>50000</v>
      </c>
      <c r="Z149" s="94"/>
      <c r="AA149" s="94" t="s">
        <v>3594</v>
      </c>
      <c r="AB149" s="98">
        <v>50000</v>
      </c>
      <c r="AC149" s="94" t="s">
        <v>3386</v>
      </c>
      <c r="AD149" s="94" t="s">
        <v>3594</v>
      </c>
      <c r="AE149" s="94" t="s">
        <v>3948</v>
      </c>
      <c r="AF149" s="94" t="s">
        <v>4129</v>
      </c>
      <c r="AG149" s="94" t="s">
        <v>3950</v>
      </c>
      <c r="AH149" s="98">
        <v>0</v>
      </c>
      <c r="AI149" s="98">
        <v>7000</v>
      </c>
      <c r="AJ149" s="98">
        <v>0</v>
      </c>
      <c r="AK149" s="98">
        <v>0</v>
      </c>
      <c r="AL149" s="98">
        <v>0</v>
      </c>
      <c r="AM149" s="98">
        <v>0</v>
      </c>
      <c r="AN149" s="98">
        <v>0</v>
      </c>
      <c r="AO149" s="98">
        <v>0</v>
      </c>
      <c r="AP149" s="98">
        <v>0</v>
      </c>
      <c r="AQ149" s="98">
        <v>0</v>
      </c>
      <c r="AR149" s="98"/>
      <c r="AS149" s="98"/>
      <c r="AT149" s="98"/>
      <c r="AU149" s="98">
        <v>0</v>
      </c>
      <c r="AV149" s="98">
        <v>0</v>
      </c>
      <c r="AW149" s="98">
        <v>0</v>
      </c>
      <c r="AX149" s="101"/>
      <c r="AY149" s="102"/>
      <c r="AZ149" s="98"/>
      <c r="BA149" s="98">
        <v>0</v>
      </c>
    </row>
    <row r="150" spans="1:53" hidden="1">
      <c r="A150" s="94">
        <v>900228989</v>
      </c>
      <c r="B150" s="94" t="s">
        <v>3407</v>
      </c>
      <c r="C150" s="94" t="s">
        <v>410</v>
      </c>
      <c r="D150" s="94" t="str">
        <f>+CONCATENATE(A150,"_",C150)</f>
        <v>900228989_CSP136791</v>
      </c>
      <c r="E150" s="94" t="str">
        <f>+CONCATENATE(C150,"_",AX150)</f>
        <v>CSP136791_</v>
      </c>
      <c r="F150" s="96">
        <v>45180</v>
      </c>
      <c r="G150" s="96">
        <v>45208</v>
      </c>
      <c r="H150" s="98">
        <v>50000</v>
      </c>
      <c r="I150" s="98">
        <v>7000</v>
      </c>
      <c r="J150" s="94"/>
      <c r="K150" s="94" t="s">
        <v>3933</v>
      </c>
      <c r="L150" s="94" t="s">
        <v>3933</v>
      </c>
      <c r="M150" s="98">
        <v>0</v>
      </c>
      <c r="N150" s="94"/>
      <c r="O150" s="94"/>
      <c r="P150" s="94"/>
      <c r="Q150" s="94"/>
      <c r="R150" s="94" t="s">
        <v>3438</v>
      </c>
      <c r="S150" s="96">
        <v>45180</v>
      </c>
      <c r="T150" s="96">
        <v>45208</v>
      </c>
      <c r="U150" s="96">
        <v>45211</v>
      </c>
      <c r="V150" s="98">
        <v>50000</v>
      </c>
      <c r="W150" s="98">
        <v>0</v>
      </c>
      <c r="X150" s="98">
        <v>0</v>
      </c>
      <c r="Y150" s="98">
        <v>50000</v>
      </c>
      <c r="Z150" s="94"/>
      <c r="AA150" s="94" t="s">
        <v>3633</v>
      </c>
      <c r="AB150" s="98">
        <v>50000</v>
      </c>
      <c r="AC150" s="94" t="s">
        <v>3386</v>
      </c>
      <c r="AD150" s="94" t="s">
        <v>3633</v>
      </c>
      <c r="AE150" s="94" t="s">
        <v>3948</v>
      </c>
      <c r="AF150" s="94" t="s">
        <v>4129</v>
      </c>
      <c r="AG150" s="94" t="s">
        <v>3950</v>
      </c>
      <c r="AH150" s="98">
        <v>0</v>
      </c>
      <c r="AI150" s="98">
        <v>7000</v>
      </c>
      <c r="AJ150" s="98">
        <v>0</v>
      </c>
      <c r="AK150" s="98">
        <v>0</v>
      </c>
      <c r="AL150" s="98">
        <v>0</v>
      </c>
      <c r="AM150" s="98">
        <v>0</v>
      </c>
      <c r="AN150" s="98">
        <v>0</v>
      </c>
      <c r="AO150" s="98">
        <v>0</v>
      </c>
      <c r="AP150" s="98">
        <v>0</v>
      </c>
      <c r="AQ150" s="98">
        <v>0</v>
      </c>
      <c r="AR150" s="98"/>
      <c r="AS150" s="98"/>
      <c r="AT150" s="98"/>
      <c r="AU150" s="98">
        <v>0</v>
      </c>
      <c r="AV150" s="98">
        <v>0</v>
      </c>
      <c r="AW150" s="98">
        <v>0</v>
      </c>
      <c r="AX150" s="101"/>
      <c r="AY150" s="102"/>
      <c r="AZ150" s="98"/>
      <c r="BA150" s="98">
        <v>0</v>
      </c>
    </row>
    <row r="151" spans="1:53" hidden="1">
      <c r="A151" s="94">
        <v>900228989</v>
      </c>
      <c r="B151" s="94" t="s">
        <v>3407</v>
      </c>
      <c r="C151" s="94" t="s">
        <v>414</v>
      </c>
      <c r="D151" s="94" t="str">
        <f>+CONCATENATE(A151,"_",C151)</f>
        <v>900228989_CSP135742</v>
      </c>
      <c r="E151" s="94" t="str">
        <f>+CONCATENATE(C151,"_",AX151)</f>
        <v>CSP135742_</v>
      </c>
      <c r="F151" s="96">
        <v>45170</v>
      </c>
      <c r="G151" s="96">
        <v>45208</v>
      </c>
      <c r="H151" s="98">
        <v>50000</v>
      </c>
      <c r="I151" s="98">
        <v>33600</v>
      </c>
      <c r="J151" s="94"/>
      <c r="K151" s="94" t="s">
        <v>3933</v>
      </c>
      <c r="L151" s="94" t="s">
        <v>3933</v>
      </c>
      <c r="M151" s="98">
        <v>0</v>
      </c>
      <c r="N151" s="94"/>
      <c r="O151" s="94"/>
      <c r="P151" s="94"/>
      <c r="Q151" s="94"/>
      <c r="R151" s="94" t="s">
        <v>3438</v>
      </c>
      <c r="S151" s="96">
        <v>45170</v>
      </c>
      <c r="T151" s="96">
        <v>45208</v>
      </c>
      <c r="U151" s="96">
        <v>45211</v>
      </c>
      <c r="V151" s="98">
        <v>50000</v>
      </c>
      <c r="W151" s="98">
        <v>0</v>
      </c>
      <c r="X151" s="98">
        <v>0</v>
      </c>
      <c r="Y151" s="98">
        <v>50000</v>
      </c>
      <c r="Z151" s="94"/>
      <c r="AA151" s="94" t="s">
        <v>3597</v>
      </c>
      <c r="AB151" s="98">
        <v>50000</v>
      </c>
      <c r="AC151" s="94" t="s">
        <v>3386</v>
      </c>
      <c r="AD151" s="94" t="s">
        <v>3597</v>
      </c>
      <c r="AE151" s="94" t="s">
        <v>3948</v>
      </c>
      <c r="AF151" s="94" t="s">
        <v>4129</v>
      </c>
      <c r="AG151" s="94" t="s">
        <v>3950</v>
      </c>
      <c r="AH151" s="98">
        <v>0</v>
      </c>
      <c r="AI151" s="98">
        <v>33600</v>
      </c>
      <c r="AJ151" s="98">
        <v>0</v>
      </c>
      <c r="AK151" s="98">
        <v>0</v>
      </c>
      <c r="AL151" s="98">
        <v>0</v>
      </c>
      <c r="AM151" s="98">
        <v>0</v>
      </c>
      <c r="AN151" s="98">
        <v>0</v>
      </c>
      <c r="AO151" s="98">
        <v>0</v>
      </c>
      <c r="AP151" s="98">
        <v>0</v>
      </c>
      <c r="AQ151" s="98">
        <v>0</v>
      </c>
      <c r="AR151" s="98"/>
      <c r="AS151" s="98"/>
      <c r="AT151" s="98"/>
      <c r="AU151" s="98">
        <v>0</v>
      </c>
      <c r="AV151" s="98">
        <v>0</v>
      </c>
      <c r="AW151" s="98">
        <v>0</v>
      </c>
      <c r="AX151" s="101"/>
      <c r="AY151" s="102"/>
      <c r="AZ151" s="98"/>
      <c r="BA151" s="98">
        <v>0</v>
      </c>
    </row>
    <row r="152" spans="1:53" hidden="1">
      <c r="A152" s="94">
        <v>900228989</v>
      </c>
      <c r="B152" s="94" t="s">
        <v>3407</v>
      </c>
      <c r="C152" s="94" t="s">
        <v>415</v>
      </c>
      <c r="D152" s="94" t="str">
        <f>+CONCATENATE(A152,"_",C152)</f>
        <v>900228989_CSP135806</v>
      </c>
      <c r="E152" s="94" t="str">
        <f>+CONCATENATE(C152,"_",AX152)</f>
        <v>CSP135806_</v>
      </c>
      <c r="F152" s="96">
        <v>45170</v>
      </c>
      <c r="G152" s="96">
        <v>45208</v>
      </c>
      <c r="H152" s="98">
        <v>50000</v>
      </c>
      <c r="I152" s="98">
        <v>33600</v>
      </c>
      <c r="J152" s="94"/>
      <c r="K152" s="94" t="s">
        <v>3933</v>
      </c>
      <c r="L152" s="94" t="s">
        <v>3933</v>
      </c>
      <c r="M152" s="98">
        <v>0</v>
      </c>
      <c r="N152" s="94"/>
      <c r="O152" s="94"/>
      <c r="P152" s="94"/>
      <c r="Q152" s="94"/>
      <c r="R152" s="94" t="s">
        <v>3438</v>
      </c>
      <c r="S152" s="96">
        <v>45170</v>
      </c>
      <c r="T152" s="96">
        <v>45208</v>
      </c>
      <c r="U152" s="96">
        <v>45211</v>
      </c>
      <c r="V152" s="98">
        <v>50000</v>
      </c>
      <c r="W152" s="98">
        <v>0</v>
      </c>
      <c r="X152" s="98">
        <v>0</v>
      </c>
      <c r="Y152" s="98">
        <v>50000</v>
      </c>
      <c r="Z152" s="94"/>
      <c r="AA152" s="94" t="s">
        <v>3600</v>
      </c>
      <c r="AB152" s="98">
        <v>50000</v>
      </c>
      <c r="AC152" s="94" t="s">
        <v>3386</v>
      </c>
      <c r="AD152" s="94" t="s">
        <v>3600</v>
      </c>
      <c r="AE152" s="94" t="s">
        <v>3948</v>
      </c>
      <c r="AF152" s="94" t="s">
        <v>4129</v>
      </c>
      <c r="AG152" s="94" t="s">
        <v>3950</v>
      </c>
      <c r="AH152" s="98">
        <v>0</v>
      </c>
      <c r="AI152" s="98">
        <v>33600</v>
      </c>
      <c r="AJ152" s="98">
        <v>0</v>
      </c>
      <c r="AK152" s="98">
        <v>0</v>
      </c>
      <c r="AL152" s="98">
        <v>0</v>
      </c>
      <c r="AM152" s="98">
        <v>0</v>
      </c>
      <c r="AN152" s="98">
        <v>0</v>
      </c>
      <c r="AO152" s="98">
        <v>0</v>
      </c>
      <c r="AP152" s="98">
        <v>0</v>
      </c>
      <c r="AQ152" s="98">
        <v>0</v>
      </c>
      <c r="AR152" s="98"/>
      <c r="AS152" s="98"/>
      <c r="AT152" s="98"/>
      <c r="AU152" s="98">
        <v>0</v>
      </c>
      <c r="AV152" s="98">
        <v>0</v>
      </c>
      <c r="AW152" s="98">
        <v>0</v>
      </c>
      <c r="AX152" s="101"/>
      <c r="AY152" s="102"/>
      <c r="AZ152" s="98"/>
      <c r="BA152" s="98">
        <v>0</v>
      </c>
    </row>
    <row r="153" spans="1:53" hidden="1">
      <c r="A153" s="94">
        <v>900228989</v>
      </c>
      <c r="B153" s="94" t="s">
        <v>3407</v>
      </c>
      <c r="C153" s="94" t="s">
        <v>416</v>
      </c>
      <c r="D153" s="94" t="str">
        <f>+CONCATENATE(A153,"_",C153)</f>
        <v>900228989_CSP135895</v>
      </c>
      <c r="E153" s="94" t="str">
        <f>+CONCATENATE(C153,"_",AX153)</f>
        <v>CSP135895_</v>
      </c>
      <c r="F153" s="96">
        <v>45171</v>
      </c>
      <c r="G153" s="96">
        <v>45208</v>
      </c>
      <c r="H153" s="98">
        <v>50000</v>
      </c>
      <c r="I153" s="98">
        <v>33600</v>
      </c>
      <c r="J153" s="94"/>
      <c r="K153" s="94" t="s">
        <v>3933</v>
      </c>
      <c r="L153" s="94" t="s">
        <v>3933</v>
      </c>
      <c r="M153" s="98">
        <v>0</v>
      </c>
      <c r="N153" s="94"/>
      <c r="O153" s="94"/>
      <c r="P153" s="94"/>
      <c r="Q153" s="94"/>
      <c r="R153" s="94" t="s">
        <v>3438</v>
      </c>
      <c r="S153" s="96">
        <v>45171</v>
      </c>
      <c r="T153" s="96">
        <v>45208</v>
      </c>
      <c r="U153" s="96">
        <v>45211</v>
      </c>
      <c r="V153" s="98">
        <v>50000</v>
      </c>
      <c r="W153" s="98">
        <v>0</v>
      </c>
      <c r="X153" s="98">
        <v>0</v>
      </c>
      <c r="Y153" s="98">
        <v>50000</v>
      </c>
      <c r="Z153" s="94"/>
      <c r="AA153" s="94" t="s">
        <v>3602</v>
      </c>
      <c r="AB153" s="98">
        <v>50000</v>
      </c>
      <c r="AC153" s="94" t="s">
        <v>3386</v>
      </c>
      <c r="AD153" s="94" t="s">
        <v>3602</v>
      </c>
      <c r="AE153" s="94" t="s">
        <v>3948</v>
      </c>
      <c r="AF153" s="94" t="s">
        <v>4129</v>
      </c>
      <c r="AG153" s="94" t="s">
        <v>3950</v>
      </c>
      <c r="AH153" s="98">
        <v>0</v>
      </c>
      <c r="AI153" s="98">
        <v>33600</v>
      </c>
      <c r="AJ153" s="98">
        <v>0</v>
      </c>
      <c r="AK153" s="98">
        <v>0</v>
      </c>
      <c r="AL153" s="98">
        <v>0</v>
      </c>
      <c r="AM153" s="98">
        <v>0</v>
      </c>
      <c r="AN153" s="98">
        <v>0</v>
      </c>
      <c r="AO153" s="98">
        <v>0</v>
      </c>
      <c r="AP153" s="98">
        <v>0</v>
      </c>
      <c r="AQ153" s="98">
        <v>0</v>
      </c>
      <c r="AR153" s="98"/>
      <c r="AS153" s="98"/>
      <c r="AT153" s="98"/>
      <c r="AU153" s="98">
        <v>0</v>
      </c>
      <c r="AV153" s="98">
        <v>0</v>
      </c>
      <c r="AW153" s="98">
        <v>0</v>
      </c>
      <c r="AX153" s="101"/>
      <c r="AY153" s="102"/>
      <c r="AZ153" s="98"/>
      <c r="BA153" s="98">
        <v>0</v>
      </c>
    </row>
    <row r="154" spans="1:53" hidden="1">
      <c r="A154" s="94">
        <v>900228989</v>
      </c>
      <c r="B154" s="94" t="s">
        <v>3407</v>
      </c>
      <c r="C154" s="94" t="s">
        <v>417</v>
      </c>
      <c r="D154" s="94" t="str">
        <f>+CONCATENATE(A154,"_",C154)</f>
        <v>900228989_CSP136240</v>
      </c>
      <c r="E154" s="94" t="str">
        <f>+CONCATENATE(C154,"_",AX154)</f>
        <v>CSP136240_</v>
      </c>
      <c r="F154" s="96">
        <v>45175</v>
      </c>
      <c r="G154" s="96">
        <v>45208</v>
      </c>
      <c r="H154" s="98">
        <v>50000</v>
      </c>
      <c r="I154" s="98">
        <v>33600</v>
      </c>
      <c r="J154" s="94"/>
      <c r="K154" s="94" t="s">
        <v>3933</v>
      </c>
      <c r="L154" s="94" t="s">
        <v>3933</v>
      </c>
      <c r="M154" s="98">
        <v>0</v>
      </c>
      <c r="N154" s="94"/>
      <c r="O154" s="94"/>
      <c r="P154" s="94"/>
      <c r="Q154" s="94"/>
      <c r="R154" s="94" t="s">
        <v>3438</v>
      </c>
      <c r="S154" s="96">
        <v>45175</v>
      </c>
      <c r="T154" s="96">
        <v>45208</v>
      </c>
      <c r="U154" s="96">
        <v>45211</v>
      </c>
      <c r="V154" s="98">
        <v>50000</v>
      </c>
      <c r="W154" s="98">
        <v>0</v>
      </c>
      <c r="X154" s="98">
        <v>0</v>
      </c>
      <c r="Y154" s="98">
        <v>50000</v>
      </c>
      <c r="Z154" s="94"/>
      <c r="AA154" s="94" t="s">
        <v>3614</v>
      </c>
      <c r="AB154" s="98">
        <v>50000</v>
      </c>
      <c r="AC154" s="94" t="s">
        <v>3386</v>
      </c>
      <c r="AD154" s="94" t="s">
        <v>3614</v>
      </c>
      <c r="AE154" s="94" t="s">
        <v>3948</v>
      </c>
      <c r="AF154" s="94" t="s">
        <v>4129</v>
      </c>
      <c r="AG154" s="94" t="s">
        <v>3950</v>
      </c>
      <c r="AH154" s="98">
        <v>0</v>
      </c>
      <c r="AI154" s="98">
        <v>33600</v>
      </c>
      <c r="AJ154" s="98">
        <v>0</v>
      </c>
      <c r="AK154" s="98">
        <v>0</v>
      </c>
      <c r="AL154" s="98">
        <v>0</v>
      </c>
      <c r="AM154" s="98">
        <v>0</v>
      </c>
      <c r="AN154" s="98">
        <v>0</v>
      </c>
      <c r="AO154" s="98">
        <v>0</v>
      </c>
      <c r="AP154" s="98">
        <v>0</v>
      </c>
      <c r="AQ154" s="98">
        <v>0</v>
      </c>
      <c r="AR154" s="98"/>
      <c r="AS154" s="98"/>
      <c r="AT154" s="98"/>
      <c r="AU154" s="98">
        <v>0</v>
      </c>
      <c r="AV154" s="98">
        <v>0</v>
      </c>
      <c r="AW154" s="98">
        <v>0</v>
      </c>
      <c r="AX154" s="101"/>
      <c r="AY154" s="102"/>
      <c r="AZ154" s="98"/>
      <c r="BA154" s="98">
        <v>0</v>
      </c>
    </row>
    <row r="155" spans="1:53" hidden="1">
      <c r="A155" s="94">
        <v>900228989</v>
      </c>
      <c r="B155" s="94" t="s">
        <v>3407</v>
      </c>
      <c r="C155" s="94" t="s">
        <v>418</v>
      </c>
      <c r="D155" s="94" t="str">
        <f>+CONCATENATE(A155,"_",C155)</f>
        <v>900228989_CSP136366</v>
      </c>
      <c r="E155" s="94" t="str">
        <f>+CONCATENATE(C155,"_",AX155)</f>
        <v>CSP136366_</v>
      </c>
      <c r="F155" s="96">
        <v>45176</v>
      </c>
      <c r="G155" s="96">
        <v>45208</v>
      </c>
      <c r="H155" s="98">
        <v>50000</v>
      </c>
      <c r="I155" s="98">
        <v>33600</v>
      </c>
      <c r="J155" s="94"/>
      <c r="K155" s="94" t="s">
        <v>3933</v>
      </c>
      <c r="L155" s="94" t="s">
        <v>3933</v>
      </c>
      <c r="M155" s="98">
        <v>0</v>
      </c>
      <c r="N155" s="94"/>
      <c r="O155" s="94"/>
      <c r="P155" s="94"/>
      <c r="Q155" s="94"/>
      <c r="R155" s="94" t="s">
        <v>3438</v>
      </c>
      <c r="S155" s="96">
        <v>45176</v>
      </c>
      <c r="T155" s="96">
        <v>45208</v>
      </c>
      <c r="U155" s="96">
        <v>45211</v>
      </c>
      <c r="V155" s="98">
        <v>50000</v>
      </c>
      <c r="W155" s="98">
        <v>0</v>
      </c>
      <c r="X155" s="98">
        <v>0</v>
      </c>
      <c r="Y155" s="98">
        <v>50000</v>
      </c>
      <c r="Z155" s="94"/>
      <c r="AA155" s="94" t="s">
        <v>3618</v>
      </c>
      <c r="AB155" s="98">
        <v>50000</v>
      </c>
      <c r="AC155" s="94" t="s">
        <v>3386</v>
      </c>
      <c r="AD155" s="94" t="s">
        <v>3618</v>
      </c>
      <c r="AE155" s="94" t="s">
        <v>3948</v>
      </c>
      <c r="AF155" s="94" t="s">
        <v>4129</v>
      </c>
      <c r="AG155" s="94" t="s">
        <v>3950</v>
      </c>
      <c r="AH155" s="98">
        <v>0</v>
      </c>
      <c r="AI155" s="98">
        <v>33600</v>
      </c>
      <c r="AJ155" s="98">
        <v>0</v>
      </c>
      <c r="AK155" s="98">
        <v>0</v>
      </c>
      <c r="AL155" s="98">
        <v>0</v>
      </c>
      <c r="AM155" s="98">
        <v>0</v>
      </c>
      <c r="AN155" s="98">
        <v>0</v>
      </c>
      <c r="AO155" s="98">
        <v>0</v>
      </c>
      <c r="AP155" s="98">
        <v>0</v>
      </c>
      <c r="AQ155" s="98">
        <v>0</v>
      </c>
      <c r="AR155" s="98"/>
      <c r="AS155" s="98"/>
      <c r="AT155" s="98"/>
      <c r="AU155" s="98">
        <v>0</v>
      </c>
      <c r="AV155" s="98">
        <v>0</v>
      </c>
      <c r="AW155" s="98">
        <v>0</v>
      </c>
      <c r="AX155" s="101"/>
      <c r="AY155" s="102"/>
      <c r="AZ155" s="98"/>
      <c r="BA155" s="98">
        <v>0</v>
      </c>
    </row>
    <row r="156" spans="1:53" hidden="1">
      <c r="A156" s="94">
        <v>900228989</v>
      </c>
      <c r="B156" s="94" t="s">
        <v>3407</v>
      </c>
      <c r="C156" s="94" t="s">
        <v>419</v>
      </c>
      <c r="D156" s="94" t="str">
        <f>+CONCATENATE(A156,"_",C156)</f>
        <v>900228989_CSP136371</v>
      </c>
      <c r="E156" s="94" t="str">
        <f>+CONCATENATE(C156,"_",AX156)</f>
        <v>CSP136371_</v>
      </c>
      <c r="F156" s="96">
        <v>45176</v>
      </c>
      <c r="G156" s="96">
        <v>45208</v>
      </c>
      <c r="H156" s="98">
        <v>50000</v>
      </c>
      <c r="I156" s="98">
        <v>33600</v>
      </c>
      <c r="J156" s="94"/>
      <c r="K156" s="94" t="s">
        <v>3933</v>
      </c>
      <c r="L156" s="94" t="s">
        <v>3933</v>
      </c>
      <c r="M156" s="98">
        <v>0</v>
      </c>
      <c r="N156" s="94"/>
      <c r="O156" s="94"/>
      <c r="P156" s="94"/>
      <c r="Q156" s="94"/>
      <c r="R156" s="94" t="s">
        <v>3438</v>
      </c>
      <c r="S156" s="96">
        <v>45176</v>
      </c>
      <c r="T156" s="96">
        <v>45208</v>
      </c>
      <c r="U156" s="96">
        <v>45211</v>
      </c>
      <c r="V156" s="98">
        <v>50000</v>
      </c>
      <c r="W156" s="98">
        <v>0</v>
      </c>
      <c r="X156" s="98">
        <v>0</v>
      </c>
      <c r="Y156" s="98">
        <v>50000</v>
      </c>
      <c r="Z156" s="94"/>
      <c r="AA156" s="94" t="s">
        <v>3619</v>
      </c>
      <c r="AB156" s="98">
        <v>50000</v>
      </c>
      <c r="AC156" s="94" t="s">
        <v>3386</v>
      </c>
      <c r="AD156" s="94" t="s">
        <v>3619</v>
      </c>
      <c r="AE156" s="94" t="s">
        <v>3948</v>
      </c>
      <c r="AF156" s="94" t="s">
        <v>4129</v>
      </c>
      <c r="AG156" s="94" t="s">
        <v>3950</v>
      </c>
      <c r="AH156" s="98">
        <v>0</v>
      </c>
      <c r="AI156" s="98">
        <v>33600</v>
      </c>
      <c r="AJ156" s="98">
        <v>0</v>
      </c>
      <c r="AK156" s="98">
        <v>0</v>
      </c>
      <c r="AL156" s="98">
        <v>0</v>
      </c>
      <c r="AM156" s="98">
        <v>0</v>
      </c>
      <c r="AN156" s="98">
        <v>0</v>
      </c>
      <c r="AO156" s="98">
        <v>0</v>
      </c>
      <c r="AP156" s="98">
        <v>0</v>
      </c>
      <c r="AQ156" s="98">
        <v>0</v>
      </c>
      <c r="AR156" s="98"/>
      <c r="AS156" s="98"/>
      <c r="AT156" s="98"/>
      <c r="AU156" s="98">
        <v>0</v>
      </c>
      <c r="AV156" s="98">
        <v>0</v>
      </c>
      <c r="AW156" s="98">
        <v>0</v>
      </c>
      <c r="AX156" s="101"/>
      <c r="AY156" s="102"/>
      <c r="AZ156" s="98"/>
      <c r="BA156" s="98">
        <v>0</v>
      </c>
    </row>
    <row r="157" spans="1:53" hidden="1">
      <c r="A157" s="94">
        <v>900228989</v>
      </c>
      <c r="B157" s="94" t="s">
        <v>3407</v>
      </c>
      <c r="C157" s="94" t="s">
        <v>420</v>
      </c>
      <c r="D157" s="94" t="str">
        <f>+CONCATENATE(A157,"_",C157)</f>
        <v>900228989_CSP136789</v>
      </c>
      <c r="E157" s="94" t="str">
        <f>+CONCATENATE(C157,"_",AX157)</f>
        <v>CSP136789_</v>
      </c>
      <c r="F157" s="96">
        <v>45180</v>
      </c>
      <c r="G157" s="96">
        <v>45208</v>
      </c>
      <c r="H157" s="98">
        <v>50000</v>
      </c>
      <c r="I157" s="98">
        <v>33600</v>
      </c>
      <c r="J157" s="94"/>
      <c r="K157" s="94" t="s">
        <v>3933</v>
      </c>
      <c r="L157" s="94" t="s">
        <v>3933</v>
      </c>
      <c r="M157" s="98">
        <v>0</v>
      </c>
      <c r="N157" s="94"/>
      <c r="O157" s="94"/>
      <c r="P157" s="94"/>
      <c r="Q157" s="94"/>
      <c r="R157" s="94" t="s">
        <v>3438</v>
      </c>
      <c r="S157" s="96">
        <v>45180</v>
      </c>
      <c r="T157" s="96">
        <v>45208</v>
      </c>
      <c r="U157" s="96">
        <v>45211</v>
      </c>
      <c r="V157" s="98">
        <v>50000</v>
      </c>
      <c r="W157" s="98">
        <v>0</v>
      </c>
      <c r="X157" s="98">
        <v>0</v>
      </c>
      <c r="Y157" s="98">
        <v>50000</v>
      </c>
      <c r="Z157" s="94"/>
      <c r="AA157" s="94" t="s">
        <v>3632</v>
      </c>
      <c r="AB157" s="98">
        <v>50000</v>
      </c>
      <c r="AC157" s="94" t="s">
        <v>3386</v>
      </c>
      <c r="AD157" s="94" t="s">
        <v>3632</v>
      </c>
      <c r="AE157" s="94" t="s">
        <v>3948</v>
      </c>
      <c r="AF157" s="94" t="s">
        <v>4129</v>
      </c>
      <c r="AG157" s="94" t="s">
        <v>3950</v>
      </c>
      <c r="AH157" s="98">
        <v>0</v>
      </c>
      <c r="AI157" s="98">
        <v>33600</v>
      </c>
      <c r="AJ157" s="98">
        <v>0</v>
      </c>
      <c r="AK157" s="98">
        <v>0</v>
      </c>
      <c r="AL157" s="98">
        <v>0</v>
      </c>
      <c r="AM157" s="98">
        <v>0</v>
      </c>
      <c r="AN157" s="98">
        <v>0</v>
      </c>
      <c r="AO157" s="98">
        <v>0</v>
      </c>
      <c r="AP157" s="98">
        <v>0</v>
      </c>
      <c r="AQ157" s="98">
        <v>0</v>
      </c>
      <c r="AR157" s="98"/>
      <c r="AS157" s="98"/>
      <c r="AT157" s="98"/>
      <c r="AU157" s="98">
        <v>0</v>
      </c>
      <c r="AV157" s="98">
        <v>0</v>
      </c>
      <c r="AW157" s="98">
        <v>0</v>
      </c>
      <c r="AX157" s="101"/>
      <c r="AY157" s="102"/>
      <c r="AZ157" s="98"/>
      <c r="BA157" s="98">
        <v>0</v>
      </c>
    </row>
    <row r="158" spans="1:53" hidden="1">
      <c r="A158" s="94">
        <v>900228989</v>
      </c>
      <c r="B158" s="94" t="s">
        <v>3407</v>
      </c>
      <c r="C158" s="94" t="s">
        <v>421</v>
      </c>
      <c r="D158" s="94" t="str">
        <f>+CONCATENATE(A158,"_",C158)</f>
        <v>900228989_CSP135791</v>
      </c>
      <c r="E158" s="94" t="str">
        <f>+CONCATENATE(C158,"_",AX158)</f>
        <v>CSP135791_</v>
      </c>
      <c r="F158" s="96">
        <v>45170</v>
      </c>
      <c r="G158" s="96">
        <v>45208</v>
      </c>
      <c r="H158" s="98">
        <v>50000</v>
      </c>
      <c r="I158" s="98">
        <v>45900</v>
      </c>
      <c r="J158" s="94"/>
      <c r="K158" s="94" t="s">
        <v>3933</v>
      </c>
      <c r="L158" s="94" t="s">
        <v>3933</v>
      </c>
      <c r="M158" s="98">
        <v>0</v>
      </c>
      <c r="N158" s="94"/>
      <c r="O158" s="94"/>
      <c r="P158" s="94"/>
      <c r="Q158" s="94"/>
      <c r="R158" s="94" t="s">
        <v>3438</v>
      </c>
      <c r="S158" s="96">
        <v>45170</v>
      </c>
      <c r="T158" s="96">
        <v>45208</v>
      </c>
      <c r="U158" s="96">
        <v>45212</v>
      </c>
      <c r="V158" s="98">
        <v>50000</v>
      </c>
      <c r="W158" s="98">
        <v>0</v>
      </c>
      <c r="X158" s="98">
        <v>0</v>
      </c>
      <c r="Y158" s="98">
        <v>50000</v>
      </c>
      <c r="Z158" s="94"/>
      <c r="AA158" s="94" t="s">
        <v>3599</v>
      </c>
      <c r="AB158" s="98">
        <v>50000</v>
      </c>
      <c r="AC158" s="94" t="s">
        <v>3386</v>
      </c>
      <c r="AD158" s="94" t="s">
        <v>3599</v>
      </c>
      <c r="AE158" s="94" t="s">
        <v>3948</v>
      </c>
      <c r="AF158" s="94" t="s">
        <v>4129</v>
      </c>
      <c r="AG158" s="94" t="s">
        <v>3950</v>
      </c>
      <c r="AH158" s="98">
        <v>0</v>
      </c>
      <c r="AI158" s="98">
        <v>45900</v>
      </c>
      <c r="AJ158" s="98">
        <v>0</v>
      </c>
      <c r="AK158" s="98">
        <v>0</v>
      </c>
      <c r="AL158" s="98">
        <v>0</v>
      </c>
      <c r="AM158" s="98">
        <v>0</v>
      </c>
      <c r="AN158" s="98">
        <v>0</v>
      </c>
      <c r="AO158" s="98">
        <v>0</v>
      </c>
      <c r="AP158" s="98">
        <v>0</v>
      </c>
      <c r="AQ158" s="98">
        <v>0</v>
      </c>
      <c r="AR158" s="98"/>
      <c r="AS158" s="98"/>
      <c r="AT158" s="98"/>
      <c r="AU158" s="98">
        <v>0</v>
      </c>
      <c r="AV158" s="98">
        <v>0</v>
      </c>
      <c r="AW158" s="98">
        <v>0</v>
      </c>
      <c r="AX158" s="101"/>
      <c r="AY158" s="102"/>
      <c r="AZ158" s="98"/>
      <c r="BA158" s="98">
        <v>0</v>
      </c>
    </row>
    <row r="159" spans="1:53" hidden="1">
      <c r="A159" s="94">
        <v>900228989</v>
      </c>
      <c r="B159" s="94" t="s">
        <v>3407</v>
      </c>
      <c r="C159" s="94" t="s">
        <v>422</v>
      </c>
      <c r="D159" s="94" t="str">
        <f>+CONCATENATE(A159,"_",C159)</f>
        <v>900228989_CSP135933</v>
      </c>
      <c r="E159" s="94" t="str">
        <f>+CONCATENATE(C159,"_",AX159)</f>
        <v>CSP135933_</v>
      </c>
      <c r="F159" s="96">
        <v>45172</v>
      </c>
      <c r="G159" s="96">
        <v>45208</v>
      </c>
      <c r="H159" s="98">
        <v>50000</v>
      </c>
      <c r="I159" s="98">
        <v>45900</v>
      </c>
      <c r="J159" s="94"/>
      <c r="K159" s="94" t="s">
        <v>3933</v>
      </c>
      <c r="L159" s="94" t="s">
        <v>3933</v>
      </c>
      <c r="M159" s="98">
        <v>0</v>
      </c>
      <c r="N159" s="94"/>
      <c r="O159" s="94"/>
      <c r="P159" s="94"/>
      <c r="Q159" s="94"/>
      <c r="R159" s="94" t="s">
        <v>3438</v>
      </c>
      <c r="S159" s="96">
        <v>45172</v>
      </c>
      <c r="T159" s="96">
        <v>45208</v>
      </c>
      <c r="U159" s="96">
        <v>45212</v>
      </c>
      <c r="V159" s="98">
        <v>50000</v>
      </c>
      <c r="W159" s="98">
        <v>0</v>
      </c>
      <c r="X159" s="98">
        <v>0</v>
      </c>
      <c r="Y159" s="98">
        <v>50000</v>
      </c>
      <c r="Z159" s="94"/>
      <c r="AA159" s="94" t="s">
        <v>3604</v>
      </c>
      <c r="AB159" s="98">
        <v>50000</v>
      </c>
      <c r="AC159" s="94" t="s">
        <v>3386</v>
      </c>
      <c r="AD159" s="94" t="s">
        <v>3604</v>
      </c>
      <c r="AE159" s="94" t="s">
        <v>3948</v>
      </c>
      <c r="AF159" s="94" t="s">
        <v>4129</v>
      </c>
      <c r="AG159" s="94" t="s">
        <v>3950</v>
      </c>
      <c r="AH159" s="98">
        <v>0</v>
      </c>
      <c r="AI159" s="98">
        <v>45900</v>
      </c>
      <c r="AJ159" s="98">
        <v>0</v>
      </c>
      <c r="AK159" s="98">
        <v>0</v>
      </c>
      <c r="AL159" s="98">
        <v>0</v>
      </c>
      <c r="AM159" s="98">
        <v>0</v>
      </c>
      <c r="AN159" s="98">
        <v>0</v>
      </c>
      <c r="AO159" s="98">
        <v>0</v>
      </c>
      <c r="AP159" s="98">
        <v>0</v>
      </c>
      <c r="AQ159" s="98">
        <v>0</v>
      </c>
      <c r="AR159" s="98"/>
      <c r="AS159" s="98"/>
      <c r="AT159" s="98"/>
      <c r="AU159" s="98">
        <v>0</v>
      </c>
      <c r="AV159" s="98">
        <v>0</v>
      </c>
      <c r="AW159" s="98">
        <v>0</v>
      </c>
      <c r="AX159" s="101"/>
      <c r="AY159" s="102"/>
      <c r="AZ159" s="98"/>
      <c r="BA159" s="98">
        <v>0</v>
      </c>
    </row>
    <row r="160" spans="1:53" hidden="1">
      <c r="A160" s="94">
        <v>900228989</v>
      </c>
      <c r="B160" s="94" t="s">
        <v>3407</v>
      </c>
      <c r="C160" s="94" t="s">
        <v>423</v>
      </c>
      <c r="D160" s="94" t="str">
        <f>+CONCATENATE(A160,"_",C160)</f>
        <v>900228989_CSP136017</v>
      </c>
      <c r="E160" s="94" t="str">
        <f>+CONCATENATE(C160,"_",AX160)</f>
        <v>CSP136017_</v>
      </c>
      <c r="F160" s="96">
        <v>45173</v>
      </c>
      <c r="G160" s="96">
        <v>45208</v>
      </c>
      <c r="H160" s="98">
        <v>50000</v>
      </c>
      <c r="I160" s="98">
        <v>45900</v>
      </c>
      <c r="J160" s="94"/>
      <c r="K160" s="94" t="s">
        <v>3933</v>
      </c>
      <c r="L160" s="94" t="s">
        <v>3933</v>
      </c>
      <c r="M160" s="98">
        <v>0</v>
      </c>
      <c r="N160" s="94"/>
      <c r="O160" s="94"/>
      <c r="P160" s="94"/>
      <c r="Q160" s="94"/>
      <c r="R160" s="94" t="s">
        <v>3438</v>
      </c>
      <c r="S160" s="96">
        <v>45173</v>
      </c>
      <c r="T160" s="96">
        <v>45208</v>
      </c>
      <c r="U160" s="96">
        <v>45212</v>
      </c>
      <c r="V160" s="98">
        <v>50000</v>
      </c>
      <c r="W160" s="98">
        <v>0</v>
      </c>
      <c r="X160" s="98">
        <v>0</v>
      </c>
      <c r="Y160" s="98">
        <v>50000</v>
      </c>
      <c r="Z160" s="94"/>
      <c r="AA160" s="94" t="s">
        <v>3606</v>
      </c>
      <c r="AB160" s="98">
        <v>50000</v>
      </c>
      <c r="AC160" s="94" t="s">
        <v>3386</v>
      </c>
      <c r="AD160" s="94" t="s">
        <v>3606</v>
      </c>
      <c r="AE160" s="94" t="s">
        <v>3948</v>
      </c>
      <c r="AF160" s="94" t="s">
        <v>4129</v>
      </c>
      <c r="AG160" s="94" t="s">
        <v>3950</v>
      </c>
      <c r="AH160" s="98">
        <v>0</v>
      </c>
      <c r="AI160" s="98">
        <v>45900</v>
      </c>
      <c r="AJ160" s="98">
        <v>0</v>
      </c>
      <c r="AK160" s="98">
        <v>0</v>
      </c>
      <c r="AL160" s="98">
        <v>0</v>
      </c>
      <c r="AM160" s="98">
        <v>0</v>
      </c>
      <c r="AN160" s="98">
        <v>0</v>
      </c>
      <c r="AO160" s="98">
        <v>0</v>
      </c>
      <c r="AP160" s="98">
        <v>0</v>
      </c>
      <c r="AQ160" s="98">
        <v>0</v>
      </c>
      <c r="AR160" s="98"/>
      <c r="AS160" s="98"/>
      <c r="AT160" s="98"/>
      <c r="AU160" s="98">
        <v>0</v>
      </c>
      <c r="AV160" s="98">
        <v>0</v>
      </c>
      <c r="AW160" s="98">
        <v>0</v>
      </c>
      <c r="AX160" s="101"/>
      <c r="AY160" s="102"/>
      <c r="AZ160" s="98"/>
      <c r="BA160" s="98">
        <v>0</v>
      </c>
    </row>
    <row r="161" spans="1:53" hidden="1">
      <c r="A161" s="94">
        <v>900228989</v>
      </c>
      <c r="B161" s="94" t="s">
        <v>3407</v>
      </c>
      <c r="C161" s="94" t="s">
        <v>424</v>
      </c>
      <c r="D161" s="94" t="str">
        <f>+CONCATENATE(A161,"_",C161)</f>
        <v>900228989_CSP136027</v>
      </c>
      <c r="E161" s="94" t="str">
        <f>+CONCATENATE(C161,"_",AX161)</f>
        <v>CSP136027_</v>
      </c>
      <c r="F161" s="96">
        <v>45173</v>
      </c>
      <c r="G161" s="96">
        <v>45208</v>
      </c>
      <c r="H161" s="98">
        <v>50000</v>
      </c>
      <c r="I161" s="98">
        <v>45900</v>
      </c>
      <c r="J161" s="94"/>
      <c r="K161" s="94" t="s">
        <v>3933</v>
      </c>
      <c r="L161" s="94" t="s">
        <v>3933</v>
      </c>
      <c r="M161" s="98">
        <v>0</v>
      </c>
      <c r="N161" s="94"/>
      <c r="O161" s="94"/>
      <c r="P161" s="94"/>
      <c r="Q161" s="94"/>
      <c r="R161" s="94" t="s">
        <v>3438</v>
      </c>
      <c r="S161" s="96">
        <v>45173</v>
      </c>
      <c r="T161" s="96">
        <v>45208</v>
      </c>
      <c r="U161" s="96">
        <v>45212</v>
      </c>
      <c r="V161" s="98">
        <v>50000</v>
      </c>
      <c r="W161" s="98">
        <v>0</v>
      </c>
      <c r="X161" s="98">
        <v>0</v>
      </c>
      <c r="Y161" s="98">
        <v>50000</v>
      </c>
      <c r="Z161" s="94"/>
      <c r="AA161" s="94" t="s">
        <v>3608</v>
      </c>
      <c r="AB161" s="98">
        <v>50000</v>
      </c>
      <c r="AC161" s="94" t="s">
        <v>3386</v>
      </c>
      <c r="AD161" s="94" t="s">
        <v>3608</v>
      </c>
      <c r="AE161" s="94" t="s">
        <v>3948</v>
      </c>
      <c r="AF161" s="94" t="s">
        <v>4129</v>
      </c>
      <c r="AG161" s="94" t="s">
        <v>3950</v>
      </c>
      <c r="AH161" s="98">
        <v>0</v>
      </c>
      <c r="AI161" s="98">
        <v>45900</v>
      </c>
      <c r="AJ161" s="98">
        <v>0</v>
      </c>
      <c r="AK161" s="98">
        <v>0</v>
      </c>
      <c r="AL161" s="98">
        <v>0</v>
      </c>
      <c r="AM161" s="98">
        <v>0</v>
      </c>
      <c r="AN161" s="98">
        <v>0</v>
      </c>
      <c r="AO161" s="98">
        <v>0</v>
      </c>
      <c r="AP161" s="98">
        <v>0</v>
      </c>
      <c r="AQ161" s="98">
        <v>0</v>
      </c>
      <c r="AR161" s="98"/>
      <c r="AS161" s="98"/>
      <c r="AT161" s="98"/>
      <c r="AU161" s="98">
        <v>0</v>
      </c>
      <c r="AV161" s="98">
        <v>0</v>
      </c>
      <c r="AW161" s="98">
        <v>0</v>
      </c>
      <c r="AX161" s="101"/>
      <c r="AY161" s="102"/>
      <c r="AZ161" s="98"/>
      <c r="BA161" s="98">
        <v>0</v>
      </c>
    </row>
    <row r="162" spans="1:53" hidden="1">
      <c r="A162" s="94">
        <v>900228989</v>
      </c>
      <c r="B162" s="94" t="s">
        <v>3407</v>
      </c>
      <c r="C162" s="94" t="s">
        <v>425</v>
      </c>
      <c r="D162" s="94" t="str">
        <f>+CONCATENATE(A162,"_",C162)</f>
        <v>900228989_CSP136035</v>
      </c>
      <c r="E162" s="94" t="str">
        <f>+CONCATENATE(C162,"_",AX162)</f>
        <v>CSP136035_</v>
      </c>
      <c r="F162" s="96">
        <v>45173</v>
      </c>
      <c r="G162" s="96">
        <v>45208</v>
      </c>
      <c r="H162" s="98">
        <v>50000</v>
      </c>
      <c r="I162" s="98">
        <v>45900</v>
      </c>
      <c r="J162" s="94"/>
      <c r="K162" s="94" t="s">
        <v>3933</v>
      </c>
      <c r="L162" s="94" t="s">
        <v>3933</v>
      </c>
      <c r="M162" s="98">
        <v>0</v>
      </c>
      <c r="N162" s="94"/>
      <c r="O162" s="94"/>
      <c r="P162" s="94"/>
      <c r="Q162" s="94"/>
      <c r="R162" s="94" t="s">
        <v>3438</v>
      </c>
      <c r="S162" s="96">
        <v>45173</v>
      </c>
      <c r="T162" s="96">
        <v>45208</v>
      </c>
      <c r="U162" s="96">
        <v>45212</v>
      </c>
      <c r="V162" s="98">
        <v>50000</v>
      </c>
      <c r="W162" s="98">
        <v>0</v>
      </c>
      <c r="X162" s="98">
        <v>0</v>
      </c>
      <c r="Y162" s="98">
        <v>50000</v>
      </c>
      <c r="Z162" s="94"/>
      <c r="AA162" s="94" t="s">
        <v>3609</v>
      </c>
      <c r="AB162" s="98">
        <v>50000</v>
      </c>
      <c r="AC162" s="94" t="s">
        <v>3386</v>
      </c>
      <c r="AD162" s="94" t="s">
        <v>3609</v>
      </c>
      <c r="AE162" s="94" t="s">
        <v>3948</v>
      </c>
      <c r="AF162" s="94" t="s">
        <v>4129</v>
      </c>
      <c r="AG162" s="94" t="s">
        <v>3950</v>
      </c>
      <c r="AH162" s="98">
        <v>0</v>
      </c>
      <c r="AI162" s="98">
        <v>45900</v>
      </c>
      <c r="AJ162" s="98">
        <v>0</v>
      </c>
      <c r="AK162" s="98">
        <v>0</v>
      </c>
      <c r="AL162" s="98">
        <v>0</v>
      </c>
      <c r="AM162" s="98">
        <v>0</v>
      </c>
      <c r="AN162" s="98">
        <v>0</v>
      </c>
      <c r="AO162" s="98">
        <v>0</v>
      </c>
      <c r="AP162" s="98">
        <v>0</v>
      </c>
      <c r="AQ162" s="98">
        <v>0</v>
      </c>
      <c r="AR162" s="98"/>
      <c r="AS162" s="98"/>
      <c r="AT162" s="98"/>
      <c r="AU162" s="98">
        <v>0</v>
      </c>
      <c r="AV162" s="98">
        <v>0</v>
      </c>
      <c r="AW162" s="98">
        <v>0</v>
      </c>
      <c r="AX162" s="101"/>
      <c r="AY162" s="102"/>
      <c r="AZ162" s="98"/>
      <c r="BA162" s="98">
        <v>0</v>
      </c>
    </row>
    <row r="163" spans="1:53" hidden="1">
      <c r="A163" s="94">
        <v>900228989</v>
      </c>
      <c r="B163" s="94" t="s">
        <v>3407</v>
      </c>
      <c r="C163" s="94" t="s">
        <v>426</v>
      </c>
      <c r="D163" s="94" t="str">
        <f>+CONCATENATE(A163,"_",C163)</f>
        <v>900228989_CSP136058</v>
      </c>
      <c r="E163" s="94" t="str">
        <f>+CONCATENATE(C163,"_",AX163)</f>
        <v>CSP136058_</v>
      </c>
      <c r="F163" s="96">
        <v>45173</v>
      </c>
      <c r="G163" s="96">
        <v>45208</v>
      </c>
      <c r="H163" s="98">
        <v>50000</v>
      </c>
      <c r="I163" s="98">
        <v>45900</v>
      </c>
      <c r="J163" s="94"/>
      <c r="K163" s="94" t="s">
        <v>3933</v>
      </c>
      <c r="L163" s="94" t="s">
        <v>3933</v>
      </c>
      <c r="M163" s="98">
        <v>0</v>
      </c>
      <c r="N163" s="94"/>
      <c r="O163" s="94"/>
      <c r="P163" s="94"/>
      <c r="Q163" s="94"/>
      <c r="R163" s="94" t="s">
        <v>3438</v>
      </c>
      <c r="S163" s="96">
        <v>45173</v>
      </c>
      <c r="T163" s="96">
        <v>45208</v>
      </c>
      <c r="U163" s="96">
        <v>45212</v>
      </c>
      <c r="V163" s="98">
        <v>50000</v>
      </c>
      <c r="W163" s="98">
        <v>0</v>
      </c>
      <c r="X163" s="98">
        <v>0</v>
      </c>
      <c r="Y163" s="98">
        <v>50000</v>
      </c>
      <c r="Z163" s="94"/>
      <c r="AA163" s="94" t="s">
        <v>3610</v>
      </c>
      <c r="AB163" s="98">
        <v>50000</v>
      </c>
      <c r="AC163" s="94" t="s">
        <v>3386</v>
      </c>
      <c r="AD163" s="94" t="s">
        <v>3610</v>
      </c>
      <c r="AE163" s="94" t="s">
        <v>3948</v>
      </c>
      <c r="AF163" s="94" t="s">
        <v>4129</v>
      </c>
      <c r="AG163" s="94" t="s">
        <v>3950</v>
      </c>
      <c r="AH163" s="98">
        <v>0</v>
      </c>
      <c r="AI163" s="98">
        <v>45900</v>
      </c>
      <c r="AJ163" s="98">
        <v>0</v>
      </c>
      <c r="AK163" s="98">
        <v>0</v>
      </c>
      <c r="AL163" s="98">
        <v>0</v>
      </c>
      <c r="AM163" s="98">
        <v>0</v>
      </c>
      <c r="AN163" s="98">
        <v>0</v>
      </c>
      <c r="AO163" s="98">
        <v>0</v>
      </c>
      <c r="AP163" s="98">
        <v>0</v>
      </c>
      <c r="AQ163" s="98">
        <v>0</v>
      </c>
      <c r="AR163" s="98"/>
      <c r="AS163" s="98"/>
      <c r="AT163" s="98"/>
      <c r="AU163" s="98">
        <v>0</v>
      </c>
      <c r="AV163" s="98">
        <v>0</v>
      </c>
      <c r="AW163" s="98">
        <v>0</v>
      </c>
      <c r="AX163" s="101"/>
      <c r="AY163" s="102"/>
      <c r="AZ163" s="98"/>
      <c r="BA163" s="98">
        <v>0</v>
      </c>
    </row>
    <row r="164" spans="1:53" hidden="1">
      <c r="A164" s="94">
        <v>900228989</v>
      </c>
      <c r="B164" s="94" t="s">
        <v>3407</v>
      </c>
      <c r="C164" s="94" t="s">
        <v>427</v>
      </c>
      <c r="D164" s="94" t="str">
        <f>+CONCATENATE(A164,"_",C164)</f>
        <v>900228989_CSP136126</v>
      </c>
      <c r="E164" s="94" t="str">
        <f>+CONCATENATE(C164,"_",AX164)</f>
        <v>CSP136126_</v>
      </c>
      <c r="F164" s="96">
        <v>45174</v>
      </c>
      <c r="G164" s="96">
        <v>45208</v>
      </c>
      <c r="H164" s="98">
        <v>50000</v>
      </c>
      <c r="I164" s="98">
        <v>45900</v>
      </c>
      <c r="J164" s="94"/>
      <c r="K164" s="94" t="s">
        <v>3933</v>
      </c>
      <c r="L164" s="94" t="s">
        <v>3933</v>
      </c>
      <c r="M164" s="98">
        <v>0</v>
      </c>
      <c r="N164" s="94"/>
      <c r="O164" s="94"/>
      <c r="P164" s="94"/>
      <c r="Q164" s="94"/>
      <c r="R164" s="94" t="s">
        <v>3438</v>
      </c>
      <c r="S164" s="96">
        <v>45174</v>
      </c>
      <c r="T164" s="96">
        <v>45208</v>
      </c>
      <c r="U164" s="96">
        <v>45212</v>
      </c>
      <c r="V164" s="98">
        <v>50000</v>
      </c>
      <c r="W164" s="98">
        <v>0</v>
      </c>
      <c r="X164" s="98">
        <v>0</v>
      </c>
      <c r="Y164" s="98">
        <v>50000</v>
      </c>
      <c r="Z164" s="94"/>
      <c r="AA164" s="94" t="s">
        <v>3611</v>
      </c>
      <c r="AB164" s="98">
        <v>50000</v>
      </c>
      <c r="AC164" s="94" t="s">
        <v>3386</v>
      </c>
      <c r="AD164" s="94" t="s">
        <v>3611</v>
      </c>
      <c r="AE164" s="94" t="s">
        <v>3948</v>
      </c>
      <c r="AF164" s="94" t="s">
        <v>4129</v>
      </c>
      <c r="AG164" s="94" t="s">
        <v>3950</v>
      </c>
      <c r="AH164" s="98">
        <v>0</v>
      </c>
      <c r="AI164" s="98">
        <v>45900</v>
      </c>
      <c r="AJ164" s="98">
        <v>0</v>
      </c>
      <c r="AK164" s="98">
        <v>0</v>
      </c>
      <c r="AL164" s="98">
        <v>0</v>
      </c>
      <c r="AM164" s="98">
        <v>0</v>
      </c>
      <c r="AN164" s="98">
        <v>0</v>
      </c>
      <c r="AO164" s="98">
        <v>0</v>
      </c>
      <c r="AP164" s="98">
        <v>0</v>
      </c>
      <c r="AQ164" s="98">
        <v>0</v>
      </c>
      <c r="AR164" s="98"/>
      <c r="AS164" s="98"/>
      <c r="AT164" s="98"/>
      <c r="AU164" s="98">
        <v>0</v>
      </c>
      <c r="AV164" s="98">
        <v>0</v>
      </c>
      <c r="AW164" s="98">
        <v>0</v>
      </c>
      <c r="AX164" s="101"/>
      <c r="AY164" s="102"/>
      <c r="AZ164" s="98"/>
      <c r="BA164" s="98">
        <v>0</v>
      </c>
    </row>
    <row r="165" spans="1:53" hidden="1">
      <c r="A165" s="94">
        <v>900228989</v>
      </c>
      <c r="B165" s="94" t="s">
        <v>3407</v>
      </c>
      <c r="C165" s="94" t="s">
        <v>428</v>
      </c>
      <c r="D165" s="94" t="str">
        <f>+CONCATENATE(A165,"_",C165)</f>
        <v>900228989_CSP136150</v>
      </c>
      <c r="E165" s="94" t="str">
        <f>+CONCATENATE(C165,"_",AX165)</f>
        <v>CSP136150_</v>
      </c>
      <c r="F165" s="96">
        <v>45174</v>
      </c>
      <c r="G165" s="96">
        <v>45208</v>
      </c>
      <c r="H165" s="98">
        <v>50000</v>
      </c>
      <c r="I165" s="98">
        <v>45900</v>
      </c>
      <c r="J165" s="94"/>
      <c r="K165" s="94" t="s">
        <v>3933</v>
      </c>
      <c r="L165" s="94" t="s">
        <v>3933</v>
      </c>
      <c r="M165" s="98">
        <v>0</v>
      </c>
      <c r="N165" s="94"/>
      <c r="O165" s="94"/>
      <c r="P165" s="94"/>
      <c r="Q165" s="94"/>
      <c r="R165" s="94" t="s">
        <v>3438</v>
      </c>
      <c r="S165" s="96">
        <v>45174</v>
      </c>
      <c r="T165" s="96">
        <v>45208</v>
      </c>
      <c r="U165" s="96">
        <v>45212</v>
      </c>
      <c r="V165" s="98">
        <v>50000</v>
      </c>
      <c r="W165" s="98">
        <v>0</v>
      </c>
      <c r="X165" s="98">
        <v>0</v>
      </c>
      <c r="Y165" s="98">
        <v>50000</v>
      </c>
      <c r="Z165" s="94"/>
      <c r="AA165" s="94" t="s">
        <v>3612</v>
      </c>
      <c r="AB165" s="98">
        <v>50000</v>
      </c>
      <c r="AC165" s="94" t="s">
        <v>3386</v>
      </c>
      <c r="AD165" s="94" t="s">
        <v>3612</v>
      </c>
      <c r="AE165" s="94" t="s">
        <v>3948</v>
      </c>
      <c r="AF165" s="94" t="s">
        <v>4129</v>
      </c>
      <c r="AG165" s="94" t="s">
        <v>3950</v>
      </c>
      <c r="AH165" s="98">
        <v>0</v>
      </c>
      <c r="AI165" s="98">
        <v>45900</v>
      </c>
      <c r="AJ165" s="98">
        <v>0</v>
      </c>
      <c r="AK165" s="98">
        <v>0</v>
      </c>
      <c r="AL165" s="98">
        <v>0</v>
      </c>
      <c r="AM165" s="98">
        <v>0</v>
      </c>
      <c r="AN165" s="98">
        <v>0</v>
      </c>
      <c r="AO165" s="98">
        <v>0</v>
      </c>
      <c r="AP165" s="98">
        <v>0</v>
      </c>
      <c r="AQ165" s="98">
        <v>0</v>
      </c>
      <c r="AR165" s="98"/>
      <c r="AS165" s="98"/>
      <c r="AT165" s="98"/>
      <c r="AU165" s="98">
        <v>0</v>
      </c>
      <c r="AV165" s="98">
        <v>0</v>
      </c>
      <c r="AW165" s="98">
        <v>0</v>
      </c>
      <c r="AX165" s="101"/>
      <c r="AY165" s="102"/>
      <c r="AZ165" s="98"/>
      <c r="BA165" s="98">
        <v>0</v>
      </c>
    </row>
    <row r="166" spans="1:53" hidden="1">
      <c r="A166" s="94">
        <v>900228989</v>
      </c>
      <c r="B166" s="94" t="s">
        <v>3407</v>
      </c>
      <c r="C166" s="94" t="s">
        <v>429</v>
      </c>
      <c r="D166" s="94" t="str">
        <f>+CONCATENATE(A166,"_",C166)</f>
        <v>900228989_CSP136384</v>
      </c>
      <c r="E166" s="94" t="str">
        <f>+CONCATENATE(C166,"_",AX166)</f>
        <v>CSP136384_</v>
      </c>
      <c r="F166" s="96">
        <v>45176</v>
      </c>
      <c r="G166" s="96">
        <v>45208</v>
      </c>
      <c r="H166" s="98">
        <v>50000</v>
      </c>
      <c r="I166" s="98">
        <v>45900</v>
      </c>
      <c r="J166" s="94"/>
      <c r="K166" s="94" t="s">
        <v>3933</v>
      </c>
      <c r="L166" s="94" t="s">
        <v>3933</v>
      </c>
      <c r="M166" s="98">
        <v>0</v>
      </c>
      <c r="N166" s="94"/>
      <c r="O166" s="94"/>
      <c r="P166" s="94"/>
      <c r="Q166" s="94"/>
      <c r="R166" s="94" t="s">
        <v>3438</v>
      </c>
      <c r="S166" s="96">
        <v>45176</v>
      </c>
      <c r="T166" s="96">
        <v>45208</v>
      </c>
      <c r="U166" s="96">
        <v>45211</v>
      </c>
      <c r="V166" s="98">
        <v>50000</v>
      </c>
      <c r="W166" s="98">
        <v>0</v>
      </c>
      <c r="X166" s="98">
        <v>0</v>
      </c>
      <c r="Y166" s="98">
        <v>50000</v>
      </c>
      <c r="Z166" s="94"/>
      <c r="AA166" s="94" t="s">
        <v>3621</v>
      </c>
      <c r="AB166" s="98">
        <v>50000</v>
      </c>
      <c r="AC166" s="94" t="s">
        <v>3386</v>
      </c>
      <c r="AD166" s="94" t="s">
        <v>3621</v>
      </c>
      <c r="AE166" s="94" t="s">
        <v>3948</v>
      </c>
      <c r="AF166" s="94" t="s">
        <v>4129</v>
      </c>
      <c r="AG166" s="94" t="s">
        <v>3950</v>
      </c>
      <c r="AH166" s="98">
        <v>0</v>
      </c>
      <c r="AI166" s="98">
        <v>45900</v>
      </c>
      <c r="AJ166" s="98">
        <v>0</v>
      </c>
      <c r="AK166" s="98">
        <v>0</v>
      </c>
      <c r="AL166" s="98">
        <v>0</v>
      </c>
      <c r="AM166" s="98">
        <v>0</v>
      </c>
      <c r="AN166" s="98">
        <v>0</v>
      </c>
      <c r="AO166" s="98">
        <v>0</v>
      </c>
      <c r="AP166" s="98">
        <v>0</v>
      </c>
      <c r="AQ166" s="98">
        <v>0</v>
      </c>
      <c r="AR166" s="98"/>
      <c r="AS166" s="98"/>
      <c r="AT166" s="98"/>
      <c r="AU166" s="98">
        <v>0</v>
      </c>
      <c r="AV166" s="98">
        <v>0</v>
      </c>
      <c r="AW166" s="98">
        <v>0</v>
      </c>
      <c r="AX166" s="101"/>
      <c r="AY166" s="102"/>
      <c r="AZ166" s="98"/>
      <c r="BA166" s="98">
        <v>0</v>
      </c>
    </row>
    <row r="167" spans="1:53" hidden="1">
      <c r="A167" s="94">
        <v>900228989</v>
      </c>
      <c r="B167" s="94" t="s">
        <v>3407</v>
      </c>
      <c r="C167" s="94" t="s">
        <v>430</v>
      </c>
      <c r="D167" s="94" t="str">
        <f>+CONCATENATE(A167,"_",C167)</f>
        <v>900228989_CSP136400</v>
      </c>
      <c r="E167" s="94" t="str">
        <f>+CONCATENATE(C167,"_",AX167)</f>
        <v>CSP136400_</v>
      </c>
      <c r="F167" s="96">
        <v>45176</v>
      </c>
      <c r="G167" s="96">
        <v>45208</v>
      </c>
      <c r="H167" s="98">
        <v>50000</v>
      </c>
      <c r="I167" s="98">
        <v>45900</v>
      </c>
      <c r="J167" s="94"/>
      <c r="K167" s="94" t="s">
        <v>3933</v>
      </c>
      <c r="L167" s="94" t="s">
        <v>3933</v>
      </c>
      <c r="M167" s="98">
        <v>0</v>
      </c>
      <c r="N167" s="94"/>
      <c r="O167" s="94"/>
      <c r="P167" s="94"/>
      <c r="Q167" s="94"/>
      <c r="R167" s="94" t="s">
        <v>3438</v>
      </c>
      <c r="S167" s="96">
        <v>45176</v>
      </c>
      <c r="T167" s="96">
        <v>45208</v>
      </c>
      <c r="U167" s="96">
        <v>45211</v>
      </c>
      <c r="V167" s="98">
        <v>50000</v>
      </c>
      <c r="W167" s="98">
        <v>0</v>
      </c>
      <c r="X167" s="98">
        <v>0</v>
      </c>
      <c r="Y167" s="98">
        <v>50000</v>
      </c>
      <c r="Z167" s="94"/>
      <c r="AA167" s="94" t="s">
        <v>3623</v>
      </c>
      <c r="AB167" s="98">
        <v>50000</v>
      </c>
      <c r="AC167" s="94" t="s">
        <v>3386</v>
      </c>
      <c r="AD167" s="94" t="s">
        <v>3623</v>
      </c>
      <c r="AE167" s="94" t="s">
        <v>3948</v>
      </c>
      <c r="AF167" s="94" t="s">
        <v>4129</v>
      </c>
      <c r="AG167" s="94" t="s">
        <v>3950</v>
      </c>
      <c r="AH167" s="98">
        <v>0</v>
      </c>
      <c r="AI167" s="98">
        <v>45900</v>
      </c>
      <c r="AJ167" s="98">
        <v>0</v>
      </c>
      <c r="AK167" s="98">
        <v>0</v>
      </c>
      <c r="AL167" s="98">
        <v>0</v>
      </c>
      <c r="AM167" s="98">
        <v>0</v>
      </c>
      <c r="AN167" s="98">
        <v>0</v>
      </c>
      <c r="AO167" s="98">
        <v>0</v>
      </c>
      <c r="AP167" s="98">
        <v>0</v>
      </c>
      <c r="AQ167" s="98">
        <v>0</v>
      </c>
      <c r="AR167" s="98"/>
      <c r="AS167" s="98"/>
      <c r="AT167" s="98"/>
      <c r="AU167" s="98">
        <v>0</v>
      </c>
      <c r="AV167" s="98">
        <v>0</v>
      </c>
      <c r="AW167" s="98">
        <v>0</v>
      </c>
      <c r="AX167" s="101"/>
      <c r="AY167" s="102"/>
      <c r="AZ167" s="98"/>
      <c r="BA167" s="98">
        <v>0</v>
      </c>
    </row>
    <row r="168" spans="1:53" hidden="1">
      <c r="A168" s="94">
        <v>900228989</v>
      </c>
      <c r="B168" s="94" t="s">
        <v>3407</v>
      </c>
      <c r="C168" s="94" t="s">
        <v>431</v>
      </c>
      <c r="D168" s="94" t="str">
        <f>+CONCATENATE(A168,"_",C168)</f>
        <v>900228989_CSP136467</v>
      </c>
      <c r="E168" s="94" t="str">
        <f>+CONCATENATE(C168,"_",AX168)</f>
        <v>CSP136467_</v>
      </c>
      <c r="F168" s="96">
        <v>45177</v>
      </c>
      <c r="G168" s="96">
        <v>45208</v>
      </c>
      <c r="H168" s="98">
        <v>50000</v>
      </c>
      <c r="I168" s="98">
        <v>45900</v>
      </c>
      <c r="J168" s="94"/>
      <c r="K168" s="94" t="s">
        <v>3933</v>
      </c>
      <c r="L168" s="94" t="s">
        <v>3933</v>
      </c>
      <c r="M168" s="98">
        <v>0</v>
      </c>
      <c r="N168" s="94"/>
      <c r="O168" s="94"/>
      <c r="P168" s="94"/>
      <c r="Q168" s="94"/>
      <c r="R168" s="94" t="s">
        <v>3438</v>
      </c>
      <c r="S168" s="96">
        <v>45177</v>
      </c>
      <c r="T168" s="96">
        <v>45208</v>
      </c>
      <c r="U168" s="96">
        <v>45211</v>
      </c>
      <c r="V168" s="98">
        <v>50000</v>
      </c>
      <c r="W168" s="98">
        <v>0</v>
      </c>
      <c r="X168" s="98">
        <v>0</v>
      </c>
      <c r="Y168" s="98">
        <v>50000</v>
      </c>
      <c r="Z168" s="94"/>
      <c r="AA168" s="94" t="s">
        <v>3624</v>
      </c>
      <c r="AB168" s="98">
        <v>50000</v>
      </c>
      <c r="AC168" s="94" t="s">
        <v>3386</v>
      </c>
      <c r="AD168" s="94" t="s">
        <v>3624</v>
      </c>
      <c r="AE168" s="94" t="s">
        <v>3948</v>
      </c>
      <c r="AF168" s="94" t="s">
        <v>4129</v>
      </c>
      <c r="AG168" s="94" t="s">
        <v>3950</v>
      </c>
      <c r="AH168" s="98">
        <v>0</v>
      </c>
      <c r="AI168" s="98">
        <v>45900</v>
      </c>
      <c r="AJ168" s="98">
        <v>0</v>
      </c>
      <c r="AK168" s="98">
        <v>0</v>
      </c>
      <c r="AL168" s="98">
        <v>0</v>
      </c>
      <c r="AM168" s="98">
        <v>0</v>
      </c>
      <c r="AN168" s="98">
        <v>0</v>
      </c>
      <c r="AO168" s="98">
        <v>0</v>
      </c>
      <c r="AP168" s="98">
        <v>0</v>
      </c>
      <c r="AQ168" s="98">
        <v>0</v>
      </c>
      <c r="AR168" s="98"/>
      <c r="AS168" s="98"/>
      <c r="AT168" s="98"/>
      <c r="AU168" s="98">
        <v>0</v>
      </c>
      <c r="AV168" s="98">
        <v>0</v>
      </c>
      <c r="AW168" s="98">
        <v>0</v>
      </c>
      <c r="AX168" s="101"/>
      <c r="AY168" s="102"/>
      <c r="AZ168" s="98"/>
      <c r="BA168" s="98">
        <v>0</v>
      </c>
    </row>
    <row r="169" spans="1:53" hidden="1">
      <c r="A169" s="94">
        <v>900228989</v>
      </c>
      <c r="B169" s="94" t="s">
        <v>3407</v>
      </c>
      <c r="C169" s="94" t="s">
        <v>432</v>
      </c>
      <c r="D169" s="94" t="str">
        <f>+CONCATENATE(A169,"_",C169)</f>
        <v>900228989_CSP136504</v>
      </c>
      <c r="E169" s="94" t="str">
        <f>+CONCATENATE(C169,"_",AX169)</f>
        <v>CSP136504_</v>
      </c>
      <c r="F169" s="96">
        <v>45177</v>
      </c>
      <c r="G169" s="96">
        <v>45208</v>
      </c>
      <c r="H169" s="98">
        <v>50000</v>
      </c>
      <c r="I169" s="98">
        <v>45900</v>
      </c>
      <c r="J169" s="94"/>
      <c r="K169" s="94" t="s">
        <v>3933</v>
      </c>
      <c r="L169" s="94" t="s">
        <v>3933</v>
      </c>
      <c r="M169" s="98">
        <v>0</v>
      </c>
      <c r="N169" s="94"/>
      <c r="O169" s="94"/>
      <c r="P169" s="94"/>
      <c r="Q169" s="94"/>
      <c r="R169" s="94" t="s">
        <v>3438</v>
      </c>
      <c r="S169" s="96">
        <v>45177</v>
      </c>
      <c r="T169" s="96">
        <v>45208</v>
      </c>
      <c r="U169" s="96">
        <v>45211</v>
      </c>
      <c r="V169" s="98">
        <v>50000</v>
      </c>
      <c r="W169" s="98">
        <v>0</v>
      </c>
      <c r="X169" s="98">
        <v>0</v>
      </c>
      <c r="Y169" s="98">
        <v>50000</v>
      </c>
      <c r="Z169" s="94"/>
      <c r="AA169" s="94" t="s">
        <v>3625</v>
      </c>
      <c r="AB169" s="98">
        <v>50000</v>
      </c>
      <c r="AC169" s="94" t="s">
        <v>3386</v>
      </c>
      <c r="AD169" s="94" t="s">
        <v>3625</v>
      </c>
      <c r="AE169" s="94" t="s">
        <v>3948</v>
      </c>
      <c r="AF169" s="94" t="s">
        <v>4129</v>
      </c>
      <c r="AG169" s="94" t="s">
        <v>3950</v>
      </c>
      <c r="AH169" s="98">
        <v>0</v>
      </c>
      <c r="AI169" s="98">
        <v>45900</v>
      </c>
      <c r="AJ169" s="98">
        <v>0</v>
      </c>
      <c r="AK169" s="98">
        <v>0</v>
      </c>
      <c r="AL169" s="98">
        <v>0</v>
      </c>
      <c r="AM169" s="98">
        <v>0</v>
      </c>
      <c r="AN169" s="98">
        <v>0</v>
      </c>
      <c r="AO169" s="98">
        <v>0</v>
      </c>
      <c r="AP169" s="98">
        <v>0</v>
      </c>
      <c r="AQ169" s="98">
        <v>0</v>
      </c>
      <c r="AR169" s="98"/>
      <c r="AS169" s="98"/>
      <c r="AT169" s="98"/>
      <c r="AU169" s="98">
        <v>0</v>
      </c>
      <c r="AV169" s="98">
        <v>0</v>
      </c>
      <c r="AW169" s="98">
        <v>0</v>
      </c>
      <c r="AX169" s="101"/>
      <c r="AY169" s="102"/>
      <c r="AZ169" s="98"/>
      <c r="BA169" s="98">
        <v>0</v>
      </c>
    </row>
    <row r="170" spans="1:53" hidden="1">
      <c r="A170" s="94">
        <v>900228989</v>
      </c>
      <c r="B170" s="94" t="s">
        <v>3407</v>
      </c>
      <c r="C170" s="94" t="s">
        <v>433</v>
      </c>
      <c r="D170" s="94" t="str">
        <f>+CONCATENATE(A170,"_",C170)</f>
        <v>900228989_CSP136527</v>
      </c>
      <c r="E170" s="94" t="str">
        <f>+CONCATENATE(C170,"_",AX170)</f>
        <v>CSP136527_</v>
      </c>
      <c r="F170" s="96">
        <v>45177</v>
      </c>
      <c r="G170" s="96">
        <v>45208</v>
      </c>
      <c r="H170" s="98">
        <v>50000</v>
      </c>
      <c r="I170" s="98">
        <v>45900</v>
      </c>
      <c r="J170" s="94"/>
      <c r="K170" s="94" t="s">
        <v>3933</v>
      </c>
      <c r="L170" s="94" t="s">
        <v>3933</v>
      </c>
      <c r="M170" s="98">
        <v>0</v>
      </c>
      <c r="N170" s="94"/>
      <c r="O170" s="94"/>
      <c r="P170" s="94"/>
      <c r="Q170" s="94"/>
      <c r="R170" s="94" t="s">
        <v>3438</v>
      </c>
      <c r="S170" s="96">
        <v>45177</v>
      </c>
      <c r="T170" s="96">
        <v>45208</v>
      </c>
      <c r="U170" s="96">
        <v>45211</v>
      </c>
      <c r="V170" s="98">
        <v>50000</v>
      </c>
      <c r="W170" s="98">
        <v>0</v>
      </c>
      <c r="X170" s="98">
        <v>0</v>
      </c>
      <c r="Y170" s="98">
        <v>50000</v>
      </c>
      <c r="Z170" s="94"/>
      <c r="AA170" s="94" t="s">
        <v>3626</v>
      </c>
      <c r="AB170" s="98">
        <v>50000</v>
      </c>
      <c r="AC170" s="94" t="s">
        <v>3386</v>
      </c>
      <c r="AD170" s="94" t="s">
        <v>3626</v>
      </c>
      <c r="AE170" s="94" t="s">
        <v>3948</v>
      </c>
      <c r="AF170" s="94" t="s">
        <v>4129</v>
      </c>
      <c r="AG170" s="94" t="s">
        <v>3950</v>
      </c>
      <c r="AH170" s="98">
        <v>0</v>
      </c>
      <c r="AI170" s="98">
        <v>45900</v>
      </c>
      <c r="AJ170" s="98">
        <v>0</v>
      </c>
      <c r="AK170" s="98">
        <v>0</v>
      </c>
      <c r="AL170" s="98">
        <v>0</v>
      </c>
      <c r="AM170" s="98">
        <v>0</v>
      </c>
      <c r="AN170" s="98">
        <v>0</v>
      </c>
      <c r="AO170" s="98">
        <v>0</v>
      </c>
      <c r="AP170" s="98">
        <v>0</v>
      </c>
      <c r="AQ170" s="98">
        <v>0</v>
      </c>
      <c r="AR170" s="98"/>
      <c r="AS170" s="98"/>
      <c r="AT170" s="98"/>
      <c r="AU170" s="98">
        <v>0</v>
      </c>
      <c r="AV170" s="98">
        <v>0</v>
      </c>
      <c r="AW170" s="98">
        <v>0</v>
      </c>
      <c r="AX170" s="101"/>
      <c r="AY170" s="102"/>
      <c r="AZ170" s="98"/>
      <c r="BA170" s="98">
        <v>0</v>
      </c>
    </row>
    <row r="171" spans="1:53" hidden="1">
      <c r="A171" s="94">
        <v>900228989</v>
      </c>
      <c r="B171" s="94" t="s">
        <v>3407</v>
      </c>
      <c r="C171" s="94" t="s">
        <v>434</v>
      </c>
      <c r="D171" s="94" t="str">
        <f>+CONCATENATE(A171,"_",C171)</f>
        <v>900228989_CSP136630</v>
      </c>
      <c r="E171" s="94" t="str">
        <f>+CONCATENATE(C171,"_",AX171)</f>
        <v>CSP136630_</v>
      </c>
      <c r="F171" s="96">
        <v>45178</v>
      </c>
      <c r="G171" s="96">
        <v>45208</v>
      </c>
      <c r="H171" s="98">
        <v>50000</v>
      </c>
      <c r="I171" s="98">
        <v>45900</v>
      </c>
      <c r="J171" s="94"/>
      <c r="K171" s="94" t="s">
        <v>3933</v>
      </c>
      <c r="L171" s="94" t="s">
        <v>3933</v>
      </c>
      <c r="M171" s="98">
        <v>0</v>
      </c>
      <c r="N171" s="94"/>
      <c r="O171" s="94"/>
      <c r="P171" s="94"/>
      <c r="Q171" s="94"/>
      <c r="R171" s="94" t="s">
        <v>3438</v>
      </c>
      <c r="S171" s="96">
        <v>45178</v>
      </c>
      <c r="T171" s="96">
        <v>45208</v>
      </c>
      <c r="U171" s="96">
        <v>45211</v>
      </c>
      <c r="V171" s="98">
        <v>50000</v>
      </c>
      <c r="W171" s="98">
        <v>0</v>
      </c>
      <c r="X171" s="98">
        <v>0</v>
      </c>
      <c r="Y171" s="98">
        <v>50000</v>
      </c>
      <c r="Z171" s="94"/>
      <c r="AA171" s="94" t="s">
        <v>3627</v>
      </c>
      <c r="AB171" s="98">
        <v>50000</v>
      </c>
      <c r="AC171" s="94" t="s">
        <v>3386</v>
      </c>
      <c r="AD171" s="94" t="s">
        <v>3627</v>
      </c>
      <c r="AE171" s="94" t="s">
        <v>3948</v>
      </c>
      <c r="AF171" s="94" t="s">
        <v>4129</v>
      </c>
      <c r="AG171" s="94" t="s">
        <v>3950</v>
      </c>
      <c r="AH171" s="98">
        <v>0</v>
      </c>
      <c r="AI171" s="98">
        <v>45900</v>
      </c>
      <c r="AJ171" s="98">
        <v>0</v>
      </c>
      <c r="AK171" s="98">
        <v>0</v>
      </c>
      <c r="AL171" s="98">
        <v>0</v>
      </c>
      <c r="AM171" s="98">
        <v>0</v>
      </c>
      <c r="AN171" s="98">
        <v>0</v>
      </c>
      <c r="AO171" s="98">
        <v>0</v>
      </c>
      <c r="AP171" s="98">
        <v>0</v>
      </c>
      <c r="AQ171" s="98">
        <v>0</v>
      </c>
      <c r="AR171" s="98"/>
      <c r="AS171" s="98"/>
      <c r="AT171" s="98"/>
      <c r="AU171" s="98">
        <v>0</v>
      </c>
      <c r="AV171" s="98">
        <v>0</v>
      </c>
      <c r="AW171" s="98">
        <v>0</v>
      </c>
      <c r="AX171" s="101"/>
      <c r="AY171" s="102"/>
      <c r="AZ171" s="98"/>
      <c r="BA171" s="98">
        <v>0</v>
      </c>
    </row>
    <row r="172" spans="1:53" hidden="1">
      <c r="A172" s="94">
        <v>900228989</v>
      </c>
      <c r="B172" s="94" t="s">
        <v>3407</v>
      </c>
      <c r="C172" s="94" t="s">
        <v>435</v>
      </c>
      <c r="D172" s="94" t="str">
        <f>+CONCATENATE(A172,"_",C172)</f>
        <v>900228989_CSP136703</v>
      </c>
      <c r="E172" s="94" t="str">
        <f>+CONCATENATE(C172,"_",AX172)</f>
        <v>CSP136703_</v>
      </c>
      <c r="F172" s="96">
        <v>45179</v>
      </c>
      <c r="G172" s="96">
        <v>45208</v>
      </c>
      <c r="H172" s="98">
        <v>50000</v>
      </c>
      <c r="I172" s="98">
        <v>45900</v>
      </c>
      <c r="J172" s="94"/>
      <c r="K172" s="94" t="s">
        <v>3933</v>
      </c>
      <c r="L172" s="94" t="s">
        <v>3933</v>
      </c>
      <c r="M172" s="98">
        <v>0</v>
      </c>
      <c r="N172" s="94"/>
      <c r="O172" s="94"/>
      <c r="P172" s="94"/>
      <c r="Q172" s="94"/>
      <c r="R172" s="94" t="s">
        <v>3438</v>
      </c>
      <c r="S172" s="96">
        <v>45179</v>
      </c>
      <c r="T172" s="96">
        <v>45208</v>
      </c>
      <c r="U172" s="96">
        <v>45211</v>
      </c>
      <c r="V172" s="98">
        <v>50000</v>
      </c>
      <c r="W172" s="98">
        <v>0</v>
      </c>
      <c r="X172" s="98">
        <v>0</v>
      </c>
      <c r="Y172" s="98">
        <v>50000</v>
      </c>
      <c r="Z172" s="94"/>
      <c r="AA172" s="94" t="s">
        <v>3628</v>
      </c>
      <c r="AB172" s="98">
        <v>50000</v>
      </c>
      <c r="AC172" s="94" t="s">
        <v>3386</v>
      </c>
      <c r="AD172" s="94" t="s">
        <v>3628</v>
      </c>
      <c r="AE172" s="94" t="s">
        <v>3948</v>
      </c>
      <c r="AF172" s="94" t="s">
        <v>4129</v>
      </c>
      <c r="AG172" s="94" t="s">
        <v>3950</v>
      </c>
      <c r="AH172" s="98">
        <v>0</v>
      </c>
      <c r="AI172" s="98">
        <v>45900</v>
      </c>
      <c r="AJ172" s="98">
        <v>0</v>
      </c>
      <c r="AK172" s="98">
        <v>0</v>
      </c>
      <c r="AL172" s="98">
        <v>0</v>
      </c>
      <c r="AM172" s="98">
        <v>0</v>
      </c>
      <c r="AN172" s="98">
        <v>0</v>
      </c>
      <c r="AO172" s="98">
        <v>0</v>
      </c>
      <c r="AP172" s="98">
        <v>0</v>
      </c>
      <c r="AQ172" s="98">
        <v>0</v>
      </c>
      <c r="AR172" s="98"/>
      <c r="AS172" s="98"/>
      <c r="AT172" s="98"/>
      <c r="AU172" s="98">
        <v>0</v>
      </c>
      <c r="AV172" s="98">
        <v>0</v>
      </c>
      <c r="AW172" s="98">
        <v>0</v>
      </c>
      <c r="AX172" s="101"/>
      <c r="AY172" s="102"/>
      <c r="AZ172" s="98"/>
      <c r="BA172" s="98">
        <v>0</v>
      </c>
    </row>
    <row r="173" spans="1:53" hidden="1">
      <c r="A173" s="94">
        <v>900228989</v>
      </c>
      <c r="B173" s="94" t="s">
        <v>3407</v>
      </c>
      <c r="C173" s="94" t="s">
        <v>436</v>
      </c>
      <c r="D173" s="94" t="str">
        <f>+CONCATENATE(A173,"_",C173)</f>
        <v>900228989_CSP136709</v>
      </c>
      <c r="E173" s="94" t="str">
        <f>+CONCATENATE(C173,"_",AX173)</f>
        <v>CSP136709_</v>
      </c>
      <c r="F173" s="96">
        <v>45179</v>
      </c>
      <c r="G173" s="96">
        <v>45208</v>
      </c>
      <c r="H173" s="98">
        <v>50000</v>
      </c>
      <c r="I173" s="98">
        <v>45900</v>
      </c>
      <c r="J173" s="94"/>
      <c r="K173" s="94" t="s">
        <v>3933</v>
      </c>
      <c r="L173" s="94" t="s">
        <v>3933</v>
      </c>
      <c r="M173" s="98">
        <v>0</v>
      </c>
      <c r="N173" s="94"/>
      <c r="O173" s="94"/>
      <c r="P173" s="94"/>
      <c r="Q173" s="94"/>
      <c r="R173" s="94" t="s">
        <v>3438</v>
      </c>
      <c r="S173" s="96">
        <v>45179</v>
      </c>
      <c r="T173" s="96">
        <v>45208</v>
      </c>
      <c r="U173" s="96">
        <v>45211</v>
      </c>
      <c r="V173" s="98">
        <v>50000</v>
      </c>
      <c r="W173" s="98">
        <v>0</v>
      </c>
      <c r="X173" s="98">
        <v>0</v>
      </c>
      <c r="Y173" s="98">
        <v>50000</v>
      </c>
      <c r="Z173" s="94"/>
      <c r="AA173" s="94" t="s">
        <v>3629</v>
      </c>
      <c r="AB173" s="98">
        <v>50000</v>
      </c>
      <c r="AC173" s="94" t="s">
        <v>3386</v>
      </c>
      <c r="AD173" s="94" t="s">
        <v>3629</v>
      </c>
      <c r="AE173" s="94" t="s">
        <v>3948</v>
      </c>
      <c r="AF173" s="94" t="s">
        <v>4129</v>
      </c>
      <c r="AG173" s="94" t="s">
        <v>3950</v>
      </c>
      <c r="AH173" s="98">
        <v>0</v>
      </c>
      <c r="AI173" s="98">
        <v>45900</v>
      </c>
      <c r="AJ173" s="98">
        <v>0</v>
      </c>
      <c r="AK173" s="98">
        <v>0</v>
      </c>
      <c r="AL173" s="98">
        <v>0</v>
      </c>
      <c r="AM173" s="98">
        <v>0</v>
      </c>
      <c r="AN173" s="98">
        <v>0</v>
      </c>
      <c r="AO173" s="98">
        <v>0</v>
      </c>
      <c r="AP173" s="98">
        <v>0</v>
      </c>
      <c r="AQ173" s="98">
        <v>0</v>
      </c>
      <c r="AR173" s="98"/>
      <c r="AS173" s="98"/>
      <c r="AT173" s="98"/>
      <c r="AU173" s="98">
        <v>0</v>
      </c>
      <c r="AV173" s="98">
        <v>0</v>
      </c>
      <c r="AW173" s="98">
        <v>0</v>
      </c>
      <c r="AX173" s="101"/>
      <c r="AY173" s="102"/>
      <c r="AZ173" s="98"/>
      <c r="BA173" s="98">
        <v>0</v>
      </c>
    </row>
    <row r="174" spans="1:53" hidden="1">
      <c r="A174" s="94">
        <v>900228989</v>
      </c>
      <c r="B174" s="94" t="s">
        <v>3407</v>
      </c>
      <c r="C174" s="94" t="s">
        <v>437</v>
      </c>
      <c r="D174" s="94" t="str">
        <f>+CONCATENATE(A174,"_",C174)</f>
        <v>900228989_CSP136778</v>
      </c>
      <c r="E174" s="94" t="str">
        <f>+CONCATENATE(C174,"_",AX174)</f>
        <v>CSP136778_</v>
      </c>
      <c r="F174" s="96">
        <v>45180</v>
      </c>
      <c r="G174" s="96">
        <v>45208</v>
      </c>
      <c r="H174" s="98">
        <v>50000</v>
      </c>
      <c r="I174" s="98">
        <v>45900</v>
      </c>
      <c r="J174" s="94"/>
      <c r="K174" s="94" t="s">
        <v>3933</v>
      </c>
      <c r="L174" s="94" t="s">
        <v>3933</v>
      </c>
      <c r="M174" s="98">
        <v>0</v>
      </c>
      <c r="N174" s="94"/>
      <c r="O174" s="94"/>
      <c r="P174" s="94"/>
      <c r="Q174" s="94"/>
      <c r="R174" s="94" t="s">
        <v>3438</v>
      </c>
      <c r="S174" s="96">
        <v>45180</v>
      </c>
      <c r="T174" s="96">
        <v>45208</v>
      </c>
      <c r="U174" s="96">
        <v>45211</v>
      </c>
      <c r="V174" s="98">
        <v>50000</v>
      </c>
      <c r="W174" s="98">
        <v>0</v>
      </c>
      <c r="X174" s="98">
        <v>0</v>
      </c>
      <c r="Y174" s="98">
        <v>50000</v>
      </c>
      <c r="Z174" s="94"/>
      <c r="AA174" s="94" t="s">
        <v>3631</v>
      </c>
      <c r="AB174" s="98">
        <v>50000</v>
      </c>
      <c r="AC174" s="94" t="s">
        <v>3386</v>
      </c>
      <c r="AD174" s="94" t="s">
        <v>3631</v>
      </c>
      <c r="AE174" s="94" t="s">
        <v>3948</v>
      </c>
      <c r="AF174" s="94" t="s">
        <v>4129</v>
      </c>
      <c r="AG174" s="94" t="s">
        <v>3950</v>
      </c>
      <c r="AH174" s="98">
        <v>0</v>
      </c>
      <c r="AI174" s="98">
        <v>45900</v>
      </c>
      <c r="AJ174" s="98">
        <v>0</v>
      </c>
      <c r="AK174" s="98">
        <v>0</v>
      </c>
      <c r="AL174" s="98">
        <v>0</v>
      </c>
      <c r="AM174" s="98">
        <v>0</v>
      </c>
      <c r="AN174" s="98">
        <v>0</v>
      </c>
      <c r="AO174" s="98">
        <v>0</v>
      </c>
      <c r="AP174" s="98">
        <v>0</v>
      </c>
      <c r="AQ174" s="98">
        <v>0</v>
      </c>
      <c r="AR174" s="98"/>
      <c r="AS174" s="98"/>
      <c r="AT174" s="98"/>
      <c r="AU174" s="98">
        <v>0</v>
      </c>
      <c r="AV174" s="98">
        <v>0</v>
      </c>
      <c r="AW174" s="98">
        <v>0</v>
      </c>
      <c r="AX174" s="101"/>
      <c r="AY174" s="102"/>
      <c r="AZ174" s="98"/>
      <c r="BA174" s="98">
        <v>0</v>
      </c>
    </row>
    <row r="175" spans="1:53" hidden="1">
      <c r="A175" s="94">
        <v>900228989</v>
      </c>
      <c r="B175" s="94" t="s">
        <v>3407</v>
      </c>
      <c r="C175" s="94" t="s">
        <v>438</v>
      </c>
      <c r="D175" s="94" t="str">
        <f>+CONCATENATE(A175,"_",C175)</f>
        <v>900228989_CSP136836</v>
      </c>
      <c r="E175" s="94" t="str">
        <f>+CONCATENATE(C175,"_",AX175)</f>
        <v>CSP136836_</v>
      </c>
      <c r="F175" s="96">
        <v>45180</v>
      </c>
      <c r="G175" s="96">
        <v>45208</v>
      </c>
      <c r="H175" s="98">
        <v>50000</v>
      </c>
      <c r="I175" s="98">
        <v>45900</v>
      </c>
      <c r="J175" s="94"/>
      <c r="K175" s="94" t="s">
        <v>3933</v>
      </c>
      <c r="L175" s="94" t="s">
        <v>3933</v>
      </c>
      <c r="M175" s="98">
        <v>0</v>
      </c>
      <c r="N175" s="94"/>
      <c r="O175" s="94"/>
      <c r="P175" s="94"/>
      <c r="Q175" s="94"/>
      <c r="R175" s="94" t="s">
        <v>3438</v>
      </c>
      <c r="S175" s="96">
        <v>45180</v>
      </c>
      <c r="T175" s="96">
        <v>45208</v>
      </c>
      <c r="U175" s="96">
        <v>45211</v>
      </c>
      <c r="V175" s="98">
        <v>50000</v>
      </c>
      <c r="W175" s="98">
        <v>0</v>
      </c>
      <c r="X175" s="98">
        <v>0</v>
      </c>
      <c r="Y175" s="98">
        <v>50000</v>
      </c>
      <c r="Z175" s="94"/>
      <c r="AA175" s="94" t="s">
        <v>3636</v>
      </c>
      <c r="AB175" s="98">
        <v>50000</v>
      </c>
      <c r="AC175" s="94" t="s">
        <v>3386</v>
      </c>
      <c r="AD175" s="94" t="s">
        <v>3636</v>
      </c>
      <c r="AE175" s="94" t="s">
        <v>3948</v>
      </c>
      <c r="AF175" s="94" t="s">
        <v>4129</v>
      </c>
      <c r="AG175" s="94" t="s">
        <v>3950</v>
      </c>
      <c r="AH175" s="98">
        <v>0</v>
      </c>
      <c r="AI175" s="98">
        <v>45900</v>
      </c>
      <c r="AJ175" s="98">
        <v>0</v>
      </c>
      <c r="AK175" s="98">
        <v>0</v>
      </c>
      <c r="AL175" s="98">
        <v>0</v>
      </c>
      <c r="AM175" s="98">
        <v>0</v>
      </c>
      <c r="AN175" s="98">
        <v>0</v>
      </c>
      <c r="AO175" s="98">
        <v>0</v>
      </c>
      <c r="AP175" s="98">
        <v>0</v>
      </c>
      <c r="AQ175" s="98">
        <v>0</v>
      </c>
      <c r="AR175" s="98"/>
      <c r="AS175" s="98"/>
      <c r="AT175" s="98"/>
      <c r="AU175" s="98">
        <v>0</v>
      </c>
      <c r="AV175" s="98">
        <v>0</v>
      </c>
      <c r="AW175" s="98">
        <v>0</v>
      </c>
      <c r="AX175" s="101"/>
      <c r="AY175" s="102"/>
      <c r="AZ175" s="98"/>
      <c r="BA175" s="98">
        <v>0</v>
      </c>
    </row>
    <row r="176" spans="1:53" hidden="1">
      <c r="A176" s="94">
        <v>900228989</v>
      </c>
      <c r="B176" s="94" t="s">
        <v>3407</v>
      </c>
      <c r="C176" s="94" t="s">
        <v>439</v>
      </c>
      <c r="D176" s="94" t="str">
        <f>+CONCATENATE(A176,"_",C176)</f>
        <v>900228989_CSP135882</v>
      </c>
      <c r="E176" s="94" t="str">
        <f>+CONCATENATE(C176,"_",AX176)</f>
        <v>CSP135882_</v>
      </c>
      <c r="F176" s="96">
        <v>45171</v>
      </c>
      <c r="G176" s="96">
        <v>45204</v>
      </c>
      <c r="H176" s="98">
        <v>50000</v>
      </c>
      <c r="I176" s="98">
        <v>50000</v>
      </c>
      <c r="J176" s="94"/>
      <c r="K176" s="94" t="s">
        <v>3933</v>
      </c>
      <c r="L176" s="94" t="s">
        <v>3933</v>
      </c>
      <c r="M176" s="98">
        <v>0</v>
      </c>
      <c r="N176" s="94"/>
      <c r="O176" s="94"/>
      <c r="P176" s="94"/>
      <c r="Q176" s="94"/>
      <c r="R176" s="94" t="s">
        <v>3438</v>
      </c>
      <c r="S176" s="96">
        <v>45171</v>
      </c>
      <c r="T176" s="96">
        <v>45204</v>
      </c>
      <c r="U176" s="96">
        <v>45209</v>
      </c>
      <c r="V176" s="98">
        <v>50000</v>
      </c>
      <c r="W176" s="98">
        <v>0</v>
      </c>
      <c r="X176" s="98">
        <v>0</v>
      </c>
      <c r="Y176" s="98">
        <v>50000</v>
      </c>
      <c r="Z176" s="94"/>
      <c r="AA176" s="94" t="s">
        <v>3601</v>
      </c>
      <c r="AB176" s="98">
        <v>50000</v>
      </c>
      <c r="AC176" s="94" t="s">
        <v>3386</v>
      </c>
      <c r="AD176" s="94" t="s">
        <v>3601</v>
      </c>
      <c r="AE176" s="94" t="s">
        <v>3948</v>
      </c>
      <c r="AF176" s="94" t="s">
        <v>4129</v>
      </c>
      <c r="AG176" s="94" t="s">
        <v>3950</v>
      </c>
      <c r="AH176" s="98">
        <v>0</v>
      </c>
      <c r="AI176" s="98">
        <v>50000</v>
      </c>
      <c r="AJ176" s="98">
        <v>0</v>
      </c>
      <c r="AK176" s="98">
        <v>0</v>
      </c>
      <c r="AL176" s="98">
        <v>0</v>
      </c>
      <c r="AM176" s="98">
        <v>0</v>
      </c>
      <c r="AN176" s="98">
        <v>0</v>
      </c>
      <c r="AO176" s="98">
        <v>0</v>
      </c>
      <c r="AP176" s="98">
        <v>0</v>
      </c>
      <c r="AQ176" s="98">
        <v>0</v>
      </c>
      <c r="AR176" s="98"/>
      <c r="AS176" s="98"/>
      <c r="AT176" s="98"/>
      <c r="AU176" s="98">
        <v>0</v>
      </c>
      <c r="AV176" s="98">
        <v>0</v>
      </c>
      <c r="AW176" s="98">
        <v>0</v>
      </c>
      <c r="AX176" s="101"/>
      <c r="AY176" s="102"/>
      <c r="AZ176" s="98"/>
      <c r="BA176" s="98">
        <v>0</v>
      </c>
    </row>
    <row r="177" spans="1:53" hidden="1">
      <c r="A177" s="94">
        <v>900228989</v>
      </c>
      <c r="B177" s="94" t="s">
        <v>3407</v>
      </c>
      <c r="C177" s="94" t="s">
        <v>440</v>
      </c>
      <c r="D177" s="94" t="str">
        <f>+CONCATENATE(A177,"_",C177)</f>
        <v>900228989_CSP135932</v>
      </c>
      <c r="E177" s="94" t="str">
        <f>+CONCATENATE(C177,"_",AX177)</f>
        <v>CSP135932_</v>
      </c>
      <c r="F177" s="96">
        <v>45172</v>
      </c>
      <c r="G177" s="96">
        <v>45204</v>
      </c>
      <c r="H177" s="98">
        <v>50000</v>
      </c>
      <c r="I177" s="98">
        <v>50000</v>
      </c>
      <c r="J177" s="94"/>
      <c r="K177" s="94" t="s">
        <v>3933</v>
      </c>
      <c r="L177" s="94" t="s">
        <v>3933</v>
      </c>
      <c r="M177" s="98">
        <v>0</v>
      </c>
      <c r="N177" s="94"/>
      <c r="O177" s="94"/>
      <c r="P177" s="94"/>
      <c r="Q177" s="94"/>
      <c r="R177" s="94" t="s">
        <v>3438</v>
      </c>
      <c r="S177" s="96">
        <v>45172</v>
      </c>
      <c r="T177" s="96">
        <v>45204</v>
      </c>
      <c r="U177" s="96">
        <v>45209</v>
      </c>
      <c r="V177" s="98">
        <v>50000</v>
      </c>
      <c r="W177" s="98">
        <v>0</v>
      </c>
      <c r="X177" s="98">
        <v>0</v>
      </c>
      <c r="Y177" s="98">
        <v>50000</v>
      </c>
      <c r="Z177" s="94"/>
      <c r="AA177" s="94" t="s">
        <v>3603</v>
      </c>
      <c r="AB177" s="98">
        <v>50000</v>
      </c>
      <c r="AC177" s="94" t="s">
        <v>3386</v>
      </c>
      <c r="AD177" s="94" t="s">
        <v>3603</v>
      </c>
      <c r="AE177" s="94" t="s">
        <v>3948</v>
      </c>
      <c r="AF177" s="94" t="s">
        <v>4129</v>
      </c>
      <c r="AG177" s="94" t="s">
        <v>3950</v>
      </c>
      <c r="AH177" s="98">
        <v>0</v>
      </c>
      <c r="AI177" s="98">
        <v>50000</v>
      </c>
      <c r="AJ177" s="98">
        <v>0</v>
      </c>
      <c r="AK177" s="98">
        <v>0</v>
      </c>
      <c r="AL177" s="98">
        <v>0</v>
      </c>
      <c r="AM177" s="98">
        <v>0</v>
      </c>
      <c r="AN177" s="98">
        <v>0</v>
      </c>
      <c r="AO177" s="98">
        <v>0</v>
      </c>
      <c r="AP177" s="98">
        <v>0</v>
      </c>
      <c r="AQ177" s="98">
        <v>0</v>
      </c>
      <c r="AR177" s="98"/>
      <c r="AS177" s="98"/>
      <c r="AT177" s="98"/>
      <c r="AU177" s="98">
        <v>0</v>
      </c>
      <c r="AV177" s="98">
        <v>0</v>
      </c>
      <c r="AW177" s="98">
        <v>0</v>
      </c>
      <c r="AX177" s="101"/>
      <c r="AY177" s="102"/>
      <c r="AZ177" s="98"/>
      <c r="BA177" s="98">
        <v>0</v>
      </c>
    </row>
    <row r="178" spans="1:53" hidden="1">
      <c r="A178" s="94">
        <v>900228989</v>
      </c>
      <c r="B178" s="94" t="s">
        <v>3407</v>
      </c>
      <c r="C178" s="94" t="s">
        <v>441</v>
      </c>
      <c r="D178" s="94" t="str">
        <f>+CONCATENATE(A178,"_",C178)</f>
        <v>900228989_CSP135963</v>
      </c>
      <c r="E178" s="94" t="str">
        <f>+CONCATENATE(C178,"_",AX178)</f>
        <v>CSP135963_</v>
      </c>
      <c r="F178" s="96">
        <v>45172</v>
      </c>
      <c r="G178" s="96">
        <v>45204</v>
      </c>
      <c r="H178" s="98">
        <v>50000</v>
      </c>
      <c r="I178" s="98">
        <v>50000</v>
      </c>
      <c r="J178" s="94"/>
      <c r="K178" s="94" t="s">
        <v>3933</v>
      </c>
      <c r="L178" s="94" t="s">
        <v>3933</v>
      </c>
      <c r="M178" s="98">
        <v>0</v>
      </c>
      <c r="N178" s="94"/>
      <c r="O178" s="94"/>
      <c r="P178" s="94"/>
      <c r="Q178" s="94"/>
      <c r="R178" s="94" t="s">
        <v>3438</v>
      </c>
      <c r="S178" s="96">
        <v>45172</v>
      </c>
      <c r="T178" s="96">
        <v>45204</v>
      </c>
      <c r="U178" s="96">
        <v>45209</v>
      </c>
      <c r="V178" s="98">
        <v>50000</v>
      </c>
      <c r="W178" s="98">
        <v>0</v>
      </c>
      <c r="X178" s="98">
        <v>0</v>
      </c>
      <c r="Y178" s="98">
        <v>50000</v>
      </c>
      <c r="Z178" s="94"/>
      <c r="AA178" s="94" t="s">
        <v>3605</v>
      </c>
      <c r="AB178" s="98">
        <v>50000</v>
      </c>
      <c r="AC178" s="94" t="s">
        <v>3386</v>
      </c>
      <c r="AD178" s="94" t="s">
        <v>3605</v>
      </c>
      <c r="AE178" s="94" t="s">
        <v>3948</v>
      </c>
      <c r="AF178" s="94" t="s">
        <v>4129</v>
      </c>
      <c r="AG178" s="94" t="s">
        <v>3950</v>
      </c>
      <c r="AH178" s="98">
        <v>0</v>
      </c>
      <c r="AI178" s="98">
        <v>50000</v>
      </c>
      <c r="AJ178" s="98">
        <v>0</v>
      </c>
      <c r="AK178" s="98">
        <v>0</v>
      </c>
      <c r="AL178" s="98">
        <v>0</v>
      </c>
      <c r="AM178" s="98">
        <v>0</v>
      </c>
      <c r="AN178" s="98">
        <v>0</v>
      </c>
      <c r="AO178" s="98">
        <v>0</v>
      </c>
      <c r="AP178" s="98">
        <v>0</v>
      </c>
      <c r="AQ178" s="98">
        <v>0</v>
      </c>
      <c r="AR178" s="98"/>
      <c r="AS178" s="98"/>
      <c r="AT178" s="98"/>
      <c r="AU178" s="98">
        <v>0</v>
      </c>
      <c r="AV178" s="98">
        <v>0</v>
      </c>
      <c r="AW178" s="98">
        <v>0</v>
      </c>
      <c r="AX178" s="101"/>
      <c r="AY178" s="102"/>
      <c r="AZ178" s="98"/>
      <c r="BA178" s="98">
        <v>0</v>
      </c>
    </row>
    <row r="179" spans="1:53" hidden="1">
      <c r="A179" s="94">
        <v>900228989</v>
      </c>
      <c r="B179" s="94" t="s">
        <v>3407</v>
      </c>
      <c r="C179" s="94" t="s">
        <v>442</v>
      </c>
      <c r="D179" s="94" t="str">
        <f>+CONCATENATE(A179,"_",C179)</f>
        <v>900228989_CSP136022</v>
      </c>
      <c r="E179" s="94" t="str">
        <f>+CONCATENATE(C179,"_",AX179)</f>
        <v>CSP136022_</v>
      </c>
      <c r="F179" s="96">
        <v>45173</v>
      </c>
      <c r="G179" s="96">
        <v>45204</v>
      </c>
      <c r="H179" s="98">
        <v>50000</v>
      </c>
      <c r="I179" s="98">
        <v>50000</v>
      </c>
      <c r="J179" s="94"/>
      <c r="K179" s="94" t="s">
        <v>3933</v>
      </c>
      <c r="L179" s="94" t="s">
        <v>3933</v>
      </c>
      <c r="M179" s="98">
        <v>0</v>
      </c>
      <c r="N179" s="94"/>
      <c r="O179" s="94"/>
      <c r="P179" s="94"/>
      <c r="Q179" s="94"/>
      <c r="R179" s="94" t="s">
        <v>3438</v>
      </c>
      <c r="S179" s="96">
        <v>45173</v>
      </c>
      <c r="T179" s="96">
        <v>45204</v>
      </c>
      <c r="U179" s="96">
        <v>45209</v>
      </c>
      <c r="V179" s="98">
        <v>50000</v>
      </c>
      <c r="W179" s="98">
        <v>0</v>
      </c>
      <c r="X179" s="98">
        <v>0</v>
      </c>
      <c r="Y179" s="98">
        <v>50000</v>
      </c>
      <c r="Z179" s="94"/>
      <c r="AA179" s="94" t="s">
        <v>3607</v>
      </c>
      <c r="AB179" s="98">
        <v>50000</v>
      </c>
      <c r="AC179" s="94" t="s">
        <v>3386</v>
      </c>
      <c r="AD179" s="94" t="s">
        <v>3607</v>
      </c>
      <c r="AE179" s="94" t="s">
        <v>3948</v>
      </c>
      <c r="AF179" s="94" t="s">
        <v>4129</v>
      </c>
      <c r="AG179" s="94" t="s">
        <v>3950</v>
      </c>
      <c r="AH179" s="98">
        <v>0</v>
      </c>
      <c r="AI179" s="98">
        <v>50000</v>
      </c>
      <c r="AJ179" s="98">
        <v>0</v>
      </c>
      <c r="AK179" s="98">
        <v>0</v>
      </c>
      <c r="AL179" s="98">
        <v>0</v>
      </c>
      <c r="AM179" s="98">
        <v>0</v>
      </c>
      <c r="AN179" s="98">
        <v>0</v>
      </c>
      <c r="AO179" s="98">
        <v>0</v>
      </c>
      <c r="AP179" s="98">
        <v>0</v>
      </c>
      <c r="AQ179" s="98">
        <v>0</v>
      </c>
      <c r="AR179" s="98"/>
      <c r="AS179" s="98"/>
      <c r="AT179" s="98"/>
      <c r="AU179" s="98">
        <v>0</v>
      </c>
      <c r="AV179" s="98">
        <v>0</v>
      </c>
      <c r="AW179" s="98">
        <v>0</v>
      </c>
      <c r="AX179" s="101"/>
      <c r="AY179" s="102"/>
      <c r="AZ179" s="98"/>
      <c r="BA179" s="98">
        <v>0</v>
      </c>
    </row>
    <row r="180" spans="1:53" hidden="1">
      <c r="A180" s="94">
        <v>900228989</v>
      </c>
      <c r="B180" s="94" t="s">
        <v>3407</v>
      </c>
      <c r="C180" s="94" t="s">
        <v>443</v>
      </c>
      <c r="D180" s="94" t="str">
        <f>+CONCATENATE(A180,"_",C180)</f>
        <v>900228989_CSP136242</v>
      </c>
      <c r="E180" s="94" t="str">
        <f>+CONCATENATE(C180,"_",AX180)</f>
        <v>CSP136242_</v>
      </c>
      <c r="F180" s="96">
        <v>45175</v>
      </c>
      <c r="G180" s="96">
        <v>45204</v>
      </c>
      <c r="H180" s="98">
        <v>50000</v>
      </c>
      <c r="I180" s="98">
        <v>50000</v>
      </c>
      <c r="J180" s="94"/>
      <c r="K180" s="94" t="s">
        <v>3933</v>
      </c>
      <c r="L180" s="94" t="s">
        <v>3933</v>
      </c>
      <c r="M180" s="98">
        <v>0</v>
      </c>
      <c r="N180" s="94"/>
      <c r="O180" s="94"/>
      <c r="P180" s="94"/>
      <c r="Q180" s="94"/>
      <c r="R180" s="94" t="s">
        <v>3438</v>
      </c>
      <c r="S180" s="96">
        <v>45175</v>
      </c>
      <c r="T180" s="96">
        <v>45204</v>
      </c>
      <c r="U180" s="96">
        <v>45209</v>
      </c>
      <c r="V180" s="98">
        <v>50000</v>
      </c>
      <c r="W180" s="98">
        <v>0</v>
      </c>
      <c r="X180" s="98">
        <v>0</v>
      </c>
      <c r="Y180" s="98">
        <v>50000</v>
      </c>
      <c r="Z180" s="94"/>
      <c r="AA180" s="94" t="s">
        <v>3615</v>
      </c>
      <c r="AB180" s="98">
        <v>50000</v>
      </c>
      <c r="AC180" s="94" t="s">
        <v>3386</v>
      </c>
      <c r="AD180" s="94" t="s">
        <v>3615</v>
      </c>
      <c r="AE180" s="94" t="s">
        <v>3948</v>
      </c>
      <c r="AF180" s="94" t="s">
        <v>4129</v>
      </c>
      <c r="AG180" s="94" t="s">
        <v>3950</v>
      </c>
      <c r="AH180" s="98">
        <v>0</v>
      </c>
      <c r="AI180" s="98">
        <v>50000</v>
      </c>
      <c r="AJ180" s="98">
        <v>0</v>
      </c>
      <c r="AK180" s="98">
        <v>0</v>
      </c>
      <c r="AL180" s="98">
        <v>0</v>
      </c>
      <c r="AM180" s="98">
        <v>0</v>
      </c>
      <c r="AN180" s="98">
        <v>0</v>
      </c>
      <c r="AO180" s="98">
        <v>0</v>
      </c>
      <c r="AP180" s="98">
        <v>0</v>
      </c>
      <c r="AQ180" s="98">
        <v>0</v>
      </c>
      <c r="AR180" s="98"/>
      <c r="AS180" s="98"/>
      <c r="AT180" s="98"/>
      <c r="AU180" s="98">
        <v>0</v>
      </c>
      <c r="AV180" s="98">
        <v>0</v>
      </c>
      <c r="AW180" s="98">
        <v>0</v>
      </c>
      <c r="AX180" s="101"/>
      <c r="AY180" s="102"/>
      <c r="AZ180" s="98"/>
      <c r="BA180" s="98">
        <v>0</v>
      </c>
    </row>
    <row r="181" spans="1:53" hidden="1">
      <c r="A181" s="94">
        <v>900228989</v>
      </c>
      <c r="B181" s="94" t="s">
        <v>3407</v>
      </c>
      <c r="C181" s="94" t="s">
        <v>444</v>
      </c>
      <c r="D181" s="94" t="str">
        <f>+CONCATENATE(A181,"_",C181)</f>
        <v>900228989_CSP136360</v>
      </c>
      <c r="E181" s="94" t="str">
        <f>+CONCATENATE(C181,"_",AX181)</f>
        <v>CSP136360_</v>
      </c>
      <c r="F181" s="96">
        <v>45176</v>
      </c>
      <c r="G181" s="96">
        <v>45204</v>
      </c>
      <c r="H181" s="98">
        <v>50000</v>
      </c>
      <c r="I181" s="98">
        <v>50000</v>
      </c>
      <c r="J181" s="94"/>
      <c r="K181" s="94" t="s">
        <v>3933</v>
      </c>
      <c r="L181" s="94" t="s">
        <v>3933</v>
      </c>
      <c r="M181" s="98">
        <v>0</v>
      </c>
      <c r="N181" s="94"/>
      <c r="O181" s="94"/>
      <c r="P181" s="94"/>
      <c r="Q181" s="94"/>
      <c r="R181" s="94" t="s">
        <v>3438</v>
      </c>
      <c r="S181" s="96">
        <v>45176</v>
      </c>
      <c r="T181" s="96">
        <v>45204</v>
      </c>
      <c r="U181" s="96">
        <v>45209</v>
      </c>
      <c r="V181" s="98">
        <v>50000</v>
      </c>
      <c r="W181" s="98">
        <v>0</v>
      </c>
      <c r="X181" s="98">
        <v>0</v>
      </c>
      <c r="Y181" s="98">
        <v>50000</v>
      </c>
      <c r="Z181" s="94"/>
      <c r="AA181" s="94" t="s">
        <v>3617</v>
      </c>
      <c r="AB181" s="98">
        <v>50000</v>
      </c>
      <c r="AC181" s="94" t="s">
        <v>3386</v>
      </c>
      <c r="AD181" s="94" t="s">
        <v>3617</v>
      </c>
      <c r="AE181" s="94" t="s">
        <v>3948</v>
      </c>
      <c r="AF181" s="94" t="s">
        <v>4129</v>
      </c>
      <c r="AG181" s="94" t="s">
        <v>3950</v>
      </c>
      <c r="AH181" s="98">
        <v>0</v>
      </c>
      <c r="AI181" s="98">
        <v>50000</v>
      </c>
      <c r="AJ181" s="98">
        <v>0</v>
      </c>
      <c r="AK181" s="98">
        <v>0</v>
      </c>
      <c r="AL181" s="98">
        <v>0</v>
      </c>
      <c r="AM181" s="98">
        <v>0</v>
      </c>
      <c r="AN181" s="98">
        <v>0</v>
      </c>
      <c r="AO181" s="98">
        <v>0</v>
      </c>
      <c r="AP181" s="98">
        <v>0</v>
      </c>
      <c r="AQ181" s="98">
        <v>0</v>
      </c>
      <c r="AR181" s="98"/>
      <c r="AS181" s="98"/>
      <c r="AT181" s="98"/>
      <c r="AU181" s="98">
        <v>0</v>
      </c>
      <c r="AV181" s="98">
        <v>0</v>
      </c>
      <c r="AW181" s="98">
        <v>0</v>
      </c>
      <c r="AX181" s="101"/>
      <c r="AY181" s="102"/>
      <c r="AZ181" s="98"/>
      <c r="BA181" s="98">
        <v>0</v>
      </c>
    </row>
    <row r="182" spans="1:53" hidden="1">
      <c r="A182" s="94">
        <v>900228989</v>
      </c>
      <c r="B182" s="94" t="s">
        <v>3407</v>
      </c>
      <c r="C182" s="94" t="s">
        <v>445</v>
      </c>
      <c r="D182" s="94" t="str">
        <f>+CONCATENATE(A182,"_",C182)</f>
        <v>900228989_CSP136374</v>
      </c>
      <c r="E182" s="94" t="str">
        <f>+CONCATENATE(C182,"_",AX182)</f>
        <v>CSP136374_</v>
      </c>
      <c r="F182" s="96">
        <v>45176</v>
      </c>
      <c r="G182" s="96">
        <v>45204</v>
      </c>
      <c r="H182" s="98">
        <v>50000</v>
      </c>
      <c r="I182" s="98">
        <v>50000</v>
      </c>
      <c r="J182" s="94"/>
      <c r="K182" s="94" t="s">
        <v>3933</v>
      </c>
      <c r="L182" s="94" t="s">
        <v>3933</v>
      </c>
      <c r="M182" s="98">
        <v>0</v>
      </c>
      <c r="N182" s="94"/>
      <c r="O182" s="94"/>
      <c r="P182" s="94"/>
      <c r="Q182" s="94"/>
      <c r="R182" s="94" t="s">
        <v>3438</v>
      </c>
      <c r="S182" s="96">
        <v>45176</v>
      </c>
      <c r="T182" s="96">
        <v>45204</v>
      </c>
      <c r="U182" s="96">
        <v>45209</v>
      </c>
      <c r="V182" s="98">
        <v>50000</v>
      </c>
      <c r="W182" s="98">
        <v>0</v>
      </c>
      <c r="X182" s="98">
        <v>0</v>
      </c>
      <c r="Y182" s="98">
        <v>50000</v>
      </c>
      <c r="Z182" s="94"/>
      <c r="AA182" s="94" t="s">
        <v>3620</v>
      </c>
      <c r="AB182" s="98">
        <v>50000</v>
      </c>
      <c r="AC182" s="94" t="s">
        <v>3386</v>
      </c>
      <c r="AD182" s="94" t="s">
        <v>3620</v>
      </c>
      <c r="AE182" s="94" t="s">
        <v>3948</v>
      </c>
      <c r="AF182" s="94" t="s">
        <v>4129</v>
      </c>
      <c r="AG182" s="94" t="s">
        <v>3950</v>
      </c>
      <c r="AH182" s="98">
        <v>0</v>
      </c>
      <c r="AI182" s="98">
        <v>50000</v>
      </c>
      <c r="AJ182" s="98">
        <v>0</v>
      </c>
      <c r="AK182" s="98">
        <v>0</v>
      </c>
      <c r="AL182" s="98">
        <v>0</v>
      </c>
      <c r="AM182" s="98">
        <v>0</v>
      </c>
      <c r="AN182" s="98">
        <v>0</v>
      </c>
      <c r="AO182" s="98">
        <v>0</v>
      </c>
      <c r="AP182" s="98">
        <v>0</v>
      </c>
      <c r="AQ182" s="98">
        <v>0</v>
      </c>
      <c r="AR182" s="98"/>
      <c r="AS182" s="98"/>
      <c r="AT182" s="98"/>
      <c r="AU182" s="98">
        <v>0</v>
      </c>
      <c r="AV182" s="98">
        <v>0</v>
      </c>
      <c r="AW182" s="98">
        <v>0</v>
      </c>
      <c r="AX182" s="101"/>
      <c r="AY182" s="102"/>
      <c r="AZ182" s="98"/>
      <c r="BA182" s="98">
        <v>0</v>
      </c>
    </row>
    <row r="183" spans="1:53" hidden="1">
      <c r="A183" s="94">
        <v>900228989</v>
      </c>
      <c r="B183" s="94" t="s">
        <v>3407</v>
      </c>
      <c r="C183" s="94" t="s">
        <v>446</v>
      </c>
      <c r="D183" s="94" t="str">
        <f>+CONCATENATE(A183,"_",C183)</f>
        <v>900228989_CSP136390</v>
      </c>
      <c r="E183" s="94" t="str">
        <f>+CONCATENATE(C183,"_",AX183)</f>
        <v>CSP136390_</v>
      </c>
      <c r="F183" s="96">
        <v>45176</v>
      </c>
      <c r="G183" s="96">
        <v>45204</v>
      </c>
      <c r="H183" s="98">
        <v>50000</v>
      </c>
      <c r="I183" s="98">
        <v>50000</v>
      </c>
      <c r="J183" s="94"/>
      <c r="K183" s="94" t="s">
        <v>3933</v>
      </c>
      <c r="L183" s="94" t="s">
        <v>3933</v>
      </c>
      <c r="M183" s="98">
        <v>0</v>
      </c>
      <c r="N183" s="94"/>
      <c r="O183" s="94"/>
      <c r="P183" s="94"/>
      <c r="Q183" s="94"/>
      <c r="R183" s="94" t="s">
        <v>3438</v>
      </c>
      <c r="S183" s="96">
        <v>45176</v>
      </c>
      <c r="T183" s="96">
        <v>45204</v>
      </c>
      <c r="U183" s="96">
        <v>45209</v>
      </c>
      <c r="V183" s="98">
        <v>50000</v>
      </c>
      <c r="W183" s="98">
        <v>0</v>
      </c>
      <c r="X183" s="98">
        <v>0</v>
      </c>
      <c r="Y183" s="98">
        <v>50000</v>
      </c>
      <c r="Z183" s="94"/>
      <c r="AA183" s="94" t="s">
        <v>3622</v>
      </c>
      <c r="AB183" s="98">
        <v>50000</v>
      </c>
      <c r="AC183" s="94" t="s">
        <v>3386</v>
      </c>
      <c r="AD183" s="94" t="s">
        <v>3622</v>
      </c>
      <c r="AE183" s="94" t="s">
        <v>3948</v>
      </c>
      <c r="AF183" s="94" t="s">
        <v>4129</v>
      </c>
      <c r="AG183" s="94" t="s">
        <v>3950</v>
      </c>
      <c r="AH183" s="98">
        <v>0</v>
      </c>
      <c r="AI183" s="98">
        <v>50000</v>
      </c>
      <c r="AJ183" s="98">
        <v>0</v>
      </c>
      <c r="AK183" s="98">
        <v>0</v>
      </c>
      <c r="AL183" s="98">
        <v>0</v>
      </c>
      <c r="AM183" s="98">
        <v>0</v>
      </c>
      <c r="AN183" s="98">
        <v>0</v>
      </c>
      <c r="AO183" s="98">
        <v>0</v>
      </c>
      <c r="AP183" s="98">
        <v>0</v>
      </c>
      <c r="AQ183" s="98">
        <v>0</v>
      </c>
      <c r="AR183" s="98"/>
      <c r="AS183" s="98"/>
      <c r="AT183" s="98"/>
      <c r="AU183" s="98">
        <v>0</v>
      </c>
      <c r="AV183" s="98">
        <v>0</v>
      </c>
      <c r="AW183" s="98">
        <v>0</v>
      </c>
      <c r="AX183" s="101"/>
      <c r="AY183" s="102"/>
      <c r="AZ183" s="98"/>
      <c r="BA183" s="98">
        <v>0</v>
      </c>
    </row>
    <row r="184" spans="1:53" hidden="1">
      <c r="A184" s="94">
        <v>900228989</v>
      </c>
      <c r="B184" s="94" t="s">
        <v>3407</v>
      </c>
      <c r="C184" s="94" t="s">
        <v>447</v>
      </c>
      <c r="D184" s="94" t="str">
        <f>+CONCATENATE(A184,"_",C184)</f>
        <v>900228989_CSP136823</v>
      </c>
      <c r="E184" s="94" t="str">
        <f>+CONCATENATE(C184,"_",AX184)</f>
        <v>CSP136823_</v>
      </c>
      <c r="F184" s="96">
        <v>45180</v>
      </c>
      <c r="G184" s="96">
        <v>45204</v>
      </c>
      <c r="H184" s="98">
        <v>50000</v>
      </c>
      <c r="I184" s="98">
        <v>50000</v>
      </c>
      <c r="J184" s="94"/>
      <c r="K184" s="94" t="s">
        <v>3933</v>
      </c>
      <c r="L184" s="94" t="s">
        <v>3933</v>
      </c>
      <c r="M184" s="98">
        <v>0</v>
      </c>
      <c r="N184" s="94"/>
      <c r="O184" s="94"/>
      <c r="P184" s="94"/>
      <c r="Q184" s="94"/>
      <c r="R184" s="94" t="s">
        <v>3438</v>
      </c>
      <c r="S184" s="96">
        <v>45180</v>
      </c>
      <c r="T184" s="96">
        <v>45204</v>
      </c>
      <c r="U184" s="96">
        <v>45208</v>
      </c>
      <c r="V184" s="98">
        <v>50000</v>
      </c>
      <c r="W184" s="98">
        <v>0</v>
      </c>
      <c r="X184" s="98">
        <v>0</v>
      </c>
      <c r="Y184" s="98">
        <v>50000</v>
      </c>
      <c r="Z184" s="94"/>
      <c r="AA184" s="94" t="s">
        <v>3635</v>
      </c>
      <c r="AB184" s="98">
        <v>50000</v>
      </c>
      <c r="AC184" s="94" t="s">
        <v>3386</v>
      </c>
      <c r="AD184" s="94" t="s">
        <v>3635</v>
      </c>
      <c r="AE184" s="94" t="s">
        <v>3948</v>
      </c>
      <c r="AF184" s="94" t="s">
        <v>4129</v>
      </c>
      <c r="AG184" s="94" t="s">
        <v>3950</v>
      </c>
      <c r="AH184" s="98">
        <v>0</v>
      </c>
      <c r="AI184" s="98">
        <v>50000</v>
      </c>
      <c r="AJ184" s="98">
        <v>0</v>
      </c>
      <c r="AK184" s="98">
        <v>0</v>
      </c>
      <c r="AL184" s="98">
        <v>0</v>
      </c>
      <c r="AM184" s="98">
        <v>0</v>
      </c>
      <c r="AN184" s="98">
        <v>0</v>
      </c>
      <c r="AO184" s="98">
        <v>0</v>
      </c>
      <c r="AP184" s="98">
        <v>0</v>
      </c>
      <c r="AQ184" s="98">
        <v>0</v>
      </c>
      <c r="AR184" s="98"/>
      <c r="AS184" s="98"/>
      <c r="AT184" s="98"/>
      <c r="AU184" s="98">
        <v>0</v>
      </c>
      <c r="AV184" s="98">
        <v>0</v>
      </c>
      <c r="AW184" s="98">
        <v>0</v>
      </c>
      <c r="AX184" s="101"/>
      <c r="AY184" s="102"/>
      <c r="AZ184" s="98"/>
      <c r="BA184" s="98">
        <v>0</v>
      </c>
    </row>
    <row r="185" spans="1:53" hidden="1">
      <c r="A185" s="94">
        <v>900228989</v>
      </c>
      <c r="B185" s="94" t="s">
        <v>3407</v>
      </c>
      <c r="C185" s="94" t="s">
        <v>454</v>
      </c>
      <c r="D185" s="94" t="str">
        <f>+CONCATENATE(A185,"_",C185)</f>
        <v>900228989_CSP136807</v>
      </c>
      <c r="E185" s="94" t="str">
        <f>+CONCATENATE(C185,"_",AX185)</f>
        <v>CSP136807_</v>
      </c>
      <c r="F185" s="96">
        <v>45180</v>
      </c>
      <c r="G185" s="96">
        <v>45201</v>
      </c>
      <c r="H185" s="98">
        <v>11416221</v>
      </c>
      <c r="I185" s="98">
        <v>11416221</v>
      </c>
      <c r="J185" s="94"/>
      <c r="K185" s="94" t="s">
        <v>3933</v>
      </c>
      <c r="L185" s="94" t="s">
        <v>3933</v>
      </c>
      <c r="M185" s="98">
        <v>0</v>
      </c>
      <c r="N185" s="94"/>
      <c r="O185" s="94"/>
      <c r="P185" s="94"/>
      <c r="Q185" s="94"/>
      <c r="R185" s="94" t="s">
        <v>3438</v>
      </c>
      <c r="S185" s="96">
        <v>45180</v>
      </c>
      <c r="T185" s="96">
        <v>45201</v>
      </c>
      <c r="U185" s="96">
        <v>45203</v>
      </c>
      <c r="V185" s="98">
        <v>11416221</v>
      </c>
      <c r="W185" s="98">
        <v>0</v>
      </c>
      <c r="X185" s="98">
        <v>0</v>
      </c>
      <c r="Y185" s="98">
        <v>11416221</v>
      </c>
      <c r="Z185" s="94">
        <v>0</v>
      </c>
      <c r="AA185" s="94" t="s">
        <v>3634</v>
      </c>
      <c r="AB185" s="98">
        <v>11416221</v>
      </c>
      <c r="AC185" s="94" t="s">
        <v>3386</v>
      </c>
      <c r="AD185" s="94" t="s">
        <v>3634</v>
      </c>
      <c r="AE185" s="94" t="s">
        <v>3948</v>
      </c>
      <c r="AF185" s="94" t="s">
        <v>3955</v>
      </c>
      <c r="AG185" s="94" t="s">
        <v>3956</v>
      </c>
      <c r="AH185" s="98">
        <v>0</v>
      </c>
      <c r="AI185" s="98">
        <v>11416221</v>
      </c>
      <c r="AJ185" s="98">
        <v>0</v>
      </c>
      <c r="AK185" s="98">
        <v>0</v>
      </c>
      <c r="AL185" s="98">
        <v>0</v>
      </c>
      <c r="AM185" s="98">
        <v>0</v>
      </c>
      <c r="AN185" s="98">
        <v>0</v>
      </c>
      <c r="AO185" s="98">
        <v>0</v>
      </c>
      <c r="AP185" s="98">
        <v>0</v>
      </c>
      <c r="AQ185" s="98">
        <v>0</v>
      </c>
      <c r="AR185" s="98"/>
      <c r="AS185" s="98"/>
      <c r="AT185" s="98"/>
      <c r="AU185" s="98">
        <v>0</v>
      </c>
      <c r="AV185" s="98">
        <v>0</v>
      </c>
      <c r="AW185" s="98">
        <v>0</v>
      </c>
      <c r="AX185" s="101"/>
      <c r="AY185" s="102"/>
      <c r="AZ185" s="98"/>
      <c r="BA185" s="98">
        <v>0</v>
      </c>
    </row>
    <row r="186" spans="1:53" hidden="1">
      <c r="A186" s="94">
        <v>900228989</v>
      </c>
      <c r="B186" s="94" t="s">
        <v>3407</v>
      </c>
      <c r="C186" s="94" t="s">
        <v>465</v>
      </c>
      <c r="D186" s="94" t="str">
        <f>+CONCATENATE(A186,"_",C186)</f>
        <v>900228989_CSP136983</v>
      </c>
      <c r="E186" s="94" t="str">
        <f>+CONCATENATE(C186,"_",AX186)</f>
        <v>CSP136983_</v>
      </c>
      <c r="F186" s="96">
        <v>45194</v>
      </c>
      <c r="G186" s="96">
        <v>45231</v>
      </c>
      <c r="H186" s="98">
        <v>50000</v>
      </c>
      <c r="I186" s="98">
        <v>33600</v>
      </c>
      <c r="J186" s="94"/>
      <c r="K186" s="94" t="s">
        <v>3933</v>
      </c>
      <c r="L186" s="94" t="s">
        <v>3933</v>
      </c>
      <c r="M186" s="98">
        <v>0</v>
      </c>
      <c r="N186" s="94"/>
      <c r="O186" s="94"/>
      <c r="P186" s="94"/>
      <c r="Q186" s="94"/>
      <c r="R186" s="94" t="s">
        <v>3438</v>
      </c>
      <c r="S186" s="96">
        <v>45194</v>
      </c>
      <c r="T186" s="96">
        <v>45231</v>
      </c>
      <c r="U186" s="96">
        <v>45240</v>
      </c>
      <c r="V186" s="98">
        <v>50000</v>
      </c>
      <c r="W186" s="98">
        <v>0</v>
      </c>
      <c r="X186" s="98">
        <v>0</v>
      </c>
      <c r="Y186" s="98">
        <v>50000</v>
      </c>
      <c r="Z186" s="94"/>
      <c r="AA186" s="94" t="s">
        <v>3641</v>
      </c>
      <c r="AB186" s="98">
        <v>50000</v>
      </c>
      <c r="AC186" s="94" t="s">
        <v>3386</v>
      </c>
      <c r="AD186" s="94" t="s">
        <v>3641</v>
      </c>
      <c r="AE186" s="94" t="s">
        <v>3978</v>
      </c>
      <c r="AF186" s="94" t="s">
        <v>4129</v>
      </c>
      <c r="AG186" s="94" t="s">
        <v>3950</v>
      </c>
      <c r="AH186" s="98">
        <v>0</v>
      </c>
      <c r="AI186" s="98">
        <v>33600</v>
      </c>
      <c r="AJ186" s="98">
        <v>0</v>
      </c>
      <c r="AK186" s="98">
        <v>0</v>
      </c>
      <c r="AL186" s="98">
        <v>0</v>
      </c>
      <c r="AM186" s="98">
        <v>0</v>
      </c>
      <c r="AN186" s="98">
        <v>0</v>
      </c>
      <c r="AO186" s="98">
        <v>0</v>
      </c>
      <c r="AP186" s="98">
        <v>0</v>
      </c>
      <c r="AQ186" s="98">
        <v>0</v>
      </c>
      <c r="AR186" s="98"/>
      <c r="AS186" s="98"/>
      <c r="AT186" s="98"/>
      <c r="AU186" s="98">
        <v>0</v>
      </c>
      <c r="AV186" s="98">
        <v>0</v>
      </c>
      <c r="AW186" s="98">
        <v>0</v>
      </c>
      <c r="AX186" s="101"/>
      <c r="AY186" s="102"/>
      <c r="AZ186" s="98"/>
      <c r="BA186" s="98">
        <v>0</v>
      </c>
    </row>
    <row r="187" spans="1:53" hidden="1">
      <c r="A187" s="94">
        <v>900228989</v>
      </c>
      <c r="B187" s="94" t="s">
        <v>3407</v>
      </c>
      <c r="C187" s="94" t="s">
        <v>466</v>
      </c>
      <c r="D187" s="94" t="str">
        <f>+CONCATENATE(A187,"_",C187)</f>
        <v>900228989_CSP137489</v>
      </c>
      <c r="E187" s="94" t="str">
        <f>+CONCATENATE(C187,"_",AX187)</f>
        <v>CSP137489_</v>
      </c>
      <c r="F187" s="96">
        <v>45199</v>
      </c>
      <c r="G187" s="96">
        <v>45231</v>
      </c>
      <c r="H187" s="98">
        <v>50000</v>
      </c>
      <c r="I187" s="98">
        <v>33600</v>
      </c>
      <c r="J187" s="94"/>
      <c r="K187" s="94" t="s">
        <v>3933</v>
      </c>
      <c r="L187" s="94" t="s">
        <v>3933</v>
      </c>
      <c r="M187" s="98">
        <v>0</v>
      </c>
      <c r="N187" s="94"/>
      <c r="O187" s="94"/>
      <c r="P187" s="94"/>
      <c r="Q187" s="94"/>
      <c r="R187" s="94" t="s">
        <v>3438</v>
      </c>
      <c r="S187" s="96">
        <v>45199</v>
      </c>
      <c r="T187" s="96">
        <v>45231</v>
      </c>
      <c r="U187" s="96">
        <v>45239</v>
      </c>
      <c r="V187" s="98">
        <v>50000</v>
      </c>
      <c r="W187" s="98">
        <v>0</v>
      </c>
      <c r="X187" s="98">
        <v>0</v>
      </c>
      <c r="Y187" s="98">
        <v>50000</v>
      </c>
      <c r="Z187" s="94"/>
      <c r="AA187" s="94" t="s">
        <v>3653</v>
      </c>
      <c r="AB187" s="98">
        <v>50000</v>
      </c>
      <c r="AC187" s="94" t="s">
        <v>3386</v>
      </c>
      <c r="AD187" s="94" t="s">
        <v>3653</v>
      </c>
      <c r="AE187" s="94" t="s">
        <v>3978</v>
      </c>
      <c r="AF187" s="94" t="s">
        <v>4129</v>
      </c>
      <c r="AG187" s="94" t="s">
        <v>3950</v>
      </c>
      <c r="AH187" s="98">
        <v>0</v>
      </c>
      <c r="AI187" s="98">
        <v>33600</v>
      </c>
      <c r="AJ187" s="98">
        <v>0</v>
      </c>
      <c r="AK187" s="98">
        <v>0</v>
      </c>
      <c r="AL187" s="98">
        <v>0</v>
      </c>
      <c r="AM187" s="98">
        <v>0</v>
      </c>
      <c r="AN187" s="98">
        <v>0</v>
      </c>
      <c r="AO187" s="98">
        <v>0</v>
      </c>
      <c r="AP187" s="98">
        <v>0</v>
      </c>
      <c r="AQ187" s="98">
        <v>0</v>
      </c>
      <c r="AR187" s="98"/>
      <c r="AS187" s="98"/>
      <c r="AT187" s="98"/>
      <c r="AU187" s="98">
        <v>0</v>
      </c>
      <c r="AV187" s="98">
        <v>0</v>
      </c>
      <c r="AW187" s="98">
        <v>0</v>
      </c>
      <c r="AX187" s="101"/>
      <c r="AY187" s="102"/>
      <c r="AZ187" s="98"/>
      <c r="BA187" s="98">
        <v>0</v>
      </c>
    </row>
    <row r="188" spans="1:53" hidden="1">
      <c r="A188" s="94">
        <v>900228989</v>
      </c>
      <c r="B188" s="94" t="s">
        <v>3407</v>
      </c>
      <c r="C188" s="94" t="s">
        <v>467</v>
      </c>
      <c r="D188" s="94" t="str">
        <f>+CONCATENATE(A188,"_",C188)</f>
        <v>900228989_CSP136911</v>
      </c>
      <c r="E188" s="94" t="str">
        <f>+CONCATENATE(C188,"_",AX188)</f>
        <v>CSP136911_</v>
      </c>
      <c r="F188" s="96">
        <v>45192</v>
      </c>
      <c r="G188" s="96">
        <v>45231</v>
      </c>
      <c r="H188" s="98">
        <v>50000</v>
      </c>
      <c r="I188" s="98">
        <v>45900</v>
      </c>
      <c r="J188" s="94"/>
      <c r="K188" s="94" t="s">
        <v>3933</v>
      </c>
      <c r="L188" s="94" t="s">
        <v>3933</v>
      </c>
      <c r="M188" s="98">
        <v>0</v>
      </c>
      <c r="N188" s="94"/>
      <c r="O188" s="94"/>
      <c r="P188" s="94"/>
      <c r="Q188" s="94"/>
      <c r="R188" s="94" t="s">
        <v>3438</v>
      </c>
      <c r="S188" s="96">
        <v>45192</v>
      </c>
      <c r="T188" s="96">
        <v>45231</v>
      </c>
      <c r="U188" s="96">
        <v>45241</v>
      </c>
      <c r="V188" s="98">
        <v>50000</v>
      </c>
      <c r="W188" s="98">
        <v>0</v>
      </c>
      <c r="X188" s="98">
        <v>0</v>
      </c>
      <c r="Y188" s="98">
        <v>50000</v>
      </c>
      <c r="Z188" s="94"/>
      <c r="AA188" s="94" t="s">
        <v>3637</v>
      </c>
      <c r="AB188" s="98">
        <v>50000</v>
      </c>
      <c r="AC188" s="94" t="s">
        <v>3386</v>
      </c>
      <c r="AD188" s="94" t="s">
        <v>3637</v>
      </c>
      <c r="AE188" s="94" t="s">
        <v>3978</v>
      </c>
      <c r="AF188" s="94" t="s">
        <v>4129</v>
      </c>
      <c r="AG188" s="94" t="s">
        <v>3950</v>
      </c>
      <c r="AH188" s="98">
        <v>0</v>
      </c>
      <c r="AI188" s="98">
        <v>45900</v>
      </c>
      <c r="AJ188" s="98">
        <v>0</v>
      </c>
      <c r="AK188" s="98">
        <v>0</v>
      </c>
      <c r="AL188" s="98">
        <v>0</v>
      </c>
      <c r="AM188" s="98">
        <v>0</v>
      </c>
      <c r="AN188" s="98">
        <v>0</v>
      </c>
      <c r="AO188" s="98">
        <v>0</v>
      </c>
      <c r="AP188" s="98">
        <v>0</v>
      </c>
      <c r="AQ188" s="98">
        <v>0</v>
      </c>
      <c r="AR188" s="98"/>
      <c r="AS188" s="98"/>
      <c r="AT188" s="98"/>
      <c r="AU188" s="98">
        <v>0</v>
      </c>
      <c r="AV188" s="98">
        <v>0</v>
      </c>
      <c r="AW188" s="98">
        <v>0</v>
      </c>
      <c r="AX188" s="101"/>
      <c r="AY188" s="102"/>
      <c r="AZ188" s="98"/>
      <c r="BA188" s="98">
        <v>0</v>
      </c>
    </row>
    <row r="189" spans="1:53" hidden="1">
      <c r="A189" s="94">
        <v>900228989</v>
      </c>
      <c r="B189" s="94" t="s">
        <v>3407</v>
      </c>
      <c r="C189" s="94" t="s">
        <v>468</v>
      </c>
      <c r="D189" s="94" t="str">
        <f>+CONCATENATE(A189,"_",C189)</f>
        <v>900228989_CSP136959</v>
      </c>
      <c r="E189" s="94" t="str">
        <f>+CONCATENATE(C189,"_",AX189)</f>
        <v>CSP136959_</v>
      </c>
      <c r="F189" s="96">
        <v>45193</v>
      </c>
      <c r="G189" s="96">
        <v>45231</v>
      </c>
      <c r="H189" s="98">
        <v>50000</v>
      </c>
      <c r="I189" s="98">
        <v>45900</v>
      </c>
      <c r="J189" s="94"/>
      <c r="K189" s="94" t="s">
        <v>3933</v>
      </c>
      <c r="L189" s="94" t="s">
        <v>3933</v>
      </c>
      <c r="M189" s="98">
        <v>0</v>
      </c>
      <c r="N189" s="94"/>
      <c r="O189" s="94"/>
      <c r="P189" s="94"/>
      <c r="Q189" s="94"/>
      <c r="R189" s="94" t="s">
        <v>3438</v>
      </c>
      <c r="S189" s="96">
        <v>45193</v>
      </c>
      <c r="T189" s="96">
        <v>45231</v>
      </c>
      <c r="U189" s="96">
        <v>45241</v>
      </c>
      <c r="V189" s="98">
        <v>50000</v>
      </c>
      <c r="W189" s="98">
        <v>0</v>
      </c>
      <c r="X189" s="98">
        <v>0</v>
      </c>
      <c r="Y189" s="98">
        <v>50000</v>
      </c>
      <c r="Z189" s="94"/>
      <c r="AA189" s="94" t="s">
        <v>3637</v>
      </c>
      <c r="AB189" s="98">
        <v>50000</v>
      </c>
      <c r="AC189" s="94" t="s">
        <v>3386</v>
      </c>
      <c r="AD189" s="94" t="s">
        <v>3637</v>
      </c>
      <c r="AE189" s="94" t="s">
        <v>3978</v>
      </c>
      <c r="AF189" s="94" t="s">
        <v>4129</v>
      </c>
      <c r="AG189" s="94" t="s">
        <v>3950</v>
      </c>
      <c r="AH189" s="98">
        <v>0</v>
      </c>
      <c r="AI189" s="98">
        <v>45900</v>
      </c>
      <c r="AJ189" s="98">
        <v>0</v>
      </c>
      <c r="AK189" s="98">
        <v>0</v>
      </c>
      <c r="AL189" s="98">
        <v>0</v>
      </c>
      <c r="AM189" s="98">
        <v>0</v>
      </c>
      <c r="AN189" s="98">
        <v>0</v>
      </c>
      <c r="AO189" s="98">
        <v>0</v>
      </c>
      <c r="AP189" s="98">
        <v>0</v>
      </c>
      <c r="AQ189" s="98">
        <v>0</v>
      </c>
      <c r="AR189" s="98"/>
      <c r="AS189" s="98"/>
      <c r="AT189" s="98"/>
      <c r="AU189" s="98">
        <v>0</v>
      </c>
      <c r="AV189" s="98">
        <v>0</v>
      </c>
      <c r="AW189" s="98">
        <v>0</v>
      </c>
      <c r="AX189" s="101"/>
      <c r="AY189" s="102"/>
      <c r="AZ189" s="98"/>
      <c r="BA189" s="98">
        <v>0</v>
      </c>
    </row>
    <row r="190" spans="1:53" hidden="1">
      <c r="A190" s="94">
        <v>900228989</v>
      </c>
      <c r="B190" s="94" t="s">
        <v>3407</v>
      </c>
      <c r="C190" s="94" t="s">
        <v>469</v>
      </c>
      <c r="D190" s="94" t="str">
        <f>+CONCATENATE(A190,"_",C190)</f>
        <v>900228989_CSP137332</v>
      </c>
      <c r="E190" s="94" t="str">
        <f>+CONCATENATE(C190,"_",AX190)</f>
        <v>CSP137332_</v>
      </c>
      <c r="F190" s="96">
        <v>45198</v>
      </c>
      <c r="G190" s="96">
        <v>45231</v>
      </c>
      <c r="H190" s="98">
        <v>50000</v>
      </c>
      <c r="I190" s="98">
        <v>45900</v>
      </c>
      <c r="J190" s="94"/>
      <c r="K190" s="94" t="s">
        <v>3933</v>
      </c>
      <c r="L190" s="94" t="s">
        <v>3933</v>
      </c>
      <c r="M190" s="98">
        <v>0</v>
      </c>
      <c r="N190" s="94"/>
      <c r="O190" s="94"/>
      <c r="P190" s="94"/>
      <c r="Q190" s="94"/>
      <c r="R190" s="94" t="s">
        <v>3438</v>
      </c>
      <c r="S190" s="96">
        <v>45198</v>
      </c>
      <c r="T190" s="96">
        <v>45231</v>
      </c>
      <c r="U190" s="96">
        <v>45247</v>
      </c>
      <c r="V190" s="98">
        <v>50000</v>
      </c>
      <c r="W190" s="98">
        <v>0</v>
      </c>
      <c r="X190" s="98">
        <v>0</v>
      </c>
      <c r="Y190" s="98">
        <v>50000</v>
      </c>
      <c r="Z190" s="94"/>
      <c r="AA190" s="94" t="s">
        <v>3647</v>
      </c>
      <c r="AB190" s="98">
        <v>50000</v>
      </c>
      <c r="AC190" s="94" t="s">
        <v>3386</v>
      </c>
      <c r="AD190" s="94" t="s">
        <v>3647</v>
      </c>
      <c r="AE190" s="94" t="s">
        <v>3978</v>
      </c>
      <c r="AF190" s="94" t="s">
        <v>4129</v>
      </c>
      <c r="AG190" s="94" t="s">
        <v>3950</v>
      </c>
      <c r="AH190" s="98">
        <v>0</v>
      </c>
      <c r="AI190" s="98">
        <v>45900</v>
      </c>
      <c r="AJ190" s="98">
        <v>0</v>
      </c>
      <c r="AK190" s="98">
        <v>0</v>
      </c>
      <c r="AL190" s="98">
        <v>0</v>
      </c>
      <c r="AM190" s="98">
        <v>0</v>
      </c>
      <c r="AN190" s="98">
        <v>0</v>
      </c>
      <c r="AO190" s="98">
        <v>0</v>
      </c>
      <c r="AP190" s="98">
        <v>0</v>
      </c>
      <c r="AQ190" s="98">
        <v>0</v>
      </c>
      <c r="AR190" s="98"/>
      <c r="AS190" s="98"/>
      <c r="AT190" s="98"/>
      <c r="AU190" s="98">
        <v>0</v>
      </c>
      <c r="AV190" s="98">
        <v>0</v>
      </c>
      <c r="AW190" s="98">
        <v>0</v>
      </c>
      <c r="AX190" s="101"/>
      <c r="AY190" s="102"/>
      <c r="AZ190" s="98"/>
      <c r="BA190" s="98">
        <v>0</v>
      </c>
    </row>
    <row r="191" spans="1:53" hidden="1">
      <c r="A191" s="94">
        <v>900228989</v>
      </c>
      <c r="B191" s="94" t="s">
        <v>3407</v>
      </c>
      <c r="C191" s="94" t="s">
        <v>470</v>
      </c>
      <c r="D191" s="94" t="str">
        <f>+CONCATENATE(A191,"_",C191)</f>
        <v>900228989_CSP137335</v>
      </c>
      <c r="E191" s="94" t="str">
        <f>+CONCATENATE(C191,"_",AX191)</f>
        <v>CSP137335_</v>
      </c>
      <c r="F191" s="96">
        <v>45198</v>
      </c>
      <c r="G191" s="96">
        <v>45231</v>
      </c>
      <c r="H191" s="98">
        <v>50000</v>
      </c>
      <c r="I191" s="98">
        <v>45900</v>
      </c>
      <c r="J191" s="94"/>
      <c r="K191" s="94" t="s">
        <v>3933</v>
      </c>
      <c r="L191" s="94" t="s">
        <v>3933</v>
      </c>
      <c r="M191" s="98">
        <v>0</v>
      </c>
      <c r="N191" s="94"/>
      <c r="O191" s="94"/>
      <c r="P191" s="94"/>
      <c r="Q191" s="94"/>
      <c r="R191" s="94" t="s">
        <v>3438</v>
      </c>
      <c r="S191" s="96">
        <v>45198</v>
      </c>
      <c r="T191" s="96">
        <v>45231</v>
      </c>
      <c r="U191" s="96">
        <v>45241</v>
      </c>
      <c r="V191" s="98">
        <v>50000</v>
      </c>
      <c r="W191" s="98">
        <v>0</v>
      </c>
      <c r="X191" s="98">
        <v>0</v>
      </c>
      <c r="Y191" s="98">
        <v>50000</v>
      </c>
      <c r="Z191" s="94"/>
      <c r="AA191" s="94" t="s">
        <v>3648</v>
      </c>
      <c r="AB191" s="98">
        <v>50000</v>
      </c>
      <c r="AC191" s="94" t="s">
        <v>3386</v>
      </c>
      <c r="AD191" s="94" t="s">
        <v>3648</v>
      </c>
      <c r="AE191" s="94" t="s">
        <v>3978</v>
      </c>
      <c r="AF191" s="94" t="s">
        <v>4129</v>
      </c>
      <c r="AG191" s="94" t="s">
        <v>3950</v>
      </c>
      <c r="AH191" s="98">
        <v>0</v>
      </c>
      <c r="AI191" s="98">
        <v>45900</v>
      </c>
      <c r="AJ191" s="98">
        <v>0</v>
      </c>
      <c r="AK191" s="98">
        <v>0</v>
      </c>
      <c r="AL191" s="98">
        <v>0</v>
      </c>
      <c r="AM191" s="98">
        <v>0</v>
      </c>
      <c r="AN191" s="98">
        <v>0</v>
      </c>
      <c r="AO191" s="98">
        <v>0</v>
      </c>
      <c r="AP191" s="98">
        <v>0</v>
      </c>
      <c r="AQ191" s="98">
        <v>0</v>
      </c>
      <c r="AR191" s="98"/>
      <c r="AS191" s="98"/>
      <c r="AT191" s="98"/>
      <c r="AU191" s="98">
        <v>0</v>
      </c>
      <c r="AV191" s="98">
        <v>0</v>
      </c>
      <c r="AW191" s="98">
        <v>0</v>
      </c>
      <c r="AX191" s="101"/>
      <c r="AY191" s="102"/>
      <c r="AZ191" s="98"/>
      <c r="BA191" s="98">
        <v>0</v>
      </c>
    </row>
    <row r="192" spans="1:53" hidden="1">
      <c r="A192" s="94">
        <v>900228989</v>
      </c>
      <c r="B192" s="94" t="s">
        <v>3407</v>
      </c>
      <c r="C192" s="94" t="s">
        <v>471</v>
      </c>
      <c r="D192" s="94" t="str">
        <f>+CONCATENATE(A192,"_",C192)</f>
        <v>900228989_CSP137342</v>
      </c>
      <c r="E192" s="94" t="str">
        <f>+CONCATENATE(C192,"_",AX192)</f>
        <v>CSP137342_</v>
      </c>
      <c r="F192" s="96">
        <v>45198</v>
      </c>
      <c r="G192" s="96">
        <v>45231</v>
      </c>
      <c r="H192" s="98">
        <v>50000</v>
      </c>
      <c r="I192" s="98">
        <v>45900</v>
      </c>
      <c r="J192" s="94"/>
      <c r="K192" s="94" t="s">
        <v>3933</v>
      </c>
      <c r="L192" s="94" t="s">
        <v>3933</v>
      </c>
      <c r="M192" s="98">
        <v>0</v>
      </c>
      <c r="N192" s="94"/>
      <c r="O192" s="94"/>
      <c r="P192" s="94"/>
      <c r="Q192" s="94"/>
      <c r="R192" s="94" t="s">
        <v>3438</v>
      </c>
      <c r="S192" s="96">
        <v>45198</v>
      </c>
      <c r="T192" s="96">
        <v>45231</v>
      </c>
      <c r="U192" s="96">
        <v>45241</v>
      </c>
      <c r="V192" s="98">
        <v>50000</v>
      </c>
      <c r="W192" s="98">
        <v>0</v>
      </c>
      <c r="X192" s="98">
        <v>0</v>
      </c>
      <c r="Y192" s="98">
        <v>50000</v>
      </c>
      <c r="Z192" s="94"/>
      <c r="AA192" s="94" t="s">
        <v>3637</v>
      </c>
      <c r="AB192" s="98">
        <v>50000</v>
      </c>
      <c r="AC192" s="94" t="s">
        <v>3386</v>
      </c>
      <c r="AD192" s="94" t="s">
        <v>3637</v>
      </c>
      <c r="AE192" s="94" t="s">
        <v>3978</v>
      </c>
      <c r="AF192" s="94" t="s">
        <v>4129</v>
      </c>
      <c r="AG192" s="94" t="s">
        <v>3950</v>
      </c>
      <c r="AH192" s="98">
        <v>0</v>
      </c>
      <c r="AI192" s="98">
        <v>45900</v>
      </c>
      <c r="AJ192" s="98">
        <v>0</v>
      </c>
      <c r="AK192" s="98">
        <v>0</v>
      </c>
      <c r="AL192" s="98">
        <v>0</v>
      </c>
      <c r="AM192" s="98">
        <v>0</v>
      </c>
      <c r="AN192" s="98">
        <v>0</v>
      </c>
      <c r="AO192" s="98">
        <v>0</v>
      </c>
      <c r="AP192" s="98">
        <v>0</v>
      </c>
      <c r="AQ192" s="98">
        <v>0</v>
      </c>
      <c r="AR192" s="98"/>
      <c r="AS192" s="98"/>
      <c r="AT192" s="98"/>
      <c r="AU192" s="98">
        <v>0</v>
      </c>
      <c r="AV192" s="98">
        <v>0</v>
      </c>
      <c r="AW192" s="98">
        <v>0</v>
      </c>
      <c r="AX192" s="101"/>
      <c r="AY192" s="102"/>
      <c r="AZ192" s="98"/>
      <c r="BA192" s="98">
        <v>0</v>
      </c>
    </row>
    <row r="193" spans="1:53" hidden="1">
      <c r="A193" s="94">
        <v>900228989</v>
      </c>
      <c r="B193" s="94" t="s">
        <v>3407</v>
      </c>
      <c r="C193" s="94" t="s">
        <v>472</v>
      </c>
      <c r="D193" s="94" t="str">
        <f>+CONCATENATE(A193,"_",C193)</f>
        <v>900228989_CSP137487</v>
      </c>
      <c r="E193" s="94" t="str">
        <f>+CONCATENATE(C193,"_",AX193)</f>
        <v>CSP137487_</v>
      </c>
      <c r="F193" s="96">
        <v>45199</v>
      </c>
      <c r="G193" s="96">
        <v>45231</v>
      </c>
      <c r="H193" s="98">
        <v>50000</v>
      </c>
      <c r="I193" s="98">
        <v>45900</v>
      </c>
      <c r="J193" s="94"/>
      <c r="K193" s="94" t="s">
        <v>3933</v>
      </c>
      <c r="L193" s="94" t="s">
        <v>3933</v>
      </c>
      <c r="M193" s="98">
        <v>0</v>
      </c>
      <c r="N193" s="94"/>
      <c r="O193" s="94"/>
      <c r="P193" s="94"/>
      <c r="Q193" s="94"/>
      <c r="R193" s="94" t="s">
        <v>3438</v>
      </c>
      <c r="S193" s="96">
        <v>45199</v>
      </c>
      <c r="T193" s="96">
        <v>45231</v>
      </c>
      <c r="U193" s="96">
        <v>45260</v>
      </c>
      <c r="V193" s="98">
        <v>50000</v>
      </c>
      <c r="W193" s="98">
        <v>0</v>
      </c>
      <c r="X193" s="98">
        <v>0</v>
      </c>
      <c r="Y193" s="98">
        <v>50000</v>
      </c>
      <c r="Z193" s="94"/>
      <c r="AA193" s="94" t="s">
        <v>3652</v>
      </c>
      <c r="AB193" s="98">
        <v>50000</v>
      </c>
      <c r="AC193" s="94" t="s">
        <v>3386</v>
      </c>
      <c r="AD193" s="94" t="s">
        <v>3652</v>
      </c>
      <c r="AE193" s="94" t="s">
        <v>3948</v>
      </c>
      <c r="AF193" s="94" t="s">
        <v>4129</v>
      </c>
      <c r="AG193" s="94" t="s">
        <v>3950</v>
      </c>
      <c r="AH193" s="98">
        <v>0</v>
      </c>
      <c r="AI193" s="98">
        <v>45900</v>
      </c>
      <c r="AJ193" s="98">
        <v>0</v>
      </c>
      <c r="AK193" s="98">
        <v>0</v>
      </c>
      <c r="AL193" s="98">
        <v>0</v>
      </c>
      <c r="AM193" s="98">
        <v>0</v>
      </c>
      <c r="AN193" s="98">
        <v>0</v>
      </c>
      <c r="AO193" s="98">
        <v>0</v>
      </c>
      <c r="AP193" s="98">
        <v>0</v>
      </c>
      <c r="AQ193" s="98">
        <v>0</v>
      </c>
      <c r="AR193" s="98"/>
      <c r="AS193" s="98"/>
      <c r="AT193" s="98"/>
      <c r="AU193" s="98">
        <v>0</v>
      </c>
      <c r="AV193" s="98">
        <v>0</v>
      </c>
      <c r="AW193" s="98">
        <v>0</v>
      </c>
      <c r="AX193" s="101"/>
      <c r="AY193" s="102"/>
      <c r="AZ193" s="98"/>
      <c r="BA193" s="98">
        <v>0</v>
      </c>
    </row>
    <row r="194" spans="1:53" hidden="1">
      <c r="A194" s="94">
        <v>900228989</v>
      </c>
      <c r="B194" s="94" t="s">
        <v>3407</v>
      </c>
      <c r="C194" s="94" t="s">
        <v>473</v>
      </c>
      <c r="D194" s="94" t="str">
        <f>+CONCATENATE(A194,"_",C194)</f>
        <v>900228989_CSP137504</v>
      </c>
      <c r="E194" s="94" t="str">
        <f>+CONCATENATE(C194,"_",AX194)</f>
        <v>CSP137504_</v>
      </c>
      <c r="F194" s="96">
        <v>45199</v>
      </c>
      <c r="G194" s="96">
        <v>45231</v>
      </c>
      <c r="H194" s="98">
        <v>50000</v>
      </c>
      <c r="I194" s="98">
        <v>45900</v>
      </c>
      <c r="J194" s="94"/>
      <c r="K194" s="94" t="s">
        <v>3933</v>
      </c>
      <c r="L194" s="94" t="s">
        <v>3933</v>
      </c>
      <c r="M194" s="98">
        <v>0</v>
      </c>
      <c r="N194" s="94"/>
      <c r="O194" s="94"/>
      <c r="P194" s="94"/>
      <c r="Q194" s="94"/>
      <c r="R194" s="94" t="s">
        <v>3438</v>
      </c>
      <c r="S194" s="96">
        <v>45199</v>
      </c>
      <c r="T194" s="96">
        <v>45231</v>
      </c>
      <c r="U194" s="96">
        <v>45241</v>
      </c>
      <c r="V194" s="98">
        <v>50000</v>
      </c>
      <c r="W194" s="98">
        <v>0</v>
      </c>
      <c r="X194" s="98">
        <v>0</v>
      </c>
      <c r="Y194" s="98">
        <v>50000</v>
      </c>
      <c r="Z194" s="94"/>
      <c r="AA194" s="94" t="s">
        <v>3654</v>
      </c>
      <c r="AB194" s="98">
        <v>50000</v>
      </c>
      <c r="AC194" s="94" t="s">
        <v>3386</v>
      </c>
      <c r="AD194" s="94" t="s">
        <v>3654</v>
      </c>
      <c r="AE194" s="94" t="s">
        <v>3978</v>
      </c>
      <c r="AF194" s="94" t="s">
        <v>4129</v>
      </c>
      <c r="AG194" s="94" t="s">
        <v>3950</v>
      </c>
      <c r="AH194" s="98">
        <v>0</v>
      </c>
      <c r="AI194" s="98">
        <v>45900</v>
      </c>
      <c r="AJ194" s="98">
        <v>0</v>
      </c>
      <c r="AK194" s="98">
        <v>0</v>
      </c>
      <c r="AL194" s="98">
        <v>0</v>
      </c>
      <c r="AM194" s="98">
        <v>0</v>
      </c>
      <c r="AN194" s="98">
        <v>0</v>
      </c>
      <c r="AO194" s="98">
        <v>0</v>
      </c>
      <c r="AP194" s="98">
        <v>0</v>
      </c>
      <c r="AQ194" s="98">
        <v>0</v>
      </c>
      <c r="AR194" s="98"/>
      <c r="AS194" s="98"/>
      <c r="AT194" s="98"/>
      <c r="AU194" s="98">
        <v>0</v>
      </c>
      <c r="AV194" s="98">
        <v>0</v>
      </c>
      <c r="AW194" s="98">
        <v>0</v>
      </c>
      <c r="AX194" s="101"/>
      <c r="AY194" s="102"/>
      <c r="AZ194" s="98"/>
      <c r="BA194" s="98">
        <v>0</v>
      </c>
    </row>
    <row r="195" spans="1:53" hidden="1">
      <c r="A195" s="94">
        <v>900228989</v>
      </c>
      <c r="B195" s="94" t="s">
        <v>3407</v>
      </c>
      <c r="C195" s="94" t="s">
        <v>474</v>
      </c>
      <c r="D195" s="94" t="str">
        <f>+CONCATENATE(A195,"_",C195)</f>
        <v>900228989_CSP137576</v>
      </c>
      <c r="E195" s="94" t="str">
        <f>+CONCATENATE(C195,"_",AX195)</f>
        <v>CSP137576_</v>
      </c>
      <c r="F195" s="96">
        <v>45200</v>
      </c>
      <c r="G195" s="96">
        <v>45231</v>
      </c>
      <c r="H195" s="98">
        <v>50000</v>
      </c>
      <c r="I195" s="98">
        <v>45900</v>
      </c>
      <c r="J195" s="94"/>
      <c r="K195" s="94" t="s">
        <v>3933</v>
      </c>
      <c r="L195" s="94" t="s">
        <v>3933</v>
      </c>
      <c r="M195" s="98">
        <v>0</v>
      </c>
      <c r="N195" s="94"/>
      <c r="O195" s="94"/>
      <c r="P195" s="94"/>
      <c r="Q195" s="94"/>
      <c r="R195" s="94" t="s">
        <v>3438</v>
      </c>
      <c r="S195" s="96">
        <v>45200</v>
      </c>
      <c r="T195" s="96">
        <v>45231</v>
      </c>
      <c r="U195" s="96">
        <v>45240</v>
      </c>
      <c r="V195" s="98">
        <v>50000</v>
      </c>
      <c r="W195" s="98">
        <v>0</v>
      </c>
      <c r="X195" s="98">
        <v>0</v>
      </c>
      <c r="Y195" s="98">
        <v>50000</v>
      </c>
      <c r="Z195" s="94"/>
      <c r="AA195" s="94" t="s">
        <v>3655</v>
      </c>
      <c r="AB195" s="98">
        <v>50000</v>
      </c>
      <c r="AC195" s="94" t="s">
        <v>3386</v>
      </c>
      <c r="AD195" s="94" t="s">
        <v>3655</v>
      </c>
      <c r="AE195" s="94" t="s">
        <v>3978</v>
      </c>
      <c r="AF195" s="94" t="s">
        <v>4129</v>
      </c>
      <c r="AG195" s="94" t="s">
        <v>3950</v>
      </c>
      <c r="AH195" s="98">
        <v>0</v>
      </c>
      <c r="AI195" s="98">
        <v>45900</v>
      </c>
      <c r="AJ195" s="98">
        <v>0</v>
      </c>
      <c r="AK195" s="98">
        <v>0</v>
      </c>
      <c r="AL195" s="98">
        <v>0</v>
      </c>
      <c r="AM195" s="98">
        <v>0</v>
      </c>
      <c r="AN195" s="98">
        <v>0</v>
      </c>
      <c r="AO195" s="98">
        <v>0</v>
      </c>
      <c r="AP195" s="98">
        <v>0</v>
      </c>
      <c r="AQ195" s="98">
        <v>0</v>
      </c>
      <c r="AR195" s="98"/>
      <c r="AS195" s="98"/>
      <c r="AT195" s="98"/>
      <c r="AU195" s="98">
        <v>0</v>
      </c>
      <c r="AV195" s="98">
        <v>0</v>
      </c>
      <c r="AW195" s="98">
        <v>0</v>
      </c>
      <c r="AX195" s="101"/>
      <c r="AY195" s="102"/>
      <c r="AZ195" s="98"/>
      <c r="BA195" s="98">
        <v>0</v>
      </c>
    </row>
    <row r="196" spans="1:53" hidden="1">
      <c r="A196" s="94">
        <v>900228989</v>
      </c>
      <c r="B196" s="94" t="s">
        <v>3407</v>
      </c>
      <c r="C196" s="94" t="s">
        <v>475</v>
      </c>
      <c r="D196" s="94" t="str">
        <f>+CONCATENATE(A196,"_",C196)</f>
        <v>900228989_CSP137687</v>
      </c>
      <c r="E196" s="94" t="str">
        <f>+CONCATENATE(C196,"_",AX196)</f>
        <v>CSP137687_</v>
      </c>
      <c r="F196" s="96">
        <v>45201</v>
      </c>
      <c r="G196" s="96">
        <v>45231</v>
      </c>
      <c r="H196" s="98">
        <v>50000</v>
      </c>
      <c r="I196" s="98">
        <v>45900</v>
      </c>
      <c r="J196" s="94"/>
      <c r="K196" s="94" t="s">
        <v>3933</v>
      </c>
      <c r="L196" s="94" t="s">
        <v>3933</v>
      </c>
      <c r="M196" s="98">
        <v>0</v>
      </c>
      <c r="N196" s="94"/>
      <c r="O196" s="94"/>
      <c r="P196" s="94"/>
      <c r="Q196" s="94"/>
      <c r="R196" s="94" t="s">
        <v>3438</v>
      </c>
      <c r="S196" s="96">
        <v>45201</v>
      </c>
      <c r="T196" s="96">
        <v>45231</v>
      </c>
      <c r="U196" s="96">
        <v>45240</v>
      </c>
      <c r="V196" s="98">
        <v>50000</v>
      </c>
      <c r="W196" s="98">
        <v>0</v>
      </c>
      <c r="X196" s="98">
        <v>0</v>
      </c>
      <c r="Y196" s="98">
        <v>50000</v>
      </c>
      <c r="Z196" s="94"/>
      <c r="AA196" s="94" t="s">
        <v>3656</v>
      </c>
      <c r="AB196" s="98">
        <v>50000</v>
      </c>
      <c r="AC196" s="94" t="s">
        <v>3386</v>
      </c>
      <c r="AD196" s="94" t="s">
        <v>3656</v>
      </c>
      <c r="AE196" s="94" t="s">
        <v>3978</v>
      </c>
      <c r="AF196" s="94" t="s">
        <v>4129</v>
      </c>
      <c r="AG196" s="94" t="s">
        <v>3950</v>
      </c>
      <c r="AH196" s="98">
        <v>0</v>
      </c>
      <c r="AI196" s="98">
        <v>45900</v>
      </c>
      <c r="AJ196" s="98">
        <v>0</v>
      </c>
      <c r="AK196" s="98">
        <v>0</v>
      </c>
      <c r="AL196" s="98">
        <v>0</v>
      </c>
      <c r="AM196" s="98">
        <v>0</v>
      </c>
      <c r="AN196" s="98">
        <v>0</v>
      </c>
      <c r="AO196" s="98">
        <v>0</v>
      </c>
      <c r="AP196" s="98">
        <v>0</v>
      </c>
      <c r="AQ196" s="98">
        <v>0</v>
      </c>
      <c r="AR196" s="98"/>
      <c r="AS196" s="98"/>
      <c r="AT196" s="98"/>
      <c r="AU196" s="98">
        <v>0</v>
      </c>
      <c r="AV196" s="98">
        <v>0</v>
      </c>
      <c r="AW196" s="98">
        <v>0</v>
      </c>
      <c r="AX196" s="101"/>
      <c r="AY196" s="102"/>
      <c r="AZ196" s="98"/>
      <c r="BA196" s="98">
        <v>0</v>
      </c>
    </row>
    <row r="197" spans="1:53" hidden="1">
      <c r="A197" s="94">
        <v>900228989</v>
      </c>
      <c r="B197" s="94" t="s">
        <v>3407</v>
      </c>
      <c r="C197" s="94" t="s">
        <v>476</v>
      </c>
      <c r="D197" s="94" t="str">
        <f>+CONCATENATE(A197,"_",C197)</f>
        <v>900228989_CSP137707</v>
      </c>
      <c r="E197" s="94" t="str">
        <f>+CONCATENATE(C197,"_",AX197)</f>
        <v>CSP137707_</v>
      </c>
      <c r="F197" s="96">
        <v>45201</v>
      </c>
      <c r="G197" s="96">
        <v>45231</v>
      </c>
      <c r="H197" s="98">
        <v>50000</v>
      </c>
      <c r="I197" s="98">
        <v>45900</v>
      </c>
      <c r="J197" s="94"/>
      <c r="K197" s="94" t="s">
        <v>3933</v>
      </c>
      <c r="L197" s="94" t="s">
        <v>3933</v>
      </c>
      <c r="M197" s="98">
        <v>0</v>
      </c>
      <c r="N197" s="94"/>
      <c r="O197" s="94"/>
      <c r="P197" s="94"/>
      <c r="Q197" s="94"/>
      <c r="R197" s="94" t="s">
        <v>3438</v>
      </c>
      <c r="S197" s="96">
        <v>45201</v>
      </c>
      <c r="T197" s="96">
        <v>45231</v>
      </c>
      <c r="U197" s="96">
        <v>45240</v>
      </c>
      <c r="V197" s="98">
        <v>50000</v>
      </c>
      <c r="W197" s="98">
        <v>0</v>
      </c>
      <c r="X197" s="98">
        <v>0</v>
      </c>
      <c r="Y197" s="98">
        <v>50000</v>
      </c>
      <c r="Z197" s="94"/>
      <c r="AA197" s="94" t="s">
        <v>3656</v>
      </c>
      <c r="AB197" s="98">
        <v>50000</v>
      </c>
      <c r="AC197" s="94" t="s">
        <v>3386</v>
      </c>
      <c r="AD197" s="94" t="s">
        <v>3656</v>
      </c>
      <c r="AE197" s="94" t="s">
        <v>3978</v>
      </c>
      <c r="AF197" s="94" t="s">
        <v>4129</v>
      </c>
      <c r="AG197" s="94" t="s">
        <v>3950</v>
      </c>
      <c r="AH197" s="98">
        <v>0</v>
      </c>
      <c r="AI197" s="98">
        <v>45900</v>
      </c>
      <c r="AJ197" s="98">
        <v>0</v>
      </c>
      <c r="AK197" s="98">
        <v>0</v>
      </c>
      <c r="AL197" s="98">
        <v>0</v>
      </c>
      <c r="AM197" s="98">
        <v>0</v>
      </c>
      <c r="AN197" s="98">
        <v>0</v>
      </c>
      <c r="AO197" s="98">
        <v>0</v>
      </c>
      <c r="AP197" s="98">
        <v>0</v>
      </c>
      <c r="AQ197" s="98">
        <v>0</v>
      </c>
      <c r="AR197" s="98"/>
      <c r="AS197" s="98"/>
      <c r="AT197" s="98"/>
      <c r="AU197" s="98">
        <v>0</v>
      </c>
      <c r="AV197" s="98">
        <v>0</v>
      </c>
      <c r="AW197" s="98">
        <v>0</v>
      </c>
      <c r="AX197" s="101"/>
      <c r="AY197" s="102"/>
      <c r="AZ197" s="98"/>
      <c r="BA197" s="98">
        <v>0</v>
      </c>
    </row>
    <row r="198" spans="1:53" hidden="1">
      <c r="A198" s="94">
        <v>900228989</v>
      </c>
      <c r="B198" s="94" t="s">
        <v>3407</v>
      </c>
      <c r="C198" s="94" t="s">
        <v>477</v>
      </c>
      <c r="D198" s="94" t="str">
        <f>+CONCATENATE(A198,"_",C198)</f>
        <v>900228989_CSP137920</v>
      </c>
      <c r="E198" s="94" t="str">
        <f>+CONCATENATE(C198,"_",AX198)</f>
        <v>CSP137920_</v>
      </c>
      <c r="F198" s="96">
        <v>45203</v>
      </c>
      <c r="G198" s="96">
        <v>45231</v>
      </c>
      <c r="H198" s="98">
        <v>50000</v>
      </c>
      <c r="I198" s="98">
        <v>45900</v>
      </c>
      <c r="J198" s="94"/>
      <c r="K198" s="94" t="s">
        <v>3933</v>
      </c>
      <c r="L198" s="94" t="s">
        <v>3933</v>
      </c>
      <c r="M198" s="98">
        <v>0</v>
      </c>
      <c r="N198" s="94"/>
      <c r="O198" s="94"/>
      <c r="P198" s="94"/>
      <c r="Q198" s="94"/>
      <c r="R198" s="94" t="s">
        <v>3438</v>
      </c>
      <c r="S198" s="96">
        <v>45203</v>
      </c>
      <c r="T198" s="96">
        <v>45231</v>
      </c>
      <c r="U198" s="96">
        <v>45240</v>
      </c>
      <c r="V198" s="98">
        <v>50000</v>
      </c>
      <c r="W198" s="98">
        <v>0</v>
      </c>
      <c r="X198" s="98">
        <v>0</v>
      </c>
      <c r="Y198" s="98">
        <v>50000</v>
      </c>
      <c r="Z198" s="94"/>
      <c r="AA198" s="94" t="s">
        <v>3637</v>
      </c>
      <c r="AB198" s="98">
        <v>50000</v>
      </c>
      <c r="AC198" s="94" t="s">
        <v>3386</v>
      </c>
      <c r="AD198" s="94" t="s">
        <v>3637</v>
      </c>
      <c r="AE198" s="94" t="s">
        <v>3978</v>
      </c>
      <c r="AF198" s="94" t="s">
        <v>4129</v>
      </c>
      <c r="AG198" s="94" t="s">
        <v>3950</v>
      </c>
      <c r="AH198" s="98">
        <v>0</v>
      </c>
      <c r="AI198" s="98">
        <v>45900</v>
      </c>
      <c r="AJ198" s="98">
        <v>0</v>
      </c>
      <c r="AK198" s="98">
        <v>0</v>
      </c>
      <c r="AL198" s="98">
        <v>0</v>
      </c>
      <c r="AM198" s="98">
        <v>0</v>
      </c>
      <c r="AN198" s="98">
        <v>0</v>
      </c>
      <c r="AO198" s="98">
        <v>0</v>
      </c>
      <c r="AP198" s="98">
        <v>0</v>
      </c>
      <c r="AQ198" s="98">
        <v>0</v>
      </c>
      <c r="AR198" s="98"/>
      <c r="AS198" s="98"/>
      <c r="AT198" s="98"/>
      <c r="AU198" s="98">
        <v>0</v>
      </c>
      <c r="AV198" s="98">
        <v>0</v>
      </c>
      <c r="AW198" s="98">
        <v>0</v>
      </c>
      <c r="AX198" s="101"/>
      <c r="AY198" s="102"/>
      <c r="AZ198" s="98"/>
      <c r="BA198" s="98">
        <v>0</v>
      </c>
    </row>
    <row r="199" spans="1:53" hidden="1">
      <c r="A199" s="94">
        <v>900228989</v>
      </c>
      <c r="B199" s="94" t="s">
        <v>3407</v>
      </c>
      <c r="C199" s="94" t="s">
        <v>478</v>
      </c>
      <c r="D199" s="94" t="str">
        <f>+CONCATENATE(A199,"_",C199)</f>
        <v>900228989_CSP137929</v>
      </c>
      <c r="E199" s="94" t="str">
        <f>+CONCATENATE(C199,"_",AX199)</f>
        <v>CSP137929_</v>
      </c>
      <c r="F199" s="96">
        <v>45203</v>
      </c>
      <c r="G199" s="96">
        <v>45231</v>
      </c>
      <c r="H199" s="98">
        <v>50000</v>
      </c>
      <c r="I199" s="98">
        <v>45900</v>
      </c>
      <c r="J199" s="94"/>
      <c r="K199" s="94" t="s">
        <v>3933</v>
      </c>
      <c r="L199" s="94" t="s">
        <v>3933</v>
      </c>
      <c r="M199" s="98">
        <v>0</v>
      </c>
      <c r="N199" s="94"/>
      <c r="O199" s="94"/>
      <c r="P199" s="94"/>
      <c r="Q199" s="94"/>
      <c r="R199" s="94" t="s">
        <v>3438</v>
      </c>
      <c r="S199" s="96">
        <v>45203</v>
      </c>
      <c r="T199" s="96">
        <v>45231</v>
      </c>
      <c r="U199" s="96">
        <v>45240</v>
      </c>
      <c r="V199" s="98">
        <v>50000</v>
      </c>
      <c r="W199" s="98">
        <v>0</v>
      </c>
      <c r="X199" s="98">
        <v>0</v>
      </c>
      <c r="Y199" s="98">
        <v>50000</v>
      </c>
      <c r="Z199" s="94"/>
      <c r="AA199" s="94" t="s">
        <v>3637</v>
      </c>
      <c r="AB199" s="98">
        <v>50000</v>
      </c>
      <c r="AC199" s="94" t="s">
        <v>3386</v>
      </c>
      <c r="AD199" s="94" t="s">
        <v>3637</v>
      </c>
      <c r="AE199" s="94" t="s">
        <v>3978</v>
      </c>
      <c r="AF199" s="94" t="s">
        <v>4129</v>
      </c>
      <c r="AG199" s="94" t="s">
        <v>3950</v>
      </c>
      <c r="AH199" s="98">
        <v>0</v>
      </c>
      <c r="AI199" s="98">
        <v>45900</v>
      </c>
      <c r="AJ199" s="98">
        <v>0</v>
      </c>
      <c r="AK199" s="98">
        <v>0</v>
      </c>
      <c r="AL199" s="98">
        <v>0</v>
      </c>
      <c r="AM199" s="98">
        <v>0</v>
      </c>
      <c r="AN199" s="98">
        <v>0</v>
      </c>
      <c r="AO199" s="98">
        <v>0</v>
      </c>
      <c r="AP199" s="98">
        <v>0</v>
      </c>
      <c r="AQ199" s="98">
        <v>0</v>
      </c>
      <c r="AR199" s="98"/>
      <c r="AS199" s="98"/>
      <c r="AT199" s="98"/>
      <c r="AU199" s="98">
        <v>0</v>
      </c>
      <c r="AV199" s="98">
        <v>0</v>
      </c>
      <c r="AW199" s="98">
        <v>0</v>
      </c>
      <c r="AX199" s="101"/>
      <c r="AY199" s="102"/>
      <c r="AZ199" s="98"/>
      <c r="BA199" s="98">
        <v>0</v>
      </c>
    </row>
    <row r="200" spans="1:53" hidden="1">
      <c r="A200" s="94">
        <v>900228989</v>
      </c>
      <c r="B200" s="94" t="s">
        <v>3407</v>
      </c>
      <c r="C200" s="94" t="s">
        <v>479</v>
      </c>
      <c r="D200" s="94" t="str">
        <f>+CONCATENATE(A200,"_",C200)</f>
        <v>900228989_CSP137964</v>
      </c>
      <c r="E200" s="94" t="str">
        <f>+CONCATENATE(C200,"_",AX200)</f>
        <v>CSP137964_</v>
      </c>
      <c r="F200" s="96">
        <v>45203</v>
      </c>
      <c r="G200" s="96">
        <v>45231</v>
      </c>
      <c r="H200" s="98">
        <v>50000</v>
      </c>
      <c r="I200" s="98">
        <v>45900</v>
      </c>
      <c r="J200" s="94"/>
      <c r="K200" s="94" t="s">
        <v>3933</v>
      </c>
      <c r="L200" s="94" t="s">
        <v>3933</v>
      </c>
      <c r="M200" s="98">
        <v>0</v>
      </c>
      <c r="N200" s="94"/>
      <c r="O200" s="94"/>
      <c r="P200" s="94"/>
      <c r="Q200" s="94"/>
      <c r="R200" s="94" t="s">
        <v>3438</v>
      </c>
      <c r="S200" s="96">
        <v>45203</v>
      </c>
      <c r="T200" s="96">
        <v>45231</v>
      </c>
      <c r="U200" s="96">
        <v>45240</v>
      </c>
      <c r="V200" s="98">
        <v>50000</v>
      </c>
      <c r="W200" s="98">
        <v>0</v>
      </c>
      <c r="X200" s="98">
        <v>0</v>
      </c>
      <c r="Y200" s="98">
        <v>50000</v>
      </c>
      <c r="Z200" s="94"/>
      <c r="AA200" s="94" t="s">
        <v>3659</v>
      </c>
      <c r="AB200" s="98">
        <v>50000</v>
      </c>
      <c r="AC200" s="94" t="s">
        <v>3386</v>
      </c>
      <c r="AD200" s="94" t="s">
        <v>3659</v>
      </c>
      <c r="AE200" s="94" t="s">
        <v>3978</v>
      </c>
      <c r="AF200" s="94" t="s">
        <v>4129</v>
      </c>
      <c r="AG200" s="94" t="s">
        <v>3950</v>
      </c>
      <c r="AH200" s="98">
        <v>0</v>
      </c>
      <c r="AI200" s="98">
        <v>45900</v>
      </c>
      <c r="AJ200" s="98">
        <v>0</v>
      </c>
      <c r="AK200" s="98">
        <v>0</v>
      </c>
      <c r="AL200" s="98">
        <v>0</v>
      </c>
      <c r="AM200" s="98">
        <v>0</v>
      </c>
      <c r="AN200" s="98">
        <v>0</v>
      </c>
      <c r="AO200" s="98">
        <v>0</v>
      </c>
      <c r="AP200" s="98">
        <v>0</v>
      </c>
      <c r="AQ200" s="98">
        <v>0</v>
      </c>
      <c r="AR200" s="98"/>
      <c r="AS200" s="98"/>
      <c r="AT200" s="98"/>
      <c r="AU200" s="98">
        <v>0</v>
      </c>
      <c r="AV200" s="98">
        <v>0</v>
      </c>
      <c r="AW200" s="98">
        <v>0</v>
      </c>
      <c r="AX200" s="101"/>
      <c r="AY200" s="102"/>
      <c r="AZ200" s="98"/>
      <c r="BA200" s="98">
        <v>0</v>
      </c>
    </row>
    <row r="201" spans="1:53" hidden="1">
      <c r="A201" s="94">
        <v>900228989</v>
      </c>
      <c r="B201" s="94" t="s">
        <v>3407</v>
      </c>
      <c r="C201" s="94" t="s">
        <v>480</v>
      </c>
      <c r="D201" s="94" t="str">
        <f>+CONCATENATE(A201,"_",C201)</f>
        <v>900228989_CSP137968</v>
      </c>
      <c r="E201" s="94" t="str">
        <f>+CONCATENATE(C201,"_",AX201)</f>
        <v>CSP137968_</v>
      </c>
      <c r="F201" s="96">
        <v>45203</v>
      </c>
      <c r="G201" s="96">
        <v>45231</v>
      </c>
      <c r="H201" s="98">
        <v>50000</v>
      </c>
      <c r="I201" s="98">
        <v>45900</v>
      </c>
      <c r="J201" s="94"/>
      <c r="K201" s="94" t="s">
        <v>3933</v>
      </c>
      <c r="L201" s="94" t="s">
        <v>3933</v>
      </c>
      <c r="M201" s="98">
        <v>0</v>
      </c>
      <c r="N201" s="94"/>
      <c r="O201" s="94"/>
      <c r="P201" s="94"/>
      <c r="Q201" s="94"/>
      <c r="R201" s="94" t="s">
        <v>3438</v>
      </c>
      <c r="S201" s="96">
        <v>45203</v>
      </c>
      <c r="T201" s="96">
        <v>45231</v>
      </c>
      <c r="U201" s="96">
        <v>45240</v>
      </c>
      <c r="V201" s="98">
        <v>50000</v>
      </c>
      <c r="W201" s="98">
        <v>0</v>
      </c>
      <c r="X201" s="98">
        <v>0</v>
      </c>
      <c r="Y201" s="98">
        <v>50000</v>
      </c>
      <c r="Z201" s="94"/>
      <c r="AA201" s="94" t="s">
        <v>3660</v>
      </c>
      <c r="AB201" s="98">
        <v>50000</v>
      </c>
      <c r="AC201" s="94" t="s">
        <v>3386</v>
      </c>
      <c r="AD201" s="94" t="s">
        <v>3660</v>
      </c>
      <c r="AE201" s="94" t="s">
        <v>3978</v>
      </c>
      <c r="AF201" s="94" t="s">
        <v>4129</v>
      </c>
      <c r="AG201" s="94" t="s">
        <v>3950</v>
      </c>
      <c r="AH201" s="98">
        <v>0</v>
      </c>
      <c r="AI201" s="98">
        <v>45900</v>
      </c>
      <c r="AJ201" s="98">
        <v>0</v>
      </c>
      <c r="AK201" s="98">
        <v>0</v>
      </c>
      <c r="AL201" s="98">
        <v>0</v>
      </c>
      <c r="AM201" s="98">
        <v>0</v>
      </c>
      <c r="AN201" s="98">
        <v>0</v>
      </c>
      <c r="AO201" s="98">
        <v>0</v>
      </c>
      <c r="AP201" s="98">
        <v>0</v>
      </c>
      <c r="AQ201" s="98">
        <v>0</v>
      </c>
      <c r="AR201" s="98"/>
      <c r="AS201" s="98"/>
      <c r="AT201" s="98"/>
      <c r="AU201" s="98">
        <v>0</v>
      </c>
      <c r="AV201" s="98">
        <v>0</v>
      </c>
      <c r="AW201" s="98">
        <v>0</v>
      </c>
      <c r="AX201" s="101"/>
      <c r="AY201" s="102"/>
      <c r="AZ201" s="98"/>
      <c r="BA201" s="98">
        <v>0</v>
      </c>
    </row>
    <row r="202" spans="1:53" hidden="1">
      <c r="A202" s="94">
        <v>900228989</v>
      </c>
      <c r="B202" s="94" t="s">
        <v>3407</v>
      </c>
      <c r="C202" s="94" t="s">
        <v>481</v>
      </c>
      <c r="D202" s="94" t="str">
        <f>+CONCATENATE(A202,"_",C202)</f>
        <v>900228989_CSP138047</v>
      </c>
      <c r="E202" s="94" t="str">
        <f>+CONCATENATE(C202,"_",AX202)</f>
        <v>CSP138047_</v>
      </c>
      <c r="F202" s="96">
        <v>45204</v>
      </c>
      <c r="G202" s="96">
        <v>45231</v>
      </c>
      <c r="H202" s="98">
        <v>50000</v>
      </c>
      <c r="I202" s="98">
        <v>45900</v>
      </c>
      <c r="J202" s="94"/>
      <c r="K202" s="94" t="s">
        <v>3933</v>
      </c>
      <c r="L202" s="94" t="s">
        <v>3933</v>
      </c>
      <c r="M202" s="98">
        <v>0</v>
      </c>
      <c r="N202" s="94"/>
      <c r="O202" s="94"/>
      <c r="P202" s="94"/>
      <c r="Q202" s="94"/>
      <c r="R202" s="94" t="s">
        <v>3438</v>
      </c>
      <c r="S202" s="96">
        <v>45204</v>
      </c>
      <c r="T202" s="96">
        <v>45231</v>
      </c>
      <c r="U202" s="96">
        <v>45240</v>
      </c>
      <c r="V202" s="98">
        <v>50000</v>
      </c>
      <c r="W202" s="98">
        <v>0</v>
      </c>
      <c r="X202" s="98">
        <v>0</v>
      </c>
      <c r="Y202" s="98">
        <v>50000</v>
      </c>
      <c r="Z202" s="94"/>
      <c r="AA202" s="94" t="s">
        <v>3637</v>
      </c>
      <c r="AB202" s="98">
        <v>50000</v>
      </c>
      <c r="AC202" s="94" t="s">
        <v>3386</v>
      </c>
      <c r="AD202" s="94" t="s">
        <v>3637</v>
      </c>
      <c r="AE202" s="94" t="s">
        <v>3978</v>
      </c>
      <c r="AF202" s="94" t="s">
        <v>4129</v>
      </c>
      <c r="AG202" s="94" t="s">
        <v>3950</v>
      </c>
      <c r="AH202" s="98">
        <v>0</v>
      </c>
      <c r="AI202" s="98">
        <v>45900</v>
      </c>
      <c r="AJ202" s="98">
        <v>0</v>
      </c>
      <c r="AK202" s="98">
        <v>0</v>
      </c>
      <c r="AL202" s="98">
        <v>0</v>
      </c>
      <c r="AM202" s="98">
        <v>0</v>
      </c>
      <c r="AN202" s="98">
        <v>0</v>
      </c>
      <c r="AO202" s="98">
        <v>0</v>
      </c>
      <c r="AP202" s="98">
        <v>0</v>
      </c>
      <c r="AQ202" s="98">
        <v>0</v>
      </c>
      <c r="AR202" s="98"/>
      <c r="AS202" s="98"/>
      <c r="AT202" s="98"/>
      <c r="AU202" s="98">
        <v>0</v>
      </c>
      <c r="AV202" s="98">
        <v>0</v>
      </c>
      <c r="AW202" s="98">
        <v>0</v>
      </c>
      <c r="AX202" s="101"/>
      <c r="AY202" s="102"/>
      <c r="AZ202" s="98"/>
      <c r="BA202" s="98">
        <v>0</v>
      </c>
    </row>
    <row r="203" spans="1:53" hidden="1">
      <c r="A203" s="94">
        <v>900228989</v>
      </c>
      <c r="B203" s="94" t="s">
        <v>3407</v>
      </c>
      <c r="C203" s="94" t="s">
        <v>482</v>
      </c>
      <c r="D203" s="94" t="str">
        <f>+CONCATENATE(A203,"_",C203)</f>
        <v>900228989_CSP138184</v>
      </c>
      <c r="E203" s="94" t="str">
        <f>+CONCATENATE(C203,"_",AX203)</f>
        <v>CSP138184_</v>
      </c>
      <c r="F203" s="96">
        <v>45207</v>
      </c>
      <c r="G203" s="96">
        <v>45231</v>
      </c>
      <c r="H203" s="98">
        <v>50000</v>
      </c>
      <c r="I203" s="98">
        <v>45900</v>
      </c>
      <c r="J203" s="94"/>
      <c r="K203" s="94" t="s">
        <v>3933</v>
      </c>
      <c r="L203" s="94" t="s">
        <v>3933</v>
      </c>
      <c r="M203" s="98">
        <v>0</v>
      </c>
      <c r="N203" s="94"/>
      <c r="O203" s="94"/>
      <c r="P203" s="94"/>
      <c r="Q203" s="94"/>
      <c r="R203" s="94" t="s">
        <v>3438</v>
      </c>
      <c r="S203" s="96">
        <v>45207</v>
      </c>
      <c r="T203" s="96">
        <v>45232</v>
      </c>
      <c r="U203" s="96">
        <v>45240</v>
      </c>
      <c r="V203" s="98">
        <v>50000</v>
      </c>
      <c r="W203" s="98">
        <v>0</v>
      </c>
      <c r="X203" s="98">
        <v>0</v>
      </c>
      <c r="Y203" s="98">
        <v>50000</v>
      </c>
      <c r="Z203" s="94"/>
      <c r="AA203" s="94" t="s">
        <v>3668</v>
      </c>
      <c r="AB203" s="98">
        <v>50000</v>
      </c>
      <c r="AC203" s="94" t="s">
        <v>3386</v>
      </c>
      <c r="AD203" s="94" t="s">
        <v>3668</v>
      </c>
      <c r="AE203" s="94" t="s">
        <v>3978</v>
      </c>
      <c r="AF203" s="94" t="s">
        <v>4129</v>
      </c>
      <c r="AG203" s="94" t="s">
        <v>3950</v>
      </c>
      <c r="AH203" s="98">
        <v>0</v>
      </c>
      <c r="AI203" s="98">
        <v>45900</v>
      </c>
      <c r="AJ203" s="98">
        <v>0</v>
      </c>
      <c r="AK203" s="98">
        <v>0</v>
      </c>
      <c r="AL203" s="98">
        <v>0</v>
      </c>
      <c r="AM203" s="98">
        <v>0</v>
      </c>
      <c r="AN203" s="98">
        <v>0</v>
      </c>
      <c r="AO203" s="98">
        <v>0</v>
      </c>
      <c r="AP203" s="98">
        <v>0</v>
      </c>
      <c r="AQ203" s="98">
        <v>0</v>
      </c>
      <c r="AR203" s="98"/>
      <c r="AS203" s="98"/>
      <c r="AT203" s="98"/>
      <c r="AU203" s="98">
        <v>0</v>
      </c>
      <c r="AV203" s="98">
        <v>0</v>
      </c>
      <c r="AW203" s="98">
        <v>0</v>
      </c>
      <c r="AX203" s="101"/>
      <c r="AY203" s="102"/>
      <c r="AZ203" s="98"/>
      <c r="BA203" s="98">
        <v>0</v>
      </c>
    </row>
    <row r="204" spans="1:53" hidden="1">
      <c r="A204" s="94">
        <v>900228989</v>
      </c>
      <c r="B204" s="94" t="s">
        <v>3407</v>
      </c>
      <c r="C204" s="94" t="s">
        <v>483</v>
      </c>
      <c r="D204" s="94" t="str">
        <f>+CONCATENATE(A204,"_",C204)</f>
        <v>900228989_CSP137484</v>
      </c>
      <c r="E204" s="94" t="str">
        <f>+CONCATENATE(C204,"_",AX204)</f>
        <v>CSP137484_</v>
      </c>
      <c r="F204" s="96">
        <v>45199</v>
      </c>
      <c r="G204" s="96">
        <v>45231</v>
      </c>
      <c r="H204" s="98">
        <v>59120</v>
      </c>
      <c r="I204" s="98">
        <v>55020</v>
      </c>
      <c r="J204" s="94"/>
      <c r="K204" s="94" t="s">
        <v>3933</v>
      </c>
      <c r="L204" s="94" t="s">
        <v>3933</v>
      </c>
      <c r="M204" s="98">
        <v>0</v>
      </c>
      <c r="N204" s="94"/>
      <c r="O204" s="94"/>
      <c r="P204" s="94"/>
      <c r="Q204" s="94"/>
      <c r="R204" s="94" t="s">
        <v>3438</v>
      </c>
      <c r="S204" s="96">
        <v>45199</v>
      </c>
      <c r="T204" s="96">
        <v>45231</v>
      </c>
      <c r="U204" s="96">
        <v>45243</v>
      </c>
      <c r="V204" s="98">
        <v>59120</v>
      </c>
      <c r="W204" s="98">
        <v>0</v>
      </c>
      <c r="X204" s="98">
        <v>0</v>
      </c>
      <c r="Y204" s="98">
        <v>59120</v>
      </c>
      <c r="Z204" s="94"/>
      <c r="AA204" s="94" t="s">
        <v>3651</v>
      </c>
      <c r="AB204" s="98">
        <v>59120</v>
      </c>
      <c r="AC204" s="94" t="s">
        <v>3386</v>
      </c>
      <c r="AD204" s="94" t="s">
        <v>3651</v>
      </c>
      <c r="AE204" s="94" t="s">
        <v>3978</v>
      </c>
      <c r="AF204" s="94" t="s">
        <v>4129</v>
      </c>
      <c r="AG204" s="94" t="s">
        <v>3950</v>
      </c>
      <c r="AH204" s="98">
        <v>0</v>
      </c>
      <c r="AI204" s="98">
        <v>55020</v>
      </c>
      <c r="AJ204" s="98">
        <v>0</v>
      </c>
      <c r="AK204" s="98">
        <v>0</v>
      </c>
      <c r="AL204" s="98">
        <v>0</v>
      </c>
      <c r="AM204" s="98">
        <v>0</v>
      </c>
      <c r="AN204" s="98">
        <v>0</v>
      </c>
      <c r="AO204" s="98">
        <v>0</v>
      </c>
      <c r="AP204" s="98">
        <v>0</v>
      </c>
      <c r="AQ204" s="98">
        <v>0</v>
      </c>
      <c r="AR204" s="98"/>
      <c r="AS204" s="98"/>
      <c r="AT204" s="98"/>
      <c r="AU204" s="98">
        <v>0</v>
      </c>
      <c r="AV204" s="98">
        <v>0</v>
      </c>
      <c r="AW204" s="98">
        <v>0</v>
      </c>
      <c r="AX204" s="101"/>
      <c r="AY204" s="102"/>
      <c r="AZ204" s="98"/>
      <c r="BA204" s="98">
        <v>0</v>
      </c>
    </row>
    <row r="205" spans="1:53" hidden="1">
      <c r="A205" s="94">
        <v>900228989</v>
      </c>
      <c r="B205" s="94" t="s">
        <v>3407</v>
      </c>
      <c r="C205" s="94" t="s">
        <v>484</v>
      </c>
      <c r="D205" s="94" t="str">
        <f>+CONCATENATE(A205,"_",C205)</f>
        <v>900228989_CSP137455</v>
      </c>
      <c r="E205" s="94" t="str">
        <f>+CONCATENATE(C205,"_",AX205)</f>
        <v>CSP137455_</v>
      </c>
      <c r="F205" s="96">
        <v>45198</v>
      </c>
      <c r="G205" s="96">
        <v>45231</v>
      </c>
      <c r="H205" s="98">
        <v>223300</v>
      </c>
      <c r="I205" s="98">
        <v>219200</v>
      </c>
      <c r="J205" s="94"/>
      <c r="K205" s="94" t="s">
        <v>3933</v>
      </c>
      <c r="L205" s="94" t="s">
        <v>3933</v>
      </c>
      <c r="M205" s="98">
        <v>0</v>
      </c>
      <c r="N205" s="94"/>
      <c r="O205" s="94"/>
      <c r="P205" s="94"/>
      <c r="Q205" s="94"/>
      <c r="R205" s="94" t="s">
        <v>3438</v>
      </c>
      <c r="S205" s="96">
        <v>45198</v>
      </c>
      <c r="T205" s="96">
        <v>45231</v>
      </c>
      <c r="U205" s="96">
        <v>45244</v>
      </c>
      <c r="V205" s="98">
        <v>223300</v>
      </c>
      <c r="W205" s="98">
        <v>0</v>
      </c>
      <c r="X205" s="98">
        <v>0</v>
      </c>
      <c r="Y205" s="98">
        <v>223300</v>
      </c>
      <c r="Z205" s="94"/>
      <c r="AA205" s="94" t="s">
        <v>3650</v>
      </c>
      <c r="AB205" s="98">
        <v>223300</v>
      </c>
      <c r="AC205" s="94" t="s">
        <v>3386</v>
      </c>
      <c r="AD205" s="94" t="s">
        <v>3650</v>
      </c>
      <c r="AE205" s="94" t="s">
        <v>3948</v>
      </c>
      <c r="AF205" s="94" t="s">
        <v>4129</v>
      </c>
      <c r="AG205" s="94" t="s">
        <v>3950</v>
      </c>
      <c r="AH205" s="98">
        <v>0</v>
      </c>
      <c r="AI205" s="98">
        <v>219200</v>
      </c>
      <c r="AJ205" s="98">
        <v>0</v>
      </c>
      <c r="AK205" s="98">
        <v>0</v>
      </c>
      <c r="AL205" s="98">
        <v>0</v>
      </c>
      <c r="AM205" s="98">
        <v>0</v>
      </c>
      <c r="AN205" s="98">
        <v>0</v>
      </c>
      <c r="AO205" s="98">
        <v>0</v>
      </c>
      <c r="AP205" s="98">
        <v>0</v>
      </c>
      <c r="AQ205" s="98">
        <v>0</v>
      </c>
      <c r="AR205" s="98"/>
      <c r="AS205" s="98"/>
      <c r="AT205" s="98"/>
      <c r="AU205" s="98">
        <v>0</v>
      </c>
      <c r="AV205" s="98">
        <v>0</v>
      </c>
      <c r="AW205" s="98">
        <v>0</v>
      </c>
      <c r="AX205" s="101"/>
      <c r="AY205" s="102"/>
      <c r="AZ205" s="98"/>
      <c r="BA205" s="98">
        <v>0</v>
      </c>
    </row>
    <row r="206" spans="1:53" hidden="1">
      <c r="A206" s="94">
        <v>900228989</v>
      </c>
      <c r="B206" s="94" t="s">
        <v>3407</v>
      </c>
      <c r="C206" s="94" t="s">
        <v>487</v>
      </c>
      <c r="D206" s="94" t="str">
        <f>+CONCATENATE(A206,"_",C206)</f>
        <v>900228989_CSP136957</v>
      </c>
      <c r="E206" s="94" t="str">
        <f>+CONCATENATE(C206,"_",AX206)</f>
        <v>CSP136957_</v>
      </c>
      <c r="F206" s="96">
        <v>45193</v>
      </c>
      <c r="G206" s="96">
        <v>45231</v>
      </c>
      <c r="H206" s="98">
        <v>50000</v>
      </c>
      <c r="I206" s="98">
        <v>50000</v>
      </c>
      <c r="J206" s="94"/>
      <c r="K206" s="94" t="s">
        <v>3933</v>
      </c>
      <c r="L206" s="94" t="s">
        <v>3933</v>
      </c>
      <c r="M206" s="98">
        <v>0</v>
      </c>
      <c r="N206" s="94"/>
      <c r="O206" s="94"/>
      <c r="P206" s="94"/>
      <c r="Q206" s="94"/>
      <c r="R206" s="94" t="s">
        <v>3438</v>
      </c>
      <c r="S206" s="96">
        <v>45193</v>
      </c>
      <c r="T206" s="96">
        <v>45231</v>
      </c>
      <c r="U206" s="96">
        <v>45243</v>
      </c>
      <c r="V206" s="98">
        <v>50000</v>
      </c>
      <c r="W206" s="98">
        <v>0</v>
      </c>
      <c r="X206" s="98">
        <v>0</v>
      </c>
      <c r="Y206" s="98">
        <v>50000</v>
      </c>
      <c r="Z206" s="94"/>
      <c r="AA206" s="94" t="s">
        <v>3638</v>
      </c>
      <c r="AB206" s="98">
        <v>50000</v>
      </c>
      <c r="AC206" s="94" t="s">
        <v>3386</v>
      </c>
      <c r="AD206" s="94" t="s">
        <v>3638</v>
      </c>
      <c r="AE206" s="94" t="s">
        <v>3978</v>
      </c>
      <c r="AF206" s="94" t="s">
        <v>4129</v>
      </c>
      <c r="AG206" s="94" t="s">
        <v>3950</v>
      </c>
      <c r="AH206" s="98">
        <v>0</v>
      </c>
      <c r="AI206" s="98">
        <v>50000</v>
      </c>
      <c r="AJ206" s="98">
        <v>0</v>
      </c>
      <c r="AK206" s="98">
        <v>0</v>
      </c>
      <c r="AL206" s="98">
        <v>0</v>
      </c>
      <c r="AM206" s="98">
        <v>0</v>
      </c>
      <c r="AN206" s="98">
        <v>0</v>
      </c>
      <c r="AO206" s="98">
        <v>0</v>
      </c>
      <c r="AP206" s="98">
        <v>0</v>
      </c>
      <c r="AQ206" s="98">
        <v>0</v>
      </c>
      <c r="AR206" s="98"/>
      <c r="AS206" s="98"/>
      <c r="AT206" s="98"/>
      <c r="AU206" s="98">
        <v>0</v>
      </c>
      <c r="AV206" s="98">
        <v>0</v>
      </c>
      <c r="AW206" s="98">
        <v>0</v>
      </c>
      <c r="AX206" s="101"/>
      <c r="AY206" s="102"/>
      <c r="AZ206" s="98"/>
      <c r="BA206" s="98">
        <v>0</v>
      </c>
    </row>
    <row r="207" spans="1:53" hidden="1">
      <c r="A207" s="94">
        <v>900228989</v>
      </c>
      <c r="B207" s="94" t="s">
        <v>3407</v>
      </c>
      <c r="C207" s="94" t="s">
        <v>488</v>
      </c>
      <c r="D207" s="94" t="str">
        <f>+CONCATENATE(A207,"_",C207)</f>
        <v>900228989_CSP136980</v>
      </c>
      <c r="E207" s="94" t="str">
        <f>+CONCATENATE(C207,"_",AX207)</f>
        <v>CSP136980_</v>
      </c>
      <c r="F207" s="96">
        <v>45194</v>
      </c>
      <c r="G207" s="96">
        <v>45231</v>
      </c>
      <c r="H207" s="98">
        <v>50000</v>
      </c>
      <c r="I207" s="98">
        <v>50000</v>
      </c>
      <c r="J207" s="94"/>
      <c r="K207" s="94" t="s">
        <v>3933</v>
      </c>
      <c r="L207" s="94" t="s">
        <v>3933</v>
      </c>
      <c r="M207" s="98">
        <v>0</v>
      </c>
      <c r="N207" s="94"/>
      <c r="O207" s="94"/>
      <c r="P207" s="94"/>
      <c r="Q207" s="94"/>
      <c r="R207" s="94" t="s">
        <v>3438</v>
      </c>
      <c r="S207" s="96">
        <v>45194</v>
      </c>
      <c r="T207" s="96">
        <v>45231</v>
      </c>
      <c r="U207" s="96">
        <v>45243</v>
      </c>
      <c r="V207" s="98">
        <v>50000</v>
      </c>
      <c r="W207" s="98">
        <v>0</v>
      </c>
      <c r="X207" s="98">
        <v>0</v>
      </c>
      <c r="Y207" s="98">
        <v>50000</v>
      </c>
      <c r="Z207" s="94"/>
      <c r="AA207" s="94" t="s">
        <v>3639</v>
      </c>
      <c r="AB207" s="98">
        <v>50000</v>
      </c>
      <c r="AC207" s="94" t="s">
        <v>3386</v>
      </c>
      <c r="AD207" s="94" t="s">
        <v>3639</v>
      </c>
      <c r="AE207" s="94" t="s">
        <v>3978</v>
      </c>
      <c r="AF207" s="94" t="s">
        <v>4129</v>
      </c>
      <c r="AG207" s="94" t="s">
        <v>3950</v>
      </c>
      <c r="AH207" s="98">
        <v>0</v>
      </c>
      <c r="AI207" s="98">
        <v>50000</v>
      </c>
      <c r="AJ207" s="98">
        <v>0</v>
      </c>
      <c r="AK207" s="98">
        <v>0</v>
      </c>
      <c r="AL207" s="98">
        <v>0</v>
      </c>
      <c r="AM207" s="98">
        <v>0</v>
      </c>
      <c r="AN207" s="98">
        <v>0</v>
      </c>
      <c r="AO207" s="98">
        <v>0</v>
      </c>
      <c r="AP207" s="98">
        <v>0</v>
      </c>
      <c r="AQ207" s="98">
        <v>0</v>
      </c>
      <c r="AR207" s="98"/>
      <c r="AS207" s="98"/>
      <c r="AT207" s="98"/>
      <c r="AU207" s="98">
        <v>0</v>
      </c>
      <c r="AV207" s="98">
        <v>0</v>
      </c>
      <c r="AW207" s="98">
        <v>0</v>
      </c>
      <c r="AX207" s="101"/>
      <c r="AY207" s="102"/>
      <c r="AZ207" s="98"/>
      <c r="BA207" s="98">
        <v>0</v>
      </c>
    </row>
    <row r="208" spans="1:53" hidden="1">
      <c r="A208" s="94">
        <v>900228989</v>
      </c>
      <c r="B208" s="94" t="s">
        <v>3407</v>
      </c>
      <c r="C208" s="94" t="s">
        <v>489</v>
      </c>
      <c r="D208" s="94" t="str">
        <f>+CONCATENATE(A208,"_",C208)</f>
        <v>900228989_CSP136984</v>
      </c>
      <c r="E208" s="94" t="str">
        <f>+CONCATENATE(C208,"_",AX208)</f>
        <v>CSP136984_</v>
      </c>
      <c r="F208" s="96">
        <v>45194</v>
      </c>
      <c r="G208" s="96">
        <v>45231</v>
      </c>
      <c r="H208" s="98">
        <v>50000</v>
      </c>
      <c r="I208" s="98">
        <v>50000</v>
      </c>
      <c r="J208" s="94"/>
      <c r="K208" s="94" t="s">
        <v>3933</v>
      </c>
      <c r="L208" s="94" t="s">
        <v>3933</v>
      </c>
      <c r="M208" s="98">
        <v>0</v>
      </c>
      <c r="N208" s="94"/>
      <c r="O208" s="94"/>
      <c r="P208" s="94"/>
      <c r="Q208" s="94"/>
      <c r="R208" s="94" t="s">
        <v>3438</v>
      </c>
      <c r="S208" s="96">
        <v>45194</v>
      </c>
      <c r="T208" s="96">
        <v>45231</v>
      </c>
      <c r="U208" s="96">
        <v>45243</v>
      </c>
      <c r="V208" s="98">
        <v>50000</v>
      </c>
      <c r="W208" s="98">
        <v>0</v>
      </c>
      <c r="X208" s="98">
        <v>0</v>
      </c>
      <c r="Y208" s="98">
        <v>50000</v>
      </c>
      <c r="Z208" s="94"/>
      <c r="AA208" s="94" t="s">
        <v>3642</v>
      </c>
      <c r="AB208" s="98">
        <v>50000</v>
      </c>
      <c r="AC208" s="94" t="s">
        <v>3386</v>
      </c>
      <c r="AD208" s="94" t="s">
        <v>3642</v>
      </c>
      <c r="AE208" s="94" t="s">
        <v>3978</v>
      </c>
      <c r="AF208" s="94" t="s">
        <v>4129</v>
      </c>
      <c r="AG208" s="94" t="s">
        <v>3950</v>
      </c>
      <c r="AH208" s="98">
        <v>0</v>
      </c>
      <c r="AI208" s="98">
        <v>50000</v>
      </c>
      <c r="AJ208" s="98">
        <v>0</v>
      </c>
      <c r="AK208" s="98">
        <v>0</v>
      </c>
      <c r="AL208" s="98">
        <v>0</v>
      </c>
      <c r="AM208" s="98">
        <v>0</v>
      </c>
      <c r="AN208" s="98">
        <v>0</v>
      </c>
      <c r="AO208" s="98">
        <v>0</v>
      </c>
      <c r="AP208" s="98">
        <v>0</v>
      </c>
      <c r="AQ208" s="98">
        <v>0</v>
      </c>
      <c r="AR208" s="98"/>
      <c r="AS208" s="98"/>
      <c r="AT208" s="98"/>
      <c r="AU208" s="98">
        <v>0</v>
      </c>
      <c r="AV208" s="98">
        <v>0</v>
      </c>
      <c r="AW208" s="98">
        <v>0</v>
      </c>
      <c r="AX208" s="101"/>
      <c r="AY208" s="102"/>
      <c r="AZ208" s="98"/>
      <c r="BA208" s="98">
        <v>0</v>
      </c>
    </row>
    <row r="209" spans="1:53" hidden="1">
      <c r="A209" s="94">
        <v>900228989</v>
      </c>
      <c r="B209" s="94" t="s">
        <v>3407</v>
      </c>
      <c r="C209" s="94" t="s">
        <v>490</v>
      </c>
      <c r="D209" s="94" t="str">
        <f>+CONCATENATE(A209,"_",C209)</f>
        <v>900228989_CSP137062</v>
      </c>
      <c r="E209" s="94" t="str">
        <f>+CONCATENATE(C209,"_",AX209)</f>
        <v>CSP137062_</v>
      </c>
      <c r="F209" s="96">
        <v>45195</v>
      </c>
      <c r="G209" s="96">
        <v>45231</v>
      </c>
      <c r="H209" s="98">
        <v>50000</v>
      </c>
      <c r="I209" s="98">
        <v>50000</v>
      </c>
      <c r="J209" s="94"/>
      <c r="K209" s="94" t="s">
        <v>3933</v>
      </c>
      <c r="L209" s="94" t="s">
        <v>3933</v>
      </c>
      <c r="M209" s="98">
        <v>0</v>
      </c>
      <c r="N209" s="94"/>
      <c r="O209" s="94"/>
      <c r="P209" s="94"/>
      <c r="Q209" s="94"/>
      <c r="R209" s="94" t="s">
        <v>3438</v>
      </c>
      <c r="S209" s="96">
        <v>45195</v>
      </c>
      <c r="T209" s="96">
        <v>45231</v>
      </c>
      <c r="U209" s="96">
        <v>45243</v>
      </c>
      <c r="V209" s="98">
        <v>50000</v>
      </c>
      <c r="W209" s="98">
        <v>0</v>
      </c>
      <c r="X209" s="98">
        <v>0</v>
      </c>
      <c r="Y209" s="98">
        <v>50000</v>
      </c>
      <c r="Z209" s="94"/>
      <c r="AA209" s="94" t="s">
        <v>3644</v>
      </c>
      <c r="AB209" s="98">
        <v>50000</v>
      </c>
      <c r="AC209" s="94" t="s">
        <v>3386</v>
      </c>
      <c r="AD209" s="94" t="s">
        <v>3644</v>
      </c>
      <c r="AE209" s="94" t="s">
        <v>3978</v>
      </c>
      <c r="AF209" s="94" t="s">
        <v>4129</v>
      </c>
      <c r="AG209" s="94" t="s">
        <v>3950</v>
      </c>
      <c r="AH209" s="98">
        <v>0</v>
      </c>
      <c r="AI209" s="98">
        <v>50000</v>
      </c>
      <c r="AJ209" s="98">
        <v>0</v>
      </c>
      <c r="AK209" s="98">
        <v>0</v>
      </c>
      <c r="AL209" s="98">
        <v>0</v>
      </c>
      <c r="AM209" s="98">
        <v>0</v>
      </c>
      <c r="AN209" s="98">
        <v>0</v>
      </c>
      <c r="AO209" s="98">
        <v>0</v>
      </c>
      <c r="AP209" s="98">
        <v>0</v>
      </c>
      <c r="AQ209" s="98">
        <v>0</v>
      </c>
      <c r="AR209" s="98"/>
      <c r="AS209" s="98"/>
      <c r="AT209" s="98"/>
      <c r="AU209" s="98">
        <v>0</v>
      </c>
      <c r="AV209" s="98">
        <v>0</v>
      </c>
      <c r="AW209" s="98">
        <v>0</v>
      </c>
      <c r="AX209" s="101"/>
      <c r="AY209" s="102"/>
      <c r="AZ209" s="98"/>
      <c r="BA209" s="98">
        <v>0</v>
      </c>
    </row>
    <row r="210" spans="1:53" hidden="1">
      <c r="A210" s="94">
        <v>900228989</v>
      </c>
      <c r="B210" s="94" t="s">
        <v>3407</v>
      </c>
      <c r="C210" s="94" t="s">
        <v>491</v>
      </c>
      <c r="D210" s="94" t="str">
        <f>+CONCATENATE(A210,"_",C210)</f>
        <v>900228989_CSP137354</v>
      </c>
      <c r="E210" s="94" t="str">
        <f>+CONCATENATE(C210,"_",AX210)</f>
        <v>CSP137354_</v>
      </c>
      <c r="F210" s="96">
        <v>45198</v>
      </c>
      <c r="G210" s="96">
        <v>45231</v>
      </c>
      <c r="H210" s="98">
        <v>50000</v>
      </c>
      <c r="I210" s="98">
        <v>50000</v>
      </c>
      <c r="J210" s="94"/>
      <c r="K210" s="94" t="s">
        <v>3933</v>
      </c>
      <c r="L210" s="94" t="s">
        <v>3933</v>
      </c>
      <c r="M210" s="98">
        <v>0</v>
      </c>
      <c r="N210" s="94"/>
      <c r="O210" s="94"/>
      <c r="P210" s="94"/>
      <c r="Q210" s="94"/>
      <c r="R210" s="94" t="s">
        <v>3438</v>
      </c>
      <c r="S210" s="96">
        <v>45198</v>
      </c>
      <c r="T210" s="96">
        <v>45231</v>
      </c>
      <c r="U210" s="96">
        <v>45243</v>
      </c>
      <c r="V210" s="98">
        <v>50000</v>
      </c>
      <c r="W210" s="98">
        <v>0</v>
      </c>
      <c r="X210" s="98">
        <v>0</v>
      </c>
      <c r="Y210" s="98">
        <v>50000</v>
      </c>
      <c r="Z210" s="94"/>
      <c r="AA210" s="94" t="s">
        <v>3649</v>
      </c>
      <c r="AB210" s="98">
        <v>50000</v>
      </c>
      <c r="AC210" s="94" t="s">
        <v>3386</v>
      </c>
      <c r="AD210" s="94" t="s">
        <v>3649</v>
      </c>
      <c r="AE210" s="94" t="s">
        <v>3978</v>
      </c>
      <c r="AF210" s="94" t="s">
        <v>4129</v>
      </c>
      <c r="AG210" s="94" t="s">
        <v>3950</v>
      </c>
      <c r="AH210" s="98">
        <v>0</v>
      </c>
      <c r="AI210" s="98">
        <v>50000</v>
      </c>
      <c r="AJ210" s="98">
        <v>0</v>
      </c>
      <c r="AK210" s="98">
        <v>0</v>
      </c>
      <c r="AL210" s="98">
        <v>0</v>
      </c>
      <c r="AM210" s="98">
        <v>0</v>
      </c>
      <c r="AN210" s="98">
        <v>0</v>
      </c>
      <c r="AO210" s="98">
        <v>0</v>
      </c>
      <c r="AP210" s="98">
        <v>0</v>
      </c>
      <c r="AQ210" s="98">
        <v>0</v>
      </c>
      <c r="AR210" s="98"/>
      <c r="AS210" s="98"/>
      <c r="AT210" s="98"/>
      <c r="AU210" s="98">
        <v>0</v>
      </c>
      <c r="AV210" s="98">
        <v>0</v>
      </c>
      <c r="AW210" s="98">
        <v>0</v>
      </c>
      <c r="AX210" s="101"/>
      <c r="AY210" s="102"/>
      <c r="AZ210" s="98"/>
      <c r="BA210" s="98">
        <v>0</v>
      </c>
    </row>
    <row r="211" spans="1:53" hidden="1">
      <c r="A211" s="94">
        <v>900228989</v>
      </c>
      <c r="B211" s="94" t="s">
        <v>3407</v>
      </c>
      <c r="C211" s="94" t="s">
        <v>492</v>
      </c>
      <c r="D211" s="94" t="str">
        <f>+CONCATENATE(A211,"_",C211)</f>
        <v>900228989_CSP138034</v>
      </c>
      <c r="E211" s="94" t="str">
        <f>+CONCATENATE(C211,"_",AX211)</f>
        <v>CSP138034_</v>
      </c>
      <c r="F211" s="96">
        <v>45204</v>
      </c>
      <c r="G211" s="96">
        <v>45231</v>
      </c>
      <c r="H211" s="98">
        <v>50000</v>
      </c>
      <c r="I211" s="98">
        <v>50000</v>
      </c>
      <c r="J211" s="94"/>
      <c r="K211" s="94" t="s">
        <v>3933</v>
      </c>
      <c r="L211" s="94" t="s">
        <v>3933</v>
      </c>
      <c r="M211" s="98">
        <v>0</v>
      </c>
      <c r="N211" s="94"/>
      <c r="O211" s="94"/>
      <c r="P211" s="94"/>
      <c r="Q211" s="94"/>
      <c r="R211" s="94" t="s">
        <v>3438</v>
      </c>
      <c r="S211" s="96">
        <v>45204</v>
      </c>
      <c r="T211" s="96">
        <v>45231</v>
      </c>
      <c r="U211" s="96">
        <v>45243</v>
      </c>
      <c r="V211" s="98">
        <v>50000</v>
      </c>
      <c r="W211" s="98">
        <v>0</v>
      </c>
      <c r="X211" s="98">
        <v>0</v>
      </c>
      <c r="Y211" s="98">
        <v>50000</v>
      </c>
      <c r="Z211" s="94"/>
      <c r="AA211" s="94" t="s">
        <v>3661</v>
      </c>
      <c r="AB211" s="98">
        <v>50000</v>
      </c>
      <c r="AC211" s="94" t="s">
        <v>3386</v>
      </c>
      <c r="AD211" s="94" t="s">
        <v>3661</v>
      </c>
      <c r="AE211" s="94" t="s">
        <v>3978</v>
      </c>
      <c r="AF211" s="94" t="s">
        <v>4129</v>
      </c>
      <c r="AG211" s="94" t="s">
        <v>3950</v>
      </c>
      <c r="AH211" s="98">
        <v>0</v>
      </c>
      <c r="AI211" s="98">
        <v>50000</v>
      </c>
      <c r="AJ211" s="98">
        <v>0</v>
      </c>
      <c r="AK211" s="98">
        <v>0</v>
      </c>
      <c r="AL211" s="98">
        <v>0</v>
      </c>
      <c r="AM211" s="98">
        <v>0</v>
      </c>
      <c r="AN211" s="98">
        <v>0</v>
      </c>
      <c r="AO211" s="98">
        <v>0</v>
      </c>
      <c r="AP211" s="98">
        <v>0</v>
      </c>
      <c r="AQ211" s="98">
        <v>0</v>
      </c>
      <c r="AR211" s="98"/>
      <c r="AS211" s="98"/>
      <c r="AT211" s="98"/>
      <c r="AU211" s="98">
        <v>0</v>
      </c>
      <c r="AV211" s="98">
        <v>0</v>
      </c>
      <c r="AW211" s="98">
        <v>0</v>
      </c>
      <c r="AX211" s="101"/>
      <c r="AY211" s="102"/>
      <c r="AZ211" s="98"/>
      <c r="BA211" s="98">
        <v>0</v>
      </c>
    </row>
    <row r="212" spans="1:53" hidden="1">
      <c r="A212" s="94">
        <v>900228989</v>
      </c>
      <c r="B212" s="94" t="s">
        <v>3407</v>
      </c>
      <c r="C212" s="94" t="s">
        <v>493</v>
      </c>
      <c r="D212" s="94" t="str">
        <f>+CONCATENATE(A212,"_",C212)</f>
        <v>900228989_CSP138039</v>
      </c>
      <c r="E212" s="94" t="str">
        <f>+CONCATENATE(C212,"_",AX212)</f>
        <v>CSP138039_</v>
      </c>
      <c r="F212" s="96">
        <v>45204</v>
      </c>
      <c r="G212" s="96">
        <v>45231</v>
      </c>
      <c r="H212" s="98">
        <v>50000</v>
      </c>
      <c r="I212" s="98">
        <v>50000</v>
      </c>
      <c r="J212" s="94"/>
      <c r="K212" s="94" t="s">
        <v>3933</v>
      </c>
      <c r="L212" s="94" t="s">
        <v>3933</v>
      </c>
      <c r="M212" s="98">
        <v>0</v>
      </c>
      <c r="N212" s="94"/>
      <c r="O212" s="94"/>
      <c r="P212" s="94"/>
      <c r="Q212" s="94"/>
      <c r="R212" s="94" t="s">
        <v>3438</v>
      </c>
      <c r="S212" s="96">
        <v>45204</v>
      </c>
      <c r="T212" s="96">
        <v>45231</v>
      </c>
      <c r="U212" s="96">
        <v>45243</v>
      </c>
      <c r="V212" s="98">
        <v>50000</v>
      </c>
      <c r="W212" s="98">
        <v>0</v>
      </c>
      <c r="X212" s="98">
        <v>0</v>
      </c>
      <c r="Y212" s="98">
        <v>50000</v>
      </c>
      <c r="Z212" s="94"/>
      <c r="AA212" s="94" t="s">
        <v>3662</v>
      </c>
      <c r="AB212" s="98">
        <v>50000</v>
      </c>
      <c r="AC212" s="94" t="s">
        <v>3386</v>
      </c>
      <c r="AD212" s="94" t="s">
        <v>3662</v>
      </c>
      <c r="AE212" s="94" t="s">
        <v>3978</v>
      </c>
      <c r="AF212" s="94" t="s">
        <v>4129</v>
      </c>
      <c r="AG212" s="94" t="s">
        <v>3950</v>
      </c>
      <c r="AH212" s="98">
        <v>0</v>
      </c>
      <c r="AI212" s="98">
        <v>50000</v>
      </c>
      <c r="AJ212" s="98">
        <v>0</v>
      </c>
      <c r="AK212" s="98">
        <v>0</v>
      </c>
      <c r="AL212" s="98">
        <v>0</v>
      </c>
      <c r="AM212" s="98">
        <v>0</v>
      </c>
      <c r="AN212" s="98">
        <v>0</v>
      </c>
      <c r="AO212" s="98">
        <v>0</v>
      </c>
      <c r="AP212" s="98">
        <v>0</v>
      </c>
      <c r="AQ212" s="98">
        <v>0</v>
      </c>
      <c r="AR212" s="98"/>
      <c r="AS212" s="98"/>
      <c r="AT212" s="98"/>
      <c r="AU212" s="98">
        <v>0</v>
      </c>
      <c r="AV212" s="98">
        <v>0</v>
      </c>
      <c r="AW212" s="98">
        <v>0</v>
      </c>
      <c r="AX212" s="101"/>
      <c r="AY212" s="102"/>
      <c r="AZ212" s="98"/>
      <c r="BA212" s="98">
        <v>0</v>
      </c>
    </row>
    <row r="213" spans="1:53" hidden="1">
      <c r="A213" s="94">
        <v>900228989</v>
      </c>
      <c r="B213" s="94" t="s">
        <v>3407</v>
      </c>
      <c r="C213" s="94" t="s">
        <v>494</v>
      </c>
      <c r="D213" s="94" t="str">
        <f>+CONCATENATE(A213,"_",C213)</f>
        <v>900228989_CSP137082</v>
      </c>
      <c r="E213" s="94" t="str">
        <f>+CONCATENATE(C213,"_",AX213)</f>
        <v>CSP137082_</v>
      </c>
      <c r="F213" s="96">
        <v>45195</v>
      </c>
      <c r="G213" s="96">
        <v>45231</v>
      </c>
      <c r="H213" s="98">
        <v>66900</v>
      </c>
      <c r="I213" s="98">
        <v>66900</v>
      </c>
      <c r="J213" s="94"/>
      <c r="K213" s="94" t="s">
        <v>3933</v>
      </c>
      <c r="L213" s="94" t="s">
        <v>3933</v>
      </c>
      <c r="M213" s="98">
        <v>0</v>
      </c>
      <c r="N213" s="94"/>
      <c r="O213" s="94"/>
      <c r="P213" s="94"/>
      <c r="Q213" s="94"/>
      <c r="R213" s="94" t="s">
        <v>3438</v>
      </c>
      <c r="S213" s="96">
        <v>45195</v>
      </c>
      <c r="T213" s="96">
        <v>45231</v>
      </c>
      <c r="U213" s="96">
        <v>45243</v>
      </c>
      <c r="V213" s="98">
        <v>66900</v>
      </c>
      <c r="W213" s="98">
        <v>0</v>
      </c>
      <c r="X213" s="98">
        <v>0</v>
      </c>
      <c r="Y213" s="98">
        <v>66900</v>
      </c>
      <c r="Z213" s="94"/>
      <c r="AA213" s="94" t="s">
        <v>3645</v>
      </c>
      <c r="AB213" s="98">
        <v>66900</v>
      </c>
      <c r="AC213" s="94" t="s">
        <v>3386</v>
      </c>
      <c r="AD213" s="94" t="s">
        <v>3645</v>
      </c>
      <c r="AE213" s="94" t="s">
        <v>3978</v>
      </c>
      <c r="AF213" s="94" t="s">
        <v>4129</v>
      </c>
      <c r="AG213" s="94" t="s">
        <v>3950</v>
      </c>
      <c r="AH213" s="98">
        <v>0</v>
      </c>
      <c r="AI213" s="98">
        <v>66900</v>
      </c>
      <c r="AJ213" s="98">
        <v>0</v>
      </c>
      <c r="AK213" s="98">
        <v>0</v>
      </c>
      <c r="AL213" s="98">
        <v>0</v>
      </c>
      <c r="AM213" s="98">
        <v>0</v>
      </c>
      <c r="AN213" s="98">
        <v>0</v>
      </c>
      <c r="AO213" s="98">
        <v>0</v>
      </c>
      <c r="AP213" s="98">
        <v>0</v>
      </c>
      <c r="AQ213" s="98">
        <v>0</v>
      </c>
      <c r="AR213" s="98"/>
      <c r="AS213" s="98"/>
      <c r="AT213" s="98"/>
      <c r="AU213" s="98">
        <v>0</v>
      </c>
      <c r="AV213" s="98">
        <v>0</v>
      </c>
      <c r="AW213" s="98">
        <v>0</v>
      </c>
      <c r="AX213" s="101"/>
      <c r="AY213" s="102"/>
      <c r="AZ213" s="98"/>
      <c r="BA213" s="98">
        <v>0</v>
      </c>
    </row>
    <row r="214" spans="1:53" hidden="1">
      <c r="A214" s="94">
        <v>900228989</v>
      </c>
      <c r="B214" s="94" t="s">
        <v>3407</v>
      </c>
      <c r="C214" s="94" t="s">
        <v>495</v>
      </c>
      <c r="D214" s="94" t="str">
        <f>+CONCATENATE(A214,"_",C214)</f>
        <v>900228989_CSP136210</v>
      </c>
      <c r="E214" s="94" t="str">
        <f>+CONCATENATE(C214,"_",AX214)</f>
        <v>CSP136210_</v>
      </c>
      <c r="F214" s="96">
        <v>45174</v>
      </c>
      <c r="G214" s="96">
        <v>45232</v>
      </c>
      <c r="H214" s="98">
        <v>155920</v>
      </c>
      <c r="I214" s="98">
        <v>155920</v>
      </c>
      <c r="J214" s="94"/>
      <c r="K214" s="94" t="s">
        <v>3933</v>
      </c>
      <c r="L214" s="94" t="s">
        <v>3933</v>
      </c>
      <c r="M214" s="98">
        <v>0</v>
      </c>
      <c r="N214" s="94"/>
      <c r="O214" s="94"/>
      <c r="P214" s="94"/>
      <c r="Q214" s="94"/>
      <c r="R214" s="94" t="s">
        <v>3438</v>
      </c>
      <c r="S214" s="96">
        <v>45174</v>
      </c>
      <c r="T214" s="96">
        <v>45232</v>
      </c>
      <c r="U214" s="96">
        <v>45244</v>
      </c>
      <c r="V214" s="98">
        <v>155920</v>
      </c>
      <c r="W214" s="98">
        <v>0</v>
      </c>
      <c r="X214" s="98">
        <v>0</v>
      </c>
      <c r="Y214" s="98">
        <v>155920</v>
      </c>
      <c r="Z214" s="94"/>
      <c r="AA214" s="94" t="s">
        <v>3613</v>
      </c>
      <c r="AB214" s="98">
        <v>155920</v>
      </c>
      <c r="AC214" s="94" t="s">
        <v>3386</v>
      </c>
      <c r="AD214" s="94" t="s">
        <v>3613</v>
      </c>
      <c r="AE214" s="94" t="s">
        <v>3948</v>
      </c>
      <c r="AF214" s="94" t="s">
        <v>3949</v>
      </c>
      <c r="AG214" s="94" t="s">
        <v>3950</v>
      </c>
      <c r="AH214" s="98">
        <v>0</v>
      </c>
      <c r="AI214" s="98">
        <v>155920</v>
      </c>
      <c r="AJ214" s="98">
        <v>0</v>
      </c>
      <c r="AK214" s="98">
        <v>0</v>
      </c>
      <c r="AL214" s="98">
        <v>0</v>
      </c>
      <c r="AM214" s="98">
        <v>0</v>
      </c>
      <c r="AN214" s="98">
        <v>0</v>
      </c>
      <c r="AO214" s="98">
        <v>0</v>
      </c>
      <c r="AP214" s="98">
        <v>0</v>
      </c>
      <c r="AQ214" s="98">
        <v>0</v>
      </c>
      <c r="AR214" s="98"/>
      <c r="AS214" s="98"/>
      <c r="AT214" s="98"/>
      <c r="AU214" s="98">
        <v>0</v>
      </c>
      <c r="AV214" s="98">
        <v>0</v>
      </c>
      <c r="AW214" s="98">
        <v>0</v>
      </c>
      <c r="AX214" s="101"/>
      <c r="AY214" s="102"/>
      <c r="AZ214" s="98"/>
      <c r="BA214" s="98">
        <v>0</v>
      </c>
    </row>
    <row r="215" spans="1:53" hidden="1">
      <c r="A215" s="94">
        <v>900228989</v>
      </c>
      <c r="B215" s="94" t="s">
        <v>3407</v>
      </c>
      <c r="C215" s="94" t="s">
        <v>498</v>
      </c>
      <c r="D215" s="94" t="str">
        <f>+CONCATENATE(A215,"_",C215)</f>
        <v>900228989_CSP137302</v>
      </c>
      <c r="E215" s="94" t="str">
        <f>+CONCATENATE(C215,"_",AX215)</f>
        <v>CSP137302_</v>
      </c>
      <c r="F215" s="96">
        <v>45197</v>
      </c>
      <c r="G215" s="96">
        <v>45232</v>
      </c>
      <c r="H215" s="98">
        <v>50000</v>
      </c>
      <c r="I215" s="98">
        <v>33600</v>
      </c>
      <c r="J215" s="94"/>
      <c r="K215" s="94" t="s">
        <v>3933</v>
      </c>
      <c r="L215" s="94" t="s">
        <v>3933</v>
      </c>
      <c r="M215" s="98">
        <v>0</v>
      </c>
      <c r="N215" s="94"/>
      <c r="O215" s="94"/>
      <c r="P215" s="94"/>
      <c r="Q215" s="94"/>
      <c r="R215" s="94" t="s">
        <v>3438</v>
      </c>
      <c r="S215" s="96">
        <v>45197</v>
      </c>
      <c r="T215" s="96">
        <v>45232</v>
      </c>
      <c r="U215" s="96">
        <v>45240</v>
      </c>
      <c r="V215" s="98">
        <v>50000</v>
      </c>
      <c r="W215" s="98">
        <v>0</v>
      </c>
      <c r="X215" s="98">
        <v>0</v>
      </c>
      <c r="Y215" s="98">
        <v>50000</v>
      </c>
      <c r="Z215" s="94"/>
      <c r="AA215" s="94" t="s">
        <v>3646</v>
      </c>
      <c r="AB215" s="98">
        <v>50000</v>
      </c>
      <c r="AC215" s="94" t="s">
        <v>3386</v>
      </c>
      <c r="AD215" s="94" t="s">
        <v>3646</v>
      </c>
      <c r="AE215" s="94" t="s">
        <v>3978</v>
      </c>
      <c r="AF215" s="94" t="s">
        <v>4129</v>
      </c>
      <c r="AG215" s="94" t="s">
        <v>3950</v>
      </c>
      <c r="AH215" s="98">
        <v>0</v>
      </c>
      <c r="AI215" s="98">
        <v>33600</v>
      </c>
      <c r="AJ215" s="98">
        <v>0</v>
      </c>
      <c r="AK215" s="98">
        <v>0</v>
      </c>
      <c r="AL215" s="98">
        <v>0</v>
      </c>
      <c r="AM215" s="98">
        <v>0</v>
      </c>
      <c r="AN215" s="98">
        <v>0</v>
      </c>
      <c r="AO215" s="98">
        <v>0</v>
      </c>
      <c r="AP215" s="98">
        <v>0</v>
      </c>
      <c r="AQ215" s="98">
        <v>0</v>
      </c>
      <c r="AR215" s="98"/>
      <c r="AS215" s="98"/>
      <c r="AT215" s="98"/>
      <c r="AU215" s="98">
        <v>0</v>
      </c>
      <c r="AV215" s="98">
        <v>0</v>
      </c>
      <c r="AW215" s="98">
        <v>0</v>
      </c>
      <c r="AX215" s="101"/>
      <c r="AY215" s="102"/>
      <c r="AZ215" s="98"/>
      <c r="BA215" s="98">
        <v>0</v>
      </c>
    </row>
    <row r="216" spans="1:53" hidden="1">
      <c r="A216" s="94">
        <v>900228989</v>
      </c>
      <c r="B216" s="94" t="s">
        <v>3407</v>
      </c>
      <c r="C216" s="94" t="s">
        <v>499</v>
      </c>
      <c r="D216" s="94" t="str">
        <f>+CONCATENATE(A216,"_",C216)</f>
        <v>900228989_CSP138074</v>
      </c>
      <c r="E216" s="94" t="str">
        <f>+CONCATENATE(C216,"_",AX216)</f>
        <v>CSP138074_</v>
      </c>
      <c r="F216" s="96">
        <v>45204</v>
      </c>
      <c r="G216" s="96">
        <v>45232</v>
      </c>
      <c r="H216" s="98">
        <v>50000</v>
      </c>
      <c r="I216" s="98">
        <v>33600</v>
      </c>
      <c r="J216" s="94"/>
      <c r="K216" s="94" t="s">
        <v>3933</v>
      </c>
      <c r="L216" s="94" t="s">
        <v>3933</v>
      </c>
      <c r="M216" s="98">
        <v>0</v>
      </c>
      <c r="N216" s="94"/>
      <c r="O216" s="94"/>
      <c r="P216" s="94"/>
      <c r="Q216" s="94"/>
      <c r="R216" s="94" t="s">
        <v>3438</v>
      </c>
      <c r="S216" s="96">
        <v>45204</v>
      </c>
      <c r="T216" s="96">
        <v>45232</v>
      </c>
      <c r="U216" s="96">
        <v>45239</v>
      </c>
      <c r="V216" s="98">
        <v>50000</v>
      </c>
      <c r="W216" s="98">
        <v>0</v>
      </c>
      <c r="X216" s="98">
        <v>0</v>
      </c>
      <c r="Y216" s="98">
        <v>50000</v>
      </c>
      <c r="Z216" s="94"/>
      <c r="AA216" s="94" t="s">
        <v>3664</v>
      </c>
      <c r="AB216" s="98">
        <v>50000</v>
      </c>
      <c r="AC216" s="94" t="s">
        <v>3386</v>
      </c>
      <c r="AD216" s="94" t="s">
        <v>3664</v>
      </c>
      <c r="AE216" s="94" t="s">
        <v>3978</v>
      </c>
      <c r="AF216" s="94" t="s">
        <v>4129</v>
      </c>
      <c r="AG216" s="94" t="s">
        <v>3950</v>
      </c>
      <c r="AH216" s="98">
        <v>0</v>
      </c>
      <c r="AI216" s="98">
        <v>33600</v>
      </c>
      <c r="AJ216" s="98">
        <v>0</v>
      </c>
      <c r="AK216" s="98">
        <v>0</v>
      </c>
      <c r="AL216" s="98">
        <v>0</v>
      </c>
      <c r="AM216" s="98">
        <v>0</v>
      </c>
      <c r="AN216" s="98">
        <v>0</v>
      </c>
      <c r="AO216" s="98">
        <v>0</v>
      </c>
      <c r="AP216" s="98">
        <v>0</v>
      </c>
      <c r="AQ216" s="98">
        <v>0</v>
      </c>
      <c r="AR216" s="98"/>
      <c r="AS216" s="98"/>
      <c r="AT216" s="98"/>
      <c r="AU216" s="98">
        <v>0</v>
      </c>
      <c r="AV216" s="98">
        <v>0</v>
      </c>
      <c r="AW216" s="98">
        <v>0</v>
      </c>
      <c r="AX216" s="101"/>
      <c r="AY216" s="102"/>
      <c r="AZ216" s="98"/>
      <c r="BA216" s="98">
        <v>0</v>
      </c>
    </row>
    <row r="217" spans="1:53" hidden="1">
      <c r="A217" s="94">
        <v>900228989</v>
      </c>
      <c r="B217" s="94" t="s">
        <v>3407</v>
      </c>
      <c r="C217" s="94" t="s">
        <v>500</v>
      </c>
      <c r="D217" s="94" t="str">
        <f>+CONCATENATE(A217,"_",C217)</f>
        <v>900228989_CSP136908</v>
      </c>
      <c r="E217" s="94" t="str">
        <f>+CONCATENATE(C217,"_",AX217)</f>
        <v>CSP136908_</v>
      </c>
      <c r="F217" s="96">
        <v>45192</v>
      </c>
      <c r="G217" s="96">
        <v>45232</v>
      </c>
      <c r="H217" s="98">
        <v>50000</v>
      </c>
      <c r="I217" s="98">
        <v>45900</v>
      </c>
      <c r="J217" s="94"/>
      <c r="K217" s="94" t="s">
        <v>3933</v>
      </c>
      <c r="L217" s="94" t="s">
        <v>3933</v>
      </c>
      <c r="M217" s="98">
        <v>0</v>
      </c>
      <c r="N217" s="94"/>
      <c r="O217" s="94"/>
      <c r="P217" s="94"/>
      <c r="Q217" s="94"/>
      <c r="R217" s="94" t="s">
        <v>3438</v>
      </c>
      <c r="S217" s="96">
        <v>45192</v>
      </c>
      <c r="T217" s="96">
        <v>45232</v>
      </c>
      <c r="U217" s="96">
        <v>45241</v>
      </c>
      <c r="V217" s="98">
        <v>50000</v>
      </c>
      <c r="W217" s="98">
        <v>0</v>
      </c>
      <c r="X217" s="98">
        <v>0</v>
      </c>
      <c r="Y217" s="98">
        <v>50000</v>
      </c>
      <c r="Z217" s="94"/>
      <c r="AA217" s="94" t="s">
        <v>3637</v>
      </c>
      <c r="AB217" s="98">
        <v>50000</v>
      </c>
      <c r="AC217" s="94" t="s">
        <v>3386</v>
      </c>
      <c r="AD217" s="94" t="s">
        <v>3637</v>
      </c>
      <c r="AE217" s="94" t="s">
        <v>3978</v>
      </c>
      <c r="AF217" s="94" t="s">
        <v>4129</v>
      </c>
      <c r="AG217" s="94" t="s">
        <v>3950</v>
      </c>
      <c r="AH217" s="98">
        <v>0</v>
      </c>
      <c r="AI217" s="98">
        <v>45900</v>
      </c>
      <c r="AJ217" s="98">
        <v>0</v>
      </c>
      <c r="AK217" s="98">
        <v>0</v>
      </c>
      <c r="AL217" s="98">
        <v>0</v>
      </c>
      <c r="AM217" s="98">
        <v>0</v>
      </c>
      <c r="AN217" s="98">
        <v>0</v>
      </c>
      <c r="AO217" s="98">
        <v>0</v>
      </c>
      <c r="AP217" s="98">
        <v>0</v>
      </c>
      <c r="AQ217" s="98">
        <v>0</v>
      </c>
      <c r="AR217" s="98"/>
      <c r="AS217" s="98"/>
      <c r="AT217" s="98"/>
      <c r="AU217" s="98">
        <v>0</v>
      </c>
      <c r="AV217" s="98">
        <v>0</v>
      </c>
      <c r="AW217" s="98">
        <v>0</v>
      </c>
      <c r="AX217" s="101"/>
      <c r="AY217" s="102"/>
      <c r="AZ217" s="98"/>
      <c r="BA217" s="98">
        <v>0</v>
      </c>
    </row>
    <row r="218" spans="1:53" hidden="1">
      <c r="A218" s="94">
        <v>900228989</v>
      </c>
      <c r="B218" s="94" t="s">
        <v>3407</v>
      </c>
      <c r="C218" s="94" t="s">
        <v>501</v>
      </c>
      <c r="D218" s="94" t="str">
        <f>+CONCATENATE(A218,"_",C218)</f>
        <v>900228989_CSP138068</v>
      </c>
      <c r="E218" s="94" t="str">
        <f>+CONCATENATE(C218,"_",AX218)</f>
        <v>CSP138068_</v>
      </c>
      <c r="F218" s="96">
        <v>45204</v>
      </c>
      <c r="G218" s="96">
        <v>45232</v>
      </c>
      <c r="H218" s="98">
        <v>50000</v>
      </c>
      <c r="I218" s="98">
        <v>45900</v>
      </c>
      <c r="J218" s="94"/>
      <c r="K218" s="94" t="s">
        <v>3933</v>
      </c>
      <c r="L218" s="94" t="s">
        <v>3933</v>
      </c>
      <c r="M218" s="98">
        <v>0</v>
      </c>
      <c r="N218" s="94"/>
      <c r="O218" s="94"/>
      <c r="P218" s="94"/>
      <c r="Q218" s="94"/>
      <c r="R218" s="94" t="s">
        <v>3438</v>
      </c>
      <c r="S218" s="96">
        <v>45204</v>
      </c>
      <c r="T218" s="96">
        <v>45232</v>
      </c>
      <c r="U218" s="96">
        <v>45240</v>
      </c>
      <c r="V218" s="98">
        <v>50000</v>
      </c>
      <c r="W218" s="98">
        <v>0</v>
      </c>
      <c r="X218" s="98">
        <v>0</v>
      </c>
      <c r="Y218" s="98">
        <v>50000</v>
      </c>
      <c r="Z218" s="94"/>
      <c r="AA218" s="94" t="s">
        <v>3663</v>
      </c>
      <c r="AB218" s="98">
        <v>50000</v>
      </c>
      <c r="AC218" s="94" t="s">
        <v>3386</v>
      </c>
      <c r="AD218" s="94" t="s">
        <v>3663</v>
      </c>
      <c r="AE218" s="94" t="s">
        <v>3978</v>
      </c>
      <c r="AF218" s="94" t="s">
        <v>4129</v>
      </c>
      <c r="AG218" s="94" t="s">
        <v>3950</v>
      </c>
      <c r="AH218" s="98">
        <v>0</v>
      </c>
      <c r="AI218" s="98">
        <v>45900</v>
      </c>
      <c r="AJ218" s="98">
        <v>0</v>
      </c>
      <c r="AK218" s="98">
        <v>0</v>
      </c>
      <c r="AL218" s="98">
        <v>0</v>
      </c>
      <c r="AM218" s="98">
        <v>0</v>
      </c>
      <c r="AN218" s="98">
        <v>0</v>
      </c>
      <c r="AO218" s="98">
        <v>0</v>
      </c>
      <c r="AP218" s="98">
        <v>0</v>
      </c>
      <c r="AQ218" s="98">
        <v>0</v>
      </c>
      <c r="AR218" s="98"/>
      <c r="AS218" s="98"/>
      <c r="AT218" s="98"/>
      <c r="AU218" s="98">
        <v>0</v>
      </c>
      <c r="AV218" s="98">
        <v>0</v>
      </c>
      <c r="AW218" s="98">
        <v>0</v>
      </c>
      <c r="AX218" s="101"/>
      <c r="AY218" s="102"/>
      <c r="AZ218" s="98"/>
      <c r="BA218" s="98">
        <v>0</v>
      </c>
    </row>
    <row r="219" spans="1:53" hidden="1">
      <c r="A219" s="94">
        <v>900228989</v>
      </c>
      <c r="B219" s="94" t="s">
        <v>3407</v>
      </c>
      <c r="C219" s="94" t="s">
        <v>502</v>
      </c>
      <c r="D219" s="94" t="str">
        <f>+CONCATENATE(A219,"_",C219)</f>
        <v>900228989_CSP138152</v>
      </c>
      <c r="E219" s="94" t="str">
        <f>+CONCATENATE(C219,"_",AX219)</f>
        <v>CSP138152_</v>
      </c>
      <c r="F219" s="96">
        <v>45204</v>
      </c>
      <c r="G219" s="96">
        <v>45232</v>
      </c>
      <c r="H219" s="98">
        <v>50000</v>
      </c>
      <c r="I219" s="98">
        <v>45900</v>
      </c>
      <c r="J219" s="94"/>
      <c r="K219" s="94" t="s">
        <v>3933</v>
      </c>
      <c r="L219" s="94" t="s">
        <v>3933</v>
      </c>
      <c r="M219" s="98">
        <v>0</v>
      </c>
      <c r="N219" s="94"/>
      <c r="O219" s="94"/>
      <c r="P219" s="94"/>
      <c r="Q219" s="94"/>
      <c r="R219" s="94" t="s">
        <v>3438</v>
      </c>
      <c r="S219" s="96">
        <v>45204</v>
      </c>
      <c r="T219" s="96">
        <v>45232</v>
      </c>
      <c r="U219" s="96">
        <v>45240</v>
      </c>
      <c r="V219" s="98">
        <v>50000</v>
      </c>
      <c r="W219" s="98">
        <v>0</v>
      </c>
      <c r="X219" s="98">
        <v>0</v>
      </c>
      <c r="Y219" s="98">
        <v>50000</v>
      </c>
      <c r="Z219" s="94"/>
      <c r="AA219" s="94" t="s">
        <v>3665</v>
      </c>
      <c r="AB219" s="98">
        <v>50000</v>
      </c>
      <c r="AC219" s="94" t="s">
        <v>3386</v>
      </c>
      <c r="AD219" s="94" t="s">
        <v>3665</v>
      </c>
      <c r="AE219" s="94" t="s">
        <v>3978</v>
      </c>
      <c r="AF219" s="94" t="s">
        <v>4129</v>
      </c>
      <c r="AG219" s="94" t="s">
        <v>3950</v>
      </c>
      <c r="AH219" s="98">
        <v>0</v>
      </c>
      <c r="AI219" s="98">
        <v>45900</v>
      </c>
      <c r="AJ219" s="98">
        <v>0</v>
      </c>
      <c r="AK219" s="98">
        <v>0</v>
      </c>
      <c r="AL219" s="98">
        <v>0</v>
      </c>
      <c r="AM219" s="98">
        <v>0</v>
      </c>
      <c r="AN219" s="98">
        <v>0</v>
      </c>
      <c r="AO219" s="98">
        <v>0</v>
      </c>
      <c r="AP219" s="98">
        <v>0</v>
      </c>
      <c r="AQ219" s="98">
        <v>0</v>
      </c>
      <c r="AR219" s="98"/>
      <c r="AS219" s="98"/>
      <c r="AT219" s="98"/>
      <c r="AU219" s="98">
        <v>0</v>
      </c>
      <c r="AV219" s="98">
        <v>0</v>
      </c>
      <c r="AW219" s="98">
        <v>0</v>
      </c>
      <c r="AX219" s="101"/>
      <c r="AY219" s="102"/>
      <c r="AZ219" s="98"/>
      <c r="BA219" s="98">
        <v>0</v>
      </c>
    </row>
    <row r="220" spans="1:53" hidden="1">
      <c r="A220" s="94">
        <v>900228989</v>
      </c>
      <c r="B220" s="94" t="s">
        <v>3407</v>
      </c>
      <c r="C220" s="94" t="s">
        <v>503</v>
      </c>
      <c r="D220" s="94" t="str">
        <f>+CONCATENATE(A220,"_",C220)</f>
        <v>900228989_CSP138156</v>
      </c>
      <c r="E220" s="94" t="str">
        <f>+CONCATENATE(C220,"_",AX220)</f>
        <v>CSP138156_</v>
      </c>
      <c r="F220" s="96">
        <v>45204</v>
      </c>
      <c r="G220" s="96">
        <v>45232</v>
      </c>
      <c r="H220" s="98">
        <v>50000</v>
      </c>
      <c r="I220" s="98">
        <v>45900</v>
      </c>
      <c r="J220" s="94"/>
      <c r="K220" s="94" t="s">
        <v>3933</v>
      </c>
      <c r="L220" s="94" t="s">
        <v>3933</v>
      </c>
      <c r="M220" s="98">
        <v>0</v>
      </c>
      <c r="N220" s="94"/>
      <c r="O220" s="94"/>
      <c r="P220" s="94"/>
      <c r="Q220" s="94"/>
      <c r="R220" s="94" t="s">
        <v>3438</v>
      </c>
      <c r="S220" s="96">
        <v>45204</v>
      </c>
      <c r="T220" s="96">
        <v>45232</v>
      </c>
      <c r="U220" s="96">
        <v>45240</v>
      </c>
      <c r="V220" s="98">
        <v>50000</v>
      </c>
      <c r="W220" s="98">
        <v>0</v>
      </c>
      <c r="X220" s="98">
        <v>0</v>
      </c>
      <c r="Y220" s="98">
        <v>50000</v>
      </c>
      <c r="Z220" s="94"/>
      <c r="AA220" s="94" t="s">
        <v>3666</v>
      </c>
      <c r="AB220" s="98">
        <v>50000</v>
      </c>
      <c r="AC220" s="94" t="s">
        <v>3386</v>
      </c>
      <c r="AD220" s="94" t="s">
        <v>3666</v>
      </c>
      <c r="AE220" s="94" t="s">
        <v>3978</v>
      </c>
      <c r="AF220" s="94" t="s">
        <v>4129</v>
      </c>
      <c r="AG220" s="94" t="s">
        <v>3950</v>
      </c>
      <c r="AH220" s="98">
        <v>0</v>
      </c>
      <c r="AI220" s="98">
        <v>45900</v>
      </c>
      <c r="AJ220" s="98">
        <v>0</v>
      </c>
      <c r="AK220" s="98">
        <v>0</v>
      </c>
      <c r="AL220" s="98">
        <v>0</v>
      </c>
      <c r="AM220" s="98">
        <v>0</v>
      </c>
      <c r="AN220" s="98">
        <v>0</v>
      </c>
      <c r="AO220" s="98">
        <v>0</v>
      </c>
      <c r="AP220" s="98">
        <v>0</v>
      </c>
      <c r="AQ220" s="98">
        <v>0</v>
      </c>
      <c r="AR220" s="98"/>
      <c r="AS220" s="98"/>
      <c r="AT220" s="98"/>
      <c r="AU220" s="98">
        <v>0</v>
      </c>
      <c r="AV220" s="98">
        <v>0</v>
      </c>
      <c r="AW220" s="98">
        <v>0</v>
      </c>
      <c r="AX220" s="101"/>
      <c r="AY220" s="102"/>
      <c r="AZ220" s="98"/>
      <c r="BA220" s="98">
        <v>0</v>
      </c>
    </row>
    <row r="221" spans="1:53" hidden="1">
      <c r="A221" s="94">
        <v>900228989</v>
      </c>
      <c r="B221" s="94" t="s">
        <v>3407</v>
      </c>
      <c r="C221" s="94" t="s">
        <v>504</v>
      </c>
      <c r="D221" s="94" t="str">
        <f>+CONCATENATE(A221,"_",C221)</f>
        <v>900228989_CSP137012</v>
      </c>
      <c r="E221" s="94" t="str">
        <f>+CONCATENATE(C221,"_",AX221)</f>
        <v>CSP137012_</v>
      </c>
      <c r="F221" s="96">
        <v>45194</v>
      </c>
      <c r="G221" s="96">
        <v>45232</v>
      </c>
      <c r="H221" s="98">
        <v>490640</v>
      </c>
      <c r="I221" s="98">
        <v>474240</v>
      </c>
      <c r="J221" s="94"/>
      <c r="K221" s="94" t="s">
        <v>3933</v>
      </c>
      <c r="L221" s="94" t="s">
        <v>3933</v>
      </c>
      <c r="M221" s="98">
        <v>0</v>
      </c>
      <c r="N221" s="94"/>
      <c r="O221" s="94"/>
      <c r="P221" s="94"/>
      <c r="Q221" s="94"/>
      <c r="R221" s="94" t="s">
        <v>3438</v>
      </c>
      <c r="S221" s="96">
        <v>45194</v>
      </c>
      <c r="T221" s="96">
        <v>45232</v>
      </c>
      <c r="U221" s="96">
        <v>45250</v>
      </c>
      <c r="V221" s="98">
        <v>490640</v>
      </c>
      <c r="W221" s="98">
        <v>0</v>
      </c>
      <c r="X221" s="98">
        <v>0</v>
      </c>
      <c r="Y221" s="98">
        <v>490640</v>
      </c>
      <c r="Z221" s="94"/>
      <c r="AA221" s="94" t="s">
        <v>3643</v>
      </c>
      <c r="AB221" s="98">
        <v>490640</v>
      </c>
      <c r="AC221" s="94" t="s">
        <v>3386</v>
      </c>
      <c r="AD221" s="94" t="s">
        <v>3643</v>
      </c>
      <c r="AE221" s="94" t="s">
        <v>3978</v>
      </c>
      <c r="AF221" s="94" t="s">
        <v>4129</v>
      </c>
      <c r="AG221" s="94" t="s">
        <v>3950</v>
      </c>
      <c r="AH221" s="98">
        <v>0</v>
      </c>
      <c r="AI221" s="98">
        <v>474240</v>
      </c>
      <c r="AJ221" s="98">
        <v>0</v>
      </c>
      <c r="AK221" s="98">
        <v>0</v>
      </c>
      <c r="AL221" s="98">
        <v>0</v>
      </c>
      <c r="AM221" s="98">
        <v>0</v>
      </c>
      <c r="AN221" s="98">
        <v>0</v>
      </c>
      <c r="AO221" s="98">
        <v>0</v>
      </c>
      <c r="AP221" s="98">
        <v>0</v>
      </c>
      <c r="AQ221" s="98">
        <v>0</v>
      </c>
      <c r="AR221" s="98"/>
      <c r="AS221" s="98"/>
      <c r="AT221" s="98"/>
      <c r="AU221" s="98">
        <v>0</v>
      </c>
      <c r="AV221" s="98">
        <v>0</v>
      </c>
      <c r="AW221" s="98">
        <v>0</v>
      </c>
      <c r="AX221" s="101"/>
      <c r="AY221" s="102"/>
      <c r="AZ221" s="98"/>
      <c r="BA221" s="98">
        <v>0</v>
      </c>
    </row>
    <row r="222" spans="1:53" hidden="1">
      <c r="A222" s="94">
        <v>900228989</v>
      </c>
      <c r="B222" s="94" t="s">
        <v>3407</v>
      </c>
      <c r="C222" s="94" t="s">
        <v>505</v>
      </c>
      <c r="D222" s="94" t="str">
        <f>+CONCATENATE(A222,"_",C222)</f>
        <v>900228989_CSP136966</v>
      </c>
      <c r="E222" s="94" t="str">
        <f>+CONCATENATE(C222,"_",AX222)</f>
        <v>CSP136966_</v>
      </c>
      <c r="F222" s="96">
        <v>45193</v>
      </c>
      <c r="G222" s="96">
        <v>45232</v>
      </c>
      <c r="H222" s="98">
        <v>50000</v>
      </c>
      <c r="I222" s="98">
        <v>50000</v>
      </c>
      <c r="J222" s="94"/>
      <c r="K222" s="94" t="s">
        <v>3933</v>
      </c>
      <c r="L222" s="94" t="s">
        <v>3933</v>
      </c>
      <c r="M222" s="98">
        <v>0</v>
      </c>
      <c r="N222" s="94"/>
      <c r="O222" s="94"/>
      <c r="P222" s="94"/>
      <c r="Q222" s="94"/>
      <c r="R222" s="94" t="s">
        <v>3438</v>
      </c>
      <c r="S222" s="96">
        <v>45193</v>
      </c>
      <c r="T222" s="96">
        <v>45232</v>
      </c>
      <c r="U222" s="96">
        <v>45243</v>
      </c>
      <c r="V222" s="98">
        <v>50000</v>
      </c>
      <c r="W222" s="98">
        <v>0</v>
      </c>
      <c r="X222" s="98">
        <v>0</v>
      </c>
      <c r="Y222" s="98">
        <v>50000</v>
      </c>
      <c r="Z222" s="94"/>
      <c r="AA222" s="94" t="s">
        <v>3639</v>
      </c>
      <c r="AB222" s="98">
        <v>50000</v>
      </c>
      <c r="AC222" s="94" t="s">
        <v>3386</v>
      </c>
      <c r="AD222" s="94" t="s">
        <v>3639</v>
      </c>
      <c r="AE222" s="94" t="s">
        <v>3978</v>
      </c>
      <c r="AF222" s="94" t="s">
        <v>4129</v>
      </c>
      <c r="AG222" s="94" t="s">
        <v>3950</v>
      </c>
      <c r="AH222" s="98">
        <v>0</v>
      </c>
      <c r="AI222" s="98">
        <v>50000</v>
      </c>
      <c r="AJ222" s="98">
        <v>0</v>
      </c>
      <c r="AK222" s="98">
        <v>0</v>
      </c>
      <c r="AL222" s="98">
        <v>0</v>
      </c>
      <c r="AM222" s="98">
        <v>0</v>
      </c>
      <c r="AN222" s="98">
        <v>0</v>
      </c>
      <c r="AO222" s="98">
        <v>0</v>
      </c>
      <c r="AP222" s="98">
        <v>0</v>
      </c>
      <c r="AQ222" s="98">
        <v>0</v>
      </c>
      <c r="AR222" s="98"/>
      <c r="AS222" s="98"/>
      <c r="AT222" s="98"/>
      <c r="AU222" s="98">
        <v>0</v>
      </c>
      <c r="AV222" s="98">
        <v>0</v>
      </c>
      <c r="AW222" s="98">
        <v>0</v>
      </c>
      <c r="AX222" s="101"/>
      <c r="AY222" s="102"/>
      <c r="AZ222" s="98"/>
      <c r="BA222" s="98">
        <v>0</v>
      </c>
    </row>
    <row r="223" spans="1:53" hidden="1">
      <c r="A223" s="94">
        <v>900228989</v>
      </c>
      <c r="B223" s="94" t="s">
        <v>3407</v>
      </c>
      <c r="C223" s="94" t="s">
        <v>506</v>
      </c>
      <c r="D223" s="94" t="str">
        <f>+CONCATENATE(A223,"_",C223)</f>
        <v>900228989_CSP136967</v>
      </c>
      <c r="E223" s="94" t="str">
        <f>+CONCATENATE(C223,"_",AX223)</f>
        <v>CSP136967_</v>
      </c>
      <c r="F223" s="96">
        <v>45193</v>
      </c>
      <c r="G223" s="96">
        <v>45232</v>
      </c>
      <c r="H223" s="98">
        <v>50000</v>
      </c>
      <c r="I223" s="98">
        <v>50000</v>
      </c>
      <c r="J223" s="94"/>
      <c r="K223" s="94" t="s">
        <v>3933</v>
      </c>
      <c r="L223" s="94" t="s">
        <v>3933</v>
      </c>
      <c r="M223" s="98">
        <v>0</v>
      </c>
      <c r="N223" s="94"/>
      <c r="O223" s="94"/>
      <c r="P223" s="94"/>
      <c r="Q223" s="94"/>
      <c r="R223" s="94" t="s">
        <v>3438</v>
      </c>
      <c r="S223" s="96">
        <v>45193</v>
      </c>
      <c r="T223" s="96">
        <v>45232</v>
      </c>
      <c r="U223" s="96">
        <v>45243</v>
      </c>
      <c r="V223" s="98">
        <v>50000</v>
      </c>
      <c r="W223" s="98">
        <v>0</v>
      </c>
      <c r="X223" s="98">
        <v>0</v>
      </c>
      <c r="Y223" s="98">
        <v>50000</v>
      </c>
      <c r="Z223" s="94"/>
      <c r="AA223" s="94" t="s">
        <v>3640</v>
      </c>
      <c r="AB223" s="98">
        <v>50000</v>
      </c>
      <c r="AC223" s="94" t="s">
        <v>3386</v>
      </c>
      <c r="AD223" s="94" t="s">
        <v>3640</v>
      </c>
      <c r="AE223" s="94" t="s">
        <v>3978</v>
      </c>
      <c r="AF223" s="94" t="s">
        <v>4129</v>
      </c>
      <c r="AG223" s="94" t="s">
        <v>3950</v>
      </c>
      <c r="AH223" s="98">
        <v>0</v>
      </c>
      <c r="AI223" s="98">
        <v>50000</v>
      </c>
      <c r="AJ223" s="98">
        <v>0</v>
      </c>
      <c r="AK223" s="98">
        <v>0</v>
      </c>
      <c r="AL223" s="98">
        <v>0</v>
      </c>
      <c r="AM223" s="98">
        <v>0</v>
      </c>
      <c r="AN223" s="98">
        <v>0</v>
      </c>
      <c r="AO223" s="98">
        <v>0</v>
      </c>
      <c r="AP223" s="98">
        <v>0</v>
      </c>
      <c r="AQ223" s="98">
        <v>0</v>
      </c>
      <c r="AR223" s="98"/>
      <c r="AS223" s="98"/>
      <c r="AT223" s="98"/>
      <c r="AU223" s="98">
        <v>0</v>
      </c>
      <c r="AV223" s="98">
        <v>0</v>
      </c>
      <c r="AW223" s="98">
        <v>0</v>
      </c>
      <c r="AX223" s="101"/>
      <c r="AY223" s="102"/>
      <c r="AZ223" s="98"/>
      <c r="BA223" s="98">
        <v>0</v>
      </c>
    </row>
    <row r="224" spans="1:53" hidden="1">
      <c r="A224" s="94">
        <v>900228989</v>
      </c>
      <c r="B224" s="94" t="s">
        <v>3407</v>
      </c>
      <c r="C224" s="94" t="s">
        <v>516</v>
      </c>
      <c r="D224" s="94" t="str">
        <f>+CONCATENATE(A224,"_",C224)</f>
        <v>900228989_CSP137728</v>
      </c>
      <c r="E224" s="94" t="str">
        <f>+CONCATENATE(C224,"_",AX224)</f>
        <v>CSP137728_</v>
      </c>
      <c r="F224" s="96">
        <v>45201</v>
      </c>
      <c r="G224" s="96">
        <v>45211</v>
      </c>
      <c r="H224" s="98">
        <v>27742198</v>
      </c>
      <c r="I224" s="98">
        <v>27742198</v>
      </c>
      <c r="J224" s="94"/>
      <c r="K224" s="94" t="s">
        <v>3933</v>
      </c>
      <c r="L224" s="94" t="s">
        <v>3933</v>
      </c>
      <c r="M224" s="98">
        <v>0</v>
      </c>
      <c r="N224" s="94"/>
      <c r="O224" s="94"/>
      <c r="P224" s="94"/>
      <c r="Q224" s="94"/>
      <c r="R224" s="94" t="s">
        <v>3438</v>
      </c>
      <c r="S224" s="96">
        <v>45201</v>
      </c>
      <c r="T224" s="96">
        <v>45509</v>
      </c>
      <c r="U224" s="96">
        <v>45516</v>
      </c>
      <c r="V224" s="98">
        <v>27742198</v>
      </c>
      <c r="W224" s="98">
        <v>0</v>
      </c>
      <c r="X224" s="98">
        <v>0</v>
      </c>
      <c r="Y224" s="98">
        <v>27742198</v>
      </c>
      <c r="Z224" s="94"/>
      <c r="AA224" s="94" t="s">
        <v>3658</v>
      </c>
      <c r="AB224" s="98">
        <v>27742198</v>
      </c>
      <c r="AC224" s="94" t="s">
        <v>3386</v>
      </c>
      <c r="AD224" s="94" t="s">
        <v>3658</v>
      </c>
      <c r="AE224" s="94" t="s">
        <v>3954</v>
      </c>
      <c r="AF224" s="94" t="s">
        <v>3955</v>
      </c>
      <c r="AG224" s="94" t="s">
        <v>3956</v>
      </c>
      <c r="AH224" s="98">
        <v>0</v>
      </c>
      <c r="AI224" s="98">
        <v>27742198</v>
      </c>
      <c r="AJ224" s="98">
        <v>0</v>
      </c>
      <c r="AK224" s="98">
        <v>0</v>
      </c>
      <c r="AL224" s="98">
        <v>0</v>
      </c>
      <c r="AM224" s="98">
        <v>0</v>
      </c>
      <c r="AN224" s="98">
        <v>0</v>
      </c>
      <c r="AO224" s="98">
        <v>0</v>
      </c>
      <c r="AP224" s="98">
        <v>0</v>
      </c>
      <c r="AQ224" s="98">
        <v>0</v>
      </c>
      <c r="AR224" s="98"/>
      <c r="AS224" s="98"/>
      <c r="AT224" s="98"/>
      <c r="AU224" s="98">
        <v>0</v>
      </c>
      <c r="AV224" s="98">
        <v>0</v>
      </c>
      <c r="AW224" s="98">
        <v>0</v>
      </c>
      <c r="AX224" s="101"/>
      <c r="AY224" s="102"/>
      <c r="AZ224" s="98"/>
      <c r="BA224" s="98">
        <v>0</v>
      </c>
    </row>
    <row r="225" spans="1:53" hidden="1">
      <c r="A225" s="94">
        <v>900228989</v>
      </c>
      <c r="B225" s="94" t="s">
        <v>3407</v>
      </c>
      <c r="C225" s="94" t="s">
        <v>520</v>
      </c>
      <c r="D225" s="94" t="str">
        <f>+CONCATENATE(A225,"_",C225)</f>
        <v>900228989_CSP138179</v>
      </c>
      <c r="E225" s="94" t="str">
        <f>+CONCATENATE(C225,"_",AX225)</f>
        <v>CSP138179_</v>
      </c>
      <c r="F225" s="96">
        <v>45205</v>
      </c>
      <c r="G225" s="96">
        <v>45212</v>
      </c>
      <c r="H225" s="98">
        <v>164848</v>
      </c>
      <c r="I225" s="98">
        <v>164848</v>
      </c>
      <c r="J225" s="94"/>
      <c r="K225" s="94" t="s">
        <v>3933</v>
      </c>
      <c r="L225" s="94" t="s">
        <v>3933</v>
      </c>
      <c r="M225" s="98">
        <v>0</v>
      </c>
      <c r="N225" s="94"/>
      <c r="O225" s="94"/>
      <c r="P225" s="94"/>
      <c r="Q225" s="94"/>
      <c r="R225" s="94" t="s">
        <v>3438</v>
      </c>
      <c r="S225" s="96">
        <v>45205</v>
      </c>
      <c r="T225" s="96">
        <v>45541</v>
      </c>
      <c r="U225" s="96">
        <v>45555</v>
      </c>
      <c r="V225" s="98">
        <v>164848</v>
      </c>
      <c r="W225" s="98">
        <v>0</v>
      </c>
      <c r="X225" s="98">
        <v>0</v>
      </c>
      <c r="Y225" s="98">
        <v>164848</v>
      </c>
      <c r="Z225" s="94"/>
      <c r="AA225" s="94" t="s">
        <v>3667</v>
      </c>
      <c r="AB225" s="98">
        <v>164848</v>
      </c>
      <c r="AC225" s="94" t="s">
        <v>3386</v>
      </c>
      <c r="AD225" s="94" t="s">
        <v>3667</v>
      </c>
      <c r="AE225" s="94" t="s">
        <v>3948</v>
      </c>
      <c r="AF225" s="94" t="s">
        <v>4165</v>
      </c>
      <c r="AG225" s="94" t="s">
        <v>3970</v>
      </c>
      <c r="AH225" s="98">
        <v>0</v>
      </c>
      <c r="AI225" s="98">
        <v>164848</v>
      </c>
      <c r="AJ225" s="98">
        <v>0</v>
      </c>
      <c r="AK225" s="98">
        <v>0</v>
      </c>
      <c r="AL225" s="98">
        <v>0</v>
      </c>
      <c r="AM225" s="98">
        <v>0</v>
      </c>
      <c r="AN225" s="98">
        <v>0</v>
      </c>
      <c r="AO225" s="98">
        <v>0</v>
      </c>
      <c r="AP225" s="98">
        <v>0</v>
      </c>
      <c r="AQ225" s="98">
        <v>0</v>
      </c>
      <c r="AR225" s="98"/>
      <c r="AS225" s="98"/>
      <c r="AT225" s="98"/>
      <c r="AU225" s="98">
        <v>0</v>
      </c>
      <c r="AV225" s="98">
        <v>0</v>
      </c>
      <c r="AW225" s="98">
        <v>0</v>
      </c>
      <c r="AX225" s="101"/>
      <c r="AY225" s="102"/>
      <c r="AZ225" s="98"/>
      <c r="BA225" s="98">
        <v>0</v>
      </c>
    </row>
    <row r="226" spans="1:53" hidden="1">
      <c r="A226" s="94">
        <v>900228989</v>
      </c>
      <c r="B226" s="94" t="s">
        <v>3407</v>
      </c>
      <c r="C226" s="94" t="s">
        <v>542</v>
      </c>
      <c r="D226" s="94" t="str">
        <f>+CONCATENATE(A226,"_",C226)</f>
        <v>900228989_FECS404</v>
      </c>
      <c r="E226" s="94" t="str">
        <f>+CONCATENATE(C226,"_",AX226)</f>
        <v>FECS404_</v>
      </c>
      <c r="F226" s="96">
        <v>45228</v>
      </c>
      <c r="G226" s="96">
        <v>45240</v>
      </c>
      <c r="H226" s="98">
        <v>145692</v>
      </c>
      <c r="I226" s="98">
        <v>145692</v>
      </c>
      <c r="J226" s="94"/>
      <c r="K226" s="94" t="s">
        <v>3933</v>
      </c>
      <c r="L226" s="94" t="s">
        <v>3933</v>
      </c>
      <c r="M226" s="98">
        <v>0</v>
      </c>
      <c r="N226" s="94"/>
      <c r="O226" s="94"/>
      <c r="P226" s="94"/>
      <c r="Q226" s="94"/>
      <c r="R226" s="94" t="s">
        <v>3438</v>
      </c>
      <c r="S226" s="96">
        <v>45228</v>
      </c>
      <c r="T226" s="96">
        <v>45415</v>
      </c>
      <c r="U226" s="96">
        <v>45443</v>
      </c>
      <c r="V226" s="98">
        <v>145692</v>
      </c>
      <c r="W226" s="98">
        <v>0</v>
      </c>
      <c r="X226" s="98">
        <v>0</v>
      </c>
      <c r="Y226" s="98">
        <v>145692</v>
      </c>
      <c r="Z226" s="94"/>
      <c r="AA226" s="94" t="s">
        <v>3854</v>
      </c>
      <c r="AB226" s="98">
        <v>145692</v>
      </c>
      <c r="AC226" s="94" t="s">
        <v>3386</v>
      </c>
      <c r="AD226" s="94" t="s">
        <v>3854</v>
      </c>
      <c r="AE226" s="94" t="s">
        <v>3948</v>
      </c>
      <c r="AF226" s="94" t="s">
        <v>3969</v>
      </c>
      <c r="AG226" s="94" t="s">
        <v>3970</v>
      </c>
      <c r="AH226" s="98">
        <v>0</v>
      </c>
      <c r="AI226" s="98">
        <v>145692</v>
      </c>
      <c r="AJ226" s="98">
        <v>0</v>
      </c>
      <c r="AK226" s="98">
        <v>0</v>
      </c>
      <c r="AL226" s="98">
        <v>0</v>
      </c>
      <c r="AM226" s="98">
        <v>0</v>
      </c>
      <c r="AN226" s="98">
        <v>0</v>
      </c>
      <c r="AO226" s="98">
        <v>0</v>
      </c>
      <c r="AP226" s="98">
        <v>0</v>
      </c>
      <c r="AQ226" s="98">
        <v>0</v>
      </c>
      <c r="AR226" s="98"/>
      <c r="AS226" s="98"/>
      <c r="AT226" s="98"/>
      <c r="AU226" s="98">
        <v>0</v>
      </c>
      <c r="AV226" s="98">
        <v>0</v>
      </c>
      <c r="AW226" s="98">
        <v>0</v>
      </c>
      <c r="AX226" s="101"/>
      <c r="AY226" s="102"/>
      <c r="AZ226" s="98"/>
      <c r="BA226" s="98">
        <v>0</v>
      </c>
    </row>
    <row r="227" spans="1:53" hidden="1">
      <c r="A227" s="94">
        <v>900228989</v>
      </c>
      <c r="B227" s="94" t="s">
        <v>3407</v>
      </c>
      <c r="C227" s="94" t="s">
        <v>551</v>
      </c>
      <c r="D227" s="94" t="str">
        <f>+CONCATENATE(A227,"_",C227)</f>
        <v>900228989_FECS864</v>
      </c>
      <c r="E227" s="94" t="str">
        <f>+CONCATENATE(C227,"_",AX227)</f>
        <v>FECS864_</v>
      </c>
      <c r="F227" s="96">
        <v>45230</v>
      </c>
      <c r="G227" s="96">
        <v>45238</v>
      </c>
      <c r="H227" s="98">
        <v>60960</v>
      </c>
      <c r="I227" s="98">
        <v>60960</v>
      </c>
      <c r="J227" s="94"/>
      <c r="K227" s="94" t="s">
        <v>3933</v>
      </c>
      <c r="L227" s="94" t="s">
        <v>3933</v>
      </c>
      <c r="M227" s="98">
        <v>0</v>
      </c>
      <c r="N227" s="94"/>
      <c r="O227" s="94"/>
      <c r="P227" s="94"/>
      <c r="Q227" s="94"/>
      <c r="R227" s="94" t="s">
        <v>3438</v>
      </c>
      <c r="S227" s="96">
        <v>45230</v>
      </c>
      <c r="T227" s="96">
        <v>45238</v>
      </c>
      <c r="U227" s="96">
        <v>45281</v>
      </c>
      <c r="V227" s="98">
        <v>60960</v>
      </c>
      <c r="W227" s="98">
        <v>0</v>
      </c>
      <c r="X227" s="98">
        <v>0</v>
      </c>
      <c r="Y227" s="98">
        <v>60960</v>
      </c>
      <c r="Z227" s="94"/>
      <c r="AA227" s="94" t="s">
        <v>3916</v>
      </c>
      <c r="AB227" s="98">
        <v>60960</v>
      </c>
      <c r="AC227" s="94" t="s">
        <v>3386</v>
      </c>
      <c r="AD227" s="94" t="s">
        <v>3916</v>
      </c>
      <c r="AE227" s="94" t="s">
        <v>3948</v>
      </c>
      <c r="AF227" s="94" t="s">
        <v>3969</v>
      </c>
      <c r="AG227" s="94" t="s">
        <v>3970</v>
      </c>
      <c r="AH227" s="98">
        <v>0</v>
      </c>
      <c r="AI227" s="98">
        <v>60960</v>
      </c>
      <c r="AJ227" s="98">
        <v>0</v>
      </c>
      <c r="AK227" s="98">
        <v>0</v>
      </c>
      <c r="AL227" s="98">
        <v>0</v>
      </c>
      <c r="AM227" s="98">
        <v>0</v>
      </c>
      <c r="AN227" s="98">
        <v>0</v>
      </c>
      <c r="AO227" s="98">
        <v>0</v>
      </c>
      <c r="AP227" s="98">
        <v>0</v>
      </c>
      <c r="AQ227" s="98">
        <v>0</v>
      </c>
      <c r="AR227" s="98"/>
      <c r="AS227" s="98"/>
      <c r="AT227" s="98"/>
      <c r="AU227" s="98">
        <v>0</v>
      </c>
      <c r="AV227" s="98">
        <v>0</v>
      </c>
      <c r="AW227" s="98">
        <v>0</v>
      </c>
      <c r="AX227" s="101"/>
      <c r="AY227" s="102"/>
      <c r="AZ227" s="98"/>
      <c r="BA227" s="98">
        <v>0</v>
      </c>
    </row>
    <row r="228" spans="1:53" hidden="1">
      <c r="A228" s="94">
        <v>900228989</v>
      </c>
      <c r="B228" s="94" t="s">
        <v>3407</v>
      </c>
      <c r="C228" s="94" t="s">
        <v>553</v>
      </c>
      <c r="D228" s="94" t="str">
        <f>+CONCATENATE(A228,"_",C228)</f>
        <v>900228989_FECS949</v>
      </c>
      <c r="E228" s="94" t="str">
        <f>+CONCATENATE(C228,"_",AX228)</f>
        <v>FECS949_</v>
      </c>
      <c r="F228" s="96">
        <v>45231</v>
      </c>
      <c r="G228" s="96">
        <v>45238</v>
      </c>
      <c r="H228" s="98">
        <v>122614</v>
      </c>
      <c r="I228" s="98">
        <v>122614</v>
      </c>
      <c r="J228" s="94"/>
      <c r="K228" s="94" t="s">
        <v>3933</v>
      </c>
      <c r="L228" s="94" t="s">
        <v>3933</v>
      </c>
      <c r="M228" s="98">
        <v>0</v>
      </c>
      <c r="N228" s="94"/>
      <c r="O228" s="94"/>
      <c r="P228" s="94"/>
      <c r="Q228" s="94"/>
      <c r="R228" s="94" t="s">
        <v>3438</v>
      </c>
      <c r="S228" s="96">
        <v>45231</v>
      </c>
      <c r="T228" s="96">
        <v>45240</v>
      </c>
      <c r="U228" s="96">
        <v>45295</v>
      </c>
      <c r="V228" s="98">
        <v>122614</v>
      </c>
      <c r="W228" s="98">
        <v>0</v>
      </c>
      <c r="X228" s="98">
        <v>0</v>
      </c>
      <c r="Y228" s="98">
        <v>122614</v>
      </c>
      <c r="Z228" s="94"/>
      <c r="AA228" s="94" t="s">
        <v>3929</v>
      </c>
      <c r="AB228" s="98">
        <v>122614</v>
      </c>
      <c r="AC228" s="94" t="s">
        <v>3386</v>
      </c>
      <c r="AD228" s="94" t="s">
        <v>3929</v>
      </c>
      <c r="AE228" s="94" t="s">
        <v>3948</v>
      </c>
      <c r="AF228" s="94" t="s">
        <v>3969</v>
      </c>
      <c r="AG228" s="94" t="s">
        <v>3970</v>
      </c>
      <c r="AH228" s="98">
        <v>0</v>
      </c>
      <c r="AI228" s="98">
        <v>122614</v>
      </c>
      <c r="AJ228" s="98">
        <v>0</v>
      </c>
      <c r="AK228" s="98">
        <v>0</v>
      </c>
      <c r="AL228" s="98">
        <v>0</v>
      </c>
      <c r="AM228" s="98">
        <v>0</v>
      </c>
      <c r="AN228" s="98">
        <v>0</v>
      </c>
      <c r="AO228" s="98">
        <v>0</v>
      </c>
      <c r="AP228" s="98">
        <v>0</v>
      </c>
      <c r="AQ228" s="98">
        <v>0</v>
      </c>
      <c r="AR228" s="98"/>
      <c r="AS228" s="98"/>
      <c r="AT228" s="98"/>
      <c r="AU228" s="98">
        <v>0</v>
      </c>
      <c r="AV228" s="98">
        <v>0</v>
      </c>
      <c r="AW228" s="98">
        <v>0</v>
      </c>
      <c r="AX228" s="101"/>
      <c r="AY228" s="102"/>
      <c r="AZ228" s="98"/>
      <c r="BA228" s="98">
        <v>0</v>
      </c>
    </row>
    <row r="229" spans="1:53" hidden="1">
      <c r="A229" s="94">
        <v>900228989</v>
      </c>
      <c r="B229" s="94" t="s">
        <v>3407</v>
      </c>
      <c r="C229" s="94" t="s">
        <v>554</v>
      </c>
      <c r="D229" s="94" t="str">
        <f>+CONCATENATE(A229,"_",C229)</f>
        <v>900228989_FECS1124</v>
      </c>
      <c r="E229" s="94" t="str">
        <f>+CONCATENATE(C229,"_",AX229)</f>
        <v>FECS1124_</v>
      </c>
      <c r="F229" s="96">
        <v>45232</v>
      </c>
      <c r="G229" s="96">
        <v>45238</v>
      </c>
      <c r="H229" s="98">
        <v>123090</v>
      </c>
      <c r="I229" s="98">
        <v>123090</v>
      </c>
      <c r="J229" s="94"/>
      <c r="K229" s="94" t="s">
        <v>3933</v>
      </c>
      <c r="L229" s="94" t="s">
        <v>3933</v>
      </c>
      <c r="M229" s="98">
        <v>0</v>
      </c>
      <c r="N229" s="94"/>
      <c r="O229" s="94"/>
      <c r="P229" s="94"/>
      <c r="Q229" s="94"/>
      <c r="R229" s="94" t="s">
        <v>3438</v>
      </c>
      <c r="S229" s="96">
        <v>45232</v>
      </c>
      <c r="T229" s="96">
        <v>45238</v>
      </c>
      <c r="U229" s="96">
        <v>45295</v>
      </c>
      <c r="V229" s="98">
        <v>123090</v>
      </c>
      <c r="W229" s="98">
        <v>0</v>
      </c>
      <c r="X229" s="98">
        <v>0</v>
      </c>
      <c r="Y229" s="98">
        <v>123090</v>
      </c>
      <c r="Z229" s="94"/>
      <c r="AA229" s="94" t="s">
        <v>3678</v>
      </c>
      <c r="AB229" s="98">
        <v>123090</v>
      </c>
      <c r="AC229" s="94" t="s">
        <v>3386</v>
      </c>
      <c r="AD229" s="94" t="s">
        <v>3678</v>
      </c>
      <c r="AE229" s="94" t="s">
        <v>3948</v>
      </c>
      <c r="AF229" s="94" t="s">
        <v>3969</v>
      </c>
      <c r="AG229" s="94" t="s">
        <v>3970</v>
      </c>
      <c r="AH229" s="98">
        <v>0</v>
      </c>
      <c r="AI229" s="98">
        <v>123090</v>
      </c>
      <c r="AJ229" s="98">
        <v>0</v>
      </c>
      <c r="AK229" s="98">
        <v>0</v>
      </c>
      <c r="AL229" s="98">
        <v>0</v>
      </c>
      <c r="AM229" s="98">
        <v>0</v>
      </c>
      <c r="AN229" s="98">
        <v>0</v>
      </c>
      <c r="AO229" s="98">
        <v>0</v>
      </c>
      <c r="AP229" s="98">
        <v>0</v>
      </c>
      <c r="AQ229" s="98">
        <v>0</v>
      </c>
      <c r="AR229" s="98"/>
      <c r="AS229" s="98"/>
      <c r="AT229" s="98"/>
      <c r="AU229" s="98">
        <v>0</v>
      </c>
      <c r="AV229" s="98">
        <v>0</v>
      </c>
      <c r="AW229" s="98">
        <v>0</v>
      </c>
      <c r="AX229" s="101"/>
      <c r="AY229" s="102"/>
      <c r="AZ229" s="98"/>
      <c r="BA229" s="98">
        <v>0</v>
      </c>
    </row>
    <row r="230" spans="1:53" hidden="1">
      <c r="A230" s="94">
        <v>900228989</v>
      </c>
      <c r="B230" s="94" t="s">
        <v>3407</v>
      </c>
      <c r="C230" s="94" t="s">
        <v>556</v>
      </c>
      <c r="D230" s="94" t="str">
        <f>+CONCATENATE(A230,"_",C230)</f>
        <v>900228989_FECS1042</v>
      </c>
      <c r="E230" s="94" t="str">
        <f>+CONCATENATE(C230,"_",AX230)</f>
        <v>FECS1042_</v>
      </c>
      <c r="F230" s="96">
        <v>45231</v>
      </c>
      <c r="G230" s="96">
        <v>45238</v>
      </c>
      <c r="H230" s="98">
        <v>66900</v>
      </c>
      <c r="I230" s="98">
        <v>23900</v>
      </c>
      <c r="J230" s="94"/>
      <c r="K230" s="94" t="s">
        <v>3933</v>
      </c>
      <c r="L230" s="94" t="s">
        <v>3933</v>
      </c>
      <c r="M230" s="98">
        <v>0</v>
      </c>
      <c r="N230" s="94"/>
      <c r="O230" s="94"/>
      <c r="P230" s="94"/>
      <c r="Q230" s="94"/>
      <c r="R230" s="94" t="s">
        <v>3438</v>
      </c>
      <c r="S230" s="96">
        <v>45231</v>
      </c>
      <c r="T230" s="96">
        <v>45238</v>
      </c>
      <c r="U230" s="96">
        <v>45239</v>
      </c>
      <c r="V230" s="98">
        <v>66900</v>
      </c>
      <c r="W230" s="98">
        <v>0</v>
      </c>
      <c r="X230" s="98">
        <v>0</v>
      </c>
      <c r="Y230" s="98">
        <v>66900</v>
      </c>
      <c r="Z230" s="94"/>
      <c r="AA230" s="94" t="s">
        <v>3676</v>
      </c>
      <c r="AB230" s="98">
        <v>66900</v>
      </c>
      <c r="AC230" s="94" t="s">
        <v>3386</v>
      </c>
      <c r="AD230" s="94" t="s">
        <v>3676</v>
      </c>
      <c r="AE230" s="94" t="s">
        <v>3978</v>
      </c>
      <c r="AF230" s="94" t="s">
        <v>4129</v>
      </c>
      <c r="AG230" s="94" t="s">
        <v>3950</v>
      </c>
      <c r="AH230" s="98">
        <v>0</v>
      </c>
      <c r="AI230" s="98">
        <v>23900</v>
      </c>
      <c r="AJ230" s="98">
        <v>0</v>
      </c>
      <c r="AK230" s="98">
        <v>0</v>
      </c>
      <c r="AL230" s="98">
        <v>0</v>
      </c>
      <c r="AM230" s="98">
        <v>0</v>
      </c>
      <c r="AN230" s="98">
        <v>0</v>
      </c>
      <c r="AO230" s="98">
        <v>0</v>
      </c>
      <c r="AP230" s="98">
        <v>0</v>
      </c>
      <c r="AQ230" s="98">
        <v>0</v>
      </c>
      <c r="AR230" s="98"/>
      <c r="AS230" s="98"/>
      <c r="AT230" s="98"/>
      <c r="AU230" s="98">
        <v>0</v>
      </c>
      <c r="AV230" s="98">
        <v>0</v>
      </c>
      <c r="AW230" s="98">
        <v>0</v>
      </c>
      <c r="AX230" s="101"/>
      <c r="AY230" s="102"/>
      <c r="AZ230" s="98"/>
      <c r="BA230" s="98">
        <v>0</v>
      </c>
    </row>
    <row r="231" spans="1:53" hidden="1">
      <c r="A231" s="94">
        <v>900228989</v>
      </c>
      <c r="B231" s="94" t="s">
        <v>3407</v>
      </c>
      <c r="C231" s="94" t="s">
        <v>557</v>
      </c>
      <c r="D231" s="94" t="str">
        <f>+CONCATENATE(A231,"_",C231)</f>
        <v>900228989_FECS771</v>
      </c>
      <c r="E231" s="94" t="str">
        <f>+CONCATENATE(C231,"_",AX231)</f>
        <v>FECS771_</v>
      </c>
      <c r="F231" s="96">
        <v>45230</v>
      </c>
      <c r="G231" s="96">
        <v>45238</v>
      </c>
      <c r="H231" s="98">
        <v>50000</v>
      </c>
      <c r="I231" s="98">
        <v>45900</v>
      </c>
      <c r="J231" s="94"/>
      <c r="K231" s="94" t="s">
        <v>3933</v>
      </c>
      <c r="L231" s="94" t="s">
        <v>3933</v>
      </c>
      <c r="M231" s="98">
        <v>0</v>
      </c>
      <c r="N231" s="94"/>
      <c r="O231" s="94"/>
      <c r="P231" s="94"/>
      <c r="Q231" s="94"/>
      <c r="R231" s="94" t="s">
        <v>3438</v>
      </c>
      <c r="S231" s="96">
        <v>45230</v>
      </c>
      <c r="T231" s="96">
        <v>45238</v>
      </c>
      <c r="U231" s="96">
        <v>45240</v>
      </c>
      <c r="V231" s="98">
        <v>50000</v>
      </c>
      <c r="W231" s="98">
        <v>0</v>
      </c>
      <c r="X231" s="98">
        <v>0</v>
      </c>
      <c r="Y231" s="98">
        <v>50000</v>
      </c>
      <c r="Z231" s="94"/>
      <c r="AA231" s="94" t="s">
        <v>3910</v>
      </c>
      <c r="AB231" s="98">
        <v>50000</v>
      </c>
      <c r="AC231" s="94" t="s">
        <v>3386</v>
      </c>
      <c r="AD231" s="94" t="s">
        <v>3910</v>
      </c>
      <c r="AE231" s="94" t="s">
        <v>3978</v>
      </c>
      <c r="AF231" s="94" t="s">
        <v>4129</v>
      </c>
      <c r="AG231" s="94" t="s">
        <v>3950</v>
      </c>
      <c r="AH231" s="98">
        <v>0</v>
      </c>
      <c r="AI231" s="98">
        <v>45900</v>
      </c>
      <c r="AJ231" s="98">
        <v>0</v>
      </c>
      <c r="AK231" s="98">
        <v>0</v>
      </c>
      <c r="AL231" s="98">
        <v>0</v>
      </c>
      <c r="AM231" s="98">
        <v>0</v>
      </c>
      <c r="AN231" s="98">
        <v>0</v>
      </c>
      <c r="AO231" s="98">
        <v>0</v>
      </c>
      <c r="AP231" s="98">
        <v>0</v>
      </c>
      <c r="AQ231" s="98">
        <v>0</v>
      </c>
      <c r="AR231" s="98"/>
      <c r="AS231" s="98"/>
      <c r="AT231" s="98"/>
      <c r="AU231" s="98">
        <v>0</v>
      </c>
      <c r="AV231" s="98">
        <v>0</v>
      </c>
      <c r="AW231" s="98">
        <v>0</v>
      </c>
      <c r="AX231" s="101"/>
      <c r="AY231" s="102"/>
      <c r="AZ231" s="98"/>
      <c r="BA231" s="98">
        <v>0</v>
      </c>
    </row>
    <row r="232" spans="1:53" hidden="1">
      <c r="A232" s="94">
        <v>900228989</v>
      </c>
      <c r="B232" s="94" t="s">
        <v>3407</v>
      </c>
      <c r="C232" s="94" t="s">
        <v>558</v>
      </c>
      <c r="D232" s="94" t="str">
        <f>+CONCATENATE(A232,"_",C232)</f>
        <v>900228989_FECS647</v>
      </c>
      <c r="E232" s="94" t="str">
        <f>+CONCATENATE(C232,"_",AX232)</f>
        <v>FECS647_</v>
      </c>
      <c r="F232" s="96">
        <v>45229</v>
      </c>
      <c r="G232" s="96">
        <v>45238</v>
      </c>
      <c r="H232" s="98">
        <v>66900</v>
      </c>
      <c r="I232" s="98">
        <v>62800</v>
      </c>
      <c r="J232" s="94"/>
      <c r="K232" s="94" t="s">
        <v>3933</v>
      </c>
      <c r="L232" s="94" t="s">
        <v>3933</v>
      </c>
      <c r="M232" s="98">
        <v>0</v>
      </c>
      <c r="N232" s="94"/>
      <c r="O232" s="94"/>
      <c r="P232" s="94"/>
      <c r="Q232" s="94"/>
      <c r="R232" s="94" t="s">
        <v>3438</v>
      </c>
      <c r="S232" s="96">
        <v>45229</v>
      </c>
      <c r="T232" s="96">
        <v>45238</v>
      </c>
      <c r="U232" s="96">
        <v>45243</v>
      </c>
      <c r="V232" s="98">
        <v>66900</v>
      </c>
      <c r="W232" s="98">
        <v>0</v>
      </c>
      <c r="X232" s="98">
        <v>0</v>
      </c>
      <c r="Y232" s="98">
        <v>66900</v>
      </c>
      <c r="Z232" s="94"/>
      <c r="AA232" s="94" t="s">
        <v>3639</v>
      </c>
      <c r="AB232" s="98">
        <v>66900</v>
      </c>
      <c r="AC232" s="94" t="s">
        <v>3386</v>
      </c>
      <c r="AD232" s="94" t="s">
        <v>3639</v>
      </c>
      <c r="AE232" s="94" t="s">
        <v>3978</v>
      </c>
      <c r="AF232" s="94" t="s">
        <v>4129</v>
      </c>
      <c r="AG232" s="94" t="s">
        <v>3950</v>
      </c>
      <c r="AH232" s="98">
        <v>0</v>
      </c>
      <c r="AI232" s="98">
        <v>62800</v>
      </c>
      <c r="AJ232" s="98">
        <v>0</v>
      </c>
      <c r="AK232" s="98">
        <v>0</v>
      </c>
      <c r="AL232" s="98">
        <v>0</v>
      </c>
      <c r="AM232" s="98">
        <v>0</v>
      </c>
      <c r="AN232" s="98">
        <v>0</v>
      </c>
      <c r="AO232" s="98">
        <v>0</v>
      </c>
      <c r="AP232" s="98">
        <v>0</v>
      </c>
      <c r="AQ232" s="98">
        <v>0</v>
      </c>
      <c r="AR232" s="98"/>
      <c r="AS232" s="98"/>
      <c r="AT232" s="98"/>
      <c r="AU232" s="98">
        <v>0</v>
      </c>
      <c r="AV232" s="98">
        <v>0</v>
      </c>
      <c r="AW232" s="98">
        <v>0</v>
      </c>
      <c r="AX232" s="101"/>
      <c r="AY232" s="102"/>
      <c r="AZ232" s="98"/>
      <c r="BA232" s="98">
        <v>0</v>
      </c>
    </row>
    <row r="233" spans="1:53" hidden="1">
      <c r="A233" s="94">
        <v>900228989</v>
      </c>
      <c r="B233" s="94" t="s">
        <v>3407</v>
      </c>
      <c r="C233" s="94" t="s">
        <v>560</v>
      </c>
      <c r="D233" s="94" t="str">
        <f>+CONCATENATE(A233,"_",C233)</f>
        <v>900228989_FECS603</v>
      </c>
      <c r="E233" s="94" t="str">
        <f>+CONCATENATE(C233,"_",AX233)</f>
        <v>FECS603_</v>
      </c>
      <c r="F233" s="96">
        <v>45229</v>
      </c>
      <c r="G233" s="96">
        <v>45240</v>
      </c>
      <c r="H233" s="98">
        <v>66900</v>
      </c>
      <c r="I233" s="98">
        <v>66900</v>
      </c>
      <c r="J233" s="94"/>
      <c r="K233" s="94" t="s">
        <v>3933</v>
      </c>
      <c r="L233" s="94" t="s">
        <v>3933</v>
      </c>
      <c r="M233" s="98">
        <v>0</v>
      </c>
      <c r="N233" s="94"/>
      <c r="O233" s="94"/>
      <c r="P233" s="94"/>
      <c r="Q233" s="94"/>
      <c r="R233" s="94" t="s">
        <v>3438</v>
      </c>
      <c r="S233" s="96">
        <v>45229</v>
      </c>
      <c r="T233" s="96">
        <v>45240</v>
      </c>
      <c r="U233" s="96">
        <v>45243</v>
      </c>
      <c r="V233" s="98">
        <v>66900</v>
      </c>
      <c r="W233" s="98">
        <v>0</v>
      </c>
      <c r="X233" s="98">
        <v>0</v>
      </c>
      <c r="Y233" s="98">
        <v>66900</v>
      </c>
      <c r="Z233" s="94"/>
      <c r="AA233" s="94" t="s">
        <v>3900</v>
      </c>
      <c r="AB233" s="98">
        <v>66900</v>
      </c>
      <c r="AC233" s="94" t="s">
        <v>3386</v>
      </c>
      <c r="AD233" s="94" t="s">
        <v>3900</v>
      </c>
      <c r="AE233" s="94" t="s">
        <v>3978</v>
      </c>
      <c r="AF233" s="94" t="s">
        <v>4129</v>
      </c>
      <c r="AG233" s="94" t="s">
        <v>3950</v>
      </c>
      <c r="AH233" s="98">
        <v>0</v>
      </c>
      <c r="AI233" s="98">
        <v>66900</v>
      </c>
      <c r="AJ233" s="98">
        <v>0</v>
      </c>
      <c r="AK233" s="98">
        <v>0</v>
      </c>
      <c r="AL233" s="98">
        <v>0</v>
      </c>
      <c r="AM233" s="98">
        <v>0</v>
      </c>
      <c r="AN233" s="98">
        <v>0</v>
      </c>
      <c r="AO233" s="98">
        <v>0</v>
      </c>
      <c r="AP233" s="98">
        <v>0</v>
      </c>
      <c r="AQ233" s="98">
        <v>0</v>
      </c>
      <c r="AR233" s="98"/>
      <c r="AS233" s="98"/>
      <c r="AT233" s="98"/>
      <c r="AU233" s="98">
        <v>0</v>
      </c>
      <c r="AV233" s="98">
        <v>0</v>
      </c>
      <c r="AW233" s="98">
        <v>0</v>
      </c>
      <c r="AX233" s="101"/>
      <c r="AY233" s="102"/>
      <c r="AZ233" s="98"/>
      <c r="BA233" s="98">
        <v>0</v>
      </c>
    </row>
    <row r="234" spans="1:53" hidden="1">
      <c r="A234" s="94">
        <v>900228989</v>
      </c>
      <c r="B234" s="94" t="s">
        <v>3407</v>
      </c>
      <c r="C234" s="94" t="s">
        <v>561</v>
      </c>
      <c r="D234" s="94" t="str">
        <f>+CONCATENATE(A234,"_",C234)</f>
        <v>900228989_FECS1030</v>
      </c>
      <c r="E234" s="94" t="str">
        <f>+CONCATENATE(C234,"_",AX234)</f>
        <v>FECS1030_</v>
      </c>
      <c r="F234" s="96">
        <v>45231</v>
      </c>
      <c r="G234" s="96">
        <v>45240</v>
      </c>
      <c r="H234" s="98">
        <v>66900</v>
      </c>
      <c r="I234" s="98">
        <v>66900</v>
      </c>
      <c r="J234" s="94"/>
      <c r="K234" s="94" t="s">
        <v>3933</v>
      </c>
      <c r="L234" s="94" t="s">
        <v>3933</v>
      </c>
      <c r="M234" s="98">
        <v>0</v>
      </c>
      <c r="N234" s="94"/>
      <c r="O234" s="94"/>
      <c r="P234" s="94"/>
      <c r="Q234" s="94"/>
      <c r="R234" s="94" t="s">
        <v>3438</v>
      </c>
      <c r="S234" s="96">
        <v>45231</v>
      </c>
      <c r="T234" s="96">
        <v>45240</v>
      </c>
      <c r="U234" s="96">
        <v>45243</v>
      </c>
      <c r="V234" s="98">
        <v>66900</v>
      </c>
      <c r="W234" s="98">
        <v>0</v>
      </c>
      <c r="X234" s="98">
        <v>0</v>
      </c>
      <c r="Y234" s="98">
        <v>66900</v>
      </c>
      <c r="Z234" s="94"/>
      <c r="AA234" s="94" t="s">
        <v>3675</v>
      </c>
      <c r="AB234" s="98">
        <v>66900</v>
      </c>
      <c r="AC234" s="94" t="s">
        <v>3386</v>
      </c>
      <c r="AD234" s="94" t="s">
        <v>3675</v>
      </c>
      <c r="AE234" s="94" t="s">
        <v>3978</v>
      </c>
      <c r="AF234" s="94" t="s">
        <v>4129</v>
      </c>
      <c r="AG234" s="94" t="s">
        <v>3950</v>
      </c>
      <c r="AH234" s="98">
        <v>0</v>
      </c>
      <c r="AI234" s="98">
        <v>66900</v>
      </c>
      <c r="AJ234" s="98">
        <v>0</v>
      </c>
      <c r="AK234" s="98">
        <v>0</v>
      </c>
      <c r="AL234" s="98">
        <v>0</v>
      </c>
      <c r="AM234" s="98">
        <v>0</v>
      </c>
      <c r="AN234" s="98">
        <v>0</v>
      </c>
      <c r="AO234" s="98">
        <v>0</v>
      </c>
      <c r="AP234" s="98">
        <v>0</v>
      </c>
      <c r="AQ234" s="98">
        <v>0</v>
      </c>
      <c r="AR234" s="98"/>
      <c r="AS234" s="98"/>
      <c r="AT234" s="98"/>
      <c r="AU234" s="98">
        <v>0</v>
      </c>
      <c r="AV234" s="98">
        <v>0</v>
      </c>
      <c r="AW234" s="98">
        <v>0</v>
      </c>
      <c r="AX234" s="101"/>
      <c r="AY234" s="102"/>
      <c r="AZ234" s="98"/>
      <c r="BA234" s="98">
        <v>0</v>
      </c>
    </row>
    <row r="235" spans="1:53" hidden="1">
      <c r="A235" s="94">
        <v>900228989</v>
      </c>
      <c r="B235" s="94" t="s">
        <v>3407</v>
      </c>
      <c r="C235" s="94" t="s">
        <v>562</v>
      </c>
      <c r="D235" s="94" t="str">
        <f>+CONCATENATE(A235,"_",C235)</f>
        <v>900228989_FECS1248</v>
      </c>
      <c r="E235" s="94" t="str">
        <f>+CONCATENATE(C235,"_",AX235)</f>
        <v>FECS1248_</v>
      </c>
      <c r="F235" s="96">
        <v>45232</v>
      </c>
      <c r="G235" s="96">
        <v>45240</v>
      </c>
      <c r="H235" s="98">
        <v>66900</v>
      </c>
      <c r="I235" s="98">
        <v>66900</v>
      </c>
      <c r="J235" s="94"/>
      <c r="K235" s="94" t="s">
        <v>3933</v>
      </c>
      <c r="L235" s="94" t="s">
        <v>3933</v>
      </c>
      <c r="M235" s="98">
        <v>0</v>
      </c>
      <c r="N235" s="94"/>
      <c r="O235" s="94"/>
      <c r="P235" s="94"/>
      <c r="Q235" s="94"/>
      <c r="R235" s="94" t="s">
        <v>3438</v>
      </c>
      <c r="S235" s="96">
        <v>45232</v>
      </c>
      <c r="T235" s="96">
        <v>45240</v>
      </c>
      <c r="U235" s="96">
        <v>45243</v>
      </c>
      <c r="V235" s="98">
        <v>66900</v>
      </c>
      <c r="W235" s="98">
        <v>0</v>
      </c>
      <c r="X235" s="98">
        <v>0</v>
      </c>
      <c r="Y235" s="98">
        <v>66900</v>
      </c>
      <c r="Z235" s="94"/>
      <c r="AA235" s="94" t="s">
        <v>3639</v>
      </c>
      <c r="AB235" s="98">
        <v>66900</v>
      </c>
      <c r="AC235" s="94" t="s">
        <v>3386</v>
      </c>
      <c r="AD235" s="94" t="s">
        <v>3639</v>
      </c>
      <c r="AE235" s="94" t="s">
        <v>3978</v>
      </c>
      <c r="AF235" s="94" t="s">
        <v>4129</v>
      </c>
      <c r="AG235" s="94" t="s">
        <v>3950</v>
      </c>
      <c r="AH235" s="98">
        <v>0</v>
      </c>
      <c r="AI235" s="98">
        <v>66900</v>
      </c>
      <c r="AJ235" s="98">
        <v>0</v>
      </c>
      <c r="AK235" s="98">
        <v>0</v>
      </c>
      <c r="AL235" s="98">
        <v>0</v>
      </c>
      <c r="AM235" s="98">
        <v>0</v>
      </c>
      <c r="AN235" s="98">
        <v>0</v>
      </c>
      <c r="AO235" s="98">
        <v>0</v>
      </c>
      <c r="AP235" s="98">
        <v>0</v>
      </c>
      <c r="AQ235" s="98">
        <v>0</v>
      </c>
      <c r="AR235" s="98"/>
      <c r="AS235" s="98"/>
      <c r="AT235" s="98"/>
      <c r="AU235" s="98">
        <v>0</v>
      </c>
      <c r="AV235" s="98">
        <v>0</v>
      </c>
      <c r="AW235" s="98">
        <v>0</v>
      </c>
      <c r="AX235" s="101"/>
      <c r="AY235" s="102"/>
      <c r="AZ235" s="98"/>
      <c r="BA235" s="98">
        <v>0</v>
      </c>
    </row>
    <row r="236" spans="1:53" hidden="1">
      <c r="A236" s="94">
        <v>900228989</v>
      </c>
      <c r="B236" s="94" t="s">
        <v>3407</v>
      </c>
      <c r="C236" s="94" t="s">
        <v>579</v>
      </c>
      <c r="D236" s="94" t="str">
        <f>+CONCATENATE(A236,"_",C236)</f>
        <v>900228989_FECS1023</v>
      </c>
      <c r="E236" s="94" t="str">
        <f>+CONCATENATE(C236,"_",AX236)</f>
        <v>FECS1023_</v>
      </c>
      <c r="F236" s="96">
        <v>45231</v>
      </c>
      <c r="G236" s="96">
        <v>45240</v>
      </c>
      <c r="H236" s="98">
        <v>144018</v>
      </c>
      <c r="I236" s="98">
        <v>144018</v>
      </c>
      <c r="J236" s="94"/>
      <c r="K236" s="94" t="s">
        <v>3933</v>
      </c>
      <c r="L236" s="94" t="s">
        <v>3933</v>
      </c>
      <c r="M236" s="98">
        <v>0</v>
      </c>
      <c r="N236" s="94"/>
      <c r="O236" s="94"/>
      <c r="P236" s="94"/>
      <c r="Q236" s="94"/>
      <c r="R236" s="94" t="s">
        <v>3438</v>
      </c>
      <c r="S236" s="96">
        <v>45231</v>
      </c>
      <c r="T236" s="96">
        <v>45418</v>
      </c>
      <c r="U236" s="96">
        <v>45443</v>
      </c>
      <c r="V236" s="98">
        <v>144018</v>
      </c>
      <c r="W236" s="98">
        <v>0</v>
      </c>
      <c r="X236" s="98">
        <v>0</v>
      </c>
      <c r="Y236" s="98">
        <v>144018</v>
      </c>
      <c r="Z236" s="94"/>
      <c r="AA236" s="94" t="s">
        <v>3674</v>
      </c>
      <c r="AB236" s="98">
        <v>144018</v>
      </c>
      <c r="AC236" s="94" t="s">
        <v>3386</v>
      </c>
      <c r="AD236" s="94" t="s">
        <v>3674</v>
      </c>
      <c r="AE236" s="94" t="s">
        <v>3948</v>
      </c>
      <c r="AF236" s="94" t="s">
        <v>3969</v>
      </c>
      <c r="AG236" s="94" t="s">
        <v>3970</v>
      </c>
      <c r="AH236" s="98">
        <v>0</v>
      </c>
      <c r="AI236" s="98">
        <v>144018</v>
      </c>
      <c r="AJ236" s="98">
        <v>0</v>
      </c>
      <c r="AK236" s="98">
        <v>0</v>
      </c>
      <c r="AL236" s="98">
        <v>0</v>
      </c>
      <c r="AM236" s="98">
        <v>0</v>
      </c>
      <c r="AN236" s="98">
        <v>0</v>
      </c>
      <c r="AO236" s="98">
        <v>0</v>
      </c>
      <c r="AP236" s="98">
        <v>0</v>
      </c>
      <c r="AQ236" s="98">
        <v>0</v>
      </c>
      <c r="AR236" s="98"/>
      <c r="AS236" s="98"/>
      <c r="AT236" s="98"/>
      <c r="AU236" s="98">
        <v>0</v>
      </c>
      <c r="AV236" s="98">
        <v>0</v>
      </c>
      <c r="AW236" s="98">
        <v>0</v>
      </c>
      <c r="AX236" s="101"/>
      <c r="AY236" s="102"/>
      <c r="AZ236" s="98"/>
      <c r="BA236" s="98">
        <v>0</v>
      </c>
    </row>
    <row r="237" spans="1:53" hidden="1">
      <c r="A237" s="94">
        <v>900228989</v>
      </c>
      <c r="B237" s="94" t="s">
        <v>3407</v>
      </c>
      <c r="C237" s="94" t="s">
        <v>587</v>
      </c>
      <c r="D237" s="94" t="str">
        <f>+CONCATENATE(A237,"_",C237)</f>
        <v>900228989_FECS707</v>
      </c>
      <c r="E237" s="94" t="str">
        <f>+CONCATENATE(C237,"_",AX237)</f>
        <v>FECS707_</v>
      </c>
      <c r="F237" s="96">
        <v>45230</v>
      </c>
      <c r="G237" s="96">
        <v>45244</v>
      </c>
      <c r="H237" s="98">
        <v>50000</v>
      </c>
      <c r="I237" s="98">
        <v>45900</v>
      </c>
      <c r="J237" s="94"/>
      <c r="K237" s="94" t="s">
        <v>3933</v>
      </c>
      <c r="L237" s="94" t="s">
        <v>3933</v>
      </c>
      <c r="M237" s="98">
        <v>0</v>
      </c>
      <c r="N237" s="94"/>
      <c r="O237" s="94"/>
      <c r="P237" s="94"/>
      <c r="Q237" s="94"/>
      <c r="R237" s="94" t="s">
        <v>3438</v>
      </c>
      <c r="S237" s="96">
        <v>45230</v>
      </c>
      <c r="T237" s="96">
        <v>45244</v>
      </c>
      <c r="U237" s="96">
        <v>45245</v>
      </c>
      <c r="V237" s="98">
        <v>50000</v>
      </c>
      <c r="W237" s="98">
        <v>0</v>
      </c>
      <c r="X237" s="98">
        <v>0</v>
      </c>
      <c r="Y237" s="98">
        <v>50000</v>
      </c>
      <c r="Z237" s="94"/>
      <c r="AA237" s="94" t="s">
        <v>3639</v>
      </c>
      <c r="AB237" s="98">
        <v>50000</v>
      </c>
      <c r="AC237" s="94" t="s">
        <v>3386</v>
      </c>
      <c r="AD237" s="94" t="s">
        <v>3639</v>
      </c>
      <c r="AE237" s="94" t="s">
        <v>3978</v>
      </c>
      <c r="AF237" s="94" t="s">
        <v>4129</v>
      </c>
      <c r="AG237" s="94" t="s">
        <v>3950</v>
      </c>
      <c r="AH237" s="98">
        <v>0</v>
      </c>
      <c r="AI237" s="98">
        <v>45900</v>
      </c>
      <c r="AJ237" s="98">
        <v>0</v>
      </c>
      <c r="AK237" s="98">
        <v>0</v>
      </c>
      <c r="AL237" s="98">
        <v>0</v>
      </c>
      <c r="AM237" s="98">
        <v>0</v>
      </c>
      <c r="AN237" s="98">
        <v>0</v>
      </c>
      <c r="AO237" s="98">
        <v>0</v>
      </c>
      <c r="AP237" s="98">
        <v>0</v>
      </c>
      <c r="AQ237" s="98">
        <v>0</v>
      </c>
      <c r="AR237" s="98"/>
      <c r="AS237" s="98"/>
      <c r="AT237" s="98"/>
      <c r="AU237" s="98">
        <v>0</v>
      </c>
      <c r="AV237" s="98">
        <v>0</v>
      </c>
      <c r="AW237" s="98">
        <v>0</v>
      </c>
      <c r="AX237" s="101"/>
      <c r="AY237" s="102"/>
      <c r="AZ237" s="98"/>
      <c r="BA237" s="98">
        <v>0</v>
      </c>
    </row>
    <row r="238" spans="1:53" hidden="1">
      <c r="A238" s="94">
        <v>900228989</v>
      </c>
      <c r="B238" s="94" t="s">
        <v>3407</v>
      </c>
      <c r="C238" s="94" t="s">
        <v>588</v>
      </c>
      <c r="D238" s="94" t="str">
        <f>+CONCATENATE(A238,"_",C238)</f>
        <v>900228989_FECS619</v>
      </c>
      <c r="E238" s="94" t="str">
        <f>+CONCATENATE(C238,"_",AX238)</f>
        <v>FECS619_</v>
      </c>
      <c r="F238" s="96">
        <v>45229</v>
      </c>
      <c r="G238" s="96">
        <v>45244</v>
      </c>
      <c r="H238" s="98">
        <v>66900</v>
      </c>
      <c r="I238" s="98">
        <v>62800</v>
      </c>
      <c r="J238" s="94"/>
      <c r="K238" s="94" t="s">
        <v>3933</v>
      </c>
      <c r="L238" s="94" t="s">
        <v>3933</v>
      </c>
      <c r="M238" s="98">
        <v>0</v>
      </c>
      <c r="N238" s="94"/>
      <c r="O238" s="94"/>
      <c r="P238" s="94"/>
      <c r="Q238" s="94"/>
      <c r="R238" s="94" t="s">
        <v>3438</v>
      </c>
      <c r="S238" s="96">
        <v>45229</v>
      </c>
      <c r="T238" s="96">
        <v>45244</v>
      </c>
      <c r="U238" s="96">
        <v>45246</v>
      </c>
      <c r="V238" s="98">
        <v>66900</v>
      </c>
      <c r="W238" s="98">
        <v>0</v>
      </c>
      <c r="X238" s="98">
        <v>0</v>
      </c>
      <c r="Y238" s="98">
        <v>66900</v>
      </c>
      <c r="Z238" s="94"/>
      <c r="AA238" s="94" t="s">
        <v>3903</v>
      </c>
      <c r="AB238" s="98">
        <v>66900</v>
      </c>
      <c r="AC238" s="94" t="s">
        <v>3386</v>
      </c>
      <c r="AD238" s="94" t="s">
        <v>3903</v>
      </c>
      <c r="AE238" s="94" t="s">
        <v>3978</v>
      </c>
      <c r="AF238" s="94" t="s">
        <v>4129</v>
      </c>
      <c r="AG238" s="94" t="s">
        <v>3950</v>
      </c>
      <c r="AH238" s="98">
        <v>0</v>
      </c>
      <c r="AI238" s="98">
        <v>62800</v>
      </c>
      <c r="AJ238" s="98">
        <v>0</v>
      </c>
      <c r="AK238" s="98">
        <v>0</v>
      </c>
      <c r="AL238" s="98">
        <v>0</v>
      </c>
      <c r="AM238" s="98">
        <v>0</v>
      </c>
      <c r="AN238" s="98">
        <v>0</v>
      </c>
      <c r="AO238" s="98">
        <v>0</v>
      </c>
      <c r="AP238" s="98">
        <v>0</v>
      </c>
      <c r="AQ238" s="98">
        <v>0</v>
      </c>
      <c r="AR238" s="98"/>
      <c r="AS238" s="98"/>
      <c r="AT238" s="98"/>
      <c r="AU238" s="98">
        <v>0</v>
      </c>
      <c r="AV238" s="98">
        <v>0</v>
      </c>
      <c r="AW238" s="98">
        <v>0</v>
      </c>
      <c r="AX238" s="101"/>
      <c r="AY238" s="102"/>
      <c r="AZ238" s="98"/>
      <c r="BA238" s="98">
        <v>0</v>
      </c>
    </row>
    <row r="239" spans="1:53" hidden="1">
      <c r="A239" s="94">
        <v>900228989</v>
      </c>
      <c r="B239" s="94" t="s">
        <v>3407</v>
      </c>
      <c r="C239" s="94" t="s">
        <v>608</v>
      </c>
      <c r="D239" s="94" t="str">
        <f>+CONCATENATE(A239,"_",C239)</f>
        <v>900228989_FECS1803</v>
      </c>
      <c r="E239" s="94" t="str">
        <f>+CONCATENATE(C239,"_",AX239)</f>
        <v>FECS1803_</v>
      </c>
      <c r="F239" s="96">
        <v>45237</v>
      </c>
      <c r="G239" s="96">
        <v>45244</v>
      </c>
      <c r="H239" s="98">
        <v>66900</v>
      </c>
      <c r="I239" s="98">
        <v>62800</v>
      </c>
      <c r="J239" s="94"/>
      <c r="K239" s="94" t="s">
        <v>3933</v>
      </c>
      <c r="L239" s="94" t="s">
        <v>3933</v>
      </c>
      <c r="M239" s="98">
        <v>0</v>
      </c>
      <c r="N239" s="94"/>
      <c r="O239" s="94"/>
      <c r="P239" s="94"/>
      <c r="Q239" s="94"/>
      <c r="R239" s="94" t="s">
        <v>3438</v>
      </c>
      <c r="S239" s="96">
        <v>45237</v>
      </c>
      <c r="T239" s="96">
        <v>45244</v>
      </c>
      <c r="U239" s="96">
        <v>45250</v>
      </c>
      <c r="V239" s="98">
        <v>66900</v>
      </c>
      <c r="W239" s="98">
        <v>0</v>
      </c>
      <c r="X239" s="98">
        <v>0</v>
      </c>
      <c r="Y239" s="98">
        <v>66900</v>
      </c>
      <c r="Z239" s="94"/>
      <c r="AA239" s="94" t="s">
        <v>3689</v>
      </c>
      <c r="AB239" s="98">
        <v>66900</v>
      </c>
      <c r="AC239" s="94" t="s">
        <v>3386</v>
      </c>
      <c r="AD239" s="94" t="s">
        <v>3689</v>
      </c>
      <c r="AE239" s="94" t="s">
        <v>3978</v>
      </c>
      <c r="AF239" s="94" t="s">
        <v>4129</v>
      </c>
      <c r="AG239" s="94" t="s">
        <v>3950</v>
      </c>
      <c r="AH239" s="98">
        <v>0</v>
      </c>
      <c r="AI239" s="98">
        <v>62800</v>
      </c>
      <c r="AJ239" s="98">
        <v>0</v>
      </c>
      <c r="AK239" s="98">
        <v>0</v>
      </c>
      <c r="AL239" s="98">
        <v>0</v>
      </c>
      <c r="AM239" s="98">
        <v>0</v>
      </c>
      <c r="AN239" s="98">
        <v>0</v>
      </c>
      <c r="AO239" s="98">
        <v>0</v>
      </c>
      <c r="AP239" s="98">
        <v>0</v>
      </c>
      <c r="AQ239" s="98">
        <v>0</v>
      </c>
      <c r="AR239" s="98"/>
      <c r="AS239" s="98"/>
      <c r="AT239" s="98"/>
      <c r="AU239" s="98">
        <v>0</v>
      </c>
      <c r="AV239" s="98">
        <v>0</v>
      </c>
      <c r="AW239" s="98">
        <v>0</v>
      </c>
      <c r="AX239" s="101"/>
      <c r="AY239" s="102"/>
      <c r="AZ239" s="98"/>
      <c r="BA239" s="98">
        <v>0</v>
      </c>
    </row>
    <row r="240" spans="1:53" hidden="1">
      <c r="A240" s="94">
        <v>900228989</v>
      </c>
      <c r="B240" s="94" t="s">
        <v>3407</v>
      </c>
      <c r="C240" s="94" t="s">
        <v>609</v>
      </c>
      <c r="D240" s="94" t="str">
        <f>+CONCATENATE(A240,"_",C240)</f>
        <v>900228989_FECS2010</v>
      </c>
      <c r="E240" s="94" t="str">
        <f>+CONCATENATE(C240,"_",AX240)</f>
        <v>FECS2010_</v>
      </c>
      <c r="F240" s="96">
        <v>45238</v>
      </c>
      <c r="G240" s="96">
        <v>45244</v>
      </c>
      <c r="H240" s="98">
        <v>66900</v>
      </c>
      <c r="I240" s="98">
        <v>62800</v>
      </c>
      <c r="J240" s="94"/>
      <c r="K240" s="94" t="s">
        <v>3933</v>
      </c>
      <c r="L240" s="94" t="s">
        <v>3933</v>
      </c>
      <c r="M240" s="98">
        <v>0</v>
      </c>
      <c r="N240" s="94"/>
      <c r="O240" s="94"/>
      <c r="P240" s="94"/>
      <c r="Q240" s="94"/>
      <c r="R240" s="94" t="s">
        <v>3438</v>
      </c>
      <c r="S240" s="96">
        <v>45238</v>
      </c>
      <c r="T240" s="96">
        <v>45244</v>
      </c>
      <c r="U240" s="96">
        <v>45250</v>
      </c>
      <c r="V240" s="98">
        <v>66900</v>
      </c>
      <c r="W240" s="98">
        <v>0</v>
      </c>
      <c r="X240" s="98">
        <v>0</v>
      </c>
      <c r="Y240" s="98">
        <v>66900</v>
      </c>
      <c r="Z240" s="94"/>
      <c r="AA240" s="94" t="s">
        <v>3754</v>
      </c>
      <c r="AB240" s="98">
        <v>66900</v>
      </c>
      <c r="AC240" s="94" t="s">
        <v>3386</v>
      </c>
      <c r="AD240" s="94" t="s">
        <v>3754</v>
      </c>
      <c r="AE240" s="94" t="s">
        <v>3978</v>
      </c>
      <c r="AF240" s="94" t="s">
        <v>4129</v>
      </c>
      <c r="AG240" s="94" t="s">
        <v>3950</v>
      </c>
      <c r="AH240" s="98">
        <v>0</v>
      </c>
      <c r="AI240" s="98">
        <v>62800</v>
      </c>
      <c r="AJ240" s="98">
        <v>0</v>
      </c>
      <c r="AK240" s="98">
        <v>0</v>
      </c>
      <c r="AL240" s="98">
        <v>0</v>
      </c>
      <c r="AM240" s="98">
        <v>0</v>
      </c>
      <c r="AN240" s="98">
        <v>0</v>
      </c>
      <c r="AO240" s="98">
        <v>0</v>
      </c>
      <c r="AP240" s="98">
        <v>0</v>
      </c>
      <c r="AQ240" s="98">
        <v>0</v>
      </c>
      <c r="AR240" s="98"/>
      <c r="AS240" s="98"/>
      <c r="AT240" s="98"/>
      <c r="AU240" s="98">
        <v>0</v>
      </c>
      <c r="AV240" s="98">
        <v>0</v>
      </c>
      <c r="AW240" s="98">
        <v>0</v>
      </c>
      <c r="AX240" s="101"/>
      <c r="AY240" s="102"/>
      <c r="AZ240" s="98"/>
      <c r="BA240" s="98">
        <v>0</v>
      </c>
    </row>
    <row r="241" spans="1:53" hidden="1">
      <c r="A241" s="94">
        <v>900228989</v>
      </c>
      <c r="B241" s="94" t="s">
        <v>3407</v>
      </c>
      <c r="C241" s="94" t="s">
        <v>610</v>
      </c>
      <c r="D241" s="94" t="str">
        <f>+CONCATENATE(A241,"_",C241)</f>
        <v>900228989_FECS717</v>
      </c>
      <c r="E241" s="94" t="str">
        <f>+CONCATENATE(C241,"_",AX241)</f>
        <v>FECS717_</v>
      </c>
      <c r="F241" s="96">
        <v>45230</v>
      </c>
      <c r="G241" s="96">
        <v>45244</v>
      </c>
      <c r="H241" s="98">
        <v>50000</v>
      </c>
      <c r="I241" s="98">
        <v>45900</v>
      </c>
      <c r="J241" s="94"/>
      <c r="K241" s="94" t="s">
        <v>3933</v>
      </c>
      <c r="L241" s="94" t="s">
        <v>3933</v>
      </c>
      <c r="M241" s="98">
        <v>0</v>
      </c>
      <c r="N241" s="94"/>
      <c r="O241" s="94"/>
      <c r="P241" s="94"/>
      <c r="Q241" s="94"/>
      <c r="R241" s="94" t="s">
        <v>3438</v>
      </c>
      <c r="S241" s="96">
        <v>45230</v>
      </c>
      <c r="T241" s="96">
        <v>45244</v>
      </c>
      <c r="U241" s="96">
        <v>45247</v>
      </c>
      <c r="V241" s="98">
        <v>50000</v>
      </c>
      <c r="W241" s="98">
        <v>0</v>
      </c>
      <c r="X241" s="98">
        <v>0</v>
      </c>
      <c r="Y241" s="98">
        <v>50000</v>
      </c>
      <c r="Z241" s="94"/>
      <c r="AA241" s="94" t="s">
        <v>3732</v>
      </c>
      <c r="AB241" s="98">
        <v>50000</v>
      </c>
      <c r="AC241" s="94" t="s">
        <v>3386</v>
      </c>
      <c r="AD241" s="94" t="s">
        <v>3732</v>
      </c>
      <c r="AE241" s="94" t="s">
        <v>3978</v>
      </c>
      <c r="AF241" s="94" t="s">
        <v>4129</v>
      </c>
      <c r="AG241" s="94" t="s">
        <v>3950</v>
      </c>
      <c r="AH241" s="98">
        <v>0</v>
      </c>
      <c r="AI241" s="98">
        <v>45900</v>
      </c>
      <c r="AJ241" s="98">
        <v>0</v>
      </c>
      <c r="AK241" s="98">
        <v>0</v>
      </c>
      <c r="AL241" s="98">
        <v>0</v>
      </c>
      <c r="AM241" s="98">
        <v>0</v>
      </c>
      <c r="AN241" s="98">
        <v>0</v>
      </c>
      <c r="AO241" s="98">
        <v>0</v>
      </c>
      <c r="AP241" s="98">
        <v>0</v>
      </c>
      <c r="AQ241" s="98">
        <v>0</v>
      </c>
      <c r="AR241" s="98"/>
      <c r="AS241" s="98"/>
      <c r="AT241" s="98"/>
      <c r="AU241" s="98">
        <v>0</v>
      </c>
      <c r="AV241" s="98">
        <v>0</v>
      </c>
      <c r="AW241" s="98">
        <v>0</v>
      </c>
      <c r="AX241" s="101"/>
      <c r="AY241" s="102"/>
      <c r="AZ241" s="98"/>
      <c r="BA241" s="98">
        <v>0</v>
      </c>
    </row>
    <row r="242" spans="1:53" hidden="1">
      <c r="A242" s="94">
        <v>900228989</v>
      </c>
      <c r="B242" s="94" t="s">
        <v>3407</v>
      </c>
      <c r="C242" s="94" t="s">
        <v>611</v>
      </c>
      <c r="D242" s="94" t="str">
        <f>+CONCATENATE(A242,"_",C242)</f>
        <v>900228989_FECS868</v>
      </c>
      <c r="E242" s="94" t="str">
        <f>+CONCATENATE(C242,"_",AX242)</f>
        <v>FECS868_</v>
      </c>
      <c r="F242" s="96">
        <v>45230</v>
      </c>
      <c r="G242" s="96">
        <v>45244</v>
      </c>
      <c r="H242" s="98">
        <v>66900</v>
      </c>
      <c r="I242" s="98">
        <v>62800</v>
      </c>
      <c r="J242" s="94"/>
      <c r="K242" s="94" t="s">
        <v>3933</v>
      </c>
      <c r="L242" s="94" t="s">
        <v>3933</v>
      </c>
      <c r="M242" s="98">
        <v>0</v>
      </c>
      <c r="N242" s="94"/>
      <c r="O242" s="94"/>
      <c r="P242" s="94"/>
      <c r="Q242" s="94"/>
      <c r="R242" s="94" t="s">
        <v>3438</v>
      </c>
      <c r="S242" s="96">
        <v>45230</v>
      </c>
      <c r="T242" s="96">
        <v>45244</v>
      </c>
      <c r="U242" s="96">
        <v>45250</v>
      </c>
      <c r="V242" s="98">
        <v>66900</v>
      </c>
      <c r="W242" s="98">
        <v>0</v>
      </c>
      <c r="X242" s="98">
        <v>0</v>
      </c>
      <c r="Y242" s="98">
        <v>66900</v>
      </c>
      <c r="Z242" s="94"/>
      <c r="AA242" s="94" t="s">
        <v>3917</v>
      </c>
      <c r="AB242" s="98">
        <v>66900</v>
      </c>
      <c r="AC242" s="94" t="s">
        <v>3386</v>
      </c>
      <c r="AD242" s="94" t="s">
        <v>3917</v>
      </c>
      <c r="AE242" s="94" t="s">
        <v>3978</v>
      </c>
      <c r="AF242" s="94" t="s">
        <v>4129</v>
      </c>
      <c r="AG242" s="94" t="s">
        <v>3950</v>
      </c>
      <c r="AH242" s="98">
        <v>0</v>
      </c>
      <c r="AI242" s="98">
        <v>62800</v>
      </c>
      <c r="AJ242" s="98">
        <v>0</v>
      </c>
      <c r="AK242" s="98">
        <v>0</v>
      </c>
      <c r="AL242" s="98">
        <v>0</v>
      </c>
      <c r="AM242" s="98">
        <v>0</v>
      </c>
      <c r="AN242" s="98">
        <v>0</v>
      </c>
      <c r="AO242" s="98">
        <v>0</v>
      </c>
      <c r="AP242" s="98">
        <v>0</v>
      </c>
      <c r="AQ242" s="98">
        <v>0</v>
      </c>
      <c r="AR242" s="98"/>
      <c r="AS242" s="98"/>
      <c r="AT242" s="98"/>
      <c r="AU242" s="98">
        <v>0</v>
      </c>
      <c r="AV242" s="98">
        <v>0</v>
      </c>
      <c r="AW242" s="98">
        <v>0</v>
      </c>
      <c r="AX242" s="101"/>
      <c r="AY242" s="102"/>
      <c r="AZ242" s="98"/>
      <c r="BA242" s="98">
        <v>0</v>
      </c>
    </row>
    <row r="243" spans="1:53" hidden="1">
      <c r="A243" s="94">
        <v>900228989</v>
      </c>
      <c r="B243" s="94" t="s">
        <v>3407</v>
      </c>
      <c r="C243" s="94" t="s">
        <v>612</v>
      </c>
      <c r="D243" s="94" t="str">
        <f>+CONCATENATE(A243,"_",C243)</f>
        <v>900228989_FECS1187</v>
      </c>
      <c r="E243" s="94" t="str">
        <f>+CONCATENATE(C243,"_",AX243)</f>
        <v>FECS1187_</v>
      </c>
      <c r="F243" s="96">
        <v>45232</v>
      </c>
      <c r="G243" s="96">
        <v>45244</v>
      </c>
      <c r="H243" s="98">
        <v>66900</v>
      </c>
      <c r="I243" s="98">
        <v>62800</v>
      </c>
      <c r="J243" s="94"/>
      <c r="K243" s="94" t="s">
        <v>3933</v>
      </c>
      <c r="L243" s="94" t="s">
        <v>3933</v>
      </c>
      <c r="M243" s="98">
        <v>0</v>
      </c>
      <c r="N243" s="94"/>
      <c r="O243" s="94"/>
      <c r="P243" s="94"/>
      <c r="Q243" s="94"/>
      <c r="R243" s="94" t="s">
        <v>3438</v>
      </c>
      <c r="S243" s="96">
        <v>45232</v>
      </c>
      <c r="T243" s="96">
        <v>45244</v>
      </c>
      <c r="U243" s="96">
        <v>45250</v>
      </c>
      <c r="V243" s="98">
        <v>66900</v>
      </c>
      <c r="W243" s="98">
        <v>0</v>
      </c>
      <c r="X243" s="98">
        <v>0</v>
      </c>
      <c r="Y243" s="98">
        <v>66900</v>
      </c>
      <c r="Z243" s="94"/>
      <c r="AA243" s="94" t="s">
        <v>3682</v>
      </c>
      <c r="AB243" s="98">
        <v>66900</v>
      </c>
      <c r="AC243" s="94" t="s">
        <v>3386</v>
      </c>
      <c r="AD243" s="94" t="s">
        <v>3682</v>
      </c>
      <c r="AE243" s="94" t="s">
        <v>3978</v>
      </c>
      <c r="AF243" s="94" t="s">
        <v>4129</v>
      </c>
      <c r="AG243" s="94" t="s">
        <v>3950</v>
      </c>
      <c r="AH243" s="98">
        <v>0</v>
      </c>
      <c r="AI243" s="98">
        <v>62800</v>
      </c>
      <c r="AJ243" s="98">
        <v>0</v>
      </c>
      <c r="AK243" s="98">
        <v>0</v>
      </c>
      <c r="AL243" s="98">
        <v>0</v>
      </c>
      <c r="AM243" s="98">
        <v>0</v>
      </c>
      <c r="AN243" s="98">
        <v>0</v>
      </c>
      <c r="AO243" s="98">
        <v>0</v>
      </c>
      <c r="AP243" s="98">
        <v>0</v>
      </c>
      <c r="AQ243" s="98">
        <v>0</v>
      </c>
      <c r="AR243" s="98"/>
      <c r="AS243" s="98"/>
      <c r="AT243" s="98"/>
      <c r="AU243" s="98">
        <v>0</v>
      </c>
      <c r="AV243" s="98">
        <v>0</v>
      </c>
      <c r="AW243" s="98">
        <v>0</v>
      </c>
      <c r="AX243" s="101"/>
      <c r="AY243" s="102"/>
      <c r="AZ243" s="98"/>
      <c r="BA243" s="98">
        <v>0</v>
      </c>
    </row>
    <row r="244" spans="1:53" hidden="1">
      <c r="A244" s="94">
        <v>900228989</v>
      </c>
      <c r="B244" s="94" t="s">
        <v>3407</v>
      </c>
      <c r="C244" s="94" t="s">
        <v>613</v>
      </c>
      <c r="D244" s="94" t="str">
        <f>+CONCATENATE(A244,"_",C244)</f>
        <v>900228989_FECS1200</v>
      </c>
      <c r="E244" s="94" t="str">
        <f>+CONCATENATE(C244,"_",AX244)</f>
        <v>FECS1200_</v>
      </c>
      <c r="F244" s="96">
        <v>45232</v>
      </c>
      <c r="G244" s="96">
        <v>45244</v>
      </c>
      <c r="H244" s="98">
        <v>66900</v>
      </c>
      <c r="I244" s="98">
        <v>62800</v>
      </c>
      <c r="J244" s="94"/>
      <c r="K244" s="94" t="s">
        <v>3933</v>
      </c>
      <c r="L244" s="94" t="s">
        <v>3933</v>
      </c>
      <c r="M244" s="98">
        <v>0</v>
      </c>
      <c r="N244" s="94"/>
      <c r="O244" s="94"/>
      <c r="P244" s="94"/>
      <c r="Q244" s="94"/>
      <c r="R244" s="94" t="s">
        <v>3438</v>
      </c>
      <c r="S244" s="96">
        <v>45232</v>
      </c>
      <c r="T244" s="96">
        <v>45244</v>
      </c>
      <c r="U244" s="96">
        <v>45250</v>
      </c>
      <c r="V244" s="98">
        <v>66900</v>
      </c>
      <c r="W244" s="98">
        <v>0</v>
      </c>
      <c r="X244" s="98">
        <v>0</v>
      </c>
      <c r="Y244" s="98">
        <v>66900</v>
      </c>
      <c r="Z244" s="94"/>
      <c r="AA244" s="94" t="s">
        <v>3684</v>
      </c>
      <c r="AB244" s="98">
        <v>66900</v>
      </c>
      <c r="AC244" s="94" t="s">
        <v>3386</v>
      </c>
      <c r="AD244" s="94" t="s">
        <v>3684</v>
      </c>
      <c r="AE244" s="94" t="s">
        <v>3978</v>
      </c>
      <c r="AF244" s="94" t="s">
        <v>4129</v>
      </c>
      <c r="AG244" s="94" t="s">
        <v>3950</v>
      </c>
      <c r="AH244" s="98">
        <v>0</v>
      </c>
      <c r="AI244" s="98">
        <v>62800</v>
      </c>
      <c r="AJ244" s="98">
        <v>0</v>
      </c>
      <c r="AK244" s="98">
        <v>0</v>
      </c>
      <c r="AL244" s="98">
        <v>0</v>
      </c>
      <c r="AM244" s="98">
        <v>0</v>
      </c>
      <c r="AN244" s="98">
        <v>0</v>
      </c>
      <c r="AO244" s="98">
        <v>0</v>
      </c>
      <c r="AP244" s="98">
        <v>0</v>
      </c>
      <c r="AQ244" s="98">
        <v>0</v>
      </c>
      <c r="AR244" s="98"/>
      <c r="AS244" s="98"/>
      <c r="AT244" s="98"/>
      <c r="AU244" s="98">
        <v>0</v>
      </c>
      <c r="AV244" s="98">
        <v>0</v>
      </c>
      <c r="AW244" s="98">
        <v>0</v>
      </c>
      <c r="AX244" s="101"/>
      <c r="AY244" s="102"/>
      <c r="AZ244" s="98"/>
      <c r="BA244" s="98">
        <v>0</v>
      </c>
    </row>
    <row r="245" spans="1:53" hidden="1">
      <c r="A245" s="94">
        <v>900228989</v>
      </c>
      <c r="B245" s="94" t="s">
        <v>3407</v>
      </c>
      <c r="C245" s="94" t="s">
        <v>614</v>
      </c>
      <c r="D245" s="94" t="str">
        <f>+CONCATENATE(A245,"_",C245)</f>
        <v>900228989_FECS1414</v>
      </c>
      <c r="E245" s="94" t="str">
        <f>+CONCATENATE(C245,"_",AX245)</f>
        <v>FECS1414_</v>
      </c>
      <c r="F245" s="96">
        <v>45233</v>
      </c>
      <c r="G245" s="96">
        <v>45244</v>
      </c>
      <c r="H245" s="98">
        <v>66900</v>
      </c>
      <c r="I245" s="98">
        <v>62800</v>
      </c>
      <c r="J245" s="94"/>
      <c r="K245" s="94" t="s">
        <v>3933</v>
      </c>
      <c r="L245" s="94" t="s">
        <v>3933</v>
      </c>
      <c r="M245" s="98">
        <v>0</v>
      </c>
      <c r="N245" s="94"/>
      <c r="O245" s="94"/>
      <c r="P245" s="94"/>
      <c r="Q245" s="94"/>
      <c r="R245" s="94" t="s">
        <v>3438</v>
      </c>
      <c r="S245" s="96">
        <v>45233</v>
      </c>
      <c r="T245" s="96">
        <v>45244</v>
      </c>
      <c r="U245" s="96">
        <v>45250</v>
      </c>
      <c r="V245" s="98">
        <v>66900</v>
      </c>
      <c r="W245" s="98">
        <v>0</v>
      </c>
      <c r="X245" s="98">
        <v>0</v>
      </c>
      <c r="Y245" s="98">
        <v>66900</v>
      </c>
      <c r="Z245" s="94"/>
      <c r="AA245" s="94" t="s">
        <v>3702</v>
      </c>
      <c r="AB245" s="98">
        <v>66900</v>
      </c>
      <c r="AC245" s="94" t="s">
        <v>3386</v>
      </c>
      <c r="AD245" s="94" t="s">
        <v>3702</v>
      </c>
      <c r="AE245" s="94" t="s">
        <v>3978</v>
      </c>
      <c r="AF245" s="94" t="s">
        <v>4129</v>
      </c>
      <c r="AG245" s="94" t="s">
        <v>3950</v>
      </c>
      <c r="AH245" s="98">
        <v>0</v>
      </c>
      <c r="AI245" s="98">
        <v>62800</v>
      </c>
      <c r="AJ245" s="98">
        <v>0</v>
      </c>
      <c r="AK245" s="98">
        <v>0</v>
      </c>
      <c r="AL245" s="98">
        <v>0</v>
      </c>
      <c r="AM245" s="98">
        <v>0</v>
      </c>
      <c r="AN245" s="98">
        <v>0</v>
      </c>
      <c r="AO245" s="98">
        <v>0</v>
      </c>
      <c r="AP245" s="98">
        <v>0</v>
      </c>
      <c r="AQ245" s="98">
        <v>0</v>
      </c>
      <c r="AR245" s="98"/>
      <c r="AS245" s="98"/>
      <c r="AT245" s="98"/>
      <c r="AU245" s="98">
        <v>0</v>
      </c>
      <c r="AV245" s="98">
        <v>0</v>
      </c>
      <c r="AW245" s="98">
        <v>0</v>
      </c>
      <c r="AX245" s="101"/>
      <c r="AY245" s="102"/>
      <c r="AZ245" s="98"/>
      <c r="BA245" s="98">
        <v>0</v>
      </c>
    </row>
    <row r="246" spans="1:53" hidden="1">
      <c r="A246" s="94">
        <v>900228989</v>
      </c>
      <c r="B246" s="94" t="s">
        <v>3407</v>
      </c>
      <c r="C246" s="94" t="s">
        <v>615</v>
      </c>
      <c r="D246" s="94" t="str">
        <f>+CONCATENATE(A246,"_",C246)</f>
        <v>900228989_FECS1747</v>
      </c>
      <c r="E246" s="94" t="str">
        <f>+CONCATENATE(C246,"_",AX246)</f>
        <v>FECS1747_</v>
      </c>
      <c r="F246" s="96">
        <v>45237</v>
      </c>
      <c r="G246" s="96">
        <v>45244</v>
      </c>
      <c r="H246" s="98">
        <v>66900</v>
      </c>
      <c r="I246" s="98">
        <v>62800</v>
      </c>
      <c r="J246" s="94"/>
      <c r="K246" s="94" t="s">
        <v>3933</v>
      </c>
      <c r="L246" s="94" t="s">
        <v>3933</v>
      </c>
      <c r="M246" s="98">
        <v>0</v>
      </c>
      <c r="N246" s="94"/>
      <c r="O246" s="94"/>
      <c r="P246" s="94"/>
      <c r="Q246" s="94"/>
      <c r="R246" s="94" t="s">
        <v>3438</v>
      </c>
      <c r="S246" s="96">
        <v>45237</v>
      </c>
      <c r="T246" s="96">
        <v>45244</v>
      </c>
      <c r="U246" s="96">
        <v>45250</v>
      </c>
      <c r="V246" s="98">
        <v>66900</v>
      </c>
      <c r="W246" s="98">
        <v>0</v>
      </c>
      <c r="X246" s="98">
        <v>0</v>
      </c>
      <c r="Y246" s="98">
        <v>66900</v>
      </c>
      <c r="Z246" s="94"/>
      <c r="AA246" s="94" t="s">
        <v>3730</v>
      </c>
      <c r="AB246" s="98">
        <v>66900</v>
      </c>
      <c r="AC246" s="94" t="s">
        <v>3386</v>
      </c>
      <c r="AD246" s="94" t="s">
        <v>3730</v>
      </c>
      <c r="AE246" s="94" t="s">
        <v>3978</v>
      </c>
      <c r="AF246" s="94" t="s">
        <v>4129</v>
      </c>
      <c r="AG246" s="94" t="s">
        <v>3950</v>
      </c>
      <c r="AH246" s="98">
        <v>0</v>
      </c>
      <c r="AI246" s="98">
        <v>62800</v>
      </c>
      <c r="AJ246" s="98">
        <v>0</v>
      </c>
      <c r="AK246" s="98">
        <v>0</v>
      </c>
      <c r="AL246" s="98">
        <v>0</v>
      </c>
      <c r="AM246" s="98">
        <v>0</v>
      </c>
      <c r="AN246" s="98">
        <v>0</v>
      </c>
      <c r="AO246" s="98">
        <v>0</v>
      </c>
      <c r="AP246" s="98">
        <v>0</v>
      </c>
      <c r="AQ246" s="98">
        <v>0</v>
      </c>
      <c r="AR246" s="98"/>
      <c r="AS246" s="98"/>
      <c r="AT246" s="98"/>
      <c r="AU246" s="98">
        <v>0</v>
      </c>
      <c r="AV246" s="98">
        <v>0</v>
      </c>
      <c r="AW246" s="98">
        <v>0</v>
      </c>
      <c r="AX246" s="101"/>
      <c r="AY246" s="102"/>
      <c r="AZ246" s="98"/>
      <c r="BA246" s="98">
        <v>0</v>
      </c>
    </row>
    <row r="247" spans="1:53" hidden="1">
      <c r="A247" s="94">
        <v>900228989</v>
      </c>
      <c r="B247" s="94" t="s">
        <v>3407</v>
      </c>
      <c r="C247" s="94" t="s">
        <v>616</v>
      </c>
      <c r="D247" s="94" t="str">
        <f>+CONCATENATE(A247,"_",C247)</f>
        <v>900228989_FECS1751</v>
      </c>
      <c r="E247" s="94" t="str">
        <f>+CONCATENATE(C247,"_",AX247)</f>
        <v>FECS1751_</v>
      </c>
      <c r="F247" s="96">
        <v>45237</v>
      </c>
      <c r="G247" s="96">
        <v>45244</v>
      </c>
      <c r="H247" s="98">
        <v>66900</v>
      </c>
      <c r="I247" s="98">
        <v>62800</v>
      </c>
      <c r="J247" s="94"/>
      <c r="K247" s="94" t="s">
        <v>3933</v>
      </c>
      <c r="L247" s="94" t="s">
        <v>3933</v>
      </c>
      <c r="M247" s="98">
        <v>0</v>
      </c>
      <c r="N247" s="94"/>
      <c r="O247" s="94"/>
      <c r="P247" s="94"/>
      <c r="Q247" s="94"/>
      <c r="R247" s="94" t="s">
        <v>3438</v>
      </c>
      <c r="S247" s="96">
        <v>45237</v>
      </c>
      <c r="T247" s="96">
        <v>45244</v>
      </c>
      <c r="U247" s="96">
        <v>45250</v>
      </c>
      <c r="V247" s="98">
        <v>66900</v>
      </c>
      <c r="W247" s="98">
        <v>0</v>
      </c>
      <c r="X247" s="98">
        <v>0</v>
      </c>
      <c r="Y247" s="98">
        <v>66900</v>
      </c>
      <c r="Z247" s="94"/>
      <c r="AA247" s="94" t="s">
        <v>3731</v>
      </c>
      <c r="AB247" s="98">
        <v>66900</v>
      </c>
      <c r="AC247" s="94" t="s">
        <v>3386</v>
      </c>
      <c r="AD247" s="94" t="s">
        <v>3731</v>
      </c>
      <c r="AE247" s="94" t="s">
        <v>3978</v>
      </c>
      <c r="AF247" s="94" t="s">
        <v>4129</v>
      </c>
      <c r="AG247" s="94" t="s">
        <v>3950</v>
      </c>
      <c r="AH247" s="98">
        <v>0</v>
      </c>
      <c r="AI247" s="98">
        <v>62800</v>
      </c>
      <c r="AJ247" s="98">
        <v>0</v>
      </c>
      <c r="AK247" s="98">
        <v>0</v>
      </c>
      <c r="AL247" s="98">
        <v>0</v>
      </c>
      <c r="AM247" s="98">
        <v>0</v>
      </c>
      <c r="AN247" s="98">
        <v>0</v>
      </c>
      <c r="AO247" s="98">
        <v>0</v>
      </c>
      <c r="AP247" s="98">
        <v>0</v>
      </c>
      <c r="AQ247" s="98">
        <v>0</v>
      </c>
      <c r="AR247" s="98"/>
      <c r="AS247" s="98"/>
      <c r="AT247" s="98"/>
      <c r="AU247" s="98">
        <v>0</v>
      </c>
      <c r="AV247" s="98">
        <v>0</v>
      </c>
      <c r="AW247" s="98">
        <v>0</v>
      </c>
      <c r="AX247" s="101"/>
      <c r="AY247" s="102"/>
      <c r="AZ247" s="98"/>
      <c r="BA247" s="98">
        <v>0</v>
      </c>
    </row>
    <row r="248" spans="1:53" hidden="1">
      <c r="A248" s="94">
        <v>900228989</v>
      </c>
      <c r="B248" s="94" t="s">
        <v>3407</v>
      </c>
      <c r="C248" s="94" t="s">
        <v>617</v>
      </c>
      <c r="D248" s="94" t="str">
        <f>+CONCATENATE(A248,"_",C248)</f>
        <v>900228989_FECS1753</v>
      </c>
      <c r="E248" s="94" t="str">
        <f>+CONCATENATE(C248,"_",AX248)</f>
        <v>FECS1753_</v>
      </c>
      <c r="F248" s="96">
        <v>45237</v>
      </c>
      <c r="G248" s="96">
        <v>45244</v>
      </c>
      <c r="H248" s="98">
        <v>66900</v>
      </c>
      <c r="I248" s="98">
        <v>62800</v>
      </c>
      <c r="J248" s="94"/>
      <c r="K248" s="94" t="s">
        <v>3933</v>
      </c>
      <c r="L248" s="94" t="s">
        <v>3933</v>
      </c>
      <c r="M248" s="98">
        <v>0</v>
      </c>
      <c r="N248" s="94"/>
      <c r="O248" s="94"/>
      <c r="P248" s="94"/>
      <c r="Q248" s="94"/>
      <c r="R248" s="94" t="s">
        <v>3438</v>
      </c>
      <c r="S248" s="96">
        <v>45237</v>
      </c>
      <c r="T248" s="96">
        <v>45244</v>
      </c>
      <c r="U248" s="96">
        <v>45250</v>
      </c>
      <c r="V248" s="98">
        <v>66900</v>
      </c>
      <c r="W248" s="98">
        <v>0</v>
      </c>
      <c r="X248" s="98">
        <v>0</v>
      </c>
      <c r="Y248" s="98">
        <v>66900</v>
      </c>
      <c r="Z248" s="94"/>
      <c r="AA248" s="94" t="s">
        <v>3732</v>
      </c>
      <c r="AB248" s="98">
        <v>66900</v>
      </c>
      <c r="AC248" s="94" t="s">
        <v>3386</v>
      </c>
      <c r="AD248" s="94" t="s">
        <v>3732</v>
      </c>
      <c r="AE248" s="94" t="s">
        <v>3978</v>
      </c>
      <c r="AF248" s="94" t="s">
        <v>4129</v>
      </c>
      <c r="AG248" s="94" t="s">
        <v>3950</v>
      </c>
      <c r="AH248" s="98">
        <v>0</v>
      </c>
      <c r="AI248" s="98">
        <v>62800</v>
      </c>
      <c r="AJ248" s="98">
        <v>0</v>
      </c>
      <c r="AK248" s="98">
        <v>0</v>
      </c>
      <c r="AL248" s="98">
        <v>0</v>
      </c>
      <c r="AM248" s="98">
        <v>0</v>
      </c>
      <c r="AN248" s="98">
        <v>0</v>
      </c>
      <c r="AO248" s="98">
        <v>0</v>
      </c>
      <c r="AP248" s="98">
        <v>0</v>
      </c>
      <c r="AQ248" s="98">
        <v>0</v>
      </c>
      <c r="AR248" s="98"/>
      <c r="AS248" s="98"/>
      <c r="AT248" s="98"/>
      <c r="AU248" s="98">
        <v>0</v>
      </c>
      <c r="AV248" s="98">
        <v>0</v>
      </c>
      <c r="AW248" s="98">
        <v>0</v>
      </c>
      <c r="AX248" s="101"/>
      <c r="AY248" s="102"/>
      <c r="AZ248" s="98"/>
      <c r="BA248" s="98">
        <v>0</v>
      </c>
    </row>
    <row r="249" spans="1:53" hidden="1">
      <c r="A249" s="94">
        <v>900228989</v>
      </c>
      <c r="B249" s="94" t="s">
        <v>3407</v>
      </c>
      <c r="C249" s="94" t="s">
        <v>618</v>
      </c>
      <c r="D249" s="94" t="str">
        <f>+CONCATENATE(A249,"_",C249)</f>
        <v>900228989_FECS1767</v>
      </c>
      <c r="E249" s="94" t="str">
        <f>+CONCATENATE(C249,"_",AX249)</f>
        <v>FECS1767_</v>
      </c>
      <c r="F249" s="96">
        <v>45237</v>
      </c>
      <c r="G249" s="96">
        <v>45244</v>
      </c>
      <c r="H249" s="98">
        <v>66900</v>
      </c>
      <c r="I249" s="98">
        <v>62800</v>
      </c>
      <c r="J249" s="94"/>
      <c r="K249" s="94" t="s">
        <v>3933</v>
      </c>
      <c r="L249" s="94" t="s">
        <v>3933</v>
      </c>
      <c r="M249" s="98">
        <v>0</v>
      </c>
      <c r="N249" s="94"/>
      <c r="O249" s="94"/>
      <c r="P249" s="94"/>
      <c r="Q249" s="94"/>
      <c r="R249" s="94" t="s">
        <v>3438</v>
      </c>
      <c r="S249" s="96">
        <v>45237</v>
      </c>
      <c r="T249" s="96">
        <v>45244</v>
      </c>
      <c r="U249" s="96">
        <v>45250</v>
      </c>
      <c r="V249" s="98">
        <v>66900</v>
      </c>
      <c r="W249" s="98">
        <v>0</v>
      </c>
      <c r="X249" s="98">
        <v>0</v>
      </c>
      <c r="Y249" s="98">
        <v>66900</v>
      </c>
      <c r="Z249" s="94"/>
      <c r="AA249" s="94" t="s">
        <v>3735</v>
      </c>
      <c r="AB249" s="98">
        <v>66900</v>
      </c>
      <c r="AC249" s="94" t="s">
        <v>3386</v>
      </c>
      <c r="AD249" s="94" t="s">
        <v>3735</v>
      </c>
      <c r="AE249" s="94" t="s">
        <v>3978</v>
      </c>
      <c r="AF249" s="94" t="s">
        <v>4129</v>
      </c>
      <c r="AG249" s="94" t="s">
        <v>3950</v>
      </c>
      <c r="AH249" s="98">
        <v>0</v>
      </c>
      <c r="AI249" s="98">
        <v>62800</v>
      </c>
      <c r="AJ249" s="98">
        <v>0</v>
      </c>
      <c r="AK249" s="98">
        <v>0</v>
      </c>
      <c r="AL249" s="98">
        <v>0</v>
      </c>
      <c r="AM249" s="98">
        <v>0</v>
      </c>
      <c r="AN249" s="98">
        <v>0</v>
      </c>
      <c r="AO249" s="98">
        <v>0</v>
      </c>
      <c r="AP249" s="98">
        <v>0</v>
      </c>
      <c r="AQ249" s="98">
        <v>0</v>
      </c>
      <c r="AR249" s="98"/>
      <c r="AS249" s="98"/>
      <c r="AT249" s="98"/>
      <c r="AU249" s="98">
        <v>0</v>
      </c>
      <c r="AV249" s="98">
        <v>0</v>
      </c>
      <c r="AW249" s="98">
        <v>0</v>
      </c>
      <c r="AX249" s="101"/>
      <c r="AY249" s="102"/>
      <c r="AZ249" s="98"/>
      <c r="BA249" s="98">
        <v>0</v>
      </c>
    </row>
    <row r="250" spans="1:53" hidden="1">
      <c r="A250" s="94">
        <v>900228989</v>
      </c>
      <c r="B250" s="94" t="s">
        <v>3407</v>
      </c>
      <c r="C250" s="94" t="s">
        <v>619</v>
      </c>
      <c r="D250" s="94" t="str">
        <f>+CONCATENATE(A250,"_",C250)</f>
        <v>900228989_FECS1813</v>
      </c>
      <c r="E250" s="94" t="str">
        <f>+CONCATENATE(C250,"_",AX250)</f>
        <v>FECS1813_</v>
      </c>
      <c r="F250" s="96">
        <v>45237</v>
      </c>
      <c r="G250" s="96">
        <v>45244</v>
      </c>
      <c r="H250" s="98">
        <v>66900</v>
      </c>
      <c r="I250" s="98">
        <v>62800</v>
      </c>
      <c r="J250" s="94"/>
      <c r="K250" s="94" t="s">
        <v>3933</v>
      </c>
      <c r="L250" s="94" t="s">
        <v>3933</v>
      </c>
      <c r="M250" s="98">
        <v>0</v>
      </c>
      <c r="N250" s="94"/>
      <c r="O250" s="94"/>
      <c r="P250" s="94"/>
      <c r="Q250" s="94"/>
      <c r="R250" s="94" t="s">
        <v>3438</v>
      </c>
      <c r="S250" s="96">
        <v>45237</v>
      </c>
      <c r="T250" s="96">
        <v>45244</v>
      </c>
      <c r="U250" s="96">
        <v>45250</v>
      </c>
      <c r="V250" s="98">
        <v>66900</v>
      </c>
      <c r="W250" s="98">
        <v>0</v>
      </c>
      <c r="X250" s="98">
        <v>0</v>
      </c>
      <c r="Y250" s="98">
        <v>66900</v>
      </c>
      <c r="Z250" s="94"/>
      <c r="AA250" s="94" t="s">
        <v>3739</v>
      </c>
      <c r="AB250" s="98">
        <v>66900</v>
      </c>
      <c r="AC250" s="94" t="s">
        <v>3386</v>
      </c>
      <c r="AD250" s="94" t="s">
        <v>3739</v>
      </c>
      <c r="AE250" s="94" t="s">
        <v>3978</v>
      </c>
      <c r="AF250" s="94" t="s">
        <v>4129</v>
      </c>
      <c r="AG250" s="94" t="s">
        <v>3950</v>
      </c>
      <c r="AH250" s="98">
        <v>0</v>
      </c>
      <c r="AI250" s="98">
        <v>62800</v>
      </c>
      <c r="AJ250" s="98">
        <v>0</v>
      </c>
      <c r="AK250" s="98">
        <v>0</v>
      </c>
      <c r="AL250" s="98">
        <v>0</v>
      </c>
      <c r="AM250" s="98">
        <v>0</v>
      </c>
      <c r="AN250" s="98">
        <v>0</v>
      </c>
      <c r="AO250" s="98">
        <v>0</v>
      </c>
      <c r="AP250" s="98">
        <v>0</v>
      </c>
      <c r="AQ250" s="98">
        <v>0</v>
      </c>
      <c r="AR250" s="98"/>
      <c r="AS250" s="98"/>
      <c r="AT250" s="98"/>
      <c r="AU250" s="98">
        <v>0</v>
      </c>
      <c r="AV250" s="98">
        <v>0</v>
      </c>
      <c r="AW250" s="98">
        <v>0</v>
      </c>
      <c r="AX250" s="101"/>
      <c r="AY250" s="102"/>
      <c r="AZ250" s="98"/>
      <c r="BA250" s="98">
        <v>0</v>
      </c>
    </row>
    <row r="251" spans="1:53" hidden="1">
      <c r="A251" s="94">
        <v>900228989</v>
      </c>
      <c r="B251" s="94" t="s">
        <v>3407</v>
      </c>
      <c r="C251" s="94" t="s">
        <v>620</v>
      </c>
      <c r="D251" s="94" t="str">
        <f>+CONCATENATE(A251,"_",C251)</f>
        <v>900228989_FECS2086</v>
      </c>
      <c r="E251" s="94" t="str">
        <f>+CONCATENATE(C251,"_",AX251)</f>
        <v>FECS2086_</v>
      </c>
      <c r="F251" s="96">
        <v>45239</v>
      </c>
      <c r="G251" s="96">
        <v>45244</v>
      </c>
      <c r="H251" s="98">
        <v>66900</v>
      </c>
      <c r="I251" s="98">
        <v>62800</v>
      </c>
      <c r="J251" s="94"/>
      <c r="K251" s="94" t="s">
        <v>3933</v>
      </c>
      <c r="L251" s="94" t="s">
        <v>3933</v>
      </c>
      <c r="M251" s="98">
        <v>0</v>
      </c>
      <c r="N251" s="94"/>
      <c r="O251" s="94"/>
      <c r="P251" s="94"/>
      <c r="Q251" s="94"/>
      <c r="R251" s="94" t="s">
        <v>3438</v>
      </c>
      <c r="S251" s="96">
        <v>45239</v>
      </c>
      <c r="T251" s="96">
        <v>45244</v>
      </c>
      <c r="U251" s="96">
        <v>45250</v>
      </c>
      <c r="V251" s="98">
        <v>66900</v>
      </c>
      <c r="W251" s="98">
        <v>0</v>
      </c>
      <c r="X251" s="98">
        <v>0</v>
      </c>
      <c r="Y251" s="98">
        <v>66900</v>
      </c>
      <c r="Z251" s="94"/>
      <c r="AA251" s="94" t="s">
        <v>3723</v>
      </c>
      <c r="AB251" s="98">
        <v>66900</v>
      </c>
      <c r="AC251" s="94" t="s">
        <v>3386</v>
      </c>
      <c r="AD251" s="94" t="s">
        <v>3723</v>
      </c>
      <c r="AE251" s="94" t="s">
        <v>3978</v>
      </c>
      <c r="AF251" s="94" t="s">
        <v>4129</v>
      </c>
      <c r="AG251" s="94" t="s">
        <v>3950</v>
      </c>
      <c r="AH251" s="98">
        <v>0</v>
      </c>
      <c r="AI251" s="98">
        <v>62800</v>
      </c>
      <c r="AJ251" s="98">
        <v>0</v>
      </c>
      <c r="AK251" s="98">
        <v>0</v>
      </c>
      <c r="AL251" s="98">
        <v>0</v>
      </c>
      <c r="AM251" s="98">
        <v>0</v>
      </c>
      <c r="AN251" s="98">
        <v>0</v>
      </c>
      <c r="AO251" s="98">
        <v>0</v>
      </c>
      <c r="AP251" s="98">
        <v>0</v>
      </c>
      <c r="AQ251" s="98">
        <v>0</v>
      </c>
      <c r="AR251" s="98"/>
      <c r="AS251" s="98"/>
      <c r="AT251" s="98"/>
      <c r="AU251" s="98">
        <v>0</v>
      </c>
      <c r="AV251" s="98">
        <v>0</v>
      </c>
      <c r="AW251" s="98">
        <v>0</v>
      </c>
      <c r="AX251" s="101"/>
      <c r="AY251" s="102"/>
      <c r="AZ251" s="98"/>
      <c r="BA251" s="98">
        <v>0</v>
      </c>
    </row>
    <row r="252" spans="1:53" hidden="1">
      <c r="A252" s="94">
        <v>900228989</v>
      </c>
      <c r="B252" s="94" t="s">
        <v>3407</v>
      </c>
      <c r="C252" s="94" t="s">
        <v>621</v>
      </c>
      <c r="D252" s="94" t="str">
        <f>+CONCATENATE(A252,"_",C252)</f>
        <v>900228989_FECS2326</v>
      </c>
      <c r="E252" s="94" t="str">
        <f>+CONCATENATE(C252,"_",AX252)</f>
        <v>FECS2326_</v>
      </c>
      <c r="F252" s="96">
        <v>45240</v>
      </c>
      <c r="G252" s="96">
        <v>45244</v>
      </c>
      <c r="H252" s="98">
        <v>152376</v>
      </c>
      <c r="I252" s="98">
        <v>152376</v>
      </c>
      <c r="J252" s="94"/>
      <c r="K252" s="94" t="s">
        <v>3933</v>
      </c>
      <c r="L252" s="94" t="s">
        <v>3933</v>
      </c>
      <c r="M252" s="98">
        <v>0</v>
      </c>
      <c r="N252" s="94"/>
      <c r="O252" s="94"/>
      <c r="P252" s="94"/>
      <c r="Q252" s="94"/>
      <c r="R252" s="94" t="s">
        <v>3438</v>
      </c>
      <c r="S252" s="96">
        <v>45240</v>
      </c>
      <c r="T252" s="96">
        <v>45244</v>
      </c>
      <c r="U252" s="96">
        <v>45295</v>
      </c>
      <c r="V252" s="98">
        <v>152376</v>
      </c>
      <c r="W252" s="98">
        <v>0</v>
      </c>
      <c r="X252" s="98">
        <v>0</v>
      </c>
      <c r="Y252" s="98">
        <v>152376</v>
      </c>
      <c r="Z252" s="94"/>
      <c r="AA252" s="94" t="s">
        <v>3776</v>
      </c>
      <c r="AB252" s="98">
        <v>152376</v>
      </c>
      <c r="AC252" s="94" t="s">
        <v>3386</v>
      </c>
      <c r="AD252" s="94" t="s">
        <v>3776</v>
      </c>
      <c r="AE252" s="94" t="s">
        <v>3948</v>
      </c>
      <c r="AF252" s="94" t="s">
        <v>3969</v>
      </c>
      <c r="AG252" s="94" t="s">
        <v>3970</v>
      </c>
      <c r="AH252" s="98">
        <v>0</v>
      </c>
      <c r="AI252" s="98">
        <v>152376</v>
      </c>
      <c r="AJ252" s="98">
        <v>0</v>
      </c>
      <c r="AK252" s="98">
        <v>0</v>
      </c>
      <c r="AL252" s="98">
        <v>0</v>
      </c>
      <c r="AM252" s="98">
        <v>0</v>
      </c>
      <c r="AN252" s="98">
        <v>0</v>
      </c>
      <c r="AO252" s="98">
        <v>0</v>
      </c>
      <c r="AP252" s="98">
        <v>0</v>
      </c>
      <c r="AQ252" s="98">
        <v>0</v>
      </c>
      <c r="AR252" s="98"/>
      <c r="AS252" s="98"/>
      <c r="AT252" s="98"/>
      <c r="AU252" s="98">
        <v>0</v>
      </c>
      <c r="AV252" s="98">
        <v>0</v>
      </c>
      <c r="AW252" s="98">
        <v>0</v>
      </c>
      <c r="AX252" s="101"/>
      <c r="AY252" s="102"/>
      <c r="AZ252" s="98"/>
      <c r="BA252" s="98">
        <v>0</v>
      </c>
    </row>
    <row r="253" spans="1:53" hidden="1">
      <c r="A253" s="94">
        <v>900228989</v>
      </c>
      <c r="B253" s="94" t="s">
        <v>3407</v>
      </c>
      <c r="C253" s="94" t="s">
        <v>622</v>
      </c>
      <c r="D253" s="94" t="str">
        <f>+CONCATENATE(A253,"_",C253)</f>
        <v>900228989_FECS1941</v>
      </c>
      <c r="E253" s="94" t="str">
        <f>+CONCATENATE(C253,"_",AX253)</f>
        <v>FECS1941_</v>
      </c>
      <c r="F253" s="96">
        <v>45238</v>
      </c>
      <c r="G253" s="96">
        <v>45244</v>
      </c>
      <c r="H253" s="98">
        <v>264940</v>
      </c>
      <c r="I253" s="98">
        <v>264940</v>
      </c>
      <c r="J253" s="94"/>
      <c r="K253" s="94" t="s">
        <v>3933</v>
      </c>
      <c r="L253" s="94" t="s">
        <v>3933</v>
      </c>
      <c r="M253" s="98">
        <v>0</v>
      </c>
      <c r="N253" s="94"/>
      <c r="O253" s="94"/>
      <c r="P253" s="94"/>
      <c r="Q253" s="94"/>
      <c r="R253" s="94" t="s">
        <v>3438</v>
      </c>
      <c r="S253" s="96">
        <v>45238</v>
      </c>
      <c r="T253" s="96">
        <v>45244</v>
      </c>
      <c r="U253" s="96">
        <v>45295</v>
      </c>
      <c r="V253" s="98">
        <v>264940</v>
      </c>
      <c r="W253" s="98">
        <v>0</v>
      </c>
      <c r="X253" s="98">
        <v>0</v>
      </c>
      <c r="Y253" s="98">
        <v>264940</v>
      </c>
      <c r="Z253" s="94"/>
      <c r="AA253" s="94" t="s">
        <v>3747</v>
      </c>
      <c r="AB253" s="98">
        <v>264940</v>
      </c>
      <c r="AC253" s="94" t="s">
        <v>3386</v>
      </c>
      <c r="AD253" s="94" t="s">
        <v>3747</v>
      </c>
      <c r="AE253" s="94" t="s">
        <v>3948</v>
      </c>
      <c r="AF253" s="94" t="s">
        <v>3969</v>
      </c>
      <c r="AG253" s="94" t="s">
        <v>3970</v>
      </c>
      <c r="AH253" s="98">
        <v>0</v>
      </c>
      <c r="AI253" s="98">
        <v>264940</v>
      </c>
      <c r="AJ253" s="98">
        <v>0</v>
      </c>
      <c r="AK253" s="98">
        <v>0</v>
      </c>
      <c r="AL253" s="98">
        <v>0</v>
      </c>
      <c r="AM253" s="98">
        <v>0</v>
      </c>
      <c r="AN253" s="98">
        <v>0</v>
      </c>
      <c r="AO253" s="98">
        <v>0</v>
      </c>
      <c r="AP253" s="98">
        <v>0</v>
      </c>
      <c r="AQ253" s="98">
        <v>0</v>
      </c>
      <c r="AR253" s="98"/>
      <c r="AS253" s="98"/>
      <c r="AT253" s="98"/>
      <c r="AU253" s="98">
        <v>0</v>
      </c>
      <c r="AV253" s="98">
        <v>0</v>
      </c>
      <c r="AW253" s="98">
        <v>0</v>
      </c>
      <c r="AX253" s="101"/>
      <c r="AY253" s="102"/>
      <c r="AZ253" s="98"/>
      <c r="BA253" s="98">
        <v>0</v>
      </c>
    </row>
    <row r="254" spans="1:53" hidden="1">
      <c r="A254" s="94">
        <v>900228989</v>
      </c>
      <c r="B254" s="94" t="s">
        <v>3407</v>
      </c>
      <c r="C254" s="94" t="s">
        <v>629</v>
      </c>
      <c r="D254" s="94" t="str">
        <f>+CONCATENATE(A254,"_",C254)</f>
        <v>900228989_FECS1016</v>
      </c>
      <c r="E254" s="94" t="str">
        <f>+CONCATENATE(C254,"_",AX254)</f>
        <v>FECS1016_</v>
      </c>
      <c r="F254" s="96">
        <v>45231</v>
      </c>
      <c r="G254" s="96">
        <v>45244</v>
      </c>
      <c r="H254" s="98">
        <v>50000</v>
      </c>
      <c r="I254" s="98">
        <v>50000</v>
      </c>
      <c r="J254" s="94"/>
      <c r="K254" s="94" t="s">
        <v>3933</v>
      </c>
      <c r="L254" s="94" t="s">
        <v>3933</v>
      </c>
      <c r="M254" s="98">
        <v>0</v>
      </c>
      <c r="N254" s="94"/>
      <c r="O254" s="94"/>
      <c r="P254" s="94"/>
      <c r="Q254" s="94"/>
      <c r="R254" s="94" t="s">
        <v>3438</v>
      </c>
      <c r="S254" s="96">
        <v>45231</v>
      </c>
      <c r="T254" s="96">
        <v>45244</v>
      </c>
      <c r="U254" s="96">
        <v>45246</v>
      </c>
      <c r="V254" s="98">
        <v>50000</v>
      </c>
      <c r="W254" s="98">
        <v>0</v>
      </c>
      <c r="X254" s="98">
        <v>0</v>
      </c>
      <c r="Y254" s="98">
        <v>50000</v>
      </c>
      <c r="Z254" s="94"/>
      <c r="AA254" s="94" t="s">
        <v>3673</v>
      </c>
      <c r="AB254" s="98">
        <v>50000</v>
      </c>
      <c r="AC254" s="94" t="s">
        <v>3386</v>
      </c>
      <c r="AD254" s="94" t="s">
        <v>3673</v>
      </c>
      <c r="AE254" s="94" t="s">
        <v>3978</v>
      </c>
      <c r="AF254" s="94" t="s">
        <v>4129</v>
      </c>
      <c r="AG254" s="94" t="s">
        <v>3950</v>
      </c>
      <c r="AH254" s="98">
        <v>0</v>
      </c>
      <c r="AI254" s="98">
        <v>50000</v>
      </c>
      <c r="AJ254" s="98">
        <v>0</v>
      </c>
      <c r="AK254" s="98">
        <v>0</v>
      </c>
      <c r="AL254" s="98">
        <v>0</v>
      </c>
      <c r="AM254" s="98">
        <v>0</v>
      </c>
      <c r="AN254" s="98">
        <v>0</v>
      </c>
      <c r="AO254" s="98">
        <v>0</v>
      </c>
      <c r="AP254" s="98">
        <v>0</v>
      </c>
      <c r="AQ254" s="98">
        <v>0</v>
      </c>
      <c r="AR254" s="98"/>
      <c r="AS254" s="98"/>
      <c r="AT254" s="98"/>
      <c r="AU254" s="98">
        <v>0</v>
      </c>
      <c r="AV254" s="98">
        <v>0</v>
      </c>
      <c r="AW254" s="98">
        <v>0</v>
      </c>
      <c r="AX254" s="101"/>
      <c r="AY254" s="102"/>
      <c r="AZ254" s="98"/>
      <c r="BA254" s="98">
        <v>0</v>
      </c>
    </row>
    <row r="255" spans="1:53" hidden="1">
      <c r="A255" s="94">
        <v>900228989</v>
      </c>
      <c r="B255" s="94" t="s">
        <v>3407</v>
      </c>
      <c r="C255" s="94" t="s">
        <v>635</v>
      </c>
      <c r="D255" s="94" t="str">
        <f>+CONCATENATE(A255,"_",C255)</f>
        <v>900228989_FECS1682</v>
      </c>
      <c r="E255" s="94" t="str">
        <f>+CONCATENATE(C255,"_",AX255)</f>
        <v>FECS1682_</v>
      </c>
      <c r="F255" s="96">
        <v>45236</v>
      </c>
      <c r="G255" s="96">
        <v>45267</v>
      </c>
      <c r="H255" s="98">
        <v>50000</v>
      </c>
      <c r="I255" s="98">
        <v>50000</v>
      </c>
      <c r="J255" s="94"/>
      <c r="K255" s="94" t="s">
        <v>3933</v>
      </c>
      <c r="L255" s="94" t="s">
        <v>3933</v>
      </c>
      <c r="M255" s="98">
        <v>0</v>
      </c>
      <c r="N255" s="94"/>
      <c r="O255" s="94"/>
      <c r="P255" s="94"/>
      <c r="Q255" s="94"/>
      <c r="R255" s="94" t="s">
        <v>3438</v>
      </c>
      <c r="S255" s="96">
        <v>45236</v>
      </c>
      <c r="T255" s="96">
        <v>45267</v>
      </c>
      <c r="U255" s="96">
        <v>45276</v>
      </c>
      <c r="V255" s="98">
        <v>50000</v>
      </c>
      <c r="W255" s="98">
        <v>0</v>
      </c>
      <c r="X255" s="98">
        <v>0</v>
      </c>
      <c r="Y255" s="98">
        <v>50000</v>
      </c>
      <c r="Z255" s="94"/>
      <c r="AA255" s="94" t="s">
        <v>3723</v>
      </c>
      <c r="AB255" s="98">
        <v>50000</v>
      </c>
      <c r="AC255" s="94" t="s">
        <v>3386</v>
      </c>
      <c r="AD255" s="94" t="s">
        <v>3723</v>
      </c>
      <c r="AE255" s="94" t="s">
        <v>3978</v>
      </c>
      <c r="AF255" s="94" t="s">
        <v>4129</v>
      </c>
      <c r="AG255" s="94" t="s">
        <v>3950</v>
      </c>
      <c r="AH255" s="98">
        <v>0</v>
      </c>
      <c r="AI255" s="98">
        <v>50000</v>
      </c>
      <c r="AJ255" s="98">
        <v>0</v>
      </c>
      <c r="AK255" s="98">
        <v>0</v>
      </c>
      <c r="AL255" s="98">
        <v>0</v>
      </c>
      <c r="AM255" s="98">
        <v>0</v>
      </c>
      <c r="AN255" s="98">
        <v>0</v>
      </c>
      <c r="AO255" s="98">
        <v>0</v>
      </c>
      <c r="AP255" s="98">
        <v>0</v>
      </c>
      <c r="AQ255" s="98">
        <v>0</v>
      </c>
      <c r="AR255" s="98"/>
      <c r="AS255" s="98"/>
      <c r="AT255" s="98"/>
      <c r="AU255" s="98">
        <v>0</v>
      </c>
      <c r="AV255" s="98">
        <v>0</v>
      </c>
      <c r="AW255" s="98">
        <v>0</v>
      </c>
      <c r="AX255" s="101"/>
      <c r="AY255" s="102"/>
      <c r="AZ255" s="98"/>
      <c r="BA255" s="98">
        <v>0</v>
      </c>
    </row>
    <row r="256" spans="1:53" hidden="1">
      <c r="A256" s="94">
        <v>900228989</v>
      </c>
      <c r="B256" s="94" t="s">
        <v>3407</v>
      </c>
      <c r="C256" s="94" t="s">
        <v>636</v>
      </c>
      <c r="D256" s="94" t="str">
        <f>+CONCATENATE(A256,"_",C256)</f>
        <v>900228989_FECS2115</v>
      </c>
      <c r="E256" s="94" t="str">
        <f>+CONCATENATE(C256,"_",AX256)</f>
        <v>FECS2115_</v>
      </c>
      <c r="F256" s="96">
        <v>45239</v>
      </c>
      <c r="G256" s="96">
        <v>45267</v>
      </c>
      <c r="H256" s="98">
        <v>50000</v>
      </c>
      <c r="I256" s="98">
        <v>50000</v>
      </c>
      <c r="J256" s="94"/>
      <c r="K256" s="94" t="s">
        <v>3933</v>
      </c>
      <c r="L256" s="94" t="s">
        <v>3933</v>
      </c>
      <c r="M256" s="98">
        <v>0</v>
      </c>
      <c r="N256" s="94"/>
      <c r="O256" s="94"/>
      <c r="P256" s="94"/>
      <c r="Q256" s="94"/>
      <c r="R256" s="94" t="s">
        <v>3438</v>
      </c>
      <c r="S256" s="96">
        <v>45239</v>
      </c>
      <c r="T256" s="96">
        <v>45267</v>
      </c>
      <c r="U256" s="96">
        <v>45276</v>
      </c>
      <c r="V256" s="98">
        <v>50000</v>
      </c>
      <c r="W256" s="98">
        <v>0</v>
      </c>
      <c r="X256" s="98">
        <v>0</v>
      </c>
      <c r="Y256" s="98">
        <v>50000</v>
      </c>
      <c r="Z256" s="94"/>
      <c r="AA256" s="94" t="s">
        <v>3761</v>
      </c>
      <c r="AB256" s="98">
        <v>50000</v>
      </c>
      <c r="AC256" s="94" t="s">
        <v>3386</v>
      </c>
      <c r="AD256" s="94" t="s">
        <v>3761</v>
      </c>
      <c r="AE256" s="94" t="s">
        <v>3948</v>
      </c>
      <c r="AF256" s="94" t="s">
        <v>4129</v>
      </c>
      <c r="AG256" s="94" t="s">
        <v>3950</v>
      </c>
      <c r="AH256" s="98">
        <v>0</v>
      </c>
      <c r="AI256" s="98">
        <v>50000</v>
      </c>
      <c r="AJ256" s="98">
        <v>0</v>
      </c>
      <c r="AK256" s="98">
        <v>0</v>
      </c>
      <c r="AL256" s="98">
        <v>0</v>
      </c>
      <c r="AM256" s="98">
        <v>0</v>
      </c>
      <c r="AN256" s="98">
        <v>0</v>
      </c>
      <c r="AO256" s="98">
        <v>0</v>
      </c>
      <c r="AP256" s="98">
        <v>0</v>
      </c>
      <c r="AQ256" s="98">
        <v>0</v>
      </c>
      <c r="AR256" s="98"/>
      <c r="AS256" s="98"/>
      <c r="AT256" s="98"/>
      <c r="AU256" s="98">
        <v>0</v>
      </c>
      <c r="AV256" s="98">
        <v>0</v>
      </c>
      <c r="AW256" s="98">
        <v>0</v>
      </c>
      <c r="AX256" s="101"/>
      <c r="AY256" s="102"/>
      <c r="AZ256" s="98"/>
      <c r="BA256" s="98">
        <v>0</v>
      </c>
    </row>
    <row r="257" spans="1:53" hidden="1">
      <c r="A257" s="94">
        <v>900228989</v>
      </c>
      <c r="B257" s="94" t="s">
        <v>3407</v>
      </c>
      <c r="C257" s="94" t="s">
        <v>637</v>
      </c>
      <c r="D257" s="94" t="str">
        <f>+CONCATENATE(A257,"_",C257)</f>
        <v>900228989_FECS2175</v>
      </c>
      <c r="E257" s="94" t="str">
        <f>+CONCATENATE(C257,"_",AX257)</f>
        <v>FECS2175_</v>
      </c>
      <c r="F257" s="96">
        <v>45239</v>
      </c>
      <c r="G257" s="96">
        <v>45267</v>
      </c>
      <c r="H257" s="98">
        <v>50000</v>
      </c>
      <c r="I257" s="98">
        <v>50000</v>
      </c>
      <c r="J257" s="94"/>
      <c r="K257" s="94" t="s">
        <v>3933</v>
      </c>
      <c r="L257" s="94" t="s">
        <v>3933</v>
      </c>
      <c r="M257" s="98">
        <v>0</v>
      </c>
      <c r="N257" s="94"/>
      <c r="O257" s="94"/>
      <c r="P257" s="94"/>
      <c r="Q257" s="94"/>
      <c r="R257" s="94" t="s">
        <v>3438</v>
      </c>
      <c r="S257" s="96">
        <v>45239</v>
      </c>
      <c r="T257" s="96">
        <v>45267</v>
      </c>
      <c r="U257" s="96">
        <v>45276</v>
      </c>
      <c r="V257" s="98">
        <v>50000</v>
      </c>
      <c r="W257" s="98">
        <v>0</v>
      </c>
      <c r="X257" s="98">
        <v>0</v>
      </c>
      <c r="Y257" s="98">
        <v>50000</v>
      </c>
      <c r="Z257" s="94"/>
      <c r="AA257" s="94" t="s">
        <v>3767</v>
      </c>
      <c r="AB257" s="98">
        <v>50000</v>
      </c>
      <c r="AC257" s="94" t="s">
        <v>3386</v>
      </c>
      <c r="AD257" s="94" t="s">
        <v>3767</v>
      </c>
      <c r="AE257" s="94" t="s">
        <v>3948</v>
      </c>
      <c r="AF257" s="94" t="s">
        <v>4129</v>
      </c>
      <c r="AG257" s="94" t="s">
        <v>3950</v>
      </c>
      <c r="AH257" s="98">
        <v>0</v>
      </c>
      <c r="AI257" s="98">
        <v>50000</v>
      </c>
      <c r="AJ257" s="98">
        <v>0</v>
      </c>
      <c r="AK257" s="98">
        <v>0</v>
      </c>
      <c r="AL257" s="98">
        <v>0</v>
      </c>
      <c r="AM257" s="98">
        <v>0</v>
      </c>
      <c r="AN257" s="98">
        <v>0</v>
      </c>
      <c r="AO257" s="98">
        <v>0</v>
      </c>
      <c r="AP257" s="98">
        <v>0</v>
      </c>
      <c r="AQ257" s="98">
        <v>0</v>
      </c>
      <c r="AR257" s="98"/>
      <c r="AS257" s="98"/>
      <c r="AT257" s="98"/>
      <c r="AU257" s="98">
        <v>0</v>
      </c>
      <c r="AV257" s="98">
        <v>0</v>
      </c>
      <c r="AW257" s="98">
        <v>0</v>
      </c>
      <c r="AX257" s="101"/>
      <c r="AY257" s="102"/>
      <c r="AZ257" s="98"/>
      <c r="BA257" s="98">
        <v>0</v>
      </c>
    </row>
    <row r="258" spans="1:53" hidden="1">
      <c r="A258" s="94">
        <v>900228989</v>
      </c>
      <c r="B258" s="94" t="s">
        <v>3407</v>
      </c>
      <c r="C258" s="94" t="s">
        <v>638</v>
      </c>
      <c r="D258" s="94" t="str">
        <f>+CONCATENATE(A258,"_",C258)</f>
        <v>900228989_FECS2765</v>
      </c>
      <c r="E258" s="94" t="str">
        <f>+CONCATENATE(C258,"_",AX258)</f>
        <v>FECS2765_</v>
      </c>
      <c r="F258" s="96">
        <v>45243</v>
      </c>
      <c r="G258" s="96">
        <v>45267</v>
      </c>
      <c r="H258" s="98">
        <v>50000</v>
      </c>
      <c r="I258" s="98">
        <v>50000</v>
      </c>
      <c r="J258" s="94"/>
      <c r="K258" s="94" t="s">
        <v>3933</v>
      </c>
      <c r="L258" s="94" t="s">
        <v>3933</v>
      </c>
      <c r="M258" s="98">
        <v>0</v>
      </c>
      <c r="N258" s="94"/>
      <c r="O258" s="94"/>
      <c r="P258" s="94"/>
      <c r="Q258" s="94"/>
      <c r="R258" s="94" t="s">
        <v>3438</v>
      </c>
      <c r="S258" s="96">
        <v>45243</v>
      </c>
      <c r="T258" s="96">
        <v>45267</v>
      </c>
      <c r="U258" s="96">
        <v>45276</v>
      </c>
      <c r="V258" s="98">
        <v>50000</v>
      </c>
      <c r="W258" s="98">
        <v>0</v>
      </c>
      <c r="X258" s="98">
        <v>0</v>
      </c>
      <c r="Y258" s="98">
        <v>50000</v>
      </c>
      <c r="Z258" s="94"/>
      <c r="AA258" s="94" t="s">
        <v>3792</v>
      </c>
      <c r="AB258" s="98">
        <v>50000</v>
      </c>
      <c r="AC258" s="94" t="s">
        <v>3386</v>
      </c>
      <c r="AD258" s="94" t="s">
        <v>3792</v>
      </c>
      <c r="AE258" s="94" t="s">
        <v>3948</v>
      </c>
      <c r="AF258" s="94" t="s">
        <v>4129</v>
      </c>
      <c r="AG258" s="94" t="s">
        <v>3950</v>
      </c>
      <c r="AH258" s="98">
        <v>0</v>
      </c>
      <c r="AI258" s="98">
        <v>50000</v>
      </c>
      <c r="AJ258" s="98">
        <v>0</v>
      </c>
      <c r="AK258" s="98">
        <v>0</v>
      </c>
      <c r="AL258" s="98">
        <v>0</v>
      </c>
      <c r="AM258" s="98">
        <v>0</v>
      </c>
      <c r="AN258" s="98">
        <v>0</v>
      </c>
      <c r="AO258" s="98">
        <v>0</v>
      </c>
      <c r="AP258" s="98">
        <v>0</v>
      </c>
      <c r="AQ258" s="98">
        <v>0</v>
      </c>
      <c r="AR258" s="98"/>
      <c r="AS258" s="98"/>
      <c r="AT258" s="98"/>
      <c r="AU258" s="98">
        <v>0</v>
      </c>
      <c r="AV258" s="98">
        <v>0</v>
      </c>
      <c r="AW258" s="98">
        <v>0</v>
      </c>
      <c r="AX258" s="101"/>
      <c r="AY258" s="102"/>
      <c r="AZ258" s="98"/>
      <c r="BA258" s="98">
        <v>0</v>
      </c>
    </row>
    <row r="259" spans="1:53" hidden="1">
      <c r="A259" s="94">
        <v>900228989</v>
      </c>
      <c r="B259" s="94" t="s">
        <v>3407</v>
      </c>
      <c r="C259" s="94" t="s">
        <v>639</v>
      </c>
      <c r="D259" s="94" t="str">
        <f>+CONCATENATE(A259,"_",C259)</f>
        <v>900228989_FECS3041</v>
      </c>
      <c r="E259" s="94" t="str">
        <f>+CONCATENATE(C259,"_",AX259)</f>
        <v>FECS3041_</v>
      </c>
      <c r="F259" s="96">
        <v>45244</v>
      </c>
      <c r="G259" s="96">
        <v>45267</v>
      </c>
      <c r="H259" s="98">
        <v>50000</v>
      </c>
      <c r="I259" s="98">
        <v>50000</v>
      </c>
      <c r="J259" s="94"/>
      <c r="K259" s="94" t="s">
        <v>3933</v>
      </c>
      <c r="L259" s="94" t="s">
        <v>3933</v>
      </c>
      <c r="M259" s="98">
        <v>0</v>
      </c>
      <c r="N259" s="94"/>
      <c r="O259" s="94"/>
      <c r="P259" s="94"/>
      <c r="Q259" s="94"/>
      <c r="R259" s="94" t="s">
        <v>3438</v>
      </c>
      <c r="S259" s="96">
        <v>45244</v>
      </c>
      <c r="T259" s="96">
        <v>45267</v>
      </c>
      <c r="U259" s="96">
        <v>45276</v>
      </c>
      <c r="V259" s="98">
        <v>50000</v>
      </c>
      <c r="W259" s="98">
        <v>0</v>
      </c>
      <c r="X259" s="98">
        <v>0</v>
      </c>
      <c r="Y259" s="98">
        <v>50000</v>
      </c>
      <c r="Z259" s="94"/>
      <c r="AA259" s="94" t="s">
        <v>3808</v>
      </c>
      <c r="AB259" s="98">
        <v>50000</v>
      </c>
      <c r="AC259" s="94" t="s">
        <v>3386</v>
      </c>
      <c r="AD259" s="94" t="s">
        <v>3808</v>
      </c>
      <c r="AE259" s="94" t="s">
        <v>3948</v>
      </c>
      <c r="AF259" s="94" t="s">
        <v>4129</v>
      </c>
      <c r="AG259" s="94" t="s">
        <v>3950</v>
      </c>
      <c r="AH259" s="98">
        <v>0</v>
      </c>
      <c r="AI259" s="98">
        <v>50000</v>
      </c>
      <c r="AJ259" s="98">
        <v>0</v>
      </c>
      <c r="AK259" s="98">
        <v>0</v>
      </c>
      <c r="AL259" s="98">
        <v>0</v>
      </c>
      <c r="AM259" s="98">
        <v>0</v>
      </c>
      <c r="AN259" s="98">
        <v>0</v>
      </c>
      <c r="AO259" s="98">
        <v>0</v>
      </c>
      <c r="AP259" s="98">
        <v>0</v>
      </c>
      <c r="AQ259" s="98">
        <v>0</v>
      </c>
      <c r="AR259" s="98"/>
      <c r="AS259" s="98"/>
      <c r="AT259" s="98"/>
      <c r="AU259" s="98">
        <v>0</v>
      </c>
      <c r="AV259" s="98">
        <v>0</v>
      </c>
      <c r="AW259" s="98">
        <v>0</v>
      </c>
      <c r="AX259" s="101"/>
      <c r="AY259" s="102"/>
      <c r="AZ259" s="98"/>
      <c r="BA259" s="98">
        <v>0</v>
      </c>
    </row>
    <row r="260" spans="1:53" hidden="1">
      <c r="A260" s="94">
        <v>900228989</v>
      </c>
      <c r="B260" s="94" t="s">
        <v>3407</v>
      </c>
      <c r="C260" s="94" t="s">
        <v>640</v>
      </c>
      <c r="D260" s="94" t="str">
        <f>+CONCATENATE(A260,"_",C260)</f>
        <v>900228989_FECS2774</v>
      </c>
      <c r="E260" s="94" t="str">
        <f>+CONCATENATE(C260,"_",AX260)</f>
        <v>FECS2774_</v>
      </c>
      <c r="F260" s="96">
        <v>45243</v>
      </c>
      <c r="G260" s="96">
        <v>45267</v>
      </c>
      <c r="H260" s="98">
        <v>66900</v>
      </c>
      <c r="I260" s="98">
        <v>66900</v>
      </c>
      <c r="J260" s="94"/>
      <c r="K260" s="94" t="s">
        <v>3933</v>
      </c>
      <c r="L260" s="94" t="s">
        <v>3933</v>
      </c>
      <c r="M260" s="98">
        <v>0</v>
      </c>
      <c r="N260" s="94"/>
      <c r="O260" s="94"/>
      <c r="P260" s="94"/>
      <c r="Q260" s="94"/>
      <c r="R260" s="94" t="s">
        <v>3438</v>
      </c>
      <c r="S260" s="96">
        <v>45243</v>
      </c>
      <c r="T260" s="96">
        <v>45267</v>
      </c>
      <c r="U260" s="96">
        <v>45277</v>
      </c>
      <c r="V260" s="98">
        <v>66900</v>
      </c>
      <c r="W260" s="98">
        <v>0</v>
      </c>
      <c r="X260" s="98">
        <v>0</v>
      </c>
      <c r="Y260" s="98">
        <v>66900</v>
      </c>
      <c r="Z260" s="94"/>
      <c r="AA260" s="94" t="s">
        <v>3731</v>
      </c>
      <c r="AB260" s="98">
        <v>66900</v>
      </c>
      <c r="AC260" s="94" t="s">
        <v>3386</v>
      </c>
      <c r="AD260" s="94" t="s">
        <v>3731</v>
      </c>
      <c r="AE260" s="94" t="s">
        <v>3978</v>
      </c>
      <c r="AF260" s="94" t="s">
        <v>4129</v>
      </c>
      <c r="AG260" s="94" t="s">
        <v>3950</v>
      </c>
      <c r="AH260" s="98">
        <v>0</v>
      </c>
      <c r="AI260" s="98">
        <v>66900</v>
      </c>
      <c r="AJ260" s="98">
        <v>0</v>
      </c>
      <c r="AK260" s="98">
        <v>0</v>
      </c>
      <c r="AL260" s="98">
        <v>0</v>
      </c>
      <c r="AM260" s="98">
        <v>0</v>
      </c>
      <c r="AN260" s="98">
        <v>0</v>
      </c>
      <c r="AO260" s="98">
        <v>0</v>
      </c>
      <c r="AP260" s="98">
        <v>0</v>
      </c>
      <c r="AQ260" s="98">
        <v>0</v>
      </c>
      <c r="AR260" s="98"/>
      <c r="AS260" s="98"/>
      <c r="AT260" s="98"/>
      <c r="AU260" s="98">
        <v>0</v>
      </c>
      <c r="AV260" s="98">
        <v>0</v>
      </c>
      <c r="AW260" s="98">
        <v>0</v>
      </c>
      <c r="AX260" s="101"/>
      <c r="AY260" s="102"/>
      <c r="AZ260" s="98"/>
      <c r="BA260" s="98">
        <v>0</v>
      </c>
    </row>
    <row r="261" spans="1:53" hidden="1">
      <c r="A261" s="94">
        <v>900228989</v>
      </c>
      <c r="B261" s="94" t="s">
        <v>3407</v>
      </c>
      <c r="C261" s="94" t="s">
        <v>641</v>
      </c>
      <c r="D261" s="94" t="str">
        <f>+CONCATENATE(A261,"_",C261)</f>
        <v>900228989_FECS2788</v>
      </c>
      <c r="E261" s="94" t="str">
        <f>+CONCATENATE(C261,"_",AX261)</f>
        <v>FECS2788_</v>
      </c>
      <c r="F261" s="96">
        <v>45243</v>
      </c>
      <c r="G261" s="96">
        <v>45267</v>
      </c>
      <c r="H261" s="98">
        <v>66900</v>
      </c>
      <c r="I261" s="98">
        <v>66900</v>
      </c>
      <c r="J261" s="94"/>
      <c r="K261" s="94" t="s">
        <v>3933</v>
      </c>
      <c r="L261" s="94" t="s">
        <v>3933</v>
      </c>
      <c r="M261" s="98">
        <v>0</v>
      </c>
      <c r="N261" s="94"/>
      <c r="O261" s="94"/>
      <c r="P261" s="94"/>
      <c r="Q261" s="94"/>
      <c r="R261" s="94" t="s">
        <v>3438</v>
      </c>
      <c r="S261" s="96">
        <v>45243</v>
      </c>
      <c r="T261" s="96">
        <v>45267</v>
      </c>
      <c r="U261" s="96">
        <v>45277</v>
      </c>
      <c r="V261" s="98">
        <v>66900</v>
      </c>
      <c r="W261" s="98">
        <v>0</v>
      </c>
      <c r="X261" s="98">
        <v>0</v>
      </c>
      <c r="Y261" s="98">
        <v>66900</v>
      </c>
      <c r="Z261" s="94"/>
      <c r="AA261" s="94" t="s">
        <v>3794</v>
      </c>
      <c r="AB261" s="98">
        <v>66900</v>
      </c>
      <c r="AC261" s="94" t="s">
        <v>3386</v>
      </c>
      <c r="AD261" s="94" t="s">
        <v>3794</v>
      </c>
      <c r="AE261" s="94" t="s">
        <v>3948</v>
      </c>
      <c r="AF261" s="94" t="s">
        <v>4129</v>
      </c>
      <c r="AG261" s="94" t="s">
        <v>3950</v>
      </c>
      <c r="AH261" s="98">
        <v>0</v>
      </c>
      <c r="AI261" s="98">
        <v>66900</v>
      </c>
      <c r="AJ261" s="98">
        <v>0</v>
      </c>
      <c r="AK261" s="98">
        <v>0</v>
      </c>
      <c r="AL261" s="98">
        <v>0</v>
      </c>
      <c r="AM261" s="98">
        <v>0</v>
      </c>
      <c r="AN261" s="98">
        <v>0</v>
      </c>
      <c r="AO261" s="98">
        <v>0</v>
      </c>
      <c r="AP261" s="98">
        <v>0</v>
      </c>
      <c r="AQ261" s="98">
        <v>0</v>
      </c>
      <c r="AR261" s="98"/>
      <c r="AS261" s="98"/>
      <c r="AT261" s="98"/>
      <c r="AU261" s="98">
        <v>0</v>
      </c>
      <c r="AV261" s="98">
        <v>0</v>
      </c>
      <c r="AW261" s="98">
        <v>0</v>
      </c>
      <c r="AX261" s="101"/>
      <c r="AY261" s="102"/>
      <c r="AZ261" s="98"/>
      <c r="BA261" s="98">
        <v>0</v>
      </c>
    </row>
    <row r="262" spans="1:53" hidden="1">
      <c r="A262" s="94">
        <v>900228989</v>
      </c>
      <c r="B262" s="94" t="s">
        <v>3407</v>
      </c>
      <c r="C262" s="94" t="s">
        <v>642</v>
      </c>
      <c r="D262" s="94" t="str">
        <f>+CONCATENATE(A262,"_",C262)</f>
        <v>900228989_FECS2858</v>
      </c>
      <c r="E262" s="94" t="str">
        <f>+CONCATENATE(C262,"_",AX262)</f>
        <v>FECS2858_</v>
      </c>
      <c r="F262" s="96">
        <v>45243</v>
      </c>
      <c r="G262" s="96">
        <v>45267</v>
      </c>
      <c r="H262" s="98">
        <v>66900</v>
      </c>
      <c r="I262" s="98">
        <v>66900</v>
      </c>
      <c r="J262" s="94"/>
      <c r="K262" s="94" t="s">
        <v>3933</v>
      </c>
      <c r="L262" s="94" t="s">
        <v>3933</v>
      </c>
      <c r="M262" s="98">
        <v>0</v>
      </c>
      <c r="N262" s="94"/>
      <c r="O262" s="94"/>
      <c r="P262" s="94"/>
      <c r="Q262" s="94"/>
      <c r="R262" s="94" t="s">
        <v>3438</v>
      </c>
      <c r="S262" s="96">
        <v>45243</v>
      </c>
      <c r="T262" s="96">
        <v>45267</v>
      </c>
      <c r="U262" s="96">
        <v>45277</v>
      </c>
      <c r="V262" s="98">
        <v>66900</v>
      </c>
      <c r="W262" s="98">
        <v>0</v>
      </c>
      <c r="X262" s="98">
        <v>0</v>
      </c>
      <c r="Y262" s="98">
        <v>66900</v>
      </c>
      <c r="Z262" s="94"/>
      <c r="AA262" s="94" t="s">
        <v>3723</v>
      </c>
      <c r="AB262" s="98">
        <v>66900</v>
      </c>
      <c r="AC262" s="94" t="s">
        <v>3386</v>
      </c>
      <c r="AD262" s="94" t="s">
        <v>3723</v>
      </c>
      <c r="AE262" s="94" t="s">
        <v>3978</v>
      </c>
      <c r="AF262" s="94" t="s">
        <v>4129</v>
      </c>
      <c r="AG262" s="94" t="s">
        <v>3950</v>
      </c>
      <c r="AH262" s="98">
        <v>0</v>
      </c>
      <c r="AI262" s="98">
        <v>66900</v>
      </c>
      <c r="AJ262" s="98">
        <v>0</v>
      </c>
      <c r="AK262" s="98">
        <v>0</v>
      </c>
      <c r="AL262" s="98">
        <v>0</v>
      </c>
      <c r="AM262" s="98">
        <v>0</v>
      </c>
      <c r="AN262" s="98">
        <v>0</v>
      </c>
      <c r="AO262" s="98">
        <v>0</v>
      </c>
      <c r="AP262" s="98">
        <v>0</v>
      </c>
      <c r="AQ262" s="98">
        <v>0</v>
      </c>
      <c r="AR262" s="98"/>
      <c r="AS262" s="98"/>
      <c r="AT262" s="98"/>
      <c r="AU262" s="98">
        <v>0</v>
      </c>
      <c r="AV262" s="98">
        <v>0</v>
      </c>
      <c r="AW262" s="98">
        <v>0</v>
      </c>
      <c r="AX262" s="101"/>
      <c r="AY262" s="102"/>
      <c r="AZ262" s="98"/>
      <c r="BA262" s="98">
        <v>0</v>
      </c>
    </row>
    <row r="263" spans="1:53" hidden="1">
      <c r="A263" s="94">
        <v>900228989</v>
      </c>
      <c r="B263" s="94" t="s">
        <v>3407</v>
      </c>
      <c r="C263" s="94" t="s">
        <v>643</v>
      </c>
      <c r="D263" s="94" t="str">
        <f>+CONCATENATE(A263,"_",C263)</f>
        <v>900228989_FECS2879</v>
      </c>
      <c r="E263" s="94" t="str">
        <f>+CONCATENATE(C263,"_",AX263)</f>
        <v>FECS2879_</v>
      </c>
      <c r="F263" s="96">
        <v>45243</v>
      </c>
      <c r="G263" s="96">
        <v>45267</v>
      </c>
      <c r="H263" s="98">
        <v>66900</v>
      </c>
      <c r="I263" s="98">
        <v>66900</v>
      </c>
      <c r="J263" s="94"/>
      <c r="K263" s="94" t="s">
        <v>3933</v>
      </c>
      <c r="L263" s="94" t="s">
        <v>3933</v>
      </c>
      <c r="M263" s="98">
        <v>0</v>
      </c>
      <c r="N263" s="94"/>
      <c r="O263" s="94"/>
      <c r="P263" s="94"/>
      <c r="Q263" s="94"/>
      <c r="R263" s="94" t="s">
        <v>3438</v>
      </c>
      <c r="S263" s="96">
        <v>45243</v>
      </c>
      <c r="T263" s="96">
        <v>45267</v>
      </c>
      <c r="U263" s="96">
        <v>45277</v>
      </c>
      <c r="V263" s="98">
        <v>66900</v>
      </c>
      <c r="W263" s="98">
        <v>0</v>
      </c>
      <c r="X263" s="98">
        <v>0</v>
      </c>
      <c r="Y263" s="98">
        <v>66900</v>
      </c>
      <c r="Z263" s="94"/>
      <c r="AA263" s="94" t="s">
        <v>3723</v>
      </c>
      <c r="AB263" s="98">
        <v>66900</v>
      </c>
      <c r="AC263" s="94" t="s">
        <v>3386</v>
      </c>
      <c r="AD263" s="94" t="s">
        <v>3723</v>
      </c>
      <c r="AE263" s="94" t="s">
        <v>3978</v>
      </c>
      <c r="AF263" s="94" t="s">
        <v>4129</v>
      </c>
      <c r="AG263" s="94" t="s">
        <v>3950</v>
      </c>
      <c r="AH263" s="98">
        <v>0</v>
      </c>
      <c r="AI263" s="98">
        <v>66900</v>
      </c>
      <c r="AJ263" s="98">
        <v>0</v>
      </c>
      <c r="AK263" s="98">
        <v>0</v>
      </c>
      <c r="AL263" s="98">
        <v>0</v>
      </c>
      <c r="AM263" s="98">
        <v>0</v>
      </c>
      <c r="AN263" s="98">
        <v>0</v>
      </c>
      <c r="AO263" s="98">
        <v>0</v>
      </c>
      <c r="AP263" s="98">
        <v>0</v>
      </c>
      <c r="AQ263" s="98">
        <v>0</v>
      </c>
      <c r="AR263" s="98"/>
      <c r="AS263" s="98"/>
      <c r="AT263" s="98"/>
      <c r="AU263" s="98">
        <v>0</v>
      </c>
      <c r="AV263" s="98">
        <v>0</v>
      </c>
      <c r="AW263" s="98">
        <v>0</v>
      </c>
      <c r="AX263" s="101"/>
      <c r="AY263" s="102"/>
      <c r="AZ263" s="98"/>
      <c r="BA263" s="98">
        <v>0</v>
      </c>
    </row>
    <row r="264" spans="1:53" hidden="1">
      <c r="A264" s="94">
        <v>900228989</v>
      </c>
      <c r="B264" s="94" t="s">
        <v>3407</v>
      </c>
      <c r="C264" s="94" t="s">
        <v>644</v>
      </c>
      <c r="D264" s="94" t="str">
        <f>+CONCATENATE(A264,"_",C264)</f>
        <v>900228989_FECS2987</v>
      </c>
      <c r="E264" s="94" t="str">
        <f>+CONCATENATE(C264,"_",AX264)</f>
        <v>FECS2987_</v>
      </c>
      <c r="F264" s="96">
        <v>45244</v>
      </c>
      <c r="G264" s="96">
        <v>45267</v>
      </c>
      <c r="H264" s="98">
        <v>66900</v>
      </c>
      <c r="I264" s="98">
        <v>66900</v>
      </c>
      <c r="J264" s="94"/>
      <c r="K264" s="94" t="s">
        <v>3933</v>
      </c>
      <c r="L264" s="94" t="s">
        <v>3933</v>
      </c>
      <c r="M264" s="98">
        <v>0</v>
      </c>
      <c r="N264" s="94"/>
      <c r="O264" s="94"/>
      <c r="P264" s="94"/>
      <c r="Q264" s="94"/>
      <c r="R264" s="94" t="s">
        <v>3438</v>
      </c>
      <c r="S264" s="96">
        <v>45244</v>
      </c>
      <c r="T264" s="96">
        <v>45267</v>
      </c>
      <c r="U264" s="96">
        <v>45277</v>
      </c>
      <c r="V264" s="98">
        <v>66900</v>
      </c>
      <c r="W264" s="98">
        <v>0</v>
      </c>
      <c r="X264" s="98">
        <v>0</v>
      </c>
      <c r="Y264" s="98">
        <v>66900</v>
      </c>
      <c r="Z264" s="94"/>
      <c r="AA264" s="94" t="s">
        <v>3723</v>
      </c>
      <c r="AB264" s="98">
        <v>66900</v>
      </c>
      <c r="AC264" s="94" t="s">
        <v>3386</v>
      </c>
      <c r="AD264" s="94" t="s">
        <v>3723</v>
      </c>
      <c r="AE264" s="94" t="s">
        <v>3978</v>
      </c>
      <c r="AF264" s="94" t="s">
        <v>4129</v>
      </c>
      <c r="AG264" s="94" t="s">
        <v>3950</v>
      </c>
      <c r="AH264" s="98">
        <v>0</v>
      </c>
      <c r="AI264" s="98">
        <v>66900</v>
      </c>
      <c r="AJ264" s="98">
        <v>0</v>
      </c>
      <c r="AK264" s="98">
        <v>0</v>
      </c>
      <c r="AL264" s="98">
        <v>0</v>
      </c>
      <c r="AM264" s="98">
        <v>0</v>
      </c>
      <c r="AN264" s="98">
        <v>0</v>
      </c>
      <c r="AO264" s="98">
        <v>0</v>
      </c>
      <c r="AP264" s="98">
        <v>0</v>
      </c>
      <c r="AQ264" s="98">
        <v>0</v>
      </c>
      <c r="AR264" s="98"/>
      <c r="AS264" s="98"/>
      <c r="AT264" s="98"/>
      <c r="AU264" s="98">
        <v>0</v>
      </c>
      <c r="AV264" s="98">
        <v>0</v>
      </c>
      <c r="AW264" s="98">
        <v>0</v>
      </c>
      <c r="AX264" s="101"/>
      <c r="AY264" s="102"/>
      <c r="AZ264" s="98"/>
      <c r="BA264" s="98">
        <v>0</v>
      </c>
    </row>
    <row r="265" spans="1:53" hidden="1">
      <c r="A265" s="94">
        <v>900228989</v>
      </c>
      <c r="B265" s="94" t="s">
        <v>3407</v>
      </c>
      <c r="C265" s="94" t="s">
        <v>645</v>
      </c>
      <c r="D265" s="94" t="str">
        <f>+CONCATENATE(A265,"_",C265)</f>
        <v>900228989_FECS3005</v>
      </c>
      <c r="E265" s="94" t="str">
        <f>+CONCATENATE(C265,"_",AX265)</f>
        <v>FECS3005_</v>
      </c>
      <c r="F265" s="96">
        <v>45244</v>
      </c>
      <c r="G265" s="96">
        <v>45267</v>
      </c>
      <c r="H265" s="98">
        <v>66900</v>
      </c>
      <c r="I265" s="98">
        <v>66900</v>
      </c>
      <c r="J265" s="94"/>
      <c r="K265" s="94" t="s">
        <v>3933</v>
      </c>
      <c r="L265" s="94" t="s">
        <v>3933</v>
      </c>
      <c r="M265" s="98">
        <v>0</v>
      </c>
      <c r="N265" s="94"/>
      <c r="O265" s="94"/>
      <c r="P265" s="94"/>
      <c r="Q265" s="94"/>
      <c r="R265" s="94" t="s">
        <v>3438</v>
      </c>
      <c r="S265" s="96">
        <v>45244</v>
      </c>
      <c r="T265" s="96">
        <v>45267</v>
      </c>
      <c r="U265" s="96">
        <v>45277</v>
      </c>
      <c r="V265" s="98">
        <v>66900</v>
      </c>
      <c r="W265" s="98">
        <v>0</v>
      </c>
      <c r="X265" s="98">
        <v>0</v>
      </c>
      <c r="Y265" s="98">
        <v>66900</v>
      </c>
      <c r="Z265" s="94"/>
      <c r="AA265" s="94" t="s">
        <v>3806</v>
      </c>
      <c r="AB265" s="98">
        <v>66900</v>
      </c>
      <c r="AC265" s="94" t="s">
        <v>3386</v>
      </c>
      <c r="AD265" s="94" t="s">
        <v>3806</v>
      </c>
      <c r="AE265" s="94" t="s">
        <v>3948</v>
      </c>
      <c r="AF265" s="94" t="s">
        <v>4129</v>
      </c>
      <c r="AG265" s="94" t="s">
        <v>3950</v>
      </c>
      <c r="AH265" s="98">
        <v>0</v>
      </c>
      <c r="AI265" s="98">
        <v>66900</v>
      </c>
      <c r="AJ265" s="98">
        <v>0</v>
      </c>
      <c r="AK265" s="98">
        <v>0</v>
      </c>
      <c r="AL265" s="98">
        <v>0</v>
      </c>
      <c r="AM265" s="98">
        <v>0</v>
      </c>
      <c r="AN265" s="98">
        <v>0</v>
      </c>
      <c r="AO265" s="98">
        <v>0</v>
      </c>
      <c r="AP265" s="98">
        <v>0</v>
      </c>
      <c r="AQ265" s="98">
        <v>0</v>
      </c>
      <c r="AR265" s="98"/>
      <c r="AS265" s="98"/>
      <c r="AT265" s="98"/>
      <c r="AU265" s="98">
        <v>0</v>
      </c>
      <c r="AV265" s="98">
        <v>0</v>
      </c>
      <c r="AW265" s="98">
        <v>0</v>
      </c>
      <c r="AX265" s="101"/>
      <c r="AY265" s="102"/>
      <c r="AZ265" s="98"/>
      <c r="BA265" s="98">
        <v>0</v>
      </c>
    </row>
    <row r="266" spans="1:53" hidden="1">
      <c r="A266" s="94">
        <v>900228989</v>
      </c>
      <c r="B266" s="94" t="s">
        <v>3407</v>
      </c>
      <c r="C266" s="94" t="s">
        <v>646</v>
      </c>
      <c r="D266" s="94" t="str">
        <f>+CONCATENATE(A266,"_",C266)</f>
        <v>900228989_FECS3042</v>
      </c>
      <c r="E266" s="94" t="str">
        <f>+CONCATENATE(C266,"_",AX266)</f>
        <v>FECS3042_</v>
      </c>
      <c r="F266" s="96">
        <v>45244</v>
      </c>
      <c r="G266" s="96">
        <v>45267</v>
      </c>
      <c r="H266" s="98">
        <v>66900</v>
      </c>
      <c r="I266" s="98">
        <v>66900</v>
      </c>
      <c r="J266" s="94"/>
      <c r="K266" s="94" t="s">
        <v>3933</v>
      </c>
      <c r="L266" s="94" t="s">
        <v>3933</v>
      </c>
      <c r="M266" s="98">
        <v>0</v>
      </c>
      <c r="N266" s="94"/>
      <c r="O266" s="94"/>
      <c r="P266" s="94"/>
      <c r="Q266" s="94"/>
      <c r="R266" s="94" t="s">
        <v>3438</v>
      </c>
      <c r="S266" s="96">
        <v>45244</v>
      </c>
      <c r="T266" s="96">
        <v>45267</v>
      </c>
      <c r="U266" s="96">
        <v>45277</v>
      </c>
      <c r="V266" s="98">
        <v>66900</v>
      </c>
      <c r="W266" s="98">
        <v>0</v>
      </c>
      <c r="X266" s="98">
        <v>0</v>
      </c>
      <c r="Y266" s="98">
        <v>66900</v>
      </c>
      <c r="Z266" s="94"/>
      <c r="AA266" s="94" t="s">
        <v>3806</v>
      </c>
      <c r="AB266" s="98">
        <v>66900</v>
      </c>
      <c r="AC266" s="94" t="s">
        <v>3386</v>
      </c>
      <c r="AD266" s="94" t="s">
        <v>3806</v>
      </c>
      <c r="AE266" s="94" t="s">
        <v>3948</v>
      </c>
      <c r="AF266" s="94" t="s">
        <v>4129</v>
      </c>
      <c r="AG266" s="94" t="s">
        <v>3950</v>
      </c>
      <c r="AH266" s="98">
        <v>0</v>
      </c>
      <c r="AI266" s="98">
        <v>66900</v>
      </c>
      <c r="AJ266" s="98">
        <v>0</v>
      </c>
      <c r="AK266" s="98">
        <v>0</v>
      </c>
      <c r="AL266" s="98">
        <v>0</v>
      </c>
      <c r="AM266" s="98">
        <v>0</v>
      </c>
      <c r="AN266" s="98">
        <v>0</v>
      </c>
      <c r="AO266" s="98">
        <v>0</v>
      </c>
      <c r="AP266" s="98">
        <v>0</v>
      </c>
      <c r="AQ266" s="98">
        <v>0</v>
      </c>
      <c r="AR266" s="98"/>
      <c r="AS266" s="98"/>
      <c r="AT266" s="98"/>
      <c r="AU266" s="98">
        <v>0</v>
      </c>
      <c r="AV266" s="98">
        <v>0</v>
      </c>
      <c r="AW266" s="98">
        <v>0</v>
      </c>
      <c r="AX266" s="101"/>
      <c r="AY266" s="102"/>
      <c r="AZ266" s="98"/>
      <c r="BA266" s="98">
        <v>0</v>
      </c>
    </row>
    <row r="267" spans="1:53" hidden="1">
      <c r="A267" s="94">
        <v>900228989</v>
      </c>
      <c r="B267" s="94" t="s">
        <v>3407</v>
      </c>
      <c r="C267" s="94" t="s">
        <v>647</v>
      </c>
      <c r="D267" s="94" t="str">
        <f>+CONCATENATE(A267,"_",C267)</f>
        <v>900228989_FECS3464</v>
      </c>
      <c r="E267" s="94" t="str">
        <f>+CONCATENATE(C267,"_",AX267)</f>
        <v>FECS3464_</v>
      </c>
      <c r="F267" s="96">
        <v>45246</v>
      </c>
      <c r="G267" s="96">
        <v>45267</v>
      </c>
      <c r="H267" s="98">
        <v>66900</v>
      </c>
      <c r="I267" s="98">
        <v>66900</v>
      </c>
      <c r="J267" s="94"/>
      <c r="K267" s="94" t="s">
        <v>3933</v>
      </c>
      <c r="L267" s="94" t="s">
        <v>3933</v>
      </c>
      <c r="M267" s="98">
        <v>0</v>
      </c>
      <c r="N267" s="94"/>
      <c r="O267" s="94"/>
      <c r="P267" s="94"/>
      <c r="Q267" s="94"/>
      <c r="R267" s="94" t="s">
        <v>3438</v>
      </c>
      <c r="S267" s="96">
        <v>45246</v>
      </c>
      <c r="T267" s="96">
        <v>45267</v>
      </c>
      <c r="U267" s="96">
        <v>45277</v>
      </c>
      <c r="V267" s="98">
        <v>66900</v>
      </c>
      <c r="W267" s="98">
        <v>0</v>
      </c>
      <c r="X267" s="98">
        <v>0</v>
      </c>
      <c r="Y267" s="98">
        <v>66900</v>
      </c>
      <c r="Z267" s="94"/>
      <c r="AA267" s="94" t="s">
        <v>3731</v>
      </c>
      <c r="AB267" s="98">
        <v>66900</v>
      </c>
      <c r="AC267" s="94" t="s">
        <v>3386</v>
      </c>
      <c r="AD267" s="94" t="s">
        <v>3731</v>
      </c>
      <c r="AE267" s="94" t="s">
        <v>3978</v>
      </c>
      <c r="AF267" s="94" t="s">
        <v>4129</v>
      </c>
      <c r="AG267" s="94" t="s">
        <v>3950</v>
      </c>
      <c r="AH267" s="98">
        <v>0</v>
      </c>
      <c r="AI267" s="98">
        <v>66900</v>
      </c>
      <c r="AJ267" s="98">
        <v>0</v>
      </c>
      <c r="AK267" s="98">
        <v>0</v>
      </c>
      <c r="AL267" s="98">
        <v>0</v>
      </c>
      <c r="AM267" s="98">
        <v>0</v>
      </c>
      <c r="AN267" s="98">
        <v>0</v>
      </c>
      <c r="AO267" s="98">
        <v>0</v>
      </c>
      <c r="AP267" s="98">
        <v>0</v>
      </c>
      <c r="AQ267" s="98">
        <v>0</v>
      </c>
      <c r="AR267" s="98"/>
      <c r="AS267" s="98"/>
      <c r="AT267" s="98"/>
      <c r="AU267" s="98">
        <v>0</v>
      </c>
      <c r="AV267" s="98">
        <v>0</v>
      </c>
      <c r="AW267" s="98">
        <v>0</v>
      </c>
      <c r="AX267" s="101"/>
      <c r="AY267" s="102"/>
      <c r="AZ267" s="98"/>
      <c r="BA267" s="98">
        <v>0</v>
      </c>
    </row>
    <row r="268" spans="1:53" hidden="1">
      <c r="A268" s="94">
        <v>900228989</v>
      </c>
      <c r="B268" s="94" t="s">
        <v>3407</v>
      </c>
      <c r="C268" s="94" t="s">
        <v>648</v>
      </c>
      <c r="D268" s="94" t="str">
        <f>+CONCATENATE(A268,"_",C268)</f>
        <v>900228989_FECS2803</v>
      </c>
      <c r="E268" s="94" t="str">
        <f>+CONCATENATE(C268,"_",AX268)</f>
        <v>FECS2803_</v>
      </c>
      <c r="F268" s="96">
        <v>45243</v>
      </c>
      <c r="G268" s="96">
        <v>45267</v>
      </c>
      <c r="H268" s="98">
        <v>613300</v>
      </c>
      <c r="I268" s="98">
        <v>613300</v>
      </c>
      <c r="J268" s="94"/>
      <c r="K268" s="94" t="s">
        <v>3933</v>
      </c>
      <c r="L268" s="94" t="s">
        <v>3933</v>
      </c>
      <c r="M268" s="98">
        <v>0</v>
      </c>
      <c r="N268" s="94"/>
      <c r="O268" s="94"/>
      <c r="P268" s="94"/>
      <c r="Q268" s="94"/>
      <c r="R268" s="94" t="s">
        <v>3438</v>
      </c>
      <c r="S268" s="96">
        <v>45243</v>
      </c>
      <c r="T268" s="96">
        <v>45267</v>
      </c>
      <c r="U268" s="96">
        <v>45278</v>
      </c>
      <c r="V268" s="98">
        <v>613300</v>
      </c>
      <c r="W268" s="98">
        <v>0</v>
      </c>
      <c r="X268" s="98">
        <v>0</v>
      </c>
      <c r="Y268" s="98">
        <v>613300</v>
      </c>
      <c r="Z268" s="94"/>
      <c r="AA268" s="94" t="s">
        <v>3796</v>
      </c>
      <c r="AB268" s="98">
        <v>613300</v>
      </c>
      <c r="AC268" s="94" t="s">
        <v>3386</v>
      </c>
      <c r="AD268" s="94" t="s">
        <v>3796</v>
      </c>
      <c r="AE268" s="94" t="s">
        <v>3948</v>
      </c>
      <c r="AF268" s="94" t="s">
        <v>4129</v>
      </c>
      <c r="AG268" s="94" t="s">
        <v>3950</v>
      </c>
      <c r="AH268" s="98">
        <v>0</v>
      </c>
      <c r="AI268" s="98">
        <v>613300</v>
      </c>
      <c r="AJ268" s="98">
        <v>0</v>
      </c>
      <c r="AK268" s="98">
        <v>0</v>
      </c>
      <c r="AL268" s="98">
        <v>0</v>
      </c>
      <c r="AM268" s="98">
        <v>0</v>
      </c>
      <c r="AN268" s="98">
        <v>0</v>
      </c>
      <c r="AO268" s="98">
        <v>0</v>
      </c>
      <c r="AP268" s="98">
        <v>0</v>
      </c>
      <c r="AQ268" s="98">
        <v>0</v>
      </c>
      <c r="AR268" s="98"/>
      <c r="AS268" s="98"/>
      <c r="AT268" s="98"/>
      <c r="AU268" s="98">
        <v>0</v>
      </c>
      <c r="AV268" s="98">
        <v>0</v>
      </c>
      <c r="AW268" s="98">
        <v>0</v>
      </c>
      <c r="AX268" s="101"/>
      <c r="AY268" s="102"/>
      <c r="AZ268" s="98"/>
      <c r="BA268" s="98">
        <v>0</v>
      </c>
    </row>
    <row r="269" spans="1:53" hidden="1">
      <c r="A269" s="94">
        <v>900228989</v>
      </c>
      <c r="B269" s="94" t="s">
        <v>3407</v>
      </c>
      <c r="C269" s="94" t="s">
        <v>649</v>
      </c>
      <c r="D269" s="94" t="str">
        <f>+CONCATENATE(A269,"_",C269)</f>
        <v>900228989_FECS1514</v>
      </c>
      <c r="E269" s="94" t="str">
        <f>+CONCATENATE(C269,"_",AX269)</f>
        <v>FECS1514_</v>
      </c>
      <c r="F269" s="96">
        <v>45234</v>
      </c>
      <c r="G269" s="96">
        <v>45294</v>
      </c>
      <c r="H269" s="98">
        <v>50000</v>
      </c>
      <c r="I269" s="98">
        <v>7000</v>
      </c>
      <c r="J269" s="94"/>
      <c r="K269" s="94" t="s">
        <v>3933</v>
      </c>
      <c r="L269" s="94" t="s">
        <v>3933</v>
      </c>
      <c r="M269" s="98">
        <v>0</v>
      </c>
      <c r="N269" s="94"/>
      <c r="O269" s="94"/>
      <c r="P269" s="94"/>
      <c r="Q269" s="94"/>
      <c r="R269" s="94" t="s">
        <v>3438</v>
      </c>
      <c r="S269" s="96">
        <v>45234</v>
      </c>
      <c r="T269" s="96">
        <v>45294</v>
      </c>
      <c r="U269" s="96">
        <v>45298</v>
      </c>
      <c r="V269" s="98">
        <v>50000</v>
      </c>
      <c r="W269" s="98">
        <v>0</v>
      </c>
      <c r="X269" s="98">
        <v>0</v>
      </c>
      <c r="Y269" s="98">
        <v>50000</v>
      </c>
      <c r="Z269" s="94"/>
      <c r="AA269" s="94" t="s">
        <v>3708</v>
      </c>
      <c r="AB269" s="98">
        <v>50000</v>
      </c>
      <c r="AC269" s="94" t="s">
        <v>3386</v>
      </c>
      <c r="AD269" s="94" t="s">
        <v>3708</v>
      </c>
      <c r="AE269" s="94" t="s">
        <v>3948</v>
      </c>
      <c r="AF269" s="94" t="s">
        <v>4129</v>
      </c>
      <c r="AG269" s="94" t="s">
        <v>3950</v>
      </c>
      <c r="AH269" s="98">
        <v>0</v>
      </c>
      <c r="AI269" s="98">
        <v>7000</v>
      </c>
      <c r="AJ269" s="98">
        <v>0</v>
      </c>
      <c r="AK269" s="98">
        <v>0</v>
      </c>
      <c r="AL269" s="98">
        <v>0</v>
      </c>
      <c r="AM269" s="98">
        <v>0</v>
      </c>
      <c r="AN269" s="98">
        <v>0</v>
      </c>
      <c r="AO269" s="98">
        <v>0</v>
      </c>
      <c r="AP269" s="98">
        <v>0</v>
      </c>
      <c r="AQ269" s="98">
        <v>0</v>
      </c>
      <c r="AR269" s="98"/>
      <c r="AS269" s="98"/>
      <c r="AT269" s="98"/>
      <c r="AU269" s="98">
        <v>0</v>
      </c>
      <c r="AV269" s="98">
        <v>0</v>
      </c>
      <c r="AW269" s="98">
        <v>0</v>
      </c>
      <c r="AX269" s="101"/>
      <c r="AY269" s="102"/>
      <c r="AZ269" s="98"/>
      <c r="BA269" s="98">
        <v>0</v>
      </c>
    </row>
    <row r="270" spans="1:53" hidden="1">
      <c r="A270" s="94">
        <v>900228989</v>
      </c>
      <c r="B270" s="94" t="s">
        <v>3407</v>
      </c>
      <c r="C270" s="94" t="s">
        <v>650</v>
      </c>
      <c r="D270" s="94" t="str">
        <f>+CONCATENATE(A270,"_",C270)</f>
        <v>900228989_FECS1918</v>
      </c>
      <c r="E270" s="94" t="str">
        <f>+CONCATENATE(C270,"_",AX270)</f>
        <v>FECS1918_</v>
      </c>
      <c r="F270" s="96">
        <v>45238</v>
      </c>
      <c r="G270" s="96">
        <v>45294</v>
      </c>
      <c r="H270" s="98">
        <v>50000</v>
      </c>
      <c r="I270" s="98">
        <v>7000</v>
      </c>
      <c r="J270" s="94"/>
      <c r="K270" s="94" t="s">
        <v>3933</v>
      </c>
      <c r="L270" s="94" t="s">
        <v>3933</v>
      </c>
      <c r="M270" s="98">
        <v>0</v>
      </c>
      <c r="N270" s="94"/>
      <c r="O270" s="94"/>
      <c r="P270" s="94"/>
      <c r="Q270" s="94"/>
      <c r="R270" s="94" t="s">
        <v>3438</v>
      </c>
      <c r="S270" s="96">
        <v>45238</v>
      </c>
      <c r="T270" s="96">
        <v>45294</v>
      </c>
      <c r="U270" s="96">
        <v>45298</v>
      </c>
      <c r="V270" s="98">
        <v>50000</v>
      </c>
      <c r="W270" s="98">
        <v>0</v>
      </c>
      <c r="X270" s="98">
        <v>0</v>
      </c>
      <c r="Y270" s="98">
        <v>50000</v>
      </c>
      <c r="Z270" s="94"/>
      <c r="AA270" s="94" t="s">
        <v>3745</v>
      </c>
      <c r="AB270" s="98">
        <v>50000</v>
      </c>
      <c r="AC270" s="94" t="s">
        <v>3386</v>
      </c>
      <c r="AD270" s="94" t="s">
        <v>3745</v>
      </c>
      <c r="AE270" s="94" t="s">
        <v>3948</v>
      </c>
      <c r="AF270" s="94" t="s">
        <v>4129</v>
      </c>
      <c r="AG270" s="94" t="s">
        <v>3950</v>
      </c>
      <c r="AH270" s="98">
        <v>0</v>
      </c>
      <c r="AI270" s="98">
        <v>7000</v>
      </c>
      <c r="AJ270" s="98">
        <v>0</v>
      </c>
      <c r="AK270" s="98">
        <v>0</v>
      </c>
      <c r="AL270" s="98">
        <v>0</v>
      </c>
      <c r="AM270" s="98">
        <v>0</v>
      </c>
      <c r="AN270" s="98">
        <v>0</v>
      </c>
      <c r="AO270" s="98">
        <v>0</v>
      </c>
      <c r="AP270" s="98">
        <v>0</v>
      </c>
      <c r="AQ270" s="98">
        <v>0</v>
      </c>
      <c r="AR270" s="98"/>
      <c r="AS270" s="98"/>
      <c r="AT270" s="98"/>
      <c r="AU270" s="98">
        <v>0</v>
      </c>
      <c r="AV270" s="98">
        <v>0</v>
      </c>
      <c r="AW270" s="98">
        <v>0</v>
      </c>
      <c r="AX270" s="101"/>
      <c r="AY270" s="102"/>
      <c r="AZ270" s="98"/>
      <c r="BA270" s="98">
        <v>0</v>
      </c>
    </row>
    <row r="271" spans="1:53" hidden="1">
      <c r="A271" s="94">
        <v>900228989</v>
      </c>
      <c r="B271" s="94" t="s">
        <v>3407</v>
      </c>
      <c r="C271" s="94" t="s">
        <v>712</v>
      </c>
      <c r="D271" s="94" t="str">
        <f>+CONCATENATE(A271,"_",C271)</f>
        <v>900228989_FECS2861</v>
      </c>
      <c r="E271" s="94" t="str">
        <f>+CONCATENATE(C271,"_",AX271)</f>
        <v>FECS2861_</v>
      </c>
      <c r="F271" s="96">
        <v>45243</v>
      </c>
      <c r="G271" s="96">
        <v>45294</v>
      </c>
      <c r="H271" s="98">
        <v>66900</v>
      </c>
      <c r="I271" s="98">
        <v>23900</v>
      </c>
      <c r="J271" s="94"/>
      <c r="K271" s="94" t="s">
        <v>3933</v>
      </c>
      <c r="L271" s="94" t="s">
        <v>3933</v>
      </c>
      <c r="M271" s="98">
        <v>0</v>
      </c>
      <c r="N271" s="94"/>
      <c r="O271" s="94"/>
      <c r="P271" s="94"/>
      <c r="Q271" s="94"/>
      <c r="R271" s="94" t="s">
        <v>3438</v>
      </c>
      <c r="S271" s="96">
        <v>45243</v>
      </c>
      <c r="T271" s="96">
        <v>45294</v>
      </c>
      <c r="U271" s="96">
        <v>45301</v>
      </c>
      <c r="V271" s="98">
        <v>66900</v>
      </c>
      <c r="W271" s="98">
        <v>0</v>
      </c>
      <c r="X271" s="98">
        <v>0</v>
      </c>
      <c r="Y271" s="98">
        <v>66900</v>
      </c>
      <c r="Z271" s="94"/>
      <c r="AA271" s="94" t="s">
        <v>3803</v>
      </c>
      <c r="AB271" s="98">
        <v>66900</v>
      </c>
      <c r="AC271" s="94" t="s">
        <v>3386</v>
      </c>
      <c r="AD271" s="94" t="s">
        <v>3803</v>
      </c>
      <c r="AE271" s="94" t="s">
        <v>3948</v>
      </c>
      <c r="AF271" s="94" t="s">
        <v>4129</v>
      </c>
      <c r="AG271" s="94" t="s">
        <v>3950</v>
      </c>
      <c r="AH271" s="98">
        <v>0</v>
      </c>
      <c r="AI271" s="98">
        <v>23900</v>
      </c>
      <c r="AJ271" s="98">
        <v>0</v>
      </c>
      <c r="AK271" s="98">
        <v>0</v>
      </c>
      <c r="AL271" s="98">
        <v>0</v>
      </c>
      <c r="AM271" s="98">
        <v>0</v>
      </c>
      <c r="AN271" s="98">
        <v>0</v>
      </c>
      <c r="AO271" s="98">
        <v>0</v>
      </c>
      <c r="AP271" s="98">
        <v>0</v>
      </c>
      <c r="AQ271" s="98">
        <v>0</v>
      </c>
      <c r="AR271" s="98"/>
      <c r="AS271" s="98"/>
      <c r="AT271" s="98"/>
      <c r="AU271" s="98">
        <v>0</v>
      </c>
      <c r="AV271" s="98">
        <v>0</v>
      </c>
      <c r="AW271" s="98">
        <v>0</v>
      </c>
      <c r="AX271" s="101"/>
      <c r="AY271" s="102"/>
      <c r="AZ271" s="98"/>
      <c r="BA271" s="98">
        <v>0</v>
      </c>
    </row>
    <row r="272" spans="1:53" hidden="1">
      <c r="A272" s="94">
        <v>900228989</v>
      </c>
      <c r="B272" s="94" t="s">
        <v>3407</v>
      </c>
      <c r="C272" s="94" t="s">
        <v>713</v>
      </c>
      <c r="D272" s="94" t="str">
        <f>+CONCATENATE(A272,"_",C272)</f>
        <v>900228989_FECS5</v>
      </c>
      <c r="E272" s="94" t="str">
        <f>+CONCATENATE(C272,"_",AX272)</f>
        <v>FECS5_</v>
      </c>
      <c r="F272" s="96">
        <v>45213</v>
      </c>
      <c r="G272" s="96">
        <v>45294</v>
      </c>
      <c r="H272" s="98">
        <v>50000</v>
      </c>
      <c r="I272" s="98">
        <v>33600</v>
      </c>
      <c r="J272" s="94"/>
      <c r="K272" s="94" t="s">
        <v>3933</v>
      </c>
      <c r="L272" s="94" t="s">
        <v>3933</v>
      </c>
      <c r="M272" s="98">
        <v>0</v>
      </c>
      <c r="N272" s="94"/>
      <c r="O272" s="94"/>
      <c r="P272" s="94"/>
      <c r="Q272" s="94"/>
      <c r="R272" s="94" t="s">
        <v>3438</v>
      </c>
      <c r="S272" s="96">
        <v>45216</v>
      </c>
      <c r="T272" s="96">
        <v>45294</v>
      </c>
      <c r="U272" s="96">
        <v>45302</v>
      </c>
      <c r="V272" s="98">
        <v>50000</v>
      </c>
      <c r="W272" s="98">
        <v>0</v>
      </c>
      <c r="X272" s="98">
        <v>0</v>
      </c>
      <c r="Y272" s="98">
        <v>50000</v>
      </c>
      <c r="Z272" s="94"/>
      <c r="AA272" s="94" t="s">
        <v>3762</v>
      </c>
      <c r="AB272" s="98">
        <v>50000</v>
      </c>
      <c r="AC272" s="94" t="s">
        <v>3386</v>
      </c>
      <c r="AD272" s="94" t="s">
        <v>3762</v>
      </c>
      <c r="AE272" s="94" t="s">
        <v>3948</v>
      </c>
      <c r="AF272" s="94" t="s">
        <v>4129</v>
      </c>
      <c r="AG272" s="94" t="s">
        <v>3950</v>
      </c>
      <c r="AH272" s="98">
        <v>0</v>
      </c>
      <c r="AI272" s="98">
        <v>33600</v>
      </c>
      <c r="AJ272" s="98">
        <v>0</v>
      </c>
      <c r="AK272" s="98">
        <v>0</v>
      </c>
      <c r="AL272" s="98">
        <v>0</v>
      </c>
      <c r="AM272" s="98">
        <v>0</v>
      </c>
      <c r="AN272" s="98">
        <v>0</v>
      </c>
      <c r="AO272" s="98">
        <v>0</v>
      </c>
      <c r="AP272" s="98">
        <v>0</v>
      </c>
      <c r="AQ272" s="98">
        <v>0</v>
      </c>
      <c r="AR272" s="98"/>
      <c r="AS272" s="98"/>
      <c r="AT272" s="98"/>
      <c r="AU272" s="98">
        <v>0</v>
      </c>
      <c r="AV272" s="98">
        <v>0</v>
      </c>
      <c r="AW272" s="98">
        <v>0</v>
      </c>
      <c r="AX272" s="101"/>
      <c r="AY272" s="102"/>
      <c r="AZ272" s="98"/>
      <c r="BA272" s="98">
        <v>0</v>
      </c>
    </row>
    <row r="273" spans="1:53" hidden="1">
      <c r="A273" s="94">
        <v>900228989</v>
      </c>
      <c r="B273" s="94" t="s">
        <v>3407</v>
      </c>
      <c r="C273" s="94" t="s">
        <v>714</v>
      </c>
      <c r="D273" s="94" t="str">
        <f>+CONCATENATE(A273,"_",C273)</f>
        <v>900228989_FECS958</v>
      </c>
      <c r="E273" s="94" t="str">
        <f>+CONCATENATE(C273,"_",AX273)</f>
        <v>FECS958_</v>
      </c>
      <c r="F273" s="96">
        <v>45231</v>
      </c>
      <c r="G273" s="96">
        <v>45294</v>
      </c>
      <c r="H273" s="98">
        <v>50000</v>
      </c>
      <c r="I273" s="98">
        <v>45900</v>
      </c>
      <c r="J273" s="94"/>
      <c r="K273" s="94" t="s">
        <v>3933</v>
      </c>
      <c r="L273" s="94" t="s">
        <v>3933</v>
      </c>
      <c r="M273" s="98">
        <v>0</v>
      </c>
      <c r="N273" s="94"/>
      <c r="O273" s="94"/>
      <c r="P273" s="94"/>
      <c r="Q273" s="94"/>
      <c r="R273" s="94" t="s">
        <v>3438</v>
      </c>
      <c r="S273" s="96">
        <v>45231</v>
      </c>
      <c r="T273" s="96">
        <v>45294</v>
      </c>
      <c r="U273" s="96">
        <v>45305</v>
      </c>
      <c r="V273" s="98">
        <v>50000</v>
      </c>
      <c r="W273" s="98">
        <v>0</v>
      </c>
      <c r="X273" s="98">
        <v>0</v>
      </c>
      <c r="Y273" s="98">
        <v>50000</v>
      </c>
      <c r="Z273" s="94"/>
      <c r="AA273" s="94" t="s">
        <v>3930</v>
      </c>
      <c r="AB273" s="98">
        <v>50000</v>
      </c>
      <c r="AC273" s="94" t="s">
        <v>3386</v>
      </c>
      <c r="AD273" s="94" t="s">
        <v>3930</v>
      </c>
      <c r="AE273" s="94" t="s">
        <v>3948</v>
      </c>
      <c r="AF273" s="94" t="s">
        <v>4129</v>
      </c>
      <c r="AG273" s="94" t="s">
        <v>3950</v>
      </c>
      <c r="AH273" s="98">
        <v>0</v>
      </c>
      <c r="AI273" s="98">
        <v>45900</v>
      </c>
      <c r="AJ273" s="98">
        <v>0</v>
      </c>
      <c r="AK273" s="98">
        <v>0</v>
      </c>
      <c r="AL273" s="98">
        <v>0</v>
      </c>
      <c r="AM273" s="98">
        <v>0</v>
      </c>
      <c r="AN273" s="98">
        <v>0</v>
      </c>
      <c r="AO273" s="98">
        <v>0</v>
      </c>
      <c r="AP273" s="98">
        <v>0</v>
      </c>
      <c r="AQ273" s="98">
        <v>0</v>
      </c>
      <c r="AR273" s="98"/>
      <c r="AS273" s="98"/>
      <c r="AT273" s="98"/>
      <c r="AU273" s="98">
        <v>0</v>
      </c>
      <c r="AV273" s="98">
        <v>0</v>
      </c>
      <c r="AW273" s="98">
        <v>0</v>
      </c>
      <c r="AX273" s="101"/>
      <c r="AY273" s="102"/>
      <c r="AZ273" s="98"/>
      <c r="BA273" s="98">
        <v>0</v>
      </c>
    </row>
    <row r="274" spans="1:53" hidden="1">
      <c r="A274" s="94">
        <v>900228989</v>
      </c>
      <c r="B274" s="94" t="s">
        <v>3407</v>
      </c>
      <c r="C274" s="94" t="s">
        <v>715</v>
      </c>
      <c r="D274" s="94" t="str">
        <f>+CONCATENATE(A274,"_",C274)</f>
        <v>900228989_FECS971</v>
      </c>
      <c r="E274" s="94" t="str">
        <f>+CONCATENATE(C274,"_",AX274)</f>
        <v>FECS971_</v>
      </c>
      <c r="F274" s="96">
        <v>45231</v>
      </c>
      <c r="G274" s="96">
        <v>45294</v>
      </c>
      <c r="H274" s="98">
        <v>50000</v>
      </c>
      <c r="I274" s="98">
        <v>45900</v>
      </c>
      <c r="J274" s="94"/>
      <c r="K274" s="94" t="s">
        <v>3933</v>
      </c>
      <c r="L274" s="94" t="s">
        <v>3933</v>
      </c>
      <c r="M274" s="98">
        <v>0</v>
      </c>
      <c r="N274" s="94"/>
      <c r="O274" s="94"/>
      <c r="P274" s="94"/>
      <c r="Q274" s="94"/>
      <c r="R274" s="94" t="s">
        <v>3438</v>
      </c>
      <c r="S274" s="96">
        <v>45231</v>
      </c>
      <c r="T274" s="96">
        <v>45294</v>
      </c>
      <c r="U274" s="96">
        <v>45305</v>
      </c>
      <c r="V274" s="98">
        <v>50000</v>
      </c>
      <c r="W274" s="98">
        <v>0</v>
      </c>
      <c r="X274" s="98">
        <v>0</v>
      </c>
      <c r="Y274" s="98">
        <v>50000</v>
      </c>
      <c r="Z274" s="94"/>
      <c r="AA274" s="94" t="s">
        <v>3931</v>
      </c>
      <c r="AB274" s="98">
        <v>50000</v>
      </c>
      <c r="AC274" s="94" t="s">
        <v>3386</v>
      </c>
      <c r="AD274" s="94" t="s">
        <v>3931</v>
      </c>
      <c r="AE274" s="94" t="s">
        <v>3948</v>
      </c>
      <c r="AF274" s="94" t="s">
        <v>4129</v>
      </c>
      <c r="AG274" s="94" t="s">
        <v>3950</v>
      </c>
      <c r="AH274" s="98">
        <v>0</v>
      </c>
      <c r="AI274" s="98">
        <v>45900</v>
      </c>
      <c r="AJ274" s="98">
        <v>0</v>
      </c>
      <c r="AK274" s="98">
        <v>0</v>
      </c>
      <c r="AL274" s="98">
        <v>0</v>
      </c>
      <c r="AM274" s="98">
        <v>0</v>
      </c>
      <c r="AN274" s="98">
        <v>0</v>
      </c>
      <c r="AO274" s="98">
        <v>0</v>
      </c>
      <c r="AP274" s="98">
        <v>0</v>
      </c>
      <c r="AQ274" s="98">
        <v>0</v>
      </c>
      <c r="AR274" s="98"/>
      <c r="AS274" s="98"/>
      <c r="AT274" s="98"/>
      <c r="AU274" s="98">
        <v>0</v>
      </c>
      <c r="AV274" s="98">
        <v>0</v>
      </c>
      <c r="AW274" s="98">
        <v>0</v>
      </c>
      <c r="AX274" s="101"/>
      <c r="AY274" s="102"/>
      <c r="AZ274" s="98"/>
      <c r="BA274" s="98">
        <v>0</v>
      </c>
    </row>
    <row r="275" spans="1:53" hidden="1">
      <c r="A275" s="94">
        <v>900228989</v>
      </c>
      <c r="B275" s="94" t="s">
        <v>3407</v>
      </c>
      <c r="C275" s="94" t="s">
        <v>716</v>
      </c>
      <c r="D275" s="94" t="str">
        <f>+CONCATENATE(A275,"_",C275)</f>
        <v>900228989_FECS1154</v>
      </c>
      <c r="E275" s="94" t="str">
        <f>+CONCATENATE(C275,"_",AX275)</f>
        <v>FECS1154_</v>
      </c>
      <c r="F275" s="96">
        <v>45232</v>
      </c>
      <c r="G275" s="96">
        <v>45294</v>
      </c>
      <c r="H275" s="98">
        <v>50000</v>
      </c>
      <c r="I275" s="98">
        <v>45900</v>
      </c>
      <c r="J275" s="94"/>
      <c r="K275" s="94" t="s">
        <v>3933</v>
      </c>
      <c r="L275" s="94" t="s">
        <v>3933</v>
      </c>
      <c r="M275" s="98">
        <v>0</v>
      </c>
      <c r="N275" s="94"/>
      <c r="O275" s="94"/>
      <c r="P275" s="94"/>
      <c r="Q275" s="94"/>
      <c r="R275" s="94" t="s">
        <v>3438</v>
      </c>
      <c r="S275" s="96">
        <v>45232</v>
      </c>
      <c r="T275" s="96">
        <v>45294</v>
      </c>
      <c r="U275" s="96">
        <v>45305</v>
      </c>
      <c r="V275" s="98">
        <v>50000</v>
      </c>
      <c r="W275" s="98">
        <v>0</v>
      </c>
      <c r="X275" s="98">
        <v>0</v>
      </c>
      <c r="Y275" s="98">
        <v>50000</v>
      </c>
      <c r="Z275" s="94"/>
      <c r="AA275" s="94" t="s">
        <v>3680</v>
      </c>
      <c r="AB275" s="98">
        <v>50000</v>
      </c>
      <c r="AC275" s="94" t="s">
        <v>3386</v>
      </c>
      <c r="AD275" s="94" t="s">
        <v>3680</v>
      </c>
      <c r="AE275" s="94" t="s">
        <v>3948</v>
      </c>
      <c r="AF275" s="94" t="s">
        <v>4129</v>
      </c>
      <c r="AG275" s="94" t="s">
        <v>3950</v>
      </c>
      <c r="AH275" s="98">
        <v>0</v>
      </c>
      <c r="AI275" s="98">
        <v>45900</v>
      </c>
      <c r="AJ275" s="98">
        <v>0</v>
      </c>
      <c r="AK275" s="98">
        <v>0</v>
      </c>
      <c r="AL275" s="98">
        <v>0</v>
      </c>
      <c r="AM275" s="98">
        <v>0</v>
      </c>
      <c r="AN275" s="98">
        <v>0</v>
      </c>
      <c r="AO275" s="98">
        <v>0</v>
      </c>
      <c r="AP275" s="98">
        <v>0</v>
      </c>
      <c r="AQ275" s="98">
        <v>0</v>
      </c>
      <c r="AR275" s="98"/>
      <c r="AS275" s="98"/>
      <c r="AT275" s="98"/>
      <c r="AU275" s="98">
        <v>0</v>
      </c>
      <c r="AV275" s="98">
        <v>0</v>
      </c>
      <c r="AW275" s="98">
        <v>0</v>
      </c>
      <c r="AX275" s="101"/>
      <c r="AY275" s="102"/>
      <c r="AZ275" s="98"/>
      <c r="BA275" s="98">
        <v>0</v>
      </c>
    </row>
    <row r="276" spans="1:53" hidden="1">
      <c r="A276" s="94">
        <v>900228989</v>
      </c>
      <c r="B276" s="94" t="s">
        <v>3407</v>
      </c>
      <c r="C276" s="94" t="s">
        <v>717</v>
      </c>
      <c r="D276" s="94" t="str">
        <f>+CONCATENATE(A276,"_",C276)</f>
        <v>900228989_FECS1167</v>
      </c>
      <c r="E276" s="94" t="str">
        <f>+CONCATENATE(C276,"_",AX276)</f>
        <v>FECS1167_</v>
      </c>
      <c r="F276" s="96">
        <v>45232</v>
      </c>
      <c r="G276" s="96">
        <v>45294</v>
      </c>
      <c r="H276" s="98">
        <v>50000</v>
      </c>
      <c r="I276" s="98">
        <v>45900</v>
      </c>
      <c r="J276" s="94"/>
      <c r="K276" s="94" t="s">
        <v>3933</v>
      </c>
      <c r="L276" s="94" t="s">
        <v>3933</v>
      </c>
      <c r="M276" s="98">
        <v>0</v>
      </c>
      <c r="N276" s="94"/>
      <c r="O276" s="94"/>
      <c r="P276" s="94"/>
      <c r="Q276" s="94"/>
      <c r="R276" s="94" t="s">
        <v>3438</v>
      </c>
      <c r="S276" s="96">
        <v>45232</v>
      </c>
      <c r="T276" s="96">
        <v>45294</v>
      </c>
      <c r="U276" s="96">
        <v>45305</v>
      </c>
      <c r="V276" s="98">
        <v>50000</v>
      </c>
      <c r="W276" s="98">
        <v>0</v>
      </c>
      <c r="X276" s="98">
        <v>0</v>
      </c>
      <c r="Y276" s="98">
        <v>50000</v>
      </c>
      <c r="Z276" s="94"/>
      <c r="AA276" s="94" t="s">
        <v>3681</v>
      </c>
      <c r="AB276" s="98">
        <v>50000</v>
      </c>
      <c r="AC276" s="94" t="s">
        <v>3386</v>
      </c>
      <c r="AD276" s="94" t="s">
        <v>3681</v>
      </c>
      <c r="AE276" s="94" t="s">
        <v>3948</v>
      </c>
      <c r="AF276" s="94" t="s">
        <v>4129</v>
      </c>
      <c r="AG276" s="94" t="s">
        <v>3950</v>
      </c>
      <c r="AH276" s="98">
        <v>0</v>
      </c>
      <c r="AI276" s="98">
        <v>45900</v>
      </c>
      <c r="AJ276" s="98">
        <v>0</v>
      </c>
      <c r="AK276" s="98">
        <v>0</v>
      </c>
      <c r="AL276" s="98">
        <v>0</v>
      </c>
      <c r="AM276" s="98">
        <v>0</v>
      </c>
      <c r="AN276" s="98">
        <v>0</v>
      </c>
      <c r="AO276" s="98">
        <v>0</v>
      </c>
      <c r="AP276" s="98">
        <v>0</v>
      </c>
      <c r="AQ276" s="98">
        <v>0</v>
      </c>
      <c r="AR276" s="98"/>
      <c r="AS276" s="98"/>
      <c r="AT276" s="98"/>
      <c r="AU276" s="98">
        <v>0</v>
      </c>
      <c r="AV276" s="98">
        <v>0</v>
      </c>
      <c r="AW276" s="98">
        <v>0</v>
      </c>
      <c r="AX276" s="101"/>
      <c r="AY276" s="102"/>
      <c r="AZ276" s="98"/>
      <c r="BA276" s="98">
        <v>0</v>
      </c>
    </row>
    <row r="277" spans="1:53" hidden="1">
      <c r="A277" s="94">
        <v>900228989</v>
      </c>
      <c r="B277" s="94" t="s">
        <v>3407</v>
      </c>
      <c r="C277" s="94" t="s">
        <v>718</v>
      </c>
      <c r="D277" s="94" t="str">
        <f>+CONCATENATE(A277,"_",C277)</f>
        <v>900228989_FECS1189</v>
      </c>
      <c r="E277" s="94" t="str">
        <f>+CONCATENATE(C277,"_",AX277)</f>
        <v>FECS1189_</v>
      </c>
      <c r="F277" s="96">
        <v>45232</v>
      </c>
      <c r="G277" s="96">
        <v>45294</v>
      </c>
      <c r="H277" s="98">
        <v>50000</v>
      </c>
      <c r="I277" s="98">
        <v>45900</v>
      </c>
      <c r="J277" s="94"/>
      <c r="K277" s="94" t="s">
        <v>3933</v>
      </c>
      <c r="L277" s="94" t="s">
        <v>3933</v>
      </c>
      <c r="M277" s="98">
        <v>0</v>
      </c>
      <c r="N277" s="94"/>
      <c r="O277" s="94"/>
      <c r="P277" s="94"/>
      <c r="Q277" s="94"/>
      <c r="R277" s="94" t="s">
        <v>3438</v>
      </c>
      <c r="S277" s="96">
        <v>45232</v>
      </c>
      <c r="T277" s="96">
        <v>45294</v>
      </c>
      <c r="U277" s="96">
        <v>45305</v>
      </c>
      <c r="V277" s="98">
        <v>50000</v>
      </c>
      <c r="W277" s="98">
        <v>0</v>
      </c>
      <c r="X277" s="98">
        <v>0</v>
      </c>
      <c r="Y277" s="98">
        <v>50000</v>
      </c>
      <c r="Z277" s="94"/>
      <c r="AA277" s="94" t="s">
        <v>3683</v>
      </c>
      <c r="AB277" s="98">
        <v>50000</v>
      </c>
      <c r="AC277" s="94" t="s">
        <v>3386</v>
      </c>
      <c r="AD277" s="94" t="s">
        <v>3683</v>
      </c>
      <c r="AE277" s="94" t="s">
        <v>3948</v>
      </c>
      <c r="AF277" s="94" t="s">
        <v>4129</v>
      </c>
      <c r="AG277" s="94" t="s">
        <v>3950</v>
      </c>
      <c r="AH277" s="98">
        <v>0</v>
      </c>
      <c r="AI277" s="98">
        <v>45900</v>
      </c>
      <c r="AJ277" s="98">
        <v>0</v>
      </c>
      <c r="AK277" s="98">
        <v>0</v>
      </c>
      <c r="AL277" s="98">
        <v>0</v>
      </c>
      <c r="AM277" s="98">
        <v>0</v>
      </c>
      <c r="AN277" s="98">
        <v>0</v>
      </c>
      <c r="AO277" s="98">
        <v>0</v>
      </c>
      <c r="AP277" s="98">
        <v>0</v>
      </c>
      <c r="AQ277" s="98">
        <v>0</v>
      </c>
      <c r="AR277" s="98"/>
      <c r="AS277" s="98"/>
      <c r="AT277" s="98"/>
      <c r="AU277" s="98">
        <v>0</v>
      </c>
      <c r="AV277" s="98">
        <v>0</v>
      </c>
      <c r="AW277" s="98">
        <v>0</v>
      </c>
      <c r="AX277" s="101"/>
      <c r="AY277" s="102"/>
      <c r="AZ277" s="98"/>
      <c r="BA277" s="98">
        <v>0</v>
      </c>
    </row>
    <row r="278" spans="1:53" hidden="1">
      <c r="A278" s="94">
        <v>900228989</v>
      </c>
      <c r="B278" s="94" t="s">
        <v>3407</v>
      </c>
      <c r="C278" s="94" t="s">
        <v>719</v>
      </c>
      <c r="D278" s="94" t="str">
        <f>+CONCATENATE(A278,"_",C278)</f>
        <v>900228989_FECS1340</v>
      </c>
      <c r="E278" s="94" t="str">
        <f>+CONCATENATE(C278,"_",AX278)</f>
        <v>FECS1340_</v>
      </c>
      <c r="F278" s="96">
        <v>45233</v>
      </c>
      <c r="G278" s="96">
        <v>45294</v>
      </c>
      <c r="H278" s="98">
        <v>50000</v>
      </c>
      <c r="I278" s="98">
        <v>45900</v>
      </c>
      <c r="J278" s="94"/>
      <c r="K278" s="94" t="s">
        <v>3933</v>
      </c>
      <c r="L278" s="94" t="s">
        <v>3933</v>
      </c>
      <c r="M278" s="98">
        <v>0</v>
      </c>
      <c r="N278" s="94"/>
      <c r="O278" s="94"/>
      <c r="P278" s="94"/>
      <c r="Q278" s="94"/>
      <c r="R278" s="94" t="s">
        <v>3438</v>
      </c>
      <c r="S278" s="96">
        <v>45233</v>
      </c>
      <c r="T278" s="96">
        <v>45294</v>
      </c>
      <c r="U278" s="96">
        <v>45305</v>
      </c>
      <c r="V278" s="98">
        <v>50000</v>
      </c>
      <c r="W278" s="98">
        <v>0</v>
      </c>
      <c r="X278" s="98">
        <v>0</v>
      </c>
      <c r="Y278" s="98">
        <v>50000</v>
      </c>
      <c r="Z278" s="94"/>
      <c r="AA278" s="94" t="s">
        <v>3692</v>
      </c>
      <c r="AB278" s="98">
        <v>50000</v>
      </c>
      <c r="AC278" s="94" t="s">
        <v>3386</v>
      </c>
      <c r="AD278" s="94" t="s">
        <v>3692</v>
      </c>
      <c r="AE278" s="94" t="s">
        <v>3948</v>
      </c>
      <c r="AF278" s="94" t="s">
        <v>4129</v>
      </c>
      <c r="AG278" s="94" t="s">
        <v>3950</v>
      </c>
      <c r="AH278" s="98">
        <v>0</v>
      </c>
      <c r="AI278" s="98">
        <v>45900</v>
      </c>
      <c r="AJ278" s="98">
        <v>0</v>
      </c>
      <c r="AK278" s="98">
        <v>0</v>
      </c>
      <c r="AL278" s="98">
        <v>0</v>
      </c>
      <c r="AM278" s="98">
        <v>0</v>
      </c>
      <c r="AN278" s="98">
        <v>0</v>
      </c>
      <c r="AO278" s="98">
        <v>0</v>
      </c>
      <c r="AP278" s="98">
        <v>0</v>
      </c>
      <c r="AQ278" s="98">
        <v>0</v>
      </c>
      <c r="AR278" s="98"/>
      <c r="AS278" s="98"/>
      <c r="AT278" s="98"/>
      <c r="AU278" s="98">
        <v>0</v>
      </c>
      <c r="AV278" s="98">
        <v>0</v>
      </c>
      <c r="AW278" s="98">
        <v>0</v>
      </c>
      <c r="AX278" s="101"/>
      <c r="AY278" s="102"/>
      <c r="AZ278" s="98"/>
      <c r="BA278" s="98">
        <v>0</v>
      </c>
    </row>
    <row r="279" spans="1:53" hidden="1">
      <c r="A279" s="94">
        <v>900228989</v>
      </c>
      <c r="B279" s="94" t="s">
        <v>3407</v>
      </c>
      <c r="C279" s="94" t="s">
        <v>720</v>
      </c>
      <c r="D279" s="94" t="str">
        <f>+CONCATENATE(A279,"_",C279)</f>
        <v>900228989_FECS1350</v>
      </c>
      <c r="E279" s="94" t="str">
        <f>+CONCATENATE(C279,"_",AX279)</f>
        <v>FECS1350_</v>
      </c>
      <c r="F279" s="96">
        <v>45233</v>
      </c>
      <c r="G279" s="96">
        <v>45294</v>
      </c>
      <c r="H279" s="98">
        <v>50000</v>
      </c>
      <c r="I279" s="98">
        <v>45900</v>
      </c>
      <c r="J279" s="94"/>
      <c r="K279" s="94" t="s">
        <v>3933</v>
      </c>
      <c r="L279" s="94" t="s">
        <v>3933</v>
      </c>
      <c r="M279" s="98">
        <v>0</v>
      </c>
      <c r="N279" s="94"/>
      <c r="O279" s="94"/>
      <c r="P279" s="94"/>
      <c r="Q279" s="94"/>
      <c r="R279" s="94" t="s">
        <v>3438</v>
      </c>
      <c r="S279" s="96">
        <v>45233</v>
      </c>
      <c r="T279" s="96">
        <v>45294</v>
      </c>
      <c r="U279" s="96">
        <v>45305</v>
      </c>
      <c r="V279" s="98">
        <v>50000</v>
      </c>
      <c r="W279" s="98">
        <v>0</v>
      </c>
      <c r="X279" s="98">
        <v>0</v>
      </c>
      <c r="Y279" s="98">
        <v>50000</v>
      </c>
      <c r="Z279" s="94"/>
      <c r="AA279" s="94" t="s">
        <v>3693</v>
      </c>
      <c r="AB279" s="98">
        <v>50000</v>
      </c>
      <c r="AC279" s="94" t="s">
        <v>3386</v>
      </c>
      <c r="AD279" s="94" t="s">
        <v>3693</v>
      </c>
      <c r="AE279" s="94" t="s">
        <v>3948</v>
      </c>
      <c r="AF279" s="94" t="s">
        <v>4129</v>
      </c>
      <c r="AG279" s="94" t="s">
        <v>3950</v>
      </c>
      <c r="AH279" s="98">
        <v>0</v>
      </c>
      <c r="AI279" s="98">
        <v>45900</v>
      </c>
      <c r="AJ279" s="98">
        <v>0</v>
      </c>
      <c r="AK279" s="98">
        <v>0</v>
      </c>
      <c r="AL279" s="98">
        <v>0</v>
      </c>
      <c r="AM279" s="98">
        <v>0</v>
      </c>
      <c r="AN279" s="98">
        <v>0</v>
      </c>
      <c r="AO279" s="98">
        <v>0</v>
      </c>
      <c r="AP279" s="98">
        <v>0</v>
      </c>
      <c r="AQ279" s="98">
        <v>0</v>
      </c>
      <c r="AR279" s="98"/>
      <c r="AS279" s="98"/>
      <c r="AT279" s="98"/>
      <c r="AU279" s="98">
        <v>0</v>
      </c>
      <c r="AV279" s="98">
        <v>0</v>
      </c>
      <c r="AW279" s="98">
        <v>0</v>
      </c>
      <c r="AX279" s="101"/>
      <c r="AY279" s="102"/>
      <c r="AZ279" s="98"/>
      <c r="BA279" s="98">
        <v>0</v>
      </c>
    </row>
    <row r="280" spans="1:53" hidden="1">
      <c r="A280" s="94">
        <v>900228989</v>
      </c>
      <c r="B280" s="94" t="s">
        <v>3407</v>
      </c>
      <c r="C280" s="94" t="s">
        <v>721</v>
      </c>
      <c r="D280" s="94" t="str">
        <f>+CONCATENATE(A280,"_",C280)</f>
        <v>900228989_FECS1353</v>
      </c>
      <c r="E280" s="94" t="str">
        <f>+CONCATENATE(C280,"_",AX280)</f>
        <v>FECS1353_</v>
      </c>
      <c r="F280" s="96">
        <v>45233</v>
      </c>
      <c r="G280" s="96">
        <v>45294</v>
      </c>
      <c r="H280" s="98">
        <v>50000</v>
      </c>
      <c r="I280" s="98">
        <v>45900</v>
      </c>
      <c r="J280" s="94"/>
      <c r="K280" s="94" t="s">
        <v>3933</v>
      </c>
      <c r="L280" s="94" t="s">
        <v>3933</v>
      </c>
      <c r="M280" s="98">
        <v>0</v>
      </c>
      <c r="N280" s="94"/>
      <c r="O280" s="94"/>
      <c r="P280" s="94"/>
      <c r="Q280" s="94"/>
      <c r="R280" s="94" t="s">
        <v>3438</v>
      </c>
      <c r="S280" s="96">
        <v>45233</v>
      </c>
      <c r="T280" s="96">
        <v>45294</v>
      </c>
      <c r="U280" s="96">
        <v>45305</v>
      </c>
      <c r="V280" s="98">
        <v>50000</v>
      </c>
      <c r="W280" s="98">
        <v>0</v>
      </c>
      <c r="X280" s="98">
        <v>0</v>
      </c>
      <c r="Y280" s="98">
        <v>50000</v>
      </c>
      <c r="Z280" s="94"/>
      <c r="AA280" s="94" t="s">
        <v>3694</v>
      </c>
      <c r="AB280" s="98">
        <v>50000</v>
      </c>
      <c r="AC280" s="94" t="s">
        <v>3386</v>
      </c>
      <c r="AD280" s="94" t="s">
        <v>3694</v>
      </c>
      <c r="AE280" s="94" t="s">
        <v>3948</v>
      </c>
      <c r="AF280" s="94" t="s">
        <v>4129</v>
      </c>
      <c r="AG280" s="94" t="s">
        <v>3950</v>
      </c>
      <c r="AH280" s="98">
        <v>0</v>
      </c>
      <c r="AI280" s="98">
        <v>45900</v>
      </c>
      <c r="AJ280" s="98">
        <v>0</v>
      </c>
      <c r="AK280" s="98">
        <v>0</v>
      </c>
      <c r="AL280" s="98">
        <v>0</v>
      </c>
      <c r="AM280" s="98">
        <v>0</v>
      </c>
      <c r="AN280" s="98">
        <v>0</v>
      </c>
      <c r="AO280" s="98">
        <v>0</v>
      </c>
      <c r="AP280" s="98">
        <v>0</v>
      </c>
      <c r="AQ280" s="98">
        <v>0</v>
      </c>
      <c r="AR280" s="98"/>
      <c r="AS280" s="98"/>
      <c r="AT280" s="98"/>
      <c r="AU280" s="98">
        <v>0</v>
      </c>
      <c r="AV280" s="98">
        <v>0</v>
      </c>
      <c r="AW280" s="98">
        <v>0</v>
      </c>
      <c r="AX280" s="101"/>
      <c r="AY280" s="102"/>
      <c r="AZ280" s="98"/>
      <c r="BA280" s="98">
        <v>0</v>
      </c>
    </row>
    <row r="281" spans="1:53" hidden="1">
      <c r="A281" s="94">
        <v>900228989</v>
      </c>
      <c r="B281" s="94" t="s">
        <v>3407</v>
      </c>
      <c r="C281" s="94" t="s">
        <v>722</v>
      </c>
      <c r="D281" s="94" t="str">
        <f>+CONCATENATE(A281,"_",C281)</f>
        <v>900228989_FECS1393</v>
      </c>
      <c r="E281" s="94" t="str">
        <f>+CONCATENATE(C281,"_",AX281)</f>
        <v>FECS1393_</v>
      </c>
      <c r="F281" s="96">
        <v>45233</v>
      </c>
      <c r="G281" s="96">
        <v>45294</v>
      </c>
      <c r="H281" s="98">
        <v>50000</v>
      </c>
      <c r="I281" s="98">
        <v>45900</v>
      </c>
      <c r="J281" s="94"/>
      <c r="K281" s="94" t="s">
        <v>3933</v>
      </c>
      <c r="L281" s="94" t="s">
        <v>3933</v>
      </c>
      <c r="M281" s="98">
        <v>0</v>
      </c>
      <c r="N281" s="94"/>
      <c r="O281" s="94"/>
      <c r="P281" s="94"/>
      <c r="Q281" s="94"/>
      <c r="R281" s="94" t="s">
        <v>3438</v>
      </c>
      <c r="S281" s="96">
        <v>45233</v>
      </c>
      <c r="T281" s="96">
        <v>45294</v>
      </c>
      <c r="U281" s="96">
        <v>45305</v>
      </c>
      <c r="V281" s="98">
        <v>50000</v>
      </c>
      <c r="W281" s="98">
        <v>0</v>
      </c>
      <c r="X281" s="98">
        <v>0</v>
      </c>
      <c r="Y281" s="98">
        <v>50000</v>
      </c>
      <c r="Z281" s="94"/>
      <c r="AA281" s="94" t="s">
        <v>3701</v>
      </c>
      <c r="AB281" s="98">
        <v>50000</v>
      </c>
      <c r="AC281" s="94" t="s">
        <v>3386</v>
      </c>
      <c r="AD281" s="94" t="s">
        <v>3701</v>
      </c>
      <c r="AE281" s="94" t="s">
        <v>3948</v>
      </c>
      <c r="AF281" s="94" t="s">
        <v>4129</v>
      </c>
      <c r="AG281" s="94" t="s">
        <v>3950</v>
      </c>
      <c r="AH281" s="98">
        <v>0</v>
      </c>
      <c r="AI281" s="98">
        <v>45900</v>
      </c>
      <c r="AJ281" s="98">
        <v>0</v>
      </c>
      <c r="AK281" s="98">
        <v>0</v>
      </c>
      <c r="AL281" s="98">
        <v>0</v>
      </c>
      <c r="AM281" s="98">
        <v>0</v>
      </c>
      <c r="AN281" s="98">
        <v>0</v>
      </c>
      <c r="AO281" s="98">
        <v>0</v>
      </c>
      <c r="AP281" s="98">
        <v>0</v>
      </c>
      <c r="AQ281" s="98">
        <v>0</v>
      </c>
      <c r="AR281" s="98"/>
      <c r="AS281" s="98"/>
      <c r="AT281" s="98"/>
      <c r="AU281" s="98">
        <v>0</v>
      </c>
      <c r="AV281" s="98">
        <v>0</v>
      </c>
      <c r="AW281" s="98">
        <v>0</v>
      </c>
      <c r="AX281" s="101"/>
      <c r="AY281" s="102"/>
      <c r="AZ281" s="98"/>
      <c r="BA281" s="98">
        <v>0</v>
      </c>
    </row>
    <row r="282" spans="1:53" hidden="1">
      <c r="A282" s="94">
        <v>900228989</v>
      </c>
      <c r="B282" s="94" t="s">
        <v>3407</v>
      </c>
      <c r="C282" s="94" t="s">
        <v>723</v>
      </c>
      <c r="D282" s="94" t="str">
        <f>+CONCATENATE(A282,"_",C282)</f>
        <v>900228989_FECS1530</v>
      </c>
      <c r="E282" s="94" t="str">
        <f>+CONCATENATE(C282,"_",AX282)</f>
        <v>FECS1530_</v>
      </c>
      <c r="F282" s="96">
        <v>45234</v>
      </c>
      <c r="G282" s="96">
        <v>45294</v>
      </c>
      <c r="H282" s="98">
        <v>50000</v>
      </c>
      <c r="I282" s="98">
        <v>45900</v>
      </c>
      <c r="J282" s="94"/>
      <c r="K282" s="94" t="s">
        <v>3933</v>
      </c>
      <c r="L282" s="94" t="s">
        <v>3933</v>
      </c>
      <c r="M282" s="98">
        <v>0</v>
      </c>
      <c r="N282" s="94"/>
      <c r="O282" s="94"/>
      <c r="P282" s="94"/>
      <c r="Q282" s="94"/>
      <c r="R282" s="94" t="s">
        <v>3438</v>
      </c>
      <c r="S282" s="96">
        <v>45234</v>
      </c>
      <c r="T282" s="96">
        <v>45294</v>
      </c>
      <c r="U282" s="96">
        <v>45305</v>
      </c>
      <c r="V282" s="98">
        <v>50000</v>
      </c>
      <c r="W282" s="98">
        <v>0</v>
      </c>
      <c r="X282" s="98">
        <v>0</v>
      </c>
      <c r="Y282" s="98">
        <v>50000</v>
      </c>
      <c r="Z282" s="94"/>
      <c r="AA282" s="94" t="s">
        <v>3709</v>
      </c>
      <c r="AB282" s="98">
        <v>50000</v>
      </c>
      <c r="AC282" s="94" t="s">
        <v>3386</v>
      </c>
      <c r="AD282" s="94" t="s">
        <v>3709</v>
      </c>
      <c r="AE282" s="94" t="s">
        <v>3948</v>
      </c>
      <c r="AF282" s="94" t="s">
        <v>4129</v>
      </c>
      <c r="AG282" s="94" t="s">
        <v>3950</v>
      </c>
      <c r="AH282" s="98">
        <v>0</v>
      </c>
      <c r="AI282" s="98">
        <v>45900</v>
      </c>
      <c r="AJ282" s="98">
        <v>0</v>
      </c>
      <c r="AK282" s="98">
        <v>0</v>
      </c>
      <c r="AL282" s="98">
        <v>0</v>
      </c>
      <c r="AM282" s="98">
        <v>0</v>
      </c>
      <c r="AN282" s="98">
        <v>0</v>
      </c>
      <c r="AO282" s="98">
        <v>0</v>
      </c>
      <c r="AP282" s="98">
        <v>0</v>
      </c>
      <c r="AQ282" s="98">
        <v>0</v>
      </c>
      <c r="AR282" s="98"/>
      <c r="AS282" s="98"/>
      <c r="AT282" s="98"/>
      <c r="AU282" s="98">
        <v>0</v>
      </c>
      <c r="AV282" s="98">
        <v>0</v>
      </c>
      <c r="AW282" s="98">
        <v>0</v>
      </c>
      <c r="AX282" s="101"/>
      <c r="AY282" s="102"/>
      <c r="AZ282" s="98"/>
      <c r="BA282" s="98">
        <v>0</v>
      </c>
    </row>
    <row r="283" spans="1:53" hidden="1">
      <c r="A283" s="94">
        <v>900228989</v>
      </c>
      <c r="B283" s="94" t="s">
        <v>3407</v>
      </c>
      <c r="C283" s="94" t="s">
        <v>724</v>
      </c>
      <c r="D283" s="94" t="str">
        <f>+CONCATENATE(A283,"_",C283)</f>
        <v>900228989_FECS1618</v>
      </c>
      <c r="E283" s="94" t="str">
        <f>+CONCATENATE(C283,"_",AX283)</f>
        <v>FECS1618_</v>
      </c>
      <c r="F283" s="96">
        <v>45235</v>
      </c>
      <c r="G283" s="96">
        <v>45294</v>
      </c>
      <c r="H283" s="98">
        <v>50000</v>
      </c>
      <c r="I283" s="98">
        <v>45900</v>
      </c>
      <c r="J283" s="94"/>
      <c r="K283" s="94" t="s">
        <v>3933</v>
      </c>
      <c r="L283" s="94" t="s">
        <v>3933</v>
      </c>
      <c r="M283" s="98">
        <v>0</v>
      </c>
      <c r="N283" s="94"/>
      <c r="O283" s="94"/>
      <c r="P283" s="94"/>
      <c r="Q283" s="94"/>
      <c r="R283" s="94" t="s">
        <v>3438</v>
      </c>
      <c r="S283" s="96">
        <v>45235</v>
      </c>
      <c r="T283" s="96">
        <v>45294</v>
      </c>
      <c r="U283" s="96">
        <v>45305</v>
      </c>
      <c r="V283" s="98">
        <v>50000</v>
      </c>
      <c r="W283" s="98">
        <v>0</v>
      </c>
      <c r="X283" s="98">
        <v>0</v>
      </c>
      <c r="Y283" s="98">
        <v>50000</v>
      </c>
      <c r="Z283" s="94"/>
      <c r="AA283" s="94" t="s">
        <v>3718</v>
      </c>
      <c r="AB283" s="98">
        <v>50000</v>
      </c>
      <c r="AC283" s="94" t="s">
        <v>3386</v>
      </c>
      <c r="AD283" s="94" t="s">
        <v>3718</v>
      </c>
      <c r="AE283" s="94" t="s">
        <v>3948</v>
      </c>
      <c r="AF283" s="94" t="s">
        <v>4129</v>
      </c>
      <c r="AG283" s="94" t="s">
        <v>3950</v>
      </c>
      <c r="AH283" s="98">
        <v>0</v>
      </c>
      <c r="AI283" s="98">
        <v>45900</v>
      </c>
      <c r="AJ283" s="98">
        <v>0</v>
      </c>
      <c r="AK283" s="98">
        <v>0</v>
      </c>
      <c r="AL283" s="98">
        <v>0</v>
      </c>
      <c r="AM283" s="98">
        <v>0</v>
      </c>
      <c r="AN283" s="98">
        <v>0</v>
      </c>
      <c r="AO283" s="98">
        <v>0</v>
      </c>
      <c r="AP283" s="98">
        <v>0</v>
      </c>
      <c r="AQ283" s="98">
        <v>0</v>
      </c>
      <c r="AR283" s="98"/>
      <c r="AS283" s="98"/>
      <c r="AT283" s="98"/>
      <c r="AU283" s="98">
        <v>0</v>
      </c>
      <c r="AV283" s="98">
        <v>0</v>
      </c>
      <c r="AW283" s="98">
        <v>0</v>
      </c>
      <c r="AX283" s="101"/>
      <c r="AY283" s="102"/>
      <c r="AZ283" s="98"/>
      <c r="BA283" s="98">
        <v>0</v>
      </c>
    </row>
    <row r="284" spans="1:53" hidden="1">
      <c r="A284" s="94">
        <v>900228989</v>
      </c>
      <c r="B284" s="94" t="s">
        <v>3407</v>
      </c>
      <c r="C284" s="94" t="s">
        <v>725</v>
      </c>
      <c r="D284" s="94" t="str">
        <f>+CONCATENATE(A284,"_",C284)</f>
        <v>900228989_FECS1663</v>
      </c>
      <c r="E284" s="94" t="str">
        <f>+CONCATENATE(C284,"_",AX284)</f>
        <v>FECS1663_</v>
      </c>
      <c r="F284" s="96">
        <v>45236</v>
      </c>
      <c r="G284" s="96">
        <v>45294</v>
      </c>
      <c r="H284" s="98">
        <v>50000</v>
      </c>
      <c r="I284" s="98">
        <v>45900</v>
      </c>
      <c r="J284" s="94"/>
      <c r="K284" s="94" t="s">
        <v>3933</v>
      </c>
      <c r="L284" s="94" t="s">
        <v>3933</v>
      </c>
      <c r="M284" s="98">
        <v>0</v>
      </c>
      <c r="N284" s="94"/>
      <c r="O284" s="94"/>
      <c r="P284" s="94"/>
      <c r="Q284" s="94"/>
      <c r="R284" s="94" t="s">
        <v>3438</v>
      </c>
      <c r="S284" s="96">
        <v>45236</v>
      </c>
      <c r="T284" s="96">
        <v>45294</v>
      </c>
      <c r="U284" s="96">
        <v>45305</v>
      </c>
      <c r="V284" s="98">
        <v>50000</v>
      </c>
      <c r="W284" s="98">
        <v>0</v>
      </c>
      <c r="X284" s="98">
        <v>0</v>
      </c>
      <c r="Y284" s="98">
        <v>50000</v>
      </c>
      <c r="Z284" s="94"/>
      <c r="AA284" s="94" t="s">
        <v>3721</v>
      </c>
      <c r="AB284" s="98">
        <v>50000</v>
      </c>
      <c r="AC284" s="94" t="s">
        <v>3386</v>
      </c>
      <c r="AD284" s="94" t="s">
        <v>3721</v>
      </c>
      <c r="AE284" s="94" t="s">
        <v>3948</v>
      </c>
      <c r="AF284" s="94" t="s">
        <v>4129</v>
      </c>
      <c r="AG284" s="94" t="s">
        <v>3950</v>
      </c>
      <c r="AH284" s="98">
        <v>0</v>
      </c>
      <c r="AI284" s="98">
        <v>45900</v>
      </c>
      <c r="AJ284" s="98">
        <v>0</v>
      </c>
      <c r="AK284" s="98">
        <v>0</v>
      </c>
      <c r="AL284" s="98">
        <v>0</v>
      </c>
      <c r="AM284" s="98">
        <v>0</v>
      </c>
      <c r="AN284" s="98">
        <v>0</v>
      </c>
      <c r="AO284" s="98">
        <v>0</v>
      </c>
      <c r="AP284" s="98">
        <v>0</v>
      </c>
      <c r="AQ284" s="98">
        <v>0</v>
      </c>
      <c r="AR284" s="98"/>
      <c r="AS284" s="98"/>
      <c r="AT284" s="98"/>
      <c r="AU284" s="98">
        <v>0</v>
      </c>
      <c r="AV284" s="98">
        <v>0</v>
      </c>
      <c r="AW284" s="98">
        <v>0</v>
      </c>
      <c r="AX284" s="101"/>
      <c r="AY284" s="102"/>
      <c r="AZ284" s="98"/>
      <c r="BA284" s="98">
        <v>0</v>
      </c>
    </row>
    <row r="285" spans="1:53" hidden="1">
      <c r="A285" s="94">
        <v>900228989</v>
      </c>
      <c r="B285" s="94" t="s">
        <v>3407</v>
      </c>
      <c r="C285" s="94" t="s">
        <v>726</v>
      </c>
      <c r="D285" s="94" t="str">
        <f>+CONCATENATE(A285,"_",C285)</f>
        <v>900228989_FECS1679</v>
      </c>
      <c r="E285" s="94" t="str">
        <f>+CONCATENATE(C285,"_",AX285)</f>
        <v>FECS1679_</v>
      </c>
      <c r="F285" s="96">
        <v>45236</v>
      </c>
      <c r="G285" s="96">
        <v>45294</v>
      </c>
      <c r="H285" s="98">
        <v>50000</v>
      </c>
      <c r="I285" s="98">
        <v>45900</v>
      </c>
      <c r="J285" s="94"/>
      <c r="K285" s="94" t="s">
        <v>3933</v>
      </c>
      <c r="L285" s="94" t="s">
        <v>3933</v>
      </c>
      <c r="M285" s="98">
        <v>0</v>
      </c>
      <c r="N285" s="94"/>
      <c r="O285" s="94"/>
      <c r="P285" s="94"/>
      <c r="Q285" s="94"/>
      <c r="R285" s="94" t="s">
        <v>3438</v>
      </c>
      <c r="S285" s="96">
        <v>45236</v>
      </c>
      <c r="T285" s="96">
        <v>45294</v>
      </c>
      <c r="U285" s="96">
        <v>45305</v>
      </c>
      <c r="V285" s="98">
        <v>50000</v>
      </c>
      <c r="W285" s="98">
        <v>0</v>
      </c>
      <c r="X285" s="98">
        <v>0</v>
      </c>
      <c r="Y285" s="98">
        <v>50000</v>
      </c>
      <c r="Z285" s="94"/>
      <c r="AA285" s="94" t="s">
        <v>3722</v>
      </c>
      <c r="AB285" s="98">
        <v>50000</v>
      </c>
      <c r="AC285" s="94" t="s">
        <v>3386</v>
      </c>
      <c r="AD285" s="94" t="s">
        <v>3722</v>
      </c>
      <c r="AE285" s="94" t="s">
        <v>3948</v>
      </c>
      <c r="AF285" s="94" t="s">
        <v>4129</v>
      </c>
      <c r="AG285" s="94" t="s">
        <v>3950</v>
      </c>
      <c r="AH285" s="98">
        <v>0</v>
      </c>
      <c r="AI285" s="98">
        <v>45900</v>
      </c>
      <c r="AJ285" s="98">
        <v>0</v>
      </c>
      <c r="AK285" s="98">
        <v>0</v>
      </c>
      <c r="AL285" s="98">
        <v>0</v>
      </c>
      <c r="AM285" s="98">
        <v>0</v>
      </c>
      <c r="AN285" s="98">
        <v>0</v>
      </c>
      <c r="AO285" s="98">
        <v>0</v>
      </c>
      <c r="AP285" s="98">
        <v>0</v>
      </c>
      <c r="AQ285" s="98">
        <v>0</v>
      </c>
      <c r="AR285" s="98"/>
      <c r="AS285" s="98"/>
      <c r="AT285" s="98"/>
      <c r="AU285" s="98">
        <v>0</v>
      </c>
      <c r="AV285" s="98">
        <v>0</v>
      </c>
      <c r="AW285" s="98">
        <v>0</v>
      </c>
      <c r="AX285" s="101"/>
      <c r="AY285" s="102"/>
      <c r="AZ285" s="98"/>
      <c r="BA285" s="98">
        <v>0</v>
      </c>
    </row>
    <row r="286" spans="1:53" hidden="1">
      <c r="A286" s="94">
        <v>900228989</v>
      </c>
      <c r="B286" s="94" t="s">
        <v>3407</v>
      </c>
      <c r="C286" s="94" t="s">
        <v>727</v>
      </c>
      <c r="D286" s="94" t="str">
        <f>+CONCATENATE(A286,"_",C286)</f>
        <v>900228989_FECS1730</v>
      </c>
      <c r="E286" s="94" t="str">
        <f>+CONCATENATE(C286,"_",AX286)</f>
        <v>FECS1730_</v>
      </c>
      <c r="F286" s="96">
        <v>45237</v>
      </c>
      <c r="G286" s="96">
        <v>45294</v>
      </c>
      <c r="H286" s="98">
        <v>50000</v>
      </c>
      <c r="I286" s="98">
        <v>45900</v>
      </c>
      <c r="J286" s="94"/>
      <c r="K286" s="94" t="s">
        <v>3933</v>
      </c>
      <c r="L286" s="94" t="s">
        <v>3933</v>
      </c>
      <c r="M286" s="98">
        <v>0</v>
      </c>
      <c r="N286" s="94"/>
      <c r="O286" s="94"/>
      <c r="P286" s="94"/>
      <c r="Q286" s="94"/>
      <c r="R286" s="94" t="s">
        <v>3438</v>
      </c>
      <c r="S286" s="96">
        <v>45237</v>
      </c>
      <c r="T286" s="96">
        <v>45294</v>
      </c>
      <c r="U286" s="96">
        <v>45305</v>
      </c>
      <c r="V286" s="98">
        <v>50000</v>
      </c>
      <c r="W286" s="98">
        <v>0</v>
      </c>
      <c r="X286" s="98">
        <v>0</v>
      </c>
      <c r="Y286" s="98">
        <v>50000</v>
      </c>
      <c r="Z286" s="94"/>
      <c r="AA286" s="94" t="s">
        <v>3728</v>
      </c>
      <c r="AB286" s="98">
        <v>50000</v>
      </c>
      <c r="AC286" s="94" t="s">
        <v>3386</v>
      </c>
      <c r="AD286" s="94" t="s">
        <v>3728</v>
      </c>
      <c r="AE286" s="94" t="s">
        <v>3948</v>
      </c>
      <c r="AF286" s="94" t="s">
        <v>4129</v>
      </c>
      <c r="AG286" s="94" t="s">
        <v>3950</v>
      </c>
      <c r="AH286" s="98">
        <v>0</v>
      </c>
      <c r="AI286" s="98">
        <v>45900</v>
      </c>
      <c r="AJ286" s="98">
        <v>0</v>
      </c>
      <c r="AK286" s="98">
        <v>0</v>
      </c>
      <c r="AL286" s="98">
        <v>0</v>
      </c>
      <c r="AM286" s="98">
        <v>0</v>
      </c>
      <c r="AN286" s="98">
        <v>0</v>
      </c>
      <c r="AO286" s="98">
        <v>0</v>
      </c>
      <c r="AP286" s="98">
        <v>0</v>
      </c>
      <c r="AQ286" s="98">
        <v>0</v>
      </c>
      <c r="AR286" s="98"/>
      <c r="AS286" s="98"/>
      <c r="AT286" s="98"/>
      <c r="AU286" s="98">
        <v>0</v>
      </c>
      <c r="AV286" s="98">
        <v>0</v>
      </c>
      <c r="AW286" s="98">
        <v>0</v>
      </c>
      <c r="AX286" s="101"/>
      <c r="AY286" s="102"/>
      <c r="AZ286" s="98"/>
      <c r="BA286" s="98">
        <v>0</v>
      </c>
    </row>
    <row r="287" spans="1:53" hidden="1">
      <c r="A287" s="94">
        <v>900228989</v>
      </c>
      <c r="B287" s="94" t="s">
        <v>3407</v>
      </c>
      <c r="C287" s="94" t="s">
        <v>728</v>
      </c>
      <c r="D287" s="94" t="str">
        <f>+CONCATENATE(A287,"_",C287)</f>
        <v>900228989_FECS1761</v>
      </c>
      <c r="E287" s="94" t="str">
        <f>+CONCATENATE(C287,"_",AX287)</f>
        <v>FECS1761_</v>
      </c>
      <c r="F287" s="96">
        <v>45237</v>
      </c>
      <c r="G287" s="96">
        <v>45294</v>
      </c>
      <c r="H287" s="98">
        <v>50000</v>
      </c>
      <c r="I287" s="98">
        <v>45900</v>
      </c>
      <c r="J287" s="94"/>
      <c r="K287" s="94" t="s">
        <v>3933</v>
      </c>
      <c r="L287" s="94" t="s">
        <v>3933</v>
      </c>
      <c r="M287" s="98">
        <v>0</v>
      </c>
      <c r="N287" s="94"/>
      <c r="O287" s="94"/>
      <c r="P287" s="94"/>
      <c r="Q287" s="94"/>
      <c r="R287" s="94" t="s">
        <v>3438</v>
      </c>
      <c r="S287" s="96">
        <v>45237</v>
      </c>
      <c r="T287" s="96">
        <v>45294</v>
      </c>
      <c r="U287" s="96">
        <v>45305</v>
      </c>
      <c r="V287" s="98">
        <v>50000</v>
      </c>
      <c r="W287" s="98">
        <v>0</v>
      </c>
      <c r="X287" s="98">
        <v>0</v>
      </c>
      <c r="Y287" s="98">
        <v>50000</v>
      </c>
      <c r="Z287" s="94"/>
      <c r="AA287" s="94" t="s">
        <v>3733</v>
      </c>
      <c r="AB287" s="98">
        <v>50000</v>
      </c>
      <c r="AC287" s="94" t="s">
        <v>3386</v>
      </c>
      <c r="AD287" s="94" t="s">
        <v>3733</v>
      </c>
      <c r="AE287" s="94" t="s">
        <v>3948</v>
      </c>
      <c r="AF287" s="94" t="s">
        <v>4129</v>
      </c>
      <c r="AG287" s="94" t="s">
        <v>3950</v>
      </c>
      <c r="AH287" s="98">
        <v>0</v>
      </c>
      <c r="AI287" s="98">
        <v>45900</v>
      </c>
      <c r="AJ287" s="98">
        <v>0</v>
      </c>
      <c r="AK287" s="98">
        <v>0</v>
      </c>
      <c r="AL287" s="98">
        <v>0</v>
      </c>
      <c r="AM287" s="98">
        <v>0</v>
      </c>
      <c r="AN287" s="98">
        <v>0</v>
      </c>
      <c r="AO287" s="98">
        <v>0</v>
      </c>
      <c r="AP287" s="98">
        <v>0</v>
      </c>
      <c r="AQ287" s="98">
        <v>0</v>
      </c>
      <c r="AR287" s="98"/>
      <c r="AS287" s="98"/>
      <c r="AT287" s="98"/>
      <c r="AU287" s="98">
        <v>0</v>
      </c>
      <c r="AV287" s="98">
        <v>0</v>
      </c>
      <c r="AW287" s="98">
        <v>0</v>
      </c>
      <c r="AX287" s="101"/>
      <c r="AY287" s="102"/>
      <c r="AZ287" s="98"/>
      <c r="BA287" s="98">
        <v>0</v>
      </c>
    </row>
    <row r="288" spans="1:53" hidden="1">
      <c r="A288" s="94">
        <v>900228989</v>
      </c>
      <c r="B288" s="94" t="s">
        <v>3407</v>
      </c>
      <c r="C288" s="94" t="s">
        <v>729</v>
      </c>
      <c r="D288" s="94" t="str">
        <f>+CONCATENATE(A288,"_",C288)</f>
        <v>900228989_FECS1770</v>
      </c>
      <c r="E288" s="94" t="str">
        <f>+CONCATENATE(C288,"_",AX288)</f>
        <v>FECS1770_</v>
      </c>
      <c r="F288" s="96">
        <v>45237</v>
      </c>
      <c r="G288" s="96">
        <v>45294</v>
      </c>
      <c r="H288" s="98">
        <v>50000</v>
      </c>
      <c r="I288" s="98">
        <v>45900</v>
      </c>
      <c r="J288" s="94"/>
      <c r="K288" s="94" t="s">
        <v>3933</v>
      </c>
      <c r="L288" s="94" t="s">
        <v>3933</v>
      </c>
      <c r="M288" s="98">
        <v>0</v>
      </c>
      <c r="N288" s="94"/>
      <c r="O288" s="94"/>
      <c r="P288" s="94"/>
      <c r="Q288" s="94"/>
      <c r="R288" s="94" t="s">
        <v>3438</v>
      </c>
      <c r="S288" s="96">
        <v>45237</v>
      </c>
      <c r="T288" s="96">
        <v>45294</v>
      </c>
      <c r="U288" s="96">
        <v>45305</v>
      </c>
      <c r="V288" s="98">
        <v>50000</v>
      </c>
      <c r="W288" s="98">
        <v>0</v>
      </c>
      <c r="X288" s="98">
        <v>0</v>
      </c>
      <c r="Y288" s="98">
        <v>50000</v>
      </c>
      <c r="Z288" s="94"/>
      <c r="AA288" s="94" t="s">
        <v>3736</v>
      </c>
      <c r="AB288" s="98">
        <v>50000</v>
      </c>
      <c r="AC288" s="94" t="s">
        <v>3386</v>
      </c>
      <c r="AD288" s="94" t="s">
        <v>3736</v>
      </c>
      <c r="AE288" s="94" t="s">
        <v>3948</v>
      </c>
      <c r="AF288" s="94" t="s">
        <v>4129</v>
      </c>
      <c r="AG288" s="94" t="s">
        <v>3950</v>
      </c>
      <c r="AH288" s="98">
        <v>0</v>
      </c>
      <c r="AI288" s="98">
        <v>45900</v>
      </c>
      <c r="AJ288" s="98">
        <v>0</v>
      </c>
      <c r="AK288" s="98">
        <v>0</v>
      </c>
      <c r="AL288" s="98">
        <v>0</v>
      </c>
      <c r="AM288" s="98">
        <v>0</v>
      </c>
      <c r="AN288" s="98">
        <v>0</v>
      </c>
      <c r="AO288" s="98">
        <v>0</v>
      </c>
      <c r="AP288" s="98">
        <v>0</v>
      </c>
      <c r="AQ288" s="98">
        <v>0</v>
      </c>
      <c r="AR288" s="98"/>
      <c r="AS288" s="98"/>
      <c r="AT288" s="98"/>
      <c r="AU288" s="98">
        <v>0</v>
      </c>
      <c r="AV288" s="98">
        <v>0</v>
      </c>
      <c r="AW288" s="98">
        <v>0</v>
      </c>
      <c r="AX288" s="101"/>
      <c r="AY288" s="102"/>
      <c r="AZ288" s="98"/>
      <c r="BA288" s="98">
        <v>0</v>
      </c>
    </row>
    <row r="289" spans="1:53" hidden="1">
      <c r="A289" s="94">
        <v>900228989</v>
      </c>
      <c r="B289" s="94" t="s">
        <v>3407</v>
      </c>
      <c r="C289" s="94" t="s">
        <v>730</v>
      </c>
      <c r="D289" s="94" t="str">
        <f>+CONCATENATE(A289,"_",C289)</f>
        <v>900228989_FECS1940</v>
      </c>
      <c r="E289" s="94" t="str">
        <f>+CONCATENATE(C289,"_",AX289)</f>
        <v>FECS1940_</v>
      </c>
      <c r="F289" s="96">
        <v>45238</v>
      </c>
      <c r="G289" s="96">
        <v>45294</v>
      </c>
      <c r="H289" s="98">
        <v>50000</v>
      </c>
      <c r="I289" s="98">
        <v>45900</v>
      </c>
      <c r="J289" s="94"/>
      <c r="K289" s="94" t="s">
        <v>3933</v>
      </c>
      <c r="L289" s="94" t="s">
        <v>3933</v>
      </c>
      <c r="M289" s="98">
        <v>0</v>
      </c>
      <c r="N289" s="94"/>
      <c r="O289" s="94"/>
      <c r="P289" s="94"/>
      <c r="Q289" s="94"/>
      <c r="R289" s="94" t="s">
        <v>3438</v>
      </c>
      <c r="S289" s="96">
        <v>45238</v>
      </c>
      <c r="T289" s="96">
        <v>45294</v>
      </c>
      <c r="U289" s="96">
        <v>45305</v>
      </c>
      <c r="V289" s="98">
        <v>50000</v>
      </c>
      <c r="W289" s="98">
        <v>0</v>
      </c>
      <c r="X289" s="98">
        <v>0</v>
      </c>
      <c r="Y289" s="98">
        <v>50000</v>
      </c>
      <c r="Z289" s="94"/>
      <c r="AA289" s="94" t="s">
        <v>3746</v>
      </c>
      <c r="AB289" s="98">
        <v>50000</v>
      </c>
      <c r="AC289" s="94" t="s">
        <v>3386</v>
      </c>
      <c r="AD289" s="94" t="s">
        <v>3746</v>
      </c>
      <c r="AE289" s="94" t="s">
        <v>3948</v>
      </c>
      <c r="AF289" s="94" t="s">
        <v>4129</v>
      </c>
      <c r="AG289" s="94" t="s">
        <v>3950</v>
      </c>
      <c r="AH289" s="98">
        <v>0</v>
      </c>
      <c r="AI289" s="98">
        <v>45900</v>
      </c>
      <c r="AJ289" s="98">
        <v>0</v>
      </c>
      <c r="AK289" s="98">
        <v>0</v>
      </c>
      <c r="AL289" s="98">
        <v>0</v>
      </c>
      <c r="AM289" s="98">
        <v>0</v>
      </c>
      <c r="AN289" s="98">
        <v>0</v>
      </c>
      <c r="AO289" s="98">
        <v>0</v>
      </c>
      <c r="AP289" s="98">
        <v>0</v>
      </c>
      <c r="AQ289" s="98">
        <v>0</v>
      </c>
      <c r="AR289" s="98"/>
      <c r="AS289" s="98"/>
      <c r="AT289" s="98"/>
      <c r="AU289" s="98">
        <v>0</v>
      </c>
      <c r="AV289" s="98">
        <v>0</v>
      </c>
      <c r="AW289" s="98">
        <v>0</v>
      </c>
      <c r="AX289" s="101"/>
      <c r="AY289" s="102"/>
      <c r="AZ289" s="98"/>
      <c r="BA289" s="98">
        <v>0</v>
      </c>
    </row>
    <row r="290" spans="1:53" hidden="1">
      <c r="A290" s="94">
        <v>900228989</v>
      </c>
      <c r="B290" s="94" t="s">
        <v>3407</v>
      </c>
      <c r="C290" s="94" t="s">
        <v>731</v>
      </c>
      <c r="D290" s="94" t="str">
        <f>+CONCATENATE(A290,"_",C290)</f>
        <v>900228989_FECS2122</v>
      </c>
      <c r="E290" s="94" t="str">
        <f>+CONCATENATE(C290,"_",AX290)</f>
        <v>FECS2122_</v>
      </c>
      <c r="F290" s="96">
        <v>45239</v>
      </c>
      <c r="G290" s="96">
        <v>45294</v>
      </c>
      <c r="H290" s="98">
        <v>50000</v>
      </c>
      <c r="I290" s="98">
        <v>45900</v>
      </c>
      <c r="J290" s="94"/>
      <c r="K290" s="94" t="s">
        <v>3933</v>
      </c>
      <c r="L290" s="94" t="s">
        <v>3933</v>
      </c>
      <c r="M290" s="98">
        <v>0</v>
      </c>
      <c r="N290" s="94"/>
      <c r="O290" s="94"/>
      <c r="P290" s="94"/>
      <c r="Q290" s="94"/>
      <c r="R290" s="94" t="s">
        <v>3438</v>
      </c>
      <c r="S290" s="96">
        <v>45239</v>
      </c>
      <c r="T290" s="96">
        <v>45294</v>
      </c>
      <c r="U290" s="96">
        <v>45302</v>
      </c>
      <c r="V290" s="98">
        <v>50000</v>
      </c>
      <c r="W290" s="98">
        <v>0</v>
      </c>
      <c r="X290" s="98">
        <v>0</v>
      </c>
      <c r="Y290" s="98">
        <v>50000</v>
      </c>
      <c r="Z290" s="94"/>
      <c r="AA290" s="94" t="s">
        <v>3762</v>
      </c>
      <c r="AB290" s="98">
        <v>50000</v>
      </c>
      <c r="AC290" s="94" t="s">
        <v>3386</v>
      </c>
      <c r="AD290" s="94" t="s">
        <v>3762</v>
      </c>
      <c r="AE290" s="94" t="s">
        <v>3948</v>
      </c>
      <c r="AF290" s="94" t="s">
        <v>4129</v>
      </c>
      <c r="AG290" s="94" t="s">
        <v>3950</v>
      </c>
      <c r="AH290" s="98">
        <v>0</v>
      </c>
      <c r="AI290" s="98">
        <v>45900</v>
      </c>
      <c r="AJ290" s="98">
        <v>0</v>
      </c>
      <c r="AK290" s="98">
        <v>0</v>
      </c>
      <c r="AL290" s="98">
        <v>0</v>
      </c>
      <c r="AM290" s="98">
        <v>0</v>
      </c>
      <c r="AN290" s="98">
        <v>0</v>
      </c>
      <c r="AO290" s="98">
        <v>0</v>
      </c>
      <c r="AP290" s="98">
        <v>0</v>
      </c>
      <c r="AQ290" s="98">
        <v>0</v>
      </c>
      <c r="AR290" s="98"/>
      <c r="AS290" s="98"/>
      <c r="AT290" s="98"/>
      <c r="AU290" s="98">
        <v>0</v>
      </c>
      <c r="AV290" s="98">
        <v>0</v>
      </c>
      <c r="AW290" s="98">
        <v>0</v>
      </c>
      <c r="AX290" s="101"/>
      <c r="AY290" s="102"/>
      <c r="AZ290" s="98"/>
      <c r="BA290" s="98">
        <v>0</v>
      </c>
    </row>
    <row r="291" spans="1:53" hidden="1">
      <c r="A291" s="94">
        <v>900228989</v>
      </c>
      <c r="B291" s="94" t="s">
        <v>3407</v>
      </c>
      <c r="C291" s="94" t="s">
        <v>732</v>
      </c>
      <c r="D291" s="94" t="str">
        <f>+CONCATENATE(A291,"_",C291)</f>
        <v>900228989_FECS2189</v>
      </c>
      <c r="E291" s="94" t="str">
        <f>+CONCATENATE(C291,"_",AX291)</f>
        <v>FECS2189_</v>
      </c>
      <c r="F291" s="96">
        <v>45239</v>
      </c>
      <c r="G291" s="96">
        <v>45294</v>
      </c>
      <c r="H291" s="98">
        <v>50000</v>
      </c>
      <c r="I291" s="98">
        <v>45900</v>
      </c>
      <c r="J291" s="94"/>
      <c r="K291" s="94" t="s">
        <v>3933</v>
      </c>
      <c r="L291" s="94" t="s">
        <v>3933</v>
      </c>
      <c r="M291" s="98">
        <v>0</v>
      </c>
      <c r="N291" s="94"/>
      <c r="O291" s="94"/>
      <c r="P291" s="94"/>
      <c r="Q291" s="94"/>
      <c r="R291" s="94" t="s">
        <v>3438</v>
      </c>
      <c r="S291" s="96">
        <v>45239</v>
      </c>
      <c r="T291" s="96">
        <v>45294</v>
      </c>
      <c r="U291" s="96">
        <v>45302</v>
      </c>
      <c r="V291" s="98">
        <v>50000</v>
      </c>
      <c r="W291" s="98">
        <v>0</v>
      </c>
      <c r="X291" s="98">
        <v>0</v>
      </c>
      <c r="Y291" s="98">
        <v>50000</v>
      </c>
      <c r="Z291" s="94"/>
      <c r="AA291" s="94" t="s">
        <v>3732</v>
      </c>
      <c r="AB291" s="98">
        <v>50000</v>
      </c>
      <c r="AC291" s="94" t="s">
        <v>3386</v>
      </c>
      <c r="AD291" s="94" t="s">
        <v>3732</v>
      </c>
      <c r="AE291" s="94" t="s">
        <v>3948</v>
      </c>
      <c r="AF291" s="94" t="s">
        <v>4129</v>
      </c>
      <c r="AG291" s="94" t="s">
        <v>3950</v>
      </c>
      <c r="AH291" s="98">
        <v>0</v>
      </c>
      <c r="AI291" s="98">
        <v>45900</v>
      </c>
      <c r="AJ291" s="98">
        <v>0</v>
      </c>
      <c r="AK291" s="98">
        <v>0</v>
      </c>
      <c r="AL291" s="98">
        <v>0</v>
      </c>
      <c r="AM291" s="98">
        <v>0</v>
      </c>
      <c r="AN291" s="98">
        <v>0</v>
      </c>
      <c r="AO291" s="98">
        <v>0</v>
      </c>
      <c r="AP291" s="98">
        <v>0</v>
      </c>
      <c r="AQ291" s="98">
        <v>0</v>
      </c>
      <c r="AR291" s="98"/>
      <c r="AS291" s="98"/>
      <c r="AT291" s="98"/>
      <c r="AU291" s="98">
        <v>0</v>
      </c>
      <c r="AV291" s="98">
        <v>0</v>
      </c>
      <c r="AW291" s="98">
        <v>0</v>
      </c>
      <c r="AX291" s="101"/>
      <c r="AY291" s="102"/>
      <c r="AZ291" s="98"/>
      <c r="BA291" s="98">
        <v>0</v>
      </c>
    </row>
    <row r="292" spans="1:53" hidden="1">
      <c r="A292" s="94">
        <v>900228989</v>
      </c>
      <c r="B292" s="94" t="s">
        <v>3407</v>
      </c>
      <c r="C292" s="94" t="s">
        <v>733</v>
      </c>
      <c r="D292" s="94" t="str">
        <f>+CONCATENATE(A292,"_",C292)</f>
        <v>900228989_FECS2202</v>
      </c>
      <c r="E292" s="94" t="str">
        <f>+CONCATENATE(C292,"_",AX292)</f>
        <v>FECS2202_</v>
      </c>
      <c r="F292" s="96">
        <v>45239</v>
      </c>
      <c r="G292" s="96">
        <v>45294</v>
      </c>
      <c r="H292" s="98">
        <v>50000</v>
      </c>
      <c r="I292" s="98">
        <v>45900</v>
      </c>
      <c r="J292" s="94"/>
      <c r="K292" s="94" t="s">
        <v>3933</v>
      </c>
      <c r="L292" s="94" t="s">
        <v>3933</v>
      </c>
      <c r="M292" s="98">
        <v>0</v>
      </c>
      <c r="N292" s="94"/>
      <c r="O292" s="94"/>
      <c r="P292" s="94"/>
      <c r="Q292" s="94"/>
      <c r="R292" s="94" t="s">
        <v>3438</v>
      </c>
      <c r="S292" s="96">
        <v>45239</v>
      </c>
      <c r="T292" s="96">
        <v>45294</v>
      </c>
      <c r="U292" s="96">
        <v>45302</v>
      </c>
      <c r="V292" s="98">
        <v>50000</v>
      </c>
      <c r="W292" s="98">
        <v>0</v>
      </c>
      <c r="X292" s="98">
        <v>0</v>
      </c>
      <c r="Y292" s="98">
        <v>50000</v>
      </c>
      <c r="Z292" s="94"/>
      <c r="AA292" s="94" t="s">
        <v>3770</v>
      </c>
      <c r="AB292" s="98">
        <v>50000</v>
      </c>
      <c r="AC292" s="94" t="s">
        <v>3386</v>
      </c>
      <c r="AD292" s="94" t="s">
        <v>3770</v>
      </c>
      <c r="AE292" s="94" t="s">
        <v>3948</v>
      </c>
      <c r="AF292" s="94" t="s">
        <v>4129</v>
      </c>
      <c r="AG292" s="94" t="s">
        <v>3950</v>
      </c>
      <c r="AH292" s="98">
        <v>0</v>
      </c>
      <c r="AI292" s="98">
        <v>45900</v>
      </c>
      <c r="AJ292" s="98">
        <v>0</v>
      </c>
      <c r="AK292" s="98">
        <v>0</v>
      </c>
      <c r="AL292" s="98">
        <v>0</v>
      </c>
      <c r="AM292" s="98">
        <v>0</v>
      </c>
      <c r="AN292" s="98">
        <v>0</v>
      </c>
      <c r="AO292" s="98">
        <v>0</v>
      </c>
      <c r="AP292" s="98">
        <v>0</v>
      </c>
      <c r="AQ292" s="98">
        <v>0</v>
      </c>
      <c r="AR292" s="98"/>
      <c r="AS292" s="98"/>
      <c r="AT292" s="98"/>
      <c r="AU292" s="98">
        <v>0</v>
      </c>
      <c r="AV292" s="98">
        <v>0</v>
      </c>
      <c r="AW292" s="98">
        <v>0</v>
      </c>
      <c r="AX292" s="101"/>
      <c r="AY292" s="102"/>
      <c r="AZ292" s="98"/>
      <c r="BA292" s="98">
        <v>0</v>
      </c>
    </row>
    <row r="293" spans="1:53" hidden="1">
      <c r="A293" s="94">
        <v>900228989</v>
      </c>
      <c r="B293" s="94" t="s">
        <v>3407</v>
      </c>
      <c r="C293" s="94" t="s">
        <v>734</v>
      </c>
      <c r="D293" s="94" t="str">
        <f>+CONCATENATE(A293,"_",C293)</f>
        <v>900228989_FECS2364</v>
      </c>
      <c r="E293" s="94" t="str">
        <f>+CONCATENATE(C293,"_",AX293)</f>
        <v>FECS2364_</v>
      </c>
      <c r="F293" s="96">
        <v>45240</v>
      </c>
      <c r="G293" s="96">
        <v>45294</v>
      </c>
      <c r="H293" s="98">
        <v>50000</v>
      </c>
      <c r="I293" s="98">
        <v>45900</v>
      </c>
      <c r="J293" s="94"/>
      <c r="K293" s="94" t="s">
        <v>3933</v>
      </c>
      <c r="L293" s="94" t="s">
        <v>3933</v>
      </c>
      <c r="M293" s="98">
        <v>0</v>
      </c>
      <c r="N293" s="94"/>
      <c r="O293" s="94"/>
      <c r="P293" s="94"/>
      <c r="Q293" s="94"/>
      <c r="R293" s="94" t="s">
        <v>3438</v>
      </c>
      <c r="S293" s="96">
        <v>45240</v>
      </c>
      <c r="T293" s="96">
        <v>45294</v>
      </c>
      <c r="U293" s="96">
        <v>45302</v>
      </c>
      <c r="V293" s="98">
        <v>50000</v>
      </c>
      <c r="W293" s="98">
        <v>0</v>
      </c>
      <c r="X293" s="98">
        <v>0</v>
      </c>
      <c r="Y293" s="98">
        <v>50000</v>
      </c>
      <c r="Z293" s="94"/>
      <c r="AA293" s="94" t="s">
        <v>3779</v>
      </c>
      <c r="AB293" s="98">
        <v>50000</v>
      </c>
      <c r="AC293" s="94" t="s">
        <v>3386</v>
      </c>
      <c r="AD293" s="94" t="s">
        <v>3779</v>
      </c>
      <c r="AE293" s="94" t="s">
        <v>3948</v>
      </c>
      <c r="AF293" s="94" t="s">
        <v>4129</v>
      </c>
      <c r="AG293" s="94" t="s">
        <v>3950</v>
      </c>
      <c r="AH293" s="98">
        <v>0</v>
      </c>
      <c r="AI293" s="98">
        <v>45900</v>
      </c>
      <c r="AJ293" s="98">
        <v>0</v>
      </c>
      <c r="AK293" s="98">
        <v>0</v>
      </c>
      <c r="AL293" s="98">
        <v>0</v>
      </c>
      <c r="AM293" s="98">
        <v>0</v>
      </c>
      <c r="AN293" s="98">
        <v>0</v>
      </c>
      <c r="AO293" s="98">
        <v>0</v>
      </c>
      <c r="AP293" s="98">
        <v>0</v>
      </c>
      <c r="AQ293" s="98">
        <v>0</v>
      </c>
      <c r="AR293" s="98"/>
      <c r="AS293" s="98"/>
      <c r="AT293" s="98"/>
      <c r="AU293" s="98">
        <v>0</v>
      </c>
      <c r="AV293" s="98">
        <v>0</v>
      </c>
      <c r="AW293" s="98">
        <v>0</v>
      </c>
      <c r="AX293" s="101"/>
      <c r="AY293" s="102"/>
      <c r="AZ293" s="98"/>
      <c r="BA293" s="98">
        <v>0</v>
      </c>
    </row>
    <row r="294" spans="1:53" hidden="1">
      <c r="A294" s="94">
        <v>900228989</v>
      </c>
      <c r="B294" s="94" t="s">
        <v>3407</v>
      </c>
      <c r="C294" s="94" t="s">
        <v>735</v>
      </c>
      <c r="D294" s="94" t="str">
        <f>+CONCATENATE(A294,"_",C294)</f>
        <v>900228989_FECS3216</v>
      </c>
      <c r="E294" s="94" t="str">
        <f>+CONCATENATE(C294,"_",AX294)</f>
        <v>FECS3216_</v>
      </c>
      <c r="F294" s="96">
        <v>45245</v>
      </c>
      <c r="G294" s="96">
        <v>45294</v>
      </c>
      <c r="H294" s="98">
        <v>50000</v>
      </c>
      <c r="I294" s="98">
        <v>45900</v>
      </c>
      <c r="J294" s="94"/>
      <c r="K294" s="94" t="s">
        <v>3933</v>
      </c>
      <c r="L294" s="94" t="s">
        <v>3933</v>
      </c>
      <c r="M294" s="98">
        <v>0</v>
      </c>
      <c r="N294" s="94"/>
      <c r="O294" s="94"/>
      <c r="P294" s="94"/>
      <c r="Q294" s="94"/>
      <c r="R294" s="94" t="s">
        <v>3438</v>
      </c>
      <c r="S294" s="96">
        <v>45245</v>
      </c>
      <c r="T294" s="96">
        <v>45294</v>
      </c>
      <c r="U294" s="96">
        <v>45305</v>
      </c>
      <c r="V294" s="98">
        <v>50000</v>
      </c>
      <c r="W294" s="98">
        <v>0</v>
      </c>
      <c r="X294" s="98">
        <v>0</v>
      </c>
      <c r="Y294" s="98">
        <v>50000</v>
      </c>
      <c r="Z294" s="94"/>
      <c r="AA294" s="94" t="s">
        <v>3817</v>
      </c>
      <c r="AB294" s="98">
        <v>50000</v>
      </c>
      <c r="AC294" s="94" t="s">
        <v>3386</v>
      </c>
      <c r="AD294" s="94" t="s">
        <v>3817</v>
      </c>
      <c r="AE294" s="94" t="s">
        <v>3948</v>
      </c>
      <c r="AF294" s="94" t="s">
        <v>4129</v>
      </c>
      <c r="AG294" s="94" t="s">
        <v>3950</v>
      </c>
      <c r="AH294" s="98">
        <v>0</v>
      </c>
      <c r="AI294" s="98">
        <v>45900</v>
      </c>
      <c r="AJ294" s="98">
        <v>0</v>
      </c>
      <c r="AK294" s="98">
        <v>0</v>
      </c>
      <c r="AL294" s="98">
        <v>0</v>
      </c>
      <c r="AM294" s="98">
        <v>0</v>
      </c>
      <c r="AN294" s="98">
        <v>0</v>
      </c>
      <c r="AO294" s="98">
        <v>0</v>
      </c>
      <c r="AP294" s="98">
        <v>0</v>
      </c>
      <c r="AQ294" s="98">
        <v>0</v>
      </c>
      <c r="AR294" s="98"/>
      <c r="AS294" s="98"/>
      <c r="AT294" s="98"/>
      <c r="AU294" s="98">
        <v>0</v>
      </c>
      <c r="AV294" s="98">
        <v>0</v>
      </c>
      <c r="AW294" s="98">
        <v>0</v>
      </c>
      <c r="AX294" s="101"/>
      <c r="AY294" s="102"/>
      <c r="AZ294" s="98"/>
      <c r="BA294" s="98">
        <v>0</v>
      </c>
    </row>
    <row r="295" spans="1:53" hidden="1">
      <c r="A295" s="94">
        <v>900228989</v>
      </c>
      <c r="B295" s="94" t="s">
        <v>3407</v>
      </c>
      <c r="C295" s="94" t="s">
        <v>736</v>
      </c>
      <c r="D295" s="94" t="str">
        <f>+CONCATENATE(A295,"_",C295)</f>
        <v>900228989_FECS4995</v>
      </c>
      <c r="E295" s="94" t="str">
        <f>+CONCATENATE(C295,"_",AX295)</f>
        <v>FECS4995_</v>
      </c>
      <c r="F295" s="96">
        <v>45258</v>
      </c>
      <c r="G295" s="96">
        <v>45294</v>
      </c>
      <c r="H295" s="98">
        <v>50000</v>
      </c>
      <c r="I295" s="98">
        <v>45900</v>
      </c>
      <c r="J295" s="94"/>
      <c r="K295" s="94" t="s">
        <v>3933</v>
      </c>
      <c r="L295" s="94" t="s">
        <v>3933</v>
      </c>
      <c r="M295" s="98">
        <v>0</v>
      </c>
      <c r="N295" s="94"/>
      <c r="O295" s="94"/>
      <c r="P295" s="94"/>
      <c r="Q295" s="94"/>
      <c r="R295" s="94" t="s">
        <v>3438</v>
      </c>
      <c r="S295" s="96">
        <v>45258</v>
      </c>
      <c r="T295" s="96">
        <v>45294</v>
      </c>
      <c r="U295" s="96">
        <v>45305</v>
      </c>
      <c r="V295" s="98">
        <v>50000</v>
      </c>
      <c r="W295" s="98">
        <v>0</v>
      </c>
      <c r="X295" s="98">
        <v>0</v>
      </c>
      <c r="Y295" s="98">
        <v>50000</v>
      </c>
      <c r="Z295" s="94"/>
      <c r="AA295" s="94" t="s">
        <v>3882</v>
      </c>
      <c r="AB295" s="98">
        <v>50000</v>
      </c>
      <c r="AC295" s="94" t="s">
        <v>3386</v>
      </c>
      <c r="AD295" s="94" t="s">
        <v>3882</v>
      </c>
      <c r="AE295" s="94" t="s">
        <v>3948</v>
      </c>
      <c r="AF295" s="94" t="s">
        <v>4129</v>
      </c>
      <c r="AG295" s="94" t="s">
        <v>3950</v>
      </c>
      <c r="AH295" s="98">
        <v>0</v>
      </c>
      <c r="AI295" s="98">
        <v>45900</v>
      </c>
      <c r="AJ295" s="98">
        <v>0</v>
      </c>
      <c r="AK295" s="98">
        <v>0</v>
      </c>
      <c r="AL295" s="98">
        <v>0</v>
      </c>
      <c r="AM295" s="98">
        <v>0</v>
      </c>
      <c r="AN295" s="98">
        <v>0</v>
      </c>
      <c r="AO295" s="98">
        <v>0</v>
      </c>
      <c r="AP295" s="98">
        <v>0</v>
      </c>
      <c r="AQ295" s="98">
        <v>0</v>
      </c>
      <c r="AR295" s="98"/>
      <c r="AS295" s="98"/>
      <c r="AT295" s="98"/>
      <c r="AU295" s="98">
        <v>0</v>
      </c>
      <c r="AV295" s="98">
        <v>0</v>
      </c>
      <c r="AW295" s="98">
        <v>0</v>
      </c>
      <c r="AX295" s="101"/>
      <c r="AY295" s="102"/>
      <c r="AZ295" s="98"/>
      <c r="BA295" s="98">
        <v>0</v>
      </c>
    </row>
    <row r="296" spans="1:53" hidden="1">
      <c r="A296" s="94">
        <v>900228989</v>
      </c>
      <c r="B296" s="94" t="s">
        <v>3407</v>
      </c>
      <c r="C296" s="94" t="s">
        <v>737</v>
      </c>
      <c r="D296" s="94" t="str">
        <f>+CONCATENATE(A296,"_",C296)</f>
        <v>900228989_FECS1267</v>
      </c>
      <c r="E296" s="94" t="str">
        <f>+CONCATENATE(C296,"_",AX296)</f>
        <v>FECS1267_</v>
      </c>
      <c r="F296" s="96">
        <v>45232</v>
      </c>
      <c r="G296" s="96">
        <v>45294</v>
      </c>
      <c r="H296" s="98">
        <v>50000</v>
      </c>
      <c r="I296" s="98">
        <v>50000</v>
      </c>
      <c r="J296" s="94"/>
      <c r="K296" s="94" t="s">
        <v>3933</v>
      </c>
      <c r="L296" s="94" t="s">
        <v>3933</v>
      </c>
      <c r="M296" s="98">
        <v>0</v>
      </c>
      <c r="N296" s="94"/>
      <c r="O296" s="94"/>
      <c r="P296" s="94"/>
      <c r="Q296" s="94"/>
      <c r="R296" s="94" t="s">
        <v>3438</v>
      </c>
      <c r="S296" s="96">
        <v>45232</v>
      </c>
      <c r="T296" s="96">
        <v>45294</v>
      </c>
      <c r="U296" s="96">
        <v>45305</v>
      </c>
      <c r="V296" s="98">
        <v>50000</v>
      </c>
      <c r="W296" s="98">
        <v>0</v>
      </c>
      <c r="X296" s="98">
        <v>0</v>
      </c>
      <c r="Y296" s="98">
        <v>50000</v>
      </c>
      <c r="Z296" s="94"/>
      <c r="AA296" s="94" t="s">
        <v>3687</v>
      </c>
      <c r="AB296" s="98">
        <v>50000</v>
      </c>
      <c r="AC296" s="94" t="s">
        <v>3386</v>
      </c>
      <c r="AD296" s="94" t="s">
        <v>3687</v>
      </c>
      <c r="AE296" s="94" t="s">
        <v>3948</v>
      </c>
      <c r="AF296" s="94" t="s">
        <v>4129</v>
      </c>
      <c r="AG296" s="94" t="s">
        <v>3950</v>
      </c>
      <c r="AH296" s="98">
        <v>0</v>
      </c>
      <c r="AI296" s="98">
        <v>50000</v>
      </c>
      <c r="AJ296" s="98">
        <v>0</v>
      </c>
      <c r="AK296" s="98">
        <v>0</v>
      </c>
      <c r="AL296" s="98">
        <v>0</v>
      </c>
      <c r="AM296" s="98">
        <v>0</v>
      </c>
      <c r="AN296" s="98">
        <v>0</v>
      </c>
      <c r="AO296" s="98">
        <v>0</v>
      </c>
      <c r="AP296" s="98">
        <v>0</v>
      </c>
      <c r="AQ296" s="98">
        <v>0</v>
      </c>
      <c r="AR296" s="98"/>
      <c r="AS296" s="98"/>
      <c r="AT296" s="98"/>
      <c r="AU296" s="98">
        <v>0</v>
      </c>
      <c r="AV296" s="98">
        <v>0</v>
      </c>
      <c r="AW296" s="98">
        <v>0</v>
      </c>
      <c r="AX296" s="101"/>
      <c r="AY296" s="102"/>
      <c r="AZ296" s="98"/>
      <c r="BA296" s="98">
        <v>0</v>
      </c>
    </row>
    <row r="297" spans="1:53" hidden="1">
      <c r="A297" s="94">
        <v>900228989</v>
      </c>
      <c r="B297" s="94" t="s">
        <v>3407</v>
      </c>
      <c r="C297" s="94" t="s">
        <v>738</v>
      </c>
      <c r="D297" s="94" t="str">
        <f>+CONCATENATE(A297,"_",C297)</f>
        <v>900228989_FECS1582</v>
      </c>
      <c r="E297" s="94" t="str">
        <f>+CONCATENATE(C297,"_",AX297)</f>
        <v>FECS1582_</v>
      </c>
      <c r="F297" s="96">
        <v>45235</v>
      </c>
      <c r="G297" s="96">
        <v>45294</v>
      </c>
      <c r="H297" s="98">
        <v>66900</v>
      </c>
      <c r="I297" s="98">
        <v>50500</v>
      </c>
      <c r="J297" s="94"/>
      <c r="K297" s="94" t="s">
        <v>3933</v>
      </c>
      <c r="L297" s="94" t="s">
        <v>3933</v>
      </c>
      <c r="M297" s="98">
        <v>0</v>
      </c>
      <c r="N297" s="94"/>
      <c r="O297" s="94"/>
      <c r="P297" s="94"/>
      <c r="Q297" s="94"/>
      <c r="R297" s="94" t="s">
        <v>3438</v>
      </c>
      <c r="S297" s="96">
        <v>45235</v>
      </c>
      <c r="T297" s="96">
        <v>45294</v>
      </c>
      <c r="U297" s="96">
        <v>45307</v>
      </c>
      <c r="V297" s="98">
        <v>66900</v>
      </c>
      <c r="W297" s="98">
        <v>0</v>
      </c>
      <c r="X297" s="98">
        <v>0</v>
      </c>
      <c r="Y297" s="98">
        <v>66900</v>
      </c>
      <c r="Z297" s="94"/>
      <c r="AA297" s="94" t="s">
        <v>3712</v>
      </c>
      <c r="AB297" s="98">
        <v>66900</v>
      </c>
      <c r="AC297" s="94" t="s">
        <v>3386</v>
      </c>
      <c r="AD297" s="94" t="s">
        <v>3712</v>
      </c>
      <c r="AE297" s="94" t="s">
        <v>3948</v>
      </c>
      <c r="AF297" s="94" t="s">
        <v>4129</v>
      </c>
      <c r="AG297" s="94" t="s">
        <v>3950</v>
      </c>
      <c r="AH297" s="98">
        <v>0</v>
      </c>
      <c r="AI297" s="98">
        <v>50500</v>
      </c>
      <c r="AJ297" s="98">
        <v>0</v>
      </c>
      <c r="AK297" s="98">
        <v>0</v>
      </c>
      <c r="AL297" s="98">
        <v>0</v>
      </c>
      <c r="AM297" s="98">
        <v>0</v>
      </c>
      <c r="AN297" s="98">
        <v>0</v>
      </c>
      <c r="AO297" s="98">
        <v>0</v>
      </c>
      <c r="AP297" s="98">
        <v>0</v>
      </c>
      <c r="AQ297" s="98">
        <v>0</v>
      </c>
      <c r="AR297" s="98"/>
      <c r="AS297" s="98"/>
      <c r="AT297" s="98"/>
      <c r="AU297" s="98">
        <v>0</v>
      </c>
      <c r="AV297" s="98">
        <v>0</v>
      </c>
      <c r="AW297" s="98">
        <v>0</v>
      </c>
      <c r="AX297" s="101"/>
      <c r="AY297" s="102"/>
      <c r="AZ297" s="98"/>
      <c r="BA297" s="98">
        <v>0</v>
      </c>
    </row>
    <row r="298" spans="1:53" hidden="1">
      <c r="A298" s="94">
        <v>900228989</v>
      </c>
      <c r="B298" s="94" t="s">
        <v>3407</v>
      </c>
      <c r="C298" s="94" t="s">
        <v>739</v>
      </c>
      <c r="D298" s="94" t="str">
        <f>+CONCATENATE(A298,"_",C298)</f>
        <v>900228989_FECS1588</v>
      </c>
      <c r="E298" s="94" t="str">
        <f>+CONCATENATE(C298,"_",AX298)</f>
        <v>FECS1588_</v>
      </c>
      <c r="F298" s="96">
        <v>45235</v>
      </c>
      <c r="G298" s="96">
        <v>45294</v>
      </c>
      <c r="H298" s="98">
        <v>66900</v>
      </c>
      <c r="I298" s="98">
        <v>50500</v>
      </c>
      <c r="J298" s="94"/>
      <c r="K298" s="94" t="s">
        <v>3933</v>
      </c>
      <c r="L298" s="94" t="s">
        <v>3933</v>
      </c>
      <c r="M298" s="98">
        <v>0</v>
      </c>
      <c r="N298" s="94"/>
      <c r="O298" s="94"/>
      <c r="P298" s="94"/>
      <c r="Q298" s="94"/>
      <c r="R298" s="94" t="s">
        <v>3438</v>
      </c>
      <c r="S298" s="96">
        <v>45235</v>
      </c>
      <c r="T298" s="96">
        <v>45294</v>
      </c>
      <c r="U298" s="96">
        <v>45307</v>
      </c>
      <c r="V298" s="98">
        <v>66900</v>
      </c>
      <c r="W298" s="98">
        <v>0</v>
      </c>
      <c r="X298" s="98">
        <v>0</v>
      </c>
      <c r="Y298" s="98">
        <v>66900</v>
      </c>
      <c r="Z298" s="94"/>
      <c r="AA298" s="94" t="s">
        <v>3716</v>
      </c>
      <c r="AB298" s="98">
        <v>66900</v>
      </c>
      <c r="AC298" s="94" t="s">
        <v>3386</v>
      </c>
      <c r="AD298" s="94" t="s">
        <v>3716</v>
      </c>
      <c r="AE298" s="94" t="s">
        <v>3948</v>
      </c>
      <c r="AF298" s="94" t="s">
        <v>4129</v>
      </c>
      <c r="AG298" s="94" t="s">
        <v>3950</v>
      </c>
      <c r="AH298" s="98">
        <v>0</v>
      </c>
      <c r="AI298" s="98">
        <v>50500</v>
      </c>
      <c r="AJ298" s="98">
        <v>0</v>
      </c>
      <c r="AK298" s="98">
        <v>0</v>
      </c>
      <c r="AL298" s="98">
        <v>0</v>
      </c>
      <c r="AM298" s="98">
        <v>0</v>
      </c>
      <c r="AN298" s="98">
        <v>0</v>
      </c>
      <c r="AO298" s="98">
        <v>0</v>
      </c>
      <c r="AP298" s="98">
        <v>0</v>
      </c>
      <c r="AQ298" s="98">
        <v>0</v>
      </c>
      <c r="AR298" s="98"/>
      <c r="AS298" s="98"/>
      <c r="AT298" s="98"/>
      <c r="AU298" s="98">
        <v>0</v>
      </c>
      <c r="AV298" s="98">
        <v>0</v>
      </c>
      <c r="AW298" s="98">
        <v>0</v>
      </c>
      <c r="AX298" s="101"/>
      <c r="AY298" s="102"/>
      <c r="AZ298" s="98"/>
      <c r="BA298" s="98">
        <v>0</v>
      </c>
    </row>
    <row r="299" spans="1:53" hidden="1">
      <c r="A299" s="94">
        <v>900228989</v>
      </c>
      <c r="B299" s="94" t="s">
        <v>3407</v>
      </c>
      <c r="C299" s="94" t="s">
        <v>740</v>
      </c>
      <c r="D299" s="94" t="str">
        <f>+CONCATENATE(A299,"_",C299)</f>
        <v>900228989_FECS2996</v>
      </c>
      <c r="E299" s="94" t="str">
        <f>+CONCATENATE(C299,"_",AX299)</f>
        <v>FECS2996_</v>
      </c>
      <c r="F299" s="96">
        <v>45244</v>
      </c>
      <c r="G299" s="96">
        <v>45294</v>
      </c>
      <c r="H299" s="98">
        <v>66900</v>
      </c>
      <c r="I299" s="98">
        <v>50500</v>
      </c>
      <c r="J299" s="94"/>
      <c r="K299" s="94" t="s">
        <v>3933</v>
      </c>
      <c r="L299" s="94" t="s">
        <v>3933</v>
      </c>
      <c r="M299" s="98">
        <v>0</v>
      </c>
      <c r="N299" s="94"/>
      <c r="O299" s="94"/>
      <c r="P299" s="94"/>
      <c r="Q299" s="94"/>
      <c r="R299" s="94" t="s">
        <v>3438</v>
      </c>
      <c r="S299" s="96">
        <v>45244</v>
      </c>
      <c r="T299" s="96">
        <v>45294</v>
      </c>
      <c r="U299" s="96">
        <v>45306</v>
      </c>
      <c r="V299" s="98">
        <v>66900</v>
      </c>
      <c r="W299" s="98">
        <v>0</v>
      </c>
      <c r="X299" s="98">
        <v>0</v>
      </c>
      <c r="Y299" s="98">
        <v>66900</v>
      </c>
      <c r="Z299" s="94"/>
      <c r="AA299" s="94" t="s">
        <v>3807</v>
      </c>
      <c r="AB299" s="98">
        <v>66900</v>
      </c>
      <c r="AC299" s="94" t="s">
        <v>3386</v>
      </c>
      <c r="AD299" s="94" t="s">
        <v>3807</v>
      </c>
      <c r="AE299" s="94" t="s">
        <v>3948</v>
      </c>
      <c r="AF299" s="94" t="s">
        <v>4129</v>
      </c>
      <c r="AG299" s="94" t="s">
        <v>3950</v>
      </c>
      <c r="AH299" s="98">
        <v>0</v>
      </c>
      <c r="AI299" s="98">
        <v>50500</v>
      </c>
      <c r="AJ299" s="98">
        <v>0</v>
      </c>
      <c r="AK299" s="98">
        <v>0</v>
      </c>
      <c r="AL299" s="98">
        <v>0</v>
      </c>
      <c r="AM299" s="98">
        <v>0</v>
      </c>
      <c r="AN299" s="98">
        <v>0</v>
      </c>
      <c r="AO299" s="98">
        <v>0</v>
      </c>
      <c r="AP299" s="98">
        <v>0</v>
      </c>
      <c r="AQ299" s="98">
        <v>0</v>
      </c>
      <c r="AR299" s="98"/>
      <c r="AS299" s="98"/>
      <c r="AT299" s="98"/>
      <c r="AU299" s="98">
        <v>0</v>
      </c>
      <c r="AV299" s="98">
        <v>0</v>
      </c>
      <c r="AW299" s="98">
        <v>0</v>
      </c>
      <c r="AX299" s="101"/>
      <c r="AY299" s="102"/>
      <c r="AZ299" s="98"/>
      <c r="BA299" s="98">
        <v>0</v>
      </c>
    </row>
    <row r="300" spans="1:53" hidden="1">
      <c r="A300" s="94">
        <v>900228989</v>
      </c>
      <c r="B300" s="94" t="s">
        <v>3407</v>
      </c>
      <c r="C300" s="94" t="s">
        <v>741</v>
      </c>
      <c r="D300" s="94" t="str">
        <f>+CONCATENATE(A300,"_",C300)</f>
        <v>900228989_FECS3503</v>
      </c>
      <c r="E300" s="94" t="str">
        <f>+CONCATENATE(C300,"_",AX300)</f>
        <v>FECS3503_</v>
      </c>
      <c r="F300" s="96">
        <v>45247</v>
      </c>
      <c r="G300" s="96">
        <v>45294</v>
      </c>
      <c r="H300" s="98">
        <v>66900</v>
      </c>
      <c r="I300" s="98">
        <v>50500</v>
      </c>
      <c r="J300" s="94"/>
      <c r="K300" s="94" t="s">
        <v>3933</v>
      </c>
      <c r="L300" s="94" t="s">
        <v>3933</v>
      </c>
      <c r="M300" s="98">
        <v>0</v>
      </c>
      <c r="N300" s="94"/>
      <c r="O300" s="94"/>
      <c r="P300" s="94"/>
      <c r="Q300" s="94"/>
      <c r="R300" s="94" t="s">
        <v>3438</v>
      </c>
      <c r="S300" s="96">
        <v>45247</v>
      </c>
      <c r="T300" s="96">
        <v>45294</v>
      </c>
      <c r="U300" s="96">
        <v>45306</v>
      </c>
      <c r="V300" s="98">
        <v>66900</v>
      </c>
      <c r="W300" s="98">
        <v>0</v>
      </c>
      <c r="X300" s="98">
        <v>0</v>
      </c>
      <c r="Y300" s="98">
        <v>66900</v>
      </c>
      <c r="Z300" s="94"/>
      <c r="AA300" s="94" t="s">
        <v>3834</v>
      </c>
      <c r="AB300" s="98">
        <v>66900</v>
      </c>
      <c r="AC300" s="94" t="s">
        <v>3386</v>
      </c>
      <c r="AD300" s="94" t="s">
        <v>3834</v>
      </c>
      <c r="AE300" s="94" t="s">
        <v>3948</v>
      </c>
      <c r="AF300" s="94" t="s">
        <v>4129</v>
      </c>
      <c r="AG300" s="94" t="s">
        <v>3950</v>
      </c>
      <c r="AH300" s="98">
        <v>0</v>
      </c>
      <c r="AI300" s="98">
        <v>50500</v>
      </c>
      <c r="AJ300" s="98">
        <v>0</v>
      </c>
      <c r="AK300" s="98">
        <v>0</v>
      </c>
      <c r="AL300" s="98">
        <v>0</v>
      </c>
      <c r="AM300" s="98">
        <v>0</v>
      </c>
      <c r="AN300" s="98">
        <v>0</v>
      </c>
      <c r="AO300" s="98">
        <v>0</v>
      </c>
      <c r="AP300" s="98">
        <v>0</v>
      </c>
      <c r="AQ300" s="98">
        <v>0</v>
      </c>
      <c r="AR300" s="98"/>
      <c r="AS300" s="98"/>
      <c r="AT300" s="98"/>
      <c r="AU300" s="98">
        <v>0</v>
      </c>
      <c r="AV300" s="98">
        <v>0</v>
      </c>
      <c r="AW300" s="98">
        <v>0</v>
      </c>
      <c r="AX300" s="101"/>
      <c r="AY300" s="102"/>
      <c r="AZ300" s="98"/>
      <c r="BA300" s="98">
        <v>0</v>
      </c>
    </row>
    <row r="301" spans="1:53" hidden="1">
      <c r="A301" s="94">
        <v>900228989</v>
      </c>
      <c r="B301" s="94" t="s">
        <v>3407</v>
      </c>
      <c r="C301" s="94" t="s">
        <v>743</v>
      </c>
      <c r="D301" s="94" t="str">
        <f>+CONCATENATE(A301,"_",C301)</f>
        <v>900228989_FECS3348</v>
      </c>
      <c r="E301" s="94" t="str">
        <f>+CONCATENATE(C301,"_",AX301)</f>
        <v>FECS3348_</v>
      </c>
      <c r="F301" s="96">
        <v>45246</v>
      </c>
      <c r="G301" s="96">
        <v>45294</v>
      </c>
      <c r="H301" s="98">
        <v>66900</v>
      </c>
      <c r="I301" s="98">
        <v>62800</v>
      </c>
      <c r="J301" s="94"/>
      <c r="K301" s="94" t="s">
        <v>3933</v>
      </c>
      <c r="L301" s="94" t="s">
        <v>3933</v>
      </c>
      <c r="M301" s="98">
        <v>0</v>
      </c>
      <c r="N301" s="94"/>
      <c r="O301" s="94"/>
      <c r="P301" s="94"/>
      <c r="Q301" s="94"/>
      <c r="R301" s="94" t="s">
        <v>3438</v>
      </c>
      <c r="S301" s="96">
        <v>45246</v>
      </c>
      <c r="T301" s="96">
        <v>45294</v>
      </c>
      <c r="U301" s="96">
        <v>45307</v>
      </c>
      <c r="V301" s="98">
        <v>66900</v>
      </c>
      <c r="W301" s="98">
        <v>0</v>
      </c>
      <c r="X301" s="98">
        <v>0</v>
      </c>
      <c r="Y301" s="98">
        <v>66900</v>
      </c>
      <c r="Z301" s="94"/>
      <c r="AA301" s="94" t="s">
        <v>3827</v>
      </c>
      <c r="AB301" s="98">
        <v>66900</v>
      </c>
      <c r="AC301" s="94" t="s">
        <v>3386</v>
      </c>
      <c r="AD301" s="94" t="s">
        <v>3827</v>
      </c>
      <c r="AE301" s="94" t="s">
        <v>3948</v>
      </c>
      <c r="AF301" s="94" t="s">
        <v>4129</v>
      </c>
      <c r="AG301" s="94" t="s">
        <v>3950</v>
      </c>
      <c r="AH301" s="98">
        <v>0</v>
      </c>
      <c r="AI301" s="98">
        <v>62800</v>
      </c>
      <c r="AJ301" s="98">
        <v>0</v>
      </c>
      <c r="AK301" s="98">
        <v>0</v>
      </c>
      <c r="AL301" s="98">
        <v>0</v>
      </c>
      <c r="AM301" s="98">
        <v>0</v>
      </c>
      <c r="AN301" s="98">
        <v>0</v>
      </c>
      <c r="AO301" s="98">
        <v>0</v>
      </c>
      <c r="AP301" s="98">
        <v>0</v>
      </c>
      <c r="AQ301" s="98">
        <v>0</v>
      </c>
      <c r="AR301" s="98"/>
      <c r="AS301" s="98"/>
      <c r="AT301" s="98"/>
      <c r="AU301" s="98">
        <v>0</v>
      </c>
      <c r="AV301" s="98">
        <v>0</v>
      </c>
      <c r="AW301" s="98">
        <v>0</v>
      </c>
      <c r="AX301" s="101"/>
      <c r="AY301" s="102"/>
      <c r="AZ301" s="98"/>
      <c r="BA301" s="98">
        <v>0</v>
      </c>
    </row>
    <row r="302" spans="1:53" hidden="1">
      <c r="A302" s="94">
        <v>900228989</v>
      </c>
      <c r="B302" s="94" t="s">
        <v>3407</v>
      </c>
      <c r="C302" s="94" t="s">
        <v>744</v>
      </c>
      <c r="D302" s="94" t="str">
        <f>+CONCATENATE(A302,"_",C302)</f>
        <v>900228989_FECS2837</v>
      </c>
      <c r="E302" s="94" t="str">
        <f>+CONCATENATE(C302,"_",AX302)</f>
        <v>FECS2837_</v>
      </c>
      <c r="F302" s="96">
        <v>45243</v>
      </c>
      <c r="G302" s="96">
        <v>45294</v>
      </c>
      <c r="H302" s="98">
        <v>75000</v>
      </c>
      <c r="I302" s="98">
        <v>70900</v>
      </c>
      <c r="J302" s="94"/>
      <c r="K302" s="94" t="s">
        <v>3933</v>
      </c>
      <c r="L302" s="94" t="s">
        <v>3933</v>
      </c>
      <c r="M302" s="98">
        <v>0</v>
      </c>
      <c r="N302" s="94"/>
      <c r="O302" s="94"/>
      <c r="P302" s="94"/>
      <c r="Q302" s="94"/>
      <c r="R302" s="94" t="s">
        <v>3438</v>
      </c>
      <c r="S302" s="96">
        <v>45243</v>
      </c>
      <c r="T302" s="96">
        <v>45294</v>
      </c>
      <c r="U302" s="96">
        <v>45305</v>
      </c>
      <c r="V302" s="98">
        <v>75000</v>
      </c>
      <c r="W302" s="98">
        <v>0</v>
      </c>
      <c r="X302" s="98">
        <v>0</v>
      </c>
      <c r="Y302" s="98">
        <v>75000</v>
      </c>
      <c r="Z302" s="94"/>
      <c r="AA302" s="94" t="s">
        <v>3801</v>
      </c>
      <c r="AB302" s="98">
        <v>75000</v>
      </c>
      <c r="AC302" s="94" t="s">
        <v>3386</v>
      </c>
      <c r="AD302" s="94" t="s">
        <v>3801</v>
      </c>
      <c r="AE302" s="94" t="s">
        <v>3948</v>
      </c>
      <c r="AF302" s="94" t="s">
        <v>4129</v>
      </c>
      <c r="AG302" s="94" t="s">
        <v>3950</v>
      </c>
      <c r="AH302" s="98">
        <v>0</v>
      </c>
      <c r="AI302" s="98">
        <v>70900</v>
      </c>
      <c r="AJ302" s="98">
        <v>0</v>
      </c>
      <c r="AK302" s="98">
        <v>0</v>
      </c>
      <c r="AL302" s="98">
        <v>0</v>
      </c>
      <c r="AM302" s="98">
        <v>0</v>
      </c>
      <c r="AN302" s="98">
        <v>0</v>
      </c>
      <c r="AO302" s="98">
        <v>0</v>
      </c>
      <c r="AP302" s="98">
        <v>0</v>
      </c>
      <c r="AQ302" s="98">
        <v>0</v>
      </c>
      <c r="AR302" s="98"/>
      <c r="AS302" s="98"/>
      <c r="AT302" s="98"/>
      <c r="AU302" s="98">
        <v>0</v>
      </c>
      <c r="AV302" s="98">
        <v>0</v>
      </c>
      <c r="AW302" s="98">
        <v>0</v>
      </c>
      <c r="AX302" s="101"/>
      <c r="AY302" s="102"/>
      <c r="AZ302" s="98"/>
      <c r="BA302" s="98">
        <v>0</v>
      </c>
    </row>
    <row r="303" spans="1:53" hidden="1">
      <c r="A303" s="94">
        <v>900228989</v>
      </c>
      <c r="B303" s="94" t="s">
        <v>3407</v>
      </c>
      <c r="C303" s="94" t="s">
        <v>754</v>
      </c>
      <c r="D303" s="94" t="str">
        <f>+CONCATENATE(A303,"_",C303)</f>
        <v>900228989_FECS1281</v>
      </c>
      <c r="E303" s="94" t="str">
        <f>+CONCATENATE(C303,"_",AX303)</f>
        <v>FECS1281_</v>
      </c>
      <c r="F303" s="96">
        <v>45232</v>
      </c>
      <c r="G303" s="96">
        <v>45266</v>
      </c>
      <c r="H303" s="98">
        <v>66900</v>
      </c>
      <c r="I303" s="98">
        <v>62800</v>
      </c>
      <c r="J303" s="94"/>
      <c r="K303" s="94" t="s">
        <v>3933</v>
      </c>
      <c r="L303" s="94" t="s">
        <v>3933</v>
      </c>
      <c r="M303" s="98">
        <v>0</v>
      </c>
      <c r="N303" s="94"/>
      <c r="O303" s="94"/>
      <c r="P303" s="94"/>
      <c r="Q303" s="94"/>
      <c r="R303" s="94" t="s">
        <v>3438</v>
      </c>
      <c r="S303" s="96">
        <v>45232</v>
      </c>
      <c r="T303" s="96">
        <v>45266</v>
      </c>
      <c r="U303" s="96">
        <v>45276</v>
      </c>
      <c r="V303" s="98">
        <v>66900</v>
      </c>
      <c r="W303" s="98">
        <v>0</v>
      </c>
      <c r="X303" s="98">
        <v>0</v>
      </c>
      <c r="Y303" s="98">
        <v>66900</v>
      </c>
      <c r="Z303" s="94"/>
      <c r="AA303" s="94" t="s">
        <v>3689</v>
      </c>
      <c r="AB303" s="98">
        <v>66900</v>
      </c>
      <c r="AC303" s="94" t="s">
        <v>3386</v>
      </c>
      <c r="AD303" s="94" t="s">
        <v>3689</v>
      </c>
      <c r="AE303" s="94" t="s">
        <v>3978</v>
      </c>
      <c r="AF303" s="94" t="s">
        <v>4129</v>
      </c>
      <c r="AG303" s="94" t="s">
        <v>3950</v>
      </c>
      <c r="AH303" s="98">
        <v>0</v>
      </c>
      <c r="AI303" s="98">
        <v>62800</v>
      </c>
      <c r="AJ303" s="98">
        <v>0</v>
      </c>
      <c r="AK303" s="98">
        <v>0</v>
      </c>
      <c r="AL303" s="98">
        <v>0</v>
      </c>
      <c r="AM303" s="98">
        <v>0</v>
      </c>
      <c r="AN303" s="98">
        <v>0</v>
      </c>
      <c r="AO303" s="98">
        <v>0</v>
      </c>
      <c r="AP303" s="98">
        <v>0</v>
      </c>
      <c r="AQ303" s="98">
        <v>0</v>
      </c>
      <c r="AR303" s="98"/>
      <c r="AS303" s="98"/>
      <c r="AT303" s="98"/>
      <c r="AU303" s="98">
        <v>0</v>
      </c>
      <c r="AV303" s="98">
        <v>0</v>
      </c>
      <c r="AW303" s="98">
        <v>0</v>
      </c>
      <c r="AX303" s="101"/>
      <c r="AY303" s="102"/>
      <c r="AZ303" s="98"/>
      <c r="BA303" s="98">
        <v>0</v>
      </c>
    </row>
    <row r="304" spans="1:53" hidden="1">
      <c r="A304" s="94">
        <v>900228989</v>
      </c>
      <c r="B304" s="94" t="s">
        <v>3407</v>
      </c>
      <c r="C304" s="94" t="s">
        <v>755</v>
      </c>
      <c r="D304" s="94" t="str">
        <f>+CONCATENATE(A304,"_",C304)</f>
        <v>900228989_FECS3302</v>
      </c>
      <c r="E304" s="94" t="str">
        <f>+CONCATENATE(C304,"_",AX304)</f>
        <v>FECS3302_</v>
      </c>
      <c r="F304" s="96">
        <v>45245</v>
      </c>
      <c r="G304" s="96">
        <v>45266</v>
      </c>
      <c r="H304" s="98">
        <v>66900</v>
      </c>
      <c r="I304" s="98">
        <v>62800</v>
      </c>
      <c r="J304" s="94"/>
      <c r="K304" s="94" t="s">
        <v>3933</v>
      </c>
      <c r="L304" s="94" t="s">
        <v>3933</v>
      </c>
      <c r="M304" s="98">
        <v>0</v>
      </c>
      <c r="N304" s="94"/>
      <c r="O304" s="94"/>
      <c r="P304" s="94"/>
      <c r="Q304" s="94"/>
      <c r="R304" s="94" t="s">
        <v>3438</v>
      </c>
      <c r="S304" s="96">
        <v>45245</v>
      </c>
      <c r="T304" s="96">
        <v>45266</v>
      </c>
      <c r="U304" s="96">
        <v>45276</v>
      </c>
      <c r="V304" s="98">
        <v>66900</v>
      </c>
      <c r="W304" s="98">
        <v>0</v>
      </c>
      <c r="X304" s="98">
        <v>0</v>
      </c>
      <c r="Y304" s="98">
        <v>66900</v>
      </c>
      <c r="Z304" s="94"/>
      <c r="AA304" s="94" t="s">
        <v>3823</v>
      </c>
      <c r="AB304" s="98">
        <v>66900</v>
      </c>
      <c r="AC304" s="94" t="s">
        <v>3386</v>
      </c>
      <c r="AD304" s="94" t="s">
        <v>3823</v>
      </c>
      <c r="AE304" s="94" t="s">
        <v>3948</v>
      </c>
      <c r="AF304" s="94" t="s">
        <v>4129</v>
      </c>
      <c r="AG304" s="94" t="s">
        <v>3950</v>
      </c>
      <c r="AH304" s="98">
        <v>0</v>
      </c>
      <c r="AI304" s="98">
        <v>62800</v>
      </c>
      <c r="AJ304" s="98">
        <v>0</v>
      </c>
      <c r="AK304" s="98">
        <v>0</v>
      </c>
      <c r="AL304" s="98">
        <v>0</v>
      </c>
      <c r="AM304" s="98">
        <v>0</v>
      </c>
      <c r="AN304" s="98">
        <v>0</v>
      </c>
      <c r="AO304" s="98">
        <v>0</v>
      </c>
      <c r="AP304" s="98">
        <v>0</v>
      </c>
      <c r="AQ304" s="98">
        <v>0</v>
      </c>
      <c r="AR304" s="98"/>
      <c r="AS304" s="98"/>
      <c r="AT304" s="98"/>
      <c r="AU304" s="98">
        <v>0</v>
      </c>
      <c r="AV304" s="98">
        <v>0</v>
      </c>
      <c r="AW304" s="98">
        <v>0</v>
      </c>
      <c r="AX304" s="101"/>
      <c r="AY304" s="102"/>
      <c r="AZ304" s="98"/>
      <c r="BA304" s="98">
        <v>0</v>
      </c>
    </row>
    <row r="305" spans="1:53" hidden="1">
      <c r="A305" s="94">
        <v>900228989</v>
      </c>
      <c r="B305" s="94" t="s">
        <v>3407</v>
      </c>
      <c r="C305" s="94" t="s">
        <v>756</v>
      </c>
      <c r="D305" s="94" t="str">
        <f>+CONCATENATE(A305,"_",C305)</f>
        <v>900228989_FECS824</v>
      </c>
      <c r="E305" s="94" t="str">
        <f>+CONCATENATE(C305,"_",AX305)</f>
        <v>FECS824_</v>
      </c>
      <c r="F305" s="96">
        <v>45230</v>
      </c>
      <c r="G305" s="96">
        <v>45266</v>
      </c>
      <c r="H305" s="98">
        <v>75000</v>
      </c>
      <c r="I305" s="98">
        <v>70900</v>
      </c>
      <c r="J305" s="94"/>
      <c r="K305" s="94" t="s">
        <v>3933</v>
      </c>
      <c r="L305" s="94" t="s">
        <v>3933</v>
      </c>
      <c r="M305" s="98">
        <v>0</v>
      </c>
      <c r="N305" s="94"/>
      <c r="O305" s="94"/>
      <c r="P305" s="94"/>
      <c r="Q305" s="94"/>
      <c r="R305" s="94" t="s">
        <v>3438</v>
      </c>
      <c r="S305" s="96">
        <v>45230</v>
      </c>
      <c r="T305" s="96">
        <v>45266</v>
      </c>
      <c r="U305" s="96">
        <v>45277</v>
      </c>
      <c r="V305" s="98">
        <v>75000</v>
      </c>
      <c r="W305" s="98">
        <v>0</v>
      </c>
      <c r="X305" s="98">
        <v>0</v>
      </c>
      <c r="Y305" s="98">
        <v>75000</v>
      </c>
      <c r="Z305" s="94"/>
      <c r="AA305" s="94" t="s">
        <v>3912</v>
      </c>
      <c r="AB305" s="98">
        <v>75000</v>
      </c>
      <c r="AC305" s="94" t="s">
        <v>3386</v>
      </c>
      <c r="AD305" s="94" t="s">
        <v>3912</v>
      </c>
      <c r="AE305" s="94" t="s">
        <v>3948</v>
      </c>
      <c r="AF305" s="94" t="s">
        <v>4129</v>
      </c>
      <c r="AG305" s="94" t="s">
        <v>3950</v>
      </c>
      <c r="AH305" s="98">
        <v>0</v>
      </c>
      <c r="AI305" s="98">
        <v>70900</v>
      </c>
      <c r="AJ305" s="98">
        <v>0</v>
      </c>
      <c r="AK305" s="98">
        <v>0</v>
      </c>
      <c r="AL305" s="98">
        <v>0</v>
      </c>
      <c r="AM305" s="98">
        <v>0</v>
      </c>
      <c r="AN305" s="98">
        <v>0</v>
      </c>
      <c r="AO305" s="98">
        <v>0</v>
      </c>
      <c r="AP305" s="98">
        <v>0</v>
      </c>
      <c r="AQ305" s="98">
        <v>0</v>
      </c>
      <c r="AR305" s="98"/>
      <c r="AS305" s="98"/>
      <c r="AT305" s="98"/>
      <c r="AU305" s="98">
        <v>0</v>
      </c>
      <c r="AV305" s="98">
        <v>0</v>
      </c>
      <c r="AW305" s="98">
        <v>0</v>
      </c>
      <c r="AX305" s="101"/>
      <c r="AY305" s="102"/>
      <c r="AZ305" s="98"/>
      <c r="BA305" s="98">
        <v>0</v>
      </c>
    </row>
    <row r="306" spans="1:53" hidden="1">
      <c r="A306" s="94">
        <v>900228989</v>
      </c>
      <c r="B306" s="94" t="s">
        <v>3407</v>
      </c>
      <c r="C306" s="94" t="s">
        <v>757</v>
      </c>
      <c r="D306" s="94" t="str">
        <f>+CONCATENATE(A306,"_",C306)</f>
        <v>900228989_FECS1049</v>
      </c>
      <c r="E306" s="94" t="str">
        <f>+CONCATENATE(C306,"_",AX306)</f>
        <v>FECS1049_</v>
      </c>
      <c r="F306" s="96">
        <v>45231</v>
      </c>
      <c r="G306" s="96">
        <v>45265</v>
      </c>
      <c r="H306" s="98">
        <v>81360</v>
      </c>
      <c r="I306" s="98">
        <v>77260</v>
      </c>
      <c r="J306" s="94"/>
      <c r="K306" s="94" t="s">
        <v>3933</v>
      </c>
      <c r="L306" s="94" t="s">
        <v>3933</v>
      </c>
      <c r="M306" s="98">
        <v>0</v>
      </c>
      <c r="N306" s="94"/>
      <c r="O306" s="94"/>
      <c r="P306" s="94"/>
      <c r="Q306" s="94"/>
      <c r="R306" s="94" t="s">
        <v>3438</v>
      </c>
      <c r="S306" s="96">
        <v>45231</v>
      </c>
      <c r="T306" s="96">
        <v>45265</v>
      </c>
      <c r="U306" s="96">
        <v>45277</v>
      </c>
      <c r="V306" s="98">
        <v>81360</v>
      </c>
      <c r="W306" s="98">
        <v>0</v>
      </c>
      <c r="X306" s="98">
        <v>0</v>
      </c>
      <c r="Y306" s="98">
        <v>81360</v>
      </c>
      <c r="Z306" s="94"/>
      <c r="AA306" s="94" t="s">
        <v>3677</v>
      </c>
      <c r="AB306" s="98">
        <v>81360</v>
      </c>
      <c r="AC306" s="94" t="s">
        <v>3386</v>
      </c>
      <c r="AD306" s="94" t="s">
        <v>3677</v>
      </c>
      <c r="AE306" s="94" t="s">
        <v>3948</v>
      </c>
      <c r="AF306" s="94" t="s">
        <v>3949</v>
      </c>
      <c r="AG306" s="94" t="s">
        <v>3950</v>
      </c>
      <c r="AH306" s="98">
        <v>0</v>
      </c>
      <c r="AI306" s="98">
        <v>77260</v>
      </c>
      <c r="AJ306" s="98">
        <v>0</v>
      </c>
      <c r="AK306" s="98">
        <v>0</v>
      </c>
      <c r="AL306" s="98">
        <v>0</v>
      </c>
      <c r="AM306" s="98">
        <v>0</v>
      </c>
      <c r="AN306" s="98">
        <v>0</v>
      </c>
      <c r="AO306" s="98">
        <v>0</v>
      </c>
      <c r="AP306" s="98">
        <v>0</v>
      </c>
      <c r="AQ306" s="98">
        <v>0</v>
      </c>
      <c r="AR306" s="98"/>
      <c r="AS306" s="98"/>
      <c r="AT306" s="98"/>
      <c r="AU306" s="98">
        <v>0</v>
      </c>
      <c r="AV306" s="98">
        <v>0</v>
      </c>
      <c r="AW306" s="98">
        <v>0</v>
      </c>
      <c r="AX306" s="101"/>
      <c r="AY306" s="102"/>
      <c r="AZ306" s="98"/>
      <c r="BA306" s="98">
        <v>0</v>
      </c>
    </row>
    <row r="307" spans="1:53" hidden="1">
      <c r="A307" s="94">
        <v>900228989</v>
      </c>
      <c r="B307" s="94" t="s">
        <v>3407</v>
      </c>
      <c r="C307" s="94" t="s">
        <v>758</v>
      </c>
      <c r="D307" s="94" t="str">
        <f>+CONCATENATE(A307,"_",C307)</f>
        <v>900228989_FECS4822</v>
      </c>
      <c r="E307" s="94" t="str">
        <f>+CONCATENATE(C307,"_",AX307)</f>
        <v>FECS4822_</v>
      </c>
      <c r="F307" s="96">
        <v>45257</v>
      </c>
      <c r="G307" s="96">
        <v>45265</v>
      </c>
      <c r="H307" s="98">
        <v>145680</v>
      </c>
      <c r="I307" s="98">
        <v>141580</v>
      </c>
      <c r="J307" s="94"/>
      <c r="K307" s="94" t="s">
        <v>3933</v>
      </c>
      <c r="L307" s="94" t="s">
        <v>3933</v>
      </c>
      <c r="M307" s="98">
        <v>0</v>
      </c>
      <c r="N307" s="94"/>
      <c r="O307" s="94"/>
      <c r="P307" s="94"/>
      <c r="Q307" s="94"/>
      <c r="R307" s="94" t="s">
        <v>3438</v>
      </c>
      <c r="S307" s="96">
        <v>45257</v>
      </c>
      <c r="T307" s="96">
        <v>45266</v>
      </c>
      <c r="U307" s="96">
        <v>45277</v>
      </c>
      <c r="V307" s="98">
        <v>145680</v>
      </c>
      <c r="W307" s="98">
        <v>0</v>
      </c>
      <c r="X307" s="98">
        <v>0</v>
      </c>
      <c r="Y307" s="98">
        <v>145680</v>
      </c>
      <c r="Z307" s="94"/>
      <c r="AA307" s="94" t="s">
        <v>3880</v>
      </c>
      <c r="AB307" s="98">
        <v>145680</v>
      </c>
      <c r="AC307" s="94" t="s">
        <v>3386</v>
      </c>
      <c r="AD307" s="94" t="s">
        <v>3880</v>
      </c>
      <c r="AE307" s="94" t="s">
        <v>3948</v>
      </c>
      <c r="AF307" s="94" t="s">
        <v>3949</v>
      </c>
      <c r="AG307" s="94" t="s">
        <v>3950</v>
      </c>
      <c r="AH307" s="98">
        <v>0</v>
      </c>
      <c r="AI307" s="98">
        <v>141580</v>
      </c>
      <c r="AJ307" s="98">
        <v>0</v>
      </c>
      <c r="AK307" s="98">
        <v>0</v>
      </c>
      <c r="AL307" s="98">
        <v>0</v>
      </c>
      <c r="AM307" s="98">
        <v>0</v>
      </c>
      <c r="AN307" s="98">
        <v>0</v>
      </c>
      <c r="AO307" s="98">
        <v>0</v>
      </c>
      <c r="AP307" s="98">
        <v>0</v>
      </c>
      <c r="AQ307" s="98">
        <v>0</v>
      </c>
      <c r="AR307" s="98"/>
      <c r="AS307" s="98"/>
      <c r="AT307" s="98"/>
      <c r="AU307" s="98">
        <v>0</v>
      </c>
      <c r="AV307" s="98">
        <v>0</v>
      </c>
      <c r="AW307" s="98">
        <v>0</v>
      </c>
      <c r="AX307" s="101"/>
      <c r="AY307" s="102"/>
      <c r="AZ307" s="98"/>
      <c r="BA307" s="98">
        <v>0</v>
      </c>
    </row>
    <row r="308" spans="1:53" hidden="1">
      <c r="A308" s="94">
        <v>900228989</v>
      </c>
      <c r="B308" s="94" t="s">
        <v>3407</v>
      </c>
      <c r="C308" s="94" t="s">
        <v>800</v>
      </c>
      <c r="D308" s="94" t="str">
        <f>+CONCATENATE(A308,"_",C308)</f>
        <v>900228989_FECS3592</v>
      </c>
      <c r="E308" s="94" t="str">
        <f>+CONCATENATE(C308,"_",AX308)</f>
        <v>FECS3592_</v>
      </c>
      <c r="F308" s="96">
        <v>45247</v>
      </c>
      <c r="G308" s="96">
        <v>45272</v>
      </c>
      <c r="H308" s="98">
        <v>5021843</v>
      </c>
      <c r="I308" s="98">
        <v>5021843</v>
      </c>
      <c r="J308" s="94"/>
      <c r="K308" s="94" t="s">
        <v>3933</v>
      </c>
      <c r="L308" s="94" t="s">
        <v>3933</v>
      </c>
      <c r="M308" s="98">
        <v>0</v>
      </c>
      <c r="N308" s="94"/>
      <c r="O308" s="94"/>
      <c r="P308" s="94"/>
      <c r="Q308" s="94"/>
      <c r="R308" s="94" t="s">
        <v>3438</v>
      </c>
      <c r="S308" s="96">
        <v>45247</v>
      </c>
      <c r="T308" s="96">
        <v>45272</v>
      </c>
      <c r="U308" s="96">
        <v>45287</v>
      </c>
      <c r="V308" s="98">
        <v>5021843</v>
      </c>
      <c r="W308" s="98">
        <v>0</v>
      </c>
      <c r="X308" s="98">
        <v>0</v>
      </c>
      <c r="Y308" s="98">
        <v>5021843</v>
      </c>
      <c r="Z308" s="94"/>
      <c r="AA308" s="94" t="s">
        <v>3839</v>
      </c>
      <c r="AB308" s="98">
        <v>5021843</v>
      </c>
      <c r="AC308" s="94" t="s">
        <v>3386</v>
      </c>
      <c r="AD308" s="94" t="s">
        <v>3839</v>
      </c>
      <c r="AE308" s="94" t="s">
        <v>3948</v>
      </c>
      <c r="AF308" s="94" t="s">
        <v>4014</v>
      </c>
      <c r="AG308" s="94" t="s">
        <v>3956</v>
      </c>
      <c r="AH308" s="98">
        <v>0</v>
      </c>
      <c r="AI308" s="98">
        <v>5021843</v>
      </c>
      <c r="AJ308" s="98">
        <v>0</v>
      </c>
      <c r="AK308" s="98">
        <v>0</v>
      </c>
      <c r="AL308" s="98">
        <v>0</v>
      </c>
      <c r="AM308" s="98">
        <v>0</v>
      </c>
      <c r="AN308" s="98">
        <v>0</v>
      </c>
      <c r="AO308" s="98">
        <v>0</v>
      </c>
      <c r="AP308" s="98">
        <v>0</v>
      </c>
      <c r="AQ308" s="98">
        <v>0</v>
      </c>
      <c r="AR308" s="98"/>
      <c r="AS308" s="98"/>
      <c r="AT308" s="98"/>
      <c r="AU308" s="98">
        <v>0</v>
      </c>
      <c r="AV308" s="98">
        <v>0</v>
      </c>
      <c r="AW308" s="98">
        <v>0</v>
      </c>
      <c r="AX308" s="101"/>
      <c r="AY308" s="102"/>
      <c r="AZ308" s="98"/>
      <c r="BA308" s="98">
        <v>0</v>
      </c>
    </row>
    <row r="309" spans="1:53" hidden="1">
      <c r="A309" s="94">
        <v>900228989</v>
      </c>
      <c r="B309" s="94" t="s">
        <v>3407</v>
      </c>
      <c r="C309" s="94" t="s">
        <v>803</v>
      </c>
      <c r="D309" s="94" t="str">
        <f>+CONCATENATE(A309,"_",C309)</f>
        <v>900228989_FECS3308</v>
      </c>
      <c r="E309" s="94" t="str">
        <f>+CONCATENATE(C309,"_",AX309)</f>
        <v>FECS3308_</v>
      </c>
      <c r="F309" s="96">
        <v>45245</v>
      </c>
      <c r="G309" s="96">
        <v>45273</v>
      </c>
      <c r="H309" s="98">
        <v>84229</v>
      </c>
      <c r="I309" s="98">
        <v>84229</v>
      </c>
      <c r="J309" s="94"/>
      <c r="K309" s="94" t="s">
        <v>3933</v>
      </c>
      <c r="L309" s="94" t="s">
        <v>3933</v>
      </c>
      <c r="M309" s="98">
        <v>0</v>
      </c>
      <c r="N309" s="94"/>
      <c r="O309" s="94"/>
      <c r="P309" s="94"/>
      <c r="Q309" s="94"/>
      <c r="R309" s="94" t="s">
        <v>3438</v>
      </c>
      <c r="S309" s="96">
        <v>45245</v>
      </c>
      <c r="T309" s="96">
        <v>45271</v>
      </c>
      <c r="U309" s="96">
        <v>45281</v>
      </c>
      <c r="V309" s="98">
        <v>84229</v>
      </c>
      <c r="W309" s="98">
        <v>0</v>
      </c>
      <c r="X309" s="98">
        <v>0</v>
      </c>
      <c r="Y309" s="98">
        <v>84229</v>
      </c>
      <c r="Z309" s="94"/>
      <c r="AA309" s="94" t="s">
        <v>3824</v>
      </c>
      <c r="AB309" s="98">
        <v>84229</v>
      </c>
      <c r="AC309" s="94" t="s">
        <v>3386</v>
      </c>
      <c r="AD309" s="94" t="s">
        <v>3824</v>
      </c>
      <c r="AE309" s="94" t="s">
        <v>3948</v>
      </c>
      <c r="AF309" s="94" t="s">
        <v>3969</v>
      </c>
      <c r="AG309" s="94" t="s">
        <v>3970</v>
      </c>
      <c r="AH309" s="98">
        <v>0</v>
      </c>
      <c r="AI309" s="98">
        <v>84229</v>
      </c>
      <c r="AJ309" s="98">
        <v>0</v>
      </c>
      <c r="AK309" s="98">
        <v>0</v>
      </c>
      <c r="AL309" s="98">
        <v>0</v>
      </c>
      <c r="AM309" s="98">
        <v>0</v>
      </c>
      <c r="AN309" s="98">
        <v>0</v>
      </c>
      <c r="AO309" s="98">
        <v>0</v>
      </c>
      <c r="AP309" s="98">
        <v>0</v>
      </c>
      <c r="AQ309" s="98">
        <v>0</v>
      </c>
      <c r="AR309" s="98"/>
      <c r="AS309" s="98"/>
      <c r="AT309" s="98"/>
      <c r="AU309" s="98">
        <v>0</v>
      </c>
      <c r="AV309" s="98">
        <v>0</v>
      </c>
      <c r="AW309" s="98">
        <v>0</v>
      </c>
      <c r="AX309" s="101"/>
      <c r="AY309" s="102"/>
      <c r="AZ309" s="98"/>
      <c r="BA309" s="98">
        <v>0</v>
      </c>
    </row>
    <row r="310" spans="1:53" hidden="1">
      <c r="A310" s="94">
        <v>900228989</v>
      </c>
      <c r="B310" s="94" t="s">
        <v>3407</v>
      </c>
      <c r="C310" s="94" t="s">
        <v>804</v>
      </c>
      <c r="D310" s="94" t="str">
        <f>+CONCATENATE(A310,"_",C310)</f>
        <v>900228989_FECS3346</v>
      </c>
      <c r="E310" s="94" t="str">
        <f>+CONCATENATE(C310,"_",AX310)</f>
        <v>FECS3346_</v>
      </c>
      <c r="F310" s="96">
        <v>45246</v>
      </c>
      <c r="G310" s="96">
        <v>45273</v>
      </c>
      <c r="H310" s="98">
        <v>119704</v>
      </c>
      <c r="I310" s="98">
        <v>119704</v>
      </c>
      <c r="J310" s="94"/>
      <c r="K310" s="94" t="s">
        <v>3933</v>
      </c>
      <c r="L310" s="94" t="s">
        <v>3933</v>
      </c>
      <c r="M310" s="98">
        <v>0</v>
      </c>
      <c r="N310" s="94"/>
      <c r="O310" s="94"/>
      <c r="P310" s="94"/>
      <c r="Q310" s="94"/>
      <c r="R310" s="94" t="s">
        <v>3438</v>
      </c>
      <c r="S310" s="96">
        <v>45246</v>
      </c>
      <c r="T310" s="96">
        <v>45271</v>
      </c>
      <c r="U310" s="96">
        <v>45295</v>
      </c>
      <c r="V310" s="98">
        <v>119704</v>
      </c>
      <c r="W310" s="98">
        <v>0</v>
      </c>
      <c r="X310" s="98">
        <v>0</v>
      </c>
      <c r="Y310" s="98">
        <v>119704</v>
      </c>
      <c r="Z310" s="94"/>
      <c r="AA310" s="94" t="s">
        <v>3826</v>
      </c>
      <c r="AB310" s="98">
        <v>119704</v>
      </c>
      <c r="AC310" s="94" t="s">
        <v>3386</v>
      </c>
      <c r="AD310" s="94" t="s">
        <v>3826</v>
      </c>
      <c r="AE310" s="94" t="s">
        <v>3948</v>
      </c>
      <c r="AF310" s="94" t="s">
        <v>3969</v>
      </c>
      <c r="AG310" s="94" t="s">
        <v>3970</v>
      </c>
      <c r="AH310" s="98">
        <v>0</v>
      </c>
      <c r="AI310" s="98">
        <v>119704</v>
      </c>
      <c r="AJ310" s="98">
        <v>0</v>
      </c>
      <c r="AK310" s="98">
        <v>0</v>
      </c>
      <c r="AL310" s="98">
        <v>0</v>
      </c>
      <c r="AM310" s="98">
        <v>0</v>
      </c>
      <c r="AN310" s="98">
        <v>0</v>
      </c>
      <c r="AO310" s="98">
        <v>0</v>
      </c>
      <c r="AP310" s="98">
        <v>0</v>
      </c>
      <c r="AQ310" s="98">
        <v>0</v>
      </c>
      <c r="AR310" s="98"/>
      <c r="AS310" s="98"/>
      <c r="AT310" s="98"/>
      <c r="AU310" s="98">
        <v>0</v>
      </c>
      <c r="AV310" s="98">
        <v>0</v>
      </c>
      <c r="AW310" s="98">
        <v>0</v>
      </c>
      <c r="AX310" s="101"/>
      <c r="AY310" s="102"/>
      <c r="AZ310" s="98"/>
      <c r="BA310" s="98">
        <v>0</v>
      </c>
    </row>
    <row r="311" spans="1:53" hidden="1">
      <c r="A311" s="94">
        <v>900228989</v>
      </c>
      <c r="B311" s="94" t="s">
        <v>3407</v>
      </c>
      <c r="C311" s="94" t="s">
        <v>805</v>
      </c>
      <c r="D311" s="94" t="str">
        <f>+CONCATENATE(A311,"_",C311)</f>
        <v>900228989_FECS3372</v>
      </c>
      <c r="E311" s="94" t="str">
        <f>+CONCATENATE(C311,"_",AX311)</f>
        <v>FECS3372_</v>
      </c>
      <c r="F311" s="96">
        <v>45246</v>
      </c>
      <c r="G311" s="96">
        <v>45273</v>
      </c>
      <c r="H311" s="98">
        <v>144332</v>
      </c>
      <c r="I311" s="98">
        <v>144332</v>
      </c>
      <c r="J311" s="94"/>
      <c r="K311" s="94" t="s">
        <v>3933</v>
      </c>
      <c r="L311" s="94" t="s">
        <v>3933</v>
      </c>
      <c r="M311" s="98">
        <v>0</v>
      </c>
      <c r="N311" s="94"/>
      <c r="O311" s="94"/>
      <c r="P311" s="94"/>
      <c r="Q311" s="94"/>
      <c r="R311" s="94" t="s">
        <v>3438</v>
      </c>
      <c r="S311" s="96">
        <v>45246</v>
      </c>
      <c r="T311" s="96">
        <v>45271</v>
      </c>
      <c r="U311" s="96">
        <v>45295</v>
      </c>
      <c r="V311" s="98">
        <v>144332</v>
      </c>
      <c r="W311" s="98">
        <v>0</v>
      </c>
      <c r="X311" s="98">
        <v>0</v>
      </c>
      <c r="Y311" s="98">
        <v>144332</v>
      </c>
      <c r="Z311" s="94"/>
      <c r="AA311" s="94" t="s">
        <v>3829</v>
      </c>
      <c r="AB311" s="98">
        <v>144332</v>
      </c>
      <c r="AC311" s="94" t="s">
        <v>3386</v>
      </c>
      <c r="AD311" s="94" t="s">
        <v>3829</v>
      </c>
      <c r="AE311" s="94" t="s">
        <v>3948</v>
      </c>
      <c r="AF311" s="94" t="s">
        <v>3969</v>
      </c>
      <c r="AG311" s="94" t="s">
        <v>3970</v>
      </c>
      <c r="AH311" s="98">
        <v>0</v>
      </c>
      <c r="AI311" s="98">
        <v>144332</v>
      </c>
      <c r="AJ311" s="98">
        <v>0</v>
      </c>
      <c r="AK311" s="98">
        <v>0</v>
      </c>
      <c r="AL311" s="98">
        <v>0</v>
      </c>
      <c r="AM311" s="98">
        <v>0</v>
      </c>
      <c r="AN311" s="98">
        <v>0</v>
      </c>
      <c r="AO311" s="98">
        <v>0</v>
      </c>
      <c r="AP311" s="98">
        <v>0</v>
      </c>
      <c r="AQ311" s="98">
        <v>0</v>
      </c>
      <c r="AR311" s="98"/>
      <c r="AS311" s="98"/>
      <c r="AT311" s="98"/>
      <c r="AU311" s="98">
        <v>0</v>
      </c>
      <c r="AV311" s="98">
        <v>0</v>
      </c>
      <c r="AW311" s="98">
        <v>0</v>
      </c>
      <c r="AX311" s="101"/>
      <c r="AY311" s="102"/>
      <c r="AZ311" s="98"/>
      <c r="BA311" s="98">
        <v>0</v>
      </c>
    </row>
    <row r="312" spans="1:53" hidden="1">
      <c r="A312" s="94">
        <v>900228989</v>
      </c>
      <c r="B312" s="94" t="s">
        <v>3407</v>
      </c>
      <c r="C312" s="94" t="s">
        <v>831</v>
      </c>
      <c r="D312" s="94" t="str">
        <f>+CONCATENATE(A312,"_",C312)</f>
        <v>900228989_FECS3861</v>
      </c>
      <c r="E312" s="94" t="str">
        <f>+CONCATENATE(C312,"_",AX312)</f>
        <v>FECS3861_</v>
      </c>
      <c r="F312" s="96">
        <v>45250</v>
      </c>
      <c r="G312" s="96">
        <v>45272</v>
      </c>
      <c r="H312" s="98">
        <v>2980646</v>
      </c>
      <c r="I312" s="98">
        <v>2980646</v>
      </c>
      <c r="J312" s="94"/>
      <c r="K312" s="94" t="s">
        <v>3933</v>
      </c>
      <c r="L312" s="94" t="s">
        <v>3933</v>
      </c>
      <c r="M312" s="98">
        <v>0</v>
      </c>
      <c r="N312" s="94"/>
      <c r="O312" s="94"/>
      <c r="P312" s="94"/>
      <c r="Q312" s="94"/>
      <c r="R312" s="94" t="s">
        <v>3438</v>
      </c>
      <c r="S312" s="96">
        <v>45250</v>
      </c>
      <c r="T312" s="96">
        <v>45272</v>
      </c>
      <c r="U312" s="96">
        <v>45287</v>
      </c>
      <c r="V312" s="98">
        <v>2980646</v>
      </c>
      <c r="W312" s="98">
        <v>0</v>
      </c>
      <c r="X312" s="98">
        <v>0</v>
      </c>
      <c r="Y312" s="98">
        <v>2980646</v>
      </c>
      <c r="Z312" s="94"/>
      <c r="AA312" s="94" t="s">
        <v>3848</v>
      </c>
      <c r="AB312" s="98">
        <v>2980646</v>
      </c>
      <c r="AC312" s="94" t="s">
        <v>3386</v>
      </c>
      <c r="AD312" s="94" t="s">
        <v>3848</v>
      </c>
      <c r="AE312" s="94" t="s">
        <v>3948</v>
      </c>
      <c r="AF312" s="94" t="s">
        <v>4014</v>
      </c>
      <c r="AG312" s="94" t="s">
        <v>3956</v>
      </c>
      <c r="AH312" s="98">
        <v>0</v>
      </c>
      <c r="AI312" s="98">
        <v>2980646</v>
      </c>
      <c r="AJ312" s="98">
        <v>0</v>
      </c>
      <c r="AK312" s="98">
        <v>0</v>
      </c>
      <c r="AL312" s="98">
        <v>0</v>
      </c>
      <c r="AM312" s="98">
        <v>0</v>
      </c>
      <c r="AN312" s="98">
        <v>0</v>
      </c>
      <c r="AO312" s="98">
        <v>0</v>
      </c>
      <c r="AP312" s="98">
        <v>0</v>
      </c>
      <c r="AQ312" s="98">
        <v>0</v>
      </c>
      <c r="AR312" s="98"/>
      <c r="AS312" s="98"/>
      <c r="AT312" s="98"/>
      <c r="AU312" s="98">
        <v>0</v>
      </c>
      <c r="AV312" s="98">
        <v>0</v>
      </c>
      <c r="AW312" s="98">
        <v>0</v>
      </c>
      <c r="AX312" s="101"/>
      <c r="AY312" s="102"/>
      <c r="AZ312" s="98"/>
      <c r="BA312" s="98">
        <v>0</v>
      </c>
    </row>
    <row r="313" spans="1:53" hidden="1">
      <c r="A313" s="94">
        <v>900228989</v>
      </c>
      <c r="B313" s="94" t="s">
        <v>3407</v>
      </c>
      <c r="C313" s="94" t="s">
        <v>844</v>
      </c>
      <c r="D313" s="94" t="str">
        <f>+CONCATENATE(A313,"_",C313)</f>
        <v>900228989_CSP137699</v>
      </c>
      <c r="E313" s="94" t="str">
        <f>+CONCATENATE(C313,"_",AX313)</f>
        <v>CSP137699_</v>
      </c>
      <c r="F313" s="96">
        <v>45201</v>
      </c>
      <c r="G313" s="96">
        <v>45265</v>
      </c>
      <c r="H313" s="98">
        <v>341200</v>
      </c>
      <c r="I313" s="98">
        <v>341200</v>
      </c>
      <c r="J313" s="94"/>
      <c r="K313" s="94" t="s">
        <v>3933</v>
      </c>
      <c r="L313" s="94" t="s">
        <v>3933</v>
      </c>
      <c r="M313" s="98">
        <v>0</v>
      </c>
      <c r="N313" s="94"/>
      <c r="O313" s="94"/>
      <c r="P313" s="94"/>
      <c r="Q313" s="94"/>
      <c r="R313" s="94" t="s">
        <v>3438</v>
      </c>
      <c r="S313" s="96">
        <v>45201</v>
      </c>
      <c r="T313" s="96">
        <v>45265</v>
      </c>
      <c r="U313" s="96">
        <v>45277</v>
      </c>
      <c r="V313" s="98">
        <v>341200</v>
      </c>
      <c r="W313" s="98">
        <v>0</v>
      </c>
      <c r="X313" s="98">
        <v>0</v>
      </c>
      <c r="Y313" s="98">
        <v>341200</v>
      </c>
      <c r="Z313" s="94"/>
      <c r="AA313" s="94" t="s">
        <v>3657</v>
      </c>
      <c r="AB313" s="98">
        <v>341200</v>
      </c>
      <c r="AC313" s="94" t="s">
        <v>3386</v>
      </c>
      <c r="AD313" s="94" t="s">
        <v>3657</v>
      </c>
      <c r="AE313" s="94" t="s">
        <v>3948</v>
      </c>
      <c r="AF313" s="94" t="s">
        <v>4014</v>
      </c>
      <c r="AG313" s="94" t="s">
        <v>3956</v>
      </c>
      <c r="AH313" s="98">
        <v>0</v>
      </c>
      <c r="AI313" s="98">
        <v>341200</v>
      </c>
      <c r="AJ313" s="98">
        <v>0</v>
      </c>
      <c r="AK313" s="98">
        <v>0</v>
      </c>
      <c r="AL313" s="98">
        <v>0</v>
      </c>
      <c r="AM313" s="98">
        <v>0</v>
      </c>
      <c r="AN313" s="98">
        <v>0</v>
      </c>
      <c r="AO313" s="98">
        <v>0</v>
      </c>
      <c r="AP313" s="98">
        <v>0</v>
      </c>
      <c r="AQ313" s="98">
        <v>0</v>
      </c>
      <c r="AR313" s="98"/>
      <c r="AS313" s="98"/>
      <c r="AT313" s="98"/>
      <c r="AU313" s="98">
        <v>0</v>
      </c>
      <c r="AV313" s="98">
        <v>0</v>
      </c>
      <c r="AW313" s="98">
        <v>0</v>
      </c>
      <c r="AX313" s="101"/>
      <c r="AY313" s="102"/>
      <c r="AZ313" s="98"/>
      <c r="BA313" s="98">
        <v>0</v>
      </c>
    </row>
    <row r="314" spans="1:53" hidden="1">
      <c r="A314" s="94">
        <v>900228989</v>
      </c>
      <c r="B314" s="94" t="s">
        <v>3407</v>
      </c>
      <c r="C314" s="94" t="s">
        <v>846</v>
      </c>
      <c r="D314" s="94" t="str">
        <f>+CONCATENATE(A314,"_",C314)</f>
        <v>900228989_CSP133165</v>
      </c>
      <c r="E314" s="94" t="str">
        <f>+CONCATENATE(C314,"_",AX314)</f>
        <v>CSP133165_</v>
      </c>
      <c r="F314" s="96">
        <v>45142</v>
      </c>
      <c r="G314" s="96">
        <v>45265</v>
      </c>
      <c r="H314" s="98">
        <v>2822120</v>
      </c>
      <c r="I314" s="98">
        <v>2517537</v>
      </c>
      <c r="J314" s="94"/>
      <c r="K314" s="94" t="s">
        <v>3933</v>
      </c>
      <c r="L314" s="94" t="s">
        <v>3933</v>
      </c>
      <c r="M314" s="98">
        <v>0</v>
      </c>
      <c r="N314" s="94"/>
      <c r="O314" s="94"/>
      <c r="P314" s="94"/>
      <c r="Q314" s="94"/>
      <c r="R314" s="94" t="s">
        <v>3438</v>
      </c>
      <c r="S314" s="96">
        <v>45142</v>
      </c>
      <c r="T314" s="96">
        <v>45265</v>
      </c>
      <c r="U314" s="96">
        <v>45286</v>
      </c>
      <c r="V314" s="98">
        <v>2822120</v>
      </c>
      <c r="W314" s="98">
        <v>0</v>
      </c>
      <c r="X314" s="98">
        <v>0</v>
      </c>
      <c r="Y314" s="98">
        <v>2822120</v>
      </c>
      <c r="Z314" s="94"/>
      <c r="AA314" s="94" t="s">
        <v>3525</v>
      </c>
      <c r="AB314" s="98">
        <v>2822120</v>
      </c>
      <c r="AC314" s="94" t="s">
        <v>3386</v>
      </c>
      <c r="AD314" s="94" t="s">
        <v>3525</v>
      </c>
      <c r="AE314" s="94" t="s">
        <v>3948</v>
      </c>
      <c r="AF314" s="94" t="s">
        <v>4014</v>
      </c>
      <c r="AG314" s="94" t="s">
        <v>3956</v>
      </c>
      <c r="AH314" s="98">
        <v>0</v>
      </c>
      <c r="AI314" s="98">
        <v>2517537</v>
      </c>
      <c r="AJ314" s="98">
        <v>0</v>
      </c>
      <c r="AK314" s="98">
        <v>0</v>
      </c>
      <c r="AL314" s="98">
        <v>0</v>
      </c>
      <c r="AM314" s="98">
        <v>0</v>
      </c>
      <c r="AN314" s="98">
        <v>0</v>
      </c>
      <c r="AO314" s="98">
        <v>0</v>
      </c>
      <c r="AP314" s="98">
        <v>0</v>
      </c>
      <c r="AQ314" s="98">
        <v>0</v>
      </c>
      <c r="AR314" s="98"/>
      <c r="AS314" s="98"/>
      <c r="AT314" s="98"/>
      <c r="AU314" s="98">
        <v>0</v>
      </c>
      <c r="AV314" s="98">
        <v>0</v>
      </c>
      <c r="AW314" s="98">
        <v>0</v>
      </c>
      <c r="AX314" s="101"/>
      <c r="AY314" s="102"/>
      <c r="AZ314" s="98"/>
      <c r="BA314" s="98">
        <v>0</v>
      </c>
    </row>
    <row r="315" spans="1:53" hidden="1">
      <c r="A315" s="94">
        <v>900228989</v>
      </c>
      <c r="B315" s="94" t="s">
        <v>3407</v>
      </c>
      <c r="C315" s="94" t="s">
        <v>847</v>
      </c>
      <c r="D315" s="94" t="str">
        <f>+CONCATENATE(A315,"_",C315)</f>
        <v>900228989_CSP133767</v>
      </c>
      <c r="E315" s="94" t="str">
        <f>+CONCATENATE(C315,"_",AX315)</f>
        <v>CSP133767_</v>
      </c>
      <c r="F315" s="96">
        <v>45149</v>
      </c>
      <c r="G315" s="96">
        <v>45265</v>
      </c>
      <c r="H315" s="98">
        <v>7597543</v>
      </c>
      <c r="I315" s="98">
        <v>6377098</v>
      </c>
      <c r="J315" s="94"/>
      <c r="K315" s="94" t="s">
        <v>3933</v>
      </c>
      <c r="L315" s="94" t="s">
        <v>3933</v>
      </c>
      <c r="M315" s="98">
        <v>0</v>
      </c>
      <c r="N315" s="94"/>
      <c r="O315" s="94"/>
      <c r="P315" s="94"/>
      <c r="Q315" s="94"/>
      <c r="R315" s="94" t="s">
        <v>3438</v>
      </c>
      <c r="S315" s="96">
        <v>45149</v>
      </c>
      <c r="T315" s="96">
        <v>45265</v>
      </c>
      <c r="U315" s="96">
        <v>45297</v>
      </c>
      <c r="V315" s="98">
        <v>7597543</v>
      </c>
      <c r="W315" s="98">
        <v>0</v>
      </c>
      <c r="X315" s="98">
        <v>0</v>
      </c>
      <c r="Y315" s="98">
        <v>7597543</v>
      </c>
      <c r="Z315" s="94"/>
      <c r="AA315" s="94" t="s">
        <v>3547</v>
      </c>
      <c r="AB315" s="98">
        <v>7597543</v>
      </c>
      <c r="AC315" s="94" t="s">
        <v>3386</v>
      </c>
      <c r="AD315" s="94" t="s">
        <v>3547</v>
      </c>
      <c r="AE315" s="94" t="s">
        <v>3948</v>
      </c>
      <c r="AF315" s="94" t="s">
        <v>4014</v>
      </c>
      <c r="AG315" s="94" t="s">
        <v>3956</v>
      </c>
      <c r="AH315" s="98">
        <v>0</v>
      </c>
      <c r="AI315" s="98">
        <v>6377098</v>
      </c>
      <c r="AJ315" s="98">
        <v>0</v>
      </c>
      <c r="AK315" s="98">
        <v>0</v>
      </c>
      <c r="AL315" s="98">
        <v>0</v>
      </c>
      <c r="AM315" s="98">
        <v>0</v>
      </c>
      <c r="AN315" s="98">
        <v>0</v>
      </c>
      <c r="AO315" s="98">
        <v>0</v>
      </c>
      <c r="AP315" s="98">
        <v>0</v>
      </c>
      <c r="AQ315" s="98">
        <v>0</v>
      </c>
      <c r="AR315" s="98"/>
      <c r="AS315" s="98"/>
      <c r="AT315" s="98"/>
      <c r="AU315" s="98">
        <v>0</v>
      </c>
      <c r="AV315" s="98">
        <v>0</v>
      </c>
      <c r="AW315" s="98">
        <v>0</v>
      </c>
      <c r="AX315" s="101"/>
      <c r="AY315" s="102"/>
      <c r="AZ315" s="98"/>
      <c r="BA315" s="98">
        <v>0</v>
      </c>
    </row>
    <row r="316" spans="1:53" hidden="1">
      <c r="A316" s="94">
        <v>900228989</v>
      </c>
      <c r="B316" s="94" t="s">
        <v>3407</v>
      </c>
      <c r="C316" s="94" t="s">
        <v>848</v>
      </c>
      <c r="D316" s="94" t="str">
        <f>+CONCATENATE(A316,"_",C316)</f>
        <v>900228989_CSP133146</v>
      </c>
      <c r="E316" s="94" t="str">
        <f>+CONCATENATE(C316,"_",AX316)</f>
        <v>CSP133146_</v>
      </c>
      <c r="F316" s="96">
        <v>45142</v>
      </c>
      <c r="G316" s="96">
        <v>45265</v>
      </c>
      <c r="H316" s="98">
        <v>7555060</v>
      </c>
      <c r="I316" s="98">
        <v>7555060</v>
      </c>
      <c r="J316" s="94"/>
      <c r="K316" s="94" t="s">
        <v>3933</v>
      </c>
      <c r="L316" s="94" t="s">
        <v>3933</v>
      </c>
      <c r="M316" s="98">
        <v>0</v>
      </c>
      <c r="N316" s="94"/>
      <c r="O316" s="94"/>
      <c r="P316" s="94"/>
      <c r="Q316" s="94"/>
      <c r="R316" s="94" t="s">
        <v>3438</v>
      </c>
      <c r="S316" s="96">
        <v>45142</v>
      </c>
      <c r="T316" s="96">
        <v>45517</v>
      </c>
      <c r="U316" s="96">
        <v>45526</v>
      </c>
      <c r="V316" s="98">
        <v>7555060</v>
      </c>
      <c r="W316" s="98">
        <v>0</v>
      </c>
      <c r="X316" s="98">
        <v>0</v>
      </c>
      <c r="Y316" s="98">
        <v>7555060</v>
      </c>
      <c r="Z316" s="94"/>
      <c r="AA316" s="94" t="s">
        <v>3523</v>
      </c>
      <c r="AB316" s="98">
        <v>7555060</v>
      </c>
      <c r="AC316" s="94" t="s">
        <v>3386</v>
      </c>
      <c r="AD316" s="94" t="s">
        <v>3523</v>
      </c>
      <c r="AE316" s="94" t="s">
        <v>3948</v>
      </c>
      <c r="AF316" s="94" t="s">
        <v>3955</v>
      </c>
      <c r="AG316" s="94" t="s">
        <v>3956</v>
      </c>
      <c r="AH316" s="98">
        <v>0</v>
      </c>
      <c r="AI316" s="98">
        <v>7555060</v>
      </c>
      <c r="AJ316" s="98">
        <v>0</v>
      </c>
      <c r="AK316" s="98">
        <v>0</v>
      </c>
      <c r="AL316" s="98">
        <v>0</v>
      </c>
      <c r="AM316" s="98">
        <v>0</v>
      </c>
      <c r="AN316" s="98">
        <v>0</v>
      </c>
      <c r="AO316" s="98">
        <v>0</v>
      </c>
      <c r="AP316" s="98">
        <v>0</v>
      </c>
      <c r="AQ316" s="98">
        <v>0</v>
      </c>
      <c r="AR316" s="98"/>
      <c r="AS316" s="98"/>
      <c r="AT316" s="98"/>
      <c r="AU316" s="98">
        <v>0</v>
      </c>
      <c r="AV316" s="98">
        <v>0</v>
      </c>
      <c r="AW316" s="98">
        <v>0</v>
      </c>
      <c r="AX316" s="101"/>
      <c r="AY316" s="102"/>
      <c r="AZ316" s="98"/>
      <c r="BA316" s="98">
        <v>0</v>
      </c>
    </row>
    <row r="317" spans="1:53" hidden="1">
      <c r="A317" s="94">
        <v>900228989</v>
      </c>
      <c r="B317" s="94" t="s">
        <v>3407</v>
      </c>
      <c r="C317" s="94" t="s">
        <v>849</v>
      </c>
      <c r="D317" s="94" t="str">
        <f>+CONCATENATE(A317,"_",C317)</f>
        <v>900228989_CSP133157</v>
      </c>
      <c r="E317" s="94" t="str">
        <f>+CONCATENATE(C317,"_",AX317)</f>
        <v>CSP133157_</v>
      </c>
      <c r="F317" s="96">
        <v>45142</v>
      </c>
      <c r="G317" s="96">
        <v>45265</v>
      </c>
      <c r="H317" s="98">
        <v>10324189</v>
      </c>
      <c r="I317" s="98">
        <v>10324189</v>
      </c>
      <c r="J317" s="94"/>
      <c r="K317" s="94" t="s">
        <v>3933</v>
      </c>
      <c r="L317" s="94" t="s">
        <v>3933</v>
      </c>
      <c r="M317" s="98">
        <v>0</v>
      </c>
      <c r="N317" s="94"/>
      <c r="O317" s="94"/>
      <c r="P317" s="94"/>
      <c r="Q317" s="94"/>
      <c r="R317" s="94" t="s">
        <v>3438</v>
      </c>
      <c r="S317" s="96">
        <v>45142</v>
      </c>
      <c r="T317" s="96">
        <v>45516</v>
      </c>
      <c r="U317" s="96">
        <v>45525</v>
      </c>
      <c r="V317" s="98">
        <v>10324189</v>
      </c>
      <c r="W317" s="98">
        <v>0</v>
      </c>
      <c r="X317" s="98">
        <v>0</v>
      </c>
      <c r="Y317" s="98">
        <v>10324189</v>
      </c>
      <c r="Z317" s="94"/>
      <c r="AA317" s="94" t="s">
        <v>3524</v>
      </c>
      <c r="AB317" s="98">
        <v>10324189</v>
      </c>
      <c r="AC317" s="94" t="s">
        <v>3386</v>
      </c>
      <c r="AD317" s="94" t="s">
        <v>3524</v>
      </c>
      <c r="AE317" s="94" t="s">
        <v>3948</v>
      </c>
      <c r="AF317" s="94" t="s">
        <v>4027</v>
      </c>
      <c r="AG317" s="94" t="s">
        <v>3956</v>
      </c>
      <c r="AH317" s="98">
        <v>0</v>
      </c>
      <c r="AI317" s="98">
        <v>10324189</v>
      </c>
      <c r="AJ317" s="98">
        <v>0</v>
      </c>
      <c r="AK317" s="98">
        <v>0</v>
      </c>
      <c r="AL317" s="98">
        <v>0</v>
      </c>
      <c r="AM317" s="98">
        <v>0</v>
      </c>
      <c r="AN317" s="98">
        <v>0</v>
      </c>
      <c r="AO317" s="98">
        <v>0</v>
      </c>
      <c r="AP317" s="98">
        <v>0</v>
      </c>
      <c r="AQ317" s="98">
        <v>0</v>
      </c>
      <c r="AR317" s="98"/>
      <c r="AS317" s="98"/>
      <c r="AT317" s="98"/>
      <c r="AU317" s="98">
        <v>0</v>
      </c>
      <c r="AV317" s="98">
        <v>0</v>
      </c>
      <c r="AW317" s="98">
        <v>0</v>
      </c>
      <c r="AX317" s="101"/>
      <c r="AY317" s="102"/>
      <c r="AZ317" s="98"/>
      <c r="BA317" s="98">
        <v>0</v>
      </c>
    </row>
    <row r="318" spans="1:53" hidden="1">
      <c r="A318" s="94">
        <v>900228989</v>
      </c>
      <c r="B318" s="94" t="s">
        <v>3407</v>
      </c>
      <c r="C318" s="94" t="s">
        <v>852</v>
      </c>
      <c r="D318" s="94" t="str">
        <f>+CONCATENATE(A318,"_",C318)</f>
        <v>900228989_CSP133247</v>
      </c>
      <c r="E318" s="94" t="str">
        <f>+CONCATENATE(C318,"_",AX318)</f>
        <v>CSP133247_</v>
      </c>
      <c r="F318" s="96">
        <v>45142</v>
      </c>
      <c r="G318" s="96">
        <v>45272</v>
      </c>
      <c r="H318" s="98">
        <v>12346165</v>
      </c>
      <c r="I318" s="98">
        <v>12346165</v>
      </c>
      <c r="J318" s="94"/>
      <c r="K318" s="94" t="s">
        <v>3933</v>
      </c>
      <c r="L318" s="94" t="s">
        <v>3933</v>
      </c>
      <c r="M318" s="98">
        <v>0</v>
      </c>
      <c r="N318" s="94"/>
      <c r="O318" s="94"/>
      <c r="P318" s="94"/>
      <c r="Q318" s="94"/>
      <c r="R318" s="94" t="s">
        <v>3438</v>
      </c>
      <c r="S318" s="96">
        <v>45142</v>
      </c>
      <c r="T318" s="96">
        <v>45516</v>
      </c>
      <c r="U318" s="96">
        <v>45525</v>
      </c>
      <c r="V318" s="98">
        <v>12346165</v>
      </c>
      <c r="W318" s="98">
        <v>0</v>
      </c>
      <c r="X318" s="98">
        <v>0</v>
      </c>
      <c r="Y318" s="98">
        <v>12346165</v>
      </c>
      <c r="Z318" s="94"/>
      <c r="AA318" s="94" t="s">
        <v>3529</v>
      </c>
      <c r="AB318" s="98">
        <v>12346165</v>
      </c>
      <c r="AC318" s="94" t="s">
        <v>3386</v>
      </c>
      <c r="AD318" s="94" t="s">
        <v>3529</v>
      </c>
      <c r="AE318" s="94" t="s">
        <v>3948</v>
      </c>
      <c r="AF318" s="94" t="s">
        <v>4027</v>
      </c>
      <c r="AG318" s="94" t="s">
        <v>3956</v>
      </c>
      <c r="AH318" s="98">
        <v>0</v>
      </c>
      <c r="AI318" s="98">
        <v>12346165</v>
      </c>
      <c r="AJ318" s="98">
        <v>0</v>
      </c>
      <c r="AK318" s="98">
        <v>0</v>
      </c>
      <c r="AL318" s="98">
        <v>0</v>
      </c>
      <c r="AM318" s="98">
        <v>0</v>
      </c>
      <c r="AN318" s="98">
        <v>0</v>
      </c>
      <c r="AO318" s="98">
        <v>0</v>
      </c>
      <c r="AP318" s="98">
        <v>0</v>
      </c>
      <c r="AQ318" s="98">
        <v>0</v>
      </c>
      <c r="AR318" s="98"/>
      <c r="AS318" s="98"/>
      <c r="AT318" s="98"/>
      <c r="AU318" s="98">
        <v>0</v>
      </c>
      <c r="AV318" s="98">
        <v>0</v>
      </c>
      <c r="AW318" s="98">
        <v>0</v>
      </c>
      <c r="AX318" s="101"/>
      <c r="AY318" s="102"/>
      <c r="AZ318" s="98"/>
      <c r="BA318" s="98">
        <v>0</v>
      </c>
    </row>
    <row r="319" spans="1:53" hidden="1">
      <c r="A319" s="94">
        <v>900228989</v>
      </c>
      <c r="B319" s="94" t="s">
        <v>3407</v>
      </c>
      <c r="C319" s="94" t="s">
        <v>868</v>
      </c>
      <c r="D319" s="94" t="str">
        <f>+CONCATENATE(A319,"_",C319)</f>
        <v>900228989_FECS5690</v>
      </c>
      <c r="E319" s="94" t="str">
        <f>+CONCATENATE(C319,"_",AX319)</f>
        <v>FECS5690_</v>
      </c>
      <c r="F319" s="96">
        <v>45263</v>
      </c>
      <c r="G319" s="96">
        <v>45273</v>
      </c>
      <c r="H319" s="98">
        <v>2525731</v>
      </c>
      <c r="I319" s="98">
        <v>2235431</v>
      </c>
      <c r="J319" s="94"/>
      <c r="K319" s="94" t="s">
        <v>3933</v>
      </c>
      <c r="L319" s="94" t="s">
        <v>3933</v>
      </c>
      <c r="M319" s="98">
        <v>0</v>
      </c>
      <c r="N319" s="94"/>
      <c r="O319" s="94"/>
      <c r="P319" s="94"/>
      <c r="Q319" s="94"/>
      <c r="R319" s="94" t="s">
        <v>3438</v>
      </c>
      <c r="S319" s="96">
        <v>45263</v>
      </c>
      <c r="T319" s="96">
        <v>45505</v>
      </c>
      <c r="U319" s="96">
        <v>45529</v>
      </c>
      <c r="V319" s="98">
        <v>2525731</v>
      </c>
      <c r="W319" s="98">
        <v>0</v>
      </c>
      <c r="X319" s="98">
        <v>0</v>
      </c>
      <c r="Y319" s="98">
        <v>2525731</v>
      </c>
      <c r="Z319" s="94"/>
      <c r="AA319" s="94" t="s">
        <v>3893</v>
      </c>
      <c r="AB319" s="98">
        <v>2525731</v>
      </c>
      <c r="AC319" s="94" t="s">
        <v>3386</v>
      </c>
      <c r="AD319" s="94" t="s">
        <v>3893</v>
      </c>
      <c r="AE319" s="94" t="s">
        <v>3948</v>
      </c>
      <c r="AF319" s="94" t="s">
        <v>4027</v>
      </c>
      <c r="AG319" s="94" t="s">
        <v>3956</v>
      </c>
      <c r="AH319" s="98">
        <v>0</v>
      </c>
      <c r="AI319" s="98">
        <v>2235431</v>
      </c>
      <c r="AJ319" s="98">
        <v>0</v>
      </c>
      <c r="AK319" s="98">
        <v>0</v>
      </c>
      <c r="AL319" s="98">
        <v>0</v>
      </c>
      <c r="AM319" s="98">
        <v>0</v>
      </c>
      <c r="AN319" s="98">
        <v>0</v>
      </c>
      <c r="AO319" s="98">
        <v>0</v>
      </c>
      <c r="AP319" s="98">
        <v>0</v>
      </c>
      <c r="AQ319" s="98">
        <v>0</v>
      </c>
      <c r="AR319" s="98"/>
      <c r="AS319" s="98"/>
      <c r="AT319" s="98"/>
      <c r="AU319" s="98">
        <v>0</v>
      </c>
      <c r="AV319" s="98">
        <v>0</v>
      </c>
      <c r="AW319" s="98">
        <v>0</v>
      </c>
      <c r="AX319" s="101"/>
      <c r="AY319" s="102"/>
      <c r="AZ319" s="98"/>
      <c r="BA319" s="98">
        <v>0</v>
      </c>
    </row>
    <row r="320" spans="1:53" hidden="1">
      <c r="A320" s="94">
        <v>900228989</v>
      </c>
      <c r="B320" s="94" t="s">
        <v>3407</v>
      </c>
      <c r="C320" s="94" t="s">
        <v>869</v>
      </c>
      <c r="D320" s="94" t="str">
        <f>+CONCATENATE(A320,"_",C320)</f>
        <v>900228989_FECS5664</v>
      </c>
      <c r="E320" s="94" t="str">
        <f>+CONCATENATE(C320,"_",AX320)</f>
        <v>FECS5664_</v>
      </c>
      <c r="F320" s="96">
        <v>45263</v>
      </c>
      <c r="G320" s="96">
        <v>45273</v>
      </c>
      <c r="H320" s="98">
        <v>3762447</v>
      </c>
      <c r="I320" s="98">
        <v>3762447</v>
      </c>
      <c r="J320" s="94"/>
      <c r="K320" s="94" t="s">
        <v>3933</v>
      </c>
      <c r="L320" s="94" t="s">
        <v>3933</v>
      </c>
      <c r="M320" s="98">
        <v>0</v>
      </c>
      <c r="N320" s="94"/>
      <c r="O320" s="94"/>
      <c r="P320" s="94"/>
      <c r="Q320" s="94"/>
      <c r="R320" s="94" t="s">
        <v>3438</v>
      </c>
      <c r="S320" s="96">
        <v>45263</v>
      </c>
      <c r="T320" s="96">
        <v>45273</v>
      </c>
      <c r="U320" s="96">
        <v>45290</v>
      </c>
      <c r="V320" s="98">
        <v>3762447</v>
      </c>
      <c r="W320" s="98">
        <v>0</v>
      </c>
      <c r="X320" s="98">
        <v>0</v>
      </c>
      <c r="Y320" s="98">
        <v>3762447</v>
      </c>
      <c r="Z320" s="94"/>
      <c r="AA320" s="94" t="s">
        <v>3892</v>
      </c>
      <c r="AB320" s="98">
        <v>3762447</v>
      </c>
      <c r="AC320" s="94" t="s">
        <v>3386</v>
      </c>
      <c r="AD320" s="94" t="s">
        <v>3892</v>
      </c>
      <c r="AE320" s="94" t="s">
        <v>3948</v>
      </c>
      <c r="AF320" s="94" t="s">
        <v>4014</v>
      </c>
      <c r="AG320" s="94" t="s">
        <v>3956</v>
      </c>
      <c r="AH320" s="98">
        <v>0</v>
      </c>
      <c r="AI320" s="98">
        <v>3762447</v>
      </c>
      <c r="AJ320" s="98">
        <v>0</v>
      </c>
      <c r="AK320" s="98">
        <v>0</v>
      </c>
      <c r="AL320" s="98">
        <v>0</v>
      </c>
      <c r="AM320" s="98">
        <v>0</v>
      </c>
      <c r="AN320" s="98">
        <v>0</v>
      </c>
      <c r="AO320" s="98">
        <v>0</v>
      </c>
      <c r="AP320" s="98">
        <v>0</v>
      </c>
      <c r="AQ320" s="98">
        <v>0</v>
      </c>
      <c r="AR320" s="98"/>
      <c r="AS320" s="98"/>
      <c r="AT320" s="98"/>
      <c r="AU320" s="98">
        <v>0</v>
      </c>
      <c r="AV320" s="98">
        <v>0</v>
      </c>
      <c r="AW320" s="98">
        <v>0</v>
      </c>
      <c r="AX320" s="101"/>
      <c r="AY320" s="102"/>
      <c r="AZ320" s="98"/>
      <c r="BA320" s="98">
        <v>0</v>
      </c>
    </row>
    <row r="321" spans="1:53" hidden="1">
      <c r="A321" s="94">
        <v>900228989</v>
      </c>
      <c r="B321" s="94" t="s">
        <v>3407</v>
      </c>
      <c r="C321" s="94" t="s">
        <v>870</v>
      </c>
      <c r="D321" s="94" t="str">
        <f>+CONCATENATE(A321,"_",C321)</f>
        <v>900228989_FECS1280</v>
      </c>
      <c r="E321" s="94" t="str">
        <f>+CONCATENATE(C321,"_",AX321)</f>
        <v>FECS1280_</v>
      </c>
      <c r="F321" s="96">
        <v>45232</v>
      </c>
      <c r="G321" s="96">
        <v>45273</v>
      </c>
      <c r="H321" s="98">
        <v>5830655</v>
      </c>
      <c r="I321" s="98">
        <v>5830655</v>
      </c>
      <c r="J321" s="94"/>
      <c r="K321" s="94" t="s">
        <v>3933</v>
      </c>
      <c r="L321" s="94" t="s">
        <v>3933</v>
      </c>
      <c r="M321" s="98">
        <v>0</v>
      </c>
      <c r="N321" s="94"/>
      <c r="O321" s="94"/>
      <c r="P321" s="94"/>
      <c r="Q321" s="94"/>
      <c r="R321" s="94" t="s">
        <v>3438</v>
      </c>
      <c r="S321" s="96">
        <v>45232</v>
      </c>
      <c r="T321" s="96">
        <v>45273</v>
      </c>
      <c r="U321" s="96">
        <v>45297</v>
      </c>
      <c r="V321" s="98">
        <v>5830655</v>
      </c>
      <c r="W321" s="98">
        <v>0</v>
      </c>
      <c r="X321" s="98">
        <v>0</v>
      </c>
      <c r="Y321" s="98">
        <v>5830655</v>
      </c>
      <c r="Z321" s="94"/>
      <c r="AA321" s="94" t="s">
        <v>3688</v>
      </c>
      <c r="AB321" s="98">
        <v>5830655</v>
      </c>
      <c r="AC321" s="94" t="s">
        <v>3386</v>
      </c>
      <c r="AD321" s="94" t="s">
        <v>3688</v>
      </c>
      <c r="AE321" s="94" t="s">
        <v>3948</v>
      </c>
      <c r="AF321" s="94" t="s">
        <v>4014</v>
      </c>
      <c r="AG321" s="94" t="s">
        <v>3956</v>
      </c>
      <c r="AH321" s="98">
        <v>0</v>
      </c>
      <c r="AI321" s="98">
        <v>5830655</v>
      </c>
      <c r="AJ321" s="98">
        <v>0</v>
      </c>
      <c r="AK321" s="98">
        <v>0</v>
      </c>
      <c r="AL321" s="98">
        <v>0</v>
      </c>
      <c r="AM321" s="98">
        <v>0</v>
      </c>
      <c r="AN321" s="98">
        <v>0</v>
      </c>
      <c r="AO321" s="98">
        <v>0</v>
      </c>
      <c r="AP321" s="98">
        <v>0</v>
      </c>
      <c r="AQ321" s="98">
        <v>0</v>
      </c>
      <c r="AR321" s="98"/>
      <c r="AS321" s="98"/>
      <c r="AT321" s="98"/>
      <c r="AU321" s="98">
        <v>0</v>
      </c>
      <c r="AV321" s="98">
        <v>0</v>
      </c>
      <c r="AW321" s="98">
        <v>0</v>
      </c>
      <c r="AX321" s="101"/>
      <c r="AY321" s="102"/>
      <c r="AZ321" s="98"/>
      <c r="BA321" s="98">
        <v>0</v>
      </c>
    </row>
    <row r="322" spans="1:53" hidden="1">
      <c r="A322" s="94">
        <v>900228989</v>
      </c>
      <c r="B322" s="94" t="s">
        <v>3407</v>
      </c>
      <c r="C322" s="94" t="s">
        <v>871</v>
      </c>
      <c r="D322" s="94" t="str">
        <f>+CONCATENATE(A322,"_",C322)</f>
        <v>900228989_FECS4081</v>
      </c>
      <c r="E322" s="94" t="str">
        <f>+CONCATENATE(C322,"_",AX322)</f>
        <v>FECS4081_</v>
      </c>
      <c r="F322" s="96">
        <v>45252</v>
      </c>
      <c r="G322" s="96">
        <v>45273</v>
      </c>
      <c r="H322" s="98">
        <v>328160</v>
      </c>
      <c r="I322" s="98">
        <v>324060</v>
      </c>
      <c r="J322" s="94"/>
      <c r="K322" s="94" t="s">
        <v>3933</v>
      </c>
      <c r="L322" s="94" t="s">
        <v>3933</v>
      </c>
      <c r="M322" s="98">
        <v>0</v>
      </c>
      <c r="N322" s="94"/>
      <c r="O322" s="94"/>
      <c r="P322" s="94"/>
      <c r="Q322" s="94"/>
      <c r="R322" s="94" t="s">
        <v>3438</v>
      </c>
      <c r="S322" s="96">
        <v>45252</v>
      </c>
      <c r="T322" s="96">
        <v>45273</v>
      </c>
      <c r="U322" s="96">
        <v>45277</v>
      </c>
      <c r="V322" s="98">
        <v>328160</v>
      </c>
      <c r="W322" s="98">
        <v>0</v>
      </c>
      <c r="X322" s="98">
        <v>0</v>
      </c>
      <c r="Y322" s="98">
        <v>328160</v>
      </c>
      <c r="Z322" s="94"/>
      <c r="AA322" s="94" t="s">
        <v>3855</v>
      </c>
      <c r="AB322" s="98">
        <v>328160</v>
      </c>
      <c r="AC322" s="94" t="s">
        <v>3386</v>
      </c>
      <c r="AD322" s="94" t="s">
        <v>3855</v>
      </c>
      <c r="AE322" s="94" t="s">
        <v>3948</v>
      </c>
      <c r="AF322" s="94" t="s">
        <v>3949</v>
      </c>
      <c r="AG322" s="94" t="s">
        <v>3950</v>
      </c>
      <c r="AH322" s="98">
        <v>0</v>
      </c>
      <c r="AI322" s="98">
        <v>324060</v>
      </c>
      <c r="AJ322" s="98">
        <v>0</v>
      </c>
      <c r="AK322" s="98">
        <v>0</v>
      </c>
      <c r="AL322" s="98">
        <v>0</v>
      </c>
      <c r="AM322" s="98">
        <v>0</v>
      </c>
      <c r="AN322" s="98">
        <v>0</v>
      </c>
      <c r="AO322" s="98">
        <v>0</v>
      </c>
      <c r="AP322" s="98">
        <v>0</v>
      </c>
      <c r="AQ322" s="98">
        <v>0</v>
      </c>
      <c r="AR322" s="98"/>
      <c r="AS322" s="98"/>
      <c r="AT322" s="98"/>
      <c r="AU322" s="98">
        <v>0</v>
      </c>
      <c r="AV322" s="98">
        <v>0</v>
      </c>
      <c r="AW322" s="98">
        <v>0</v>
      </c>
      <c r="AX322" s="101"/>
      <c r="AY322" s="102"/>
      <c r="AZ322" s="98"/>
      <c r="BA322" s="98">
        <v>0</v>
      </c>
    </row>
    <row r="323" spans="1:53" hidden="1">
      <c r="A323" s="94">
        <v>900228989</v>
      </c>
      <c r="B323" s="94" t="s">
        <v>3407</v>
      </c>
      <c r="C323" s="94" t="s">
        <v>874</v>
      </c>
      <c r="D323" s="94" t="str">
        <f>+CONCATENATE(A323,"_",C323)</f>
        <v>900228989_FECS5339</v>
      </c>
      <c r="E323" s="94" t="str">
        <f>+CONCATENATE(C323,"_",AX323)</f>
        <v>FECS5339_</v>
      </c>
      <c r="F323" s="96">
        <v>45260</v>
      </c>
      <c r="G323" s="96">
        <v>45274</v>
      </c>
      <c r="H323" s="98">
        <v>50000</v>
      </c>
      <c r="I323" s="98">
        <v>33600</v>
      </c>
      <c r="J323" s="94"/>
      <c r="K323" s="94" t="s">
        <v>3933</v>
      </c>
      <c r="L323" s="94" t="s">
        <v>3933</v>
      </c>
      <c r="M323" s="98">
        <v>0</v>
      </c>
      <c r="N323" s="94"/>
      <c r="O323" s="94"/>
      <c r="P323" s="94"/>
      <c r="Q323" s="94"/>
      <c r="R323" s="94" t="s">
        <v>3438</v>
      </c>
      <c r="S323" s="96">
        <v>45260</v>
      </c>
      <c r="T323" s="96">
        <v>45274</v>
      </c>
      <c r="U323" s="96">
        <v>45276</v>
      </c>
      <c r="V323" s="98">
        <v>50000</v>
      </c>
      <c r="W323" s="98">
        <v>0</v>
      </c>
      <c r="X323" s="98">
        <v>0</v>
      </c>
      <c r="Y323" s="98">
        <v>50000</v>
      </c>
      <c r="Z323" s="94"/>
      <c r="AA323" s="94" t="s">
        <v>3723</v>
      </c>
      <c r="AB323" s="98">
        <v>50000</v>
      </c>
      <c r="AC323" s="94" t="s">
        <v>3386</v>
      </c>
      <c r="AD323" s="94" t="s">
        <v>3723</v>
      </c>
      <c r="AE323" s="94" t="s">
        <v>3978</v>
      </c>
      <c r="AF323" s="94" t="s">
        <v>4129</v>
      </c>
      <c r="AG323" s="94" t="s">
        <v>3950</v>
      </c>
      <c r="AH323" s="98">
        <v>0</v>
      </c>
      <c r="AI323" s="98">
        <v>33600</v>
      </c>
      <c r="AJ323" s="98">
        <v>0</v>
      </c>
      <c r="AK323" s="98">
        <v>0</v>
      </c>
      <c r="AL323" s="98">
        <v>0</v>
      </c>
      <c r="AM323" s="98">
        <v>0</v>
      </c>
      <c r="AN323" s="98">
        <v>0</v>
      </c>
      <c r="AO323" s="98">
        <v>0</v>
      </c>
      <c r="AP323" s="98">
        <v>0</v>
      </c>
      <c r="AQ323" s="98">
        <v>0</v>
      </c>
      <c r="AR323" s="98"/>
      <c r="AS323" s="98"/>
      <c r="AT323" s="98"/>
      <c r="AU323" s="98">
        <v>0</v>
      </c>
      <c r="AV323" s="98">
        <v>0</v>
      </c>
      <c r="AW323" s="98">
        <v>0</v>
      </c>
      <c r="AX323" s="101"/>
      <c r="AY323" s="102"/>
      <c r="AZ323" s="98"/>
      <c r="BA323" s="98">
        <v>0</v>
      </c>
    </row>
    <row r="324" spans="1:53" hidden="1">
      <c r="A324" s="94">
        <v>900228989</v>
      </c>
      <c r="B324" s="94" t="s">
        <v>3407</v>
      </c>
      <c r="C324" s="94" t="s">
        <v>875</v>
      </c>
      <c r="D324" s="94" t="str">
        <f>+CONCATENATE(A324,"_",C324)</f>
        <v>900228989_FECS2555</v>
      </c>
      <c r="E324" s="94" t="str">
        <f>+CONCATENATE(C324,"_",AX324)</f>
        <v>FECS2555_</v>
      </c>
      <c r="F324" s="96">
        <v>45241</v>
      </c>
      <c r="G324" s="96">
        <v>45274</v>
      </c>
      <c r="H324" s="98">
        <v>50000</v>
      </c>
      <c r="I324" s="98">
        <v>45900</v>
      </c>
      <c r="J324" s="94"/>
      <c r="K324" s="94" t="s">
        <v>3933</v>
      </c>
      <c r="L324" s="94" t="s">
        <v>3933</v>
      </c>
      <c r="M324" s="98">
        <v>0</v>
      </c>
      <c r="N324" s="94"/>
      <c r="O324" s="94"/>
      <c r="P324" s="94"/>
      <c r="Q324" s="94"/>
      <c r="R324" s="94" t="s">
        <v>3438</v>
      </c>
      <c r="S324" s="96">
        <v>45241</v>
      </c>
      <c r="T324" s="96">
        <v>45274</v>
      </c>
      <c r="U324" s="96">
        <v>45276</v>
      </c>
      <c r="V324" s="98">
        <v>50000</v>
      </c>
      <c r="W324" s="98">
        <v>0</v>
      </c>
      <c r="X324" s="98">
        <v>0</v>
      </c>
      <c r="Y324" s="98">
        <v>50000</v>
      </c>
      <c r="Z324" s="94"/>
      <c r="AA324" s="94" t="s">
        <v>3784</v>
      </c>
      <c r="AB324" s="98">
        <v>50000</v>
      </c>
      <c r="AC324" s="94" t="s">
        <v>3386</v>
      </c>
      <c r="AD324" s="94" t="s">
        <v>3784</v>
      </c>
      <c r="AE324" s="94" t="s">
        <v>3948</v>
      </c>
      <c r="AF324" s="94" t="s">
        <v>4129</v>
      </c>
      <c r="AG324" s="94" t="s">
        <v>3950</v>
      </c>
      <c r="AH324" s="98">
        <v>0</v>
      </c>
      <c r="AI324" s="98">
        <v>45900</v>
      </c>
      <c r="AJ324" s="98">
        <v>0</v>
      </c>
      <c r="AK324" s="98">
        <v>0</v>
      </c>
      <c r="AL324" s="98">
        <v>0</v>
      </c>
      <c r="AM324" s="98">
        <v>0</v>
      </c>
      <c r="AN324" s="98">
        <v>0</v>
      </c>
      <c r="AO324" s="98">
        <v>0</v>
      </c>
      <c r="AP324" s="98">
        <v>0</v>
      </c>
      <c r="AQ324" s="98">
        <v>0</v>
      </c>
      <c r="AR324" s="98"/>
      <c r="AS324" s="98"/>
      <c r="AT324" s="98"/>
      <c r="AU324" s="98">
        <v>0</v>
      </c>
      <c r="AV324" s="98">
        <v>0</v>
      </c>
      <c r="AW324" s="98">
        <v>0</v>
      </c>
      <c r="AX324" s="101"/>
      <c r="AY324" s="102"/>
      <c r="AZ324" s="98"/>
      <c r="BA324" s="98">
        <v>0</v>
      </c>
    </row>
    <row r="325" spans="1:53" hidden="1">
      <c r="A325" s="94">
        <v>900228989</v>
      </c>
      <c r="B325" s="94" t="s">
        <v>3407</v>
      </c>
      <c r="C325" s="94" t="s">
        <v>876</v>
      </c>
      <c r="D325" s="94" t="str">
        <f>+CONCATENATE(A325,"_",C325)</f>
        <v>900228989_FECS2986</v>
      </c>
      <c r="E325" s="94" t="str">
        <f>+CONCATENATE(C325,"_",AX325)</f>
        <v>FECS2986_</v>
      </c>
      <c r="F325" s="96">
        <v>45244</v>
      </c>
      <c r="G325" s="96">
        <v>45274</v>
      </c>
      <c r="H325" s="98">
        <v>50000</v>
      </c>
      <c r="I325" s="98">
        <v>45900</v>
      </c>
      <c r="J325" s="94"/>
      <c r="K325" s="94" t="s">
        <v>3933</v>
      </c>
      <c r="L325" s="94" t="s">
        <v>3933</v>
      </c>
      <c r="M325" s="98">
        <v>0</v>
      </c>
      <c r="N325" s="94"/>
      <c r="O325" s="94"/>
      <c r="P325" s="94"/>
      <c r="Q325" s="94"/>
      <c r="R325" s="94" t="s">
        <v>3438</v>
      </c>
      <c r="S325" s="96">
        <v>45244</v>
      </c>
      <c r="T325" s="96">
        <v>45274</v>
      </c>
      <c r="U325" s="96">
        <v>45276</v>
      </c>
      <c r="V325" s="98">
        <v>50000</v>
      </c>
      <c r="W325" s="98">
        <v>0</v>
      </c>
      <c r="X325" s="98">
        <v>0</v>
      </c>
      <c r="Y325" s="98">
        <v>50000</v>
      </c>
      <c r="Z325" s="94"/>
      <c r="AA325" s="94" t="s">
        <v>3806</v>
      </c>
      <c r="AB325" s="98">
        <v>50000</v>
      </c>
      <c r="AC325" s="94" t="s">
        <v>3386</v>
      </c>
      <c r="AD325" s="94" t="s">
        <v>3806</v>
      </c>
      <c r="AE325" s="94" t="s">
        <v>3948</v>
      </c>
      <c r="AF325" s="94" t="s">
        <v>4129</v>
      </c>
      <c r="AG325" s="94" t="s">
        <v>3950</v>
      </c>
      <c r="AH325" s="98">
        <v>0</v>
      </c>
      <c r="AI325" s="98">
        <v>45900</v>
      </c>
      <c r="AJ325" s="98">
        <v>0</v>
      </c>
      <c r="AK325" s="98">
        <v>0</v>
      </c>
      <c r="AL325" s="98">
        <v>0</v>
      </c>
      <c r="AM325" s="98">
        <v>0</v>
      </c>
      <c r="AN325" s="98">
        <v>0</v>
      </c>
      <c r="AO325" s="98">
        <v>0</v>
      </c>
      <c r="AP325" s="98">
        <v>0</v>
      </c>
      <c r="AQ325" s="98">
        <v>0</v>
      </c>
      <c r="AR325" s="98"/>
      <c r="AS325" s="98"/>
      <c r="AT325" s="98"/>
      <c r="AU325" s="98">
        <v>0</v>
      </c>
      <c r="AV325" s="98">
        <v>0</v>
      </c>
      <c r="AW325" s="98">
        <v>0</v>
      </c>
      <c r="AX325" s="101"/>
      <c r="AY325" s="102"/>
      <c r="AZ325" s="98"/>
      <c r="BA325" s="98">
        <v>0</v>
      </c>
    </row>
    <row r="326" spans="1:53" hidden="1">
      <c r="A326" s="94">
        <v>900228989</v>
      </c>
      <c r="B326" s="94" t="s">
        <v>3407</v>
      </c>
      <c r="C326" s="94" t="s">
        <v>877</v>
      </c>
      <c r="D326" s="94" t="str">
        <f>+CONCATENATE(A326,"_",C326)</f>
        <v>900228989_FECS3202</v>
      </c>
      <c r="E326" s="94" t="str">
        <f>+CONCATENATE(C326,"_",AX326)</f>
        <v>FECS3202_</v>
      </c>
      <c r="F326" s="96">
        <v>45245</v>
      </c>
      <c r="G326" s="96">
        <v>45274</v>
      </c>
      <c r="H326" s="98">
        <v>50000</v>
      </c>
      <c r="I326" s="98">
        <v>45900</v>
      </c>
      <c r="J326" s="94"/>
      <c r="K326" s="94" t="s">
        <v>3933</v>
      </c>
      <c r="L326" s="94" t="s">
        <v>3933</v>
      </c>
      <c r="M326" s="98">
        <v>0</v>
      </c>
      <c r="N326" s="94"/>
      <c r="O326" s="94"/>
      <c r="P326" s="94"/>
      <c r="Q326" s="94"/>
      <c r="R326" s="94" t="s">
        <v>3438</v>
      </c>
      <c r="S326" s="96">
        <v>45245</v>
      </c>
      <c r="T326" s="96">
        <v>45274</v>
      </c>
      <c r="U326" s="96">
        <v>45276</v>
      </c>
      <c r="V326" s="98">
        <v>50000</v>
      </c>
      <c r="W326" s="98">
        <v>0</v>
      </c>
      <c r="X326" s="98">
        <v>0</v>
      </c>
      <c r="Y326" s="98">
        <v>50000</v>
      </c>
      <c r="Z326" s="94"/>
      <c r="AA326" s="94" t="s">
        <v>3816</v>
      </c>
      <c r="AB326" s="98">
        <v>50000</v>
      </c>
      <c r="AC326" s="94" t="s">
        <v>3386</v>
      </c>
      <c r="AD326" s="94" t="s">
        <v>3816</v>
      </c>
      <c r="AE326" s="94" t="s">
        <v>3948</v>
      </c>
      <c r="AF326" s="94" t="s">
        <v>4129</v>
      </c>
      <c r="AG326" s="94" t="s">
        <v>3950</v>
      </c>
      <c r="AH326" s="98">
        <v>0</v>
      </c>
      <c r="AI326" s="98">
        <v>45900</v>
      </c>
      <c r="AJ326" s="98">
        <v>0</v>
      </c>
      <c r="AK326" s="98">
        <v>0</v>
      </c>
      <c r="AL326" s="98">
        <v>0</v>
      </c>
      <c r="AM326" s="98">
        <v>0</v>
      </c>
      <c r="AN326" s="98">
        <v>0</v>
      </c>
      <c r="AO326" s="98">
        <v>0</v>
      </c>
      <c r="AP326" s="98">
        <v>0</v>
      </c>
      <c r="AQ326" s="98">
        <v>0</v>
      </c>
      <c r="AR326" s="98"/>
      <c r="AS326" s="98"/>
      <c r="AT326" s="98"/>
      <c r="AU326" s="98">
        <v>0</v>
      </c>
      <c r="AV326" s="98">
        <v>0</v>
      </c>
      <c r="AW326" s="98">
        <v>0</v>
      </c>
      <c r="AX326" s="101"/>
      <c r="AY326" s="102"/>
      <c r="AZ326" s="98"/>
      <c r="BA326" s="98">
        <v>0</v>
      </c>
    </row>
    <row r="327" spans="1:53" hidden="1">
      <c r="A327" s="94">
        <v>900228989</v>
      </c>
      <c r="B327" s="94" t="s">
        <v>3407</v>
      </c>
      <c r="C327" s="94" t="s">
        <v>878</v>
      </c>
      <c r="D327" s="94" t="str">
        <f>+CONCATENATE(A327,"_",C327)</f>
        <v>900228989_FECS3536</v>
      </c>
      <c r="E327" s="94" t="str">
        <f>+CONCATENATE(C327,"_",AX327)</f>
        <v>FECS3536_</v>
      </c>
      <c r="F327" s="96">
        <v>45247</v>
      </c>
      <c r="G327" s="96">
        <v>45274</v>
      </c>
      <c r="H327" s="98">
        <v>50000</v>
      </c>
      <c r="I327" s="98">
        <v>45900</v>
      </c>
      <c r="J327" s="94"/>
      <c r="K327" s="94" t="s">
        <v>3933</v>
      </c>
      <c r="L327" s="94" t="s">
        <v>3933</v>
      </c>
      <c r="M327" s="98">
        <v>0</v>
      </c>
      <c r="N327" s="94"/>
      <c r="O327" s="94"/>
      <c r="P327" s="94"/>
      <c r="Q327" s="94"/>
      <c r="R327" s="94" t="s">
        <v>3438</v>
      </c>
      <c r="S327" s="96">
        <v>45247</v>
      </c>
      <c r="T327" s="96">
        <v>45274</v>
      </c>
      <c r="U327" s="96">
        <v>45276</v>
      </c>
      <c r="V327" s="98">
        <v>50000</v>
      </c>
      <c r="W327" s="98">
        <v>0</v>
      </c>
      <c r="X327" s="98">
        <v>0</v>
      </c>
      <c r="Y327" s="98">
        <v>50000</v>
      </c>
      <c r="Z327" s="94"/>
      <c r="AA327" s="94" t="s">
        <v>3794</v>
      </c>
      <c r="AB327" s="98">
        <v>50000</v>
      </c>
      <c r="AC327" s="94" t="s">
        <v>3386</v>
      </c>
      <c r="AD327" s="94" t="s">
        <v>3794</v>
      </c>
      <c r="AE327" s="94" t="s">
        <v>3948</v>
      </c>
      <c r="AF327" s="94" t="s">
        <v>4129</v>
      </c>
      <c r="AG327" s="94" t="s">
        <v>3950</v>
      </c>
      <c r="AH327" s="98">
        <v>0</v>
      </c>
      <c r="AI327" s="98">
        <v>45900</v>
      </c>
      <c r="AJ327" s="98">
        <v>0</v>
      </c>
      <c r="AK327" s="98">
        <v>0</v>
      </c>
      <c r="AL327" s="98">
        <v>0</v>
      </c>
      <c r="AM327" s="98">
        <v>0</v>
      </c>
      <c r="AN327" s="98">
        <v>0</v>
      </c>
      <c r="AO327" s="98">
        <v>0</v>
      </c>
      <c r="AP327" s="98">
        <v>0</v>
      </c>
      <c r="AQ327" s="98">
        <v>0</v>
      </c>
      <c r="AR327" s="98"/>
      <c r="AS327" s="98"/>
      <c r="AT327" s="98"/>
      <c r="AU327" s="98">
        <v>0</v>
      </c>
      <c r="AV327" s="98">
        <v>0</v>
      </c>
      <c r="AW327" s="98">
        <v>0</v>
      </c>
      <c r="AX327" s="101"/>
      <c r="AY327" s="102"/>
      <c r="AZ327" s="98"/>
      <c r="BA327" s="98">
        <v>0</v>
      </c>
    </row>
    <row r="328" spans="1:53" hidden="1">
      <c r="A328" s="94">
        <v>900228989</v>
      </c>
      <c r="B328" s="94" t="s">
        <v>3407</v>
      </c>
      <c r="C328" s="94" t="s">
        <v>879</v>
      </c>
      <c r="D328" s="94" t="str">
        <f>+CONCATENATE(A328,"_",C328)</f>
        <v>900228989_FECS3578</v>
      </c>
      <c r="E328" s="94" t="str">
        <f>+CONCATENATE(C328,"_",AX328)</f>
        <v>FECS3578_</v>
      </c>
      <c r="F328" s="96">
        <v>45247</v>
      </c>
      <c r="G328" s="96">
        <v>45274</v>
      </c>
      <c r="H328" s="98">
        <v>50000</v>
      </c>
      <c r="I328" s="98">
        <v>45900</v>
      </c>
      <c r="J328" s="94"/>
      <c r="K328" s="94" t="s">
        <v>3933</v>
      </c>
      <c r="L328" s="94" t="s">
        <v>3933</v>
      </c>
      <c r="M328" s="98">
        <v>0</v>
      </c>
      <c r="N328" s="94"/>
      <c r="O328" s="94"/>
      <c r="P328" s="94"/>
      <c r="Q328" s="94"/>
      <c r="R328" s="94" t="s">
        <v>3438</v>
      </c>
      <c r="S328" s="96">
        <v>45247</v>
      </c>
      <c r="T328" s="96">
        <v>45274</v>
      </c>
      <c r="U328" s="96">
        <v>45276</v>
      </c>
      <c r="V328" s="98">
        <v>50000</v>
      </c>
      <c r="W328" s="98">
        <v>0</v>
      </c>
      <c r="X328" s="98">
        <v>0</v>
      </c>
      <c r="Y328" s="98">
        <v>50000</v>
      </c>
      <c r="Z328" s="94"/>
      <c r="AA328" s="94" t="s">
        <v>3837</v>
      </c>
      <c r="AB328" s="98">
        <v>50000</v>
      </c>
      <c r="AC328" s="94" t="s">
        <v>3386</v>
      </c>
      <c r="AD328" s="94" t="s">
        <v>3837</v>
      </c>
      <c r="AE328" s="94" t="s">
        <v>3948</v>
      </c>
      <c r="AF328" s="94" t="s">
        <v>4129</v>
      </c>
      <c r="AG328" s="94" t="s">
        <v>3950</v>
      </c>
      <c r="AH328" s="98">
        <v>0</v>
      </c>
      <c r="AI328" s="98">
        <v>45900</v>
      </c>
      <c r="AJ328" s="98">
        <v>0</v>
      </c>
      <c r="AK328" s="98">
        <v>0</v>
      </c>
      <c r="AL328" s="98">
        <v>0</v>
      </c>
      <c r="AM328" s="98">
        <v>0</v>
      </c>
      <c r="AN328" s="98">
        <v>0</v>
      </c>
      <c r="AO328" s="98">
        <v>0</v>
      </c>
      <c r="AP328" s="98">
        <v>0</v>
      </c>
      <c r="AQ328" s="98">
        <v>0</v>
      </c>
      <c r="AR328" s="98"/>
      <c r="AS328" s="98"/>
      <c r="AT328" s="98"/>
      <c r="AU328" s="98">
        <v>0</v>
      </c>
      <c r="AV328" s="98">
        <v>0</v>
      </c>
      <c r="AW328" s="98">
        <v>0</v>
      </c>
      <c r="AX328" s="101"/>
      <c r="AY328" s="102"/>
      <c r="AZ328" s="98"/>
      <c r="BA328" s="98">
        <v>0</v>
      </c>
    </row>
    <row r="329" spans="1:53" hidden="1">
      <c r="A329" s="94">
        <v>900228989</v>
      </c>
      <c r="B329" s="94" t="s">
        <v>3407</v>
      </c>
      <c r="C329" s="94" t="s">
        <v>880</v>
      </c>
      <c r="D329" s="94" t="str">
        <f>+CONCATENATE(A329,"_",C329)</f>
        <v>900228989_FECS3702</v>
      </c>
      <c r="E329" s="94" t="str">
        <f>+CONCATENATE(C329,"_",AX329)</f>
        <v>FECS3702_</v>
      </c>
      <c r="F329" s="96">
        <v>45248</v>
      </c>
      <c r="G329" s="96">
        <v>45274</v>
      </c>
      <c r="H329" s="98">
        <v>50000</v>
      </c>
      <c r="I329" s="98">
        <v>45900</v>
      </c>
      <c r="J329" s="94"/>
      <c r="K329" s="94" t="s">
        <v>3933</v>
      </c>
      <c r="L329" s="94" t="s">
        <v>3933</v>
      </c>
      <c r="M329" s="98">
        <v>0</v>
      </c>
      <c r="N329" s="94"/>
      <c r="O329" s="94"/>
      <c r="P329" s="94"/>
      <c r="Q329" s="94"/>
      <c r="R329" s="94" t="s">
        <v>3438</v>
      </c>
      <c r="S329" s="96">
        <v>45248</v>
      </c>
      <c r="T329" s="96">
        <v>45274</v>
      </c>
      <c r="U329" s="96">
        <v>45276</v>
      </c>
      <c r="V329" s="98">
        <v>50000</v>
      </c>
      <c r="W329" s="98">
        <v>0</v>
      </c>
      <c r="X329" s="98">
        <v>0</v>
      </c>
      <c r="Y329" s="98">
        <v>50000</v>
      </c>
      <c r="Z329" s="94"/>
      <c r="AA329" s="94" t="s">
        <v>3841</v>
      </c>
      <c r="AB329" s="98">
        <v>50000</v>
      </c>
      <c r="AC329" s="94" t="s">
        <v>3386</v>
      </c>
      <c r="AD329" s="94" t="s">
        <v>3841</v>
      </c>
      <c r="AE329" s="94" t="s">
        <v>3948</v>
      </c>
      <c r="AF329" s="94" t="s">
        <v>4129</v>
      </c>
      <c r="AG329" s="94" t="s">
        <v>3950</v>
      </c>
      <c r="AH329" s="98">
        <v>0</v>
      </c>
      <c r="AI329" s="98">
        <v>45900</v>
      </c>
      <c r="AJ329" s="98">
        <v>0</v>
      </c>
      <c r="AK329" s="98">
        <v>0</v>
      </c>
      <c r="AL329" s="98">
        <v>0</v>
      </c>
      <c r="AM329" s="98">
        <v>0</v>
      </c>
      <c r="AN329" s="98">
        <v>0</v>
      </c>
      <c r="AO329" s="98">
        <v>0</v>
      </c>
      <c r="AP329" s="98">
        <v>0</v>
      </c>
      <c r="AQ329" s="98">
        <v>0</v>
      </c>
      <c r="AR329" s="98"/>
      <c r="AS329" s="98"/>
      <c r="AT329" s="98"/>
      <c r="AU329" s="98">
        <v>0</v>
      </c>
      <c r="AV329" s="98">
        <v>0</v>
      </c>
      <c r="AW329" s="98">
        <v>0</v>
      </c>
      <c r="AX329" s="101"/>
      <c r="AY329" s="102"/>
      <c r="AZ329" s="98"/>
      <c r="BA329" s="98">
        <v>0</v>
      </c>
    </row>
    <row r="330" spans="1:53" hidden="1">
      <c r="A330" s="94">
        <v>900228989</v>
      </c>
      <c r="B330" s="94" t="s">
        <v>3407</v>
      </c>
      <c r="C330" s="94" t="s">
        <v>881</v>
      </c>
      <c r="D330" s="94" t="str">
        <f>+CONCATENATE(A330,"_",C330)</f>
        <v>900228989_FECS3757</v>
      </c>
      <c r="E330" s="94" t="str">
        <f>+CONCATENATE(C330,"_",AX330)</f>
        <v>FECS3757_</v>
      </c>
      <c r="F330" s="96">
        <v>45249</v>
      </c>
      <c r="G330" s="96">
        <v>45274</v>
      </c>
      <c r="H330" s="98">
        <v>50000</v>
      </c>
      <c r="I330" s="98">
        <v>45900</v>
      </c>
      <c r="J330" s="94"/>
      <c r="K330" s="94" t="s">
        <v>3933</v>
      </c>
      <c r="L330" s="94" t="s">
        <v>3933</v>
      </c>
      <c r="M330" s="98">
        <v>0</v>
      </c>
      <c r="N330" s="94"/>
      <c r="O330" s="94"/>
      <c r="P330" s="94"/>
      <c r="Q330" s="94"/>
      <c r="R330" s="94" t="s">
        <v>3438</v>
      </c>
      <c r="S330" s="96">
        <v>45249</v>
      </c>
      <c r="T330" s="96">
        <v>45274</v>
      </c>
      <c r="U330" s="96">
        <v>45276</v>
      </c>
      <c r="V330" s="98">
        <v>50000</v>
      </c>
      <c r="W330" s="98">
        <v>0</v>
      </c>
      <c r="X330" s="98">
        <v>0</v>
      </c>
      <c r="Y330" s="98">
        <v>50000</v>
      </c>
      <c r="Z330" s="94"/>
      <c r="AA330" s="94" t="s">
        <v>3845</v>
      </c>
      <c r="AB330" s="98">
        <v>50000</v>
      </c>
      <c r="AC330" s="94" t="s">
        <v>3386</v>
      </c>
      <c r="AD330" s="94" t="s">
        <v>3845</v>
      </c>
      <c r="AE330" s="94" t="s">
        <v>3948</v>
      </c>
      <c r="AF330" s="94" t="s">
        <v>4129</v>
      </c>
      <c r="AG330" s="94" t="s">
        <v>3950</v>
      </c>
      <c r="AH330" s="98">
        <v>0</v>
      </c>
      <c r="AI330" s="98">
        <v>45900</v>
      </c>
      <c r="AJ330" s="98">
        <v>0</v>
      </c>
      <c r="AK330" s="98">
        <v>0</v>
      </c>
      <c r="AL330" s="98">
        <v>0</v>
      </c>
      <c r="AM330" s="98">
        <v>0</v>
      </c>
      <c r="AN330" s="98">
        <v>0</v>
      </c>
      <c r="AO330" s="98">
        <v>0</v>
      </c>
      <c r="AP330" s="98">
        <v>0</v>
      </c>
      <c r="AQ330" s="98">
        <v>0</v>
      </c>
      <c r="AR330" s="98"/>
      <c r="AS330" s="98"/>
      <c r="AT330" s="98"/>
      <c r="AU330" s="98">
        <v>0</v>
      </c>
      <c r="AV330" s="98">
        <v>0</v>
      </c>
      <c r="AW330" s="98">
        <v>0</v>
      </c>
      <c r="AX330" s="101"/>
      <c r="AY330" s="102"/>
      <c r="AZ330" s="98"/>
      <c r="BA330" s="98">
        <v>0</v>
      </c>
    </row>
    <row r="331" spans="1:53" hidden="1">
      <c r="A331" s="94">
        <v>900228989</v>
      </c>
      <c r="B331" s="94" t="s">
        <v>3407</v>
      </c>
      <c r="C331" s="94" t="s">
        <v>882</v>
      </c>
      <c r="D331" s="94" t="str">
        <f>+CONCATENATE(A331,"_",C331)</f>
        <v>900228989_FECS3826</v>
      </c>
      <c r="E331" s="94" t="str">
        <f>+CONCATENATE(C331,"_",AX331)</f>
        <v>FECS3826_</v>
      </c>
      <c r="F331" s="96">
        <v>45250</v>
      </c>
      <c r="G331" s="96">
        <v>45274</v>
      </c>
      <c r="H331" s="98">
        <v>50000</v>
      </c>
      <c r="I331" s="98">
        <v>45900</v>
      </c>
      <c r="J331" s="94"/>
      <c r="K331" s="94" t="s">
        <v>3933</v>
      </c>
      <c r="L331" s="94" t="s">
        <v>3933</v>
      </c>
      <c r="M331" s="98">
        <v>0</v>
      </c>
      <c r="N331" s="94"/>
      <c r="O331" s="94"/>
      <c r="P331" s="94"/>
      <c r="Q331" s="94"/>
      <c r="R331" s="94" t="s">
        <v>3438</v>
      </c>
      <c r="S331" s="96">
        <v>45250</v>
      </c>
      <c r="T331" s="96">
        <v>45274</v>
      </c>
      <c r="U331" s="96">
        <v>45276</v>
      </c>
      <c r="V331" s="98">
        <v>50000</v>
      </c>
      <c r="W331" s="98">
        <v>0</v>
      </c>
      <c r="X331" s="98">
        <v>0</v>
      </c>
      <c r="Y331" s="98">
        <v>50000</v>
      </c>
      <c r="Z331" s="94"/>
      <c r="AA331" s="94" t="s">
        <v>3723</v>
      </c>
      <c r="AB331" s="98">
        <v>50000</v>
      </c>
      <c r="AC331" s="94" t="s">
        <v>3386</v>
      </c>
      <c r="AD331" s="94" t="s">
        <v>3723</v>
      </c>
      <c r="AE331" s="94" t="s">
        <v>3978</v>
      </c>
      <c r="AF331" s="94" t="s">
        <v>4129</v>
      </c>
      <c r="AG331" s="94" t="s">
        <v>3950</v>
      </c>
      <c r="AH331" s="98">
        <v>0</v>
      </c>
      <c r="AI331" s="98">
        <v>45900</v>
      </c>
      <c r="AJ331" s="98">
        <v>0</v>
      </c>
      <c r="AK331" s="98">
        <v>0</v>
      </c>
      <c r="AL331" s="98">
        <v>0</v>
      </c>
      <c r="AM331" s="98">
        <v>0</v>
      </c>
      <c r="AN331" s="98">
        <v>0</v>
      </c>
      <c r="AO331" s="98">
        <v>0</v>
      </c>
      <c r="AP331" s="98">
        <v>0</v>
      </c>
      <c r="AQ331" s="98">
        <v>0</v>
      </c>
      <c r="AR331" s="98"/>
      <c r="AS331" s="98"/>
      <c r="AT331" s="98"/>
      <c r="AU331" s="98">
        <v>0</v>
      </c>
      <c r="AV331" s="98">
        <v>0</v>
      </c>
      <c r="AW331" s="98">
        <v>0</v>
      </c>
      <c r="AX331" s="101"/>
      <c r="AY331" s="102"/>
      <c r="AZ331" s="98"/>
      <c r="BA331" s="98">
        <v>0</v>
      </c>
    </row>
    <row r="332" spans="1:53" hidden="1">
      <c r="A332" s="94">
        <v>900228989</v>
      </c>
      <c r="B332" s="94" t="s">
        <v>3407</v>
      </c>
      <c r="C332" s="94" t="s">
        <v>883</v>
      </c>
      <c r="D332" s="94" t="str">
        <f>+CONCATENATE(A332,"_",C332)</f>
        <v>900228989_FECS3973</v>
      </c>
      <c r="E332" s="94" t="str">
        <f>+CONCATENATE(C332,"_",AX332)</f>
        <v>FECS3973_</v>
      </c>
      <c r="F332" s="96">
        <v>45251</v>
      </c>
      <c r="G332" s="96">
        <v>45274</v>
      </c>
      <c r="H332" s="98">
        <v>50000</v>
      </c>
      <c r="I332" s="98">
        <v>45900</v>
      </c>
      <c r="J332" s="94"/>
      <c r="K332" s="94" t="s">
        <v>3933</v>
      </c>
      <c r="L332" s="94" t="s">
        <v>3933</v>
      </c>
      <c r="M332" s="98">
        <v>0</v>
      </c>
      <c r="N332" s="94"/>
      <c r="O332" s="94"/>
      <c r="P332" s="94"/>
      <c r="Q332" s="94"/>
      <c r="R332" s="94" t="s">
        <v>3438</v>
      </c>
      <c r="S332" s="96">
        <v>45251</v>
      </c>
      <c r="T332" s="96">
        <v>45274</v>
      </c>
      <c r="U332" s="96">
        <v>45276</v>
      </c>
      <c r="V332" s="98">
        <v>50000</v>
      </c>
      <c r="W332" s="98">
        <v>0</v>
      </c>
      <c r="X332" s="98">
        <v>0</v>
      </c>
      <c r="Y332" s="98">
        <v>50000</v>
      </c>
      <c r="Z332" s="94"/>
      <c r="AA332" s="94" t="s">
        <v>3732</v>
      </c>
      <c r="AB332" s="98">
        <v>50000</v>
      </c>
      <c r="AC332" s="94" t="s">
        <v>3386</v>
      </c>
      <c r="AD332" s="94" t="s">
        <v>3732</v>
      </c>
      <c r="AE332" s="94" t="s">
        <v>3978</v>
      </c>
      <c r="AF332" s="94" t="s">
        <v>4129</v>
      </c>
      <c r="AG332" s="94" t="s">
        <v>3950</v>
      </c>
      <c r="AH332" s="98">
        <v>0</v>
      </c>
      <c r="AI332" s="98">
        <v>45900</v>
      </c>
      <c r="AJ332" s="98">
        <v>0</v>
      </c>
      <c r="AK332" s="98">
        <v>0</v>
      </c>
      <c r="AL332" s="98">
        <v>0</v>
      </c>
      <c r="AM332" s="98">
        <v>0</v>
      </c>
      <c r="AN332" s="98">
        <v>0</v>
      </c>
      <c r="AO332" s="98">
        <v>0</v>
      </c>
      <c r="AP332" s="98">
        <v>0</v>
      </c>
      <c r="AQ332" s="98">
        <v>0</v>
      </c>
      <c r="AR332" s="98"/>
      <c r="AS332" s="98"/>
      <c r="AT332" s="98"/>
      <c r="AU332" s="98">
        <v>0</v>
      </c>
      <c r="AV332" s="98">
        <v>0</v>
      </c>
      <c r="AW332" s="98">
        <v>0</v>
      </c>
      <c r="AX332" s="101"/>
      <c r="AY332" s="102"/>
      <c r="AZ332" s="98"/>
      <c r="BA332" s="98">
        <v>0</v>
      </c>
    </row>
    <row r="333" spans="1:53" hidden="1">
      <c r="A333" s="94">
        <v>900228989</v>
      </c>
      <c r="B333" s="94" t="s">
        <v>3407</v>
      </c>
      <c r="C333" s="94" t="s">
        <v>884</v>
      </c>
      <c r="D333" s="94" t="str">
        <f>+CONCATENATE(A333,"_",C333)</f>
        <v>900228989_FECS5296</v>
      </c>
      <c r="E333" s="94" t="str">
        <f>+CONCATENATE(C333,"_",AX333)</f>
        <v>FECS5296_</v>
      </c>
      <c r="F333" s="96">
        <v>45260</v>
      </c>
      <c r="G333" s="96">
        <v>45274</v>
      </c>
      <c r="H333" s="98">
        <v>50000</v>
      </c>
      <c r="I333" s="98">
        <v>45900</v>
      </c>
      <c r="J333" s="94"/>
      <c r="K333" s="94" t="s">
        <v>3933</v>
      </c>
      <c r="L333" s="94" t="s">
        <v>3933</v>
      </c>
      <c r="M333" s="98">
        <v>0</v>
      </c>
      <c r="N333" s="94"/>
      <c r="O333" s="94"/>
      <c r="P333" s="94"/>
      <c r="Q333" s="94"/>
      <c r="R333" s="94" t="s">
        <v>3438</v>
      </c>
      <c r="S333" s="96">
        <v>45260</v>
      </c>
      <c r="T333" s="96">
        <v>45274</v>
      </c>
      <c r="U333" s="96">
        <v>45276</v>
      </c>
      <c r="V333" s="98">
        <v>50000</v>
      </c>
      <c r="W333" s="98">
        <v>0</v>
      </c>
      <c r="X333" s="98">
        <v>0</v>
      </c>
      <c r="Y333" s="98">
        <v>50000</v>
      </c>
      <c r="Z333" s="94"/>
      <c r="AA333" s="94" t="s">
        <v>3888</v>
      </c>
      <c r="AB333" s="98">
        <v>50000</v>
      </c>
      <c r="AC333" s="94" t="s">
        <v>3386</v>
      </c>
      <c r="AD333" s="94" t="s">
        <v>3888</v>
      </c>
      <c r="AE333" s="94" t="s">
        <v>3948</v>
      </c>
      <c r="AF333" s="94" t="s">
        <v>4129</v>
      </c>
      <c r="AG333" s="94" t="s">
        <v>3950</v>
      </c>
      <c r="AH333" s="98">
        <v>0</v>
      </c>
      <c r="AI333" s="98">
        <v>45900</v>
      </c>
      <c r="AJ333" s="98">
        <v>0</v>
      </c>
      <c r="AK333" s="98">
        <v>0</v>
      </c>
      <c r="AL333" s="98">
        <v>0</v>
      </c>
      <c r="AM333" s="98">
        <v>0</v>
      </c>
      <c r="AN333" s="98">
        <v>0</v>
      </c>
      <c r="AO333" s="98">
        <v>0</v>
      </c>
      <c r="AP333" s="98">
        <v>0</v>
      </c>
      <c r="AQ333" s="98">
        <v>0</v>
      </c>
      <c r="AR333" s="98"/>
      <c r="AS333" s="98"/>
      <c r="AT333" s="98"/>
      <c r="AU333" s="98">
        <v>0</v>
      </c>
      <c r="AV333" s="98">
        <v>0</v>
      </c>
      <c r="AW333" s="98">
        <v>0</v>
      </c>
      <c r="AX333" s="101"/>
      <c r="AY333" s="102"/>
      <c r="AZ333" s="98"/>
      <c r="BA333" s="98">
        <v>0</v>
      </c>
    </row>
    <row r="334" spans="1:53" hidden="1">
      <c r="A334" s="94">
        <v>900228989</v>
      </c>
      <c r="B334" s="94" t="s">
        <v>3407</v>
      </c>
      <c r="C334" s="94" t="s">
        <v>885</v>
      </c>
      <c r="D334" s="94" t="str">
        <f>+CONCATENATE(A334,"_",C334)</f>
        <v>900228989_FECS2550</v>
      </c>
      <c r="E334" s="94" t="str">
        <f>+CONCATENATE(C334,"_",AX334)</f>
        <v>FECS2550_</v>
      </c>
      <c r="F334" s="96">
        <v>45241</v>
      </c>
      <c r="G334" s="96">
        <v>45274</v>
      </c>
      <c r="H334" s="98">
        <v>66900</v>
      </c>
      <c r="I334" s="98">
        <v>62800</v>
      </c>
      <c r="J334" s="94"/>
      <c r="K334" s="94" t="s">
        <v>3933</v>
      </c>
      <c r="L334" s="94" t="s">
        <v>3933</v>
      </c>
      <c r="M334" s="98">
        <v>0</v>
      </c>
      <c r="N334" s="94"/>
      <c r="O334" s="94"/>
      <c r="P334" s="94"/>
      <c r="Q334" s="94"/>
      <c r="R334" s="94" t="s">
        <v>3438</v>
      </c>
      <c r="S334" s="96">
        <v>45241</v>
      </c>
      <c r="T334" s="96">
        <v>45274</v>
      </c>
      <c r="U334" s="96">
        <v>45276</v>
      </c>
      <c r="V334" s="98">
        <v>66900</v>
      </c>
      <c r="W334" s="98">
        <v>0</v>
      </c>
      <c r="X334" s="98">
        <v>0</v>
      </c>
      <c r="Y334" s="98">
        <v>66900</v>
      </c>
      <c r="Z334" s="94"/>
      <c r="AA334" s="94" t="s">
        <v>3783</v>
      </c>
      <c r="AB334" s="98">
        <v>66900</v>
      </c>
      <c r="AC334" s="94" t="s">
        <v>3386</v>
      </c>
      <c r="AD334" s="94" t="s">
        <v>3783</v>
      </c>
      <c r="AE334" s="94" t="s">
        <v>3948</v>
      </c>
      <c r="AF334" s="94" t="s">
        <v>4129</v>
      </c>
      <c r="AG334" s="94" t="s">
        <v>3950</v>
      </c>
      <c r="AH334" s="98">
        <v>0</v>
      </c>
      <c r="AI334" s="98">
        <v>62800</v>
      </c>
      <c r="AJ334" s="98">
        <v>0</v>
      </c>
      <c r="AK334" s="98">
        <v>0</v>
      </c>
      <c r="AL334" s="98">
        <v>0</v>
      </c>
      <c r="AM334" s="98">
        <v>0</v>
      </c>
      <c r="AN334" s="98">
        <v>0</v>
      </c>
      <c r="AO334" s="98">
        <v>0</v>
      </c>
      <c r="AP334" s="98">
        <v>0</v>
      </c>
      <c r="AQ334" s="98">
        <v>0</v>
      </c>
      <c r="AR334" s="98"/>
      <c r="AS334" s="98"/>
      <c r="AT334" s="98"/>
      <c r="AU334" s="98">
        <v>0</v>
      </c>
      <c r="AV334" s="98">
        <v>0</v>
      </c>
      <c r="AW334" s="98">
        <v>0</v>
      </c>
      <c r="AX334" s="101"/>
      <c r="AY334" s="102"/>
      <c r="AZ334" s="98"/>
      <c r="BA334" s="98">
        <v>0</v>
      </c>
    </row>
    <row r="335" spans="1:53" hidden="1">
      <c r="A335" s="94">
        <v>900228989</v>
      </c>
      <c r="B335" s="94" t="s">
        <v>3407</v>
      </c>
      <c r="C335" s="94" t="s">
        <v>891</v>
      </c>
      <c r="D335" s="94" t="str">
        <f>+CONCATENATE(A335,"_",C335)</f>
        <v>900228989_FECS5977</v>
      </c>
      <c r="E335" s="94" t="str">
        <f>+CONCATENATE(C335,"_",AX335)</f>
        <v>FECS5977_</v>
      </c>
      <c r="F335" s="96">
        <v>45265</v>
      </c>
      <c r="G335" s="96">
        <v>45275</v>
      </c>
      <c r="H335" s="98">
        <v>113763</v>
      </c>
      <c r="I335" s="98">
        <v>113763</v>
      </c>
      <c r="J335" s="94"/>
      <c r="K335" s="94" t="s">
        <v>3933</v>
      </c>
      <c r="L335" s="94" t="s">
        <v>3933</v>
      </c>
      <c r="M335" s="98">
        <v>0</v>
      </c>
      <c r="N335" s="94"/>
      <c r="O335" s="94"/>
      <c r="P335" s="94"/>
      <c r="Q335" s="94"/>
      <c r="R335" s="94" t="s">
        <v>3438</v>
      </c>
      <c r="S335" s="96">
        <v>45265</v>
      </c>
      <c r="T335" s="96">
        <v>45275</v>
      </c>
      <c r="U335" s="96">
        <v>45295</v>
      </c>
      <c r="V335" s="98">
        <v>113763</v>
      </c>
      <c r="W335" s="98">
        <v>0</v>
      </c>
      <c r="X335" s="98">
        <v>0</v>
      </c>
      <c r="Y335" s="98">
        <v>113763</v>
      </c>
      <c r="Z335" s="94"/>
      <c r="AA335" s="94" t="s">
        <v>3896</v>
      </c>
      <c r="AB335" s="98">
        <v>113763</v>
      </c>
      <c r="AC335" s="94" t="s">
        <v>3386</v>
      </c>
      <c r="AD335" s="94" t="s">
        <v>3896</v>
      </c>
      <c r="AE335" s="94" t="s">
        <v>3948</v>
      </c>
      <c r="AF335" s="94" t="s">
        <v>3969</v>
      </c>
      <c r="AG335" s="94" t="s">
        <v>3970</v>
      </c>
      <c r="AH335" s="98">
        <v>0</v>
      </c>
      <c r="AI335" s="98">
        <v>113763</v>
      </c>
      <c r="AJ335" s="98">
        <v>0</v>
      </c>
      <c r="AK335" s="98">
        <v>0</v>
      </c>
      <c r="AL335" s="98">
        <v>0</v>
      </c>
      <c r="AM335" s="98">
        <v>0</v>
      </c>
      <c r="AN335" s="98">
        <v>0</v>
      </c>
      <c r="AO335" s="98">
        <v>0</v>
      </c>
      <c r="AP335" s="98">
        <v>0</v>
      </c>
      <c r="AQ335" s="98">
        <v>0</v>
      </c>
      <c r="AR335" s="98"/>
      <c r="AS335" s="98"/>
      <c r="AT335" s="98"/>
      <c r="AU335" s="98">
        <v>0</v>
      </c>
      <c r="AV335" s="98">
        <v>0</v>
      </c>
      <c r="AW335" s="98">
        <v>0</v>
      </c>
      <c r="AX335" s="101"/>
      <c r="AY335" s="102"/>
      <c r="AZ335" s="98"/>
      <c r="BA335" s="98">
        <v>0</v>
      </c>
    </row>
    <row r="336" spans="1:53" hidden="1">
      <c r="A336" s="94">
        <v>900228989</v>
      </c>
      <c r="B336" s="94" t="s">
        <v>3407</v>
      </c>
      <c r="C336" s="94" t="s">
        <v>892</v>
      </c>
      <c r="D336" s="94" t="str">
        <f>+CONCATENATE(A336,"_",C336)</f>
        <v>900228989_FECS5988</v>
      </c>
      <c r="E336" s="94" t="str">
        <f>+CONCATENATE(C336,"_",AX336)</f>
        <v>FECS5988_</v>
      </c>
      <c r="F336" s="96">
        <v>45265</v>
      </c>
      <c r="G336" s="96">
        <v>45275</v>
      </c>
      <c r="H336" s="98">
        <v>137107</v>
      </c>
      <c r="I336" s="98">
        <v>137107</v>
      </c>
      <c r="J336" s="94"/>
      <c r="K336" s="94" t="s">
        <v>3933</v>
      </c>
      <c r="L336" s="94" t="s">
        <v>3933</v>
      </c>
      <c r="M336" s="98">
        <v>0</v>
      </c>
      <c r="N336" s="94"/>
      <c r="O336" s="94"/>
      <c r="P336" s="94"/>
      <c r="Q336" s="94"/>
      <c r="R336" s="94" t="s">
        <v>3438</v>
      </c>
      <c r="S336" s="96">
        <v>45265</v>
      </c>
      <c r="T336" s="96">
        <v>45275</v>
      </c>
      <c r="U336" s="96">
        <v>45295</v>
      </c>
      <c r="V336" s="98">
        <v>137107</v>
      </c>
      <c r="W336" s="98">
        <v>0</v>
      </c>
      <c r="X336" s="98">
        <v>0</v>
      </c>
      <c r="Y336" s="98">
        <v>137107</v>
      </c>
      <c r="Z336" s="94"/>
      <c r="AA336" s="94" t="s">
        <v>3897</v>
      </c>
      <c r="AB336" s="98">
        <v>137107</v>
      </c>
      <c r="AC336" s="94" t="s">
        <v>3386</v>
      </c>
      <c r="AD336" s="94" t="s">
        <v>3897</v>
      </c>
      <c r="AE336" s="94" t="s">
        <v>3948</v>
      </c>
      <c r="AF336" s="94" t="s">
        <v>3969</v>
      </c>
      <c r="AG336" s="94" t="s">
        <v>3970</v>
      </c>
      <c r="AH336" s="98">
        <v>0</v>
      </c>
      <c r="AI336" s="98">
        <v>137107</v>
      </c>
      <c r="AJ336" s="98">
        <v>0</v>
      </c>
      <c r="AK336" s="98">
        <v>0</v>
      </c>
      <c r="AL336" s="98">
        <v>0</v>
      </c>
      <c r="AM336" s="98">
        <v>0</v>
      </c>
      <c r="AN336" s="98">
        <v>0</v>
      </c>
      <c r="AO336" s="98">
        <v>0</v>
      </c>
      <c r="AP336" s="98">
        <v>0</v>
      </c>
      <c r="AQ336" s="98">
        <v>0</v>
      </c>
      <c r="AR336" s="98"/>
      <c r="AS336" s="98"/>
      <c r="AT336" s="98"/>
      <c r="AU336" s="98">
        <v>0</v>
      </c>
      <c r="AV336" s="98">
        <v>0</v>
      </c>
      <c r="AW336" s="98">
        <v>0</v>
      </c>
      <c r="AX336" s="101"/>
      <c r="AY336" s="102"/>
      <c r="AZ336" s="98"/>
      <c r="BA336" s="98">
        <v>0</v>
      </c>
    </row>
    <row r="337" spans="1:53" hidden="1">
      <c r="A337" s="94">
        <v>900228989</v>
      </c>
      <c r="B337" s="94" t="s">
        <v>3407</v>
      </c>
      <c r="C337" s="94" t="s">
        <v>893</v>
      </c>
      <c r="D337" s="94" t="str">
        <f>+CONCATENATE(A337,"_",C337)</f>
        <v>900228989_FECS5995</v>
      </c>
      <c r="E337" s="94" t="str">
        <f>+CONCATENATE(C337,"_",AX337)</f>
        <v>FECS5995_</v>
      </c>
      <c r="F337" s="96">
        <v>45266</v>
      </c>
      <c r="G337" s="96">
        <v>45275</v>
      </c>
      <c r="H337" s="98">
        <v>177259</v>
      </c>
      <c r="I337" s="98">
        <v>177259</v>
      </c>
      <c r="J337" s="94"/>
      <c r="K337" s="94" t="s">
        <v>3933</v>
      </c>
      <c r="L337" s="94" t="s">
        <v>3933</v>
      </c>
      <c r="M337" s="98">
        <v>0</v>
      </c>
      <c r="N337" s="94"/>
      <c r="O337" s="94"/>
      <c r="P337" s="94"/>
      <c r="Q337" s="94"/>
      <c r="R337" s="94" t="s">
        <v>3438</v>
      </c>
      <c r="S337" s="96">
        <v>45266</v>
      </c>
      <c r="T337" s="96">
        <v>45275</v>
      </c>
      <c r="U337" s="96">
        <v>45295</v>
      </c>
      <c r="V337" s="98">
        <v>177259</v>
      </c>
      <c r="W337" s="98">
        <v>0</v>
      </c>
      <c r="X337" s="98">
        <v>0</v>
      </c>
      <c r="Y337" s="98">
        <v>177259</v>
      </c>
      <c r="Z337" s="94"/>
      <c r="AA337" s="94" t="s">
        <v>3899</v>
      </c>
      <c r="AB337" s="98">
        <v>177259</v>
      </c>
      <c r="AC337" s="94" t="s">
        <v>3386</v>
      </c>
      <c r="AD337" s="94" t="s">
        <v>3899</v>
      </c>
      <c r="AE337" s="94" t="s">
        <v>3948</v>
      </c>
      <c r="AF337" s="94" t="s">
        <v>3969</v>
      </c>
      <c r="AG337" s="94" t="s">
        <v>3970</v>
      </c>
      <c r="AH337" s="98">
        <v>0</v>
      </c>
      <c r="AI337" s="98">
        <v>177259</v>
      </c>
      <c r="AJ337" s="98">
        <v>0</v>
      </c>
      <c r="AK337" s="98">
        <v>0</v>
      </c>
      <c r="AL337" s="98">
        <v>0</v>
      </c>
      <c r="AM337" s="98">
        <v>0</v>
      </c>
      <c r="AN337" s="98">
        <v>0</v>
      </c>
      <c r="AO337" s="98">
        <v>0</v>
      </c>
      <c r="AP337" s="98">
        <v>0</v>
      </c>
      <c r="AQ337" s="98">
        <v>0</v>
      </c>
      <c r="AR337" s="98"/>
      <c r="AS337" s="98"/>
      <c r="AT337" s="98"/>
      <c r="AU337" s="98">
        <v>0</v>
      </c>
      <c r="AV337" s="98">
        <v>0</v>
      </c>
      <c r="AW337" s="98">
        <v>0</v>
      </c>
      <c r="AX337" s="101"/>
      <c r="AY337" s="102"/>
      <c r="AZ337" s="98"/>
      <c r="BA337" s="98">
        <v>0</v>
      </c>
    </row>
    <row r="338" spans="1:53" hidden="1">
      <c r="A338" s="94">
        <v>900228989</v>
      </c>
      <c r="B338" s="94" t="s">
        <v>3407</v>
      </c>
      <c r="C338" s="94" t="s">
        <v>894</v>
      </c>
      <c r="D338" s="94" t="str">
        <f>+CONCATENATE(A338,"_",C338)</f>
        <v>900228989_FECS5990</v>
      </c>
      <c r="E338" s="94" t="str">
        <f>+CONCATENATE(C338,"_",AX338)</f>
        <v>FECS5990_</v>
      </c>
      <c r="F338" s="96">
        <v>45265</v>
      </c>
      <c r="G338" s="96">
        <v>45275</v>
      </c>
      <c r="H338" s="98">
        <v>345496</v>
      </c>
      <c r="I338" s="98">
        <v>345496</v>
      </c>
      <c r="J338" s="94"/>
      <c r="K338" s="94" t="s">
        <v>3933</v>
      </c>
      <c r="L338" s="94" t="s">
        <v>3933</v>
      </c>
      <c r="M338" s="98">
        <v>0</v>
      </c>
      <c r="N338" s="94"/>
      <c r="O338" s="94"/>
      <c r="P338" s="94"/>
      <c r="Q338" s="94"/>
      <c r="R338" s="94" t="s">
        <v>3438</v>
      </c>
      <c r="S338" s="96">
        <v>45265</v>
      </c>
      <c r="T338" s="96">
        <v>45275</v>
      </c>
      <c r="U338" s="96">
        <v>45295</v>
      </c>
      <c r="V338" s="98">
        <v>345496</v>
      </c>
      <c r="W338" s="98">
        <v>0</v>
      </c>
      <c r="X338" s="98">
        <v>0</v>
      </c>
      <c r="Y338" s="98">
        <v>345496</v>
      </c>
      <c r="Z338" s="94"/>
      <c r="AA338" s="94" t="s">
        <v>3898</v>
      </c>
      <c r="AB338" s="98">
        <v>345496</v>
      </c>
      <c r="AC338" s="94" t="s">
        <v>3386</v>
      </c>
      <c r="AD338" s="94" t="s">
        <v>3898</v>
      </c>
      <c r="AE338" s="94" t="s">
        <v>3948</v>
      </c>
      <c r="AF338" s="94" t="s">
        <v>3969</v>
      </c>
      <c r="AG338" s="94" t="s">
        <v>3970</v>
      </c>
      <c r="AH338" s="98">
        <v>0</v>
      </c>
      <c r="AI338" s="98">
        <v>345496</v>
      </c>
      <c r="AJ338" s="98">
        <v>0</v>
      </c>
      <c r="AK338" s="98">
        <v>0</v>
      </c>
      <c r="AL338" s="98">
        <v>0</v>
      </c>
      <c r="AM338" s="98">
        <v>0</v>
      </c>
      <c r="AN338" s="98">
        <v>0</v>
      </c>
      <c r="AO338" s="98">
        <v>0</v>
      </c>
      <c r="AP338" s="98">
        <v>0</v>
      </c>
      <c r="AQ338" s="98">
        <v>0</v>
      </c>
      <c r="AR338" s="98"/>
      <c r="AS338" s="98"/>
      <c r="AT338" s="98"/>
      <c r="AU338" s="98">
        <v>0</v>
      </c>
      <c r="AV338" s="98">
        <v>0</v>
      </c>
      <c r="AW338" s="98">
        <v>0</v>
      </c>
      <c r="AX338" s="101"/>
      <c r="AY338" s="102"/>
      <c r="AZ338" s="98"/>
      <c r="BA338" s="98">
        <v>0</v>
      </c>
    </row>
    <row r="339" spans="1:53" hidden="1">
      <c r="A339" s="94">
        <v>900228989</v>
      </c>
      <c r="B339" s="94" t="s">
        <v>3407</v>
      </c>
      <c r="C339" s="94" t="s">
        <v>901</v>
      </c>
      <c r="D339" s="94" t="str">
        <f>+CONCATENATE(A339,"_",C339)</f>
        <v>900228989_FECS6616</v>
      </c>
      <c r="E339" s="94" t="str">
        <f>+CONCATENATE(C339,"_",AX339)</f>
        <v>FECS6616_</v>
      </c>
      <c r="F339" s="96">
        <v>45272</v>
      </c>
      <c r="G339" s="96">
        <v>45275</v>
      </c>
      <c r="H339" s="98">
        <v>2112136</v>
      </c>
      <c r="I339" s="98">
        <v>2112136</v>
      </c>
      <c r="J339" s="94"/>
      <c r="K339" s="94" t="s">
        <v>3933</v>
      </c>
      <c r="L339" s="94" t="s">
        <v>3933</v>
      </c>
      <c r="M339" s="98">
        <v>0</v>
      </c>
      <c r="N339" s="94"/>
      <c r="O339" s="94"/>
      <c r="P339" s="94"/>
      <c r="Q339" s="94"/>
      <c r="R339" s="94" t="s">
        <v>3438</v>
      </c>
      <c r="S339" s="96">
        <v>45272</v>
      </c>
      <c r="T339" s="96">
        <v>45580</v>
      </c>
      <c r="U339" s="96">
        <v>45593</v>
      </c>
      <c r="V339" s="98">
        <v>2112136</v>
      </c>
      <c r="W339" s="98">
        <v>0</v>
      </c>
      <c r="X339" s="98">
        <v>0</v>
      </c>
      <c r="Y339" s="98">
        <v>2112136</v>
      </c>
      <c r="Z339" s="94"/>
      <c r="AA339" s="94" t="s">
        <v>3906</v>
      </c>
      <c r="AB339" s="98">
        <v>2112136</v>
      </c>
      <c r="AC339" s="94" t="s">
        <v>3386</v>
      </c>
      <c r="AD339" s="94" t="s">
        <v>3906</v>
      </c>
      <c r="AE339" s="94" t="s">
        <v>3948</v>
      </c>
      <c r="AF339" s="94" t="s">
        <v>3961</v>
      </c>
      <c r="AG339" s="94" t="s">
        <v>3950</v>
      </c>
      <c r="AH339" s="98">
        <v>0</v>
      </c>
      <c r="AI339" s="98">
        <v>2112136</v>
      </c>
      <c r="AJ339" s="98">
        <v>0</v>
      </c>
      <c r="AK339" s="98">
        <v>0</v>
      </c>
      <c r="AL339" s="98">
        <v>0</v>
      </c>
      <c r="AM339" s="98">
        <v>0</v>
      </c>
      <c r="AN339" s="98">
        <v>0</v>
      </c>
      <c r="AO339" s="98">
        <v>0</v>
      </c>
      <c r="AP339" s="98">
        <v>0</v>
      </c>
      <c r="AQ339" s="98">
        <v>0</v>
      </c>
      <c r="AR339" s="98"/>
      <c r="AS339" s="98"/>
      <c r="AT339" s="98"/>
      <c r="AU339" s="98">
        <v>0</v>
      </c>
      <c r="AV339" s="98">
        <v>0</v>
      </c>
      <c r="AW339" s="98">
        <v>0</v>
      </c>
      <c r="AX339" s="101"/>
      <c r="AY339" s="102"/>
      <c r="AZ339" s="98"/>
      <c r="BA339" s="98">
        <v>0</v>
      </c>
    </row>
    <row r="340" spans="1:53" hidden="1">
      <c r="A340" s="94">
        <v>900228989</v>
      </c>
      <c r="B340" s="94" t="s">
        <v>3407</v>
      </c>
      <c r="C340" s="94" t="s">
        <v>903</v>
      </c>
      <c r="D340" s="94" t="str">
        <f>+CONCATENATE(A340,"_",C340)</f>
        <v>900228989_FECS5555</v>
      </c>
      <c r="E340" s="94" t="str">
        <f>+CONCATENATE(C340,"_",AX340)</f>
        <v>FECS5555_</v>
      </c>
      <c r="F340" s="96">
        <v>45262</v>
      </c>
      <c r="G340" s="96">
        <v>45275</v>
      </c>
      <c r="H340" s="98">
        <v>50000</v>
      </c>
      <c r="I340" s="98">
        <v>50000</v>
      </c>
      <c r="J340" s="94"/>
      <c r="K340" s="94" t="s">
        <v>3933</v>
      </c>
      <c r="L340" s="94" t="s">
        <v>3933</v>
      </c>
      <c r="M340" s="98">
        <v>0</v>
      </c>
      <c r="N340" s="94"/>
      <c r="O340" s="94"/>
      <c r="P340" s="94"/>
      <c r="Q340" s="94"/>
      <c r="R340" s="94" t="s">
        <v>3438</v>
      </c>
      <c r="S340" s="96">
        <v>45262</v>
      </c>
      <c r="T340" s="96">
        <v>45275</v>
      </c>
      <c r="U340" s="96">
        <v>45276</v>
      </c>
      <c r="V340" s="98">
        <v>50000</v>
      </c>
      <c r="W340" s="98">
        <v>0</v>
      </c>
      <c r="X340" s="98">
        <v>0</v>
      </c>
      <c r="Y340" s="98">
        <v>50000</v>
      </c>
      <c r="Z340" s="94"/>
      <c r="AA340" s="94" t="s">
        <v>3723</v>
      </c>
      <c r="AB340" s="98">
        <v>50000</v>
      </c>
      <c r="AC340" s="94" t="s">
        <v>3386</v>
      </c>
      <c r="AD340" s="94" t="s">
        <v>3723</v>
      </c>
      <c r="AE340" s="94" t="s">
        <v>3978</v>
      </c>
      <c r="AF340" s="94" t="s">
        <v>4129</v>
      </c>
      <c r="AG340" s="94" t="s">
        <v>3950</v>
      </c>
      <c r="AH340" s="98">
        <v>0</v>
      </c>
      <c r="AI340" s="98">
        <v>50000</v>
      </c>
      <c r="AJ340" s="98">
        <v>0</v>
      </c>
      <c r="AK340" s="98">
        <v>0</v>
      </c>
      <c r="AL340" s="98">
        <v>0</v>
      </c>
      <c r="AM340" s="98">
        <v>0</v>
      </c>
      <c r="AN340" s="98">
        <v>0</v>
      </c>
      <c r="AO340" s="98">
        <v>0</v>
      </c>
      <c r="AP340" s="98">
        <v>0</v>
      </c>
      <c r="AQ340" s="98">
        <v>0</v>
      </c>
      <c r="AR340" s="98"/>
      <c r="AS340" s="98"/>
      <c r="AT340" s="98"/>
      <c r="AU340" s="98">
        <v>0</v>
      </c>
      <c r="AV340" s="98">
        <v>0</v>
      </c>
      <c r="AW340" s="98">
        <v>0</v>
      </c>
      <c r="AX340" s="101"/>
      <c r="AY340" s="102"/>
      <c r="AZ340" s="98"/>
      <c r="BA340" s="98">
        <v>0</v>
      </c>
    </row>
    <row r="341" spans="1:53" hidden="1">
      <c r="A341" s="94">
        <v>900228989</v>
      </c>
      <c r="B341" s="94" t="s">
        <v>3407</v>
      </c>
      <c r="C341" s="94" t="s">
        <v>906</v>
      </c>
      <c r="D341" s="94" t="str">
        <f>+CONCATENATE(A341,"_",C341)</f>
        <v>900228989_FECS2486</v>
      </c>
      <c r="E341" s="94" t="str">
        <f>+CONCATENATE(C341,"_",AX341)</f>
        <v>FECS2486_</v>
      </c>
      <c r="F341" s="96">
        <v>45241</v>
      </c>
      <c r="G341" s="96">
        <v>45275</v>
      </c>
      <c r="H341" s="98">
        <v>66900</v>
      </c>
      <c r="I341" s="98">
        <v>66900</v>
      </c>
      <c r="J341" s="94"/>
      <c r="K341" s="94" t="s">
        <v>3933</v>
      </c>
      <c r="L341" s="94" t="s">
        <v>3933</v>
      </c>
      <c r="M341" s="98">
        <v>0</v>
      </c>
      <c r="N341" s="94"/>
      <c r="O341" s="94"/>
      <c r="P341" s="94"/>
      <c r="Q341" s="94"/>
      <c r="R341" s="94" t="s">
        <v>3438</v>
      </c>
      <c r="S341" s="96">
        <v>45241</v>
      </c>
      <c r="T341" s="96">
        <v>45275</v>
      </c>
      <c r="U341" s="96">
        <v>45276</v>
      </c>
      <c r="V341" s="98">
        <v>66900</v>
      </c>
      <c r="W341" s="98">
        <v>0</v>
      </c>
      <c r="X341" s="98">
        <v>0</v>
      </c>
      <c r="Y341" s="98">
        <v>66900</v>
      </c>
      <c r="Z341" s="94"/>
      <c r="AA341" s="94" t="s">
        <v>3689</v>
      </c>
      <c r="AB341" s="98">
        <v>66900</v>
      </c>
      <c r="AC341" s="94" t="s">
        <v>3386</v>
      </c>
      <c r="AD341" s="94" t="s">
        <v>3689</v>
      </c>
      <c r="AE341" s="94" t="s">
        <v>3978</v>
      </c>
      <c r="AF341" s="94" t="s">
        <v>4129</v>
      </c>
      <c r="AG341" s="94" t="s">
        <v>3950</v>
      </c>
      <c r="AH341" s="98">
        <v>0</v>
      </c>
      <c r="AI341" s="98">
        <v>66900</v>
      </c>
      <c r="AJ341" s="98">
        <v>0</v>
      </c>
      <c r="AK341" s="98">
        <v>0</v>
      </c>
      <c r="AL341" s="98">
        <v>0</v>
      </c>
      <c r="AM341" s="98">
        <v>0</v>
      </c>
      <c r="AN341" s="98">
        <v>0</v>
      </c>
      <c r="AO341" s="98">
        <v>0</v>
      </c>
      <c r="AP341" s="98">
        <v>0</v>
      </c>
      <c r="AQ341" s="98">
        <v>0</v>
      </c>
      <c r="AR341" s="98"/>
      <c r="AS341" s="98"/>
      <c r="AT341" s="98"/>
      <c r="AU341" s="98">
        <v>0</v>
      </c>
      <c r="AV341" s="98">
        <v>0</v>
      </c>
      <c r="AW341" s="98">
        <v>0</v>
      </c>
      <c r="AX341" s="101"/>
      <c r="AY341" s="102"/>
      <c r="AZ341" s="98"/>
      <c r="BA341" s="98">
        <v>0</v>
      </c>
    </row>
    <row r="342" spans="1:53" hidden="1">
      <c r="A342" s="94">
        <v>900228989</v>
      </c>
      <c r="B342" s="94" t="s">
        <v>3407</v>
      </c>
      <c r="C342" s="94" t="s">
        <v>916</v>
      </c>
      <c r="D342" s="94" t="str">
        <f>+CONCATENATE(A342,"_",C342)</f>
        <v>900228989_FECS4453</v>
      </c>
      <c r="E342" s="94" t="str">
        <f>+CONCATENATE(C342,"_",AX342)</f>
        <v>FECS4453_</v>
      </c>
      <c r="F342" s="96">
        <v>45254</v>
      </c>
      <c r="G342" s="96">
        <v>45294</v>
      </c>
      <c r="H342" s="98">
        <v>50000</v>
      </c>
      <c r="I342" s="98">
        <v>45900</v>
      </c>
      <c r="J342" s="94"/>
      <c r="K342" s="94" t="s">
        <v>3933</v>
      </c>
      <c r="L342" s="94" t="s">
        <v>3933</v>
      </c>
      <c r="M342" s="98">
        <v>0</v>
      </c>
      <c r="N342" s="94"/>
      <c r="O342" s="94"/>
      <c r="P342" s="94"/>
      <c r="Q342" s="94"/>
      <c r="R342" s="94" t="s">
        <v>3438</v>
      </c>
      <c r="S342" s="96">
        <v>45254</v>
      </c>
      <c r="T342" s="96">
        <v>45294</v>
      </c>
      <c r="U342" s="96">
        <v>45305</v>
      </c>
      <c r="V342" s="98">
        <v>50000</v>
      </c>
      <c r="W342" s="98">
        <v>0</v>
      </c>
      <c r="X342" s="98">
        <v>0</v>
      </c>
      <c r="Y342" s="98">
        <v>50000</v>
      </c>
      <c r="Z342" s="94"/>
      <c r="AA342" s="94" t="s">
        <v>3872</v>
      </c>
      <c r="AB342" s="98">
        <v>50000</v>
      </c>
      <c r="AC342" s="94" t="s">
        <v>3386</v>
      </c>
      <c r="AD342" s="94" t="s">
        <v>3872</v>
      </c>
      <c r="AE342" s="94" t="s">
        <v>3948</v>
      </c>
      <c r="AF342" s="94" t="s">
        <v>4129</v>
      </c>
      <c r="AG342" s="94" t="s">
        <v>3950</v>
      </c>
      <c r="AH342" s="98">
        <v>0</v>
      </c>
      <c r="AI342" s="98">
        <v>45900</v>
      </c>
      <c r="AJ342" s="98">
        <v>0</v>
      </c>
      <c r="AK342" s="98">
        <v>0</v>
      </c>
      <c r="AL342" s="98">
        <v>0</v>
      </c>
      <c r="AM342" s="98">
        <v>0</v>
      </c>
      <c r="AN342" s="98">
        <v>0</v>
      </c>
      <c r="AO342" s="98">
        <v>0</v>
      </c>
      <c r="AP342" s="98">
        <v>0</v>
      </c>
      <c r="AQ342" s="98">
        <v>0</v>
      </c>
      <c r="AR342" s="98"/>
      <c r="AS342" s="98"/>
      <c r="AT342" s="98"/>
      <c r="AU342" s="98">
        <v>0</v>
      </c>
      <c r="AV342" s="98">
        <v>0</v>
      </c>
      <c r="AW342" s="98">
        <v>0</v>
      </c>
      <c r="AX342" s="101"/>
      <c r="AY342" s="102"/>
      <c r="AZ342" s="98"/>
      <c r="BA342" s="98">
        <v>0</v>
      </c>
    </row>
    <row r="343" spans="1:53" hidden="1">
      <c r="A343" s="94">
        <v>900228989</v>
      </c>
      <c r="B343" s="94" t="s">
        <v>3407</v>
      </c>
      <c r="C343" s="94" t="s">
        <v>917</v>
      </c>
      <c r="D343" s="94" t="str">
        <f>+CONCATENATE(A343,"_",C343)</f>
        <v>900228989_FECS4132</v>
      </c>
      <c r="E343" s="94" t="str">
        <f>+CONCATENATE(C343,"_",AX343)</f>
        <v>FECS4132_</v>
      </c>
      <c r="F343" s="96">
        <v>45252</v>
      </c>
      <c r="G343" s="96">
        <v>45294</v>
      </c>
      <c r="H343" s="98">
        <v>66900</v>
      </c>
      <c r="I343" s="98">
        <v>62800</v>
      </c>
      <c r="J343" s="94"/>
      <c r="K343" s="94" t="s">
        <v>3933</v>
      </c>
      <c r="L343" s="94" t="s">
        <v>3933</v>
      </c>
      <c r="M343" s="98">
        <v>0</v>
      </c>
      <c r="N343" s="94"/>
      <c r="O343" s="94"/>
      <c r="P343" s="94"/>
      <c r="Q343" s="94"/>
      <c r="R343" s="94" t="s">
        <v>3438</v>
      </c>
      <c r="S343" s="96">
        <v>45252</v>
      </c>
      <c r="T343" s="96">
        <v>45294</v>
      </c>
      <c r="U343" s="96">
        <v>45311</v>
      </c>
      <c r="V343" s="98">
        <v>66900</v>
      </c>
      <c r="W343" s="98">
        <v>0</v>
      </c>
      <c r="X343" s="98">
        <v>0</v>
      </c>
      <c r="Y343" s="98">
        <v>66900</v>
      </c>
      <c r="Z343" s="94"/>
      <c r="AA343" s="94" t="s">
        <v>3857</v>
      </c>
      <c r="AB343" s="98">
        <v>66900</v>
      </c>
      <c r="AC343" s="94" t="s">
        <v>3386</v>
      </c>
      <c r="AD343" s="94" t="s">
        <v>3857</v>
      </c>
      <c r="AE343" s="94" t="s">
        <v>3948</v>
      </c>
      <c r="AF343" s="94" t="s">
        <v>4129</v>
      </c>
      <c r="AG343" s="94" t="s">
        <v>3950</v>
      </c>
      <c r="AH343" s="98">
        <v>0</v>
      </c>
      <c r="AI343" s="98">
        <v>62800</v>
      </c>
      <c r="AJ343" s="98">
        <v>0</v>
      </c>
      <c r="AK343" s="98">
        <v>0</v>
      </c>
      <c r="AL343" s="98">
        <v>0</v>
      </c>
      <c r="AM343" s="98">
        <v>0</v>
      </c>
      <c r="AN343" s="98">
        <v>0</v>
      </c>
      <c r="AO343" s="98">
        <v>0</v>
      </c>
      <c r="AP343" s="98">
        <v>0</v>
      </c>
      <c r="AQ343" s="98">
        <v>0</v>
      </c>
      <c r="AR343" s="98"/>
      <c r="AS343" s="98"/>
      <c r="AT343" s="98"/>
      <c r="AU343" s="98">
        <v>0</v>
      </c>
      <c r="AV343" s="98">
        <v>0</v>
      </c>
      <c r="AW343" s="98">
        <v>0</v>
      </c>
      <c r="AX343" s="101"/>
      <c r="AY343" s="102"/>
      <c r="AZ343" s="98"/>
      <c r="BA343" s="98">
        <v>0</v>
      </c>
    </row>
    <row r="344" spans="1:53" hidden="1">
      <c r="A344" s="94">
        <v>900228989</v>
      </c>
      <c r="B344" s="94" t="s">
        <v>3407</v>
      </c>
      <c r="C344" s="94" t="s">
        <v>918</v>
      </c>
      <c r="D344" s="94" t="str">
        <f>+CONCATENATE(A344,"_",C344)</f>
        <v>900228989_FECS5064</v>
      </c>
      <c r="E344" s="94" t="str">
        <f>+CONCATENATE(C344,"_",AX344)</f>
        <v>FECS5064_</v>
      </c>
      <c r="F344" s="96">
        <v>45259</v>
      </c>
      <c r="G344" s="96">
        <v>45300</v>
      </c>
      <c r="H344" s="98">
        <v>50000</v>
      </c>
      <c r="I344" s="98">
        <v>33600</v>
      </c>
      <c r="J344" s="94"/>
      <c r="K344" s="94" t="s">
        <v>3933</v>
      </c>
      <c r="L344" s="94" t="s">
        <v>3933</v>
      </c>
      <c r="M344" s="98">
        <v>0</v>
      </c>
      <c r="N344" s="94"/>
      <c r="O344" s="94"/>
      <c r="P344" s="94"/>
      <c r="Q344" s="94"/>
      <c r="R344" s="94" t="s">
        <v>3438</v>
      </c>
      <c r="S344" s="96">
        <v>45259</v>
      </c>
      <c r="T344" s="96">
        <v>45300</v>
      </c>
      <c r="U344" s="96">
        <v>45302</v>
      </c>
      <c r="V344" s="98">
        <v>50000</v>
      </c>
      <c r="W344" s="98">
        <v>0</v>
      </c>
      <c r="X344" s="98">
        <v>0</v>
      </c>
      <c r="Y344" s="98">
        <v>50000</v>
      </c>
      <c r="Z344" s="94"/>
      <c r="AA344" s="94" t="s">
        <v>3883</v>
      </c>
      <c r="AB344" s="98">
        <v>50000</v>
      </c>
      <c r="AC344" s="94" t="s">
        <v>3386</v>
      </c>
      <c r="AD344" s="94" t="s">
        <v>3883</v>
      </c>
      <c r="AE344" s="94" t="s">
        <v>3948</v>
      </c>
      <c r="AF344" s="94" t="s">
        <v>4129</v>
      </c>
      <c r="AG344" s="94" t="s">
        <v>3950</v>
      </c>
      <c r="AH344" s="98">
        <v>0</v>
      </c>
      <c r="AI344" s="98">
        <v>33600</v>
      </c>
      <c r="AJ344" s="98">
        <v>0</v>
      </c>
      <c r="AK344" s="98">
        <v>0</v>
      </c>
      <c r="AL344" s="98">
        <v>0</v>
      </c>
      <c r="AM344" s="98">
        <v>0</v>
      </c>
      <c r="AN344" s="98">
        <v>0</v>
      </c>
      <c r="AO344" s="98">
        <v>0</v>
      </c>
      <c r="AP344" s="98">
        <v>0</v>
      </c>
      <c r="AQ344" s="98">
        <v>0</v>
      </c>
      <c r="AR344" s="98"/>
      <c r="AS344" s="98"/>
      <c r="AT344" s="98"/>
      <c r="AU344" s="98">
        <v>0</v>
      </c>
      <c r="AV344" s="98">
        <v>0</v>
      </c>
      <c r="AW344" s="98">
        <v>0</v>
      </c>
      <c r="AX344" s="101"/>
      <c r="AY344" s="102"/>
      <c r="AZ344" s="98"/>
      <c r="BA344" s="98">
        <v>0</v>
      </c>
    </row>
    <row r="345" spans="1:53" hidden="1">
      <c r="A345" s="94">
        <v>900228989</v>
      </c>
      <c r="B345" s="94" t="s">
        <v>3407</v>
      </c>
      <c r="C345" s="94" t="s">
        <v>919</v>
      </c>
      <c r="D345" s="94" t="str">
        <f>+CONCATENATE(A345,"_",C345)</f>
        <v>900228989_FECS5263</v>
      </c>
      <c r="E345" s="94" t="str">
        <f>+CONCATENATE(C345,"_",AX345)</f>
        <v>FECS5263_</v>
      </c>
      <c r="F345" s="96">
        <v>45260</v>
      </c>
      <c r="G345" s="96">
        <v>45300</v>
      </c>
      <c r="H345" s="98">
        <v>50000</v>
      </c>
      <c r="I345" s="98">
        <v>33600</v>
      </c>
      <c r="J345" s="94"/>
      <c r="K345" s="94" t="s">
        <v>3933</v>
      </c>
      <c r="L345" s="94" t="s">
        <v>3933</v>
      </c>
      <c r="M345" s="98">
        <v>0</v>
      </c>
      <c r="N345" s="94"/>
      <c r="O345" s="94"/>
      <c r="P345" s="94"/>
      <c r="Q345" s="94"/>
      <c r="R345" s="94" t="s">
        <v>3438</v>
      </c>
      <c r="S345" s="96">
        <v>45260</v>
      </c>
      <c r="T345" s="96">
        <v>45300</v>
      </c>
      <c r="U345" s="96">
        <v>45302</v>
      </c>
      <c r="V345" s="98">
        <v>50000</v>
      </c>
      <c r="W345" s="98">
        <v>0</v>
      </c>
      <c r="X345" s="98">
        <v>0</v>
      </c>
      <c r="Y345" s="98">
        <v>50000</v>
      </c>
      <c r="Z345" s="94"/>
      <c r="AA345" s="94" t="s">
        <v>3886</v>
      </c>
      <c r="AB345" s="98">
        <v>50000</v>
      </c>
      <c r="AC345" s="94" t="s">
        <v>3386</v>
      </c>
      <c r="AD345" s="94" t="s">
        <v>3886</v>
      </c>
      <c r="AE345" s="94" t="s">
        <v>3948</v>
      </c>
      <c r="AF345" s="94" t="s">
        <v>4129</v>
      </c>
      <c r="AG345" s="94" t="s">
        <v>3950</v>
      </c>
      <c r="AH345" s="98">
        <v>0</v>
      </c>
      <c r="AI345" s="98">
        <v>33600</v>
      </c>
      <c r="AJ345" s="98">
        <v>0</v>
      </c>
      <c r="AK345" s="98">
        <v>0</v>
      </c>
      <c r="AL345" s="98">
        <v>0</v>
      </c>
      <c r="AM345" s="98">
        <v>0</v>
      </c>
      <c r="AN345" s="98">
        <v>0</v>
      </c>
      <c r="AO345" s="98">
        <v>0</v>
      </c>
      <c r="AP345" s="98">
        <v>0</v>
      </c>
      <c r="AQ345" s="98">
        <v>0</v>
      </c>
      <c r="AR345" s="98"/>
      <c r="AS345" s="98"/>
      <c r="AT345" s="98"/>
      <c r="AU345" s="98">
        <v>0</v>
      </c>
      <c r="AV345" s="98">
        <v>0</v>
      </c>
      <c r="AW345" s="98">
        <v>0</v>
      </c>
      <c r="AX345" s="101"/>
      <c r="AY345" s="102"/>
      <c r="AZ345" s="98"/>
      <c r="BA345" s="98">
        <v>0</v>
      </c>
    </row>
    <row r="346" spans="1:53" hidden="1">
      <c r="A346" s="94">
        <v>900228989</v>
      </c>
      <c r="B346" s="94" t="s">
        <v>3407</v>
      </c>
      <c r="C346" s="94" t="s">
        <v>920</v>
      </c>
      <c r="D346" s="94" t="str">
        <f>+CONCATENATE(A346,"_",C346)</f>
        <v>900228989_FECS5291</v>
      </c>
      <c r="E346" s="94" t="str">
        <f>+CONCATENATE(C346,"_",AX346)</f>
        <v>FECS5291_</v>
      </c>
      <c r="F346" s="96">
        <v>45260</v>
      </c>
      <c r="G346" s="96">
        <v>45300</v>
      </c>
      <c r="H346" s="98">
        <v>50000</v>
      </c>
      <c r="I346" s="98">
        <v>33600</v>
      </c>
      <c r="J346" s="94"/>
      <c r="K346" s="94" t="s">
        <v>3933</v>
      </c>
      <c r="L346" s="94" t="s">
        <v>3933</v>
      </c>
      <c r="M346" s="98">
        <v>0</v>
      </c>
      <c r="N346" s="94"/>
      <c r="O346" s="94"/>
      <c r="P346" s="94"/>
      <c r="Q346" s="94"/>
      <c r="R346" s="94" t="s">
        <v>3438</v>
      </c>
      <c r="S346" s="96">
        <v>45260</v>
      </c>
      <c r="T346" s="96">
        <v>45300</v>
      </c>
      <c r="U346" s="96">
        <v>45302</v>
      </c>
      <c r="V346" s="98">
        <v>50000</v>
      </c>
      <c r="W346" s="98">
        <v>0</v>
      </c>
      <c r="X346" s="98">
        <v>0</v>
      </c>
      <c r="Y346" s="98">
        <v>50000</v>
      </c>
      <c r="Z346" s="94"/>
      <c r="AA346" s="94" t="s">
        <v>3887</v>
      </c>
      <c r="AB346" s="98">
        <v>50000</v>
      </c>
      <c r="AC346" s="94" t="s">
        <v>3386</v>
      </c>
      <c r="AD346" s="94" t="s">
        <v>3887</v>
      </c>
      <c r="AE346" s="94" t="s">
        <v>3948</v>
      </c>
      <c r="AF346" s="94" t="s">
        <v>4129</v>
      </c>
      <c r="AG346" s="94" t="s">
        <v>3950</v>
      </c>
      <c r="AH346" s="98">
        <v>0</v>
      </c>
      <c r="AI346" s="98">
        <v>33600</v>
      </c>
      <c r="AJ346" s="98">
        <v>0</v>
      </c>
      <c r="AK346" s="98">
        <v>0</v>
      </c>
      <c r="AL346" s="98">
        <v>0</v>
      </c>
      <c r="AM346" s="98">
        <v>0</v>
      </c>
      <c r="AN346" s="98">
        <v>0</v>
      </c>
      <c r="AO346" s="98">
        <v>0</v>
      </c>
      <c r="AP346" s="98">
        <v>0</v>
      </c>
      <c r="AQ346" s="98">
        <v>0</v>
      </c>
      <c r="AR346" s="98"/>
      <c r="AS346" s="98"/>
      <c r="AT346" s="98"/>
      <c r="AU346" s="98">
        <v>0</v>
      </c>
      <c r="AV346" s="98">
        <v>0</v>
      </c>
      <c r="AW346" s="98">
        <v>0</v>
      </c>
      <c r="AX346" s="101"/>
      <c r="AY346" s="102"/>
      <c r="AZ346" s="98"/>
      <c r="BA346" s="98">
        <v>0</v>
      </c>
    </row>
    <row r="347" spans="1:53" hidden="1">
      <c r="A347" s="94">
        <v>900228989</v>
      </c>
      <c r="B347" s="94" t="s">
        <v>3407</v>
      </c>
      <c r="C347" s="94" t="s">
        <v>921</v>
      </c>
      <c r="D347" s="94" t="str">
        <f>+CONCATENATE(A347,"_",C347)</f>
        <v>900228989_FECS4139</v>
      </c>
      <c r="E347" s="94" t="str">
        <f>+CONCATENATE(C347,"_",AX347)</f>
        <v>FECS4139_</v>
      </c>
      <c r="F347" s="96">
        <v>45252</v>
      </c>
      <c r="G347" s="96">
        <v>45300</v>
      </c>
      <c r="H347" s="98">
        <v>50000</v>
      </c>
      <c r="I347" s="98">
        <v>45900</v>
      </c>
      <c r="J347" s="94"/>
      <c r="K347" s="94" t="s">
        <v>3933</v>
      </c>
      <c r="L347" s="94" t="s">
        <v>3933</v>
      </c>
      <c r="M347" s="98">
        <v>0</v>
      </c>
      <c r="N347" s="94"/>
      <c r="O347" s="94"/>
      <c r="P347" s="94"/>
      <c r="Q347" s="94"/>
      <c r="R347" s="94" t="s">
        <v>3438</v>
      </c>
      <c r="S347" s="96">
        <v>45252</v>
      </c>
      <c r="T347" s="96">
        <v>45296</v>
      </c>
      <c r="U347" s="96">
        <v>45305</v>
      </c>
      <c r="V347" s="98">
        <v>50000</v>
      </c>
      <c r="W347" s="98">
        <v>0</v>
      </c>
      <c r="X347" s="98">
        <v>0</v>
      </c>
      <c r="Y347" s="98">
        <v>50000</v>
      </c>
      <c r="Z347" s="94"/>
      <c r="AA347" s="94" t="s">
        <v>3858</v>
      </c>
      <c r="AB347" s="98">
        <v>50000</v>
      </c>
      <c r="AC347" s="94" t="s">
        <v>3386</v>
      </c>
      <c r="AD347" s="94" t="s">
        <v>3858</v>
      </c>
      <c r="AE347" s="94" t="s">
        <v>3948</v>
      </c>
      <c r="AF347" s="94" t="s">
        <v>4129</v>
      </c>
      <c r="AG347" s="94" t="s">
        <v>3950</v>
      </c>
      <c r="AH347" s="98">
        <v>0</v>
      </c>
      <c r="AI347" s="98">
        <v>45900</v>
      </c>
      <c r="AJ347" s="98">
        <v>0</v>
      </c>
      <c r="AK347" s="98">
        <v>0</v>
      </c>
      <c r="AL347" s="98">
        <v>0</v>
      </c>
      <c r="AM347" s="98">
        <v>0</v>
      </c>
      <c r="AN347" s="98">
        <v>0</v>
      </c>
      <c r="AO347" s="98">
        <v>0</v>
      </c>
      <c r="AP347" s="98">
        <v>0</v>
      </c>
      <c r="AQ347" s="98">
        <v>0</v>
      </c>
      <c r="AR347" s="98"/>
      <c r="AS347" s="98"/>
      <c r="AT347" s="98"/>
      <c r="AU347" s="98">
        <v>0</v>
      </c>
      <c r="AV347" s="98">
        <v>0</v>
      </c>
      <c r="AW347" s="98">
        <v>0</v>
      </c>
      <c r="AX347" s="101"/>
      <c r="AY347" s="102"/>
      <c r="AZ347" s="98"/>
      <c r="BA347" s="98">
        <v>0</v>
      </c>
    </row>
    <row r="348" spans="1:53" hidden="1">
      <c r="A348" s="94">
        <v>900228989</v>
      </c>
      <c r="B348" s="94" t="s">
        <v>3407</v>
      </c>
      <c r="C348" s="94" t="s">
        <v>922</v>
      </c>
      <c r="D348" s="94" t="str">
        <f>+CONCATENATE(A348,"_",C348)</f>
        <v>900228989_FECS4228</v>
      </c>
      <c r="E348" s="94" t="str">
        <f>+CONCATENATE(C348,"_",AX348)</f>
        <v>FECS4228_</v>
      </c>
      <c r="F348" s="96">
        <v>45253</v>
      </c>
      <c r="G348" s="96">
        <v>45300</v>
      </c>
      <c r="H348" s="98">
        <v>50000</v>
      </c>
      <c r="I348" s="98">
        <v>45900</v>
      </c>
      <c r="J348" s="94"/>
      <c r="K348" s="94" t="s">
        <v>3933</v>
      </c>
      <c r="L348" s="94" t="s">
        <v>3933</v>
      </c>
      <c r="M348" s="98">
        <v>0</v>
      </c>
      <c r="N348" s="94"/>
      <c r="O348" s="94"/>
      <c r="P348" s="94"/>
      <c r="Q348" s="94"/>
      <c r="R348" s="94" t="s">
        <v>3438</v>
      </c>
      <c r="S348" s="96">
        <v>45253</v>
      </c>
      <c r="T348" s="96">
        <v>45296</v>
      </c>
      <c r="U348" s="96">
        <v>45305</v>
      </c>
      <c r="V348" s="98">
        <v>50000</v>
      </c>
      <c r="W348" s="98">
        <v>0</v>
      </c>
      <c r="X348" s="98">
        <v>0</v>
      </c>
      <c r="Y348" s="98">
        <v>50000</v>
      </c>
      <c r="Z348" s="94"/>
      <c r="AA348" s="94" t="s">
        <v>3865</v>
      </c>
      <c r="AB348" s="98">
        <v>50000</v>
      </c>
      <c r="AC348" s="94" t="s">
        <v>3386</v>
      </c>
      <c r="AD348" s="94" t="s">
        <v>3865</v>
      </c>
      <c r="AE348" s="94" t="s">
        <v>3948</v>
      </c>
      <c r="AF348" s="94" t="s">
        <v>4129</v>
      </c>
      <c r="AG348" s="94" t="s">
        <v>3950</v>
      </c>
      <c r="AH348" s="98">
        <v>0</v>
      </c>
      <c r="AI348" s="98">
        <v>45900</v>
      </c>
      <c r="AJ348" s="98">
        <v>0</v>
      </c>
      <c r="AK348" s="98">
        <v>0</v>
      </c>
      <c r="AL348" s="98">
        <v>0</v>
      </c>
      <c r="AM348" s="98">
        <v>0</v>
      </c>
      <c r="AN348" s="98">
        <v>0</v>
      </c>
      <c r="AO348" s="98">
        <v>0</v>
      </c>
      <c r="AP348" s="98">
        <v>0</v>
      </c>
      <c r="AQ348" s="98">
        <v>0</v>
      </c>
      <c r="AR348" s="98"/>
      <c r="AS348" s="98"/>
      <c r="AT348" s="98"/>
      <c r="AU348" s="98">
        <v>0</v>
      </c>
      <c r="AV348" s="98">
        <v>0</v>
      </c>
      <c r="AW348" s="98">
        <v>0</v>
      </c>
      <c r="AX348" s="101"/>
      <c r="AY348" s="102"/>
      <c r="AZ348" s="98"/>
      <c r="BA348" s="98">
        <v>0</v>
      </c>
    </row>
    <row r="349" spans="1:53" hidden="1">
      <c r="A349" s="94">
        <v>900228989</v>
      </c>
      <c r="B349" s="94" t="s">
        <v>3407</v>
      </c>
      <c r="C349" s="94" t="s">
        <v>923</v>
      </c>
      <c r="D349" s="94" t="str">
        <f>+CONCATENATE(A349,"_",C349)</f>
        <v>900228989_FECS4286</v>
      </c>
      <c r="E349" s="94" t="str">
        <f>+CONCATENATE(C349,"_",AX349)</f>
        <v>FECS4286_</v>
      </c>
      <c r="F349" s="96">
        <v>45253</v>
      </c>
      <c r="G349" s="96">
        <v>45300</v>
      </c>
      <c r="H349" s="98">
        <v>50000</v>
      </c>
      <c r="I349" s="98">
        <v>45900</v>
      </c>
      <c r="J349" s="94"/>
      <c r="K349" s="94" t="s">
        <v>3933</v>
      </c>
      <c r="L349" s="94" t="s">
        <v>3933</v>
      </c>
      <c r="M349" s="98">
        <v>0</v>
      </c>
      <c r="N349" s="94"/>
      <c r="O349" s="94"/>
      <c r="P349" s="94"/>
      <c r="Q349" s="94"/>
      <c r="R349" s="94" t="s">
        <v>3438</v>
      </c>
      <c r="S349" s="96">
        <v>45253</v>
      </c>
      <c r="T349" s="96">
        <v>45296</v>
      </c>
      <c r="U349" s="96">
        <v>45305</v>
      </c>
      <c r="V349" s="98">
        <v>50000</v>
      </c>
      <c r="W349" s="98">
        <v>0</v>
      </c>
      <c r="X349" s="98">
        <v>0</v>
      </c>
      <c r="Y349" s="98">
        <v>50000</v>
      </c>
      <c r="Z349" s="94"/>
      <c r="AA349" s="94" t="s">
        <v>3867</v>
      </c>
      <c r="AB349" s="98">
        <v>50000</v>
      </c>
      <c r="AC349" s="94" t="s">
        <v>3386</v>
      </c>
      <c r="AD349" s="94" t="s">
        <v>3867</v>
      </c>
      <c r="AE349" s="94" t="s">
        <v>3948</v>
      </c>
      <c r="AF349" s="94" t="s">
        <v>4129</v>
      </c>
      <c r="AG349" s="94" t="s">
        <v>3950</v>
      </c>
      <c r="AH349" s="98">
        <v>0</v>
      </c>
      <c r="AI349" s="98">
        <v>45900</v>
      </c>
      <c r="AJ349" s="98">
        <v>0</v>
      </c>
      <c r="AK349" s="98">
        <v>0</v>
      </c>
      <c r="AL349" s="98">
        <v>0</v>
      </c>
      <c r="AM349" s="98">
        <v>0</v>
      </c>
      <c r="AN349" s="98">
        <v>0</v>
      </c>
      <c r="AO349" s="98">
        <v>0</v>
      </c>
      <c r="AP349" s="98">
        <v>0</v>
      </c>
      <c r="AQ349" s="98">
        <v>0</v>
      </c>
      <c r="AR349" s="98"/>
      <c r="AS349" s="98"/>
      <c r="AT349" s="98"/>
      <c r="AU349" s="98">
        <v>0</v>
      </c>
      <c r="AV349" s="98">
        <v>0</v>
      </c>
      <c r="AW349" s="98">
        <v>0</v>
      </c>
      <c r="AX349" s="101"/>
      <c r="AY349" s="102"/>
      <c r="AZ349" s="98"/>
      <c r="BA349" s="98">
        <v>0</v>
      </c>
    </row>
    <row r="350" spans="1:53" hidden="1">
      <c r="A350" s="94">
        <v>900228989</v>
      </c>
      <c r="B350" s="94" t="s">
        <v>3407</v>
      </c>
      <c r="C350" s="94" t="s">
        <v>924</v>
      </c>
      <c r="D350" s="94" t="str">
        <f>+CONCATENATE(A350,"_",C350)</f>
        <v>900228989_FECS4330</v>
      </c>
      <c r="E350" s="94" t="str">
        <f>+CONCATENATE(C350,"_",AX350)</f>
        <v>FECS4330_</v>
      </c>
      <c r="F350" s="96">
        <v>45253</v>
      </c>
      <c r="G350" s="96">
        <v>45300</v>
      </c>
      <c r="H350" s="98">
        <v>50000</v>
      </c>
      <c r="I350" s="98">
        <v>45900</v>
      </c>
      <c r="J350" s="94"/>
      <c r="K350" s="94" t="s">
        <v>3933</v>
      </c>
      <c r="L350" s="94" t="s">
        <v>3933</v>
      </c>
      <c r="M350" s="98">
        <v>0</v>
      </c>
      <c r="N350" s="94"/>
      <c r="O350" s="94"/>
      <c r="P350" s="94"/>
      <c r="Q350" s="94"/>
      <c r="R350" s="94" t="s">
        <v>3438</v>
      </c>
      <c r="S350" s="96">
        <v>45253</v>
      </c>
      <c r="T350" s="96">
        <v>45296</v>
      </c>
      <c r="U350" s="96">
        <v>45305</v>
      </c>
      <c r="V350" s="98">
        <v>50000</v>
      </c>
      <c r="W350" s="98">
        <v>0</v>
      </c>
      <c r="X350" s="98">
        <v>0</v>
      </c>
      <c r="Y350" s="98">
        <v>50000</v>
      </c>
      <c r="Z350" s="94"/>
      <c r="AA350" s="94" t="s">
        <v>3869</v>
      </c>
      <c r="AB350" s="98">
        <v>50000</v>
      </c>
      <c r="AC350" s="94" t="s">
        <v>3386</v>
      </c>
      <c r="AD350" s="94" t="s">
        <v>3869</v>
      </c>
      <c r="AE350" s="94" t="s">
        <v>3948</v>
      </c>
      <c r="AF350" s="94" t="s">
        <v>4129</v>
      </c>
      <c r="AG350" s="94" t="s">
        <v>3950</v>
      </c>
      <c r="AH350" s="98">
        <v>0</v>
      </c>
      <c r="AI350" s="98">
        <v>45900</v>
      </c>
      <c r="AJ350" s="98">
        <v>0</v>
      </c>
      <c r="AK350" s="98">
        <v>0</v>
      </c>
      <c r="AL350" s="98">
        <v>0</v>
      </c>
      <c r="AM350" s="98">
        <v>0</v>
      </c>
      <c r="AN350" s="98">
        <v>0</v>
      </c>
      <c r="AO350" s="98">
        <v>0</v>
      </c>
      <c r="AP350" s="98">
        <v>0</v>
      </c>
      <c r="AQ350" s="98">
        <v>0</v>
      </c>
      <c r="AR350" s="98"/>
      <c r="AS350" s="98"/>
      <c r="AT350" s="98"/>
      <c r="AU350" s="98">
        <v>0</v>
      </c>
      <c r="AV350" s="98">
        <v>0</v>
      </c>
      <c r="AW350" s="98">
        <v>0</v>
      </c>
      <c r="AX350" s="101"/>
      <c r="AY350" s="102"/>
      <c r="AZ350" s="98"/>
      <c r="BA350" s="98">
        <v>0</v>
      </c>
    </row>
    <row r="351" spans="1:53" hidden="1">
      <c r="A351" s="94">
        <v>900228989</v>
      </c>
      <c r="B351" s="94" t="s">
        <v>3407</v>
      </c>
      <c r="C351" s="94" t="s">
        <v>925</v>
      </c>
      <c r="D351" s="94" t="str">
        <f>+CONCATENATE(A351,"_",C351)</f>
        <v>900228989_FECS4444</v>
      </c>
      <c r="E351" s="94" t="str">
        <f>+CONCATENATE(C351,"_",AX351)</f>
        <v>FECS4444_</v>
      </c>
      <c r="F351" s="96">
        <v>45254</v>
      </c>
      <c r="G351" s="96">
        <v>45300</v>
      </c>
      <c r="H351" s="98">
        <v>50000</v>
      </c>
      <c r="I351" s="98">
        <v>45900</v>
      </c>
      <c r="J351" s="94"/>
      <c r="K351" s="94" t="s">
        <v>3933</v>
      </c>
      <c r="L351" s="94" t="s">
        <v>3933</v>
      </c>
      <c r="M351" s="98">
        <v>0</v>
      </c>
      <c r="N351" s="94"/>
      <c r="O351" s="94"/>
      <c r="P351" s="94"/>
      <c r="Q351" s="94"/>
      <c r="R351" s="94" t="s">
        <v>3438</v>
      </c>
      <c r="S351" s="96">
        <v>45254</v>
      </c>
      <c r="T351" s="96">
        <v>45296</v>
      </c>
      <c r="U351" s="96">
        <v>45305</v>
      </c>
      <c r="V351" s="98">
        <v>50000</v>
      </c>
      <c r="W351" s="98">
        <v>0</v>
      </c>
      <c r="X351" s="98">
        <v>0</v>
      </c>
      <c r="Y351" s="98">
        <v>50000</v>
      </c>
      <c r="Z351" s="94"/>
      <c r="AA351" s="94" t="s">
        <v>3871</v>
      </c>
      <c r="AB351" s="98">
        <v>50000</v>
      </c>
      <c r="AC351" s="94" t="s">
        <v>3386</v>
      </c>
      <c r="AD351" s="94" t="s">
        <v>3871</v>
      </c>
      <c r="AE351" s="94" t="s">
        <v>3948</v>
      </c>
      <c r="AF351" s="94" t="s">
        <v>4129</v>
      </c>
      <c r="AG351" s="94" t="s">
        <v>3950</v>
      </c>
      <c r="AH351" s="98">
        <v>0</v>
      </c>
      <c r="AI351" s="98">
        <v>45900</v>
      </c>
      <c r="AJ351" s="98">
        <v>0</v>
      </c>
      <c r="AK351" s="98">
        <v>0</v>
      </c>
      <c r="AL351" s="98">
        <v>0</v>
      </c>
      <c r="AM351" s="98">
        <v>0</v>
      </c>
      <c r="AN351" s="98">
        <v>0</v>
      </c>
      <c r="AO351" s="98">
        <v>0</v>
      </c>
      <c r="AP351" s="98">
        <v>0</v>
      </c>
      <c r="AQ351" s="98">
        <v>0</v>
      </c>
      <c r="AR351" s="98"/>
      <c r="AS351" s="98"/>
      <c r="AT351" s="98"/>
      <c r="AU351" s="98">
        <v>0</v>
      </c>
      <c r="AV351" s="98">
        <v>0</v>
      </c>
      <c r="AW351" s="98">
        <v>0</v>
      </c>
      <c r="AX351" s="101"/>
      <c r="AY351" s="102"/>
      <c r="AZ351" s="98"/>
      <c r="BA351" s="98">
        <v>0</v>
      </c>
    </row>
    <row r="352" spans="1:53" hidden="1">
      <c r="A352" s="94">
        <v>900228989</v>
      </c>
      <c r="B352" s="94" t="s">
        <v>3407</v>
      </c>
      <c r="C352" s="94" t="s">
        <v>926</v>
      </c>
      <c r="D352" s="94" t="str">
        <f>+CONCATENATE(A352,"_",C352)</f>
        <v>900228989_FECS4457</v>
      </c>
      <c r="E352" s="94" t="str">
        <f>+CONCATENATE(C352,"_",AX352)</f>
        <v>FECS4457_</v>
      </c>
      <c r="F352" s="96">
        <v>45254</v>
      </c>
      <c r="G352" s="96">
        <v>45300</v>
      </c>
      <c r="H352" s="98">
        <v>50000</v>
      </c>
      <c r="I352" s="98">
        <v>45900</v>
      </c>
      <c r="J352" s="94"/>
      <c r="K352" s="94" t="s">
        <v>3933</v>
      </c>
      <c r="L352" s="94" t="s">
        <v>3933</v>
      </c>
      <c r="M352" s="98">
        <v>0</v>
      </c>
      <c r="N352" s="94"/>
      <c r="O352" s="94"/>
      <c r="P352" s="94"/>
      <c r="Q352" s="94"/>
      <c r="R352" s="94" t="s">
        <v>3438</v>
      </c>
      <c r="S352" s="96">
        <v>45254</v>
      </c>
      <c r="T352" s="96">
        <v>45296</v>
      </c>
      <c r="U352" s="96">
        <v>45305</v>
      </c>
      <c r="V352" s="98">
        <v>50000</v>
      </c>
      <c r="W352" s="98">
        <v>0</v>
      </c>
      <c r="X352" s="98">
        <v>0</v>
      </c>
      <c r="Y352" s="98">
        <v>50000</v>
      </c>
      <c r="Z352" s="94"/>
      <c r="AA352" s="94" t="s">
        <v>3873</v>
      </c>
      <c r="AB352" s="98">
        <v>50000</v>
      </c>
      <c r="AC352" s="94" t="s">
        <v>3386</v>
      </c>
      <c r="AD352" s="94" t="s">
        <v>3873</v>
      </c>
      <c r="AE352" s="94" t="s">
        <v>3948</v>
      </c>
      <c r="AF352" s="94" t="s">
        <v>4129</v>
      </c>
      <c r="AG352" s="94" t="s">
        <v>3950</v>
      </c>
      <c r="AH352" s="98">
        <v>0</v>
      </c>
      <c r="AI352" s="98">
        <v>45900</v>
      </c>
      <c r="AJ352" s="98">
        <v>0</v>
      </c>
      <c r="AK352" s="98">
        <v>0</v>
      </c>
      <c r="AL352" s="98">
        <v>0</v>
      </c>
      <c r="AM352" s="98">
        <v>0</v>
      </c>
      <c r="AN352" s="98">
        <v>0</v>
      </c>
      <c r="AO352" s="98">
        <v>0</v>
      </c>
      <c r="AP352" s="98">
        <v>0</v>
      </c>
      <c r="AQ352" s="98">
        <v>0</v>
      </c>
      <c r="AR352" s="98"/>
      <c r="AS352" s="98"/>
      <c r="AT352" s="98"/>
      <c r="AU352" s="98">
        <v>0</v>
      </c>
      <c r="AV352" s="98">
        <v>0</v>
      </c>
      <c r="AW352" s="98">
        <v>0</v>
      </c>
      <c r="AX352" s="101"/>
      <c r="AY352" s="102"/>
      <c r="AZ352" s="98"/>
      <c r="BA352" s="98">
        <v>0</v>
      </c>
    </row>
    <row r="353" spans="1:53" hidden="1">
      <c r="A353" s="94">
        <v>900228989</v>
      </c>
      <c r="B353" s="94" t="s">
        <v>3407</v>
      </c>
      <c r="C353" s="94" t="s">
        <v>927</v>
      </c>
      <c r="D353" s="94" t="str">
        <f>+CONCATENATE(A353,"_",C353)</f>
        <v>900228989_FECS4462</v>
      </c>
      <c r="E353" s="94" t="str">
        <f>+CONCATENATE(C353,"_",AX353)</f>
        <v>FECS4462_</v>
      </c>
      <c r="F353" s="96">
        <v>45254</v>
      </c>
      <c r="G353" s="96">
        <v>45300</v>
      </c>
      <c r="H353" s="98">
        <v>50000</v>
      </c>
      <c r="I353" s="98">
        <v>45900</v>
      </c>
      <c r="J353" s="94"/>
      <c r="K353" s="94" t="s">
        <v>3933</v>
      </c>
      <c r="L353" s="94" t="s">
        <v>3933</v>
      </c>
      <c r="M353" s="98">
        <v>0</v>
      </c>
      <c r="N353" s="94"/>
      <c r="O353" s="94"/>
      <c r="P353" s="94"/>
      <c r="Q353" s="94"/>
      <c r="R353" s="94" t="s">
        <v>3438</v>
      </c>
      <c r="S353" s="96">
        <v>45254</v>
      </c>
      <c r="T353" s="96">
        <v>45296</v>
      </c>
      <c r="U353" s="96">
        <v>45305</v>
      </c>
      <c r="V353" s="98">
        <v>50000</v>
      </c>
      <c r="W353" s="98">
        <v>0</v>
      </c>
      <c r="X353" s="98">
        <v>0</v>
      </c>
      <c r="Y353" s="98">
        <v>50000</v>
      </c>
      <c r="Z353" s="94"/>
      <c r="AA353" s="94" t="s">
        <v>3874</v>
      </c>
      <c r="AB353" s="98">
        <v>50000</v>
      </c>
      <c r="AC353" s="94" t="s">
        <v>3386</v>
      </c>
      <c r="AD353" s="94" t="s">
        <v>3874</v>
      </c>
      <c r="AE353" s="94" t="s">
        <v>3948</v>
      </c>
      <c r="AF353" s="94" t="s">
        <v>4129</v>
      </c>
      <c r="AG353" s="94" t="s">
        <v>3950</v>
      </c>
      <c r="AH353" s="98">
        <v>0</v>
      </c>
      <c r="AI353" s="98">
        <v>45900</v>
      </c>
      <c r="AJ353" s="98">
        <v>0</v>
      </c>
      <c r="AK353" s="98">
        <v>0</v>
      </c>
      <c r="AL353" s="98">
        <v>0</v>
      </c>
      <c r="AM353" s="98">
        <v>0</v>
      </c>
      <c r="AN353" s="98">
        <v>0</v>
      </c>
      <c r="AO353" s="98">
        <v>0</v>
      </c>
      <c r="AP353" s="98">
        <v>0</v>
      </c>
      <c r="AQ353" s="98">
        <v>0</v>
      </c>
      <c r="AR353" s="98"/>
      <c r="AS353" s="98"/>
      <c r="AT353" s="98"/>
      <c r="AU353" s="98">
        <v>0</v>
      </c>
      <c r="AV353" s="98">
        <v>0</v>
      </c>
      <c r="AW353" s="98">
        <v>0</v>
      </c>
      <c r="AX353" s="101"/>
      <c r="AY353" s="102"/>
      <c r="AZ353" s="98"/>
      <c r="BA353" s="98">
        <v>0</v>
      </c>
    </row>
    <row r="354" spans="1:53" hidden="1">
      <c r="A354" s="94">
        <v>900228989</v>
      </c>
      <c r="B354" s="94" t="s">
        <v>3407</v>
      </c>
      <c r="C354" s="94" t="s">
        <v>928</v>
      </c>
      <c r="D354" s="94" t="str">
        <f>+CONCATENATE(A354,"_",C354)</f>
        <v>900228989_FECS4485</v>
      </c>
      <c r="E354" s="94" t="str">
        <f>+CONCATENATE(C354,"_",AX354)</f>
        <v>FECS4485_</v>
      </c>
      <c r="F354" s="96">
        <v>45254</v>
      </c>
      <c r="G354" s="96">
        <v>45300</v>
      </c>
      <c r="H354" s="98">
        <v>50000</v>
      </c>
      <c r="I354" s="98">
        <v>45900</v>
      </c>
      <c r="J354" s="94"/>
      <c r="K354" s="94" t="s">
        <v>3933</v>
      </c>
      <c r="L354" s="94" t="s">
        <v>3933</v>
      </c>
      <c r="M354" s="98">
        <v>0</v>
      </c>
      <c r="N354" s="94"/>
      <c r="O354" s="94"/>
      <c r="P354" s="94"/>
      <c r="Q354" s="94"/>
      <c r="R354" s="94" t="s">
        <v>3438</v>
      </c>
      <c r="S354" s="96">
        <v>45254</v>
      </c>
      <c r="T354" s="96">
        <v>45296</v>
      </c>
      <c r="U354" s="96">
        <v>45305</v>
      </c>
      <c r="V354" s="98">
        <v>50000</v>
      </c>
      <c r="W354" s="98">
        <v>0</v>
      </c>
      <c r="X354" s="98">
        <v>0</v>
      </c>
      <c r="Y354" s="98">
        <v>50000</v>
      </c>
      <c r="Z354" s="94"/>
      <c r="AA354" s="94" t="s">
        <v>3875</v>
      </c>
      <c r="AB354" s="98">
        <v>50000</v>
      </c>
      <c r="AC354" s="94" t="s">
        <v>3386</v>
      </c>
      <c r="AD354" s="94" t="s">
        <v>3875</v>
      </c>
      <c r="AE354" s="94" t="s">
        <v>3948</v>
      </c>
      <c r="AF354" s="94" t="s">
        <v>4129</v>
      </c>
      <c r="AG354" s="94" t="s">
        <v>3950</v>
      </c>
      <c r="AH354" s="98">
        <v>0</v>
      </c>
      <c r="AI354" s="98">
        <v>45900</v>
      </c>
      <c r="AJ354" s="98">
        <v>0</v>
      </c>
      <c r="AK354" s="98">
        <v>0</v>
      </c>
      <c r="AL354" s="98">
        <v>0</v>
      </c>
      <c r="AM354" s="98">
        <v>0</v>
      </c>
      <c r="AN354" s="98">
        <v>0</v>
      </c>
      <c r="AO354" s="98">
        <v>0</v>
      </c>
      <c r="AP354" s="98">
        <v>0</v>
      </c>
      <c r="AQ354" s="98">
        <v>0</v>
      </c>
      <c r="AR354" s="98"/>
      <c r="AS354" s="98"/>
      <c r="AT354" s="98"/>
      <c r="AU354" s="98">
        <v>0</v>
      </c>
      <c r="AV354" s="98">
        <v>0</v>
      </c>
      <c r="AW354" s="98">
        <v>0</v>
      </c>
      <c r="AX354" s="101"/>
      <c r="AY354" s="102"/>
      <c r="AZ354" s="98"/>
      <c r="BA354" s="98">
        <v>0</v>
      </c>
    </row>
    <row r="355" spans="1:53" hidden="1">
      <c r="A355" s="94">
        <v>900228989</v>
      </c>
      <c r="B355" s="94" t="s">
        <v>3407</v>
      </c>
      <c r="C355" s="94" t="s">
        <v>929</v>
      </c>
      <c r="D355" s="94" t="str">
        <f>+CONCATENATE(A355,"_",C355)</f>
        <v>900228989_FECS4630</v>
      </c>
      <c r="E355" s="94" t="str">
        <f>+CONCATENATE(C355,"_",AX355)</f>
        <v>FECS4630_</v>
      </c>
      <c r="F355" s="96">
        <v>45256</v>
      </c>
      <c r="G355" s="96">
        <v>45300</v>
      </c>
      <c r="H355" s="98">
        <v>50000</v>
      </c>
      <c r="I355" s="98">
        <v>45900</v>
      </c>
      <c r="J355" s="94"/>
      <c r="K355" s="94" t="s">
        <v>3933</v>
      </c>
      <c r="L355" s="94" t="s">
        <v>3933</v>
      </c>
      <c r="M355" s="98">
        <v>0</v>
      </c>
      <c r="N355" s="94"/>
      <c r="O355" s="94"/>
      <c r="P355" s="94"/>
      <c r="Q355" s="94"/>
      <c r="R355" s="94" t="s">
        <v>3438</v>
      </c>
      <c r="S355" s="96">
        <v>45256</v>
      </c>
      <c r="T355" s="96">
        <v>45300</v>
      </c>
      <c r="U355" s="96">
        <v>45305</v>
      </c>
      <c r="V355" s="98">
        <v>50000</v>
      </c>
      <c r="W355" s="98">
        <v>0</v>
      </c>
      <c r="X355" s="98">
        <v>0</v>
      </c>
      <c r="Y355" s="98">
        <v>50000</v>
      </c>
      <c r="Z355" s="94"/>
      <c r="AA355" s="94" t="s">
        <v>3876</v>
      </c>
      <c r="AB355" s="98">
        <v>50000</v>
      </c>
      <c r="AC355" s="94" t="s">
        <v>3386</v>
      </c>
      <c r="AD355" s="94" t="s">
        <v>3876</v>
      </c>
      <c r="AE355" s="94" t="s">
        <v>3948</v>
      </c>
      <c r="AF355" s="94" t="s">
        <v>4129</v>
      </c>
      <c r="AG355" s="94" t="s">
        <v>3950</v>
      </c>
      <c r="AH355" s="98">
        <v>0</v>
      </c>
      <c r="AI355" s="98">
        <v>45900</v>
      </c>
      <c r="AJ355" s="98">
        <v>0</v>
      </c>
      <c r="AK355" s="98">
        <v>0</v>
      </c>
      <c r="AL355" s="98">
        <v>0</v>
      </c>
      <c r="AM355" s="98">
        <v>0</v>
      </c>
      <c r="AN355" s="98">
        <v>0</v>
      </c>
      <c r="AO355" s="98">
        <v>0</v>
      </c>
      <c r="AP355" s="98">
        <v>0</v>
      </c>
      <c r="AQ355" s="98">
        <v>0</v>
      </c>
      <c r="AR355" s="98"/>
      <c r="AS355" s="98"/>
      <c r="AT355" s="98"/>
      <c r="AU355" s="98">
        <v>0</v>
      </c>
      <c r="AV355" s="98">
        <v>0</v>
      </c>
      <c r="AW355" s="98">
        <v>0</v>
      </c>
      <c r="AX355" s="101"/>
      <c r="AY355" s="102"/>
      <c r="AZ355" s="98"/>
      <c r="BA355" s="98">
        <v>0</v>
      </c>
    </row>
    <row r="356" spans="1:53" hidden="1">
      <c r="A356" s="94">
        <v>900228989</v>
      </c>
      <c r="B356" s="94" t="s">
        <v>3407</v>
      </c>
      <c r="C356" s="94" t="s">
        <v>930</v>
      </c>
      <c r="D356" s="94" t="str">
        <f>+CONCATENATE(A356,"_",C356)</f>
        <v>900228989_FECS4750</v>
      </c>
      <c r="E356" s="94" t="str">
        <f>+CONCATENATE(C356,"_",AX356)</f>
        <v>FECS4750_</v>
      </c>
      <c r="F356" s="96">
        <v>45257</v>
      </c>
      <c r="G356" s="96">
        <v>45300</v>
      </c>
      <c r="H356" s="98">
        <v>50000</v>
      </c>
      <c r="I356" s="98">
        <v>45900</v>
      </c>
      <c r="J356" s="94"/>
      <c r="K356" s="94" t="s">
        <v>3933</v>
      </c>
      <c r="L356" s="94" t="s">
        <v>3933</v>
      </c>
      <c r="M356" s="98">
        <v>0</v>
      </c>
      <c r="N356" s="94"/>
      <c r="O356" s="94"/>
      <c r="P356" s="94"/>
      <c r="Q356" s="94"/>
      <c r="R356" s="94" t="s">
        <v>3438</v>
      </c>
      <c r="S356" s="96">
        <v>45257</v>
      </c>
      <c r="T356" s="96">
        <v>45300</v>
      </c>
      <c r="U356" s="96">
        <v>45305</v>
      </c>
      <c r="V356" s="98">
        <v>50000</v>
      </c>
      <c r="W356" s="98">
        <v>0</v>
      </c>
      <c r="X356" s="98">
        <v>0</v>
      </c>
      <c r="Y356" s="98">
        <v>50000</v>
      </c>
      <c r="Z356" s="94"/>
      <c r="AA356" s="94" t="s">
        <v>3878</v>
      </c>
      <c r="AB356" s="98">
        <v>50000</v>
      </c>
      <c r="AC356" s="94" t="s">
        <v>3386</v>
      </c>
      <c r="AD356" s="94" t="s">
        <v>3878</v>
      </c>
      <c r="AE356" s="94" t="s">
        <v>3948</v>
      </c>
      <c r="AF356" s="94" t="s">
        <v>4129</v>
      </c>
      <c r="AG356" s="94" t="s">
        <v>3950</v>
      </c>
      <c r="AH356" s="98">
        <v>0</v>
      </c>
      <c r="AI356" s="98">
        <v>45900</v>
      </c>
      <c r="AJ356" s="98">
        <v>0</v>
      </c>
      <c r="AK356" s="98">
        <v>0</v>
      </c>
      <c r="AL356" s="98">
        <v>0</v>
      </c>
      <c r="AM356" s="98">
        <v>0</v>
      </c>
      <c r="AN356" s="98">
        <v>0</v>
      </c>
      <c r="AO356" s="98">
        <v>0</v>
      </c>
      <c r="AP356" s="98">
        <v>0</v>
      </c>
      <c r="AQ356" s="98">
        <v>0</v>
      </c>
      <c r="AR356" s="98"/>
      <c r="AS356" s="98"/>
      <c r="AT356" s="98"/>
      <c r="AU356" s="98">
        <v>0</v>
      </c>
      <c r="AV356" s="98">
        <v>0</v>
      </c>
      <c r="AW356" s="98">
        <v>0</v>
      </c>
      <c r="AX356" s="101"/>
      <c r="AY356" s="102"/>
      <c r="AZ356" s="98"/>
      <c r="BA356" s="98">
        <v>0</v>
      </c>
    </row>
    <row r="357" spans="1:53" hidden="1">
      <c r="A357" s="94">
        <v>900228989</v>
      </c>
      <c r="B357" s="94" t="s">
        <v>3407</v>
      </c>
      <c r="C357" s="94" t="s">
        <v>931</v>
      </c>
      <c r="D357" s="94" t="str">
        <f>+CONCATENATE(A357,"_",C357)</f>
        <v>900228989_FECS4799</v>
      </c>
      <c r="E357" s="94" t="str">
        <f>+CONCATENATE(C357,"_",AX357)</f>
        <v>FECS4799_</v>
      </c>
      <c r="F357" s="96">
        <v>45257</v>
      </c>
      <c r="G357" s="96">
        <v>45300</v>
      </c>
      <c r="H357" s="98">
        <v>50000</v>
      </c>
      <c r="I357" s="98">
        <v>45900</v>
      </c>
      <c r="J357" s="94"/>
      <c r="K357" s="94" t="s">
        <v>3933</v>
      </c>
      <c r="L357" s="94" t="s">
        <v>3933</v>
      </c>
      <c r="M357" s="98">
        <v>0</v>
      </c>
      <c r="N357" s="94"/>
      <c r="O357" s="94"/>
      <c r="P357" s="94"/>
      <c r="Q357" s="94"/>
      <c r="R357" s="94" t="s">
        <v>3438</v>
      </c>
      <c r="S357" s="96">
        <v>45257</v>
      </c>
      <c r="T357" s="96">
        <v>45300</v>
      </c>
      <c r="U357" s="96">
        <v>45305</v>
      </c>
      <c r="V357" s="98">
        <v>50000</v>
      </c>
      <c r="W357" s="98">
        <v>0</v>
      </c>
      <c r="X357" s="98">
        <v>0</v>
      </c>
      <c r="Y357" s="98">
        <v>50000</v>
      </c>
      <c r="Z357" s="94"/>
      <c r="AA357" s="94" t="s">
        <v>3879</v>
      </c>
      <c r="AB357" s="98">
        <v>50000</v>
      </c>
      <c r="AC357" s="94" t="s">
        <v>3386</v>
      </c>
      <c r="AD357" s="94" t="s">
        <v>3879</v>
      </c>
      <c r="AE357" s="94" t="s">
        <v>3948</v>
      </c>
      <c r="AF357" s="94" t="s">
        <v>4129</v>
      </c>
      <c r="AG357" s="94" t="s">
        <v>3950</v>
      </c>
      <c r="AH357" s="98">
        <v>0</v>
      </c>
      <c r="AI357" s="98">
        <v>45900</v>
      </c>
      <c r="AJ357" s="98">
        <v>0</v>
      </c>
      <c r="AK357" s="98">
        <v>0</v>
      </c>
      <c r="AL357" s="98">
        <v>0</v>
      </c>
      <c r="AM357" s="98">
        <v>0</v>
      </c>
      <c r="AN357" s="98">
        <v>0</v>
      </c>
      <c r="AO357" s="98">
        <v>0</v>
      </c>
      <c r="AP357" s="98">
        <v>0</v>
      </c>
      <c r="AQ357" s="98">
        <v>0</v>
      </c>
      <c r="AR357" s="98"/>
      <c r="AS357" s="98"/>
      <c r="AT357" s="98"/>
      <c r="AU357" s="98">
        <v>0</v>
      </c>
      <c r="AV357" s="98">
        <v>0</v>
      </c>
      <c r="AW357" s="98">
        <v>0</v>
      </c>
      <c r="AX357" s="101"/>
      <c r="AY357" s="102"/>
      <c r="AZ357" s="98"/>
      <c r="BA357" s="98">
        <v>0</v>
      </c>
    </row>
    <row r="358" spans="1:53" hidden="1">
      <c r="A358" s="94">
        <v>900228989</v>
      </c>
      <c r="B358" s="94" t="s">
        <v>3407</v>
      </c>
      <c r="C358" s="94" t="s">
        <v>932</v>
      </c>
      <c r="D358" s="94" t="str">
        <f>+CONCATENATE(A358,"_",C358)</f>
        <v>900228989_FECS4982</v>
      </c>
      <c r="E358" s="94" t="str">
        <f>+CONCATENATE(C358,"_",AX358)</f>
        <v>FECS4982_</v>
      </c>
      <c r="F358" s="96">
        <v>45258</v>
      </c>
      <c r="G358" s="96">
        <v>45300</v>
      </c>
      <c r="H358" s="98">
        <v>50000</v>
      </c>
      <c r="I358" s="98">
        <v>45900</v>
      </c>
      <c r="J358" s="94"/>
      <c r="K358" s="94" t="s">
        <v>3933</v>
      </c>
      <c r="L358" s="94" t="s">
        <v>3933</v>
      </c>
      <c r="M358" s="98">
        <v>0</v>
      </c>
      <c r="N358" s="94"/>
      <c r="O358" s="94"/>
      <c r="P358" s="94"/>
      <c r="Q358" s="94"/>
      <c r="R358" s="94" t="s">
        <v>3438</v>
      </c>
      <c r="S358" s="96">
        <v>45258</v>
      </c>
      <c r="T358" s="96">
        <v>45300</v>
      </c>
      <c r="U358" s="96">
        <v>45305</v>
      </c>
      <c r="V358" s="98">
        <v>50000</v>
      </c>
      <c r="W358" s="98">
        <v>0</v>
      </c>
      <c r="X358" s="98">
        <v>0</v>
      </c>
      <c r="Y358" s="98">
        <v>50000</v>
      </c>
      <c r="Z358" s="94"/>
      <c r="AA358" s="94" t="s">
        <v>3881</v>
      </c>
      <c r="AB358" s="98">
        <v>50000</v>
      </c>
      <c r="AC358" s="94" t="s">
        <v>3386</v>
      </c>
      <c r="AD358" s="94" t="s">
        <v>3881</v>
      </c>
      <c r="AE358" s="94" t="s">
        <v>3948</v>
      </c>
      <c r="AF358" s="94" t="s">
        <v>4129</v>
      </c>
      <c r="AG358" s="94" t="s">
        <v>3950</v>
      </c>
      <c r="AH358" s="98">
        <v>0</v>
      </c>
      <c r="AI358" s="98">
        <v>45900</v>
      </c>
      <c r="AJ358" s="98">
        <v>0</v>
      </c>
      <c r="AK358" s="98">
        <v>0</v>
      </c>
      <c r="AL358" s="98">
        <v>0</v>
      </c>
      <c r="AM358" s="98">
        <v>0</v>
      </c>
      <c r="AN358" s="98">
        <v>0</v>
      </c>
      <c r="AO358" s="98">
        <v>0</v>
      </c>
      <c r="AP358" s="98">
        <v>0</v>
      </c>
      <c r="AQ358" s="98">
        <v>0</v>
      </c>
      <c r="AR358" s="98"/>
      <c r="AS358" s="98"/>
      <c r="AT358" s="98"/>
      <c r="AU358" s="98">
        <v>0</v>
      </c>
      <c r="AV358" s="98">
        <v>0</v>
      </c>
      <c r="AW358" s="98">
        <v>0</v>
      </c>
      <c r="AX358" s="101"/>
      <c r="AY358" s="102"/>
      <c r="AZ358" s="98"/>
      <c r="BA358" s="98">
        <v>0</v>
      </c>
    </row>
    <row r="359" spans="1:53" hidden="1">
      <c r="A359" s="94">
        <v>900228989</v>
      </c>
      <c r="B359" s="94" t="s">
        <v>3407</v>
      </c>
      <c r="C359" s="94" t="s">
        <v>933</v>
      </c>
      <c r="D359" s="94" t="str">
        <f>+CONCATENATE(A359,"_",C359)</f>
        <v>900228989_FECS5070</v>
      </c>
      <c r="E359" s="94" t="str">
        <f>+CONCATENATE(C359,"_",AX359)</f>
        <v>FECS5070_</v>
      </c>
      <c r="F359" s="96">
        <v>45259</v>
      </c>
      <c r="G359" s="96">
        <v>45300</v>
      </c>
      <c r="H359" s="98">
        <v>50000</v>
      </c>
      <c r="I359" s="98">
        <v>45900</v>
      </c>
      <c r="J359" s="94"/>
      <c r="K359" s="94" t="s">
        <v>3933</v>
      </c>
      <c r="L359" s="94" t="s">
        <v>3933</v>
      </c>
      <c r="M359" s="98">
        <v>0</v>
      </c>
      <c r="N359" s="94"/>
      <c r="O359" s="94"/>
      <c r="P359" s="94"/>
      <c r="Q359" s="94"/>
      <c r="R359" s="94" t="s">
        <v>3438</v>
      </c>
      <c r="S359" s="96">
        <v>45259</v>
      </c>
      <c r="T359" s="96">
        <v>45300</v>
      </c>
      <c r="U359" s="96">
        <v>45305</v>
      </c>
      <c r="V359" s="98">
        <v>50000</v>
      </c>
      <c r="W359" s="98">
        <v>0</v>
      </c>
      <c r="X359" s="98">
        <v>0</v>
      </c>
      <c r="Y359" s="98">
        <v>50000</v>
      </c>
      <c r="Z359" s="94"/>
      <c r="AA359" s="94" t="s">
        <v>3884</v>
      </c>
      <c r="AB359" s="98">
        <v>50000</v>
      </c>
      <c r="AC359" s="94" t="s">
        <v>3386</v>
      </c>
      <c r="AD359" s="94" t="s">
        <v>3884</v>
      </c>
      <c r="AE359" s="94" t="s">
        <v>3948</v>
      </c>
      <c r="AF359" s="94" t="s">
        <v>4129</v>
      </c>
      <c r="AG359" s="94" t="s">
        <v>3950</v>
      </c>
      <c r="AH359" s="98">
        <v>0</v>
      </c>
      <c r="AI359" s="98">
        <v>45900</v>
      </c>
      <c r="AJ359" s="98">
        <v>0</v>
      </c>
      <c r="AK359" s="98">
        <v>0</v>
      </c>
      <c r="AL359" s="98">
        <v>0</v>
      </c>
      <c r="AM359" s="98">
        <v>0</v>
      </c>
      <c r="AN359" s="98">
        <v>0</v>
      </c>
      <c r="AO359" s="98">
        <v>0</v>
      </c>
      <c r="AP359" s="98">
        <v>0</v>
      </c>
      <c r="AQ359" s="98">
        <v>0</v>
      </c>
      <c r="AR359" s="98"/>
      <c r="AS359" s="98"/>
      <c r="AT359" s="98"/>
      <c r="AU359" s="98">
        <v>0</v>
      </c>
      <c r="AV359" s="98">
        <v>0</v>
      </c>
      <c r="AW359" s="98">
        <v>0</v>
      </c>
      <c r="AX359" s="101"/>
      <c r="AY359" s="102"/>
      <c r="AZ359" s="98"/>
      <c r="BA359" s="98">
        <v>0</v>
      </c>
    </row>
    <row r="360" spans="1:53" hidden="1">
      <c r="A360" s="94">
        <v>900228989</v>
      </c>
      <c r="B360" s="94" t="s">
        <v>3407</v>
      </c>
      <c r="C360" s="94" t="s">
        <v>934</v>
      </c>
      <c r="D360" s="94" t="str">
        <f>+CONCATENATE(A360,"_",C360)</f>
        <v>900228989_FECS5103</v>
      </c>
      <c r="E360" s="94" t="str">
        <f>+CONCATENATE(C360,"_",AX360)</f>
        <v>FECS5103_</v>
      </c>
      <c r="F360" s="96">
        <v>45259</v>
      </c>
      <c r="G360" s="96">
        <v>45300</v>
      </c>
      <c r="H360" s="98">
        <v>50000</v>
      </c>
      <c r="I360" s="98">
        <v>45900</v>
      </c>
      <c r="J360" s="94"/>
      <c r="K360" s="94" t="s">
        <v>3933</v>
      </c>
      <c r="L360" s="94" t="s">
        <v>3933</v>
      </c>
      <c r="M360" s="98">
        <v>0</v>
      </c>
      <c r="N360" s="94"/>
      <c r="O360" s="94"/>
      <c r="P360" s="94"/>
      <c r="Q360" s="94"/>
      <c r="R360" s="94" t="s">
        <v>3438</v>
      </c>
      <c r="S360" s="96">
        <v>45259</v>
      </c>
      <c r="T360" s="96">
        <v>45300</v>
      </c>
      <c r="U360" s="96">
        <v>45305</v>
      </c>
      <c r="V360" s="98">
        <v>50000</v>
      </c>
      <c r="W360" s="98">
        <v>0</v>
      </c>
      <c r="X360" s="98">
        <v>0</v>
      </c>
      <c r="Y360" s="98">
        <v>50000</v>
      </c>
      <c r="Z360" s="94"/>
      <c r="AA360" s="94" t="s">
        <v>3885</v>
      </c>
      <c r="AB360" s="98">
        <v>50000</v>
      </c>
      <c r="AC360" s="94" t="s">
        <v>3386</v>
      </c>
      <c r="AD360" s="94" t="s">
        <v>3885</v>
      </c>
      <c r="AE360" s="94" t="s">
        <v>3948</v>
      </c>
      <c r="AF360" s="94" t="s">
        <v>4129</v>
      </c>
      <c r="AG360" s="94" t="s">
        <v>3950</v>
      </c>
      <c r="AH360" s="98">
        <v>0</v>
      </c>
      <c r="AI360" s="98">
        <v>45900</v>
      </c>
      <c r="AJ360" s="98">
        <v>0</v>
      </c>
      <c r="AK360" s="98">
        <v>0</v>
      </c>
      <c r="AL360" s="98">
        <v>0</v>
      </c>
      <c r="AM360" s="98">
        <v>0</v>
      </c>
      <c r="AN360" s="98">
        <v>0</v>
      </c>
      <c r="AO360" s="98">
        <v>0</v>
      </c>
      <c r="AP360" s="98">
        <v>0</v>
      </c>
      <c r="AQ360" s="98">
        <v>0</v>
      </c>
      <c r="AR360" s="98"/>
      <c r="AS360" s="98"/>
      <c r="AT360" s="98"/>
      <c r="AU360" s="98">
        <v>0</v>
      </c>
      <c r="AV360" s="98">
        <v>0</v>
      </c>
      <c r="AW360" s="98">
        <v>0</v>
      </c>
      <c r="AX360" s="101"/>
      <c r="AY360" s="102"/>
      <c r="AZ360" s="98"/>
      <c r="BA360" s="98">
        <v>0</v>
      </c>
    </row>
    <row r="361" spans="1:53" hidden="1">
      <c r="A361" s="94">
        <v>900228989</v>
      </c>
      <c r="B361" s="94" t="s">
        <v>3407</v>
      </c>
      <c r="C361" s="94" t="s">
        <v>935</v>
      </c>
      <c r="D361" s="94" t="str">
        <f>+CONCATENATE(A361,"_",C361)</f>
        <v>900228989_FECS5318</v>
      </c>
      <c r="E361" s="94" t="str">
        <f>+CONCATENATE(C361,"_",AX361)</f>
        <v>FECS5318_</v>
      </c>
      <c r="F361" s="96">
        <v>45260</v>
      </c>
      <c r="G361" s="96">
        <v>45300</v>
      </c>
      <c r="H361" s="98">
        <v>50000</v>
      </c>
      <c r="I361" s="98">
        <v>45900</v>
      </c>
      <c r="J361" s="94"/>
      <c r="K361" s="94" t="s">
        <v>3933</v>
      </c>
      <c r="L361" s="94" t="s">
        <v>3933</v>
      </c>
      <c r="M361" s="98">
        <v>0</v>
      </c>
      <c r="N361" s="94"/>
      <c r="O361" s="94"/>
      <c r="P361" s="94"/>
      <c r="Q361" s="94"/>
      <c r="R361" s="94" t="s">
        <v>3438</v>
      </c>
      <c r="S361" s="96">
        <v>45260</v>
      </c>
      <c r="T361" s="96">
        <v>45300</v>
      </c>
      <c r="U361" s="96">
        <v>45303</v>
      </c>
      <c r="V361" s="98">
        <v>50000</v>
      </c>
      <c r="W361" s="98">
        <v>0</v>
      </c>
      <c r="X361" s="98">
        <v>0</v>
      </c>
      <c r="Y361" s="98">
        <v>50000</v>
      </c>
      <c r="Z361" s="94"/>
      <c r="AA361" s="94" t="s">
        <v>3879</v>
      </c>
      <c r="AB361" s="98">
        <v>50000</v>
      </c>
      <c r="AC361" s="94" t="s">
        <v>3386</v>
      </c>
      <c r="AD361" s="94" t="s">
        <v>3879</v>
      </c>
      <c r="AE361" s="94" t="s">
        <v>3948</v>
      </c>
      <c r="AF361" s="94" t="s">
        <v>4129</v>
      </c>
      <c r="AG361" s="94" t="s">
        <v>3950</v>
      </c>
      <c r="AH361" s="98">
        <v>0</v>
      </c>
      <c r="AI361" s="98">
        <v>45900</v>
      </c>
      <c r="AJ361" s="98">
        <v>0</v>
      </c>
      <c r="AK361" s="98">
        <v>0</v>
      </c>
      <c r="AL361" s="98">
        <v>0</v>
      </c>
      <c r="AM361" s="98">
        <v>0</v>
      </c>
      <c r="AN361" s="98">
        <v>0</v>
      </c>
      <c r="AO361" s="98">
        <v>0</v>
      </c>
      <c r="AP361" s="98">
        <v>0</v>
      </c>
      <c r="AQ361" s="98">
        <v>0</v>
      </c>
      <c r="AR361" s="98"/>
      <c r="AS361" s="98"/>
      <c r="AT361" s="98"/>
      <c r="AU361" s="98">
        <v>0</v>
      </c>
      <c r="AV361" s="98">
        <v>0</v>
      </c>
      <c r="AW361" s="98">
        <v>0</v>
      </c>
      <c r="AX361" s="101"/>
      <c r="AY361" s="102"/>
      <c r="AZ361" s="98"/>
      <c r="BA361" s="98">
        <v>0</v>
      </c>
    </row>
    <row r="362" spans="1:53" hidden="1">
      <c r="A362" s="94">
        <v>900228989</v>
      </c>
      <c r="B362" s="94" t="s">
        <v>3407</v>
      </c>
      <c r="C362" s="94" t="s">
        <v>936</v>
      </c>
      <c r="D362" s="94" t="str">
        <f>+CONCATENATE(A362,"_",C362)</f>
        <v>900228989_FECS5430</v>
      </c>
      <c r="E362" s="94" t="str">
        <f>+CONCATENATE(C362,"_",AX362)</f>
        <v>FECS5430_</v>
      </c>
      <c r="F362" s="96">
        <v>45261</v>
      </c>
      <c r="G362" s="96">
        <v>45300</v>
      </c>
      <c r="H362" s="98">
        <v>50000</v>
      </c>
      <c r="I362" s="98">
        <v>45900</v>
      </c>
      <c r="J362" s="94"/>
      <c r="K362" s="94" t="s">
        <v>3933</v>
      </c>
      <c r="L362" s="94" t="s">
        <v>3933</v>
      </c>
      <c r="M362" s="98">
        <v>0</v>
      </c>
      <c r="N362" s="94"/>
      <c r="O362" s="94"/>
      <c r="P362" s="94"/>
      <c r="Q362" s="94"/>
      <c r="R362" s="94" t="s">
        <v>3438</v>
      </c>
      <c r="S362" s="96">
        <v>45261</v>
      </c>
      <c r="T362" s="96">
        <v>45300</v>
      </c>
      <c r="U362" s="96">
        <v>45303</v>
      </c>
      <c r="V362" s="98">
        <v>50000</v>
      </c>
      <c r="W362" s="98">
        <v>0</v>
      </c>
      <c r="X362" s="98">
        <v>0</v>
      </c>
      <c r="Y362" s="98">
        <v>50000</v>
      </c>
      <c r="Z362" s="94"/>
      <c r="AA362" s="94" t="s">
        <v>3889</v>
      </c>
      <c r="AB362" s="98">
        <v>50000</v>
      </c>
      <c r="AC362" s="94" t="s">
        <v>3386</v>
      </c>
      <c r="AD362" s="94" t="s">
        <v>3889</v>
      </c>
      <c r="AE362" s="94" t="s">
        <v>3948</v>
      </c>
      <c r="AF362" s="94" t="s">
        <v>4129</v>
      </c>
      <c r="AG362" s="94" t="s">
        <v>3950</v>
      </c>
      <c r="AH362" s="98">
        <v>0</v>
      </c>
      <c r="AI362" s="98">
        <v>45900</v>
      </c>
      <c r="AJ362" s="98">
        <v>0</v>
      </c>
      <c r="AK362" s="98">
        <v>0</v>
      </c>
      <c r="AL362" s="98">
        <v>0</v>
      </c>
      <c r="AM362" s="98">
        <v>0</v>
      </c>
      <c r="AN362" s="98">
        <v>0</v>
      </c>
      <c r="AO362" s="98">
        <v>0</v>
      </c>
      <c r="AP362" s="98">
        <v>0</v>
      </c>
      <c r="AQ362" s="98">
        <v>0</v>
      </c>
      <c r="AR362" s="98"/>
      <c r="AS362" s="98"/>
      <c r="AT362" s="98"/>
      <c r="AU362" s="98">
        <v>0</v>
      </c>
      <c r="AV362" s="98">
        <v>0</v>
      </c>
      <c r="AW362" s="98">
        <v>0</v>
      </c>
      <c r="AX362" s="101"/>
      <c r="AY362" s="102"/>
      <c r="AZ362" s="98"/>
      <c r="BA362" s="98">
        <v>0</v>
      </c>
    </row>
    <row r="363" spans="1:53" hidden="1">
      <c r="A363" s="94">
        <v>900228989</v>
      </c>
      <c r="B363" s="94" t="s">
        <v>3407</v>
      </c>
      <c r="C363" s="94" t="s">
        <v>937</v>
      </c>
      <c r="D363" s="94" t="str">
        <f>+CONCATENATE(A363,"_",C363)</f>
        <v>900228989_FECS5440</v>
      </c>
      <c r="E363" s="94" t="str">
        <f>+CONCATENATE(C363,"_",AX363)</f>
        <v>FECS5440_</v>
      </c>
      <c r="F363" s="96">
        <v>45261</v>
      </c>
      <c r="G363" s="96">
        <v>45300</v>
      </c>
      <c r="H363" s="98">
        <v>50000</v>
      </c>
      <c r="I363" s="98">
        <v>45900</v>
      </c>
      <c r="J363" s="94"/>
      <c r="K363" s="94" t="s">
        <v>3933</v>
      </c>
      <c r="L363" s="94" t="s">
        <v>3933</v>
      </c>
      <c r="M363" s="98">
        <v>0</v>
      </c>
      <c r="N363" s="94"/>
      <c r="O363" s="94"/>
      <c r="P363" s="94"/>
      <c r="Q363" s="94"/>
      <c r="R363" s="94" t="s">
        <v>3438</v>
      </c>
      <c r="S363" s="96">
        <v>45261</v>
      </c>
      <c r="T363" s="96">
        <v>45300</v>
      </c>
      <c r="U363" s="96">
        <v>45303</v>
      </c>
      <c r="V363" s="98">
        <v>50000</v>
      </c>
      <c r="W363" s="98">
        <v>0</v>
      </c>
      <c r="X363" s="98">
        <v>0</v>
      </c>
      <c r="Y363" s="98">
        <v>50000</v>
      </c>
      <c r="Z363" s="94"/>
      <c r="AA363" s="94" t="s">
        <v>3890</v>
      </c>
      <c r="AB363" s="98">
        <v>50000</v>
      </c>
      <c r="AC363" s="94" t="s">
        <v>3386</v>
      </c>
      <c r="AD363" s="94" t="s">
        <v>3890</v>
      </c>
      <c r="AE363" s="94" t="s">
        <v>3948</v>
      </c>
      <c r="AF363" s="94" t="s">
        <v>4129</v>
      </c>
      <c r="AG363" s="94" t="s">
        <v>3950</v>
      </c>
      <c r="AH363" s="98">
        <v>0</v>
      </c>
      <c r="AI363" s="98">
        <v>45900</v>
      </c>
      <c r="AJ363" s="98">
        <v>0</v>
      </c>
      <c r="AK363" s="98">
        <v>0</v>
      </c>
      <c r="AL363" s="98">
        <v>0</v>
      </c>
      <c r="AM363" s="98">
        <v>0</v>
      </c>
      <c r="AN363" s="98">
        <v>0</v>
      </c>
      <c r="AO363" s="98">
        <v>0</v>
      </c>
      <c r="AP363" s="98">
        <v>0</v>
      </c>
      <c r="AQ363" s="98">
        <v>0</v>
      </c>
      <c r="AR363" s="98"/>
      <c r="AS363" s="98"/>
      <c r="AT363" s="98"/>
      <c r="AU363" s="98">
        <v>0</v>
      </c>
      <c r="AV363" s="98">
        <v>0</v>
      </c>
      <c r="AW363" s="98">
        <v>0</v>
      </c>
      <c r="AX363" s="101"/>
      <c r="AY363" s="102"/>
      <c r="AZ363" s="98"/>
      <c r="BA363" s="98">
        <v>0</v>
      </c>
    </row>
    <row r="364" spans="1:53" hidden="1">
      <c r="A364" s="94">
        <v>900228989</v>
      </c>
      <c r="B364" s="94" t="s">
        <v>3407</v>
      </c>
      <c r="C364" s="94" t="s">
        <v>938</v>
      </c>
      <c r="D364" s="94" t="str">
        <f>+CONCATENATE(A364,"_",C364)</f>
        <v>900228989_FECS5737</v>
      </c>
      <c r="E364" s="94" t="str">
        <f>+CONCATENATE(C364,"_",AX364)</f>
        <v>FECS5737_</v>
      </c>
      <c r="F364" s="96">
        <v>45264</v>
      </c>
      <c r="G364" s="96">
        <v>45300</v>
      </c>
      <c r="H364" s="98">
        <v>50000</v>
      </c>
      <c r="I364" s="98">
        <v>45900</v>
      </c>
      <c r="J364" s="94"/>
      <c r="K364" s="94" t="s">
        <v>3933</v>
      </c>
      <c r="L364" s="94" t="s">
        <v>3933</v>
      </c>
      <c r="M364" s="98">
        <v>0</v>
      </c>
      <c r="N364" s="94"/>
      <c r="O364" s="94"/>
      <c r="P364" s="94"/>
      <c r="Q364" s="94"/>
      <c r="R364" s="94" t="s">
        <v>3438</v>
      </c>
      <c r="S364" s="96">
        <v>45264</v>
      </c>
      <c r="T364" s="96">
        <v>45300</v>
      </c>
      <c r="U364" s="96">
        <v>45303</v>
      </c>
      <c r="V364" s="98">
        <v>50000</v>
      </c>
      <c r="W364" s="98">
        <v>0</v>
      </c>
      <c r="X364" s="98">
        <v>0</v>
      </c>
      <c r="Y364" s="98">
        <v>50000</v>
      </c>
      <c r="Z364" s="94"/>
      <c r="AA364" s="94" t="s">
        <v>3894</v>
      </c>
      <c r="AB364" s="98">
        <v>50000</v>
      </c>
      <c r="AC364" s="94" t="s">
        <v>3386</v>
      </c>
      <c r="AD364" s="94" t="s">
        <v>3894</v>
      </c>
      <c r="AE364" s="94" t="s">
        <v>3948</v>
      </c>
      <c r="AF364" s="94" t="s">
        <v>4129</v>
      </c>
      <c r="AG364" s="94" t="s">
        <v>3950</v>
      </c>
      <c r="AH364" s="98">
        <v>0</v>
      </c>
      <c r="AI364" s="98">
        <v>45900</v>
      </c>
      <c r="AJ364" s="98">
        <v>0</v>
      </c>
      <c r="AK364" s="98">
        <v>0</v>
      </c>
      <c r="AL364" s="98">
        <v>0</v>
      </c>
      <c r="AM364" s="98">
        <v>0</v>
      </c>
      <c r="AN364" s="98">
        <v>0</v>
      </c>
      <c r="AO364" s="98">
        <v>0</v>
      </c>
      <c r="AP364" s="98">
        <v>0</v>
      </c>
      <c r="AQ364" s="98">
        <v>0</v>
      </c>
      <c r="AR364" s="98"/>
      <c r="AS364" s="98"/>
      <c r="AT364" s="98"/>
      <c r="AU364" s="98">
        <v>0</v>
      </c>
      <c r="AV364" s="98">
        <v>0</v>
      </c>
      <c r="AW364" s="98">
        <v>0</v>
      </c>
      <c r="AX364" s="101"/>
      <c r="AY364" s="102"/>
      <c r="AZ364" s="98"/>
      <c r="BA364" s="98">
        <v>0</v>
      </c>
    </row>
    <row r="365" spans="1:53" hidden="1">
      <c r="A365" s="94">
        <v>900228989</v>
      </c>
      <c r="B365" s="94" t="s">
        <v>3407</v>
      </c>
      <c r="C365" s="94" t="s">
        <v>939</v>
      </c>
      <c r="D365" s="94" t="str">
        <f>+CONCATENATE(A365,"_",C365)</f>
        <v>900228989_FECS5947</v>
      </c>
      <c r="E365" s="94" t="str">
        <f>+CONCATENATE(C365,"_",AX365)</f>
        <v>FECS5947_</v>
      </c>
      <c r="F365" s="96">
        <v>45265</v>
      </c>
      <c r="G365" s="96">
        <v>45300</v>
      </c>
      <c r="H365" s="98">
        <v>50000</v>
      </c>
      <c r="I365" s="98">
        <v>45900</v>
      </c>
      <c r="J365" s="94"/>
      <c r="K365" s="94" t="s">
        <v>3933</v>
      </c>
      <c r="L365" s="94" t="s">
        <v>3933</v>
      </c>
      <c r="M365" s="98">
        <v>0</v>
      </c>
      <c r="N365" s="94"/>
      <c r="O365" s="94"/>
      <c r="P365" s="94"/>
      <c r="Q365" s="94"/>
      <c r="R365" s="94" t="s">
        <v>3438</v>
      </c>
      <c r="S365" s="96">
        <v>45265</v>
      </c>
      <c r="T365" s="96">
        <v>45300</v>
      </c>
      <c r="U365" s="96">
        <v>45303</v>
      </c>
      <c r="V365" s="98">
        <v>50000</v>
      </c>
      <c r="W365" s="98">
        <v>0</v>
      </c>
      <c r="X365" s="98">
        <v>0</v>
      </c>
      <c r="Y365" s="98">
        <v>50000</v>
      </c>
      <c r="Z365" s="94"/>
      <c r="AA365" s="94" t="s">
        <v>3895</v>
      </c>
      <c r="AB365" s="98">
        <v>50000</v>
      </c>
      <c r="AC365" s="94" t="s">
        <v>3386</v>
      </c>
      <c r="AD365" s="94" t="s">
        <v>3895</v>
      </c>
      <c r="AE365" s="94" t="s">
        <v>3948</v>
      </c>
      <c r="AF365" s="94" t="s">
        <v>4129</v>
      </c>
      <c r="AG365" s="94" t="s">
        <v>3950</v>
      </c>
      <c r="AH365" s="98">
        <v>0</v>
      </c>
      <c r="AI365" s="98">
        <v>45900</v>
      </c>
      <c r="AJ365" s="98">
        <v>0</v>
      </c>
      <c r="AK365" s="98">
        <v>0</v>
      </c>
      <c r="AL365" s="98">
        <v>0</v>
      </c>
      <c r="AM365" s="98">
        <v>0</v>
      </c>
      <c r="AN365" s="98">
        <v>0</v>
      </c>
      <c r="AO365" s="98">
        <v>0</v>
      </c>
      <c r="AP365" s="98">
        <v>0</v>
      </c>
      <c r="AQ365" s="98">
        <v>0</v>
      </c>
      <c r="AR365" s="98"/>
      <c r="AS365" s="98"/>
      <c r="AT365" s="98"/>
      <c r="AU365" s="98">
        <v>0</v>
      </c>
      <c r="AV365" s="98">
        <v>0</v>
      </c>
      <c r="AW365" s="98">
        <v>0</v>
      </c>
      <c r="AX365" s="101"/>
      <c r="AY365" s="102"/>
      <c r="AZ365" s="98"/>
      <c r="BA365" s="98">
        <v>0</v>
      </c>
    </row>
    <row r="366" spans="1:53" hidden="1">
      <c r="A366" s="94">
        <v>900228989</v>
      </c>
      <c r="B366" s="94" t="s">
        <v>3407</v>
      </c>
      <c r="C366" s="94" t="s">
        <v>944</v>
      </c>
      <c r="D366" s="94" t="str">
        <f>+CONCATENATE(A366,"_",C366)</f>
        <v>900228989_FECS6956</v>
      </c>
      <c r="E366" s="94" t="str">
        <f>+CONCATENATE(C366,"_",AX366)</f>
        <v>FECS6956_</v>
      </c>
      <c r="F366" s="96">
        <v>45274</v>
      </c>
      <c r="G366" s="96">
        <v>45301</v>
      </c>
      <c r="H366" s="98">
        <v>88160</v>
      </c>
      <c r="I366" s="98">
        <v>84060</v>
      </c>
      <c r="J366" s="94"/>
      <c r="K366" s="94" t="s">
        <v>3933</v>
      </c>
      <c r="L366" s="94" t="s">
        <v>3933</v>
      </c>
      <c r="M366" s="98">
        <v>0</v>
      </c>
      <c r="N366" s="94"/>
      <c r="O366" s="94"/>
      <c r="P366" s="94"/>
      <c r="Q366" s="94"/>
      <c r="R366" s="94" t="s">
        <v>3438</v>
      </c>
      <c r="S366" s="96">
        <v>45274</v>
      </c>
      <c r="T366" s="96">
        <v>45301</v>
      </c>
      <c r="U366" s="96">
        <v>45306</v>
      </c>
      <c r="V366" s="98">
        <v>88160</v>
      </c>
      <c r="W366" s="98">
        <v>0</v>
      </c>
      <c r="X366" s="98">
        <v>0</v>
      </c>
      <c r="Y366" s="98">
        <v>88160</v>
      </c>
      <c r="Z366" s="94"/>
      <c r="AA366" s="94" t="s">
        <v>3907</v>
      </c>
      <c r="AB366" s="98">
        <v>88160</v>
      </c>
      <c r="AC366" s="94" t="s">
        <v>3386</v>
      </c>
      <c r="AD366" s="94" t="s">
        <v>3907</v>
      </c>
      <c r="AE366" s="94" t="s">
        <v>3948</v>
      </c>
      <c r="AF366" s="94" t="s">
        <v>3949</v>
      </c>
      <c r="AG366" s="94" t="s">
        <v>3950</v>
      </c>
      <c r="AH366" s="98">
        <v>0</v>
      </c>
      <c r="AI366" s="98">
        <v>84060</v>
      </c>
      <c r="AJ366" s="98">
        <v>0</v>
      </c>
      <c r="AK366" s="98">
        <v>0</v>
      </c>
      <c r="AL366" s="98">
        <v>0</v>
      </c>
      <c r="AM366" s="98">
        <v>0</v>
      </c>
      <c r="AN366" s="98">
        <v>0</v>
      </c>
      <c r="AO366" s="98">
        <v>0</v>
      </c>
      <c r="AP366" s="98">
        <v>0</v>
      </c>
      <c r="AQ366" s="98">
        <v>0</v>
      </c>
      <c r="AR366" s="98"/>
      <c r="AS366" s="98"/>
      <c r="AT366" s="98"/>
      <c r="AU366" s="98">
        <v>0</v>
      </c>
      <c r="AV366" s="98">
        <v>0</v>
      </c>
      <c r="AW366" s="98">
        <v>0</v>
      </c>
      <c r="AX366" s="101"/>
      <c r="AY366" s="102"/>
      <c r="AZ366" s="98"/>
      <c r="BA366" s="98">
        <v>0</v>
      </c>
    </row>
    <row r="367" spans="1:53" hidden="1">
      <c r="A367" s="94">
        <v>900228989</v>
      </c>
      <c r="B367" s="94" t="s">
        <v>3407</v>
      </c>
      <c r="C367" s="94" t="s">
        <v>947</v>
      </c>
      <c r="D367" s="94" t="str">
        <f>+CONCATENATE(A367,"_",C367)</f>
        <v>900228989_FECS7540</v>
      </c>
      <c r="E367" s="94" t="str">
        <f>+CONCATENATE(C367,"_",AX367)</f>
        <v>FECS7540_</v>
      </c>
      <c r="F367" s="96">
        <v>45280</v>
      </c>
      <c r="G367" s="96">
        <v>45296</v>
      </c>
      <c r="H367" s="98">
        <v>3801228</v>
      </c>
      <c r="I367" s="98">
        <v>3801228</v>
      </c>
      <c r="J367" s="94"/>
      <c r="K367" s="94" t="s">
        <v>3933</v>
      </c>
      <c r="L367" s="94" t="s">
        <v>3933</v>
      </c>
      <c r="M367" s="98">
        <v>0</v>
      </c>
      <c r="N367" s="94"/>
      <c r="O367" s="94"/>
      <c r="P367" s="94"/>
      <c r="Q367" s="94"/>
      <c r="R367" s="94" t="s">
        <v>3438</v>
      </c>
      <c r="S367" s="96">
        <v>45280</v>
      </c>
      <c r="T367" s="96">
        <v>45537</v>
      </c>
      <c r="U367" s="96">
        <v>45568</v>
      </c>
      <c r="V367" s="98">
        <v>3801228</v>
      </c>
      <c r="W367" s="98">
        <v>0</v>
      </c>
      <c r="X367" s="98">
        <v>0</v>
      </c>
      <c r="Y367" s="98">
        <v>3801228</v>
      </c>
      <c r="Z367" s="94"/>
      <c r="AA367" s="94" t="s">
        <v>3909</v>
      </c>
      <c r="AB367" s="98">
        <v>3801228</v>
      </c>
      <c r="AC367" s="94" t="s">
        <v>3386</v>
      </c>
      <c r="AD367" s="94" t="s">
        <v>3909</v>
      </c>
      <c r="AE367" s="94" t="s">
        <v>3948</v>
      </c>
      <c r="AF367" s="94" t="s">
        <v>3955</v>
      </c>
      <c r="AG367" s="94" t="s">
        <v>3956</v>
      </c>
      <c r="AH367" s="98">
        <v>0</v>
      </c>
      <c r="AI367" s="98">
        <v>3801228</v>
      </c>
      <c r="AJ367" s="98">
        <v>0</v>
      </c>
      <c r="AK367" s="98">
        <v>0</v>
      </c>
      <c r="AL367" s="98">
        <v>0</v>
      </c>
      <c r="AM367" s="98">
        <v>0</v>
      </c>
      <c r="AN367" s="98">
        <v>0</v>
      </c>
      <c r="AO367" s="98">
        <v>0</v>
      </c>
      <c r="AP367" s="98">
        <v>0</v>
      </c>
      <c r="AQ367" s="98">
        <v>0</v>
      </c>
      <c r="AR367" s="98"/>
      <c r="AS367" s="98"/>
      <c r="AT367" s="98"/>
      <c r="AU367" s="98">
        <v>0</v>
      </c>
      <c r="AV367" s="98">
        <v>0</v>
      </c>
      <c r="AW367" s="98">
        <v>0</v>
      </c>
      <c r="AX367" s="101"/>
      <c r="AY367" s="102"/>
      <c r="AZ367" s="98"/>
      <c r="BA367" s="98">
        <v>0</v>
      </c>
    </row>
    <row r="368" spans="1:53" hidden="1">
      <c r="A368" s="94">
        <v>900228989</v>
      </c>
      <c r="B368" s="94" t="s">
        <v>3407</v>
      </c>
      <c r="C368" s="94" t="s">
        <v>948</v>
      </c>
      <c r="D368" s="94" t="str">
        <f>+CONCATENATE(A368,"_",C368)</f>
        <v>900228989_FECS6096</v>
      </c>
      <c r="E368" s="94" t="str">
        <f>+CONCATENATE(C368,"_",AX368)</f>
        <v>FECS6096_</v>
      </c>
      <c r="F368" s="96">
        <v>45266</v>
      </c>
      <c r="G368" s="96">
        <v>45303</v>
      </c>
      <c r="H368" s="98">
        <v>60960</v>
      </c>
      <c r="I368" s="98">
        <v>60960</v>
      </c>
      <c r="J368" s="94"/>
      <c r="K368" s="94" t="s">
        <v>3933</v>
      </c>
      <c r="L368" s="94" t="s">
        <v>3933</v>
      </c>
      <c r="M368" s="98">
        <v>0</v>
      </c>
      <c r="N368" s="94"/>
      <c r="O368" s="94"/>
      <c r="P368" s="94"/>
      <c r="Q368" s="94"/>
      <c r="R368" s="94" t="s">
        <v>3438</v>
      </c>
      <c r="S368" s="96">
        <v>45266</v>
      </c>
      <c r="T368" s="96">
        <v>45303</v>
      </c>
      <c r="U368" s="96">
        <v>45316</v>
      </c>
      <c r="V368" s="98">
        <v>60960</v>
      </c>
      <c r="W368" s="98">
        <v>0</v>
      </c>
      <c r="X368" s="98">
        <v>0</v>
      </c>
      <c r="Y368" s="98">
        <v>60960</v>
      </c>
      <c r="Z368" s="94"/>
      <c r="AA368" s="94" t="s">
        <v>3901</v>
      </c>
      <c r="AB368" s="98">
        <v>60960</v>
      </c>
      <c r="AC368" s="94" t="s">
        <v>3386</v>
      </c>
      <c r="AD368" s="94" t="s">
        <v>3901</v>
      </c>
      <c r="AE368" s="94" t="s">
        <v>3948</v>
      </c>
      <c r="AF368" s="94" t="s">
        <v>3969</v>
      </c>
      <c r="AG368" s="94" t="s">
        <v>3970</v>
      </c>
      <c r="AH368" s="98">
        <v>0</v>
      </c>
      <c r="AI368" s="98">
        <v>60960</v>
      </c>
      <c r="AJ368" s="98">
        <v>0</v>
      </c>
      <c r="AK368" s="98">
        <v>0</v>
      </c>
      <c r="AL368" s="98">
        <v>0</v>
      </c>
      <c r="AM368" s="98">
        <v>0</v>
      </c>
      <c r="AN368" s="98">
        <v>0</v>
      </c>
      <c r="AO368" s="98">
        <v>0</v>
      </c>
      <c r="AP368" s="98">
        <v>0</v>
      </c>
      <c r="AQ368" s="98">
        <v>0</v>
      </c>
      <c r="AR368" s="98"/>
      <c r="AS368" s="98"/>
      <c r="AT368" s="98"/>
      <c r="AU368" s="98">
        <v>0</v>
      </c>
      <c r="AV368" s="98">
        <v>0</v>
      </c>
      <c r="AW368" s="98">
        <v>0</v>
      </c>
      <c r="AX368" s="101"/>
      <c r="AY368" s="102"/>
      <c r="AZ368" s="98"/>
      <c r="BA368" s="98">
        <v>0</v>
      </c>
    </row>
    <row r="369" spans="1:53" hidden="1">
      <c r="A369" s="94">
        <v>900228989</v>
      </c>
      <c r="B369" s="94" t="s">
        <v>3407</v>
      </c>
      <c r="C369" s="94" t="s">
        <v>949</v>
      </c>
      <c r="D369" s="94" t="str">
        <f>+CONCATENATE(A369,"_",C369)</f>
        <v>900228989_FECS6100</v>
      </c>
      <c r="E369" s="94" t="str">
        <f>+CONCATENATE(C369,"_",AX369)</f>
        <v>FECS6100_</v>
      </c>
      <c r="F369" s="96">
        <v>45266</v>
      </c>
      <c r="G369" s="96">
        <v>45303</v>
      </c>
      <c r="H369" s="98">
        <v>356119</v>
      </c>
      <c r="I369" s="98">
        <v>356119</v>
      </c>
      <c r="J369" s="94"/>
      <c r="K369" s="94" t="s">
        <v>3933</v>
      </c>
      <c r="L369" s="94" t="s">
        <v>3933</v>
      </c>
      <c r="M369" s="98">
        <v>0</v>
      </c>
      <c r="N369" s="94"/>
      <c r="O369" s="94"/>
      <c r="P369" s="94"/>
      <c r="Q369" s="94"/>
      <c r="R369" s="94" t="s">
        <v>3438</v>
      </c>
      <c r="S369" s="96">
        <v>45266</v>
      </c>
      <c r="T369" s="96">
        <v>45303</v>
      </c>
      <c r="U369" s="96">
        <v>45316</v>
      </c>
      <c r="V369" s="98">
        <v>356119</v>
      </c>
      <c r="W369" s="98">
        <v>0</v>
      </c>
      <c r="X369" s="98">
        <v>0</v>
      </c>
      <c r="Y369" s="98">
        <v>356119</v>
      </c>
      <c r="Z369" s="94"/>
      <c r="AA369" s="94" t="s">
        <v>3902</v>
      </c>
      <c r="AB369" s="98">
        <v>356119</v>
      </c>
      <c r="AC369" s="94" t="s">
        <v>3386</v>
      </c>
      <c r="AD369" s="94" t="s">
        <v>3902</v>
      </c>
      <c r="AE369" s="94" t="s">
        <v>3948</v>
      </c>
      <c r="AF369" s="94" t="s">
        <v>3969</v>
      </c>
      <c r="AG369" s="94" t="s">
        <v>3970</v>
      </c>
      <c r="AH369" s="98">
        <v>0</v>
      </c>
      <c r="AI369" s="98">
        <v>356119</v>
      </c>
      <c r="AJ369" s="98">
        <v>0</v>
      </c>
      <c r="AK369" s="98">
        <v>0</v>
      </c>
      <c r="AL369" s="98">
        <v>0</v>
      </c>
      <c r="AM369" s="98">
        <v>0</v>
      </c>
      <c r="AN369" s="98">
        <v>0</v>
      </c>
      <c r="AO369" s="98">
        <v>0</v>
      </c>
      <c r="AP369" s="98">
        <v>0</v>
      </c>
      <c r="AQ369" s="98">
        <v>0</v>
      </c>
      <c r="AR369" s="98"/>
      <c r="AS369" s="98"/>
      <c r="AT369" s="98"/>
      <c r="AU369" s="98">
        <v>0</v>
      </c>
      <c r="AV369" s="98">
        <v>0</v>
      </c>
      <c r="AW369" s="98">
        <v>0</v>
      </c>
      <c r="AX369" s="101"/>
      <c r="AY369" s="102"/>
      <c r="AZ369" s="98"/>
      <c r="BA369" s="98">
        <v>0</v>
      </c>
    </row>
    <row r="370" spans="1:53" hidden="1">
      <c r="A370" s="94">
        <v>900228989</v>
      </c>
      <c r="B370" s="94" t="s">
        <v>3407</v>
      </c>
      <c r="C370" s="94" t="s">
        <v>964</v>
      </c>
      <c r="D370" s="94" t="str">
        <f>+CONCATENATE(A370,"_",C370)</f>
        <v>900228989_FECS4299</v>
      </c>
      <c r="E370" s="94" t="str">
        <f>+CONCATENATE(C370,"_",AX370)</f>
        <v>FECS4299_</v>
      </c>
      <c r="F370" s="96">
        <v>45253</v>
      </c>
      <c r="G370" s="96">
        <v>45302</v>
      </c>
      <c r="H370" s="98">
        <v>50000</v>
      </c>
      <c r="I370" s="98">
        <v>50000</v>
      </c>
      <c r="J370" s="94"/>
      <c r="K370" s="94" t="s">
        <v>3933</v>
      </c>
      <c r="L370" s="94" t="s">
        <v>3933</v>
      </c>
      <c r="M370" s="98">
        <v>0</v>
      </c>
      <c r="N370" s="94"/>
      <c r="O370" s="94"/>
      <c r="P370" s="94"/>
      <c r="Q370" s="94"/>
      <c r="R370" s="94" t="s">
        <v>3438</v>
      </c>
      <c r="S370" s="96">
        <v>45253</v>
      </c>
      <c r="T370" s="96">
        <v>45302</v>
      </c>
      <c r="U370" s="96">
        <v>45305</v>
      </c>
      <c r="V370" s="98">
        <v>50000</v>
      </c>
      <c r="W370" s="98">
        <v>0</v>
      </c>
      <c r="X370" s="98">
        <v>0</v>
      </c>
      <c r="Y370" s="98">
        <v>50000</v>
      </c>
      <c r="Z370" s="94"/>
      <c r="AA370" s="94" t="s">
        <v>3868</v>
      </c>
      <c r="AB370" s="98">
        <v>50000</v>
      </c>
      <c r="AC370" s="94" t="s">
        <v>3386</v>
      </c>
      <c r="AD370" s="94" t="s">
        <v>3868</v>
      </c>
      <c r="AE370" s="94" t="s">
        <v>3948</v>
      </c>
      <c r="AF370" s="94" t="s">
        <v>4129</v>
      </c>
      <c r="AG370" s="94" t="s">
        <v>3950</v>
      </c>
      <c r="AH370" s="98">
        <v>0</v>
      </c>
      <c r="AI370" s="98">
        <v>50000</v>
      </c>
      <c r="AJ370" s="98">
        <v>0</v>
      </c>
      <c r="AK370" s="98">
        <v>0</v>
      </c>
      <c r="AL370" s="98">
        <v>0</v>
      </c>
      <c r="AM370" s="98">
        <v>0</v>
      </c>
      <c r="AN370" s="98">
        <v>0</v>
      </c>
      <c r="AO370" s="98">
        <v>0</v>
      </c>
      <c r="AP370" s="98">
        <v>0</v>
      </c>
      <c r="AQ370" s="98">
        <v>0</v>
      </c>
      <c r="AR370" s="98"/>
      <c r="AS370" s="98"/>
      <c r="AT370" s="98"/>
      <c r="AU370" s="98">
        <v>0</v>
      </c>
      <c r="AV370" s="98">
        <v>0</v>
      </c>
      <c r="AW370" s="98">
        <v>0</v>
      </c>
      <c r="AX370" s="101"/>
      <c r="AY370" s="102"/>
      <c r="AZ370" s="98"/>
      <c r="BA370" s="98">
        <v>0</v>
      </c>
    </row>
    <row r="371" spans="1:53" hidden="1">
      <c r="A371" s="94">
        <v>900228989</v>
      </c>
      <c r="B371" s="94" t="s">
        <v>3407</v>
      </c>
      <c r="C371" s="94" t="s">
        <v>965</v>
      </c>
      <c r="D371" s="94" t="str">
        <f>+CONCATENATE(A371,"_",C371)</f>
        <v>900228989_FECS3819</v>
      </c>
      <c r="E371" s="94" t="str">
        <f>+CONCATENATE(C371,"_",AX371)</f>
        <v>FECS3819_</v>
      </c>
      <c r="F371" s="96">
        <v>45250</v>
      </c>
      <c r="G371" s="96">
        <v>45302</v>
      </c>
      <c r="H371" s="98">
        <v>50000</v>
      </c>
      <c r="I371" s="98">
        <v>50000</v>
      </c>
      <c r="J371" s="94"/>
      <c r="K371" s="94" t="s">
        <v>3933</v>
      </c>
      <c r="L371" s="94" t="s">
        <v>3933</v>
      </c>
      <c r="M371" s="98">
        <v>0</v>
      </c>
      <c r="N371" s="94"/>
      <c r="O371" s="94"/>
      <c r="P371" s="94"/>
      <c r="Q371" s="94"/>
      <c r="R371" s="94" t="s">
        <v>3438</v>
      </c>
      <c r="S371" s="96">
        <v>45250</v>
      </c>
      <c r="T371" s="96">
        <v>45302</v>
      </c>
      <c r="U371" s="96">
        <v>45305</v>
      </c>
      <c r="V371" s="98">
        <v>50000</v>
      </c>
      <c r="W371" s="98">
        <v>0</v>
      </c>
      <c r="X371" s="98">
        <v>0</v>
      </c>
      <c r="Y371" s="98">
        <v>50000</v>
      </c>
      <c r="Z371" s="94"/>
      <c r="AA371" s="94" t="s">
        <v>3847</v>
      </c>
      <c r="AB371" s="98">
        <v>50000</v>
      </c>
      <c r="AC371" s="94" t="s">
        <v>3386</v>
      </c>
      <c r="AD371" s="94" t="s">
        <v>3847</v>
      </c>
      <c r="AE371" s="94" t="s">
        <v>3948</v>
      </c>
      <c r="AF371" s="94" t="s">
        <v>4129</v>
      </c>
      <c r="AG371" s="94" t="s">
        <v>3950</v>
      </c>
      <c r="AH371" s="98">
        <v>0</v>
      </c>
      <c r="AI371" s="98">
        <v>50000</v>
      </c>
      <c r="AJ371" s="98">
        <v>0</v>
      </c>
      <c r="AK371" s="98">
        <v>0</v>
      </c>
      <c r="AL371" s="98">
        <v>0</v>
      </c>
      <c r="AM371" s="98">
        <v>0</v>
      </c>
      <c r="AN371" s="98">
        <v>0</v>
      </c>
      <c r="AO371" s="98">
        <v>0</v>
      </c>
      <c r="AP371" s="98">
        <v>0</v>
      </c>
      <c r="AQ371" s="98">
        <v>0</v>
      </c>
      <c r="AR371" s="98"/>
      <c r="AS371" s="98"/>
      <c r="AT371" s="98"/>
      <c r="AU371" s="98">
        <v>0</v>
      </c>
      <c r="AV371" s="98">
        <v>0</v>
      </c>
      <c r="AW371" s="98">
        <v>0</v>
      </c>
      <c r="AX371" s="101"/>
      <c r="AY371" s="102"/>
      <c r="AZ371" s="98"/>
      <c r="BA371" s="98">
        <v>0</v>
      </c>
    </row>
    <row r="372" spans="1:53" hidden="1">
      <c r="A372" s="94">
        <v>900228989</v>
      </c>
      <c r="B372" s="94" t="s">
        <v>3407</v>
      </c>
      <c r="C372" s="94" t="s">
        <v>966</v>
      </c>
      <c r="D372" s="94" t="str">
        <f>+CONCATENATE(A372,"_",C372)</f>
        <v>900228989_FECS3910</v>
      </c>
      <c r="E372" s="94" t="str">
        <f>+CONCATENATE(C372,"_",AX372)</f>
        <v>FECS3910_</v>
      </c>
      <c r="F372" s="96">
        <v>45251</v>
      </c>
      <c r="G372" s="96">
        <v>45302</v>
      </c>
      <c r="H372" s="98">
        <v>50000</v>
      </c>
      <c r="I372" s="98">
        <v>50000</v>
      </c>
      <c r="J372" s="94"/>
      <c r="K372" s="94" t="s">
        <v>3933</v>
      </c>
      <c r="L372" s="94" t="s">
        <v>3933</v>
      </c>
      <c r="M372" s="98">
        <v>0</v>
      </c>
      <c r="N372" s="94"/>
      <c r="O372" s="94"/>
      <c r="P372" s="94"/>
      <c r="Q372" s="94"/>
      <c r="R372" s="94" t="s">
        <v>3438</v>
      </c>
      <c r="S372" s="96">
        <v>45251</v>
      </c>
      <c r="T372" s="96">
        <v>45302</v>
      </c>
      <c r="U372" s="96">
        <v>45305</v>
      </c>
      <c r="V372" s="98">
        <v>50000</v>
      </c>
      <c r="W372" s="98">
        <v>0</v>
      </c>
      <c r="X372" s="98">
        <v>0</v>
      </c>
      <c r="Y372" s="98">
        <v>50000</v>
      </c>
      <c r="Z372" s="94"/>
      <c r="AA372" s="94" t="s">
        <v>3850</v>
      </c>
      <c r="AB372" s="98">
        <v>50000</v>
      </c>
      <c r="AC372" s="94" t="s">
        <v>3386</v>
      </c>
      <c r="AD372" s="94" t="s">
        <v>3850</v>
      </c>
      <c r="AE372" s="94" t="s">
        <v>3948</v>
      </c>
      <c r="AF372" s="94" t="s">
        <v>4129</v>
      </c>
      <c r="AG372" s="94" t="s">
        <v>3950</v>
      </c>
      <c r="AH372" s="98">
        <v>0</v>
      </c>
      <c r="AI372" s="98">
        <v>50000</v>
      </c>
      <c r="AJ372" s="98">
        <v>0</v>
      </c>
      <c r="AK372" s="98">
        <v>0</v>
      </c>
      <c r="AL372" s="98">
        <v>0</v>
      </c>
      <c r="AM372" s="98">
        <v>0</v>
      </c>
      <c r="AN372" s="98">
        <v>0</v>
      </c>
      <c r="AO372" s="98">
        <v>0</v>
      </c>
      <c r="AP372" s="98">
        <v>0</v>
      </c>
      <c r="AQ372" s="98">
        <v>0</v>
      </c>
      <c r="AR372" s="98"/>
      <c r="AS372" s="98"/>
      <c r="AT372" s="98"/>
      <c r="AU372" s="98">
        <v>0</v>
      </c>
      <c r="AV372" s="98">
        <v>0</v>
      </c>
      <c r="AW372" s="98">
        <v>0</v>
      </c>
      <c r="AX372" s="101"/>
      <c r="AY372" s="102"/>
      <c r="AZ372" s="98"/>
      <c r="BA372" s="98">
        <v>0</v>
      </c>
    </row>
    <row r="373" spans="1:53" hidden="1">
      <c r="A373" s="94">
        <v>900228989</v>
      </c>
      <c r="B373" s="94" t="s">
        <v>3407</v>
      </c>
      <c r="C373" s="94" t="s">
        <v>967</v>
      </c>
      <c r="D373" s="94" t="str">
        <f>+CONCATENATE(A373,"_",C373)</f>
        <v>900228989_FECS3930</v>
      </c>
      <c r="E373" s="94" t="str">
        <f>+CONCATENATE(C373,"_",AX373)</f>
        <v>FECS3930_</v>
      </c>
      <c r="F373" s="96">
        <v>45251</v>
      </c>
      <c r="G373" s="96">
        <v>45302</v>
      </c>
      <c r="H373" s="98">
        <v>50000</v>
      </c>
      <c r="I373" s="98">
        <v>50000</v>
      </c>
      <c r="J373" s="94"/>
      <c r="K373" s="94" t="s">
        <v>3933</v>
      </c>
      <c r="L373" s="94" t="s">
        <v>3933</v>
      </c>
      <c r="M373" s="98">
        <v>0</v>
      </c>
      <c r="N373" s="94"/>
      <c r="O373" s="94"/>
      <c r="P373" s="94"/>
      <c r="Q373" s="94"/>
      <c r="R373" s="94" t="s">
        <v>3438</v>
      </c>
      <c r="S373" s="96">
        <v>45251</v>
      </c>
      <c r="T373" s="96">
        <v>45302</v>
      </c>
      <c r="U373" s="96">
        <v>45305</v>
      </c>
      <c r="V373" s="98">
        <v>50000</v>
      </c>
      <c r="W373" s="98">
        <v>0</v>
      </c>
      <c r="X373" s="98">
        <v>0</v>
      </c>
      <c r="Y373" s="98">
        <v>50000</v>
      </c>
      <c r="Z373" s="94"/>
      <c r="AA373" s="94" t="s">
        <v>3709</v>
      </c>
      <c r="AB373" s="98">
        <v>50000</v>
      </c>
      <c r="AC373" s="94" t="s">
        <v>3386</v>
      </c>
      <c r="AD373" s="94" t="s">
        <v>3709</v>
      </c>
      <c r="AE373" s="94" t="s">
        <v>3948</v>
      </c>
      <c r="AF373" s="94" t="s">
        <v>4129</v>
      </c>
      <c r="AG373" s="94" t="s">
        <v>3950</v>
      </c>
      <c r="AH373" s="98">
        <v>0</v>
      </c>
      <c r="AI373" s="98">
        <v>50000</v>
      </c>
      <c r="AJ373" s="98">
        <v>0</v>
      </c>
      <c r="AK373" s="98">
        <v>0</v>
      </c>
      <c r="AL373" s="98">
        <v>0</v>
      </c>
      <c r="AM373" s="98">
        <v>0</v>
      </c>
      <c r="AN373" s="98">
        <v>0</v>
      </c>
      <c r="AO373" s="98">
        <v>0</v>
      </c>
      <c r="AP373" s="98">
        <v>0</v>
      </c>
      <c r="AQ373" s="98">
        <v>0</v>
      </c>
      <c r="AR373" s="98"/>
      <c r="AS373" s="98"/>
      <c r="AT373" s="98"/>
      <c r="AU373" s="98">
        <v>0</v>
      </c>
      <c r="AV373" s="98">
        <v>0</v>
      </c>
      <c r="AW373" s="98">
        <v>0</v>
      </c>
      <c r="AX373" s="101"/>
      <c r="AY373" s="102"/>
      <c r="AZ373" s="98"/>
      <c r="BA373" s="98">
        <v>0</v>
      </c>
    </row>
    <row r="374" spans="1:53" hidden="1">
      <c r="A374" s="94">
        <v>900228989</v>
      </c>
      <c r="B374" s="94" t="s">
        <v>3407</v>
      </c>
      <c r="C374" s="94" t="s">
        <v>968</v>
      </c>
      <c r="D374" s="94" t="str">
        <f>+CONCATENATE(A374,"_",C374)</f>
        <v>900228989_FECS3940</v>
      </c>
      <c r="E374" s="94" t="str">
        <f>+CONCATENATE(C374,"_",AX374)</f>
        <v>FECS3940_</v>
      </c>
      <c r="F374" s="96">
        <v>45251</v>
      </c>
      <c r="G374" s="96">
        <v>45302</v>
      </c>
      <c r="H374" s="98">
        <v>50000</v>
      </c>
      <c r="I374" s="98">
        <v>50000</v>
      </c>
      <c r="J374" s="94"/>
      <c r="K374" s="94" t="s">
        <v>3933</v>
      </c>
      <c r="L374" s="94" t="s">
        <v>3933</v>
      </c>
      <c r="M374" s="98">
        <v>0</v>
      </c>
      <c r="N374" s="94"/>
      <c r="O374" s="94"/>
      <c r="P374" s="94"/>
      <c r="Q374" s="94"/>
      <c r="R374" s="94" t="s">
        <v>3438</v>
      </c>
      <c r="S374" s="96">
        <v>45251</v>
      </c>
      <c r="T374" s="96">
        <v>45302</v>
      </c>
      <c r="U374" s="96">
        <v>45305</v>
      </c>
      <c r="V374" s="98">
        <v>50000</v>
      </c>
      <c r="W374" s="98">
        <v>0</v>
      </c>
      <c r="X374" s="98">
        <v>0</v>
      </c>
      <c r="Y374" s="98">
        <v>50000</v>
      </c>
      <c r="Z374" s="94"/>
      <c r="AA374" s="94" t="s">
        <v>3851</v>
      </c>
      <c r="AB374" s="98">
        <v>50000</v>
      </c>
      <c r="AC374" s="94" t="s">
        <v>3386</v>
      </c>
      <c r="AD374" s="94" t="s">
        <v>3851</v>
      </c>
      <c r="AE374" s="94" t="s">
        <v>3948</v>
      </c>
      <c r="AF374" s="94" t="s">
        <v>4129</v>
      </c>
      <c r="AG374" s="94" t="s">
        <v>3950</v>
      </c>
      <c r="AH374" s="98">
        <v>0</v>
      </c>
      <c r="AI374" s="98">
        <v>50000</v>
      </c>
      <c r="AJ374" s="98">
        <v>0</v>
      </c>
      <c r="AK374" s="98">
        <v>0</v>
      </c>
      <c r="AL374" s="98">
        <v>0</v>
      </c>
      <c r="AM374" s="98">
        <v>0</v>
      </c>
      <c r="AN374" s="98">
        <v>0</v>
      </c>
      <c r="AO374" s="98">
        <v>0</v>
      </c>
      <c r="AP374" s="98">
        <v>0</v>
      </c>
      <c r="AQ374" s="98">
        <v>0</v>
      </c>
      <c r="AR374" s="98"/>
      <c r="AS374" s="98"/>
      <c r="AT374" s="98"/>
      <c r="AU374" s="98">
        <v>0</v>
      </c>
      <c r="AV374" s="98">
        <v>0</v>
      </c>
      <c r="AW374" s="98">
        <v>0</v>
      </c>
      <c r="AX374" s="101"/>
      <c r="AY374" s="102"/>
      <c r="AZ374" s="98"/>
      <c r="BA374" s="98">
        <v>0</v>
      </c>
    </row>
    <row r="375" spans="1:53" hidden="1">
      <c r="A375" s="94">
        <v>900228989</v>
      </c>
      <c r="B375" s="94" t="s">
        <v>3407</v>
      </c>
      <c r="C375" s="94" t="s">
        <v>969</v>
      </c>
      <c r="D375" s="94" t="str">
        <f>+CONCATENATE(A375,"_",C375)</f>
        <v>900228989_FECS3954</v>
      </c>
      <c r="E375" s="94" t="str">
        <f>+CONCATENATE(C375,"_",AX375)</f>
        <v>FECS3954_</v>
      </c>
      <c r="F375" s="96">
        <v>45251</v>
      </c>
      <c r="G375" s="96">
        <v>45302</v>
      </c>
      <c r="H375" s="98">
        <v>50000</v>
      </c>
      <c r="I375" s="98">
        <v>50000</v>
      </c>
      <c r="J375" s="94"/>
      <c r="K375" s="94" t="s">
        <v>3933</v>
      </c>
      <c r="L375" s="94" t="s">
        <v>3933</v>
      </c>
      <c r="M375" s="98">
        <v>0</v>
      </c>
      <c r="N375" s="94"/>
      <c r="O375" s="94"/>
      <c r="P375" s="94"/>
      <c r="Q375" s="94"/>
      <c r="R375" s="94" t="s">
        <v>3438</v>
      </c>
      <c r="S375" s="96">
        <v>45251</v>
      </c>
      <c r="T375" s="96">
        <v>45302</v>
      </c>
      <c r="U375" s="96">
        <v>45305</v>
      </c>
      <c r="V375" s="98">
        <v>50000</v>
      </c>
      <c r="W375" s="98">
        <v>0</v>
      </c>
      <c r="X375" s="98">
        <v>0</v>
      </c>
      <c r="Y375" s="98">
        <v>50000</v>
      </c>
      <c r="Z375" s="94"/>
      <c r="AA375" s="94" t="s">
        <v>3852</v>
      </c>
      <c r="AB375" s="98">
        <v>50000</v>
      </c>
      <c r="AC375" s="94" t="s">
        <v>3386</v>
      </c>
      <c r="AD375" s="94" t="s">
        <v>3852</v>
      </c>
      <c r="AE375" s="94" t="s">
        <v>3948</v>
      </c>
      <c r="AF375" s="94" t="s">
        <v>4129</v>
      </c>
      <c r="AG375" s="94" t="s">
        <v>3950</v>
      </c>
      <c r="AH375" s="98">
        <v>0</v>
      </c>
      <c r="AI375" s="98">
        <v>50000</v>
      </c>
      <c r="AJ375" s="98">
        <v>0</v>
      </c>
      <c r="AK375" s="98">
        <v>0</v>
      </c>
      <c r="AL375" s="98">
        <v>0</v>
      </c>
      <c r="AM375" s="98">
        <v>0</v>
      </c>
      <c r="AN375" s="98">
        <v>0</v>
      </c>
      <c r="AO375" s="98">
        <v>0</v>
      </c>
      <c r="AP375" s="98">
        <v>0</v>
      </c>
      <c r="AQ375" s="98">
        <v>0</v>
      </c>
      <c r="AR375" s="98"/>
      <c r="AS375" s="98"/>
      <c r="AT375" s="98"/>
      <c r="AU375" s="98">
        <v>0</v>
      </c>
      <c r="AV375" s="98">
        <v>0</v>
      </c>
      <c r="AW375" s="98">
        <v>0</v>
      </c>
      <c r="AX375" s="101"/>
      <c r="AY375" s="102"/>
      <c r="AZ375" s="98"/>
      <c r="BA375" s="98">
        <v>0</v>
      </c>
    </row>
    <row r="376" spans="1:53" hidden="1">
      <c r="A376" s="94">
        <v>900228989</v>
      </c>
      <c r="B376" s="94" t="s">
        <v>3407</v>
      </c>
      <c r="C376" s="94" t="s">
        <v>970</v>
      </c>
      <c r="D376" s="94" t="str">
        <f>+CONCATENATE(A376,"_",C376)</f>
        <v>900228989_FECS4223</v>
      </c>
      <c r="E376" s="94" t="str">
        <f>+CONCATENATE(C376,"_",AX376)</f>
        <v>FECS4223_</v>
      </c>
      <c r="F376" s="96">
        <v>45253</v>
      </c>
      <c r="G376" s="96">
        <v>45302</v>
      </c>
      <c r="H376" s="98">
        <v>50000</v>
      </c>
      <c r="I376" s="98">
        <v>50000</v>
      </c>
      <c r="J376" s="94"/>
      <c r="K376" s="94" t="s">
        <v>3933</v>
      </c>
      <c r="L376" s="94" t="s">
        <v>3933</v>
      </c>
      <c r="M376" s="98">
        <v>0</v>
      </c>
      <c r="N376" s="94"/>
      <c r="O376" s="94"/>
      <c r="P376" s="94"/>
      <c r="Q376" s="94"/>
      <c r="R376" s="94" t="s">
        <v>3438</v>
      </c>
      <c r="S376" s="96">
        <v>45253</v>
      </c>
      <c r="T376" s="96">
        <v>45302</v>
      </c>
      <c r="U376" s="96">
        <v>45305</v>
      </c>
      <c r="V376" s="98">
        <v>50000</v>
      </c>
      <c r="W376" s="98">
        <v>0</v>
      </c>
      <c r="X376" s="98">
        <v>0</v>
      </c>
      <c r="Y376" s="98">
        <v>50000</v>
      </c>
      <c r="Z376" s="94"/>
      <c r="AA376" s="94" t="s">
        <v>3864</v>
      </c>
      <c r="AB376" s="98">
        <v>50000</v>
      </c>
      <c r="AC376" s="94" t="s">
        <v>3386</v>
      </c>
      <c r="AD376" s="94" t="s">
        <v>3864</v>
      </c>
      <c r="AE376" s="94" t="s">
        <v>3948</v>
      </c>
      <c r="AF376" s="94" t="s">
        <v>4129</v>
      </c>
      <c r="AG376" s="94" t="s">
        <v>3950</v>
      </c>
      <c r="AH376" s="98">
        <v>0</v>
      </c>
      <c r="AI376" s="98">
        <v>50000</v>
      </c>
      <c r="AJ376" s="98">
        <v>0</v>
      </c>
      <c r="AK376" s="98">
        <v>0</v>
      </c>
      <c r="AL376" s="98">
        <v>0</v>
      </c>
      <c r="AM376" s="98">
        <v>0</v>
      </c>
      <c r="AN376" s="98">
        <v>0</v>
      </c>
      <c r="AO376" s="98">
        <v>0</v>
      </c>
      <c r="AP376" s="98">
        <v>0</v>
      </c>
      <c r="AQ376" s="98">
        <v>0</v>
      </c>
      <c r="AR376" s="98"/>
      <c r="AS376" s="98"/>
      <c r="AT376" s="98"/>
      <c r="AU376" s="98">
        <v>0</v>
      </c>
      <c r="AV376" s="98">
        <v>0</v>
      </c>
      <c r="AW376" s="98">
        <v>0</v>
      </c>
      <c r="AX376" s="101"/>
      <c r="AY376" s="102"/>
      <c r="AZ376" s="98"/>
      <c r="BA376" s="98">
        <v>0</v>
      </c>
    </row>
    <row r="377" spans="1:53" hidden="1">
      <c r="A377" s="94">
        <v>900228989</v>
      </c>
      <c r="B377" s="94" t="s">
        <v>3407</v>
      </c>
      <c r="C377" s="94" t="s">
        <v>971</v>
      </c>
      <c r="D377" s="94" t="str">
        <f>+CONCATENATE(A377,"_",C377)</f>
        <v>900228989_FECS4693</v>
      </c>
      <c r="E377" s="94" t="str">
        <f>+CONCATENATE(C377,"_",AX377)</f>
        <v>FECS4693_</v>
      </c>
      <c r="F377" s="96">
        <v>45256</v>
      </c>
      <c r="G377" s="96">
        <v>45302</v>
      </c>
      <c r="H377" s="98">
        <v>50000</v>
      </c>
      <c r="I377" s="98">
        <v>50000</v>
      </c>
      <c r="J377" s="94"/>
      <c r="K377" s="94" t="s">
        <v>3933</v>
      </c>
      <c r="L377" s="94" t="s">
        <v>3933</v>
      </c>
      <c r="M377" s="98">
        <v>0</v>
      </c>
      <c r="N377" s="94"/>
      <c r="O377" s="94"/>
      <c r="P377" s="94"/>
      <c r="Q377" s="94"/>
      <c r="R377" s="94" t="s">
        <v>3438</v>
      </c>
      <c r="S377" s="96">
        <v>45256</v>
      </c>
      <c r="T377" s="96">
        <v>45302</v>
      </c>
      <c r="U377" s="96">
        <v>45305</v>
      </c>
      <c r="V377" s="98">
        <v>50000</v>
      </c>
      <c r="W377" s="98">
        <v>0</v>
      </c>
      <c r="X377" s="98">
        <v>0</v>
      </c>
      <c r="Y377" s="98">
        <v>50000</v>
      </c>
      <c r="Z377" s="94"/>
      <c r="AA377" s="94" t="s">
        <v>3877</v>
      </c>
      <c r="AB377" s="98">
        <v>50000</v>
      </c>
      <c r="AC377" s="94" t="s">
        <v>3386</v>
      </c>
      <c r="AD377" s="94" t="s">
        <v>3877</v>
      </c>
      <c r="AE377" s="94" t="s">
        <v>3948</v>
      </c>
      <c r="AF377" s="94" t="s">
        <v>4129</v>
      </c>
      <c r="AG377" s="94" t="s">
        <v>3950</v>
      </c>
      <c r="AH377" s="98">
        <v>0</v>
      </c>
      <c r="AI377" s="98">
        <v>50000</v>
      </c>
      <c r="AJ377" s="98">
        <v>0</v>
      </c>
      <c r="AK377" s="98">
        <v>0</v>
      </c>
      <c r="AL377" s="98">
        <v>0</v>
      </c>
      <c r="AM377" s="98">
        <v>0</v>
      </c>
      <c r="AN377" s="98">
        <v>0</v>
      </c>
      <c r="AO377" s="98">
        <v>0</v>
      </c>
      <c r="AP377" s="98">
        <v>0</v>
      </c>
      <c r="AQ377" s="98">
        <v>0</v>
      </c>
      <c r="AR377" s="98"/>
      <c r="AS377" s="98"/>
      <c r="AT377" s="98"/>
      <c r="AU377" s="98">
        <v>0</v>
      </c>
      <c r="AV377" s="98">
        <v>0</v>
      </c>
      <c r="AW377" s="98">
        <v>0</v>
      </c>
      <c r="AX377" s="101"/>
      <c r="AY377" s="102"/>
      <c r="AZ377" s="98"/>
      <c r="BA377" s="98">
        <v>0</v>
      </c>
    </row>
    <row r="378" spans="1:53" hidden="1">
      <c r="A378" s="94">
        <v>900228989</v>
      </c>
      <c r="B378" s="94" t="s">
        <v>3407</v>
      </c>
      <c r="C378" s="94" t="s">
        <v>972</v>
      </c>
      <c r="D378" s="94" t="str">
        <f>+CONCATENATE(A378,"_",C378)</f>
        <v>900228989_FECS5719</v>
      </c>
      <c r="E378" s="94" t="str">
        <f>+CONCATENATE(C378,"_",AX378)</f>
        <v>FECS5719_</v>
      </c>
      <c r="F378" s="96">
        <v>45264</v>
      </c>
      <c r="G378" s="96">
        <v>45302</v>
      </c>
      <c r="H378" s="98">
        <v>50000</v>
      </c>
      <c r="I378" s="98">
        <v>50000</v>
      </c>
      <c r="J378" s="94"/>
      <c r="K378" s="94" t="s">
        <v>3933</v>
      </c>
      <c r="L378" s="94" t="s">
        <v>3933</v>
      </c>
      <c r="M378" s="98">
        <v>0</v>
      </c>
      <c r="N378" s="94"/>
      <c r="O378" s="94"/>
      <c r="P378" s="94"/>
      <c r="Q378" s="94"/>
      <c r="R378" s="94" t="s">
        <v>3438</v>
      </c>
      <c r="S378" s="96">
        <v>45264</v>
      </c>
      <c r="T378" s="96">
        <v>45302</v>
      </c>
      <c r="U378" s="96">
        <v>45305</v>
      </c>
      <c r="V378" s="98">
        <v>50000</v>
      </c>
      <c r="W378" s="98">
        <v>0</v>
      </c>
      <c r="X378" s="98">
        <v>0</v>
      </c>
      <c r="Y378" s="98">
        <v>50000</v>
      </c>
      <c r="Z378" s="94"/>
      <c r="AA378" s="94" t="s">
        <v>3692</v>
      </c>
      <c r="AB378" s="98">
        <v>50000</v>
      </c>
      <c r="AC378" s="94" t="s">
        <v>3386</v>
      </c>
      <c r="AD378" s="94" t="s">
        <v>3692</v>
      </c>
      <c r="AE378" s="94" t="s">
        <v>3948</v>
      </c>
      <c r="AF378" s="94" t="s">
        <v>4129</v>
      </c>
      <c r="AG378" s="94" t="s">
        <v>3950</v>
      </c>
      <c r="AH378" s="98">
        <v>0</v>
      </c>
      <c r="AI378" s="98">
        <v>50000</v>
      </c>
      <c r="AJ378" s="98">
        <v>0</v>
      </c>
      <c r="AK378" s="98">
        <v>0</v>
      </c>
      <c r="AL378" s="98">
        <v>0</v>
      </c>
      <c r="AM378" s="98">
        <v>0</v>
      </c>
      <c r="AN378" s="98">
        <v>0</v>
      </c>
      <c r="AO378" s="98">
        <v>0</v>
      </c>
      <c r="AP378" s="98">
        <v>0</v>
      </c>
      <c r="AQ378" s="98">
        <v>0</v>
      </c>
      <c r="AR378" s="98"/>
      <c r="AS378" s="98"/>
      <c r="AT378" s="98"/>
      <c r="AU378" s="98">
        <v>0</v>
      </c>
      <c r="AV378" s="98">
        <v>0</v>
      </c>
      <c r="AW378" s="98">
        <v>0</v>
      </c>
      <c r="AX378" s="101"/>
      <c r="AY378" s="102"/>
      <c r="AZ378" s="98"/>
      <c r="BA378" s="98">
        <v>0</v>
      </c>
    </row>
    <row r="379" spans="1:53" hidden="1">
      <c r="A379" s="94">
        <v>900228989</v>
      </c>
      <c r="B379" s="94" t="s">
        <v>3407</v>
      </c>
      <c r="C379" s="94" t="s">
        <v>973</v>
      </c>
      <c r="D379" s="94" t="str">
        <f>+CONCATENATE(A379,"_",C379)</f>
        <v>900228989_FECS6224</v>
      </c>
      <c r="E379" s="94" t="str">
        <f>+CONCATENATE(C379,"_",AX379)</f>
        <v>FECS6224_</v>
      </c>
      <c r="F379" s="96">
        <v>45267</v>
      </c>
      <c r="G379" s="96">
        <v>45302</v>
      </c>
      <c r="H379" s="98">
        <v>50000</v>
      </c>
      <c r="I379" s="98">
        <v>50000</v>
      </c>
      <c r="J379" s="94"/>
      <c r="K379" s="94" t="s">
        <v>3933</v>
      </c>
      <c r="L379" s="94" t="s">
        <v>3933</v>
      </c>
      <c r="M379" s="98">
        <v>0</v>
      </c>
      <c r="N379" s="94"/>
      <c r="O379" s="94"/>
      <c r="P379" s="94"/>
      <c r="Q379" s="94"/>
      <c r="R379" s="94" t="s">
        <v>3438</v>
      </c>
      <c r="S379" s="96">
        <v>45267</v>
      </c>
      <c r="T379" s="96">
        <v>45302</v>
      </c>
      <c r="U379" s="96">
        <v>45305</v>
      </c>
      <c r="V379" s="98">
        <v>50000</v>
      </c>
      <c r="W379" s="98">
        <v>0</v>
      </c>
      <c r="X379" s="98">
        <v>0</v>
      </c>
      <c r="Y379" s="98">
        <v>50000</v>
      </c>
      <c r="Z379" s="94"/>
      <c r="AA379" s="94" t="s">
        <v>3904</v>
      </c>
      <c r="AB379" s="98">
        <v>50000</v>
      </c>
      <c r="AC379" s="94" t="s">
        <v>3386</v>
      </c>
      <c r="AD379" s="94" t="s">
        <v>3904</v>
      </c>
      <c r="AE379" s="94" t="s">
        <v>3948</v>
      </c>
      <c r="AF379" s="94" t="s">
        <v>4129</v>
      </c>
      <c r="AG379" s="94" t="s">
        <v>3950</v>
      </c>
      <c r="AH379" s="98">
        <v>0</v>
      </c>
      <c r="AI379" s="98">
        <v>50000</v>
      </c>
      <c r="AJ379" s="98">
        <v>0</v>
      </c>
      <c r="AK379" s="98">
        <v>0</v>
      </c>
      <c r="AL379" s="98">
        <v>0</v>
      </c>
      <c r="AM379" s="98">
        <v>0</v>
      </c>
      <c r="AN379" s="98">
        <v>0</v>
      </c>
      <c r="AO379" s="98">
        <v>0</v>
      </c>
      <c r="AP379" s="98">
        <v>0</v>
      </c>
      <c r="AQ379" s="98">
        <v>0</v>
      </c>
      <c r="AR379" s="98"/>
      <c r="AS379" s="98"/>
      <c r="AT379" s="98"/>
      <c r="AU379" s="98">
        <v>0</v>
      </c>
      <c r="AV379" s="98">
        <v>0</v>
      </c>
      <c r="AW379" s="98">
        <v>0</v>
      </c>
      <c r="AX379" s="101"/>
      <c r="AY379" s="102"/>
      <c r="AZ379" s="98"/>
      <c r="BA379" s="98">
        <v>0</v>
      </c>
    </row>
    <row r="380" spans="1:53" hidden="1">
      <c r="A380" s="94">
        <v>900228989</v>
      </c>
      <c r="B380" s="94" t="s">
        <v>3407</v>
      </c>
      <c r="C380" s="94" t="s">
        <v>974</v>
      </c>
      <c r="D380" s="94" t="str">
        <f>+CONCATENATE(A380,"_",C380)</f>
        <v>900228989_FECS6440</v>
      </c>
      <c r="E380" s="94" t="str">
        <f>+CONCATENATE(C380,"_",AX380)</f>
        <v>FECS6440_</v>
      </c>
      <c r="F380" s="96">
        <v>45271</v>
      </c>
      <c r="G380" s="96">
        <v>45302</v>
      </c>
      <c r="H380" s="98">
        <v>88160</v>
      </c>
      <c r="I380" s="98">
        <v>88160</v>
      </c>
      <c r="J380" s="94"/>
      <c r="K380" s="94" t="s">
        <v>3933</v>
      </c>
      <c r="L380" s="94" t="s">
        <v>3933</v>
      </c>
      <c r="M380" s="98">
        <v>0</v>
      </c>
      <c r="N380" s="94"/>
      <c r="O380" s="94"/>
      <c r="P380" s="94"/>
      <c r="Q380" s="94"/>
      <c r="R380" s="94" t="s">
        <v>3438</v>
      </c>
      <c r="S380" s="96">
        <v>45271</v>
      </c>
      <c r="T380" s="96">
        <v>45302</v>
      </c>
      <c r="U380" s="96">
        <v>45306</v>
      </c>
      <c r="V380" s="98">
        <v>88160</v>
      </c>
      <c r="W380" s="98">
        <v>0</v>
      </c>
      <c r="X380" s="98">
        <v>0</v>
      </c>
      <c r="Y380" s="98">
        <v>88160</v>
      </c>
      <c r="Z380" s="94"/>
      <c r="AA380" s="94" t="s">
        <v>3905</v>
      </c>
      <c r="AB380" s="98">
        <v>88160</v>
      </c>
      <c r="AC380" s="94" t="s">
        <v>3386</v>
      </c>
      <c r="AD380" s="94" t="s">
        <v>3905</v>
      </c>
      <c r="AE380" s="94" t="s">
        <v>3948</v>
      </c>
      <c r="AF380" s="94" t="s">
        <v>3949</v>
      </c>
      <c r="AG380" s="94" t="s">
        <v>3950</v>
      </c>
      <c r="AH380" s="98">
        <v>0</v>
      </c>
      <c r="AI380" s="98">
        <v>88160</v>
      </c>
      <c r="AJ380" s="98">
        <v>0</v>
      </c>
      <c r="AK380" s="98">
        <v>0</v>
      </c>
      <c r="AL380" s="98">
        <v>0</v>
      </c>
      <c r="AM380" s="98">
        <v>0</v>
      </c>
      <c r="AN380" s="98">
        <v>0</v>
      </c>
      <c r="AO380" s="98">
        <v>0</v>
      </c>
      <c r="AP380" s="98">
        <v>0</v>
      </c>
      <c r="AQ380" s="98">
        <v>0</v>
      </c>
      <c r="AR380" s="98"/>
      <c r="AS380" s="98"/>
      <c r="AT380" s="98"/>
      <c r="AU380" s="98">
        <v>0</v>
      </c>
      <c r="AV380" s="98">
        <v>0</v>
      </c>
      <c r="AW380" s="98">
        <v>0</v>
      </c>
      <c r="AX380" s="101"/>
      <c r="AY380" s="102"/>
      <c r="AZ380" s="98"/>
      <c r="BA380" s="98">
        <v>0</v>
      </c>
    </row>
    <row r="381" spans="1:53" hidden="1">
      <c r="A381" s="94">
        <v>900228989</v>
      </c>
      <c r="B381" s="94" t="s">
        <v>3407</v>
      </c>
      <c r="C381" s="94" t="s">
        <v>975</v>
      </c>
      <c r="D381" s="94" t="str">
        <f>+CONCATENATE(A381,"_",C381)</f>
        <v>900228989_FECS6970</v>
      </c>
      <c r="E381" s="94" t="str">
        <f>+CONCATENATE(C381,"_",AX381)</f>
        <v>FECS6970_</v>
      </c>
      <c r="F381" s="96">
        <v>45274</v>
      </c>
      <c r="G381" s="96">
        <v>45302</v>
      </c>
      <c r="H381" s="98">
        <v>88160</v>
      </c>
      <c r="I381" s="98">
        <v>88160</v>
      </c>
      <c r="J381" s="94"/>
      <c r="K381" s="94" t="s">
        <v>3933</v>
      </c>
      <c r="L381" s="94" t="s">
        <v>3933</v>
      </c>
      <c r="M381" s="98">
        <v>0</v>
      </c>
      <c r="N381" s="94"/>
      <c r="O381" s="94"/>
      <c r="P381" s="94"/>
      <c r="Q381" s="94"/>
      <c r="R381" s="94" t="s">
        <v>3438</v>
      </c>
      <c r="S381" s="96">
        <v>45274</v>
      </c>
      <c r="T381" s="96">
        <v>45302</v>
      </c>
      <c r="U381" s="96">
        <v>45306</v>
      </c>
      <c r="V381" s="98">
        <v>88160</v>
      </c>
      <c r="W381" s="98">
        <v>0</v>
      </c>
      <c r="X381" s="98">
        <v>0</v>
      </c>
      <c r="Y381" s="98">
        <v>88160</v>
      </c>
      <c r="Z381" s="94"/>
      <c r="AA381" s="94" t="s">
        <v>3908</v>
      </c>
      <c r="AB381" s="98">
        <v>88160</v>
      </c>
      <c r="AC381" s="94" t="s">
        <v>3386</v>
      </c>
      <c r="AD381" s="94" t="s">
        <v>3908</v>
      </c>
      <c r="AE381" s="94" t="s">
        <v>3948</v>
      </c>
      <c r="AF381" s="94" t="s">
        <v>3949</v>
      </c>
      <c r="AG381" s="94" t="s">
        <v>3950</v>
      </c>
      <c r="AH381" s="98">
        <v>0</v>
      </c>
      <c r="AI381" s="98">
        <v>88160</v>
      </c>
      <c r="AJ381" s="98">
        <v>0</v>
      </c>
      <c r="AK381" s="98">
        <v>0</v>
      </c>
      <c r="AL381" s="98">
        <v>0</v>
      </c>
      <c r="AM381" s="98">
        <v>0</v>
      </c>
      <c r="AN381" s="98">
        <v>0</v>
      </c>
      <c r="AO381" s="98">
        <v>0</v>
      </c>
      <c r="AP381" s="98">
        <v>0</v>
      </c>
      <c r="AQ381" s="98">
        <v>0</v>
      </c>
      <c r="AR381" s="98"/>
      <c r="AS381" s="98"/>
      <c r="AT381" s="98"/>
      <c r="AU381" s="98">
        <v>0</v>
      </c>
      <c r="AV381" s="98">
        <v>0</v>
      </c>
      <c r="AW381" s="98">
        <v>0</v>
      </c>
      <c r="AX381" s="101"/>
      <c r="AY381" s="102"/>
      <c r="AZ381" s="98"/>
      <c r="BA381" s="98">
        <v>0</v>
      </c>
    </row>
    <row r="382" spans="1:53" hidden="1">
      <c r="A382" s="94">
        <v>900228989</v>
      </c>
      <c r="B382" s="94" t="s">
        <v>3407</v>
      </c>
      <c r="C382" s="94" t="s">
        <v>976</v>
      </c>
      <c r="D382" s="94" t="str">
        <f>+CONCATENATE(A382,"_",C382)</f>
        <v>900228989_FECS5451</v>
      </c>
      <c r="E382" s="94" t="str">
        <f>+CONCATENATE(C382,"_",AX382)</f>
        <v>FECS5451_</v>
      </c>
      <c r="F382" s="96">
        <v>45261</v>
      </c>
      <c r="G382" s="96">
        <v>45303</v>
      </c>
      <c r="H382" s="98">
        <v>99433</v>
      </c>
      <c r="I382" s="98">
        <v>99433</v>
      </c>
      <c r="J382" s="94"/>
      <c r="K382" s="94" t="s">
        <v>3933</v>
      </c>
      <c r="L382" s="94" t="s">
        <v>3933</v>
      </c>
      <c r="M382" s="98">
        <v>0</v>
      </c>
      <c r="N382" s="94"/>
      <c r="O382" s="94"/>
      <c r="P382" s="94"/>
      <c r="Q382" s="94"/>
      <c r="R382" s="94" t="s">
        <v>3438</v>
      </c>
      <c r="S382" s="96">
        <v>45261</v>
      </c>
      <c r="T382" s="96">
        <v>45303</v>
      </c>
      <c r="U382" s="96">
        <v>45317</v>
      </c>
      <c r="V382" s="98">
        <v>99433</v>
      </c>
      <c r="W382" s="98">
        <v>0</v>
      </c>
      <c r="X382" s="98">
        <v>0</v>
      </c>
      <c r="Y382" s="98">
        <v>99433</v>
      </c>
      <c r="Z382" s="94"/>
      <c r="AA382" s="94" t="s">
        <v>3891</v>
      </c>
      <c r="AB382" s="98">
        <v>99433</v>
      </c>
      <c r="AC382" s="94" t="s">
        <v>3386</v>
      </c>
      <c r="AD382" s="94" t="s">
        <v>3891</v>
      </c>
      <c r="AE382" s="94" t="s">
        <v>3948</v>
      </c>
      <c r="AF382" s="94" t="s">
        <v>3969</v>
      </c>
      <c r="AG382" s="94" t="s">
        <v>3970</v>
      </c>
      <c r="AH382" s="98">
        <v>0</v>
      </c>
      <c r="AI382" s="98">
        <v>99433</v>
      </c>
      <c r="AJ382" s="98">
        <v>0</v>
      </c>
      <c r="AK382" s="98">
        <v>0</v>
      </c>
      <c r="AL382" s="98">
        <v>0</v>
      </c>
      <c r="AM382" s="98">
        <v>0</v>
      </c>
      <c r="AN382" s="98">
        <v>0</v>
      </c>
      <c r="AO382" s="98">
        <v>0</v>
      </c>
      <c r="AP382" s="98">
        <v>0</v>
      </c>
      <c r="AQ382" s="98">
        <v>0</v>
      </c>
      <c r="AR382" s="98"/>
      <c r="AS382" s="98"/>
      <c r="AT382" s="98"/>
      <c r="AU382" s="98">
        <v>0</v>
      </c>
      <c r="AV382" s="98">
        <v>0</v>
      </c>
      <c r="AW382" s="98">
        <v>0</v>
      </c>
      <c r="AX382" s="101"/>
      <c r="AY382" s="102"/>
      <c r="AZ382" s="98"/>
      <c r="BA382" s="98">
        <v>0</v>
      </c>
    </row>
    <row r="383" spans="1:53" hidden="1">
      <c r="A383" s="94">
        <v>900228989</v>
      </c>
      <c r="B383" s="94" t="s">
        <v>3407</v>
      </c>
      <c r="C383" s="94" t="s">
        <v>984</v>
      </c>
      <c r="D383" s="94" t="str">
        <f>+CONCATENATE(A383,"_",C383)</f>
        <v>900228989_FECS7832</v>
      </c>
      <c r="E383" s="94" t="str">
        <f>+CONCATENATE(C383,"_",AX383)</f>
        <v>FECS7832_</v>
      </c>
      <c r="F383" s="96">
        <v>45283</v>
      </c>
      <c r="G383" s="96">
        <v>45306</v>
      </c>
      <c r="H383" s="98">
        <v>63013</v>
      </c>
      <c r="I383" s="98">
        <v>63013</v>
      </c>
      <c r="J383" s="94"/>
      <c r="K383" s="94" t="s">
        <v>3933</v>
      </c>
      <c r="L383" s="94" t="s">
        <v>3933</v>
      </c>
      <c r="M383" s="98">
        <v>0</v>
      </c>
      <c r="N383" s="94"/>
      <c r="O383" s="94"/>
      <c r="P383" s="94"/>
      <c r="Q383" s="94"/>
      <c r="R383" s="94" t="s">
        <v>3438</v>
      </c>
      <c r="S383" s="96">
        <v>45283</v>
      </c>
      <c r="T383" s="96">
        <v>45306</v>
      </c>
      <c r="U383" s="96">
        <v>45316</v>
      </c>
      <c r="V383" s="98">
        <v>63013</v>
      </c>
      <c r="W383" s="98">
        <v>0</v>
      </c>
      <c r="X383" s="98">
        <v>0</v>
      </c>
      <c r="Y383" s="98">
        <v>63013</v>
      </c>
      <c r="Z383" s="94"/>
      <c r="AA383" s="94" t="s">
        <v>3911</v>
      </c>
      <c r="AB383" s="98">
        <v>63013</v>
      </c>
      <c r="AC383" s="94" t="s">
        <v>3386</v>
      </c>
      <c r="AD383" s="94" t="s">
        <v>3911</v>
      </c>
      <c r="AE383" s="94" t="s">
        <v>3948</v>
      </c>
      <c r="AF383" s="94" t="s">
        <v>3969</v>
      </c>
      <c r="AG383" s="94" t="s">
        <v>3970</v>
      </c>
      <c r="AH383" s="98">
        <v>0</v>
      </c>
      <c r="AI383" s="98">
        <v>63013</v>
      </c>
      <c r="AJ383" s="98">
        <v>0</v>
      </c>
      <c r="AK383" s="98">
        <v>0</v>
      </c>
      <c r="AL383" s="98">
        <v>0</v>
      </c>
      <c r="AM383" s="98">
        <v>0</v>
      </c>
      <c r="AN383" s="98">
        <v>0</v>
      </c>
      <c r="AO383" s="98">
        <v>0</v>
      </c>
      <c r="AP383" s="98">
        <v>0</v>
      </c>
      <c r="AQ383" s="98">
        <v>0</v>
      </c>
      <c r="AR383" s="98"/>
      <c r="AS383" s="98"/>
      <c r="AT383" s="98"/>
      <c r="AU383" s="98">
        <v>0</v>
      </c>
      <c r="AV383" s="98">
        <v>0</v>
      </c>
      <c r="AW383" s="98">
        <v>0</v>
      </c>
      <c r="AX383" s="101"/>
      <c r="AY383" s="102"/>
      <c r="AZ383" s="98"/>
      <c r="BA383" s="98">
        <v>0</v>
      </c>
    </row>
    <row r="384" spans="1:53" hidden="1">
      <c r="A384" s="94">
        <v>900228989</v>
      </c>
      <c r="B384" s="94" t="s">
        <v>3407</v>
      </c>
      <c r="C384" s="94" t="s">
        <v>1055</v>
      </c>
      <c r="D384" s="94" t="str">
        <f>+CONCATENATE(A384,"_",C384)</f>
        <v>900228989_FECS8620</v>
      </c>
      <c r="E384" s="94" t="str">
        <f>+CONCATENATE(C384,"_",AX384)</f>
        <v>FECS8620_</v>
      </c>
      <c r="F384" s="96">
        <v>45295</v>
      </c>
      <c r="G384" s="96">
        <v>45323</v>
      </c>
      <c r="H384" s="98">
        <v>3843402</v>
      </c>
      <c r="I384" s="98">
        <v>3843402</v>
      </c>
      <c r="J384" s="94"/>
      <c r="K384" s="94" t="s">
        <v>3933</v>
      </c>
      <c r="L384" s="94" t="s">
        <v>3933</v>
      </c>
      <c r="M384" s="98">
        <v>0</v>
      </c>
      <c r="N384" s="94"/>
      <c r="O384" s="94"/>
      <c r="P384" s="94"/>
      <c r="Q384" s="94"/>
      <c r="R384" s="94" t="s">
        <v>3438</v>
      </c>
      <c r="S384" s="96">
        <v>45295</v>
      </c>
      <c r="T384" s="96">
        <v>45364</v>
      </c>
      <c r="U384" s="96">
        <v>45380</v>
      </c>
      <c r="V384" s="98">
        <v>3843402</v>
      </c>
      <c r="W384" s="98">
        <v>0</v>
      </c>
      <c r="X384" s="98">
        <v>0</v>
      </c>
      <c r="Y384" s="98">
        <v>3843402</v>
      </c>
      <c r="Z384" s="94"/>
      <c r="AA384" s="94" t="s">
        <v>3915</v>
      </c>
      <c r="AB384" s="98">
        <v>3843402</v>
      </c>
      <c r="AC384" s="94" t="s">
        <v>3386</v>
      </c>
      <c r="AD384" s="94" t="s">
        <v>3915</v>
      </c>
      <c r="AE384" s="94" t="s">
        <v>3948</v>
      </c>
      <c r="AF384" s="94" t="s">
        <v>3955</v>
      </c>
      <c r="AG384" s="94" t="s">
        <v>3956</v>
      </c>
      <c r="AH384" s="98">
        <v>0</v>
      </c>
      <c r="AI384" s="98">
        <v>3843402</v>
      </c>
      <c r="AJ384" s="98">
        <v>0</v>
      </c>
      <c r="AK384" s="98">
        <v>0</v>
      </c>
      <c r="AL384" s="98">
        <v>0</v>
      </c>
      <c r="AM384" s="98">
        <v>0</v>
      </c>
      <c r="AN384" s="98">
        <v>0</v>
      </c>
      <c r="AO384" s="98">
        <v>0</v>
      </c>
      <c r="AP384" s="98">
        <v>0</v>
      </c>
      <c r="AQ384" s="98">
        <v>0</v>
      </c>
      <c r="AR384" s="98"/>
      <c r="AS384" s="98"/>
      <c r="AT384" s="98"/>
      <c r="AU384" s="98">
        <v>0</v>
      </c>
      <c r="AV384" s="98">
        <v>0</v>
      </c>
      <c r="AW384" s="98">
        <v>0</v>
      </c>
      <c r="AX384" s="101"/>
      <c r="AY384" s="102"/>
      <c r="AZ384" s="98"/>
      <c r="BA384" s="98">
        <v>0</v>
      </c>
    </row>
    <row r="385" spans="1:53" hidden="1">
      <c r="A385" s="94">
        <v>900228989</v>
      </c>
      <c r="B385" s="94" t="s">
        <v>3407</v>
      </c>
      <c r="C385" s="94" t="s">
        <v>1058</v>
      </c>
      <c r="D385" s="94" t="str">
        <f>+CONCATENATE(A385,"_",C385)</f>
        <v>900228989_FECS8483</v>
      </c>
      <c r="E385" s="94" t="str">
        <f>+CONCATENATE(C385,"_",AX385)</f>
        <v>FECS8483_</v>
      </c>
      <c r="F385" s="96">
        <v>45294</v>
      </c>
      <c r="G385" s="96">
        <v>45323</v>
      </c>
      <c r="H385" s="98">
        <v>8945909</v>
      </c>
      <c r="I385" s="98">
        <v>7852312</v>
      </c>
      <c r="J385" s="94"/>
      <c r="K385" s="94" t="s">
        <v>3933</v>
      </c>
      <c r="L385" s="94" t="s">
        <v>3933</v>
      </c>
      <c r="M385" s="98">
        <v>0</v>
      </c>
      <c r="N385" s="94"/>
      <c r="O385" s="94"/>
      <c r="P385" s="94"/>
      <c r="Q385" s="94"/>
      <c r="R385" s="94" t="s">
        <v>3438</v>
      </c>
      <c r="S385" s="96">
        <v>45294</v>
      </c>
      <c r="T385" s="96">
        <v>45323</v>
      </c>
      <c r="U385" s="96">
        <v>45330</v>
      </c>
      <c r="V385" s="98">
        <v>8945909</v>
      </c>
      <c r="W385" s="98">
        <v>0</v>
      </c>
      <c r="X385" s="98">
        <v>0</v>
      </c>
      <c r="Y385" s="98">
        <v>8945909</v>
      </c>
      <c r="Z385" s="94"/>
      <c r="AA385" s="94" t="s">
        <v>3914</v>
      </c>
      <c r="AB385" s="98">
        <v>8945909</v>
      </c>
      <c r="AC385" s="94" t="s">
        <v>3386</v>
      </c>
      <c r="AD385" s="94" t="s">
        <v>3914</v>
      </c>
      <c r="AE385" s="94" t="s">
        <v>3948</v>
      </c>
      <c r="AF385" s="94" t="s">
        <v>4014</v>
      </c>
      <c r="AG385" s="94" t="s">
        <v>3956</v>
      </c>
      <c r="AH385" s="98">
        <v>0</v>
      </c>
      <c r="AI385" s="98">
        <v>7852312</v>
      </c>
      <c r="AJ385" s="98">
        <v>0</v>
      </c>
      <c r="AK385" s="98">
        <v>0</v>
      </c>
      <c r="AL385" s="98">
        <v>0</v>
      </c>
      <c r="AM385" s="98">
        <v>0</v>
      </c>
      <c r="AN385" s="98">
        <v>0</v>
      </c>
      <c r="AO385" s="98">
        <v>0</v>
      </c>
      <c r="AP385" s="98">
        <v>0</v>
      </c>
      <c r="AQ385" s="98">
        <v>0</v>
      </c>
      <c r="AR385" s="98"/>
      <c r="AS385" s="98"/>
      <c r="AT385" s="98"/>
      <c r="AU385" s="98">
        <v>0</v>
      </c>
      <c r="AV385" s="98">
        <v>0</v>
      </c>
      <c r="AW385" s="98">
        <v>0</v>
      </c>
      <c r="AX385" s="101"/>
      <c r="AY385" s="102"/>
      <c r="AZ385" s="98"/>
      <c r="BA385" s="98">
        <v>0</v>
      </c>
    </row>
    <row r="386" spans="1:53" hidden="1">
      <c r="A386" s="94">
        <v>900228989</v>
      </c>
      <c r="B386" s="94" t="s">
        <v>3407</v>
      </c>
      <c r="C386" s="94" t="s">
        <v>1059</v>
      </c>
      <c r="D386" s="94" t="str">
        <f>+CONCATENATE(A386,"_",C386)</f>
        <v>900228989_FECS9222</v>
      </c>
      <c r="E386" s="94" t="str">
        <f>+CONCATENATE(C386,"_",AX386)</f>
        <v>FECS9222_</v>
      </c>
      <c r="F386" s="96">
        <v>45299</v>
      </c>
      <c r="G386" s="96">
        <v>45323</v>
      </c>
      <c r="H386" s="98">
        <v>13759137</v>
      </c>
      <c r="I386" s="98">
        <v>13454554</v>
      </c>
      <c r="J386" s="94"/>
      <c r="K386" s="94" t="s">
        <v>3933</v>
      </c>
      <c r="L386" s="94" t="s">
        <v>3933</v>
      </c>
      <c r="M386" s="98">
        <v>0</v>
      </c>
      <c r="N386" s="94"/>
      <c r="O386" s="94"/>
      <c r="P386" s="94"/>
      <c r="Q386" s="94"/>
      <c r="R386" s="94" t="s">
        <v>3438</v>
      </c>
      <c r="S386" s="96">
        <v>45299</v>
      </c>
      <c r="T386" s="96">
        <v>45569</v>
      </c>
      <c r="U386" s="96">
        <v>45591</v>
      </c>
      <c r="V386" s="98">
        <v>13759137</v>
      </c>
      <c r="W386" s="98">
        <v>0</v>
      </c>
      <c r="X386" s="98">
        <v>0</v>
      </c>
      <c r="Y386" s="98">
        <v>13759137</v>
      </c>
      <c r="Z386" s="94"/>
      <c r="AA386" s="94" t="s">
        <v>3926</v>
      </c>
      <c r="AB386" s="98">
        <v>13759137</v>
      </c>
      <c r="AC386" s="94" t="s">
        <v>3386</v>
      </c>
      <c r="AD386" s="94" t="s">
        <v>3926</v>
      </c>
      <c r="AE386" s="94" t="s">
        <v>3948</v>
      </c>
      <c r="AF386" s="94" t="s">
        <v>4317</v>
      </c>
      <c r="AG386" s="94" t="s">
        <v>3950</v>
      </c>
      <c r="AH386" s="98">
        <v>0</v>
      </c>
      <c r="AI386" s="98">
        <v>13454554</v>
      </c>
      <c r="AJ386" s="98">
        <v>0</v>
      </c>
      <c r="AK386" s="98">
        <v>0</v>
      </c>
      <c r="AL386" s="98">
        <v>0</v>
      </c>
      <c r="AM386" s="98">
        <v>0</v>
      </c>
      <c r="AN386" s="98">
        <v>0</v>
      </c>
      <c r="AO386" s="98">
        <v>0</v>
      </c>
      <c r="AP386" s="98">
        <v>0</v>
      </c>
      <c r="AQ386" s="98">
        <v>0</v>
      </c>
      <c r="AR386" s="98"/>
      <c r="AS386" s="98"/>
      <c r="AT386" s="98"/>
      <c r="AU386" s="98">
        <v>0</v>
      </c>
      <c r="AV386" s="98">
        <v>0</v>
      </c>
      <c r="AW386" s="98">
        <v>0</v>
      </c>
      <c r="AX386" s="101"/>
      <c r="AY386" s="102"/>
      <c r="AZ386" s="98"/>
      <c r="BA386" s="98">
        <v>0</v>
      </c>
    </row>
    <row r="387" spans="1:53" hidden="1">
      <c r="A387" s="94">
        <v>900228989</v>
      </c>
      <c r="B387" s="94" t="s">
        <v>3407</v>
      </c>
      <c r="C387" s="94" t="s">
        <v>1062</v>
      </c>
      <c r="D387" s="94" t="str">
        <f>+CONCATENATE(A387,"_",C387)</f>
        <v>900228989_FECS8240</v>
      </c>
      <c r="E387" s="94" t="str">
        <f>+CONCATENATE(C387,"_",AX387)</f>
        <v>FECS8240_</v>
      </c>
      <c r="F387" s="96">
        <v>45293</v>
      </c>
      <c r="G387" s="96">
        <v>45323</v>
      </c>
      <c r="H387" s="98">
        <v>2743235</v>
      </c>
      <c r="I387" s="98">
        <v>2438635</v>
      </c>
      <c r="J387" s="94"/>
      <c r="K387" s="94" t="s">
        <v>3933</v>
      </c>
      <c r="L387" s="94" t="s">
        <v>3933</v>
      </c>
      <c r="M387" s="98">
        <v>0</v>
      </c>
      <c r="N387" s="94"/>
      <c r="O387" s="94"/>
      <c r="P387" s="94"/>
      <c r="Q387" s="94"/>
      <c r="R387" s="94" t="s">
        <v>3438</v>
      </c>
      <c r="S387" s="96">
        <v>45293</v>
      </c>
      <c r="T387" s="96">
        <v>45323</v>
      </c>
      <c r="U387" s="96">
        <v>45352</v>
      </c>
      <c r="V387" s="98">
        <v>2743235</v>
      </c>
      <c r="W387" s="98">
        <v>0</v>
      </c>
      <c r="X387" s="98">
        <v>0</v>
      </c>
      <c r="Y387" s="98">
        <v>2743235</v>
      </c>
      <c r="Z387" s="94"/>
      <c r="AA387" s="94" t="s">
        <v>3775</v>
      </c>
      <c r="AB387" s="98">
        <v>2743235</v>
      </c>
      <c r="AC387" s="94" t="s">
        <v>3386</v>
      </c>
      <c r="AD387" s="94" t="s">
        <v>4379</v>
      </c>
      <c r="AE387" s="94" t="s">
        <v>3948</v>
      </c>
      <c r="AF387" s="94" t="s">
        <v>4014</v>
      </c>
      <c r="AG387" s="94" t="s">
        <v>3956</v>
      </c>
      <c r="AH387" s="98">
        <v>0</v>
      </c>
      <c r="AI387" s="98">
        <v>2438635</v>
      </c>
      <c r="AJ387" s="98">
        <v>0</v>
      </c>
      <c r="AK387" s="98">
        <v>0</v>
      </c>
      <c r="AL387" s="98">
        <v>0</v>
      </c>
      <c r="AM387" s="98">
        <v>0</v>
      </c>
      <c r="AN387" s="98">
        <v>0</v>
      </c>
      <c r="AO387" s="98">
        <v>0</v>
      </c>
      <c r="AP387" s="98">
        <v>0</v>
      </c>
      <c r="AQ387" s="98">
        <v>0</v>
      </c>
      <c r="AR387" s="98"/>
      <c r="AS387" s="98"/>
      <c r="AT387" s="98"/>
      <c r="AU387" s="98">
        <v>0</v>
      </c>
      <c r="AV387" s="98">
        <v>0</v>
      </c>
      <c r="AW387" s="98">
        <v>0</v>
      </c>
      <c r="AX387" s="101"/>
      <c r="AY387" s="102"/>
      <c r="AZ387" s="98"/>
      <c r="BA387" s="98">
        <v>0</v>
      </c>
    </row>
    <row r="388" spans="1:53" hidden="1">
      <c r="A388" s="94">
        <v>900228989</v>
      </c>
      <c r="B388" s="94" t="s">
        <v>3407</v>
      </c>
      <c r="C388" s="94" t="s">
        <v>1064</v>
      </c>
      <c r="D388" s="94" t="str">
        <f>+CONCATENATE(A388,"_",C388)</f>
        <v>900228989_FECS8404</v>
      </c>
      <c r="E388" s="94" t="str">
        <f>+CONCATENATE(C388,"_",AX388)</f>
        <v>FECS8404_</v>
      </c>
      <c r="F388" s="96">
        <v>45293</v>
      </c>
      <c r="G388" s="96">
        <v>45323</v>
      </c>
      <c r="H388" s="98">
        <v>233349</v>
      </c>
      <c r="I388" s="98">
        <v>233349</v>
      </c>
      <c r="J388" s="94"/>
      <c r="K388" s="94" t="s">
        <v>3933</v>
      </c>
      <c r="L388" s="94" t="s">
        <v>3933</v>
      </c>
      <c r="M388" s="98">
        <v>0</v>
      </c>
      <c r="N388" s="94"/>
      <c r="O388" s="94"/>
      <c r="P388" s="94"/>
      <c r="Q388" s="94"/>
      <c r="R388" s="94" t="s">
        <v>3438</v>
      </c>
      <c r="S388" s="96">
        <v>45293</v>
      </c>
      <c r="T388" s="96">
        <v>45323</v>
      </c>
      <c r="U388" s="96">
        <v>45330</v>
      </c>
      <c r="V388" s="98">
        <v>233349</v>
      </c>
      <c r="W388" s="98">
        <v>0</v>
      </c>
      <c r="X388" s="98">
        <v>0</v>
      </c>
      <c r="Y388" s="98">
        <v>233349</v>
      </c>
      <c r="Z388" s="94">
        <v>0</v>
      </c>
      <c r="AA388" s="94" t="s">
        <v>3913</v>
      </c>
      <c r="AB388" s="98">
        <v>233349</v>
      </c>
      <c r="AC388" s="94" t="s">
        <v>3386</v>
      </c>
      <c r="AD388" s="94" t="s">
        <v>3913</v>
      </c>
      <c r="AE388" s="94" t="s">
        <v>3948</v>
      </c>
      <c r="AF388" s="94" t="s">
        <v>3969</v>
      </c>
      <c r="AG388" s="94" t="s">
        <v>3970</v>
      </c>
      <c r="AH388" s="98">
        <v>0</v>
      </c>
      <c r="AI388" s="98">
        <v>233349</v>
      </c>
      <c r="AJ388" s="98">
        <v>0</v>
      </c>
      <c r="AK388" s="98">
        <v>0</v>
      </c>
      <c r="AL388" s="98">
        <v>0</v>
      </c>
      <c r="AM388" s="98">
        <v>0</v>
      </c>
      <c r="AN388" s="98">
        <v>0</v>
      </c>
      <c r="AO388" s="98">
        <v>0</v>
      </c>
      <c r="AP388" s="98">
        <v>0</v>
      </c>
      <c r="AQ388" s="98">
        <v>0</v>
      </c>
      <c r="AR388" s="98"/>
      <c r="AS388" s="98"/>
      <c r="AT388" s="98"/>
      <c r="AU388" s="98">
        <v>0</v>
      </c>
      <c r="AV388" s="98">
        <v>0</v>
      </c>
      <c r="AW388" s="98">
        <v>0</v>
      </c>
      <c r="AX388" s="101"/>
      <c r="AY388" s="102"/>
      <c r="AZ388" s="98"/>
      <c r="BA388" s="98">
        <v>0</v>
      </c>
    </row>
    <row r="389" spans="1:53" hidden="1">
      <c r="A389" s="94">
        <v>900228989</v>
      </c>
      <c r="B389" s="94" t="s">
        <v>3407</v>
      </c>
      <c r="C389" s="94" t="s">
        <v>1065</v>
      </c>
      <c r="D389" s="94" t="str">
        <f>+CONCATENATE(A389,"_",C389)</f>
        <v>900228989_FECS8793</v>
      </c>
      <c r="E389" s="94" t="str">
        <f>+CONCATENATE(C389,"_",AX389)</f>
        <v>FECS8793_</v>
      </c>
      <c r="F389" s="96">
        <v>45296</v>
      </c>
      <c r="G389" s="96">
        <v>45323</v>
      </c>
      <c r="H389" s="98">
        <v>92283</v>
      </c>
      <c r="I389" s="98">
        <v>92283</v>
      </c>
      <c r="J389" s="94"/>
      <c r="K389" s="94" t="s">
        <v>3933</v>
      </c>
      <c r="L389" s="94" t="s">
        <v>3933</v>
      </c>
      <c r="M389" s="98">
        <v>0</v>
      </c>
      <c r="N389" s="94"/>
      <c r="O389" s="94"/>
      <c r="P389" s="94"/>
      <c r="Q389" s="94"/>
      <c r="R389" s="94" t="s">
        <v>3438</v>
      </c>
      <c r="S389" s="96">
        <v>45296</v>
      </c>
      <c r="T389" s="96">
        <v>45323</v>
      </c>
      <c r="U389" s="96">
        <v>45330</v>
      </c>
      <c r="V389" s="98">
        <v>92283</v>
      </c>
      <c r="W389" s="98">
        <v>0</v>
      </c>
      <c r="X389" s="98">
        <v>0</v>
      </c>
      <c r="Y389" s="98">
        <v>92283</v>
      </c>
      <c r="Z389" s="94"/>
      <c r="AA389" s="94" t="s">
        <v>3921</v>
      </c>
      <c r="AB389" s="98">
        <v>92283</v>
      </c>
      <c r="AC389" s="94" t="s">
        <v>3386</v>
      </c>
      <c r="AD389" s="94" t="s">
        <v>3921</v>
      </c>
      <c r="AE389" s="94" t="s">
        <v>3948</v>
      </c>
      <c r="AF389" s="94" t="s">
        <v>3969</v>
      </c>
      <c r="AG389" s="94" t="s">
        <v>3970</v>
      </c>
      <c r="AH389" s="98">
        <v>0</v>
      </c>
      <c r="AI389" s="98">
        <v>92283</v>
      </c>
      <c r="AJ389" s="98">
        <v>0</v>
      </c>
      <c r="AK389" s="98">
        <v>0</v>
      </c>
      <c r="AL389" s="98">
        <v>0</v>
      </c>
      <c r="AM389" s="98">
        <v>0</v>
      </c>
      <c r="AN389" s="98">
        <v>0</v>
      </c>
      <c r="AO389" s="98">
        <v>0</v>
      </c>
      <c r="AP389" s="98">
        <v>0</v>
      </c>
      <c r="AQ389" s="98">
        <v>0</v>
      </c>
      <c r="AR389" s="98"/>
      <c r="AS389" s="98"/>
      <c r="AT389" s="98"/>
      <c r="AU389" s="98">
        <v>0</v>
      </c>
      <c r="AV389" s="98">
        <v>0</v>
      </c>
      <c r="AW389" s="98">
        <v>0</v>
      </c>
      <c r="AX389" s="101"/>
      <c r="AY389" s="102"/>
      <c r="AZ389" s="98"/>
      <c r="BA389" s="98">
        <v>0</v>
      </c>
    </row>
    <row r="390" spans="1:53" hidden="1">
      <c r="A390" s="94">
        <v>900228989</v>
      </c>
      <c r="B390" s="94" t="s">
        <v>3407</v>
      </c>
      <c r="C390" s="94" t="s">
        <v>1066</v>
      </c>
      <c r="D390" s="94" t="str">
        <f>+CONCATENATE(A390,"_",C390)</f>
        <v>900228989_FECS8796</v>
      </c>
      <c r="E390" s="94" t="str">
        <f>+CONCATENATE(C390,"_",AX390)</f>
        <v>FECS8796_</v>
      </c>
      <c r="F390" s="96">
        <v>45296</v>
      </c>
      <c r="G390" s="96">
        <v>45323</v>
      </c>
      <c r="H390" s="98">
        <v>92371</v>
      </c>
      <c r="I390" s="98">
        <v>92371</v>
      </c>
      <c r="J390" s="94"/>
      <c r="K390" s="94" t="s">
        <v>3933</v>
      </c>
      <c r="L390" s="94" t="s">
        <v>3933</v>
      </c>
      <c r="M390" s="98">
        <v>0</v>
      </c>
      <c r="N390" s="94"/>
      <c r="O390" s="94"/>
      <c r="P390" s="94"/>
      <c r="Q390" s="94"/>
      <c r="R390" s="94" t="s">
        <v>3438</v>
      </c>
      <c r="S390" s="96">
        <v>45296</v>
      </c>
      <c r="T390" s="96">
        <v>45323</v>
      </c>
      <c r="U390" s="96">
        <v>45330</v>
      </c>
      <c r="V390" s="98">
        <v>92371</v>
      </c>
      <c r="W390" s="98">
        <v>0</v>
      </c>
      <c r="X390" s="98">
        <v>0</v>
      </c>
      <c r="Y390" s="98">
        <v>92371</v>
      </c>
      <c r="Z390" s="94"/>
      <c r="AA390" s="94" t="s">
        <v>3920</v>
      </c>
      <c r="AB390" s="98">
        <v>92371</v>
      </c>
      <c r="AC390" s="94" t="s">
        <v>3386</v>
      </c>
      <c r="AD390" s="94" t="s">
        <v>3920</v>
      </c>
      <c r="AE390" s="94" t="s">
        <v>3948</v>
      </c>
      <c r="AF390" s="94" t="s">
        <v>3969</v>
      </c>
      <c r="AG390" s="94" t="s">
        <v>3970</v>
      </c>
      <c r="AH390" s="98">
        <v>0</v>
      </c>
      <c r="AI390" s="98">
        <v>92371</v>
      </c>
      <c r="AJ390" s="98">
        <v>0</v>
      </c>
      <c r="AK390" s="98">
        <v>0</v>
      </c>
      <c r="AL390" s="98">
        <v>0</v>
      </c>
      <c r="AM390" s="98">
        <v>0</v>
      </c>
      <c r="AN390" s="98">
        <v>0</v>
      </c>
      <c r="AO390" s="98">
        <v>0</v>
      </c>
      <c r="AP390" s="98">
        <v>0</v>
      </c>
      <c r="AQ390" s="98">
        <v>0</v>
      </c>
      <c r="AR390" s="98"/>
      <c r="AS390" s="98"/>
      <c r="AT390" s="98"/>
      <c r="AU390" s="98">
        <v>0</v>
      </c>
      <c r="AV390" s="98">
        <v>0</v>
      </c>
      <c r="AW390" s="98">
        <v>0</v>
      </c>
      <c r="AX390" s="101"/>
      <c r="AY390" s="102"/>
      <c r="AZ390" s="98"/>
      <c r="BA390" s="98">
        <v>0</v>
      </c>
    </row>
    <row r="391" spans="1:53" hidden="1">
      <c r="A391" s="94">
        <v>900228989</v>
      </c>
      <c r="B391" s="94" t="s">
        <v>3407</v>
      </c>
      <c r="C391" s="94" t="s">
        <v>1067</v>
      </c>
      <c r="D391" s="94" t="str">
        <f>+CONCATENATE(A391,"_",C391)</f>
        <v>900228989_FECS8767</v>
      </c>
      <c r="E391" s="94" t="str">
        <f>+CONCATENATE(C391,"_",AX391)</f>
        <v>FECS8767_</v>
      </c>
      <c r="F391" s="96">
        <v>45296</v>
      </c>
      <c r="G391" s="96">
        <v>45323</v>
      </c>
      <c r="H391" s="98">
        <v>150678</v>
      </c>
      <c r="I391" s="98">
        <v>150678</v>
      </c>
      <c r="J391" s="94"/>
      <c r="K391" s="94" t="s">
        <v>3933</v>
      </c>
      <c r="L391" s="94" t="s">
        <v>3933</v>
      </c>
      <c r="M391" s="98">
        <v>0</v>
      </c>
      <c r="N391" s="94"/>
      <c r="O391" s="94"/>
      <c r="P391" s="94"/>
      <c r="Q391" s="94"/>
      <c r="R391" s="94" t="s">
        <v>3438</v>
      </c>
      <c r="S391" s="96">
        <v>45296</v>
      </c>
      <c r="T391" s="96">
        <v>45323</v>
      </c>
      <c r="U391" s="96">
        <v>45330</v>
      </c>
      <c r="V391" s="98">
        <v>150678</v>
      </c>
      <c r="W391" s="98">
        <v>0</v>
      </c>
      <c r="X391" s="98">
        <v>0</v>
      </c>
      <c r="Y391" s="98">
        <v>150678</v>
      </c>
      <c r="Z391" s="94"/>
      <c r="AA391" s="94" t="s">
        <v>3920</v>
      </c>
      <c r="AB391" s="98">
        <v>150678</v>
      </c>
      <c r="AC391" s="94" t="s">
        <v>3386</v>
      </c>
      <c r="AD391" s="94" t="s">
        <v>3920</v>
      </c>
      <c r="AE391" s="94" t="s">
        <v>3948</v>
      </c>
      <c r="AF391" s="94" t="s">
        <v>3969</v>
      </c>
      <c r="AG391" s="94" t="s">
        <v>3970</v>
      </c>
      <c r="AH391" s="98">
        <v>0</v>
      </c>
      <c r="AI391" s="98">
        <v>150678</v>
      </c>
      <c r="AJ391" s="98">
        <v>0</v>
      </c>
      <c r="AK391" s="98">
        <v>0</v>
      </c>
      <c r="AL391" s="98">
        <v>0</v>
      </c>
      <c r="AM391" s="98">
        <v>0</v>
      </c>
      <c r="AN391" s="98">
        <v>0</v>
      </c>
      <c r="AO391" s="98">
        <v>0</v>
      </c>
      <c r="AP391" s="98">
        <v>0</v>
      </c>
      <c r="AQ391" s="98">
        <v>0</v>
      </c>
      <c r="AR391" s="98"/>
      <c r="AS391" s="98"/>
      <c r="AT391" s="98"/>
      <c r="AU391" s="98">
        <v>0</v>
      </c>
      <c r="AV391" s="98">
        <v>0</v>
      </c>
      <c r="AW391" s="98">
        <v>0</v>
      </c>
      <c r="AX391" s="101"/>
      <c r="AY391" s="102"/>
      <c r="AZ391" s="98"/>
      <c r="BA391" s="98">
        <v>0</v>
      </c>
    </row>
    <row r="392" spans="1:53" hidden="1">
      <c r="A392" s="94">
        <v>900228989</v>
      </c>
      <c r="B392" s="94" t="s">
        <v>3407</v>
      </c>
      <c r="C392" s="94" t="s">
        <v>1068</v>
      </c>
      <c r="D392" s="94" t="str">
        <f>+CONCATENATE(A392,"_",C392)</f>
        <v>900228989_FECS9063</v>
      </c>
      <c r="E392" s="94" t="str">
        <f>+CONCATENATE(C392,"_",AX392)</f>
        <v>FECS9063_</v>
      </c>
      <c r="F392" s="96">
        <v>45298</v>
      </c>
      <c r="G392" s="96">
        <v>45323</v>
      </c>
      <c r="H392" s="98">
        <v>323367</v>
      </c>
      <c r="I392" s="98">
        <v>323367</v>
      </c>
      <c r="J392" s="94"/>
      <c r="K392" s="94" t="s">
        <v>3933</v>
      </c>
      <c r="L392" s="94" t="s">
        <v>3933</v>
      </c>
      <c r="M392" s="98">
        <v>0</v>
      </c>
      <c r="N392" s="94"/>
      <c r="O392" s="94"/>
      <c r="P392" s="94"/>
      <c r="Q392" s="94"/>
      <c r="R392" s="94" t="s">
        <v>3438</v>
      </c>
      <c r="S392" s="96">
        <v>45298</v>
      </c>
      <c r="T392" s="96">
        <v>45323</v>
      </c>
      <c r="U392" s="96">
        <v>45330</v>
      </c>
      <c r="V392" s="98">
        <v>323367</v>
      </c>
      <c r="W392" s="98">
        <v>0</v>
      </c>
      <c r="X392" s="98">
        <v>0</v>
      </c>
      <c r="Y392" s="98">
        <v>323367</v>
      </c>
      <c r="Z392" s="94"/>
      <c r="AA392" s="94" t="s">
        <v>3923</v>
      </c>
      <c r="AB392" s="98">
        <v>323367</v>
      </c>
      <c r="AC392" s="94" t="s">
        <v>3386</v>
      </c>
      <c r="AD392" s="94" t="s">
        <v>3923</v>
      </c>
      <c r="AE392" s="94" t="s">
        <v>3948</v>
      </c>
      <c r="AF392" s="94" t="s">
        <v>3969</v>
      </c>
      <c r="AG392" s="94" t="s">
        <v>3970</v>
      </c>
      <c r="AH392" s="98">
        <v>0</v>
      </c>
      <c r="AI392" s="98">
        <v>323367</v>
      </c>
      <c r="AJ392" s="98">
        <v>0</v>
      </c>
      <c r="AK392" s="98">
        <v>0</v>
      </c>
      <c r="AL392" s="98">
        <v>0</v>
      </c>
      <c r="AM392" s="98">
        <v>0</v>
      </c>
      <c r="AN392" s="98">
        <v>0</v>
      </c>
      <c r="AO392" s="98">
        <v>0</v>
      </c>
      <c r="AP392" s="98">
        <v>0</v>
      </c>
      <c r="AQ392" s="98">
        <v>0</v>
      </c>
      <c r="AR392" s="98"/>
      <c r="AS392" s="98"/>
      <c r="AT392" s="98"/>
      <c r="AU392" s="98">
        <v>0</v>
      </c>
      <c r="AV392" s="98">
        <v>0</v>
      </c>
      <c r="AW392" s="98">
        <v>0</v>
      </c>
      <c r="AX392" s="101"/>
      <c r="AY392" s="102"/>
      <c r="AZ392" s="98"/>
      <c r="BA392" s="98">
        <v>0</v>
      </c>
    </row>
    <row r="393" spans="1:53" hidden="1">
      <c r="A393" s="94">
        <v>900228989</v>
      </c>
      <c r="B393" s="94" t="s">
        <v>3407</v>
      </c>
      <c r="C393" s="94" t="s">
        <v>1069</v>
      </c>
      <c r="D393" s="94" t="str">
        <f>+CONCATENATE(A393,"_",C393)</f>
        <v>900228989_FECS8764</v>
      </c>
      <c r="E393" s="94" t="str">
        <f>+CONCATENATE(C393,"_",AX393)</f>
        <v>FECS8764_</v>
      </c>
      <c r="F393" s="96">
        <v>45296</v>
      </c>
      <c r="G393" s="96">
        <v>45323</v>
      </c>
      <c r="H393" s="98">
        <v>335062</v>
      </c>
      <c r="I393" s="98">
        <v>335062</v>
      </c>
      <c r="J393" s="94"/>
      <c r="K393" s="94" t="s">
        <v>3933</v>
      </c>
      <c r="L393" s="94" t="s">
        <v>3933</v>
      </c>
      <c r="M393" s="98">
        <v>0</v>
      </c>
      <c r="N393" s="94"/>
      <c r="O393" s="94"/>
      <c r="P393" s="94"/>
      <c r="Q393" s="94"/>
      <c r="R393" s="94" t="s">
        <v>3438</v>
      </c>
      <c r="S393" s="96">
        <v>45296</v>
      </c>
      <c r="T393" s="96">
        <v>45323</v>
      </c>
      <c r="U393" s="96">
        <v>45330</v>
      </c>
      <c r="V393" s="98">
        <v>335062</v>
      </c>
      <c r="W393" s="98">
        <v>0</v>
      </c>
      <c r="X393" s="98">
        <v>0</v>
      </c>
      <c r="Y393" s="98">
        <v>335062</v>
      </c>
      <c r="Z393" s="94"/>
      <c r="AA393" s="94" t="s">
        <v>3919</v>
      </c>
      <c r="AB393" s="98">
        <v>335062</v>
      </c>
      <c r="AC393" s="94" t="s">
        <v>3386</v>
      </c>
      <c r="AD393" s="94" t="s">
        <v>3919</v>
      </c>
      <c r="AE393" s="94" t="s">
        <v>3948</v>
      </c>
      <c r="AF393" s="94" t="s">
        <v>3969</v>
      </c>
      <c r="AG393" s="94" t="s">
        <v>3970</v>
      </c>
      <c r="AH393" s="98">
        <v>0</v>
      </c>
      <c r="AI393" s="98">
        <v>335062</v>
      </c>
      <c r="AJ393" s="98">
        <v>0</v>
      </c>
      <c r="AK393" s="98">
        <v>0</v>
      </c>
      <c r="AL393" s="98">
        <v>0</v>
      </c>
      <c r="AM393" s="98">
        <v>0</v>
      </c>
      <c r="AN393" s="98">
        <v>0</v>
      </c>
      <c r="AO393" s="98">
        <v>0</v>
      </c>
      <c r="AP393" s="98">
        <v>0</v>
      </c>
      <c r="AQ393" s="98">
        <v>0</v>
      </c>
      <c r="AR393" s="98"/>
      <c r="AS393" s="98"/>
      <c r="AT393" s="98"/>
      <c r="AU393" s="98">
        <v>0</v>
      </c>
      <c r="AV393" s="98">
        <v>0</v>
      </c>
      <c r="AW393" s="98">
        <v>0</v>
      </c>
      <c r="AX393" s="101"/>
      <c r="AY393" s="102"/>
      <c r="AZ393" s="98"/>
      <c r="BA393" s="98">
        <v>0</v>
      </c>
    </row>
    <row r="394" spans="1:53" hidden="1">
      <c r="A394" s="94">
        <v>900228989</v>
      </c>
      <c r="B394" s="94" t="s">
        <v>3407</v>
      </c>
      <c r="C394" s="94" t="s">
        <v>1070</v>
      </c>
      <c r="D394" s="94" t="str">
        <f>+CONCATENATE(A394,"_",C394)</f>
        <v>900228989_FECS9038</v>
      </c>
      <c r="E394" s="94" t="str">
        <f>+CONCATENATE(C394,"_",AX394)</f>
        <v>FECS9038_</v>
      </c>
      <c r="F394" s="96">
        <v>45297</v>
      </c>
      <c r="G394" s="96">
        <v>45323</v>
      </c>
      <c r="H394" s="98">
        <v>389711</v>
      </c>
      <c r="I394" s="98">
        <v>389711</v>
      </c>
      <c r="J394" s="94"/>
      <c r="K394" s="94" t="s">
        <v>3933</v>
      </c>
      <c r="L394" s="94" t="s">
        <v>3933</v>
      </c>
      <c r="M394" s="98">
        <v>0</v>
      </c>
      <c r="N394" s="94"/>
      <c r="O394" s="94"/>
      <c r="P394" s="94"/>
      <c r="Q394" s="94"/>
      <c r="R394" s="94" t="s">
        <v>3438</v>
      </c>
      <c r="S394" s="96">
        <v>45297</v>
      </c>
      <c r="T394" s="96">
        <v>45323</v>
      </c>
      <c r="U394" s="96">
        <v>45330</v>
      </c>
      <c r="V394" s="98">
        <v>389711</v>
      </c>
      <c r="W394" s="98">
        <v>0</v>
      </c>
      <c r="X394" s="98">
        <v>0</v>
      </c>
      <c r="Y394" s="98">
        <v>389711</v>
      </c>
      <c r="Z394" s="94"/>
      <c r="AA394" s="94" t="s">
        <v>3922</v>
      </c>
      <c r="AB394" s="98">
        <v>389711</v>
      </c>
      <c r="AC394" s="94" t="s">
        <v>3386</v>
      </c>
      <c r="AD394" s="94" t="s">
        <v>3922</v>
      </c>
      <c r="AE394" s="94" t="s">
        <v>3948</v>
      </c>
      <c r="AF394" s="94" t="s">
        <v>3969</v>
      </c>
      <c r="AG394" s="94" t="s">
        <v>3970</v>
      </c>
      <c r="AH394" s="98">
        <v>0</v>
      </c>
      <c r="AI394" s="98">
        <v>389711</v>
      </c>
      <c r="AJ394" s="98">
        <v>0</v>
      </c>
      <c r="AK394" s="98">
        <v>0</v>
      </c>
      <c r="AL394" s="98">
        <v>0</v>
      </c>
      <c r="AM394" s="98">
        <v>0</v>
      </c>
      <c r="AN394" s="98">
        <v>0</v>
      </c>
      <c r="AO394" s="98">
        <v>0</v>
      </c>
      <c r="AP394" s="98">
        <v>0</v>
      </c>
      <c r="AQ394" s="98">
        <v>0</v>
      </c>
      <c r="AR394" s="98"/>
      <c r="AS394" s="98"/>
      <c r="AT394" s="98"/>
      <c r="AU394" s="98">
        <v>0</v>
      </c>
      <c r="AV394" s="98">
        <v>0</v>
      </c>
      <c r="AW394" s="98">
        <v>0</v>
      </c>
      <c r="AX394" s="101"/>
      <c r="AY394" s="102"/>
      <c r="AZ394" s="98"/>
      <c r="BA394" s="98">
        <v>0</v>
      </c>
    </row>
    <row r="395" spans="1:53" hidden="1">
      <c r="A395" s="94">
        <v>900228989</v>
      </c>
      <c r="B395" s="94" t="s">
        <v>3407</v>
      </c>
      <c r="C395" s="94" t="s">
        <v>1072</v>
      </c>
      <c r="D395" s="94" t="str">
        <f>+CONCATENATE(A395,"_",C395)</f>
        <v>900228989_FECS9097</v>
      </c>
      <c r="E395" s="94" t="str">
        <f>+CONCATENATE(C395,"_",AX395)</f>
        <v>FECS9097_</v>
      </c>
      <c r="F395" s="96">
        <v>45298</v>
      </c>
      <c r="G395" s="96">
        <v>45323</v>
      </c>
      <c r="H395" s="98">
        <v>350886</v>
      </c>
      <c r="I395" s="98">
        <v>350886</v>
      </c>
      <c r="J395" s="94"/>
      <c r="K395" s="94" t="s">
        <v>3933</v>
      </c>
      <c r="L395" s="94" t="s">
        <v>3933</v>
      </c>
      <c r="M395" s="98">
        <v>0</v>
      </c>
      <c r="N395" s="94"/>
      <c r="O395" s="94"/>
      <c r="P395" s="94"/>
      <c r="Q395" s="94"/>
      <c r="R395" s="94" t="s">
        <v>3438</v>
      </c>
      <c r="S395" s="96">
        <v>45298</v>
      </c>
      <c r="T395" s="96">
        <v>45323</v>
      </c>
      <c r="U395" s="96">
        <v>45330</v>
      </c>
      <c r="V395" s="98">
        <v>350886</v>
      </c>
      <c r="W395" s="98">
        <v>0</v>
      </c>
      <c r="X395" s="98">
        <v>0</v>
      </c>
      <c r="Y395" s="98">
        <v>350886</v>
      </c>
      <c r="Z395" s="94"/>
      <c r="AA395" s="94" t="s">
        <v>3925</v>
      </c>
      <c r="AB395" s="98">
        <v>350886</v>
      </c>
      <c r="AC395" s="94" t="s">
        <v>3386</v>
      </c>
      <c r="AD395" s="94" t="s">
        <v>3925</v>
      </c>
      <c r="AE395" s="94" t="s">
        <v>3948</v>
      </c>
      <c r="AF395" s="94" t="s">
        <v>3969</v>
      </c>
      <c r="AG395" s="94" t="s">
        <v>3970</v>
      </c>
      <c r="AH395" s="98">
        <v>0</v>
      </c>
      <c r="AI395" s="98">
        <v>350886</v>
      </c>
      <c r="AJ395" s="98">
        <v>0</v>
      </c>
      <c r="AK395" s="98">
        <v>0</v>
      </c>
      <c r="AL395" s="98">
        <v>0</v>
      </c>
      <c r="AM395" s="98">
        <v>0</v>
      </c>
      <c r="AN395" s="98">
        <v>0</v>
      </c>
      <c r="AO395" s="98">
        <v>0</v>
      </c>
      <c r="AP395" s="98">
        <v>0</v>
      </c>
      <c r="AQ395" s="98">
        <v>0</v>
      </c>
      <c r="AR395" s="98"/>
      <c r="AS395" s="98"/>
      <c r="AT395" s="98"/>
      <c r="AU395" s="98">
        <v>0</v>
      </c>
      <c r="AV395" s="98">
        <v>0</v>
      </c>
      <c r="AW395" s="98">
        <v>0</v>
      </c>
      <c r="AX395" s="101"/>
      <c r="AY395" s="102"/>
      <c r="AZ395" s="98"/>
      <c r="BA395" s="98">
        <v>0</v>
      </c>
    </row>
    <row r="396" spans="1:53" hidden="1">
      <c r="A396" s="94">
        <v>900228989</v>
      </c>
      <c r="B396" s="94" t="s">
        <v>3407</v>
      </c>
      <c r="C396" s="94" t="s">
        <v>1076</v>
      </c>
      <c r="D396" s="94" t="str">
        <f>+CONCATENATE(A396,"_",C396)</f>
        <v>900228989_FECS9072</v>
      </c>
      <c r="E396" s="94" t="str">
        <f>+CONCATENATE(C396,"_",AX396)</f>
        <v>FECS9072_</v>
      </c>
      <c r="F396" s="96">
        <v>45298</v>
      </c>
      <c r="G396" s="96">
        <v>45323</v>
      </c>
      <c r="H396" s="98">
        <v>1757983</v>
      </c>
      <c r="I396" s="98">
        <v>1757983</v>
      </c>
      <c r="J396" s="94"/>
      <c r="K396" s="94" t="s">
        <v>3933</v>
      </c>
      <c r="L396" s="94" t="s">
        <v>3933</v>
      </c>
      <c r="M396" s="98">
        <v>0</v>
      </c>
      <c r="N396" s="94"/>
      <c r="O396" s="94"/>
      <c r="P396" s="94"/>
      <c r="Q396" s="94"/>
      <c r="R396" s="94" t="s">
        <v>3438</v>
      </c>
      <c r="S396" s="96">
        <v>45298</v>
      </c>
      <c r="T396" s="96">
        <v>45580</v>
      </c>
      <c r="U396" s="96">
        <v>45582</v>
      </c>
      <c r="V396" s="98">
        <v>1757983</v>
      </c>
      <c r="W396" s="98">
        <v>0</v>
      </c>
      <c r="X396" s="98">
        <v>0</v>
      </c>
      <c r="Y396" s="98">
        <v>1757983</v>
      </c>
      <c r="Z396" s="94"/>
      <c r="AA396" s="94" t="s">
        <v>3924</v>
      </c>
      <c r="AB396" s="98">
        <v>1757983</v>
      </c>
      <c r="AC396" s="94" t="s">
        <v>3386</v>
      </c>
      <c r="AD396" s="94" t="s">
        <v>3924</v>
      </c>
      <c r="AE396" s="94" t="s">
        <v>3948</v>
      </c>
      <c r="AF396" s="94" t="s">
        <v>3961</v>
      </c>
      <c r="AG396" s="94" t="s">
        <v>3950</v>
      </c>
      <c r="AH396" s="98">
        <v>0</v>
      </c>
      <c r="AI396" s="98">
        <v>1757983</v>
      </c>
      <c r="AJ396" s="98">
        <v>0</v>
      </c>
      <c r="AK396" s="98">
        <v>0</v>
      </c>
      <c r="AL396" s="98">
        <v>0</v>
      </c>
      <c r="AM396" s="98">
        <v>0</v>
      </c>
      <c r="AN396" s="98">
        <v>0</v>
      </c>
      <c r="AO396" s="98">
        <v>0</v>
      </c>
      <c r="AP396" s="98">
        <v>0</v>
      </c>
      <c r="AQ396" s="98">
        <v>0</v>
      </c>
      <c r="AR396" s="98"/>
      <c r="AS396" s="98"/>
      <c r="AT396" s="98"/>
      <c r="AU396" s="98">
        <v>0</v>
      </c>
      <c r="AV396" s="98">
        <v>0</v>
      </c>
      <c r="AW396" s="98">
        <v>0</v>
      </c>
      <c r="AX396" s="101"/>
      <c r="AY396" s="102"/>
      <c r="AZ396" s="98"/>
      <c r="BA396" s="98">
        <v>0</v>
      </c>
    </row>
    <row r="397" spans="1:53" hidden="1">
      <c r="A397" s="94">
        <v>900228989</v>
      </c>
      <c r="B397" s="94" t="s">
        <v>3407</v>
      </c>
      <c r="C397" s="94" t="s">
        <v>1087</v>
      </c>
      <c r="D397" s="94" t="str">
        <f>+CONCATENATE(A397,"_",C397)</f>
        <v>900228989_FECS9224</v>
      </c>
      <c r="E397" s="94" t="str">
        <f>+CONCATENATE(C397,"_",AX397)</f>
        <v>FECS9224_</v>
      </c>
      <c r="F397" s="96">
        <v>45299</v>
      </c>
      <c r="G397" s="96">
        <v>45324</v>
      </c>
      <c r="H397" s="98">
        <v>2730435</v>
      </c>
      <c r="I397" s="98">
        <v>2730435</v>
      </c>
      <c r="J397" s="94"/>
      <c r="K397" s="94" t="s">
        <v>3933</v>
      </c>
      <c r="L397" s="94" t="s">
        <v>3933</v>
      </c>
      <c r="M397" s="98">
        <v>0</v>
      </c>
      <c r="N397" s="94"/>
      <c r="O397" s="94"/>
      <c r="P397" s="94"/>
      <c r="Q397" s="94"/>
      <c r="R397" s="94" t="s">
        <v>3438</v>
      </c>
      <c r="S397" s="96">
        <v>45299</v>
      </c>
      <c r="T397" s="96">
        <v>45328</v>
      </c>
      <c r="U397" s="96">
        <v>45354</v>
      </c>
      <c r="V397" s="98">
        <v>2730435</v>
      </c>
      <c r="W397" s="98">
        <v>0</v>
      </c>
      <c r="X397" s="98">
        <v>0</v>
      </c>
      <c r="Y397" s="98">
        <v>2730435</v>
      </c>
      <c r="Z397" s="94"/>
      <c r="AA397" s="94" t="s">
        <v>3927</v>
      </c>
      <c r="AB397" s="98">
        <v>2730435</v>
      </c>
      <c r="AC397" s="94" t="s">
        <v>3386</v>
      </c>
      <c r="AD397" s="94" t="s">
        <v>3927</v>
      </c>
      <c r="AE397" s="94" t="s">
        <v>3948</v>
      </c>
      <c r="AF397" s="94" t="s">
        <v>4014</v>
      </c>
      <c r="AG397" s="94" t="s">
        <v>3956</v>
      </c>
      <c r="AH397" s="98">
        <v>0</v>
      </c>
      <c r="AI397" s="98">
        <v>2730435</v>
      </c>
      <c r="AJ397" s="98">
        <v>0</v>
      </c>
      <c r="AK397" s="98">
        <v>0</v>
      </c>
      <c r="AL397" s="98">
        <v>0</v>
      </c>
      <c r="AM397" s="98">
        <v>0</v>
      </c>
      <c r="AN397" s="98">
        <v>0</v>
      </c>
      <c r="AO397" s="98">
        <v>0</v>
      </c>
      <c r="AP397" s="98">
        <v>0</v>
      </c>
      <c r="AQ397" s="98">
        <v>0</v>
      </c>
      <c r="AR397" s="98"/>
      <c r="AS397" s="98"/>
      <c r="AT397" s="98"/>
      <c r="AU397" s="98">
        <v>0</v>
      </c>
      <c r="AV397" s="98">
        <v>0</v>
      </c>
      <c r="AW397" s="98">
        <v>0</v>
      </c>
      <c r="AX397" s="101"/>
      <c r="AY397" s="102"/>
      <c r="AZ397" s="98"/>
      <c r="BA397" s="98">
        <v>0</v>
      </c>
    </row>
    <row r="398" spans="1:53" hidden="1">
      <c r="A398" s="94">
        <v>900228989</v>
      </c>
      <c r="B398" s="94" t="s">
        <v>3407</v>
      </c>
      <c r="C398" s="94" t="s">
        <v>1111</v>
      </c>
      <c r="D398" s="94" t="str">
        <f>+CONCATENATE(A398,"_",C398)</f>
        <v>900228989_FECS8711</v>
      </c>
      <c r="E398" s="94" t="str">
        <f>+CONCATENATE(C398,"_",AX398)</f>
        <v>FECS8711_</v>
      </c>
      <c r="F398" s="96">
        <v>45295</v>
      </c>
      <c r="G398" s="96">
        <v>45337</v>
      </c>
      <c r="H398" s="98">
        <v>66900</v>
      </c>
      <c r="I398" s="98">
        <v>66900</v>
      </c>
      <c r="J398" s="94"/>
      <c r="K398" s="94" t="s">
        <v>3933</v>
      </c>
      <c r="L398" s="94" t="s">
        <v>3933</v>
      </c>
      <c r="M398" s="98">
        <v>0</v>
      </c>
      <c r="N398" s="94"/>
      <c r="O398" s="94"/>
      <c r="P398" s="94"/>
      <c r="Q398" s="94"/>
      <c r="R398" s="94" t="s">
        <v>3438</v>
      </c>
      <c r="S398" s="96">
        <v>45295</v>
      </c>
      <c r="T398" s="96">
        <v>45364</v>
      </c>
      <c r="U398" s="96">
        <v>45376</v>
      </c>
      <c r="V398" s="98">
        <v>66900</v>
      </c>
      <c r="W398" s="98">
        <v>0</v>
      </c>
      <c r="X398" s="98">
        <v>0</v>
      </c>
      <c r="Y398" s="98">
        <v>66900</v>
      </c>
      <c r="Z398" s="94"/>
      <c r="AA398" s="94" t="s">
        <v>3918</v>
      </c>
      <c r="AB398" s="98">
        <v>66900</v>
      </c>
      <c r="AC398" s="94" t="s">
        <v>3386</v>
      </c>
      <c r="AD398" s="94" t="s">
        <v>3918</v>
      </c>
      <c r="AE398" s="94" t="s">
        <v>3948</v>
      </c>
      <c r="AF398" s="94" t="s">
        <v>4129</v>
      </c>
      <c r="AG398" s="94" t="s">
        <v>3950</v>
      </c>
      <c r="AH398" s="98">
        <v>0</v>
      </c>
      <c r="AI398" s="98">
        <v>66900</v>
      </c>
      <c r="AJ398" s="98">
        <v>0</v>
      </c>
      <c r="AK398" s="98">
        <v>0</v>
      </c>
      <c r="AL398" s="98">
        <v>0</v>
      </c>
      <c r="AM398" s="98">
        <v>0</v>
      </c>
      <c r="AN398" s="98">
        <v>0</v>
      </c>
      <c r="AO398" s="98">
        <v>0</v>
      </c>
      <c r="AP398" s="98">
        <v>0</v>
      </c>
      <c r="AQ398" s="98">
        <v>0</v>
      </c>
      <c r="AR398" s="98"/>
      <c r="AS398" s="98"/>
      <c r="AT398" s="98"/>
      <c r="AU398" s="98">
        <v>0</v>
      </c>
      <c r="AV398" s="98">
        <v>0</v>
      </c>
      <c r="AW398" s="98">
        <v>0</v>
      </c>
      <c r="AX398" s="101"/>
      <c r="AY398" s="102"/>
      <c r="AZ398" s="98"/>
      <c r="BA398" s="98">
        <v>0</v>
      </c>
    </row>
    <row r="399" spans="1:53" hidden="1">
      <c r="A399" s="94">
        <v>900228989</v>
      </c>
      <c r="B399" s="94" t="s">
        <v>3407</v>
      </c>
      <c r="C399" s="94" t="s">
        <v>1114</v>
      </c>
      <c r="D399" s="94" t="str">
        <f>+CONCATENATE(A399,"_",C399)</f>
        <v>900228989_FECS9298</v>
      </c>
      <c r="E399" s="94" t="str">
        <f>+CONCATENATE(C399,"_",AX399)</f>
        <v>FECS9298_</v>
      </c>
      <c r="F399" s="96">
        <v>45300</v>
      </c>
      <c r="G399" s="96">
        <v>45337</v>
      </c>
      <c r="H399" s="98">
        <v>50000</v>
      </c>
      <c r="I399" s="98">
        <v>45500</v>
      </c>
      <c r="J399" s="94"/>
      <c r="K399" s="94" t="s">
        <v>3933</v>
      </c>
      <c r="L399" s="94" t="s">
        <v>3933</v>
      </c>
      <c r="M399" s="98">
        <v>0</v>
      </c>
      <c r="N399" s="94"/>
      <c r="O399" s="94"/>
      <c r="P399" s="94"/>
      <c r="Q399" s="94"/>
      <c r="R399" s="94" t="s">
        <v>3438</v>
      </c>
      <c r="S399" s="96">
        <v>45300</v>
      </c>
      <c r="T399" s="96">
        <v>45337</v>
      </c>
      <c r="U399" s="96">
        <v>45343</v>
      </c>
      <c r="V399" s="98">
        <v>50000</v>
      </c>
      <c r="W399" s="98">
        <v>0</v>
      </c>
      <c r="X399" s="98">
        <v>0</v>
      </c>
      <c r="Y399" s="98">
        <v>50000</v>
      </c>
      <c r="Z399" s="94"/>
      <c r="AA399" s="94" t="s">
        <v>3928</v>
      </c>
      <c r="AB399" s="98">
        <v>50000</v>
      </c>
      <c r="AC399" s="94" t="s">
        <v>3386</v>
      </c>
      <c r="AD399" s="94" t="s">
        <v>3928</v>
      </c>
      <c r="AE399" s="94" t="s">
        <v>3948</v>
      </c>
      <c r="AF399" s="94" t="s">
        <v>4129</v>
      </c>
      <c r="AG399" s="94" t="s">
        <v>3950</v>
      </c>
      <c r="AH399" s="98">
        <v>0</v>
      </c>
      <c r="AI399" s="98">
        <v>45500</v>
      </c>
      <c r="AJ399" s="98">
        <v>0</v>
      </c>
      <c r="AK399" s="98">
        <v>0</v>
      </c>
      <c r="AL399" s="98">
        <v>0</v>
      </c>
      <c r="AM399" s="98">
        <v>0</v>
      </c>
      <c r="AN399" s="98">
        <v>0</v>
      </c>
      <c r="AO399" s="98">
        <v>0</v>
      </c>
      <c r="AP399" s="98">
        <v>0</v>
      </c>
      <c r="AQ399" s="98">
        <v>0</v>
      </c>
      <c r="AR399" s="98"/>
      <c r="AS399" s="98"/>
      <c r="AT399" s="98"/>
      <c r="AU399" s="98">
        <v>0</v>
      </c>
      <c r="AV399" s="98">
        <v>0</v>
      </c>
      <c r="AW399" s="98">
        <v>0</v>
      </c>
      <c r="AX399" s="101"/>
      <c r="AY399" s="102"/>
      <c r="AZ399" s="98"/>
      <c r="BA399" s="98">
        <v>0</v>
      </c>
    </row>
    <row r="400" spans="1:53" hidden="1">
      <c r="A400" s="94">
        <v>900228989</v>
      </c>
      <c r="B400" s="94" t="s">
        <v>3407</v>
      </c>
      <c r="C400" s="94" t="s">
        <v>1115</v>
      </c>
      <c r="D400" s="94" t="str">
        <f>+CONCATENATE(A400,"_",C400)</f>
        <v>900228989_FECS14342</v>
      </c>
      <c r="E400" s="94" t="str">
        <f>+CONCATENATE(C400,"_",AX400)</f>
        <v>FECS14342_</v>
      </c>
      <c r="F400" s="96">
        <v>45342</v>
      </c>
      <c r="G400" s="96">
        <v>45355</v>
      </c>
      <c r="H400" s="98">
        <v>60960</v>
      </c>
      <c r="I400" s="98">
        <v>60960</v>
      </c>
      <c r="J400" s="94"/>
      <c r="K400" s="94" t="s">
        <v>3933</v>
      </c>
      <c r="L400" s="94" t="s">
        <v>3933</v>
      </c>
      <c r="M400" s="98">
        <v>0</v>
      </c>
      <c r="N400" s="94"/>
      <c r="O400" s="94"/>
      <c r="P400" s="94"/>
      <c r="Q400" s="94"/>
      <c r="R400" s="94" t="s">
        <v>3438</v>
      </c>
      <c r="S400" s="96">
        <v>45342</v>
      </c>
      <c r="T400" s="96">
        <v>45355</v>
      </c>
      <c r="U400" s="96">
        <v>45362</v>
      </c>
      <c r="V400" s="98">
        <v>60960</v>
      </c>
      <c r="W400" s="98">
        <v>0</v>
      </c>
      <c r="X400" s="98">
        <v>0</v>
      </c>
      <c r="Y400" s="98">
        <v>60960</v>
      </c>
      <c r="Z400" s="94"/>
      <c r="AA400" s="94" t="s">
        <v>3704</v>
      </c>
      <c r="AB400" s="98">
        <v>60960</v>
      </c>
      <c r="AC400" s="94" t="s">
        <v>3386</v>
      </c>
      <c r="AD400" s="94" t="s">
        <v>3704</v>
      </c>
      <c r="AE400" s="94" t="s">
        <v>3948</v>
      </c>
      <c r="AF400" s="94" t="s">
        <v>3969</v>
      </c>
      <c r="AG400" s="94" t="s">
        <v>3970</v>
      </c>
      <c r="AH400" s="98">
        <v>0</v>
      </c>
      <c r="AI400" s="98">
        <v>60960</v>
      </c>
      <c r="AJ400" s="98">
        <v>0</v>
      </c>
      <c r="AK400" s="98">
        <v>0</v>
      </c>
      <c r="AL400" s="98">
        <v>0</v>
      </c>
      <c r="AM400" s="98">
        <v>0</v>
      </c>
      <c r="AN400" s="98">
        <v>0</v>
      </c>
      <c r="AO400" s="98">
        <v>0</v>
      </c>
      <c r="AP400" s="98">
        <v>0</v>
      </c>
      <c r="AQ400" s="98">
        <v>0</v>
      </c>
      <c r="AR400" s="98"/>
      <c r="AS400" s="98"/>
      <c r="AT400" s="98"/>
      <c r="AU400" s="98">
        <v>0</v>
      </c>
      <c r="AV400" s="98">
        <v>0</v>
      </c>
      <c r="AW400" s="98">
        <v>0</v>
      </c>
      <c r="AX400" s="101"/>
      <c r="AY400" s="102"/>
      <c r="AZ400" s="98"/>
      <c r="BA400" s="98">
        <v>0</v>
      </c>
    </row>
    <row r="401" spans="1:53" hidden="1">
      <c r="A401" s="94">
        <v>900228989</v>
      </c>
      <c r="B401" s="94" t="s">
        <v>3407</v>
      </c>
      <c r="C401" s="94" t="s">
        <v>1128</v>
      </c>
      <c r="D401" s="94" t="str">
        <f>+CONCATENATE(A401,"_",C401)</f>
        <v>900228989_FECS13680</v>
      </c>
      <c r="E401" s="94" t="str">
        <f>+CONCATENATE(C401,"_",AX401)</f>
        <v>FECS13680_</v>
      </c>
      <c r="F401" s="96">
        <v>45337</v>
      </c>
      <c r="G401" s="96">
        <v>45355</v>
      </c>
      <c r="H401" s="98">
        <v>285000</v>
      </c>
      <c r="I401" s="98">
        <v>280900</v>
      </c>
      <c r="J401" s="94"/>
      <c r="K401" s="94" t="s">
        <v>3933</v>
      </c>
      <c r="L401" s="94" t="s">
        <v>3933</v>
      </c>
      <c r="M401" s="98">
        <v>0</v>
      </c>
      <c r="N401" s="94"/>
      <c r="O401" s="94"/>
      <c r="P401" s="94"/>
      <c r="Q401" s="94"/>
      <c r="R401" s="94" t="s">
        <v>3438</v>
      </c>
      <c r="S401" s="96">
        <v>45337</v>
      </c>
      <c r="T401" s="96">
        <v>45355</v>
      </c>
      <c r="U401" s="96">
        <v>45376</v>
      </c>
      <c r="V401" s="98">
        <v>285000</v>
      </c>
      <c r="W401" s="98">
        <v>0</v>
      </c>
      <c r="X401" s="98">
        <v>0</v>
      </c>
      <c r="Y401" s="98">
        <v>285000</v>
      </c>
      <c r="Z401" s="94"/>
      <c r="AA401" s="94" t="s">
        <v>3697</v>
      </c>
      <c r="AB401" s="98">
        <v>285000</v>
      </c>
      <c r="AC401" s="94" t="s">
        <v>3386</v>
      </c>
      <c r="AD401" s="94" t="s">
        <v>3697</v>
      </c>
      <c r="AE401" s="94" t="s">
        <v>3948</v>
      </c>
      <c r="AF401" s="94" t="s">
        <v>3949</v>
      </c>
      <c r="AG401" s="94" t="s">
        <v>3950</v>
      </c>
      <c r="AH401" s="98">
        <v>0</v>
      </c>
      <c r="AI401" s="98">
        <v>280900</v>
      </c>
      <c r="AJ401" s="98">
        <v>0</v>
      </c>
      <c r="AK401" s="98">
        <v>0</v>
      </c>
      <c r="AL401" s="98">
        <v>0</v>
      </c>
      <c r="AM401" s="98">
        <v>0</v>
      </c>
      <c r="AN401" s="98">
        <v>0</v>
      </c>
      <c r="AO401" s="98">
        <v>0</v>
      </c>
      <c r="AP401" s="98">
        <v>0</v>
      </c>
      <c r="AQ401" s="98">
        <v>0</v>
      </c>
      <c r="AR401" s="98"/>
      <c r="AS401" s="98"/>
      <c r="AT401" s="98"/>
      <c r="AU401" s="98">
        <v>0</v>
      </c>
      <c r="AV401" s="98">
        <v>0</v>
      </c>
      <c r="AW401" s="98">
        <v>0</v>
      </c>
      <c r="AX401" s="101"/>
      <c r="AY401" s="102"/>
      <c r="AZ401" s="98"/>
      <c r="BA401" s="98">
        <v>0</v>
      </c>
    </row>
    <row r="402" spans="1:53" hidden="1">
      <c r="A402" s="94">
        <v>900228989</v>
      </c>
      <c r="B402" s="94" t="s">
        <v>3407</v>
      </c>
      <c r="C402" s="94" t="s">
        <v>1135</v>
      </c>
      <c r="D402" s="94" t="str">
        <f>+CONCATENATE(A402,"_",C402)</f>
        <v>900228989_FECS13358</v>
      </c>
      <c r="E402" s="94" t="str">
        <f>+CONCATENATE(C402,"_",AX402)</f>
        <v>FECS13358_</v>
      </c>
      <c r="F402" s="96">
        <v>45335</v>
      </c>
      <c r="G402" s="96">
        <v>45359</v>
      </c>
      <c r="H402" s="98">
        <v>7854579</v>
      </c>
      <c r="I402" s="98">
        <v>7854579</v>
      </c>
      <c r="J402" s="94"/>
      <c r="K402" s="94" t="s">
        <v>3933</v>
      </c>
      <c r="L402" s="94" t="s">
        <v>3933</v>
      </c>
      <c r="M402" s="98">
        <v>0</v>
      </c>
      <c r="N402" s="94"/>
      <c r="O402" s="94"/>
      <c r="P402" s="94"/>
      <c r="Q402" s="94"/>
      <c r="R402" s="94" t="s">
        <v>3438</v>
      </c>
      <c r="S402" s="96">
        <v>45335</v>
      </c>
      <c r="T402" s="96">
        <v>45569</v>
      </c>
      <c r="U402" s="96">
        <v>45576</v>
      </c>
      <c r="V402" s="98">
        <v>7854579</v>
      </c>
      <c r="W402" s="98">
        <v>0</v>
      </c>
      <c r="X402" s="98">
        <v>0</v>
      </c>
      <c r="Y402" s="98">
        <v>7854579</v>
      </c>
      <c r="Z402" s="94"/>
      <c r="AA402" s="94" t="s">
        <v>3691</v>
      </c>
      <c r="AB402" s="98">
        <v>7854579</v>
      </c>
      <c r="AC402" s="94" t="s">
        <v>3386</v>
      </c>
      <c r="AD402" s="94" t="s">
        <v>3691</v>
      </c>
      <c r="AE402" s="94" t="s">
        <v>3948</v>
      </c>
      <c r="AF402" s="94" t="s">
        <v>4317</v>
      </c>
      <c r="AG402" s="94" t="s">
        <v>3950</v>
      </c>
      <c r="AH402" s="98">
        <v>0</v>
      </c>
      <c r="AI402" s="98">
        <v>7854579</v>
      </c>
      <c r="AJ402" s="98">
        <v>0</v>
      </c>
      <c r="AK402" s="98">
        <v>0</v>
      </c>
      <c r="AL402" s="98">
        <v>0</v>
      </c>
      <c r="AM402" s="98">
        <v>0</v>
      </c>
      <c r="AN402" s="98">
        <v>0</v>
      </c>
      <c r="AO402" s="98">
        <v>0</v>
      </c>
      <c r="AP402" s="98">
        <v>0</v>
      </c>
      <c r="AQ402" s="98">
        <v>0</v>
      </c>
      <c r="AR402" s="98"/>
      <c r="AS402" s="98"/>
      <c r="AT402" s="98"/>
      <c r="AU402" s="98">
        <v>0</v>
      </c>
      <c r="AV402" s="98">
        <v>0</v>
      </c>
      <c r="AW402" s="98">
        <v>0</v>
      </c>
      <c r="AX402" s="101"/>
      <c r="AY402" s="102"/>
      <c r="AZ402" s="98"/>
      <c r="BA402" s="98">
        <v>0</v>
      </c>
    </row>
    <row r="403" spans="1:53" hidden="1">
      <c r="A403" s="94">
        <v>900228989</v>
      </c>
      <c r="B403" s="94" t="s">
        <v>3407</v>
      </c>
      <c r="C403" s="94" t="s">
        <v>1136</v>
      </c>
      <c r="D403" s="94" t="str">
        <f>+CONCATENATE(A403,"_",C403)</f>
        <v>900228989_FECS15860</v>
      </c>
      <c r="E403" s="94" t="str">
        <f>+CONCATENATE(C403,"_",AX403)</f>
        <v>FECS15860_</v>
      </c>
      <c r="F403" s="96">
        <v>45351</v>
      </c>
      <c r="G403" s="96">
        <v>45359</v>
      </c>
      <c r="H403" s="98">
        <v>9675796</v>
      </c>
      <c r="I403" s="98">
        <v>9675796</v>
      </c>
      <c r="J403" s="94"/>
      <c r="K403" s="94" t="s">
        <v>3933</v>
      </c>
      <c r="L403" s="94" t="s">
        <v>3933</v>
      </c>
      <c r="M403" s="98">
        <v>0</v>
      </c>
      <c r="N403" s="94"/>
      <c r="O403" s="94"/>
      <c r="P403" s="94"/>
      <c r="Q403" s="94"/>
      <c r="R403" s="94" t="s">
        <v>3438</v>
      </c>
      <c r="S403" s="96">
        <v>45351</v>
      </c>
      <c r="T403" s="96">
        <v>45569</v>
      </c>
      <c r="U403" s="96">
        <v>45591</v>
      </c>
      <c r="V403" s="98">
        <v>9675796</v>
      </c>
      <c r="W403" s="98">
        <v>0</v>
      </c>
      <c r="X403" s="98">
        <v>0</v>
      </c>
      <c r="Y403" s="98">
        <v>9675796</v>
      </c>
      <c r="Z403" s="94"/>
      <c r="AA403" s="94" t="s">
        <v>3715</v>
      </c>
      <c r="AB403" s="98">
        <v>9675796</v>
      </c>
      <c r="AC403" s="94" t="s">
        <v>3386</v>
      </c>
      <c r="AD403" s="94" t="s">
        <v>3715</v>
      </c>
      <c r="AE403" s="94" t="s">
        <v>3997</v>
      </c>
      <c r="AF403" s="94" t="s">
        <v>4317</v>
      </c>
      <c r="AG403" s="94" t="s">
        <v>3950</v>
      </c>
      <c r="AH403" s="98">
        <v>0</v>
      </c>
      <c r="AI403" s="98">
        <v>9675796</v>
      </c>
      <c r="AJ403" s="98">
        <v>0</v>
      </c>
      <c r="AK403" s="98">
        <v>0</v>
      </c>
      <c r="AL403" s="98">
        <v>0</v>
      </c>
      <c r="AM403" s="98">
        <v>0</v>
      </c>
      <c r="AN403" s="98">
        <v>0</v>
      </c>
      <c r="AO403" s="98">
        <v>0</v>
      </c>
      <c r="AP403" s="98">
        <v>0</v>
      </c>
      <c r="AQ403" s="98">
        <v>0</v>
      </c>
      <c r="AR403" s="98"/>
      <c r="AS403" s="98"/>
      <c r="AT403" s="98"/>
      <c r="AU403" s="98">
        <v>0</v>
      </c>
      <c r="AV403" s="98">
        <v>0</v>
      </c>
      <c r="AW403" s="98">
        <v>0</v>
      </c>
      <c r="AX403" s="101"/>
      <c r="AY403" s="102"/>
      <c r="AZ403" s="98"/>
      <c r="BA403" s="98">
        <v>0</v>
      </c>
    </row>
    <row r="404" spans="1:53" hidden="1">
      <c r="A404" s="94">
        <v>900228989</v>
      </c>
      <c r="B404" s="94" t="s">
        <v>3407</v>
      </c>
      <c r="C404" s="94" t="s">
        <v>1160</v>
      </c>
      <c r="D404" s="94" t="str">
        <f>+CONCATENATE(A404,"_",C404)</f>
        <v>900228989_FECS13628</v>
      </c>
      <c r="E404" s="94" t="str">
        <f>+CONCATENATE(C404,"_",AX404)</f>
        <v>FECS13628_</v>
      </c>
      <c r="F404" s="96">
        <v>45337</v>
      </c>
      <c r="G404" s="96">
        <v>45359</v>
      </c>
      <c r="H404" s="98">
        <v>2640835</v>
      </c>
      <c r="I404" s="98">
        <v>2376835</v>
      </c>
      <c r="J404" s="94"/>
      <c r="K404" s="94" t="s">
        <v>3933</v>
      </c>
      <c r="L404" s="94" t="s">
        <v>3933</v>
      </c>
      <c r="M404" s="98">
        <v>0</v>
      </c>
      <c r="N404" s="94"/>
      <c r="O404" s="94"/>
      <c r="P404" s="94"/>
      <c r="Q404" s="94"/>
      <c r="R404" s="94" t="s">
        <v>3438</v>
      </c>
      <c r="S404" s="96">
        <v>45337</v>
      </c>
      <c r="T404" s="96">
        <v>45359</v>
      </c>
      <c r="U404" s="96">
        <v>45380</v>
      </c>
      <c r="V404" s="98">
        <v>2640835</v>
      </c>
      <c r="W404" s="98">
        <v>0</v>
      </c>
      <c r="X404" s="98">
        <v>0</v>
      </c>
      <c r="Y404" s="98">
        <v>2640835</v>
      </c>
      <c r="Z404" s="94"/>
      <c r="AA404" s="94" t="s">
        <v>3696</v>
      </c>
      <c r="AB404" s="98">
        <v>2640835</v>
      </c>
      <c r="AC404" s="94" t="s">
        <v>3386</v>
      </c>
      <c r="AD404" s="94" t="s">
        <v>3696</v>
      </c>
      <c r="AE404" s="94" t="s">
        <v>3948</v>
      </c>
      <c r="AF404" s="94" t="s">
        <v>4014</v>
      </c>
      <c r="AG404" s="94" t="s">
        <v>3956</v>
      </c>
      <c r="AH404" s="98">
        <v>0</v>
      </c>
      <c r="AI404" s="98">
        <v>2376835</v>
      </c>
      <c r="AJ404" s="98">
        <v>0</v>
      </c>
      <c r="AK404" s="98">
        <v>0</v>
      </c>
      <c r="AL404" s="98">
        <v>0</v>
      </c>
      <c r="AM404" s="98">
        <v>0</v>
      </c>
      <c r="AN404" s="98">
        <v>0</v>
      </c>
      <c r="AO404" s="98">
        <v>0</v>
      </c>
      <c r="AP404" s="98">
        <v>0</v>
      </c>
      <c r="AQ404" s="98">
        <v>0</v>
      </c>
      <c r="AR404" s="98"/>
      <c r="AS404" s="98"/>
      <c r="AT404" s="98"/>
      <c r="AU404" s="98">
        <v>0</v>
      </c>
      <c r="AV404" s="98">
        <v>0</v>
      </c>
      <c r="AW404" s="98">
        <v>0</v>
      </c>
      <c r="AX404" s="101"/>
      <c r="AY404" s="102"/>
      <c r="AZ404" s="98"/>
      <c r="BA404" s="98">
        <v>0</v>
      </c>
    </row>
    <row r="405" spans="1:53" hidden="1">
      <c r="A405" s="94">
        <v>900228989</v>
      </c>
      <c r="B405" s="94" t="s">
        <v>3407</v>
      </c>
      <c r="C405" s="94" t="s">
        <v>1161</v>
      </c>
      <c r="D405" s="94" t="str">
        <f>+CONCATENATE(A405,"_",C405)</f>
        <v>900228989_FECS13540</v>
      </c>
      <c r="E405" s="94" t="str">
        <f>+CONCATENATE(C405,"_",AX405)</f>
        <v>FECS13540_</v>
      </c>
      <c r="F405" s="96">
        <v>45336</v>
      </c>
      <c r="G405" s="96">
        <v>45359</v>
      </c>
      <c r="H405" s="98">
        <v>3342128</v>
      </c>
      <c r="I405" s="98">
        <v>2855128</v>
      </c>
      <c r="J405" s="94"/>
      <c r="K405" s="94" t="s">
        <v>3933</v>
      </c>
      <c r="L405" s="94" t="s">
        <v>3933</v>
      </c>
      <c r="M405" s="98">
        <v>0</v>
      </c>
      <c r="N405" s="94"/>
      <c r="O405" s="94"/>
      <c r="P405" s="94"/>
      <c r="Q405" s="94"/>
      <c r="R405" s="94" t="s">
        <v>3438</v>
      </c>
      <c r="S405" s="96">
        <v>45336</v>
      </c>
      <c r="T405" s="96">
        <v>45359</v>
      </c>
      <c r="U405" s="96">
        <v>45380</v>
      </c>
      <c r="V405" s="98">
        <v>3342128</v>
      </c>
      <c r="W405" s="98">
        <v>0</v>
      </c>
      <c r="X405" s="98">
        <v>0</v>
      </c>
      <c r="Y405" s="98">
        <v>3342128</v>
      </c>
      <c r="Z405" s="94"/>
      <c r="AA405" s="94" t="s">
        <v>3695</v>
      </c>
      <c r="AB405" s="98">
        <v>3342128</v>
      </c>
      <c r="AC405" s="94" t="s">
        <v>3386</v>
      </c>
      <c r="AD405" s="94" t="s">
        <v>4443</v>
      </c>
      <c r="AE405" s="94" t="s">
        <v>3948</v>
      </c>
      <c r="AF405" s="94" t="s">
        <v>4014</v>
      </c>
      <c r="AG405" s="94" t="s">
        <v>3956</v>
      </c>
      <c r="AH405" s="98">
        <v>0</v>
      </c>
      <c r="AI405" s="98">
        <v>2855128</v>
      </c>
      <c r="AJ405" s="98">
        <v>0</v>
      </c>
      <c r="AK405" s="98">
        <v>0</v>
      </c>
      <c r="AL405" s="98">
        <v>0</v>
      </c>
      <c r="AM405" s="98">
        <v>0</v>
      </c>
      <c r="AN405" s="98">
        <v>0</v>
      </c>
      <c r="AO405" s="98">
        <v>0</v>
      </c>
      <c r="AP405" s="98">
        <v>0</v>
      </c>
      <c r="AQ405" s="98">
        <v>0</v>
      </c>
      <c r="AR405" s="98"/>
      <c r="AS405" s="98"/>
      <c r="AT405" s="98"/>
      <c r="AU405" s="98">
        <v>0</v>
      </c>
      <c r="AV405" s="98">
        <v>0</v>
      </c>
      <c r="AW405" s="98">
        <v>0</v>
      </c>
      <c r="AX405" s="101"/>
      <c r="AY405" s="102"/>
      <c r="AZ405" s="98"/>
      <c r="BA405" s="98">
        <v>0</v>
      </c>
    </row>
    <row r="406" spans="1:53" hidden="1">
      <c r="A406" s="94">
        <v>900228989</v>
      </c>
      <c r="B406" s="94" t="s">
        <v>3407</v>
      </c>
      <c r="C406" s="94" t="s">
        <v>1166</v>
      </c>
      <c r="D406" s="94" t="str">
        <f>+CONCATENATE(A406,"_",C406)</f>
        <v>900228989_FECS15957</v>
      </c>
      <c r="E406" s="94" t="str">
        <f>+CONCATENATE(C406,"_",AX406)</f>
        <v>FECS15957_</v>
      </c>
      <c r="F406" s="96">
        <v>45351</v>
      </c>
      <c r="G406" s="96">
        <v>45359</v>
      </c>
      <c r="H406" s="98">
        <v>11187111</v>
      </c>
      <c r="I406" s="98">
        <v>10849711</v>
      </c>
      <c r="J406" s="94"/>
      <c r="K406" s="94" t="s">
        <v>3933</v>
      </c>
      <c r="L406" s="94" t="s">
        <v>3933</v>
      </c>
      <c r="M406" s="98">
        <v>0</v>
      </c>
      <c r="N406" s="94"/>
      <c r="O406" s="94"/>
      <c r="P406" s="94"/>
      <c r="Q406" s="94"/>
      <c r="R406" s="94" t="s">
        <v>3438</v>
      </c>
      <c r="S406" s="96">
        <v>45351</v>
      </c>
      <c r="T406" s="96">
        <v>45569</v>
      </c>
      <c r="U406" s="96">
        <v>45586</v>
      </c>
      <c r="V406" s="98">
        <v>11187111</v>
      </c>
      <c r="W406" s="98">
        <v>0</v>
      </c>
      <c r="X406" s="98">
        <v>0</v>
      </c>
      <c r="Y406" s="98">
        <v>11187111</v>
      </c>
      <c r="Z406" s="94"/>
      <c r="AA406" s="94" t="s">
        <v>3717</v>
      </c>
      <c r="AB406" s="98">
        <v>11187111</v>
      </c>
      <c r="AC406" s="94" t="s">
        <v>3386</v>
      </c>
      <c r="AD406" s="94" t="s">
        <v>3717</v>
      </c>
      <c r="AE406" s="94" t="s">
        <v>3997</v>
      </c>
      <c r="AF406" s="94" t="s">
        <v>4317</v>
      </c>
      <c r="AG406" s="94" t="s">
        <v>3950</v>
      </c>
      <c r="AH406" s="98">
        <v>0</v>
      </c>
      <c r="AI406" s="98">
        <v>10849711</v>
      </c>
      <c r="AJ406" s="98">
        <v>0</v>
      </c>
      <c r="AK406" s="98">
        <v>0</v>
      </c>
      <c r="AL406" s="98">
        <v>0</v>
      </c>
      <c r="AM406" s="98">
        <v>0</v>
      </c>
      <c r="AN406" s="98">
        <v>0</v>
      </c>
      <c r="AO406" s="98">
        <v>0</v>
      </c>
      <c r="AP406" s="98">
        <v>0</v>
      </c>
      <c r="AQ406" s="98">
        <v>0</v>
      </c>
      <c r="AR406" s="98"/>
      <c r="AS406" s="98"/>
      <c r="AT406" s="98"/>
      <c r="AU406" s="98">
        <v>0</v>
      </c>
      <c r="AV406" s="98">
        <v>0</v>
      </c>
      <c r="AW406" s="98">
        <v>0</v>
      </c>
      <c r="AX406" s="101"/>
      <c r="AY406" s="102"/>
      <c r="AZ406" s="98"/>
      <c r="BA406" s="98">
        <v>0</v>
      </c>
    </row>
    <row r="407" spans="1:53" hidden="1">
      <c r="A407" s="94">
        <v>900228989</v>
      </c>
      <c r="B407" s="94" t="s">
        <v>3407</v>
      </c>
      <c r="C407" s="94" t="s">
        <v>1169</v>
      </c>
      <c r="D407" s="94" t="str">
        <f>+CONCATENATE(A407,"_",C407)</f>
        <v>900228989_FECS15841</v>
      </c>
      <c r="E407" s="94" t="str">
        <f>+CONCATENATE(C407,"_",AX407)</f>
        <v>FECS15841_</v>
      </c>
      <c r="F407" s="96">
        <v>45351</v>
      </c>
      <c r="G407" s="96">
        <v>45359</v>
      </c>
      <c r="H407" s="98">
        <v>14160</v>
      </c>
      <c r="I407" s="98">
        <v>14160</v>
      </c>
      <c r="J407" s="94"/>
      <c r="K407" s="94" t="s">
        <v>3933</v>
      </c>
      <c r="L407" s="94" t="s">
        <v>3933</v>
      </c>
      <c r="M407" s="98">
        <v>0</v>
      </c>
      <c r="N407" s="94"/>
      <c r="O407" s="94"/>
      <c r="P407" s="94"/>
      <c r="Q407" s="94"/>
      <c r="R407" s="94" t="s">
        <v>3438</v>
      </c>
      <c r="S407" s="96">
        <v>45351</v>
      </c>
      <c r="T407" s="96">
        <v>45359</v>
      </c>
      <c r="U407" s="96">
        <v>45376</v>
      </c>
      <c r="V407" s="98">
        <v>14160</v>
      </c>
      <c r="W407" s="98">
        <v>0</v>
      </c>
      <c r="X407" s="98">
        <v>0</v>
      </c>
      <c r="Y407" s="98">
        <v>14160</v>
      </c>
      <c r="Z407" s="94"/>
      <c r="AA407" s="94" t="s">
        <v>3713</v>
      </c>
      <c r="AB407" s="98">
        <v>14160</v>
      </c>
      <c r="AC407" s="94" t="s">
        <v>3386</v>
      </c>
      <c r="AD407" s="94" t="s">
        <v>3713</v>
      </c>
      <c r="AE407" s="94" t="s">
        <v>3948</v>
      </c>
      <c r="AF407" s="94" t="s">
        <v>3949</v>
      </c>
      <c r="AG407" s="94" t="s">
        <v>3950</v>
      </c>
      <c r="AH407" s="98">
        <v>0</v>
      </c>
      <c r="AI407" s="98">
        <v>14160</v>
      </c>
      <c r="AJ407" s="98">
        <v>0</v>
      </c>
      <c r="AK407" s="98">
        <v>0</v>
      </c>
      <c r="AL407" s="98">
        <v>0</v>
      </c>
      <c r="AM407" s="98">
        <v>0</v>
      </c>
      <c r="AN407" s="98">
        <v>0</v>
      </c>
      <c r="AO407" s="98">
        <v>0</v>
      </c>
      <c r="AP407" s="98">
        <v>0</v>
      </c>
      <c r="AQ407" s="98">
        <v>0</v>
      </c>
      <c r="AR407" s="98"/>
      <c r="AS407" s="98"/>
      <c r="AT407" s="98"/>
      <c r="AU407" s="98">
        <v>0</v>
      </c>
      <c r="AV407" s="98">
        <v>0</v>
      </c>
      <c r="AW407" s="98">
        <v>0</v>
      </c>
      <c r="AX407" s="101"/>
      <c r="AY407" s="102"/>
      <c r="AZ407" s="98"/>
      <c r="BA407" s="98">
        <v>0</v>
      </c>
    </row>
    <row r="408" spans="1:53" hidden="1">
      <c r="A408" s="94">
        <v>900228989</v>
      </c>
      <c r="B408" s="94" t="s">
        <v>3407</v>
      </c>
      <c r="C408" s="94" t="s">
        <v>1170</v>
      </c>
      <c r="D408" s="94" t="str">
        <f>+CONCATENATE(A408,"_",C408)</f>
        <v>900228989_FECS14796</v>
      </c>
      <c r="E408" s="94" t="str">
        <f>+CONCATENATE(C408,"_",AX408)</f>
        <v>FECS14796_</v>
      </c>
      <c r="F408" s="96">
        <v>45345</v>
      </c>
      <c r="G408" s="96">
        <v>45359</v>
      </c>
      <c r="H408" s="98">
        <v>103600</v>
      </c>
      <c r="I408" s="98">
        <v>99100</v>
      </c>
      <c r="J408" s="94"/>
      <c r="K408" s="94" t="s">
        <v>3933</v>
      </c>
      <c r="L408" s="94" t="s">
        <v>3933</v>
      </c>
      <c r="M408" s="98">
        <v>0</v>
      </c>
      <c r="N408" s="94"/>
      <c r="O408" s="94"/>
      <c r="P408" s="94"/>
      <c r="Q408" s="94"/>
      <c r="R408" s="94" t="s">
        <v>3438</v>
      </c>
      <c r="S408" s="96">
        <v>45345</v>
      </c>
      <c r="T408" s="96">
        <v>45359</v>
      </c>
      <c r="U408" s="96">
        <v>45376</v>
      </c>
      <c r="V408" s="98">
        <v>103600</v>
      </c>
      <c r="W408" s="98">
        <v>0</v>
      </c>
      <c r="X408" s="98">
        <v>0</v>
      </c>
      <c r="Y408" s="98">
        <v>103600</v>
      </c>
      <c r="Z408" s="94"/>
      <c r="AA408" s="94" t="s">
        <v>3707</v>
      </c>
      <c r="AB408" s="98">
        <v>103600</v>
      </c>
      <c r="AC408" s="94" t="s">
        <v>3386</v>
      </c>
      <c r="AD408" s="94" t="s">
        <v>3707</v>
      </c>
      <c r="AE408" s="94" t="s">
        <v>3948</v>
      </c>
      <c r="AF408" s="94" t="s">
        <v>3949</v>
      </c>
      <c r="AG408" s="94" t="s">
        <v>3950</v>
      </c>
      <c r="AH408" s="98">
        <v>0</v>
      </c>
      <c r="AI408" s="98">
        <v>99100</v>
      </c>
      <c r="AJ408" s="98">
        <v>0</v>
      </c>
      <c r="AK408" s="98">
        <v>0</v>
      </c>
      <c r="AL408" s="98">
        <v>0</v>
      </c>
      <c r="AM408" s="98">
        <v>0</v>
      </c>
      <c r="AN408" s="98">
        <v>0</v>
      </c>
      <c r="AO408" s="98">
        <v>0</v>
      </c>
      <c r="AP408" s="98">
        <v>0</v>
      </c>
      <c r="AQ408" s="98">
        <v>0</v>
      </c>
      <c r="AR408" s="98"/>
      <c r="AS408" s="98"/>
      <c r="AT408" s="98"/>
      <c r="AU408" s="98">
        <v>0</v>
      </c>
      <c r="AV408" s="98">
        <v>0</v>
      </c>
      <c r="AW408" s="98">
        <v>0</v>
      </c>
      <c r="AX408" s="101"/>
      <c r="AY408" s="102"/>
      <c r="AZ408" s="98"/>
      <c r="BA408" s="98">
        <v>0</v>
      </c>
    </row>
    <row r="409" spans="1:53" hidden="1">
      <c r="A409" s="94">
        <v>900228989</v>
      </c>
      <c r="B409" s="94" t="s">
        <v>3407</v>
      </c>
      <c r="C409" s="94" t="s">
        <v>1171</v>
      </c>
      <c r="D409" s="94" t="str">
        <f>+CONCATENATE(A409,"_",C409)</f>
        <v>900228989_FECS14255</v>
      </c>
      <c r="E409" s="94" t="str">
        <f>+CONCATENATE(C409,"_",AX409)</f>
        <v>FECS14255_</v>
      </c>
      <c r="F409" s="96">
        <v>45342</v>
      </c>
      <c r="G409" s="96">
        <v>45359</v>
      </c>
      <c r="H409" s="98">
        <v>138560</v>
      </c>
      <c r="I409" s="98">
        <v>134060</v>
      </c>
      <c r="J409" s="94"/>
      <c r="K409" s="94" t="s">
        <v>3933</v>
      </c>
      <c r="L409" s="94" t="s">
        <v>3933</v>
      </c>
      <c r="M409" s="98">
        <v>0</v>
      </c>
      <c r="N409" s="94"/>
      <c r="O409" s="94"/>
      <c r="P409" s="94"/>
      <c r="Q409" s="94"/>
      <c r="R409" s="94" t="s">
        <v>3438</v>
      </c>
      <c r="S409" s="96">
        <v>45342</v>
      </c>
      <c r="T409" s="96">
        <v>45359</v>
      </c>
      <c r="U409" s="96">
        <v>45376</v>
      </c>
      <c r="V409" s="98">
        <v>138560</v>
      </c>
      <c r="W409" s="98">
        <v>0</v>
      </c>
      <c r="X409" s="98">
        <v>0</v>
      </c>
      <c r="Y409" s="98">
        <v>138560</v>
      </c>
      <c r="Z409" s="94"/>
      <c r="AA409" s="94" t="s">
        <v>3703</v>
      </c>
      <c r="AB409" s="98">
        <v>138560</v>
      </c>
      <c r="AC409" s="94" t="s">
        <v>3386</v>
      </c>
      <c r="AD409" s="94" t="s">
        <v>3703</v>
      </c>
      <c r="AE409" s="94" t="s">
        <v>3948</v>
      </c>
      <c r="AF409" s="94" t="s">
        <v>3949</v>
      </c>
      <c r="AG409" s="94" t="s">
        <v>3950</v>
      </c>
      <c r="AH409" s="98">
        <v>0</v>
      </c>
      <c r="AI409" s="98">
        <v>134060</v>
      </c>
      <c r="AJ409" s="98">
        <v>0</v>
      </c>
      <c r="AK409" s="98">
        <v>0</v>
      </c>
      <c r="AL409" s="98">
        <v>0</v>
      </c>
      <c r="AM409" s="98">
        <v>0</v>
      </c>
      <c r="AN409" s="98">
        <v>0</v>
      </c>
      <c r="AO409" s="98">
        <v>0</v>
      </c>
      <c r="AP409" s="98">
        <v>0</v>
      </c>
      <c r="AQ409" s="98">
        <v>0</v>
      </c>
      <c r="AR409" s="98"/>
      <c r="AS409" s="98"/>
      <c r="AT409" s="98"/>
      <c r="AU409" s="98">
        <v>0</v>
      </c>
      <c r="AV409" s="98">
        <v>0</v>
      </c>
      <c r="AW409" s="98">
        <v>0</v>
      </c>
      <c r="AX409" s="101"/>
      <c r="AY409" s="102"/>
      <c r="AZ409" s="98"/>
      <c r="BA409" s="98">
        <v>0</v>
      </c>
    </row>
    <row r="410" spans="1:53" hidden="1">
      <c r="A410" s="94">
        <v>900228989</v>
      </c>
      <c r="B410" s="94" t="s">
        <v>3407</v>
      </c>
      <c r="C410" s="94" t="s">
        <v>1172</v>
      </c>
      <c r="D410" s="94" t="str">
        <f>+CONCATENATE(A410,"_",C410)</f>
        <v>900228989_FECS14556</v>
      </c>
      <c r="E410" s="94" t="str">
        <f>+CONCATENATE(C410,"_",AX410)</f>
        <v>FECS14556_</v>
      </c>
      <c r="F410" s="96">
        <v>45344</v>
      </c>
      <c r="G410" s="96">
        <v>45359</v>
      </c>
      <c r="H410" s="98">
        <v>199600</v>
      </c>
      <c r="I410" s="98">
        <v>195100</v>
      </c>
      <c r="J410" s="94"/>
      <c r="K410" s="94" t="s">
        <v>3933</v>
      </c>
      <c r="L410" s="94" t="s">
        <v>3933</v>
      </c>
      <c r="M410" s="98">
        <v>0</v>
      </c>
      <c r="N410" s="94"/>
      <c r="O410" s="94"/>
      <c r="P410" s="94"/>
      <c r="Q410" s="94"/>
      <c r="R410" s="94" t="s">
        <v>3438</v>
      </c>
      <c r="S410" s="96">
        <v>45344</v>
      </c>
      <c r="T410" s="96">
        <v>45359</v>
      </c>
      <c r="U410" s="96">
        <v>45377</v>
      </c>
      <c r="V410" s="98">
        <v>199600</v>
      </c>
      <c r="W410" s="98">
        <v>0</v>
      </c>
      <c r="X410" s="98">
        <v>0</v>
      </c>
      <c r="Y410" s="98">
        <v>199600</v>
      </c>
      <c r="Z410" s="94"/>
      <c r="AA410" s="94" t="s">
        <v>3706</v>
      </c>
      <c r="AB410" s="98">
        <v>199600</v>
      </c>
      <c r="AC410" s="94" t="s">
        <v>3386</v>
      </c>
      <c r="AD410" s="94" t="s">
        <v>3706</v>
      </c>
      <c r="AE410" s="94" t="s">
        <v>3948</v>
      </c>
      <c r="AF410" s="94" t="s">
        <v>3949</v>
      </c>
      <c r="AG410" s="94" t="s">
        <v>3950</v>
      </c>
      <c r="AH410" s="98">
        <v>0</v>
      </c>
      <c r="AI410" s="98">
        <v>195100</v>
      </c>
      <c r="AJ410" s="98">
        <v>0</v>
      </c>
      <c r="AK410" s="98">
        <v>0</v>
      </c>
      <c r="AL410" s="98">
        <v>0</v>
      </c>
      <c r="AM410" s="98">
        <v>0</v>
      </c>
      <c r="AN410" s="98">
        <v>0</v>
      </c>
      <c r="AO410" s="98">
        <v>0</v>
      </c>
      <c r="AP410" s="98">
        <v>0</v>
      </c>
      <c r="AQ410" s="98">
        <v>0</v>
      </c>
      <c r="AR410" s="98"/>
      <c r="AS410" s="98"/>
      <c r="AT410" s="98"/>
      <c r="AU410" s="98">
        <v>0</v>
      </c>
      <c r="AV410" s="98">
        <v>0</v>
      </c>
      <c r="AW410" s="98">
        <v>0</v>
      </c>
      <c r="AX410" s="101"/>
      <c r="AY410" s="102"/>
      <c r="AZ410" s="98"/>
      <c r="BA410" s="98">
        <v>0</v>
      </c>
    </row>
    <row r="411" spans="1:53" hidden="1">
      <c r="A411" s="94">
        <v>900228989</v>
      </c>
      <c r="B411" s="94" t="s">
        <v>3407</v>
      </c>
      <c r="C411" s="94" t="s">
        <v>1173</v>
      </c>
      <c r="D411" s="94" t="str">
        <f>+CONCATENATE(A411,"_",C411)</f>
        <v>900228989_FECS14398</v>
      </c>
      <c r="E411" s="94" t="str">
        <f>+CONCATENATE(C411,"_",AX411)</f>
        <v>FECS14398_</v>
      </c>
      <c r="F411" s="96">
        <v>45343</v>
      </c>
      <c r="G411" s="96">
        <v>45359</v>
      </c>
      <c r="H411" s="98">
        <v>264320</v>
      </c>
      <c r="I411" s="98">
        <v>264320</v>
      </c>
      <c r="J411" s="94"/>
      <c r="K411" s="94" t="s">
        <v>3933</v>
      </c>
      <c r="L411" s="94" t="s">
        <v>3933</v>
      </c>
      <c r="M411" s="98">
        <v>0</v>
      </c>
      <c r="N411" s="94"/>
      <c r="O411" s="94"/>
      <c r="P411" s="94"/>
      <c r="Q411" s="94"/>
      <c r="R411" s="94" t="s">
        <v>3438</v>
      </c>
      <c r="S411" s="96">
        <v>45343</v>
      </c>
      <c r="T411" s="96">
        <v>45359</v>
      </c>
      <c r="U411" s="96">
        <v>45377</v>
      </c>
      <c r="V411" s="98">
        <v>264320</v>
      </c>
      <c r="W411" s="98">
        <v>0</v>
      </c>
      <c r="X411" s="98">
        <v>0</v>
      </c>
      <c r="Y411" s="98">
        <v>264320</v>
      </c>
      <c r="Z411" s="94"/>
      <c r="AA411" s="94" t="s">
        <v>3705</v>
      </c>
      <c r="AB411" s="98">
        <v>264320</v>
      </c>
      <c r="AC411" s="94" t="s">
        <v>3386</v>
      </c>
      <c r="AD411" s="94" t="s">
        <v>3705</v>
      </c>
      <c r="AE411" s="94" t="s">
        <v>3948</v>
      </c>
      <c r="AF411" s="94" t="s">
        <v>3949</v>
      </c>
      <c r="AG411" s="94" t="s">
        <v>3950</v>
      </c>
      <c r="AH411" s="98">
        <v>0</v>
      </c>
      <c r="AI411" s="98">
        <v>264320</v>
      </c>
      <c r="AJ411" s="98">
        <v>0</v>
      </c>
      <c r="AK411" s="98">
        <v>0</v>
      </c>
      <c r="AL411" s="98">
        <v>0</v>
      </c>
      <c r="AM411" s="98">
        <v>0</v>
      </c>
      <c r="AN411" s="98">
        <v>0</v>
      </c>
      <c r="AO411" s="98">
        <v>0</v>
      </c>
      <c r="AP411" s="98">
        <v>0</v>
      </c>
      <c r="AQ411" s="98">
        <v>0</v>
      </c>
      <c r="AR411" s="98"/>
      <c r="AS411" s="98"/>
      <c r="AT411" s="98"/>
      <c r="AU411" s="98">
        <v>0</v>
      </c>
      <c r="AV411" s="98">
        <v>0</v>
      </c>
      <c r="AW411" s="98">
        <v>0</v>
      </c>
      <c r="AX411" s="101"/>
      <c r="AY411" s="102"/>
      <c r="AZ411" s="98"/>
      <c r="BA411" s="98">
        <v>0</v>
      </c>
    </row>
    <row r="412" spans="1:53" hidden="1">
      <c r="A412" s="94">
        <v>900228989</v>
      </c>
      <c r="B412" s="94" t="s">
        <v>3407</v>
      </c>
      <c r="C412" s="94" t="s">
        <v>1175</v>
      </c>
      <c r="D412" s="94" t="str">
        <f>+CONCATENATE(A412,"_",C412)</f>
        <v>900228989_FECS15423</v>
      </c>
      <c r="E412" s="94" t="str">
        <f>+CONCATENATE(C412,"_",AX412)</f>
        <v>FECS15423_</v>
      </c>
      <c r="F412" s="96">
        <v>45349</v>
      </c>
      <c r="G412" s="96">
        <v>45362</v>
      </c>
      <c r="H412" s="98">
        <v>50000</v>
      </c>
      <c r="I412" s="98">
        <v>7000</v>
      </c>
      <c r="J412" s="94"/>
      <c r="K412" s="94" t="s">
        <v>3933</v>
      </c>
      <c r="L412" s="94" t="s">
        <v>3933</v>
      </c>
      <c r="M412" s="98">
        <v>0</v>
      </c>
      <c r="N412" s="94"/>
      <c r="O412" s="94"/>
      <c r="P412" s="94"/>
      <c r="Q412" s="94"/>
      <c r="R412" s="94" t="s">
        <v>3438</v>
      </c>
      <c r="S412" s="96">
        <v>45349</v>
      </c>
      <c r="T412" s="96">
        <v>45362</v>
      </c>
      <c r="U412" s="96">
        <v>45365</v>
      </c>
      <c r="V412" s="98">
        <v>50000</v>
      </c>
      <c r="W412" s="98">
        <v>0</v>
      </c>
      <c r="X412" s="98">
        <v>0</v>
      </c>
      <c r="Y412" s="98">
        <v>50000</v>
      </c>
      <c r="Z412" s="94"/>
      <c r="AA412" s="94" t="s">
        <v>3710</v>
      </c>
      <c r="AB412" s="98">
        <v>50000</v>
      </c>
      <c r="AC412" s="94" t="s">
        <v>3386</v>
      </c>
      <c r="AD412" s="94" t="s">
        <v>3710</v>
      </c>
      <c r="AE412" s="94" t="s">
        <v>3948</v>
      </c>
      <c r="AF412" s="94" t="s">
        <v>4129</v>
      </c>
      <c r="AG412" s="94" t="s">
        <v>3950</v>
      </c>
      <c r="AH412" s="98">
        <v>0</v>
      </c>
      <c r="AI412" s="98">
        <v>7000</v>
      </c>
      <c r="AJ412" s="98">
        <v>0</v>
      </c>
      <c r="AK412" s="98">
        <v>0</v>
      </c>
      <c r="AL412" s="98">
        <v>0</v>
      </c>
      <c r="AM412" s="98">
        <v>0</v>
      </c>
      <c r="AN412" s="98">
        <v>0</v>
      </c>
      <c r="AO412" s="98">
        <v>0</v>
      </c>
      <c r="AP412" s="98">
        <v>0</v>
      </c>
      <c r="AQ412" s="98">
        <v>0</v>
      </c>
      <c r="AR412" s="98"/>
      <c r="AS412" s="98"/>
      <c r="AT412" s="98"/>
      <c r="AU412" s="98">
        <v>0</v>
      </c>
      <c r="AV412" s="98">
        <v>0</v>
      </c>
      <c r="AW412" s="98">
        <v>0</v>
      </c>
      <c r="AX412" s="101"/>
      <c r="AY412" s="102"/>
      <c r="AZ412" s="98"/>
      <c r="BA412" s="98">
        <v>0</v>
      </c>
    </row>
    <row r="413" spans="1:53" hidden="1">
      <c r="A413" s="94">
        <v>900228989</v>
      </c>
      <c r="B413" s="94" t="s">
        <v>3407</v>
      </c>
      <c r="C413" s="94" t="s">
        <v>1181</v>
      </c>
      <c r="D413" s="94" t="str">
        <f>+CONCATENATE(A413,"_",C413)</f>
        <v>900228989_FECS15470</v>
      </c>
      <c r="E413" s="94" t="str">
        <f>+CONCATENATE(C413,"_",AX413)</f>
        <v>FECS15470_</v>
      </c>
      <c r="F413" s="96">
        <v>45349</v>
      </c>
      <c r="G413" s="96">
        <v>45362</v>
      </c>
      <c r="H413" s="98">
        <v>50000</v>
      </c>
      <c r="I413" s="98">
        <v>45900</v>
      </c>
      <c r="J413" s="94"/>
      <c r="K413" s="94" t="s">
        <v>3933</v>
      </c>
      <c r="L413" s="94" t="s">
        <v>3933</v>
      </c>
      <c r="M413" s="98">
        <v>0</v>
      </c>
      <c r="N413" s="94"/>
      <c r="O413" s="94"/>
      <c r="P413" s="94"/>
      <c r="Q413" s="94"/>
      <c r="R413" s="94" t="s">
        <v>3438</v>
      </c>
      <c r="S413" s="96">
        <v>45349</v>
      </c>
      <c r="T413" s="96">
        <v>45362</v>
      </c>
      <c r="U413" s="96">
        <v>45378</v>
      </c>
      <c r="V413" s="98">
        <v>50000</v>
      </c>
      <c r="W413" s="98">
        <v>0</v>
      </c>
      <c r="X413" s="98">
        <v>0</v>
      </c>
      <c r="Y413" s="98">
        <v>50000</v>
      </c>
      <c r="Z413" s="94"/>
      <c r="AA413" s="94" t="s">
        <v>3711</v>
      </c>
      <c r="AB413" s="98">
        <v>50000</v>
      </c>
      <c r="AC413" s="94" t="s">
        <v>3386</v>
      </c>
      <c r="AD413" s="94" t="s">
        <v>3711</v>
      </c>
      <c r="AE413" s="94" t="s">
        <v>3948</v>
      </c>
      <c r="AF413" s="94" t="s">
        <v>4129</v>
      </c>
      <c r="AG413" s="94" t="s">
        <v>3950</v>
      </c>
      <c r="AH413" s="98">
        <v>0</v>
      </c>
      <c r="AI413" s="98">
        <v>45900</v>
      </c>
      <c r="AJ413" s="98">
        <v>0</v>
      </c>
      <c r="AK413" s="98">
        <v>0</v>
      </c>
      <c r="AL413" s="98">
        <v>0</v>
      </c>
      <c r="AM413" s="98">
        <v>0</v>
      </c>
      <c r="AN413" s="98">
        <v>0</v>
      </c>
      <c r="AO413" s="98">
        <v>0</v>
      </c>
      <c r="AP413" s="98">
        <v>0</v>
      </c>
      <c r="AQ413" s="98">
        <v>0</v>
      </c>
      <c r="AR413" s="98"/>
      <c r="AS413" s="98"/>
      <c r="AT413" s="98"/>
      <c r="AU413" s="98">
        <v>0</v>
      </c>
      <c r="AV413" s="98">
        <v>0</v>
      </c>
      <c r="AW413" s="98">
        <v>0</v>
      </c>
      <c r="AX413" s="101"/>
      <c r="AY413" s="102"/>
      <c r="AZ413" s="98"/>
      <c r="BA413" s="98">
        <v>0</v>
      </c>
    </row>
    <row r="414" spans="1:53" hidden="1">
      <c r="A414" s="94">
        <v>900228989</v>
      </c>
      <c r="B414" s="94" t="s">
        <v>3407</v>
      </c>
      <c r="C414" s="94" t="s">
        <v>1212</v>
      </c>
      <c r="D414" s="94" t="str">
        <f>+CONCATENATE(A414,"_",C414)</f>
        <v>900228989_FECS13231</v>
      </c>
      <c r="E414" s="94" t="str">
        <f>+CONCATENATE(C414,"_",AX414)</f>
        <v>FECS13231_</v>
      </c>
      <c r="F414" s="96">
        <v>45335</v>
      </c>
      <c r="G414" s="96">
        <v>45362</v>
      </c>
      <c r="H414" s="98">
        <v>436960</v>
      </c>
      <c r="I414" s="98">
        <v>436960</v>
      </c>
      <c r="J414" s="94"/>
      <c r="K414" s="94" t="s">
        <v>3933</v>
      </c>
      <c r="L414" s="94" t="s">
        <v>3933</v>
      </c>
      <c r="M414" s="98">
        <v>0</v>
      </c>
      <c r="N414" s="94"/>
      <c r="O414" s="94"/>
      <c r="P414" s="94"/>
      <c r="Q414" s="94"/>
      <c r="R414" s="94" t="s">
        <v>3438</v>
      </c>
      <c r="S414" s="96">
        <v>45335</v>
      </c>
      <c r="T414" s="96">
        <v>45362</v>
      </c>
      <c r="U414" s="96">
        <v>45377</v>
      </c>
      <c r="V414" s="98">
        <v>436960</v>
      </c>
      <c r="W414" s="98">
        <v>0</v>
      </c>
      <c r="X414" s="98">
        <v>0</v>
      </c>
      <c r="Y414" s="98">
        <v>436960</v>
      </c>
      <c r="Z414" s="94"/>
      <c r="AA414" s="94" t="s">
        <v>3690</v>
      </c>
      <c r="AB414" s="98">
        <v>436960</v>
      </c>
      <c r="AC414" s="94" t="s">
        <v>3386</v>
      </c>
      <c r="AD414" s="94" t="s">
        <v>3690</v>
      </c>
      <c r="AE414" s="94" t="s">
        <v>3948</v>
      </c>
      <c r="AF414" s="94" t="s">
        <v>3949</v>
      </c>
      <c r="AG414" s="94" t="s">
        <v>3950</v>
      </c>
      <c r="AH414" s="98">
        <v>0</v>
      </c>
      <c r="AI414" s="98">
        <v>436960</v>
      </c>
      <c r="AJ414" s="98">
        <v>0</v>
      </c>
      <c r="AK414" s="98">
        <v>0</v>
      </c>
      <c r="AL414" s="98">
        <v>0</v>
      </c>
      <c r="AM414" s="98">
        <v>0</v>
      </c>
      <c r="AN414" s="98">
        <v>0</v>
      </c>
      <c r="AO414" s="98">
        <v>0</v>
      </c>
      <c r="AP414" s="98">
        <v>0</v>
      </c>
      <c r="AQ414" s="98">
        <v>0</v>
      </c>
      <c r="AR414" s="98"/>
      <c r="AS414" s="98"/>
      <c r="AT414" s="98"/>
      <c r="AU414" s="98">
        <v>0</v>
      </c>
      <c r="AV414" s="98">
        <v>0</v>
      </c>
      <c r="AW414" s="98">
        <v>0</v>
      </c>
      <c r="AX414" s="101"/>
      <c r="AY414" s="102"/>
      <c r="AZ414" s="98"/>
      <c r="BA414" s="98">
        <v>0</v>
      </c>
    </row>
    <row r="415" spans="1:53" hidden="1">
      <c r="A415" s="94">
        <v>900228989</v>
      </c>
      <c r="B415" s="94" t="s">
        <v>3407</v>
      </c>
      <c r="C415" s="94" t="s">
        <v>1220</v>
      </c>
      <c r="D415" s="94" t="str">
        <f>+CONCATENATE(A415,"_",C415)</f>
        <v>900228989_FECS12515</v>
      </c>
      <c r="E415" s="94" t="str">
        <f>+CONCATENATE(C415,"_",AX415)</f>
        <v>FECS12515_</v>
      </c>
      <c r="F415" s="96">
        <v>45330</v>
      </c>
      <c r="G415" s="96">
        <v>45362</v>
      </c>
      <c r="H415" s="98">
        <v>197600</v>
      </c>
      <c r="I415" s="98">
        <v>197600</v>
      </c>
      <c r="J415" s="94"/>
      <c r="K415" s="94" t="s">
        <v>3933</v>
      </c>
      <c r="L415" s="94" t="s">
        <v>3933</v>
      </c>
      <c r="M415" s="98">
        <v>0</v>
      </c>
      <c r="N415" s="94"/>
      <c r="O415" s="94"/>
      <c r="P415" s="94"/>
      <c r="Q415" s="94"/>
      <c r="R415" s="94" t="s">
        <v>3438</v>
      </c>
      <c r="S415" s="96">
        <v>45330</v>
      </c>
      <c r="T415" s="96">
        <v>45505</v>
      </c>
      <c r="U415" s="96">
        <v>45540</v>
      </c>
      <c r="V415" s="98">
        <v>197600</v>
      </c>
      <c r="W415" s="98">
        <v>0</v>
      </c>
      <c r="X415" s="98">
        <v>0</v>
      </c>
      <c r="Y415" s="98">
        <v>197600</v>
      </c>
      <c r="Z415" s="94"/>
      <c r="AA415" s="94" t="s">
        <v>3685</v>
      </c>
      <c r="AB415" s="98">
        <v>197600</v>
      </c>
      <c r="AC415" s="94" t="s">
        <v>3386</v>
      </c>
      <c r="AD415" s="94" t="s">
        <v>3685</v>
      </c>
      <c r="AE415" s="94" t="s">
        <v>3948</v>
      </c>
      <c r="AF415" s="94" t="s">
        <v>3970</v>
      </c>
      <c r="AG415" s="94" t="s">
        <v>3970</v>
      </c>
      <c r="AH415" s="98">
        <v>0</v>
      </c>
      <c r="AI415" s="98">
        <v>197600</v>
      </c>
      <c r="AJ415" s="98">
        <v>0</v>
      </c>
      <c r="AK415" s="98">
        <v>0</v>
      </c>
      <c r="AL415" s="98">
        <v>0</v>
      </c>
      <c r="AM415" s="98">
        <v>0</v>
      </c>
      <c r="AN415" s="98">
        <v>0</v>
      </c>
      <c r="AO415" s="98">
        <v>0</v>
      </c>
      <c r="AP415" s="98">
        <v>0</v>
      </c>
      <c r="AQ415" s="98">
        <v>0</v>
      </c>
      <c r="AR415" s="98"/>
      <c r="AS415" s="98"/>
      <c r="AT415" s="98"/>
      <c r="AU415" s="98">
        <v>0</v>
      </c>
      <c r="AV415" s="98">
        <v>0</v>
      </c>
      <c r="AW415" s="98">
        <v>0</v>
      </c>
      <c r="AX415" s="101"/>
      <c r="AY415" s="102"/>
      <c r="AZ415" s="98"/>
      <c r="BA415" s="98">
        <v>0</v>
      </c>
    </row>
    <row r="416" spans="1:53" hidden="1">
      <c r="A416" s="94">
        <v>900228989</v>
      </c>
      <c r="B416" s="94" t="s">
        <v>3407</v>
      </c>
      <c r="C416" s="94" t="s">
        <v>1258</v>
      </c>
      <c r="D416" s="94" t="str">
        <f>+CONCATENATE(A416,"_",C416)</f>
        <v>900228989_FECS13893</v>
      </c>
      <c r="E416" s="94" t="str">
        <f>+CONCATENATE(C416,"_",AX416)</f>
        <v>FECS13893_</v>
      </c>
      <c r="F416" s="96">
        <v>45339</v>
      </c>
      <c r="G416" s="96">
        <v>45366</v>
      </c>
      <c r="H416" s="98">
        <v>57200</v>
      </c>
      <c r="I416" s="98">
        <v>52700</v>
      </c>
      <c r="J416" s="94"/>
      <c r="K416" s="94" t="s">
        <v>3933</v>
      </c>
      <c r="L416" s="94" t="s">
        <v>3933</v>
      </c>
      <c r="M416" s="98">
        <v>0</v>
      </c>
      <c r="N416" s="94"/>
      <c r="O416" s="94"/>
      <c r="P416" s="94"/>
      <c r="Q416" s="94"/>
      <c r="R416" s="94" t="s">
        <v>3438</v>
      </c>
      <c r="S416" s="96">
        <v>45339</v>
      </c>
      <c r="T416" s="96">
        <v>45365</v>
      </c>
      <c r="U416" s="96">
        <v>45378</v>
      </c>
      <c r="V416" s="98">
        <v>57200</v>
      </c>
      <c r="W416" s="98">
        <v>0</v>
      </c>
      <c r="X416" s="98">
        <v>0</v>
      </c>
      <c r="Y416" s="98">
        <v>57200</v>
      </c>
      <c r="Z416" s="94"/>
      <c r="AA416" s="94" t="s">
        <v>3700</v>
      </c>
      <c r="AB416" s="98">
        <v>57200</v>
      </c>
      <c r="AC416" s="94" t="s">
        <v>3386</v>
      </c>
      <c r="AD416" s="94" t="s">
        <v>3700</v>
      </c>
      <c r="AE416" s="94" t="s">
        <v>3948</v>
      </c>
      <c r="AF416" s="94" t="s">
        <v>4129</v>
      </c>
      <c r="AG416" s="94" t="s">
        <v>3950</v>
      </c>
      <c r="AH416" s="98">
        <v>0</v>
      </c>
      <c r="AI416" s="98">
        <v>52700</v>
      </c>
      <c r="AJ416" s="98">
        <v>0</v>
      </c>
      <c r="AK416" s="98">
        <v>0</v>
      </c>
      <c r="AL416" s="98">
        <v>0</v>
      </c>
      <c r="AM416" s="98">
        <v>0</v>
      </c>
      <c r="AN416" s="98">
        <v>0</v>
      </c>
      <c r="AO416" s="98">
        <v>0</v>
      </c>
      <c r="AP416" s="98">
        <v>0</v>
      </c>
      <c r="AQ416" s="98">
        <v>0</v>
      </c>
      <c r="AR416" s="98"/>
      <c r="AS416" s="98"/>
      <c r="AT416" s="98"/>
      <c r="AU416" s="98">
        <v>0</v>
      </c>
      <c r="AV416" s="98">
        <v>0</v>
      </c>
      <c r="AW416" s="98">
        <v>0</v>
      </c>
      <c r="AX416" s="101"/>
      <c r="AY416" s="102"/>
      <c r="AZ416" s="98"/>
      <c r="BA416" s="98">
        <v>0</v>
      </c>
    </row>
    <row r="417" spans="1:53" hidden="1">
      <c r="A417" s="94">
        <v>900228989</v>
      </c>
      <c r="B417" s="94" t="s">
        <v>3407</v>
      </c>
      <c r="C417" s="94" t="s">
        <v>1259</v>
      </c>
      <c r="D417" s="94" t="str">
        <f>+CONCATENATE(A417,"_",C417)</f>
        <v>900228989_FECS15853</v>
      </c>
      <c r="E417" s="94" t="str">
        <f>+CONCATENATE(C417,"_",AX417)</f>
        <v>FECS15853_</v>
      </c>
      <c r="F417" s="96">
        <v>45351</v>
      </c>
      <c r="G417" s="96">
        <v>45366</v>
      </c>
      <c r="H417" s="98">
        <v>132160</v>
      </c>
      <c r="I417" s="98">
        <v>132160</v>
      </c>
      <c r="J417" s="94"/>
      <c r="K417" s="94" t="s">
        <v>3933</v>
      </c>
      <c r="L417" s="94" t="s">
        <v>3933</v>
      </c>
      <c r="M417" s="98">
        <v>0</v>
      </c>
      <c r="N417" s="94"/>
      <c r="O417" s="94"/>
      <c r="P417" s="94"/>
      <c r="Q417" s="94"/>
      <c r="R417" s="94" t="s">
        <v>3438</v>
      </c>
      <c r="S417" s="96">
        <v>45351</v>
      </c>
      <c r="T417" s="96">
        <v>45366</v>
      </c>
      <c r="U417" s="96">
        <v>45376</v>
      </c>
      <c r="V417" s="98">
        <v>132160</v>
      </c>
      <c r="W417" s="98">
        <v>0</v>
      </c>
      <c r="X417" s="98">
        <v>0</v>
      </c>
      <c r="Y417" s="98">
        <v>132160</v>
      </c>
      <c r="Z417" s="94"/>
      <c r="AA417" s="94" t="s">
        <v>3714</v>
      </c>
      <c r="AB417" s="98">
        <v>132160</v>
      </c>
      <c r="AC417" s="94" t="s">
        <v>3386</v>
      </c>
      <c r="AD417" s="94" t="s">
        <v>3714</v>
      </c>
      <c r="AE417" s="94" t="s">
        <v>3948</v>
      </c>
      <c r="AF417" s="94" t="s">
        <v>3949</v>
      </c>
      <c r="AG417" s="94" t="s">
        <v>3950</v>
      </c>
      <c r="AH417" s="98">
        <v>0</v>
      </c>
      <c r="AI417" s="98">
        <v>132160</v>
      </c>
      <c r="AJ417" s="98">
        <v>0</v>
      </c>
      <c r="AK417" s="98">
        <v>0</v>
      </c>
      <c r="AL417" s="98">
        <v>0</v>
      </c>
      <c r="AM417" s="98">
        <v>0</v>
      </c>
      <c r="AN417" s="98">
        <v>0</v>
      </c>
      <c r="AO417" s="98">
        <v>0</v>
      </c>
      <c r="AP417" s="98">
        <v>0</v>
      </c>
      <c r="AQ417" s="98">
        <v>0</v>
      </c>
      <c r="AR417" s="98"/>
      <c r="AS417" s="98"/>
      <c r="AT417" s="98"/>
      <c r="AU417" s="98">
        <v>0</v>
      </c>
      <c r="AV417" s="98">
        <v>0</v>
      </c>
      <c r="AW417" s="98">
        <v>0</v>
      </c>
      <c r="AX417" s="101"/>
      <c r="AY417" s="102"/>
      <c r="AZ417" s="98"/>
      <c r="BA417" s="98">
        <v>0</v>
      </c>
    </row>
    <row r="418" spans="1:53" hidden="1">
      <c r="A418" s="94">
        <v>900228989</v>
      </c>
      <c r="B418" s="94" t="s">
        <v>3407</v>
      </c>
      <c r="C418" s="94" t="s">
        <v>1273</v>
      </c>
      <c r="D418" s="94" t="str">
        <f>+CONCATENATE(A418,"_",C418)</f>
        <v>900228989_FECS17111</v>
      </c>
      <c r="E418" s="94" t="str">
        <f>+CONCATENATE(C418,"_",AX418)</f>
        <v>FECS17111_</v>
      </c>
      <c r="F418" s="96">
        <v>45358</v>
      </c>
      <c r="G418" s="96">
        <v>45366</v>
      </c>
      <c r="H418" s="98">
        <v>3337552</v>
      </c>
      <c r="I418" s="98">
        <v>3337552</v>
      </c>
      <c r="J418" s="94"/>
      <c r="K418" s="94" t="s">
        <v>3933</v>
      </c>
      <c r="L418" s="94" t="s">
        <v>3933</v>
      </c>
      <c r="M418" s="98">
        <v>0</v>
      </c>
      <c r="N418" s="94"/>
      <c r="O418" s="94"/>
      <c r="P418" s="94"/>
      <c r="Q418" s="94"/>
      <c r="R418" s="94" t="s">
        <v>3438</v>
      </c>
      <c r="S418" s="96">
        <v>45358</v>
      </c>
      <c r="T418" s="96">
        <v>45366</v>
      </c>
      <c r="U418" s="96">
        <v>45380</v>
      </c>
      <c r="V418" s="98">
        <v>3337552</v>
      </c>
      <c r="W418" s="98">
        <v>0</v>
      </c>
      <c r="X418" s="98">
        <v>0</v>
      </c>
      <c r="Y418" s="98">
        <v>3337552</v>
      </c>
      <c r="Z418" s="94"/>
      <c r="AA418" s="94" t="s">
        <v>3727</v>
      </c>
      <c r="AB418" s="98">
        <v>3337552</v>
      </c>
      <c r="AC418" s="94" t="s">
        <v>3386</v>
      </c>
      <c r="AD418" s="94" t="s">
        <v>3727</v>
      </c>
      <c r="AE418" s="94" t="s">
        <v>3948</v>
      </c>
      <c r="AF418" s="94" t="s">
        <v>4014</v>
      </c>
      <c r="AG418" s="94" t="s">
        <v>3956</v>
      </c>
      <c r="AH418" s="98">
        <v>0</v>
      </c>
      <c r="AI418" s="98">
        <v>3337552</v>
      </c>
      <c r="AJ418" s="98">
        <v>0</v>
      </c>
      <c r="AK418" s="98">
        <v>0</v>
      </c>
      <c r="AL418" s="98">
        <v>0</v>
      </c>
      <c r="AM418" s="98">
        <v>0</v>
      </c>
      <c r="AN418" s="98">
        <v>0</v>
      </c>
      <c r="AO418" s="98">
        <v>0</v>
      </c>
      <c r="AP418" s="98">
        <v>0</v>
      </c>
      <c r="AQ418" s="98">
        <v>0</v>
      </c>
      <c r="AR418" s="98"/>
      <c r="AS418" s="98"/>
      <c r="AT418" s="98"/>
      <c r="AU418" s="98">
        <v>0</v>
      </c>
      <c r="AV418" s="98">
        <v>0</v>
      </c>
      <c r="AW418" s="98">
        <v>0</v>
      </c>
      <c r="AX418" s="101"/>
      <c r="AY418" s="102"/>
      <c r="AZ418" s="98"/>
      <c r="BA418" s="98">
        <v>0</v>
      </c>
    </row>
    <row r="419" spans="1:53" hidden="1">
      <c r="A419" s="94">
        <v>900228989</v>
      </c>
      <c r="B419" s="94" t="s">
        <v>3407</v>
      </c>
      <c r="C419" s="94" t="s">
        <v>1279</v>
      </c>
      <c r="D419" s="94" t="str">
        <f>+CONCATENATE(A419,"_",C419)</f>
        <v>900228989_FECS16544</v>
      </c>
      <c r="E419" s="94" t="str">
        <f>+CONCATENATE(C419,"_",AX419)</f>
        <v>FECS16544_</v>
      </c>
      <c r="F419" s="96">
        <v>45355</v>
      </c>
      <c r="G419" s="96">
        <v>45366</v>
      </c>
      <c r="H419" s="98">
        <v>3185168</v>
      </c>
      <c r="I419" s="98">
        <v>3185168</v>
      </c>
      <c r="J419" s="94"/>
      <c r="K419" s="94" t="s">
        <v>3933</v>
      </c>
      <c r="L419" s="94" t="s">
        <v>3933</v>
      </c>
      <c r="M419" s="98">
        <v>0</v>
      </c>
      <c r="N419" s="94"/>
      <c r="O419" s="94"/>
      <c r="P419" s="94"/>
      <c r="Q419" s="94"/>
      <c r="R419" s="94" t="s">
        <v>3438</v>
      </c>
      <c r="S419" s="96">
        <v>45355</v>
      </c>
      <c r="T419" s="96">
        <v>45366</v>
      </c>
      <c r="U419" s="96">
        <v>45380</v>
      </c>
      <c r="V419" s="98">
        <v>3185168</v>
      </c>
      <c r="W419" s="98">
        <v>0</v>
      </c>
      <c r="X419" s="98">
        <v>0</v>
      </c>
      <c r="Y419" s="98">
        <v>3185168</v>
      </c>
      <c r="Z419" s="94"/>
      <c r="AA419" s="94" t="s">
        <v>3719</v>
      </c>
      <c r="AB419" s="98">
        <v>3185168</v>
      </c>
      <c r="AC419" s="94" t="s">
        <v>3386</v>
      </c>
      <c r="AD419" s="94" t="s">
        <v>3719</v>
      </c>
      <c r="AE419" s="94" t="s">
        <v>3948</v>
      </c>
      <c r="AF419" s="94" t="s">
        <v>3955</v>
      </c>
      <c r="AG419" s="94" t="s">
        <v>3956</v>
      </c>
      <c r="AH419" s="98">
        <v>0</v>
      </c>
      <c r="AI419" s="98">
        <v>3185168</v>
      </c>
      <c r="AJ419" s="98">
        <v>0</v>
      </c>
      <c r="AK419" s="98">
        <v>0</v>
      </c>
      <c r="AL419" s="98">
        <v>0</v>
      </c>
      <c r="AM419" s="98">
        <v>0</v>
      </c>
      <c r="AN419" s="98">
        <v>0</v>
      </c>
      <c r="AO419" s="98">
        <v>0</v>
      </c>
      <c r="AP419" s="98">
        <v>0</v>
      </c>
      <c r="AQ419" s="98">
        <v>0</v>
      </c>
      <c r="AR419" s="98"/>
      <c r="AS419" s="98"/>
      <c r="AT419" s="98"/>
      <c r="AU419" s="98">
        <v>0</v>
      </c>
      <c r="AV419" s="98">
        <v>0</v>
      </c>
      <c r="AW419" s="98">
        <v>0</v>
      </c>
      <c r="AX419" s="101"/>
      <c r="AY419" s="102"/>
      <c r="AZ419" s="98"/>
      <c r="BA419" s="98">
        <v>0</v>
      </c>
    </row>
    <row r="420" spans="1:53" hidden="1">
      <c r="A420" s="94">
        <v>900228989</v>
      </c>
      <c r="B420" s="94" t="s">
        <v>3407</v>
      </c>
      <c r="C420" s="94" t="s">
        <v>1283</v>
      </c>
      <c r="D420" s="94" t="str">
        <f>+CONCATENATE(A420,"_",C420)</f>
        <v>900228989_FECS16984</v>
      </c>
      <c r="E420" s="94" t="str">
        <f>+CONCATENATE(C420,"_",AX420)</f>
        <v>FECS16984_</v>
      </c>
      <c r="F420" s="96">
        <v>45358</v>
      </c>
      <c r="G420" s="96">
        <v>45385</v>
      </c>
      <c r="H420" s="98">
        <v>78960</v>
      </c>
      <c r="I420" s="98">
        <v>78960</v>
      </c>
      <c r="J420" s="94"/>
      <c r="K420" s="94" t="s">
        <v>3933</v>
      </c>
      <c r="L420" s="94" t="s">
        <v>3933</v>
      </c>
      <c r="M420" s="98">
        <v>0</v>
      </c>
      <c r="N420" s="94"/>
      <c r="O420" s="94"/>
      <c r="P420" s="94"/>
      <c r="Q420" s="94"/>
      <c r="R420" s="94" t="s">
        <v>3438</v>
      </c>
      <c r="S420" s="96">
        <v>45358</v>
      </c>
      <c r="T420" s="96">
        <v>45385</v>
      </c>
      <c r="U420" s="96">
        <v>45386</v>
      </c>
      <c r="V420" s="98">
        <v>78960</v>
      </c>
      <c r="W420" s="98">
        <v>0</v>
      </c>
      <c r="X420" s="98">
        <v>0</v>
      </c>
      <c r="Y420" s="98">
        <v>78960</v>
      </c>
      <c r="Z420" s="94"/>
      <c r="AA420" s="94" t="s">
        <v>3725</v>
      </c>
      <c r="AB420" s="98">
        <v>78960</v>
      </c>
      <c r="AC420" s="94" t="s">
        <v>3386</v>
      </c>
      <c r="AD420" s="94" t="s">
        <v>3725</v>
      </c>
      <c r="AE420" s="94" t="s">
        <v>3948</v>
      </c>
      <c r="AF420" s="94" t="s">
        <v>3949</v>
      </c>
      <c r="AG420" s="94" t="s">
        <v>3950</v>
      </c>
      <c r="AH420" s="98">
        <v>0</v>
      </c>
      <c r="AI420" s="98">
        <v>78960</v>
      </c>
      <c r="AJ420" s="98">
        <v>0</v>
      </c>
      <c r="AK420" s="98">
        <v>0</v>
      </c>
      <c r="AL420" s="98">
        <v>0</v>
      </c>
      <c r="AM420" s="98">
        <v>0</v>
      </c>
      <c r="AN420" s="98">
        <v>0</v>
      </c>
      <c r="AO420" s="98">
        <v>0</v>
      </c>
      <c r="AP420" s="98">
        <v>0</v>
      </c>
      <c r="AQ420" s="98">
        <v>0</v>
      </c>
      <c r="AR420" s="98"/>
      <c r="AS420" s="98"/>
      <c r="AT420" s="98"/>
      <c r="AU420" s="98">
        <v>0</v>
      </c>
      <c r="AV420" s="98">
        <v>0</v>
      </c>
      <c r="AW420" s="98">
        <v>0</v>
      </c>
      <c r="AX420" s="101"/>
      <c r="AY420" s="102"/>
      <c r="AZ420" s="98"/>
      <c r="BA420" s="98">
        <v>0</v>
      </c>
    </row>
    <row r="421" spans="1:53" hidden="1">
      <c r="A421" s="94">
        <v>900228989</v>
      </c>
      <c r="B421" s="94" t="s">
        <v>3407</v>
      </c>
      <c r="C421" s="94" t="s">
        <v>1284</v>
      </c>
      <c r="D421" s="94" t="str">
        <f>+CONCATENATE(A421,"_",C421)</f>
        <v>900228989_FECS17700</v>
      </c>
      <c r="E421" s="94" t="str">
        <f>+CONCATENATE(C421,"_",AX421)</f>
        <v>FECS17700_</v>
      </c>
      <c r="F421" s="96">
        <v>45364</v>
      </c>
      <c r="G421" s="96">
        <v>45385</v>
      </c>
      <c r="H421" s="98">
        <v>86960</v>
      </c>
      <c r="I421" s="98">
        <v>82460</v>
      </c>
      <c r="J421" s="94"/>
      <c r="K421" s="94" t="s">
        <v>3933</v>
      </c>
      <c r="L421" s="94" t="s">
        <v>3933</v>
      </c>
      <c r="M421" s="98">
        <v>0</v>
      </c>
      <c r="N421" s="94"/>
      <c r="O421" s="94"/>
      <c r="P421" s="94"/>
      <c r="Q421" s="94"/>
      <c r="R421" s="94" t="s">
        <v>3438</v>
      </c>
      <c r="S421" s="96">
        <v>45364</v>
      </c>
      <c r="T421" s="96">
        <v>45385</v>
      </c>
      <c r="U421" s="96">
        <v>45386</v>
      </c>
      <c r="V421" s="98">
        <v>86960</v>
      </c>
      <c r="W421" s="98">
        <v>0</v>
      </c>
      <c r="X421" s="98">
        <v>0</v>
      </c>
      <c r="Y421" s="98">
        <v>86960</v>
      </c>
      <c r="Z421" s="94"/>
      <c r="AA421" s="94" t="s">
        <v>3737</v>
      </c>
      <c r="AB421" s="98">
        <v>86960</v>
      </c>
      <c r="AC421" s="94" t="s">
        <v>3386</v>
      </c>
      <c r="AD421" s="94" t="s">
        <v>3737</v>
      </c>
      <c r="AE421" s="94" t="s">
        <v>3948</v>
      </c>
      <c r="AF421" s="94" t="s">
        <v>3949</v>
      </c>
      <c r="AG421" s="94" t="s">
        <v>3950</v>
      </c>
      <c r="AH421" s="98">
        <v>0</v>
      </c>
      <c r="AI421" s="98">
        <v>82460</v>
      </c>
      <c r="AJ421" s="98">
        <v>0</v>
      </c>
      <c r="AK421" s="98">
        <v>0</v>
      </c>
      <c r="AL421" s="98">
        <v>0</v>
      </c>
      <c r="AM421" s="98">
        <v>0</v>
      </c>
      <c r="AN421" s="98">
        <v>0</v>
      </c>
      <c r="AO421" s="98">
        <v>0</v>
      </c>
      <c r="AP421" s="98">
        <v>0</v>
      </c>
      <c r="AQ421" s="98">
        <v>0</v>
      </c>
      <c r="AR421" s="98"/>
      <c r="AS421" s="98"/>
      <c r="AT421" s="98"/>
      <c r="AU421" s="98">
        <v>0</v>
      </c>
      <c r="AV421" s="98">
        <v>0</v>
      </c>
      <c r="AW421" s="98">
        <v>0</v>
      </c>
      <c r="AX421" s="101"/>
      <c r="AY421" s="102"/>
      <c r="AZ421" s="98"/>
      <c r="BA421" s="98">
        <v>0</v>
      </c>
    </row>
    <row r="422" spans="1:53" hidden="1">
      <c r="A422" s="94">
        <v>900228989</v>
      </c>
      <c r="B422" s="94" t="s">
        <v>3407</v>
      </c>
      <c r="C422" s="94" t="s">
        <v>1285</v>
      </c>
      <c r="D422" s="94" t="str">
        <f>+CONCATENATE(A422,"_",C422)</f>
        <v>900228989_FECS16573</v>
      </c>
      <c r="E422" s="94" t="str">
        <f>+CONCATENATE(C422,"_",AX422)</f>
        <v>FECS16573_</v>
      </c>
      <c r="F422" s="96">
        <v>45355</v>
      </c>
      <c r="G422" s="96">
        <v>45385</v>
      </c>
      <c r="H422" s="98">
        <v>132160</v>
      </c>
      <c r="I422" s="98">
        <v>127660</v>
      </c>
      <c r="J422" s="94"/>
      <c r="K422" s="94" t="s">
        <v>3933</v>
      </c>
      <c r="L422" s="94" t="s">
        <v>3933</v>
      </c>
      <c r="M422" s="98">
        <v>0</v>
      </c>
      <c r="N422" s="94"/>
      <c r="O422" s="94"/>
      <c r="P422" s="94"/>
      <c r="Q422" s="94"/>
      <c r="R422" s="94" t="s">
        <v>3438</v>
      </c>
      <c r="S422" s="96">
        <v>45355</v>
      </c>
      <c r="T422" s="96">
        <v>45385</v>
      </c>
      <c r="U422" s="96">
        <v>45391</v>
      </c>
      <c r="V422" s="98">
        <v>132160</v>
      </c>
      <c r="W422" s="98">
        <v>0</v>
      </c>
      <c r="X422" s="98">
        <v>0</v>
      </c>
      <c r="Y422" s="98">
        <v>132160</v>
      </c>
      <c r="Z422" s="94"/>
      <c r="AA422" s="94" t="s">
        <v>3720</v>
      </c>
      <c r="AB422" s="98">
        <v>132160</v>
      </c>
      <c r="AC422" s="94" t="s">
        <v>3386</v>
      </c>
      <c r="AD422" s="94" t="s">
        <v>3720</v>
      </c>
      <c r="AE422" s="94" t="s">
        <v>3948</v>
      </c>
      <c r="AF422" s="94" t="s">
        <v>3949</v>
      </c>
      <c r="AG422" s="94" t="s">
        <v>3950</v>
      </c>
      <c r="AH422" s="98">
        <v>0</v>
      </c>
      <c r="AI422" s="98">
        <v>127660</v>
      </c>
      <c r="AJ422" s="98">
        <v>0</v>
      </c>
      <c r="AK422" s="98">
        <v>0</v>
      </c>
      <c r="AL422" s="98">
        <v>0</v>
      </c>
      <c r="AM422" s="98">
        <v>0</v>
      </c>
      <c r="AN422" s="98">
        <v>0</v>
      </c>
      <c r="AO422" s="98">
        <v>0</v>
      </c>
      <c r="AP422" s="98">
        <v>0</v>
      </c>
      <c r="AQ422" s="98">
        <v>0</v>
      </c>
      <c r="AR422" s="98"/>
      <c r="AS422" s="98"/>
      <c r="AT422" s="98"/>
      <c r="AU422" s="98">
        <v>0</v>
      </c>
      <c r="AV422" s="98">
        <v>0</v>
      </c>
      <c r="AW422" s="98">
        <v>0</v>
      </c>
      <c r="AX422" s="101"/>
      <c r="AY422" s="102"/>
      <c r="AZ422" s="98"/>
      <c r="BA422" s="98">
        <v>0</v>
      </c>
    </row>
    <row r="423" spans="1:53" hidden="1">
      <c r="A423" s="94">
        <v>900228989</v>
      </c>
      <c r="B423" s="94" t="s">
        <v>3407</v>
      </c>
      <c r="C423" s="94" t="s">
        <v>1287</v>
      </c>
      <c r="D423" s="94" t="str">
        <f>+CONCATENATE(A423,"_",C423)</f>
        <v>900228989_FECS17053</v>
      </c>
      <c r="E423" s="94" t="str">
        <f>+CONCATENATE(C423,"_",AX423)</f>
        <v>FECS17053_</v>
      </c>
      <c r="F423" s="96">
        <v>45358</v>
      </c>
      <c r="G423" s="96">
        <v>45385</v>
      </c>
      <c r="H423" s="98">
        <v>459760</v>
      </c>
      <c r="I423" s="98">
        <v>455260</v>
      </c>
      <c r="J423" s="94"/>
      <c r="K423" s="94" t="s">
        <v>3933</v>
      </c>
      <c r="L423" s="94" t="s">
        <v>3933</v>
      </c>
      <c r="M423" s="98">
        <v>0</v>
      </c>
      <c r="N423" s="94"/>
      <c r="O423" s="94"/>
      <c r="P423" s="94"/>
      <c r="Q423" s="94"/>
      <c r="R423" s="94" t="s">
        <v>3438</v>
      </c>
      <c r="S423" s="96">
        <v>45358</v>
      </c>
      <c r="T423" s="96">
        <v>45385</v>
      </c>
      <c r="U423" s="96">
        <v>45392</v>
      </c>
      <c r="V423" s="98">
        <v>459760</v>
      </c>
      <c r="W423" s="98">
        <v>0</v>
      </c>
      <c r="X423" s="98">
        <v>0</v>
      </c>
      <c r="Y423" s="98">
        <v>459760</v>
      </c>
      <c r="Z423" s="94"/>
      <c r="AA423" s="94" t="s">
        <v>3726</v>
      </c>
      <c r="AB423" s="98">
        <v>459760</v>
      </c>
      <c r="AC423" s="94" t="s">
        <v>3386</v>
      </c>
      <c r="AD423" s="94" t="s">
        <v>3726</v>
      </c>
      <c r="AE423" s="94" t="s">
        <v>3948</v>
      </c>
      <c r="AF423" s="94" t="s">
        <v>3949</v>
      </c>
      <c r="AG423" s="94" t="s">
        <v>3950</v>
      </c>
      <c r="AH423" s="98">
        <v>0</v>
      </c>
      <c r="AI423" s="98">
        <v>455260</v>
      </c>
      <c r="AJ423" s="98">
        <v>0</v>
      </c>
      <c r="AK423" s="98">
        <v>0</v>
      </c>
      <c r="AL423" s="98">
        <v>0</v>
      </c>
      <c r="AM423" s="98">
        <v>0</v>
      </c>
      <c r="AN423" s="98">
        <v>0</v>
      </c>
      <c r="AO423" s="98">
        <v>0</v>
      </c>
      <c r="AP423" s="98">
        <v>0</v>
      </c>
      <c r="AQ423" s="98">
        <v>0</v>
      </c>
      <c r="AR423" s="98"/>
      <c r="AS423" s="98"/>
      <c r="AT423" s="98"/>
      <c r="AU423" s="98">
        <v>0</v>
      </c>
      <c r="AV423" s="98">
        <v>0</v>
      </c>
      <c r="AW423" s="98">
        <v>0</v>
      </c>
      <c r="AX423" s="101"/>
      <c r="AY423" s="102"/>
      <c r="AZ423" s="98"/>
      <c r="BA423" s="98">
        <v>0</v>
      </c>
    </row>
    <row r="424" spans="1:53" hidden="1">
      <c r="A424" s="94">
        <v>900228989</v>
      </c>
      <c r="B424" s="94" t="s">
        <v>3407</v>
      </c>
      <c r="C424" s="94" t="s">
        <v>1288</v>
      </c>
      <c r="D424" s="94" t="str">
        <f>+CONCATENATE(A424,"_",C424)</f>
        <v>900228989_FECS17631</v>
      </c>
      <c r="E424" s="94" t="str">
        <f>+CONCATENATE(C424,"_",AX424)</f>
        <v>FECS17631_</v>
      </c>
      <c r="F424" s="96">
        <v>45364</v>
      </c>
      <c r="G424" s="96">
        <v>45385</v>
      </c>
      <c r="H424" s="98">
        <v>468080</v>
      </c>
      <c r="I424" s="98">
        <v>468080</v>
      </c>
      <c r="J424" s="94"/>
      <c r="K424" s="94" t="s">
        <v>3933</v>
      </c>
      <c r="L424" s="94" t="s">
        <v>3933</v>
      </c>
      <c r="M424" s="98">
        <v>0</v>
      </c>
      <c r="N424" s="94"/>
      <c r="O424" s="94"/>
      <c r="P424" s="94"/>
      <c r="Q424" s="94"/>
      <c r="R424" s="94" t="s">
        <v>3438</v>
      </c>
      <c r="S424" s="96">
        <v>45364</v>
      </c>
      <c r="T424" s="96">
        <v>45385</v>
      </c>
      <c r="U424" s="96">
        <v>45392</v>
      </c>
      <c r="V424" s="98">
        <v>468080</v>
      </c>
      <c r="W424" s="98">
        <v>0</v>
      </c>
      <c r="X424" s="98">
        <v>0</v>
      </c>
      <c r="Y424" s="98">
        <v>468080</v>
      </c>
      <c r="Z424" s="94"/>
      <c r="AA424" s="94" t="s">
        <v>3734</v>
      </c>
      <c r="AB424" s="98">
        <v>468080</v>
      </c>
      <c r="AC424" s="94" t="s">
        <v>3386</v>
      </c>
      <c r="AD424" s="94" t="s">
        <v>3734</v>
      </c>
      <c r="AE424" s="94" t="s">
        <v>3948</v>
      </c>
      <c r="AF424" s="94" t="s">
        <v>3949</v>
      </c>
      <c r="AG424" s="94" t="s">
        <v>3950</v>
      </c>
      <c r="AH424" s="98">
        <v>0</v>
      </c>
      <c r="AI424" s="98">
        <v>468080</v>
      </c>
      <c r="AJ424" s="98">
        <v>0</v>
      </c>
      <c r="AK424" s="98">
        <v>0</v>
      </c>
      <c r="AL424" s="98">
        <v>0</v>
      </c>
      <c r="AM424" s="98">
        <v>0</v>
      </c>
      <c r="AN424" s="98">
        <v>0</v>
      </c>
      <c r="AO424" s="98">
        <v>0</v>
      </c>
      <c r="AP424" s="98">
        <v>0</v>
      </c>
      <c r="AQ424" s="98">
        <v>0</v>
      </c>
      <c r="AR424" s="98"/>
      <c r="AS424" s="98"/>
      <c r="AT424" s="98"/>
      <c r="AU424" s="98">
        <v>0</v>
      </c>
      <c r="AV424" s="98">
        <v>0</v>
      </c>
      <c r="AW424" s="98">
        <v>0</v>
      </c>
      <c r="AX424" s="101"/>
      <c r="AY424" s="102"/>
      <c r="AZ424" s="98"/>
      <c r="BA424" s="98">
        <v>0</v>
      </c>
    </row>
    <row r="425" spans="1:53" hidden="1">
      <c r="A425" s="94">
        <v>900228989</v>
      </c>
      <c r="B425" s="94" t="s">
        <v>3407</v>
      </c>
      <c r="C425" s="94" t="s">
        <v>1289</v>
      </c>
      <c r="D425" s="94" t="str">
        <f>+CONCATENATE(A425,"_",C425)</f>
        <v>900228989_FECS18100</v>
      </c>
      <c r="E425" s="94" t="str">
        <f>+CONCATENATE(C425,"_",AX425)</f>
        <v>FECS18100_</v>
      </c>
      <c r="F425" s="96">
        <v>45369</v>
      </c>
      <c r="G425" s="96">
        <v>45386</v>
      </c>
      <c r="H425" s="98">
        <v>197720</v>
      </c>
      <c r="I425" s="98">
        <v>197720</v>
      </c>
      <c r="J425" s="94"/>
      <c r="K425" s="94" t="s">
        <v>3933</v>
      </c>
      <c r="L425" s="94" t="s">
        <v>3933</v>
      </c>
      <c r="M425" s="98">
        <v>0</v>
      </c>
      <c r="N425" s="94"/>
      <c r="O425" s="94"/>
      <c r="P425" s="94"/>
      <c r="Q425" s="94"/>
      <c r="R425" s="94" t="s">
        <v>3438</v>
      </c>
      <c r="S425" s="96">
        <v>45369</v>
      </c>
      <c r="T425" s="96">
        <v>45386</v>
      </c>
      <c r="U425" s="96">
        <v>45392</v>
      </c>
      <c r="V425" s="98">
        <v>197720</v>
      </c>
      <c r="W425" s="98">
        <v>0</v>
      </c>
      <c r="X425" s="98">
        <v>0</v>
      </c>
      <c r="Y425" s="98">
        <v>197720</v>
      </c>
      <c r="Z425" s="94"/>
      <c r="AA425" s="94" t="s">
        <v>3738</v>
      </c>
      <c r="AB425" s="98">
        <v>197720</v>
      </c>
      <c r="AC425" s="94" t="s">
        <v>3386</v>
      </c>
      <c r="AD425" s="94" t="s">
        <v>3738</v>
      </c>
      <c r="AE425" s="94" t="s">
        <v>3948</v>
      </c>
      <c r="AF425" s="94" t="s">
        <v>3969</v>
      </c>
      <c r="AG425" s="94" t="s">
        <v>3970</v>
      </c>
      <c r="AH425" s="98">
        <v>0</v>
      </c>
      <c r="AI425" s="98">
        <v>197720</v>
      </c>
      <c r="AJ425" s="98">
        <v>0</v>
      </c>
      <c r="AK425" s="98">
        <v>0</v>
      </c>
      <c r="AL425" s="98">
        <v>0</v>
      </c>
      <c r="AM425" s="98">
        <v>0</v>
      </c>
      <c r="AN425" s="98">
        <v>0</v>
      </c>
      <c r="AO425" s="98">
        <v>0</v>
      </c>
      <c r="AP425" s="98">
        <v>0</v>
      </c>
      <c r="AQ425" s="98">
        <v>0</v>
      </c>
      <c r="AR425" s="98"/>
      <c r="AS425" s="98"/>
      <c r="AT425" s="98"/>
      <c r="AU425" s="98">
        <v>0</v>
      </c>
      <c r="AV425" s="98">
        <v>0</v>
      </c>
      <c r="AW425" s="98">
        <v>0</v>
      </c>
      <c r="AX425" s="101"/>
      <c r="AY425" s="102"/>
      <c r="AZ425" s="98"/>
      <c r="BA425" s="98">
        <v>0</v>
      </c>
    </row>
    <row r="426" spans="1:53" hidden="1">
      <c r="A426" s="94">
        <v>900228989</v>
      </c>
      <c r="B426" s="94" t="s">
        <v>3407</v>
      </c>
      <c r="C426" s="94" t="s">
        <v>1291</v>
      </c>
      <c r="D426" s="94" t="str">
        <f>+CONCATENATE(A426,"_",C426)</f>
        <v>900228989_FECS18976</v>
      </c>
      <c r="E426" s="94" t="str">
        <f>+CONCATENATE(C426,"_",AX426)</f>
        <v>FECS18976_</v>
      </c>
      <c r="F426" s="96">
        <v>45375</v>
      </c>
      <c r="G426" s="96">
        <v>45390</v>
      </c>
      <c r="H426" s="98">
        <v>158080</v>
      </c>
      <c r="I426" s="98">
        <v>158080</v>
      </c>
      <c r="J426" s="94"/>
      <c r="K426" s="94" t="s">
        <v>3933</v>
      </c>
      <c r="L426" s="94" t="s">
        <v>3933</v>
      </c>
      <c r="M426" s="98">
        <v>0</v>
      </c>
      <c r="N426" s="94"/>
      <c r="O426" s="94"/>
      <c r="P426" s="94"/>
      <c r="Q426" s="94"/>
      <c r="R426" s="94" t="s">
        <v>3438</v>
      </c>
      <c r="S426" s="96">
        <v>45375</v>
      </c>
      <c r="T426" s="96">
        <v>45505</v>
      </c>
      <c r="U426" s="96">
        <v>45543</v>
      </c>
      <c r="V426" s="98">
        <v>158080</v>
      </c>
      <c r="W426" s="98">
        <v>0</v>
      </c>
      <c r="X426" s="98">
        <v>0</v>
      </c>
      <c r="Y426" s="98">
        <v>158080</v>
      </c>
      <c r="Z426" s="94"/>
      <c r="AA426" s="94" t="s">
        <v>3743</v>
      </c>
      <c r="AB426" s="98">
        <v>158080</v>
      </c>
      <c r="AC426" s="94" t="s">
        <v>3386</v>
      </c>
      <c r="AD426" s="94" t="s">
        <v>3743</v>
      </c>
      <c r="AE426" s="94" t="s">
        <v>3948</v>
      </c>
      <c r="AF426" s="94" t="s">
        <v>3970</v>
      </c>
      <c r="AG426" s="94" t="s">
        <v>3970</v>
      </c>
      <c r="AH426" s="98">
        <v>0</v>
      </c>
      <c r="AI426" s="98">
        <v>158080</v>
      </c>
      <c r="AJ426" s="98">
        <v>0</v>
      </c>
      <c r="AK426" s="98">
        <v>0</v>
      </c>
      <c r="AL426" s="98">
        <v>0</v>
      </c>
      <c r="AM426" s="98">
        <v>0</v>
      </c>
      <c r="AN426" s="98">
        <v>0</v>
      </c>
      <c r="AO426" s="98">
        <v>0</v>
      </c>
      <c r="AP426" s="98">
        <v>0</v>
      </c>
      <c r="AQ426" s="98">
        <v>0</v>
      </c>
      <c r="AR426" s="98"/>
      <c r="AS426" s="98"/>
      <c r="AT426" s="98"/>
      <c r="AU426" s="98">
        <v>0</v>
      </c>
      <c r="AV426" s="98">
        <v>0</v>
      </c>
      <c r="AW426" s="98">
        <v>0</v>
      </c>
      <c r="AX426" s="101"/>
      <c r="AY426" s="102"/>
      <c r="AZ426" s="98"/>
      <c r="BA426" s="98">
        <v>0</v>
      </c>
    </row>
    <row r="427" spans="1:53" hidden="1">
      <c r="A427" s="94">
        <v>900228989</v>
      </c>
      <c r="B427" s="94" t="s">
        <v>3407</v>
      </c>
      <c r="C427" s="94" t="s">
        <v>1293</v>
      </c>
      <c r="D427" s="94" t="str">
        <f>+CONCATENATE(A427,"_",C427)</f>
        <v>900228989_FECS18697</v>
      </c>
      <c r="E427" s="94" t="str">
        <f>+CONCATENATE(C427,"_",AX427)</f>
        <v>FECS18697_</v>
      </c>
      <c r="F427" s="96">
        <v>45373</v>
      </c>
      <c r="G427" s="96">
        <v>45390</v>
      </c>
      <c r="H427" s="98">
        <v>637095</v>
      </c>
      <c r="I427" s="98">
        <v>637095</v>
      </c>
      <c r="J427" s="94"/>
      <c r="K427" s="94" t="s">
        <v>3933</v>
      </c>
      <c r="L427" s="94" t="s">
        <v>3933</v>
      </c>
      <c r="M427" s="98">
        <v>0</v>
      </c>
      <c r="N427" s="94"/>
      <c r="O427" s="94"/>
      <c r="P427" s="94"/>
      <c r="Q427" s="94"/>
      <c r="R427" s="94" t="s">
        <v>3438</v>
      </c>
      <c r="S427" s="96">
        <v>45373</v>
      </c>
      <c r="T427" s="96">
        <v>45390</v>
      </c>
      <c r="U427" s="96">
        <v>45392</v>
      </c>
      <c r="V427" s="98">
        <v>637095</v>
      </c>
      <c r="W427" s="98">
        <v>0</v>
      </c>
      <c r="X427" s="98">
        <v>0</v>
      </c>
      <c r="Y427" s="98">
        <v>637095</v>
      </c>
      <c r="Z427" s="94"/>
      <c r="AA427" s="94" t="s">
        <v>3741</v>
      </c>
      <c r="AB427" s="98">
        <v>637095</v>
      </c>
      <c r="AC427" s="94" t="s">
        <v>3386</v>
      </c>
      <c r="AD427" s="94" t="s">
        <v>3741</v>
      </c>
      <c r="AE427" s="94" t="s">
        <v>3948</v>
      </c>
      <c r="AF427" s="94" t="s">
        <v>3955</v>
      </c>
      <c r="AG427" s="94" t="s">
        <v>3956</v>
      </c>
      <c r="AH427" s="98">
        <v>0</v>
      </c>
      <c r="AI427" s="98">
        <v>637095</v>
      </c>
      <c r="AJ427" s="98">
        <v>0</v>
      </c>
      <c r="AK427" s="98">
        <v>0</v>
      </c>
      <c r="AL427" s="98">
        <v>0</v>
      </c>
      <c r="AM427" s="98">
        <v>0</v>
      </c>
      <c r="AN427" s="98">
        <v>0</v>
      </c>
      <c r="AO427" s="98">
        <v>0</v>
      </c>
      <c r="AP427" s="98">
        <v>0</v>
      </c>
      <c r="AQ427" s="98">
        <v>0</v>
      </c>
      <c r="AR427" s="98"/>
      <c r="AS427" s="98"/>
      <c r="AT427" s="98"/>
      <c r="AU427" s="98">
        <v>0</v>
      </c>
      <c r="AV427" s="98">
        <v>0</v>
      </c>
      <c r="AW427" s="98">
        <v>0</v>
      </c>
      <c r="AX427" s="101"/>
      <c r="AY427" s="102"/>
      <c r="AZ427" s="98"/>
      <c r="BA427" s="98">
        <v>0</v>
      </c>
    </row>
    <row r="428" spans="1:53" hidden="1">
      <c r="A428" s="94">
        <v>900228989</v>
      </c>
      <c r="B428" s="94" t="s">
        <v>3407</v>
      </c>
      <c r="C428" s="94" t="s">
        <v>1294</v>
      </c>
      <c r="D428" s="94" t="str">
        <f>+CONCATENATE(A428,"_",C428)</f>
        <v>900228989_FECS18590</v>
      </c>
      <c r="E428" s="94" t="str">
        <f>+CONCATENATE(C428,"_",AX428)</f>
        <v>FECS18590_</v>
      </c>
      <c r="F428" s="96">
        <v>45373</v>
      </c>
      <c r="G428" s="96">
        <v>45397</v>
      </c>
      <c r="H428" s="98">
        <v>57200</v>
      </c>
      <c r="I428" s="98">
        <v>52700</v>
      </c>
      <c r="J428" s="94"/>
      <c r="K428" s="94" t="s">
        <v>3933</v>
      </c>
      <c r="L428" s="94" t="s">
        <v>3933</v>
      </c>
      <c r="M428" s="98">
        <v>0</v>
      </c>
      <c r="N428" s="94"/>
      <c r="O428" s="94"/>
      <c r="P428" s="94"/>
      <c r="Q428" s="94"/>
      <c r="R428" s="94" t="s">
        <v>3438</v>
      </c>
      <c r="S428" s="96">
        <v>45373</v>
      </c>
      <c r="T428" s="96">
        <v>45397</v>
      </c>
      <c r="U428" s="96">
        <v>45400</v>
      </c>
      <c r="V428" s="98">
        <v>57200</v>
      </c>
      <c r="W428" s="98">
        <v>0</v>
      </c>
      <c r="X428" s="98">
        <v>0</v>
      </c>
      <c r="Y428" s="98">
        <v>57200</v>
      </c>
      <c r="Z428" s="94"/>
      <c r="AA428" s="94" t="s">
        <v>3740</v>
      </c>
      <c r="AB428" s="98">
        <v>57200</v>
      </c>
      <c r="AC428" s="94" t="s">
        <v>3386</v>
      </c>
      <c r="AD428" s="94" t="s">
        <v>3740</v>
      </c>
      <c r="AE428" s="94" t="s">
        <v>3948</v>
      </c>
      <c r="AF428" s="94" t="s">
        <v>4129</v>
      </c>
      <c r="AG428" s="94" t="s">
        <v>3950</v>
      </c>
      <c r="AH428" s="98">
        <v>0</v>
      </c>
      <c r="AI428" s="98">
        <v>52700</v>
      </c>
      <c r="AJ428" s="98">
        <v>0</v>
      </c>
      <c r="AK428" s="98">
        <v>0</v>
      </c>
      <c r="AL428" s="98">
        <v>0</v>
      </c>
      <c r="AM428" s="98">
        <v>0</v>
      </c>
      <c r="AN428" s="98">
        <v>0</v>
      </c>
      <c r="AO428" s="98">
        <v>0</v>
      </c>
      <c r="AP428" s="98">
        <v>0</v>
      </c>
      <c r="AQ428" s="98">
        <v>0</v>
      </c>
      <c r="AR428" s="98"/>
      <c r="AS428" s="98"/>
      <c r="AT428" s="98"/>
      <c r="AU428" s="98">
        <v>0</v>
      </c>
      <c r="AV428" s="98">
        <v>0</v>
      </c>
      <c r="AW428" s="98">
        <v>0</v>
      </c>
      <c r="AX428" s="101"/>
      <c r="AY428" s="102"/>
      <c r="AZ428" s="98"/>
      <c r="BA428" s="98">
        <v>0</v>
      </c>
    </row>
    <row r="429" spans="1:53" hidden="1">
      <c r="A429" s="94">
        <v>900228989</v>
      </c>
      <c r="B429" s="94" t="s">
        <v>3407</v>
      </c>
      <c r="C429" s="94" t="s">
        <v>1310</v>
      </c>
      <c r="D429" s="94" t="str">
        <f>+CONCATENATE(A429,"_",C429)</f>
        <v>900228989_FECS17424</v>
      </c>
      <c r="E429" s="94" t="str">
        <f>+CONCATENATE(C429,"_",AX429)</f>
        <v>FECS17424_</v>
      </c>
      <c r="F429" s="96">
        <v>45361</v>
      </c>
      <c r="G429" s="96">
        <v>45392</v>
      </c>
      <c r="H429" s="98">
        <v>3601904</v>
      </c>
      <c r="I429" s="98">
        <v>3601904</v>
      </c>
      <c r="J429" s="94"/>
      <c r="K429" s="94" t="s">
        <v>3933</v>
      </c>
      <c r="L429" s="94" t="s">
        <v>3933</v>
      </c>
      <c r="M429" s="98">
        <v>0</v>
      </c>
      <c r="N429" s="94"/>
      <c r="O429" s="94"/>
      <c r="P429" s="94"/>
      <c r="Q429" s="94"/>
      <c r="R429" s="94" t="s">
        <v>3438</v>
      </c>
      <c r="S429" s="96">
        <v>45361</v>
      </c>
      <c r="T429" s="96">
        <v>45392</v>
      </c>
      <c r="U429" s="96">
        <v>45405</v>
      </c>
      <c r="V429" s="98">
        <v>3601904</v>
      </c>
      <c r="W429" s="98">
        <v>0</v>
      </c>
      <c r="X429" s="98">
        <v>0</v>
      </c>
      <c r="Y429" s="98">
        <v>3601904</v>
      </c>
      <c r="Z429" s="94"/>
      <c r="AA429" s="94" t="s">
        <v>3729</v>
      </c>
      <c r="AB429" s="98">
        <v>3601904</v>
      </c>
      <c r="AC429" s="94" t="s">
        <v>3386</v>
      </c>
      <c r="AD429" s="94" t="s">
        <v>3729</v>
      </c>
      <c r="AE429" s="94" t="s">
        <v>3948</v>
      </c>
      <c r="AF429" s="94" t="s">
        <v>4014</v>
      </c>
      <c r="AG429" s="94" t="s">
        <v>3956</v>
      </c>
      <c r="AH429" s="98">
        <v>0</v>
      </c>
      <c r="AI429" s="98">
        <v>3601904</v>
      </c>
      <c r="AJ429" s="98">
        <v>0</v>
      </c>
      <c r="AK429" s="98">
        <v>0</v>
      </c>
      <c r="AL429" s="98">
        <v>0</v>
      </c>
      <c r="AM429" s="98">
        <v>0</v>
      </c>
      <c r="AN429" s="98">
        <v>0</v>
      </c>
      <c r="AO429" s="98">
        <v>0</v>
      </c>
      <c r="AP429" s="98">
        <v>0</v>
      </c>
      <c r="AQ429" s="98">
        <v>0</v>
      </c>
      <c r="AR429" s="98"/>
      <c r="AS429" s="98"/>
      <c r="AT429" s="98"/>
      <c r="AU429" s="98">
        <v>0</v>
      </c>
      <c r="AV429" s="98">
        <v>0</v>
      </c>
      <c r="AW429" s="98">
        <v>0</v>
      </c>
      <c r="AX429" s="101"/>
      <c r="AY429" s="102"/>
      <c r="AZ429" s="98"/>
      <c r="BA429" s="98">
        <v>0</v>
      </c>
    </row>
    <row r="430" spans="1:53" hidden="1">
      <c r="A430" s="94">
        <v>900228989</v>
      </c>
      <c r="B430" s="94" t="s">
        <v>3407</v>
      </c>
      <c r="C430" s="94" t="s">
        <v>1328</v>
      </c>
      <c r="D430" s="94" t="str">
        <f>+CONCATENATE(A430,"_",C430)</f>
        <v>900228989_FECS19438</v>
      </c>
      <c r="E430" s="94" t="str">
        <f>+CONCATENATE(C430,"_",AX430)</f>
        <v>FECS19438_</v>
      </c>
      <c r="F430" s="96">
        <v>45380</v>
      </c>
      <c r="G430" s="96">
        <v>45392</v>
      </c>
      <c r="H430" s="98">
        <v>14635636</v>
      </c>
      <c r="I430" s="98">
        <v>14635636</v>
      </c>
      <c r="J430" s="94"/>
      <c r="K430" s="94" t="s">
        <v>3933</v>
      </c>
      <c r="L430" s="94" t="s">
        <v>3933</v>
      </c>
      <c r="M430" s="98">
        <v>0</v>
      </c>
      <c r="N430" s="94"/>
      <c r="O430" s="94"/>
      <c r="P430" s="94"/>
      <c r="Q430" s="94"/>
      <c r="R430" s="94" t="s">
        <v>3438</v>
      </c>
      <c r="S430" s="96">
        <v>45380</v>
      </c>
      <c r="T430" s="96">
        <v>45510</v>
      </c>
      <c r="U430" s="96">
        <v>45517</v>
      </c>
      <c r="V430" s="98">
        <v>14635636</v>
      </c>
      <c r="W430" s="98">
        <v>0</v>
      </c>
      <c r="X430" s="98">
        <v>0</v>
      </c>
      <c r="Y430" s="98">
        <v>14635636</v>
      </c>
      <c r="Z430" s="94"/>
      <c r="AA430" s="94" t="s">
        <v>3748</v>
      </c>
      <c r="AB430" s="98">
        <v>14635636</v>
      </c>
      <c r="AC430" s="94" t="s">
        <v>3386</v>
      </c>
      <c r="AD430" s="94" t="s">
        <v>3748</v>
      </c>
      <c r="AE430" s="94" t="s">
        <v>3948</v>
      </c>
      <c r="AF430" s="94" t="s">
        <v>4027</v>
      </c>
      <c r="AG430" s="94" t="s">
        <v>3956</v>
      </c>
      <c r="AH430" s="98">
        <v>0</v>
      </c>
      <c r="AI430" s="98">
        <v>14635636</v>
      </c>
      <c r="AJ430" s="98">
        <v>0</v>
      </c>
      <c r="AK430" s="98">
        <v>0</v>
      </c>
      <c r="AL430" s="98">
        <v>0</v>
      </c>
      <c r="AM430" s="98">
        <v>0</v>
      </c>
      <c r="AN430" s="98">
        <v>0</v>
      </c>
      <c r="AO430" s="98">
        <v>0</v>
      </c>
      <c r="AP430" s="98">
        <v>0</v>
      </c>
      <c r="AQ430" s="98">
        <v>0</v>
      </c>
      <c r="AR430" s="98"/>
      <c r="AS430" s="98"/>
      <c r="AT430" s="98"/>
      <c r="AU430" s="98">
        <v>0</v>
      </c>
      <c r="AV430" s="98">
        <v>0</v>
      </c>
      <c r="AW430" s="98">
        <v>0</v>
      </c>
      <c r="AX430" s="101"/>
      <c r="AY430" s="102"/>
      <c r="AZ430" s="98"/>
      <c r="BA430" s="98">
        <v>0</v>
      </c>
    </row>
    <row r="431" spans="1:53" hidden="1">
      <c r="A431" s="94">
        <v>900228989</v>
      </c>
      <c r="B431" s="94" t="s">
        <v>3407</v>
      </c>
      <c r="C431" s="94" t="s">
        <v>1348</v>
      </c>
      <c r="D431" s="94" t="str">
        <f>+CONCATENATE(A431,"_",C431)</f>
        <v>900228989_FECS20010</v>
      </c>
      <c r="E431" s="94" t="str">
        <f>+CONCATENATE(C431,"_",AX431)</f>
        <v>FECS20010_</v>
      </c>
      <c r="F431" s="96">
        <v>45386</v>
      </c>
      <c r="G431" s="96">
        <v>45427</v>
      </c>
      <c r="H431" s="98">
        <v>95971</v>
      </c>
      <c r="I431" s="98">
        <v>95971</v>
      </c>
      <c r="J431" s="94"/>
      <c r="K431" s="94" t="s">
        <v>3933</v>
      </c>
      <c r="L431" s="94" t="s">
        <v>3933</v>
      </c>
      <c r="M431" s="98">
        <v>0</v>
      </c>
      <c r="N431" s="94"/>
      <c r="O431" s="94"/>
      <c r="P431" s="94"/>
      <c r="Q431" s="94"/>
      <c r="R431" s="94" t="s">
        <v>3438</v>
      </c>
      <c r="S431" s="96">
        <v>45386</v>
      </c>
      <c r="T431" s="96">
        <v>45427</v>
      </c>
      <c r="U431" s="96">
        <v>45442</v>
      </c>
      <c r="V431" s="98">
        <v>95971</v>
      </c>
      <c r="W431" s="98">
        <v>0</v>
      </c>
      <c r="X431" s="98">
        <v>0</v>
      </c>
      <c r="Y431" s="98">
        <v>95971</v>
      </c>
      <c r="Z431" s="94"/>
      <c r="AA431" s="94" t="s">
        <v>3752</v>
      </c>
      <c r="AB431" s="98">
        <v>95971</v>
      </c>
      <c r="AC431" s="94" t="s">
        <v>3386</v>
      </c>
      <c r="AD431" s="94" t="s">
        <v>3752</v>
      </c>
      <c r="AE431" s="94" t="s">
        <v>3954</v>
      </c>
      <c r="AF431" s="94" t="s">
        <v>3969</v>
      </c>
      <c r="AG431" s="94" t="s">
        <v>3970</v>
      </c>
      <c r="AH431" s="98">
        <v>0</v>
      </c>
      <c r="AI431" s="98">
        <v>95971</v>
      </c>
      <c r="AJ431" s="98">
        <v>0</v>
      </c>
      <c r="AK431" s="98">
        <v>0</v>
      </c>
      <c r="AL431" s="98">
        <v>0</v>
      </c>
      <c r="AM431" s="98">
        <v>0</v>
      </c>
      <c r="AN431" s="98">
        <v>0</v>
      </c>
      <c r="AO431" s="98">
        <v>0</v>
      </c>
      <c r="AP431" s="98">
        <v>0</v>
      </c>
      <c r="AQ431" s="98">
        <v>0</v>
      </c>
      <c r="AR431" s="98"/>
      <c r="AS431" s="98"/>
      <c r="AT431" s="98"/>
      <c r="AU431" s="98">
        <v>0</v>
      </c>
      <c r="AV431" s="98">
        <v>0</v>
      </c>
      <c r="AW431" s="98">
        <v>0</v>
      </c>
      <c r="AX431" s="101"/>
      <c r="AY431" s="102"/>
      <c r="AZ431" s="98"/>
      <c r="BA431" s="98">
        <v>0</v>
      </c>
    </row>
    <row r="432" spans="1:53" hidden="1">
      <c r="A432" s="94">
        <v>900228989</v>
      </c>
      <c r="B432" s="94" t="s">
        <v>3407</v>
      </c>
      <c r="C432" s="94" t="s">
        <v>1349</v>
      </c>
      <c r="D432" s="94" t="str">
        <f>+CONCATENATE(A432,"_",C432)</f>
        <v>900228989_FECS21451</v>
      </c>
      <c r="E432" s="94" t="str">
        <f>+CONCATENATE(C432,"_",AX432)</f>
        <v>FECS21451_</v>
      </c>
      <c r="F432" s="96">
        <v>45399</v>
      </c>
      <c r="G432" s="96">
        <v>45427</v>
      </c>
      <c r="H432" s="98">
        <v>152557</v>
      </c>
      <c r="I432" s="98">
        <v>152557</v>
      </c>
      <c r="J432" s="94"/>
      <c r="K432" s="94" t="s">
        <v>3933</v>
      </c>
      <c r="L432" s="94" t="s">
        <v>3933</v>
      </c>
      <c r="M432" s="98">
        <v>0</v>
      </c>
      <c r="N432" s="94"/>
      <c r="O432" s="94"/>
      <c r="P432" s="94"/>
      <c r="Q432" s="94"/>
      <c r="R432" s="94" t="s">
        <v>3438</v>
      </c>
      <c r="S432" s="96">
        <v>45399</v>
      </c>
      <c r="T432" s="96">
        <v>45427</v>
      </c>
      <c r="U432" s="96">
        <v>45442</v>
      </c>
      <c r="V432" s="98">
        <v>152557</v>
      </c>
      <c r="W432" s="98">
        <v>0</v>
      </c>
      <c r="X432" s="98">
        <v>0</v>
      </c>
      <c r="Y432" s="98">
        <v>152557</v>
      </c>
      <c r="Z432" s="94"/>
      <c r="AA432" s="94" t="s">
        <v>3763</v>
      </c>
      <c r="AB432" s="98">
        <v>152557</v>
      </c>
      <c r="AC432" s="94" t="s">
        <v>3386</v>
      </c>
      <c r="AD432" s="94" t="s">
        <v>3763</v>
      </c>
      <c r="AE432" s="94" t="s">
        <v>3954</v>
      </c>
      <c r="AF432" s="94" t="s">
        <v>3969</v>
      </c>
      <c r="AG432" s="94" t="s">
        <v>3970</v>
      </c>
      <c r="AH432" s="98">
        <v>0</v>
      </c>
      <c r="AI432" s="98">
        <v>152557</v>
      </c>
      <c r="AJ432" s="98">
        <v>0</v>
      </c>
      <c r="AK432" s="98">
        <v>0</v>
      </c>
      <c r="AL432" s="98">
        <v>0</v>
      </c>
      <c r="AM432" s="98">
        <v>0</v>
      </c>
      <c r="AN432" s="98">
        <v>0</v>
      </c>
      <c r="AO432" s="98">
        <v>0</v>
      </c>
      <c r="AP432" s="98">
        <v>0</v>
      </c>
      <c r="AQ432" s="98">
        <v>0</v>
      </c>
      <c r="AR432" s="98"/>
      <c r="AS432" s="98"/>
      <c r="AT432" s="98"/>
      <c r="AU432" s="98">
        <v>0</v>
      </c>
      <c r="AV432" s="98">
        <v>0</v>
      </c>
      <c r="AW432" s="98">
        <v>0</v>
      </c>
      <c r="AX432" s="101"/>
      <c r="AY432" s="102"/>
      <c r="AZ432" s="98"/>
      <c r="BA432" s="98">
        <v>0</v>
      </c>
    </row>
    <row r="433" spans="1:53" hidden="1">
      <c r="A433" s="94">
        <v>900228989</v>
      </c>
      <c r="B433" s="94" t="s">
        <v>3407</v>
      </c>
      <c r="C433" s="94" t="s">
        <v>1350</v>
      </c>
      <c r="D433" s="94" t="str">
        <f>+CONCATENATE(A433,"_",C433)</f>
        <v>900228989_FECS20588</v>
      </c>
      <c r="E433" s="94" t="str">
        <f>+CONCATENATE(C433,"_",AX433)</f>
        <v>FECS20588_</v>
      </c>
      <c r="F433" s="96">
        <v>45391</v>
      </c>
      <c r="G433" s="96">
        <v>45427</v>
      </c>
      <c r="H433" s="98">
        <v>173539</v>
      </c>
      <c r="I433" s="98">
        <v>173539</v>
      </c>
      <c r="J433" s="94"/>
      <c r="K433" s="94" t="s">
        <v>3933</v>
      </c>
      <c r="L433" s="94" t="s">
        <v>3933</v>
      </c>
      <c r="M433" s="98">
        <v>0</v>
      </c>
      <c r="N433" s="94"/>
      <c r="O433" s="94"/>
      <c r="P433" s="94"/>
      <c r="Q433" s="94"/>
      <c r="R433" s="94" t="s">
        <v>3438</v>
      </c>
      <c r="S433" s="96">
        <v>45391</v>
      </c>
      <c r="T433" s="96">
        <v>45427</v>
      </c>
      <c r="U433" s="96">
        <v>45443</v>
      </c>
      <c r="V433" s="98">
        <v>173539</v>
      </c>
      <c r="W433" s="98">
        <v>0</v>
      </c>
      <c r="X433" s="98">
        <v>0</v>
      </c>
      <c r="Y433" s="98">
        <v>173539</v>
      </c>
      <c r="Z433" s="94"/>
      <c r="AA433" s="94" t="s">
        <v>3757</v>
      </c>
      <c r="AB433" s="98">
        <v>173539</v>
      </c>
      <c r="AC433" s="94" t="s">
        <v>3386</v>
      </c>
      <c r="AD433" s="94" t="s">
        <v>3757</v>
      </c>
      <c r="AE433" s="94" t="s">
        <v>3954</v>
      </c>
      <c r="AF433" s="94" t="s">
        <v>3969</v>
      </c>
      <c r="AG433" s="94" t="s">
        <v>3970</v>
      </c>
      <c r="AH433" s="98">
        <v>0</v>
      </c>
      <c r="AI433" s="98">
        <v>173539</v>
      </c>
      <c r="AJ433" s="98">
        <v>0</v>
      </c>
      <c r="AK433" s="98">
        <v>0</v>
      </c>
      <c r="AL433" s="98">
        <v>0</v>
      </c>
      <c r="AM433" s="98">
        <v>0</v>
      </c>
      <c r="AN433" s="98">
        <v>0</v>
      </c>
      <c r="AO433" s="98">
        <v>0</v>
      </c>
      <c r="AP433" s="98">
        <v>0</v>
      </c>
      <c r="AQ433" s="98">
        <v>0</v>
      </c>
      <c r="AR433" s="98"/>
      <c r="AS433" s="98"/>
      <c r="AT433" s="98"/>
      <c r="AU433" s="98">
        <v>0</v>
      </c>
      <c r="AV433" s="98">
        <v>0</v>
      </c>
      <c r="AW433" s="98">
        <v>0</v>
      </c>
      <c r="AX433" s="101"/>
      <c r="AY433" s="102"/>
      <c r="AZ433" s="98"/>
      <c r="BA433" s="98">
        <v>0</v>
      </c>
    </row>
    <row r="434" spans="1:53" hidden="1">
      <c r="A434" s="94">
        <v>900228989</v>
      </c>
      <c r="B434" s="94" t="s">
        <v>3407</v>
      </c>
      <c r="C434" s="94" t="s">
        <v>1351</v>
      </c>
      <c r="D434" s="94" t="str">
        <f>+CONCATENATE(A434,"_",C434)</f>
        <v>900228989_FECS21664</v>
      </c>
      <c r="E434" s="94" t="str">
        <f>+CONCATENATE(C434,"_",AX434)</f>
        <v>FECS21664_</v>
      </c>
      <c r="F434" s="96">
        <v>45400</v>
      </c>
      <c r="G434" s="96">
        <v>45427</v>
      </c>
      <c r="H434" s="98">
        <v>845019</v>
      </c>
      <c r="I434" s="98">
        <v>845019</v>
      </c>
      <c r="J434" s="94"/>
      <c r="K434" s="94" t="s">
        <v>3933</v>
      </c>
      <c r="L434" s="94" t="s">
        <v>3933</v>
      </c>
      <c r="M434" s="98">
        <v>0</v>
      </c>
      <c r="N434" s="94"/>
      <c r="O434" s="94"/>
      <c r="P434" s="94"/>
      <c r="Q434" s="94"/>
      <c r="R434" s="94" t="s">
        <v>3438</v>
      </c>
      <c r="S434" s="96">
        <v>45400</v>
      </c>
      <c r="T434" s="96">
        <v>45427</v>
      </c>
      <c r="U434" s="96">
        <v>45443</v>
      </c>
      <c r="V434" s="98">
        <v>845019</v>
      </c>
      <c r="W434" s="98">
        <v>0</v>
      </c>
      <c r="X434" s="98">
        <v>0</v>
      </c>
      <c r="Y434" s="98">
        <v>845019</v>
      </c>
      <c r="Z434" s="94"/>
      <c r="AA434" s="94" t="s">
        <v>3766</v>
      </c>
      <c r="AB434" s="98">
        <v>845019</v>
      </c>
      <c r="AC434" s="94" t="s">
        <v>3386</v>
      </c>
      <c r="AD434" s="94" t="s">
        <v>3766</v>
      </c>
      <c r="AE434" s="94" t="s">
        <v>3954</v>
      </c>
      <c r="AF434" s="94" t="s">
        <v>3969</v>
      </c>
      <c r="AG434" s="94" t="s">
        <v>3970</v>
      </c>
      <c r="AH434" s="98">
        <v>0</v>
      </c>
      <c r="AI434" s="98">
        <v>845019</v>
      </c>
      <c r="AJ434" s="98">
        <v>0</v>
      </c>
      <c r="AK434" s="98">
        <v>0</v>
      </c>
      <c r="AL434" s="98">
        <v>0</v>
      </c>
      <c r="AM434" s="98">
        <v>0</v>
      </c>
      <c r="AN434" s="98">
        <v>0</v>
      </c>
      <c r="AO434" s="98">
        <v>0</v>
      </c>
      <c r="AP434" s="98">
        <v>0</v>
      </c>
      <c r="AQ434" s="98">
        <v>0</v>
      </c>
      <c r="AR434" s="98"/>
      <c r="AS434" s="98"/>
      <c r="AT434" s="98"/>
      <c r="AU434" s="98">
        <v>0</v>
      </c>
      <c r="AV434" s="98">
        <v>0</v>
      </c>
      <c r="AW434" s="98">
        <v>0</v>
      </c>
      <c r="AX434" s="101"/>
      <c r="AY434" s="102"/>
      <c r="AZ434" s="98"/>
      <c r="BA434" s="98">
        <v>0</v>
      </c>
    </row>
    <row r="435" spans="1:53" hidden="1">
      <c r="A435" s="94">
        <v>900228989</v>
      </c>
      <c r="B435" s="94" t="s">
        <v>3407</v>
      </c>
      <c r="C435" s="94" t="s">
        <v>1352</v>
      </c>
      <c r="D435" s="94" t="str">
        <f>+CONCATENATE(A435,"_",C435)</f>
        <v>900228989_FECS21463</v>
      </c>
      <c r="E435" s="94" t="str">
        <f>+CONCATENATE(C435,"_",AX435)</f>
        <v>FECS21463_</v>
      </c>
      <c r="F435" s="96">
        <v>45399</v>
      </c>
      <c r="G435" s="96">
        <v>45427</v>
      </c>
      <c r="H435" s="98">
        <v>863891</v>
      </c>
      <c r="I435" s="98">
        <v>863891</v>
      </c>
      <c r="J435" s="94"/>
      <c r="K435" s="94" t="s">
        <v>3933</v>
      </c>
      <c r="L435" s="94" t="s">
        <v>3933</v>
      </c>
      <c r="M435" s="98">
        <v>0</v>
      </c>
      <c r="N435" s="94"/>
      <c r="O435" s="94"/>
      <c r="P435" s="94"/>
      <c r="Q435" s="94"/>
      <c r="R435" s="94" t="s">
        <v>3438</v>
      </c>
      <c r="S435" s="96">
        <v>45399</v>
      </c>
      <c r="T435" s="96">
        <v>45427</v>
      </c>
      <c r="U435" s="96">
        <v>45443</v>
      </c>
      <c r="V435" s="98">
        <v>863891</v>
      </c>
      <c r="W435" s="98">
        <v>0</v>
      </c>
      <c r="X435" s="98">
        <v>0</v>
      </c>
      <c r="Y435" s="98">
        <v>863891</v>
      </c>
      <c r="Z435" s="94"/>
      <c r="AA435" s="94" t="s">
        <v>3764</v>
      </c>
      <c r="AB435" s="98">
        <v>863891</v>
      </c>
      <c r="AC435" s="94" t="s">
        <v>3386</v>
      </c>
      <c r="AD435" s="94" t="s">
        <v>3764</v>
      </c>
      <c r="AE435" s="94" t="s">
        <v>3954</v>
      </c>
      <c r="AF435" s="94" t="s">
        <v>3969</v>
      </c>
      <c r="AG435" s="94" t="s">
        <v>3970</v>
      </c>
      <c r="AH435" s="98">
        <v>0</v>
      </c>
      <c r="AI435" s="98">
        <v>863891</v>
      </c>
      <c r="AJ435" s="98">
        <v>0</v>
      </c>
      <c r="AK435" s="98">
        <v>0</v>
      </c>
      <c r="AL435" s="98">
        <v>0</v>
      </c>
      <c r="AM435" s="98">
        <v>0</v>
      </c>
      <c r="AN435" s="98">
        <v>0</v>
      </c>
      <c r="AO435" s="98">
        <v>0</v>
      </c>
      <c r="AP435" s="98">
        <v>0</v>
      </c>
      <c r="AQ435" s="98">
        <v>0</v>
      </c>
      <c r="AR435" s="98"/>
      <c r="AS435" s="98"/>
      <c r="AT435" s="98"/>
      <c r="AU435" s="98">
        <v>0</v>
      </c>
      <c r="AV435" s="98">
        <v>0</v>
      </c>
      <c r="AW435" s="98">
        <v>0</v>
      </c>
      <c r="AX435" s="101"/>
      <c r="AY435" s="102"/>
      <c r="AZ435" s="98"/>
      <c r="BA435" s="98">
        <v>0</v>
      </c>
    </row>
    <row r="436" spans="1:53" hidden="1">
      <c r="A436" s="94">
        <v>900228989</v>
      </c>
      <c r="B436" s="94" t="s">
        <v>3407</v>
      </c>
      <c r="C436" s="94" t="s">
        <v>1353</v>
      </c>
      <c r="D436" s="94" t="str">
        <f>+CONCATENATE(A436,"_",C436)</f>
        <v>900228989_FECS19839</v>
      </c>
      <c r="E436" s="94" t="str">
        <f>+CONCATENATE(C436,"_",AX436)</f>
        <v>FECS19839_</v>
      </c>
      <c r="F436" s="96">
        <v>45385</v>
      </c>
      <c r="G436" s="96">
        <v>45426</v>
      </c>
      <c r="H436" s="98">
        <v>709972</v>
      </c>
      <c r="I436" s="98">
        <v>709972</v>
      </c>
      <c r="J436" s="94"/>
      <c r="K436" s="94" t="s">
        <v>3933</v>
      </c>
      <c r="L436" s="94" t="s">
        <v>3933</v>
      </c>
      <c r="M436" s="98">
        <v>0</v>
      </c>
      <c r="N436" s="94"/>
      <c r="O436" s="94"/>
      <c r="P436" s="94"/>
      <c r="Q436" s="94"/>
      <c r="R436" s="94" t="s">
        <v>3438</v>
      </c>
      <c r="S436" s="96">
        <v>45385</v>
      </c>
      <c r="T436" s="96">
        <v>45426</v>
      </c>
      <c r="U436" s="96">
        <v>45442</v>
      </c>
      <c r="V436" s="98">
        <v>709972</v>
      </c>
      <c r="W436" s="98">
        <v>0</v>
      </c>
      <c r="X436" s="98">
        <v>0</v>
      </c>
      <c r="Y436" s="98">
        <v>709972</v>
      </c>
      <c r="Z436" s="94"/>
      <c r="AA436" s="94" t="s">
        <v>3750</v>
      </c>
      <c r="AB436" s="98">
        <v>709972</v>
      </c>
      <c r="AC436" s="94" t="s">
        <v>3386</v>
      </c>
      <c r="AD436" s="94" t="s">
        <v>3750</v>
      </c>
      <c r="AE436" s="94" t="s">
        <v>3954</v>
      </c>
      <c r="AF436" s="94" t="s">
        <v>3969</v>
      </c>
      <c r="AG436" s="94" t="s">
        <v>3970</v>
      </c>
      <c r="AH436" s="98">
        <v>0</v>
      </c>
      <c r="AI436" s="98">
        <v>709972</v>
      </c>
      <c r="AJ436" s="98">
        <v>0</v>
      </c>
      <c r="AK436" s="98">
        <v>0</v>
      </c>
      <c r="AL436" s="98">
        <v>0</v>
      </c>
      <c r="AM436" s="98">
        <v>0</v>
      </c>
      <c r="AN436" s="98">
        <v>0</v>
      </c>
      <c r="AO436" s="98">
        <v>0</v>
      </c>
      <c r="AP436" s="98">
        <v>0</v>
      </c>
      <c r="AQ436" s="98">
        <v>0</v>
      </c>
      <c r="AR436" s="98"/>
      <c r="AS436" s="98"/>
      <c r="AT436" s="98"/>
      <c r="AU436" s="98">
        <v>0</v>
      </c>
      <c r="AV436" s="98">
        <v>0</v>
      </c>
      <c r="AW436" s="98">
        <v>0</v>
      </c>
      <c r="AX436" s="101"/>
      <c r="AY436" s="102"/>
      <c r="AZ436" s="98"/>
      <c r="BA436" s="98">
        <v>0</v>
      </c>
    </row>
    <row r="437" spans="1:53" hidden="1">
      <c r="A437" s="94">
        <v>900228989</v>
      </c>
      <c r="B437" s="94" t="s">
        <v>3407</v>
      </c>
      <c r="C437" s="94" t="s">
        <v>1354</v>
      </c>
      <c r="D437" s="94" t="str">
        <f>+CONCATENATE(A437,"_",C437)</f>
        <v>900228989_FECS21799</v>
      </c>
      <c r="E437" s="94" t="str">
        <f>+CONCATENATE(C437,"_",AX437)</f>
        <v>FECS21799_</v>
      </c>
      <c r="F437" s="96">
        <v>45401</v>
      </c>
      <c r="G437" s="96">
        <v>45426</v>
      </c>
      <c r="H437" s="98">
        <v>1371392</v>
      </c>
      <c r="I437" s="98">
        <v>1371392</v>
      </c>
      <c r="J437" s="94"/>
      <c r="K437" s="94" t="s">
        <v>3933</v>
      </c>
      <c r="L437" s="94" t="s">
        <v>3933</v>
      </c>
      <c r="M437" s="98">
        <v>0</v>
      </c>
      <c r="N437" s="94"/>
      <c r="O437" s="94"/>
      <c r="P437" s="94"/>
      <c r="Q437" s="94"/>
      <c r="R437" s="94" t="s">
        <v>3438</v>
      </c>
      <c r="S437" s="96">
        <v>45401</v>
      </c>
      <c r="T437" s="96">
        <v>45597</v>
      </c>
      <c r="U437" s="96">
        <v>45614</v>
      </c>
      <c r="V437" s="98">
        <v>1371392</v>
      </c>
      <c r="W437" s="98">
        <v>0</v>
      </c>
      <c r="X437" s="98">
        <v>0</v>
      </c>
      <c r="Y437" s="98">
        <v>1371392</v>
      </c>
      <c r="Z437" s="94"/>
      <c r="AA437" s="94" t="s">
        <v>3768</v>
      </c>
      <c r="AB437" s="98">
        <v>1371392</v>
      </c>
      <c r="AC437" s="94" t="s">
        <v>3386</v>
      </c>
      <c r="AD437" s="94" t="s">
        <v>3768</v>
      </c>
      <c r="AE437" s="94" t="s">
        <v>3948</v>
      </c>
      <c r="AF437" s="94">
        <v>0</v>
      </c>
      <c r="AG437" s="94">
        <v>0</v>
      </c>
      <c r="AH437" s="98">
        <v>0</v>
      </c>
      <c r="AI437" s="98">
        <v>1371392</v>
      </c>
      <c r="AJ437" s="98">
        <v>0</v>
      </c>
      <c r="AK437" s="98">
        <v>0</v>
      </c>
      <c r="AL437" s="98">
        <v>0</v>
      </c>
      <c r="AM437" s="98">
        <v>0</v>
      </c>
      <c r="AN437" s="98">
        <v>0</v>
      </c>
      <c r="AO437" s="98">
        <v>0</v>
      </c>
      <c r="AP437" s="98">
        <v>0</v>
      </c>
      <c r="AQ437" s="98">
        <v>0</v>
      </c>
      <c r="AR437" s="98"/>
      <c r="AS437" s="98"/>
      <c r="AT437" s="98"/>
      <c r="AU437" s="98">
        <v>0</v>
      </c>
      <c r="AV437" s="98">
        <v>0</v>
      </c>
      <c r="AW437" s="98">
        <v>0</v>
      </c>
      <c r="AX437" s="101"/>
      <c r="AY437" s="102"/>
      <c r="AZ437" s="98"/>
      <c r="BA437" s="98">
        <v>0</v>
      </c>
    </row>
    <row r="438" spans="1:53" hidden="1">
      <c r="A438" s="94">
        <v>900228989</v>
      </c>
      <c r="B438" s="94" t="s">
        <v>3407</v>
      </c>
      <c r="C438" s="94" t="s">
        <v>1355</v>
      </c>
      <c r="D438" s="94" t="str">
        <f>+CONCATENATE(A438,"_",C438)</f>
        <v>900228989_FECS22448</v>
      </c>
      <c r="E438" s="94" t="str">
        <f>+CONCATENATE(C438,"_",AX438)</f>
        <v>FECS22448_</v>
      </c>
      <c r="F438" s="96">
        <v>45407</v>
      </c>
      <c r="G438" s="96">
        <v>45426</v>
      </c>
      <c r="H438" s="98">
        <v>1031416</v>
      </c>
      <c r="I438" s="98">
        <v>1031416</v>
      </c>
      <c r="J438" s="94"/>
      <c r="K438" s="94" t="s">
        <v>3933</v>
      </c>
      <c r="L438" s="94" t="s">
        <v>3933</v>
      </c>
      <c r="M438" s="98">
        <v>0</v>
      </c>
      <c r="N438" s="94"/>
      <c r="O438" s="94"/>
      <c r="P438" s="94"/>
      <c r="Q438" s="94"/>
      <c r="R438" s="94" t="s">
        <v>3438</v>
      </c>
      <c r="S438" s="96">
        <v>45407</v>
      </c>
      <c r="T438" s="96">
        <v>45426</v>
      </c>
      <c r="U438" s="96">
        <v>45442</v>
      </c>
      <c r="V438" s="98">
        <v>1031416</v>
      </c>
      <c r="W438" s="98">
        <v>0</v>
      </c>
      <c r="X438" s="98">
        <v>0</v>
      </c>
      <c r="Y438" s="98">
        <v>1031416</v>
      </c>
      <c r="Z438" s="94"/>
      <c r="AA438" s="94" t="s">
        <v>3773</v>
      </c>
      <c r="AB438" s="98">
        <v>1031416</v>
      </c>
      <c r="AC438" s="94" t="s">
        <v>3386</v>
      </c>
      <c r="AD438" s="94" t="s">
        <v>3773</v>
      </c>
      <c r="AE438" s="94" t="s">
        <v>3954</v>
      </c>
      <c r="AF438" s="94" t="s">
        <v>3969</v>
      </c>
      <c r="AG438" s="94" t="s">
        <v>3970</v>
      </c>
      <c r="AH438" s="98">
        <v>0</v>
      </c>
      <c r="AI438" s="98">
        <v>1031416</v>
      </c>
      <c r="AJ438" s="98">
        <v>0</v>
      </c>
      <c r="AK438" s="98">
        <v>0</v>
      </c>
      <c r="AL438" s="98">
        <v>0</v>
      </c>
      <c r="AM438" s="98">
        <v>0</v>
      </c>
      <c r="AN438" s="98">
        <v>0</v>
      </c>
      <c r="AO438" s="98">
        <v>0</v>
      </c>
      <c r="AP438" s="98">
        <v>0</v>
      </c>
      <c r="AQ438" s="98">
        <v>0</v>
      </c>
      <c r="AR438" s="98"/>
      <c r="AS438" s="98"/>
      <c r="AT438" s="98"/>
      <c r="AU438" s="98">
        <v>0</v>
      </c>
      <c r="AV438" s="98">
        <v>0</v>
      </c>
      <c r="AW438" s="98">
        <v>0</v>
      </c>
      <c r="AX438" s="101"/>
      <c r="AY438" s="102"/>
      <c r="AZ438" s="98"/>
      <c r="BA438" s="98">
        <v>0</v>
      </c>
    </row>
    <row r="439" spans="1:53" hidden="1">
      <c r="A439" s="94">
        <v>900228989</v>
      </c>
      <c r="B439" s="94" t="s">
        <v>3407</v>
      </c>
      <c r="C439" s="94" t="s">
        <v>1356</v>
      </c>
      <c r="D439" s="94" t="str">
        <f>+CONCATENATE(A439,"_",C439)</f>
        <v>900228989_FECS19976</v>
      </c>
      <c r="E439" s="94" t="str">
        <f>+CONCATENATE(C439,"_",AX439)</f>
        <v>FECS19976_</v>
      </c>
      <c r="F439" s="96">
        <v>45386</v>
      </c>
      <c r="G439" s="96">
        <v>45426</v>
      </c>
      <c r="H439" s="98">
        <v>57200</v>
      </c>
      <c r="I439" s="98">
        <v>57200</v>
      </c>
      <c r="J439" s="94"/>
      <c r="K439" s="94" t="s">
        <v>3933</v>
      </c>
      <c r="L439" s="94" t="s">
        <v>3933</v>
      </c>
      <c r="M439" s="98">
        <v>0</v>
      </c>
      <c r="N439" s="94"/>
      <c r="O439" s="94"/>
      <c r="P439" s="94"/>
      <c r="Q439" s="94"/>
      <c r="R439" s="94" t="s">
        <v>3438</v>
      </c>
      <c r="S439" s="96">
        <v>45386</v>
      </c>
      <c r="T439" s="96">
        <v>45505</v>
      </c>
      <c r="U439" s="96">
        <v>45516</v>
      </c>
      <c r="V439" s="98">
        <v>57200</v>
      </c>
      <c r="W439" s="98">
        <v>0</v>
      </c>
      <c r="X439" s="98">
        <v>0</v>
      </c>
      <c r="Y439" s="98">
        <v>57200</v>
      </c>
      <c r="Z439" s="94"/>
      <c r="AA439" s="94" t="s">
        <v>3751</v>
      </c>
      <c r="AB439" s="98">
        <v>57200</v>
      </c>
      <c r="AC439" s="94" t="s">
        <v>3386</v>
      </c>
      <c r="AD439" s="94" t="s">
        <v>3751</v>
      </c>
      <c r="AE439" s="94" t="s">
        <v>3948</v>
      </c>
      <c r="AF439" s="94" t="s">
        <v>4129</v>
      </c>
      <c r="AG439" s="94" t="s">
        <v>3950</v>
      </c>
      <c r="AH439" s="98">
        <v>0</v>
      </c>
      <c r="AI439" s="98">
        <v>57200</v>
      </c>
      <c r="AJ439" s="98">
        <v>0</v>
      </c>
      <c r="AK439" s="98">
        <v>0</v>
      </c>
      <c r="AL439" s="98">
        <v>0</v>
      </c>
      <c r="AM439" s="98">
        <v>0</v>
      </c>
      <c r="AN439" s="98">
        <v>0</v>
      </c>
      <c r="AO439" s="98">
        <v>0</v>
      </c>
      <c r="AP439" s="98">
        <v>0</v>
      </c>
      <c r="AQ439" s="98">
        <v>0</v>
      </c>
      <c r="AR439" s="98"/>
      <c r="AS439" s="98"/>
      <c r="AT439" s="98"/>
      <c r="AU439" s="98">
        <v>0</v>
      </c>
      <c r="AV439" s="98">
        <v>0</v>
      </c>
      <c r="AW439" s="98">
        <v>0</v>
      </c>
      <c r="AX439" s="101"/>
      <c r="AY439" s="102"/>
      <c r="AZ439" s="98"/>
      <c r="BA439" s="98">
        <v>0</v>
      </c>
    </row>
    <row r="440" spans="1:53" hidden="1">
      <c r="A440" s="94">
        <v>900228989</v>
      </c>
      <c r="B440" s="94" t="s">
        <v>3407</v>
      </c>
      <c r="C440" s="94" t="s">
        <v>1357</v>
      </c>
      <c r="D440" s="94" t="str">
        <f>+CONCATENATE(A440,"_",C440)</f>
        <v>900228989_FECS22160</v>
      </c>
      <c r="E440" s="94" t="str">
        <f>+CONCATENATE(C440,"_",AX440)</f>
        <v>FECS22160_</v>
      </c>
      <c r="F440" s="96">
        <v>45405</v>
      </c>
      <c r="G440" s="96">
        <v>45427</v>
      </c>
      <c r="H440" s="98">
        <v>57200</v>
      </c>
      <c r="I440" s="98">
        <v>39000</v>
      </c>
      <c r="J440" s="94"/>
      <c r="K440" s="94" t="s">
        <v>3933</v>
      </c>
      <c r="L440" s="94" t="s">
        <v>3933</v>
      </c>
      <c r="M440" s="98">
        <v>0</v>
      </c>
      <c r="N440" s="94"/>
      <c r="O440" s="94"/>
      <c r="P440" s="94"/>
      <c r="Q440" s="94"/>
      <c r="R440" s="94" t="s">
        <v>3438</v>
      </c>
      <c r="S440" s="96">
        <v>45405</v>
      </c>
      <c r="T440" s="96">
        <v>45427</v>
      </c>
      <c r="U440" s="96">
        <v>45440</v>
      </c>
      <c r="V440" s="98">
        <v>57200</v>
      </c>
      <c r="W440" s="98">
        <v>0</v>
      </c>
      <c r="X440" s="98">
        <v>0</v>
      </c>
      <c r="Y440" s="98">
        <v>57200</v>
      </c>
      <c r="Z440" s="94"/>
      <c r="AA440" s="94" t="s">
        <v>3771</v>
      </c>
      <c r="AB440" s="98">
        <v>57200</v>
      </c>
      <c r="AC440" s="94" t="s">
        <v>3386</v>
      </c>
      <c r="AD440" s="94" t="s">
        <v>3771</v>
      </c>
      <c r="AE440" s="94" t="s">
        <v>3948</v>
      </c>
      <c r="AF440" s="94" t="s">
        <v>4129</v>
      </c>
      <c r="AG440" s="94" t="s">
        <v>3950</v>
      </c>
      <c r="AH440" s="98">
        <v>0</v>
      </c>
      <c r="AI440" s="98">
        <v>39000</v>
      </c>
      <c r="AJ440" s="98">
        <v>0</v>
      </c>
      <c r="AK440" s="98">
        <v>0</v>
      </c>
      <c r="AL440" s="98">
        <v>0</v>
      </c>
      <c r="AM440" s="98">
        <v>0</v>
      </c>
      <c r="AN440" s="98">
        <v>0</v>
      </c>
      <c r="AO440" s="98">
        <v>0</v>
      </c>
      <c r="AP440" s="98">
        <v>0</v>
      </c>
      <c r="AQ440" s="98">
        <v>0</v>
      </c>
      <c r="AR440" s="98"/>
      <c r="AS440" s="98"/>
      <c r="AT440" s="98"/>
      <c r="AU440" s="98">
        <v>0</v>
      </c>
      <c r="AV440" s="98">
        <v>0</v>
      </c>
      <c r="AW440" s="98">
        <v>0</v>
      </c>
      <c r="AX440" s="101"/>
      <c r="AY440" s="102"/>
      <c r="AZ440" s="98"/>
      <c r="BA440" s="98">
        <v>0</v>
      </c>
    </row>
    <row r="441" spans="1:53" hidden="1">
      <c r="A441" s="94">
        <v>900228989</v>
      </c>
      <c r="B441" s="94" t="s">
        <v>3407</v>
      </c>
      <c r="C441" s="94" t="s">
        <v>1358</v>
      </c>
      <c r="D441" s="94" t="str">
        <f>+CONCATENATE(A441,"_",C441)</f>
        <v>900228989_FECS20053</v>
      </c>
      <c r="E441" s="94" t="str">
        <f>+CONCATENATE(C441,"_",AX441)</f>
        <v>FECS20053_</v>
      </c>
      <c r="F441" s="96">
        <v>45386</v>
      </c>
      <c r="G441" s="96">
        <v>45426</v>
      </c>
      <c r="H441" s="98">
        <v>167920</v>
      </c>
      <c r="I441" s="98">
        <v>163420</v>
      </c>
      <c r="J441" s="94"/>
      <c r="K441" s="94" t="s">
        <v>3933</v>
      </c>
      <c r="L441" s="94" t="s">
        <v>3933</v>
      </c>
      <c r="M441" s="98">
        <v>0</v>
      </c>
      <c r="N441" s="94"/>
      <c r="O441" s="94"/>
      <c r="P441" s="94"/>
      <c r="Q441" s="94"/>
      <c r="R441" s="94" t="s">
        <v>3438</v>
      </c>
      <c r="S441" s="96">
        <v>45386</v>
      </c>
      <c r="T441" s="96">
        <v>45505</v>
      </c>
      <c r="U441" s="96">
        <v>45516</v>
      </c>
      <c r="V441" s="98">
        <v>167920</v>
      </c>
      <c r="W441" s="98">
        <v>0</v>
      </c>
      <c r="X441" s="98">
        <v>0</v>
      </c>
      <c r="Y441" s="98">
        <v>167920</v>
      </c>
      <c r="Z441" s="94"/>
      <c r="AA441" s="94" t="s">
        <v>3753</v>
      </c>
      <c r="AB441" s="98">
        <v>167920</v>
      </c>
      <c r="AC441" s="94" t="s">
        <v>3386</v>
      </c>
      <c r="AD441" s="94" t="s">
        <v>3753</v>
      </c>
      <c r="AE441" s="94" t="s">
        <v>3948</v>
      </c>
      <c r="AF441" s="94" t="s">
        <v>4129</v>
      </c>
      <c r="AG441" s="94" t="s">
        <v>3950</v>
      </c>
      <c r="AH441" s="98">
        <v>0</v>
      </c>
      <c r="AI441" s="98">
        <v>163420</v>
      </c>
      <c r="AJ441" s="98">
        <v>0</v>
      </c>
      <c r="AK441" s="98">
        <v>0</v>
      </c>
      <c r="AL441" s="98">
        <v>0</v>
      </c>
      <c r="AM441" s="98">
        <v>0</v>
      </c>
      <c r="AN441" s="98">
        <v>0</v>
      </c>
      <c r="AO441" s="98">
        <v>0</v>
      </c>
      <c r="AP441" s="98">
        <v>0</v>
      </c>
      <c r="AQ441" s="98">
        <v>0</v>
      </c>
      <c r="AR441" s="98"/>
      <c r="AS441" s="98"/>
      <c r="AT441" s="98"/>
      <c r="AU441" s="98">
        <v>0</v>
      </c>
      <c r="AV441" s="98">
        <v>0</v>
      </c>
      <c r="AW441" s="98">
        <v>0</v>
      </c>
      <c r="AX441" s="101"/>
      <c r="AY441" s="102"/>
      <c r="AZ441" s="98"/>
      <c r="BA441" s="98">
        <v>0</v>
      </c>
    </row>
    <row r="442" spans="1:53" hidden="1">
      <c r="A442" s="94">
        <v>900228989</v>
      </c>
      <c r="B442" s="94" t="s">
        <v>3407</v>
      </c>
      <c r="C442" s="94" t="s">
        <v>1369</v>
      </c>
      <c r="D442" s="94" t="str">
        <f>+CONCATENATE(A442,"_",C442)</f>
        <v>900228989_FECS21003</v>
      </c>
      <c r="E442" s="94" t="str">
        <f>+CONCATENATE(C442,"_",AX442)</f>
        <v>FECS21003_</v>
      </c>
      <c r="F442" s="96">
        <v>45394</v>
      </c>
      <c r="G442" s="96">
        <v>45426</v>
      </c>
      <c r="H442" s="98">
        <v>1337837</v>
      </c>
      <c r="I442" s="98">
        <v>1194437</v>
      </c>
      <c r="J442" s="94"/>
      <c r="K442" s="94" t="s">
        <v>3933</v>
      </c>
      <c r="L442" s="94" t="s">
        <v>3933</v>
      </c>
      <c r="M442" s="98">
        <v>0</v>
      </c>
      <c r="N442" s="94"/>
      <c r="O442" s="94"/>
      <c r="P442" s="94"/>
      <c r="Q442" s="94"/>
      <c r="R442" s="94" t="s">
        <v>3438</v>
      </c>
      <c r="S442" s="96">
        <v>45394</v>
      </c>
      <c r="T442" s="96">
        <v>45505</v>
      </c>
      <c r="U442" s="96">
        <v>45528</v>
      </c>
      <c r="V442" s="98">
        <v>1337837</v>
      </c>
      <c r="W442" s="98">
        <v>0</v>
      </c>
      <c r="X442" s="98">
        <v>0</v>
      </c>
      <c r="Y442" s="98">
        <v>1337837</v>
      </c>
      <c r="Z442" s="94"/>
      <c r="AA442" s="94" t="s">
        <v>3760</v>
      </c>
      <c r="AB442" s="98">
        <v>1337837</v>
      </c>
      <c r="AC442" s="94" t="s">
        <v>3386</v>
      </c>
      <c r="AD442" s="94" t="s">
        <v>3760</v>
      </c>
      <c r="AE442" s="94" t="s">
        <v>3948</v>
      </c>
      <c r="AF442" s="94" t="s">
        <v>4027</v>
      </c>
      <c r="AG442" s="94" t="s">
        <v>3956</v>
      </c>
      <c r="AH442" s="98">
        <v>0</v>
      </c>
      <c r="AI442" s="98">
        <v>1194437</v>
      </c>
      <c r="AJ442" s="98">
        <v>0</v>
      </c>
      <c r="AK442" s="98">
        <v>0</v>
      </c>
      <c r="AL442" s="98">
        <v>0</v>
      </c>
      <c r="AM442" s="98">
        <v>0</v>
      </c>
      <c r="AN442" s="98">
        <v>0</v>
      </c>
      <c r="AO442" s="98">
        <v>0</v>
      </c>
      <c r="AP442" s="98">
        <v>0</v>
      </c>
      <c r="AQ442" s="98">
        <v>0</v>
      </c>
      <c r="AR442" s="98"/>
      <c r="AS442" s="98"/>
      <c r="AT442" s="98"/>
      <c r="AU442" s="98">
        <v>0</v>
      </c>
      <c r="AV442" s="98">
        <v>0</v>
      </c>
      <c r="AW442" s="98">
        <v>0</v>
      </c>
      <c r="AX442" s="101"/>
      <c r="AY442" s="102"/>
      <c r="AZ442" s="98"/>
      <c r="BA442" s="98">
        <v>0</v>
      </c>
    </row>
    <row r="443" spans="1:53" hidden="1">
      <c r="A443" s="94">
        <v>900228989</v>
      </c>
      <c r="B443" s="94" t="s">
        <v>3407</v>
      </c>
      <c r="C443" s="94" t="s">
        <v>1373</v>
      </c>
      <c r="D443" s="94" t="str">
        <f>+CONCATENATE(A443,"_",C443)</f>
        <v>900228989_FECS20135</v>
      </c>
      <c r="E443" s="94" t="str">
        <f>+CONCATENATE(C443,"_",AX443)</f>
        <v>FECS20135_</v>
      </c>
      <c r="F443" s="96">
        <v>45387</v>
      </c>
      <c r="G443" s="96">
        <v>45427</v>
      </c>
      <c r="H443" s="98">
        <v>508432</v>
      </c>
      <c r="I443" s="98">
        <v>508432</v>
      </c>
      <c r="J443" s="94"/>
      <c r="K443" s="94" t="s">
        <v>3933</v>
      </c>
      <c r="L443" s="94" t="s">
        <v>3933</v>
      </c>
      <c r="M443" s="98">
        <v>0</v>
      </c>
      <c r="N443" s="94"/>
      <c r="O443" s="94"/>
      <c r="P443" s="94"/>
      <c r="Q443" s="94"/>
      <c r="R443" s="94" t="s">
        <v>3438</v>
      </c>
      <c r="S443" s="96">
        <v>45387</v>
      </c>
      <c r="T443" s="96">
        <v>45427</v>
      </c>
      <c r="U443" s="96">
        <v>45443</v>
      </c>
      <c r="V443" s="98">
        <v>508432</v>
      </c>
      <c r="W443" s="98">
        <v>0</v>
      </c>
      <c r="X443" s="98">
        <v>0</v>
      </c>
      <c r="Y443" s="98">
        <v>508432</v>
      </c>
      <c r="Z443" s="94"/>
      <c r="AA443" s="94" t="s">
        <v>3755</v>
      </c>
      <c r="AB443" s="98">
        <v>508432</v>
      </c>
      <c r="AC443" s="94" t="s">
        <v>3386</v>
      </c>
      <c r="AD443" s="94" t="s">
        <v>3755</v>
      </c>
      <c r="AE443" s="94" t="s">
        <v>3954</v>
      </c>
      <c r="AF443" s="94" t="s">
        <v>3969</v>
      </c>
      <c r="AG443" s="94" t="s">
        <v>3970</v>
      </c>
      <c r="AH443" s="98">
        <v>0</v>
      </c>
      <c r="AI443" s="98">
        <v>508432</v>
      </c>
      <c r="AJ443" s="98">
        <v>0</v>
      </c>
      <c r="AK443" s="98">
        <v>0</v>
      </c>
      <c r="AL443" s="98">
        <v>0</v>
      </c>
      <c r="AM443" s="98">
        <v>0</v>
      </c>
      <c r="AN443" s="98">
        <v>0</v>
      </c>
      <c r="AO443" s="98">
        <v>0</v>
      </c>
      <c r="AP443" s="98">
        <v>0</v>
      </c>
      <c r="AQ443" s="98">
        <v>0</v>
      </c>
      <c r="AR443" s="98"/>
      <c r="AS443" s="98"/>
      <c r="AT443" s="98"/>
      <c r="AU443" s="98">
        <v>0</v>
      </c>
      <c r="AV443" s="98">
        <v>0</v>
      </c>
      <c r="AW443" s="98">
        <v>0</v>
      </c>
      <c r="AX443" s="101"/>
      <c r="AY443" s="102"/>
      <c r="AZ443" s="98"/>
      <c r="BA443" s="98">
        <v>0</v>
      </c>
    </row>
    <row r="444" spans="1:53" hidden="1">
      <c r="A444" s="94">
        <v>900228989</v>
      </c>
      <c r="B444" s="94" t="s">
        <v>3407</v>
      </c>
      <c r="C444" s="94" t="s">
        <v>1379</v>
      </c>
      <c r="D444" s="94" t="str">
        <f>+CONCATENATE(A444,"_",C444)</f>
        <v>900228989_FECS20821</v>
      </c>
      <c r="E444" s="94" t="str">
        <f>+CONCATENATE(C444,"_",AX444)</f>
        <v>FECS20821_</v>
      </c>
      <c r="F444" s="96">
        <v>45393</v>
      </c>
      <c r="G444" s="96">
        <v>45427</v>
      </c>
      <c r="H444" s="98">
        <v>854704</v>
      </c>
      <c r="I444" s="98">
        <v>854704</v>
      </c>
      <c r="J444" s="94"/>
      <c r="K444" s="94" t="s">
        <v>3933</v>
      </c>
      <c r="L444" s="94" t="s">
        <v>3933</v>
      </c>
      <c r="M444" s="98">
        <v>0</v>
      </c>
      <c r="N444" s="94"/>
      <c r="O444" s="94"/>
      <c r="P444" s="94"/>
      <c r="Q444" s="94"/>
      <c r="R444" s="94" t="s">
        <v>3438</v>
      </c>
      <c r="S444" s="96">
        <v>45393</v>
      </c>
      <c r="T444" s="96">
        <v>45602</v>
      </c>
      <c r="U444" s="96">
        <v>45624</v>
      </c>
      <c r="V444" s="98">
        <v>854704</v>
      </c>
      <c r="W444" s="98">
        <v>0</v>
      </c>
      <c r="X444" s="98">
        <v>0</v>
      </c>
      <c r="Y444" s="98">
        <v>854704</v>
      </c>
      <c r="Z444" s="94"/>
      <c r="AA444" s="94" t="s">
        <v>3759</v>
      </c>
      <c r="AB444" s="98">
        <v>854704</v>
      </c>
      <c r="AC444" s="94" t="s">
        <v>3386</v>
      </c>
      <c r="AD444" s="94" t="s">
        <v>3759</v>
      </c>
      <c r="AE444" s="94" t="s">
        <v>3948</v>
      </c>
      <c r="AF444" s="94">
        <v>0</v>
      </c>
      <c r="AG444" s="94">
        <v>0</v>
      </c>
      <c r="AH444" s="98">
        <v>0</v>
      </c>
      <c r="AI444" s="98">
        <v>854704</v>
      </c>
      <c r="AJ444" s="98">
        <v>0</v>
      </c>
      <c r="AK444" s="98">
        <v>0</v>
      </c>
      <c r="AL444" s="98">
        <v>0</v>
      </c>
      <c r="AM444" s="98">
        <v>0</v>
      </c>
      <c r="AN444" s="98">
        <v>0</v>
      </c>
      <c r="AO444" s="98">
        <v>0</v>
      </c>
      <c r="AP444" s="98">
        <v>0</v>
      </c>
      <c r="AQ444" s="98">
        <v>0</v>
      </c>
      <c r="AR444" s="98"/>
      <c r="AS444" s="98"/>
      <c r="AT444" s="98"/>
      <c r="AU444" s="98">
        <v>0</v>
      </c>
      <c r="AV444" s="98">
        <v>0</v>
      </c>
      <c r="AW444" s="98">
        <v>0</v>
      </c>
      <c r="AX444" s="101"/>
      <c r="AY444" s="102"/>
      <c r="AZ444" s="98"/>
      <c r="BA444" s="98">
        <v>0</v>
      </c>
    </row>
    <row r="445" spans="1:53" hidden="1">
      <c r="A445" s="94">
        <v>900228989</v>
      </c>
      <c r="B445" s="94" t="s">
        <v>3407</v>
      </c>
      <c r="C445" s="94" t="s">
        <v>1380</v>
      </c>
      <c r="D445" s="94" t="str">
        <f>+CONCATENATE(A445,"_",C445)</f>
        <v>900228989_FECS19794</v>
      </c>
      <c r="E445" s="94" t="str">
        <f>+CONCATENATE(C445,"_",AX445)</f>
        <v>FECS19794_</v>
      </c>
      <c r="F445" s="96">
        <v>45384</v>
      </c>
      <c r="G445" s="96">
        <v>45427</v>
      </c>
      <c r="H445" s="98">
        <v>138560</v>
      </c>
      <c r="I445" s="98">
        <v>138560</v>
      </c>
      <c r="J445" s="94"/>
      <c r="K445" s="94" t="s">
        <v>3933</v>
      </c>
      <c r="L445" s="94" t="s">
        <v>3933</v>
      </c>
      <c r="M445" s="98">
        <v>0</v>
      </c>
      <c r="N445" s="94"/>
      <c r="O445" s="94"/>
      <c r="P445" s="94"/>
      <c r="Q445" s="94"/>
      <c r="R445" s="94" t="s">
        <v>3438</v>
      </c>
      <c r="S445" s="96">
        <v>45384</v>
      </c>
      <c r="T445" s="96">
        <v>45505</v>
      </c>
      <c r="U445" s="96">
        <v>45516</v>
      </c>
      <c r="V445" s="98">
        <v>138560</v>
      </c>
      <c r="W445" s="98">
        <v>0</v>
      </c>
      <c r="X445" s="98">
        <v>0</v>
      </c>
      <c r="Y445" s="98">
        <v>138560</v>
      </c>
      <c r="Z445" s="94"/>
      <c r="AA445" s="94" t="s">
        <v>3749</v>
      </c>
      <c r="AB445" s="98">
        <v>138560</v>
      </c>
      <c r="AC445" s="94" t="s">
        <v>3386</v>
      </c>
      <c r="AD445" s="94" t="s">
        <v>3749</v>
      </c>
      <c r="AE445" s="94" t="s">
        <v>3948</v>
      </c>
      <c r="AF445" s="94" t="s">
        <v>3949</v>
      </c>
      <c r="AG445" s="94" t="s">
        <v>3950</v>
      </c>
      <c r="AH445" s="98">
        <v>0</v>
      </c>
      <c r="AI445" s="98">
        <v>138560</v>
      </c>
      <c r="AJ445" s="98">
        <v>0</v>
      </c>
      <c r="AK445" s="98">
        <v>0</v>
      </c>
      <c r="AL445" s="98">
        <v>0</v>
      </c>
      <c r="AM445" s="98">
        <v>0</v>
      </c>
      <c r="AN445" s="98">
        <v>0</v>
      </c>
      <c r="AO445" s="98">
        <v>0</v>
      </c>
      <c r="AP445" s="98">
        <v>0</v>
      </c>
      <c r="AQ445" s="98">
        <v>0</v>
      </c>
      <c r="AR445" s="98"/>
      <c r="AS445" s="98"/>
      <c r="AT445" s="98"/>
      <c r="AU445" s="98">
        <v>0</v>
      </c>
      <c r="AV445" s="98">
        <v>0</v>
      </c>
      <c r="AW445" s="98">
        <v>0</v>
      </c>
      <c r="AX445" s="101"/>
      <c r="AY445" s="102"/>
      <c r="AZ445" s="98"/>
      <c r="BA445" s="98">
        <v>0</v>
      </c>
    </row>
    <row r="446" spans="1:53" hidden="1">
      <c r="A446" s="94">
        <v>900228989</v>
      </c>
      <c r="B446" s="94" t="s">
        <v>3407</v>
      </c>
      <c r="C446" s="94" t="s">
        <v>1381</v>
      </c>
      <c r="D446" s="94" t="str">
        <f>+CONCATENATE(A446,"_",C446)</f>
        <v>900228989_FECS16937</v>
      </c>
      <c r="E446" s="94" t="str">
        <f>+CONCATENATE(C446,"_",AX446)</f>
        <v>FECS16937_</v>
      </c>
      <c r="F446" s="96">
        <v>45357</v>
      </c>
      <c r="G446" s="96">
        <v>45427</v>
      </c>
      <c r="H446" s="98">
        <v>264320</v>
      </c>
      <c r="I446" s="98">
        <v>264320</v>
      </c>
      <c r="J446" s="94"/>
      <c r="K446" s="94" t="s">
        <v>3933</v>
      </c>
      <c r="L446" s="94" t="s">
        <v>3933</v>
      </c>
      <c r="M446" s="98">
        <v>0</v>
      </c>
      <c r="N446" s="94"/>
      <c r="O446" s="94"/>
      <c r="P446" s="94"/>
      <c r="Q446" s="94"/>
      <c r="R446" s="94" t="s">
        <v>3438</v>
      </c>
      <c r="S446" s="96">
        <v>45357</v>
      </c>
      <c r="T446" s="96">
        <v>45505</v>
      </c>
      <c r="U446" s="96">
        <v>45516</v>
      </c>
      <c r="V446" s="98">
        <v>264320</v>
      </c>
      <c r="W446" s="98">
        <v>0</v>
      </c>
      <c r="X446" s="98">
        <v>0</v>
      </c>
      <c r="Y446" s="98">
        <v>264320</v>
      </c>
      <c r="Z446" s="94"/>
      <c r="AA446" s="94" t="s">
        <v>3724</v>
      </c>
      <c r="AB446" s="98">
        <v>264320</v>
      </c>
      <c r="AC446" s="94" t="s">
        <v>3386</v>
      </c>
      <c r="AD446" s="94" t="s">
        <v>3724</v>
      </c>
      <c r="AE446" s="94" t="s">
        <v>3948</v>
      </c>
      <c r="AF446" s="94" t="s">
        <v>4129</v>
      </c>
      <c r="AG446" s="94" t="s">
        <v>3950</v>
      </c>
      <c r="AH446" s="98">
        <v>0</v>
      </c>
      <c r="AI446" s="98">
        <v>264320</v>
      </c>
      <c r="AJ446" s="98">
        <v>0</v>
      </c>
      <c r="AK446" s="98">
        <v>0</v>
      </c>
      <c r="AL446" s="98">
        <v>0</v>
      </c>
      <c r="AM446" s="98">
        <v>0</v>
      </c>
      <c r="AN446" s="98">
        <v>0</v>
      </c>
      <c r="AO446" s="98">
        <v>0</v>
      </c>
      <c r="AP446" s="98">
        <v>0</v>
      </c>
      <c r="AQ446" s="98">
        <v>0</v>
      </c>
      <c r="AR446" s="98"/>
      <c r="AS446" s="98"/>
      <c r="AT446" s="98"/>
      <c r="AU446" s="98">
        <v>0</v>
      </c>
      <c r="AV446" s="98">
        <v>0</v>
      </c>
      <c r="AW446" s="98">
        <v>0</v>
      </c>
      <c r="AX446" s="101"/>
      <c r="AY446" s="102"/>
      <c r="AZ446" s="98"/>
      <c r="BA446" s="98">
        <v>0</v>
      </c>
    </row>
    <row r="447" spans="1:53" hidden="1">
      <c r="A447" s="94">
        <v>900228989</v>
      </c>
      <c r="B447" s="94" t="s">
        <v>3407</v>
      </c>
      <c r="C447" s="94" t="s">
        <v>1382</v>
      </c>
      <c r="D447" s="94" t="str">
        <f>+CONCATENATE(A447,"_",C447)</f>
        <v>900228989_FECS22312</v>
      </c>
      <c r="E447" s="94" t="str">
        <f>+CONCATENATE(C447,"_",AX447)</f>
        <v>FECS22312_</v>
      </c>
      <c r="F447" s="96">
        <v>45406</v>
      </c>
      <c r="G447" s="96">
        <v>45427</v>
      </c>
      <c r="H447" s="98">
        <v>92371</v>
      </c>
      <c r="I447" s="98">
        <v>92371</v>
      </c>
      <c r="J447" s="94"/>
      <c r="K447" s="94" t="s">
        <v>3933</v>
      </c>
      <c r="L447" s="94" t="s">
        <v>3933</v>
      </c>
      <c r="M447" s="98">
        <v>0</v>
      </c>
      <c r="N447" s="94"/>
      <c r="O447" s="94"/>
      <c r="P447" s="94"/>
      <c r="Q447" s="94"/>
      <c r="R447" s="94" t="s">
        <v>3438</v>
      </c>
      <c r="S447" s="96">
        <v>45406</v>
      </c>
      <c r="T447" s="96">
        <v>45427</v>
      </c>
      <c r="U447" s="96">
        <v>45439</v>
      </c>
      <c r="V447" s="98">
        <v>92371</v>
      </c>
      <c r="W447" s="98">
        <v>0</v>
      </c>
      <c r="X447" s="98">
        <v>0</v>
      </c>
      <c r="Y447" s="98">
        <v>92371</v>
      </c>
      <c r="Z447" s="94"/>
      <c r="AA447" s="94" t="s">
        <v>3772</v>
      </c>
      <c r="AB447" s="98">
        <v>92371</v>
      </c>
      <c r="AC447" s="94" t="s">
        <v>3386</v>
      </c>
      <c r="AD447" s="94" t="s">
        <v>3772</v>
      </c>
      <c r="AE447" s="94" t="s">
        <v>3948</v>
      </c>
      <c r="AF447" s="94" t="s">
        <v>3969</v>
      </c>
      <c r="AG447" s="94" t="s">
        <v>3970</v>
      </c>
      <c r="AH447" s="98">
        <v>0</v>
      </c>
      <c r="AI447" s="98">
        <v>92371</v>
      </c>
      <c r="AJ447" s="98">
        <v>0</v>
      </c>
      <c r="AK447" s="98">
        <v>0</v>
      </c>
      <c r="AL447" s="98">
        <v>0</v>
      </c>
      <c r="AM447" s="98">
        <v>0</v>
      </c>
      <c r="AN447" s="98">
        <v>0</v>
      </c>
      <c r="AO447" s="98">
        <v>0</v>
      </c>
      <c r="AP447" s="98">
        <v>0</v>
      </c>
      <c r="AQ447" s="98">
        <v>0</v>
      </c>
      <c r="AR447" s="98"/>
      <c r="AS447" s="98"/>
      <c r="AT447" s="98"/>
      <c r="AU447" s="98">
        <v>0</v>
      </c>
      <c r="AV447" s="98">
        <v>0</v>
      </c>
      <c r="AW447" s="98">
        <v>0</v>
      </c>
      <c r="AX447" s="101"/>
      <c r="AY447" s="102"/>
      <c r="AZ447" s="98"/>
      <c r="BA447" s="98">
        <v>0</v>
      </c>
    </row>
    <row r="448" spans="1:53" hidden="1">
      <c r="A448" s="94">
        <v>900228989</v>
      </c>
      <c r="B448" s="94" t="s">
        <v>3407</v>
      </c>
      <c r="C448" s="94" t="s">
        <v>1390</v>
      </c>
      <c r="D448" s="94" t="str">
        <f>+CONCATENATE(A448,"_",C448)</f>
        <v>900228989_FECS24665</v>
      </c>
      <c r="E448" s="94" t="str">
        <f>+CONCATENATE(C448,"_",AX448)</f>
        <v>FECS24665_</v>
      </c>
      <c r="F448" s="96">
        <v>45426</v>
      </c>
      <c r="G448" s="96">
        <v>45454</v>
      </c>
      <c r="H448" s="98">
        <v>416042</v>
      </c>
      <c r="I448" s="98">
        <v>416042</v>
      </c>
      <c r="J448" s="94"/>
      <c r="K448" s="94" t="s">
        <v>3933</v>
      </c>
      <c r="L448" s="94" t="s">
        <v>3933</v>
      </c>
      <c r="M448" s="98">
        <v>0</v>
      </c>
      <c r="N448" s="94"/>
      <c r="O448" s="94"/>
      <c r="P448" s="94"/>
      <c r="Q448" s="94"/>
      <c r="R448" s="94" t="s">
        <v>3438</v>
      </c>
      <c r="S448" s="96">
        <v>45426</v>
      </c>
      <c r="T448" s="96">
        <v>45454</v>
      </c>
      <c r="U448" s="96">
        <v>45503</v>
      </c>
      <c r="V448" s="98">
        <v>416042</v>
      </c>
      <c r="W448" s="98">
        <v>0</v>
      </c>
      <c r="X448" s="98">
        <v>0</v>
      </c>
      <c r="Y448" s="98">
        <v>416042</v>
      </c>
      <c r="Z448" s="94"/>
      <c r="AA448" s="94" t="s">
        <v>3781</v>
      </c>
      <c r="AB448" s="98">
        <v>416042</v>
      </c>
      <c r="AC448" s="94" t="s">
        <v>3386</v>
      </c>
      <c r="AD448" s="94" t="s">
        <v>3781</v>
      </c>
      <c r="AE448" s="94" t="s">
        <v>3948</v>
      </c>
      <c r="AF448" s="94" t="s">
        <v>3969</v>
      </c>
      <c r="AG448" s="94" t="s">
        <v>3970</v>
      </c>
      <c r="AH448" s="98">
        <v>0</v>
      </c>
      <c r="AI448" s="98">
        <v>416042</v>
      </c>
      <c r="AJ448" s="98">
        <v>0</v>
      </c>
      <c r="AK448" s="98">
        <v>0</v>
      </c>
      <c r="AL448" s="98">
        <v>0</v>
      </c>
      <c r="AM448" s="98">
        <v>0</v>
      </c>
      <c r="AN448" s="98">
        <v>0</v>
      </c>
      <c r="AO448" s="98">
        <v>0</v>
      </c>
      <c r="AP448" s="98">
        <v>0</v>
      </c>
      <c r="AQ448" s="98">
        <v>0</v>
      </c>
      <c r="AR448" s="98"/>
      <c r="AS448" s="98"/>
      <c r="AT448" s="98"/>
      <c r="AU448" s="98">
        <v>0</v>
      </c>
      <c r="AV448" s="98">
        <v>0</v>
      </c>
      <c r="AW448" s="98">
        <v>0</v>
      </c>
      <c r="AX448" s="101"/>
      <c r="AY448" s="102"/>
      <c r="AZ448" s="98"/>
      <c r="BA448" s="98">
        <v>0</v>
      </c>
    </row>
    <row r="449" spans="1:53" hidden="1">
      <c r="A449" s="94">
        <v>900228989</v>
      </c>
      <c r="B449" s="94" t="s">
        <v>3407</v>
      </c>
      <c r="C449" s="94" t="s">
        <v>1399</v>
      </c>
      <c r="D449" s="94" t="str">
        <f>+CONCATENATE(A449,"_",C449)</f>
        <v>900228989_FECS20288</v>
      </c>
      <c r="E449" s="94" t="str">
        <f>+CONCATENATE(C449,"_",AX449)</f>
        <v>FECS20288_</v>
      </c>
      <c r="F449" s="96">
        <v>45388</v>
      </c>
      <c r="G449" s="96">
        <v>45575</v>
      </c>
      <c r="H449" s="98">
        <v>70620</v>
      </c>
      <c r="I449" s="98">
        <v>70620</v>
      </c>
      <c r="J449" s="94"/>
      <c r="K449" s="94" t="s">
        <v>3933</v>
      </c>
      <c r="L449" s="94" t="s">
        <v>3933</v>
      </c>
      <c r="M449" s="98">
        <v>0</v>
      </c>
      <c r="N449" s="94"/>
      <c r="O449" s="94"/>
      <c r="P449" s="94"/>
      <c r="Q449" s="94"/>
      <c r="R449" s="94" t="s">
        <v>3438</v>
      </c>
      <c r="S449" s="96">
        <v>45388</v>
      </c>
      <c r="T449" s="96">
        <v>45575</v>
      </c>
      <c r="U449" s="96">
        <v>45593</v>
      </c>
      <c r="V449" s="98">
        <v>70620</v>
      </c>
      <c r="W449" s="98">
        <v>0</v>
      </c>
      <c r="X449" s="98">
        <v>0</v>
      </c>
      <c r="Y449" s="98">
        <v>70620</v>
      </c>
      <c r="Z449" s="94"/>
      <c r="AA449" s="94" t="s">
        <v>3756</v>
      </c>
      <c r="AB449" s="98">
        <v>70620</v>
      </c>
      <c r="AC449" s="94" t="s">
        <v>3386</v>
      </c>
      <c r="AD449" s="94" t="s">
        <v>3756</v>
      </c>
      <c r="AE449" s="94" t="s">
        <v>3948</v>
      </c>
      <c r="AF449" s="94" t="s">
        <v>4014</v>
      </c>
      <c r="AG449" s="94" t="s">
        <v>3956</v>
      </c>
      <c r="AH449" s="98">
        <v>0</v>
      </c>
      <c r="AI449" s="98">
        <v>70620</v>
      </c>
      <c r="AJ449" s="98">
        <v>0</v>
      </c>
      <c r="AK449" s="98">
        <v>0</v>
      </c>
      <c r="AL449" s="98">
        <v>0</v>
      </c>
      <c r="AM449" s="98">
        <v>0</v>
      </c>
      <c r="AN449" s="98">
        <v>0</v>
      </c>
      <c r="AO449" s="98">
        <v>0</v>
      </c>
      <c r="AP449" s="98">
        <v>0</v>
      </c>
      <c r="AQ449" s="98">
        <v>0</v>
      </c>
      <c r="AR449" s="98"/>
      <c r="AS449" s="98"/>
      <c r="AT449" s="98"/>
      <c r="AU449" s="98">
        <v>0</v>
      </c>
      <c r="AV449" s="98">
        <v>0</v>
      </c>
      <c r="AW449" s="98">
        <v>0</v>
      </c>
      <c r="AX449" s="101"/>
      <c r="AY449" s="102"/>
      <c r="AZ449" s="98"/>
      <c r="BA449" s="98">
        <v>0</v>
      </c>
    </row>
    <row r="450" spans="1:53" hidden="1">
      <c r="A450" s="94">
        <v>900228989</v>
      </c>
      <c r="B450" s="94" t="s">
        <v>3407</v>
      </c>
      <c r="C450" s="94" t="s">
        <v>1400</v>
      </c>
      <c r="D450" s="94" t="str">
        <f>+CONCATENATE(A450,"_",C450)</f>
        <v>900228989_FECS11490</v>
      </c>
      <c r="E450" s="94" t="str">
        <f>+CONCATENATE(C450,"_",AX450)</f>
        <v>FECS11490_</v>
      </c>
      <c r="F450" s="96">
        <v>45322</v>
      </c>
      <c r="G450" s="96">
        <v>45575</v>
      </c>
      <c r="H450" s="98">
        <v>635580</v>
      </c>
      <c r="I450" s="98">
        <v>635580</v>
      </c>
      <c r="J450" s="94"/>
      <c r="K450" s="94" t="s">
        <v>3933</v>
      </c>
      <c r="L450" s="94" t="s">
        <v>3933</v>
      </c>
      <c r="M450" s="98">
        <v>0</v>
      </c>
      <c r="N450" s="94"/>
      <c r="O450" s="94"/>
      <c r="P450" s="94"/>
      <c r="Q450" s="94"/>
      <c r="R450" s="94" t="s">
        <v>3438</v>
      </c>
      <c r="S450" s="96">
        <v>45322</v>
      </c>
      <c r="T450" s="96">
        <v>45575</v>
      </c>
      <c r="U450" s="96">
        <v>45593</v>
      </c>
      <c r="V450" s="98">
        <v>635580</v>
      </c>
      <c r="W450" s="98">
        <v>0</v>
      </c>
      <c r="X450" s="98">
        <v>0</v>
      </c>
      <c r="Y450" s="98">
        <v>635580</v>
      </c>
      <c r="Z450" s="94"/>
      <c r="AA450" s="94" t="s">
        <v>3679</v>
      </c>
      <c r="AB450" s="98">
        <v>635580</v>
      </c>
      <c r="AC450" s="94" t="s">
        <v>3386</v>
      </c>
      <c r="AD450" s="94" t="s">
        <v>3679</v>
      </c>
      <c r="AE450" s="94" t="s">
        <v>4597</v>
      </c>
      <c r="AF450" s="94" t="s">
        <v>4014</v>
      </c>
      <c r="AG450" s="94" t="s">
        <v>3956</v>
      </c>
      <c r="AH450" s="98">
        <v>0</v>
      </c>
      <c r="AI450" s="98">
        <v>635580</v>
      </c>
      <c r="AJ450" s="98">
        <v>0</v>
      </c>
      <c r="AK450" s="98">
        <v>0</v>
      </c>
      <c r="AL450" s="98">
        <v>0</v>
      </c>
      <c r="AM450" s="98">
        <v>0</v>
      </c>
      <c r="AN450" s="98">
        <v>0</v>
      </c>
      <c r="AO450" s="98">
        <v>0</v>
      </c>
      <c r="AP450" s="98">
        <v>0</v>
      </c>
      <c r="AQ450" s="98">
        <v>0</v>
      </c>
      <c r="AR450" s="98"/>
      <c r="AS450" s="98"/>
      <c r="AT450" s="98"/>
      <c r="AU450" s="98">
        <v>0</v>
      </c>
      <c r="AV450" s="98">
        <v>0</v>
      </c>
      <c r="AW450" s="98">
        <v>0</v>
      </c>
      <c r="AX450" s="101"/>
      <c r="AY450" s="102"/>
      <c r="AZ450" s="98"/>
      <c r="BA450" s="98">
        <v>0</v>
      </c>
    </row>
    <row r="451" spans="1:53" hidden="1">
      <c r="A451" s="94">
        <v>900228989</v>
      </c>
      <c r="B451" s="94" t="s">
        <v>3407</v>
      </c>
      <c r="C451" s="94" t="s">
        <v>1401</v>
      </c>
      <c r="D451" s="94" t="str">
        <f>+CONCATENATE(A451,"_",C451)</f>
        <v>900228989_FECS42654</v>
      </c>
      <c r="E451" s="94" t="str">
        <f>+CONCATENATE(C451,"_",AX451)</f>
        <v>FECS42654_</v>
      </c>
      <c r="F451" s="96">
        <v>45574</v>
      </c>
      <c r="G451" s="96">
        <v>45575</v>
      </c>
      <c r="H451" s="98">
        <v>742158</v>
      </c>
      <c r="I451" s="98">
        <v>742158</v>
      </c>
      <c r="J451" s="94"/>
      <c r="K451" s="94" t="s">
        <v>3933</v>
      </c>
      <c r="L451" s="94" t="s">
        <v>3933</v>
      </c>
      <c r="M451" s="98">
        <v>0</v>
      </c>
      <c r="N451" s="94"/>
      <c r="O451" s="94"/>
      <c r="P451" s="94"/>
      <c r="Q451" s="94"/>
      <c r="R451" s="94" t="s">
        <v>3438</v>
      </c>
      <c r="S451" s="96">
        <v>45574</v>
      </c>
      <c r="T451" s="96">
        <v>45575</v>
      </c>
      <c r="U451" s="96">
        <v>45593</v>
      </c>
      <c r="V451" s="98">
        <v>742158</v>
      </c>
      <c r="W451" s="98">
        <v>0</v>
      </c>
      <c r="X451" s="98">
        <v>0</v>
      </c>
      <c r="Y451" s="98">
        <v>742158</v>
      </c>
      <c r="Z451" s="94"/>
      <c r="AA451" s="94" t="s">
        <v>3866</v>
      </c>
      <c r="AB451" s="98">
        <v>742158</v>
      </c>
      <c r="AC451" s="94" t="s">
        <v>3386</v>
      </c>
      <c r="AD451" s="94" t="s">
        <v>3866</v>
      </c>
      <c r="AE451" s="94" t="s">
        <v>3948</v>
      </c>
      <c r="AF451" s="94" t="s">
        <v>4014</v>
      </c>
      <c r="AG451" s="94" t="s">
        <v>3956</v>
      </c>
      <c r="AH451" s="98">
        <v>0</v>
      </c>
      <c r="AI451" s="98">
        <v>742158</v>
      </c>
      <c r="AJ451" s="98">
        <v>0</v>
      </c>
      <c r="AK451" s="98">
        <v>0</v>
      </c>
      <c r="AL451" s="98">
        <v>0</v>
      </c>
      <c r="AM451" s="98">
        <v>0</v>
      </c>
      <c r="AN451" s="98">
        <v>0</v>
      </c>
      <c r="AO451" s="98">
        <v>0</v>
      </c>
      <c r="AP451" s="98">
        <v>0</v>
      </c>
      <c r="AQ451" s="98">
        <v>0</v>
      </c>
      <c r="AR451" s="98"/>
      <c r="AS451" s="98"/>
      <c r="AT451" s="98"/>
      <c r="AU451" s="98">
        <v>0</v>
      </c>
      <c r="AV451" s="98">
        <v>0</v>
      </c>
      <c r="AW451" s="98">
        <v>0</v>
      </c>
      <c r="AX451" s="101"/>
      <c r="AY451" s="102"/>
      <c r="AZ451" s="98"/>
      <c r="BA451" s="98">
        <v>0</v>
      </c>
    </row>
    <row r="452" spans="1:53" hidden="1">
      <c r="A452" s="94">
        <v>900228989</v>
      </c>
      <c r="B452" s="94" t="s">
        <v>3407</v>
      </c>
      <c r="C452" s="94" t="s">
        <v>1402</v>
      </c>
      <c r="D452" s="94" t="str">
        <f>+CONCATENATE(A452,"_",C452)</f>
        <v>900228989_FECS27517</v>
      </c>
      <c r="E452" s="94" t="str">
        <f>+CONCATENATE(C452,"_",AX452)</f>
        <v>FECS27517_</v>
      </c>
      <c r="F452" s="96">
        <v>45449</v>
      </c>
      <c r="G452" s="96">
        <v>45575</v>
      </c>
      <c r="H452" s="98">
        <v>838050</v>
      </c>
      <c r="I452" s="98">
        <v>838050</v>
      </c>
      <c r="J452" s="94"/>
      <c r="K452" s="94" t="s">
        <v>3933</v>
      </c>
      <c r="L452" s="94" t="s">
        <v>3933</v>
      </c>
      <c r="M452" s="98">
        <v>0</v>
      </c>
      <c r="N452" s="94"/>
      <c r="O452" s="94"/>
      <c r="P452" s="94"/>
      <c r="Q452" s="94"/>
      <c r="R452" s="94" t="s">
        <v>3438</v>
      </c>
      <c r="S452" s="96">
        <v>45449</v>
      </c>
      <c r="T452" s="96">
        <v>45575</v>
      </c>
      <c r="U452" s="96">
        <v>45593</v>
      </c>
      <c r="V452" s="98">
        <v>838050</v>
      </c>
      <c r="W452" s="98">
        <v>0</v>
      </c>
      <c r="X452" s="98">
        <v>0</v>
      </c>
      <c r="Y452" s="98">
        <v>838050</v>
      </c>
      <c r="Z452" s="94"/>
      <c r="AA452" s="94" t="s">
        <v>3791</v>
      </c>
      <c r="AB452" s="98">
        <v>838050</v>
      </c>
      <c r="AC452" s="94" t="s">
        <v>3386</v>
      </c>
      <c r="AD452" s="94" t="s">
        <v>3791</v>
      </c>
      <c r="AE452" s="94" t="s">
        <v>3948</v>
      </c>
      <c r="AF452" s="94" t="s">
        <v>4014</v>
      </c>
      <c r="AG452" s="94" t="s">
        <v>3956</v>
      </c>
      <c r="AH452" s="98">
        <v>0</v>
      </c>
      <c r="AI452" s="98">
        <v>838050</v>
      </c>
      <c r="AJ452" s="98">
        <v>0</v>
      </c>
      <c r="AK452" s="98">
        <v>0</v>
      </c>
      <c r="AL452" s="98">
        <v>0</v>
      </c>
      <c r="AM452" s="98">
        <v>0</v>
      </c>
      <c r="AN452" s="98">
        <v>0</v>
      </c>
      <c r="AO452" s="98">
        <v>0</v>
      </c>
      <c r="AP452" s="98">
        <v>0</v>
      </c>
      <c r="AQ452" s="98">
        <v>0</v>
      </c>
      <c r="AR452" s="98"/>
      <c r="AS452" s="98"/>
      <c r="AT452" s="98"/>
      <c r="AU452" s="98">
        <v>0</v>
      </c>
      <c r="AV452" s="98">
        <v>0</v>
      </c>
      <c r="AW452" s="98">
        <v>0</v>
      </c>
      <c r="AX452" s="101"/>
      <c r="AY452" s="102"/>
      <c r="AZ452" s="98"/>
      <c r="BA452" s="98">
        <v>0</v>
      </c>
    </row>
    <row r="453" spans="1:53" hidden="1">
      <c r="A453" s="94">
        <v>900228989</v>
      </c>
      <c r="B453" s="94" t="s">
        <v>3407</v>
      </c>
      <c r="C453" s="94" t="s">
        <v>1427</v>
      </c>
      <c r="D453" s="94" t="str">
        <f>+CONCATENATE(A453,"_",C453)</f>
        <v>900228989_FECS25349</v>
      </c>
      <c r="E453" s="94" t="str">
        <f>+CONCATENATE(C453,"_",AX453)</f>
        <v>FECS25349_</v>
      </c>
      <c r="F453" s="96">
        <v>45433</v>
      </c>
      <c r="G453" s="96">
        <v>45454</v>
      </c>
      <c r="H453" s="98">
        <v>95971</v>
      </c>
      <c r="I453" s="98">
        <v>95971</v>
      </c>
      <c r="J453" s="94"/>
      <c r="K453" s="94" t="s">
        <v>3933</v>
      </c>
      <c r="L453" s="94" t="s">
        <v>3933</v>
      </c>
      <c r="M453" s="98">
        <v>0</v>
      </c>
      <c r="N453" s="94"/>
      <c r="O453" s="94"/>
      <c r="P453" s="94"/>
      <c r="Q453" s="94"/>
      <c r="R453" s="94" t="s">
        <v>3438</v>
      </c>
      <c r="S453" s="96">
        <v>45433</v>
      </c>
      <c r="T453" s="96">
        <v>45566</v>
      </c>
      <c r="U453" s="96">
        <v>45574</v>
      </c>
      <c r="V453" s="98">
        <v>95971</v>
      </c>
      <c r="W453" s="98">
        <v>0</v>
      </c>
      <c r="X453" s="98">
        <v>0</v>
      </c>
      <c r="Y453" s="98">
        <v>95971</v>
      </c>
      <c r="Z453" s="94"/>
      <c r="AA453" s="94" t="s">
        <v>3782</v>
      </c>
      <c r="AB453" s="98">
        <v>95971</v>
      </c>
      <c r="AC453" s="94" t="s">
        <v>3386</v>
      </c>
      <c r="AD453" s="94" t="s">
        <v>3782</v>
      </c>
      <c r="AE453" s="94" t="s">
        <v>3948</v>
      </c>
      <c r="AF453" s="94" t="s">
        <v>3435</v>
      </c>
      <c r="AG453" s="94" t="s">
        <v>3950</v>
      </c>
      <c r="AH453" s="98">
        <v>0</v>
      </c>
      <c r="AI453" s="98">
        <v>95971</v>
      </c>
      <c r="AJ453" s="98">
        <v>0</v>
      </c>
      <c r="AK453" s="98">
        <v>0</v>
      </c>
      <c r="AL453" s="98">
        <v>0</v>
      </c>
      <c r="AM453" s="98">
        <v>0</v>
      </c>
      <c r="AN453" s="98">
        <v>0</v>
      </c>
      <c r="AO453" s="98">
        <v>0</v>
      </c>
      <c r="AP453" s="98">
        <v>0</v>
      </c>
      <c r="AQ453" s="98">
        <v>0</v>
      </c>
      <c r="AR453" s="98"/>
      <c r="AS453" s="98"/>
      <c r="AT453" s="98"/>
      <c r="AU453" s="98">
        <v>0</v>
      </c>
      <c r="AV453" s="98">
        <v>0</v>
      </c>
      <c r="AW453" s="98">
        <v>0</v>
      </c>
      <c r="AX453" s="101"/>
      <c r="AY453" s="102"/>
      <c r="AZ453" s="98"/>
      <c r="BA453" s="98">
        <v>0</v>
      </c>
    </row>
    <row r="454" spans="1:53" hidden="1">
      <c r="A454" s="94">
        <v>900228989</v>
      </c>
      <c r="B454" s="94" t="s">
        <v>3407</v>
      </c>
      <c r="C454" s="94" t="s">
        <v>1434</v>
      </c>
      <c r="D454" s="94" t="str">
        <f>+CONCATENATE(A454,"_",C454)</f>
        <v>900228989_FECS26773</v>
      </c>
      <c r="E454" s="94" t="str">
        <f>+CONCATENATE(C454,"_",AX454)</f>
        <v>FECS26773_</v>
      </c>
      <c r="F454" s="96">
        <v>45443</v>
      </c>
      <c r="G454" s="96">
        <v>45449</v>
      </c>
      <c r="H454" s="98">
        <v>2223828</v>
      </c>
      <c r="I454" s="98">
        <v>1873828</v>
      </c>
      <c r="J454" s="94"/>
      <c r="K454" s="94" t="s">
        <v>3933</v>
      </c>
      <c r="L454" s="94" t="s">
        <v>3933</v>
      </c>
      <c r="M454" s="98">
        <v>0</v>
      </c>
      <c r="N454" s="94"/>
      <c r="O454" s="94"/>
      <c r="P454" s="94"/>
      <c r="Q454" s="94"/>
      <c r="R454" s="94" t="s">
        <v>3438</v>
      </c>
      <c r="S454" s="96">
        <v>45443</v>
      </c>
      <c r="T454" s="96">
        <v>45537</v>
      </c>
      <c r="U454" s="96">
        <v>45560</v>
      </c>
      <c r="V454" s="98">
        <v>2223828</v>
      </c>
      <c r="W454" s="98">
        <v>0</v>
      </c>
      <c r="X454" s="98">
        <v>0</v>
      </c>
      <c r="Y454" s="98">
        <v>2223828</v>
      </c>
      <c r="Z454" s="94"/>
      <c r="AA454" s="94" t="s">
        <v>3789</v>
      </c>
      <c r="AB454" s="98">
        <v>2223828</v>
      </c>
      <c r="AC454" s="94" t="s">
        <v>3386</v>
      </c>
      <c r="AD454" s="94" t="s">
        <v>3789</v>
      </c>
      <c r="AE454" s="94" t="s">
        <v>3948</v>
      </c>
      <c r="AF454" s="94" t="s">
        <v>4027</v>
      </c>
      <c r="AG454" s="94" t="s">
        <v>3956</v>
      </c>
      <c r="AH454" s="98">
        <v>0</v>
      </c>
      <c r="AI454" s="98">
        <v>1873828</v>
      </c>
      <c r="AJ454" s="98">
        <v>0</v>
      </c>
      <c r="AK454" s="98">
        <v>0</v>
      </c>
      <c r="AL454" s="98">
        <v>0</v>
      </c>
      <c r="AM454" s="98">
        <v>0</v>
      </c>
      <c r="AN454" s="98">
        <v>0</v>
      </c>
      <c r="AO454" s="98">
        <v>0</v>
      </c>
      <c r="AP454" s="98">
        <v>0</v>
      </c>
      <c r="AQ454" s="98">
        <v>0</v>
      </c>
      <c r="AR454" s="98"/>
      <c r="AS454" s="98"/>
      <c r="AT454" s="98"/>
      <c r="AU454" s="98">
        <v>0</v>
      </c>
      <c r="AV454" s="98">
        <v>0</v>
      </c>
      <c r="AW454" s="98">
        <v>0</v>
      </c>
      <c r="AX454" s="101"/>
      <c r="AY454" s="102"/>
      <c r="AZ454" s="98"/>
      <c r="BA454" s="98">
        <v>0</v>
      </c>
    </row>
    <row r="455" spans="1:53" hidden="1">
      <c r="A455" s="94">
        <v>900228989</v>
      </c>
      <c r="B455" s="94" t="s">
        <v>3407</v>
      </c>
      <c r="C455" s="94" t="s">
        <v>1445</v>
      </c>
      <c r="D455" s="94" t="str">
        <f>+CONCATENATE(A455,"_",C455)</f>
        <v>900228989_FECS25876</v>
      </c>
      <c r="E455" s="94" t="str">
        <f>+CONCATENATE(C455,"_",AX455)</f>
        <v>FECS25876_</v>
      </c>
      <c r="F455" s="96">
        <v>45436</v>
      </c>
      <c r="G455" s="96">
        <v>45449</v>
      </c>
      <c r="H455" s="98">
        <v>1506674</v>
      </c>
      <c r="I455" s="98">
        <v>1506674</v>
      </c>
      <c r="J455" s="94"/>
      <c r="K455" s="94" t="s">
        <v>3933</v>
      </c>
      <c r="L455" s="94" t="s">
        <v>3933</v>
      </c>
      <c r="M455" s="98">
        <v>0</v>
      </c>
      <c r="N455" s="94"/>
      <c r="O455" s="94"/>
      <c r="P455" s="94"/>
      <c r="Q455" s="94"/>
      <c r="R455" s="94" t="s">
        <v>3438</v>
      </c>
      <c r="S455" s="96">
        <v>45436</v>
      </c>
      <c r="T455" s="96">
        <v>45566</v>
      </c>
      <c r="U455" s="96">
        <v>45591</v>
      </c>
      <c r="V455" s="98">
        <v>1506674</v>
      </c>
      <c r="W455" s="98">
        <v>0</v>
      </c>
      <c r="X455" s="98">
        <v>0</v>
      </c>
      <c r="Y455" s="98">
        <v>1506674</v>
      </c>
      <c r="Z455" s="94"/>
      <c r="AA455" s="94" t="s">
        <v>3785</v>
      </c>
      <c r="AB455" s="98">
        <v>1506674</v>
      </c>
      <c r="AC455" s="94" t="s">
        <v>3386</v>
      </c>
      <c r="AD455" s="94" t="s">
        <v>3785</v>
      </c>
      <c r="AE455" s="94" t="s">
        <v>4597</v>
      </c>
      <c r="AF455" s="94" t="s">
        <v>4014</v>
      </c>
      <c r="AG455" s="94" t="s">
        <v>3956</v>
      </c>
      <c r="AH455" s="98">
        <v>0</v>
      </c>
      <c r="AI455" s="98">
        <v>1506674</v>
      </c>
      <c r="AJ455" s="98">
        <v>0</v>
      </c>
      <c r="AK455" s="98">
        <v>0</v>
      </c>
      <c r="AL455" s="98">
        <v>0</v>
      </c>
      <c r="AM455" s="98">
        <v>0</v>
      </c>
      <c r="AN455" s="98">
        <v>0</v>
      </c>
      <c r="AO455" s="98">
        <v>0</v>
      </c>
      <c r="AP455" s="98">
        <v>0</v>
      </c>
      <c r="AQ455" s="98">
        <v>0</v>
      </c>
      <c r="AR455" s="98"/>
      <c r="AS455" s="98"/>
      <c r="AT455" s="98"/>
      <c r="AU455" s="98">
        <v>0</v>
      </c>
      <c r="AV455" s="98">
        <v>0</v>
      </c>
      <c r="AW455" s="98">
        <v>0</v>
      </c>
      <c r="AX455" s="101"/>
      <c r="AY455" s="102"/>
      <c r="AZ455" s="98"/>
      <c r="BA455" s="98">
        <v>0</v>
      </c>
    </row>
    <row r="456" spans="1:53" hidden="1">
      <c r="A456" s="94">
        <v>900228989</v>
      </c>
      <c r="B456" s="94" t="s">
        <v>3407</v>
      </c>
      <c r="C456" s="94" t="s">
        <v>1447</v>
      </c>
      <c r="D456" s="94" t="str">
        <f>+CONCATENATE(A456,"_",C456)</f>
        <v>900228989_FECS22634</v>
      </c>
      <c r="E456" s="94" t="str">
        <f>+CONCATENATE(C456,"_",AX456)</f>
        <v>FECS22634_</v>
      </c>
      <c r="F456" s="96">
        <v>45408</v>
      </c>
      <c r="G456" s="96">
        <v>45449</v>
      </c>
      <c r="H456" s="98">
        <v>2769542</v>
      </c>
      <c r="I456" s="98">
        <v>2465042</v>
      </c>
      <c r="J456" s="94"/>
      <c r="K456" s="94" t="s">
        <v>3933</v>
      </c>
      <c r="L456" s="94" t="s">
        <v>3933</v>
      </c>
      <c r="M456" s="98">
        <v>0</v>
      </c>
      <c r="N456" s="94"/>
      <c r="O456" s="94"/>
      <c r="P456" s="94"/>
      <c r="Q456" s="94"/>
      <c r="R456" s="94" t="s">
        <v>3438</v>
      </c>
      <c r="S456" s="96">
        <v>45408</v>
      </c>
      <c r="T456" s="96">
        <v>45537</v>
      </c>
      <c r="U456" s="96">
        <v>45560</v>
      </c>
      <c r="V456" s="98">
        <v>2769542</v>
      </c>
      <c r="W456" s="98">
        <v>0</v>
      </c>
      <c r="X456" s="98">
        <v>0</v>
      </c>
      <c r="Y456" s="98">
        <v>2769542</v>
      </c>
      <c r="Z456" s="94"/>
      <c r="AA456" s="94" t="s">
        <v>3774</v>
      </c>
      <c r="AB456" s="98">
        <v>2769542</v>
      </c>
      <c r="AC456" s="94" t="s">
        <v>3386</v>
      </c>
      <c r="AD456" s="94" t="s">
        <v>3774</v>
      </c>
      <c r="AE456" s="94" t="s">
        <v>3948</v>
      </c>
      <c r="AF456" s="94" t="s">
        <v>4014</v>
      </c>
      <c r="AG456" s="94" t="s">
        <v>3956</v>
      </c>
      <c r="AH456" s="98">
        <v>0</v>
      </c>
      <c r="AI456" s="98">
        <v>2465042</v>
      </c>
      <c r="AJ456" s="98">
        <v>0</v>
      </c>
      <c r="AK456" s="98">
        <v>0</v>
      </c>
      <c r="AL456" s="98">
        <v>0</v>
      </c>
      <c r="AM456" s="98">
        <v>0</v>
      </c>
      <c r="AN456" s="98">
        <v>0</v>
      </c>
      <c r="AO456" s="98">
        <v>0</v>
      </c>
      <c r="AP456" s="98">
        <v>0</v>
      </c>
      <c r="AQ456" s="98">
        <v>0</v>
      </c>
      <c r="AR456" s="98"/>
      <c r="AS456" s="98"/>
      <c r="AT456" s="98"/>
      <c r="AU456" s="98">
        <v>0</v>
      </c>
      <c r="AV456" s="98">
        <v>0</v>
      </c>
      <c r="AW456" s="98">
        <v>0</v>
      </c>
      <c r="AX456" s="101"/>
      <c r="AY456" s="102"/>
      <c r="AZ456" s="98"/>
      <c r="BA456" s="98">
        <v>0</v>
      </c>
    </row>
    <row r="457" spans="1:53" hidden="1">
      <c r="A457" s="94">
        <v>900228989</v>
      </c>
      <c r="B457" s="94" t="s">
        <v>3407</v>
      </c>
      <c r="C457" s="94" t="s">
        <v>1477</v>
      </c>
      <c r="D457" s="94" t="str">
        <f>+CONCATENATE(A457,"_",C457)</f>
        <v>900228989_FECS24398</v>
      </c>
      <c r="E457" s="94" t="str">
        <f>+CONCATENATE(C457,"_",AX457)</f>
        <v>FECS24398_</v>
      </c>
      <c r="F457" s="96">
        <v>45423</v>
      </c>
      <c r="G457" s="96">
        <v>45454</v>
      </c>
      <c r="H457" s="98">
        <v>484996</v>
      </c>
      <c r="I457" s="98">
        <v>484996</v>
      </c>
      <c r="J457" s="94"/>
      <c r="K457" s="94" t="s">
        <v>3933</v>
      </c>
      <c r="L457" s="94" t="s">
        <v>3933</v>
      </c>
      <c r="M457" s="98">
        <v>0</v>
      </c>
      <c r="N457" s="94"/>
      <c r="O457" s="94"/>
      <c r="P457" s="94"/>
      <c r="Q457" s="94"/>
      <c r="R457" s="94" t="s">
        <v>3438</v>
      </c>
      <c r="S457" s="96">
        <v>45423</v>
      </c>
      <c r="T457" s="96">
        <v>45454</v>
      </c>
      <c r="U457" s="96">
        <v>45584</v>
      </c>
      <c r="V457" s="98">
        <v>484996</v>
      </c>
      <c r="W457" s="98">
        <v>0</v>
      </c>
      <c r="X457" s="98">
        <v>0</v>
      </c>
      <c r="Y457" s="98">
        <v>484996</v>
      </c>
      <c r="Z457" s="94"/>
      <c r="AA457" s="94" t="s">
        <v>3780</v>
      </c>
      <c r="AB457" s="98">
        <v>484996</v>
      </c>
      <c r="AC457" s="94" t="s">
        <v>3386</v>
      </c>
      <c r="AD457" s="94" t="s">
        <v>3780</v>
      </c>
      <c r="AE457" s="94" t="s">
        <v>3948</v>
      </c>
      <c r="AF457" s="94" t="s">
        <v>3969</v>
      </c>
      <c r="AG457" s="94" t="s">
        <v>3970</v>
      </c>
      <c r="AH457" s="98">
        <v>0</v>
      </c>
      <c r="AI457" s="98">
        <v>484996</v>
      </c>
      <c r="AJ457" s="98">
        <v>0</v>
      </c>
      <c r="AK457" s="98">
        <v>0</v>
      </c>
      <c r="AL457" s="98">
        <v>0</v>
      </c>
      <c r="AM457" s="98">
        <v>0</v>
      </c>
      <c r="AN457" s="98">
        <v>0</v>
      </c>
      <c r="AO457" s="98">
        <v>0</v>
      </c>
      <c r="AP457" s="98">
        <v>0</v>
      </c>
      <c r="AQ457" s="98">
        <v>0</v>
      </c>
      <c r="AR457" s="98"/>
      <c r="AS457" s="98"/>
      <c r="AT457" s="98"/>
      <c r="AU457" s="98">
        <v>0</v>
      </c>
      <c r="AV457" s="98">
        <v>0</v>
      </c>
      <c r="AW457" s="98">
        <v>0</v>
      </c>
      <c r="AX457" s="101"/>
      <c r="AY457" s="102"/>
      <c r="AZ457" s="98"/>
      <c r="BA457" s="98">
        <v>0</v>
      </c>
    </row>
    <row r="458" spans="1:53" hidden="1">
      <c r="A458" s="94">
        <v>900228989</v>
      </c>
      <c r="B458" s="94" t="s">
        <v>3407</v>
      </c>
      <c r="C458" s="94" t="s">
        <v>1485</v>
      </c>
      <c r="D458" s="94" t="str">
        <f>+CONCATENATE(A458,"_",C458)</f>
        <v>900228989_FECS26219</v>
      </c>
      <c r="E458" s="94" t="str">
        <f>+CONCATENATE(C458,"_",AX458)</f>
        <v>FECS26219_</v>
      </c>
      <c r="F458" s="96">
        <v>45440</v>
      </c>
      <c r="G458" s="96">
        <v>45454</v>
      </c>
      <c r="H458" s="98">
        <v>861040</v>
      </c>
      <c r="I458" s="98">
        <v>861040</v>
      </c>
      <c r="J458" s="94"/>
      <c r="K458" s="94" t="s">
        <v>3933</v>
      </c>
      <c r="L458" s="94" t="s">
        <v>3933</v>
      </c>
      <c r="M458" s="98">
        <v>0</v>
      </c>
      <c r="N458" s="94"/>
      <c r="O458" s="94"/>
      <c r="P458" s="94"/>
      <c r="Q458" s="94"/>
      <c r="R458" s="94" t="s">
        <v>3438</v>
      </c>
      <c r="S458" s="96">
        <v>45440</v>
      </c>
      <c r="T458" s="96">
        <v>45454</v>
      </c>
      <c r="U458" s="96">
        <v>45584</v>
      </c>
      <c r="V458" s="98">
        <v>861040</v>
      </c>
      <c r="W458" s="98">
        <v>0</v>
      </c>
      <c r="X458" s="98">
        <v>0</v>
      </c>
      <c r="Y458" s="98">
        <v>861040</v>
      </c>
      <c r="Z458" s="94"/>
      <c r="AA458" s="94" t="s">
        <v>3786</v>
      </c>
      <c r="AB458" s="98">
        <v>861040</v>
      </c>
      <c r="AC458" s="94" t="s">
        <v>3386</v>
      </c>
      <c r="AD458" s="94" t="s">
        <v>3786</v>
      </c>
      <c r="AE458" s="94" t="s">
        <v>3948</v>
      </c>
      <c r="AF458" s="94" t="s">
        <v>3969</v>
      </c>
      <c r="AG458" s="94" t="s">
        <v>3970</v>
      </c>
      <c r="AH458" s="98">
        <v>0</v>
      </c>
      <c r="AI458" s="98">
        <v>861040</v>
      </c>
      <c r="AJ458" s="98">
        <v>0</v>
      </c>
      <c r="AK458" s="98">
        <v>0</v>
      </c>
      <c r="AL458" s="98">
        <v>0</v>
      </c>
      <c r="AM458" s="98">
        <v>0</v>
      </c>
      <c r="AN458" s="98">
        <v>0</v>
      </c>
      <c r="AO458" s="98">
        <v>0</v>
      </c>
      <c r="AP458" s="98">
        <v>0</v>
      </c>
      <c r="AQ458" s="98">
        <v>0</v>
      </c>
      <c r="AR458" s="98"/>
      <c r="AS458" s="98"/>
      <c r="AT458" s="98"/>
      <c r="AU458" s="98">
        <v>0</v>
      </c>
      <c r="AV458" s="98">
        <v>0</v>
      </c>
      <c r="AW458" s="98">
        <v>0</v>
      </c>
      <c r="AX458" s="101"/>
      <c r="AY458" s="102"/>
      <c r="AZ458" s="98"/>
      <c r="BA458" s="98">
        <v>0</v>
      </c>
    </row>
    <row r="459" spans="1:53" hidden="1">
      <c r="A459" s="94">
        <v>900228989</v>
      </c>
      <c r="B459" s="94" t="s">
        <v>3407</v>
      </c>
      <c r="C459" s="94" t="s">
        <v>1496</v>
      </c>
      <c r="D459" s="94" t="str">
        <f>+CONCATENATE(A459,"_",C459)</f>
        <v>900228989_FECS21810</v>
      </c>
      <c r="E459" s="94" t="str">
        <f>+CONCATENATE(C459,"_",AX459)</f>
        <v>FECS21810_</v>
      </c>
      <c r="F459" s="96">
        <v>45401</v>
      </c>
      <c r="G459" s="96">
        <v>45449</v>
      </c>
      <c r="H459" s="98">
        <v>2156688</v>
      </c>
      <c r="I459" s="98">
        <v>2156688</v>
      </c>
      <c r="J459" s="94"/>
      <c r="K459" s="94" t="s">
        <v>3933</v>
      </c>
      <c r="L459" s="94" t="s">
        <v>3933</v>
      </c>
      <c r="M459" s="98">
        <v>0</v>
      </c>
      <c r="N459" s="94"/>
      <c r="O459" s="94"/>
      <c r="P459" s="94"/>
      <c r="Q459" s="94"/>
      <c r="R459" s="94" t="s">
        <v>3438</v>
      </c>
      <c r="S459" s="96">
        <v>45401</v>
      </c>
      <c r="T459" s="96">
        <v>45505</v>
      </c>
      <c r="U459" s="96">
        <v>45530</v>
      </c>
      <c r="V459" s="98">
        <v>2156688</v>
      </c>
      <c r="W459" s="98">
        <v>0</v>
      </c>
      <c r="X459" s="98">
        <v>0</v>
      </c>
      <c r="Y459" s="98">
        <v>2156688</v>
      </c>
      <c r="Z459" s="94"/>
      <c r="AA459" s="94" t="s">
        <v>3769</v>
      </c>
      <c r="AB459" s="98">
        <v>2156688</v>
      </c>
      <c r="AC459" s="94" t="s">
        <v>3386</v>
      </c>
      <c r="AD459" s="94" t="s">
        <v>3769</v>
      </c>
      <c r="AE459" s="94" t="s">
        <v>3948</v>
      </c>
      <c r="AF459" s="94" t="s">
        <v>3955</v>
      </c>
      <c r="AG459" s="94" t="s">
        <v>3956</v>
      </c>
      <c r="AH459" s="98">
        <v>0</v>
      </c>
      <c r="AI459" s="98">
        <v>2156688</v>
      </c>
      <c r="AJ459" s="98">
        <v>0</v>
      </c>
      <c r="AK459" s="98">
        <v>0</v>
      </c>
      <c r="AL459" s="98">
        <v>0</v>
      </c>
      <c r="AM459" s="98">
        <v>0</v>
      </c>
      <c r="AN459" s="98">
        <v>0</v>
      </c>
      <c r="AO459" s="98">
        <v>0</v>
      </c>
      <c r="AP459" s="98">
        <v>0</v>
      </c>
      <c r="AQ459" s="98">
        <v>0</v>
      </c>
      <c r="AR459" s="98"/>
      <c r="AS459" s="98"/>
      <c r="AT459" s="98"/>
      <c r="AU459" s="98">
        <v>0</v>
      </c>
      <c r="AV459" s="98">
        <v>0</v>
      </c>
      <c r="AW459" s="98">
        <v>0</v>
      </c>
      <c r="AX459" s="101"/>
      <c r="AY459" s="102"/>
      <c r="AZ459" s="98"/>
      <c r="BA459" s="98">
        <v>0</v>
      </c>
    </row>
    <row r="460" spans="1:53" hidden="1">
      <c r="A460" s="94">
        <v>900228989</v>
      </c>
      <c r="B460" s="94" t="s">
        <v>3407</v>
      </c>
      <c r="C460" s="94" t="s">
        <v>1506</v>
      </c>
      <c r="D460" s="94" t="str">
        <f>+CONCATENATE(A460,"_",C460)</f>
        <v>900228989_FECS23618</v>
      </c>
      <c r="E460" s="94" t="str">
        <f>+CONCATENATE(C460,"_",AX460)</f>
        <v>FECS23618_</v>
      </c>
      <c r="F460" s="96">
        <v>45418</v>
      </c>
      <c r="G460" s="96">
        <v>45449</v>
      </c>
      <c r="H460" s="98">
        <v>334340</v>
      </c>
      <c r="I460" s="98">
        <v>334340</v>
      </c>
      <c r="J460" s="94"/>
      <c r="K460" s="94" t="s">
        <v>3933</v>
      </c>
      <c r="L460" s="94" t="s">
        <v>3933</v>
      </c>
      <c r="M460" s="98">
        <v>0</v>
      </c>
      <c r="N460" s="94"/>
      <c r="O460" s="94"/>
      <c r="P460" s="94"/>
      <c r="Q460" s="94"/>
      <c r="R460" s="94" t="s">
        <v>3438</v>
      </c>
      <c r="S460" s="96">
        <v>45418</v>
      </c>
      <c r="T460" s="96">
        <v>45449</v>
      </c>
      <c r="U460" s="96">
        <v>45466</v>
      </c>
      <c r="V460" s="98">
        <v>334340</v>
      </c>
      <c r="W460" s="98">
        <v>0</v>
      </c>
      <c r="X460" s="98">
        <v>0</v>
      </c>
      <c r="Y460" s="98">
        <v>334340</v>
      </c>
      <c r="Z460" s="94"/>
      <c r="AA460" s="94" t="s">
        <v>3778</v>
      </c>
      <c r="AB460" s="98">
        <v>334340</v>
      </c>
      <c r="AC460" s="94" t="s">
        <v>3386</v>
      </c>
      <c r="AD460" s="94" t="s">
        <v>3778</v>
      </c>
      <c r="AE460" s="94" t="s">
        <v>3948</v>
      </c>
      <c r="AF460" s="94" t="s">
        <v>3969</v>
      </c>
      <c r="AG460" s="94" t="s">
        <v>3970</v>
      </c>
      <c r="AH460" s="98">
        <v>0</v>
      </c>
      <c r="AI460" s="98">
        <v>334340</v>
      </c>
      <c r="AJ460" s="98">
        <v>0</v>
      </c>
      <c r="AK460" s="98">
        <v>0</v>
      </c>
      <c r="AL460" s="98">
        <v>0</v>
      </c>
      <c r="AM460" s="98">
        <v>0</v>
      </c>
      <c r="AN460" s="98">
        <v>0</v>
      </c>
      <c r="AO460" s="98">
        <v>0</v>
      </c>
      <c r="AP460" s="98">
        <v>0</v>
      </c>
      <c r="AQ460" s="98">
        <v>0</v>
      </c>
      <c r="AR460" s="98"/>
      <c r="AS460" s="98"/>
      <c r="AT460" s="98"/>
      <c r="AU460" s="98">
        <v>0</v>
      </c>
      <c r="AV460" s="98">
        <v>0</v>
      </c>
      <c r="AW460" s="98">
        <v>0</v>
      </c>
      <c r="AX460" s="101"/>
      <c r="AY460" s="102"/>
      <c r="AZ460" s="98"/>
      <c r="BA460" s="98">
        <v>0</v>
      </c>
    </row>
    <row r="461" spans="1:53" hidden="1">
      <c r="A461" s="94">
        <v>900228989</v>
      </c>
      <c r="B461" s="94" t="s">
        <v>3407</v>
      </c>
      <c r="C461" s="94" t="s">
        <v>1583</v>
      </c>
      <c r="D461" s="94" t="str">
        <f>+CONCATENATE(A461,"_",C461)</f>
        <v>900228989_FECS27015</v>
      </c>
      <c r="E461" s="94" t="str">
        <f>+CONCATENATE(C461,"_",AX461)</f>
        <v>FECS27015_</v>
      </c>
      <c r="F461" s="96">
        <v>45445</v>
      </c>
      <c r="G461" s="96">
        <v>45455</v>
      </c>
      <c r="H461" s="98">
        <v>511924</v>
      </c>
      <c r="I461" s="98">
        <v>511924</v>
      </c>
      <c r="J461" s="94"/>
      <c r="K461" s="94" t="s">
        <v>3933</v>
      </c>
      <c r="L461" s="94" t="s">
        <v>3933</v>
      </c>
      <c r="M461" s="98">
        <v>0</v>
      </c>
      <c r="N461" s="94"/>
      <c r="O461" s="94"/>
      <c r="P461" s="94"/>
      <c r="Q461" s="94"/>
      <c r="R461" s="94" t="s">
        <v>3438</v>
      </c>
      <c r="S461" s="96">
        <v>45445</v>
      </c>
      <c r="T461" s="96">
        <v>45455</v>
      </c>
      <c r="U461" s="96">
        <v>45466</v>
      </c>
      <c r="V461" s="98">
        <v>511924</v>
      </c>
      <c r="W461" s="98">
        <v>0</v>
      </c>
      <c r="X461" s="98">
        <v>0</v>
      </c>
      <c r="Y461" s="98">
        <v>511924</v>
      </c>
      <c r="Z461" s="94"/>
      <c r="AA461" s="94" t="s">
        <v>3778</v>
      </c>
      <c r="AB461" s="98">
        <v>511924</v>
      </c>
      <c r="AC461" s="94" t="s">
        <v>3386</v>
      </c>
      <c r="AD461" s="94" t="s">
        <v>3778</v>
      </c>
      <c r="AE461" s="94" t="s">
        <v>3948</v>
      </c>
      <c r="AF461" s="94" t="s">
        <v>3969</v>
      </c>
      <c r="AG461" s="94" t="s">
        <v>3970</v>
      </c>
      <c r="AH461" s="98">
        <v>0</v>
      </c>
      <c r="AI461" s="98">
        <v>511924</v>
      </c>
      <c r="AJ461" s="98">
        <v>0</v>
      </c>
      <c r="AK461" s="98">
        <v>0</v>
      </c>
      <c r="AL461" s="98">
        <v>0</v>
      </c>
      <c r="AM461" s="98">
        <v>0</v>
      </c>
      <c r="AN461" s="98">
        <v>0</v>
      </c>
      <c r="AO461" s="98">
        <v>0</v>
      </c>
      <c r="AP461" s="98">
        <v>0</v>
      </c>
      <c r="AQ461" s="98">
        <v>0</v>
      </c>
      <c r="AR461" s="98"/>
      <c r="AS461" s="98"/>
      <c r="AT461" s="98"/>
      <c r="AU461" s="98">
        <v>0</v>
      </c>
      <c r="AV461" s="98">
        <v>0</v>
      </c>
      <c r="AW461" s="98">
        <v>0</v>
      </c>
      <c r="AX461" s="101"/>
      <c r="AY461" s="102"/>
      <c r="AZ461" s="98"/>
      <c r="BA461" s="98">
        <v>0</v>
      </c>
    </row>
    <row r="462" spans="1:53" hidden="1">
      <c r="A462" s="94">
        <v>900228989</v>
      </c>
      <c r="B462" s="94" t="s">
        <v>3407</v>
      </c>
      <c r="C462" s="94" t="s">
        <v>1589</v>
      </c>
      <c r="D462" s="94" t="str">
        <f>+CONCATENATE(A462,"_",C462)</f>
        <v>900228989_FECS27835</v>
      </c>
      <c r="E462" s="94" t="str">
        <f>+CONCATENATE(C462,"_",AX462)</f>
        <v>FECS27835_</v>
      </c>
      <c r="F462" s="96">
        <v>45451</v>
      </c>
      <c r="G462" s="96">
        <v>45455</v>
      </c>
      <c r="H462" s="98">
        <v>2187314</v>
      </c>
      <c r="I462" s="98">
        <v>1809314</v>
      </c>
      <c r="J462" s="94"/>
      <c r="K462" s="94" t="s">
        <v>3933</v>
      </c>
      <c r="L462" s="94" t="s">
        <v>3933</v>
      </c>
      <c r="M462" s="98">
        <v>0</v>
      </c>
      <c r="N462" s="94"/>
      <c r="O462" s="94"/>
      <c r="P462" s="94"/>
      <c r="Q462" s="94"/>
      <c r="R462" s="94" t="s">
        <v>3438</v>
      </c>
      <c r="S462" s="96">
        <v>45451</v>
      </c>
      <c r="T462" s="96">
        <v>45566</v>
      </c>
      <c r="U462" s="96">
        <v>45580</v>
      </c>
      <c r="V462" s="98">
        <v>2187314</v>
      </c>
      <c r="W462" s="98">
        <v>0</v>
      </c>
      <c r="X462" s="98">
        <v>0</v>
      </c>
      <c r="Y462" s="98">
        <v>2187314</v>
      </c>
      <c r="Z462" s="94"/>
      <c r="AA462" s="94" t="s">
        <v>3793</v>
      </c>
      <c r="AB462" s="98">
        <v>2187314</v>
      </c>
      <c r="AC462" s="94" t="s">
        <v>3386</v>
      </c>
      <c r="AD462" s="94" t="s">
        <v>3793</v>
      </c>
      <c r="AE462" s="94" t="s">
        <v>3948</v>
      </c>
      <c r="AF462" s="94" t="s">
        <v>4014</v>
      </c>
      <c r="AG462" s="94" t="s">
        <v>3956</v>
      </c>
      <c r="AH462" s="98">
        <v>0</v>
      </c>
      <c r="AI462" s="98">
        <v>1809314</v>
      </c>
      <c r="AJ462" s="98">
        <v>0</v>
      </c>
      <c r="AK462" s="98">
        <v>0</v>
      </c>
      <c r="AL462" s="98">
        <v>0</v>
      </c>
      <c r="AM462" s="98">
        <v>0</v>
      </c>
      <c r="AN462" s="98">
        <v>0</v>
      </c>
      <c r="AO462" s="98">
        <v>0</v>
      </c>
      <c r="AP462" s="98">
        <v>0</v>
      </c>
      <c r="AQ462" s="98">
        <v>0</v>
      </c>
      <c r="AR462" s="98"/>
      <c r="AS462" s="98"/>
      <c r="AT462" s="98"/>
      <c r="AU462" s="98">
        <v>0</v>
      </c>
      <c r="AV462" s="98">
        <v>0</v>
      </c>
      <c r="AW462" s="98">
        <v>0</v>
      </c>
      <c r="AX462" s="101"/>
      <c r="AY462" s="102"/>
      <c r="AZ462" s="98"/>
      <c r="BA462" s="98">
        <v>0</v>
      </c>
    </row>
    <row r="463" spans="1:53" hidden="1">
      <c r="A463" s="94">
        <v>900228989</v>
      </c>
      <c r="B463" s="94" t="s">
        <v>3407</v>
      </c>
      <c r="C463" s="94" t="s">
        <v>1599</v>
      </c>
      <c r="D463" s="94" t="str">
        <f>+CONCATENATE(A463,"_",C463)</f>
        <v>900228989_FECS23287</v>
      </c>
      <c r="E463" s="94" t="str">
        <f>+CONCATENATE(C463,"_",AX463)</f>
        <v>FECS23287_</v>
      </c>
      <c r="F463" s="96">
        <v>45415</v>
      </c>
      <c r="G463" s="96">
        <v>45455</v>
      </c>
      <c r="H463" s="98">
        <v>8731774</v>
      </c>
      <c r="I463" s="98">
        <v>8393775</v>
      </c>
      <c r="J463" s="94"/>
      <c r="K463" s="94" t="s">
        <v>3933</v>
      </c>
      <c r="L463" s="94" t="s">
        <v>3933</v>
      </c>
      <c r="M463" s="98">
        <v>0</v>
      </c>
      <c r="N463" s="94"/>
      <c r="O463" s="94"/>
      <c r="P463" s="94"/>
      <c r="Q463" s="94"/>
      <c r="R463" s="94" t="s">
        <v>3438</v>
      </c>
      <c r="S463" s="96">
        <v>45415</v>
      </c>
      <c r="T463" s="96">
        <v>45537</v>
      </c>
      <c r="U463" s="96">
        <v>45554</v>
      </c>
      <c r="V463" s="98">
        <v>8731774</v>
      </c>
      <c r="W463" s="98">
        <v>0</v>
      </c>
      <c r="X463" s="98">
        <v>0</v>
      </c>
      <c r="Y463" s="98">
        <v>8731774</v>
      </c>
      <c r="Z463" s="94"/>
      <c r="AA463" s="94" t="s">
        <v>3777</v>
      </c>
      <c r="AB463" s="98">
        <v>8731774</v>
      </c>
      <c r="AC463" s="94" t="s">
        <v>3386</v>
      </c>
      <c r="AD463" s="94" t="s">
        <v>3777</v>
      </c>
      <c r="AE463" s="94" t="s">
        <v>3948</v>
      </c>
      <c r="AF463" s="94" t="s">
        <v>4014</v>
      </c>
      <c r="AG463" s="94" t="s">
        <v>3956</v>
      </c>
      <c r="AH463" s="98">
        <v>0</v>
      </c>
      <c r="AI463" s="98">
        <v>8393775</v>
      </c>
      <c r="AJ463" s="98">
        <v>0</v>
      </c>
      <c r="AK463" s="98">
        <v>0</v>
      </c>
      <c r="AL463" s="98">
        <v>0</v>
      </c>
      <c r="AM463" s="98">
        <v>0</v>
      </c>
      <c r="AN463" s="98">
        <v>0</v>
      </c>
      <c r="AO463" s="98">
        <v>0</v>
      </c>
      <c r="AP463" s="98">
        <v>0</v>
      </c>
      <c r="AQ463" s="98">
        <v>0</v>
      </c>
      <c r="AR463" s="98"/>
      <c r="AS463" s="98"/>
      <c r="AT463" s="98"/>
      <c r="AU463" s="98">
        <v>0</v>
      </c>
      <c r="AV463" s="98">
        <v>0</v>
      </c>
      <c r="AW463" s="98">
        <v>0</v>
      </c>
      <c r="AX463" s="101"/>
      <c r="AY463" s="102"/>
      <c r="AZ463" s="98"/>
      <c r="BA463" s="98">
        <v>0</v>
      </c>
    </row>
    <row r="464" spans="1:53" hidden="1">
      <c r="A464" s="94">
        <v>900228989</v>
      </c>
      <c r="B464" s="94" t="s">
        <v>3407</v>
      </c>
      <c r="C464" s="94" t="s">
        <v>1601</v>
      </c>
      <c r="D464" s="94" t="str">
        <f>+CONCATENATE(A464,"_",C464)</f>
        <v>900228989_FECS26410</v>
      </c>
      <c r="E464" s="94" t="str">
        <f>+CONCATENATE(C464,"_",AX464)</f>
        <v>FECS26410_</v>
      </c>
      <c r="F464" s="96">
        <v>45441</v>
      </c>
      <c r="G464" s="96">
        <v>45455</v>
      </c>
      <c r="H464" s="98">
        <v>11334625</v>
      </c>
      <c r="I464" s="98">
        <v>11334625</v>
      </c>
      <c r="J464" s="94"/>
      <c r="K464" s="94" t="s">
        <v>3933</v>
      </c>
      <c r="L464" s="94" t="s">
        <v>3933</v>
      </c>
      <c r="M464" s="98">
        <v>0</v>
      </c>
      <c r="N464" s="94"/>
      <c r="O464" s="94"/>
      <c r="P464" s="94"/>
      <c r="Q464" s="94"/>
      <c r="R464" s="94" t="s">
        <v>3438</v>
      </c>
      <c r="S464" s="96">
        <v>45441</v>
      </c>
      <c r="T464" s="96">
        <v>45537</v>
      </c>
      <c r="U464" s="96">
        <v>45560</v>
      </c>
      <c r="V464" s="98">
        <v>11334625</v>
      </c>
      <c r="W464" s="98">
        <v>0</v>
      </c>
      <c r="X464" s="98">
        <v>0</v>
      </c>
      <c r="Y464" s="98">
        <v>11334625</v>
      </c>
      <c r="Z464" s="94"/>
      <c r="AA464" s="94" t="s">
        <v>3787</v>
      </c>
      <c r="AB464" s="98">
        <v>11334625</v>
      </c>
      <c r="AC464" s="94" t="s">
        <v>3386</v>
      </c>
      <c r="AD464" s="94" t="s">
        <v>3787</v>
      </c>
      <c r="AE464" s="94" t="s">
        <v>3997</v>
      </c>
      <c r="AF464" s="94" t="s">
        <v>4014</v>
      </c>
      <c r="AG464" s="94" t="s">
        <v>3956</v>
      </c>
      <c r="AH464" s="98">
        <v>0</v>
      </c>
      <c r="AI464" s="98">
        <v>11334625</v>
      </c>
      <c r="AJ464" s="98">
        <v>0</v>
      </c>
      <c r="AK464" s="98">
        <v>0</v>
      </c>
      <c r="AL464" s="98">
        <v>0</v>
      </c>
      <c r="AM464" s="98">
        <v>0</v>
      </c>
      <c r="AN464" s="98">
        <v>0</v>
      </c>
      <c r="AO464" s="98">
        <v>0</v>
      </c>
      <c r="AP464" s="98">
        <v>0</v>
      </c>
      <c r="AQ464" s="98">
        <v>0</v>
      </c>
      <c r="AR464" s="98"/>
      <c r="AS464" s="98"/>
      <c r="AT464" s="98"/>
      <c r="AU464" s="98">
        <v>0</v>
      </c>
      <c r="AV464" s="98">
        <v>0</v>
      </c>
      <c r="AW464" s="98">
        <v>0</v>
      </c>
      <c r="AX464" s="101"/>
      <c r="AY464" s="102"/>
      <c r="AZ464" s="98"/>
      <c r="BA464" s="98">
        <v>0</v>
      </c>
    </row>
    <row r="465" spans="1:53" hidden="1">
      <c r="A465" s="94">
        <v>900228989</v>
      </c>
      <c r="B465" s="94" t="s">
        <v>3407</v>
      </c>
      <c r="C465" s="94" t="s">
        <v>1607</v>
      </c>
      <c r="D465" s="94" t="str">
        <f>+CONCATENATE(A465,"_",C465)</f>
        <v>900228989_FECS22977</v>
      </c>
      <c r="E465" s="94" t="str">
        <f>+CONCATENATE(C465,"_",AX465)</f>
        <v>FECS22977_</v>
      </c>
      <c r="F465" s="96">
        <v>45412</v>
      </c>
      <c r="G465" s="96">
        <v>45455</v>
      </c>
      <c r="H465" s="98">
        <v>1794708</v>
      </c>
      <c r="I465" s="98">
        <v>1794708</v>
      </c>
      <c r="J465" s="94"/>
      <c r="K465" s="94" t="s">
        <v>3933</v>
      </c>
      <c r="L465" s="94" t="s">
        <v>3933</v>
      </c>
      <c r="M465" s="98">
        <v>0</v>
      </c>
      <c r="N465" s="94"/>
      <c r="O465" s="94"/>
      <c r="P465" s="94"/>
      <c r="Q465" s="94"/>
      <c r="R465" s="94" t="s">
        <v>3438</v>
      </c>
      <c r="S465" s="96">
        <v>45412</v>
      </c>
      <c r="T465" s="96">
        <v>45455</v>
      </c>
      <c r="U465" s="96">
        <v>45473</v>
      </c>
      <c r="V465" s="98">
        <v>1794708</v>
      </c>
      <c r="W465" s="98">
        <v>0</v>
      </c>
      <c r="X465" s="98">
        <v>0</v>
      </c>
      <c r="Y465" s="98">
        <v>1794708</v>
      </c>
      <c r="Z465" s="94"/>
      <c r="AA465" s="94" t="s">
        <v>3775</v>
      </c>
      <c r="AB465" s="98">
        <v>1794708</v>
      </c>
      <c r="AC465" s="94" t="s">
        <v>3386</v>
      </c>
      <c r="AD465" s="94" t="s">
        <v>3775</v>
      </c>
      <c r="AE465" s="94" t="s">
        <v>3948</v>
      </c>
      <c r="AF465" s="94" t="s">
        <v>4014</v>
      </c>
      <c r="AG465" s="94" t="s">
        <v>3956</v>
      </c>
      <c r="AH465" s="98">
        <v>0</v>
      </c>
      <c r="AI465" s="98">
        <v>1794708</v>
      </c>
      <c r="AJ465" s="98">
        <v>0</v>
      </c>
      <c r="AK465" s="98">
        <v>0</v>
      </c>
      <c r="AL465" s="98">
        <v>0</v>
      </c>
      <c r="AM465" s="98">
        <v>0</v>
      </c>
      <c r="AN465" s="98">
        <v>0</v>
      </c>
      <c r="AO465" s="98">
        <v>0</v>
      </c>
      <c r="AP465" s="98">
        <v>0</v>
      </c>
      <c r="AQ465" s="98">
        <v>0</v>
      </c>
      <c r="AR465" s="98"/>
      <c r="AS465" s="98"/>
      <c r="AT465" s="98"/>
      <c r="AU465" s="98">
        <v>0</v>
      </c>
      <c r="AV465" s="98">
        <v>0</v>
      </c>
      <c r="AW465" s="98">
        <v>0</v>
      </c>
      <c r="AX465" s="101"/>
      <c r="AY465" s="102"/>
      <c r="AZ465" s="98"/>
      <c r="BA465" s="98">
        <v>0</v>
      </c>
    </row>
    <row r="466" spans="1:53" hidden="1">
      <c r="A466" s="94">
        <v>900228989</v>
      </c>
      <c r="B466" s="94" t="s">
        <v>3407</v>
      </c>
      <c r="C466" s="94" t="s">
        <v>1632</v>
      </c>
      <c r="D466" s="94" t="str">
        <f>+CONCATENATE(A466,"_",C466)</f>
        <v>900228989_FECS21635</v>
      </c>
      <c r="E466" s="94" t="str">
        <f>+CONCATENATE(C466,"_",AX466)</f>
        <v>FECS21635_</v>
      </c>
      <c r="F466" s="96">
        <v>45400</v>
      </c>
      <c r="G466" s="96">
        <v>45456</v>
      </c>
      <c r="H466" s="98">
        <v>5667474</v>
      </c>
      <c r="I466" s="98">
        <v>5667474</v>
      </c>
      <c r="J466" s="94"/>
      <c r="K466" s="94" t="s">
        <v>3933</v>
      </c>
      <c r="L466" s="94" t="s">
        <v>3933</v>
      </c>
      <c r="M466" s="98">
        <v>0</v>
      </c>
      <c r="N466" s="94"/>
      <c r="O466" s="94"/>
      <c r="P466" s="94"/>
      <c r="Q466" s="94"/>
      <c r="R466" s="94" t="s">
        <v>3438</v>
      </c>
      <c r="S466" s="96">
        <v>45400</v>
      </c>
      <c r="T466" s="96">
        <v>45537</v>
      </c>
      <c r="U466" s="96">
        <v>45558</v>
      </c>
      <c r="V466" s="98">
        <v>5667474</v>
      </c>
      <c r="W466" s="98">
        <v>0</v>
      </c>
      <c r="X466" s="98">
        <v>0</v>
      </c>
      <c r="Y466" s="98">
        <v>5667474</v>
      </c>
      <c r="Z466" s="94"/>
      <c r="AA466" s="94" t="s">
        <v>3765</v>
      </c>
      <c r="AB466" s="98">
        <v>5667474</v>
      </c>
      <c r="AC466" s="94" t="s">
        <v>3386</v>
      </c>
      <c r="AD466" s="94" t="s">
        <v>3765</v>
      </c>
      <c r="AE466" s="94" t="s">
        <v>3948</v>
      </c>
      <c r="AF466" s="94" t="s">
        <v>4014</v>
      </c>
      <c r="AG466" s="94" t="s">
        <v>3956</v>
      </c>
      <c r="AH466" s="98">
        <v>0</v>
      </c>
      <c r="AI466" s="98">
        <v>5667474</v>
      </c>
      <c r="AJ466" s="98">
        <v>0</v>
      </c>
      <c r="AK466" s="98">
        <v>0</v>
      </c>
      <c r="AL466" s="98">
        <v>0</v>
      </c>
      <c r="AM466" s="98">
        <v>0</v>
      </c>
      <c r="AN466" s="98">
        <v>0</v>
      </c>
      <c r="AO466" s="98">
        <v>0</v>
      </c>
      <c r="AP466" s="98">
        <v>0</v>
      </c>
      <c r="AQ466" s="98">
        <v>0</v>
      </c>
      <c r="AR466" s="98"/>
      <c r="AS466" s="98"/>
      <c r="AT466" s="98"/>
      <c r="AU466" s="98">
        <v>0</v>
      </c>
      <c r="AV466" s="98">
        <v>0</v>
      </c>
      <c r="AW466" s="98">
        <v>0</v>
      </c>
      <c r="AX466" s="101"/>
      <c r="AY466" s="102"/>
      <c r="AZ466" s="98"/>
      <c r="BA466" s="98">
        <v>0</v>
      </c>
    </row>
    <row r="467" spans="1:53" hidden="1">
      <c r="A467" s="94">
        <v>900228989</v>
      </c>
      <c r="B467" s="94" t="s">
        <v>3407</v>
      </c>
      <c r="C467" s="94" t="s">
        <v>1636</v>
      </c>
      <c r="D467" s="94" t="str">
        <f>+CONCATENATE(A467,"_",C467)</f>
        <v>900228989_FECS18924</v>
      </c>
      <c r="E467" s="94" t="str">
        <f>+CONCATENATE(C467,"_",AX467)</f>
        <v>FECS18924_</v>
      </c>
      <c r="F467" s="96">
        <v>45374</v>
      </c>
      <c r="G467" s="96">
        <v>45475</v>
      </c>
      <c r="H467" s="98">
        <v>138560</v>
      </c>
      <c r="I467" s="98">
        <v>134060</v>
      </c>
      <c r="J467" s="94"/>
      <c r="K467" s="94" t="s">
        <v>3933</v>
      </c>
      <c r="L467" s="94" t="s">
        <v>3933</v>
      </c>
      <c r="M467" s="98">
        <v>0</v>
      </c>
      <c r="N467" s="94"/>
      <c r="O467" s="94"/>
      <c r="P467" s="94"/>
      <c r="Q467" s="94"/>
      <c r="R467" s="94" t="s">
        <v>3438</v>
      </c>
      <c r="S467" s="96">
        <v>45374</v>
      </c>
      <c r="T467" s="96">
        <v>45475</v>
      </c>
      <c r="U467" s="96">
        <v>45476</v>
      </c>
      <c r="V467" s="98">
        <v>138560</v>
      </c>
      <c r="W467" s="98">
        <v>0</v>
      </c>
      <c r="X467" s="98">
        <v>0</v>
      </c>
      <c r="Y467" s="98">
        <v>138560</v>
      </c>
      <c r="Z467" s="94"/>
      <c r="AA467" s="94" t="s">
        <v>3742</v>
      </c>
      <c r="AB467" s="98">
        <v>138560</v>
      </c>
      <c r="AC467" s="94" t="s">
        <v>3386</v>
      </c>
      <c r="AD467" s="94" t="s">
        <v>3742</v>
      </c>
      <c r="AE467" s="94" t="s">
        <v>3948</v>
      </c>
      <c r="AF467" s="94" t="s">
        <v>3949</v>
      </c>
      <c r="AG467" s="94" t="s">
        <v>3950</v>
      </c>
      <c r="AH467" s="98">
        <v>0</v>
      </c>
      <c r="AI467" s="98">
        <v>134060</v>
      </c>
      <c r="AJ467" s="98">
        <v>0</v>
      </c>
      <c r="AK467" s="98">
        <v>0</v>
      </c>
      <c r="AL467" s="98">
        <v>0</v>
      </c>
      <c r="AM467" s="98">
        <v>0</v>
      </c>
      <c r="AN467" s="98">
        <v>0</v>
      </c>
      <c r="AO467" s="98">
        <v>0</v>
      </c>
      <c r="AP467" s="98">
        <v>0</v>
      </c>
      <c r="AQ467" s="98">
        <v>0</v>
      </c>
      <c r="AR467" s="98"/>
      <c r="AS467" s="98"/>
      <c r="AT467" s="98"/>
      <c r="AU467" s="98">
        <v>0</v>
      </c>
      <c r="AV467" s="98">
        <v>0</v>
      </c>
      <c r="AW467" s="98">
        <v>0</v>
      </c>
      <c r="AX467" s="101"/>
      <c r="AY467" s="102"/>
      <c r="AZ467" s="98"/>
      <c r="BA467" s="98">
        <v>0</v>
      </c>
    </row>
    <row r="468" spans="1:53" hidden="1">
      <c r="A468" s="94">
        <v>900228989</v>
      </c>
      <c r="B468" s="94" t="s">
        <v>3407</v>
      </c>
      <c r="C468" s="94" t="s">
        <v>1637</v>
      </c>
      <c r="D468" s="94" t="str">
        <f>+CONCATENATE(A468,"_",C468)</f>
        <v>900228989_FECS19109</v>
      </c>
      <c r="E468" s="94" t="str">
        <f>+CONCATENATE(C468,"_",AX468)</f>
        <v>FECS19109_</v>
      </c>
      <c r="F468" s="96">
        <v>45377</v>
      </c>
      <c r="G468" s="96">
        <v>45475</v>
      </c>
      <c r="H468" s="98">
        <v>135520</v>
      </c>
      <c r="I468" s="98">
        <v>135520</v>
      </c>
      <c r="J468" s="94"/>
      <c r="K468" s="94" t="s">
        <v>3933</v>
      </c>
      <c r="L468" s="94" t="s">
        <v>3933</v>
      </c>
      <c r="M468" s="98">
        <v>0</v>
      </c>
      <c r="N468" s="94"/>
      <c r="O468" s="94"/>
      <c r="P468" s="94"/>
      <c r="Q468" s="94"/>
      <c r="R468" s="94" t="s">
        <v>3438</v>
      </c>
      <c r="S468" s="96">
        <v>45377</v>
      </c>
      <c r="T468" s="96">
        <v>45475</v>
      </c>
      <c r="U468" s="96">
        <v>45476</v>
      </c>
      <c r="V468" s="98">
        <v>135520</v>
      </c>
      <c r="W468" s="98">
        <v>0</v>
      </c>
      <c r="X468" s="98">
        <v>0</v>
      </c>
      <c r="Y468" s="98">
        <v>135520</v>
      </c>
      <c r="Z468" s="94"/>
      <c r="AA468" s="94" t="s">
        <v>3744</v>
      </c>
      <c r="AB468" s="98">
        <v>135520</v>
      </c>
      <c r="AC468" s="94" t="s">
        <v>3386</v>
      </c>
      <c r="AD468" s="94" t="s">
        <v>3744</v>
      </c>
      <c r="AE468" s="94" t="s">
        <v>3948</v>
      </c>
      <c r="AF468" s="94" t="s">
        <v>3949</v>
      </c>
      <c r="AG468" s="94" t="s">
        <v>3950</v>
      </c>
      <c r="AH468" s="98">
        <v>0</v>
      </c>
      <c r="AI468" s="98">
        <v>135520</v>
      </c>
      <c r="AJ468" s="98">
        <v>0</v>
      </c>
      <c r="AK468" s="98">
        <v>0</v>
      </c>
      <c r="AL468" s="98">
        <v>0</v>
      </c>
      <c r="AM468" s="98">
        <v>0</v>
      </c>
      <c r="AN468" s="98">
        <v>0</v>
      </c>
      <c r="AO468" s="98">
        <v>0</v>
      </c>
      <c r="AP468" s="98">
        <v>0</v>
      </c>
      <c r="AQ468" s="98">
        <v>0</v>
      </c>
      <c r="AR468" s="98"/>
      <c r="AS468" s="98"/>
      <c r="AT468" s="98"/>
      <c r="AU468" s="98">
        <v>0</v>
      </c>
      <c r="AV468" s="98">
        <v>0</v>
      </c>
      <c r="AW468" s="98">
        <v>0</v>
      </c>
      <c r="AX468" s="101"/>
      <c r="AY468" s="102"/>
      <c r="AZ468" s="98"/>
      <c r="BA468" s="98">
        <v>0</v>
      </c>
    </row>
    <row r="469" spans="1:53" hidden="1">
      <c r="A469" s="94">
        <v>900228989</v>
      </c>
      <c r="B469" s="94" t="s">
        <v>3407</v>
      </c>
      <c r="C469" s="94" t="s">
        <v>1638</v>
      </c>
      <c r="D469" s="94" t="str">
        <f>+CONCATENATE(A469,"_",C469)</f>
        <v>900228989_FECS20664</v>
      </c>
      <c r="E469" s="94" t="str">
        <f>+CONCATENATE(C469,"_",AX469)</f>
        <v>FECS20664_</v>
      </c>
      <c r="F469" s="96">
        <v>45392</v>
      </c>
      <c r="G469" s="96">
        <v>45475</v>
      </c>
      <c r="H469" s="98">
        <v>167920</v>
      </c>
      <c r="I469" s="98">
        <v>167920</v>
      </c>
      <c r="J469" s="94"/>
      <c r="K469" s="94" t="s">
        <v>3933</v>
      </c>
      <c r="L469" s="94" t="s">
        <v>3933</v>
      </c>
      <c r="M469" s="98">
        <v>0</v>
      </c>
      <c r="N469" s="94"/>
      <c r="O469" s="94"/>
      <c r="P469" s="94"/>
      <c r="Q469" s="94"/>
      <c r="R469" s="94" t="s">
        <v>3438</v>
      </c>
      <c r="S469" s="96">
        <v>45392</v>
      </c>
      <c r="T469" s="96">
        <v>45475</v>
      </c>
      <c r="U469" s="96">
        <v>45476</v>
      </c>
      <c r="V469" s="98">
        <v>167920</v>
      </c>
      <c r="W469" s="98">
        <v>0</v>
      </c>
      <c r="X469" s="98">
        <v>0</v>
      </c>
      <c r="Y469" s="98">
        <v>167920</v>
      </c>
      <c r="Z469" s="94"/>
      <c r="AA469" s="94" t="s">
        <v>3758</v>
      </c>
      <c r="AB469" s="98">
        <v>167920</v>
      </c>
      <c r="AC469" s="94" t="s">
        <v>3386</v>
      </c>
      <c r="AD469" s="94" t="s">
        <v>3758</v>
      </c>
      <c r="AE469" s="94" t="s">
        <v>3948</v>
      </c>
      <c r="AF469" s="94" t="s">
        <v>3949</v>
      </c>
      <c r="AG469" s="94" t="s">
        <v>3950</v>
      </c>
      <c r="AH469" s="98">
        <v>0</v>
      </c>
      <c r="AI469" s="98">
        <v>167920</v>
      </c>
      <c r="AJ469" s="98">
        <v>0</v>
      </c>
      <c r="AK469" s="98">
        <v>0</v>
      </c>
      <c r="AL469" s="98">
        <v>0</v>
      </c>
      <c r="AM469" s="98">
        <v>0</v>
      </c>
      <c r="AN469" s="98">
        <v>0</v>
      </c>
      <c r="AO469" s="98">
        <v>0</v>
      </c>
      <c r="AP469" s="98">
        <v>0</v>
      </c>
      <c r="AQ469" s="98">
        <v>0</v>
      </c>
      <c r="AR469" s="98"/>
      <c r="AS469" s="98"/>
      <c r="AT469" s="98"/>
      <c r="AU469" s="98">
        <v>0</v>
      </c>
      <c r="AV469" s="98">
        <v>0</v>
      </c>
      <c r="AW469" s="98">
        <v>0</v>
      </c>
      <c r="AX469" s="101"/>
      <c r="AY469" s="102"/>
      <c r="AZ469" s="98"/>
      <c r="BA469" s="98">
        <v>0</v>
      </c>
    </row>
    <row r="470" spans="1:53" hidden="1">
      <c r="A470" s="94">
        <v>900228989</v>
      </c>
      <c r="B470" s="94" t="s">
        <v>3407</v>
      </c>
      <c r="C470" s="94" t="s">
        <v>1641</v>
      </c>
      <c r="D470" s="94" t="str">
        <f>+CONCATENATE(A470,"_",C470)</f>
        <v>900228989_FECS28273</v>
      </c>
      <c r="E470" s="94" t="str">
        <f>+CONCATENATE(C470,"_",AX470)</f>
        <v>FECS28273_</v>
      </c>
      <c r="F470" s="96">
        <v>45456</v>
      </c>
      <c r="G470" s="96">
        <v>45483</v>
      </c>
      <c r="H470" s="98">
        <v>1020904</v>
      </c>
      <c r="I470" s="98">
        <v>1020904</v>
      </c>
      <c r="J470" s="94"/>
      <c r="K470" s="94" t="s">
        <v>3933</v>
      </c>
      <c r="L470" s="94" t="s">
        <v>3933</v>
      </c>
      <c r="M470" s="98">
        <v>0</v>
      </c>
      <c r="N470" s="94"/>
      <c r="O470" s="94"/>
      <c r="P470" s="94"/>
      <c r="Q470" s="94"/>
      <c r="R470" s="94" t="s">
        <v>3438</v>
      </c>
      <c r="S470" s="96">
        <v>45456</v>
      </c>
      <c r="T470" s="96">
        <v>45566</v>
      </c>
      <c r="U470" s="96">
        <v>45574</v>
      </c>
      <c r="V470" s="98">
        <v>1020904</v>
      </c>
      <c r="W470" s="98">
        <v>0</v>
      </c>
      <c r="X470" s="98">
        <v>0</v>
      </c>
      <c r="Y470" s="98">
        <v>1020904</v>
      </c>
      <c r="Z470" s="94"/>
      <c r="AA470" s="94" t="s">
        <v>3800</v>
      </c>
      <c r="AB470" s="98">
        <v>1020904</v>
      </c>
      <c r="AC470" s="94" t="s">
        <v>3386</v>
      </c>
      <c r="AD470" s="94" t="s">
        <v>3800</v>
      </c>
      <c r="AE470" s="94" t="s">
        <v>3948</v>
      </c>
      <c r="AF470" s="94" t="s">
        <v>3955</v>
      </c>
      <c r="AG470" s="94" t="s">
        <v>3956</v>
      </c>
      <c r="AH470" s="98">
        <v>0</v>
      </c>
      <c r="AI470" s="98">
        <v>1020904</v>
      </c>
      <c r="AJ470" s="98">
        <v>0</v>
      </c>
      <c r="AK470" s="98">
        <v>0</v>
      </c>
      <c r="AL470" s="98">
        <v>0</v>
      </c>
      <c r="AM470" s="98">
        <v>0</v>
      </c>
      <c r="AN470" s="98">
        <v>0</v>
      </c>
      <c r="AO470" s="98">
        <v>0</v>
      </c>
      <c r="AP470" s="98">
        <v>0</v>
      </c>
      <c r="AQ470" s="98">
        <v>0</v>
      </c>
      <c r="AR470" s="98"/>
      <c r="AS470" s="98"/>
      <c r="AT470" s="98"/>
      <c r="AU470" s="98">
        <v>0</v>
      </c>
      <c r="AV470" s="98">
        <v>0</v>
      </c>
      <c r="AW470" s="98">
        <v>0</v>
      </c>
      <c r="AX470" s="101"/>
      <c r="AY470" s="102"/>
      <c r="AZ470" s="98"/>
      <c r="BA470" s="98">
        <v>0</v>
      </c>
    </row>
    <row r="471" spans="1:53" hidden="1">
      <c r="A471" s="94">
        <v>900228989</v>
      </c>
      <c r="B471" s="94" t="s">
        <v>3407</v>
      </c>
      <c r="C471" s="94" t="s">
        <v>1650</v>
      </c>
      <c r="D471" s="94" t="str">
        <f>+CONCATENATE(A471,"_",C471)</f>
        <v>900228989_FECS27169</v>
      </c>
      <c r="E471" s="94" t="str">
        <f>+CONCATENATE(C471,"_",AX471)</f>
        <v>FECS27169_</v>
      </c>
      <c r="F471" s="96">
        <v>45446</v>
      </c>
      <c r="G471" s="96">
        <v>45484</v>
      </c>
      <c r="H471" s="98">
        <v>2243007</v>
      </c>
      <c r="I471" s="98">
        <v>2243007</v>
      </c>
      <c r="J471" s="94"/>
      <c r="K471" s="94" t="s">
        <v>3933</v>
      </c>
      <c r="L471" s="94" t="s">
        <v>3933</v>
      </c>
      <c r="M471" s="98">
        <v>0</v>
      </c>
      <c r="N471" s="94"/>
      <c r="O471" s="94"/>
      <c r="P471" s="94"/>
      <c r="Q471" s="94"/>
      <c r="R471" s="94" t="s">
        <v>3438</v>
      </c>
      <c r="S471" s="96">
        <v>45446</v>
      </c>
      <c r="T471" s="96">
        <v>45537</v>
      </c>
      <c r="U471" s="96">
        <v>45560</v>
      </c>
      <c r="V471" s="98">
        <v>2243007</v>
      </c>
      <c r="W471" s="98">
        <v>0</v>
      </c>
      <c r="X471" s="98">
        <v>0</v>
      </c>
      <c r="Y471" s="98">
        <v>2243007</v>
      </c>
      <c r="Z471" s="94"/>
      <c r="AA471" s="94" t="s">
        <v>3790</v>
      </c>
      <c r="AB471" s="98">
        <v>2243007</v>
      </c>
      <c r="AC471" s="94" t="s">
        <v>3386</v>
      </c>
      <c r="AD471" s="94" t="s">
        <v>3790</v>
      </c>
      <c r="AE471" s="94" t="s">
        <v>3948</v>
      </c>
      <c r="AF471" s="94" t="s">
        <v>4014</v>
      </c>
      <c r="AG471" s="94" t="s">
        <v>3956</v>
      </c>
      <c r="AH471" s="98">
        <v>0</v>
      </c>
      <c r="AI471" s="98">
        <v>2243007</v>
      </c>
      <c r="AJ471" s="98">
        <v>0</v>
      </c>
      <c r="AK471" s="98">
        <v>0</v>
      </c>
      <c r="AL471" s="98">
        <v>0</v>
      </c>
      <c r="AM471" s="98">
        <v>0</v>
      </c>
      <c r="AN471" s="98">
        <v>0</v>
      </c>
      <c r="AO471" s="98">
        <v>0</v>
      </c>
      <c r="AP471" s="98">
        <v>0</v>
      </c>
      <c r="AQ471" s="98">
        <v>0</v>
      </c>
      <c r="AR471" s="98"/>
      <c r="AS471" s="98"/>
      <c r="AT471" s="98"/>
      <c r="AU471" s="98">
        <v>0</v>
      </c>
      <c r="AV471" s="98">
        <v>0</v>
      </c>
      <c r="AW471" s="98">
        <v>0</v>
      </c>
      <c r="AX471" s="101"/>
      <c r="AY471" s="102"/>
      <c r="AZ471" s="98"/>
      <c r="BA471" s="98">
        <v>0</v>
      </c>
    </row>
    <row r="472" spans="1:53" hidden="1">
      <c r="A472" s="94">
        <v>900228989</v>
      </c>
      <c r="B472" s="94" t="s">
        <v>3407</v>
      </c>
      <c r="C472" s="94" t="s">
        <v>1655</v>
      </c>
      <c r="D472" s="94" t="str">
        <f>+CONCATENATE(A472,"_",C472)</f>
        <v>900228989_FECS28220</v>
      </c>
      <c r="E472" s="94" t="str">
        <f>+CONCATENATE(C472,"_",AX472)</f>
        <v>FECS28220_</v>
      </c>
      <c r="F472" s="96">
        <v>45455</v>
      </c>
      <c r="G472" s="96">
        <v>45484</v>
      </c>
      <c r="H472" s="98">
        <v>3264135</v>
      </c>
      <c r="I472" s="98">
        <v>3264135</v>
      </c>
      <c r="J472" s="94"/>
      <c r="K472" s="94" t="s">
        <v>3933</v>
      </c>
      <c r="L472" s="94" t="s">
        <v>3933</v>
      </c>
      <c r="M472" s="98">
        <v>0</v>
      </c>
      <c r="N472" s="94"/>
      <c r="O472" s="94"/>
      <c r="P472" s="94"/>
      <c r="Q472" s="94"/>
      <c r="R472" s="94" t="s">
        <v>3438</v>
      </c>
      <c r="S472" s="96">
        <v>45455</v>
      </c>
      <c r="T472" s="96">
        <v>45537</v>
      </c>
      <c r="U472" s="96">
        <v>45560</v>
      </c>
      <c r="V472" s="98">
        <v>3264135</v>
      </c>
      <c r="W472" s="98">
        <v>0</v>
      </c>
      <c r="X472" s="98">
        <v>0</v>
      </c>
      <c r="Y472" s="98">
        <v>3264135</v>
      </c>
      <c r="Z472" s="94"/>
      <c r="AA472" s="94" t="s">
        <v>3798</v>
      </c>
      <c r="AB472" s="98">
        <v>3264135</v>
      </c>
      <c r="AC472" s="94" t="s">
        <v>3386</v>
      </c>
      <c r="AD472" s="94" t="s">
        <v>3798</v>
      </c>
      <c r="AE472" s="94" t="s">
        <v>3948</v>
      </c>
      <c r="AF472" s="94" t="s">
        <v>4014</v>
      </c>
      <c r="AG472" s="94" t="s">
        <v>3956</v>
      </c>
      <c r="AH472" s="98">
        <v>0</v>
      </c>
      <c r="AI472" s="98">
        <v>3264135</v>
      </c>
      <c r="AJ472" s="98">
        <v>0</v>
      </c>
      <c r="AK472" s="98">
        <v>0</v>
      </c>
      <c r="AL472" s="98">
        <v>0</v>
      </c>
      <c r="AM472" s="98">
        <v>0</v>
      </c>
      <c r="AN472" s="98">
        <v>0</v>
      </c>
      <c r="AO472" s="98">
        <v>0</v>
      </c>
      <c r="AP472" s="98">
        <v>0</v>
      </c>
      <c r="AQ472" s="98">
        <v>0</v>
      </c>
      <c r="AR472" s="98"/>
      <c r="AS472" s="98"/>
      <c r="AT472" s="98"/>
      <c r="AU472" s="98">
        <v>0</v>
      </c>
      <c r="AV472" s="98">
        <v>0</v>
      </c>
      <c r="AW472" s="98">
        <v>0</v>
      </c>
      <c r="AX472" s="101"/>
      <c r="AY472" s="102"/>
      <c r="AZ472" s="98"/>
      <c r="BA472" s="98">
        <v>0</v>
      </c>
    </row>
    <row r="473" spans="1:53" hidden="1">
      <c r="A473" s="94">
        <v>900228989</v>
      </c>
      <c r="B473" s="94" t="s">
        <v>3407</v>
      </c>
      <c r="C473" s="94" t="s">
        <v>1665</v>
      </c>
      <c r="D473" s="94" t="str">
        <f>+CONCATENATE(A473,"_",C473)</f>
        <v>900228989_FECS28518</v>
      </c>
      <c r="E473" s="94" t="str">
        <f>+CONCATENATE(C473,"_",AX473)</f>
        <v>FECS28518_</v>
      </c>
      <c r="F473" s="96">
        <v>45457</v>
      </c>
      <c r="G473" s="96">
        <v>45484</v>
      </c>
      <c r="H473" s="98">
        <v>7649391</v>
      </c>
      <c r="I473" s="98">
        <v>7649391</v>
      </c>
      <c r="J473" s="94"/>
      <c r="K473" s="94" t="s">
        <v>3933</v>
      </c>
      <c r="L473" s="94" t="s">
        <v>3933</v>
      </c>
      <c r="M473" s="98">
        <v>0</v>
      </c>
      <c r="N473" s="94"/>
      <c r="O473" s="94"/>
      <c r="P473" s="94"/>
      <c r="Q473" s="94"/>
      <c r="R473" s="94" t="s">
        <v>3438</v>
      </c>
      <c r="S473" s="96">
        <v>45457</v>
      </c>
      <c r="T473" s="96">
        <v>45566</v>
      </c>
      <c r="U473" s="96">
        <v>45591</v>
      </c>
      <c r="V473" s="98">
        <v>7649391</v>
      </c>
      <c r="W473" s="98">
        <v>0</v>
      </c>
      <c r="X473" s="98">
        <v>0</v>
      </c>
      <c r="Y473" s="98">
        <v>7649391</v>
      </c>
      <c r="Z473" s="94"/>
      <c r="AA473" s="94" t="s">
        <v>3802</v>
      </c>
      <c r="AB473" s="98">
        <v>7649391</v>
      </c>
      <c r="AC473" s="94" t="s">
        <v>3386</v>
      </c>
      <c r="AD473" s="94" t="s">
        <v>3802</v>
      </c>
      <c r="AE473" s="94" t="s">
        <v>3948</v>
      </c>
      <c r="AF473" s="94" t="s">
        <v>3435</v>
      </c>
      <c r="AG473" s="94" t="s">
        <v>3950</v>
      </c>
      <c r="AH473" s="98">
        <v>0</v>
      </c>
      <c r="AI473" s="98">
        <v>7649391</v>
      </c>
      <c r="AJ473" s="98">
        <v>0</v>
      </c>
      <c r="AK473" s="98">
        <v>0</v>
      </c>
      <c r="AL473" s="98">
        <v>0</v>
      </c>
      <c r="AM473" s="98">
        <v>0</v>
      </c>
      <c r="AN473" s="98">
        <v>0</v>
      </c>
      <c r="AO473" s="98">
        <v>0</v>
      </c>
      <c r="AP473" s="98">
        <v>0</v>
      </c>
      <c r="AQ473" s="98">
        <v>0</v>
      </c>
      <c r="AR473" s="98"/>
      <c r="AS473" s="98"/>
      <c r="AT473" s="98"/>
      <c r="AU473" s="98">
        <v>0</v>
      </c>
      <c r="AV473" s="98">
        <v>0</v>
      </c>
      <c r="AW473" s="98">
        <v>0</v>
      </c>
      <c r="AX473" s="101"/>
      <c r="AY473" s="102"/>
      <c r="AZ473" s="98"/>
      <c r="BA473" s="98">
        <v>0</v>
      </c>
    </row>
    <row r="474" spans="1:53" hidden="1">
      <c r="A474" s="94">
        <v>900228989</v>
      </c>
      <c r="B474" s="94" t="s">
        <v>3407</v>
      </c>
      <c r="C474" s="94" t="s">
        <v>1727</v>
      </c>
      <c r="D474" s="94" t="str">
        <f>+CONCATENATE(A474,"_",C474)</f>
        <v>900228989_FECS28235</v>
      </c>
      <c r="E474" s="94" t="str">
        <f>+CONCATENATE(C474,"_",AX474)</f>
        <v>FECS28235_</v>
      </c>
      <c r="F474" s="96">
        <v>45455</v>
      </c>
      <c r="G474" s="96">
        <v>45484</v>
      </c>
      <c r="H474" s="98">
        <v>637463</v>
      </c>
      <c r="I474" s="98">
        <v>637463</v>
      </c>
      <c r="J474" s="94"/>
      <c r="K474" s="94" t="s">
        <v>3933</v>
      </c>
      <c r="L474" s="94" t="s">
        <v>3933</v>
      </c>
      <c r="M474" s="98">
        <v>0</v>
      </c>
      <c r="N474" s="94"/>
      <c r="O474" s="94"/>
      <c r="P474" s="94"/>
      <c r="Q474" s="94"/>
      <c r="R474" s="94" t="s">
        <v>3438</v>
      </c>
      <c r="S474" s="96">
        <v>45455</v>
      </c>
      <c r="T474" s="96">
        <v>45484</v>
      </c>
      <c r="U474" s="96">
        <v>45516</v>
      </c>
      <c r="V474" s="98">
        <v>637463</v>
      </c>
      <c r="W474" s="98">
        <v>0</v>
      </c>
      <c r="X474" s="98">
        <v>0</v>
      </c>
      <c r="Y474" s="98">
        <v>637463</v>
      </c>
      <c r="Z474" s="94"/>
      <c r="AA474" s="94" t="s">
        <v>3799</v>
      </c>
      <c r="AB474" s="98">
        <v>637463</v>
      </c>
      <c r="AC474" s="94" t="s">
        <v>3386</v>
      </c>
      <c r="AD474" s="94" t="s">
        <v>3799</v>
      </c>
      <c r="AE474" s="94" t="s">
        <v>3948</v>
      </c>
      <c r="AF474" s="94" t="s">
        <v>3969</v>
      </c>
      <c r="AG474" s="94" t="s">
        <v>3970</v>
      </c>
      <c r="AH474" s="98">
        <v>0</v>
      </c>
      <c r="AI474" s="98">
        <v>637463</v>
      </c>
      <c r="AJ474" s="98">
        <v>0</v>
      </c>
      <c r="AK474" s="98">
        <v>0</v>
      </c>
      <c r="AL474" s="98">
        <v>0</v>
      </c>
      <c r="AM474" s="98">
        <v>0</v>
      </c>
      <c r="AN474" s="98">
        <v>0</v>
      </c>
      <c r="AO474" s="98">
        <v>0</v>
      </c>
      <c r="AP474" s="98">
        <v>0</v>
      </c>
      <c r="AQ474" s="98">
        <v>0</v>
      </c>
      <c r="AR474" s="98"/>
      <c r="AS474" s="98"/>
      <c r="AT474" s="98"/>
      <c r="AU474" s="98">
        <v>0</v>
      </c>
      <c r="AV474" s="98">
        <v>0</v>
      </c>
      <c r="AW474" s="98">
        <v>0</v>
      </c>
      <c r="AX474" s="101"/>
      <c r="AY474" s="102"/>
      <c r="AZ474" s="98"/>
      <c r="BA474" s="98">
        <v>0</v>
      </c>
    </row>
    <row r="475" spans="1:53" hidden="1">
      <c r="A475" s="94">
        <v>900228989</v>
      </c>
      <c r="B475" s="94" t="s">
        <v>3407</v>
      </c>
      <c r="C475" s="94" t="s">
        <v>1740</v>
      </c>
      <c r="D475" s="94" t="str">
        <f>+CONCATENATE(A475,"_",C475)</f>
        <v>900228989_FECS28087</v>
      </c>
      <c r="E475" s="94" t="str">
        <f>+CONCATENATE(C475,"_",AX475)</f>
        <v>FECS28087_</v>
      </c>
      <c r="F475" s="96">
        <v>45454</v>
      </c>
      <c r="G475" s="96">
        <v>45484</v>
      </c>
      <c r="H475" s="98">
        <v>957397</v>
      </c>
      <c r="I475" s="98">
        <v>957397</v>
      </c>
      <c r="J475" s="94"/>
      <c r="K475" s="94" t="s">
        <v>3933</v>
      </c>
      <c r="L475" s="94" t="s">
        <v>3933</v>
      </c>
      <c r="M475" s="98">
        <v>0</v>
      </c>
      <c r="N475" s="94"/>
      <c r="O475" s="94"/>
      <c r="P475" s="94"/>
      <c r="Q475" s="94"/>
      <c r="R475" s="94" t="s">
        <v>3438</v>
      </c>
      <c r="S475" s="96">
        <v>45454</v>
      </c>
      <c r="T475" s="96">
        <v>45484</v>
      </c>
      <c r="U475" s="96">
        <v>45584</v>
      </c>
      <c r="V475" s="98">
        <v>957397</v>
      </c>
      <c r="W475" s="98">
        <v>0</v>
      </c>
      <c r="X475" s="98">
        <v>0</v>
      </c>
      <c r="Y475" s="98">
        <v>957397</v>
      </c>
      <c r="Z475" s="94"/>
      <c r="AA475" s="94" t="s">
        <v>3797</v>
      </c>
      <c r="AB475" s="98">
        <v>957397</v>
      </c>
      <c r="AC475" s="94" t="s">
        <v>3386</v>
      </c>
      <c r="AD475" s="94" t="s">
        <v>3797</v>
      </c>
      <c r="AE475" s="94" t="s">
        <v>3948</v>
      </c>
      <c r="AF475" s="94" t="s">
        <v>3969</v>
      </c>
      <c r="AG475" s="94" t="s">
        <v>3970</v>
      </c>
      <c r="AH475" s="98">
        <v>0</v>
      </c>
      <c r="AI475" s="98">
        <v>957397</v>
      </c>
      <c r="AJ475" s="98">
        <v>0</v>
      </c>
      <c r="AK475" s="98">
        <v>0</v>
      </c>
      <c r="AL475" s="98">
        <v>0</v>
      </c>
      <c r="AM475" s="98">
        <v>0</v>
      </c>
      <c r="AN475" s="98">
        <v>0</v>
      </c>
      <c r="AO475" s="98">
        <v>0</v>
      </c>
      <c r="AP475" s="98">
        <v>0</v>
      </c>
      <c r="AQ475" s="98">
        <v>0</v>
      </c>
      <c r="AR475" s="98"/>
      <c r="AS475" s="98"/>
      <c r="AT475" s="98"/>
      <c r="AU475" s="98">
        <v>0</v>
      </c>
      <c r="AV475" s="98">
        <v>0</v>
      </c>
      <c r="AW475" s="98">
        <v>0</v>
      </c>
      <c r="AX475" s="101"/>
      <c r="AY475" s="102"/>
      <c r="AZ475" s="98"/>
      <c r="BA475" s="98">
        <v>0</v>
      </c>
    </row>
    <row r="476" spans="1:53" hidden="1">
      <c r="A476" s="94">
        <v>900228989</v>
      </c>
      <c r="B476" s="94" t="s">
        <v>3407</v>
      </c>
      <c r="C476" s="94" t="s">
        <v>1763</v>
      </c>
      <c r="D476" s="94" t="str">
        <f>+CONCATENATE(A476,"_",C476)</f>
        <v>900228989_FECS29652</v>
      </c>
      <c r="E476" s="94" t="str">
        <f>+CONCATENATE(C476,"_",AX476)</f>
        <v>FECS29652_</v>
      </c>
      <c r="F476" s="96">
        <v>45464</v>
      </c>
      <c r="G476" s="96">
        <v>45485</v>
      </c>
      <c r="H476" s="98">
        <v>175220</v>
      </c>
      <c r="I476" s="98">
        <v>175220</v>
      </c>
      <c r="J476" s="94"/>
      <c r="K476" s="94" t="s">
        <v>3933</v>
      </c>
      <c r="L476" s="94" t="s">
        <v>3933</v>
      </c>
      <c r="M476" s="98">
        <v>0</v>
      </c>
      <c r="N476" s="94"/>
      <c r="O476" s="94"/>
      <c r="P476" s="94"/>
      <c r="Q476" s="94"/>
      <c r="R476" s="94" t="s">
        <v>3438</v>
      </c>
      <c r="S476" s="96">
        <v>45464</v>
      </c>
      <c r="T476" s="96">
        <v>45485</v>
      </c>
      <c r="U476" s="96">
        <v>45516</v>
      </c>
      <c r="V476" s="98">
        <v>175220</v>
      </c>
      <c r="W476" s="98">
        <v>0</v>
      </c>
      <c r="X476" s="98">
        <v>0</v>
      </c>
      <c r="Y476" s="98">
        <v>175220</v>
      </c>
      <c r="Z476" s="94"/>
      <c r="AA476" s="94" t="s">
        <v>3805</v>
      </c>
      <c r="AB476" s="98">
        <v>175220</v>
      </c>
      <c r="AC476" s="94" t="s">
        <v>3386</v>
      </c>
      <c r="AD476" s="94" t="s">
        <v>3805</v>
      </c>
      <c r="AE476" s="94" t="s">
        <v>3948</v>
      </c>
      <c r="AF476" s="94" t="s">
        <v>3969</v>
      </c>
      <c r="AG476" s="94" t="s">
        <v>3970</v>
      </c>
      <c r="AH476" s="98">
        <v>0</v>
      </c>
      <c r="AI476" s="98">
        <v>175220</v>
      </c>
      <c r="AJ476" s="98">
        <v>0</v>
      </c>
      <c r="AK476" s="98">
        <v>0</v>
      </c>
      <c r="AL476" s="98">
        <v>0</v>
      </c>
      <c r="AM476" s="98">
        <v>0</v>
      </c>
      <c r="AN476" s="98">
        <v>0</v>
      </c>
      <c r="AO476" s="98">
        <v>0</v>
      </c>
      <c r="AP476" s="98">
        <v>0</v>
      </c>
      <c r="AQ476" s="98">
        <v>0</v>
      </c>
      <c r="AR476" s="98"/>
      <c r="AS476" s="98"/>
      <c r="AT476" s="98"/>
      <c r="AU476" s="98">
        <v>0</v>
      </c>
      <c r="AV476" s="98">
        <v>0</v>
      </c>
      <c r="AW476" s="98">
        <v>0</v>
      </c>
      <c r="AX476" s="101"/>
      <c r="AY476" s="102"/>
      <c r="AZ476" s="98"/>
      <c r="BA476" s="98">
        <v>0</v>
      </c>
    </row>
    <row r="477" spans="1:53" hidden="1">
      <c r="A477" s="94">
        <v>900228989</v>
      </c>
      <c r="B477" s="94" t="s">
        <v>3407</v>
      </c>
      <c r="C477" s="94" t="s">
        <v>1781</v>
      </c>
      <c r="D477" s="94" t="str">
        <f>+CONCATENATE(A477,"_",C477)</f>
        <v>900228989_FECS29154</v>
      </c>
      <c r="E477" s="94" t="str">
        <f>+CONCATENATE(C477,"_",AX477)</f>
        <v>FECS29154_</v>
      </c>
      <c r="F477" s="96">
        <v>45462</v>
      </c>
      <c r="G477" s="96">
        <v>45485</v>
      </c>
      <c r="H477" s="98">
        <v>461260</v>
      </c>
      <c r="I477" s="98">
        <v>461260</v>
      </c>
      <c r="J477" s="94"/>
      <c r="K477" s="94" t="s">
        <v>3933</v>
      </c>
      <c r="L477" s="94" t="s">
        <v>3933</v>
      </c>
      <c r="M477" s="98">
        <v>0</v>
      </c>
      <c r="N477" s="94"/>
      <c r="O477" s="94"/>
      <c r="P477" s="94"/>
      <c r="Q477" s="94"/>
      <c r="R477" s="94" t="s">
        <v>3438</v>
      </c>
      <c r="S477" s="96">
        <v>45462</v>
      </c>
      <c r="T477" s="96">
        <v>45485</v>
      </c>
      <c r="U477" s="96">
        <v>45584</v>
      </c>
      <c r="V477" s="98">
        <v>461260</v>
      </c>
      <c r="W477" s="98">
        <v>0</v>
      </c>
      <c r="X477" s="98">
        <v>0</v>
      </c>
      <c r="Y477" s="98">
        <v>461260</v>
      </c>
      <c r="Z477" s="94"/>
      <c r="AA477" s="94" t="s">
        <v>3804</v>
      </c>
      <c r="AB477" s="98">
        <v>461260</v>
      </c>
      <c r="AC477" s="94" t="s">
        <v>3386</v>
      </c>
      <c r="AD477" s="94" t="s">
        <v>3804</v>
      </c>
      <c r="AE477" s="94" t="s">
        <v>3948</v>
      </c>
      <c r="AF477" s="94" t="s">
        <v>3969</v>
      </c>
      <c r="AG477" s="94" t="s">
        <v>3970</v>
      </c>
      <c r="AH477" s="98">
        <v>0</v>
      </c>
      <c r="AI477" s="98">
        <v>461260</v>
      </c>
      <c r="AJ477" s="98">
        <v>0</v>
      </c>
      <c r="AK477" s="98">
        <v>0</v>
      </c>
      <c r="AL477" s="98">
        <v>0</v>
      </c>
      <c r="AM477" s="98">
        <v>0</v>
      </c>
      <c r="AN477" s="98">
        <v>0</v>
      </c>
      <c r="AO477" s="98">
        <v>0</v>
      </c>
      <c r="AP477" s="98">
        <v>0</v>
      </c>
      <c r="AQ477" s="98">
        <v>0</v>
      </c>
      <c r="AR477" s="98"/>
      <c r="AS477" s="98"/>
      <c r="AT477" s="98"/>
      <c r="AU477" s="98">
        <v>0</v>
      </c>
      <c r="AV477" s="98">
        <v>0</v>
      </c>
      <c r="AW477" s="98">
        <v>0</v>
      </c>
      <c r="AX477" s="101"/>
      <c r="AY477" s="102"/>
      <c r="AZ477" s="98"/>
      <c r="BA477" s="98">
        <v>0</v>
      </c>
    </row>
    <row r="478" spans="1:53" hidden="1">
      <c r="A478" s="94">
        <v>900228989</v>
      </c>
      <c r="B478" s="94" t="s">
        <v>3407</v>
      </c>
      <c r="C478" s="94" t="s">
        <v>1876</v>
      </c>
      <c r="D478" s="94" t="str">
        <f>+CONCATENATE(A478,"_",C478)</f>
        <v>900228989_FECS27999</v>
      </c>
      <c r="E478" s="94" t="str">
        <f>+CONCATENATE(C478,"_",AX478)</f>
        <v>FECS27999_</v>
      </c>
      <c r="F478" s="96">
        <v>45454</v>
      </c>
      <c r="G478" s="96">
        <v>45484</v>
      </c>
      <c r="H478" s="98">
        <v>1811039</v>
      </c>
      <c r="I478" s="98">
        <v>1811039</v>
      </c>
      <c r="J478" s="94"/>
      <c r="K478" s="94" t="s">
        <v>3933</v>
      </c>
      <c r="L478" s="94" t="s">
        <v>3933</v>
      </c>
      <c r="M478" s="98">
        <v>0</v>
      </c>
      <c r="N478" s="94"/>
      <c r="O478" s="94"/>
      <c r="P478" s="94"/>
      <c r="Q478" s="94"/>
      <c r="R478" s="94" t="s">
        <v>3438</v>
      </c>
      <c r="S478" s="96">
        <v>45454</v>
      </c>
      <c r="T478" s="96">
        <v>45566</v>
      </c>
      <c r="U478" s="96">
        <v>45580</v>
      </c>
      <c r="V478" s="98">
        <v>1811039</v>
      </c>
      <c r="W478" s="98">
        <v>0</v>
      </c>
      <c r="X478" s="98">
        <v>0</v>
      </c>
      <c r="Y478" s="98">
        <v>1811039</v>
      </c>
      <c r="Z478" s="94"/>
      <c r="AA478" s="94" t="s">
        <v>3795</v>
      </c>
      <c r="AB478" s="98">
        <v>1811039</v>
      </c>
      <c r="AC478" s="94" t="s">
        <v>3386</v>
      </c>
      <c r="AD478" s="94" t="s">
        <v>3795</v>
      </c>
      <c r="AE478" s="94" t="s">
        <v>3948</v>
      </c>
      <c r="AF478" s="94" t="s">
        <v>4014</v>
      </c>
      <c r="AG478" s="94" t="s">
        <v>3956</v>
      </c>
      <c r="AH478" s="98">
        <v>0</v>
      </c>
      <c r="AI478" s="98">
        <v>1811039</v>
      </c>
      <c r="AJ478" s="98">
        <v>0</v>
      </c>
      <c r="AK478" s="98">
        <v>0</v>
      </c>
      <c r="AL478" s="98">
        <v>0</v>
      </c>
      <c r="AM478" s="98">
        <v>0</v>
      </c>
      <c r="AN478" s="98">
        <v>0</v>
      </c>
      <c r="AO478" s="98">
        <v>0</v>
      </c>
      <c r="AP478" s="98">
        <v>0</v>
      </c>
      <c r="AQ478" s="98">
        <v>0</v>
      </c>
      <c r="AR478" s="98"/>
      <c r="AS478" s="98"/>
      <c r="AT478" s="98"/>
      <c r="AU478" s="98">
        <v>0</v>
      </c>
      <c r="AV478" s="98">
        <v>0</v>
      </c>
      <c r="AW478" s="98">
        <v>0</v>
      </c>
      <c r="AX478" s="101"/>
      <c r="AY478" s="102"/>
      <c r="AZ478" s="98"/>
      <c r="BA478" s="98">
        <v>0</v>
      </c>
    </row>
    <row r="479" spans="1:53" hidden="1">
      <c r="A479" s="94">
        <v>900228989</v>
      </c>
      <c r="B479" s="94" t="s">
        <v>3407</v>
      </c>
      <c r="C479" s="94" t="s">
        <v>1878</v>
      </c>
      <c r="D479" s="94" t="str">
        <f>+CONCATENATE(A479,"_",C479)</f>
        <v>900228989_FECS30418</v>
      </c>
      <c r="E479" s="94" t="str">
        <f>+CONCATENATE(C479,"_",AX479)</f>
        <v>FECS30418_</v>
      </c>
      <c r="F479" s="96">
        <v>45469</v>
      </c>
      <c r="G479" s="96">
        <v>45484</v>
      </c>
      <c r="H479" s="98">
        <v>2411827</v>
      </c>
      <c r="I479" s="98">
        <v>2411827</v>
      </c>
      <c r="J479" s="94"/>
      <c r="K479" s="94" t="s">
        <v>3933</v>
      </c>
      <c r="L479" s="94" t="s">
        <v>3933</v>
      </c>
      <c r="M479" s="98">
        <v>0</v>
      </c>
      <c r="N479" s="94"/>
      <c r="O479" s="94"/>
      <c r="P479" s="94"/>
      <c r="Q479" s="94"/>
      <c r="R479" s="94" t="s">
        <v>3438</v>
      </c>
      <c r="S479" s="96">
        <v>45469</v>
      </c>
      <c r="T479" s="96">
        <v>45537</v>
      </c>
      <c r="U479" s="96">
        <v>45560</v>
      </c>
      <c r="V479" s="98">
        <v>2411827</v>
      </c>
      <c r="W479" s="98">
        <v>0</v>
      </c>
      <c r="X479" s="98">
        <v>0</v>
      </c>
      <c r="Y479" s="98">
        <v>2411827</v>
      </c>
      <c r="Z479" s="94"/>
      <c r="AA479" s="94" t="s">
        <v>3809</v>
      </c>
      <c r="AB479" s="98">
        <v>2411827</v>
      </c>
      <c r="AC479" s="94" t="s">
        <v>3386</v>
      </c>
      <c r="AD479" s="94" t="s">
        <v>3809</v>
      </c>
      <c r="AE479" s="94" t="s">
        <v>3948</v>
      </c>
      <c r="AF479" s="94" t="s">
        <v>4014</v>
      </c>
      <c r="AG479" s="94" t="s">
        <v>3956</v>
      </c>
      <c r="AH479" s="98">
        <v>0</v>
      </c>
      <c r="AI479" s="98">
        <v>2411827</v>
      </c>
      <c r="AJ479" s="98">
        <v>0</v>
      </c>
      <c r="AK479" s="98">
        <v>0</v>
      </c>
      <c r="AL479" s="98">
        <v>0</v>
      </c>
      <c r="AM479" s="98">
        <v>0</v>
      </c>
      <c r="AN479" s="98">
        <v>0</v>
      </c>
      <c r="AO479" s="98">
        <v>0</v>
      </c>
      <c r="AP479" s="98">
        <v>0</v>
      </c>
      <c r="AQ479" s="98">
        <v>0</v>
      </c>
      <c r="AR479" s="98"/>
      <c r="AS479" s="98"/>
      <c r="AT479" s="98"/>
      <c r="AU479" s="98">
        <v>0</v>
      </c>
      <c r="AV479" s="98">
        <v>0</v>
      </c>
      <c r="AW479" s="98">
        <v>0</v>
      </c>
      <c r="AX479" s="101"/>
      <c r="AY479" s="102"/>
      <c r="AZ479" s="98"/>
      <c r="BA479" s="98">
        <v>0</v>
      </c>
    </row>
    <row r="480" spans="1:53" hidden="1">
      <c r="A480" s="94">
        <v>900228989</v>
      </c>
      <c r="B480" s="94" t="s">
        <v>3407</v>
      </c>
      <c r="C480" s="94" t="s">
        <v>1961</v>
      </c>
      <c r="D480" s="94" t="str">
        <f>+CONCATENATE(A480,"_",C480)</f>
        <v>900228989_FECS30817</v>
      </c>
      <c r="E480" s="94" t="str">
        <f>+CONCATENATE(C480,"_",AX480)</f>
        <v>FECS30817_</v>
      </c>
      <c r="F480" s="96">
        <v>45471</v>
      </c>
      <c r="G480" s="96">
        <v>45484</v>
      </c>
      <c r="H480" s="98">
        <v>4550904</v>
      </c>
      <c r="I480" s="98">
        <v>4550904</v>
      </c>
      <c r="J480" s="94"/>
      <c r="K480" s="94" t="s">
        <v>3933</v>
      </c>
      <c r="L480" s="94" t="s">
        <v>3933</v>
      </c>
      <c r="M480" s="98">
        <v>0</v>
      </c>
      <c r="N480" s="94"/>
      <c r="O480" s="94"/>
      <c r="P480" s="94"/>
      <c r="Q480" s="94"/>
      <c r="R480" s="94" t="s">
        <v>3438</v>
      </c>
      <c r="S480" s="96">
        <v>45471</v>
      </c>
      <c r="T480" s="96">
        <v>45537</v>
      </c>
      <c r="U480" s="96">
        <v>45561</v>
      </c>
      <c r="V480" s="98">
        <v>4550904</v>
      </c>
      <c r="W480" s="98">
        <v>0</v>
      </c>
      <c r="X480" s="98">
        <v>0</v>
      </c>
      <c r="Y480" s="98">
        <v>4550904</v>
      </c>
      <c r="Z480" s="94"/>
      <c r="AA480" s="94" t="s">
        <v>3810</v>
      </c>
      <c r="AB480" s="98">
        <v>4550904</v>
      </c>
      <c r="AC480" s="94" t="s">
        <v>3386</v>
      </c>
      <c r="AD480" s="94" t="s">
        <v>3810</v>
      </c>
      <c r="AE480" s="94" t="s">
        <v>3948</v>
      </c>
      <c r="AF480" s="94" t="s">
        <v>4014</v>
      </c>
      <c r="AG480" s="94" t="s">
        <v>3956</v>
      </c>
      <c r="AH480" s="98">
        <v>0</v>
      </c>
      <c r="AI480" s="98">
        <v>4550904</v>
      </c>
      <c r="AJ480" s="98">
        <v>0</v>
      </c>
      <c r="AK480" s="98">
        <v>0</v>
      </c>
      <c r="AL480" s="98">
        <v>0</v>
      </c>
      <c r="AM480" s="98">
        <v>0</v>
      </c>
      <c r="AN480" s="98">
        <v>0</v>
      </c>
      <c r="AO480" s="98">
        <v>0</v>
      </c>
      <c r="AP480" s="98">
        <v>0</v>
      </c>
      <c r="AQ480" s="98">
        <v>0</v>
      </c>
      <c r="AR480" s="98"/>
      <c r="AS480" s="98"/>
      <c r="AT480" s="98"/>
      <c r="AU480" s="98">
        <v>0</v>
      </c>
      <c r="AV480" s="98">
        <v>0</v>
      </c>
      <c r="AW480" s="98">
        <v>0</v>
      </c>
      <c r="AX480" s="101"/>
      <c r="AY480" s="102"/>
      <c r="AZ480" s="98"/>
      <c r="BA480" s="98">
        <v>0</v>
      </c>
    </row>
    <row r="481" spans="1:53" hidden="1">
      <c r="A481" s="94">
        <v>900228989</v>
      </c>
      <c r="B481" s="94" t="s">
        <v>3407</v>
      </c>
      <c r="C481" s="94" t="s">
        <v>1966</v>
      </c>
      <c r="D481" s="94" t="str">
        <f>+CONCATENATE(A481,"_",C481)</f>
        <v>900228989_FECS32796</v>
      </c>
      <c r="E481" s="94" t="str">
        <f>+CONCATENATE(C481,"_",AX481)</f>
        <v>FECS32796_</v>
      </c>
      <c r="F481" s="96">
        <v>45490</v>
      </c>
      <c r="G481" s="96">
        <v>45505</v>
      </c>
      <c r="H481" s="98">
        <v>1392827</v>
      </c>
      <c r="I481" s="98">
        <v>1392827</v>
      </c>
      <c r="J481" s="94"/>
      <c r="K481" s="94" t="s">
        <v>3933</v>
      </c>
      <c r="L481" s="94" t="s">
        <v>3933</v>
      </c>
      <c r="M481" s="98">
        <v>0</v>
      </c>
      <c r="N481" s="94"/>
      <c r="O481" s="94"/>
      <c r="P481" s="94"/>
      <c r="Q481" s="94"/>
      <c r="R481" s="94" t="s">
        <v>3438</v>
      </c>
      <c r="S481" s="96">
        <v>45490</v>
      </c>
      <c r="T481" s="96">
        <v>45505</v>
      </c>
      <c r="U481" s="96">
        <v>45528</v>
      </c>
      <c r="V481" s="98">
        <v>1392827</v>
      </c>
      <c r="W481" s="98">
        <v>0</v>
      </c>
      <c r="X481" s="98">
        <v>0</v>
      </c>
      <c r="Y481" s="98">
        <v>1392827</v>
      </c>
      <c r="Z481" s="94"/>
      <c r="AA481" s="94" t="s">
        <v>3820</v>
      </c>
      <c r="AB481" s="98">
        <v>1392827</v>
      </c>
      <c r="AC481" s="94" t="s">
        <v>3386</v>
      </c>
      <c r="AD481" s="94" t="s">
        <v>3820</v>
      </c>
      <c r="AE481" s="94" t="s">
        <v>3948</v>
      </c>
      <c r="AF481" s="94" t="s">
        <v>3955</v>
      </c>
      <c r="AG481" s="94" t="s">
        <v>3956</v>
      </c>
      <c r="AH481" s="98">
        <v>0</v>
      </c>
      <c r="AI481" s="98">
        <v>1392827</v>
      </c>
      <c r="AJ481" s="98">
        <v>0</v>
      </c>
      <c r="AK481" s="98">
        <v>0</v>
      </c>
      <c r="AL481" s="98">
        <v>0</v>
      </c>
      <c r="AM481" s="98">
        <v>0</v>
      </c>
      <c r="AN481" s="98">
        <v>0</v>
      </c>
      <c r="AO481" s="98">
        <v>0</v>
      </c>
      <c r="AP481" s="98">
        <v>0</v>
      </c>
      <c r="AQ481" s="98">
        <v>0</v>
      </c>
      <c r="AR481" s="98"/>
      <c r="AS481" s="98"/>
      <c r="AT481" s="98"/>
      <c r="AU481" s="98">
        <v>0</v>
      </c>
      <c r="AV481" s="98">
        <v>0</v>
      </c>
      <c r="AW481" s="98">
        <v>0</v>
      </c>
      <c r="AX481" s="101"/>
      <c r="AY481" s="102"/>
      <c r="AZ481" s="98"/>
      <c r="BA481" s="98">
        <v>0</v>
      </c>
    </row>
    <row r="482" spans="1:53" hidden="1">
      <c r="A482" s="94">
        <v>900228989</v>
      </c>
      <c r="B482" s="94" t="s">
        <v>3407</v>
      </c>
      <c r="C482" s="94" t="s">
        <v>1971</v>
      </c>
      <c r="D482" s="94" t="str">
        <f>+CONCATENATE(A482,"_",C482)</f>
        <v>900228989_FECS34203</v>
      </c>
      <c r="E482" s="94" t="str">
        <f>+CONCATENATE(C482,"_",AX482)</f>
        <v>FECS34203_</v>
      </c>
      <c r="F482" s="96">
        <v>45501</v>
      </c>
      <c r="G482" s="96">
        <v>45505</v>
      </c>
      <c r="H482" s="98">
        <v>1166425</v>
      </c>
      <c r="I482" s="98">
        <v>1166425</v>
      </c>
      <c r="J482" s="94"/>
      <c r="K482" s="94" t="s">
        <v>3933</v>
      </c>
      <c r="L482" s="94" t="s">
        <v>3933</v>
      </c>
      <c r="M482" s="98">
        <v>0</v>
      </c>
      <c r="N482" s="94"/>
      <c r="O482" s="94"/>
      <c r="P482" s="94"/>
      <c r="Q482" s="94"/>
      <c r="R482" s="94" t="s">
        <v>3438</v>
      </c>
      <c r="S482" s="96">
        <v>45501</v>
      </c>
      <c r="T482" s="96">
        <v>45505</v>
      </c>
      <c r="U482" s="96">
        <v>45528</v>
      </c>
      <c r="V482" s="98">
        <v>1166425</v>
      </c>
      <c r="W482" s="98">
        <v>0</v>
      </c>
      <c r="X482" s="98">
        <v>0</v>
      </c>
      <c r="Y482" s="98">
        <v>1166425</v>
      </c>
      <c r="Z482" s="94"/>
      <c r="AA482" s="94" t="s">
        <v>3832</v>
      </c>
      <c r="AB482" s="98">
        <v>1166425</v>
      </c>
      <c r="AC482" s="94" t="s">
        <v>3386</v>
      </c>
      <c r="AD482" s="94" t="s">
        <v>3832</v>
      </c>
      <c r="AE482" s="94" t="s">
        <v>3948</v>
      </c>
      <c r="AF482" s="94" t="s">
        <v>4014</v>
      </c>
      <c r="AG482" s="94" t="s">
        <v>3956</v>
      </c>
      <c r="AH482" s="98">
        <v>0</v>
      </c>
      <c r="AI482" s="98">
        <v>1166425</v>
      </c>
      <c r="AJ482" s="98">
        <v>0</v>
      </c>
      <c r="AK482" s="98">
        <v>0</v>
      </c>
      <c r="AL482" s="98">
        <v>0</v>
      </c>
      <c r="AM482" s="98">
        <v>0</v>
      </c>
      <c r="AN482" s="98">
        <v>0</v>
      </c>
      <c r="AO482" s="98">
        <v>0</v>
      </c>
      <c r="AP482" s="98">
        <v>0</v>
      </c>
      <c r="AQ482" s="98">
        <v>0</v>
      </c>
      <c r="AR482" s="98"/>
      <c r="AS482" s="98"/>
      <c r="AT482" s="98"/>
      <c r="AU482" s="98">
        <v>0</v>
      </c>
      <c r="AV482" s="98">
        <v>0</v>
      </c>
      <c r="AW482" s="98">
        <v>0</v>
      </c>
      <c r="AX482" s="101"/>
      <c r="AY482" s="102"/>
      <c r="AZ482" s="98"/>
      <c r="BA482" s="98">
        <v>0</v>
      </c>
    </row>
    <row r="483" spans="1:53" hidden="1">
      <c r="A483" s="94">
        <v>900228989</v>
      </c>
      <c r="B483" s="94" t="s">
        <v>3407</v>
      </c>
      <c r="C483" s="94" t="s">
        <v>1983</v>
      </c>
      <c r="D483" s="94" t="str">
        <f>+CONCATENATE(A483,"_",C483)</f>
        <v>900228989_FECS31447</v>
      </c>
      <c r="E483" s="94" t="str">
        <f>+CONCATENATE(C483,"_",AX483)</f>
        <v>FECS31447_</v>
      </c>
      <c r="F483" s="96">
        <v>45477</v>
      </c>
      <c r="G483" s="96">
        <v>45505</v>
      </c>
      <c r="H483" s="98">
        <v>2305806</v>
      </c>
      <c r="I483" s="98">
        <v>2305806</v>
      </c>
      <c r="J483" s="94"/>
      <c r="K483" s="94" t="s">
        <v>3933</v>
      </c>
      <c r="L483" s="94" t="s">
        <v>3933</v>
      </c>
      <c r="M483" s="98">
        <v>0</v>
      </c>
      <c r="N483" s="94"/>
      <c r="O483" s="94"/>
      <c r="P483" s="94"/>
      <c r="Q483" s="94"/>
      <c r="R483" s="94" t="s">
        <v>3438</v>
      </c>
      <c r="S483" s="96">
        <v>45477</v>
      </c>
      <c r="T483" s="96">
        <v>45505</v>
      </c>
      <c r="U483" s="96">
        <v>45530</v>
      </c>
      <c r="V483" s="98">
        <v>2305806</v>
      </c>
      <c r="W483" s="98">
        <v>0</v>
      </c>
      <c r="X483" s="98">
        <v>0</v>
      </c>
      <c r="Y483" s="98">
        <v>2305806</v>
      </c>
      <c r="Z483" s="94"/>
      <c r="AA483" s="94" t="s">
        <v>3814</v>
      </c>
      <c r="AB483" s="98">
        <v>2305806</v>
      </c>
      <c r="AC483" s="94" t="s">
        <v>3386</v>
      </c>
      <c r="AD483" s="94" t="s">
        <v>3814</v>
      </c>
      <c r="AE483" s="94" t="s">
        <v>3948</v>
      </c>
      <c r="AF483" s="94" t="s">
        <v>4014</v>
      </c>
      <c r="AG483" s="94" t="s">
        <v>3956</v>
      </c>
      <c r="AH483" s="98">
        <v>0</v>
      </c>
      <c r="AI483" s="98">
        <v>2305806</v>
      </c>
      <c r="AJ483" s="98">
        <v>0</v>
      </c>
      <c r="AK483" s="98">
        <v>0</v>
      </c>
      <c r="AL483" s="98">
        <v>0</v>
      </c>
      <c r="AM483" s="98">
        <v>0</v>
      </c>
      <c r="AN483" s="98">
        <v>0</v>
      </c>
      <c r="AO483" s="98">
        <v>0</v>
      </c>
      <c r="AP483" s="98">
        <v>0</v>
      </c>
      <c r="AQ483" s="98">
        <v>0</v>
      </c>
      <c r="AR483" s="98"/>
      <c r="AS483" s="98"/>
      <c r="AT483" s="98"/>
      <c r="AU483" s="98">
        <v>0</v>
      </c>
      <c r="AV483" s="98">
        <v>0</v>
      </c>
      <c r="AW483" s="98">
        <v>0</v>
      </c>
      <c r="AX483" s="101"/>
      <c r="AY483" s="102"/>
      <c r="AZ483" s="98"/>
      <c r="BA483" s="98">
        <v>0</v>
      </c>
    </row>
    <row r="484" spans="1:53" hidden="1">
      <c r="A484" s="94">
        <v>900228989</v>
      </c>
      <c r="B484" s="94" t="s">
        <v>3407</v>
      </c>
      <c r="C484" s="94" t="s">
        <v>1984</v>
      </c>
      <c r="D484" s="94" t="str">
        <f>+CONCATENATE(A484,"_",C484)</f>
        <v>900228989_FECS31430</v>
      </c>
      <c r="E484" s="94" t="str">
        <f>+CONCATENATE(C484,"_",AX484)</f>
        <v>FECS31430_</v>
      </c>
      <c r="F484" s="96">
        <v>45477</v>
      </c>
      <c r="G484" s="96">
        <v>45505</v>
      </c>
      <c r="H484" s="98">
        <v>2450444</v>
      </c>
      <c r="I484" s="98">
        <v>2450444</v>
      </c>
      <c r="J484" s="94"/>
      <c r="K484" s="94" t="s">
        <v>3933</v>
      </c>
      <c r="L484" s="94" t="s">
        <v>3933</v>
      </c>
      <c r="M484" s="98">
        <v>0</v>
      </c>
      <c r="N484" s="94"/>
      <c r="O484" s="94"/>
      <c r="P484" s="94"/>
      <c r="Q484" s="94"/>
      <c r="R484" s="94" t="s">
        <v>3438</v>
      </c>
      <c r="S484" s="96">
        <v>45477</v>
      </c>
      <c r="T484" s="96">
        <v>45505</v>
      </c>
      <c r="U484" s="96">
        <v>45529</v>
      </c>
      <c r="V484" s="98">
        <v>2450444</v>
      </c>
      <c r="W484" s="98">
        <v>0</v>
      </c>
      <c r="X484" s="98">
        <v>0</v>
      </c>
      <c r="Y484" s="98">
        <v>2450444</v>
      </c>
      <c r="Z484" s="94"/>
      <c r="AA484" s="94" t="s">
        <v>3813</v>
      </c>
      <c r="AB484" s="98">
        <v>2450444</v>
      </c>
      <c r="AC484" s="94" t="s">
        <v>3386</v>
      </c>
      <c r="AD484" s="94" t="s">
        <v>3813</v>
      </c>
      <c r="AE484" s="94" t="s">
        <v>3948</v>
      </c>
      <c r="AF484" s="94" t="s">
        <v>4014</v>
      </c>
      <c r="AG484" s="94" t="s">
        <v>3956</v>
      </c>
      <c r="AH484" s="98">
        <v>0</v>
      </c>
      <c r="AI484" s="98">
        <v>2450444</v>
      </c>
      <c r="AJ484" s="98">
        <v>0</v>
      </c>
      <c r="AK484" s="98">
        <v>0</v>
      </c>
      <c r="AL484" s="98">
        <v>0</v>
      </c>
      <c r="AM484" s="98">
        <v>0</v>
      </c>
      <c r="AN484" s="98">
        <v>0</v>
      </c>
      <c r="AO484" s="98">
        <v>0</v>
      </c>
      <c r="AP484" s="98">
        <v>0</v>
      </c>
      <c r="AQ484" s="98">
        <v>0</v>
      </c>
      <c r="AR484" s="98"/>
      <c r="AS484" s="98"/>
      <c r="AT484" s="98"/>
      <c r="AU484" s="98">
        <v>0</v>
      </c>
      <c r="AV484" s="98">
        <v>0</v>
      </c>
      <c r="AW484" s="98">
        <v>0</v>
      </c>
      <c r="AX484" s="101"/>
      <c r="AY484" s="102"/>
      <c r="AZ484" s="98"/>
      <c r="BA484" s="98">
        <v>0</v>
      </c>
    </row>
    <row r="485" spans="1:53" hidden="1">
      <c r="A485" s="94">
        <v>900228989</v>
      </c>
      <c r="B485" s="94" t="s">
        <v>3407</v>
      </c>
      <c r="C485" s="94" t="s">
        <v>1992</v>
      </c>
      <c r="D485" s="94" t="str">
        <f>+CONCATENATE(A485,"_",C485)</f>
        <v>900228989_FECS32703</v>
      </c>
      <c r="E485" s="94" t="str">
        <f>+CONCATENATE(C485,"_",AX485)</f>
        <v>FECS32703_</v>
      </c>
      <c r="F485" s="96">
        <v>45489</v>
      </c>
      <c r="G485" s="96">
        <v>45505</v>
      </c>
      <c r="H485" s="98">
        <v>3057227</v>
      </c>
      <c r="I485" s="98">
        <v>3057227</v>
      </c>
      <c r="J485" s="94"/>
      <c r="K485" s="94" t="s">
        <v>3933</v>
      </c>
      <c r="L485" s="94" t="s">
        <v>3933</v>
      </c>
      <c r="M485" s="98">
        <v>0</v>
      </c>
      <c r="N485" s="94"/>
      <c r="O485" s="94"/>
      <c r="P485" s="94"/>
      <c r="Q485" s="94"/>
      <c r="R485" s="94" t="s">
        <v>3438</v>
      </c>
      <c r="S485" s="96">
        <v>45489</v>
      </c>
      <c r="T485" s="96">
        <v>45505</v>
      </c>
      <c r="U485" s="96">
        <v>45529</v>
      </c>
      <c r="V485" s="98">
        <v>3057227</v>
      </c>
      <c r="W485" s="98">
        <v>0</v>
      </c>
      <c r="X485" s="98">
        <v>0</v>
      </c>
      <c r="Y485" s="98">
        <v>3057227</v>
      </c>
      <c r="Z485" s="94"/>
      <c r="AA485" s="94" t="s">
        <v>3818</v>
      </c>
      <c r="AB485" s="98">
        <v>3057227</v>
      </c>
      <c r="AC485" s="94" t="s">
        <v>3386</v>
      </c>
      <c r="AD485" s="94" t="s">
        <v>3818</v>
      </c>
      <c r="AE485" s="94" t="s">
        <v>3948</v>
      </c>
      <c r="AF485" s="94" t="s">
        <v>4014</v>
      </c>
      <c r="AG485" s="94" t="s">
        <v>3956</v>
      </c>
      <c r="AH485" s="98">
        <v>0</v>
      </c>
      <c r="AI485" s="98">
        <v>3057227</v>
      </c>
      <c r="AJ485" s="98">
        <v>0</v>
      </c>
      <c r="AK485" s="98">
        <v>0</v>
      </c>
      <c r="AL485" s="98">
        <v>0</v>
      </c>
      <c r="AM485" s="98">
        <v>0</v>
      </c>
      <c r="AN485" s="98">
        <v>0</v>
      </c>
      <c r="AO485" s="98">
        <v>0</v>
      </c>
      <c r="AP485" s="98">
        <v>0</v>
      </c>
      <c r="AQ485" s="98">
        <v>0</v>
      </c>
      <c r="AR485" s="98"/>
      <c r="AS485" s="98"/>
      <c r="AT485" s="98"/>
      <c r="AU485" s="98">
        <v>0</v>
      </c>
      <c r="AV485" s="98">
        <v>0</v>
      </c>
      <c r="AW485" s="98">
        <v>0</v>
      </c>
      <c r="AX485" s="101"/>
      <c r="AY485" s="102"/>
      <c r="AZ485" s="98"/>
      <c r="BA485" s="98">
        <v>0</v>
      </c>
    </row>
    <row r="486" spans="1:53" hidden="1">
      <c r="A486" s="94">
        <v>900228989</v>
      </c>
      <c r="B486" s="94" t="s">
        <v>3407</v>
      </c>
      <c r="C486" s="94" t="s">
        <v>1996</v>
      </c>
      <c r="D486" s="94" t="str">
        <f>+CONCATENATE(A486,"_",C486)</f>
        <v>900228989_FECS32999</v>
      </c>
      <c r="E486" s="94" t="str">
        <f>+CONCATENATE(C486,"_",AX486)</f>
        <v>FECS32999_</v>
      </c>
      <c r="F486" s="96">
        <v>45491</v>
      </c>
      <c r="G486" s="96">
        <v>45505</v>
      </c>
      <c r="H486" s="98">
        <v>3922675</v>
      </c>
      <c r="I486" s="98">
        <v>3922675</v>
      </c>
      <c r="J486" s="94"/>
      <c r="K486" s="94" t="s">
        <v>3933</v>
      </c>
      <c r="L486" s="94" t="s">
        <v>3933</v>
      </c>
      <c r="M486" s="98">
        <v>0</v>
      </c>
      <c r="N486" s="94"/>
      <c r="O486" s="94"/>
      <c r="P486" s="94"/>
      <c r="Q486" s="94"/>
      <c r="R486" s="94" t="s">
        <v>3438</v>
      </c>
      <c r="S486" s="96">
        <v>45491</v>
      </c>
      <c r="T486" s="96">
        <v>45505</v>
      </c>
      <c r="U486" s="96">
        <v>45529</v>
      </c>
      <c r="V486" s="98">
        <v>3922675</v>
      </c>
      <c r="W486" s="98">
        <v>0</v>
      </c>
      <c r="X486" s="98">
        <v>0</v>
      </c>
      <c r="Y486" s="98">
        <v>3922675</v>
      </c>
      <c r="Z486" s="94"/>
      <c r="AA486" s="94" t="s">
        <v>3822</v>
      </c>
      <c r="AB486" s="98">
        <v>3922675</v>
      </c>
      <c r="AC486" s="94" t="s">
        <v>3386</v>
      </c>
      <c r="AD486" s="94" t="s">
        <v>3822</v>
      </c>
      <c r="AE486" s="94" t="s">
        <v>3948</v>
      </c>
      <c r="AF486" s="94" t="s">
        <v>4014</v>
      </c>
      <c r="AG486" s="94" t="s">
        <v>3956</v>
      </c>
      <c r="AH486" s="98">
        <v>0</v>
      </c>
      <c r="AI486" s="98">
        <v>3922675</v>
      </c>
      <c r="AJ486" s="98">
        <v>0</v>
      </c>
      <c r="AK486" s="98">
        <v>0</v>
      </c>
      <c r="AL486" s="98">
        <v>0</v>
      </c>
      <c r="AM486" s="98">
        <v>0</v>
      </c>
      <c r="AN486" s="98">
        <v>0</v>
      </c>
      <c r="AO486" s="98">
        <v>0</v>
      </c>
      <c r="AP486" s="98">
        <v>0</v>
      </c>
      <c r="AQ486" s="98">
        <v>0</v>
      </c>
      <c r="AR486" s="98"/>
      <c r="AS486" s="98"/>
      <c r="AT486" s="98"/>
      <c r="AU486" s="98">
        <v>0</v>
      </c>
      <c r="AV486" s="98">
        <v>0</v>
      </c>
      <c r="AW486" s="98">
        <v>0</v>
      </c>
      <c r="AX486" s="101"/>
      <c r="AY486" s="102"/>
      <c r="AZ486" s="98"/>
      <c r="BA486" s="98">
        <v>0</v>
      </c>
    </row>
    <row r="487" spans="1:53" hidden="1">
      <c r="A487" s="94">
        <v>900228989</v>
      </c>
      <c r="B487" s="94" t="s">
        <v>3407</v>
      </c>
      <c r="C487" s="94" t="s">
        <v>2001</v>
      </c>
      <c r="D487" s="94" t="str">
        <f>+CONCATENATE(A487,"_",C487)</f>
        <v>900228989_FECS33704</v>
      </c>
      <c r="E487" s="94" t="str">
        <f>+CONCATENATE(C487,"_",AX487)</f>
        <v>FECS33704_</v>
      </c>
      <c r="F487" s="96">
        <v>45497</v>
      </c>
      <c r="G487" s="96">
        <v>45505</v>
      </c>
      <c r="H487" s="98">
        <v>4979325</v>
      </c>
      <c r="I487" s="98">
        <v>4979325</v>
      </c>
      <c r="J487" s="94"/>
      <c r="K487" s="94" t="s">
        <v>3933</v>
      </c>
      <c r="L487" s="94" t="s">
        <v>3933</v>
      </c>
      <c r="M487" s="98">
        <v>0</v>
      </c>
      <c r="N487" s="94"/>
      <c r="O487" s="94"/>
      <c r="P487" s="94"/>
      <c r="Q487" s="94"/>
      <c r="R487" s="94" t="s">
        <v>3438</v>
      </c>
      <c r="S487" s="96">
        <v>45497</v>
      </c>
      <c r="T487" s="96">
        <v>45505</v>
      </c>
      <c r="U487" s="96">
        <v>45529</v>
      </c>
      <c r="V487" s="98">
        <v>4979325</v>
      </c>
      <c r="W487" s="98">
        <v>0</v>
      </c>
      <c r="X487" s="98">
        <v>0</v>
      </c>
      <c r="Y487" s="98">
        <v>4979325</v>
      </c>
      <c r="Z487" s="94"/>
      <c r="AA487" s="94" t="s">
        <v>3828</v>
      </c>
      <c r="AB487" s="98">
        <v>4979325</v>
      </c>
      <c r="AC487" s="94" t="s">
        <v>3386</v>
      </c>
      <c r="AD487" s="94" t="s">
        <v>3828</v>
      </c>
      <c r="AE487" s="94" t="s">
        <v>3948</v>
      </c>
      <c r="AF487" s="94" t="s">
        <v>4014</v>
      </c>
      <c r="AG487" s="94" t="s">
        <v>3956</v>
      </c>
      <c r="AH487" s="98">
        <v>0</v>
      </c>
      <c r="AI487" s="98">
        <v>4979325</v>
      </c>
      <c r="AJ487" s="98">
        <v>0</v>
      </c>
      <c r="AK487" s="98">
        <v>0</v>
      </c>
      <c r="AL487" s="98">
        <v>0</v>
      </c>
      <c r="AM487" s="98">
        <v>0</v>
      </c>
      <c r="AN487" s="98">
        <v>0</v>
      </c>
      <c r="AO487" s="98">
        <v>0</v>
      </c>
      <c r="AP487" s="98">
        <v>0</v>
      </c>
      <c r="AQ487" s="98">
        <v>0</v>
      </c>
      <c r="AR487" s="98"/>
      <c r="AS487" s="98"/>
      <c r="AT487" s="98"/>
      <c r="AU487" s="98">
        <v>0</v>
      </c>
      <c r="AV487" s="98">
        <v>0</v>
      </c>
      <c r="AW487" s="98">
        <v>0</v>
      </c>
      <c r="AX487" s="101"/>
      <c r="AY487" s="102"/>
      <c r="AZ487" s="98"/>
      <c r="BA487" s="98">
        <v>0</v>
      </c>
    </row>
    <row r="488" spans="1:53" hidden="1">
      <c r="A488" s="94">
        <v>900228989</v>
      </c>
      <c r="B488" s="94" t="s">
        <v>3407</v>
      </c>
      <c r="C488" s="94" t="s">
        <v>2009</v>
      </c>
      <c r="D488" s="94" t="str">
        <f>+CONCATENATE(A488,"_",C488)</f>
        <v>900228989_FECS33265</v>
      </c>
      <c r="E488" s="94" t="str">
        <f>+CONCATENATE(C488,"_",AX488)</f>
        <v>FECS33265_</v>
      </c>
      <c r="F488" s="96">
        <v>45493</v>
      </c>
      <c r="G488" s="96">
        <v>45505</v>
      </c>
      <c r="H488" s="98">
        <v>14629939</v>
      </c>
      <c r="I488" s="98">
        <v>14292239</v>
      </c>
      <c r="J488" s="94"/>
      <c r="K488" s="94" t="s">
        <v>3933</v>
      </c>
      <c r="L488" s="94" t="s">
        <v>3933</v>
      </c>
      <c r="M488" s="98">
        <v>0</v>
      </c>
      <c r="N488" s="94"/>
      <c r="O488" s="94"/>
      <c r="P488" s="94"/>
      <c r="Q488" s="94"/>
      <c r="R488" s="94" t="s">
        <v>3438</v>
      </c>
      <c r="S488" s="96">
        <v>45493</v>
      </c>
      <c r="T488" s="96">
        <v>45505</v>
      </c>
      <c r="U488" s="96">
        <v>45525</v>
      </c>
      <c r="V488" s="98">
        <v>14629939</v>
      </c>
      <c r="W488" s="98">
        <v>0</v>
      </c>
      <c r="X488" s="98">
        <v>0</v>
      </c>
      <c r="Y488" s="98">
        <v>14629939</v>
      </c>
      <c r="Z488" s="94"/>
      <c r="AA488" s="94" t="s">
        <v>3825</v>
      </c>
      <c r="AB488" s="98">
        <v>14629939</v>
      </c>
      <c r="AC488" s="94" t="s">
        <v>3386</v>
      </c>
      <c r="AD488" s="94" t="s">
        <v>3825</v>
      </c>
      <c r="AE488" s="94" t="s">
        <v>3948</v>
      </c>
      <c r="AF488" s="94" t="s">
        <v>4014</v>
      </c>
      <c r="AG488" s="94" t="s">
        <v>3956</v>
      </c>
      <c r="AH488" s="98">
        <v>0</v>
      </c>
      <c r="AI488" s="98">
        <v>14292239</v>
      </c>
      <c r="AJ488" s="98">
        <v>0</v>
      </c>
      <c r="AK488" s="98">
        <v>0</v>
      </c>
      <c r="AL488" s="98">
        <v>0</v>
      </c>
      <c r="AM488" s="98">
        <v>0</v>
      </c>
      <c r="AN488" s="98">
        <v>0</v>
      </c>
      <c r="AO488" s="98">
        <v>0</v>
      </c>
      <c r="AP488" s="98">
        <v>0</v>
      </c>
      <c r="AQ488" s="98">
        <v>0</v>
      </c>
      <c r="AR488" s="98"/>
      <c r="AS488" s="98"/>
      <c r="AT488" s="98"/>
      <c r="AU488" s="98">
        <v>0</v>
      </c>
      <c r="AV488" s="98">
        <v>0</v>
      </c>
      <c r="AW488" s="98">
        <v>0</v>
      </c>
      <c r="AX488" s="101"/>
      <c r="AY488" s="102"/>
      <c r="AZ488" s="98"/>
      <c r="BA488" s="98">
        <v>0</v>
      </c>
    </row>
    <row r="489" spans="1:53" hidden="1">
      <c r="A489" s="94">
        <v>900228989</v>
      </c>
      <c r="B489" s="94" t="s">
        <v>3407</v>
      </c>
      <c r="C489" s="94" t="s">
        <v>2010</v>
      </c>
      <c r="D489" s="94" t="str">
        <f>+CONCATENATE(A489,"_",C489)</f>
        <v>900228989_FECS31284</v>
      </c>
      <c r="E489" s="94" t="str">
        <f>+CONCATENATE(C489,"_",AX489)</f>
        <v>FECS31284_</v>
      </c>
      <c r="F489" s="96">
        <v>45476</v>
      </c>
      <c r="G489" s="96">
        <v>45505</v>
      </c>
      <c r="H489" s="98">
        <v>21477968</v>
      </c>
      <c r="I489" s="98">
        <v>21139968</v>
      </c>
      <c r="J489" s="94"/>
      <c r="K489" s="94" t="s">
        <v>3933</v>
      </c>
      <c r="L489" s="94" t="s">
        <v>3933</v>
      </c>
      <c r="M489" s="98">
        <v>0</v>
      </c>
      <c r="N489" s="94"/>
      <c r="O489" s="94"/>
      <c r="P489" s="94"/>
      <c r="Q489" s="94"/>
      <c r="R489" s="94" t="s">
        <v>3438</v>
      </c>
      <c r="S489" s="96">
        <v>45476</v>
      </c>
      <c r="T489" s="96">
        <v>45505</v>
      </c>
      <c r="U489" s="96">
        <v>45525</v>
      </c>
      <c r="V489" s="98">
        <v>21477968</v>
      </c>
      <c r="W489" s="98">
        <v>0</v>
      </c>
      <c r="X489" s="98">
        <v>0</v>
      </c>
      <c r="Y489" s="98">
        <v>21477968</v>
      </c>
      <c r="Z489" s="94"/>
      <c r="AA489" s="94" t="s">
        <v>3812</v>
      </c>
      <c r="AB489" s="98">
        <v>21477968</v>
      </c>
      <c r="AC489" s="94" t="s">
        <v>3386</v>
      </c>
      <c r="AD489" s="94" t="s">
        <v>3812</v>
      </c>
      <c r="AE489" s="94" t="s">
        <v>3948</v>
      </c>
      <c r="AF489" s="94" t="s">
        <v>4014</v>
      </c>
      <c r="AG489" s="94" t="s">
        <v>3956</v>
      </c>
      <c r="AH489" s="98">
        <v>0</v>
      </c>
      <c r="AI489" s="98">
        <v>21139968</v>
      </c>
      <c r="AJ489" s="98">
        <v>0</v>
      </c>
      <c r="AK489" s="98">
        <v>0</v>
      </c>
      <c r="AL489" s="98">
        <v>0</v>
      </c>
      <c r="AM489" s="98">
        <v>0</v>
      </c>
      <c r="AN489" s="98">
        <v>0</v>
      </c>
      <c r="AO489" s="98">
        <v>0</v>
      </c>
      <c r="AP489" s="98">
        <v>0</v>
      </c>
      <c r="AQ489" s="98">
        <v>0</v>
      </c>
      <c r="AR489" s="98"/>
      <c r="AS489" s="98"/>
      <c r="AT489" s="98"/>
      <c r="AU489" s="98">
        <v>0</v>
      </c>
      <c r="AV489" s="98">
        <v>0</v>
      </c>
      <c r="AW489" s="98">
        <v>0</v>
      </c>
      <c r="AX489" s="101"/>
      <c r="AY489" s="102"/>
      <c r="AZ489" s="98"/>
      <c r="BA489" s="98">
        <v>0</v>
      </c>
    </row>
    <row r="490" spans="1:53" hidden="1">
      <c r="A490" s="94">
        <v>900228989</v>
      </c>
      <c r="B490" s="94" t="s">
        <v>3407</v>
      </c>
      <c r="C490" s="94" t="s">
        <v>2158</v>
      </c>
      <c r="D490" s="94" t="str">
        <f>+CONCATENATE(A490,"_",C490)</f>
        <v>900228989_FECS31510</v>
      </c>
      <c r="E490" s="94" t="str">
        <f>+CONCATENATE(C490,"_",AX490)</f>
        <v>FECS31510_</v>
      </c>
      <c r="F490" s="96">
        <v>45477</v>
      </c>
      <c r="G490" s="96">
        <v>45505</v>
      </c>
      <c r="H490" s="98">
        <v>1397677</v>
      </c>
      <c r="I490" s="98">
        <v>1397677</v>
      </c>
      <c r="J490" s="94"/>
      <c r="K490" s="94" t="s">
        <v>3933</v>
      </c>
      <c r="L490" s="94" t="s">
        <v>3933</v>
      </c>
      <c r="M490" s="98">
        <v>0</v>
      </c>
      <c r="N490" s="94"/>
      <c r="O490" s="94"/>
      <c r="P490" s="94"/>
      <c r="Q490" s="94"/>
      <c r="R490" s="94" t="s">
        <v>3438</v>
      </c>
      <c r="S490" s="96">
        <v>45477</v>
      </c>
      <c r="T490" s="96">
        <v>45505</v>
      </c>
      <c r="U490" s="96">
        <v>45528</v>
      </c>
      <c r="V490" s="98">
        <v>1397677</v>
      </c>
      <c r="W490" s="98">
        <v>0</v>
      </c>
      <c r="X490" s="98">
        <v>0</v>
      </c>
      <c r="Y490" s="98">
        <v>1397677</v>
      </c>
      <c r="Z490" s="94"/>
      <c r="AA490" s="94" t="s">
        <v>3815</v>
      </c>
      <c r="AB490" s="98">
        <v>1397677</v>
      </c>
      <c r="AC490" s="94" t="s">
        <v>3386</v>
      </c>
      <c r="AD490" s="94" t="s">
        <v>3815</v>
      </c>
      <c r="AE490" s="94" t="s">
        <v>3948</v>
      </c>
      <c r="AF490" s="94" t="s">
        <v>4014</v>
      </c>
      <c r="AG490" s="94" t="s">
        <v>3956</v>
      </c>
      <c r="AH490" s="98">
        <v>0</v>
      </c>
      <c r="AI490" s="98">
        <v>1397677</v>
      </c>
      <c r="AJ490" s="98">
        <v>0</v>
      </c>
      <c r="AK490" s="98">
        <v>0</v>
      </c>
      <c r="AL490" s="98">
        <v>0</v>
      </c>
      <c r="AM490" s="98">
        <v>0</v>
      </c>
      <c r="AN490" s="98">
        <v>0</v>
      </c>
      <c r="AO490" s="98">
        <v>0</v>
      </c>
      <c r="AP490" s="98">
        <v>0</v>
      </c>
      <c r="AQ490" s="98">
        <v>0</v>
      </c>
      <c r="AR490" s="98"/>
      <c r="AS490" s="98"/>
      <c r="AT490" s="98"/>
      <c r="AU490" s="98">
        <v>0</v>
      </c>
      <c r="AV490" s="98">
        <v>0</v>
      </c>
      <c r="AW490" s="98">
        <v>0</v>
      </c>
      <c r="AX490" s="101"/>
      <c r="AY490" s="102"/>
      <c r="AZ490" s="98"/>
      <c r="BA490" s="98">
        <v>0</v>
      </c>
    </row>
    <row r="491" spans="1:53" hidden="1">
      <c r="A491" s="94">
        <v>900228989</v>
      </c>
      <c r="B491" s="94" t="s">
        <v>3407</v>
      </c>
      <c r="C491" s="94" t="s">
        <v>2160</v>
      </c>
      <c r="D491" s="94" t="str">
        <f>+CONCATENATE(A491,"_",C491)</f>
        <v>900228989_FECS32985</v>
      </c>
      <c r="E491" s="94" t="str">
        <f>+CONCATENATE(C491,"_",AX491)</f>
        <v>FECS32985_</v>
      </c>
      <c r="F491" s="96">
        <v>45491</v>
      </c>
      <c r="G491" s="96">
        <v>45505</v>
      </c>
      <c r="H491" s="98">
        <v>3280985</v>
      </c>
      <c r="I491" s="98">
        <v>3280985</v>
      </c>
      <c r="J491" s="94"/>
      <c r="K491" s="94" t="s">
        <v>3933</v>
      </c>
      <c r="L491" s="94" t="s">
        <v>3933</v>
      </c>
      <c r="M491" s="98">
        <v>0</v>
      </c>
      <c r="N491" s="94"/>
      <c r="O491" s="94"/>
      <c r="P491" s="94"/>
      <c r="Q491" s="94"/>
      <c r="R491" s="94" t="s">
        <v>3438</v>
      </c>
      <c r="S491" s="96">
        <v>45491</v>
      </c>
      <c r="T491" s="96">
        <v>45505</v>
      </c>
      <c r="U491" s="96">
        <v>45529</v>
      </c>
      <c r="V491" s="98">
        <v>3280985</v>
      </c>
      <c r="W491" s="98">
        <v>0</v>
      </c>
      <c r="X491" s="98">
        <v>0</v>
      </c>
      <c r="Y491" s="98">
        <v>3280985</v>
      </c>
      <c r="Z491" s="94"/>
      <c r="AA491" s="94" t="s">
        <v>3821</v>
      </c>
      <c r="AB491" s="98">
        <v>3280985</v>
      </c>
      <c r="AC491" s="94" t="s">
        <v>3386</v>
      </c>
      <c r="AD491" s="94" t="s">
        <v>3821</v>
      </c>
      <c r="AE491" s="94" t="s">
        <v>3948</v>
      </c>
      <c r="AF491" s="94" t="s">
        <v>4014</v>
      </c>
      <c r="AG491" s="94" t="s">
        <v>3956</v>
      </c>
      <c r="AH491" s="98">
        <v>0</v>
      </c>
      <c r="AI491" s="98">
        <v>3280985</v>
      </c>
      <c r="AJ491" s="98">
        <v>0</v>
      </c>
      <c r="AK491" s="98">
        <v>0</v>
      </c>
      <c r="AL491" s="98">
        <v>0</v>
      </c>
      <c r="AM491" s="98">
        <v>0</v>
      </c>
      <c r="AN491" s="98">
        <v>0</v>
      </c>
      <c r="AO491" s="98">
        <v>0</v>
      </c>
      <c r="AP491" s="98">
        <v>0</v>
      </c>
      <c r="AQ491" s="98">
        <v>0</v>
      </c>
      <c r="AR491" s="98"/>
      <c r="AS491" s="98"/>
      <c r="AT491" s="98"/>
      <c r="AU491" s="98">
        <v>0</v>
      </c>
      <c r="AV491" s="98">
        <v>0</v>
      </c>
      <c r="AW491" s="98">
        <v>0</v>
      </c>
      <c r="AX491" s="101"/>
      <c r="AY491" s="102"/>
      <c r="AZ491" s="98"/>
      <c r="BA491" s="98">
        <v>0</v>
      </c>
    </row>
    <row r="492" spans="1:53" hidden="1">
      <c r="A492" s="94">
        <v>900228989</v>
      </c>
      <c r="B492" s="94" t="s">
        <v>3407</v>
      </c>
      <c r="C492" s="94" t="s">
        <v>2161</v>
      </c>
      <c r="D492" s="94" t="str">
        <f>+CONCATENATE(A492,"_",C492)</f>
        <v>900228989_FECS32708</v>
      </c>
      <c r="E492" s="94" t="str">
        <f>+CONCATENATE(C492,"_",AX492)</f>
        <v>FECS32708_</v>
      </c>
      <c r="F492" s="96">
        <v>45489</v>
      </c>
      <c r="G492" s="96">
        <v>45505</v>
      </c>
      <c r="H492" s="98">
        <v>4309362</v>
      </c>
      <c r="I492" s="98">
        <v>4309362</v>
      </c>
      <c r="J492" s="94"/>
      <c r="K492" s="94" t="s">
        <v>3933</v>
      </c>
      <c r="L492" s="94" t="s">
        <v>3933</v>
      </c>
      <c r="M492" s="98">
        <v>0</v>
      </c>
      <c r="N492" s="94"/>
      <c r="O492" s="94"/>
      <c r="P492" s="94"/>
      <c r="Q492" s="94"/>
      <c r="R492" s="94" t="s">
        <v>3438</v>
      </c>
      <c r="S492" s="96">
        <v>45489</v>
      </c>
      <c r="T492" s="96">
        <v>45505</v>
      </c>
      <c r="U492" s="96">
        <v>45529</v>
      </c>
      <c r="V492" s="98">
        <v>4309362</v>
      </c>
      <c r="W492" s="98">
        <v>0</v>
      </c>
      <c r="X492" s="98">
        <v>0</v>
      </c>
      <c r="Y492" s="98">
        <v>4309362</v>
      </c>
      <c r="Z492" s="94"/>
      <c r="AA492" s="94" t="s">
        <v>3819</v>
      </c>
      <c r="AB492" s="98">
        <v>4309362</v>
      </c>
      <c r="AC492" s="94" t="s">
        <v>3386</v>
      </c>
      <c r="AD492" s="94" t="s">
        <v>3819</v>
      </c>
      <c r="AE492" s="94" t="s">
        <v>3948</v>
      </c>
      <c r="AF492" s="94" t="s">
        <v>4014</v>
      </c>
      <c r="AG492" s="94" t="s">
        <v>3956</v>
      </c>
      <c r="AH492" s="98">
        <v>0</v>
      </c>
      <c r="AI492" s="98">
        <v>4309362</v>
      </c>
      <c r="AJ492" s="98">
        <v>0</v>
      </c>
      <c r="AK492" s="98">
        <v>0</v>
      </c>
      <c r="AL492" s="98">
        <v>0</v>
      </c>
      <c r="AM492" s="98">
        <v>0</v>
      </c>
      <c r="AN492" s="98">
        <v>0</v>
      </c>
      <c r="AO492" s="98">
        <v>0</v>
      </c>
      <c r="AP492" s="98">
        <v>0</v>
      </c>
      <c r="AQ492" s="98">
        <v>0</v>
      </c>
      <c r="AR492" s="98"/>
      <c r="AS492" s="98"/>
      <c r="AT492" s="98"/>
      <c r="AU492" s="98">
        <v>0</v>
      </c>
      <c r="AV492" s="98">
        <v>0</v>
      </c>
      <c r="AW492" s="98">
        <v>0</v>
      </c>
      <c r="AX492" s="101"/>
      <c r="AY492" s="102"/>
      <c r="AZ492" s="98"/>
      <c r="BA492" s="98">
        <v>0</v>
      </c>
    </row>
    <row r="493" spans="1:53" hidden="1">
      <c r="A493" s="94">
        <v>900228989</v>
      </c>
      <c r="B493" s="94" t="s">
        <v>3407</v>
      </c>
      <c r="C493" s="94" t="s">
        <v>2163</v>
      </c>
      <c r="D493" s="94" t="str">
        <f>+CONCATENATE(A493,"_",C493)</f>
        <v>900228989_FECS33876</v>
      </c>
      <c r="E493" s="94" t="str">
        <f>+CONCATENATE(C493,"_",AX493)</f>
        <v>FECS33876_</v>
      </c>
      <c r="F493" s="96">
        <v>45498</v>
      </c>
      <c r="G493" s="96">
        <v>45505</v>
      </c>
      <c r="H493" s="98">
        <v>13843374</v>
      </c>
      <c r="I493" s="98">
        <v>13843374</v>
      </c>
      <c r="J493" s="94"/>
      <c r="K493" s="94" t="s">
        <v>3933</v>
      </c>
      <c r="L493" s="94" t="s">
        <v>3933</v>
      </c>
      <c r="M493" s="98">
        <v>0</v>
      </c>
      <c r="N493" s="94"/>
      <c r="O493" s="94"/>
      <c r="P493" s="94"/>
      <c r="Q493" s="94"/>
      <c r="R493" s="94" t="s">
        <v>3438</v>
      </c>
      <c r="S493" s="96">
        <v>45498</v>
      </c>
      <c r="T493" s="96">
        <v>45505</v>
      </c>
      <c r="U493" s="96">
        <v>45525</v>
      </c>
      <c r="V493" s="98">
        <v>13843374</v>
      </c>
      <c r="W493" s="98">
        <v>0</v>
      </c>
      <c r="X493" s="98">
        <v>0</v>
      </c>
      <c r="Y493" s="98">
        <v>13843374</v>
      </c>
      <c r="Z493" s="94"/>
      <c r="AA493" s="94" t="s">
        <v>3830</v>
      </c>
      <c r="AB493" s="98">
        <v>13843374</v>
      </c>
      <c r="AC493" s="94" t="s">
        <v>3386</v>
      </c>
      <c r="AD493" s="94" t="s">
        <v>3830</v>
      </c>
      <c r="AE493" s="94" t="s">
        <v>3948</v>
      </c>
      <c r="AF493" s="94" t="s">
        <v>4014</v>
      </c>
      <c r="AG493" s="94" t="s">
        <v>3956</v>
      </c>
      <c r="AH493" s="98">
        <v>0</v>
      </c>
      <c r="AI493" s="98">
        <v>13843374</v>
      </c>
      <c r="AJ493" s="98">
        <v>0</v>
      </c>
      <c r="AK493" s="98">
        <v>0</v>
      </c>
      <c r="AL493" s="98">
        <v>0</v>
      </c>
      <c r="AM493" s="98">
        <v>0</v>
      </c>
      <c r="AN493" s="98">
        <v>0</v>
      </c>
      <c r="AO493" s="98">
        <v>0</v>
      </c>
      <c r="AP493" s="98">
        <v>0</v>
      </c>
      <c r="AQ493" s="98">
        <v>0</v>
      </c>
      <c r="AR493" s="98"/>
      <c r="AS493" s="98"/>
      <c r="AT493" s="98"/>
      <c r="AU493" s="98">
        <v>0</v>
      </c>
      <c r="AV493" s="98">
        <v>0</v>
      </c>
      <c r="AW493" s="98">
        <v>0</v>
      </c>
      <c r="AX493" s="101"/>
      <c r="AY493" s="102"/>
      <c r="AZ493" s="98"/>
      <c r="BA493" s="98">
        <v>0</v>
      </c>
    </row>
    <row r="494" spans="1:53" hidden="1">
      <c r="A494" s="94">
        <v>900228989</v>
      </c>
      <c r="B494" s="94" t="s">
        <v>3407</v>
      </c>
      <c r="C494" s="94" t="s">
        <v>2164</v>
      </c>
      <c r="D494" s="94" t="str">
        <f>+CONCATENATE(A494,"_",C494)</f>
        <v>900228989_FECS34036</v>
      </c>
      <c r="E494" s="94" t="str">
        <f>+CONCATENATE(C494,"_",AX494)</f>
        <v>FECS34036_</v>
      </c>
      <c r="F494" s="96">
        <v>45499</v>
      </c>
      <c r="G494" s="96">
        <v>45505</v>
      </c>
      <c r="H494" s="98">
        <v>23230508</v>
      </c>
      <c r="I494" s="98">
        <v>23230508</v>
      </c>
      <c r="J494" s="94"/>
      <c r="K494" s="94" t="s">
        <v>3933</v>
      </c>
      <c r="L494" s="94" t="s">
        <v>3933</v>
      </c>
      <c r="M494" s="98">
        <v>0</v>
      </c>
      <c r="N494" s="94"/>
      <c r="O494" s="94"/>
      <c r="P494" s="94"/>
      <c r="Q494" s="94"/>
      <c r="R494" s="94" t="s">
        <v>3438</v>
      </c>
      <c r="S494" s="96">
        <v>45499</v>
      </c>
      <c r="T494" s="96">
        <v>45505</v>
      </c>
      <c r="U494" s="96">
        <v>45506</v>
      </c>
      <c r="V494" s="98">
        <v>23230508</v>
      </c>
      <c r="W494" s="98">
        <v>0</v>
      </c>
      <c r="X494" s="98">
        <v>0</v>
      </c>
      <c r="Y494" s="98">
        <v>23230508</v>
      </c>
      <c r="Z494" s="94"/>
      <c r="AA494" s="94" t="s">
        <v>3831</v>
      </c>
      <c r="AB494" s="98">
        <v>23230508</v>
      </c>
      <c r="AC494" s="94" t="s">
        <v>3386</v>
      </c>
      <c r="AD494" s="94" t="s">
        <v>3831</v>
      </c>
      <c r="AE494" s="94" t="s">
        <v>3954</v>
      </c>
      <c r="AF494" s="94" t="s">
        <v>4014</v>
      </c>
      <c r="AG494" s="94" t="s">
        <v>3956</v>
      </c>
      <c r="AH494" s="98">
        <v>0</v>
      </c>
      <c r="AI494" s="98">
        <v>23230508</v>
      </c>
      <c r="AJ494" s="98">
        <v>0</v>
      </c>
      <c r="AK494" s="98">
        <v>0</v>
      </c>
      <c r="AL494" s="98">
        <v>0</v>
      </c>
      <c r="AM494" s="98">
        <v>0</v>
      </c>
      <c r="AN494" s="98">
        <v>0</v>
      </c>
      <c r="AO494" s="98">
        <v>0</v>
      </c>
      <c r="AP494" s="98">
        <v>0</v>
      </c>
      <c r="AQ494" s="98">
        <v>0</v>
      </c>
      <c r="AR494" s="98"/>
      <c r="AS494" s="98"/>
      <c r="AT494" s="98"/>
      <c r="AU494" s="98">
        <v>0</v>
      </c>
      <c r="AV494" s="98">
        <v>0</v>
      </c>
      <c r="AW494" s="98">
        <v>0</v>
      </c>
      <c r="AX494" s="101"/>
      <c r="AY494" s="102"/>
      <c r="AZ494" s="98"/>
      <c r="BA494" s="98">
        <v>0</v>
      </c>
    </row>
    <row r="495" spans="1:53" hidden="1">
      <c r="A495" s="94">
        <v>900228989</v>
      </c>
      <c r="B495" s="94" t="s">
        <v>3407</v>
      </c>
      <c r="C495" s="94" t="s">
        <v>2189</v>
      </c>
      <c r="D495" s="94" t="str">
        <f>+CONCATENATE(A495,"_",C495)</f>
        <v>900228989_FECS31194</v>
      </c>
      <c r="E495" s="94" t="str">
        <f>+CONCATENATE(C495,"_",AX495)</f>
        <v>FECS31194_</v>
      </c>
      <c r="F495" s="96">
        <v>45475</v>
      </c>
      <c r="G495" s="96">
        <v>45505</v>
      </c>
      <c r="H495" s="98">
        <v>2864079</v>
      </c>
      <c r="I495" s="98">
        <v>2864079</v>
      </c>
      <c r="J495" s="94"/>
      <c r="K495" s="94" t="s">
        <v>3933</v>
      </c>
      <c r="L495" s="94" t="s">
        <v>3933</v>
      </c>
      <c r="M495" s="98">
        <v>0</v>
      </c>
      <c r="N495" s="94"/>
      <c r="O495" s="94"/>
      <c r="P495" s="94"/>
      <c r="Q495" s="94"/>
      <c r="R495" s="94" t="s">
        <v>3438</v>
      </c>
      <c r="S495" s="96">
        <v>45475</v>
      </c>
      <c r="T495" s="96">
        <v>45505</v>
      </c>
      <c r="U495" s="96">
        <v>45529</v>
      </c>
      <c r="V495" s="98">
        <v>2864079</v>
      </c>
      <c r="W495" s="98">
        <v>0</v>
      </c>
      <c r="X495" s="98">
        <v>0</v>
      </c>
      <c r="Y495" s="98">
        <v>2864079</v>
      </c>
      <c r="Z495" s="94"/>
      <c r="AA495" s="94" t="s">
        <v>3811</v>
      </c>
      <c r="AB495" s="98">
        <v>2864079</v>
      </c>
      <c r="AC495" s="94" t="s">
        <v>3386</v>
      </c>
      <c r="AD495" s="94" t="s">
        <v>3811</v>
      </c>
      <c r="AE495" s="94" t="s">
        <v>3948</v>
      </c>
      <c r="AF495" s="94" t="s">
        <v>4014</v>
      </c>
      <c r="AG495" s="94" t="s">
        <v>3956</v>
      </c>
      <c r="AH495" s="98">
        <v>0</v>
      </c>
      <c r="AI495" s="98">
        <v>2864079</v>
      </c>
      <c r="AJ495" s="98">
        <v>0</v>
      </c>
      <c r="AK495" s="98">
        <v>0</v>
      </c>
      <c r="AL495" s="98">
        <v>0</v>
      </c>
      <c r="AM495" s="98">
        <v>0</v>
      </c>
      <c r="AN495" s="98">
        <v>0</v>
      </c>
      <c r="AO495" s="98">
        <v>0</v>
      </c>
      <c r="AP495" s="98">
        <v>0</v>
      </c>
      <c r="AQ495" s="98">
        <v>0</v>
      </c>
      <c r="AR495" s="98"/>
      <c r="AS495" s="98"/>
      <c r="AT495" s="98"/>
      <c r="AU495" s="98">
        <v>0</v>
      </c>
      <c r="AV495" s="98">
        <v>0</v>
      </c>
      <c r="AW495" s="98">
        <v>0</v>
      </c>
      <c r="AX495" s="101"/>
      <c r="AY495" s="102"/>
      <c r="AZ495" s="98"/>
      <c r="BA495" s="98">
        <v>0</v>
      </c>
    </row>
    <row r="496" spans="1:53" hidden="1">
      <c r="A496" s="94">
        <v>900228989</v>
      </c>
      <c r="B496" s="94" t="s">
        <v>3407</v>
      </c>
      <c r="C496" s="94" t="s">
        <v>2250</v>
      </c>
      <c r="D496" s="94" t="str">
        <f>+CONCATENATE(A496,"_",C496)</f>
        <v>900228989_FECS35147</v>
      </c>
      <c r="E496" s="94" t="str">
        <f>+CONCATENATE(C496,"_",AX496)</f>
        <v>FECS35147_</v>
      </c>
      <c r="F496" s="96">
        <v>45509</v>
      </c>
      <c r="G496" s="96">
        <v>45517</v>
      </c>
      <c r="H496" s="98">
        <v>1049858</v>
      </c>
      <c r="I496" s="98">
        <v>928858</v>
      </c>
      <c r="J496" s="94"/>
      <c r="K496" s="94" t="s">
        <v>3933</v>
      </c>
      <c r="L496" s="94" t="s">
        <v>3933</v>
      </c>
      <c r="M496" s="98">
        <v>0</v>
      </c>
      <c r="N496" s="94"/>
      <c r="O496" s="94"/>
      <c r="P496" s="94"/>
      <c r="Q496" s="94"/>
      <c r="R496" s="94" t="s">
        <v>3438</v>
      </c>
      <c r="S496" s="96">
        <v>45509</v>
      </c>
      <c r="T496" s="96">
        <v>45517</v>
      </c>
      <c r="U496" s="96">
        <v>45528</v>
      </c>
      <c r="V496" s="98">
        <v>1049858</v>
      </c>
      <c r="W496" s="98">
        <v>0</v>
      </c>
      <c r="X496" s="98">
        <v>0</v>
      </c>
      <c r="Y496" s="98">
        <v>1049858</v>
      </c>
      <c r="Z496" s="94"/>
      <c r="AA496" s="94" t="s">
        <v>3835</v>
      </c>
      <c r="AB496" s="98">
        <v>1049858</v>
      </c>
      <c r="AC496" s="94" t="s">
        <v>3386</v>
      </c>
      <c r="AD496" s="94" t="s">
        <v>3835</v>
      </c>
      <c r="AE496" s="94" t="s">
        <v>3948</v>
      </c>
      <c r="AF496" s="94" t="s">
        <v>4014</v>
      </c>
      <c r="AG496" s="94" t="s">
        <v>3956</v>
      </c>
      <c r="AH496" s="98">
        <v>0</v>
      </c>
      <c r="AI496" s="98">
        <v>928858</v>
      </c>
      <c r="AJ496" s="98">
        <v>0</v>
      </c>
      <c r="AK496" s="98">
        <v>0</v>
      </c>
      <c r="AL496" s="98">
        <v>0</v>
      </c>
      <c r="AM496" s="98">
        <v>0</v>
      </c>
      <c r="AN496" s="98">
        <v>0</v>
      </c>
      <c r="AO496" s="98">
        <v>0</v>
      </c>
      <c r="AP496" s="98">
        <v>0</v>
      </c>
      <c r="AQ496" s="98">
        <v>0</v>
      </c>
      <c r="AR496" s="98"/>
      <c r="AS496" s="98"/>
      <c r="AT496" s="98"/>
      <c r="AU496" s="98">
        <v>0</v>
      </c>
      <c r="AV496" s="98">
        <v>0</v>
      </c>
      <c r="AW496" s="98">
        <v>0</v>
      </c>
      <c r="AX496" s="101"/>
      <c r="AY496" s="102"/>
      <c r="AZ496" s="98"/>
      <c r="BA496" s="98">
        <v>0</v>
      </c>
    </row>
    <row r="497" spans="1:53" hidden="1">
      <c r="A497" s="94">
        <v>900228989</v>
      </c>
      <c r="B497" s="94" t="s">
        <v>3407</v>
      </c>
      <c r="C497" s="94" t="s">
        <v>2335</v>
      </c>
      <c r="D497" s="94" t="str">
        <f>+CONCATENATE(A497,"_",C497)</f>
        <v>900228989_FECS34789</v>
      </c>
      <c r="E497" s="94" t="str">
        <f>+CONCATENATE(C497,"_",AX497)</f>
        <v>FECS34789_</v>
      </c>
      <c r="F497" s="96">
        <v>45505</v>
      </c>
      <c r="G497" s="96">
        <v>45517</v>
      </c>
      <c r="H497" s="98">
        <v>195574</v>
      </c>
      <c r="I497" s="98">
        <v>195574</v>
      </c>
      <c r="J497" s="94"/>
      <c r="K497" s="94" t="s">
        <v>3933</v>
      </c>
      <c r="L497" s="94" t="s">
        <v>3933</v>
      </c>
      <c r="M497" s="98">
        <v>0</v>
      </c>
      <c r="N497" s="94"/>
      <c r="O497" s="94"/>
      <c r="P497" s="94"/>
      <c r="Q497" s="94"/>
      <c r="R497" s="94" t="s">
        <v>3438</v>
      </c>
      <c r="S497" s="96">
        <v>45505</v>
      </c>
      <c r="T497" s="96">
        <v>45517</v>
      </c>
      <c r="U497" s="96">
        <v>45540</v>
      </c>
      <c r="V497" s="98">
        <v>195574</v>
      </c>
      <c r="W497" s="98">
        <v>0</v>
      </c>
      <c r="X497" s="98">
        <v>0</v>
      </c>
      <c r="Y497" s="98">
        <v>195574</v>
      </c>
      <c r="Z497" s="94"/>
      <c r="AA497" s="94" t="s">
        <v>3833</v>
      </c>
      <c r="AB497" s="98">
        <v>195574</v>
      </c>
      <c r="AC497" s="94" t="s">
        <v>3386</v>
      </c>
      <c r="AD497" s="94" t="s">
        <v>3833</v>
      </c>
      <c r="AE497" s="94" t="s">
        <v>3948</v>
      </c>
      <c r="AF497" s="94" t="s">
        <v>3969</v>
      </c>
      <c r="AG497" s="94" t="s">
        <v>3970</v>
      </c>
      <c r="AH497" s="98">
        <v>0</v>
      </c>
      <c r="AI497" s="98">
        <v>195574</v>
      </c>
      <c r="AJ497" s="98">
        <v>0</v>
      </c>
      <c r="AK497" s="98">
        <v>0</v>
      </c>
      <c r="AL497" s="98">
        <v>0</v>
      </c>
      <c r="AM497" s="98">
        <v>0</v>
      </c>
      <c r="AN497" s="98">
        <v>0</v>
      </c>
      <c r="AO497" s="98">
        <v>0</v>
      </c>
      <c r="AP497" s="98">
        <v>0</v>
      </c>
      <c r="AQ497" s="98">
        <v>0</v>
      </c>
      <c r="AR497" s="98"/>
      <c r="AS497" s="98"/>
      <c r="AT497" s="98"/>
      <c r="AU497" s="98">
        <v>0</v>
      </c>
      <c r="AV497" s="98">
        <v>0</v>
      </c>
      <c r="AW497" s="98">
        <v>0</v>
      </c>
      <c r="AX497" s="101"/>
      <c r="AY497" s="102"/>
      <c r="AZ497" s="98"/>
      <c r="BA497" s="98">
        <v>0</v>
      </c>
    </row>
    <row r="498" spans="1:53" hidden="1">
      <c r="A498" s="94">
        <v>900228989</v>
      </c>
      <c r="B498" s="94" t="s">
        <v>3407</v>
      </c>
      <c r="C498" s="94" t="s">
        <v>2339</v>
      </c>
      <c r="D498" s="94" t="str">
        <f>+CONCATENATE(A498,"_",C498)</f>
        <v>900228989_FECS35894</v>
      </c>
      <c r="E498" s="94" t="str">
        <f>+CONCATENATE(C498,"_",AX498)</f>
        <v>FECS35894_</v>
      </c>
      <c r="F498" s="96">
        <v>45516</v>
      </c>
      <c r="G498" s="96">
        <v>45519</v>
      </c>
      <c r="H498" s="98">
        <v>14628218</v>
      </c>
      <c r="I498" s="98">
        <v>14628218</v>
      </c>
      <c r="J498" s="94"/>
      <c r="K498" s="94" t="s">
        <v>3933</v>
      </c>
      <c r="L498" s="94" t="s">
        <v>3933</v>
      </c>
      <c r="M498" s="98">
        <v>0</v>
      </c>
      <c r="N498" s="94"/>
      <c r="O498" s="94"/>
      <c r="P498" s="94"/>
      <c r="Q498" s="94"/>
      <c r="R498" s="94" t="s">
        <v>3438</v>
      </c>
      <c r="S498" s="96">
        <v>45516</v>
      </c>
      <c r="T498" s="96">
        <v>45519</v>
      </c>
      <c r="U498" s="96">
        <v>45525</v>
      </c>
      <c r="V498" s="98">
        <v>14628218</v>
      </c>
      <c r="W498" s="98">
        <v>0</v>
      </c>
      <c r="X498" s="98">
        <v>0</v>
      </c>
      <c r="Y498" s="98">
        <v>14628218</v>
      </c>
      <c r="Z498" s="94"/>
      <c r="AA498" s="94" t="s">
        <v>3838</v>
      </c>
      <c r="AB498" s="98">
        <v>14628218</v>
      </c>
      <c r="AC498" s="94" t="s">
        <v>3386</v>
      </c>
      <c r="AD498" s="94" t="s">
        <v>3838</v>
      </c>
      <c r="AE498" s="94" t="s">
        <v>3948</v>
      </c>
      <c r="AF498" s="94" t="s">
        <v>4014</v>
      </c>
      <c r="AG498" s="94" t="s">
        <v>3956</v>
      </c>
      <c r="AH498" s="98">
        <v>0</v>
      </c>
      <c r="AI498" s="98">
        <v>14628218</v>
      </c>
      <c r="AJ498" s="98">
        <v>0</v>
      </c>
      <c r="AK498" s="98">
        <v>0</v>
      </c>
      <c r="AL498" s="98">
        <v>0</v>
      </c>
      <c r="AM498" s="98">
        <v>0</v>
      </c>
      <c r="AN498" s="98">
        <v>0</v>
      </c>
      <c r="AO498" s="98">
        <v>0</v>
      </c>
      <c r="AP498" s="98">
        <v>0</v>
      </c>
      <c r="AQ498" s="98">
        <v>0</v>
      </c>
      <c r="AR498" s="98"/>
      <c r="AS498" s="98"/>
      <c r="AT498" s="98"/>
      <c r="AU498" s="98">
        <v>0</v>
      </c>
      <c r="AV498" s="98">
        <v>0</v>
      </c>
      <c r="AW498" s="98">
        <v>0</v>
      </c>
      <c r="AX498" s="101"/>
      <c r="AY498" s="102"/>
      <c r="AZ498" s="98"/>
      <c r="BA498" s="98">
        <v>0</v>
      </c>
    </row>
    <row r="499" spans="1:53" hidden="1">
      <c r="A499" s="94">
        <v>900228989</v>
      </c>
      <c r="B499" s="94" t="s">
        <v>3407</v>
      </c>
      <c r="C499" s="94" t="s">
        <v>2341</v>
      </c>
      <c r="D499" s="94" t="str">
        <f>+CONCATENATE(A499,"_",C499)</f>
        <v>900228989_FECS35682</v>
      </c>
      <c r="E499" s="94" t="str">
        <f>+CONCATENATE(C499,"_",AX499)</f>
        <v>FECS35682_</v>
      </c>
      <c r="F499" s="96">
        <v>45513</v>
      </c>
      <c r="G499" s="96">
        <v>45519</v>
      </c>
      <c r="H499" s="98">
        <v>4123754</v>
      </c>
      <c r="I499" s="98">
        <v>4123754</v>
      </c>
      <c r="J499" s="94"/>
      <c r="K499" s="94" t="s">
        <v>3933</v>
      </c>
      <c r="L499" s="94" t="s">
        <v>3933</v>
      </c>
      <c r="M499" s="98">
        <v>0</v>
      </c>
      <c r="N499" s="94"/>
      <c r="O499" s="94"/>
      <c r="P499" s="94"/>
      <c r="Q499" s="94"/>
      <c r="R499" s="94" t="s">
        <v>3438</v>
      </c>
      <c r="S499" s="96">
        <v>45513</v>
      </c>
      <c r="T499" s="96">
        <v>45519</v>
      </c>
      <c r="U499" s="96">
        <v>45529</v>
      </c>
      <c r="V499" s="98">
        <v>4123754</v>
      </c>
      <c r="W499" s="98">
        <v>0</v>
      </c>
      <c r="X499" s="98">
        <v>0</v>
      </c>
      <c r="Y499" s="98">
        <v>4123754</v>
      </c>
      <c r="Z499" s="94"/>
      <c r="AA499" s="94" t="s">
        <v>3836</v>
      </c>
      <c r="AB499" s="98">
        <v>4123754</v>
      </c>
      <c r="AC499" s="94" t="s">
        <v>3386</v>
      </c>
      <c r="AD499" s="94" t="s">
        <v>3836</v>
      </c>
      <c r="AE499" s="94" t="s">
        <v>3948</v>
      </c>
      <c r="AF499" s="94" t="s">
        <v>3955</v>
      </c>
      <c r="AG499" s="94" t="s">
        <v>3956</v>
      </c>
      <c r="AH499" s="98">
        <v>0</v>
      </c>
      <c r="AI499" s="98">
        <v>4123754</v>
      </c>
      <c r="AJ499" s="98">
        <v>0</v>
      </c>
      <c r="AK499" s="98">
        <v>0</v>
      </c>
      <c r="AL499" s="98">
        <v>0</v>
      </c>
      <c r="AM499" s="98">
        <v>0</v>
      </c>
      <c r="AN499" s="98">
        <v>0</v>
      </c>
      <c r="AO499" s="98">
        <v>0</v>
      </c>
      <c r="AP499" s="98">
        <v>0</v>
      </c>
      <c r="AQ499" s="98">
        <v>0</v>
      </c>
      <c r="AR499" s="98"/>
      <c r="AS499" s="98"/>
      <c r="AT499" s="98"/>
      <c r="AU499" s="98">
        <v>0</v>
      </c>
      <c r="AV499" s="98">
        <v>0</v>
      </c>
      <c r="AW499" s="98">
        <v>0</v>
      </c>
      <c r="AX499" s="101"/>
      <c r="AY499" s="102"/>
      <c r="AZ499" s="98"/>
      <c r="BA499" s="98">
        <v>0</v>
      </c>
    </row>
    <row r="500" spans="1:53" hidden="1">
      <c r="A500" s="94">
        <v>900228989</v>
      </c>
      <c r="B500" s="94" t="s">
        <v>3407</v>
      </c>
      <c r="C500" s="94" t="s">
        <v>2351</v>
      </c>
      <c r="D500" s="94" t="str">
        <f>+CONCATENATE(A500,"_",C500)</f>
        <v>900228989_FECS37334</v>
      </c>
      <c r="E500" s="94" t="str">
        <f>+CONCATENATE(C500,"_",AX500)</f>
        <v>FECS37334_</v>
      </c>
      <c r="F500" s="96">
        <v>45530</v>
      </c>
      <c r="G500" s="96">
        <v>45538</v>
      </c>
      <c r="H500" s="98">
        <v>1626709</v>
      </c>
      <c r="I500" s="98">
        <v>1288710</v>
      </c>
      <c r="J500" s="94"/>
      <c r="K500" s="94" t="s">
        <v>3933</v>
      </c>
      <c r="L500" s="94" t="s">
        <v>3933</v>
      </c>
      <c r="M500" s="98">
        <v>0</v>
      </c>
      <c r="N500" s="94"/>
      <c r="O500" s="94"/>
      <c r="P500" s="94"/>
      <c r="Q500" s="94"/>
      <c r="R500" s="94" t="s">
        <v>3438</v>
      </c>
      <c r="S500" s="96">
        <v>45530</v>
      </c>
      <c r="T500" s="96">
        <v>45538</v>
      </c>
      <c r="U500" s="96">
        <v>45565</v>
      </c>
      <c r="V500" s="98">
        <v>1626709</v>
      </c>
      <c r="W500" s="98">
        <v>0</v>
      </c>
      <c r="X500" s="98">
        <v>0</v>
      </c>
      <c r="Y500" s="98">
        <v>1626709</v>
      </c>
      <c r="Z500" s="94"/>
      <c r="AA500" s="94" t="s">
        <v>3844</v>
      </c>
      <c r="AB500" s="98">
        <v>1626709</v>
      </c>
      <c r="AC500" s="94" t="s">
        <v>3386</v>
      </c>
      <c r="AD500" s="94" t="s">
        <v>3844</v>
      </c>
      <c r="AE500" s="94" t="s">
        <v>3948</v>
      </c>
      <c r="AF500" s="94" t="s">
        <v>4014</v>
      </c>
      <c r="AG500" s="94" t="s">
        <v>3956</v>
      </c>
      <c r="AH500" s="98">
        <v>0</v>
      </c>
      <c r="AI500" s="98">
        <v>1288710</v>
      </c>
      <c r="AJ500" s="98">
        <v>0</v>
      </c>
      <c r="AK500" s="98">
        <v>0</v>
      </c>
      <c r="AL500" s="98">
        <v>0</v>
      </c>
      <c r="AM500" s="98">
        <v>0</v>
      </c>
      <c r="AN500" s="98">
        <v>0</v>
      </c>
      <c r="AO500" s="98">
        <v>0</v>
      </c>
      <c r="AP500" s="98">
        <v>0</v>
      </c>
      <c r="AQ500" s="98">
        <v>0</v>
      </c>
      <c r="AR500" s="98"/>
      <c r="AS500" s="98"/>
      <c r="AT500" s="98"/>
      <c r="AU500" s="98">
        <v>0</v>
      </c>
      <c r="AV500" s="98">
        <v>0</v>
      </c>
      <c r="AW500" s="98">
        <v>0</v>
      </c>
      <c r="AX500" s="101"/>
      <c r="AY500" s="102"/>
      <c r="AZ500" s="98"/>
      <c r="BA500" s="98">
        <v>0</v>
      </c>
    </row>
    <row r="501" spans="1:53" hidden="1">
      <c r="A501" s="94">
        <v>900228989</v>
      </c>
      <c r="B501" s="94" t="s">
        <v>3407</v>
      </c>
      <c r="C501" s="94" t="s">
        <v>2354</v>
      </c>
      <c r="D501" s="94" t="str">
        <f>+CONCATENATE(A501,"_",C501)</f>
        <v>900228989_FECS36642</v>
      </c>
      <c r="E501" s="94" t="str">
        <f>+CONCATENATE(C501,"_",AX501)</f>
        <v>FECS36642_</v>
      </c>
      <c r="F501" s="96">
        <v>45524</v>
      </c>
      <c r="G501" s="96">
        <v>45538</v>
      </c>
      <c r="H501" s="98">
        <v>1868127</v>
      </c>
      <c r="I501" s="98">
        <v>1868127</v>
      </c>
      <c r="J501" s="94"/>
      <c r="K501" s="94" t="s">
        <v>3933</v>
      </c>
      <c r="L501" s="94" t="s">
        <v>3933</v>
      </c>
      <c r="M501" s="98">
        <v>0</v>
      </c>
      <c r="N501" s="94"/>
      <c r="O501" s="94"/>
      <c r="P501" s="94"/>
      <c r="Q501" s="94"/>
      <c r="R501" s="94" t="s">
        <v>3438</v>
      </c>
      <c r="S501" s="96">
        <v>45524</v>
      </c>
      <c r="T501" s="96">
        <v>45538</v>
      </c>
      <c r="U501" s="96">
        <v>45560</v>
      </c>
      <c r="V501" s="98">
        <v>1868127</v>
      </c>
      <c r="W501" s="98">
        <v>0</v>
      </c>
      <c r="X501" s="98">
        <v>0</v>
      </c>
      <c r="Y501" s="98">
        <v>1868127</v>
      </c>
      <c r="Z501" s="94"/>
      <c r="AA501" s="94" t="s">
        <v>3840</v>
      </c>
      <c r="AB501" s="98">
        <v>1868127</v>
      </c>
      <c r="AC501" s="94" t="s">
        <v>3386</v>
      </c>
      <c r="AD501" s="94" t="s">
        <v>3840</v>
      </c>
      <c r="AE501" s="94" t="s">
        <v>3948</v>
      </c>
      <c r="AF501" s="94" t="s">
        <v>4014</v>
      </c>
      <c r="AG501" s="94" t="s">
        <v>3956</v>
      </c>
      <c r="AH501" s="98">
        <v>0</v>
      </c>
      <c r="AI501" s="98">
        <v>1868127</v>
      </c>
      <c r="AJ501" s="98">
        <v>0</v>
      </c>
      <c r="AK501" s="98">
        <v>0</v>
      </c>
      <c r="AL501" s="98">
        <v>0</v>
      </c>
      <c r="AM501" s="98">
        <v>0</v>
      </c>
      <c r="AN501" s="98">
        <v>0</v>
      </c>
      <c r="AO501" s="98">
        <v>0</v>
      </c>
      <c r="AP501" s="98">
        <v>0</v>
      </c>
      <c r="AQ501" s="98">
        <v>0</v>
      </c>
      <c r="AR501" s="98"/>
      <c r="AS501" s="98"/>
      <c r="AT501" s="98"/>
      <c r="AU501" s="98">
        <v>0</v>
      </c>
      <c r="AV501" s="98">
        <v>0</v>
      </c>
      <c r="AW501" s="98">
        <v>0</v>
      </c>
      <c r="AX501" s="101"/>
      <c r="AY501" s="102"/>
      <c r="AZ501" s="98"/>
      <c r="BA501" s="98">
        <v>0</v>
      </c>
    </row>
    <row r="502" spans="1:53" hidden="1">
      <c r="A502" s="94">
        <v>900228989</v>
      </c>
      <c r="B502" s="94" t="s">
        <v>3407</v>
      </c>
      <c r="C502" s="94" t="s">
        <v>2412</v>
      </c>
      <c r="D502" s="94" t="str">
        <f>+CONCATENATE(A502,"_",C502)</f>
        <v>900228989_FECS37761</v>
      </c>
      <c r="E502" s="94" t="str">
        <f>+CONCATENATE(C502,"_",AX502)</f>
        <v>FECS37761_</v>
      </c>
      <c r="F502" s="96">
        <v>45532</v>
      </c>
      <c r="G502" s="96">
        <v>45538</v>
      </c>
      <c r="H502" s="98">
        <v>276010</v>
      </c>
      <c r="I502" s="98">
        <v>276010</v>
      </c>
      <c r="J502" s="94"/>
      <c r="K502" s="94" t="s">
        <v>3933</v>
      </c>
      <c r="L502" s="94" t="s">
        <v>3933</v>
      </c>
      <c r="M502" s="98">
        <v>0</v>
      </c>
      <c r="N502" s="94"/>
      <c r="O502" s="94"/>
      <c r="P502" s="94"/>
      <c r="Q502" s="94"/>
      <c r="R502" s="94" t="s">
        <v>3438</v>
      </c>
      <c r="S502" s="96">
        <v>45532</v>
      </c>
      <c r="T502" s="96">
        <v>45538</v>
      </c>
      <c r="U502" s="96">
        <v>45558</v>
      </c>
      <c r="V502" s="98">
        <v>276010</v>
      </c>
      <c r="W502" s="98">
        <v>0</v>
      </c>
      <c r="X502" s="98">
        <v>0</v>
      </c>
      <c r="Y502" s="98">
        <v>276010</v>
      </c>
      <c r="Z502" s="94"/>
      <c r="AA502" s="94" t="s">
        <v>3846</v>
      </c>
      <c r="AB502" s="98">
        <v>276010</v>
      </c>
      <c r="AC502" s="94" t="s">
        <v>3386</v>
      </c>
      <c r="AD502" s="94" t="s">
        <v>3846</v>
      </c>
      <c r="AE502" s="94" t="s">
        <v>3948</v>
      </c>
      <c r="AF502" s="94" t="s">
        <v>3969</v>
      </c>
      <c r="AG502" s="94" t="s">
        <v>3970</v>
      </c>
      <c r="AH502" s="98">
        <v>0</v>
      </c>
      <c r="AI502" s="98">
        <v>276010</v>
      </c>
      <c r="AJ502" s="98">
        <v>0</v>
      </c>
      <c r="AK502" s="98">
        <v>0</v>
      </c>
      <c r="AL502" s="98">
        <v>0</v>
      </c>
      <c r="AM502" s="98">
        <v>0</v>
      </c>
      <c r="AN502" s="98">
        <v>0</v>
      </c>
      <c r="AO502" s="98">
        <v>0</v>
      </c>
      <c r="AP502" s="98">
        <v>0</v>
      </c>
      <c r="AQ502" s="98">
        <v>0</v>
      </c>
      <c r="AR502" s="98"/>
      <c r="AS502" s="98"/>
      <c r="AT502" s="98"/>
      <c r="AU502" s="98">
        <v>0</v>
      </c>
      <c r="AV502" s="98">
        <v>0</v>
      </c>
      <c r="AW502" s="98">
        <v>0</v>
      </c>
      <c r="AX502" s="101"/>
      <c r="AY502" s="102"/>
      <c r="AZ502" s="98"/>
      <c r="BA502" s="98">
        <v>0</v>
      </c>
    </row>
    <row r="503" spans="1:53" hidden="1">
      <c r="A503" s="94">
        <v>900228989</v>
      </c>
      <c r="B503" s="94" t="s">
        <v>3407</v>
      </c>
      <c r="C503" s="94" t="s">
        <v>2487</v>
      </c>
      <c r="D503" s="94" t="str">
        <f>+CONCATENATE(A503,"_",C503)</f>
        <v>900228989_FECS37281</v>
      </c>
      <c r="E503" s="94" t="str">
        <f>+CONCATENATE(C503,"_",AX503)</f>
        <v>FECS37281_</v>
      </c>
      <c r="F503" s="96">
        <v>45529</v>
      </c>
      <c r="G503" s="96">
        <v>45538</v>
      </c>
      <c r="H503" s="98">
        <v>31020705</v>
      </c>
      <c r="I503" s="98">
        <v>31020705</v>
      </c>
      <c r="J503" s="94"/>
      <c r="K503" s="94" t="s">
        <v>3933</v>
      </c>
      <c r="L503" s="94" t="s">
        <v>3933</v>
      </c>
      <c r="M503" s="98">
        <v>0</v>
      </c>
      <c r="N503" s="94"/>
      <c r="O503" s="94"/>
      <c r="P503" s="94"/>
      <c r="Q503" s="94"/>
      <c r="R503" s="94" t="s">
        <v>3438</v>
      </c>
      <c r="S503" s="96">
        <v>45529</v>
      </c>
      <c r="T503" s="96">
        <v>45538</v>
      </c>
      <c r="U503" s="96">
        <v>45558</v>
      </c>
      <c r="V503" s="98">
        <v>31020705</v>
      </c>
      <c r="W503" s="98">
        <v>0</v>
      </c>
      <c r="X503" s="98">
        <v>0</v>
      </c>
      <c r="Y503" s="98">
        <v>31020705</v>
      </c>
      <c r="Z503" s="94"/>
      <c r="AA503" s="94" t="s">
        <v>3843</v>
      </c>
      <c r="AB503" s="98">
        <v>31020705</v>
      </c>
      <c r="AC503" s="94" t="s">
        <v>3386</v>
      </c>
      <c r="AD503" s="94" t="s">
        <v>3843</v>
      </c>
      <c r="AE503" s="94" t="s">
        <v>3948</v>
      </c>
      <c r="AF503" s="94" t="s">
        <v>4014</v>
      </c>
      <c r="AG503" s="94" t="s">
        <v>3956</v>
      </c>
      <c r="AH503" s="98">
        <v>0</v>
      </c>
      <c r="AI503" s="98">
        <v>31020705</v>
      </c>
      <c r="AJ503" s="98">
        <v>0</v>
      </c>
      <c r="AK503" s="98">
        <v>0</v>
      </c>
      <c r="AL503" s="98">
        <v>0</v>
      </c>
      <c r="AM503" s="98">
        <v>0</v>
      </c>
      <c r="AN503" s="98">
        <v>0</v>
      </c>
      <c r="AO503" s="98">
        <v>0</v>
      </c>
      <c r="AP503" s="98">
        <v>0</v>
      </c>
      <c r="AQ503" s="98">
        <v>0</v>
      </c>
      <c r="AR503" s="98"/>
      <c r="AS503" s="98"/>
      <c r="AT503" s="98"/>
      <c r="AU503" s="98">
        <v>0</v>
      </c>
      <c r="AV503" s="98">
        <v>0</v>
      </c>
      <c r="AW503" s="98">
        <v>0</v>
      </c>
      <c r="AX503" s="101"/>
      <c r="AY503" s="102"/>
      <c r="AZ503" s="98"/>
      <c r="BA503" s="98">
        <v>0</v>
      </c>
    </row>
    <row r="504" spans="1:53" hidden="1">
      <c r="A504" s="94">
        <v>900228989</v>
      </c>
      <c r="B504" s="94" t="s">
        <v>3407</v>
      </c>
      <c r="C504" s="94" t="s">
        <v>2510</v>
      </c>
      <c r="D504" s="94" t="str">
        <f>+CONCATENATE(A504,"_",C504)</f>
        <v>900228989_FECS37279</v>
      </c>
      <c r="E504" s="94" t="str">
        <f>+CONCATENATE(C504,"_",AX504)</f>
        <v>FECS37279_</v>
      </c>
      <c r="F504" s="96">
        <v>45529</v>
      </c>
      <c r="G504" s="96">
        <v>45538</v>
      </c>
      <c r="H504" s="98">
        <v>196399</v>
      </c>
      <c r="I504" s="98">
        <v>196399</v>
      </c>
      <c r="J504" s="94"/>
      <c r="K504" s="94" t="s">
        <v>3933</v>
      </c>
      <c r="L504" s="94" t="s">
        <v>3933</v>
      </c>
      <c r="M504" s="98">
        <v>0</v>
      </c>
      <c r="N504" s="94"/>
      <c r="O504" s="94"/>
      <c r="P504" s="94"/>
      <c r="Q504" s="94"/>
      <c r="R504" s="94" t="s">
        <v>3438</v>
      </c>
      <c r="S504" s="96">
        <v>45529</v>
      </c>
      <c r="T504" s="96">
        <v>45538</v>
      </c>
      <c r="U504" s="96">
        <v>45558</v>
      </c>
      <c r="V504" s="98">
        <v>196399</v>
      </c>
      <c r="W504" s="98">
        <v>0</v>
      </c>
      <c r="X504" s="98">
        <v>0</v>
      </c>
      <c r="Y504" s="98">
        <v>196399</v>
      </c>
      <c r="Z504" s="94"/>
      <c r="AA504" s="94" t="s">
        <v>3842</v>
      </c>
      <c r="AB504" s="98">
        <v>196399</v>
      </c>
      <c r="AC504" s="94" t="s">
        <v>3386</v>
      </c>
      <c r="AD504" s="94" t="s">
        <v>3842</v>
      </c>
      <c r="AE504" s="94" t="s">
        <v>3948</v>
      </c>
      <c r="AF504" s="94" t="s">
        <v>3969</v>
      </c>
      <c r="AG504" s="94" t="s">
        <v>3970</v>
      </c>
      <c r="AH504" s="98">
        <v>0</v>
      </c>
      <c r="AI504" s="98">
        <v>196399</v>
      </c>
      <c r="AJ504" s="98">
        <v>0</v>
      </c>
      <c r="AK504" s="98">
        <v>0</v>
      </c>
      <c r="AL504" s="98">
        <v>0</v>
      </c>
      <c r="AM504" s="98">
        <v>0</v>
      </c>
      <c r="AN504" s="98">
        <v>0</v>
      </c>
      <c r="AO504" s="98">
        <v>0</v>
      </c>
      <c r="AP504" s="98">
        <v>0</v>
      </c>
      <c r="AQ504" s="98">
        <v>0</v>
      </c>
      <c r="AR504" s="98"/>
      <c r="AS504" s="98"/>
      <c r="AT504" s="98"/>
      <c r="AU504" s="98">
        <v>0</v>
      </c>
      <c r="AV504" s="98">
        <v>0</v>
      </c>
      <c r="AW504" s="98">
        <v>0</v>
      </c>
      <c r="AX504" s="101"/>
      <c r="AY504" s="102"/>
      <c r="AZ504" s="98"/>
      <c r="BA504" s="98">
        <v>0</v>
      </c>
    </row>
    <row r="505" spans="1:53" hidden="1">
      <c r="A505" s="94">
        <v>900228989</v>
      </c>
      <c r="B505" s="94" t="s">
        <v>3407</v>
      </c>
      <c r="C505" s="94" t="s">
        <v>2666</v>
      </c>
      <c r="D505" s="94" t="str">
        <f>+CONCATENATE(A505,"_",C505)</f>
        <v>900228989_FECS39993</v>
      </c>
      <c r="E505" s="94" t="str">
        <f>+CONCATENATE(C505,"_",AX505)</f>
        <v>FECS39993_</v>
      </c>
      <c r="F505" s="96">
        <v>45551</v>
      </c>
      <c r="G505" s="96">
        <v>45568</v>
      </c>
      <c r="H505" s="98">
        <v>1026097</v>
      </c>
      <c r="I505" s="98">
        <v>1026097</v>
      </c>
      <c r="J505" s="94"/>
      <c r="K505" s="94" t="s">
        <v>3933</v>
      </c>
      <c r="L505" s="94" t="s">
        <v>3933</v>
      </c>
      <c r="M505" s="98">
        <v>0</v>
      </c>
      <c r="N505" s="94"/>
      <c r="O505" s="94"/>
      <c r="P505" s="94"/>
      <c r="Q505" s="94"/>
      <c r="R505" s="94" t="s">
        <v>3438</v>
      </c>
      <c r="S505" s="96">
        <v>45551</v>
      </c>
      <c r="T505" s="96">
        <v>45568</v>
      </c>
      <c r="U505" s="96">
        <v>45580</v>
      </c>
      <c r="V505" s="98">
        <v>1026097</v>
      </c>
      <c r="W505" s="98">
        <v>0</v>
      </c>
      <c r="X505" s="98">
        <v>0</v>
      </c>
      <c r="Y505" s="98">
        <v>1026097</v>
      </c>
      <c r="Z505" s="94"/>
      <c r="AA505" s="94" t="s">
        <v>3853</v>
      </c>
      <c r="AB505" s="98">
        <v>1026097</v>
      </c>
      <c r="AC505" s="94" t="s">
        <v>3386</v>
      </c>
      <c r="AD505" s="94" t="s">
        <v>3853</v>
      </c>
      <c r="AE505" s="94" t="s">
        <v>3948</v>
      </c>
      <c r="AF505" s="94" t="s">
        <v>3969</v>
      </c>
      <c r="AG505" s="94" t="s">
        <v>3970</v>
      </c>
      <c r="AH505" s="98">
        <v>0</v>
      </c>
      <c r="AI505" s="98">
        <v>1026097</v>
      </c>
      <c r="AJ505" s="98">
        <v>0</v>
      </c>
      <c r="AK505" s="98">
        <v>0</v>
      </c>
      <c r="AL505" s="98">
        <v>0</v>
      </c>
      <c r="AM505" s="98">
        <v>0</v>
      </c>
      <c r="AN505" s="98">
        <v>0</v>
      </c>
      <c r="AO505" s="98">
        <v>0</v>
      </c>
      <c r="AP505" s="98">
        <v>0</v>
      </c>
      <c r="AQ505" s="98">
        <v>0</v>
      </c>
      <c r="AR505" s="98"/>
      <c r="AS505" s="98"/>
      <c r="AT505" s="98"/>
      <c r="AU505" s="98">
        <v>0</v>
      </c>
      <c r="AV505" s="98">
        <v>0</v>
      </c>
      <c r="AW505" s="98">
        <v>0</v>
      </c>
      <c r="AX505" s="101"/>
      <c r="AY505" s="102"/>
      <c r="AZ505" s="98"/>
      <c r="BA505" s="98">
        <v>0</v>
      </c>
    </row>
    <row r="506" spans="1:53" hidden="1">
      <c r="A506" s="94">
        <v>900228989</v>
      </c>
      <c r="B506" s="94" t="s">
        <v>3407</v>
      </c>
      <c r="C506" s="94" t="s">
        <v>2718</v>
      </c>
      <c r="D506" s="94" t="str">
        <f>+CONCATENATE(A506,"_",C506)</f>
        <v>900228989_FECS39057</v>
      </c>
      <c r="E506" s="94" t="str">
        <f>+CONCATENATE(C506,"_",AX506)</f>
        <v>FECS39057_</v>
      </c>
      <c r="F506" s="96">
        <v>45542</v>
      </c>
      <c r="G506" s="96">
        <v>45568</v>
      </c>
      <c r="H506" s="98">
        <v>1171965</v>
      </c>
      <c r="I506" s="98">
        <v>1171965</v>
      </c>
      <c r="J506" s="94"/>
      <c r="K506" s="94" t="s">
        <v>3933</v>
      </c>
      <c r="L506" s="94" t="s">
        <v>3933</v>
      </c>
      <c r="M506" s="98">
        <v>0</v>
      </c>
      <c r="N506" s="94"/>
      <c r="O506" s="94"/>
      <c r="P506" s="94"/>
      <c r="Q506" s="94"/>
      <c r="R506" s="94" t="s">
        <v>3438</v>
      </c>
      <c r="S506" s="96">
        <v>45542</v>
      </c>
      <c r="T506" s="96">
        <v>45568</v>
      </c>
      <c r="U506" s="96">
        <v>45580</v>
      </c>
      <c r="V506" s="98">
        <v>1171965</v>
      </c>
      <c r="W506" s="98">
        <v>0</v>
      </c>
      <c r="X506" s="98">
        <v>0</v>
      </c>
      <c r="Y506" s="98">
        <v>1171965</v>
      </c>
      <c r="Z506" s="94"/>
      <c r="AA506" s="94" t="s">
        <v>3849</v>
      </c>
      <c r="AB506" s="98">
        <v>1171965</v>
      </c>
      <c r="AC506" s="94" t="s">
        <v>3386</v>
      </c>
      <c r="AD506" s="94" t="s">
        <v>3849</v>
      </c>
      <c r="AE506" s="94" t="s">
        <v>3948</v>
      </c>
      <c r="AF506" s="94" t="s">
        <v>3955</v>
      </c>
      <c r="AG506" s="94" t="s">
        <v>3956</v>
      </c>
      <c r="AH506" s="98">
        <v>0</v>
      </c>
      <c r="AI506" s="98">
        <v>1171965</v>
      </c>
      <c r="AJ506" s="98">
        <v>0</v>
      </c>
      <c r="AK506" s="98">
        <v>0</v>
      </c>
      <c r="AL506" s="98">
        <v>0</v>
      </c>
      <c r="AM506" s="98">
        <v>0</v>
      </c>
      <c r="AN506" s="98">
        <v>0</v>
      </c>
      <c r="AO506" s="98">
        <v>0</v>
      </c>
      <c r="AP506" s="98">
        <v>0</v>
      </c>
      <c r="AQ506" s="98">
        <v>0</v>
      </c>
      <c r="AR506" s="98"/>
      <c r="AS506" s="98"/>
      <c r="AT506" s="98"/>
      <c r="AU506" s="98">
        <v>0</v>
      </c>
      <c r="AV506" s="98">
        <v>0</v>
      </c>
      <c r="AW506" s="98">
        <v>0</v>
      </c>
      <c r="AX506" s="101"/>
      <c r="AY506" s="102"/>
      <c r="AZ506" s="98"/>
      <c r="BA506" s="98">
        <v>0</v>
      </c>
    </row>
    <row r="507" spans="1:53" hidden="1">
      <c r="A507" s="94">
        <v>900228989</v>
      </c>
      <c r="B507" s="94" t="s">
        <v>3407</v>
      </c>
      <c r="C507" s="94" t="s">
        <v>2721</v>
      </c>
      <c r="D507" s="94" t="str">
        <f>+CONCATENATE(A507,"_",C507)</f>
        <v>900228989_FECS41201</v>
      </c>
      <c r="E507" s="94" t="str">
        <f>+CONCATENATE(C507,"_",AX507)</f>
        <v>FECS41201_</v>
      </c>
      <c r="F507" s="96">
        <v>45562</v>
      </c>
      <c r="G507" s="96">
        <v>45572</v>
      </c>
      <c r="H507" s="98">
        <v>2262175</v>
      </c>
      <c r="I507" s="98">
        <v>2262175</v>
      </c>
      <c r="J507" s="94"/>
      <c r="K507" s="94" t="s">
        <v>3933</v>
      </c>
      <c r="L507" s="94" t="s">
        <v>3933</v>
      </c>
      <c r="M507" s="98">
        <v>0</v>
      </c>
      <c r="N507" s="94"/>
      <c r="O507" s="94"/>
      <c r="P507" s="94"/>
      <c r="Q507" s="94"/>
      <c r="R507" s="94" t="s">
        <v>3438</v>
      </c>
      <c r="S507" s="96">
        <v>45562</v>
      </c>
      <c r="T507" s="96">
        <v>45572</v>
      </c>
      <c r="U507" s="96">
        <v>45593</v>
      </c>
      <c r="V507" s="98">
        <v>2262175</v>
      </c>
      <c r="W507" s="98">
        <v>0</v>
      </c>
      <c r="X507" s="98">
        <v>0</v>
      </c>
      <c r="Y507" s="98">
        <v>2262175</v>
      </c>
      <c r="Z507" s="94"/>
      <c r="AA507" s="94" t="s">
        <v>3856</v>
      </c>
      <c r="AB507" s="98">
        <v>2262175</v>
      </c>
      <c r="AC507" s="94" t="s">
        <v>3386</v>
      </c>
      <c r="AD507" s="94" t="s">
        <v>3856</v>
      </c>
      <c r="AE507" s="94" t="s">
        <v>3948</v>
      </c>
      <c r="AF507" s="94" t="s">
        <v>4014</v>
      </c>
      <c r="AG507" s="94" t="s">
        <v>3956</v>
      </c>
      <c r="AH507" s="98">
        <v>0</v>
      </c>
      <c r="AI507" s="98">
        <v>2262175</v>
      </c>
      <c r="AJ507" s="98">
        <v>0</v>
      </c>
      <c r="AK507" s="98">
        <v>0</v>
      </c>
      <c r="AL507" s="98">
        <v>0</v>
      </c>
      <c r="AM507" s="98">
        <v>0</v>
      </c>
      <c r="AN507" s="98">
        <v>0</v>
      </c>
      <c r="AO507" s="98">
        <v>0</v>
      </c>
      <c r="AP507" s="98">
        <v>0</v>
      </c>
      <c r="AQ507" s="98">
        <v>0</v>
      </c>
      <c r="AR507" s="98"/>
      <c r="AS507" s="98"/>
      <c r="AT507" s="98"/>
      <c r="AU507" s="98">
        <v>0</v>
      </c>
      <c r="AV507" s="98">
        <v>0</v>
      </c>
      <c r="AW507" s="98">
        <v>0</v>
      </c>
      <c r="AX507" s="101"/>
      <c r="AY507" s="102"/>
      <c r="AZ507" s="98"/>
      <c r="BA507" s="98">
        <v>0</v>
      </c>
    </row>
    <row r="508" spans="1:53" hidden="1">
      <c r="A508" s="94">
        <v>900228989</v>
      </c>
      <c r="B508" s="94" t="s">
        <v>3407</v>
      </c>
      <c r="C508" s="94" t="s">
        <v>2724</v>
      </c>
      <c r="D508" s="94" t="str">
        <f>+CONCATENATE(A508,"_",C508)</f>
        <v>900228989_FECS41477</v>
      </c>
      <c r="E508" s="94" t="str">
        <f>+CONCATENATE(C508,"_",AX508)</f>
        <v>FECS41477_</v>
      </c>
      <c r="F508" s="96">
        <v>45565</v>
      </c>
      <c r="G508" s="96">
        <v>45572</v>
      </c>
      <c r="H508" s="98">
        <v>2520756</v>
      </c>
      <c r="I508" s="98">
        <v>2520756</v>
      </c>
      <c r="J508" s="94"/>
      <c r="K508" s="94" t="s">
        <v>3933</v>
      </c>
      <c r="L508" s="94" t="s">
        <v>3933</v>
      </c>
      <c r="M508" s="98">
        <v>0</v>
      </c>
      <c r="N508" s="94"/>
      <c r="O508" s="94"/>
      <c r="P508" s="94"/>
      <c r="Q508" s="94"/>
      <c r="R508" s="94" t="s">
        <v>3438</v>
      </c>
      <c r="S508" s="96">
        <v>45565</v>
      </c>
      <c r="T508" s="96">
        <v>45572</v>
      </c>
      <c r="U508" s="96">
        <v>45593</v>
      </c>
      <c r="V508" s="98">
        <v>2520756</v>
      </c>
      <c r="W508" s="98">
        <v>0</v>
      </c>
      <c r="X508" s="98">
        <v>0</v>
      </c>
      <c r="Y508" s="98">
        <v>2520756</v>
      </c>
      <c r="Z508" s="94"/>
      <c r="AA508" s="94" t="s">
        <v>3859</v>
      </c>
      <c r="AB508" s="98">
        <v>2520756</v>
      </c>
      <c r="AC508" s="94" t="s">
        <v>3386</v>
      </c>
      <c r="AD508" s="94" t="s">
        <v>3859</v>
      </c>
      <c r="AE508" s="94" t="s">
        <v>3948</v>
      </c>
      <c r="AF508" s="94" t="s">
        <v>4014</v>
      </c>
      <c r="AG508" s="94" t="s">
        <v>3956</v>
      </c>
      <c r="AH508" s="98">
        <v>0</v>
      </c>
      <c r="AI508" s="98">
        <v>2520756</v>
      </c>
      <c r="AJ508" s="98">
        <v>0</v>
      </c>
      <c r="AK508" s="98">
        <v>0</v>
      </c>
      <c r="AL508" s="98">
        <v>0</v>
      </c>
      <c r="AM508" s="98">
        <v>0</v>
      </c>
      <c r="AN508" s="98">
        <v>0</v>
      </c>
      <c r="AO508" s="98">
        <v>0</v>
      </c>
      <c r="AP508" s="98">
        <v>0</v>
      </c>
      <c r="AQ508" s="98">
        <v>0</v>
      </c>
      <c r="AR508" s="98"/>
      <c r="AS508" s="98"/>
      <c r="AT508" s="98"/>
      <c r="AU508" s="98">
        <v>0</v>
      </c>
      <c r="AV508" s="98">
        <v>0</v>
      </c>
      <c r="AW508" s="98">
        <v>0</v>
      </c>
      <c r="AX508" s="101"/>
      <c r="AY508" s="102"/>
      <c r="AZ508" s="98"/>
      <c r="BA508" s="98">
        <v>0</v>
      </c>
    </row>
    <row r="509" spans="1:53" hidden="1">
      <c r="A509" s="94">
        <v>900228989</v>
      </c>
      <c r="B509" s="94" t="s">
        <v>3407</v>
      </c>
      <c r="C509" s="94" t="s">
        <v>2804</v>
      </c>
      <c r="D509" s="94" t="str">
        <f>+CONCATENATE(A509,"_",C509)</f>
        <v>900228989_FECS41680</v>
      </c>
      <c r="E509" s="94" t="str">
        <f>+CONCATENATE(C509,"_",AX509)</f>
        <v>FECS41680_</v>
      </c>
      <c r="F509" s="96">
        <v>45566</v>
      </c>
      <c r="G509" s="96">
        <v>45572</v>
      </c>
      <c r="H509" s="98">
        <v>7351952</v>
      </c>
      <c r="I509" s="98">
        <v>7351952</v>
      </c>
      <c r="J509" s="94"/>
      <c r="K509" s="94" t="s">
        <v>3933</v>
      </c>
      <c r="L509" s="94" t="s">
        <v>3933</v>
      </c>
      <c r="M509" s="98">
        <v>0</v>
      </c>
      <c r="N509" s="94"/>
      <c r="O509" s="94"/>
      <c r="P509" s="94"/>
      <c r="Q509" s="94"/>
      <c r="R509" s="94" t="s">
        <v>3438</v>
      </c>
      <c r="S509" s="96">
        <v>45566</v>
      </c>
      <c r="T509" s="96">
        <v>45572</v>
      </c>
      <c r="U509" s="96">
        <v>45591</v>
      </c>
      <c r="V509" s="98">
        <v>7351952</v>
      </c>
      <c r="W509" s="98">
        <v>0</v>
      </c>
      <c r="X509" s="98">
        <v>0</v>
      </c>
      <c r="Y509" s="98">
        <v>7351952</v>
      </c>
      <c r="Z509" s="94"/>
      <c r="AA509" s="94" t="s">
        <v>3861</v>
      </c>
      <c r="AB509" s="98">
        <v>7351952</v>
      </c>
      <c r="AC509" s="94" t="s">
        <v>3386</v>
      </c>
      <c r="AD509" s="94" t="s">
        <v>3861</v>
      </c>
      <c r="AE509" s="94" t="s">
        <v>3948</v>
      </c>
      <c r="AF509" s="94" t="s">
        <v>4014</v>
      </c>
      <c r="AG509" s="94" t="s">
        <v>3956</v>
      </c>
      <c r="AH509" s="98">
        <v>0</v>
      </c>
      <c r="AI509" s="98">
        <v>7351952</v>
      </c>
      <c r="AJ509" s="98">
        <v>0</v>
      </c>
      <c r="AK509" s="98">
        <v>0</v>
      </c>
      <c r="AL509" s="98">
        <v>0</v>
      </c>
      <c r="AM509" s="98">
        <v>0</v>
      </c>
      <c r="AN509" s="98">
        <v>0</v>
      </c>
      <c r="AO509" s="98">
        <v>0</v>
      </c>
      <c r="AP509" s="98">
        <v>0</v>
      </c>
      <c r="AQ509" s="98">
        <v>0</v>
      </c>
      <c r="AR509" s="98"/>
      <c r="AS509" s="98"/>
      <c r="AT509" s="98"/>
      <c r="AU509" s="98">
        <v>0</v>
      </c>
      <c r="AV509" s="98">
        <v>0</v>
      </c>
      <c r="AW509" s="98">
        <v>0</v>
      </c>
      <c r="AX509" s="101"/>
      <c r="AY509" s="102"/>
      <c r="AZ509" s="98"/>
      <c r="BA509" s="98">
        <v>0</v>
      </c>
    </row>
    <row r="510" spans="1:53" hidden="1">
      <c r="A510" s="94">
        <v>900228989</v>
      </c>
      <c r="B510" s="94" t="s">
        <v>3407</v>
      </c>
      <c r="C510" s="94" t="s">
        <v>2806</v>
      </c>
      <c r="D510" s="94" t="str">
        <f>+CONCATENATE(A510,"_",C510)</f>
        <v>900228989_FECS41675</v>
      </c>
      <c r="E510" s="94" t="str">
        <f>+CONCATENATE(C510,"_",AX510)</f>
        <v>FECS41675_</v>
      </c>
      <c r="F510" s="96">
        <v>45566</v>
      </c>
      <c r="G510" s="96">
        <v>45572</v>
      </c>
      <c r="H510" s="98">
        <v>28206524</v>
      </c>
      <c r="I510" s="98">
        <v>28206524</v>
      </c>
      <c r="J510" s="94"/>
      <c r="K510" s="94" t="s">
        <v>3933</v>
      </c>
      <c r="L510" s="94" t="s">
        <v>3933</v>
      </c>
      <c r="M510" s="98">
        <v>0</v>
      </c>
      <c r="N510" s="94"/>
      <c r="O510" s="94"/>
      <c r="P510" s="94"/>
      <c r="Q510" s="94"/>
      <c r="R510" s="94" t="s">
        <v>3438</v>
      </c>
      <c r="S510" s="96">
        <v>45566</v>
      </c>
      <c r="T510" s="96">
        <v>45572</v>
      </c>
      <c r="U510" s="96">
        <v>45593</v>
      </c>
      <c r="V510" s="98">
        <v>28206524</v>
      </c>
      <c r="W510" s="98">
        <v>0</v>
      </c>
      <c r="X510" s="98">
        <v>0</v>
      </c>
      <c r="Y510" s="98">
        <v>28206524</v>
      </c>
      <c r="Z510" s="94"/>
      <c r="AA510" s="94" t="s">
        <v>3860</v>
      </c>
      <c r="AB510" s="98">
        <v>28206524</v>
      </c>
      <c r="AC510" s="94" t="s">
        <v>3386</v>
      </c>
      <c r="AD510" s="94" t="s">
        <v>3860</v>
      </c>
      <c r="AE510" s="94" t="s">
        <v>3948</v>
      </c>
      <c r="AF510" s="94" t="s">
        <v>4014</v>
      </c>
      <c r="AG510" s="94" t="s">
        <v>3956</v>
      </c>
      <c r="AH510" s="98">
        <v>0</v>
      </c>
      <c r="AI510" s="98">
        <v>28206524</v>
      </c>
      <c r="AJ510" s="98">
        <v>0</v>
      </c>
      <c r="AK510" s="98">
        <v>0</v>
      </c>
      <c r="AL510" s="98">
        <v>0</v>
      </c>
      <c r="AM510" s="98">
        <v>0</v>
      </c>
      <c r="AN510" s="98">
        <v>0</v>
      </c>
      <c r="AO510" s="98">
        <v>0</v>
      </c>
      <c r="AP510" s="98">
        <v>0</v>
      </c>
      <c r="AQ510" s="98">
        <v>0</v>
      </c>
      <c r="AR510" s="98"/>
      <c r="AS510" s="98"/>
      <c r="AT510" s="98"/>
      <c r="AU510" s="98">
        <v>0</v>
      </c>
      <c r="AV510" s="98">
        <v>0</v>
      </c>
      <c r="AW510" s="98">
        <v>0</v>
      </c>
      <c r="AX510" s="101"/>
      <c r="AY510" s="102"/>
      <c r="AZ510" s="98"/>
      <c r="BA510" s="98">
        <v>0</v>
      </c>
    </row>
    <row r="511" spans="1:53" hidden="1">
      <c r="A511" s="94">
        <v>900228989</v>
      </c>
      <c r="B511" s="94" t="s">
        <v>3407</v>
      </c>
      <c r="C511" s="94" t="s">
        <v>2813</v>
      </c>
      <c r="D511" s="94" t="str">
        <f>+CONCATENATE(A511,"_",C511)</f>
        <v>900228989_FECS42021</v>
      </c>
      <c r="E511" s="94" t="str">
        <f>+CONCATENATE(C511,"_",AX511)</f>
        <v>FECS42021_</v>
      </c>
      <c r="F511" s="96">
        <v>45568</v>
      </c>
      <c r="G511" s="96">
        <v>45572</v>
      </c>
      <c r="H511" s="98">
        <v>1395016</v>
      </c>
      <c r="I511" s="98">
        <v>1395016</v>
      </c>
      <c r="J511" s="94"/>
      <c r="K511" s="94" t="s">
        <v>3933</v>
      </c>
      <c r="L511" s="94" t="s">
        <v>3933</v>
      </c>
      <c r="M511" s="98">
        <v>0</v>
      </c>
      <c r="N511" s="94"/>
      <c r="O511" s="94"/>
      <c r="P511" s="94"/>
      <c r="Q511" s="94"/>
      <c r="R511" s="94" t="s">
        <v>3438</v>
      </c>
      <c r="S511" s="96">
        <v>45568</v>
      </c>
      <c r="T511" s="96">
        <v>45572</v>
      </c>
      <c r="U511" s="96">
        <v>45603</v>
      </c>
      <c r="V511" s="98">
        <v>1395016</v>
      </c>
      <c r="W511" s="98">
        <v>0</v>
      </c>
      <c r="X511" s="98">
        <v>0</v>
      </c>
      <c r="Y511" s="98">
        <v>1395016</v>
      </c>
      <c r="Z511" s="94"/>
      <c r="AA511" s="94" t="s">
        <v>3863</v>
      </c>
      <c r="AB511" s="98">
        <v>1395016</v>
      </c>
      <c r="AC511" s="94" t="s">
        <v>3386</v>
      </c>
      <c r="AD511" s="94" t="s">
        <v>3863</v>
      </c>
      <c r="AE511" s="94" t="s">
        <v>3948</v>
      </c>
      <c r="AF511" s="94">
        <v>0</v>
      </c>
      <c r="AG511" s="94">
        <v>0</v>
      </c>
      <c r="AH511" s="98">
        <v>0</v>
      </c>
      <c r="AI511" s="98">
        <v>1395016</v>
      </c>
      <c r="AJ511" s="98">
        <v>0</v>
      </c>
      <c r="AK511" s="98">
        <v>0</v>
      </c>
      <c r="AL511" s="98">
        <v>0</v>
      </c>
      <c r="AM511" s="98">
        <v>0</v>
      </c>
      <c r="AN511" s="98">
        <v>0</v>
      </c>
      <c r="AO511" s="98">
        <v>0</v>
      </c>
      <c r="AP511" s="98">
        <v>0</v>
      </c>
      <c r="AQ511" s="98">
        <v>0</v>
      </c>
      <c r="AR511" s="98"/>
      <c r="AS511" s="98"/>
      <c r="AT511" s="98"/>
      <c r="AU511" s="98">
        <v>0</v>
      </c>
      <c r="AV511" s="98">
        <v>0</v>
      </c>
      <c r="AW511" s="98">
        <v>0</v>
      </c>
      <c r="AX511" s="101"/>
      <c r="AY511" s="102"/>
      <c r="AZ511" s="98"/>
      <c r="BA511" s="98">
        <v>0</v>
      </c>
    </row>
    <row r="512" spans="1:53" hidden="1">
      <c r="A512" s="94">
        <v>900228989</v>
      </c>
      <c r="B512" s="94" t="s">
        <v>3407</v>
      </c>
      <c r="C512" s="94" t="s">
        <v>2826</v>
      </c>
      <c r="D512" s="94" t="str">
        <f>+CONCATENATE(A512,"_",C512)</f>
        <v>900228989_FECS41711</v>
      </c>
      <c r="E512" s="94" t="str">
        <f>+CONCATENATE(C512,"_",AX512)</f>
        <v>FECS41711_</v>
      </c>
      <c r="F512" s="96">
        <v>45566</v>
      </c>
      <c r="G512" s="96">
        <v>45575</v>
      </c>
      <c r="H512" s="98">
        <v>593884</v>
      </c>
      <c r="I512" s="98">
        <v>593884</v>
      </c>
      <c r="J512" s="94"/>
      <c r="K512" s="94" t="s">
        <v>3933</v>
      </c>
      <c r="L512" s="94" t="s">
        <v>3933</v>
      </c>
      <c r="M512" s="98">
        <v>0</v>
      </c>
      <c r="N512" s="94"/>
      <c r="O512" s="94"/>
      <c r="P512" s="94"/>
      <c r="Q512" s="94"/>
      <c r="R512" s="94" t="s">
        <v>3438</v>
      </c>
      <c r="S512" s="96">
        <v>45566</v>
      </c>
      <c r="T512" s="96">
        <v>45575</v>
      </c>
      <c r="U512" s="96">
        <v>45603</v>
      </c>
      <c r="V512" s="98">
        <v>593884</v>
      </c>
      <c r="W512" s="98">
        <v>0</v>
      </c>
      <c r="X512" s="98">
        <v>0</v>
      </c>
      <c r="Y512" s="98">
        <v>593884</v>
      </c>
      <c r="Z512" s="94"/>
      <c r="AA512" s="94" t="s">
        <v>3862</v>
      </c>
      <c r="AB512" s="98">
        <v>593884</v>
      </c>
      <c r="AC512" s="94" t="s">
        <v>3386</v>
      </c>
      <c r="AD512" s="94" t="s">
        <v>3862</v>
      </c>
      <c r="AE512" s="94" t="s">
        <v>3948</v>
      </c>
      <c r="AF512" s="94">
        <v>0</v>
      </c>
      <c r="AG512" s="94">
        <v>0</v>
      </c>
      <c r="AH512" s="98">
        <v>0</v>
      </c>
      <c r="AI512" s="98">
        <v>593884</v>
      </c>
      <c r="AJ512" s="98">
        <v>0</v>
      </c>
      <c r="AK512" s="98">
        <v>0</v>
      </c>
      <c r="AL512" s="98">
        <v>0</v>
      </c>
      <c r="AM512" s="98">
        <v>0</v>
      </c>
      <c r="AN512" s="98">
        <v>0</v>
      </c>
      <c r="AO512" s="98">
        <v>0</v>
      </c>
      <c r="AP512" s="98">
        <v>0</v>
      </c>
      <c r="AQ512" s="98">
        <v>0</v>
      </c>
      <c r="AR512" s="98"/>
      <c r="AS512" s="98"/>
      <c r="AT512" s="98"/>
      <c r="AU512" s="98">
        <v>0</v>
      </c>
      <c r="AV512" s="98">
        <v>0</v>
      </c>
      <c r="AW512" s="98">
        <v>0</v>
      </c>
      <c r="AX512" s="101"/>
      <c r="AY512" s="102"/>
      <c r="AZ512" s="98"/>
      <c r="BA512" s="98">
        <v>0</v>
      </c>
    </row>
    <row r="513" spans="1:53" hidden="1">
      <c r="A513" s="94">
        <v>900228989</v>
      </c>
      <c r="B513" s="94" t="s">
        <v>3407</v>
      </c>
      <c r="C513" s="94" t="s">
        <v>3135</v>
      </c>
      <c r="D513" s="94" t="str">
        <f>+CONCATENATE(A513,"_",C513)</f>
        <v>900228989_FECS44414</v>
      </c>
      <c r="E513" s="94" t="str">
        <f>+CONCATENATE(C513,"_",AX513)</f>
        <v>FECS44414_</v>
      </c>
      <c r="F513" s="96">
        <v>45593</v>
      </c>
      <c r="G513" s="96">
        <v>45601</v>
      </c>
      <c r="H513" s="98">
        <v>1816068</v>
      </c>
      <c r="I513" s="98">
        <v>1816068</v>
      </c>
      <c r="J513" s="94"/>
      <c r="K513" s="94" t="e">
        <v>#N/A</v>
      </c>
      <c r="L513" s="94" t="s">
        <v>3933</v>
      </c>
      <c r="M513" s="98">
        <v>0</v>
      </c>
      <c r="N513" s="94"/>
      <c r="O513" s="94"/>
      <c r="P513" s="94"/>
      <c r="Q513" s="94"/>
      <c r="R513" s="94" t="s">
        <v>3438</v>
      </c>
      <c r="S513" s="96">
        <v>45593</v>
      </c>
      <c r="T513" s="96">
        <v>45601</v>
      </c>
      <c r="U513" s="96">
        <v>45626</v>
      </c>
      <c r="V513" s="98">
        <v>1816068</v>
      </c>
      <c r="W513" s="98">
        <v>0</v>
      </c>
      <c r="X513" s="98">
        <v>0</v>
      </c>
      <c r="Y513" s="98">
        <v>1816068</v>
      </c>
      <c r="Z513" s="94"/>
      <c r="AA513" s="94" t="s">
        <v>3870</v>
      </c>
      <c r="AB513" s="98">
        <v>1816068</v>
      </c>
      <c r="AC513" s="94" t="s">
        <v>3386</v>
      </c>
      <c r="AD513" s="94" t="s">
        <v>3870</v>
      </c>
      <c r="AE513" s="94" t="s">
        <v>3948</v>
      </c>
      <c r="AF513" s="94">
        <v>0</v>
      </c>
      <c r="AG513" s="94">
        <v>0</v>
      </c>
      <c r="AH513" s="98">
        <v>0</v>
      </c>
      <c r="AI513" s="98">
        <v>1816068</v>
      </c>
      <c r="AJ513" s="98">
        <v>0</v>
      </c>
      <c r="AK513" s="98">
        <v>0</v>
      </c>
      <c r="AL513" s="98">
        <v>0</v>
      </c>
      <c r="AM513" s="98">
        <v>0</v>
      </c>
      <c r="AN513" s="98">
        <v>0</v>
      </c>
      <c r="AO513" s="98">
        <v>0</v>
      </c>
      <c r="AP513" s="98">
        <v>0</v>
      </c>
      <c r="AQ513" s="98">
        <v>0</v>
      </c>
      <c r="AR513" s="98"/>
      <c r="AS513" s="98"/>
      <c r="AT513" s="98"/>
      <c r="AU513" s="98">
        <v>0</v>
      </c>
      <c r="AV513" s="98">
        <v>0</v>
      </c>
      <c r="AW513" s="98">
        <v>0</v>
      </c>
      <c r="AX513" s="101"/>
      <c r="AY513" s="102"/>
      <c r="AZ513" s="98"/>
      <c r="BA513" s="98">
        <v>0</v>
      </c>
    </row>
    <row r="514" spans="1:53" hidden="1">
      <c r="A514" s="94">
        <v>900228989</v>
      </c>
      <c r="B514" s="94" t="s">
        <v>3407</v>
      </c>
      <c r="C514" s="94" t="s">
        <v>1625</v>
      </c>
      <c r="D514" s="94" t="str">
        <f>+CONCATENATE(A514,"_",C514)</f>
        <v>900228989_FECS20743</v>
      </c>
      <c r="E514" s="94" t="str">
        <f>+CONCATENATE(C514,"_",AX514)</f>
        <v>FECS20743_</v>
      </c>
      <c r="F514" s="96">
        <v>45393</v>
      </c>
      <c r="G514" s="96">
        <v>45456</v>
      </c>
      <c r="H514" s="98">
        <v>722212</v>
      </c>
      <c r="I514" s="98">
        <v>722212</v>
      </c>
      <c r="J514" s="94"/>
      <c r="K514" s="94" t="s">
        <v>3933</v>
      </c>
      <c r="L514" s="94" t="s">
        <v>3933</v>
      </c>
      <c r="M514" s="98">
        <v>0</v>
      </c>
      <c r="N514" s="94"/>
      <c r="O514" s="94"/>
      <c r="P514" s="94"/>
      <c r="Q514" s="94"/>
      <c r="R514" s="94" t="s">
        <v>3469</v>
      </c>
      <c r="S514" s="96">
        <v>45393</v>
      </c>
      <c r="T514" s="96"/>
      <c r="U514" s="96"/>
      <c r="V514" s="98">
        <v>722212</v>
      </c>
      <c r="W514" s="98">
        <v>0</v>
      </c>
      <c r="X514" s="98">
        <v>0</v>
      </c>
      <c r="Y514" s="98">
        <v>0</v>
      </c>
      <c r="Z514" s="94"/>
      <c r="AA514" s="94"/>
      <c r="AB514" s="98">
        <v>722212</v>
      </c>
      <c r="AC514" s="94" t="s">
        <v>3386</v>
      </c>
      <c r="AD514" s="94" t="s">
        <v>3778</v>
      </c>
      <c r="AE514" s="94" t="s">
        <v>3948</v>
      </c>
      <c r="AF514" s="94" t="s">
        <v>3969</v>
      </c>
      <c r="AG514" s="94" t="s">
        <v>3970</v>
      </c>
      <c r="AH514" s="98">
        <v>0</v>
      </c>
      <c r="AI514" s="98">
        <v>722212</v>
      </c>
      <c r="AJ514" s="98">
        <v>0</v>
      </c>
      <c r="AK514" s="98">
        <v>0</v>
      </c>
      <c r="AL514" s="98">
        <v>0</v>
      </c>
      <c r="AM514" s="98">
        <v>0</v>
      </c>
      <c r="AN514" s="98">
        <v>0</v>
      </c>
      <c r="AO514" s="98">
        <v>0</v>
      </c>
      <c r="AP514" s="98">
        <v>0</v>
      </c>
      <c r="AQ514" s="98">
        <v>0</v>
      </c>
      <c r="AR514" s="98"/>
      <c r="AS514" s="98"/>
      <c r="AT514" s="98"/>
      <c r="AU514" s="98">
        <v>0</v>
      </c>
      <c r="AV514" s="98">
        <v>0</v>
      </c>
      <c r="AW514" s="98">
        <v>0</v>
      </c>
      <c r="AX514" s="101"/>
      <c r="AY514" s="102"/>
      <c r="AZ514" s="98"/>
      <c r="BA514" s="98">
        <v>0</v>
      </c>
    </row>
    <row r="515" spans="1:53" hidden="1">
      <c r="A515" s="94">
        <v>900228989</v>
      </c>
      <c r="B515" s="94" t="s">
        <v>3407</v>
      </c>
      <c r="C515" s="94" t="s">
        <v>1811</v>
      </c>
      <c r="D515" s="94" t="str">
        <f>+CONCATENATE(A515,"_",C515)</f>
        <v>900228989_FECS30538</v>
      </c>
      <c r="E515" s="94" t="str">
        <f>+CONCATENATE(C515,"_",AX515)</f>
        <v>FECS30538_</v>
      </c>
      <c r="F515" s="96">
        <v>45470</v>
      </c>
      <c r="G515" s="96">
        <v>45485</v>
      </c>
      <c r="H515" s="98">
        <v>255317</v>
      </c>
      <c r="I515" s="98">
        <v>255317</v>
      </c>
      <c r="J515" s="94"/>
      <c r="K515" s="94" t="s">
        <v>3933</v>
      </c>
      <c r="L515" s="94" t="s">
        <v>3933</v>
      </c>
      <c r="M515" s="98">
        <v>0</v>
      </c>
      <c r="N515" s="94"/>
      <c r="O515" s="94"/>
      <c r="P515" s="94"/>
      <c r="Q515" s="94"/>
      <c r="R515" s="94" t="s">
        <v>3469</v>
      </c>
      <c r="S515" s="96">
        <v>45470</v>
      </c>
      <c r="T515" s="96"/>
      <c r="U515" s="96"/>
      <c r="V515" s="98">
        <v>255317</v>
      </c>
      <c r="W515" s="98">
        <v>0</v>
      </c>
      <c r="X515" s="98">
        <v>0</v>
      </c>
      <c r="Y515" s="98">
        <v>0</v>
      </c>
      <c r="Z515" s="94"/>
      <c r="AA515" s="94"/>
      <c r="AB515" s="98">
        <v>255317</v>
      </c>
      <c r="AC515" s="94" t="s">
        <v>3386</v>
      </c>
      <c r="AD515" s="94" t="s">
        <v>4672</v>
      </c>
      <c r="AE515" s="94" t="s">
        <v>3948</v>
      </c>
      <c r="AF515" s="94" t="s">
        <v>3969</v>
      </c>
      <c r="AG515" s="94" t="s">
        <v>3970</v>
      </c>
      <c r="AH515" s="98">
        <v>0</v>
      </c>
      <c r="AI515" s="98">
        <v>255317</v>
      </c>
      <c r="AJ515" s="98">
        <v>0</v>
      </c>
      <c r="AK515" s="98">
        <v>0</v>
      </c>
      <c r="AL515" s="98">
        <v>0</v>
      </c>
      <c r="AM515" s="98">
        <v>0</v>
      </c>
      <c r="AN515" s="98">
        <v>0</v>
      </c>
      <c r="AO515" s="98">
        <v>0</v>
      </c>
      <c r="AP515" s="98">
        <v>0</v>
      </c>
      <c r="AQ515" s="98">
        <v>0</v>
      </c>
      <c r="AR515" s="98"/>
      <c r="AS515" s="98"/>
      <c r="AT515" s="98"/>
      <c r="AU515" s="98">
        <v>0</v>
      </c>
      <c r="AV515" s="98">
        <v>0</v>
      </c>
      <c r="AW515" s="98">
        <v>0</v>
      </c>
      <c r="AX515" s="101"/>
      <c r="AY515" s="102"/>
      <c r="AZ515" s="98"/>
      <c r="BA515" s="98">
        <v>0</v>
      </c>
    </row>
    <row r="516" spans="1:53" hidden="1">
      <c r="A516" s="94">
        <v>900228989</v>
      </c>
      <c r="B516" s="94" t="s">
        <v>3407</v>
      </c>
      <c r="C516" s="94" t="s">
        <v>66</v>
      </c>
      <c r="D516" s="94" t="str">
        <f>+CONCATENATE(A516,"_",C516)</f>
        <v>900228989_CSP127194</v>
      </c>
      <c r="E516" s="94" t="str">
        <f>+CONCATENATE(C516,"_",AX516)</f>
        <v>CSP127194_</v>
      </c>
      <c r="F516" s="96">
        <v>45071</v>
      </c>
      <c r="G516" s="96">
        <v>45086</v>
      </c>
      <c r="H516" s="98">
        <v>160796</v>
      </c>
      <c r="I516" s="98">
        <v>160796</v>
      </c>
      <c r="J516" s="94"/>
      <c r="K516" s="94" t="s">
        <v>3933</v>
      </c>
      <c r="L516" s="94" t="s">
        <v>3933</v>
      </c>
      <c r="M516" s="98">
        <v>0</v>
      </c>
      <c r="N516" s="94"/>
      <c r="O516" s="94"/>
      <c r="P516" s="94"/>
      <c r="Q516" s="94"/>
      <c r="R516" s="94" t="s">
        <v>3469</v>
      </c>
      <c r="S516" s="96">
        <v>45071</v>
      </c>
      <c r="T516" s="96"/>
      <c r="U516" s="96"/>
      <c r="V516" s="98">
        <v>160796</v>
      </c>
      <c r="W516" s="98">
        <v>0</v>
      </c>
      <c r="X516" s="98">
        <v>0</v>
      </c>
      <c r="Y516" s="98">
        <v>0</v>
      </c>
      <c r="Z516" s="94"/>
      <c r="AA516" s="94"/>
      <c r="AB516" s="98">
        <v>160796</v>
      </c>
      <c r="AC516" s="94" t="s">
        <v>3386</v>
      </c>
      <c r="AD516" s="94" t="s">
        <v>3981</v>
      </c>
      <c r="AE516" s="94" t="s">
        <v>3948</v>
      </c>
      <c r="AF516" s="94" t="s">
        <v>3435</v>
      </c>
      <c r="AG516" s="94" t="s">
        <v>3950</v>
      </c>
      <c r="AH516" s="98">
        <v>0</v>
      </c>
      <c r="AI516" s="98">
        <v>160796</v>
      </c>
      <c r="AJ516" s="98">
        <v>0</v>
      </c>
      <c r="AK516" s="98">
        <v>0</v>
      </c>
      <c r="AL516" s="98">
        <v>0</v>
      </c>
      <c r="AM516" s="98">
        <v>0</v>
      </c>
      <c r="AN516" s="98">
        <v>0</v>
      </c>
      <c r="AO516" s="98">
        <v>0</v>
      </c>
      <c r="AP516" s="98">
        <v>0</v>
      </c>
      <c r="AQ516" s="98">
        <v>0</v>
      </c>
      <c r="AR516" s="98"/>
      <c r="AS516" s="98"/>
      <c r="AT516" s="98"/>
      <c r="AU516" s="98">
        <v>0</v>
      </c>
      <c r="AV516" s="98">
        <v>0</v>
      </c>
      <c r="AW516" s="98">
        <v>0</v>
      </c>
      <c r="AX516" s="101"/>
      <c r="AY516" s="102"/>
      <c r="AZ516" s="98"/>
      <c r="BA516" s="98">
        <v>0</v>
      </c>
    </row>
    <row r="517" spans="1:53" hidden="1">
      <c r="A517" s="94">
        <v>900228989</v>
      </c>
      <c r="B517" s="94" t="s">
        <v>3407</v>
      </c>
      <c r="C517" s="94" t="s">
        <v>945</v>
      </c>
      <c r="D517" s="94" t="str">
        <f>+CONCATENATE(A517,"_",C517)</f>
        <v>900228989_FECS6786</v>
      </c>
      <c r="E517" s="94" t="str">
        <f>+CONCATENATE(C517,"_",AX517)</f>
        <v>FECS6786_</v>
      </c>
      <c r="F517" s="96">
        <v>45273</v>
      </c>
      <c r="G517" s="96">
        <v>45301</v>
      </c>
      <c r="H517" s="98">
        <v>145680</v>
      </c>
      <c r="I517" s="98">
        <v>141580</v>
      </c>
      <c r="J517" s="94"/>
      <c r="K517" s="94" t="s">
        <v>3933</v>
      </c>
      <c r="L517" s="94" t="s">
        <v>3933</v>
      </c>
      <c r="M517" s="98">
        <v>0</v>
      </c>
      <c r="N517" s="94"/>
      <c r="O517" s="94"/>
      <c r="P517" s="94"/>
      <c r="Q517" s="94"/>
      <c r="R517" s="94" t="s">
        <v>3469</v>
      </c>
      <c r="S517" s="96">
        <v>45273</v>
      </c>
      <c r="T517" s="96"/>
      <c r="U517" s="96"/>
      <c r="V517" s="98">
        <v>145680</v>
      </c>
      <c r="W517" s="98">
        <v>0</v>
      </c>
      <c r="X517" s="98">
        <v>0</v>
      </c>
      <c r="Y517" s="98">
        <v>0</v>
      </c>
      <c r="Z517" s="94"/>
      <c r="AA517" s="94"/>
      <c r="AB517" s="98">
        <v>145680</v>
      </c>
      <c r="AC517" s="94" t="s">
        <v>3386</v>
      </c>
      <c r="AD517" s="94" t="s">
        <v>4292</v>
      </c>
      <c r="AE517" s="94" t="s">
        <v>3954</v>
      </c>
      <c r="AF517" s="94" t="s">
        <v>3949</v>
      </c>
      <c r="AG517" s="94" t="s">
        <v>3950</v>
      </c>
      <c r="AH517" s="98">
        <v>0</v>
      </c>
      <c r="AI517" s="98">
        <v>141580</v>
      </c>
      <c r="AJ517" s="98">
        <v>0</v>
      </c>
      <c r="AK517" s="98">
        <v>0</v>
      </c>
      <c r="AL517" s="98">
        <v>0</v>
      </c>
      <c r="AM517" s="98">
        <v>0</v>
      </c>
      <c r="AN517" s="98">
        <v>0</v>
      </c>
      <c r="AO517" s="98">
        <v>0</v>
      </c>
      <c r="AP517" s="98">
        <v>0</v>
      </c>
      <c r="AQ517" s="98">
        <v>0</v>
      </c>
      <c r="AR517" s="98"/>
      <c r="AS517" s="98"/>
      <c r="AT517" s="98"/>
      <c r="AU517" s="98">
        <v>0</v>
      </c>
      <c r="AV517" s="98">
        <v>0</v>
      </c>
      <c r="AW517" s="98">
        <v>0</v>
      </c>
      <c r="AX517" s="101"/>
      <c r="AY517" s="102"/>
      <c r="AZ517" s="98"/>
      <c r="BA517" s="98">
        <v>0</v>
      </c>
    </row>
    <row r="518" spans="1:53">
      <c r="A518" s="94">
        <v>900228989</v>
      </c>
      <c r="B518" s="94" t="s">
        <v>3407</v>
      </c>
      <c r="C518" s="94" t="s">
        <v>303</v>
      </c>
      <c r="D518" s="94" t="str">
        <f>+CONCATENATE(A518,"_",C518)</f>
        <v>900228989_CSP133300</v>
      </c>
      <c r="E518" s="94" t="str">
        <f>+CONCATENATE(C518,"_",AX518)</f>
        <v>CSP133300_2201561992</v>
      </c>
      <c r="F518" s="96">
        <v>45143</v>
      </c>
      <c r="G518" s="96">
        <v>45174</v>
      </c>
      <c r="H518" s="98">
        <v>7426499</v>
      </c>
      <c r="I518" s="98">
        <v>502860</v>
      </c>
      <c r="J518" s="94"/>
      <c r="K518" s="94" t="s">
        <v>3940</v>
      </c>
      <c r="L518" s="94" t="s">
        <v>3941</v>
      </c>
      <c r="M518" s="98">
        <v>0</v>
      </c>
      <c r="N518" s="94"/>
      <c r="O518" s="94"/>
      <c r="P518" s="94"/>
      <c r="Q518" s="94"/>
      <c r="R518" s="94" t="s">
        <v>3451</v>
      </c>
      <c r="S518" s="96">
        <v>45143</v>
      </c>
      <c r="T518" s="96">
        <v>45174</v>
      </c>
      <c r="U518" s="96"/>
      <c r="V518" s="98">
        <v>7426499</v>
      </c>
      <c r="W518" s="98">
        <v>362000</v>
      </c>
      <c r="X518" s="98">
        <v>514</v>
      </c>
      <c r="Y518" s="98">
        <v>0</v>
      </c>
      <c r="Z518" s="94"/>
      <c r="AA518" s="94"/>
      <c r="AB518" s="98">
        <v>362000</v>
      </c>
      <c r="AC518" s="94" t="s">
        <v>3966</v>
      </c>
      <c r="AD518" s="94" t="s">
        <v>4093</v>
      </c>
      <c r="AE518" s="94" t="s">
        <v>3954</v>
      </c>
      <c r="AF518" s="94" t="s">
        <v>3955</v>
      </c>
      <c r="AG518" s="94" t="s">
        <v>3956</v>
      </c>
      <c r="AH518" s="98">
        <v>140860</v>
      </c>
      <c r="AI518" s="98">
        <v>0</v>
      </c>
      <c r="AJ518" s="98">
        <v>0</v>
      </c>
      <c r="AK518" s="98">
        <v>0</v>
      </c>
      <c r="AL518" s="98">
        <v>362000</v>
      </c>
      <c r="AM518" s="98">
        <v>0</v>
      </c>
      <c r="AN518" s="98">
        <v>0</v>
      </c>
      <c r="AO518" s="98">
        <v>0</v>
      </c>
      <c r="AP518" s="98">
        <v>6912435</v>
      </c>
      <c r="AQ518" s="98">
        <v>0</v>
      </c>
      <c r="AR518" s="101">
        <v>4800061572</v>
      </c>
      <c r="AS518" s="102">
        <v>45224</v>
      </c>
      <c r="AT518" s="101" t="s">
        <v>4037</v>
      </c>
      <c r="AU518" s="98">
        <v>85001823</v>
      </c>
      <c r="AV518" s="98">
        <v>10480</v>
      </c>
      <c r="AW518" s="98">
        <v>0</v>
      </c>
      <c r="AX518" s="101">
        <v>2201561992</v>
      </c>
      <c r="AY518" s="102">
        <v>45595</v>
      </c>
      <c r="AZ518" s="98" t="s">
        <v>3951</v>
      </c>
      <c r="BA518" s="98">
        <v>1508997</v>
      </c>
    </row>
    <row r="519" spans="1:53">
      <c r="A519" s="94">
        <v>900228989</v>
      </c>
      <c r="B519" s="94" t="s">
        <v>3407</v>
      </c>
      <c r="C519" s="94" t="s">
        <v>834</v>
      </c>
      <c r="D519" s="94" t="str">
        <f>+CONCATENATE(A519,"_",C519)</f>
        <v>900228989_FECS4097</v>
      </c>
      <c r="E519" s="94" t="str">
        <f>+CONCATENATE(C519,"_",AX519)</f>
        <v>FECS4097_2201490733</v>
      </c>
      <c r="F519" s="96">
        <v>45252</v>
      </c>
      <c r="G519" s="96">
        <v>45272</v>
      </c>
      <c r="H519" s="98">
        <v>10515732</v>
      </c>
      <c r="I519" s="98">
        <v>6863400</v>
      </c>
      <c r="J519" s="104"/>
      <c r="K519" s="94" t="s">
        <v>3941</v>
      </c>
      <c r="L519" s="94" t="s">
        <v>3941</v>
      </c>
      <c r="M519" s="98">
        <v>0</v>
      </c>
      <c r="N519" s="94"/>
      <c r="O519" s="94"/>
      <c r="P519" s="94"/>
      <c r="Q519" s="94"/>
      <c r="R519" s="94" t="s">
        <v>3451</v>
      </c>
      <c r="S519" s="96">
        <v>45252</v>
      </c>
      <c r="T519" s="96">
        <v>45272</v>
      </c>
      <c r="U519" s="96"/>
      <c r="V519" s="98">
        <v>10515732</v>
      </c>
      <c r="W519" s="98">
        <v>6450719</v>
      </c>
      <c r="X519" s="98">
        <v>0</v>
      </c>
      <c r="Y519" s="98">
        <v>0</v>
      </c>
      <c r="Z519" s="94"/>
      <c r="AA519" s="94"/>
      <c r="AB519" s="98">
        <v>6450719</v>
      </c>
      <c r="AC519" s="94" t="s">
        <v>3966</v>
      </c>
      <c r="AD519" s="94" t="s">
        <v>4248</v>
      </c>
      <c r="AE519" s="94" t="s">
        <v>3968</v>
      </c>
      <c r="AF519" s="94" t="s">
        <v>4014</v>
      </c>
      <c r="AG519" s="94" t="s">
        <v>3956</v>
      </c>
      <c r="AH519" s="98">
        <v>412681</v>
      </c>
      <c r="AI519" s="98">
        <v>0</v>
      </c>
      <c r="AJ519" s="98">
        <v>0</v>
      </c>
      <c r="AK519" s="98">
        <v>0</v>
      </c>
      <c r="AL519" s="98">
        <v>6450719</v>
      </c>
      <c r="AM519" s="98">
        <v>0</v>
      </c>
      <c r="AN519" s="98">
        <v>0</v>
      </c>
      <c r="AO519" s="98">
        <v>0</v>
      </c>
      <c r="AP519" s="98">
        <v>3983713</v>
      </c>
      <c r="AQ519" s="98">
        <v>0</v>
      </c>
      <c r="AR519" s="101">
        <v>4800062747</v>
      </c>
      <c r="AS519" s="102">
        <v>45341</v>
      </c>
      <c r="AT519" s="101" t="s">
        <v>4282</v>
      </c>
      <c r="AU519" s="98">
        <v>11612729</v>
      </c>
      <c r="AV519" s="98">
        <v>3549562</v>
      </c>
      <c r="AW519" s="98">
        <v>0</v>
      </c>
      <c r="AX519" s="101">
        <v>2201490733</v>
      </c>
      <c r="AY519" s="102">
        <v>45362</v>
      </c>
      <c r="AZ519" s="98" t="s">
        <v>3951</v>
      </c>
      <c r="BA519" s="98">
        <v>101220508</v>
      </c>
    </row>
    <row r="520" spans="1:53">
      <c r="A520" s="94">
        <v>900228989</v>
      </c>
      <c r="B520" s="94" t="s">
        <v>3407</v>
      </c>
      <c r="C520" s="94" t="s">
        <v>977</v>
      </c>
      <c r="D520" s="94" t="str">
        <f>+CONCATENATE(A520,"_",C520)</f>
        <v>900228989_FECS7346</v>
      </c>
      <c r="E520" s="94" t="str">
        <f>+CONCATENATE(C520,"_",AX520)</f>
        <v>FECS7346_4800063312</v>
      </c>
      <c r="F520" s="96">
        <v>45278</v>
      </c>
      <c r="G520" s="96">
        <v>45302</v>
      </c>
      <c r="H520" s="98">
        <v>2158323</v>
      </c>
      <c r="I520" s="98">
        <v>130153</v>
      </c>
      <c r="J520" s="104"/>
      <c r="K520" s="94" t="s">
        <v>3941</v>
      </c>
      <c r="L520" s="94" t="s">
        <v>3941</v>
      </c>
      <c r="M520" s="98">
        <v>0</v>
      </c>
      <c r="N520" s="94"/>
      <c r="O520" s="94"/>
      <c r="P520" s="94"/>
      <c r="Q520" s="94"/>
      <c r="R520" s="94" t="s">
        <v>3451</v>
      </c>
      <c r="S520" s="96">
        <v>45278</v>
      </c>
      <c r="T520" s="96">
        <v>45302</v>
      </c>
      <c r="U520" s="96"/>
      <c r="V520" s="98">
        <v>2158323</v>
      </c>
      <c r="W520" s="98">
        <v>90693</v>
      </c>
      <c r="X520" s="98">
        <v>0</v>
      </c>
      <c r="Y520" s="98">
        <v>0</v>
      </c>
      <c r="Z520" s="94"/>
      <c r="AA520" s="94"/>
      <c r="AB520" s="98">
        <v>90693</v>
      </c>
      <c r="AC520" s="94" t="s">
        <v>3966</v>
      </c>
      <c r="AD520" s="94" t="s">
        <v>4302</v>
      </c>
      <c r="AE520" s="94" t="s">
        <v>3978</v>
      </c>
      <c r="AF520" s="94" t="s">
        <v>4014</v>
      </c>
      <c r="AG520" s="94" t="s">
        <v>3956</v>
      </c>
      <c r="AH520" s="98">
        <v>39460</v>
      </c>
      <c r="AI520" s="98">
        <v>0</v>
      </c>
      <c r="AJ520" s="98">
        <v>0</v>
      </c>
      <c r="AK520" s="98">
        <v>0</v>
      </c>
      <c r="AL520" s="98">
        <v>90693</v>
      </c>
      <c r="AM520" s="98">
        <v>0</v>
      </c>
      <c r="AN520" s="98">
        <v>0</v>
      </c>
      <c r="AO520" s="98">
        <v>0</v>
      </c>
      <c r="AP520" s="98">
        <v>0</v>
      </c>
      <c r="AQ520" s="98">
        <v>0</v>
      </c>
      <c r="AR520" s="98"/>
      <c r="AS520" s="98"/>
      <c r="AT520" s="98"/>
      <c r="AU520" s="98">
        <v>0</v>
      </c>
      <c r="AV520" s="98">
        <v>2026277</v>
      </c>
      <c r="AW520" s="98">
        <v>41353</v>
      </c>
      <c r="AX520" s="101">
        <v>4800063312</v>
      </c>
      <c r="AY520" s="102">
        <v>45398</v>
      </c>
      <c r="AZ520" s="98" t="s">
        <v>4218</v>
      </c>
      <c r="BA520" s="98">
        <v>107844960</v>
      </c>
    </row>
    <row r="521" spans="1:53">
      <c r="A521" s="94">
        <v>900228989</v>
      </c>
      <c r="B521" s="94" t="s">
        <v>3407</v>
      </c>
      <c r="C521" s="94" t="s">
        <v>978</v>
      </c>
      <c r="D521" s="94" t="str">
        <f>+CONCATENATE(A521,"_",C521)</f>
        <v>900228989_FECS7350</v>
      </c>
      <c r="E521" s="94" t="str">
        <f>+CONCATENATE(C521,"_",AX521)</f>
        <v>FECS7350_4800063312</v>
      </c>
      <c r="F521" s="96">
        <v>45278</v>
      </c>
      <c r="G521" s="96">
        <v>45302</v>
      </c>
      <c r="H521" s="98">
        <v>2163220</v>
      </c>
      <c r="I521" s="98">
        <v>210000</v>
      </c>
      <c r="J521" s="104"/>
      <c r="K521" s="94" t="s">
        <v>3941</v>
      </c>
      <c r="L521" s="94" t="s">
        <v>3941</v>
      </c>
      <c r="M521" s="98">
        <v>0</v>
      </c>
      <c r="N521" s="94"/>
      <c r="O521" s="94"/>
      <c r="P521" s="94"/>
      <c r="Q521" s="94"/>
      <c r="R521" s="94" t="s">
        <v>3451</v>
      </c>
      <c r="S521" s="96">
        <v>45278</v>
      </c>
      <c r="T521" s="96">
        <v>45302</v>
      </c>
      <c r="U521" s="96"/>
      <c r="V521" s="98">
        <v>2163220</v>
      </c>
      <c r="W521" s="98">
        <v>171234</v>
      </c>
      <c r="X521" s="98">
        <v>0</v>
      </c>
      <c r="Y521" s="98">
        <v>0</v>
      </c>
      <c r="Z521" s="94"/>
      <c r="AA521" s="94"/>
      <c r="AB521" s="98">
        <v>171234</v>
      </c>
      <c r="AC521" s="94" t="s">
        <v>3966</v>
      </c>
      <c r="AD521" s="94" t="s">
        <v>4303</v>
      </c>
      <c r="AE521" s="94" t="s">
        <v>3978</v>
      </c>
      <c r="AF521" s="94" t="s">
        <v>4014</v>
      </c>
      <c r="AG521" s="94" t="s">
        <v>3956</v>
      </c>
      <c r="AH521" s="98">
        <v>38766</v>
      </c>
      <c r="AI521" s="98">
        <v>0</v>
      </c>
      <c r="AJ521" s="98">
        <v>0</v>
      </c>
      <c r="AK521" s="98">
        <v>0</v>
      </c>
      <c r="AL521" s="98">
        <v>171234</v>
      </c>
      <c r="AM521" s="98">
        <v>0</v>
      </c>
      <c r="AN521" s="98">
        <v>0</v>
      </c>
      <c r="AO521" s="98">
        <v>0</v>
      </c>
      <c r="AP521" s="98">
        <v>0</v>
      </c>
      <c r="AQ521" s="98">
        <v>0</v>
      </c>
      <c r="AR521" s="98"/>
      <c r="AS521" s="98"/>
      <c r="AT521" s="98"/>
      <c r="AU521" s="98">
        <v>0</v>
      </c>
      <c r="AV521" s="98">
        <v>1739146</v>
      </c>
      <c r="AW521" s="98">
        <v>39840</v>
      </c>
      <c r="AX521" s="101">
        <v>4800063312</v>
      </c>
      <c r="AY521" s="102">
        <v>45398</v>
      </c>
      <c r="AZ521" s="98" t="s">
        <v>4218</v>
      </c>
      <c r="BA521" s="98">
        <v>107844960</v>
      </c>
    </row>
    <row r="522" spans="1:53">
      <c r="A522" s="94">
        <v>900228989</v>
      </c>
      <c r="B522" s="94" t="s">
        <v>3407</v>
      </c>
      <c r="C522" s="94" t="s">
        <v>1615</v>
      </c>
      <c r="D522" s="94" t="str">
        <f>+CONCATENATE(A522,"_",C522)</f>
        <v>900228989_FECS23169</v>
      </c>
      <c r="E522" s="94" t="str">
        <f>+CONCATENATE(C522,"_",AX522)</f>
        <v>FECS23169_4800064821</v>
      </c>
      <c r="F522" s="96">
        <v>45414</v>
      </c>
      <c r="G522" s="96">
        <v>45456</v>
      </c>
      <c r="H522" s="98">
        <v>4014047</v>
      </c>
      <c r="I522" s="98">
        <v>80193</v>
      </c>
      <c r="J522" s="104"/>
      <c r="K522" s="94" t="s">
        <v>3941</v>
      </c>
      <c r="L522" s="94" t="s">
        <v>3941</v>
      </c>
      <c r="M522" s="98">
        <v>0</v>
      </c>
      <c r="N522" s="94"/>
      <c r="O522" s="94"/>
      <c r="P522" s="94"/>
      <c r="Q522" s="94"/>
      <c r="R522" s="94" t="s">
        <v>3451</v>
      </c>
      <c r="S522" s="96">
        <v>45414</v>
      </c>
      <c r="T522" s="96">
        <v>45456</v>
      </c>
      <c r="U522" s="96"/>
      <c r="V522" s="98">
        <v>4014047</v>
      </c>
      <c r="W522" s="98">
        <v>1412</v>
      </c>
      <c r="X522" s="98">
        <v>0</v>
      </c>
      <c r="Y522" s="98">
        <v>0</v>
      </c>
      <c r="Z522" s="94"/>
      <c r="AA522" s="94"/>
      <c r="AB522" s="98">
        <v>1412</v>
      </c>
      <c r="AC522" s="94" t="s">
        <v>3966</v>
      </c>
      <c r="AD522" s="94" t="s">
        <v>4651</v>
      </c>
      <c r="AE522" s="94" t="s">
        <v>3978</v>
      </c>
      <c r="AF522" s="94" t="s">
        <v>4014</v>
      </c>
      <c r="AG522" s="94" t="s">
        <v>3956</v>
      </c>
      <c r="AH522" s="98">
        <v>78781</v>
      </c>
      <c r="AI522" s="98">
        <v>0</v>
      </c>
      <c r="AJ522" s="98">
        <v>0</v>
      </c>
      <c r="AK522" s="98">
        <v>0</v>
      </c>
      <c r="AL522" s="98">
        <v>1412</v>
      </c>
      <c r="AM522" s="98">
        <v>0</v>
      </c>
      <c r="AN522" s="98">
        <v>0</v>
      </c>
      <c r="AO522" s="98">
        <v>0</v>
      </c>
      <c r="AP522" s="98">
        <v>0</v>
      </c>
      <c r="AQ522" s="98">
        <v>0</v>
      </c>
      <c r="AR522" s="98"/>
      <c r="AS522" s="98"/>
      <c r="AT522" s="98"/>
      <c r="AU522" s="98">
        <v>0</v>
      </c>
      <c r="AV522" s="98">
        <v>3595382</v>
      </c>
      <c r="AW522" s="98">
        <v>80253</v>
      </c>
      <c r="AX522" s="101">
        <v>4800064821</v>
      </c>
      <c r="AY522" s="102">
        <v>45519</v>
      </c>
      <c r="AZ522" s="98" t="s">
        <v>4544</v>
      </c>
      <c r="BA522" s="98">
        <v>312751096</v>
      </c>
    </row>
    <row r="523" spans="1:53">
      <c r="A523" s="94">
        <v>900228989</v>
      </c>
      <c r="B523" s="94" t="s">
        <v>3407</v>
      </c>
      <c r="C523" s="94" t="s">
        <v>1028</v>
      </c>
      <c r="D523" s="94" t="str">
        <f>+CONCATENATE(A523,"_",C523)</f>
        <v>900228989_FECS8844</v>
      </c>
      <c r="E523" s="94" t="str">
        <f>+CONCATENATE(C523,"_",AX523)</f>
        <v>FECS8844_2201497545</v>
      </c>
      <c r="F523" s="96">
        <v>45296</v>
      </c>
      <c r="G523" s="96">
        <v>45323</v>
      </c>
      <c r="H523" s="98">
        <v>1788953</v>
      </c>
      <c r="I523" s="98">
        <v>297543</v>
      </c>
      <c r="J523" s="104"/>
      <c r="K523" s="94" t="s">
        <v>3941</v>
      </c>
      <c r="L523" s="94" t="s">
        <v>3941</v>
      </c>
      <c r="M523" s="98">
        <v>0</v>
      </c>
      <c r="N523" s="94"/>
      <c r="O523" s="94"/>
      <c r="P523" s="94"/>
      <c r="Q523" s="94"/>
      <c r="R523" s="94" t="s">
        <v>3451</v>
      </c>
      <c r="S523" s="96">
        <v>45296</v>
      </c>
      <c r="T523" s="96">
        <v>45323</v>
      </c>
      <c r="U523" s="96"/>
      <c r="V523" s="98">
        <v>1788953</v>
      </c>
      <c r="W523" s="98">
        <v>267154</v>
      </c>
      <c r="X523" s="98">
        <v>0</v>
      </c>
      <c r="Y523" s="98">
        <v>0</v>
      </c>
      <c r="Z523" s="94"/>
      <c r="AA523" s="94"/>
      <c r="AB523" s="98">
        <v>267154</v>
      </c>
      <c r="AC523" s="94" t="s">
        <v>3966</v>
      </c>
      <c r="AD523" s="94" t="s">
        <v>4349</v>
      </c>
      <c r="AE523" s="94" t="s">
        <v>3968</v>
      </c>
      <c r="AF523" s="94" t="s">
        <v>4014</v>
      </c>
      <c r="AG523" s="94" t="s">
        <v>3956</v>
      </c>
      <c r="AH523" s="98">
        <v>30389</v>
      </c>
      <c r="AI523" s="98">
        <v>0</v>
      </c>
      <c r="AJ523" s="98">
        <v>0</v>
      </c>
      <c r="AK523" s="98">
        <v>0</v>
      </c>
      <c r="AL523" s="98">
        <v>267154</v>
      </c>
      <c r="AM523" s="98">
        <v>0</v>
      </c>
      <c r="AN523" s="98">
        <v>0</v>
      </c>
      <c r="AO523" s="98">
        <v>0</v>
      </c>
      <c r="AP523" s="98">
        <v>0</v>
      </c>
      <c r="AQ523" s="98">
        <v>0</v>
      </c>
      <c r="AR523" s="98"/>
      <c r="AS523" s="98"/>
      <c r="AT523" s="98"/>
      <c r="AU523" s="98">
        <v>0</v>
      </c>
      <c r="AV523" s="98">
        <v>1292910</v>
      </c>
      <c r="AW523" s="98">
        <v>30436</v>
      </c>
      <c r="AX523" s="101">
        <v>2201497545</v>
      </c>
      <c r="AY523" s="102">
        <v>45377</v>
      </c>
      <c r="AZ523" s="98" t="s">
        <v>3951</v>
      </c>
      <c r="BA523" s="98">
        <v>100009746</v>
      </c>
    </row>
    <row r="524" spans="1:53">
      <c r="A524" s="94">
        <v>900228989</v>
      </c>
      <c r="B524" s="94" t="s">
        <v>3407</v>
      </c>
      <c r="C524" s="94" t="s">
        <v>979</v>
      </c>
      <c r="D524" s="94" t="str">
        <f>+CONCATENATE(A524,"_",C524)</f>
        <v>900228989_FECS7305</v>
      </c>
      <c r="E524" s="94" t="str">
        <f>+CONCATENATE(C524,"_",AX524)</f>
        <v>FECS7305_4800063312</v>
      </c>
      <c r="F524" s="96">
        <v>45278</v>
      </c>
      <c r="G524" s="96">
        <v>45302</v>
      </c>
      <c r="H524" s="98">
        <v>2456931</v>
      </c>
      <c r="I524" s="98">
        <v>215895</v>
      </c>
      <c r="J524" s="104"/>
      <c r="K524" s="94" t="s">
        <v>3941</v>
      </c>
      <c r="L524" s="94" t="s">
        <v>3941</v>
      </c>
      <c r="M524" s="98">
        <v>0</v>
      </c>
      <c r="N524" s="94"/>
      <c r="O524" s="94"/>
      <c r="P524" s="94"/>
      <c r="Q524" s="94"/>
      <c r="R524" s="94" t="s">
        <v>3451</v>
      </c>
      <c r="S524" s="96">
        <v>45278</v>
      </c>
      <c r="T524" s="96">
        <v>45302</v>
      </c>
      <c r="U524" s="96"/>
      <c r="V524" s="98">
        <v>2456931</v>
      </c>
      <c r="W524" s="98">
        <v>170160</v>
      </c>
      <c r="X524" s="98">
        <v>0</v>
      </c>
      <c r="Y524" s="98">
        <v>0</v>
      </c>
      <c r="Z524" s="94"/>
      <c r="AA524" s="94"/>
      <c r="AB524" s="98">
        <v>170160</v>
      </c>
      <c r="AC524" s="94" t="s">
        <v>3966</v>
      </c>
      <c r="AD524" s="94" t="s">
        <v>4304</v>
      </c>
      <c r="AE524" s="94" t="s">
        <v>3968</v>
      </c>
      <c r="AF524" s="94" t="s">
        <v>4014</v>
      </c>
      <c r="AG524" s="94" t="s">
        <v>3956</v>
      </c>
      <c r="AH524" s="98">
        <v>45735</v>
      </c>
      <c r="AI524" s="98">
        <v>0</v>
      </c>
      <c r="AJ524" s="98">
        <v>0</v>
      </c>
      <c r="AK524" s="98">
        <v>0</v>
      </c>
      <c r="AL524" s="98">
        <v>170160</v>
      </c>
      <c r="AM524" s="98">
        <v>0</v>
      </c>
      <c r="AN524" s="98">
        <v>0</v>
      </c>
      <c r="AO524" s="98">
        <v>0</v>
      </c>
      <c r="AP524" s="98">
        <v>0</v>
      </c>
      <c r="AQ524" s="98">
        <v>0</v>
      </c>
      <c r="AR524" s="98"/>
      <c r="AS524" s="98"/>
      <c r="AT524" s="98"/>
      <c r="AU524" s="98">
        <v>0</v>
      </c>
      <c r="AV524" s="98">
        <v>2241036</v>
      </c>
      <c r="AW524" s="98">
        <v>45735</v>
      </c>
      <c r="AX524" s="101">
        <v>4800063312</v>
      </c>
      <c r="AY524" s="102">
        <v>45398</v>
      </c>
      <c r="AZ524" s="98" t="s">
        <v>4218</v>
      </c>
      <c r="BA524" s="98">
        <v>107844960</v>
      </c>
    </row>
    <row r="525" spans="1:53">
      <c r="A525" s="94">
        <v>900228989</v>
      </c>
      <c r="B525" s="94" t="s">
        <v>3407</v>
      </c>
      <c r="C525" s="94" t="s">
        <v>980</v>
      </c>
      <c r="D525" s="94" t="str">
        <f>+CONCATENATE(A525,"_",C525)</f>
        <v>900228989_FECS7355</v>
      </c>
      <c r="E525" s="94" t="str">
        <f>+CONCATENATE(C525,"_",AX525)</f>
        <v>FECS7355_4800063312</v>
      </c>
      <c r="F525" s="96">
        <v>45278</v>
      </c>
      <c r="G525" s="96">
        <v>45302</v>
      </c>
      <c r="H525" s="98">
        <v>3584422</v>
      </c>
      <c r="I525" s="98">
        <v>516025</v>
      </c>
      <c r="J525" s="104"/>
      <c r="K525" s="94" t="s">
        <v>3941</v>
      </c>
      <c r="L525" s="94" t="s">
        <v>3941</v>
      </c>
      <c r="M525" s="98">
        <v>0</v>
      </c>
      <c r="N525" s="94"/>
      <c r="O525" s="94"/>
      <c r="P525" s="94"/>
      <c r="Q525" s="94"/>
      <c r="R525" s="94" t="s">
        <v>3451</v>
      </c>
      <c r="S525" s="96">
        <v>45278</v>
      </c>
      <c r="T525" s="96">
        <v>45302</v>
      </c>
      <c r="U525" s="96"/>
      <c r="V525" s="98">
        <v>3584422</v>
      </c>
      <c r="W525" s="98">
        <v>453405</v>
      </c>
      <c r="X525" s="98">
        <v>0</v>
      </c>
      <c r="Y525" s="98">
        <v>0</v>
      </c>
      <c r="Z525" s="94"/>
      <c r="AA525" s="94"/>
      <c r="AB525" s="98">
        <v>453405</v>
      </c>
      <c r="AC525" s="94" t="s">
        <v>3966</v>
      </c>
      <c r="AD525" s="94" t="s">
        <v>4305</v>
      </c>
      <c r="AE525" s="94" t="s">
        <v>3968</v>
      </c>
      <c r="AF525" s="94" t="s">
        <v>4014</v>
      </c>
      <c r="AG525" s="94" t="s">
        <v>3956</v>
      </c>
      <c r="AH525" s="98">
        <v>62620</v>
      </c>
      <c r="AI525" s="98">
        <v>0</v>
      </c>
      <c r="AJ525" s="98">
        <v>0</v>
      </c>
      <c r="AK525" s="98">
        <v>0</v>
      </c>
      <c r="AL525" s="98">
        <v>453405</v>
      </c>
      <c r="AM525" s="98">
        <v>0</v>
      </c>
      <c r="AN525" s="98">
        <v>0</v>
      </c>
      <c r="AO525" s="98">
        <v>0</v>
      </c>
      <c r="AP525" s="98">
        <v>0</v>
      </c>
      <c r="AQ525" s="98">
        <v>0</v>
      </c>
      <c r="AR525" s="98"/>
      <c r="AS525" s="98"/>
      <c r="AT525" s="98"/>
      <c r="AU525" s="98">
        <v>0</v>
      </c>
      <c r="AV525" s="98">
        <v>3068397</v>
      </c>
      <c r="AW525" s="98">
        <v>62620</v>
      </c>
      <c r="AX525" s="101">
        <v>4800063312</v>
      </c>
      <c r="AY525" s="102">
        <v>45398</v>
      </c>
      <c r="AZ525" s="98" t="s">
        <v>4218</v>
      </c>
      <c r="BA525" s="98">
        <v>107844960</v>
      </c>
    </row>
    <row r="526" spans="1:53">
      <c r="A526" s="94">
        <v>900228989</v>
      </c>
      <c r="B526" s="94" t="s">
        <v>3407</v>
      </c>
      <c r="C526" s="94" t="s">
        <v>982</v>
      </c>
      <c r="D526" s="94" t="str">
        <f>+CONCATENATE(A526,"_",C526)</f>
        <v>900228989_FECS4394</v>
      </c>
      <c r="E526" s="94" t="str">
        <f>+CONCATENATE(C526,"_",AX526)</f>
        <v>FECS4394_4800063312</v>
      </c>
      <c r="F526" s="96">
        <v>45254</v>
      </c>
      <c r="G526" s="96">
        <v>45306</v>
      </c>
      <c r="H526" s="98">
        <v>3338784</v>
      </c>
      <c r="I526" s="98">
        <v>137963</v>
      </c>
      <c r="J526" s="104"/>
      <c r="K526" s="94" t="s">
        <v>3941</v>
      </c>
      <c r="L526" s="94" t="s">
        <v>3941</v>
      </c>
      <c r="M526" s="98">
        <v>0</v>
      </c>
      <c r="N526" s="94"/>
      <c r="O526" s="94"/>
      <c r="P526" s="94"/>
      <c r="Q526" s="94"/>
      <c r="R526" s="94" t="s">
        <v>3451</v>
      </c>
      <c r="S526" s="96">
        <v>45254</v>
      </c>
      <c r="T526" s="96">
        <v>45306</v>
      </c>
      <c r="U526" s="96"/>
      <c r="V526" s="98">
        <v>3338784</v>
      </c>
      <c r="W526" s="98">
        <v>72640</v>
      </c>
      <c r="X526" s="98">
        <v>0</v>
      </c>
      <c r="Y526" s="98">
        <v>0</v>
      </c>
      <c r="Z526" s="94"/>
      <c r="AA526" s="94"/>
      <c r="AB526" s="98">
        <v>72640</v>
      </c>
      <c r="AC526" s="94" t="s">
        <v>3966</v>
      </c>
      <c r="AD526" s="94" t="s">
        <v>4307</v>
      </c>
      <c r="AE526" s="94" t="s">
        <v>3978</v>
      </c>
      <c r="AF526" s="94" t="s">
        <v>4014</v>
      </c>
      <c r="AG526" s="94" t="s">
        <v>3956</v>
      </c>
      <c r="AH526" s="98">
        <v>65323</v>
      </c>
      <c r="AI526" s="98">
        <v>0</v>
      </c>
      <c r="AJ526" s="98">
        <v>0</v>
      </c>
      <c r="AK526" s="98">
        <v>0</v>
      </c>
      <c r="AL526" s="98">
        <v>72640</v>
      </c>
      <c r="AM526" s="98">
        <v>0</v>
      </c>
      <c r="AN526" s="98">
        <v>0</v>
      </c>
      <c r="AO526" s="98">
        <v>0</v>
      </c>
      <c r="AP526" s="98">
        <v>0</v>
      </c>
      <c r="AQ526" s="98">
        <v>0</v>
      </c>
      <c r="AR526" s="98"/>
      <c r="AS526" s="98"/>
      <c r="AT526" s="98"/>
      <c r="AU526" s="98">
        <v>0</v>
      </c>
      <c r="AV526" s="98">
        <v>2863821</v>
      </c>
      <c r="AW526" s="98">
        <v>65323</v>
      </c>
      <c r="AX526" s="101">
        <v>4800063312</v>
      </c>
      <c r="AY526" s="102">
        <v>45398</v>
      </c>
      <c r="AZ526" s="98" t="s">
        <v>4218</v>
      </c>
      <c r="BA526" s="98">
        <v>107844960</v>
      </c>
    </row>
    <row r="527" spans="1:53">
      <c r="A527" s="94">
        <v>900228989</v>
      </c>
      <c r="B527" s="94" t="s">
        <v>3407</v>
      </c>
      <c r="C527" s="94" t="s">
        <v>981</v>
      </c>
      <c r="D527" s="94" t="str">
        <f>+CONCATENATE(A527,"_",C527)</f>
        <v>900228989_FECS7352</v>
      </c>
      <c r="E527" s="94" t="str">
        <f>+CONCATENATE(C527,"_",AX527)</f>
        <v>FECS7352_4800063312</v>
      </c>
      <c r="F527" s="96">
        <v>45278</v>
      </c>
      <c r="G527" s="96">
        <v>45302</v>
      </c>
      <c r="H527" s="98">
        <v>5433786</v>
      </c>
      <c r="I527" s="98">
        <v>620302</v>
      </c>
      <c r="J527" s="104"/>
      <c r="K527" s="94" t="s">
        <v>3941</v>
      </c>
      <c r="L527" s="94" t="s">
        <v>3941</v>
      </c>
      <c r="M527" s="98">
        <v>0</v>
      </c>
      <c r="N527" s="94"/>
      <c r="O527" s="94"/>
      <c r="P527" s="94"/>
      <c r="Q527" s="94"/>
      <c r="R527" s="94" t="s">
        <v>3451</v>
      </c>
      <c r="S527" s="96">
        <v>45278</v>
      </c>
      <c r="T527" s="96">
        <v>45302</v>
      </c>
      <c r="U527" s="96"/>
      <c r="V527" s="98">
        <v>5433786</v>
      </c>
      <c r="W527" s="98">
        <v>522068</v>
      </c>
      <c r="X527" s="98">
        <v>0</v>
      </c>
      <c r="Y527" s="98">
        <v>0</v>
      </c>
      <c r="Z527" s="94"/>
      <c r="AA527" s="94"/>
      <c r="AB527" s="98">
        <v>522068</v>
      </c>
      <c r="AC527" s="94" t="s">
        <v>3966</v>
      </c>
      <c r="AD527" s="94" t="s">
        <v>4306</v>
      </c>
      <c r="AE527" s="94" t="s">
        <v>3968</v>
      </c>
      <c r="AF527" s="94" t="s">
        <v>4014</v>
      </c>
      <c r="AG527" s="94" t="s">
        <v>3956</v>
      </c>
      <c r="AH527" s="98">
        <v>98234</v>
      </c>
      <c r="AI527" s="98">
        <v>0</v>
      </c>
      <c r="AJ527" s="98">
        <v>0</v>
      </c>
      <c r="AK527" s="98">
        <v>0</v>
      </c>
      <c r="AL527" s="98">
        <v>522068</v>
      </c>
      <c r="AM527" s="98">
        <v>0</v>
      </c>
      <c r="AN527" s="98">
        <v>0</v>
      </c>
      <c r="AO527" s="98">
        <v>0</v>
      </c>
      <c r="AP527" s="98">
        <v>0</v>
      </c>
      <c r="AQ527" s="98">
        <v>0</v>
      </c>
      <c r="AR527" s="98"/>
      <c r="AS527" s="98"/>
      <c r="AT527" s="98"/>
      <c r="AU527" s="98">
        <v>0</v>
      </c>
      <c r="AV527" s="98">
        <v>4813484</v>
      </c>
      <c r="AW527" s="98">
        <v>98234</v>
      </c>
      <c r="AX527" s="101">
        <v>4800063312</v>
      </c>
      <c r="AY527" s="102">
        <v>45398</v>
      </c>
      <c r="AZ527" s="98" t="s">
        <v>4218</v>
      </c>
      <c r="BA527" s="98">
        <v>107844960</v>
      </c>
    </row>
    <row r="528" spans="1:53">
      <c r="A528" s="94">
        <v>900228989</v>
      </c>
      <c r="B528" s="94" t="s">
        <v>3407</v>
      </c>
      <c r="C528" s="94" t="s">
        <v>828</v>
      </c>
      <c r="D528" s="94" t="str">
        <f>+CONCATENATE(A528,"_",C528)</f>
        <v>900228989_FECS4227</v>
      </c>
      <c r="E528" s="94" t="str">
        <f>+CONCATENATE(C528,"_",AX528)</f>
        <v>FECS4227_4800063312</v>
      </c>
      <c r="F528" s="96">
        <v>45253</v>
      </c>
      <c r="G528" s="96">
        <v>45272</v>
      </c>
      <c r="H528" s="98">
        <v>12608591</v>
      </c>
      <c r="I528" s="98">
        <v>2143593</v>
      </c>
      <c r="J528" s="104"/>
      <c r="K528" s="94" t="s">
        <v>3941</v>
      </c>
      <c r="L528" s="94" t="s">
        <v>3941</v>
      </c>
      <c r="M528" s="98">
        <v>0</v>
      </c>
      <c r="N528" s="94"/>
      <c r="O528" s="94"/>
      <c r="P528" s="94"/>
      <c r="Q528" s="94"/>
      <c r="R528" s="94" t="s">
        <v>3451</v>
      </c>
      <c r="S528" s="96">
        <v>45253</v>
      </c>
      <c r="T528" s="96">
        <v>45272</v>
      </c>
      <c r="U528" s="96"/>
      <c r="V528" s="98">
        <v>12608591</v>
      </c>
      <c r="W528" s="98">
        <v>1930022</v>
      </c>
      <c r="X528" s="98">
        <v>0</v>
      </c>
      <c r="Y528" s="98">
        <v>0</v>
      </c>
      <c r="Z528" s="94"/>
      <c r="AA528" s="94"/>
      <c r="AB528" s="98">
        <v>1930022</v>
      </c>
      <c r="AC528" s="94" t="s">
        <v>3966</v>
      </c>
      <c r="AD528" s="94" t="s">
        <v>4243</v>
      </c>
      <c r="AE528" s="94" t="s">
        <v>3968</v>
      </c>
      <c r="AF528" s="94" t="s">
        <v>4014</v>
      </c>
      <c r="AG528" s="94" t="s">
        <v>3956</v>
      </c>
      <c r="AH528" s="98">
        <v>213571</v>
      </c>
      <c r="AI528" s="98">
        <v>0</v>
      </c>
      <c r="AJ528" s="98">
        <v>0</v>
      </c>
      <c r="AK528" s="98">
        <v>0</v>
      </c>
      <c r="AL528" s="98">
        <v>1930022</v>
      </c>
      <c r="AM528" s="98">
        <v>0</v>
      </c>
      <c r="AN528" s="98">
        <v>0</v>
      </c>
      <c r="AO528" s="98">
        <v>0</v>
      </c>
      <c r="AP528" s="98">
        <v>0</v>
      </c>
      <c r="AQ528" s="98">
        <v>0</v>
      </c>
      <c r="AR528" s="98"/>
      <c r="AS528" s="98"/>
      <c r="AT528" s="98"/>
      <c r="AU528" s="98">
        <v>0</v>
      </c>
      <c r="AV528" s="98">
        <v>10464998</v>
      </c>
      <c r="AW528" s="98">
        <v>213571</v>
      </c>
      <c r="AX528" s="101">
        <v>4800063312</v>
      </c>
      <c r="AY528" s="102">
        <v>45398</v>
      </c>
      <c r="AZ528" s="98" t="s">
        <v>4218</v>
      </c>
      <c r="BA528" s="98">
        <v>107844960</v>
      </c>
    </row>
    <row r="529" spans="1:53">
      <c r="A529" s="94">
        <v>900228989</v>
      </c>
      <c r="B529" s="94" t="s">
        <v>3407</v>
      </c>
      <c r="C529" s="94" t="s">
        <v>900</v>
      </c>
      <c r="D529" s="94" t="str">
        <f>+CONCATENATE(A529,"_",C529)</f>
        <v>900228989_FECS2113</v>
      </c>
      <c r="E529" s="94" t="str">
        <f>+CONCATENATE(C529,"_",AX529)</f>
        <v>FECS2113_4800063312</v>
      </c>
      <c r="F529" s="96">
        <v>45239</v>
      </c>
      <c r="G529" s="96">
        <v>45275</v>
      </c>
      <c r="H529" s="98">
        <v>16814323</v>
      </c>
      <c r="I529" s="98">
        <v>1246358</v>
      </c>
      <c r="J529" s="104"/>
      <c r="K529" s="94" t="s">
        <v>3941</v>
      </c>
      <c r="L529" s="94" t="s">
        <v>3941</v>
      </c>
      <c r="M529" s="98">
        <v>0</v>
      </c>
      <c r="N529" s="94"/>
      <c r="O529" s="94"/>
      <c r="P529" s="94"/>
      <c r="Q529" s="94"/>
      <c r="R529" s="94" t="s">
        <v>3451</v>
      </c>
      <c r="S529" s="96">
        <v>45251</v>
      </c>
      <c r="T529" s="96">
        <v>45275</v>
      </c>
      <c r="U529" s="96"/>
      <c r="V529" s="98">
        <v>16814323</v>
      </c>
      <c r="W529" s="98">
        <v>928644</v>
      </c>
      <c r="X529" s="98">
        <v>0</v>
      </c>
      <c r="Y529" s="98">
        <v>0</v>
      </c>
      <c r="Z529" s="94"/>
      <c r="AA529" s="94"/>
      <c r="AB529" s="98">
        <v>928644</v>
      </c>
      <c r="AC529" s="94" t="s">
        <v>3966</v>
      </c>
      <c r="AD529" s="94" t="s">
        <v>4280</v>
      </c>
      <c r="AE529" s="94" t="s">
        <v>3968</v>
      </c>
      <c r="AF529" s="94" t="s">
        <v>4014</v>
      </c>
      <c r="AG529" s="94" t="s">
        <v>3956</v>
      </c>
      <c r="AH529" s="98">
        <v>317714</v>
      </c>
      <c r="AI529" s="98">
        <v>0</v>
      </c>
      <c r="AJ529" s="98">
        <v>0</v>
      </c>
      <c r="AK529" s="98">
        <v>0</v>
      </c>
      <c r="AL529" s="98">
        <v>928644</v>
      </c>
      <c r="AM529" s="98">
        <v>0</v>
      </c>
      <c r="AN529" s="98">
        <v>0</v>
      </c>
      <c r="AO529" s="98">
        <v>0</v>
      </c>
      <c r="AP529" s="98">
        <v>0</v>
      </c>
      <c r="AQ529" s="98">
        <v>0</v>
      </c>
      <c r="AR529" s="98"/>
      <c r="AS529" s="98"/>
      <c r="AT529" s="98"/>
      <c r="AU529" s="98">
        <v>0</v>
      </c>
      <c r="AV529" s="98">
        <v>15567965</v>
      </c>
      <c r="AW529" s="98">
        <v>317714</v>
      </c>
      <c r="AX529" s="101">
        <v>4800063312</v>
      </c>
      <c r="AY529" s="102">
        <v>45398</v>
      </c>
      <c r="AZ529" s="98" t="s">
        <v>4218</v>
      </c>
      <c r="BA529" s="98">
        <v>107844960</v>
      </c>
    </row>
    <row r="530" spans="1:53">
      <c r="A530" s="94">
        <v>900228989</v>
      </c>
      <c r="B530" s="94" t="s">
        <v>3407</v>
      </c>
      <c r="C530" s="94" t="s">
        <v>942</v>
      </c>
      <c r="D530" s="94" t="str">
        <f>+CONCATENATE(A530,"_",C530)</f>
        <v>900228989_FECS7949</v>
      </c>
      <c r="E530" s="94" t="str">
        <f>+CONCATENATE(C530,"_",AX530)</f>
        <v>FECS7949_2201497545</v>
      </c>
      <c r="F530" s="96">
        <v>45284</v>
      </c>
      <c r="G530" s="96">
        <v>45296</v>
      </c>
      <c r="H530" s="98">
        <v>1151138</v>
      </c>
      <c r="I530" s="98">
        <v>182681</v>
      </c>
      <c r="J530" s="104"/>
      <c r="K530" s="94" t="s">
        <v>3941</v>
      </c>
      <c r="L530" s="94" t="s">
        <v>3941</v>
      </c>
      <c r="M530" s="98">
        <v>0</v>
      </c>
      <c r="N530" s="94"/>
      <c r="O530" s="94"/>
      <c r="P530" s="94"/>
      <c r="Q530" s="94"/>
      <c r="R530" s="94" t="s">
        <v>3451</v>
      </c>
      <c r="S530" s="96">
        <v>45284</v>
      </c>
      <c r="T530" s="96">
        <v>45296</v>
      </c>
      <c r="U530" s="96"/>
      <c r="V530" s="98">
        <v>1151138</v>
      </c>
      <c r="W530" s="98">
        <v>162917</v>
      </c>
      <c r="X530" s="98">
        <v>0</v>
      </c>
      <c r="Y530" s="98">
        <v>0</v>
      </c>
      <c r="Z530" s="94"/>
      <c r="AA530" s="94"/>
      <c r="AB530" s="98">
        <v>162917</v>
      </c>
      <c r="AC530" s="94" t="s">
        <v>3966</v>
      </c>
      <c r="AD530" s="94" t="s">
        <v>4290</v>
      </c>
      <c r="AE530" s="94" t="s">
        <v>3968</v>
      </c>
      <c r="AF530" s="94" t="s">
        <v>3955</v>
      </c>
      <c r="AG530" s="94" t="s">
        <v>3956</v>
      </c>
      <c r="AH530" s="98">
        <v>19764</v>
      </c>
      <c r="AI530" s="98">
        <v>0</v>
      </c>
      <c r="AJ530" s="98">
        <v>0</v>
      </c>
      <c r="AK530" s="98">
        <v>0</v>
      </c>
      <c r="AL530" s="98">
        <v>162917</v>
      </c>
      <c r="AM530" s="98">
        <v>0</v>
      </c>
      <c r="AN530" s="98">
        <v>0</v>
      </c>
      <c r="AO530" s="98">
        <v>0</v>
      </c>
      <c r="AP530" s="98">
        <v>0</v>
      </c>
      <c r="AQ530" s="98">
        <v>0</v>
      </c>
      <c r="AR530" s="98"/>
      <c r="AS530" s="98"/>
      <c r="AT530" s="98"/>
      <c r="AU530" s="98">
        <v>0</v>
      </c>
      <c r="AV530" s="98">
        <v>968457</v>
      </c>
      <c r="AW530" s="98">
        <v>19764</v>
      </c>
      <c r="AX530" s="101">
        <v>2201497545</v>
      </c>
      <c r="AY530" s="102">
        <v>45377</v>
      </c>
      <c r="AZ530" s="98" t="s">
        <v>3951</v>
      </c>
      <c r="BA530" s="98">
        <v>100009746</v>
      </c>
    </row>
    <row r="531" spans="1:53">
      <c r="A531" s="94">
        <v>900228989</v>
      </c>
      <c r="B531" s="94" t="s">
        <v>3407</v>
      </c>
      <c r="C531" s="94" t="s">
        <v>994</v>
      </c>
      <c r="D531" s="94" t="str">
        <f>+CONCATENATE(A531,"_",C531)</f>
        <v>900228989_FECS8645</v>
      </c>
      <c r="E531" s="94" t="str">
        <f>+CONCATENATE(C531,"_",AX531)</f>
        <v>FECS8645_2201497545</v>
      </c>
      <c r="F531" s="96">
        <v>45295</v>
      </c>
      <c r="G531" s="96">
        <v>45323</v>
      </c>
      <c r="H531" s="98">
        <v>1258318</v>
      </c>
      <c r="I531" s="98">
        <v>180486</v>
      </c>
      <c r="J531" s="104"/>
      <c r="K531" s="94" t="s">
        <v>3941</v>
      </c>
      <c r="L531" s="94" t="s">
        <v>3941</v>
      </c>
      <c r="M531" s="98">
        <v>0</v>
      </c>
      <c r="N531" s="94"/>
      <c r="O531" s="94"/>
      <c r="P531" s="94"/>
      <c r="Q531" s="94"/>
      <c r="R531" s="94" t="s">
        <v>3451</v>
      </c>
      <c r="S531" s="96">
        <v>45295</v>
      </c>
      <c r="T531" s="96">
        <v>45323</v>
      </c>
      <c r="U531" s="96"/>
      <c r="V531" s="98">
        <v>1258318</v>
      </c>
      <c r="W531" s="98">
        <v>158489</v>
      </c>
      <c r="X531" s="98">
        <v>0</v>
      </c>
      <c r="Y531" s="98">
        <v>0</v>
      </c>
      <c r="Z531" s="94"/>
      <c r="AA531" s="94"/>
      <c r="AB531" s="98">
        <v>158489</v>
      </c>
      <c r="AC531" s="94" t="s">
        <v>3966</v>
      </c>
      <c r="AD531" s="94" t="s">
        <v>4313</v>
      </c>
      <c r="AE531" s="94" t="s">
        <v>3968</v>
      </c>
      <c r="AF531" s="94" t="s">
        <v>3955</v>
      </c>
      <c r="AG531" s="94" t="s">
        <v>3956</v>
      </c>
      <c r="AH531" s="98">
        <v>21997</v>
      </c>
      <c r="AI531" s="98">
        <v>0</v>
      </c>
      <c r="AJ531" s="98">
        <v>0</v>
      </c>
      <c r="AK531" s="98">
        <v>0</v>
      </c>
      <c r="AL531" s="98">
        <v>158489</v>
      </c>
      <c r="AM531" s="98">
        <v>0</v>
      </c>
      <c r="AN531" s="98">
        <v>0</v>
      </c>
      <c r="AO531" s="98">
        <v>0</v>
      </c>
      <c r="AP531" s="98">
        <v>0</v>
      </c>
      <c r="AQ531" s="98">
        <v>0</v>
      </c>
      <c r="AR531" s="98"/>
      <c r="AS531" s="98"/>
      <c r="AT531" s="98"/>
      <c r="AU531" s="98">
        <v>0</v>
      </c>
      <c r="AV531" s="98">
        <v>960832</v>
      </c>
      <c r="AW531" s="98">
        <v>21997</v>
      </c>
      <c r="AX531" s="101">
        <v>2201497545</v>
      </c>
      <c r="AY531" s="102">
        <v>45377</v>
      </c>
      <c r="AZ531" s="98" t="s">
        <v>3951</v>
      </c>
      <c r="BA531" s="98">
        <v>100009746</v>
      </c>
    </row>
    <row r="532" spans="1:53">
      <c r="A532" s="94">
        <v>900228989</v>
      </c>
      <c r="B532" s="94" t="s">
        <v>3407</v>
      </c>
      <c r="C532" s="94" t="s">
        <v>1004</v>
      </c>
      <c r="D532" s="94" t="str">
        <f>+CONCATENATE(A532,"_",C532)</f>
        <v>900228989_FECS8855</v>
      </c>
      <c r="E532" s="94" t="str">
        <f>+CONCATENATE(C532,"_",AX532)</f>
        <v>FECS8855_2201497545</v>
      </c>
      <c r="F532" s="96">
        <v>45296</v>
      </c>
      <c r="G532" s="96">
        <v>45323</v>
      </c>
      <c r="H532" s="98">
        <v>1513639</v>
      </c>
      <c r="I532" s="98">
        <v>87893</v>
      </c>
      <c r="J532" s="104"/>
      <c r="K532" s="94" t="s">
        <v>3941</v>
      </c>
      <c r="L532" s="94" t="s">
        <v>3941</v>
      </c>
      <c r="M532" s="98">
        <v>0</v>
      </c>
      <c r="N532" s="94"/>
      <c r="O532" s="94"/>
      <c r="P532" s="94"/>
      <c r="Q532" s="94"/>
      <c r="R532" s="94" t="s">
        <v>3451</v>
      </c>
      <c r="S532" s="96">
        <v>45296</v>
      </c>
      <c r="T532" s="96">
        <v>45323</v>
      </c>
      <c r="U532" s="96"/>
      <c r="V532" s="98">
        <v>1513639</v>
      </c>
      <c r="W532" s="98">
        <v>58796</v>
      </c>
      <c r="X532" s="98">
        <v>0</v>
      </c>
      <c r="Y532" s="98">
        <v>0</v>
      </c>
      <c r="Z532" s="94"/>
      <c r="AA532" s="94"/>
      <c r="AB532" s="98">
        <v>58796</v>
      </c>
      <c r="AC532" s="94" t="s">
        <v>3966</v>
      </c>
      <c r="AD532" s="94" t="s">
        <v>4324</v>
      </c>
      <c r="AE532" s="94" t="s">
        <v>3968</v>
      </c>
      <c r="AF532" s="94" t="s">
        <v>4014</v>
      </c>
      <c r="AG532" s="94" t="s">
        <v>3956</v>
      </c>
      <c r="AH532" s="98">
        <v>29097</v>
      </c>
      <c r="AI532" s="98">
        <v>0</v>
      </c>
      <c r="AJ532" s="98">
        <v>0</v>
      </c>
      <c r="AK532" s="98">
        <v>0</v>
      </c>
      <c r="AL532" s="98">
        <v>58796</v>
      </c>
      <c r="AM532" s="98">
        <v>0</v>
      </c>
      <c r="AN532" s="98">
        <v>0</v>
      </c>
      <c r="AO532" s="98">
        <v>0</v>
      </c>
      <c r="AP532" s="98">
        <v>0</v>
      </c>
      <c r="AQ532" s="98">
        <v>0</v>
      </c>
      <c r="AR532" s="98"/>
      <c r="AS532" s="98"/>
      <c r="AT532" s="98"/>
      <c r="AU532" s="98">
        <v>0</v>
      </c>
      <c r="AV532" s="98">
        <v>1251746</v>
      </c>
      <c r="AW532" s="98">
        <v>29097</v>
      </c>
      <c r="AX532" s="101">
        <v>2201497545</v>
      </c>
      <c r="AY532" s="102">
        <v>45377</v>
      </c>
      <c r="AZ532" s="98" t="s">
        <v>3951</v>
      </c>
      <c r="BA532" s="98">
        <v>100009746</v>
      </c>
    </row>
    <row r="533" spans="1:53">
      <c r="A533" s="94">
        <v>900228989</v>
      </c>
      <c r="B533" s="94" t="s">
        <v>3407</v>
      </c>
      <c r="C533" s="94" t="s">
        <v>999</v>
      </c>
      <c r="D533" s="94" t="str">
        <f>+CONCATENATE(A533,"_",C533)</f>
        <v>900228989_FECS8581</v>
      </c>
      <c r="E533" s="94" t="str">
        <f>+CONCATENATE(C533,"_",AX533)</f>
        <v>FECS8581_2201497545</v>
      </c>
      <c r="F533" s="96">
        <v>45295</v>
      </c>
      <c r="G533" s="96">
        <v>45323</v>
      </c>
      <c r="H533" s="98">
        <v>1782459</v>
      </c>
      <c r="I533" s="98">
        <v>40191</v>
      </c>
      <c r="J533" s="104"/>
      <c r="K533" s="94" t="s">
        <v>3941</v>
      </c>
      <c r="L533" s="94" t="s">
        <v>3941</v>
      </c>
      <c r="M533" s="98">
        <v>0</v>
      </c>
      <c r="N533" s="94"/>
      <c r="O533" s="94"/>
      <c r="P533" s="94"/>
      <c r="Q533" s="94"/>
      <c r="R533" s="94" t="s">
        <v>3451</v>
      </c>
      <c r="S533" s="96">
        <v>45295</v>
      </c>
      <c r="T533" s="96">
        <v>45323</v>
      </c>
      <c r="U533" s="96"/>
      <c r="V533" s="98">
        <v>1782459</v>
      </c>
      <c r="W533" s="98">
        <v>4634</v>
      </c>
      <c r="X533" s="98">
        <v>0</v>
      </c>
      <c r="Y533" s="98">
        <v>0</v>
      </c>
      <c r="Z533" s="94"/>
      <c r="AA533" s="94"/>
      <c r="AB533" s="98">
        <v>4634</v>
      </c>
      <c r="AC533" s="94" t="s">
        <v>3966</v>
      </c>
      <c r="AD533" s="94" t="s">
        <v>4319</v>
      </c>
      <c r="AE533" s="94" t="s">
        <v>3968</v>
      </c>
      <c r="AF533" s="94" t="s">
        <v>4014</v>
      </c>
      <c r="AG533" s="94" t="s">
        <v>3956</v>
      </c>
      <c r="AH533" s="98">
        <v>35557</v>
      </c>
      <c r="AI533" s="98">
        <v>0</v>
      </c>
      <c r="AJ533" s="98">
        <v>0</v>
      </c>
      <c r="AK533" s="98">
        <v>0</v>
      </c>
      <c r="AL533" s="98">
        <v>4634</v>
      </c>
      <c r="AM533" s="98">
        <v>0</v>
      </c>
      <c r="AN533" s="98">
        <v>0</v>
      </c>
      <c r="AO533" s="98">
        <v>0</v>
      </c>
      <c r="AP533" s="98">
        <v>0</v>
      </c>
      <c r="AQ533" s="98">
        <v>0</v>
      </c>
      <c r="AR533" s="98"/>
      <c r="AS533" s="98"/>
      <c r="AT533" s="98"/>
      <c r="AU533" s="98">
        <v>0</v>
      </c>
      <c r="AV533" s="98">
        <v>1532268</v>
      </c>
      <c r="AW533" s="98">
        <v>35557</v>
      </c>
      <c r="AX533" s="101">
        <v>2201497545</v>
      </c>
      <c r="AY533" s="102">
        <v>45377</v>
      </c>
      <c r="AZ533" s="98" t="s">
        <v>3951</v>
      </c>
      <c r="BA533" s="98">
        <v>100009746</v>
      </c>
    </row>
    <row r="534" spans="1:53">
      <c r="A534" s="94">
        <v>900228989</v>
      </c>
      <c r="B534" s="94" t="s">
        <v>3407</v>
      </c>
      <c r="C534" s="94" t="s">
        <v>1019</v>
      </c>
      <c r="D534" s="94" t="str">
        <f>+CONCATENATE(A534,"_",C534)</f>
        <v>900228989_FECS8334</v>
      </c>
      <c r="E534" s="94" t="str">
        <f>+CONCATENATE(C534,"_",AX534)</f>
        <v>FECS8334_2201497545</v>
      </c>
      <c r="F534" s="96">
        <v>45293</v>
      </c>
      <c r="G534" s="96">
        <v>45323</v>
      </c>
      <c r="H534" s="98">
        <v>2074339</v>
      </c>
      <c r="I534" s="98">
        <v>219911</v>
      </c>
      <c r="J534" s="104"/>
      <c r="K534" s="94" t="s">
        <v>3941</v>
      </c>
      <c r="L534" s="94" t="s">
        <v>3941</v>
      </c>
      <c r="M534" s="98">
        <v>0</v>
      </c>
      <c r="N534" s="94"/>
      <c r="O534" s="94"/>
      <c r="P534" s="94"/>
      <c r="Q534" s="94"/>
      <c r="R534" s="94" t="s">
        <v>3451</v>
      </c>
      <c r="S534" s="96">
        <v>45293</v>
      </c>
      <c r="T534" s="96">
        <v>45323</v>
      </c>
      <c r="U534" s="96"/>
      <c r="V534" s="98">
        <v>2074339</v>
      </c>
      <c r="W534" s="98">
        <v>182066</v>
      </c>
      <c r="X534" s="98">
        <v>0</v>
      </c>
      <c r="Y534" s="98">
        <v>0</v>
      </c>
      <c r="Z534" s="94"/>
      <c r="AA534" s="94"/>
      <c r="AB534" s="98">
        <v>182066</v>
      </c>
      <c r="AC534" s="94" t="s">
        <v>3966</v>
      </c>
      <c r="AD534" s="94" t="s">
        <v>4340</v>
      </c>
      <c r="AE534" s="94" t="s">
        <v>3968</v>
      </c>
      <c r="AF534" s="94" t="s">
        <v>4014</v>
      </c>
      <c r="AG534" s="94" t="s">
        <v>3956</v>
      </c>
      <c r="AH534" s="98">
        <v>37845</v>
      </c>
      <c r="AI534" s="98">
        <v>0</v>
      </c>
      <c r="AJ534" s="98">
        <v>0</v>
      </c>
      <c r="AK534" s="98">
        <v>0</v>
      </c>
      <c r="AL534" s="98">
        <v>182066</v>
      </c>
      <c r="AM534" s="98">
        <v>0</v>
      </c>
      <c r="AN534" s="98">
        <v>0</v>
      </c>
      <c r="AO534" s="98">
        <v>0</v>
      </c>
      <c r="AP534" s="98">
        <v>0</v>
      </c>
      <c r="AQ534" s="98">
        <v>0</v>
      </c>
      <c r="AR534" s="98"/>
      <c r="AS534" s="98"/>
      <c r="AT534" s="98"/>
      <c r="AU534" s="98">
        <v>0</v>
      </c>
      <c r="AV534" s="98">
        <v>1654428</v>
      </c>
      <c r="AW534" s="98">
        <v>37845</v>
      </c>
      <c r="AX534" s="101">
        <v>2201497545</v>
      </c>
      <c r="AY534" s="102">
        <v>45377</v>
      </c>
      <c r="AZ534" s="98" t="s">
        <v>3951</v>
      </c>
      <c r="BA534" s="98">
        <v>100009746</v>
      </c>
    </row>
    <row r="535" spans="1:53">
      <c r="A535" s="94">
        <v>900228989</v>
      </c>
      <c r="B535" s="94" t="s">
        <v>3407</v>
      </c>
      <c r="C535" s="94" t="s">
        <v>1063</v>
      </c>
      <c r="D535" s="94" t="str">
        <f>+CONCATENATE(A535,"_",C535)</f>
        <v>900228989_FECS8591</v>
      </c>
      <c r="E535" s="94" t="str">
        <f>+CONCATENATE(C535,"_",AX535)</f>
        <v>FECS8591_2201497545</v>
      </c>
      <c r="F535" s="96">
        <v>45295</v>
      </c>
      <c r="G535" s="96">
        <v>45323</v>
      </c>
      <c r="H535" s="98">
        <v>2043760</v>
      </c>
      <c r="I535" s="98">
        <v>139894</v>
      </c>
      <c r="J535" s="104"/>
      <c r="K535" s="94" t="s">
        <v>3941</v>
      </c>
      <c r="L535" s="94" t="s">
        <v>3941</v>
      </c>
      <c r="M535" s="98">
        <v>0</v>
      </c>
      <c r="N535" s="94"/>
      <c r="O535" s="94"/>
      <c r="P535" s="94"/>
      <c r="Q535" s="94"/>
      <c r="R535" s="94" t="s">
        <v>3451</v>
      </c>
      <c r="S535" s="96">
        <v>45295</v>
      </c>
      <c r="T535" s="96">
        <v>45323</v>
      </c>
      <c r="U535" s="96"/>
      <c r="V535" s="98">
        <v>2043760</v>
      </c>
      <c r="W535" s="98">
        <v>101040</v>
      </c>
      <c r="X535" s="98">
        <v>0</v>
      </c>
      <c r="Y535" s="98">
        <v>0</v>
      </c>
      <c r="Z535" s="94"/>
      <c r="AA535" s="94"/>
      <c r="AB535" s="98">
        <v>101040</v>
      </c>
      <c r="AC535" s="94" t="s">
        <v>3966</v>
      </c>
      <c r="AD535" s="94" t="s">
        <v>4380</v>
      </c>
      <c r="AE535" s="94" t="s">
        <v>3968</v>
      </c>
      <c r="AF535" s="94" t="s">
        <v>4014</v>
      </c>
      <c r="AG535" s="94" t="s">
        <v>3956</v>
      </c>
      <c r="AH535" s="98">
        <v>38854</v>
      </c>
      <c r="AI535" s="98">
        <v>0</v>
      </c>
      <c r="AJ535" s="98">
        <v>0</v>
      </c>
      <c r="AK535" s="98">
        <v>0</v>
      </c>
      <c r="AL535" s="98">
        <v>101040</v>
      </c>
      <c r="AM535" s="98">
        <v>0</v>
      </c>
      <c r="AN535" s="98">
        <v>0</v>
      </c>
      <c r="AO535" s="98">
        <v>0</v>
      </c>
      <c r="AP535" s="98">
        <v>0</v>
      </c>
      <c r="AQ535" s="98">
        <v>0</v>
      </c>
      <c r="AR535" s="98"/>
      <c r="AS535" s="98"/>
      <c r="AT535" s="98"/>
      <c r="AU535" s="98">
        <v>0</v>
      </c>
      <c r="AV535" s="98">
        <v>1598866</v>
      </c>
      <c r="AW535" s="98">
        <v>38854</v>
      </c>
      <c r="AX535" s="101">
        <v>2201497545</v>
      </c>
      <c r="AY535" s="102">
        <v>45377</v>
      </c>
      <c r="AZ535" s="98" t="s">
        <v>3951</v>
      </c>
      <c r="BA535" s="98">
        <v>100009746</v>
      </c>
    </row>
    <row r="536" spans="1:53">
      <c r="A536" s="94">
        <v>900228989</v>
      </c>
      <c r="B536" s="94" t="s">
        <v>3407</v>
      </c>
      <c r="C536" s="94" t="s">
        <v>1018</v>
      </c>
      <c r="D536" s="94" t="str">
        <f>+CONCATENATE(A536,"_",C536)</f>
        <v>900228989_FECS8263</v>
      </c>
      <c r="E536" s="94" t="str">
        <f>+CONCATENATE(C536,"_",AX536)</f>
        <v>FECS8263_2201497545</v>
      </c>
      <c r="F536" s="96">
        <v>45293</v>
      </c>
      <c r="G536" s="96">
        <v>45323</v>
      </c>
      <c r="H536" s="98">
        <v>2942574</v>
      </c>
      <c r="I536" s="98">
        <v>205616</v>
      </c>
      <c r="J536" s="104"/>
      <c r="K536" s="94" t="s">
        <v>3941</v>
      </c>
      <c r="L536" s="94" t="s">
        <v>3941</v>
      </c>
      <c r="M536" s="98">
        <v>0</v>
      </c>
      <c r="N536" s="94"/>
      <c r="O536" s="94"/>
      <c r="P536" s="94"/>
      <c r="Q536" s="94"/>
      <c r="R536" s="94" t="s">
        <v>3451</v>
      </c>
      <c r="S536" s="96">
        <v>45293</v>
      </c>
      <c r="T536" s="96">
        <v>45323</v>
      </c>
      <c r="U536" s="96"/>
      <c r="V536" s="98">
        <v>2942574</v>
      </c>
      <c r="W536" s="98">
        <v>149760</v>
      </c>
      <c r="X536" s="98">
        <v>0</v>
      </c>
      <c r="Y536" s="98">
        <v>0</v>
      </c>
      <c r="Z536" s="94"/>
      <c r="AA536" s="94"/>
      <c r="AB536" s="98">
        <v>149760</v>
      </c>
      <c r="AC536" s="94" t="s">
        <v>3966</v>
      </c>
      <c r="AD536" s="94" t="s">
        <v>4339</v>
      </c>
      <c r="AE536" s="94" t="s">
        <v>3968</v>
      </c>
      <c r="AF536" s="94" t="s">
        <v>4014</v>
      </c>
      <c r="AG536" s="94" t="s">
        <v>3956</v>
      </c>
      <c r="AH536" s="98">
        <v>55856</v>
      </c>
      <c r="AI536" s="98">
        <v>0</v>
      </c>
      <c r="AJ536" s="98">
        <v>0</v>
      </c>
      <c r="AK536" s="98">
        <v>0</v>
      </c>
      <c r="AL536" s="98">
        <v>149760</v>
      </c>
      <c r="AM536" s="98">
        <v>0</v>
      </c>
      <c r="AN536" s="98">
        <v>0</v>
      </c>
      <c r="AO536" s="98">
        <v>0</v>
      </c>
      <c r="AP536" s="98">
        <v>0</v>
      </c>
      <c r="AQ536" s="98">
        <v>0</v>
      </c>
      <c r="AR536" s="98"/>
      <c r="AS536" s="98"/>
      <c r="AT536" s="98"/>
      <c r="AU536" s="98">
        <v>0</v>
      </c>
      <c r="AV536" s="98">
        <v>2736958</v>
      </c>
      <c r="AW536" s="98">
        <v>55856</v>
      </c>
      <c r="AX536" s="101">
        <v>2201497545</v>
      </c>
      <c r="AY536" s="102">
        <v>45377</v>
      </c>
      <c r="AZ536" s="98" t="s">
        <v>3951</v>
      </c>
      <c r="BA536" s="98">
        <v>100009746</v>
      </c>
    </row>
    <row r="537" spans="1:53">
      <c r="A537" s="94">
        <v>900228989</v>
      </c>
      <c r="B537" s="94" t="s">
        <v>3407</v>
      </c>
      <c r="C537" s="94" t="s">
        <v>962</v>
      </c>
      <c r="D537" s="94" t="str">
        <f>+CONCATENATE(A537,"_",C537)</f>
        <v>900228989_FECS7936</v>
      </c>
      <c r="E537" s="94" t="str">
        <f>+CONCATENATE(C537,"_",AX537)</f>
        <v>FECS7936_2201497545</v>
      </c>
      <c r="F537" s="96">
        <v>45284</v>
      </c>
      <c r="G537" s="96">
        <v>45296</v>
      </c>
      <c r="H537" s="98">
        <v>6064895</v>
      </c>
      <c r="I537" s="98">
        <v>1758684</v>
      </c>
      <c r="J537" s="104"/>
      <c r="K537" s="94" t="s">
        <v>3941</v>
      </c>
      <c r="L537" s="94" t="s">
        <v>3941</v>
      </c>
      <c r="M537" s="98">
        <v>0</v>
      </c>
      <c r="N537" s="94"/>
      <c r="O537" s="94"/>
      <c r="P537" s="94"/>
      <c r="Q537" s="94"/>
      <c r="R537" s="94" t="s">
        <v>3451</v>
      </c>
      <c r="S537" s="96">
        <v>45284</v>
      </c>
      <c r="T537" s="96">
        <v>45296</v>
      </c>
      <c r="U537" s="96"/>
      <c r="V537" s="98">
        <v>6064895</v>
      </c>
      <c r="W537" s="98">
        <v>1670802</v>
      </c>
      <c r="X537" s="98">
        <v>0</v>
      </c>
      <c r="Y537" s="98">
        <v>0</v>
      </c>
      <c r="Z537" s="94"/>
      <c r="AA537" s="94"/>
      <c r="AB537" s="98">
        <v>1670802</v>
      </c>
      <c r="AC537" s="94" t="s">
        <v>3966</v>
      </c>
      <c r="AD537" s="94" t="s">
        <v>4301</v>
      </c>
      <c r="AE537" s="94" t="s">
        <v>3968</v>
      </c>
      <c r="AF537" s="94" t="s">
        <v>4014</v>
      </c>
      <c r="AG537" s="94" t="s">
        <v>3956</v>
      </c>
      <c r="AH537" s="98">
        <v>87882</v>
      </c>
      <c r="AI537" s="98">
        <v>0</v>
      </c>
      <c r="AJ537" s="98">
        <v>0</v>
      </c>
      <c r="AK537" s="98">
        <v>0</v>
      </c>
      <c r="AL537" s="98">
        <v>1670802</v>
      </c>
      <c r="AM537" s="98">
        <v>0</v>
      </c>
      <c r="AN537" s="98">
        <v>0</v>
      </c>
      <c r="AO537" s="98">
        <v>0</v>
      </c>
      <c r="AP537" s="98">
        <v>0</v>
      </c>
      <c r="AQ537" s="98">
        <v>0</v>
      </c>
      <c r="AR537" s="98"/>
      <c r="AS537" s="98"/>
      <c r="AT537" s="98"/>
      <c r="AU537" s="98">
        <v>0</v>
      </c>
      <c r="AV537" s="98">
        <v>4002211</v>
      </c>
      <c r="AW537" s="98">
        <v>87882</v>
      </c>
      <c r="AX537" s="101">
        <v>2201497545</v>
      </c>
      <c r="AY537" s="102">
        <v>45377</v>
      </c>
      <c r="AZ537" s="98" t="s">
        <v>3951</v>
      </c>
      <c r="BA537" s="98">
        <v>100009746</v>
      </c>
    </row>
    <row r="538" spans="1:53">
      <c r="A538" s="94">
        <v>900228989</v>
      </c>
      <c r="B538" s="94" t="s">
        <v>3407</v>
      </c>
      <c r="C538" s="94" t="s">
        <v>1061</v>
      </c>
      <c r="D538" s="94" t="str">
        <f>+CONCATENATE(A538,"_",C538)</f>
        <v>900228989_FECS8242</v>
      </c>
      <c r="E538" s="94" t="str">
        <f>+CONCATENATE(C538,"_",AX538)</f>
        <v>FECS8242_2201497545</v>
      </c>
      <c r="F538" s="96">
        <v>45293</v>
      </c>
      <c r="G538" s="96">
        <v>45323</v>
      </c>
      <c r="H538" s="98">
        <v>8145654</v>
      </c>
      <c r="I538" s="98">
        <v>2234870</v>
      </c>
      <c r="J538" s="104"/>
      <c r="K538" s="94" t="s">
        <v>3941</v>
      </c>
      <c r="L538" s="94" t="s">
        <v>3941</v>
      </c>
      <c r="M538" s="98">
        <v>0</v>
      </c>
      <c r="N538" s="94"/>
      <c r="O538" s="94"/>
      <c r="P538" s="94"/>
      <c r="Q538" s="94"/>
      <c r="R538" s="94" t="s">
        <v>3451</v>
      </c>
      <c r="S538" s="96">
        <v>45293</v>
      </c>
      <c r="T538" s="96">
        <v>45323</v>
      </c>
      <c r="U538" s="96"/>
      <c r="V538" s="98">
        <v>8145654</v>
      </c>
      <c r="W538" s="98">
        <v>2114242</v>
      </c>
      <c r="X538" s="98">
        <v>0</v>
      </c>
      <c r="Y538" s="98">
        <v>0</v>
      </c>
      <c r="Z538" s="94"/>
      <c r="AA538" s="94"/>
      <c r="AB538" s="98">
        <v>2114242</v>
      </c>
      <c r="AC538" s="94" t="s">
        <v>3966</v>
      </c>
      <c r="AD538" s="94" t="s">
        <v>4378</v>
      </c>
      <c r="AE538" s="94" t="s">
        <v>3968</v>
      </c>
      <c r="AF538" s="94" t="s">
        <v>4014</v>
      </c>
      <c r="AG538" s="94" t="s">
        <v>3956</v>
      </c>
      <c r="AH538" s="98">
        <v>120628</v>
      </c>
      <c r="AI538" s="98">
        <v>0</v>
      </c>
      <c r="AJ538" s="98">
        <v>0</v>
      </c>
      <c r="AK538" s="98">
        <v>0</v>
      </c>
      <c r="AL538" s="98">
        <v>2114242</v>
      </c>
      <c r="AM538" s="98">
        <v>0</v>
      </c>
      <c r="AN538" s="98">
        <v>0</v>
      </c>
      <c r="AO538" s="98">
        <v>0</v>
      </c>
      <c r="AP538" s="98">
        <v>0</v>
      </c>
      <c r="AQ538" s="98">
        <v>0</v>
      </c>
      <c r="AR538" s="98"/>
      <c r="AS538" s="98"/>
      <c r="AT538" s="98"/>
      <c r="AU538" s="98">
        <v>0</v>
      </c>
      <c r="AV538" s="98">
        <v>5606284</v>
      </c>
      <c r="AW538" s="98">
        <v>120628</v>
      </c>
      <c r="AX538" s="101">
        <v>2201497545</v>
      </c>
      <c r="AY538" s="102">
        <v>45377</v>
      </c>
      <c r="AZ538" s="98" t="s">
        <v>3951</v>
      </c>
      <c r="BA538" s="98">
        <v>100009746</v>
      </c>
    </row>
    <row r="539" spans="1:53">
      <c r="A539" s="94">
        <v>900228989</v>
      </c>
      <c r="B539" s="94" t="s">
        <v>3407</v>
      </c>
      <c r="C539" s="94" t="s">
        <v>1038</v>
      </c>
      <c r="D539" s="94" t="str">
        <f>+CONCATENATE(A539,"_",C539)</f>
        <v>900228989_FECS8583</v>
      </c>
      <c r="E539" s="94" t="str">
        <f>+CONCATENATE(C539,"_",AX539)</f>
        <v>FECS8583_2201497545</v>
      </c>
      <c r="F539" s="96">
        <v>45295</v>
      </c>
      <c r="G539" s="96">
        <v>45323</v>
      </c>
      <c r="H539" s="98">
        <v>7475533</v>
      </c>
      <c r="I539" s="98">
        <v>418109</v>
      </c>
      <c r="J539" s="104"/>
      <c r="K539" s="94" t="s">
        <v>3941</v>
      </c>
      <c r="L539" s="94" t="s">
        <v>3941</v>
      </c>
      <c r="M539" s="98">
        <v>0</v>
      </c>
      <c r="N539" s="94"/>
      <c r="O539" s="94"/>
      <c r="P539" s="94"/>
      <c r="Q539" s="94"/>
      <c r="R539" s="94" t="s">
        <v>3451</v>
      </c>
      <c r="S539" s="96">
        <v>45295</v>
      </c>
      <c r="T539" s="96">
        <v>45323</v>
      </c>
      <c r="U539" s="96"/>
      <c r="V539" s="98">
        <v>7475533</v>
      </c>
      <c r="W539" s="98">
        <v>274080</v>
      </c>
      <c r="X539" s="98">
        <v>0</v>
      </c>
      <c r="Y539" s="98">
        <v>0</v>
      </c>
      <c r="Z539" s="94"/>
      <c r="AA539" s="94"/>
      <c r="AB539" s="98">
        <v>274080</v>
      </c>
      <c r="AC539" s="94" t="s">
        <v>3966</v>
      </c>
      <c r="AD539" s="94" t="s">
        <v>4359</v>
      </c>
      <c r="AE539" s="94" t="s">
        <v>3968</v>
      </c>
      <c r="AF539" s="94" t="s">
        <v>4014</v>
      </c>
      <c r="AG539" s="94" t="s">
        <v>3956</v>
      </c>
      <c r="AH539" s="98">
        <v>144029</v>
      </c>
      <c r="AI539" s="98">
        <v>0</v>
      </c>
      <c r="AJ539" s="98">
        <v>0</v>
      </c>
      <c r="AK539" s="98">
        <v>0</v>
      </c>
      <c r="AL539" s="98">
        <v>274080</v>
      </c>
      <c r="AM539" s="98">
        <v>0</v>
      </c>
      <c r="AN539" s="98">
        <v>0</v>
      </c>
      <c r="AO539" s="98">
        <v>0</v>
      </c>
      <c r="AP539" s="98">
        <v>0</v>
      </c>
      <c r="AQ539" s="98">
        <v>0</v>
      </c>
      <c r="AR539" s="98"/>
      <c r="AS539" s="98"/>
      <c r="AT539" s="98"/>
      <c r="AU539" s="98">
        <v>0</v>
      </c>
      <c r="AV539" s="98">
        <v>6752841</v>
      </c>
      <c r="AW539" s="98">
        <v>144029</v>
      </c>
      <c r="AX539" s="101">
        <v>2201497545</v>
      </c>
      <c r="AY539" s="102">
        <v>45377</v>
      </c>
      <c r="AZ539" s="98" t="s">
        <v>3951</v>
      </c>
      <c r="BA539" s="98">
        <v>100009746</v>
      </c>
    </row>
    <row r="540" spans="1:53">
      <c r="A540" s="94">
        <v>900228989</v>
      </c>
      <c r="B540" s="94" t="s">
        <v>3407</v>
      </c>
      <c r="C540" s="94" t="s">
        <v>1036</v>
      </c>
      <c r="D540" s="94" t="str">
        <f>+CONCATENATE(A540,"_",C540)</f>
        <v>900228989_FECS8718</v>
      </c>
      <c r="E540" s="94" t="str">
        <f>+CONCATENATE(C540,"_",AX540)</f>
        <v>FECS8718_2201497545</v>
      </c>
      <c r="F540" s="96">
        <v>45295</v>
      </c>
      <c r="G540" s="96">
        <v>45323</v>
      </c>
      <c r="H540" s="98">
        <v>7617923</v>
      </c>
      <c r="I540" s="98">
        <v>399979</v>
      </c>
      <c r="J540" s="104"/>
      <c r="K540" s="94" t="s">
        <v>3941</v>
      </c>
      <c r="L540" s="94" t="s">
        <v>3941</v>
      </c>
      <c r="M540" s="98">
        <v>0</v>
      </c>
      <c r="N540" s="94"/>
      <c r="O540" s="94"/>
      <c r="P540" s="94"/>
      <c r="Q540" s="94"/>
      <c r="R540" s="94" t="s">
        <v>3451</v>
      </c>
      <c r="S540" s="96">
        <v>45295</v>
      </c>
      <c r="T540" s="96">
        <v>45323</v>
      </c>
      <c r="U540" s="96"/>
      <c r="V540" s="98">
        <v>7617923</v>
      </c>
      <c r="W540" s="98">
        <v>252674</v>
      </c>
      <c r="X540" s="98">
        <v>0</v>
      </c>
      <c r="Y540" s="98">
        <v>0</v>
      </c>
      <c r="Z540" s="94"/>
      <c r="AA540" s="94"/>
      <c r="AB540" s="98">
        <v>252674</v>
      </c>
      <c r="AC540" s="94" t="s">
        <v>3966</v>
      </c>
      <c r="AD540" s="94" t="s">
        <v>4357</v>
      </c>
      <c r="AE540" s="94" t="s">
        <v>3968</v>
      </c>
      <c r="AF540" s="94" t="s">
        <v>4014</v>
      </c>
      <c r="AG540" s="94" t="s">
        <v>3956</v>
      </c>
      <c r="AH540" s="98">
        <v>147305</v>
      </c>
      <c r="AI540" s="98">
        <v>0</v>
      </c>
      <c r="AJ540" s="98">
        <v>0</v>
      </c>
      <c r="AK540" s="98">
        <v>0</v>
      </c>
      <c r="AL540" s="98">
        <v>252674</v>
      </c>
      <c r="AM540" s="98">
        <v>0</v>
      </c>
      <c r="AN540" s="98">
        <v>0</v>
      </c>
      <c r="AO540" s="98">
        <v>0</v>
      </c>
      <c r="AP540" s="98">
        <v>0</v>
      </c>
      <c r="AQ540" s="98">
        <v>0</v>
      </c>
      <c r="AR540" s="98"/>
      <c r="AS540" s="98"/>
      <c r="AT540" s="98"/>
      <c r="AU540" s="98">
        <v>0</v>
      </c>
      <c r="AV540" s="98">
        <v>6913361</v>
      </c>
      <c r="AW540" s="98">
        <v>147305</v>
      </c>
      <c r="AX540" s="101">
        <v>2201497545</v>
      </c>
      <c r="AY540" s="102">
        <v>45377</v>
      </c>
      <c r="AZ540" s="98" t="s">
        <v>3951</v>
      </c>
      <c r="BA540" s="98">
        <v>100009746</v>
      </c>
    </row>
    <row r="541" spans="1:53">
      <c r="A541" s="94">
        <v>900228989</v>
      </c>
      <c r="B541" s="94" t="s">
        <v>3407</v>
      </c>
      <c r="C541" s="94" t="s">
        <v>1050</v>
      </c>
      <c r="D541" s="94" t="str">
        <f>+CONCATENATE(A541,"_",C541)</f>
        <v>900228989_FECS8685</v>
      </c>
      <c r="E541" s="94" t="str">
        <f>+CONCATENATE(C541,"_",AX541)</f>
        <v>FECS8685_2201497545</v>
      </c>
      <c r="F541" s="96">
        <v>45295</v>
      </c>
      <c r="G541" s="96">
        <v>45323</v>
      </c>
      <c r="H541" s="98">
        <v>8898575</v>
      </c>
      <c r="I541" s="98">
        <v>688878</v>
      </c>
      <c r="J541" s="104"/>
      <c r="K541" s="94" t="s">
        <v>3941</v>
      </c>
      <c r="L541" s="94" t="s">
        <v>3941</v>
      </c>
      <c r="M541" s="98">
        <v>0</v>
      </c>
      <c r="N541" s="94"/>
      <c r="O541" s="94"/>
      <c r="P541" s="94"/>
      <c r="Q541" s="94"/>
      <c r="R541" s="94" t="s">
        <v>3451</v>
      </c>
      <c r="S541" s="96">
        <v>45295</v>
      </c>
      <c r="T541" s="96">
        <v>45323</v>
      </c>
      <c r="U541" s="96"/>
      <c r="V541" s="98">
        <v>8898575</v>
      </c>
      <c r="W541" s="98">
        <v>521333</v>
      </c>
      <c r="X541" s="98">
        <v>0</v>
      </c>
      <c r="Y541" s="98">
        <v>0</v>
      </c>
      <c r="Z541" s="94"/>
      <c r="AA541" s="94"/>
      <c r="AB541" s="98">
        <v>521333</v>
      </c>
      <c r="AC541" s="94" t="s">
        <v>3966</v>
      </c>
      <c r="AD541" s="94" t="s">
        <v>4371</v>
      </c>
      <c r="AE541" s="94" t="s">
        <v>3968</v>
      </c>
      <c r="AF541" s="94" t="s">
        <v>4014</v>
      </c>
      <c r="AG541" s="94" t="s">
        <v>3956</v>
      </c>
      <c r="AH541" s="98">
        <v>167545</v>
      </c>
      <c r="AI541" s="98">
        <v>0</v>
      </c>
      <c r="AJ541" s="98">
        <v>0</v>
      </c>
      <c r="AK541" s="98">
        <v>0</v>
      </c>
      <c r="AL541" s="98">
        <v>521333</v>
      </c>
      <c r="AM541" s="98">
        <v>0</v>
      </c>
      <c r="AN541" s="98">
        <v>0</v>
      </c>
      <c r="AO541" s="98">
        <v>0</v>
      </c>
      <c r="AP541" s="98">
        <v>0</v>
      </c>
      <c r="AQ541" s="98">
        <v>0</v>
      </c>
      <c r="AR541" s="98"/>
      <c r="AS541" s="98"/>
      <c r="AT541" s="98"/>
      <c r="AU541" s="98">
        <v>0</v>
      </c>
      <c r="AV541" s="98">
        <v>7905197</v>
      </c>
      <c r="AW541" s="98">
        <v>167545</v>
      </c>
      <c r="AX541" s="101">
        <v>2201497545</v>
      </c>
      <c r="AY541" s="102">
        <v>45377</v>
      </c>
      <c r="AZ541" s="98" t="s">
        <v>3951</v>
      </c>
      <c r="BA541" s="98">
        <v>100009746</v>
      </c>
    </row>
    <row r="542" spans="1:53">
      <c r="A542" s="94">
        <v>900228989</v>
      </c>
      <c r="B542" s="94" t="s">
        <v>3407</v>
      </c>
      <c r="C542" s="94" t="s">
        <v>1048</v>
      </c>
      <c r="D542" s="94" t="str">
        <f>+CONCATENATE(A542,"_",C542)</f>
        <v>900228989_FECS8635</v>
      </c>
      <c r="E542" s="94" t="str">
        <f>+CONCATENATE(C542,"_",AX542)</f>
        <v>FECS8635_2201497545</v>
      </c>
      <c r="F542" s="96">
        <v>45295</v>
      </c>
      <c r="G542" s="96">
        <v>45323</v>
      </c>
      <c r="H542" s="98">
        <v>9735661</v>
      </c>
      <c r="I542" s="98">
        <v>613246</v>
      </c>
      <c r="J542" s="104"/>
      <c r="K542" s="94" t="s">
        <v>3941</v>
      </c>
      <c r="L542" s="94" t="s">
        <v>3941</v>
      </c>
      <c r="M542" s="98">
        <v>0</v>
      </c>
      <c r="N542" s="94"/>
      <c r="O542" s="94"/>
      <c r="P542" s="94"/>
      <c r="Q542" s="94"/>
      <c r="R542" s="94" t="s">
        <v>3451</v>
      </c>
      <c r="S542" s="96">
        <v>45295</v>
      </c>
      <c r="T542" s="96">
        <v>45323</v>
      </c>
      <c r="U542" s="96"/>
      <c r="V542" s="98">
        <v>9735661</v>
      </c>
      <c r="W542" s="98">
        <v>427074</v>
      </c>
      <c r="X542" s="98">
        <v>0</v>
      </c>
      <c r="Y542" s="98">
        <v>0</v>
      </c>
      <c r="Z542" s="94"/>
      <c r="AA542" s="94"/>
      <c r="AB542" s="98">
        <v>427074</v>
      </c>
      <c r="AC542" s="94" t="s">
        <v>3966</v>
      </c>
      <c r="AD542" s="94" t="s">
        <v>4369</v>
      </c>
      <c r="AE542" s="94" t="s">
        <v>3968</v>
      </c>
      <c r="AF542" s="94" t="s">
        <v>4014</v>
      </c>
      <c r="AG542" s="94" t="s">
        <v>3956</v>
      </c>
      <c r="AH542" s="98">
        <v>186172</v>
      </c>
      <c r="AI542" s="98">
        <v>0</v>
      </c>
      <c r="AJ542" s="98">
        <v>0</v>
      </c>
      <c r="AK542" s="98">
        <v>0</v>
      </c>
      <c r="AL542" s="98">
        <v>427074</v>
      </c>
      <c r="AM542" s="98">
        <v>0</v>
      </c>
      <c r="AN542" s="98">
        <v>0</v>
      </c>
      <c r="AO542" s="98">
        <v>0</v>
      </c>
      <c r="AP542" s="98">
        <v>0</v>
      </c>
      <c r="AQ542" s="98">
        <v>0</v>
      </c>
      <c r="AR542" s="98"/>
      <c r="AS542" s="98"/>
      <c r="AT542" s="98"/>
      <c r="AU542" s="98">
        <v>0</v>
      </c>
      <c r="AV542" s="98">
        <v>8817832</v>
      </c>
      <c r="AW542" s="98">
        <v>186172</v>
      </c>
      <c r="AX542" s="101">
        <v>2201497545</v>
      </c>
      <c r="AY542" s="102">
        <v>45377</v>
      </c>
      <c r="AZ542" s="98" t="s">
        <v>3951</v>
      </c>
      <c r="BA542" s="98">
        <v>100009746</v>
      </c>
    </row>
    <row r="543" spans="1:53">
      <c r="A543" s="94">
        <v>900228989</v>
      </c>
      <c r="B543" s="94" t="s">
        <v>3407</v>
      </c>
      <c r="C543" s="94" t="s">
        <v>782</v>
      </c>
      <c r="D543" s="94" t="str">
        <f>+CONCATENATE(A543,"_",C543)</f>
        <v>900228989_FECS2938</v>
      </c>
      <c r="E543" s="94" t="str">
        <f>+CONCATENATE(C543,"_",AX543)</f>
        <v>FECS2938_2201490733</v>
      </c>
      <c r="F543" s="96">
        <v>45244</v>
      </c>
      <c r="G543" s="96">
        <v>45272</v>
      </c>
      <c r="H543" s="98">
        <v>3752451</v>
      </c>
      <c r="I543" s="98">
        <v>158343</v>
      </c>
      <c r="J543" s="104"/>
      <c r="K543" s="94" t="s">
        <v>3941</v>
      </c>
      <c r="L543" s="94" t="s">
        <v>3941</v>
      </c>
      <c r="M543" s="98">
        <v>0</v>
      </c>
      <c r="N543" s="94"/>
      <c r="O543" s="94"/>
      <c r="P543" s="94"/>
      <c r="Q543" s="94"/>
      <c r="R543" s="94" t="s">
        <v>3451</v>
      </c>
      <c r="S543" s="96">
        <v>45244</v>
      </c>
      <c r="T543" s="96">
        <v>45272</v>
      </c>
      <c r="U543" s="96"/>
      <c r="V543" s="98">
        <v>3752451</v>
      </c>
      <c r="W543" s="98">
        <v>63355</v>
      </c>
      <c r="X543" s="98">
        <v>0</v>
      </c>
      <c r="Y543" s="98">
        <v>0</v>
      </c>
      <c r="Z543" s="94"/>
      <c r="AA543" s="94"/>
      <c r="AB543" s="98">
        <v>63355</v>
      </c>
      <c r="AC543" s="94" t="s">
        <v>3966</v>
      </c>
      <c r="AD543" s="94" t="s">
        <v>4221</v>
      </c>
      <c r="AE543" s="94" t="s">
        <v>3968</v>
      </c>
      <c r="AF543" s="94" t="s">
        <v>4014</v>
      </c>
      <c r="AG543" s="94" t="s">
        <v>3956</v>
      </c>
      <c r="AH543" s="98">
        <v>94988</v>
      </c>
      <c r="AI543" s="98">
        <v>0</v>
      </c>
      <c r="AJ543" s="98">
        <v>0</v>
      </c>
      <c r="AK543" s="98">
        <v>0</v>
      </c>
      <c r="AL543" s="98">
        <v>63355</v>
      </c>
      <c r="AM543" s="98">
        <v>0</v>
      </c>
      <c r="AN543" s="98">
        <v>0</v>
      </c>
      <c r="AO543" s="98">
        <v>0</v>
      </c>
      <c r="AP543" s="98">
        <v>0</v>
      </c>
      <c r="AQ543" s="98">
        <v>0</v>
      </c>
      <c r="AR543" s="98"/>
      <c r="AS543" s="98"/>
      <c r="AT543" s="98"/>
      <c r="AU543" s="98">
        <v>0</v>
      </c>
      <c r="AV543" s="98">
        <v>3310731</v>
      </c>
      <c r="AW543" s="98">
        <v>73782</v>
      </c>
      <c r="AX543" s="101">
        <v>2201490733</v>
      </c>
      <c r="AY543" s="102">
        <v>45362</v>
      </c>
      <c r="AZ543" s="98" t="s">
        <v>3951</v>
      </c>
      <c r="BA543" s="98">
        <v>101220508</v>
      </c>
    </row>
    <row r="544" spans="1:53">
      <c r="A544" s="94">
        <v>900228989</v>
      </c>
      <c r="B544" s="94" t="s">
        <v>3407</v>
      </c>
      <c r="C544" s="94" t="s">
        <v>742</v>
      </c>
      <c r="D544" s="94" t="str">
        <f>+CONCATENATE(A544,"_",C544)</f>
        <v>900228989_FECS1731</v>
      </c>
      <c r="E544" s="94" t="str">
        <f>+CONCATENATE(C544,"_",AX544)</f>
        <v>FECS1731_2201481876</v>
      </c>
      <c r="F544" s="96">
        <v>45237</v>
      </c>
      <c r="G544" s="96">
        <v>45294</v>
      </c>
      <c r="H544" s="98">
        <v>66900</v>
      </c>
      <c r="I544" s="98">
        <v>62800</v>
      </c>
      <c r="J544" s="104"/>
      <c r="K544" s="94" t="s">
        <v>3941</v>
      </c>
      <c r="L544" s="94" t="s">
        <v>3941</v>
      </c>
      <c r="M544" s="98">
        <v>0</v>
      </c>
      <c r="N544" s="94"/>
      <c r="O544" s="94"/>
      <c r="P544" s="94"/>
      <c r="Q544" s="94"/>
      <c r="R544" s="94" t="s">
        <v>3451</v>
      </c>
      <c r="S544" s="96">
        <v>45237</v>
      </c>
      <c r="T544" s="96">
        <v>45294</v>
      </c>
      <c r="U544" s="96"/>
      <c r="V544" s="98">
        <v>66900</v>
      </c>
      <c r="W544" s="98">
        <v>11900</v>
      </c>
      <c r="X544" s="98">
        <v>0</v>
      </c>
      <c r="Y544" s="98">
        <v>0</v>
      </c>
      <c r="Z544" s="94"/>
      <c r="AA544" s="94"/>
      <c r="AB544" s="98">
        <v>11900</v>
      </c>
      <c r="AC544" s="94" t="s">
        <v>3966</v>
      </c>
      <c r="AD544" s="94" t="s">
        <v>4198</v>
      </c>
      <c r="AE544" s="94" t="s">
        <v>3968</v>
      </c>
      <c r="AF544" s="94" t="s">
        <v>4129</v>
      </c>
      <c r="AG544" s="94" t="s">
        <v>3950</v>
      </c>
      <c r="AH544" s="98">
        <v>50900</v>
      </c>
      <c r="AI544" s="98">
        <v>0</v>
      </c>
      <c r="AJ544" s="98">
        <v>0</v>
      </c>
      <c r="AK544" s="98">
        <v>0</v>
      </c>
      <c r="AL544" s="98">
        <v>11900</v>
      </c>
      <c r="AM544" s="98">
        <v>0</v>
      </c>
      <c r="AN544" s="98">
        <v>0</v>
      </c>
      <c r="AO544" s="98">
        <v>0</v>
      </c>
      <c r="AP544" s="98">
        <v>0</v>
      </c>
      <c r="AQ544" s="98">
        <v>0</v>
      </c>
      <c r="AR544" s="98"/>
      <c r="AS544" s="98"/>
      <c r="AT544" s="98"/>
      <c r="AU544" s="98">
        <v>0</v>
      </c>
      <c r="AV544" s="98">
        <v>55000</v>
      </c>
      <c r="AW544" s="98">
        <v>0</v>
      </c>
      <c r="AX544" s="101">
        <v>2201481876</v>
      </c>
      <c r="AY544" s="102">
        <v>45341</v>
      </c>
      <c r="AZ544" s="98" t="s">
        <v>3951</v>
      </c>
      <c r="BA544" s="98">
        <v>50028888</v>
      </c>
    </row>
    <row r="545" spans="1:53">
      <c r="A545" s="94">
        <v>900228989</v>
      </c>
      <c r="B545" s="94" t="s">
        <v>3407</v>
      </c>
      <c r="C545" s="94" t="s">
        <v>1182</v>
      </c>
      <c r="D545" s="94" t="str">
        <f>+CONCATENATE(A545,"_",C545)</f>
        <v>900228989_FECS15395</v>
      </c>
      <c r="E545" s="94" t="str">
        <f>+CONCATENATE(C545,"_",AX545)</f>
        <v>FECS15395_2201528989</v>
      </c>
      <c r="F545" s="96">
        <v>45349</v>
      </c>
      <c r="G545" s="96">
        <v>45362</v>
      </c>
      <c r="H545" s="98">
        <v>285000</v>
      </c>
      <c r="I545" s="98">
        <v>129000</v>
      </c>
      <c r="J545" s="104"/>
      <c r="K545" s="94" t="s">
        <v>3941</v>
      </c>
      <c r="L545" s="94" t="s">
        <v>3941</v>
      </c>
      <c r="M545" s="98">
        <v>0</v>
      </c>
      <c r="N545" s="94"/>
      <c r="O545" s="94"/>
      <c r="P545" s="94"/>
      <c r="Q545" s="94"/>
      <c r="R545" s="94" t="s">
        <v>3451</v>
      </c>
      <c r="S545" s="96">
        <v>45349</v>
      </c>
      <c r="T545" s="96">
        <v>45362</v>
      </c>
      <c r="U545" s="96"/>
      <c r="V545" s="98">
        <v>285000</v>
      </c>
      <c r="W545" s="98">
        <v>29000</v>
      </c>
      <c r="X545" s="98">
        <v>0</v>
      </c>
      <c r="Y545" s="98">
        <v>0</v>
      </c>
      <c r="Z545" s="94"/>
      <c r="AA545" s="94"/>
      <c r="AB545" s="98">
        <v>29000</v>
      </c>
      <c r="AC545" s="94" t="s">
        <v>3966</v>
      </c>
      <c r="AD545" s="94" t="s">
        <v>4411</v>
      </c>
      <c r="AE545" s="94" t="s">
        <v>3968</v>
      </c>
      <c r="AF545" s="94" t="s">
        <v>4129</v>
      </c>
      <c r="AG545" s="94" t="s">
        <v>3950</v>
      </c>
      <c r="AH545" s="98">
        <v>100000</v>
      </c>
      <c r="AI545" s="98">
        <v>0</v>
      </c>
      <c r="AJ545" s="98">
        <v>0</v>
      </c>
      <c r="AK545" s="98">
        <v>0</v>
      </c>
      <c r="AL545" s="98">
        <v>29000</v>
      </c>
      <c r="AM545" s="98">
        <v>0</v>
      </c>
      <c r="AN545" s="98">
        <v>0</v>
      </c>
      <c r="AO545" s="98">
        <v>0</v>
      </c>
      <c r="AP545" s="98">
        <v>0</v>
      </c>
      <c r="AQ545" s="98">
        <v>0</v>
      </c>
      <c r="AR545" s="98"/>
      <c r="AS545" s="98"/>
      <c r="AT545" s="98"/>
      <c r="AU545" s="98">
        <v>0</v>
      </c>
      <c r="AV545" s="98">
        <v>134480</v>
      </c>
      <c r="AW545" s="98">
        <v>5120</v>
      </c>
      <c r="AX545" s="101">
        <v>2201528989</v>
      </c>
      <c r="AY545" s="102">
        <v>45481</v>
      </c>
      <c r="AZ545" s="98" t="s">
        <v>3951</v>
      </c>
      <c r="BA545" s="98">
        <v>202035925</v>
      </c>
    </row>
    <row r="546" spans="1:53">
      <c r="A546" s="94">
        <v>900228989</v>
      </c>
      <c r="B546" s="94" t="s">
        <v>3407</v>
      </c>
      <c r="C546" s="94" t="s">
        <v>199</v>
      </c>
      <c r="D546" s="94" t="str">
        <f>+CONCATENATE(A546,"_",C546)</f>
        <v>900228989_CSP131333</v>
      </c>
      <c r="E546" s="94" t="str">
        <f>+CONCATENATE(C546,"_",AX546)</f>
        <v>CSP131333_4800061572</v>
      </c>
      <c r="F546" s="96">
        <v>45120</v>
      </c>
      <c r="G546" s="96">
        <v>45141</v>
      </c>
      <c r="H546" s="98">
        <v>423742</v>
      </c>
      <c r="I546" s="98">
        <v>232182</v>
      </c>
      <c r="J546" s="104"/>
      <c r="K546" s="94" t="s">
        <v>3941</v>
      </c>
      <c r="L546" s="94" t="s">
        <v>3941</v>
      </c>
      <c r="M546" s="98">
        <v>0</v>
      </c>
      <c r="N546" s="94"/>
      <c r="O546" s="94"/>
      <c r="P546" s="94"/>
      <c r="Q546" s="94"/>
      <c r="R546" s="94" t="s">
        <v>3451</v>
      </c>
      <c r="S546" s="96">
        <v>45120</v>
      </c>
      <c r="T546" s="96">
        <v>45141</v>
      </c>
      <c r="U546" s="96"/>
      <c r="V546" s="98">
        <v>423742</v>
      </c>
      <c r="W546" s="98">
        <v>134720</v>
      </c>
      <c r="X546" s="98">
        <v>0</v>
      </c>
      <c r="Y546" s="98">
        <v>0</v>
      </c>
      <c r="Z546" s="94"/>
      <c r="AA546" s="94"/>
      <c r="AB546" s="98">
        <v>123040</v>
      </c>
      <c r="AC546" s="94" t="s">
        <v>3966</v>
      </c>
      <c r="AD546" s="94" t="s">
        <v>4051</v>
      </c>
      <c r="AE546" s="94" t="s">
        <v>3968</v>
      </c>
      <c r="AF546" s="94" t="s">
        <v>3970</v>
      </c>
      <c r="AG546" s="94" t="s">
        <v>3970</v>
      </c>
      <c r="AH546" s="98">
        <v>109142</v>
      </c>
      <c r="AI546" s="98">
        <v>0</v>
      </c>
      <c r="AJ546" s="98">
        <v>0</v>
      </c>
      <c r="AK546" s="98">
        <v>0</v>
      </c>
      <c r="AL546" s="98">
        <v>123040</v>
      </c>
      <c r="AM546" s="98">
        <v>0</v>
      </c>
      <c r="AN546" s="98">
        <v>0</v>
      </c>
      <c r="AO546" s="98">
        <v>0</v>
      </c>
      <c r="AP546" s="98">
        <v>0</v>
      </c>
      <c r="AQ546" s="98">
        <v>0</v>
      </c>
      <c r="AR546" s="98"/>
      <c r="AS546" s="98"/>
      <c r="AT546" s="98"/>
      <c r="AU546" s="98">
        <v>0</v>
      </c>
      <c r="AV546" s="98">
        <v>294687</v>
      </c>
      <c r="AW546" s="98">
        <v>0</v>
      </c>
      <c r="AX546" s="101">
        <v>4800061572</v>
      </c>
      <c r="AY546" s="102">
        <v>45224</v>
      </c>
      <c r="AZ546" s="98" t="s">
        <v>4037</v>
      </c>
      <c r="BA546" s="98">
        <v>85001823</v>
      </c>
    </row>
    <row r="547" spans="1:53">
      <c r="A547" s="94">
        <v>900228989</v>
      </c>
      <c r="B547" s="94" t="s">
        <v>3407</v>
      </c>
      <c r="C547" s="94" t="s">
        <v>827</v>
      </c>
      <c r="D547" s="94" t="str">
        <f>+CONCATENATE(A547,"_",C547)</f>
        <v>900228989_FECS2941</v>
      </c>
      <c r="E547" s="94" t="str">
        <f>+CONCATENATE(C547,"_",AX547)</f>
        <v>FECS2941_4800062994</v>
      </c>
      <c r="F547" s="96">
        <v>45244</v>
      </c>
      <c r="G547" s="96">
        <v>45272</v>
      </c>
      <c r="H547" s="98">
        <v>2933647</v>
      </c>
      <c r="I547" s="98">
        <v>981784</v>
      </c>
      <c r="J547" s="104"/>
      <c r="K547" s="94" t="s">
        <v>3941</v>
      </c>
      <c r="L547" s="94" t="s">
        <v>3941</v>
      </c>
      <c r="M547" s="98">
        <v>0</v>
      </c>
      <c r="N547" s="94"/>
      <c r="O547" s="94"/>
      <c r="P547" s="94"/>
      <c r="Q547" s="94"/>
      <c r="R547" s="94" t="s">
        <v>3451</v>
      </c>
      <c r="S547" s="96">
        <v>45244</v>
      </c>
      <c r="T547" s="96">
        <v>45272</v>
      </c>
      <c r="U547" s="96"/>
      <c r="V547" s="98">
        <v>2933647</v>
      </c>
      <c r="W547" s="98">
        <v>103812</v>
      </c>
      <c r="X547" s="98">
        <v>0</v>
      </c>
      <c r="Y547" s="98">
        <v>0</v>
      </c>
      <c r="Z547" s="94"/>
      <c r="AA547" s="94"/>
      <c r="AB547" s="98">
        <v>103812</v>
      </c>
      <c r="AC547" s="94" t="s">
        <v>3966</v>
      </c>
      <c r="AD547" s="94" t="s">
        <v>4242</v>
      </c>
      <c r="AE547" s="94" t="s">
        <v>3968</v>
      </c>
      <c r="AF547" s="94" t="s">
        <v>4014</v>
      </c>
      <c r="AG547" s="94" t="s">
        <v>3956</v>
      </c>
      <c r="AH547" s="98">
        <v>877972</v>
      </c>
      <c r="AI547" s="98">
        <v>0</v>
      </c>
      <c r="AJ547" s="98">
        <v>0</v>
      </c>
      <c r="AK547" s="98">
        <v>0</v>
      </c>
      <c r="AL547" s="98">
        <v>103812</v>
      </c>
      <c r="AM547" s="98">
        <v>0</v>
      </c>
      <c r="AN547" s="98">
        <v>0</v>
      </c>
      <c r="AO547" s="98">
        <v>0</v>
      </c>
      <c r="AP547" s="98">
        <v>0</v>
      </c>
      <c r="AQ547" s="98">
        <v>0</v>
      </c>
      <c r="AR547" s="98"/>
      <c r="AS547" s="98"/>
      <c r="AT547" s="98"/>
      <c r="AU547" s="98">
        <v>0</v>
      </c>
      <c r="AV547" s="98">
        <v>2773238</v>
      </c>
      <c r="AW547" s="98">
        <v>56597</v>
      </c>
      <c r="AX547" s="101">
        <v>4800062994</v>
      </c>
      <c r="AY547" s="102">
        <v>45365</v>
      </c>
      <c r="AZ547" s="98" t="s">
        <v>4237</v>
      </c>
      <c r="BA547" s="98">
        <v>40330181</v>
      </c>
    </row>
    <row r="548" spans="1:53">
      <c r="A548" s="94">
        <v>900228989</v>
      </c>
      <c r="B548" s="94" t="s">
        <v>3407</v>
      </c>
      <c r="C548" s="94" t="s">
        <v>829</v>
      </c>
      <c r="D548" s="94" t="str">
        <f>+CONCATENATE(A548,"_",C548)</f>
        <v>900228989_FECS3768</v>
      </c>
      <c r="E548" s="94" t="str">
        <f>+CONCATENATE(C548,"_",AX548)</f>
        <v>FECS3768_4800062994</v>
      </c>
      <c r="F548" s="96">
        <v>45249</v>
      </c>
      <c r="G548" s="96">
        <v>45272</v>
      </c>
      <c r="H548" s="98">
        <v>3039760</v>
      </c>
      <c r="I548" s="98">
        <v>2520936</v>
      </c>
      <c r="J548" s="104"/>
      <c r="K548" s="94" t="s">
        <v>3941</v>
      </c>
      <c r="L548" s="94" t="s">
        <v>3941</v>
      </c>
      <c r="M548" s="98">
        <v>0</v>
      </c>
      <c r="N548" s="94"/>
      <c r="O548" s="94"/>
      <c r="P548" s="94"/>
      <c r="Q548" s="94"/>
      <c r="R548" s="94" t="s">
        <v>3451</v>
      </c>
      <c r="S548" s="96">
        <v>45249</v>
      </c>
      <c r="T548" s="96">
        <v>45272</v>
      </c>
      <c r="U548" s="96"/>
      <c r="V548" s="98">
        <v>3039760</v>
      </c>
      <c r="W548" s="98">
        <v>610303</v>
      </c>
      <c r="X548" s="98">
        <v>0</v>
      </c>
      <c r="Y548" s="98">
        <v>0</v>
      </c>
      <c r="Z548" s="94"/>
      <c r="AA548" s="94"/>
      <c r="AB548" s="98">
        <v>610303</v>
      </c>
      <c r="AC548" s="94" t="s">
        <v>3966</v>
      </c>
      <c r="AD548" s="94" t="s">
        <v>4244</v>
      </c>
      <c r="AE548" s="94" t="s">
        <v>3968</v>
      </c>
      <c r="AF548" s="94" t="s">
        <v>4014</v>
      </c>
      <c r="AG548" s="94" t="s">
        <v>3956</v>
      </c>
      <c r="AH548" s="98">
        <v>1910633</v>
      </c>
      <c r="AI548" s="98">
        <v>0</v>
      </c>
      <c r="AJ548" s="98">
        <v>0</v>
      </c>
      <c r="AK548" s="98">
        <v>0</v>
      </c>
      <c r="AL548" s="98">
        <v>610303</v>
      </c>
      <c r="AM548" s="98">
        <v>0</v>
      </c>
      <c r="AN548" s="98">
        <v>0</v>
      </c>
      <c r="AO548" s="98">
        <v>0</v>
      </c>
      <c r="AP548" s="98">
        <v>0</v>
      </c>
      <c r="AQ548" s="98">
        <v>0</v>
      </c>
      <c r="AR548" s="98"/>
      <c r="AS548" s="98"/>
      <c r="AT548" s="98"/>
      <c r="AU548" s="98">
        <v>0</v>
      </c>
      <c r="AV548" s="98">
        <v>2380868</v>
      </c>
      <c r="AW548" s="98">
        <v>48589</v>
      </c>
      <c r="AX548" s="101">
        <v>4800062994</v>
      </c>
      <c r="AY548" s="102">
        <v>45365</v>
      </c>
      <c r="AZ548" s="98" t="s">
        <v>4237</v>
      </c>
      <c r="BA548" s="98">
        <v>40330181</v>
      </c>
    </row>
    <row r="549" spans="1:53">
      <c r="A549" s="94">
        <v>900228989</v>
      </c>
      <c r="B549" s="94" t="s">
        <v>3407</v>
      </c>
      <c r="C549" s="94" t="s">
        <v>830</v>
      </c>
      <c r="D549" s="94" t="str">
        <f>+CONCATENATE(A549,"_",C549)</f>
        <v>900228989_FECS2750</v>
      </c>
      <c r="E549" s="94" t="str">
        <f>+CONCATENATE(C549,"_",AX549)</f>
        <v>FECS2750_2201481876</v>
      </c>
      <c r="F549" s="96">
        <v>45243</v>
      </c>
      <c r="G549" s="96">
        <v>45272</v>
      </c>
      <c r="H549" s="98">
        <v>2661466</v>
      </c>
      <c r="I549" s="98">
        <v>2614192</v>
      </c>
      <c r="J549" s="104"/>
      <c r="K549" s="94" t="s">
        <v>3943</v>
      </c>
      <c r="L549" s="94" t="s">
        <v>3941</v>
      </c>
      <c r="M549" s="98">
        <v>0</v>
      </c>
      <c r="N549" s="94"/>
      <c r="O549" s="94"/>
      <c r="P549" s="94"/>
      <c r="Q549" s="94"/>
      <c r="R549" s="94" t="s">
        <v>3451</v>
      </c>
      <c r="S549" s="96">
        <v>45243</v>
      </c>
      <c r="T549" s="96">
        <v>45272</v>
      </c>
      <c r="U549" s="96"/>
      <c r="V549" s="98">
        <v>2661466</v>
      </c>
      <c r="W549" s="98">
        <v>186084</v>
      </c>
      <c r="X549" s="98">
        <v>0</v>
      </c>
      <c r="Y549" s="98">
        <v>0</v>
      </c>
      <c r="Z549" s="94"/>
      <c r="AA549" s="94"/>
      <c r="AB549" s="98">
        <v>186084</v>
      </c>
      <c r="AC549" s="94" t="s">
        <v>3966</v>
      </c>
      <c r="AD549" s="94" t="s">
        <v>4245</v>
      </c>
      <c r="AE549" s="94" t="s">
        <v>3968</v>
      </c>
      <c r="AF549" s="94" t="s">
        <v>4014</v>
      </c>
      <c r="AG549" s="94" t="s">
        <v>3956</v>
      </c>
      <c r="AH549" s="98">
        <v>2428108</v>
      </c>
      <c r="AI549" s="98">
        <v>0</v>
      </c>
      <c r="AJ549" s="98">
        <v>0</v>
      </c>
      <c r="AK549" s="98">
        <v>0</v>
      </c>
      <c r="AL549" s="98">
        <v>186084</v>
      </c>
      <c r="AM549" s="98">
        <v>0</v>
      </c>
      <c r="AN549" s="98">
        <v>0</v>
      </c>
      <c r="AO549" s="98">
        <v>0</v>
      </c>
      <c r="AP549" s="98">
        <v>0</v>
      </c>
      <c r="AQ549" s="98">
        <v>0</v>
      </c>
      <c r="AR549" s="98"/>
      <c r="AS549" s="98"/>
      <c r="AT549" s="98"/>
      <c r="AU549" s="98">
        <v>0</v>
      </c>
      <c r="AV549" s="98">
        <v>2379550</v>
      </c>
      <c r="AW549" s="98">
        <v>48562</v>
      </c>
      <c r="AX549" s="101">
        <v>2201481876</v>
      </c>
      <c r="AY549" s="102">
        <v>45341</v>
      </c>
      <c r="AZ549" s="98" t="s">
        <v>3951</v>
      </c>
      <c r="BA549" s="98">
        <v>50028888</v>
      </c>
    </row>
    <row r="550" spans="1:53">
      <c r="A550" s="94">
        <v>900228989</v>
      </c>
      <c r="B550" s="94" t="s">
        <v>3407</v>
      </c>
      <c r="C550" s="94" t="s">
        <v>832</v>
      </c>
      <c r="D550" s="94" t="str">
        <f>+CONCATENATE(A550,"_",C550)</f>
        <v>900228989_FECS2421</v>
      </c>
      <c r="E550" s="94" t="str">
        <f>+CONCATENATE(C550,"_",AX550)</f>
        <v>FECS2421_2201481876</v>
      </c>
      <c r="F550" s="96">
        <v>45240</v>
      </c>
      <c r="G550" s="96">
        <v>45272</v>
      </c>
      <c r="H550" s="98">
        <v>3697710</v>
      </c>
      <c r="I550" s="98">
        <v>3175478</v>
      </c>
      <c r="J550" s="104"/>
      <c r="K550" s="94" t="s">
        <v>3943</v>
      </c>
      <c r="L550" s="94" t="s">
        <v>3941</v>
      </c>
      <c r="M550" s="98">
        <v>0</v>
      </c>
      <c r="N550" s="94"/>
      <c r="O550" s="94"/>
      <c r="P550" s="94"/>
      <c r="Q550" s="94"/>
      <c r="R550" s="94" t="s">
        <v>3451</v>
      </c>
      <c r="S550" s="96">
        <v>45240</v>
      </c>
      <c r="T550" s="96">
        <v>45272</v>
      </c>
      <c r="U550" s="96"/>
      <c r="V550" s="98">
        <v>3697710</v>
      </c>
      <c r="W550" s="98">
        <v>252960</v>
      </c>
      <c r="X550" s="98">
        <v>0</v>
      </c>
      <c r="Y550" s="98">
        <v>0</v>
      </c>
      <c r="Z550" s="94"/>
      <c r="AA550" s="94"/>
      <c r="AB550" s="98">
        <v>252960</v>
      </c>
      <c r="AC550" s="94" t="s">
        <v>3966</v>
      </c>
      <c r="AD550" s="94" t="s">
        <v>4246</v>
      </c>
      <c r="AE550" s="94" t="s">
        <v>3968</v>
      </c>
      <c r="AF550" s="94" t="s">
        <v>4014</v>
      </c>
      <c r="AG550" s="94" t="s">
        <v>3956</v>
      </c>
      <c r="AH550" s="98">
        <v>2922518</v>
      </c>
      <c r="AI550" s="98">
        <v>0</v>
      </c>
      <c r="AJ550" s="98">
        <v>0</v>
      </c>
      <c r="AK550" s="98">
        <v>0</v>
      </c>
      <c r="AL550" s="98">
        <v>252960</v>
      </c>
      <c r="AM550" s="98">
        <v>0</v>
      </c>
      <c r="AN550" s="98">
        <v>0</v>
      </c>
      <c r="AO550" s="98">
        <v>0</v>
      </c>
      <c r="AP550" s="98">
        <v>0</v>
      </c>
      <c r="AQ550" s="98">
        <v>0</v>
      </c>
      <c r="AR550" s="98"/>
      <c r="AS550" s="98"/>
      <c r="AT550" s="98"/>
      <c r="AU550" s="98">
        <v>0</v>
      </c>
      <c r="AV550" s="98">
        <v>2864068</v>
      </c>
      <c r="AW550" s="98">
        <v>58450</v>
      </c>
      <c r="AX550" s="101">
        <v>2201481876</v>
      </c>
      <c r="AY550" s="102">
        <v>45341</v>
      </c>
      <c r="AZ550" s="98" t="s">
        <v>3951</v>
      </c>
      <c r="BA550" s="98">
        <v>50028888</v>
      </c>
    </row>
    <row r="551" spans="1:53">
      <c r="A551" s="94">
        <v>900228989</v>
      </c>
      <c r="B551" s="94" t="s">
        <v>3407</v>
      </c>
      <c r="C551" s="94" t="s">
        <v>833</v>
      </c>
      <c r="D551" s="94" t="str">
        <f>+CONCATENATE(A551,"_",C551)</f>
        <v>900228989_FECS2246</v>
      </c>
      <c r="E551" s="94" t="str">
        <f>+CONCATENATE(C551,"_",AX551)</f>
        <v>FECS2246_2201481876</v>
      </c>
      <c r="F551" s="96">
        <v>45239</v>
      </c>
      <c r="G551" s="96">
        <v>45272</v>
      </c>
      <c r="H551" s="98">
        <v>6012374</v>
      </c>
      <c r="I551" s="98">
        <v>5894522</v>
      </c>
      <c r="J551" s="104"/>
      <c r="K551" s="94" t="s">
        <v>3941</v>
      </c>
      <c r="L551" s="94" t="s">
        <v>3941</v>
      </c>
      <c r="M551" s="98">
        <v>0</v>
      </c>
      <c r="N551" s="94"/>
      <c r="O551" s="94"/>
      <c r="P551" s="94"/>
      <c r="Q551" s="94"/>
      <c r="R551" s="94" t="s">
        <v>3451</v>
      </c>
      <c r="S551" s="96">
        <v>45239</v>
      </c>
      <c r="T551" s="96">
        <v>45272</v>
      </c>
      <c r="U551" s="96"/>
      <c r="V551" s="98">
        <v>6012374</v>
      </c>
      <c r="W551" s="98">
        <v>350537</v>
      </c>
      <c r="X551" s="98">
        <v>0</v>
      </c>
      <c r="Y551" s="98">
        <v>0</v>
      </c>
      <c r="Z551" s="94"/>
      <c r="AA551" s="94"/>
      <c r="AB551" s="98">
        <v>350537</v>
      </c>
      <c r="AC551" s="94" t="s">
        <v>3966</v>
      </c>
      <c r="AD551" s="94" t="s">
        <v>4247</v>
      </c>
      <c r="AE551" s="94" t="s">
        <v>3968</v>
      </c>
      <c r="AF551" s="94" t="s">
        <v>4014</v>
      </c>
      <c r="AG551" s="94" t="s">
        <v>3956</v>
      </c>
      <c r="AH551" s="98">
        <v>5543985</v>
      </c>
      <c r="AI551" s="98">
        <v>0</v>
      </c>
      <c r="AJ551" s="98">
        <v>0</v>
      </c>
      <c r="AK551" s="98">
        <v>0</v>
      </c>
      <c r="AL551" s="98">
        <v>350537</v>
      </c>
      <c r="AM551" s="98">
        <v>0</v>
      </c>
      <c r="AN551" s="98">
        <v>0</v>
      </c>
      <c r="AO551" s="98">
        <v>0</v>
      </c>
      <c r="AP551" s="98">
        <v>0</v>
      </c>
      <c r="AQ551" s="98">
        <v>0</v>
      </c>
      <c r="AR551" s="98"/>
      <c r="AS551" s="98"/>
      <c r="AT551" s="98"/>
      <c r="AU551" s="98">
        <v>0</v>
      </c>
      <c r="AV551" s="98">
        <v>5548600</v>
      </c>
      <c r="AW551" s="98">
        <v>113237</v>
      </c>
      <c r="AX551" s="101">
        <v>2201481876</v>
      </c>
      <c r="AY551" s="102">
        <v>45341</v>
      </c>
      <c r="AZ551" s="98" t="s">
        <v>3951</v>
      </c>
      <c r="BA551" s="98">
        <v>50028888</v>
      </c>
    </row>
    <row r="552" spans="1:53">
      <c r="A552" s="94">
        <v>900228989</v>
      </c>
      <c r="B552" s="94" t="s">
        <v>3407</v>
      </c>
      <c r="C552" s="94" t="s">
        <v>902</v>
      </c>
      <c r="D552" s="94" t="str">
        <f>+CONCATENATE(A552,"_",C552)</f>
        <v>900228989_FECS5727</v>
      </c>
      <c r="E552" s="94" t="str">
        <f>+CONCATENATE(C552,"_",AX552)</f>
        <v>FECS5727_4800062747</v>
      </c>
      <c r="F552" s="96">
        <v>45264</v>
      </c>
      <c r="G552" s="96">
        <v>45275</v>
      </c>
      <c r="H552" s="98">
        <v>12618964</v>
      </c>
      <c r="I552" s="98">
        <v>12618964</v>
      </c>
      <c r="J552" s="104"/>
      <c r="K552" s="94" t="s">
        <v>3941</v>
      </c>
      <c r="L552" s="94" t="s">
        <v>3941</v>
      </c>
      <c r="M552" s="98">
        <v>0</v>
      </c>
      <c r="N552" s="94"/>
      <c r="O552" s="94"/>
      <c r="P552" s="94"/>
      <c r="Q552" s="94"/>
      <c r="R552" s="94" t="s">
        <v>3451</v>
      </c>
      <c r="S552" s="96">
        <v>45264</v>
      </c>
      <c r="T552" s="96">
        <v>45275</v>
      </c>
      <c r="U552" s="96"/>
      <c r="V552" s="98">
        <v>12618964</v>
      </c>
      <c r="W552" s="98">
        <v>1212252</v>
      </c>
      <c r="X552" s="98">
        <v>0</v>
      </c>
      <c r="Y552" s="98">
        <v>0</v>
      </c>
      <c r="Z552" s="94"/>
      <c r="AA552" s="94"/>
      <c r="AB552" s="98">
        <v>1212252</v>
      </c>
      <c r="AC552" s="94" t="s">
        <v>3966</v>
      </c>
      <c r="AD552" s="94" t="s">
        <v>4281</v>
      </c>
      <c r="AE552" s="94" t="s">
        <v>3968</v>
      </c>
      <c r="AF552" s="94" t="s">
        <v>4014</v>
      </c>
      <c r="AG552" s="94" t="s">
        <v>3956</v>
      </c>
      <c r="AH552" s="98">
        <v>11406712</v>
      </c>
      <c r="AI552" s="98">
        <v>0</v>
      </c>
      <c r="AJ552" s="98">
        <v>0</v>
      </c>
      <c r="AK552" s="98">
        <v>0</v>
      </c>
      <c r="AL552" s="98">
        <v>1212252</v>
      </c>
      <c r="AM552" s="98">
        <v>0</v>
      </c>
      <c r="AN552" s="98">
        <v>0</v>
      </c>
      <c r="AO552" s="98">
        <v>0</v>
      </c>
      <c r="AP552" s="98">
        <v>0</v>
      </c>
      <c r="AQ552" s="98">
        <v>0</v>
      </c>
      <c r="AR552" s="98"/>
      <c r="AS552" s="98"/>
      <c r="AT552" s="98"/>
      <c r="AU552" s="98">
        <v>0</v>
      </c>
      <c r="AV552" s="98">
        <v>11178578</v>
      </c>
      <c r="AW552" s="98">
        <v>228134</v>
      </c>
      <c r="AX552" s="101">
        <v>4800062747</v>
      </c>
      <c r="AY552" s="102">
        <v>45341</v>
      </c>
      <c r="AZ552" s="98" t="s">
        <v>4282</v>
      </c>
      <c r="BA552" s="98">
        <v>11612729</v>
      </c>
    </row>
    <row r="553" spans="1:53">
      <c r="A553" s="94">
        <v>900228989</v>
      </c>
      <c r="B553" s="94" t="s">
        <v>3407</v>
      </c>
      <c r="C553" s="94" t="s">
        <v>1592</v>
      </c>
      <c r="D553" s="94" t="str">
        <f>+CONCATENATE(A553,"_",C553)</f>
        <v>900228989_FECS26630</v>
      </c>
      <c r="E553" s="94" t="str">
        <f>+CONCATENATE(C553,"_",AX553)</f>
        <v>FECS26630_4800066519</v>
      </c>
      <c r="F553" s="96">
        <v>45442</v>
      </c>
      <c r="G553" s="96">
        <v>45455</v>
      </c>
      <c r="H553" s="98">
        <v>2715193</v>
      </c>
      <c r="I553" s="98">
        <v>2715193</v>
      </c>
      <c r="J553" s="94"/>
      <c r="K553" s="94" t="s">
        <v>3939</v>
      </c>
      <c r="L553" s="94" t="s">
        <v>3941</v>
      </c>
      <c r="M553" s="98">
        <v>0</v>
      </c>
      <c r="N553" s="94"/>
      <c r="O553" s="94"/>
      <c r="P553" s="94"/>
      <c r="Q553" s="94"/>
      <c r="R553" s="94" t="s">
        <v>3451</v>
      </c>
      <c r="S553" s="96">
        <v>45442</v>
      </c>
      <c r="T553" s="96">
        <v>45537</v>
      </c>
      <c r="U553" s="96"/>
      <c r="V553" s="98">
        <v>2715193</v>
      </c>
      <c r="W553" s="98">
        <v>161247</v>
      </c>
      <c r="X553" s="98">
        <v>0</v>
      </c>
      <c r="Y553" s="98">
        <v>0</v>
      </c>
      <c r="Z553" s="94"/>
      <c r="AA553" s="94"/>
      <c r="AB553" s="98">
        <v>161247</v>
      </c>
      <c r="AC553" s="94" t="s">
        <v>3966</v>
      </c>
      <c r="AD553" s="94" t="s">
        <v>4635</v>
      </c>
      <c r="AE553" s="94" t="s">
        <v>3997</v>
      </c>
      <c r="AF553" s="94">
        <v>0</v>
      </c>
      <c r="AG553" s="94">
        <v>0</v>
      </c>
      <c r="AH553" s="98">
        <v>2553946</v>
      </c>
      <c r="AI553" s="98">
        <v>0</v>
      </c>
      <c r="AJ553" s="98">
        <v>0</v>
      </c>
      <c r="AK553" s="98">
        <v>0</v>
      </c>
      <c r="AL553" s="98">
        <v>161247</v>
      </c>
      <c r="AM553" s="98">
        <v>0</v>
      </c>
      <c r="AN553" s="98">
        <v>0</v>
      </c>
      <c r="AO553" s="98">
        <v>0</v>
      </c>
      <c r="AP553" s="98">
        <v>0</v>
      </c>
      <c r="AQ553" s="98">
        <v>0</v>
      </c>
      <c r="AR553" s="98"/>
      <c r="AS553" s="98"/>
      <c r="AT553" s="98"/>
      <c r="AU553" s="98">
        <v>0</v>
      </c>
      <c r="AV553" s="98">
        <v>2502867</v>
      </c>
      <c r="AW553" s="98">
        <v>0</v>
      </c>
      <c r="AX553" s="101">
        <v>4800066519</v>
      </c>
      <c r="AY553" s="102">
        <v>45644</v>
      </c>
      <c r="AZ553" s="98" t="s">
        <v>4006</v>
      </c>
      <c r="BA553" s="98">
        <v>250678539</v>
      </c>
    </row>
    <row r="554" spans="1:53">
      <c r="A554" s="94">
        <v>900228989</v>
      </c>
      <c r="B554" s="94" t="s">
        <v>3407</v>
      </c>
      <c r="C554" s="94" t="s">
        <v>1449</v>
      </c>
      <c r="D554" s="94" t="str">
        <f>+CONCATENATE(A554,"_",C554)</f>
        <v>900228989_FECS26802</v>
      </c>
      <c r="E554" s="94" t="str">
        <f>+CONCATENATE(C554,"_",AX554)</f>
        <v>FECS26802_4800066519</v>
      </c>
      <c r="F554" s="96">
        <v>45443</v>
      </c>
      <c r="G554" s="96">
        <v>45449</v>
      </c>
      <c r="H554" s="98">
        <v>3136966</v>
      </c>
      <c r="I554" s="98">
        <v>3136966</v>
      </c>
      <c r="J554" s="94"/>
      <c r="K554" s="94" t="s">
        <v>3939</v>
      </c>
      <c r="L554" s="94" t="s">
        <v>3941</v>
      </c>
      <c r="M554" s="98">
        <v>0</v>
      </c>
      <c r="N554" s="94"/>
      <c r="O554" s="94"/>
      <c r="P554" s="94"/>
      <c r="Q554" s="94"/>
      <c r="R554" s="94" t="s">
        <v>3451</v>
      </c>
      <c r="S554" s="96">
        <v>45447</v>
      </c>
      <c r="T554" s="96">
        <v>45537</v>
      </c>
      <c r="U554" s="96"/>
      <c r="V554" s="98">
        <v>3136966</v>
      </c>
      <c r="W554" s="98">
        <v>514</v>
      </c>
      <c r="X554" s="98">
        <v>0</v>
      </c>
      <c r="Y554" s="98">
        <v>0</v>
      </c>
      <c r="Z554" s="94"/>
      <c r="AA554" s="94"/>
      <c r="AB554" s="98">
        <v>514</v>
      </c>
      <c r="AC554" s="94" t="s">
        <v>3966</v>
      </c>
      <c r="AD554" s="94" t="s">
        <v>4029</v>
      </c>
      <c r="AE554" s="94" t="s">
        <v>3968</v>
      </c>
      <c r="AF554" s="94">
        <v>0</v>
      </c>
      <c r="AG554" s="94">
        <v>0</v>
      </c>
      <c r="AH554" s="98">
        <v>3136452</v>
      </c>
      <c r="AI554" s="98">
        <v>0</v>
      </c>
      <c r="AJ554" s="98">
        <v>0</v>
      </c>
      <c r="AK554" s="98">
        <v>0</v>
      </c>
      <c r="AL554" s="98">
        <v>514</v>
      </c>
      <c r="AM554" s="98">
        <v>0</v>
      </c>
      <c r="AN554" s="98">
        <v>0</v>
      </c>
      <c r="AO554" s="98">
        <v>0</v>
      </c>
      <c r="AP554" s="98">
        <v>0</v>
      </c>
      <c r="AQ554" s="98">
        <v>0</v>
      </c>
      <c r="AR554" s="98"/>
      <c r="AS554" s="98"/>
      <c r="AT554" s="98"/>
      <c r="AU554" s="98">
        <v>0</v>
      </c>
      <c r="AV554" s="98">
        <v>3073723</v>
      </c>
      <c r="AW554" s="98">
        <v>0</v>
      </c>
      <c r="AX554" s="101">
        <v>4800066519</v>
      </c>
      <c r="AY554" s="102">
        <v>45644</v>
      </c>
      <c r="AZ554" s="98" t="s">
        <v>4006</v>
      </c>
      <c r="BA554" s="98">
        <v>250678539</v>
      </c>
    </row>
    <row r="555" spans="1:53">
      <c r="A555" s="94">
        <v>900228989</v>
      </c>
      <c r="B555" s="94" t="s">
        <v>3407</v>
      </c>
      <c r="C555" s="94" t="s">
        <v>1622</v>
      </c>
      <c r="D555" s="94" t="str">
        <f>+CONCATENATE(A555,"_",C555)</f>
        <v>900228989_FECS26540</v>
      </c>
      <c r="E555" s="94" t="str">
        <f>+CONCATENATE(C555,"_",AX555)</f>
        <v>FECS26540_4800066519</v>
      </c>
      <c r="F555" s="96">
        <v>45442</v>
      </c>
      <c r="G555" s="96">
        <v>45456</v>
      </c>
      <c r="H555" s="98">
        <v>4906828</v>
      </c>
      <c r="I555" s="98">
        <v>4085228</v>
      </c>
      <c r="J555" s="94"/>
      <c r="K555" s="94" t="s">
        <v>3939</v>
      </c>
      <c r="L555" s="94" t="s">
        <v>3941</v>
      </c>
      <c r="M555" s="98">
        <v>0</v>
      </c>
      <c r="N555" s="94"/>
      <c r="O555" s="94"/>
      <c r="P555" s="94"/>
      <c r="Q555" s="94"/>
      <c r="R555" s="94" t="s">
        <v>3451</v>
      </c>
      <c r="S555" s="96">
        <v>45442</v>
      </c>
      <c r="T555" s="96">
        <v>45537</v>
      </c>
      <c r="U555" s="96"/>
      <c r="V555" s="98">
        <v>4906828</v>
      </c>
      <c r="W555" s="98">
        <v>1028</v>
      </c>
      <c r="X555" s="98">
        <v>0</v>
      </c>
      <c r="Y555" s="98">
        <v>0</v>
      </c>
      <c r="Z555" s="94"/>
      <c r="AA555" s="94"/>
      <c r="AB555" s="98">
        <v>1028</v>
      </c>
      <c r="AC555" s="94" t="s">
        <v>3966</v>
      </c>
      <c r="AD555" s="94" t="s">
        <v>4655</v>
      </c>
      <c r="AE555" s="94" t="s">
        <v>3978</v>
      </c>
      <c r="AF555" s="94" t="s">
        <v>4014</v>
      </c>
      <c r="AG555" s="94" t="s">
        <v>3956</v>
      </c>
      <c r="AH555" s="98">
        <v>4084200</v>
      </c>
      <c r="AI555" s="98">
        <v>0</v>
      </c>
      <c r="AJ555" s="98">
        <v>0</v>
      </c>
      <c r="AK555" s="98">
        <v>0</v>
      </c>
      <c r="AL555" s="98">
        <v>1028</v>
      </c>
      <c r="AM555" s="98">
        <v>0</v>
      </c>
      <c r="AN555" s="98">
        <v>0</v>
      </c>
      <c r="AO555" s="98">
        <v>0</v>
      </c>
      <c r="AP555" s="98">
        <v>0</v>
      </c>
      <c r="AQ555" s="98">
        <v>0</v>
      </c>
      <c r="AR555" s="98"/>
      <c r="AS555" s="98"/>
      <c r="AT555" s="98"/>
      <c r="AU555" s="98">
        <v>0</v>
      </c>
      <c r="AV555" s="98">
        <v>3986084</v>
      </c>
      <c r="AW555" s="98">
        <v>0</v>
      </c>
      <c r="AX555" s="101">
        <v>4800066519</v>
      </c>
      <c r="AY555" s="102">
        <v>45644</v>
      </c>
      <c r="AZ555" s="98" t="s">
        <v>4006</v>
      </c>
      <c r="BA555" s="98">
        <v>250678539</v>
      </c>
    </row>
    <row r="556" spans="1:53">
      <c r="A556" s="94">
        <v>900228989</v>
      </c>
      <c r="B556" s="94" t="s">
        <v>3407</v>
      </c>
      <c r="C556" s="94" t="s">
        <v>129</v>
      </c>
      <c r="D556" s="94" t="str">
        <f>+CONCATENATE(A556,"_",C556)</f>
        <v>900228989_CSP130803</v>
      </c>
      <c r="E556" s="94" t="str">
        <f>+CONCATENATE(C556,"_",AX556)</f>
        <v>CSP130803_4800066039</v>
      </c>
      <c r="F556" s="96">
        <v>45114</v>
      </c>
      <c r="G556" s="96">
        <v>45126</v>
      </c>
      <c r="H556" s="98">
        <v>2098817</v>
      </c>
      <c r="I556" s="98">
        <v>231236</v>
      </c>
      <c r="J556" s="94"/>
      <c r="K556" s="94" t="s">
        <v>3939</v>
      </c>
      <c r="L556" s="94" t="s">
        <v>3941</v>
      </c>
      <c r="M556" s="98">
        <v>0</v>
      </c>
      <c r="N556" s="94"/>
      <c r="O556" s="94"/>
      <c r="P556" s="94"/>
      <c r="Q556" s="94"/>
      <c r="R556" s="94" t="s">
        <v>3451</v>
      </c>
      <c r="S556" s="96">
        <v>45114</v>
      </c>
      <c r="T556" s="96">
        <v>45537</v>
      </c>
      <c r="U556" s="96"/>
      <c r="V556" s="98">
        <v>2098817</v>
      </c>
      <c r="W556" s="98">
        <v>16323</v>
      </c>
      <c r="X556" s="98">
        <v>0</v>
      </c>
      <c r="Y556" s="98">
        <v>0</v>
      </c>
      <c r="Z556" s="94"/>
      <c r="AA556" s="94"/>
      <c r="AB556" s="98">
        <v>16323</v>
      </c>
      <c r="AC556" s="94" t="s">
        <v>3966</v>
      </c>
      <c r="AD556" s="94" t="s">
        <v>4015</v>
      </c>
      <c r="AE556" s="94" t="s">
        <v>3978</v>
      </c>
      <c r="AF556" s="94" t="s">
        <v>3955</v>
      </c>
      <c r="AG556" s="94" t="s">
        <v>3956</v>
      </c>
      <c r="AH556" s="98">
        <v>214913</v>
      </c>
      <c r="AI556" s="98">
        <v>0</v>
      </c>
      <c r="AJ556" s="98">
        <v>0</v>
      </c>
      <c r="AK556" s="98">
        <v>0</v>
      </c>
      <c r="AL556" s="98">
        <v>16323</v>
      </c>
      <c r="AM556" s="98">
        <v>0</v>
      </c>
      <c r="AN556" s="98">
        <v>0</v>
      </c>
      <c r="AO556" s="98">
        <v>0</v>
      </c>
      <c r="AP556" s="98">
        <v>0</v>
      </c>
      <c r="AQ556" s="98">
        <v>0</v>
      </c>
      <c r="AR556" s="98"/>
      <c r="AS556" s="98"/>
      <c r="AT556" s="98"/>
      <c r="AU556" s="98">
        <v>0</v>
      </c>
      <c r="AV556" s="98">
        <v>1830962</v>
      </c>
      <c r="AW556" s="98">
        <v>41650</v>
      </c>
      <c r="AX556" s="101">
        <v>4800066039</v>
      </c>
      <c r="AY556" s="102">
        <v>45611</v>
      </c>
      <c r="AZ556" s="98" t="s">
        <v>4010</v>
      </c>
      <c r="BA556" s="98">
        <v>210471921</v>
      </c>
    </row>
    <row r="557" spans="1:53">
      <c r="A557" s="94">
        <v>900228989</v>
      </c>
      <c r="B557" s="94" t="s">
        <v>3407</v>
      </c>
      <c r="C557" s="94" t="s">
        <v>2482</v>
      </c>
      <c r="D557" s="94" t="str">
        <f>+CONCATENATE(A557,"_",C557)</f>
        <v>900228989_FECS37164</v>
      </c>
      <c r="E557" s="94" t="str">
        <f>+CONCATENATE(C557,"_",AX557)</f>
        <v>FECS37164_4800066039</v>
      </c>
      <c r="F557" s="96">
        <v>45527</v>
      </c>
      <c r="G557" s="96">
        <v>45538</v>
      </c>
      <c r="H557" s="98">
        <v>2484288</v>
      </c>
      <c r="I557" s="98">
        <v>313055</v>
      </c>
      <c r="J557" s="94"/>
      <c r="K557" s="94" t="s">
        <v>3940</v>
      </c>
      <c r="L557" s="94" t="s">
        <v>3941</v>
      </c>
      <c r="M557" s="98">
        <v>0</v>
      </c>
      <c r="N557" s="94"/>
      <c r="O557" s="94"/>
      <c r="P557" s="94"/>
      <c r="Q557" s="94"/>
      <c r="R557" s="94" t="s">
        <v>3451</v>
      </c>
      <c r="S557" s="96">
        <v>45527</v>
      </c>
      <c r="T557" s="96">
        <v>45538</v>
      </c>
      <c r="U557" s="96"/>
      <c r="V557" s="98">
        <v>2484288</v>
      </c>
      <c r="W557" s="98">
        <v>1472</v>
      </c>
      <c r="X557" s="98">
        <v>0</v>
      </c>
      <c r="Y557" s="98">
        <v>0</v>
      </c>
      <c r="Z557" s="94"/>
      <c r="AA557" s="94"/>
      <c r="AB557" s="98">
        <v>1472</v>
      </c>
      <c r="AC557" s="94" t="s">
        <v>3966</v>
      </c>
      <c r="AD557" s="94" t="s">
        <v>4779</v>
      </c>
      <c r="AE557" s="94" t="s">
        <v>3978</v>
      </c>
      <c r="AF557" s="94" t="s">
        <v>4014</v>
      </c>
      <c r="AG557" s="94" t="s">
        <v>3956</v>
      </c>
      <c r="AH557" s="98">
        <v>311583</v>
      </c>
      <c r="AI557" s="98">
        <v>0</v>
      </c>
      <c r="AJ557" s="98">
        <v>0</v>
      </c>
      <c r="AK557" s="98">
        <v>0</v>
      </c>
      <c r="AL557" s="98">
        <v>1472</v>
      </c>
      <c r="AM557" s="98">
        <v>0</v>
      </c>
      <c r="AN557" s="98">
        <v>0</v>
      </c>
      <c r="AO557" s="98">
        <v>0</v>
      </c>
      <c r="AP557" s="98">
        <v>0</v>
      </c>
      <c r="AQ557" s="98">
        <v>0</v>
      </c>
      <c r="AR557" s="98"/>
      <c r="AS557" s="98"/>
      <c r="AT557" s="98"/>
      <c r="AU557" s="98">
        <v>0</v>
      </c>
      <c r="AV557" s="98">
        <v>2128660</v>
      </c>
      <c r="AW557" s="98">
        <v>49656</v>
      </c>
      <c r="AX557" s="101">
        <v>4800066039</v>
      </c>
      <c r="AY557" s="102">
        <v>45611</v>
      </c>
      <c r="AZ557" s="98" t="s">
        <v>4010</v>
      </c>
      <c r="BA557" s="98">
        <v>210471921</v>
      </c>
    </row>
    <row r="558" spans="1:53">
      <c r="A558" s="94">
        <v>900228989</v>
      </c>
      <c r="B558" s="94" t="s">
        <v>3407</v>
      </c>
      <c r="C558" s="94" t="s">
        <v>1645</v>
      </c>
      <c r="D558" s="94" t="str">
        <f>+CONCATENATE(A558,"_",C558)</f>
        <v>900228989_FECS28347</v>
      </c>
      <c r="E558" s="94" t="str">
        <f>+CONCATENATE(C558,"_",AX558)</f>
        <v>FECS28347_4800066519</v>
      </c>
      <c r="F558" s="96">
        <v>45456</v>
      </c>
      <c r="G558" s="96">
        <v>45484</v>
      </c>
      <c r="H558" s="98">
        <v>2035767</v>
      </c>
      <c r="I558" s="98">
        <v>1799013</v>
      </c>
      <c r="J558" s="94"/>
      <c r="K558" s="94" t="s">
        <v>3940</v>
      </c>
      <c r="L558" s="94" t="s">
        <v>3941</v>
      </c>
      <c r="M558" s="98">
        <v>0</v>
      </c>
      <c r="N558" s="94"/>
      <c r="O558" s="94"/>
      <c r="P558" s="94"/>
      <c r="Q558" s="94"/>
      <c r="R558" s="94" t="s">
        <v>3451</v>
      </c>
      <c r="S558" s="96">
        <v>45456</v>
      </c>
      <c r="T558" s="96">
        <v>45484</v>
      </c>
      <c r="U558" s="96"/>
      <c r="V558" s="98">
        <v>2035767</v>
      </c>
      <c r="W558" s="98">
        <v>2654</v>
      </c>
      <c r="X558" s="98">
        <v>0</v>
      </c>
      <c r="Y558" s="98">
        <v>0</v>
      </c>
      <c r="Z558" s="94"/>
      <c r="AA558" s="94"/>
      <c r="AB558" s="98">
        <v>2654</v>
      </c>
      <c r="AC558" s="94" t="s">
        <v>3966</v>
      </c>
      <c r="AD558" s="94" t="s">
        <v>4662</v>
      </c>
      <c r="AE558" s="94" t="s">
        <v>3978</v>
      </c>
      <c r="AF558" s="94" t="s">
        <v>4014</v>
      </c>
      <c r="AG558" s="94" t="s">
        <v>3956</v>
      </c>
      <c r="AH558" s="98">
        <v>1796359</v>
      </c>
      <c r="AI558" s="98">
        <v>0</v>
      </c>
      <c r="AJ558" s="98">
        <v>0</v>
      </c>
      <c r="AK558" s="98">
        <v>0</v>
      </c>
      <c r="AL558" s="98">
        <v>2654</v>
      </c>
      <c r="AM558" s="98">
        <v>0</v>
      </c>
      <c r="AN558" s="98">
        <v>0</v>
      </c>
      <c r="AO558" s="98">
        <v>0</v>
      </c>
      <c r="AP558" s="98">
        <v>0</v>
      </c>
      <c r="AQ558" s="98">
        <v>0</v>
      </c>
      <c r="AR558" s="98"/>
      <c r="AS558" s="98"/>
      <c r="AT558" s="98"/>
      <c r="AU558" s="98">
        <v>0</v>
      </c>
      <c r="AV558" s="98">
        <v>1992451</v>
      </c>
      <c r="AW558" s="98">
        <v>0</v>
      </c>
      <c r="AX558" s="101">
        <v>4800066519</v>
      </c>
      <c r="AY558" s="102">
        <v>45644</v>
      </c>
      <c r="AZ558" s="98" t="s">
        <v>4006</v>
      </c>
      <c r="BA558" s="98">
        <v>250678539</v>
      </c>
    </row>
    <row r="559" spans="1:53">
      <c r="A559" s="94">
        <v>900228989</v>
      </c>
      <c r="B559" s="94" t="s">
        <v>3407</v>
      </c>
      <c r="C559" s="94" t="s">
        <v>1640</v>
      </c>
      <c r="D559" s="94" t="str">
        <f>+CONCATENATE(A559,"_",C559)</f>
        <v>900228989_FECS26889</v>
      </c>
      <c r="E559" s="94" t="str">
        <f>+CONCATENATE(C559,"_",AX559)</f>
        <v>FECS26889_4800066519</v>
      </c>
      <c r="F559" s="96">
        <v>45444</v>
      </c>
      <c r="G559" s="96">
        <v>45478</v>
      </c>
      <c r="H559" s="98">
        <v>57200</v>
      </c>
      <c r="I559" s="98">
        <v>52700</v>
      </c>
      <c r="J559" s="94"/>
      <c r="K559" s="94" t="s">
        <v>3940</v>
      </c>
      <c r="L559" s="94" t="s">
        <v>3941</v>
      </c>
      <c r="M559" s="98">
        <v>0</v>
      </c>
      <c r="N559" s="94"/>
      <c r="O559" s="94"/>
      <c r="P559" s="94"/>
      <c r="Q559" s="94"/>
      <c r="R559" s="94" t="s">
        <v>3451</v>
      </c>
      <c r="S559" s="96">
        <v>45444</v>
      </c>
      <c r="T559" s="96">
        <v>45478</v>
      </c>
      <c r="U559" s="96"/>
      <c r="V559" s="98">
        <v>57200</v>
      </c>
      <c r="W559" s="98">
        <v>2200</v>
      </c>
      <c r="X559" s="98">
        <v>0</v>
      </c>
      <c r="Y559" s="98">
        <v>0</v>
      </c>
      <c r="Z559" s="94"/>
      <c r="AA559" s="94"/>
      <c r="AB559" s="98">
        <v>2200</v>
      </c>
      <c r="AC559" s="94" t="s">
        <v>3966</v>
      </c>
      <c r="AD559" s="94" t="s">
        <v>4660</v>
      </c>
      <c r="AE559" s="94" t="s">
        <v>3968</v>
      </c>
      <c r="AF559" s="94" t="s">
        <v>4129</v>
      </c>
      <c r="AG559" s="94" t="s">
        <v>3950</v>
      </c>
      <c r="AH559" s="98">
        <v>50500</v>
      </c>
      <c r="AI559" s="98">
        <v>0</v>
      </c>
      <c r="AJ559" s="98">
        <v>0</v>
      </c>
      <c r="AK559" s="98">
        <v>0</v>
      </c>
      <c r="AL559" s="98">
        <v>2200</v>
      </c>
      <c r="AM559" s="98">
        <v>0</v>
      </c>
      <c r="AN559" s="98">
        <v>0</v>
      </c>
      <c r="AO559" s="98">
        <v>0</v>
      </c>
      <c r="AP559" s="98">
        <v>0</v>
      </c>
      <c r="AQ559" s="98">
        <v>0</v>
      </c>
      <c r="AR559" s="98"/>
      <c r="AS559" s="98"/>
      <c r="AT559" s="98"/>
      <c r="AU559" s="98">
        <v>0</v>
      </c>
      <c r="AV559" s="98">
        <v>50500</v>
      </c>
      <c r="AW559" s="98">
        <v>0</v>
      </c>
      <c r="AX559" s="101">
        <v>4800066519</v>
      </c>
      <c r="AY559" s="102">
        <v>45644</v>
      </c>
      <c r="AZ559" s="98" t="s">
        <v>4006</v>
      </c>
      <c r="BA559" s="98">
        <v>250678539</v>
      </c>
    </row>
    <row r="560" spans="1:53">
      <c r="A560" s="94">
        <v>900228989</v>
      </c>
      <c r="B560" s="94" t="s">
        <v>3407</v>
      </c>
      <c r="C560" s="94" t="s">
        <v>288</v>
      </c>
      <c r="D560" s="94" t="str">
        <f>+CONCATENATE(A560,"_",C560)</f>
        <v>900228989_CSP134174</v>
      </c>
      <c r="E560" s="94" t="str">
        <f>+CONCATENATE(C560,"_",AX560)</f>
        <v>CSP134174_4800066452</v>
      </c>
      <c r="F560" s="96">
        <v>45154</v>
      </c>
      <c r="G560" s="96">
        <v>45170</v>
      </c>
      <c r="H560" s="98">
        <v>1536304</v>
      </c>
      <c r="I560" s="98">
        <v>1536304</v>
      </c>
      <c r="J560" s="94"/>
      <c r="K560" s="94" t="s">
        <v>3940</v>
      </c>
      <c r="L560" s="94" t="s">
        <v>3941</v>
      </c>
      <c r="M560" s="98">
        <v>0</v>
      </c>
      <c r="N560" s="94"/>
      <c r="O560" s="94"/>
      <c r="P560" s="94"/>
      <c r="Q560" s="94"/>
      <c r="R560" s="94" t="s">
        <v>3451</v>
      </c>
      <c r="S560" s="96">
        <v>45154</v>
      </c>
      <c r="T560" s="96">
        <v>45597</v>
      </c>
      <c r="U560" s="96"/>
      <c r="V560" s="98">
        <v>1536304</v>
      </c>
      <c r="W560" s="98">
        <v>59120</v>
      </c>
      <c r="X560" s="98">
        <v>0</v>
      </c>
      <c r="Y560" s="98">
        <v>0</v>
      </c>
      <c r="Z560" s="94"/>
      <c r="AA560" s="94"/>
      <c r="AB560" s="98">
        <v>59120</v>
      </c>
      <c r="AC560" s="94" t="s">
        <v>3966</v>
      </c>
      <c r="AD560" s="94" t="s">
        <v>4087</v>
      </c>
      <c r="AE560" s="94" t="s">
        <v>3978</v>
      </c>
      <c r="AF560" s="94">
        <v>0</v>
      </c>
      <c r="AG560" s="94">
        <v>0</v>
      </c>
      <c r="AH560" s="98">
        <v>1477184</v>
      </c>
      <c r="AI560" s="98">
        <v>0</v>
      </c>
      <c r="AJ560" s="98">
        <v>0</v>
      </c>
      <c r="AK560" s="98">
        <v>0</v>
      </c>
      <c r="AL560" s="98">
        <v>59120</v>
      </c>
      <c r="AM560" s="98">
        <v>0</v>
      </c>
      <c r="AN560" s="98">
        <v>0</v>
      </c>
      <c r="AO560" s="98">
        <v>0</v>
      </c>
      <c r="AP560" s="98">
        <v>0</v>
      </c>
      <c r="AQ560" s="98">
        <v>0</v>
      </c>
      <c r="AR560" s="98"/>
      <c r="AS560" s="98"/>
      <c r="AT560" s="98"/>
      <c r="AU560" s="98">
        <v>0</v>
      </c>
      <c r="AV560" s="98">
        <v>1447640</v>
      </c>
      <c r="AW560" s="98">
        <v>29544</v>
      </c>
      <c r="AX560" s="101">
        <v>4800066452</v>
      </c>
      <c r="AY560" s="102">
        <v>45639</v>
      </c>
      <c r="AZ560" s="98" t="s">
        <v>4088</v>
      </c>
      <c r="BA560" s="98">
        <v>145476213</v>
      </c>
    </row>
    <row r="561" spans="1:53">
      <c r="A561" s="94">
        <v>900228989</v>
      </c>
      <c r="B561" s="94" t="s">
        <v>3407</v>
      </c>
      <c r="C561" s="94" t="s">
        <v>457</v>
      </c>
      <c r="D561" s="94" t="str">
        <f>+CONCATENATE(A561,"_",C561)</f>
        <v>900228989_CSP136303</v>
      </c>
      <c r="E561" s="94" t="str">
        <f>+CONCATENATE(C561,"_",AX561)</f>
        <v>CSP136303_4800066452</v>
      </c>
      <c r="F561" s="96">
        <v>45175</v>
      </c>
      <c r="G561" s="96">
        <v>45203</v>
      </c>
      <c r="H561" s="98">
        <v>2951997</v>
      </c>
      <c r="I561" s="98">
        <v>2951997</v>
      </c>
      <c r="J561" s="94"/>
      <c r="K561" s="94" t="s">
        <v>3940</v>
      </c>
      <c r="L561" s="94" t="s">
        <v>3941</v>
      </c>
      <c r="M561" s="98">
        <v>0</v>
      </c>
      <c r="N561" s="94"/>
      <c r="O561" s="94"/>
      <c r="P561" s="94"/>
      <c r="Q561" s="94"/>
      <c r="R561" s="94" t="s">
        <v>3451</v>
      </c>
      <c r="S561" s="96">
        <v>45175</v>
      </c>
      <c r="T561" s="96">
        <v>45569</v>
      </c>
      <c r="U561" s="96"/>
      <c r="V561" s="98">
        <v>2951997</v>
      </c>
      <c r="W561" s="98">
        <v>460787</v>
      </c>
      <c r="X561" s="98">
        <v>0</v>
      </c>
      <c r="Y561" s="98">
        <v>0</v>
      </c>
      <c r="Z561" s="94"/>
      <c r="AA561" s="94"/>
      <c r="AB561" s="98">
        <v>460787</v>
      </c>
      <c r="AC561" s="94" t="s">
        <v>3966</v>
      </c>
      <c r="AD561" s="94" t="s">
        <v>4149</v>
      </c>
      <c r="AE561" s="94" t="s">
        <v>3997</v>
      </c>
      <c r="AF561" s="94">
        <v>0</v>
      </c>
      <c r="AG561" s="94">
        <v>0</v>
      </c>
      <c r="AH561" s="98">
        <v>2491210</v>
      </c>
      <c r="AI561" s="98">
        <v>0</v>
      </c>
      <c r="AJ561" s="98">
        <v>0</v>
      </c>
      <c r="AK561" s="98">
        <v>0</v>
      </c>
      <c r="AL561" s="98">
        <v>460787</v>
      </c>
      <c r="AM561" s="98">
        <v>0</v>
      </c>
      <c r="AN561" s="98">
        <v>0</v>
      </c>
      <c r="AO561" s="98">
        <v>0</v>
      </c>
      <c r="AP561" s="98">
        <v>0</v>
      </c>
      <c r="AQ561" s="98">
        <v>0</v>
      </c>
      <c r="AR561" s="98"/>
      <c r="AS561" s="98"/>
      <c r="AT561" s="98"/>
      <c r="AU561" s="98">
        <v>0</v>
      </c>
      <c r="AV561" s="98">
        <v>2441386</v>
      </c>
      <c r="AW561" s="98">
        <v>49824</v>
      </c>
      <c r="AX561" s="101">
        <v>4800066452</v>
      </c>
      <c r="AY561" s="102">
        <v>45639</v>
      </c>
      <c r="AZ561" s="98" t="s">
        <v>4088</v>
      </c>
      <c r="BA561" s="98">
        <v>145476213</v>
      </c>
    </row>
    <row r="562" spans="1:53">
      <c r="A562" s="94">
        <v>900228989</v>
      </c>
      <c r="B562" s="94" t="s">
        <v>3407</v>
      </c>
      <c r="C562" s="94" t="s">
        <v>2679</v>
      </c>
      <c r="D562" s="94" t="str">
        <f>+CONCATENATE(A562,"_",C562)</f>
        <v>900228989_FECS41049</v>
      </c>
      <c r="E562" s="94" t="str">
        <f>+CONCATENATE(C562,"_",AX562)</f>
        <v>FECS41049_4800066452</v>
      </c>
      <c r="F562" s="96">
        <v>45561</v>
      </c>
      <c r="G562" s="96">
        <v>45568</v>
      </c>
      <c r="H562" s="98">
        <v>3249200</v>
      </c>
      <c r="I562" s="98">
        <v>3249200</v>
      </c>
      <c r="J562" s="94"/>
      <c r="K562" s="94" t="s">
        <v>3940</v>
      </c>
      <c r="L562" s="94" t="s">
        <v>3941</v>
      </c>
      <c r="M562" s="98">
        <v>0</v>
      </c>
      <c r="N562" s="94"/>
      <c r="O562" s="94"/>
      <c r="P562" s="94"/>
      <c r="Q562" s="94"/>
      <c r="R562" s="94" t="s">
        <v>3451</v>
      </c>
      <c r="S562" s="96">
        <v>45561</v>
      </c>
      <c r="T562" s="96">
        <v>45568</v>
      </c>
      <c r="U562" s="96"/>
      <c r="V562" s="98">
        <v>3249200</v>
      </c>
      <c r="W562" s="98">
        <v>8546</v>
      </c>
      <c r="X562" s="98">
        <v>0</v>
      </c>
      <c r="Y562" s="98">
        <v>0</v>
      </c>
      <c r="Z562" s="94"/>
      <c r="AA562" s="94"/>
      <c r="AB562" s="98">
        <v>8546</v>
      </c>
      <c r="AC562" s="94" t="s">
        <v>3966</v>
      </c>
      <c r="AD562" s="94" t="s">
        <v>4820</v>
      </c>
      <c r="AE562" s="94" t="s">
        <v>3978</v>
      </c>
      <c r="AF562" s="94" t="s">
        <v>4014</v>
      </c>
      <c r="AG562" s="94" t="s">
        <v>3956</v>
      </c>
      <c r="AH562" s="98">
        <v>3240654</v>
      </c>
      <c r="AI562" s="98">
        <v>0</v>
      </c>
      <c r="AJ562" s="98">
        <v>0</v>
      </c>
      <c r="AK562" s="98">
        <v>0</v>
      </c>
      <c r="AL562" s="98">
        <v>8546</v>
      </c>
      <c r="AM562" s="98">
        <v>0</v>
      </c>
      <c r="AN562" s="98">
        <v>0</v>
      </c>
      <c r="AO562" s="98">
        <v>0</v>
      </c>
      <c r="AP562" s="98">
        <v>0</v>
      </c>
      <c r="AQ562" s="98">
        <v>0</v>
      </c>
      <c r="AR562" s="98"/>
      <c r="AS562" s="98"/>
      <c r="AT562" s="98"/>
      <c r="AU562" s="98">
        <v>0</v>
      </c>
      <c r="AV562" s="98">
        <v>3175841</v>
      </c>
      <c r="AW562" s="98">
        <v>64813</v>
      </c>
      <c r="AX562" s="101">
        <v>4800066452</v>
      </c>
      <c r="AY562" s="102">
        <v>45639</v>
      </c>
      <c r="AZ562" s="98" t="s">
        <v>4088</v>
      </c>
      <c r="BA562" s="98">
        <v>145476213</v>
      </c>
    </row>
    <row r="563" spans="1:53">
      <c r="A563" s="94">
        <v>900228989</v>
      </c>
      <c r="B563" s="94" t="s">
        <v>3407</v>
      </c>
      <c r="C563" s="94" t="s">
        <v>2680</v>
      </c>
      <c r="D563" s="94" t="str">
        <f>+CONCATENATE(A563,"_",C563)</f>
        <v>900228989_FECS39074</v>
      </c>
      <c r="E563" s="94" t="str">
        <f>+CONCATENATE(C563,"_",AX563)</f>
        <v>FECS39074_4800066452</v>
      </c>
      <c r="F563" s="96">
        <v>45543</v>
      </c>
      <c r="G563" s="96">
        <v>45568</v>
      </c>
      <c r="H563" s="98">
        <v>3497121</v>
      </c>
      <c r="I563" s="98">
        <v>3497121</v>
      </c>
      <c r="J563" s="94"/>
      <c r="K563" s="94" t="s">
        <v>3940</v>
      </c>
      <c r="L563" s="94" t="s">
        <v>3941</v>
      </c>
      <c r="M563" s="98">
        <v>0</v>
      </c>
      <c r="N563" s="94"/>
      <c r="O563" s="94"/>
      <c r="P563" s="94"/>
      <c r="Q563" s="94"/>
      <c r="R563" s="94" t="s">
        <v>3451</v>
      </c>
      <c r="S563" s="96">
        <v>45543</v>
      </c>
      <c r="T563" s="96">
        <v>45568</v>
      </c>
      <c r="U563" s="96"/>
      <c r="V563" s="98">
        <v>3497121</v>
      </c>
      <c r="W563" s="98">
        <v>444</v>
      </c>
      <c r="X563" s="98">
        <v>0</v>
      </c>
      <c r="Y563" s="98">
        <v>0</v>
      </c>
      <c r="Z563" s="94"/>
      <c r="AA563" s="94"/>
      <c r="AB563" s="98">
        <v>444</v>
      </c>
      <c r="AC563" s="94" t="s">
        <v>3966</v>
      </c>
      <c r="AD563" s="94" t="s">
        <v>4821</v>
      </c>
      <c r="AE563" s="94" t="s">
        <v>3978</v>
      </c>
      <c r="AF563" s="94" t="s">
        <v>4014</v>
      </c>
      <c r="AG563" s="94" t="s">
        <v>3956</v>
      </c>
      <c r="AH563" s="98">
        <v>3496677</v>
      </c>
      <c r="AI563" s="98">
        <v>0</v>
      </c>
      <c r="AJ563" s="98">
        <v>0</v>
      </c>
      <c r="AK563" s="98">
        <v>0</v>
      </c>
      <c r="AL563" s="98">
        <v>444</v>
      </c>
      <c r="AM563" s="98">
        <v>0</v>
      </c>
      <c r="AN563" s="98">
        <v>0</v>
      </c>
      <c r="AO563" s="98">
        <v>0</v>
      </c>
      <c r="AP563" s="98">
        <v>0</v>
      </c>
      <c r="AQ563" s="98">
        <v>0</v>
      </c>
      <c r="AR563" s="98"/>
      <c r="AS563" s="98"/>
      <c r="AT563" s="98"/>
      <c r="AU563" s="98">
        <v>0</v>
      </c>
      <c r="AV563" s="98">
        <v>3426743</v>
      </c>
      <c r="AW563" s="98">
        <v>69934</v>
      </c>
      <c r="AX563" s="101">
        <v>4800066452</v>
      </c>
      <c r="AY563" s="102">
        <v>45639</v>
      </c>
      <c r="AZ563" s="98" t="s">
        <v>4088</v>
      </c>
      <c r="BA563" s="98">
        <v>145476213</v>
      </c>
    </row>
    <row r="564" spans="1:53">
      <c r="A564" s="94">
        <v>900228989</v>
      </c>
      <c r="B564" s="94" t="s">
        <v>3407</v>
      </c>
      <c r="C564" s="94" t="s">
        <v>2681</v>
      </c>
      <c r="D564" s="94" t="str">
        <f>+CONCATENATE(A564,"_",C564)</f>
        <v>900228989_FECS39523</v>
      </c>
      <c r="E564" s="94" t="str">
        <f>+CONCATENATE(C564,"_",AX564)</f>
        <v>FECS39523_4800066452</v>
      </c>
      <c r="F564" s="96">
        <v>45546</v>
      </c>
      <c r="G564" s="96">
        <v>45568</v>
      </c>
      <c r="H564" s="98">
        <v>3797610</v>
      </c>
      <c r="I564" s="98">
        <v>3797610</v>
      </c>
      <c r="J564" s="94"/>
      <c r="K564" s="94" t="s">
        <v>3940</v>
      </c>
      <c r="L564" s="94" t="s">
        <v>3941</v>
      </c>
      <c r="M564" s="98">
        <v>0</v>
      </c>
      <c r="N564" s="94"/>
      <c r="O564" s="94"/>
      <c r="P564" s="94"/>
      <c r="Q564" s="94"/>
      <c r="R564" s="94" t="s">
        <v>3451</v>
      </c>
      <c r="S564" s="96">
        <v>45546</v>
      </c>
      <c r="T564" s="96">
        <v>45568</v>
      </c>
      <c r="U564" s="96"/>
      <c r="V564" s="98">
        <v>3797610</v>
      </c>
      <c r="W564" s="98">
        <v>16837</v>
      </c>
      <c r="X564" s="98">
        <v>0</v>
      </c>
      <c r="Y564" s="98">
        <v>0</v>
      </c>
      <c r="Z564" s="94"/>
      <c r="AA564" s="94"/>
      <c r="AB564" s="98">
        <v>16837</v>
      </c>
      <c r="AC564" s="94" t="s">
        <v>3966</v>
      </c>
      <c r="AD564" s="94" t="s">
        <v>4822</v>
      </c>
      <c r="AE564" s="94" t="s">
        <v>3978</v>
      </c>
      <c r="AF564" s="94" t="s">
        <v>4014</v>
      </c>
      <c r="AG564" s="94" t="s">
        <v>3956</v>
      </c>
      <c r="AH564" s="98">
        <v>3780773</v>
      </c>
      <c r="AI564" s="98">
        <v>0</v>
      </c>
      <c r="AJ564" s="98">
        <v>0</v>
      </c>
      <c r="AK564" s="98">
        <v>0</v>
      </c>
      <c r="AL564" s="98">
        <v>16837</v>
      </c>
      <c r="AM564" s="98">
        <v>0</v>
      </c>
      <c r="AN564" s="98">
        <v>0</v>
      </c>
      <c r="AO564" s="98">
        <v>0</v>
      </c>
      <c r="AP564" s="98">
        <v>0</v>
      </c>
      <c r="AQ564" s="98">
        <v>0</v>
      </c>
      <c r="AR564" s="98"/>
      <c r="AS564" s="98"/>
      <c r="AT564" s="98"/>
      <c r="AU564" s="98">
        <v>0</v>
      </c>
      <c r="AV564" s="98">
        <v>3705158</v>
      </c>
      <c r="AW564" s="98">
        <v>75615</v>
      </c>
      <c r="AX564" s="101">
        <v>4800066452</v>
      </c>
      <c r="AY564" s="102">
        <v>45639</v>
      </c>
      <c r="AZ564" s="98" t="s">
        <v>4088</v>
      </c>
      <c r="BA564" s="98">
        <v>145476213</v>
      </c>
    </row>
    <row r="565" spans="1:53">
      <c r="A565" s="94">
        <v>900228989</v>
      </c>
      <c r="B565" s="94" t="s">
        <v>3407</v>
      </c>
      <c r="C565" s="94" t="s">
        <v>2802</v>
      </c>
      <c r="D565" s="94" t="str">
        <f>+CONCATENATE(A565,"_",C565)</f>
        <v>900228989_FECS42009</v>
      </c>
      <c r="E565" s="94" t="str">
        <f>+CONCATENATE(C565,"_",AX565)</f>
        <v>FECS42009_4800066452</v>
      </c>
      <c r="F565" s="96">
        <v>45568</v>
      </c>
      <c r="G565" s="96">
        <v>45572</v>
      </c>
      <c r="H565" s="98">
        <v>4009675</v>
      </c>
      <c r="I565" s="98">
        <v>4009675</v>
      </c>
      <c r="J565" s="94"/>
      <c r="K565" s="94" t="s">
        <v>3940</v>
      </c>
      <c r="L565" s="94" t="s">
        <v>3941</v>
      </c>
      <c r="M565" s="98">
        <v>0</v>
      </c>
      <c r="N565" s="94"/>
      <c r="O565" s="94"/>
      <c r="P565" s="94"/>
      <c r="Q565" s="94"/>
      <c r="R565" s="94" t="s">
        <v>3451</v>
      </c>
      <c r="S565" s="96">
        <v>45568</v>
      </c>
      <c r="T565" s="96">
        <v>45572</v>
      </c>
      <c r="U565" s="96"/>
      <c r="V565" s="98">
        <v>4009675</v>
      </c>
      <c r="W565" s="98">
        <v>1846</v>
      </c>
      <c r="X565" s="98">
        <v>0</v>
      </c>
      <c r="Y565" s="98">
        <v>0</v>
      </c>
      <c r="Z565" s="94"/>
      <c r="AA565" s="94"/>
      <c r="AB565" s="98">
        <v>1846</v>
      </c>
      <c r="AC565" s="94" t="s">
        <v>3966</v>
      </c>
      <c r="AD565" s="94" t="s">
        <v>4837</v>
      </c>
      <c r="AE565" s="94" t="s">
        <v>3978</v>
      </c>
      <c r="AF565" s="94" t="s">
        <v>4014</v>
      </c>
      <c r="AG565" s="94" t="s">
        <v>3956</v>
      </c>
      <c r="AH565" s="98">
        <v>4007829</v>
      </c>
      <c r="AI565" s="98">
        <v>0</v>
      </c>
      <c r="AJ565" s="98">
        <v>0</v>
      </c>
      <c r="AK565" s="98">
        <v>0</v>
      </c>
      <c r="AL565" s="98">
        <v>1846</v>
      </c>
      <c r="AM565" s="98">
        <v>0</v>
      </c>
      <c r="AN565" s="98">
        <v>0</v>
      </c>
      <c r="AO565" s="98">
        <v>0</v>
      </c>
      <c r="AP565" s="98">
        <v>0</v>
      </c>
      <c r="AQ565" s="98">
        <v>0</v>
      </c>
      <c r="AR565" s="98"/>
      <c r="AS565" s="98"/>
      <c r="AT565" s="98"/>
      <c r="AU565" s="98">
        <v>0</v>
      </c>
      <c r="AV565" s="98">
        <v>3927672</v>
      </c>
      <c r="AW565" s="98">
        <v>80157</v>
      </c>
      <c r="AX565" s="101">
        <v>4800066452</v>
      </c>
      <c r="AY565" s="102">
        <v>45639</v>
      </c>
      <c r="AZ565" s="98" t="s">
        <v>4088</v>
      </c>
      <c r="BA565" s="98">
        <v>145476213</v>
      </c>
    </row>
    <row r="566" spans="1:53">
      <c r="A566" s="94">
        <v>900228989</v>
      </c>
      <c r="B566" s="94" t="s">
        <v>3407</v>
      </c>
      <c r="C566" s="94" t="s">
        <v>2682</v>
      </c>
      <c r="D566" s="94" t="str">
        <f>+CONCATENATE(A566,"_",C566)</f>
        <v>900228989_FECS40133</v>
      </c>
      <c r="E566" s="94" t="str">
        <f>+CONCATENATE(C566,"_",AX566)</f>
        <v>FECS40133_4800066452</v>
      </c>
      <c r="F566" s="96">
        <v>45555</v>
      </c>
      <c r="G566" s="96">
        <v>45568</v>
      </c>
      <c r="H566" s="98">
        <v>7846135</v>
      </c>
      <c r="I566" s="98">
        <v>7846135</v>
      </c>
      <c r="J566" s="94"/>
      <c r="K566" s="94" t="s">
        <v>3940</v>
      </c>
      <c r="L566" s="94" t="s">
        <v>3941</v>
      </c>
      <c r="M566" s="98">
        <v>0</v>
      </c>
      <c r="N566" s="94"/>
      <c r="O566" s="94"/>
      <c r="P566" s="94"/>
      <c r="Q566" s="94"/>
      <c r="R566" s="94" t="s">
        <v>3451</v>
      </c>
      <c r="S566" s="96">
        <v>45555</v>
      </c>
      <c r="T566" s="96">
        <v>45568</v>
      </c>
      <c r="U566" s="96"/>
      <c r="V566" s="98">
        <v>7846135</v>
      </c>
      <c r="W566" s="98">
        <v>3283200</v>
      </c>
      <c r="X566" s="98">
        <v>0</v>
      </c>
      <c r="Y566" s="98">
        <v>0</v>
      </c>
      <c r="Z566" s="94"/>
      <c r="AA566" s="94"/>
      <c r="AB566" s="98">
        <v>3283200</v>
      </c>
      <c r="AC566" s="94" t="s">
        <v>3966</v>
      </c>
      <c r="AD566" s="94" t="s">
        <v>4823</v>
      </c>
      <c r="AE566" s="94" t="s">
        <v>3978</v>
      </c>
      <c r="AF566" s="94">
        <v>0</v>
      </c>
      <c r="AG566" s="94">
        <v>0</v>
      </c>
      <c r="AH566" s="98">
        <v>4562935</v>
      </c>
      <c r="AI566" s="98">
        <v>0</v>
      </c>
      <c r="AJ566" s="98">
        <v>0</v>
      </c>
      <c r="AK566" s="98">
        <v>0</v>
      </c>
      <c r="AL566" s="98">
        <v>3283200</v>
      </c>
      <c r="AM566" s="98">
        <v>0</v>
      </c>
      <c r="AN566" s="98">
        <v>0</v>
      </c>
      <c r="AO566" s="98">
        <v>0</v>
      </c>
      <c r="AP566" s="98">
        <v>0</v>
      </c>
      <c r="AQ566" s="98">
        <v>0</v>
      </c>
      <c r="AR566" s="98"/>
      <c r="AS566" s="98"/>
      <c r="AT566" s="98"/>
      <c r="AU566" s="98">
        <v>0</v>
      </c>
      <c r="AV566" s="98">
        <v>4471676</v>
      </c>
      <c r="AW566" s="98">
        <v>91259</v>
      </c>
      <c r="AX566" s="101">
        <v>4800066452</v>
      </c>
      <c r="AY566" s="102">
        <v>45639</v>
      </c>
      <c r="AZ566" s="98" t="s">
        <v>4088</v>
      </c>
      <c r="BA566" s="98">
        <v>145476213</v>
      </c>
    </row>
    <row r="567" spans="1:53">
      <c r="A567" s="94">
        <v>900228989</v>
      </c>
      <c r="B567" s="94" t="s">
        <v>3407</v>
      </c>
      <c r="C567" s="94" t="s">
        <v>2803</v>
      </c>
      <c r="D567" s="94" t="str">
        <f>+CONCATENATE(A567,"_",C567)</f>
        <v>900228989_FECS41843</v>
      </c>
      <c r="E567" s="94" t="str">
        <f>+CONCATENATE(C567,"_",AX567)</f>
        <v>FECS41843_4800066452</v>
      </c>
      <c r="F567" s="96">
        <v>45567</v>
      </c>
      <c r="G567" s="96">
        <v>45572</v>
      </c>
      <c r="H567" s="98">
        <v>5543402</v>
      </c>
      <c r="I567" s="98">
        <v>5543402</v>
      </c>
      <c r="J567" s="94"/>
      <c r="K567" s="94" t="s">
        <v>3940</v>
      </c>
      <c r="L567" s="94" t="s">
        <v>3941</v>
      </c>
      <c r="M567" s="98">
        <v>0</v>
      </c>
      <c r="N567" s="94"/>
      <c r="O567" s="94"/>
      <c r="P567" s="94"/>
      <c r="Q567" s="94"/>
      <c r="R567" s="94" t="s">
        <v>3451</v>
      </c>
      <c r="S567" s="96">
        <v>45567</v>
      </c>
      <c r="T567" s="96">
        <v>45572</v>
      </c>
      <c r="U567" s="96"/>
      <c r="V567" s="98">
        <v>5543402</v>
      </c>
      <c r="W567" s="98">
        <v>8546</v>
      </c>
      <c r="X567" s="98">
        <v>0</v>
      </c>
      <c r="Y567" s="98">
        <v>0</v>
      </c>
      <c r="Z567" s="94"/>
      <c r="AA567" s="94"/>
      <c r="AB567" s="98">
        <v>8546</v>
      </c>
      <c r="AC567" s="94" t="s">
        <v>3966</v>
      </c>
      <c r="AD567" s="94" t="s">
        <v>4623</v>
      </c>
      <c r="AE567" s="94" t="s">
        <v>3978</v>
      </c>
      <c r="AF567" s="94" t="s">
        <v>4014</v>
      </c>
      <c r="AG567" s="94" t="s">
        <v>3956</v>
      </c>
      <c r="AH567" s="98">
        <v>5534856</v>
      </c>
      <c r="AI567" s="98">
        <v>0</v>
      </c>
      <c r="AJ567" s="98">
        <v>0</v>
      </c>
      <c r="AK567" s="98">
        <v>0</v>
      </c>
      <c r="AL567" s="98">
        <v>8546</v>
      </c>
      <c r="AM567" s="98">
        <v>0</v>
      </c>
      <c r="AN567" s="98">
        <v>0</v>
      </c>
      <c r="AO567" s="98">
        <v>0</v>
      </c>
      <c r="AP567" s="98">
        <v>0</v>
      </c>
      <c r="AQ567" s="98">
        <v>0</v>
      </c>
      <c r="AR567" s="98"/>
      <c r="AS567" s="98"/>
      <c r="AT567" s="98"/>
      <c r="AU567" s="98">
        <v>0</v>
      </c>
      <c r="AV567" s="98">
        <v>5424159</v>
      </c>
      <c r="AW567" s="98">
        <v>110697</v>
      </c>
      <c r="AX567" s="101">
        <v>4800066452</v>
      </c>
      <c r="AY567" s="102">
        <v>45639</v>
      </c>
      <c r="AZ567" s="98" t="s">
        <v>4088</v>
      </c>
      <c r="BA567" s="98">
        <v>145476213</v>
      </c>
    </row>
    <row r="568" spans="1:53">
      <c r="A568" s="94">
        <v>900228989</v>
      </c>
      <c r="B568" s="94" t="s">
        <v>3407</v>
      </c>
      <c r="C568" s="94" t="s">
        <v>2835</v>
      </c>
      <c r="D568" s="94" t="str">
        <f>+CONCATENATE(A568,"_",C568)</f>
        <v>900228989_FECS42673</v>
      </c>
      <c r="E568" s="94" t="str">
        <f>+CONCATENATE(C568,"_",AX568)</f>
        <v>FECS42673_4800066452</v>
      </c>
      <c r="F568" s="96">
        <v>45574</v>
      </c>
      <c r="G568" s="96">
        <v>45575</v>
      </c>
      <c r="H568" s="98">
        <v>8681088</v>
      </c>
      <c r="I568" s="98">
        <v>8681088</v>
      </c>
      <c r="J568" s="94"/>
      <c r="K568" s="94" t="s">
        <v>3940</v>
      </c>
      <c r="L568" s="94" t="s">
        <v>3941</v>
      </c>
      <c r="M568" s="98">
        <v>0</v>
      </c>
      <c r="N568" s="94"/>
      <c r="O568" s="94"/>
      <c r="P568" s="94"/>
      <c r="Q568" s="94"/>
      <c r="R568" s="94" t="s">
        <v>3451</v>
      </c>
      <c r="S568" s="96">
        <v>45574</v>
      </c>
      <c r="T568" s="96">
        <v>45575</v>
      </c>
      <c r="U568" s="96"/>
      <c r="V568" s="98">
        <v>8681088</v>
      </c>
      <c r="W568" s="98">
        <v>73470</v>
      </c>
      <c r="X568" s="98">
        <v>0</v>
      </c>
      <c r="Y568" s="98">
        <v>0</v>
      </c>
      <c r="Z568" s="94"/>
      <c r="AA568" s="94"/>
      <c r="AB568" s="98">
        <v>73470</v>
      </c>
      <c r="AC568" s="94" t="s">
        <v>3966</v>
      </c>
      <c r="AD568" s="94" t="s">
        <v>4844</v>
      </c>
      <c r="AE568" s="94" t="s">
        <v>3997</v>
      </c>
      <c r="AF568" s="94" t="s">
        <v>4014</v>
      </c>
      <c r="AG568" s="94" t="s">
        <v>3956</v>
      </c>
      <c r="AH568" s="98">
        <v>8607618</v>
      </c>
      <c r="AI568" s="98">
        <v>0</v>
      </c>
      <c r="AJ568" s="98">
        <v>0</v>
      </c>
      <c r="AK568" s="98">
        <v>0</v>
      </c>
      <c r="AL568" s="98">
        <v>73470</v>
      </c>
      <c r="AM568" s="98">
        <v>0</v>
      </c>
      <c r="AN568" s="98">
        <v>0</v>
      </c>
      <c r="AO568" s="98">
        <v>0</v>
      </c>
      <c r="AP568" s="98">
        <v>0</v>
      </c>
      <c r="AQ568" s="98">
        <v>0</v>
      </c>
      <c r="AR568" s="98"/>
      <c r="AS568" s="98"/>
      <c r="AT568" s="98"/>
      <c r="AU568" s="98">
        <v>0</v>
      </c>
      <c r="AV568" s="98">
        <v>8435466</v>
      </c>
      <c r="AW568" s="98">
        <v>172152</v>
      </c>
      <c r="AX568" s="101">
        <v>4800066452</v>
      </c>
      <c r="AY568" s="102">
        <v>45639</v>
      </c>
      <c r="AZ568" s="98" t="s">
        <v>4088</v>
      </c>
      <c r="BA568" s="98">
        <v>145476213</v>
      </c>
    </row>
    <row r="569" spans="1:53">
      <c r="A569" s="94">
        <v>900228989</v>
      </c>
      <c r="B569" s="94" t="s">
        <v>3407</v>
      </c>
      <c r="C569" s="94" t="s">
        <v>2683</v>
      </c>
      <c r="D569" s="94" t="str">
        <f>+CONCATENATE(A569,"_",C569)</f>
        <v>900228989_FECS40164</v>
      </c>
      <c r="E569" s="94" t="str">
        <f>+CONCATENATE(C569,"_",AX569)</f>
        <v>FECS40164_4800066452</v>
      </c>
      <c r="F569" s="96">
        <v>45555</v>
      </c>
      <c r="G569" s="96">
        <v>45568</v>
      </c>
      <c r="H569" s="98">
        <v>15510328</v>
      </c>
      <c r="I569" s="98">
        <v>15510328</v>
      </c>
      <c r="J569" s="94"/>
      <c r="K569" s="94" t="s">
        <v>3940</v>
      </c>
      <c r="L569" s="94" t="s">
        <v>3941</v>
      </c>
      <c r="M569" s="98">
        <v>0</v>
      </c>
      <c r="N569" s="94"/>
      <c r="O569" s="94"/>
      <c r="P569" s="94"/>
      <c r="Q569" s="94"/>
      <c r="R569" s="94" t="s">
        <v>3451</v>
      </c>
      <c r="S569" s="96">
        <v>45555</v>
      </c>
      <c r="T569" s="96">
        <v>45568</v>
      </c>
      <c r="U569" s="96"/>
      <c r="V569" s="98">
        <v>15510328</v>
      </c>
      <c r="W569" s="98">
        <v>2533210</v>
      </c>
      <c r="X569" s="98">
        <v>0</v>
      </c>
      <c r="Y569" s="98">
        <v>0</v>
      </c>
      <c r="Z569" s="94"/>
      <c r="AA569" s="94"/>
      <c r="AB569" s="98">
        <v>2533210</v>
      </c>
      <c r="AC569" s="94" t="s">
        <v>3966</v>
      </c>
      <c r="AD569" s="94" t="s">
        <v>4824</v>
      </c>
      <c r="AE569" s="94" t="s">
        <v>3997</v>
      </c>
      <c r="AF569" s="94" t="s">
        <v>4014</v>
      </c>
      <c r="AG569" s="94" t="s">
        <v>3956</v>
      </c>
      <c r="AH569" s="98">
        <v>12977118</v>
      </c>
      <c r="AI569" s="98">
        <v>0</v>
      </c>
      <c r="AJ569" s="98">
        <v>0</v>
      </c>
      <c r="AK569" s="98">
        <v>0</v>
      </c>
      <c r="AL569" s="98">
        <v>2533210</v>
      </c>
      <c r="AM569" s="98">
        <v>0</v>
      </c>
      <c r="AN569" s="98">
        <v>0</v>
      </c>
      <c r="AO569" s="98">
        <v>0</v>
      </c>
      <c r="AP569" s="98">
        <v>0</v>
      </c>
      <c r="AQ569" s="98">
        <v>0</v>
      </c>
      <c r="AR569" s="98"/>
      <c r="AS569" s="98"/>
      <c r="AT569" s="98"/>
      <c r="AU569" s="98">
        <v>0</v>
      </c>
      <c r="AV569" s="98">
        <v>12717576</v>
      </c>
      <c r="AW569" s="98">
        <v>259542</v>
      </c>
      <c r="AX569" s="101">
        <v>4800066452</v>
      </c>
      <c r="AY569" s="102">
        <v>45639</v>
      </c>
      <c r="AZ569" s="98" t="s">
        <v>4088</v>
      </c>
      <c r="BA569" s="98">
        <v>145476213</v>
      </c>
    </row>
    <row r="570" spans="1:53">
      <c r="A570" s="94">
        <v>900228989</v>
      </c>
      <c r="B570" s="94" t="s">
        <v>3407</v>
      </c>
      <c r="C570" s="94" t="s">
        <v>2805</v>
      </c>
      <c r="D570" s="94" t="str">
        <f>+CONCATENATE(A570,"_",C570)</f>
        <v>900228989_FECS42105</v>
      </c>
      <c r="E570" s="94" t="str">
        <f>+CONCATENATE(C570,"_",AX570)</f>
        <v>FECS42105_4800066452</v>
      </c>
      <c r="F570" s="96">
        <v>45569</v>
      </c>
      <c r="G570" s="96">
        <v>45572</v>
      </c>
      <c r="H570" s="98">
        <v>14783377</v>
      </c>
      <c r="I570" s="98">
        <v>14783377</v>
      </c>
      <c r="J570" s="94"/>
      <c r="K570" s="94" t="s">
        <v>3940</v>
      </c>
      <c r="L570" s="94" t="s">
        <v>3941</v>
      </c>
      <c r="M570" s="98">
        <v>0</v>
      </c>
      <c r="N570" s="94"/>
      <c r="O570" s="94"/>
      <c r="P570" s="94"/>
      <c r="Q570" s="94"/>
      <c r="R570" s="94" t="s">
        <v>3451</v>
      </c>
      <c r="S570" s="96">
        <v>45569</v>
      </c>
      <c r="T570" s="96">
        <v>45572</v>
      </c>
      <c r="U570" s="96"/>
      <c r="V570" s="98">
        <v>14783377</v>
      </c>
      <c r="W570" s="98">
        <v>449503</v>
      </c>
      <c r="X570" s="98">
        <v>0</v>
      </c>
      <c r="Y570" s="98">
        <v>0</v>
      </c>
      <c r="Z570" s="94"/>
      <c r="AA570" s="94"/>
      <c r="AB570" s="98">
        <v>449503</v>
      </c>
      <c r="AC570" s="94" t="s">
        <v>3966</v>
      </c>
      <c r="AD570" s="94" t="s">
        <v>4838</v>
      </c>
      <c r="AE570" s="94" t="s">
        <v>3997</v>
      </c>
      <c r="AF570" s="94">
        <v>0</v>
      </c>
      <c r="AG570" s="94">
        <v>0</v>
      </c>
      <c r="AH570" s="98">
        <v>14333874</v>
      </c>
      <c r="AI570" s="98">
        <v>0</v>
      </c>
      <c r="AJ570" s="98">
        <v>0</v>
      </c>
      <c r="AK570" s="98">
        <v>0</v>
      </c>
      <c r="AL570" s="98">
        <v>449503</v>
      </c>
      <c r="AM570" s="98">
        <v>0</v>
      </c>
      <c r="AN570" s="98">
        <v>0</v>
      </c>
      <c r="AO570" s="98">
        <v>0</v>
      </c>
      <c r="AP570" s="98">
        <v>0</v>
      </c>
      <c r="AQ570" s="98">
        <v>0</v>
      </c>
      <c r="AR570" s="98"/>
      <c r="AS570" s="98"/>
      <c r="AT570" s="98"/>
      <c r="AU570" s="98">
        <v>0</v>
      </c>
      <c r="AV570" s="98">
        <v>14047197</v>
      </c>
      <c r="AW570" s="98">
        <v>286677</v>
      </c>
      <c r="AX570" s="101">
        <v>4800066452</v>
      </c>
      <c r="AY570" s="102">
        <v>45639</v>
      </c>
      <c r="AZ570" s="98" t="s">
        <v>4088</v>
      </c>
      <c r="BA570" s="98">
        <v>145476213</v>
      </c>
    </row>
    <row r="571" spans="1:53">
      <c r="A571" s="94">
        <v>900228989</v>
      </c>
      <c r="B571" s="94" t="s">
        <v>3407</v>
      </c>
      <c r="C571" s="94" t="s">
        <v>217</v>
      </c>
      <c r="D571" s="94" t="str">
        <f>+CONCATENATE(A571,"_",C571)</f>
        <v>900228989_CSP133178</v>
      </c>
      <c r="E571" s="94" t="str">
        <f>+CONCATENATE(C571,"_",AX571)</f>
        <v>CSP133178_4800066519</v>
      </c>
      <c r="F571" s="96">
        <v>45142</v>
      </c>
      <c r="G571" s="96">
        <v>45149</v>
      </c>
      <c r="H571" s="98">
        <v>1352318</v>
      </c>
      <c r="I571" s="98">
        <v>1352318</v>
      </c>
      <c r="J571" s="94"/>
      <c r="K571" s="94" t="s">
        <v>3940</v>
      </c>
      <c r="L571" s="94" t="s">
        <v>3941</v>
      </c>
      <c r="M571" s="98">
        <v>0</v>
      </c>
      <c r="N571" s="94"/>
      <c r="O571" s="94"/>
      <c r="P571" s="94"/>
      <c r="Q571" s="94"/>
      <c r="R571" s="94" t="s">
        <v>3451</v>
      </c>
      <c r="S571" s="96">
        <v>45142</v>
      </c>
      <c r="T571" s="96">
        <v>45597</v>
      </c>
      <c r="U571" s="96"/>
      <c r="V571" s="98">
        <v>1352318</v>
      </c>
      <c r="W571" s="98">
        <v>500240</v>
      </c>
      <c r="X571" s="98">
        <v>0</v>
      </c>
      <c r="Y571" s="98">
        <v>0</v>
      </c>
      <c r="Z571" s="94"/>
      <c r="AA571" s="94"/>
      <c r="AB571" s="98">
        <v>500240</v>
      </c>
      <c r="AC571" s="94" t="s">
        <v>3966</v>
      </c>
      <c r="AD571" s="94" t="s">
        <v>4059</v>
      </c>
      <c r="AE571" s="94" t="s">
        <v>3997</v>
      </c>
      <c r="AF571" s="94">
        <v>0</v>
      </c>
      <c r="AG571" s="94">
        <v>0</v>
      </c>
      <c r="AH571" s="98">
        <v>852078</v>
      </c>
      <c r="AI571" s="98">
        <v>0</v>
      </c>
      <c r="AJ571" s="98">
        <v>0</v>
      </c>
      <c r="AK571" s="98">
        <v>0</v>
      </c>
      <c r="AL571" s="98">
        <v>500240</v>
      </c>
      <c r="AM571" s="98">
        <v>0</v>
      </c>
      <c r="AN571" s="98">
        <v>0</v>
      </c>
      <c r="AO571" s="98">
        <v>0</v>
      </c>
      <c r="AP571" s="98">
        <v>0</v>
      </c>
      <c r="AQ571" s="98">
        <v>0</v>
      </c>
      <c r="AR571" s="98"/>
      <c r="AS571" s="98"/>
      <c r="AT571" s="98"/>
      <c r="AU571" s="98">
        <v>0</v>
      </c>
      <c r="AV571" s="98">
        <v>835036</v>
      </c>
      <c r="AW571" s="98">
        <v>0</v>
      </c>
      <c r="AX571" s="101">
        <v>4800066519</v>
      </c>
      <c r="AY571" s="102">
        <v>45644</v>
      </c>
      <c r="AZ571" s="98" t="s">
        <v>4006</v>
      </c>
      <c r="BA571" s="98">
        <v>250678539</v>
      </c>
    </row>
    <row r="572" spans="1:53">
      <c r="A572" s="94">
        <v>900228989</v>
      </c>
      <c r="B572" s="94" t="s">
        <v>3407</v>
      </c>
      <c r="C572" s="94" t="s">
        <v>216</v>
      </c>
      <c r="D572" s="94" t="str">
        <f>+CONCATENATE(A572,"_",C572)</f>
        <v>900228989_CSP133175</v>
      </c>
      <c r="E572" s="94" t="str">
        <f>+CONCATENATE(C572,"_",AX572)</f>
        <v>CSP133175_4800066519</v>
      </c>
      <c r="F572" s="96">
        <v>45142</v>
      </c>
      <c r="G572" s="96">
        <v>45149</v>
      </c>
      <c r="H572" s="98">
        <v>1176119</v>
      </c>
      <c r="I572" s="98">
        <v>1176119</v>
      </c>
      <c r="J572" s="94"/>
      <c r="K572" s="94" t="s">
        <v>3940</v>
      </c>
      <c r="L572" s="94" t="s">
        <v>3941</v>
      </c>
      <c r="M572" s="98">
        <v>0</v>
      </c>
      <c r="N572" s="94"/>
      <c r="O572" s="94"/>
      <c r="P572" s="94"/>
      <c r="Q572" s="94"/>
      <c r="R572" s="94" t="s">
        <v>3451</v>
      </c>
      <c r="S572" s="96">
        <v>45142</v>
      </c>
      <c r="T572" s="96">
        <v>45597</v>
      </c>
      <c r="U572" s="96"/>
      <c r="V572" s="98">
        <v>1176119</v>
      </c>
      <c r="W572" s="98">
        <v>316480</v>
      </c>
      <c r="X572" s="98">
        <v>0</v>
      </c>
      <c r="Y572" s="98">
        <v>0</v>
      </c>
      <c r="Z572" s="94"/>
      <c r="AA572" s="94"/>
      <c r="AB572" s="98">
        <v>316480</v>
      </c>
      <c r="AC572" s="94" t="s">
        <v>3966</v>
      </c>
      <c r="AD572" s="94" t="s">
        <v>4058</v>
      </c>
      <c r="AE572" s="94" t="s">
        <v>3968</v>
      </c>
      <c r="AF572" s="94">
        <v>0</v>
      </c>
      <c r="AG572" s="94">
        <v>0</v>
      </c>
      <c r="AH572" s="98">
        <v>859639</v>
      </c>
      <c r="AI572" s="98">
        <v>0</v>
      </c>
      <c r="AJ572" s="98">
        <v>0</v>
      </c>
      <c r="AK572" s="98">
        <v>0</v>
      </c>
      <c r="AL572" s="98">
        <v>316480</v>
      </c>
      <c r="AM572" s="98">
        <v>0</v>
      </c>
      <c r="AN572" s="98">
        <v>0</v>
      </c>
      <c r="AO572" s="98">
        <v>0</v>
      </c>
      <c r="AP572" s="98">
        <v>0</v>
      </c>
      <c r="AQ572" s="98">
        <v>0</v>
      </c>
      <c r="AR572" s="98"/>
      <c r="AS572" s="98"/>
      <c r="AT572" s="98"/>
      <c r="AU572" s="98">
        <v>0</v>
      </c>
      <c r="AV572" s="98">
        <v>842446</v>
      </c>
      <c r="AW572" s="98">
        <v>0</v>
      </c>
      <c r="AX572" s="101">
        <v>4800066519</v>
      </c>
      <c r="AY572" s="102">
        <v>45644</v>
      </c>
      <c r="AZ572" s="98" t="s">
        <v>4006</v>
      </c>
      <c r="BA572" s="98">
        <v>250678539</v>
      </c>
    </row>
    <row r="573" spans="1:53">
      <c r="A573" s="94">
        <v>900228989</v>
      </c>
      <c r="B573" s="94" t="s">
        <v>3407</v>
      </c>
      <c r="C573" s="94" t="s">
        <v>1431</v>
      </c>
      <c r="D573" s="94" t="str">
        <f>+CONCATENATE(A573,"_",C573)</f>
        <v>900228989_FECS26579</v>
      </c>
      <c r="E573" s="94" t="str">
        <f>+CONCATENATE(C573,"_",AX573)</f>
        <v>FECS26579_4800066519</v>
      </c>
      <c r="F573" s="96">
        <v>45442</v>
      </c>
      <c r="G573" s="96">
        <v>45449</v>
      </c>
      <c r="H573" s="98">
        <v>1020593</v>
      </c>
      <c r="I573" s="98">
        <v>1020593</v>
      </c>
      <c r="J573" s="94"/>
      <c r="K573" s="94" t="s">
        <v>3940</v>
      </c>
      <c r="L573" s="94" t="s">
        <v>3941</v>
      </c>
      <c r="M573" s="98">
        <v>0</v>
      </c>
      <c r="N573" s="94"/>
      <c r="O573" s="94"/>
      <c r="P573" s="94"/>
      <c r="Q573" s="94"/>
      <c r="R573" s="94" t="s">
        <v>3451</v>
      </c>
      <c r="S573" s="96">
        <v>45442</v>
      </c>
      <c r="T573" s="96">
        <v>45449</v>
      </c>
      <c r="U573" s="96"/>
      <c r="V573" s="98">
        <v>1020593</v>
      </c>
      <c r="W573" s="98">
        <v>94880</v>
      </c>
      <c r="X573" s="98">
        <v>0</v>
      </c>
      <c r="Y573" s="98">
        <v>0</v>
      </c>
      <c r="Z573" s="94"/>
      <c r="AA573" s="94"/>
      <c r="AB573" s="98">
        <v>94880</v>
      </c>
      <c r="AC573" s="94" t="s">
        <v>3966</v>
      </c>
      <c r="AD573" s="94" t="s">
        <v>4601</v>
      </c>
      <c r="AE573" s="94" t="s">
        <v>3968</v>
      </c>
      <c r="AF573" s="94" t="s">
        <v>3955</v>
      </c>
      <c r="AG573" s="94" t="s">
        <v>3956</v>
      </c>
      <c r="AH573" s="98">
        <v>925713</v>
      </c>
      <c r="AI573" s="98">
        <v>0</v>
      </c>
      <c r="AJ573" s="98">
        <v>0</v>
      </c>
      <c r="AK573" s="98">
        <v>0</v>
      </c>
      <c r="AL573" s="98">
        <v>94880</v>
      </c>
      <c r="AM573" s="98">
        <v>0</v>
      </c>
      <c r="AN573" s="98">
        <v>0</v>
      </c>
      <c r="AO573" s="98">
        <v>0</v>
      </c>
      <c r="AP573" s="98">
        <v>0</v>
      </c>
      <c r="AQ573" s="98">
        <v>0</v>
      </c>
      <c r="AR573" s="98"/>
      <c r="AS573" s="98"/>
      <c r="AT573" s="98"/>
      <c r="AU573" s="98">
        <v>0</v>
      </c>
      <c r="AV573" s="98">
        <v>907199</v>
      </c>
      <c r="AW573" s="98">
        <v>0</v>
      </c>
      <c r="AX573" s="101">
        <v>4800066519</v>
      </c>
      <c r="AY573" s="102">
        <v>45644</v>
      </c>
      <c r="AZ573" s="98" t="s">
        <v>4006</v>
      </c>
      <c r="BA573" s="98">
        <v>250678539</v>
      </c>
    </row>
    <row r="574" spans="1:53">
      <c r="A574" s="94">
        <v>900228989</v>
      </c>
      <c r="B574" s="94" t="s">
        <v>3407</v>
      </c>
      <c r="C574" s="94" t="s">
        <v>241</v>
      </c>
      <c r="D574" s="94" t="str">
        <f>+CONCATENATE(A574,"_",C574)</f>
        <v>900228989_CSP133924</v>
      </c>
      <c r="E574" s="94" t="str">
        <f>+CONCATENATE(C574,"_",AX574)</f>
        <v>CSP133924_4800066519</v>
      </c>
      <c r="F574" s="96">
        <v>45151</v>
      </c>
      <c r="G574" s="96">
        <v>45170</v>
      </c>
      <c r="H574" s="98">
        <v>1683797</v>
      </c>
      <c r="I574" s="98">
        <v>1683797</v>
      </c>
      <c r="J574" s="94"/>
      <c r="K574" s="94" t="s">
        <v>3940</v>
      </c>
      <c r="L574" s="94" t="s">
        <v>3941</v>
      </c>
      <c r="M574" s="98">
        <v>0</v>
      </c>
      <c r="N574" s="94"/>
      <c r="O574" s="94"/>
      <c r="P574" s="94"/>
      <c r="Q574" s="94"/>
      <c r="R574" s="94" t="s">
        <v>3451</v>
      </c>
      <c r="S574" s="96">
        <v>45151</v>
      </c>
      <c r="T574" s="96">
        <v>45597</v>
      </c>
      <c r="U574" s="96"/>
      <c r="V574" s="98">
        <v>1683797</v>
      </c>
      <c r="W574" s="98">
        <v>461648</v>
      </c>
      <c r="X574" s="98">
        <v>0</v>
      </c>
      <c r="Y574" s="98">
        <v>0</v>
      </c>
      <c r="Z574" s="94"/>
      <c r="AA574" s="94"/>
      <c r="AB574" s="98">
        <v>461648</v>
      </c>
      <c r="AC574" s="94" t="s">
        <v>3966</v>
      </c>
      <c r="AD574" s="94" t="s">
        <v>4071</v>
      </c>
      <c r="AE574" s="94" t="s">
        <v>3997</v>
      </c>
      <c r="AF574" s="94">
        <v>0</v>
      </c>
      <c r="AG574" s="94">
        <v>0</v>
      </c>
      <c r="AH574" s="98">
        <v>1222149</v>
      </c>
      <c r="AI574" s="98">
        <v>0</v>
      </c>
      <c r="AJ574" s="98">
        <v>0</v>
      </c>
      <c r="AK574" s="98">
        <v>0</v>
      </c>
      <c r="AL574" s="98">
        <v>461648</v>
      </c>
      <c r="AM574" s="98">
        <v>0</v>
      </c>
      <c r="AN574" s="98">
        <v>0</v>
      </c>
      <c r="AO574" s="98">
        <v>0</v>
      </c>
      <c r="AP574" s="98">
        <v>0</v>
      </c>
      <c r="AQ574" s="98">
        <v>0</v>
      </c>
      <c r="AR574" s="98"/>
      <c r="AS574" s="98"/>
      <c r="AT574" s="98"/>
      <c r="AU574" s="98">
        <v>0</v>
      </c>
      <c r="AV574" s="98">
        <v>1197706</v>
      </c>
      <c r="AW574" s="98">
        <v>0</v>
      </c>
      <c r="AX574" s="101">
        <v>4800066519</v>
      </c>
      <c r="AY574" s="102">
        <v>45644</v>
      </c>
      <c r="AZ574" s="98" t="s">
        <v>4006</v>
      </c>
      <c r="BA574" s="98">
        <v>250678539</v>
      </c>
    </row>
    <row r="575" spans="1:53">
      <c r="A575" s="94">
        <v>900228989</v>
      </c>
      <c r="B575" s="94" t="s">
        <v>3407</v>
      </c>
      <c r="C575" s="94" t="s">
        <v>278</v>
      </c>
      <c r="D575" s="94" t="str">
        <f>+CONCATENATE(A575,"_",C575)</f>
        <v>900228989_CSP134140</v>
      </c>
      <c r="E575" s="94" t="str">
        <f>+CONCATENATE(C575,"_",AX575)</f>
        <v>CSP134140_4800066519</v>
      </c>
      <c r="F575" s="96">
        <v>45154</v>
      </c>
      <c r="G575" s="96">
        <v>45170</v>
      </c>
      <c r="H575" s="98">
        <v>1982237</v>
      </c>
      <c r="I575" s="98">
        <v>1639237</v>
      </c>
      <c r="J575" s="94"/>
      <c r="K575" s="94" t="s">
        <v>3940</v>
      </c>
      <c r="L575" s="94" t="s">
        <v>3941</v>
      </c>
      <c r="M575" s="98">
        <v>0</v>
      </c>
      <c r="N575" s="94"/>
      <c r="O575" s="94"/>
      <c r="P575" s="94"/>
      <c r="Q575" s="94"/>
      <c r="R575" s="94" t="s">
        <v>3451</v>
      </c>
      <c r="S575" s="96">
        <v>45154</v>
      </c>
      <c r="T575" s="96">
        <v>45597</v>
      </c>
      <c r="U575" s="96"/>
      <c r="V575" s="98">
        <v>1982237</v>
      </c>
      <c r="W575" s="98">
        <v>92800</v>
      </c>
      <c r="X575" s="98">
        <v>0</v>
      </c>
      <c r="Y575" s="98">
        <v>0</v>
      </c>
      <c r="Z575" s="94"/>
      <c r="AA575" s="94"/>
      <c r="AB575" s="98">
        <v>92800</v>
      </c>
      <c r="AC575" s="94" t="s">
        <v>3966</v>
      </c>
      <c r="AD575" s="94" t="s">
        <v>4080</v>
      </c>
      <c r="AE575" s="94" t="s">
        <v>3978</v>
      </c>
      <c r="AF575" s="94">
        <v>0</v>
      </c>
      <c r="AG575" s="94">
        <v>0</v>
      </c>
      <c r="AH575" s="98">
        <v>1546437</v>
      </c>
      <c r="AI575" s="98">
        <v>0</v>
      </c>
      <c r="AJ575" s="98">
        <v>0</v>
      </c>
      <c r="AK575" s="98">
        <v>0</v>
      </c>
      <c r="AL575" s="98">
        <v>92800</v>
      </c>
      <c r="AM575" s="98">
        <v>0</v>
      </c>
      <c r="AN575" s="98">
        <v>0</v>
      </c>
      <c r="AO575" s="98">
        <v>0</v>
      </c>
      <c r="AP575" s="98">
        <v>0</v>
      </c>
      <c r="AQ575" s="98">
        <v>0</v>
      </c>
      <c r="AR575" s="98"/>
      <c r="AS575" s="98"/>
      <c r="AT575" s="98"/>
      <c r="AU575" s="98">
        <v>0</v>
      </c>
      <c r="AV575" s="98">
        <v>1508648</v>
      </c>
      <c r="AW575" s="98">
        <v>0</v>
      </c>
      <c r="AX575" s="101">
        <v>4800066519</v>
      </c>
      <c r="AY575" s="102">
        <v>45644</v>
      </c>
      <c r="AZ575" s="98" t="s">
        <v>4006</v>
      </c>
      <c r="BA575" s="98">
        <v>250678539</v>
      </c>
    </row>
    <row r="576" spans="1:53">
      <c r="A576" s="94">
        <v>900228989</v>
      </c>
      <c r="B576" s="94" t="s">
        <v>3407</v>
      </c>
      <c r="C576" s="94" t="s">
        <v>1647</v>
      </c>
      <c r="D576" s="94" t="str">
        <f>+CONCATENATE(A576,"_",C576)</f>
        <v>900228989_FECS28707</v>
      </c>
      <c r="E576" s="94" t="str">
        <f>+CONCATENATE(C576,"_",AX576)</f>
        <v>FECS28707_4800066519</v>
      </c>
      <c r="F576" s="96">
        <v>45459</v>
      </c>
      <c r="G576" s="96">
        <v>45484</v>
      </c>
      <c r="H576" s="98">
        <v>2108039</v>
      </c>
      <c r="I576" s="98">
        <v>1906725</v>
      </c>
      <c r="J576" s="94"/>
      <c r="K576" s="94" t="s">
        <v>3940</v>
      </c>
      <c r="L576" s="94" t="s">
        <v>3941</v>
      </c>
      <c r="M576" s="98">
        <v>0</v>
      </c>
      <c r="N576" s="94"/>
      <c r="O576" s="94"/>
      <c r="P576" s="94"/>
      <c r="Q576" s="94"/>
      <c r="R576" s="94" t="s">
        <v>3451</v>
      </c>
      <c r="S576" s="96">
        <v>45459</v>
      </c>
      <c r="T576" s="96">
        <v>45484</v>
      </c>
      <c r="U576" s="96"/>
      <c r="V576" s="98">
        <v>2108039</v>
      </c>
      <c r="W576" s="98">
        <v>514</v>
      </c>
      <c r="X576" s="98">
        <v>0</v>
      </c>
      <c r="Y576" s="98">
        <v>0</v>
      </c>
      <c r="Z576" s="94"/>
      <c r="AA576" s="94"/>
      <c r="AB576" s="98">
        <v>514</v>
      </c>
      <c r="AC576" s="94" t="s">
        <v>3966</v>
      </c>
      <c r="AD576" s="94" t="s">
        <v>4663</v>
      </c>
      <c r="AE576" s="94" t="s">
        <v>3978</v>
      </c>
      <c r="AF576" s="94" t="s">
        <v>4014</v>
      </c>
      <c r="AG576" s="94" t="s">
        <v>3956</v>
      </c>
      <c r="AH576" s="98">
        <v>1906211</v>
      </c>
      <c r="AI576" s="98">
        <v>0</v>
      </c>
      <c r="AJ576" s="98">
        <v>0</v>
      </c>
      <c r="AK576" s="98">
        <v>0</v>
      </c>
      <c r="AL576" s="98">
        <v>514</v>
      </c>
      <c r="AM576" s="98">
        <v>0</v>
      </c>
      <c r="AN576" s="98">
        <v>0</v>
      </c>
      <c r="AO576" s="98">
        <v>0</v>
      </c>
      <c r="AP576" s="98">
        <v>0</v>
      </c>
      <c r="AQ576" s="98">
        <v>0</v>
      </c>
      <c r="AR576" s="98"/>
      <c r="AS576" s="98"/>
      <c r="AT576" s="98"/>
      <c r="AU576" s="98">
        <v>0</v>
      </c>
      <c r="AV576" s="98">
        <v>1864574</v>
      </c>
      <c r="AW576" s="98">
        <v>0</v>
      </c>
      <c r="AX576" s="101">
        <v>4800066519</v>
      </c>
      <c r="AY576" s="102">
        <v>45644</v>
      </c>
      <c r="AZ576" s="98" t="s">
        <v>4006</v>
      </c>
      <c r="BA576" s="98">
        <v>250678539</v>
      </c>
    </row>
    <row r="577" spans="1:53">
      <c r="A577" s="94">
        <v>900228989</v>
      </c>
      <c r="B577" s="94" t="s">
        <v>3407</v>
      </c>
      <c r="C577" s="94" t="s">
        <v>1648</v>
      </c>
      <c r="D577" s="94" t="str">
        <f>+CONCATENATE(A577,"_",C577)</f>
        <v>900228989_FECS27165</v>
      </c>
      <c r="E577" s="94" t="str">
        <f>+CONCATENATE(C577,"_",AX577)</f>
        <v>FECS27165_4800066519</v>
      </c>
      <c r="F577" s="96">
        <v>45446</v>
      </c>
      <c r="G577" s="96">
        <v>45484</v>
      </c>
      <c r="H577" s="98">
        <v>2143262</v>
      </c>
      <c r="I577" s="98">
        <v>2142748</v>
      </c>
      <c r="J577" s="94"/>
      <c r="K577" s="94" t="s">
        <v>3940</v>
      </c>
      <c r="L577" s="94" t="s">
        <v>3941</v>
      </c>
      <c r="M577" s="98">
        <v>0</v>
      </c>
      <c r="N577" s="94"/>
      <c r="O577" s="94"/>
      <c r="P577" s="94"/>
      <c r="Q577" s="94"/>
      <c r="R577" s="94" t="s">
        <v>3451</v>
      </c>
      <c r="S577" s="96">
        <v>45446</v>
      </c>
      <c r="T577" s="96">
        <v>45484</v>
      </c>
      <c r="U577" s="96"/>
      <c r="V577" s="98">
        <v>2143262</v>
      </c>
      <c r="W577" s="98">
        <v>514</v>
      </c>
      <c r="X577" s="98">
        <v>0</v>
      </c>
      <c r="Y577" s="98">
        <v>0</v>
      </c>
      <c r="Z577" s="94"/>
      <c r="AA577" s="94"/>
      <c r="AB577" s="98">
        <v>514</v>
      </c>
      <c r="AC577" s="94" t="s">
        <v>3966</v>
      </c>
      <c r="AD577" s="94" t="s">
        <v>4663</v>
      </c>
      <c r="AE577" s="94" t="s">
        <v>3978</v>
      </c>
      <c r="AF577" s="94" t="s">
        <v>4014</v>
      </c>
      <c r="AG577" s="94" t="s">
        <v>3956</v>
      </c>
      <c r="AH577" s="98">
        <v>2142234</v>
      </c>
      <c r="AI577" s="98">
        <v>0</v>
      </c>
      <c r="AJ577" s="98">
        <v>0</v>
      </c>
      <c r="AK577" s="98">
        <v>0</v>
      </c>
      <c r="AL577" s="98">
        <v>514</v>
      </c>
      <c r="AM577" s="98">
        <v>0</v>
      </c>
      <c r="AN577" s="98">
        <v>0</v>
      </c>
      <c r="AO577" s="98">
        <v>0</v>
      </c>
      <c r="AP577" s="98">
        <v>0</v>
      </c>
      <c r="AQ577" s="98">
        <v>0</v>
      </c>
      <c r="AR577" s="98"/>
      <c r="AS577" s="98"/>
      <c r="AT577" s="98"/>
      <c r="AU577" s="98">
        <v>0</v>
      </c>
      <c r="AV577" s="98">
        <v>2099893</v>
      </c>
      <c r="AW577" s="98">
        <v>0</v>
      </c>
      <c r="AX577" s="101">
        <v>4800066519</v>
      </c>
      <c r="AY577" s="102">
        <v>45644</v>
      </c>
      <c r="AZ577" s="98" t="s">
        <v>4006</v>
      </c>
      <c r="BA577" s="98">
        <v>250678539</v>
      </c>
    </row>
    <row r="578" spans="1:53">
      <c r="A578" s="94">
        <v>900228989</v>
      </c>
      <c r="B578" s="94" t="s">
        <v>3407</v>
      </c>
      <c r="C578" s="94" t="s">
        <v>1653</v>
      </c>
      <c r="D578" s="94" t="str">
        <f>+CONCATENATE(A578,"_",C578)</f>
        <v>900228989_FECS29309</v>
      </c>
      <c r="E578" s="94" t="str">
        <f>+CONCATENATE(C578,"_",AX578)</f>
        <v>FECS29309_4800066519</v>
      </c>
      <c r="F578" s="96">
        <v>45462</v>
      </c>
      <c r="G578" s="96">
        <v>45484</v>
      </c>
      <c r="H578" s="98">
        <v>2951142</v>
      </c>
      <c r="I578" s="98">
        <v>2627628</v>
      </c>
      <c r="J578" s="94"/>
      <c r="K578" s="94" t="s">
        <v>3940</v>
      </c>
      <c r="L578" s="94" t="s">
        <v>3941</v>
      </c>
      <c r="M578" s="98">
        <v>0</v>
      </c>
      <c r="N578" s="94"/>
      <c r="O578" s="94"/>
      <c r="P578" s="94"/>
      <c r="Q578" s="94"/>
      <c r="R578" s="94" t="s">
        <v>3451</v>
      </c>
      <c r="S578" s="96">
        <v>45462</v>
      </c>
      <c r="T578" s="96">
        <v>45484</v>
      </c>
      <c r="U578" s="96"/>
      <c r="V578" s="98">
        <v>2951142</v>
      </c>
      <c r="W578" s="98">
        <v>514</v>
      </c>
      <c r="X578" s="98">
        <v>0</v>
      </c>
      <c r="Y578" s="98">
        <v>0</v>
      </c>
      <c r="Z578" s="94"/>
      <c r="AA578" s="94"/>
      <c r="AB578" s="98">
        <v>514</v>
      </c>
      <c r="AC578" s="94" t="s">
        <v>3966</v>
      </c>
      <c r="AD578" s="94" t="s">
        <v>4664</v>
      </c>
      <c r="AE578" s="94" t="s">
        <v>3954</v>
      </c>
      <c r="AF578" s="94" t="s">
        <v>4014</v>
      </c>
      <c r="AG578" s="94" t="s">
        <v>3956</v>
      </c>
      <c r="AH578" s="98">
        <v>2627114</v>
      </c>
      <c r="AI578" s="98">
        <v>0</v>
      </c>
      <c r="AJ578" s="98">
        <v>0</v>
      </c>
      <c r="AK578" s="98">
        <v>0</v>
      </c>
      <c r="AL578" s="98">
        <v>514</v>
      </c>
      <c r="AM578" s="98">
        <v>0</v>
      </c>
      <c r="AN578" s="98">
        <v>0</v>
      </c>
      <c r="AO578" s="98">
        <v>0</v>
      </c>
      <c r="AP578" s="98">
        <v>0</v>
      </c>
      <c r="AQ578" s="98">
        <v>0</v>
      </c>
      <c r="AR578" s="98"/>
      <c r="AS578" s="98"/>
      <c r="AT578" s="98"/>
      <c r="AU578" s="98">
        <v>0</v>
      </c>
      <c r="AV578" s="98">
        <v>2568615</v>
      </c>
      <c r="AW578" s="98">
        <v>0</v>
      </c>
      <c r="AX578" s="101">
        <v>4800066519</v>
      </c>
      <c r="AY578" s="102">
        <v>45644</v>
      </c>
      <c r="AZ578" s="98" t="s">
        <v>4006</v>
      </c>
      <c r="BA578" s="98">
        <v>250678539</v>
      </c>
    </row>
    <row r="579" spans="1:53">
      <c r="A579" s="94">
        <v>900228989</v>
      </c>
      <c r="B579" s="94" t="s">
        <v>3407</v>
      </c>
      <c r="C579" s="94" t="s">
        <v>1654</v>
      </c>
      <c r="D579" s="94" t="str">
        <f>+CONCATENATE(A579,"_",C579)</f>
        <v>900228989_FECS28388</v>
      </c>
      <c r="E579" s="94" t="str">
        <f>+CONCATENATE(C579,"_",AX579)</f>
        <v>FECS28388_4800066519</v>
      </c>
      <c r="F579" s="96">
        <v>45456</v>
      </c>
      <c r="G579" s="96">
        <v>45484</v>
      </c>
      <c r="H579" s="98">
        <v>3556032</v>
      </c>
      <c r="I579" s="98">
        <v>3218332</v>
      </c>
      <c r="J579" s="94"/>
      <c r="K579" s="94" t="s">
        <v>3940</v>
      </c>
      <c r="L579" s="94" t="s">
        <v>3941</v>
      </c>
      <c r="M579" s="98">
        <v>0</v>
      </c>
      <c r="N579" s="94"/>
      <c r="O579" s="94"/>
      <c r="P579" s="94"/>
      <c r="Q579" s="94"/>
      <c r="R579" s="94" t="s">
        <v>3451</v>
      </c>
      <c r="S579" s="96">
        <v>45456</v>
      </c>
      <c r="T579" s="96">
        <v>45484</v>
      </c>
      <c r="U579" s="96"/>
      <c r="V579" s="98">
        <v>3556032</v>
      </c>
      <c r="W579" s="98">
        <v>153074</v>
      </c>
      <c r="X579" s="98">
        <v>0</v>
      </c>
      <c r="Y579" s="98">
        <v>0</v>
      </c>
      <c r="Z579" s="94"/>
      <c r="AA579" s="94"/>
      <c r="AB579" s="98">
        <v>153074</v>
      </c>
      <c r="AC579" s="94" t="s">
        <v>3966</v>
      </c>
      <c r="AD579" s="94" t="s">
        <v>4665</v>
      </c>
      <c r="AE579" s="94" t="s">
        <v>3968</v>
      </c>
      <c r="AF579" s="94" t="s">
        <v>4014</v>
      </c>
      <c r="AG579" s="94" t="s">
        <v>3956</v>
      </c>
      <c r="AH579" s="98">
        <v>3065258</v>
      </c>
      <c r="AI579" s="98">
        <v>0</v>
      </c>
      <c r="AJ579" s="98">
        <v>0</v>
      </c>
      <c r="AK579" s="98">
        <v>0</v>
      </c>
      <c r="AL579" s="98">
        <v>153074</v>
      </c>
      <c r="AM579" s="98">
        <v>0</v>
      </c>
      <c r="AN579" s="98">
        <v>0</v>
      </c>
      <c r="AO579" s="98">
        <v>0</v>
      </c>
      <c r="AP579" s="98">
        <v>0</v>
      </c>
      <c r="AQ579" s="98">
        <v>0</v>
      </c>
      <c r="AR579" s="98"/>
      <c r="AS579" s="98"/>
      <c r="AT579" s="98"/>
      <c r="AU579" s="98">
        <v>0</v>
      </c>
      <c r="AV579" s="98">
        <v>2997199</v>
      </c>
      <c r="AW579" s="98">
        <v>0</v>
      </c>
      <c r="AX579" s="101">
        <v>4800066519</v>
      </c>
      <c r="AY579" s="102">
        <v>45644</v>
      </c>
      <c r="AZ579" s="98" t="s">
        <v>4006</v>
      </c>
      <c r="BA579" s="98">
        <v>250678539</v>
      </c>
    </row>
    <row r="580" spans="1:53">
      <c r="A580" s="94">
        <v>900228989</v>
      </c>
      <c r="B580" s="94" t="s">
        <v>3407</v>
      </c>
      <c r="C580" s="94" t="s">
        <v>1656</v>
      </c>
      <c r="D580" s="94" t="str">
        <f>+CONCATENATE(A580,"_",C580)</f>
        <v>900228989_FECS28329</v>
      </c>
      <c r="E580" s="94" t="str">
        <f>+CONCATENATE(C580,"_",AX580)</f>
        <v>FECS28329_4800066519</v>
      </c>
      <c r="F580" s="96">
        <v>45456</v>
      </c>
      <c r="G580" s="96">
        <v>45484</v>
      </c>
      <c r="H580" s="98">
        <v>3687398</v>
      </c>
      <c r="I580" s="98">
        <v>3349184</v>
      </c>
      <c r="J580" s="94"/>
      <c r="K580" s="94" t="s">
        <v>3940</v>
      </c>
      <c r="L580" s="94" t="s">
        <v>3941</v>
      </c>
      <c r="M580" s="98">
        <v>0</v>
      </c>
      <c r="N580" s="94"/>
      <c r="O580" s="94"/>
      <c r="P580" s="94"/>
      <c r="Q580" s="94"/>
      <c r="R580" s="94" t="s">
        <v>3451</v>
      </c>
      <c r="S580" s="96">
        <v>45456</v>
      </c>
      <c r="T580" s="96">
        <v>45484</v>
      </c>
      <c r="U580" s="96"/>
      <c r="V580" s="98">
        <v>3687398</v>
      </c>
      <c r="W580" s="98">
        <v>514</v>
      </c>
      <c r="X580" s="98">
        <v>0</v>
      </c>
      <c r="Y580" s="98">
        <v>0</v>
      </c>
      <c r="Z580" s="94"/>
      <c r="AA580" s="94"/>
      <c r="AB580" s="98">
        <v>514</v>
      </c>
      <c r="AC580" s="94" t="s">
        <v>3966</v>
      </c>
      <c r="AD580" s="94" t="s">
        <v>4666</v>
      </c>
      <c r="AE580" s="94" t="s">
        <v>3978</v>
      </c>
      <c r="AF580" s="94" t="s">
        <v>4014</v>
      </c>
      <c r="AG580" s="94" t="s">
        <v>3956</v>
      </c>
      <c r="AH580" s="98">
        <v>3348670</v>
      </c>
      <c r="AI580" s="98">
        <v>0</v>
      </c>
      <c r="AJ580" s="98">
        <v>0</v>
      </c>
      <c r="AK580" s="98">
        <v>0</v>
      </c>
      <c r="AL580" s="98">
        <v>514</v>
      </c>
      <c r="AM580" s="98">
        <v>0</v>
      </c>
      <c r="AN580" s="98">
        <v>0</v>
      </c>
      <c r="AO580" s="98">
        <v>0</v>
      </c>
      <c r="AP580" s="98">
        <v>0</v>
      </c>
      <c r="AQ580" s="98">
        <v>0</v>
      </c>
      <c r="AR580" s="98"/>
      <c r="AS580" s="98"/>
      <c r="AT580" s="98"/>
      <c r="AU580" s="98">
        <v>0</v>
      </c>
      <c r="AV580" s="98">
        <v>3275446</v>
      </c>
      <c r="AW580" s="98">
        <v>0</v>
      </c>
      <c r="AX580" s="101">
        <v>4800066519</v>
      </c>
      <c r="AY580" s="102">
        <v>45644</v>
      </c>
      <c r="AZ580" s="98" t="s">
        <v>4006</v>
      </c>
      <c r="BA580" s="98">
        <v>250678539</v>
      </c>
    </row>
    <row r="581" spans="1:53">
      <c r="A581" s="94">
        <v>900228989</v>
      </c>
      <c r="B581" s="94" t="s">
        <v>3407</v>
      </c>
      <c r="C581" s="94" t="s">
        <v>1664</v>
      </c>
      <c r="D581" s="94" t="str">
        <f>+CONCATENATE(A581,"_",C581)</f>
        <v>900228989_FECS27037</v>
      </c>
      <c r="E581" s="94" t="str">
        <f>+CONCATENATE(C581,"_",AX581)</f>
        <v>FECS27037_4800066519</v>
      </c>
      <c r="F581" s="96">
        <v>45445</v>
      </c>
      <c r="G581" s="96">
        <v>45484</v>
      </c>
      <c r="H581" s="98">
        <v>6778204</v>
      </c>
      <c r="I581" s="98">
        <v>6778204</v>
      </c>
      <c r="J581" s="94"/>
      <c r="K581" s="94" t="s">
        <v>3940</v>
      </c>
      <c r="L581" s="94" t="s">
        <v>3941</v>
      </c>
      <c r="M581" s="98">
        <v>0</v>
      </c>
      <c r="N581" s="94"/>
      <c r="O581" s="94"/>
      <c r="P581" s="94"/>
      <c r="Q581" s="94"/>
      <c r="R581" s="94" t="s">
        <v>3451</v>
      </c>
      <c r="S581" s="96">
        <v>45445</v>
      </c>
      <c r="T581" s="96">
        <v>45537</v>
      </c>
      <c r="U581" s="96"/>
      <c r="V581" s="98">
        <v>6778204</v>
      </c>
      <c r="W581" s="98">
        <v>2997840</v>
      </c>
      <c r="X581" s="98">
        <v>0</v>
      </c>
      <c r="Y581" s="98">
        <v>0</v>
      </c>
      <c r="Z581" s="94"/>
      <c r="AA581" s="94"/>
      <c r="AB581" s="98">
        <v>2997840</v>
      </c>
      <c r="AC581" s="94" t="s">
        <v>3966</v>
      </c>
      <c r="AD581" s="94" t="s">
        <v>4670</v>
      </c>
      <c r="AE581" s="94" t="s">
        <v>3978</v>
      </c>
      <c r="AF581" s="94" t="s">
        <v>4014</v>
      </c>
      <c r="AG581" s="94" t="s">
        <v>3956</v>
      </c>
      <c r="AH581" s="98">
        <v>3780364</v>
      </c>
      <c r="AI581" s="98">
        <v>0</v>
      </c>
      <c r="AJ581" s="98">
        <v>0</v>
      </c>
      <c r="AK581" s="98">
        <v>0</v>
      </c>
      <c r="AL581" s="98">
        <v>2997840</v>
      </c>
      <c r="AM581" s="98">
        <v>0</v>
      </c>
      <c r="AN581" s="98">
        <v>0</v>
      </c>
      <c r="AO581" s="98">
        <v>0</v>
      </c>
      <c r="AP581" s="98">
        <v>0</v>
      </c>
      <c r="AQ581" s="98">
        <v>0</v>
      </c>
      <c r="AR581" s="98"/>
      <c r="AS581" s="98"/>
      <c r="AT581" s="98"/>
      <c r="AU581" s="98">
        <v>0</v>
      </c>
      <c r="AV581" s="98">
        <v>3704757</v>
      </c>
      <c r="AW581" s="98">
        <v>0</v>
      </c>
      <c r="AX581" s="101">
        <v>4800066519</v>
      </c>
      <c r="AY581" s="102">
        <v>45644</v>
      </c>
      <c r="AZ581" s="98" t="s">
        <v>4006</v>
      </c>
      <c r="BA581" s="98">
        <v>250678539</v>
      </c>
    </row>
    <row r="582" spans="1:53">
      <c r="A582" s="94">
        <v>900228989</v>
      </c>
      <c r="B582" s="94" t="s">
        <v>3407</v>
      </c>
      <c r="C582" s="94" t="s">
        <v>1660</v>
      </c>
      <c r="D582" s="94" t="str">
        <f>+CONCATENATE(A582,"_",C582)</f>
        <v>900228989_FECS27773</v>
      </c>
      <c r="E582" s="94" t="str">
        <f>+CONCATENATE(C582,"_",AX582)</f>
        <v>FECS27773_4800066519</v>
      </c>
      <c r="F582" s="96">
        <v>45450</v>
      </c>
      <c r="G582" s="96">
        <v>45484</v>
      </c>
      <c r="H582" s="98">
        <v>4177964</v>
      </c>
      <c r="I582" s="98">
        <v>3840264</v>
      </c>
      <c r="J582" s="94"/>
      <c r="K582" s="94" t="s">
        <v>3940</v>
      </c>
      <c r="L582" s="94" t="s">
        <v>3941</v>
      </c>
      <c r="M582" s="98">
        <v>0</v>
      </c>
      <c r="N582" s="94"/>
      <c r="O582" s="94"/>
      <c r="P582" s="94"/>
      <c r="Q582" s="94"/>
      <c r="R582" s="94" t="s">
        <v>3451</v>
      </c>
      <c r="S582" s="96">
        <v>45450</v>
      </c>
      <c r="T582" s="96">
        <v>45484</v>
      </c>
      <c r="U582" s="96"/>
      <c r="V582" s="98">
        <v>4177964</v>
      </c>
      <c r="W582" s="98">
        <v>80670</v>
      </c>
      <c r="X582" s="98">
        <v>0</v>
      </c>
      <c r="Y582" s="98">
        <v>0</v>
      </c>
      <c r="Z582" s="94"/>
      <c r="AA582" s="94"/>
      <c r="AB582" s="98">
        <v>80670</v>
      </c>
      <c r="AC582" s="94" t="s">
        <v>3966</v>
      </c>
      <c r="AD582" s="94" t="s">
        <v>4669</v>
      </c>
      <c r="AE582" s="94" t="s">
        <v>3968</v>
      </c>
      <c r="AF582" s="94" t="s">
        <v>4014</v>
      </c>
      <c r="AG582" s="94" t="s">
        <v>3956</v>
      </c>
      <c r="AH582" s="98">
        <v>3759594</v>
      </c>
      <c r="AI582" s="98">
        <v>0</v>
      </c>
      <c r="AJ582" s="98">
        <v>0</v>
      </c>
      <c r="AK582" s="98">
        <v>0</v>
      </c>
      <c r="AL582" s="98">
        <v>80670</v>
      </c>
      <c r="AM582" s="98">
        <v>0</v>
      </c>
      <c r="AN582" s="98">
        <v>0</v>
      </c>
      <c r="AO582" s="98">
        <v>0</v>
      </c>
      <c r="AP582" s="98">
        <v>0</v>
      </c>
      <c r="AQ582" s="98">
        <v>0</v>
      </c>
      <c r="AR582" s="98"/>
      <c r="AS582" s="98"/>
      <c r="AT582" s="98"/>
      <c r="AU582" s="98">
        <v>0</v>
      </c>
      <c r="AV582" s="98">
        <v>3677648</v>
      </c>
      <c r="AW582" s="98">
        <v>0</v>
      </c>
      <c r="AX582" s="101">
        <v>4800066519</v>
      </c>
      <c r="AY582" s="102">
        <v>45644</v>
      </c>
      <c r="AZ582" s="98" t="s">
        <v>4006</v>
      </c>
      <c r="BA582" s="98">
        <v>250678539</v>
      </c>
    </row>
    <row r="583" spans="1:53">
      <c r="A583" s="94">
        <v>900228989</v>
      </c>
      <c r="B583" s="94" t="s">
        <v>3407</v>
      </c>
      <c r="C583" s="94" t="s">
        <v>1453</v>
      </c>
      <c r="D583" s="94" t="str">
        <f>+CONCATENATE(A583,"_",C583)</f>
        <v>900228989_FECS26752</v>
      </c>
      <c r="E583" s="94" t="str">
        <f>+CONCATENATE(C583,"_",AX583)</f>
        <v>FECS26752_4800066519</v>
      </c>
      <c r="F583" s="96">
        <v>45443</v>
      </c>
      <c r="G583" s="96">
        <v>45449</v>
      </c>
      <c r="H583" s="98">
        <v>6185315</v>
      </c>
      <c r="I583" s="98">
        <v>5685315</v>
      </c>
      <c r="J583" s="94"/>
      <c r="K583" s="94" t="s">
        <v>3940</v>
      </c>
      <c r="L583" s="94" t="s">
        <v>3941</v>
      </c>
      <c r="M583" s="98">
        <v>0</v>
      </c>
      <c r="N583" s="94"/>
      <c r="O583" s="94"/>
      <c r="P583" s="94"/>
      <c r="Q583" s="94"/>
      <c r="R583" s="94" t="s">
        <v>3451</v>
      </c>
      <c r="S583" s="96">
        <v>45443</v>
      </c>
      <c r="T583" s="96">
        <v>45449</v>
      </c>
      <c r="U583" s="96"/>
      <c r="V583" s="98">
        <v>6185315</v>
      </c>
      <c r="W583" s="98">
        <v>128180</v>
      </c>
      <c r="X583" s="98">
        <v>0</v>
      </c>
      <c r="Y583" s="98">
        <v>0</v>
      </c>
      <c r="Z583" s="94"/>
      <c r="AA583" s="94"/>
      <c r="AB583" s="98">
        <v>128180</v>
      </c>
      <c r="AC583" s="94" t="s">
        <v>3966</v>
      </c>
      <c r="AD583" s="94" t="s">
        <v>4614</v>
      </c>
      <c r="AE583" s="94" t="s">
        <v>3968</v>
      </c>
      <c r="AF583" s="94" t="s">
        <v>4014</v>
      </c>
      <c r="AG583" s="94" t="s">
        <v>3956</v>
      </c>
      <c r="AH583" s="98">
        <v>5557135</v>
      </c>
      <c r="AI583" s="98">
        <v>0</v>
      </c>
      <c r="AJ583" s="98">
        <v>0</v>
      </c>
      <c r="AK583" s="98">
        <v>0</v>
      </c>
      <c r="AL583" s="98">
        <v>128180</v>
      </c>
      <c r="AM583" s="98">
        <v>0</v>
      </c>
      <c r="AN583" s="98">
        <v>0</v>
      </c>
      <c r="AO583" s="98">
        <v>0</v>
      </c>
      <c r="AP583" s="98">
        <v>0</v>
      </c>
      <c r="AQ583" s="98">
        <v>0</v>
      </c>
      <c r="AR583" s="98"/>
      <c r="AS583" s="98"/>
      <c r="AT583" s="98"/>
      <c r="AU583" s="98">
        <v>0</v>
      </c>
      <c r="AV583" s="98">
        <v>5435992</v>
      </c>
      <c r="AW583" s="98">
        <v>0</v>
      </c>
      <c r="AX583" s="101">
        <v>4800066519</v>
      </c>
      <c r="AY583" s="102">
        <v>45644</v>
      </c>
      <c r="AZ583" s="98" t="s">
        <v>4006</v>
      </c>
      <c r="BA583" s="98">
        <v>250678539</v>
      </c>
    </row>
    <row r="584" spans="1:53">
      <c r="A584" s="94">
        <v>900228989</v>
      </c>
      <c r="B584" s="94" t="s">
        <v>3407</v>
      </c>
      <c r="C584" s="94" t="s">
        <v>1459</v>
      </c>
      <c r="D584" s="94" t="str">
        <f>+CONCATENATE(A584,"_",C584)</f>
        <v>900228989_FECS26259</v>
      </c>
      <c r="E584" s="94" t="str">
        <f>+CONCATENATE(C584,"_",AX584)</f>
        <v>FECS26259_4800066519</v>
      </c>
      <c r="F584" s="96">
        <v>45440</v>
      </c>
      <c r="G584" s="96">
        <v>45449</v>
      </c>
      <c r="H584" s="98">
        <v>9654055</v>
      </c>
      <c r="I584" s="98">
        <v>9654055</v>
      </c>
      <c r="J584" s="94"/>
      <c r="K584" s="94" t="s">
        <v>3940</v>
      </c>
      <c r="L584" s="94" t="s">
        <v>3941</v>
      </c>
      <c r="M584" s="98">
        <v>0</v>
      </c>
      <c r="N584" s="94"/>
      <c r="O584" s="94"/>
      <c r="P584" s="94"/>
      <c r="Q584" s="94"/>
      <c r="R584" s="94" t="s">
        <v>3451</v>
      </c>
      <c r="S584" s="96">
        <v>45440</v>
      </c>
      <c r="T584" s="96">
        <v>45566</v>
      </c>
      <c r="U584" s="96"/>
      <c r="V584" s="98">
        <v>9654055</v>
      </c>
      <c r="W584" s="98">
        <v>3159970</v>
      </c>
      <c r="X584" s="98">
        <v>0</v>
      </c>
      <c r="Y584" s="98">
        <v>0</v>
      </c>
      <c r="Z584" s="94"/>
      <c r="AA584" s="94"/>
      <c r="AB584" s="98">
        <v>3159970</v>
      </c>
      <c r="AC584" s="94" t="s">
        <v>3966</v>
      </c>
      <c r="AD584" s="94" t="s">
        <v>4621</v>
      </c>
      <c r="AE584" s="94" t="s">
        <v>3997</v>
      </c>
      <c r="AF584" s="94">
        <v>0</v>
      </c>
      <c r="AG584" s="94">
        <v>0</v>
      </c>
      <c r="AH584" s="98">
        <v>6494085</v>
      </c>
      <c r="AI584" s="98">
        <v>0</v>
      </c>
      <c r="AJ584" s="98">
        <v>0</v>
      </c>
      <c r="AK584" s="98">
        <v>0</v>
      </c>
      <c r="AL584" s="98">
        <v>3159970</v>
      </c>
      <c r="AM584" s="98">
        <v>0</v>
      </c>
      <c r="AN584" s="98">
        <v>0</v>
      </c>
      <c r="AO584" s="98">
        <v>0</v>
      </c>
      <c r="AP584" s="98">
        <v>0</v>
      </c>
      <c r="AQ584" s="98">
        <v>0</v>
      </c>
      <c r="AR584" s="98"/>
      <c r="AS584" s="98"/>
      <c r="AT584" s="98"/>
      <c r="AU584" s="98">
        <v>0</v>
      </c>
      <c r="AV584" s="98">
        <v>6364203</v>
      </c>
      <c r="AW584" s="98">
        <v>0</v>
      </c>
      <c r="AX584" s="101">
        <v>4800066519</v>
      </c>
      <c r="AY584" s="102">
        <v>45644</v>
      </c>
      <c r="AZ584" s="98" t="s">
        <v>4006</v>
      </c>
      <c r="BA584" s="98">
        <v>250678539</v>
      </c>
    </row>
    <row r="585" spans="1:53">
      <c r="A585" s="94">
        <v>900228989</v>
      </c>
      <c r="B585" s="94" t="s">
        <v>3407</v>
      </c>
      <c r="C585" s="94" t="s">
        <v>1455</v>
      </c>
      <c r="D585" s="94" t="str">
        <f>+CONCATENATE(A585,"_",C585)</f>
        <v>900228989_FECS26805</v>
      </c>
      <c r="E585" s="94" t="str">
        <f>+CONCATENATE(C585,"_",AX585)</f>
        <v>FECS26805_4800066519</v>
      </c>
      <c r="F585" s="96">
        <v>45443</v>
      </c>
      <c r="G585" s="96">
        <v>45449</v>
      </c>
      <c r="H585" s="98">
        <v>7045890</v>
      </c>
      <c r="I585" s="98">
        <v>7045890</v>
      </c>
      <c r="J585" s="94"/>
      <c r="K585" s="94" t="s">
        <v>3940</v>
      </c>
      <c r="L585" s="94" t="s">
        <v>3941</v>
      </c>
      <c r="M585" s="98">
        <v>0</v>
      </c>
      <c r="N585" s="94"/>
      <c r="O585" s="94"/>
      <c r="P585" s="94"/>
      <c r="Q585" s="94"/>
      <c r="R585" s="94" t="s">
        <v>3451</v>
      </c>
      <c r="S585" s="96">
        <v>45443</v>
      </c>
      <c r="T585" s="96">
        <v>45566</v>
      </c>
      <c r="U585" s="96"/>
      <c r="V585" s="98">
        <v>7045890</v>
      </c>
      <c r="W585" s="98">
        <v>63280</v>
      </c>
      <c r="X585" s="98">
        <v>0</v>
      </c>
      <c r="Y585" s="98">
        <v>0</v>
      </c>
      <c r="Z585" s="94"/>
      <c r="AA585" s="94"/>
      <c r="AB585" s="98">
        <v>63280</v>
      </c>
      <c r="AC585" s="94" t="s">
        <v>3966</v>
      </c>
      <c r="AD585" s="94" t="s">
        <v>4617</v>
      </c>
      <c r="AE585" s="94" t="s">
        <v>3978</v>
      </c>
      <c r="AF585" s="94">
        <v>0</v>
      </c>
      <c r="AG585" s="94">
        <v>0</v>
      </c>
      <c r="AH585" s="98">
        <v>6982610</v>
      </c>
      <c r="AI585" s="98">
        <v>0</v>
      </c>
      <c r="AJ585" s="98">
        <v>0</v>
      </c>
      <c r="AK585" s="98">
        <v>0</v>
      </c>
      <c r="AL585" s="98">
        <v>63280</v>
      </c>
      <c r="AM585" s="98">
        <v>0</v>
      </c>
      <c r="AN585" s="98">
        <v>0</v>
      </c>
      <c r="AO585" s="98">
        <v>0</v>
      </c>
      <c r="AP585" s="98">
        <v>0</v>
      </c>
      <c r="AQ585" s="98">
        <v>0</v>
      </c>
      <c r="AR585" s="98"/>
      <c r="AS585" s="98"/>
      <c r="AT585" s="98"/>
      <c r="AU585" s="98">
        <v>0</v>
      </c>
      <c r="AV585" s="98">
        <v>6842958</v>
      </c>
      <c r="AW585" s="98">
        <v>0</v>
      </c>
      <c r="AX585" s="101">
        <v>4800066519</v>
      </c>
      <c r="AY585" s="102">
        <v>45644</v>
      </c>
      <c r="AZ585" s="98" t="s">
        <v>4006</v>
      </c>
      <c r="BA585" s="98">
        <v>250678539</v>
      </c>
    </row>
    <row r="586" spans="1:53">
      <c r="A586" s="94">
        <v>900228989</v>
      </c>
      <c r="B586" s="94" t="s">
        <v>3407</v>
      </c>
      <c r="C586" s="94" t="s">
        <v>1600</v>
      </c>
      <c r="D586" s="94" t="str">
        <f>+CONCATENATE(A586,"_",C586)</f>
        <v>900228989_FECS27903</v>
      </c>
      <c r="E586" s="94" t="str">
        <f>+CONCATENATE(C586,"_",AX586)</f>
        <v>FECS27903_4800066519</v>
      </c>
      <c r="F586" s="96">
        <v>45453</v>
      </c>
      <c r="G586" s="96">
        <v>45455</v>
      </c>
      <c r="H586" s="98">
        <v>9153165</v>
      </c>
      <c r="I586" s="98">
        <v>8816165</v>
      </c>
      <c r="J586" s="94"/>
      <c r="K586" s="94" t="s">
        <v>3940</v>
      </c>
      <c r="L586" s="94" t="s">
        <v>3941</v>
      </c>
      <c r="M586" s="98">
        <v>0</v>
      </c>
      <c r="N586" s="94"/>
      <c r="O586" s="94"/>
      <c r="P586" s="94"/>
      <c r="Q586" s="94"/>
      <c r="R586" s="94" t="s">
        <v>3451</v>
      </c>
      <c r="S586" s="96">
        <v>45453</v>
      </c>
      <c r="T586" s="96">
        <v>45455</v>
      </c>
      <c r="U586" s="96"/>
      <c r="V586" s="98">
        <v>9153165</v>
      </c>
      <c r="W586" s="98">
        <v>2077954</v>
      </c>
      <c r="X586" s="98">
        <v>0</v>
      </c>
      <c r="Y586" s="98">
        <v>0</v>
      </c>
      <c r="Z586" s="94"/>
      <c r="AA586" s="94"/>
      <c r="AB586" s="98">
        <v>2077954</v>
      </c>
      <c r="AC586" s="94" t="s">
        <v>3966</v>
      </c>
      <c r="AD586" s="94" t="s">
        <v>4639</v>
      </c>
      <c r="AE586" s="94" t="s">
        <v>3968</v>
      </c>
      <c r="AF586" s="94" t="s">
        <v>4014</v>
      </c>
      <c r="AG586" s="94" t="s">
        <v>3956</v>
      </c>
      <c r="AH586" s="98">
        <v>6738211</v>
      </c>
      <c r="AI586" s="98">
        <v>0</v>
      </c>
      <c r="AJ586" s="98">
        <v>0</v>
      </c>
      <c r="AK586" s="98">
        <v>0</v>
      </c>
      <c r="AL586" s="98">
        <v>2077954</v>
      </c>
      <c r="AM586" s="98">
        <v>0</v>
      </c>
      <c r="AN586" s="98">
        <v>0</v>
      </c>
      <c r="AO586" s="98">
        <v>0</v>
      </c>
      <c r="AP586" s="98">
        <v>0</v>
      </c>
      <c r="AQ586" s="98">
        <v>0</v>
      </c>
      <c r="AR586" s="98"/>
      <c r="AS586" s="98"/>
      <c r="AT586" s="98"/>
      <c r="AU586" s="98">
        <v>0</v>
      </c>
      <c r="AV586" s="98">
        <v>6596707</v>
      </c>
      <c r="AW586" s="98">
        <v>0</v>
      </c>
      <c r="AX586" s="101">
        <v>4800066519</v>
      </c>
      <c r="AY586" s="102">
        <v>45644</v>
      </c>
      <c r="AZ586" s="98" t="s">
        <v>4006</v>
      </c>
      <c r="BA586" s="98">
        <v>250678539</v>
      </c>
    </row>
    <row r="587" spans="1:53">
      <c r="A587" s="94">
        <v>900228989</v>
      </c>
      <c r="B587" s="94" t="s">
        <v>3407</v>
      </c>
      <c r="C587" s="94" t="s">
        <v>1435</v>
      </c>
      <c r="D587" s="94" t="str">
        <f>+CONCATENATE(A587,"_",C587)</f>
        <v>900228989_FECS26778</v>
      </c>
      <c r="E587" s="94" t="str">
        <f>+CONCATENATE(C587,"_",AX587)</f>
        <v>FECS26778_4800066519</v>
      </c>
      <c r="F587" s="96">
        <v>45443</v>
      </c>
      <c r="G587" s="96">
        <v>45449</v>
      </c>
      <c r="H587" s="98">
        <v>9304569</v>
      </c>
      <c r="I587" s="98">
        <v>9304569</v>
      </c>
      <c r="J587" s="94"/>
      <c r="K587" s="94" t="s">
        <v>3940</v>
      </c>
      <c r="L587" s="94" t="s">
        <v>3941</v>
      </c>
      <c r="M587" s="98">
        <v>0</v>
      </c>
      <c r="N587" s="94"/>
      <c r="O587" s="94"/>
      <c r="P587" s="94"/>
      <c r="Q587" s="94"/>
      <c r="R587" s="94" t="s">
        <v>3451</v>
      </c>
      <c r="S587" s="96">
        <v>45443</v>
      </c>
      <c r="T587" s="96">
        <v>45566</v>
      </c>
      <c r="U587" s="96"/>
      <c r="V587" s="98">
        <v>9304569</v>
      </c>
      <c r="W587" s="98">
        <v>1939280</v>
      </c>
      <c r="X587" s="98">
        <v>0</v>
      </c>
      <c r="Y587" s="98">
        <v>0</v>
      </c>
      <c r="Z587" s="94"/>
      <c r="AA587" s="94"/>
      <c r="AB587" s="98">
        <v>1939280</v>
      </c>
      <c r="AC587" s="94" t="s">
        <v>3966</v>
      </c>
      <c r="AD587" s="94" t="s">
        <v>4602</v>
      </c>
      <c r="AE587" s="94" t="s">
        <v>3978</v>
      </c>
      <c r="AF587" s="94">
        <v>0</v>
      </c>
      <c r="AG587" s="94">
        <v>0</v>
      </c>
      <c r="AH587" s="98">
        <v>7365289</v>
      </c>
      <c r="AI587" s="98">
        <v>0</v>
      </c>
      <c r="AJ587" s="98">
        <v>0</v>
      </c>
      <c r="AK587" s="98">
        <v>0</v>
      </c>
      <c r="AL587" s="98">
        <v>1939280</v>
      </c>
      <c r="AM587" s="98">
        <v>0</v>
      </c>
      <c r="AN587" s="98">
        <v>0</v>
      </c>
      <c r="AO587" s="98">
        <v>0</v>
      </c>
      <c r="AP587" s="98">
        <v>0</v>
      </c>
      <c r="AQ587" s="98">
        <v>0</v>
      </c>
      <c r="AR587" s="98"/>
      <c r="AS587" s="98"/>
      <c r="AT587" s="98"/>
      <c r="AU587" s="98">
        <v>0</v>
      </c>
      <c r="AV587" s="98">
        <v>7217983</v>
      </c>
      <c r="AW587" s="98">
        <v>0</v>
      </c>
      <c r="AX587" s="101">
        <v>4800066519</v>
      </c>
      <c r="AY587" s="102">
        <v>45644</v>
      </c>
      <c r="AZ587" s="98" t="s">
        <v>4006</v>
      </c>
      <c r="BA587" s="98">
        <v>250678539</v>
      </c>
    </row>
    <row r="588" spans="1:53">
      <c r="A588" s="94">
        <v>900228989</v>
      </c>
      <c r="B588" s="94" t="s">
        <v>3407</v>
      </c>
      <c r="C588" s="94" t="s">
        <v>1666</v>
      </c>
      <c r="D588" s="94" t="str">
        <f>+CONCATENATE(A588,"_",C588)</f>
        <v>900228989_FECS29494</v>
      </c>
      <c r="E588" s="94" t="str">
        <f>+CONCATENATE(C588,"_",AX588)</f>
        <v>FECS29494_4800066519</v>
      </c>
      <c r="F588" s="96">
        <v>45463</v>
      </c>
      <c r="G588" s="96">
        <v>45484</v>
      </c>
      <c r="H588" s="98">
        <v>10711866</v>
      </c>
      <c r="I588" s="98">
        <v>9357515</v>
      </c>
      <c r="J588" s="94"/>
      <c r="K588" s="94" t="s">
        <v>3940</v>
      </c>
      <c r="L588" s="94" t="s">
        <v>3941</v>
      </c>
      <c r="M588" s="98">
        <v>0</v>
      </c>
      <c r="N588" s="94"/>
      <c r="O588" s="94"/>
      <c r="P588" s="94"/>
      <c r="Q588" s="94"/>
      <c r="R588" s="94" t="s">
        <v>3451</v>
      </c>
      <c r="S588" s="96">
        <v>45463</v>
      </c>
      <c r="T588" s="96">
        <v>45566</v>
      </c>
      <c r="U588" s="96"/>
      <c r="V588" s="98">
        <v>10711866</v>
      </c>
      <c r="W588" s="98">
        <v>168822</v>
      </c>
      <c r="X588" s="98">
        <v>0</v>
      </c>
      <c r="Y588" s="98">
        <v>0</v>
      </c>
      <c r="Z588" s="94"/>
      <c r="AA588" s="94"/>
      <c r="AB588" s="98">
        <v>168822</v>
      </c>
      <c r="AC588" s="94" t="s">
        <v>3966</v>
      </c>
      <c r="AD588" s="94" t="s">
        <v>4671</v>
      </c>
      <c r="AE588" s="94" t="s">
        <v>3968</v>
      </c>
      <c r="AF588" s="94">
        <v>0</v>
      </c>
      <c r="AG588" s="94">
        <v>0</v>
      </c>
      <c r="AH588" s="98">
        <v>9188693</v>
      </c>
      <c r="AI588" s="98">
        <v>0</v>
      </c>
      <c r="AJ588" s="98">
        <v>0</v>
      </c>
      <c r="AK588" s="98">
        <v>0</v>
      </c>
      <c r="AL588" s="98">
        <v>168822</v>
      </c>
      <c r="AM588" s="98">
        <v>0</v>
      </c>
      <c r="AN588" s="98">
        <v>0</v>
      </c>
      <c r="AO588" s="98">
        <v>0</v>
      </c>
      <c r="AP588" s="98">
        <v>0</v>
      </c>
      <c r="AQ588" s="98">
        <v>0</v>
      </c>
      <c r="AR588" s="98"/>
      <c r="AS588" s="98"/>
      <c r="AT588" s="98"/>
      <c r="AU588" s="98">
        <v>0</v>
      </c>
      <c r="AV588" s="98">
        <v>8977832</v>
      </c>
      <c r="AW588" s="98">
        <v>0</v>
      </c>
      <c r="AX588" s="101">
        <v>4800066519</v>
      </c>
      <c r="AY588" s="102">
        <v>45644</v>
      </c>
      <c r="AZ588" s="98" t="s">
        <v>4006</v>
      </c>
      <c r="BA588" s="98">
        <v>250678539</v>
      </c>
    </row>
    <row r="589" spans="1:53">
      <c r="A589" s="94">
        <v>900228989</v>
      </c>
      <c r="B589" s="94" t="s">
        <v>3407</v>
      </c>
      <c r="C589" s="94" t="s">
        <v>3063</v>
      </c>
      <c r="D589" s="94" t="str">
        <f>+CONCATENATE(A589,"_",C589)</f>
        <v>900228989_FECS43118</v>
      </c>
      <c r="E589" s="94" t="str">
        <f>+CONCATENATE(C589,"_",AX589)</f>
        <v>FECS43118_4800066452</v>
      </c>
      <c r="F589" s="96">
        <v>45579</v>
      </c>
      <c r="G589" s="96">
        <v>45601</v>
      </c>
      <c r="H589" s="98">
        <v>1168767</v>
      </c>
      <c r="I589" s="98">
        <v>1168767</v>
      </c>
      <c r="J589" s="94"/>
      <c r="K589" s="94" t="e">
        <v>#N/A</v>
      </c>
      <c r="L589" s="94" t="s">
        <v>3941</v>
      </c>
      <c r="M589" s="98">
        <v>0</v>
      </c>
      <c r="N589" s="94"/>
      <c r="O589" s="94"/>
      <c r="P589" s="94"/>
      <c r="Q589" s="94"/>
      <c r="R589" s="94" t="s">
        <v>3451</v>
      </c>
      <c r="S589" s="96">
        <v>45579</v>
      </c>
      <c r="T589" s="96">
        <v>45601</v>
      </c>
      <c r="U589" s="96"/>
      <c r="V589" s="98">
        <v>1168767</v>
      </c>
      <c r="W589" s="98">
        <v>3252</v>
      </c>
      <c r="X589" s="98">
        <v>0</v>
      </c>
      <c r="Y589" s="98">
        <v>0</v>
      </c>
      <c r="Z589" s="94"/>
      <c r="AA589" s="94"/>
      <c r="AB589" s="98">
        <v>3252</v>
      </c>
      <c r="AC589" s="94" t="s">
        <v>3966</v>
      </c>
      <c r="AD589" s="94" t="s">
        <v>4874</v>
      </c>
      <c r="AE589" s="94" t="s">
        <v>3978</v>
      </c>
      <c r="AF589" s="94">
        <v>0</v>
      </c>
      <c r="AG589" s="94">
        <v>0</v>
      </c>
      <c r="AH589" s="98">
        <v>1165515</v>
      </c>
      <c r="AI589" s="98">
        <v>0</v>
      </c>
      <c r="AJ589" s="98">
        <v>0</v>
      </c>
      <c r="AK589" s="98">
        <v>0</v>
      </c>
      <c r="AL589" s="98">
        <v>3252</v>
      </c>
      <c r="AM589" s="98">
        <v>0</v>
      </c>
      <c r="AN589" s="98">
        <v>0</v>
      </c>
      <c r="AO589" s="98">
        <v>0</v>
      </c>
      <c r="AP589" s="98">
        <v>0</v>
      </c>
      <c r="AQ589" s="98">
        <v>0</v>
      </c>
      <c r="AR589" s="98"/>
      <c r="AS589" s="98"/>
      <c r="AT589" s="98"/>
      <c r="AU589" s="98">
        <v>0</v>
      </c>
      <c r="AV589" s="98">
        <v>1142205</v>
      </c>
      <c r="AW589" s="98">
        <v>23310</v>
      </c>
      <c r="AX589" s="101">
        <v>4800066452</v>
      </c>
      <c r="AY589" s="102">
        <v>45639</v>
      </c>
      <c r="AZ589" s="98" t="s">
        <v>4088</v>
      </c>
      <c r="BA589" s="98">
        <v>145476213</v>
      </c>
    </row>
    <row r="590" spans="1:53">
      <c r="A590" s="94">
        <v>900228989</v>
      </c>
      <c r="B590" s="94" t="s">
        <v>3407</v>
      </c>
      <c r="C590" s="94" t="s">
        <v>3136</v>
      </c>
      <c r="D590" s="94" t="str">
        <f>+CONCATENATE(A590,"_",C590)</f>
        <v>900228989_FECS44107</v>
      </c>
      <c r="E590" s="94" t="str">
        <f>+CONCATENATE(C590,"_",AX590)</f>
        <v>FECS44107_4800066452</v>
      </c>
      <c r="F590" s="96">
        <v>45589</v>
      </c>
      <c r="G590" s="96">
        <v>45601</v>
      </c>
      <c r="H590" s="98">
        <v>2090252</v>
      </c>
      <c r="I590" s="98">
        <v>2090252</v>
      </c>
      <c r="J590" s="94"/>
      <c r="K590" s="94" t="e">
        <v>#N/A</v>
      </c>
      <c r="L590" s="94" t="s">
        <v>3941</v>
      </c>
      <c r="M590" s="98">
        <v>0</v>
      </c>
      <c r="N590" s="94"/>
      <c r="O590" s="94"/>
      <c r="P590" s="94"/>
      <c r="Q590" s="94"/>
      <c r="R590" s="94" t="s">
        <v>3451</v>
      </c>
      <c r="S590" s="96">
        <v>45589</v>
      </c>
      <c r="T590" s="96">
        <v>45601</v>
      </c>
      <c r="U590" s="96"/>
      <c r="V590" s="98">
        <v>2090252</v>
      </c>
      <c r="W590" s="98">
        <v>827120</v>
      </c>
      <c r="X590" s="98">
        <v>0</v>
      </c>
      <c r="Y590" s="98">
        <v>0</v>
      </c>
      <c r="Z590" s="94"/>
      <c r="AA590" s="94"/>
      <c r="AB590" s="98">
        <v>827120</v>
      </c>
      <c r="AC590" s="94" t="s">
        <v>3966</v>
      </c>
      <c r="AD590" s="94" t="s">
        <v>4883</v>
      </c>
      <c r="AE590" s="94" t="s">
        <v>3997</v>
      </c>
      <c r="AF590" s="94">
        <v>0</v>
      </c>
      <c r="AG590" s="94">
        <v>0</v>
      </c>
      <c r="AH590" s="98">
        <v>1263132</v>
      </c>
      <c r="AI590" s="98">
        <v>0</v>
      </c>
      <c r="AJ590" s="98">
        <v>0</v>
      </c>
      <c r="AK590" s="98">
        <v>0</v>
      </c>
      <c r="AL590" s="98">
        <v>827120</v>
      </c>
      <c r="AM590" s="98">
        <v>0</v>
      </c>
      <c r="AN590" s="98">
        <v>0</v>
      </c>
      <c r="AO590" s="98">
        <v>0</v>
      </c>
      <c r="AP590" s="98">
        <v>0</v>
      </c>
      <c r="AQ590" s="98">
        <v>0</v>
      </c>
      <c r="AR590" s="98"/>
      <c r="AS590" s="98"/>
      <c r="AT590" s="98"/>
      <c r="AU590" s="98">
        <v>0</v>
      </c>
      <c r="AV590" s="98">
        <v>1237869</v>
      </c>
      <c r="AW590" s="98">
        <v>25263</v>
      </c>
      <c r="AX590" s="101">
        <v>4800066452</v>
      </c>
      <c r="AY590" s="102">
        <v>45639</v>
      </c>
      <c r="AZ590" s="98" t="s">
        <v>4088</v>
      </c>
      <c r="BA590" s="98">
        <v>145476213</v>
      </c>
    </row>
    <row r="591" spans="1:53">
      <c r="A591" s="94">
        <v>900228989</v>
      </c>
      <c r="B591" s="94" t="s">
        <v>3407</v>
      </c>
      <c r="C591" s="94" t="s">
        <v>3146</v>
      </c>
      <c r="D591" s="94" t="str">
        <f>+CONCATENATE(A591,"_",C591)</f>
        <v>900228989_FECS44682</v>
      </c>
      <c r="E591" s="94" t="str">
        <f>+CONCATENATE(C591,"_",AX591)</f>
        <v>FECS44682_4800066452</v>
      </c>
      <c r="F591" s="96">
        <v>45595</v>
      </c>
      <c r="G591" s="96">
        <v>45601</v>
      </c>
      <c r="H591" s="98">
        <v>1658183</v>
      </c>
      <c r="I591" s="98">
        <v>1658183</v>
      </c>
      <c r="J591" s="94"/>
      <c r="K591" s="94" t="e">
        <v>#N/A</v>
      </c>
      <c r="L591" s="94" t="s">
        <v>3941</v>
      </c>
      <c r="M591" s="98">
        <v>0</v>
      </c>
      <c r="N591" s="94"/>
      <c r="O591" s="94"/>
      <c r="P591" s="94"/>
      <c r="Q591" s="94"/>
      <c r="R591" s="94" t="s">
        <v>3451</v>
      </c>
      <c r="S591" s="96">
        <v>45595</v>
      </c>
      <c r="T591" s="96">
        <v>45601</v>
      </c>
      <c r="U591" s="96"/>
      <c r="V591" s="98">
        <v>1658183</v>
      </c>
      <c r="W591" s="98">
        <v>59120</v>
      </c>
      <c r="X591" s="98">
        <v>0</v>
      </c>
      <c r="Y591" s="98">
        <v>0</v>
      </c>
      <c r="Z591" s="94"/>
      <c r="AA591" s="94"/>
      <c r="AB591" s="98">
        <v>59120</v>
      </c>
      <c r="AC591" s="94" t="s">
        <v>3966</v>
      </c>
      <c r="AD591" s="94" t="s">
        <v>4891</v>
      </c>
      <c r="AE591" s="94" t="s">
        <v>3978</v>
      </c>
      <c r="AF591" s="94">
        <v>0</v>
      </c>
      <c r="AG591" s="94">
        <v>0</v>
      </c>
      <c r="AH591" s="98">
        <v>1599063</v>
      </c>
      <c r="AI591" s="98">
        <v>0</v>
      </c>
      <c r="AJ591" s="98">
        <v>0</v>
      </c>
      <c r="AK591" s="98">
        <v>0</v>
      </c>
      <c r="AL591" s="98">
        <v>59120</v>
      </c>
      <c r="AM591" s="98">
        <v>0</v>
      </c>
      <c r="AN591" s="98">
        <v>0</v>
      </c>
      <c r="AO591" s="98">
        <v>0</v>
      </c>
      <c r="AP591" s="98">
        <v>0</v>
      </c>
      <c r="AQ591" s="98">
        <v>0</v>
      </c>
      <c r="AR591" s="98"/>
      <c r="AS591" s="98"/>
      <c r="AT591" s="98"/>
      <c r="AU591" s="98">
        <v>0</v>
      </c>
      <c r="AV591" s="98">
        <v>1567082</v>
      </c>
      <c r="AW591" s="98">
        <v>31981</v>
      </c>
      <c r="AX591" s="101">
        <v>4800066452</v>
      </c>
      <c r="AY591" s="102">
        <v>45639</v>
      </c>
      <c r="AZ591" s="98" t="s">
        <v>4088</v>
      </c>
      <c r="BA591" s="98">
        <v>145476213</v>
      </c>
    </row>
    <row r="592" spans="1:53">
      <c r="A592" s="94">
        <v>900228989</v>
      </c>
      <c r="B592" s="94" t="s">
        <v>3407</v>
      </c>
      <c r="C592" s="94" t="s">
        <v>3312</v>
      </c>
      <c r="D592" s="94" t="str">
        <f>+CONCATENATE(A592,"_",C592)</f>
        <v>900228989_FECS45627</v>
      </c>
      <c r="E592" s="94" t="str">
        <f>+CONCATENATE(C592,"_",AX592)</f>
        <v>FECS45627_4800066452</v>
      </c>
      <c r="F592" s="96">
        <v>45608</v>
      </c>
      <c r="G592" s="96">
        <v>45611</v>
      </c>
      <c r="H592" s="98">
        <v>1846012</v>
      </c>
      <c r="I592" s="98">
        <v>1846012</v>
      </c>
      <c r="J592" s="94"/>
      <c r="K592" s="94" t="e">
        <v>#N/A</v>
      </c>
      <c r="L592" s="94" t="s">
        <v>3941</v>
      </c>
      <c r="M592" s="98">
        <v>0</v>
      </c>
      <c r="N592" s="94"/>
      <c r="O592" s="94"/>
      <c r="P592" s="94"/>
      <c r="Q592" s="94"/>
      <c r="R592" s="94" t="s">
        <v>3451</v>
      </c>
      <c r="S592" s="96">
        <v>45608</v>
      </c>
      <c r="T592" s="96">
        <v>45611</v>
      </c>
      <c r="U592" s="96"/>
      <c r="V592" s="98">
        <v>1846012</v>
      </c>
      <c r="W592" s="98">
        <v>99600</v>
      </c>
      <c r="X592" s="98">
        <v>0</v>
      </c>
      <c r="Y592" s="98">
        <v>0</v>
      </c>
      <c r="Z592" s="94"/>
      <c r="AA592" s="94"/>
      <c r="AB592" s="98">
        <v>99600</v>
      </c>
      <c r="AC592" s="94" t="s">
        <v>3966</v>
      </c>
      <c r="AD592" s="94" t="s">
        <v>4917</v>
      </c>
      <c r="AE592" s="94" t="s">
        <v>3968</v>
      </c>
      <c r="AF592" s="94">
        <v>0</v>
      </c>
      <c r="AG592" s="94">
        <v>0</v>
      </c>
      <c r="AH592" s="98">
        <v>1746412</v>
      </c>
      <c r="AI592" s="98">
        <v>0</v>
      </c>
      <c r="AJ592" s="98">
        <v>0</v>
      </c>
      <c r="AK592" s="98">
        <v>0</v>
      </c>
      <c r="AL592" s="98">
        <v>99600</v>
      </c>
      <c r="AM592" s="98">
        <v>0</v>
      </c>
      <c r="AN592" s="98">
        <v>0</v>
      </c>
      <c r="AO592" s="98">
        <v>0</v>
      </c>
      <c r="AP592" s="98">
        <v>0</v>
      </c>
      <c r="AQ592" s="98">
        <v>0</v>
      </c>
      <c r="AR592" s="98"/>
      <c r="AS592" s="98"/>
      <c r="AT592" s="98"/>
      <c r="AU592" s="98">
        <v>0</v>
      </c>
      <c r="AV592" s="98">
        <v>1711484</v>
      </c>
      <c r="AW592" s="98">
        <v>34928</v>
      </c>
      <c r="AX592" s="101">
        <v>4800066452</v>
      </c>
      <c r="AY592" s="102">
        <v>45639</v>
      </c>
      <c r="AZ592" s="98" t="s">
        <v>4088</v>
      </c>
      <c r="BA592" s="98">
        <v>145476213</v>
      </c>
    </row>
    <row r="593" spans="1:53">
      <c r="A593" s="94">
        <v>900228989</v>
      </c>
      <c r="B593" s="94" t="s">
        <v>3407</v>
      </c>
      <c r="C593" s="94" t="s">
        <v>3267</v>
      </c>
      <c r="D593" s="94" t="str">
        <f>+CONCATENATE(A593,"_",C593)</f>
        <v>900228989_FECS45568</v>
      </c>
      <c r="E593" s="94" t="str">
        <f>+CONCATENATE(C593,"_",AX593)</f>
        <v>FECS45568_4800066452</v>
      </c>
      <c r="F593" s="96">
        <v>45607</v>
      </c>
      <c r="G593" s="96">
        <v>45608</v>
      </c>
      <c r="H593" s="98">
        <v>1965124</v>
      </c>
      <c r="I593" s="98">
        <v>1965124</v>
      </c>
      <c r="J593" s="94"/>
      <c r="K593" s="94" t="e">
        <v>#N/A</v>
      </c>
      <c r="L593" s="94" t="s">
        <v>3941</v>
      </c>
      <c r="M593" s="98">
        <v>0</v>
      </c>
      <c r="N593" s="94"/>
      <c r="O593" s="94"/>
      <c r="P593" s="94"/>
      <c r="Q593" s="94"/>
      <c r="R593" s="94" t="s">
        <v>3451</v>
      </c>
      <c r="S593" s="96">
        <v>45607</v>
      </c>
      <c r="T593" s="96">
        <v>45608</v>
      </c>
      <c r="U593" s="96"/>
      <c r="V593" s="98">
        <v>1965124</v>
      </c>
      <c r="W593" s="98">
        <v>189040</v>
      </c>
      <c r="X593" s="98">
        <v>0</v>
      </c>
      <c r="Y593" s="98">
        <v>0</v>
      </c>
      <c r="Z593" s="94"/>
      <c r="AA593" s="94"/>
      <c r="AB593" s="98">
        <v>189040</v>
      </c>
      <c r="AC593" s="94" t="s">
        <v>3966</v>
      </c>
      <c r="AD593" s="94" t="s">
        <v>4911</v>
      </c>
      <c r="AE593" s="94" t="s">
        <v>3978</v>
      </c>
      <c r="AF593" s="94">
        <v>0</v>
      </c>
      <c r="AG593" s="94">
        <v>0</v>
      </c>
      <c r="AH593" s="98">
        <v>1776084</v>
      </c>
      <c r="AI593" s="98">
        <v>0</v>
      </c>
      <c r="AJ593" s="98">
        <v>0</v>
      </c>
      <c r="AK593" s="98">
        <v>0</v>
      </c>
      <c r="AL593" s="98">
        <v>189040</v>
      </c>
      <c r="AM593" s="98">
        <v>0</v>
      </c>
      <c r="AN593" s="98">
        <v>0</v>
      </c>
      <c r="AO593" s="98">
        <v>0</v>
      </c>
      <c r="AP593" s="98">
        <v>0</v>
      </c>
      <c r="AQ593" s="98">
        <v>0</v>
      </c>
      <c r="AR593" s="98"/>
      <c r="AS593" s="98"/>
      <c r="AT593" s="98"/>
      <c r="AU593" s="98">
        <v>0</v>
      </c>
      <c r="AV593" s="98">
        <v>1740562</v>
      </c>
      <c r="AW593" s="98">
        <v>35522</v>
      </c>
      <c r="AX593" s="101">
        <v>4800066452</v>
      </c>
      <c r="AY593" s="102">
        <v>45639</v>
      </c>
      <c r="AZ593" s="98" t="s">
        <v>4088</v>
      </c>
      <c r="BA593" s="98">
        <v>145476213</v>
      </c>
    </row>
    <row r="594" spans="1:53">
      <c r="A594" s="94">
        <v>900228989</v>
      </c>
      <c r="B594" s="94" t="s">
        <v>3407</v>
      </c>
      <c r="C594" s="94" t="s">
        <v>3137</v>
      </c>
      <c r="D594" s="94" t="str">
        <f>+CONCATENATE(A594,"_",C594)</f>
        <v>900228989_FECS44484</v>
      </c>
      <c r="E594" s="94" t="str">
        <f>+CONCATENATE(C594,"_",AX594)</f>
        <v>FECS44484_4800066452</v>
      </c>
      <c r="F594" s="96">
        <v>45593</v>
      </c>
      <c r="G594" s="96">
        <v>45601</v>
      </c>
      <c r="H594" s="98">
        <v>2298903</v>
      </c>
      <c r="I594" s="98">
        <v>2298903</v>
      </c>
      <c r="J594" s="94"/>
      <c r="K594" s="94" t="e">
        <v>#N/A</v>
      </c>
      <c r="L594" s="94" t="s">
        <v>3941</v>
      </c>
      <c r="M594" s="98">
        <v>0</v>
      </c>
      <c r="N594" s="94"/>
      <c r="O594" s="94"/>
      <c r="P594" s="94"/>
      <c r="Q594" s="94"/>
      <c r="R594" s="94" t="s">
        <v>3451</v>
      </c>
      <c r="S594" s="96">
        <v>45593</v>
      </c>
      <c r="T594" s="96">
        <v>45601</v>
      </c>
      <c r="U594" s="96"/>
      <c r="V594" s="98">
        <v>2298903</v>
      </c>
      <c r="W594" s="98">
        <v>116240</v>
      </c>
      <c r="X594" s="98">
        <v>0</v>
      </c>
      <c r="Y594" s="98">
        <v>0</v>
      </c>
      <c r="Z594" s="94"/>
      <c r="AA594" s="94"/>
      <c r="AB594" s="98">
        <v>116240</v>
      </c>
      <c r="AC594" s="94" t="s">
        <v>3966</v>
      </c>
      <c r="AD594" s="94" t="s">
        <v>4884</v>
      </c>
      <c r="AE594" s="94" t="s">
        <v>3978</v>
      </c>
      <c r="AF594" s="94">
        <v>0</v>
      </c>
      <c r="AG594" s="94">
        <v>0</v>
      </c>
      <c r="AH594" s="98">
        <v>2182663</v>
      </c>
      <c r="AI594" s="98">
        <v>0</v>
      </c>
      <c r="AJ594" s="98">
        <v>0</v>
      </c>
      <c r="AK594" s="98">
        <v>0</v>
      </c>
      <c r="AL594" s="98">
        <v>116240</v>
      </c>
      <c r="AM594" s="98">
        <v>0</v>
      </c>
      <c r="AN594" s="98">
        <v>0</v>
      </c>
      <c r="AO594" s="98">
        <v>0</v>
      </c>
      <c r="AP594" s="98">
        <v>0</v>
      </c>
      <c r="AQ594" s="98">
        <v>0</v>
      </c>
      <c r="AR594" s="98"/>
      <c r="AS594" s="98"/>
      <c r="AT594" s="98"/>
      <c r="AU594" s="98">
        <v>0</v>
      </c>
      <c r="AV594" s="98">
        <v>2139010</v>
      </c>
      <c r="AW594" s="98">
        <v>43653</v>
      </c>
      <c r="AX594" s="101">
        <v>4800066452</v>
      </c>
      <c r="AY594" s="102">
        <v>45639</v>
      </c>
      <c r="AZ594" s="98" t="s">
        <v>4088</v>
      </c>
      <c r="BA594" s="98">
        <v>145476213</v>
      </c>
    </row>
    <row r="595" spans="1:53">
      <c r="A595" s="94">
        <v>900228989</v>
      </c>
      <c r="B595" s="94" t="s">
        <v>3407</v>
      </c>
      <c r="C595" s="94" t="s">
        <v>3158</v>
      </c>
      <c r="D595" s="94" t="str">
        <f>+CONCATENATE(A595,"_",C595)</f>
        <v>900228989_FECS44872</v>
      </c>
      <c r="E595" s="94" t="str">
        <f>+CONCATENATE(C595,"_",AX595)</f>
        <v>FECS44872_4800066452</v>
      </c>
      <c r="F595" s="96">
        <v>45596</v>
      </c>
      <c r="G595" s="96">
        <v>45603</v>
      </c>
      <c r="H595" s="98">
        <v>11718240</v>
      </c>
      <c r="I595" s="98">
        <v>11718240</v>
      </c>
      <c r="J595" s="94"/>
      <c r="K595" s="94" t="e">
        <v>#N/A</v>
      </c>
      <c r="L595" s="94" t="s">
        <v>3941</v>
      </c>
      <c r="M595" s="98">
        <v>0</v>
      </c>
      <c r="N595" s="94"/>
      <c r="O595" s="94"/>
      <c r="P595" s="94"/>
      <c r="Q595" s="94"/>
      <c r="R595" s="94" t="s">
        <v>3451</v>
      </c>
      <c r="S595" s="96">
        <v>45596</v>
      </c>
      <c r="T595" s="96">
        <v>45603</v>
      </c>
      <c r="U595" s="96"/>
      <c r="V595" s="98">
        <v>11718240</v>
      </c>
      <c r="W595" s="98">
        <v>3110628</v>
      </c>
      <c r="X595" s="98">
        <v>0</v>
      </c>
      <c r="Y595" s="98">
        <v>0</v>
      </c>
      <c r="Z595" s="94"/>
      <c r="AA595" s="94"/>
      <c r="AB595" s="98">
        <v>3110628</v>
      </c>
      <c r="AC595" s="94" t="s">
        <v>3966</v>
      </c>
      <c r="AD595" s="94" t="s">
        <v>4896</v>
      </c>
      <c r="AE595" s="94" t="s">
        <v>3968</v>
      </c>
      <c r="AF595" s="94">
        <v>0</v>
      </c>
      <c r="AG595" s="94">
        <v>0</v>
      </c>
      <c r="AH595" s="98">
        <v>8607612</v>
      </c>
      <c r="AI595" s="98">
        <v>0</v>
      </c>
      <c r="AJ595" s="98">
        <v>0</v>
      </c>
      <c r="AK595" s="98">
        <v>0</v>
      </c>
      <c r="AL595" s="98">
        <v>3110628</v>
      </c>
      <c r="AM595" s="98">
        <v>0</v>
      </c>
      <c r="AN595" s="98">
        <v>0</v>
      </c>
      <c r="AO595" s="98">
        <v>0</v>
      </c>
      <c r="AP595" s="98">
        <v>0</v>
      </c>
      <c r="AQ595" s="98">
        <v>0</v>
      </c>
      <c r="AR595" s="98"/>
      <c r="AS595" s="98"/>
      <c r="AT595" s="98"/>
      <c r="AU595" s="98">
        <v>0</v>
      </c>
      <c r="AV595" s="98">
        <v>8435460</v>
      </c>
      <c r="AW595" s="98">
        <v>172152</v>
      </c>
      <c r="AX595" s="101">
        <v>4800066452</v>
      </c>
      <c r="AY595" s="102">
        <v>45639</v>
      </c>
      <c r="AZ595" s="98" t="s">
        <v>4088</v>
      </c>
      <c r="BA595" s="98">
        <v>145476213</v>
      </c>
    </row>
    <row r="596" spans="1:53">
      <c r="A596" s="94">
        <v>900228989</v>
      </c>
      <c r="B596" s="94" t="s">
        <v>3407</v>
      </c>
      <c r="C596" s="94" t="s">
        <v>3145</v>
      </c>
      <c r="D596" s="94" t="str">
        <f>+CONCATENATE(A596,"_",C596)</f>
        <v>900228989_FECS44696</v>
      </c>
      <c r="E596" s="94" t="str">
        <f>+CONCATENATE(C596,"_",AX596)</f>
        <v>FECS44696_4800066452</v>
      </c>
      <c r="F596" s="96">
        <v>45595</v>
      </c>
      <c r="G596" s="96">
        <v>45601</v>
      </c>
      <c r="H596" s="98">
        <v>11569188</v>
      </c>
      <c r="I596" s="98">
        <v>11569188</v>
      </c>
      <c r="J596" s="94"/>
      <c r="K596" s="94" t="e">
        <v>#N/A</v>
      </c>
      <c r="L596" s="94" t="s">
        <v>3941</v>
      </c>
      <c r="M596" s="98">
        <v>0</v>
      </c>
      <c r="N596" s="94"/>
      <c r="O596" s="94"/>
      <c r="P596" s="94"/>
      <c r="Q596" s="94"/>
      <c r="R596" s="94" t="s">
        <v>3451</v>
      </c>
      <c r="S596" s="96">
        <v>45595</v>
      </c>
      <c r="T596" s="96">
        <v>45601</v>
      </c>
      <c r="U596" s="96"/>
      <c r="V596" s="98">
        <v>11569188</v>
      </c>
      <c r="W596" s="98">
        <v>586542</v>
      </c>
      <c r="X596" s="98">
        <v>0</v>
      </c>
      <c r="Y596" s="98">
        <v>0</v>
      </c>
      <c r="Z596" s="94"/>
      <c r="AA596" s="94"/>
      <c r="AB596" s="98">
        <v>586542</v>
      </c>
      <c r="AC596" s="94" t="s">
        <v>3966</v>
      </c>
      <c r="AD596" s="94" t="s">
        <v>4890</v>
      </c>
      <c r="AE596" s="94" t="s">
        <v>3997</v>
      </c>
      <c r="AF596" s="94">
        <v>0</v>
      </c>
      <c r="AG596" s="94">
        <v>0</v>
      </c>
      <c r="AH596" s="98">
        <v>10982646</v>
      </c>
      <c r="AI596" s="98">
        <v>0</v>
      </c>
      <c r="AJ596" s="98">
        <v>0</v>
      </c>
      <c r="AK596" s="98">
        <v>0</v>
      </c>
      <c r="AL596" s="98">
        <v>586542</v>
      </c>
      <c r="AM596" s="98">
        <v>0</v>
      </c>
      <c r="AN596" s="98">
        <v>0</v>
      </c>
      <c r="AO596" s="98">
        <v>0</v>
      </c>
      <c r="AP596" s="98">
        <v>0</v>
      </c>
      <c r="AQ596" s="98">
        <v>0</v>
      </c>
      <c r="AR596" s="98"/>
      <c r="AS596" s="98"/>
      <c r="AT596" s="98"/>
      <c r="AU596" s="98">
        <v>0</v>
      </c>
      <c r="AV596" s="98">
        <v>10762993</v>
      </c>
      <c r="AW596" s="98">
        <v>219653</v>
      </c>
      <c r="AX596" s="101">
        <v>4800066452</v>
      </c>
      <c r="AY596" s="102">
        <v>45639</v>
      </c>
      <c r="AZ596" s="98" t="s">
        <v>4088</v>
      </c>
      <c r="BA596" s="98">
        <v>145476213</v>
      </c>
    </row>
    <row r="597" spans="1:53">
      <c r="A597" s="94">
        <v>900228989</v>
      </c>
      <c r="B597" s="94" t="s">
        <v>3407</v>
      </c>
      <c r="C597" s="94" t="s">
        <v>3060</v>
      </c>
      <c r="D597" s="94" t="str">
        <f>+CONCATENATE(A597,"_",C597)</f>
        <v>900228989_FECS44108</v>
      </c>
      <c r="E597" s="94" t="str">
        <f>+CONCATENATE(C597,"_",AX597)</f>
        <v>FECS44108_4800066452</v>
      </c>
      <c r="F597" s="96">
        <v>45589</v>
      </c>
      <c r="G597" s="96">
        <v>45601</v>
      </c>
      <c r="H597" s="98">
        <v>16403283</v>
      </c>
      <c r="I597" s="98">
        <v>16403283</v>
      </c>
      <c r="J597" s="94"/>
      <c r="K597" s="94" t="e">
        <v>#N/A</v>
      </c>
      <c r="L597" s="94" t="s">
        <v>3941</v>
      </c>
      <c r="M597" s="98">
        <v>0</v>
      </c>
      <c r="N597" s="94"/>
      <c r="O597" s="94"/>
      <c r="P597" s="94"/>
      <c r="Q597" s="94"/>
      <c r="R597" s="94" t="s">
        <v>3451</v>
      </c>
      <c r="S597" s="96">
        <v>45589</v>
      </c>
      <c r="T597" s="96">
        <v>45601</v>
      </c>
      <c r="U597" s="96"/>
      <c r="V597" s="98">
        <v>16403283</v>
      </c>
      <c r="W597" s="98">
        <v>4875085</v>
      </c>
      <c r="X597" s="98">
        <v>0</v>
      </c>
      <c r="Y597" s="98">
        <v>0</v>
      </c>
      <c r="Z597" s="94"/>
      <c r="AA597" s="94"/>
      <c r="AB597" s="98">
        <v>4875085</v>
      </c>
      <c r="AC597" s="94" t="s">
        <v>3966</v>
      </c>
      <c r="AD597" s="94" t="s">
        <v>4872</v>
      </c>
      <c r="AE597" s="94" t="s">
        <v>3978</v>
      </c>
      <c r="AF597" s="94">
        <v>0</v>
      </c>
      <c r="AG597" s="94">
        <v>0</v>
      </c>
      <c r="AH597" s="98">
        <v>11528198</v>
      </c>
      <c r="AI597" s="98">
        <v>0</v>
      </c>
      <c r="AJ597" s="98">
        <v>0</v>
      </c>
      <c r="AK597" s="98">
        <v>0</v>
      </c>
      <c r="AL597" s="98">
        <v>4875085</v>
      </c>
      <c r="AM597" s="98">
        <v>0</v>
      </c>
      <c r="AN597" s="98">
        <v>0</v>
      </c>
      <c r="AO597" s="98">
        <v>0</v>
      </c>
      <c r="AP597" s="98">
        <v>0</v>
      </c>
      <c r="AQ597" s="98">
        <v>0</v>
      </c>
      <c r="AR597" s="98"/>
      <c r="AS597" s="98"/>
      <c r="AT597" s="98"/>
      <c r="AU597" s="98">
        <v>0</v>
      </c>
      <c r="AV597" s="98">
        <v>11297634</v>
      </c>
      <c r="AW597" s="98">
        <v>230564</v>
      </c>
      <c r="AX597" s="101">
        <v>4800066452</v>
      </c>
      <c r="AY597" s="102">
        <v>45639</v>
      </c>
      <c r="AZ597" s="98" t="s">
        <v>4088</v>
      </c>
      <c r="BA597" s="98">
        <v>145476213</v>
      </c>
    </row>
    <row r="598" spans="1:53">
      <c r="A598" s="94">
        <v>900228989</v>
      </c>
      <c r="B598" s="94" t="s">
        <v>3407</v>
      </c>
      <c r="C598" s="94" t="s">
        <v>3157</v>
      </c>
      <c r="D598" s="94" t="str">
        <f>+CONCATENATE(A598,"_",C598)</f>
        <v>900228989_FECS44904</v>
      </c>
      <c r="E598" s="94" t="str">
        <f>+CONCATENATE(C598,"_",AX598)</f>
        <v>FECS44904_4800066452</v>
      </c>
      <c r="F598" s="96">
        <v>45596</v>
      </c>
      <c r="G598" s="96">
        <v>45603</v>
      </c>
      <c r="H598" s="98">
        <v>7445991</v>
      </c>
      <c r="I598" s="98">
        <v>7445991</v>
      </c>
      <c r="J598" s="94"/>
      <c r="K598" s="94" t="e">
        <v>#N/A</v>
      </c>
      <c r="L598" s="94" t="s">
        <v>4938</v>
      </c>
      <c r="M598" s="98">
        <v>2421665</v>
      </c>
      <c r="N598" s="94">
        <v>1222548306</v>
      </c>
      <c r="O598" s="94"/>
      <c r="P598" s="94"/>
      <c r="Q598" s="94"/>
      <c r="R598" s="94" t="s">
        <v>3451</v>
      </c>
      <c r="S598" s="96">
        <v>45596</v>
      </c>
      <c r="T598" s="96">
        <v>45603</v>
      </c>
      <c r="U598" s="96"/>
      <c r="V598" s="98">
        <v>7445991</v>
      </c>
      <c r="W598" s="98">
        <v>359811</v>
      </c>
      <c r="X598" s="98">
        <v>0</v>
      </c>
      <c r="Y598" s="98">
        <v>0</v>
      </c>
      <c r="Z598" s="94"/>
      <c r="AA598" s="94"/>
      <c r="AB598" s="98">
        <v>359811</v>
      </c>
      <c r="AC598" s="94" t="s">
        <v>3966</v>
      </c>
      <c r="AD598" s="94" t="s">
        <v>4895</v>
      </c>
      <c r="AE598" s="94" t="s">
        <v>3968</v>
      </c>
      <c r="AF598" s="94">
        <v>0</v>
      </c>
      <c r="AG598" s="94">
        <v>0</v>
      </c>
      <c r="AH598" s="98">
        <v>4664515</v>
      </c>
      <c r="AI598" s="98">
        <v>0</v>
      </c>
      <c r="AJ598" s="98">
        <v>0</v>
      </c>
      <c r="AK598" s="98">
        <v>0</v>
      </c>
      <c r="AL598" s="98">
        <v>359811</v>
      </c>
      <c r="AM598" s="98">
        <v>2421665</v>
      </c>
      <c r="AN598" s="98">
        <v>0</v>
      </c>
      <c r="AO598" s="98">
        <v>0</v>
      </c>
      <c r="AP598" s="98">
        <v>0</v>
      </c>
      <c r="AQ598" s="98">
        <v>0</v>
      </c>
      <c r="AR598" s="98"/>
      <c r="AS598" s="98"/>
      <c r="AT598" s="98"/>
      <c r="AU598" s="98">
        <v>0</v>
      </c>
      <c r="AV598" s="98">
        <v>4522791</v>
      </c>
      <c r="AW598" s="98">
        <v>92302</v>
      </c>
      <c r="AX598" s="101">
        <v>4800066452</v>
      </c>
      <c r="AY598" s="102">
        <v>45639</v>
      </c>
      <c r="AZ598" s="98" t="s">
        <v>4088</v>
      </c>
      <c r="BA598" s="98">
        <v>145476213</v>
      </c>
    </row>
    <row r="599" spans="1:53">
      <c r="A599" s="94">
        <v>900228989</v>
      </c>
      <c r="B599" s="94" t="s">
        <v>3407</v>
      </c>
      <c r="C599" s="94" t="s">
        <v>130</v>
      </c>
      <c r="D599" s="94" t="str">
        <f>+CONCATENATE(A599,"_",C599)</f>
        <v>900228989_CSP130786</v>
      </c>
      <c r="E599" s="94" t="str">
        <f>+CONCATENATE(C599,"_",AX599)</f>
        <v>CSP130786_4800061243</v>
      </c>
      <c r="F599" s="96">
        <v>45114</v>
      </c>
      <c r="G599" s="96">
        <v>45126</v>
      </c>
      <c r="H599" s="98">
        <v>3303444</v>
      </c>
      <c r="I599" s="98">
        <v>875095</v>
      </c>
      <c r="J599" s="94"/>
      <c r="K599" s="94" t="s">
        <v>3938</v>
      </c>
      <c r="L599" s="94" t="s">
        <v>3939</v>
      </c>
      <c r="M599" s="98">
        <v>0</v>
      </c>
      <c r="N599" s="94"/>
      <c r="O599" s="94"/>
      <c r="P599" s="94"/>
      <c r="Q599" s="94"/>
      <c r="R599" s="94" t="s">
        <v>3495</v>
      </c>
      <c r="S599" s="96">
        <v>45114</v>
      </c>
      <c r="T599" s="96">
        <v>45126</v>
      </c>
      <c r="U599" s="96"/>
      <c r="V599" s="98">
        <v>3303444</v>
      </c>
      <c r="W599" s="98">
        <v>850347</v>
      </c>
      <c r="X599" s="98">
        <v>33280</v>
      </c>
      <c r="Y599" s="98">
        <v>0</v>
      </c>
      <c r="Z599" s="94"/>
      <c r="AA599" s="94"/>
      <c r="AB599" s="98">
        <v>883627</v>
      </c>
      <c r="AC599" s="94" t="s">
        <v>3966</v>
      </c>
      <c r="AD599" s="94" t="s">
        <v>4016</v>
      </c>
      <c r="AE599" s="94" t="s">
        <v>3968</v>
      </c>
      <c r="AF599" s="94" t="s">
        <v>4014</v>
      </c>
      <c r="AG599" s="94" t="s">
        <v>3956</v>
      </c>
      <c r="AH599" s="98">
        <v>0</v>
      </c>
      <c r="AI599" s="98">
        <v>0</v>
      </c>
      <c r="AJ599" s="98">
        <v>0</v>
      </c>
      <c r="AK599" s="98">
        <v>0</v>
      </c>
      <c r="AL599" s="98">
        <v>0</v>
      </c>
      <c r="AM599" s="98">
        <v>0</v>
      </c>
      <c r="AN599" s="98">
        <v>875095</v>
      </c>
      <c r="AO599" s="98">
        <v>0</v>
      </c>
      <c r="AP599" s="98">
        <v>0</v>
      </c>
      <c r="AQ599" s="98">
        <v>0</v>
      </c>
      <c r="AR599" s="98"/>
      <c r="AS599" s="98"/>
      <c r="AT599" s="98"/>
      <c r="AU599" s="98">
        <v>0</v>
      </c>
      <c r="AV599" s="98">
        <v>2371421</v>
      </c>
      <c r="AW599" s="98">
        <v>0</v>
      </c>
      <c r="AX599" s="101">
        <v>4800061243</v>
      </c>
      <c r="AY599" s="102">
        <v>45195</v>
      </c>
      <c r="AZ599" s="98" t="s">
        <v>4012</v>
      </c>
      <c r="BA599" s="98">
        <v>69984620</v>
      </c>
    </row>
    <row r="600" spans="1:53">
      <c r="A600" s="94">
        <v>900228989</v>
      </c>
      <c r="B600" s="94" t="s">
        <v>3407</v>
      </c>
      <c r="C600" s="94" t="s">
        <v>3140</v>
      </c>
      <c r="D600" s="94" t="str">
        <f>+CONCATENATE(A600,"_",C600)</f>
        <v>900228989_FECS43899</v>
      </c>
      <c r="E600" s="94" t="str">
        <f>+CONCATENATE(C600,"_",AX600)</f>
        <v>FECS43899_</v>
      </c>
      <c r="F600" s="96">
        <v>45587</v>
      </c>
      <c r="G600" s="96">
        <v>45601</v>
      </c>
      <c r="H600" s="98">
        <v>2753511</v>
      </c>
      <c r="I600" s="98">
        <v>2753511</v>
      </c>
      <c r="J600" s="94"/>
      <c r="K600" s="94" t="e">
        <v>#N/A</v>
      </c>
      <c r="L600" s="94" t="s">
        <v>3942</v>
      </c>
      <c r="M600" s="98">
        <v>2685372</v>
      </c>
      <c r="N600" s="94">
        <v>1222541640</v>
      </c>
      <c r="O600" s="94"/>
      <c r="P600" s="94"/>
      <c r="Q600" s="94"/>
      <c r="R600" s="94" t="s">
        <v>3437</v>
      </c>
      <c r="S600" s="96">
        <v>45587</v>
      </c>
      <c r="T600" s="96">
        <v>45601</v>
      </c>
      <c r="U600" s="96"/>
      <c r="V600" s="98">
        <v>2753511</v>
      </c>
      <c r="W600" s="98">
        <v>0</v>
      </c>
      <c r="X600" s="98">
        <v>13335</v>
      </c>
      <c r="Y600" s="98">
        <v>0</v>
      </c>
      <c r="Z600" s="94"/>
      <c r="AA600" s="94"/>
      <c r="AB600" s="98">
        <v>13335</v>
      </c>
      <c r="AC600" s="94" t="s">
        <v>3966</v>
      </c>
      <c r="AD600" s="94" t="s">
        <v>4885</v>
      </c>
      <c r="AE600" s="94" t="s">
        <v>3978</v>
      </c>
      <c r="AF600" s="94">
        <v>0</v>
      </c>
      <c r="AG600" s="94">
        <v>0</v>
      </c>
      <c r="AH600" s="98">
        <v>0</v>
      </c>
      <c r="AI600" s="98">
        <v>0</v>
      </c>
      <c r="AJ600" s="98">
        <v>0</v>
      </c>
      <c r="AK600" s="98">
        <v>0</v>
      </c>
      <c r="AL600" s="98">
        <v>0</v>
      </c>
      <c r="AM600" s="98">
        <v>2753511</v>
      </c>
      <c r="AN600" s="98">
        <v>0</v>
      </c>
      <c r="AO600" s="98">
        <v>0</v>
      </c>
      <c r="AP600" s="98">
        <v>0</v>
      </c>
      <c r="AQ600" s="98">
        <v>0</v>
      </c>
      <c r="AR600" s="98"/>
      <c r="AS600" s="98"/>
      <c r="AT600" s="98"/>
      <c r="AU600" s="98">
        <v>0</v>
      </c>
      <c r="AV600" s="98">
        <v>0</v>
      </c>
      <c r="AW600" s="98">
        <v>0</v>
      </c>
      <c r="AX600" s="101"/>
      <c r="AY600" s="102"/>
      <c r="AZ600" s="98"/>
      <c r="BA600" s="98">
        <v>0</v>
      </c>
    </row>
    <row r="601" spans="1:53">
      <c r="A601" s="94">
        <v>900228989</v>
      </c>
      <c r="B601" s="94" t="s">
        <v>3407</v>
      </c>
      <c r="C601" s="94" t="s">
        <v>3048</v>
      </c>
      <c r="D601" s="94" t="str">
        <f>+CONCATENATE(A601,"_",C601)</f>
        <v>900228989_FECS44756</v>
      </c>
      <c r="E601" s="94" t="str">
        <f>+CONCATENATE(C601,"_",AX601)</f>
        <v>FECS44756_</v>
      </c>
      <c r="F601" s="96">
        <v>45595</v>
      </c>
      <c r="G601" s="96">
        <v>45601</v>
      </c>
      <c r="H601" s="98">
        <v>4033999</v>
      </c>
      <c r="I601" s="98">
        <v>4033999</v>
      </c>
      <c r="J601" s="94"/>
      <c r="K601" s="94" t="e">
        <v>#N/A</v>
      </c>
      <c r="L601" s="94" t="s">
        <v>3942</v>
      </c>
      <c r="M601" s="98">
        <v>3950582</v>
      </c>
      <c r="N601" s="94">
        <v>1222541710</v>
      </c>
      <c r="O601" s="94"/>
      <c r="P601" s="94"/>
      <c r="Q601" s="94"/>
      <c r="R601" s="94" t="s">
        <v>3437</v>
      </c>
      <c r="S601" s="96">
        <v>45595</v>
      </c>
      <c r="T601" s="96">
        <v>45601</v>
      </c>
      <c r="U601" s="96"/>
      <c r="V601" s="98">
        <v>4033999</v>
      </c>
      <c r="W601" s="98">
        <v>0</v>
      </c>
      <c r="X601" s="98">
        <v>2793</v>
      </c>
      <c r="Y601" s="98">
        <v>0</v>
      </c>
      <c r="Z601" s="94"/>
      <c r="AA601" s="94"/>
      <c r="AB601" s="98">
        <v>2793</v>
      </c>
      <c r="AC601" s="94" t="s">
        <v>3966</v>
      </c>
      <c r="AD601" s="94" t="s">
        <v>4864</v>
      </c>
      <c r="AE601" s="94" t="s">
        <v>3978</v>
      </c>
      <c r="AF601" s="94">
        <v>0</v>
      </c>
      <c r="AG601" s="94">
        <v>0</v>
      </c>
      <c r="AH601" s="98">
        <v>0</v>
      </c>
      <c r="AI601" s="98">
        <v>0</v>
      </c>
      <c r="AJ601" s="98">
        <v>0</v>
      </c>
      <c r="AK601" s="98">
        <v>0</v>
      </c>
      <c r="AL601" s="98">
        <v>0</v>
      </c>
      <c r="AM601" s="98">
        <v>4033999</v>
      </c>
      <c r="AN601" s="98">
        <v>0</v>
      </c>
      <c r="AO601" s="98">
        <v>0</v>
      </c>
      <c r="AP601" s="98">
        <v>0</v>
      </c>
      <c r="AQ601" s="98">
        <v>0</v>
      </c>
      <c r="AR601" s="98"/>
      <c r="AS601" s="98"/>
      <c r="AT601" s="98"/>
      <c r="AU601" s="98">
        <v>0</v>
      </c>
      <c r="AV601" s="98">
        <v>0</v>
      </c>
      <c r="AW601" s="98">
        <v>0</v>
      </c>
      <c r="AX601" s="101"/>
      <c r="AY601" s="102"/>
      <c r="AZ601" s="98"/>
      <c r="BA601" s="98">
        <v>0</v>
      </c>
    </row>
    <row r="602" spans="1:53">
      <c r="A602" s="94">
        <v>900228989</v>
      </c>
      <c r="B602" s="94" t="s">
        <v>3407</v>
      </c>
      <c r="C602" s="94" t="s">
        <v>3141</v>
      </c>
      <c r="D602" s="94" t="str">
        <f>+CONCATENATE(A602,"_",C602)</f>
        <v>900228989_FECS43864</v>
      </c>
      <c r="E602" s="94" t="str">
        <f>+CONCATENATE(C602,"_",AX602)</f>
        <v>FECS43864_</v>
      </c>
      <c r="F602" s="96">
        <v>45587</v>
      </c>
      <c r="G602" s="96">
        <v>45601</v>
      </c>
      <c r="H602" s="98">
        <v>3814790</v>
      </c>
      <c r="I602" s="98">
        <v>3814790</v>
      </c>
      <c r="J602" s="94"/>
      <c r="K602" s="94" t="e">
        <v>#N/A</v>
      </c>
      <c r="L602" s="94" t="s">
        <v>3942</v>
      </c>
      <c r="M602" s="98">
        <v>3736522</v>
      </c>
      <c r="N602" s="94">
        <v>1222541707</v>
      </c>
      <c r="O602" s="94"/>
      <c r="P602" s="94"/>
      <c r="Q602" s="94"/>
      <c r="R602" s="94" t="s">
        <v>3437</v>
      </c>
      <c r="S602" s="96">
        <v>45587</v>
      </c>
      <c r="T602" s="96">
        <v>45601</v>
      </c>
      <c r="U602" s="96"/>
      <c r="V602" s="98">
        <v>3814790</v>
      </c>
      <c r="W602" s="98">
        <v>0</v>
      </c>
      <c r="X602" s="98">
        <v>2012</v>
      </c>
      <c r="Y602" s="98">
        <v>0</v>
      </c>
      <c r="Z602" s="94"/>
      <c r="AA602" s="94"/>
      <c r="AB602" s="98">
        <v>2012</v>
      </c>
      <c r="AC602" s="94" t="s">
        <v>3966</v>
      </c>
      <c r="AD602" s="94" t="s">
        <v>4886</v>
      </c>
      <c r="AE602" s="94" t="s">
        <v>3978</v>
      </c>
      <c r="AF602" s="94">
        <v>0</v>
      </c>
      <c r="AG602" s="94">
        <v>0</v>
      </c>
      <c r="AH602" s="98">
        <v>0</v>
      </c>
      <c r="AI602" s="98">
        <v>0</v>
      </c>
      <c r="AJ602" s="98">
        <v>0</v>
      </c>
      <c r="AK602" s="98">
        <v>0</v>
      </c>
      <c r="AL602" s="98">
        <v>0</v>
      </c>
      <c r="AM602" s="98">
        <v>3814790</v>
      </c>
      <c r="AN602" s="98">
        <v>0</v>
      </c>
      <c r="AO602" s="98">
        <v>0</v>
      </c>
      <c r="AP602" s="98">
        <v>0</v>
      </c>
      <c r="AQ602" s="98">
        <v>0</v>
      </c>
      <c r="AR602" s="98"/>
      <c r="AS602" s="98"/>
      <c r="AT602" s="98"/>
      <c r="AU602" s="98">
        <v>0</v>
      </c>
      <c r="AV602" s="98">
        <v>0</v>
      </c>
      <c r="AW602" s="98">
        <v>0</v>
      </c>
      <c r="AX602" s="101"/>
      <c r="AY602" s="102"/>
      <c r="AZ602" s="98"/>
      <c r="BA602" s="98">
        <v>0</v>
      </c>
    </row>
    <row r="603" spans="1:53">
      <c r="A603" s="94">
        <v>900228989</v>
      </c>
      <c r="B603" s="94" t="s">
        <v>3407</v>
      </c>
      <c r="C603" s="94" t="s">
        <v>3142</v>
      </c>
      <c r="D603" s="94" t="str">
        <f>+CONCATENATE(A603,"_",C603)</f>
        <v>900228989_FECS44673</v>
      </c>
      <c r="E603" s="94" t="str">
        <f>+CONCATENATE(C603,"_",AX603)</f>
        <v>FECS44673_</v>
      </c>
      <c r="F603" s="96">
        <v>45595</v>
      </c>
      <c r="G603" s="96">
        <v>45601</v>
      </c>
      <c r="H603" s="98">
        <v>4282075</v>
      </c>
      <c r="I603" s="98">
        <v>4282075</v>
      </c>
      <c r="J603" s="94"/>
      <c r="K603" s="94" t="e">
        <v>#N/A</v>
      </c>
      <c r="L603" s="94" t="s">
        <v>3942</v>
      </c>
      <c r="M603" s="98">
        <v>4195283</v>
      </c>
      <c r="N603" s="94">
        <v>1222541731</v>
      </c>
      <c r="O603" s="94"/>
      <c r="P603" s="94"/>
      <c r="Q603" s="94"/>
      <c r="R603" s="94" t="s">
        <v>3437</v>
      </c>
      <c r="S603" s="96">
        <v>45595</v>
      </c>
      <c r="T603" s="96">
        <v>45601</v>
      </c>
      <c r="U603" s="96"/>
      <c r="V603" s="98">
        <v>4282075</v>
      </c>
      <c r="W603" s="98">
        <v>0</v>
      </c>
      <c r="X603" s="98">
        <v>1174</v>
      </c>
      <c r="Y603" s="98">
        <v>0</v>
      </c>
      <c r="Z603" s="94"/>
      <c r="AA603" s="94"/>
      <c r="AB603" s="98">
        <v>1174</v>
      </c>
      <c r="AC603" s="94" t="s">
        <v>3966</v>
      </c>
      <c r="AD603" s="94" t="s">
        <v>4887</v>
      </c>
      <c r="AE603" s="94" t="s">
        <v>3978</v>
      </c>
      <c r="AF603" s="94">
        <v>0</v>
      </c>
      <c r="AG603" s="94">
        <v>0</v>
      </c>
      <c r="AH603" s="98">
        <v>0</v>
      </c>
      <c r="AI603" s="98">
        <v>0</v>
      </c>
      <c r="AJ603" s="98">
        <v>0</v>
      </c>
      <c r="AK603" s="98">
        <v>0</v>
      </c>
      <c r="AL603" s="98">
        <v>0</v>
      </c>
      <c r="AM603" s="98">
        <v>4282075</v>
      </c>
      <c r="AN603" s="98">
        <v>0</v>
      </c>
      <c r="AO603" s="98">
        <v>0</v>
      </c>
      <c r="AP603" s="98">
        <v>0</v>
      </c>
      <c r="AQ603" s="98">
        <v>0</v>
      </c>
      <c r="AR603" s="98"/>
      <c r="AS603" s="98"/>
      <c r="AT603" s="98"/>
      <c r="AU603" s="98">
        <v>0</v>
      </c>
      <c r="AV603" s="98">
        <v>0</v>
      </c>
      <c r="AW603" s="98">
        <v>0</v>
      </c>
      <c r="AX603" s="101"/>
      <c r="AY603" s="102"/>
      <c r="AZ603" s="98"/>
      <c r="BA603" s="98">
        <v>0</v>
      </c>
    </row>
    <row r="604" spans="1:53">
      <c r="A604" s="94">
        <v>900228989</v>
      </c>
      <c r="B604" s="94" t="s">
        <v>3407</v>
      </c>
      <c r="C604" s="94" t="s">
        <v>3152</v>
      </c>
      <c r="D604" s="94" t="str">
        <f>+CONCATENATE(A604,"_",C604)</f>
        <v>900228989_FECS44765</v>
      </c>
      <c r="E604" s="94" t="str">
        <f>+CONCATENATE(C604,"_",AX604)</f>
        <v>FECS44765_</v>
      </c>
      <c r="F604" s="96">
        <v>45595</v>
      </c>
      <c r="G604" s="96">
        <v>45603</v>
      </c>
      <c r="H604" s="98">
        <v>2513914</v>
      </c>
      <c r="I604" s="98">
        <v>2513914</v>
      </c>
      <c r="J604" s="94"/>
      <c r="K604" s="94" t="e">
        <v>#N/A</v>
      </c>
      <c r="L604" s="94" t="s">
        <v>3942</v>
      </c>
      <c r="M604" s="98">
        <v>2463060</v>
      </c>
      <c r="N604" s="94">
        <v>1222541632</v>
      </c>
      <c r="O604" s="94"/>
      <c r="P604" s="94"/>
      <c r="Q604" s="94"/>
      <c r="R604" s="94" t="s">
        <v>3437</v>
      </c>
      <c r="S604" s="96">
        <v>45595</v>
      </c>
      <c r="T604" s="96">
        <v>45603</v>
      </c>
      <c r="U604" s="96"/>
      <c r="V604" s="98">
        <v>2513914</v>
      </c>
      <c r="W604" s="98">
        <v>0</v>
      </c>
      <c r="X604" s="98">
        <v>587</v>
      </c>
      <c r="Y604" s="98">
        <v>0</v>
      </c>
      <c r="Z604" s="94"/>
      <c r="AA604" s="94"/>
      <c r="AB604" s="98">
        <v>587</v>
      </c>
      <c r="AC604" s="94" t="s">
        <v>3966</v>
      </c>
      <c r="AD604" s="94" t="s">
        <v>4861</v>
      </c>
      <c r="AE604" s="94" t="s">
        <v>3978</v>
      </c>
      <c r="AF604" s="94">
        <v>0</v>
      </c>
      <c r="AG604" s="94">
        <v>0</v>
      </c>
      <c r="AH604" s="98">
        <v>0</v>
      </c>
      <c r="AI604" s="98">
        <v>0</v>
      </c>
      <c r="AJ604" s="98">
        <v>0</v>
      </c>
      <c r="AK604" s="98">
        <v>0</v>
      </c>
      <c r="AL604" s="98">
        <v>0</v>
      </c>
      <c r="AM604" s="98">
        <v>2513914</v>
      </c>
      <c r="AN604" s="98">
        <v>0</v>
      </c>
      <c r="AO604" s="98">
        <v>0</v>
      </c>
      <c r="AP604" s="98">
        <v>0</v>
      </c>
      <c r="AQ604" s="98">
        <v>0</v>
      </c>
      <c r="AR604" s="98"/>
      <c r="AS604" s="98"/>
      <c r="AT604" s="98"/>
      <c r="AU604" s="98">
        <v>0</v>
      </c>
      <c r="AV604" s="98">
        <v>0</v>
      </c>
      <c r="AW604" s="98">
        <v>0</v>
      </c>
      <c r="AX604" s="101"/>
      <c r="AY604" s="102"/>
      <c r="AZ604" s="98"/>
      <c r="BA604" s="98">
        <v>0</v>
      </c>
    </row>
    <row r="605" spans="1:53">
      <c r="A605" s="94">
        <v>900228989</v>
      </c>
      <c r="B605" s="94" t="s">
        <v>3407</v>
      </c>
      <c r="C605" s="94" t="s">
        <v>3012</v>
      </c>
      <c r="D605" s="94" t="str">
        <f>+CONCATENATE(A605,"_",C605)</f>
        <v>900228989_FECS44581</v>
      </c>
      <c r="E605" s="94" t="str">
        <f>+CONCATENATE(C605,"_",AX605)</f>
        <v>FECS44581_</v>
      </c>
      <c r="F605" s="96">
        <v>45594</v>
      </c>
      <c r="G605" s="96">
        <v>45601</v>
      </c>
      <c r="H605" s="98">
        <v>809966</v>
      </c>
      <c r="I605" s="98">
        <v>809966</v>
      </c>
      <c r="J605" s="94"/>
      <c r="K605" s="94" t="e">
        <v>#N/A</v>
      </c>
      <c r="L605" s="94" t="s">
        <v>3942</v>
      </c>
      <c r="M605" s="98">
        <v>672874</v>
      </c>
      <c r="N605" s="94">
        <v>1222541687</v>
      </c>
      <c r="O605" s="94"/>
      <c r="P605" s="94"/>
      <c r="Q605" s="94"/>
      <c r="R605" s="94" t="s">
        <v>3437</v>
      </c>
      <c r="S605" s="96">
        <v>45594</v>
      </c>
      <c r="T605" s="96">
        <v>45601</v>
      </c>
      <c r="U605" s="96"/>
      <c r="V605" s="98">
        <v>809966</v>
      </c>
      <c r="W605" s="98">
        <v>0</v>
      </c>
      <c r="X605" s="98">
        <v>0</v>
      </c>
      <c r="Y605" s="98">
        <v>0</v>
      </c>
      <c r="Z605" s="94"/>
      <c r="AA605" s="94"/>
      <c r="AB605" s="98">
        <v>123360</v>
      </c>
      <c r="AC605" s="94" t="s">
        <v>3966</v>
      </c>
      <c r="AD605" s="94" t="s">
        <v>4855</v>
      </c>
      <c r="AE605" s="94" t="s">
        <v>3968</v>
      </c>
      <c r="AF605" s="94">
        <v>0</v>
      </c>
      <c r="AG605" s="94">
        <v>0</v>
      </c>
      <c r="AH605" s="98">
        <v>0</v>
      </c>
      <c r="AI605" s="98">
        <v>0</v>
      </c>
      <c r="AJ605" s="98">
        <v>0</v>
      </c>
      <c r="AK605" s="98">
        <v>0</v>
      </c>
      <c r="AL605" s="98">
        <v>0</v>
      </c>
      <c r="AM605" s="98">
        <v>809966</v>
      </c>
      <c r="AN605" s="98">
        <v>0</v>
      </c>
      <c r="AO605" s="98">
        <v>0</v>
      </c>
      <c r="AP605" s="98">
        <v>0</v>
      </c>
      <c r="AQ605" s="98">
        <v>0</v>
      </c>
      <c r="AR605" s="98"/>
      <c r="AS605" s="98"/>
      <c r="AT605" s="98"/>
      <c r="AU605" s="98">
        <v>0</v>
      </c>
      <c r="AV605" s="98">
        <v>0</v>
      </c>
      <c r="AW605" s="98">
        <v>0</v>
      </c>
      <c r="AX605" s="101"/>
      <c r="AY605" s="102"/>
      <c r="AZ605" s="98"/>
      <c r="BA605" s="98">
        <v>0</v>
      </c>
    </row>
    <row r="606" spans="1:53">
      <c r="A606" s="94">
        <v>900228989</v>
      </c>
      <c r="B606" s="94" t="s">
        <v>3407</v>
      </c>
      <c r="C606" s="94" t="s">
        <v>3013</v>
      </c>
      <c r="D606" s="94" t="str">
        <f>+CONCATENATE(A606,"_",C606)</f>
        <v>900228989_FECS43947</v>
      </c>
      <c r="E606" s="94" t="str">
        <f>+CONCATENATE(C606,"_",AX606)</f>
        <v>FECS43947_</v>
      </c>
      <c r="F606" s="96">
        <v>45587</v>
      </c>
      <c r="G606" s="96">
        <v>45601</v>
      </c>
      <c r="H606" s="98">
        <v>813028</v>
      </c>
      <c r="I606" s="98">
        <v>813028</v>
      </c>
      <c r="J606" s="94"/>
      <c r="K606" s="94" t="e">
        <v>#N/A</v>
      </c>
      <c r="L606" s="94" t="s">
        <v>3942</v>
      </c>
      <c r="M606" s="98">
        <v>675875</v>
      </c>
      <c r="N606" s="94">
        <v>1222541694</v>
      </c>
      <c r="O606" s="94"/>
      <c r="P606" s="94"/>
      <c r="Q606" s="94"/>
      <c r="R606" s="94" t="s">
        <v>3437</v>
      </c>
      <c r="S606" s="96">
        <v>45587</v>
      </c>
      <c r="T606" s="96">
        <v>45601</v>
      </c>
      <c r="U606" s="96"/>
      <c r="V606" s="98">
        <v>813028</v>
      </c>
      <c r="W606" s="98">
        <v>0</v>
      </c>
      <c r="X606" s="98">
        <v>0</v>
      </c>
      <c r="Y606" s="98">
        <v>0</v>
      </c>
      <c r="Z606" s="94"/>
      <c r="AA606" s="94"/>
      <c r="AB606" s="98">
        <v>123360</v>
      </c>
      <c r="AC606" s="94" t="s">
        <v>3966</v>
      </c>
      <c r="AD606" s="94" t="s">
        <v>4854</v>
      </c>
      <c r="AE606" s="94" t="s">
        <v>3968</v>
      </c>
      <c r="AF606" s="94">
        <v>0</v>
      </c>
      <c r="AG606" s="94">
        <v>0</v>
      </c>
      <c r="AH606" s="98">
        <v>0</v>
      </c>
      <c r="AI606" s="98">
        <v>0</v>
      </c>
      <c r="AJ606" s="98">
        <v>0</v>
      </c>
      <c r="AK606" s="98">
        <v>0</v>
      </c>
      <c r="AL606" s="98">
        <v>0</v>
      </c>
      <c r="AM606" s="98">
        <v>813028</v>
      </c>
      <c r="AN606" s="98">
        <v>0</v>
      </c>
      <c r="AO606" s="98">
        <v>0</v>
      </c>
      <c r="AP606" s="98">
        <v>0</v>
      </c>
      <c r="AQ606" s="98">
        <v>0</v>
      </c>
      <c r="AR606" s="98"/>
      <c r="AS606" s="98"/>
      <c r="AT606" s="98"/>
      <c r="AU606" s="98">
        <v>0</v>
      </c>
      <c r="AV606" s="98">
        <v>0</v>
      </c>
      <c r="AW606" s="98">
        <v>0</v>
      </c>
      <c r="AX606" s="101"/>
      <c r="AY606" s="102"/>
      <c r="AZ606" s="98"/>
      <c r="BA606" s="98">
        <v>0</v>
      </c>
    </row>
    <row r="607" spans="1:53">
      <c r="A607" s="94">
        <v>900228989</v>
      </c>
      <c r="B607" s="94" t="s">
        <v>3407</v>
      </c>
      <c r="C607" s="94" t="s">
        <v>3014</v>
      </c>
      <c r="D607" s="94" t="str">
        <f>+CONCATENATE(A607,"_",C607)</f>
        <v>900228989_FECS43876</v>
      </c>
      <c r="E607" s="94" t="str">
        <f>+CONCATENATE(C607,"_",AX607)</f>
        <v>FECS43876_</v>
      </c>
      <c r="F607" s="96">
        <v>45587</v>
      </c>
      <c r="G607" s="96">
        <v>45601</v>
      </c>
      <c r="H607" s="98">
        <v>821317</v>
      </c>
      <c r="I607" s="98">
        <v>821317</v>
      </c>
      <c r="J607" s="94"/>
      <c r="K607" s="94" t="e">
        <v>#N/A</v>
      </c>
      <c r="L607" s="94" t="s">
        <v>3942</v>
      </c>
      <c r="M607" s="98">
        <v>683998</v>
      </c>
      <c r="N607" s="94">
        <v>1222541682</v>
      </c>
      <c r="O607" s="94"/>
      <c r="P607" s="94"/>
      <c r="Q607" s="94"/>
      <c r="R607" s="94" t="s">
        <v>3437</v>
      </c>
      <c r="S607" s="96">
        <v>45587</v>
      </c>
      <c r="T607" s="96">
        <v>45601</v>
      </c>
      <c r="U607" s="96"/>
      <c r="V607" s="98">
        <v>821317</v>
      </c>
      <c r="W607" s="98">
        <v>0</v>
      </c>
      <c r="X607" s="98">
        <v>0</v>
      </c>
      <c r="Y607" s="98">
        <v>0</v>
      </c>
      <c r="Z607" s="94"/>
      <c r="AA607" s="94"/>
      <c r="AB607" s="98">
        <v>123360</v>
      </c>
      <c r="AC607" s="94" t="s">
        <v>3966</v>
      </c>
      <c r="AD607" s="94" t="s">
        <v>4854</v>
      </c>
      <c r="AE607" s="94" t="s">
        <v>3968</v>
      </c>
      <c r="AF607" s="94">
        <v>0</v>
      </c>
      <c r="AG607" s="94">
        <v>0</v>
      </c>
      <c r="AH607" s="98">
        <v>0</v>
      </c>
      <c r="AI607" s="98">
        <v>0</v>
      </c>
      <c r="AJ607" s="98">
        <v>0</v>
      </c>
      <c r="AK607" s="98">
        <v>0</v>
      </c>
      <c r="AL607" s="98">
        <v>0</v>
      </c>
      <c r="AM607" s="98">
        <v>821317</v>
      </c>
      <c r="AN607" s="98">
        <v>0</v>
      </c>
      <c r="AO607" s="98">
        <v>0</v>
      </c>
      <c r="AP607" s="98">
        <v>0</v>
      </c>
      <c r="AQ607" s="98">
        <v>0</v>
      </c>
      <c r="AR607" s="98"/>
      <c r="AS607" s="98"/>
      <c r="AT607" s="98"/>
      <c r="AU607" s="98">
        <v>0</v>
      </c>
      <c r="AV607" s="98">
        <v>0</v>
      </c>
      <c r="AW607" s="98">
        <v>0</v>
      </c>
      <c r="AX607" s="101"/>
      <c r="AY607" s="102"/>
      <c r="AZ607" s="98"/>
      <c r="BA607" s="98">
        <v>0</v>
      </c>
    </row>
    <row r="608" spans="1:53">
      <c r="A608" s="94">
        <v>900228989</v>
      </c>
      <c r="B608" s="94" t="s">
        <v>3407</v>
      </c>
      <c r="C608" s="94" t="s">
        <v>3015</v>
      </c>
      <c r="D608" s="94" t="str">
        <f>+CONCATENATE(A608,"_",C608)</f>
        <v>900228989_FECS44660</v>
      </c>
      <c r="E608" s="94" t="str">
        <f>+CONCATENATE(C608,"_",AX608)</f>
        <v>FECS44660_</v>
      </c>
      <c r="F608" s="96">
        <v>45595</v>
      </c>
      <c r="G608" s="96">
        <v>45601</v>
      </c>
      <c r="H608" s="98">
        <v>821679</v>
      </c>
      <c r="I608" s="98">
        <v>821679</v>
      </c>
      <c r="J608" s="94"/>
      <c r="K608" s="94" t="e">
        <v>#N/A</v>
      </c>
      <c r="L608" s="94" t="s">
        <v>3942</v>
      </c>
      <c r="M608" s="98">
        <v>684353</v>
      </c>
      <c r="N608" s="94">
        <v>1222541711</v>
      </c>
      <c r="O608" s="94"/>
      <c r="P608" s="94"/>
      <c r="Q608" s="94"/>
      <c r="R608" s="94" t="s">
        <v>3437</v>
      </c>
      <c r="S608" s="96">
        <v>45595</v>
      </c>
      <c r="T608" s="96">
        <v>45601</v>
      </c>
      <c r="U608" s="96"/>
      <c r="V608" s="98">
        <v>821679</v>
      </c>
      <c r="W608" s="98">
        <v>0</v>
      </c>
      <c r="X608" s="98">
        <v>0</v>
      </c>
      <c r="Y608" s="98">
        <v>0</v>
      </c>
      <c r="Z608" s="94"/>
      <c r="AA608" s="94"/>
      <c r="AB608" s="98">
        <v>123360</v>
      </c>
      <c r="AC608" s="94" t="s">
        <v>3966</v>
      </c>
      <c r="AD608" s="94" t="s">
        <v>4854</v>
      </c>
      <c r="AE608" s="94" t="s">
        <v>3968</v>
      </c>
      <c r="AF608" s="94">
        <v>0</v>
      </c>
      <c r="AG608" s="94">
        <v>0</v>
      </c>
      <c r="AH608" s="98">
        <v>0</v>
      </c>
      <c r="AI608" s="98">
        <v>0</v>
      </c>
      <c r="AJ608" s="98">
        <v>0</v>
      </c>
      <c r="AK608" s="98">
        <v>0</v>
      </c>
      <c r="AL608" s="98">
        <v>0</v>
      </c>
      <c r="AM608" s="98">
        <v>821679</v>
      </c>
      <c r="AN608" s="98">
        <v>0</v>
      </c>
      <c r="AO608" s="98">
        <v>0</v>
      </c>
      <c r="AP608" s="98">
        <v>0</v>
      </c>
      <c r="AQ608" s="98">
        <v>0</v>
      </c>
      <c r="AR608" s="98"/>
      <c r="AS608" s="98"/>
      <c r="AT608" s="98"/>
      <c r="AU608" s="98">
        <v>0</v>
      </c>
      <c r="AV608" s="98">
        <v>0</v>
      </c>
      <c r="AW608" s="98">
        <v>0</v>
      </c>
      <c r="AX608" s="101"/>
      <c r="AY608" s="102"/>
      <c r="AZ608" s="98"/>
      <c r="BA608" s="98">
        <v>0</v>
      </c>
    </row>
    <row r="609" spans="1:53">
      <c r="A609" s="94">
        <v>900228989</v>
      </c>
      <c r="B609" s="94" t="s">
        <v>3407</v>
      </c>
      <c r="C609" s="94" t="s">
        <v>3023</v>
      </c>
      <c r="D609" s="94" t="str">
        <f>+CONCATENATE(A609,"_",C609)</f>
        <v>900228989_FECS43957</v>
      </c>
      <c r="E609" s="94" t="str">
        <f>+CONCATENATE(C609,"_",AX609)</f>
        <v>FECS43957_</v>
      </c>
      <c r="F609" s="96">
        <v>45587</v>
      </c>
      <c r="G609" s="96">
        <v>45601</v>
      </c>
      <c r="H609" s="98">
        <v>989721</v>
      </c>
      <c r="I609" s="98">
        <v>989721</v>
      </c>
      <c r="J609" s="94"/>
      <c r="K609" s="94" t="e">
        <v>#N/A</v>
      </c>
      <c r="L609" s="94" t="s">
        <v>3942</v>
      </c>
      <c r="M609" s="98">
        <v>849034</v>
      </c>
      <c r="N609" s="94">
        <v>1222541699</v>
      </c>
      <c r="O609" s="94"/>
      <c r="P609" s="94"/>
      <c r="Q609" s="94"/>
      <c r="R609" s="94" t="s">
        <v>3437</v>
      </c>
      <c r="S609" s="96">
        <v>45587</v>
      </c>
      <c r="T609" s="96">
        <v>45601</v>
      </c>
      <c r="U609" s="96"/>
      <c r="V609" s="98">
        <v>989721</v>
      </c>
      <c r="W609" s="98">
        <v>0</v>
      </c>
      <c r="X609" s="98">
        <v>0</v>
      </c>
      <c r="Y609" s="98">
        <v>0</v>
      </c>
      <c r="Z609" s="94"/>
      <c r="AA609" s="94"/>
      <c r="AB609" s="98">
        <v>123360</v>
      </c>
      <c r="AC609" s="94" t="s">
        <v>3966</v>
      </c>
      <c r="AD609" s="94" t="s">
        <v>4854</v>
      </c>
      <c r="AE609" s="94" t="s">
        <v>3968</v>
      </c>
      <c r="AF609" s="94">
        <v>0</v>
      </c>
      <c r="AG609" s="94">
        <v>0</v>
      </c>
      <c r="AH609" s="98">
        <v>0</v>
      </c>
      <c r="AI609" s="98">
        <v>0</v>
      </c>
      <c r="AJ609" s="98">
        <v>0</v>
      </c>
      <c r="AK609" s="98">
        <v>0</v>
      </c>
      <c r="AL609" s="98">
        <v>0</v>
      </c>
      <c r="AM609" s="98">
        <v>989721</v>
      </c>
      <c r="AN609" s="98">
        <v>0</v>
      </c>
      <c r="AO609" s="98">
        <v>0</v>
      </c>
      <c r="AP609" s="98">
        <v>0</v>
      </c>
      <c r="AQ609" s="98">
        <v>0</v>
      </c>
      <c r="AR609" s="98"/>
      <c r="AS609" s="98"/>
      <c r="AT609" s="98"/>
      <c r="AU609" s="98">
        <v>0</v>
      </c>
      <c r="AV609" s="98">
        <v>0</v>
      </c>
      <c r="AW609" s="98">
        <v>0</v>
      </c>
      <c r="AX609" s="101"/>
      <c r="AY609" s="102"/>
      <c r="AZ609" s="98"/>
      <c r="BA609" s="98">
        <v>0</v>
      </c>
    </row>
    <row r="610" spans="1:53">
      <c r="A610" s="94">
        <v>900228989</v>
      </c>
      <c r="B610" s="94" t="s">
        <v>3407</v>
      </c>
      <c r="C610" s="94" t="s">
        <v>3030</v>
      </c>
      <c r="D610" s="94" t="str">
        <f>+CONCATENATE(A610,"_",C610)</f>
        <v>900228989_FECS44383</v>
      </c>
      <c r="E610" s="94" t="str">
        <f>+CONCATENATE(C610,"_",AX610)</f>
        <v>FECS44383_</v>
      </c>
      <c r="F610" s="96">
        <v>45592</v>
      </c>
      <c r="G610" s="96">
        <v>45601</v>
      </c>
      <c r="H610" s="98">
        <v>1234735</v>
      </c>
      <c r="I610" s="98">
        <v>1234735</v>
      </c>
      <c r="J610" s="94"/>
      <c r="K610" s="94" t="e">
        <v>#N/A</v>
      </c>
      <c r="L610" s="94" t="s">
        <v>3942</v>
      </c>
      <c r="M610" s="98">
        <v>1089147</v>
      </c>
      <c r="N610" s="94">
        <v>1222541683</v>
      </c>
      <c r="O610" s="94"/>
      <c r="P610" s="94"/>
      <c r="Q610" s="94"/>
      <c r="R610" s="94" t="s">
        <v>3437</v>
      </c>
      <c r="S610" s="96">
        <v>45592</v>
      </c>
      <c r="T610" s="96">
        <v>45601</v>
      </c>
      <c r="U610" s="96"/>
      <c r="V610" s="98">
        <v>1234735</v>
      </c>
      <c r="W610" s="98">
        <v>0</v>
      </c>
      <c r="X610" s="98">
        <v>0</v>
      </c>
      <c r="Y610" s="98">
        <v>0</v>
      </c>
      <c r="Z610" s="94"/>
      <c r="AA610" s="94"/>
      <c r="AB610" s="98">
        <v>123360</v>
      </c>
      <c r="AC610" s="94" t="s">
        <v>3966</v>
      </c>
      <c r="AD610" s="94" t="s">
        <v>4855</v>
      </c>
      <c r="AE610" s="94" t="s">
        <v>3968</v>
      </c>
      <c r="AF610" s="94">
        <v>0</v>
      </c>
      <c r="AG610" s="94">
        <v>0</v>
      </c>
      <c r="AH610" s="98">
        <v>0</v>
      </c>
      <c r="AI610" s="98">
        <v>0</v>
      </c>
      <c r="AJ610" s="98">
        <v>0</v>
      </c>
      <c r="AK610" s="98">
        <v>0</v>
      </c>
      <c r="AL610" s="98">
        <v>0</v>
      </c>
      <c r="AM610" s="98">
        <v>1234735</v>
      </c>
      <c r="AN610" s="98">
        <v>0</v>
      </c>
      <c r="AO610" s="98">
        <v>0</v>
      </c>
      <c r="AP610" s="98">
        <v>0</v>
      </c>
      <c r="AQ610" s="98">
        <v>0</v>
      </c>
      <c r="AR610" s="98"/>
      <c r="AS610" s="98"/>
      <c r="AT610" s="98"/>
      <c r="AU610" s="98">
        <v>0</v>
      </c>
      <c r="AV610" s="98">
        <v>0</v>
      </c>
      <c r="AW610" s="98">
        <v>0</v>
      </c>
      <c r="AX610" s="101"/>
      <c r="AY610" s="102"/>
      <c r="AZ610" s="98"/>
      <c r="BA610" s="98">
        <v>0</v>
      </c>
    </row>
    <row r="611" spans="1:53">
      <c r="A611" s="94">
        <v>900228989</v>
      </c>
      <c r="B611" s="94" t="s">
        <v>3407</v>
      </c>
      <c r="C611" s="94" t="s">
        <v>3239</v>
      </c>
      <c r="D611" s="94" t="str">
        <f>+CONCATENATE(A611,"_",C611)</f>
        <v>900228989_FECS45295</v>
      </c>
      <c r="E611" s="94" t="str">
        <f>+CONCATENATE(C611,"_",AX611)</f>
        <v>FECS45295_</v>
      </c>
      <c r="F611" s="96">
        <v>45602</v>
      </c>
      <c r="G611" s="96">
        <v>45604</v>
      </c>
      <c r="H611" s="98">
        <v>617872</v>
      </c>
      <c r="I611" s="98">
        <v>617872</v>
      </c>
      <c r="J611" s="94"/>
      <c r="K611" s="94" t="e">
        <v>#N/A</v>
      </c>
      <c r="L611" s="94" t="s">
        <v>3942</v>
      </c>
      <c r="M611" s="98">
        <v>605515</v>
      </c>
      <c r="N611" s="94">
        <v>1222541722</v>
      </c>
      <c r="O611" s="94"/>
      <c r="P611" s="94"/>
      <c r="Q611" s="94"/>
      <c r="R611" s="94" t="s">
        <v>3437</v>
      </c>
      <c r="S611" s="96">
        <v>45602</v>
      </c>
      <c r="T611" s="96">
        <v>45604</v>
      </c>
      <c r="U611" s="96"/>
      <c r="V611" s="98">
        <v>617872</v>
      </c>
      <c r="W611" s="98">
        <v>0</v>
      </c>
      <c r="X611" s="98">
        <v>0</v>
      </c>
      <c r="Y611" s="98">
        <v>0</v>
      </c>
      <c r="Z611" s="94"/>
      <c r="AA611" s="94"/>
      <c r="AB611" s="98">
        <v>123360</v>
      </c>
      <c r="AC611" s="94" t="s">
        <v>3966</v>
      </c>
      <c r="AD611" s="94" t="s">
        <v>4854</v>
      </c>
      <c r="AE611" s="94" t="s">
        <v>3968</v>
      </c>
      <c r="AF611" s="94">
        <v>0</v>
      </c>
      <c r="AG611" s="94">
        <v>0</v>
      </c>
      <c r="AH611" s="98">
        <v>0</v>
      </c>
      <c r="AI611" s="98">
        <v>0</v>
      </c>
      <c r="AJ611" s="98">
        <v>0</v>
      </c>
      <c r="AK611" s="98">
        <v>0</v>
      </c>
      <c r="AL611" s="98">
        <v>0</v>
      </c>
      <c r="AM611" s="98">
        <v>617872</v>
      </c>
      <c r="AN611" s="98">
        <v>0</v>
      </c>
      <c r="AO611" s="98">
        <v>0</v>
      </c>
      <c r="AP611" s="98">
        <v>0</v>
      </c>
      <c r="AQ611" s="98">
        <v>0</v>
      </c>
      <c r="AR611" s="98"/>
      <c r="AS611" s="98"/>
      <c r="AT611" s="98"/>
      <c r="AU611" s="98">
        <v>0</v>
      </c>
      <c r="AV611" s="98">
        <v>0</v>
      </c>
      <c r="AW611" s="98">
        <v>0</v>
      </c>
      <c r="AX611" s="101"/>
      <c r="AY611" s="102"/>
      <c r="AZ611" s="98"/>
      <c r="BA611" s="98">
        <v>0</v>
      </c>
    </row>
    <row r="612" spans="1:53">
      <c r="A612" s="94">
        <v>900228989</v>
      </c>
      <c r="B612" s="94" t="s">
        <v>3407</v>
      </c>
      <c r="C612" s="94" t="s">
        <v>3265</v>
      </c>
      <c r="D612" s="94" t="str">
        <f>+CONCATENATE(A612,"_",C612)</f>
        <v>900228989_FECS45580</v>
      </c>
      <c r="E612" s="94" t="str">
        <f>+CONCATENATE(C612,"_",AX612)</f>
        <v>FECS45580_</v>
      </c>
      <c r="F612" s="96">
        <v>45607</v>
      </c>
      <c r="G612" s="96">
        <v>45608</v>
      </c>
      <c r="H612" s="98">
        <v>676309</v>
      </c>
      <c r="I612" s="98">
        <v>676309</v>
      </c>
      <c r="J612" s="94"/>
      <c r="K612" s="94" t="e">
        <v>#N/A</v>
      </c>
      <c r="L612" s="94" t="s">
        <v>3942</v>
      </c>
      <c r="M612" s="98">
        <v>541890</v>
      </c>
      <c r="N612" s="94">
        <v>1222541732</v>
      </c>
      <c r="O612" s="94"/>
      <c r="P612" s="94"/>
      <c r="Q612" s="94"/>
      <c r="R612" s="94" t="s">
        <v>3437</v>
      </c>
      <c r="S612" s="96">
        <v>45607</v>
      </c>
      <c r="T612" s="96">
        <v>45608</v>
      </c>
      <c r="U612" s="96"/>
      <c r="V612" s="98">
        <v>676309</v>
      </c>
      <c r="W612" s="98">
        <v>0</v>
      </c>
      <c r="X612" s="98">
        <v>0</v>
      </c>
      <c r="Y612" s="98">
        <v>0</v>
      </c>
      <c r="Z612" s="94"/>
      <c r="AA612" s="94"/>
      <c r="AB612" s="98">
        <v>123360</v>
      </c>
      <c r="AC612" s="94" t="s">
        <v>3966</v>
      </c>
      <c r="AD612" s="94" t="s">
        <v>4854</v>
      </c>
      <c r="AE612" s="94" t="s">
        <v>3968</v>
      </c>
      <c r="AF612" s="94">
        <v>0</v>
      </c>
      <c r="AG612" s="94">
        <v>0</v>
      </c>
      <c r="AH612" s="98">
        <v>0</v>
      </c>
      <c r="AI612" s="98">
        <v>0</v>
      </c>
      <c r="AJ612" s="98">
        <v>0</v>
      </c>
      <c r="AK612" s="98">
        <v>0</v>
      </c>
      <c r="AL612" s="98">
        <v>0</v>
      </c>
      <c r="AM612" s="98">
        <v>676309</v>
      </c>
      <c r="AN612" s="98">
        <v>0</v>
      </c>
      <c r="AO612" s="98">
        <v>0</v>
      </c>
      <c r="AP612" s="98">
        <v>0</v>
      </c>
      <c r="AQ612" s="98">
        <v>0</v>
      </c>
      <c r="AR612" s="98"/>
      <c r="AS612" s="98"/>
      <c r="AT612" s="98"/>
      <c r="AU612" s="98">
        <v>0</v>
      </c>
      <c r="AV612" s="98">
        <v>0</v>
      </c>
      <c r="AW612" s="98">
        <v>0</v>
      </c>
      <c r="AX612" s="101"/>
      <c r="AY612" s="102"/>
      <c r="AZ612" s="98"/>
      <c r="BA612" s="98">
        <v>0</v>
      </c>
    </row>
    <row r="613" spans="1:53">
      <c r="A613" s="94">
        <v>900228989</v>
      </c>
      <c r="B613" s="94" t="s">
        <v>3407</v>
      </c>
      <c r="C613" s="94" t="s">
        <v>3297</v>
      </c>
      <c r="D613" s="94" t="str">
        <f>+CONCATENATE(A613,"_",C613)</f>
        <v>900228989_FECS45605</v>
      </c>
      <c r="E613" s="94" t="str">
        <f>+CONCATENATE(C613,"_",AX613)</f>
        <v>FECS45605_</v>
      </c>
      <c r="F613" s="96">
        <v>45608</v>
      </c>
      <c r="G613" s="96">
        <v>45611</v>
      </c>
      <c r="H613" s="98">
        <v>682569</v>
      </c>
      <c r="I613" s="98">
        <v>682569</v>
      </c>
      <c r="J613" s="94"/>
      <c r="K613" s="94" t="e">
        <v>#N/A</v>
      </c>
      <c r="L613" s="94" t="s">
        <v>3942</v>
      </c>
      <c r="M613" s="98">
        <v>548025</v>
      </c>
      <c r="N613" s="94">
        <v>1222541734</v>
      </c>
      <c r="O613" s="94"/>
      <c r="P613" s="94"/>
      <c r="Q613" s="94"/>
      <c r="R613" s="94" t="s">
        <v>3437</v>
      </c>
      <c r="S613" s="96">
        <v>45608</v>
      </c>
      <c r="T613" s="96">
        <v>45611</v>
      </c>
      <c r="U613" s="96"/>
      <c r="V613" s="98">
        <v>682569</v>
      </c>
      <c r="W613" s="98">
        <v>0</v>
      </c>
      <c r="X613" s="98">
        <v>0</v>
      </c>
      <c r="Y613" s="98">
        <v>0</v>
      </c>
      <c r="Z613" s="94"/>
      <c r="AA613" s="94"/>
      <c r="AB613" s="98">
        <v>123360</v>
      </c>
      <c r="AC613" s="94" t="s">
        <v>3966</v>
      </c>
      <c r="AD613" s="94" t="s">
        <v>4854</v>
      </c>
      <c r="AE613" s="94" t="s">
        <v>3968</v>
      </c>
      <c r="AF613" s="94">
        <v>0</v>
      </c>
      <c r="AG613" s="94">
        <v>0</v>
      </c>
      <c r="AH613" s="98">
        <v>0</v>
      </c>
      <c r="AI613" s="98">
        <v>0</v>
      </c>
      <c r="AJ613" s="98">
        <v>0</v>
      </c>
      <c r="AK613" s="98">
        <v>0</v>
      </c>
      <c r="AL613" s="98">
        <v>0</v>
      </c>
      <c r="AM613" s="98">
        <v>682569</v>
      </c>
      <c r="AN613" s="98">
        <v>0</v>
      </c>
      <c r="AO613" s="98">
        <v>0</v>
      </c>
      <c r="AP613" s="98">
        <v>0</v>
      </c>
      <c r="AQ613" s="98">
        <v>0</v>
      </c>
      <c r="AR613" s="98"/>
      <c r="AS613" s="98"/>
      <c r="AT613" s="98"/>
      <c r="AU613" s="98">
        <v>0</v>
      </c>
      <c r="AV613" s="98">
        <v>0</v>
      </c>
      <c r="AW613" s="98">
        <v>0</v>
      </c>
      <c r="AX613" s="101"/>
      <c r="AY613" s="102"/>
      <c r="AZ613" s="98"/>
      <c r="BA613" s="98">
        <v>0</v>
      </c>
    </row>
    <row r="614" spans="1:53">
      <c r="A614" s="94">
        <v>900228989</v>
      </c>
      <c r="B614" s="94" t="s">
        <v>3407</v>
      </c>
      <c r="C614" s="94" t="s">
        <v>2259</v>
      </c>
      <c r="D614" s="94" t="str">
        <f>+CONCATENATE(A614,"_",C614)</f>
        <v>900228989_FECS35417</v>
      </c>
      <c r="E614" s="94" t="str">
        <f>+CONCATENATE(C614,"_",AX614)</f>
        <v>FECS35417_</v>
      </c>
      <c r="F614" s="96">
        <v>45511</v>
      </c>
      <c r="G614" s="96">
        <v>45517</v>
      </c>
      <c r="H614" s="98">
        <v>7362345</v>
      </c>
      <c r="I614" s="98">
        <v>7024131</v>
      </c>
      <c r="J614" s="94"/>
      <c r="K614" s="94" t="s">
        <v>3940</v>
      </c>
      <c r="L614" s="94" t="s">
        <v>3940</v>
      </c>
      <c r="M614" s="98">
        <v>6263414</v>
      </c>
      <c r="N614" s="94">
        <v>1222499843</v>
      </c>
      <c r="O614" s="94"/>
      <c r="P614" s="94"/>
      <c r="Q614" s="94"/>
      <c r="R614" s="94" t="s">
        <v>3451</v>
      </c>
      <c r="S614" s="96">
        <v>45511</v>
      </c>
      <c r="T614" s="96">
        <v>45517</v>
      </c>
      <c r="U614" s="96"/>
      <c r="V614" s="98">
        <v>7362345</v>
      </c>
      <c r="W614" s="98">
        <v>626000</v>
      </c>
      <c r="X614" s="98">
        <v>514</v>
      </c>
      <c r="Y614" s="98">
        <v>0</v>
      </c>
      <c r="Z614" s="94"/>
      <c r="AA614" s="94"/>
      <c r="AB614" s="98">
        <v>626000</v>
      </c>
      <c r="AC614" s="94" t="s">
        <v>3966</v>
      </c>
      <c r="AD614" s="94" t="s">
        <v>4070</v>
      </c>
      <c r="AE614" s="94" t="s">
        <v>3978</v>
      </c>
      <c r="AF614" s="94" t="s">
        <v>4014</v>
      </c>
      <c r="AG614" s="94" t="s">
        <v>3956</v>
      </c>
      <c r="AH614" s="98">
        <v>0</v>
      </c>
      <c r="AI614" s="98">
        <v>0</v>
      </c>
      <c r="AJ614" s="98">
        <v>0</v>
      </c>
      <c r="AK614" s="98">
        <v>0</v>
      </c>
      <c r="AL614" s="98">
        <v>626000</v>
      </c>
      <c r="AM614" s="98">
        <f>+I614-AL614</f>
        <v>6398131</v>
      </c>
      <c r="AN614" s="98">
        <v>0</v>
      </c>
      <c r="AO614" s="98">
        <v>0</v>
      </c>
      <c r="AP614" s="98">
        <v>0</v>
      </c>
      <c r="AQ614" s="98">
        <v>0</v>
      </c>
      <c r="AR614" s="98"/>
      <c r="AS614" s="98"/>
      <c r="AT614" s="98"/>
      <c r="AU614" s="98">
        <v>0</v>
      </c>
      <c r="AV614" s="98">
        <v>0</v>
      </c>
      <c r="AW614" s="98">
        <v>0</v>
      </c>
      <c r="AX614" s="101"/>
      <c r="AY614" s="102"/>
      <c r="AZ614" s="98"/>
      <c r="BA614" s="98">
        <v>0</v>
      </c>
    </row>
    <row r="615" spans="1:53">
      <c r="A615" s="94">
        <v>900228989</v>
      </c>
      <c r="B615" s="94" t="s">
        <v>3407</v>
      </c>
      <c r="C615" s="94" t="s">
        <v>2345</v>
      </c>
      <c r="D615" s="94" t="str">
        <f>+CONCATENATE(A615,"_",C615)</f>
        <v>900228989_FECS36645</v>
      </c>
      <c r="E615" s="94" t="str">
        <f>+CONCATENATE(C615,"_",AX615)</f>
        <v>FECS36645_</v>
      </c>
      <c r="F615" s="96">
        <v>45524</v>
      </c>
      <c r="G615" s="96">
        <v>45538</v>
      </c>
      <c r="H615" s="98">
        <v>57200</v>
      </c>
      <c r="I615" s="98">
        <v>39000</v>
      </c>
      <c r="J615" s="94"/>
      <c r="K615" s="94" t="s">
        <v>3940</v>
      </c>
      <c r="L615" s="94" t="s">
        <v>3940</v>
      </c>
      <c r="M615" s="98">
        <v>36800</v>
      </c>
      <c r="N615" s="94">
        <v>1222512315</v>
      </c>
      <c r="O615" s="94"/>
      <c r="P615" s="94"/>
      <c r="Q615" s="94"/>
      <c r="R615" s="94" t="s">
        <v>3451</v>
      </c>
      <c r="S615" s="96">
        <v>45524</v>
      </c>
      <c r="T615" s="96">
        <v>45538</v>
      </c>
      <c r="U615" s="96"/>
      <c r="V615" s="98">
        <v>57200</v>
      </c>
      <c r="W615" s="98">
        <v>2200</v>
      </c>
      <c r="X615" s="98">
        <v>0</v>
      </c>
      <c r="Y615" s="98">
        <v>0</v>
      </c>
      <c r="Z615" s="94"/>
      <c r="AA615" s="94"/>
      <c r="AB615" s="98">
        <v>2200</v>
      </c>
      <c r="AC615" s="94" t="s">
        <v>3966</v>
      </c>
      <c r="AD615" s="94" t="s">
        <v>4739</v>
      </c>
      <c r="AE615" s="94" t="s">
        <v>3968</v>
      </c>
      <c r="AF615" s="94" t="s">
        <v>4129</v>
      </c>
      <c r="AG615" s="94" t="s">
        <v>3950</v>
      </c>
      <c r="AH615" s="98">
        <v>0</v>
      </c>
      <c r="AI615" s="98">
        <v>0</v>
      </c>
      <c r="AJ615" s="98">
        <v>0</v>
      </c>
      <c r="AK615" s="98">
        <v>0</v>
      </c>
      <c r="AL615" s="98">
        <v>2200</v>
      </c>
      <c r="AM615" s="98">
        <f>+I615-AL615</f>
        <v>36800</v>
      </c>
      <c r="AN615" s="98">
        <v>0</v>
      </c>
      <c r="AO615" s="98">
        <v>0</v>
      </c>
      <c r="AP615" s="98">
        <v>0</v>
      </c>
      <c r="AQ615" s="98">
        <v>0</v>
      </c>
      <c r="AR615" s="98"/>
      <c r="AS615" s="98"/>
      <c r="AT615" s="98"/>
      <c r="AU615" s="98">
        <v>0</v>
      </c>
      <c r="AV615" s="98">
        <v>0</v>
      </c>
      <c r="AW615" s="98">
        <v>0</v>
      </c>
      <c r="AX615" s="101"/>
      <c r="AY615" s="102"/>
      <c r="AZ615" s="98"/>
      <c r="BA615" s="98">
        <v>0</v>
      </c>
    </row>
    <row r="616" spans="1:53">
      <c r="A616" s="94">
        <v>900228989</v>
      </c>
      <c r="B616" s="94" t="s">
        <v>3407</v>
      </c>
      <c r="C616" s="94" t="s">
        <v>2719</v>
      </c>
      <c r="D616" s="94" t="str">
        <f>+CONCATENATE(A616,"_",C616)</f>
        <v>900228989_FECS39989</v>
      </c>
      <c r="E616" s="94" t="str">
        <f>+CONCATENATE(C616,"_",AX616)</f>
        <v>FECS39989_</v>
      </c>
      <c r="F616" s="96">
        <v>45551</v>
      </c>
      <c r="G616" s="96">
        <v>45568</v>
      </c>
      <c r="H616" s="98">
        <v>335840</v>
      </c>
      <c r="I616" s="98">
        <v>317640</v>
      </c>
      <c r="J616" s="94"/>
      <c r="K616" s="94" t="s">
        <v>3940</v>
      </c>
      <c r="L616" s="94" t="s">
        <v>3940</v>
      </c>
      <c r="M616" s="98">
        <v>290382</v>
      </c>
      <c r="N616" s="94">
        <v>1222528201</v>
      </c>
      <c r="O616" s="94"/>
      <c r="P616" s="94"/>
      <c r="Q616" s="94"/>
      <c r="R616" s="94" t="s">
        <v>3451</v>
      </c>
      <c r="S616" s="96">
        <v>45551</v>
      </c>
      <c r="T616" s="96">
        <v>45568</v>
      </c>
      <c r="U616" s="96"/>
      <c r="V616" s="98">
        <v>335840</v>
      </c>
      <c r="W616" s="98">
        <v>20960</v>
      </c>
      <c r="X616" s="98">
        <v>0</v>
      </c>
      <c r="Y616" s="98">
        <v>0</v>
      </c>
      <c r="Z616" s="94"/>
      <c r="AA616" s="94"/>
      <c r="AB616" s="98">
        <v>20960</v>
      </c>
      <c r="AC616" s="94" t="s">
        <v>3966</v>
      </c>
      <c r="AD616" s="94" t="s">
        <v>4825</v>
      </c>
      <c r="AE616" s="94" t="s">
        <v>3968</v>
      </c>
      <c r="AF616" s="94" t="s">
        <v>3949</v>
      </c>
      <c r="AG616" s="94" t="s">
        <v>3950</v>
      </c>
      <c r="AH616" s="98">
        <v>0</v>
      </c>
      <c r="AI616" s="98">
        <v>0</v>
      </c>
      <c r="AJ616" s="98">
        <v>0</v>
      </c>
      <c r="AK616" s="98">
        <v>0</v>
      </c>
      <c r="AL616" s="98">
        <v>20960</v>
      </c>
      <c r="AM616" s="98">
        <f>+I616-AL616</f>
        <v>296680</v>
      </c>
      <c r="AN616" s="98">
        <v>0</v>
      </c>
      <c r="AO616" s="98">
        <v>0</v>
      </c>
      <c r="AP616" s="98">
        <v>0</v>
      </c>
      <c r="AQ616" s="98">
        <v>0</v>
      </c>
      <c r="AR616" s="98"/>
      <c r="AS616" s="98"/>
      <c r="AT616" s="98"/>
      <c r="AU616" s="98">
        <v>0</v>
      </c>
      <c r="AV616" s="98">
        <v>0</v>
      </c>
      <c r="AW616" s="98">
        <v>0</v>
      </c>
      <c r="AX616" s="101"/>
      <c r="AY616" s="102"/>
      <c r="AZ616" s="98"/>
      <c r="BA616" s="98">
        <v>0</v>
      </c>
    </row>
    <row r="617" spans="1:53">
      <c r="A617" s="94">
        <v>900228989</v>
      </c>
      <c r="B617" s="94" t="s">
        <v>3407</v>
      </c>
      <c r="C617" s="94" t="s">
        <v>2445</v>
      </c>
      <c r="D617" s="94" t="str">
        <f>+CONCATENATE(A617,"_",C617)</f>
        <v>900228989_FECS36775</v>
      </c>
      <c r="E617" s="94" t="str">
        <f>+CONCATENATE(C617,"_",AX617)</f>
        <v>FECS36775_</v>
      </c>
      <c r="F617" s="96">
        <v>45525</v>
      </c>
      <c r="G617" s="96">
        <v>45538</v>
      </c>
      <c r="H617" s="98">
        <v>573232</v>
      </c>
      <c r="I617" s="98">
        <v>573232</v>
      </c>
      <c r="J617" s="94"/>
      <c r="K617" s="94" t="s">
        <v>3940</v>
      </c>
      <c r="L617" s="94" t="s">
        <v>3940</v>
      </c>
      <c r="M617" s="98">
        <v>408652</v>
      </c>
      <c r="N617" s="94">
        <v>1222512348</v>
      </c>
      <c r="O617" s="94"/>
      <c r="P617" s="94"/>
      <c r="Q617" s="94"/>
      <c r="R617" s="94" t="s">
        <v>3451</v>
      </c>
      <c r="S617" s="96">
        <v>45525</v>
      </c>
      <c r="T617" s="96">
        <v>45538</v>
      </c>
      <c r="U617" s="96"/>
      <c r="V617" s="98">
        <v>573232</v>
      </c>
      <c r="W617" s="98">
        <v>156240</v>
      </c>
      <c r="X617" s="98">
        <v>0</v>
      </c>
      <c r="Y617" s="98">
        <v>0</v>
      </c>
      <c r="Z617" s="94"/>
      <c r="AA617" s="94"/>
      <c r="AB617" s="98">
        <v>156240</v>
      </c>
      <c r="AC617" s="94" t="s">
        <v>3966</v>
      </c>
      <c r="AD617" s="94" t="s">
        <v>4765</v>
      </c>
      <c r="AE617" s="94" t="s">
        <v>3968</v>
      </c>
      <c r="AF617" s="94" t="s">
        <v>3969</v>
      </c>
      <c r="AG617" s="94" t="s">
        <v>3970</v>
      </c>
      <c r="AH617" s="98">
        <v>0</v>
      </c>
      <c r="AI617" s="98">
        <v>0</v>
      </c>
      <c r="AJ617" s="98">
        <v>0</v>
      </c>
      <c r="AK617" s="98">
        <v>0</v>
      </c>
      <c r="AL617" s="98">
        <v>156240</v>
      </c>
      <c r="AM617" s="98">
        <f>+I617-AL617</f>
        <v>416992</v>
      </c>
      <c r="AN617" s="98">
        <v>0</v>
      </c>
      <c r="AO617" s="98">
        <v>0</v>
      </c>
      <c r="AP617" s="98">
        <v>0</v>
      </c>
      <c r="AQ617" s="98">
        <v>0</v>
      </c>
      <c r="AR617" s="98"/>
      <c r="AS617" s="98"/>
      <c r="AT617" s="98"/>
      <c r="AU617" s="98">
        <v>0</v>
      </c>
      <c r="AV617" s="98">
        <v>0</v>
      </c>
      <c r="AW617" s="98">
        <v>0</v>
      </c>
      <c r="AX617" s="101"/>
      <c r="AY617" s="102"/>
      <c r="AZ617" s="98"/>
      <c r="BA617" s="98">
        <v>0</v>
      </c>
    </row>
    <row r="618" spans="1:53">
      <c r="A618" s="94">
        <v>900228989</v>
      </c>
      <c r="B618" s="94" t="s">
        <v>3407</v>
      </c>
      <c r="C618" s="94" t="s">
        <v>2444</v>
      </c>
      <c r="D618" s="94" t="str">
        <f>+CONCATENATE(A618,"_",C618)</f>
        <v>900228989_FECS37046</v>
      </c>
      <c r="E618" s="94" t="str">
        <f>+CONCATENATE(C618,"_",AX618)</f>
        <v>FECS37046_</v>
      </c>
      <c r="F618" s="96">
        <v>45526</v>
      </c>
      <c r="G618" s="96">
        <v>45538</v>
      </c>
      <c r="H618" s="98">
        <v>571983</v>
      </c>
      <c r="I618" s="98">
        <v>571983</v>
      </c>
      <c r="J618" s="94"/>
      <c r="K618" s="94" t="s">
        <v>3940</v>
      </c>
      <c r="L618" s="94" t="s">
        <v>3940</v>
      </c>
      <c r="M618" s="98">
        <v>523303</v>
      </c>
      <c r="N618" s="94">
        <v>1222512349</v>
      </c>
      <c r="O618" s="94"/>
      <c r="P618" s="94"/>
      <c r="Q618" s="94"/>
      <c r="R618" s="94" t="s">
        <v>3451</v>
      </c>
      <c r="S618" s="96">
        <v>45526</v>
      </c>
      <c r="T618" s="96">
        <v>45538</v>
      </c>
      <c r="U618" s="96"/>
      <c r="V618" s="98">
        <v>571983</v>
      </c>
      <c r="W618" s="98">
        <v>38000</v>
      </c>
      <c r="X618" s="98">
        <v>0</v>
      </c>
      <c r="Y618" s="98">
        <v>0</v>
      </c>
      <c r="Z618" s="94"/>
      <c r="AA618" s="94"/>
      <c r="AB618" s="98">
        <v>38000</v>
      </c>
      <c r="AC618" s="94" t="s">
        <v>3966</v>
      </c>
      <c r="AD618" s="94" t="s">
        <v>4764</v>
      </c>
      <c r="AE618" s="94" t="s">
        <v>3968</v>
      </c>
      <c r="AF618" s="94" t="s">
        <v>3969</v>
      </c>
      <c r="AG618" s="94" t="s">
        <v>3970</v>
      </c>
      <c r="AH618" s="98">
        <v>0</v>
      </c>
      <c r="AI618" s="98">
        <v>0</v>
      </c>
      <c r="AJ618" s="98">
        <v>0</v>
      </c>
      <c r="AK618" s="98">
        <v>0</v>
      </c>
      <c r="AL618" s="98">
        <v>38000</v>
      </c>
      <c r="AM618" s="98">
        <f>+I618-AL618</f>
        <v>533983</v>
      </c>
      <c r="AN618" s="98">
        <v>0</v>
      </c>
      <c r="AO618" s="98">
        <v>0</v>
      </c>
      <c r="AP618" s="98">
        <v>0</v>
      </c>
      <c r="AQ618" s="98">
        <v>0</v>
      </c>
      <c r="AR618" s="98"/>
      <c r="AS618" s="98"/>
      <c r="AT618" s="98"/>
      <c r="AU618" s="98">
        <v>0</v>
      </c>
      <c r="AV618" s="98">
        <v>0</v>
      </c>
      <c r="AW618" s="98">
        <v>0</v>
      </c>
      <c r="AX618" s="101"/>
      <c r="AY618" s="102"/>
      <c r="AZ618" s="98"/>
      <c r="BA618" s="98">
        <v>0</v>
      </c>
    </row>
    <row r="619" spans="1:53">
      <c r="A619" s="94">
        <v>900228989</v>
      </c>
      <c r="B619" s="94" t="s">
        <v>3407</v>
      </c>
      <c r="C619" s="94" t="s">
        <v>858</v>
      </c>
      <c r="D619" s="94" t="str">
        <f>+CONCATENATE(A619,"_",C619)</f>
        <v>900228989_FECS5331</v>
      </c>
      <c r="E619" s="94" t="str">
        <f>+CONCATENATE(C619,"_",AX619)</f>
        <v>FECS5331_</v>
      </c>
      <c r="F619" s="96">
        <v>45260</v>
      </c>
      <c r="G619" s="96">
        <v>45273</v>
      </c>
      <c r="H619" s="98">
        <v>1048260</v>
      </c>
      <c r="I619" s="98">
        <v>1048260</v>
      </c>
      <c r="J619" s="94"/>
      <c r="K619" s="94" t="s">
        <v>3940</v>
      </c>
      <c r="L619" s="94" t="s">
        <v>3940</v>
      </c>
      <c r="M619" s="98">
        <v>0</v>
      </c>
      <c r="N619" s="94"/>
      <c r="O619" s="94"/>
      <c r="P619" s="94"/>
      <c r="Q619" s="94"/>
      <c r="R619" s="94" t="s">
        <v>3451</v>
      </c>
      <c r="S619" s="96">
        <v>45260</v>
      </c>
      <c r="T619" s="96">
        <v>45602</v>
      </c>
      <c r="U619" s="96"/>
      <c r="V619" s="98">
        <v>1048260</v>
      </c>
      <c r="W619" s="98">
        <v>411680</v>
      </c>
      <c r="X619" s="98">
        <v>0</v>
      </c>
      <c r="Y619" s="98">
        <v>0</v>
      </c>
      <c r="Z619" s="94"/>
      <c r="AA619" s="94"/>
      <c r="AB619" s="98">
        <v>411680</v>
      </c>
      <c r="AC619" s="94" t="s">
        <v>3966</v>
      </c>
      <c r="AD619" s="94" t="s">
        <v>4264</v>
      </c>
      <c r="AE619" s="94" t="s">
        <v>3968</v>
      </c>
      <c r="AF619" s="94">
        <v>0</v>
      </c>
      <c r="AG619" s="94">
        <v>0</v>
      </c>
      <c r="AH619" s="98">
        <v>0</v>
      </c>
      <c r="AI619" s="98">
        <v>0</v>
      </c>
      <c r="AJ619" s="98">
        <v>0</v>
      </c>
      <c r="AK619" s="98">
        <v>0</v>
      </c>
      <c r="AL619" s="98">
        <v>411680</v>
      </c>
      <c r="AM619" s="98">
        <f>+I619-AL619</f>
        <v>636580</v>
      </c>
      <c r="AN619" s="98">
        <v>0</v>
      </c>
      <c r="AO619" s="98">
        <v>0</v>
      </c>
      <c r="AP619" s="98">
        <v>0</v>
      </c>
      <c r="AQ619" s="98">
        <v>0</v>
      </c>
      <c r="AR619" s="98"/>
      <c r="AS619" s="98"/>
      <c r="AT619" s="98"/>
      <c r="AU619" s="98">
        <v>0</v>
      </c>
      <c r="AV619" s="98">
        <v>0</v>
      </c>
      <c r="AW619" s="98">
        <v>0</v>
      </c>
      <c r="AX619" s="101"/>
      <c r="AY619" s="102"/>
      <c r="AZ619" s="98"/>
      <c r="BA619" s="98">
        <v>0</v>
      </c>
    </row>
    <row r="620" spans="1:53">
      <c r="A620" s="94">
        <v>900228989</v>
      </c>
      <c r="B620" s="94" t="s">
        <v>3407</v>
      </c>
      <c r="C620" s="94" t="s">
        <v>2461</v>
      </c>
      <c r="D620" s="94" t="str">
        <f>+CONCATENATE(A620,"_",C620)</f>
        <v>900228989_FECS36764</v>
      </c>
      <c r="E620" s="94" t="str">
        <f>+CONCATENATE(C620,"_",AX620)</f>
        <v>FECS36764_</v>
      </c>
      <c r="F620" s="96">
        <v>45525</v>
      </c>
      <c r="G620" s="96">
        <v>45538</v>
      </c>
      <c r="H620" s="98">
        <v>908577</v>
      </c>
      <c r="I620" s="98">
        <v>908577</v>
      </c>
      <c r="J620" s="94"/>
      <c r="K620" s="94" t="s">
        <v>3940</v>
      </c>
      <c r="L620" s="94" t="s">
        <v>3940</v>
      </c>
      <c r="M620" s="98">
        <v>733605</v>
      </c>
      <c r="N620" s="94">
        <v>1222512346</v>
      </c>
      <c r="O620" s="94"/>
      <c r="P620" s="94"/>
      <c r="Q620" s="94"/>
      <c r="R620" s="94" t="s">
        <v>3451</v>
      </c>
      <c r="S620" s="96">
        <v>45525</v>
      </c>
      <c r="T620" s="96">
        <v>45538</v>
      </c>
      <c r="U620" s="96"/>
      <c r="V620" s="98">
        <v>908577</v>
      </c>
      <c r="W620" s="98">
        <v>160000</v>
      </c>
      <c r="X620" s="98">
        <v>0</v>
      </c>
      <c r="Y620" s="98">
        <v>0</v>
      </c>
      <c r="Z620" s="94"/>
      <c r="AA620" s="94"/>
      <c r="AB620" s="98">
        <v>160000</v>
      </c>
      <c r="AC620" s="94" t="s">
        <v>3966</v>
      </c>
      <c r="AD620" s="94" t="s">
        <v>4768</v>
      </c>
      <c r="AE620" s="94" t="s">
        <v>3968</v>
      </c>
      <c r="AF620" s="94" t="s">
        <v>3969</v>
      </c>
      <c r="AG620" s="94" t="s">
        <v>3970</v>
      </c>
      <c r="AH620" s="98">
        <v>0</v>
      </c>
      <c r="AI620" s="98">
        <v>0</v>
      </c>
      <c r="AJ620" s="98">
        <v>0</v>
      </c>
      <c r="AK620" s="98">
        <v>0</v>
      </c>
      <c r="AL620" s="98">
        <v>160000</v>
      </c>
      <c r="AM620" s="98">
        <f>+I620-AL620</f>
        <v>748577</v>
      </c>
      <c r="AN620" s="98">
        <v>0</v>
      </c>
      <c r="AO620" s="98">
        <v>0</v>
      </c>
      <c r="AP620" s="98">
        <v>0</v>
      </c>
      <c r="AQ620" s="98">
        <v>0</v>
      </c>
      <c r="AR620" s="98"/>
      <c r="AS620" s="98"/>
      <c r="AT620" s="98"/>
      <c r="AU620" s="98">
        <v>0</v>
      </c>
      <c r="AV620" s="98">
        <v>0</v>
      </c>
      <c r="AW620" s="98">
        <v>0</v>
      </c>
      <c r="AX620" s="101"/>
      <c r="AY620" s="102"/>
      <c r="AZ620" s="98"/>
      <c r="BA620" s="98">
        <v>0</v>
      </c>
    </row>
    <row r="621" spans="1:53">
      <c r="A621" s="94">
        <v>900228989</v>
      </c>
      <c r="B621" s="94" t="s">
        <v>3407</v>
      </c>
      <c r="C621" s="94" t="s">
        <v>2470</v>
      </c>
      <c r="D621" s="94" t="str">
        <f>+CONCATENATE(A621,"_",C621)</f>
        <v>900228989_FECS37897</v>
      </c>
      <c r="E621" s="94" t="str">
        <f>+CONCATENATE(C621,"_",AX621)</f>
        <v>FECS37897_</v>
      </c>
      <c r="F621" s="96">
        <v>45533</v>
      </c>
      <c r="G621" s="96">
        <v>45538</v>
      </c>
      <c r="H621" s="98">
        <v>1098154</v>
      </c>
      <c r="I621" s="98">
        <v>1098154</v>
      </c>
      <c r="J621" s="94"/>
      <c r="K621" s="94" t="s">
        <v>3940</v>
      </c>
      <c r="L621" s="94" t="s">
        <v>3940</v>
      </c>
      <c r="M621" s="98">
        <v>766276</v>
      </c>
      <c r="N621" s="94">
        <v>1222512862</v>
      </c>
      <c r="O621" s="94"/>
      <c r="P621" s="94"/>
      <c r="Q621" s="94"/>
      <c r="R621" s="94" t="s">
        <v>3451</v>
      </c>
      <c r="S621" s="96">
        <v>45533</v>
      </c>
      <c r="T621" s="96">
        <v>45538</v>
      </c>
      <c r="U621" s="96"/>
      <c r="V621" s="98">
        <v>1098154</v>
      </c>
      <c r="W621" s="98">
        <v>316240</v>
      </c>
      <c r="X621" s="98">
        <v>0</v>
      </c>
      <c r="Y621" s="98">
        <v>0</v>
      </c>
      <c r="Z621" s="94"/>
      <c r="AA621" s="94"/>
      <c r="AB621" s="98">
        <v>316240</v>
      </c>
      <c r="AC621" s="94" t="s">
        <v>3966</v>
      </c>
      <c r="AD621" s="94" t="s">
        <v>4771</v>
      </c>
      <c r="AE621" s="94" t="s">
        <v>3968</v>
      </c>
      <c r="AF621" s="94" t="s">
        <v>3969</v>
      </c>
      <c r="AG621" s="94" t="s">
        <v>3970</v>
      </c>
      <c r="AH621" s="98">
        <v>0</v>
      </c>
      <c r="AI621" s="98">
        <v>0</v>
      </c>
      <c r="AJ621" s="98">
        <v>0</v>
      </c>
      <c r="AK621" s="98">
        <v>0</v>
      </c>
      <c r="AL621" s="98">
        <v>316240</v>
      </c>
      <c r="AM621" s="98">
        <f>+I621-AL621</f>
        <v>781914</v>
      </c>
      <c r="AN621" s="98">
        <v>0</v>
      </c>
      <c r="AO621" s="98">
        <v>0</v>
      </c>
      <c r="AP621" s="98">
        <v>0</v>
      </c>
      <c r="AQ621" s="98">
        <v>0</v>
      </c>
      <c r="AR621" s="98"/>
      <c r="AS621" s="98"/>
      <c r="AT621" s="98"/>
      <c r="AU621" s="98">
        <v>0</v>
      </c>
      <c r="AV621" s="98">
        <v>0</v>
      </c>
      <c r="AW621" s="98">
        <v>0</v>
      </c>
      <c r="AX621" s="101"/>
      <c r="AY621" s="102"/>
      <c r="AZ621" s="98"/>
      <c r="BA621" s="98">
        <v>0</v>
      </c>
    </row>
    <row r="622" spans="1:53">
      <c r="A622" s="94">
        <v>900228989</v>
      </c>
      <c r="B622" s="94" t="s">
        <v>3407</v>
      </c>
      <c r="C622" s="94" t="s">
        <v>2456</v>
      </c>
      <c r="D622" s="94" t="str">
        <f>+CONCATENATE(A622,"_",C622)</f>
        <v>900228989_FECS37258</v>
      </c>
      <c r="E622" s="94" t="str">
        <f>+CONCATENATE(C622,"_",AX622)</f>
        <v>FECS37258_</v>
      </c>
      <c r="F622" s="96">
        <v>45528</v>
      </c>
      <c r="G622" s="96">
        <v>45538</v>
      </c>
      <c r="H622" s="98">
        <v>830018</v>
      </c>
      <c r="I622" s="98">
        <v>830018</v>
      </c>
      <c r="J622" s="94"/>
      <c r="K622" s="94" t="s">
        <v>3940</v>
      </c>
      <c r="L622" s="94" t="s">
        <v>3940</v>
      </c>
      <c r="M622" s="98">
        <v>776178</v>
      </c>
      <c r="N622" s="94">
        <v>1222512352</v>
      </c>
      <c r="O622" s="94"/>
      <c r="P622" s="94"/>
      <c r="Q622" s="94"/>
      <c r="R622" s="94" t="s">
        <v>3451</v>
      </c>
      <c r="S622" s="96">
        <v>45528</v>
      </c>
      <c r="T622" s="96">
        <v>45538</v>
      </c>
      <c r="U622" s="96"/>
      <c r="V622" s="98">
        <v>830018</v>
      </c>
      <c r="W622" s="98">
        <v>38000</v>
      </c>
      <c r="X622" s="98">
        <v>0</v>
      </c>
      <c r="Y622" s="98">
        <v>0</v>
      </c>
      <c r="Z622" s="94"/>
      <c r="AA622" s="94"/>
      <c r="AB622" s="98">
        <v>38000</v>
      </c>
      <c r="AC622" s="94" t="s">
        <v>3966</v>
      </c>
      <c r="AD622" s="94" t="s">
        <v>4766</v>
      </c>
      <c r="AE622" s="94" t="s">
        <v>3968</v>
      </c>
      <c r="AF622" s="94" t="s">
        <v>3969</v>
      </c>
      <c r="AG622" s="94" t="s">
        <v>3970</v>
      </c>
      <c r="AH622" s="98">
        <v>0</v>
      </c>
      <c r="AI622" s="98">
        <v>0</v>
      </c>
      <c r="AJ622" s="98">
        <v>0</v>
      </c>
      <c r="AK622" s="98">
        <v>0</v>
      </c>
      <c r="AL622" s="98">
        <v>38000</v>
      </c>
      <c r="AM622" s="98">
        <f>+I622-AL622</f>
        <v>792018</v>
      </c>
      <c r="AN622" s="98">
        <v>0</v>
      </c>
      <c r="AO622" s="98">
        <v>0</v>
      </c>
      <c r="AP622" s="98">
        <v>0</v>
      </c>
      <c r="AQ622" s="98">
        <v>0</v>
      </c>
      <c r="AR622" s="98"/>
      <c r="AS622" s="98"/>
      <c r="AT622" s="98"/>
      <c r="AU622" s="98">
        <v>0</v>
      </c>
      <c r="AV622" s="98">
        <v>0</v>
      </c>
      <c r="AW622" s="98">
        <v>0</v>
      </c>
      <c r="AX622" s="101"/>
      <c r="AY622" s="102"/>
      <c r="AZ622" s="98"/>
      <c r="BA622" s="98">
        <v>0</v>
      </c>
    </row>
    <row r="623" spans="1:53">
      <c r="A623" s="94">
        <v>900228989</v>
      </c>
      <c r="B623" s="94" t="s">
        <v>3407</v>
      </c>
      <c r="C623" s="94" t="s">
        <v>2458</v>
      </c>
      <c r="D623" s="94" t="str">
        <f>+CONCATENATE(A623,"_",C623)</f>
        <v>900228989_FECS37112</v>
      </c>
      <c r="E623" s="94" t="str">
        <f>+CONCATENATE(C623,"_",AX623)</f>
        <v>FECS37112_</v>
      </c>
      <c r="F623" s="96">
        <v>45527</v>
      </c>
      <c r="G623" s="96">
        <v>45538</v>
      </c>
      <c r="H623" s="98">
        <v>873991</v>
      </c>
      <c r="I623" s="98">
        <v>873991</v>
      </c>
      <c r="J623" s="94"/>
      <c r="K623" s="94" t="s">
        <v>3940</v>
      </c>
      <c r="L623" s="94" t="s">
        <v>3940</v>
      </c>
      <c r="M623" s="98">
        <v>819271</v>
      </c>
      <c r="N623" s="94">
        <v>1222512351</v>
      </c>
      <c r="O623" s="94"/>
      <c r="P623" s="94"/>
      <c r="Q623" s="94"/>
      <c r="R623" s="94" t="s">
        <v>3451</v>
      </c>
      <c r="S623" s="96">
        <v>45527</v>
      </c>
      <c r="T623" s="96">
        <v>45538</v>
      </c>
      <c r="U623" s="96"/>
      <c r="V623" s="98">
        <v>873991</v>
      </c>
      <c r="W623" s="98">
        <v>38000</v>
      </c>
      <c r="X623" s="98">
        <v>0</v>
      </c>
      <c r="Y623" s="98">
        <v>0</v>
      </c>
      <c r="Z623" s="94"/>
      <c r="AA623" s="94"/>
      <c r="AB623" s="98">
        <v>38000</v>
      </c>
      <c r="AC623" s="94" t="s">
        <v>3966</v>
      </c>
      <c r="AD623" s="94" t="s">
        <v>4767</v>
      </c>
      <c r="AE623" s="94" t="s">
        <v>3968</v>
      </c>
      <c r="AF623" s="94" t="s">
        <v>3969</v>
      </c>
      <c r="AG623" s="94" t="s">
        <v>3970</v>
      </c>
      <c r="AH623" s="98">
        <v>0</v>
      </c>
      <c r="AI623" s="98">
        <v>0</v>
      </c>
      <c r="AJ623" s="98">
        <v>0</v>
      </c>
      <c r="AK623" s="98">
        <v>0</v>
      </c>
      <c r="AL623" s="98">
        <v>38000</v>
      </c>
      <c r="AM623" s="98">
        <f>+I623-AL623</f>
        <v>835991</v>
      </c>
      <c r="AN623" s="98">
        <v>0</v>
      </c>
      <c r="AO623" s="98">
        <v>0</v>
      </c>
      <c r="AP623" s="98">
        <v>0</v>
      </c>
      <c r="AQ623" s="98">
        <v>0</v>
      </c>
      <c r="AR623" s="98"/>
      <c r="AS623" s="98"/>
      <c r="AT623" s="98"/>
      <c r="AU623" s="98">
        <v>0</v>
      </c>
      <c r="AV623" s="98">
        <v>0</v>
      </c>
      <c r="AW623" s="98">
        <v>0</v>
      </c>
      <c r="AX623" s="101"/>
      <c r="AY623" s="102"/>
      <c r="AZ623" s="98"/>
      <c r="BA623" s="98">
        <v>0</v>
      </c>
    </row>
    <row r="624" spans="1:53">
      <c r="A624" s="94">
        <v>900228989</v>
      </c>
      <c r="B624" s="94" t="s">
        <v>3407</v>
      </c>
      <c r="C624" s="94" t="s">
        <v>2466</v>
      </c>
      <c r="D624" s="94" t="str">
        <f>+CONCATENATE(A624,"_",C624)</f>
        <v>900228989_FECS36607</v>
      </c>
      <c r="E624" s="94" t="str">
        <f>+CONCATENATE(C624,"_",AX624)</f>
        <v>FECS36607_</v>
      </c>
      <c r="F624" s="96">
        <v>45523</v>
      </c>
      <c r="G624" s="96">
        <v>45538</v>
      </c>
      <c r="H624" s="98">
        <v>1004092</v>
      </c>
      <c r="I624" s="98">
        <v>1004092</v>
      </c>
      <c r="J624" s="94"/>
      <c r="K624" s="94" t="s">
        <v>3940</v>
      </c>
      <c r="L624" s="94" t="s">
        <v>3940</v>
      </c>
      <c r="M624" s="98">
        <v>827210</v>
      </c>
      <c r="N624" s="94">
        <v>1222512345</v>
      </c>
      <c r="O624" s="94"/>
      <c r="P624" s="94"/>
      <c r="Q624" s="94"/>
      <c r="R624" s="94" t="s">
        <v>3451</v>
      </c>
      <c r="S624" s="96">
        <v>45523</v>
      </c>
      <c r="T624" s="96">
        <v>45538</v>
      </c>
      <c r="U624" s="96"/>
      <c r="V624" s="98">
        <v>1004092</v>
      </c>
      <c r="W624" s="98">
        <v>160000</v>
      </c>
      <c r="X624" s="98">
        <v>0</v>
      </c>
      <c r="Y624" s="98">
        <v>0</v>
      </c>
      <c r="Z624" s="94"/>
      <c r="AA624" s="94"/>
      <c r="AB624" s="98">
        <v>160000</v>
      </c>
      <c r="AC624" s="94" t="s">
        <v>3966</v>
      </c>
      <c r="AD624" s="94" t="s">
        <v>4769</v>
      </c>
      <c r="AE624" s="94" t="s">
        <v>3968</v>
      </c>
      <c r="AF624" s="94" t="s">
        <v>3969</v>
      </c>
      <c r="AG624" s="94" t="s">
        <v>3970</v>
      </c>
      <c r="AH624" s="98">
        <v>0</v>
      </c>
      <c r="AI624" s="98">
        <v>0</v>
      </c>
      <c r="AJ624" s="98">
        <v>0</v>
      </c>
      <c r="AK624" s="98">
        <v>0</v>
      </c>
      <c r="AL624" s="98">
        <v>160000</v>
      </c>
      <c r="AM624" s="98">
        <f>+I624-AL624</f>
        <v>844092</v>
      </c>
      <c r="AN624" s="98">
        <v>0</v>
      </c>
      <c r="AO624" s="98">
        <v>0</v>
      </c>
      <c r="AP624" s="98">
        <v>0</v>
      </c>
      <c r="AQ624" s="98">
        <v>0</v>
      </c>
      <c r="AR624" s="98"/>
      <c r="AS624" s="98"/>
      <c r="AT624" s="98"/>
      <c r="AU624" s="98">
        <v>0</v>
      </c>
      <c r="AV624" s="98">
        <v>0</v>
      </c>
      <c r="AW624" s="98">
        <v>0</v>
      </c>
      <c r="AX624" s="101"/>
      <c r="AY624" s="102"/>
      <c r="AZ624" s="98"/>
      <c r="BA624" s="98">
        <v>0</v>
      </c>
    </row>
    <row r="625" spans="1:53">
      <c r="A625" s="94">
        <v>900228989</v>
      </c>
      <c r="B625" s="94" t="s">
        <v>3407</v>
      </c>
      <c r="C625" s="94" t="s">
        <v>1332</v>
      </c>
      <c r="D625" s="94" t="str">
        <f>+CONCATENATE(A625,"_",C625)</f>
        <v>900228989_FECS19312</v>
      </c>
      <c r="E625" s="94" t="str">
        <f>+CONCATENATE(C625,"_",AX625)</f>
        <v>FECS19312_</v>
      </c>
      <c r="F625" s="96">
        <v>45378</v>
      </c>
      <c r="G625" s="96">
        <v>45392</v>
      </c>
      <c r="H625" s="98">
        <v>1145735</v>
      </c>
      <c r="I625" s="98">
        <v>1145735</v>
      </c>
      <c r="J625" s="94"/>
      <c r="K625" s="94" t="s">
        <v>3940</v>
      </c>
      <c r="L625" s="94" t="s">
        <v>3940</v>
      </c>
      <c r="M625" s="98">
        <v>0</v>
      </c>
      <c r="N625" s="94"/>
      <c r="O625" s="94"/>
      <c r="P625" s="94"/>
      <c r="Q625" s="94"/>
      <c r="R625" s="94" t="s">
        <v>3451</v>
      </c>
      <c r="S625" s="96">
        <v>45378</v>
      </c>
      <c r="T625" s="96">
        <v>45597</v>
      </c>
      <c r="U625" s="96"/>
      <c r="V625" s="98">
        <v>1145735</v>
      </c>
      <c r="W625" s="98">
        <v>281840</v>
      </c>
      <c r="X625" s="98">
        <v>0</v>
      </c>
      <c r="Y625" s="98">
        <v>0</v>
      </c>
      <c r="Z625" s="94"/>
      <c r="AA625" s="94"/>
      <c r="AB625" s="98">
        <v>281840</v>
      </c>
      <c r="AC625" s="94" t="s">
        <v>3966</v>
      </c>
      <c r="AD625" s="94" t="s">
        <v>4558</v>
      </c>
      <c r="AE625" s="94" t="s">
        <v>3978</v>
      </c>
      <c r="AF625" s="94">
        <v>0</v>
      </c>
      <c r="AG625" s="94">
        <v>0</v>
      </c>
      <c r="AH625" s="98">
        <v>0</v>
      </c>
      <c r="AI625" s="98">
        <v>0</v>
      </c>
      <c r="AJ625" s="98">
        <v>0</v>
      </c>
      <c r="AK625" s="98">
        <v>0</v>
      </c>
      <c r="AL625" s="98">
        <v>281840</v>
      </c>
      <c r="AM625" s="98">
        <f>+I625-AL625</f>
        <v>863895</v>
      </c>
      <c r="AN625" s="98">
        <v>0</v>
      </c>
      <c r="AO625" s="98">
        <v>0</v>
      </c>
      <c r="AP625" s="98">
        <v>0</v>
      </c>
      <c r="AQ625" s="98">
        <v>0</v>
      </c>
      <c r="AR625" s="98"/>
      <c r="AS625" s="98"/>
      <c r="AT625" s="98"/>
      <c r="AU625" s="98">
        <v>0</v>
      </c>
      <c r="AV625" s="98">
        <v>0</v>
      </c>
      <c r="AW625" s="98">
        <v>0</v>
      </c>
      <c r="AX625" s="101"/>
      <c r="AY625" s="102"/>
      <c r="AZ625" s="98"/>
      <c r="BA625" s="98">
        <v>0</v>
      </c>
    </row>
    <row r="626" spans="1:53">
      <c r="A626" s="94">
        <v>900228989</v>
      </c>
      <c r="B626" s="94" t="s">
        <v>3407</v>
      </c>
      <c r="C626" s="94" t="s">
        <v>1969</v>
      </c>
      <c r="D626" s="94" t="str">
        <f>+CONCATENATE(A626,"_",C626)</f>
        <v>900228989_FECS32733</v>
      </c>
      <c r="E626" s="94" t="str">
        <f>+CONCATENATE(C626,"_",AX626)</f>
        <v>FECS32733_</v>
      </c>
      <c r="F626" s="96">
        <v>45489</v>
      </c>
      <c r="G626" s="96">
        <v>45505</v>
      </c>
      <c r="H626" s="98">
        <v>1054784</v>
      </c>
      <c r="I626" s="98">
        <v>933484</v>
      </c>
      <c r="J626" s="94"/>
      <c r="K626" s="94" t="s">
        <v>3940</v>
      </c>
      <c r="L626" s="94" t="s">
        <v>3940</v>
      </c>
      <c r="M626" s="98">
        <v>873580</v>
      </c>
      <c r="N626" s="94">
        <v>1222498395</v>
      </c>
      <c r="O626" s="94"/>
      <c r="P626" s="94"/>
      <c r="Q626" s="94"/>
      <c r="R626" s="94" t="s">
        <v>3451</v>
      </c>
      <c r="S626" s="96">
        <v>45489</v>
      </c>
      <c r="T626" s="96">
        <v>45505</v>
      </c>
      <c r="U626" s="96"/>
      <c r="V626" s="98">
        <v>1054784</v>
      </c>
      <c r="W626" s="98">
        <v>39600</v>
      </c>
      <c r="X626" s="98">
        <v>0</v>
      </c>
      <c r="Y626" s="98">
        <v>0</v>
      </c>
      <c r="Z626" s="94"/>
      <c r="AA626" s="94"/>
      <c r="AB626" s="98">
        <v>39600</v>
      </c>
      <c r="AC626" s="94" t="s">
        <v>3966</v>
      </c>
      <c r="AD626" s="94" t="s">
        <v>4690</v>
      </c>
      <c r="AE626" s="94" t="s">
        <v>3954</v>
      </c>
      <c r="AF626" s="94" t="s">
        <v>4014</v>
      </c>
      <c r="AG626" s="94" t="s">
        <v>3956</v>
      </c>
      <c r="AH626" s="98">
        <v>0</v>
      </c>
      <c r="AI626" s="98">
        <v>0</v>
      </c>
      <c r="AJ626" s="98">
        <v>0</v>
      </c>
      <c r="AK626" s="98">
        <v>0</v>
      </c>
      <c r="AL626" s="98">
        <v>39600</v>
      </c>
      <c r="AM626" s="98">
        <f>+I626-AL626</f>
        <v>893884</v>
      </c>
      <c r="AN626" s="98">
        <v>0</v>
      </c>
      <c r="AO626" s="98">
        <v>0</v>
      </c>
      <c r="AP626" s="98">
        <v>0</v>
      </c>
      <c r="AQ626" s="98">
        <v>0</v>
      </c>
      <c r="AR626" s="98"/>
      <c r="AS626" s="98"/>
      <c r="AT626" s="98"/>
      <c r="AU626" s="98">
        <v>0</v>
      </c>
      <c r="AV626" s="98">
        <v>0</v>
      </c>
      <c r="AW626" s="98">
        <v>0</v>
      </c>
      <c r="AX626" s="101"/>
      <c r="AY626" s="102"/>
      <c r="AZ626" s="98"/>
      <c r="BA626" s="98">
        <v>0</v>
      </c>
    </row>
    <row r="627" spans="1:53">
      <c r="A627" s="94">
        <v>900228989</v>
      </c>
      <c r="B627" s="94" t="s">
        <v>3407</v>
      </c>
      <c r="C627" s="94" t="s">
        <v>2469</v>
      </c>
      <c r="D627" s="94" t="str">
        <f>+CONCATENATE(A627,"_",C627)</f>
        <v>900228989_FECS37259</v>
      </c>
      <c r="E627" s="94" t="str">
        <f>+CONCATENATE(C627,"_",AX627)</f>
        <v>FECS37259_</v>
      </c>
      <c r="F627" s="96">
        <v>45528</v>
      </c>
      <c r="G627" s="96">
        <v>45538</v>
      </c>
      <c r="H627" s="98">
        <v>1091594</v>
      </c>
      <c r="I627" s="98">
        <v>1091594</v>
      </c>
      <c r="J627" s="94"/>
      <c r="K627" s="94" t="s">
        <v>3940</v>
      </c>
      <c r="L627" s="94" t="s">
        <v>3940</v>
      </c>
      <c r="M627" s="98">
        <v>879407</v>
      </c>
      <c r="N627" s="94">
        <v>1222512664</v>
      </c>
      <c r="O627" s="94"/>
      <c r="P627" s="94"/>
      <c r="Q627" s="94"/>
      <c r="R627" s="94" t="s">
        <v>3451</v>
      </c>
      <c r="S627" s="96">
        <v>45528</v>
      </c>
      <c r="T627" s="96">
        <v>45538</v>
      </c>
      <c r="U627" s="96"/>
      <c r="V627" s="98">
        <v>1091594</v>
      </c>
      <c r="W627" s="98">
        <v>194240</v>
      </c>
      <c r="X627" s="98">
        <v>0</v>
      </c>
      <c r="Y627" s="98">
        <v>0</v>
      </c>
      <c r="Z627" s="94"/>
      <c r="AA627" s="94"/>
      <c r="AB627" s="98">
        <v>194240</v>
      </c>
      <c r="AC627" s="94" t="s">
        <v>3966</v>
      </c>
      <c r="AD627" s="94" t="s">
        <v>4770</v>
      </c>
      <c r="AE627" s="94" t="s">
        <v>3968</v>
      </c>
      <c r="AF627" s="94" t="s">
        <v>3969</v>
      </c>
      <c r="AG627" s="94" t="s">
        <v>3970</v>
      </c>
      <c r="AH627" s="98">
        <v>0</v>
      </c>
      <c r="AI627" s="98">
        <v>0</v>
      </c>
      <c r="AJ627" s="98">
        <v>0</v>
      </c>
      <c r="AK627" s="98">
        <v>0</v>
      </c>
      <c r="AL627" s="98">
        <v>194240</v>
      </c>
      <c r="AM627" s="98">
        <f>+I627-AL627</f>
        <v>897354</v>
      </c>
      <c r="AN627" s="98">
        <v>0</v>
      </c>
      <c r="AO627" s="98">
        <v>0</v>
      </c>
      <c r="AP627" s="98">
        <v>0</v>
      </c>
      <c r="AQ627" s="98">
        <v>0</v>
      </c>
      <c r="AR627" s="98"/>
      <c r="AS627" s="98"/>
      <c r="AT627" s="98"/>
      <c r="AU627" s="98">
        <v>0</v>
      </c>
      <c r="AV627" s="98">
        <v>0</v>
      </c>
      <c r="AW627" s="98">
        <v>0</v>
      </c>
      <c r="AX627" s="101"/>
      <c r="AY627" s="102"/>
      <c r="AZ627" s="98"/>
      <c r="BA627" s="98">
        <v>0</v>
      </c>
    </row>
    <row r="628" spans="1:53">
      <c r="A628" s="94">
        <v>900228989</v>
      </c>
      <c r="B628" s="94" t="s">
        <v>3407</v>
      </c>
      <c r="C628" s="94" t="s">
        <v>2564</v>
      </c>
      <c r="D628" s="94" t="str">
        <f>+CONCATENATE(A628,"_",C628)</f>
        <v>900228989_FECS39899</v>
      </c>
      <c r="E628" s="94" t="str">
        <f>+CONCATENATE(C628,"_",AX628)</f>
        <v>FECS39899_</v>
      </c>
      <c r="F628" s="96">
        <v>45550</v>
      </c>
      <c r="G628" s="96">
        <v>45568</v>
      </c>
      <c r="H628" s="98">
        <v>1032243</v>
      </c>
      <c r="I628" s="98">
        <v>1032243</v>
      </c>
      <c r="J628" s="94"/>
      <c r="K628" s="94" t="s">
        <v>3940</v>
      </c>
      <c r="L628" s="94" t="s">
        <v>3940</v>
      </c>
      <c r="M628" s="98">
        <v>914536</v>
      </c>
      <c r="N628" s="94">
        <v>1222528214</v>
      </c>
      <c r="O628" s="94"/>
      <c r="P628" s="94"/>
      <c r="Q628" s="94"/>
      <c r="R628" s="94" t="s">
        <v>3451</v>
      </c>
      <c r="S628" s="96">
        <v>45550</v>
      </c>
      <c r="T628" s="96">
        <v>45568</v>
      </c>
      <c r="U628" s="96"/>
      <c r="V628" s="98">
        <v>1032243</v>
      </c>
      <c r="W628" s="98">
        <v>99043</v>
      </c>
      <c r="X628" s="98">
        <v>0</v>
      </c>
      <c r="Y628" s="98">
        <v>0</v>
      </c>
      <c r="Z628" s="94"/>
      <c r="AA628" s="94"/>
      <c r="AB628" s="98">
        <v>99043</v>
      </c>
      <c r="AC628" s="94" t="s">
        <v>3966</v>
      </c>
      <c r="AD628" s="94" t="s">
        <v>4800</v>
      </c>
      <c r="AE628" s="94" t="s">
        <v>3997</v>
      </c>
      <c r="AF628" s="94" t="s">
        <v>4014</v>
      </c>
      <c r="AG628" s="94" t="s">
        <v>3956</v>
      </c>
      <c r="AH628" s="98">
        <v>0</v>
      </c>
      <c r="AI628" s="98">
        <v>0</v>
      </c>
      <c r="AJ628" s="98">
        <v>0</v>
      </c>
      <c r="AK628" s="98">
        <v>0</v>
      </c>
      <c r="AL628" s="98">
        <v>99043</v>
      </c>
      <c r="AM628" s="98">
        <f>+I628-AL628</f>
        <v>933200</v>
      </c>
      <c r="AN628" s="98">
        <v>0</v>
      </c>
      <c r="AO628" s="98">
        <v>0</v>
      </c>
      <c r="AP628" s="98">
        <v>0</v>
      </c>
      <c r="AQ628" s="98">
        <v>0</v>
      </c>
      <c r="AR628" s="98"/>
      <c r="AS628" s="98"/>
      <c r="AT628" s="98"/>
      <c r="AU628" s="98">
        <v>0</v>
      </c>
      <c r="AV628" s="98">
        <v>0</v>
      </c>
      <c r="AW628" s="98">
        <v>0</v>
      </c>
      <c r="AX628" s="101"/>
      <c r="AY628" s="102"/>
      <c r="AZ628" s="98"/>
      <c r="BA628" s="98">
        <v>0</v>
      </c>
    </row>
    <row r="629" spans="1:53">
      <c r="A629" s="94">
        <v>900228989</v>
      </c>
      <c r="B629" s="94" t="s">
        <v>3407</v>
      </c>
      <c r="C629" s="94" t="s">
        <v>1970</v>
      </c>
      <c r="D629" s="94" t="str">
        <f>+CONCATENATE(A629,"_",C629)</f>
        <v>900228989_FECS31527</v>
      </c>
      <c r="E629" s="94" t="str">
        <f>+CONCATENATE(C629,"_",AX629)</f>
        <v>FECS31527_</v>
      </c>
      <c r="F629" s="96">
        <v>45478</v>
      </c>
      <c r="G629" s="96">
        <v>45505</v>
      </c>
      <c r="H629" s="98">
        <v>955426</v>
      </c>
      <c r="I629" s="98">
        <v>954912</v>
      </c>
      <c r="J629" s="94"/>
      <c r="K629" s="94" t="s">
        <v>3940</v>
      </c>
      <c r="L629" s="94" t="s">
        <v>3940</v>
      </c>
      <c r="M629" s="98">
        <v>935814</v>
      </c>
      <c r="N629" s="94">
        <v>1222498470</v>
      </c>
      <c r="O629" s="94"/>
      <c r="P629" s="94"/>
      <c r="Q629" s="94"/>
      <c r="R629" s="94" t="s">
        <v>3451</v>
      </c>
      <c r="S629" s="96">
        <v>45478</v>
      </c>
      <c r="T629" s="96">
        <v>45505</v>
      </c>
      <c r="U629" s="96"/>
      <c r="V629" s="98">
        <v>955426</v>
      </c>
      <c r="W629" s="98">
        <v>514</v>
      </c>
      <c r="X629" s="98">
        <v>0</v>
      </c>
      <c r="Y629" s="98">
        <v>0</v>
      </c>
      <c r="Z629" s="94"/>
      <c r="AA629" s="94"/>
      <c r="AB629" s="98">
        <v>514</v>
      </c>
      <c r="AC629" s="94" t="s">
        <v>3966</v>
      </c>
      <c r="AD629" s="94" t="s">
        <v>4691</v>
      </c>
      <c r="AE629" s="94" t="s">
        <v>3968</v>
      </c>
      <c r="AF629" s="94" t="s">
        <v>4014</v>
      </c>
      <c r="AG629" s="94" t="s">
        <v>3956</v>
      </c>
      <c r="AH629" s="98">
        <v>0</v>
      </c>
      <c r="AI629" s="98">
        <v>0</v>
      </c>
      <c r="AJ629" s="98">
        <v>0</v>
      </c>
      <c r="AK629" s="98">
        <v>0</v>
      </c>
      <c r="AL629" s="98">
        <v>514</v>
      </c>
      <c r="AM629" s="98">
        <f>+I629-AL629</f>
        <v>954398</v>
      </c>
      <c r="AN629" s="98">
        <v>0</v>
      </c>
      <c r="AO629" s="98">
        <v>0</v>
      </c>
      <c r="AP629" s="98">
        <v>0</v>
      </c>
      <c r="AQ629" s="98">
        <v>0</v>
      </c>
      <c r="AR629" s="98"/>
      <c r="AS629" s="98"/>
      <c r="AT629" s="98"/>
      <c r="AU629" s="98">
        <v>0</v>
      </c>
      <c r="AV629" s="98">
        <v>0</v>
      </c>
      <c r="AW629" s="98">
        <v>0</v>
      </c>
      <c r="AX629" s="101"/>
      <c r="AY629" s="102"/>
      <c r="AZ629" s="98"/>
      <c r="BA629" s="98">
        <v>0</v>
      </c>
    </row>
    <row r="630" spans="1:53">
      <c r="A630" s="94">
        <v>900228989</v>
      </c>
      <c r="B630" s="94" t="s">
        <v>3407</v>
      </c>
      <c r="C630" s="94" t="s">
        <v>1340</v>
      </c>
      <c r="D630" s="94" t="str">
        <f>+CONCATENATE(A630,"_",C630)</f>
        <v>900228989_FECS18578</v>
      </c>
      <c r="E630" s="94" t="str">
        <f>+CONCATENATE(C630,"_",AX630)</f>
        <v>FECS18578_</v>
      </c>
      <c r="F630" s="96">
        <v>45373</v>
      </c>
      <c r="G630" s="96">
        <v>45397</v>
      </c>
      <c r="H630" s="98">
        <v>1211063</v>
      </c>
      <c r="I630" s="98">
        <v>1071063</v>
      </c>
      <c r="J630" s="94"/>
      <c r="K630" s="94" t="s">
        <v>3940</v>
      </c>
      <c r="L630" s="94" t="s">
        <v>3940</v>
      </c>
      <c r="M630" s="98">
        <v>0</v>
      </c>
      <c r="N630" s="94"/>
      <c r="O630" s="94"/>
      <c r="P630" s="94"/>
      <c r="Q630" s="94"/>
      <c r="R630" s="94" t="s">
        <v>3451</v>
      </c>
      <c r="S630" s="96">
        <v>45373</v>
      </c>
      <c r="T630" s="96">
        <v>45597</v>
      </c>
      <c r="U630" s="96"/>
      <c r="V630" s="98">
        <v>1211063</v>
      </c>
      <c r="W630" s="98">
        <v>18034</v>
      </c>
      <c r="X630" s="98">
        <v>0</v>
      </c>
      <c r="Y630" s="98">
        <v>0</v>
      </c>
      <c r="Z630" s="94"/>
      <c r="AA630" s="94"/>
      <c r="AB630" s="98">
        <v>18034</v>
      </c>
      <c r="AC630" s="94" t="s">
        <v>3966</v>
      </c>
      <c r="AD630" s="94" t="s">
        <v>4565</v>
      </c>
      <c r="AE630" s="94" t="s">
        <v>3978</v>
      </c>
      <c r="AF630" s="94">
        <v>0</v>
      </c>
      <c r="AG630" s="94">
        <v>0</v>
      </c>
      <c r="AH630" s="98">
        <v>0</v>
      </c>
      <c r="AI630" s="98">
        <v>0</v>
      </c>
      <c r="AJ630" s="98">
        <v>0</v>
      </c>
      <c r="AK630" s="98">
        <v>0</v>
      </c>
      <c r="AL630" s="98">
        <v>18034</v>
      </c>
      <c r="AM630" s="98">
        <f>+I630-AL630</f>
        <v>1053029</v>
      </c>
      <c r="AN630" s="98">
        <v>0</v>
      </c>
      <c r="AO630" s="98">
        <v>0</v>
      </c>
      <c r="AP630" s="98">
        <v>0</v>
      </c>
      <c r="AQ630" s="98">
        <v>0</v>
      </c>
      <c r="AR630" s="98"/>
      <c r="AS630" s="98"/>
      <c r="AT630" s="98"/>
      <c r="AU630" s="98">
        <v>0</v>
      </c>
      <c r="AV630" s="98">
        <v>0</v>
      </c>
      <c r="AW630" s="98">
        <v>0</v>
      </c>
      <c r="AX630" s="101"/>
      <c r="AY630" s="102"/>
      <c r="AZ630" s="98"/>
      <c r="BA630" s="98">
        <v>0</v>
      </c>
    </row>
    <row r="631" spans="1:53">
      <c r="A631" s="94">
        <v>900228989</v>
      </c>
      <c r="B631" s="94" t="s">
        <v>3407</v>
      </c>
      <c r="C631" s="94" t="s">
        <v>2350</v>
      </c>
      <c r="D631" s="94" t="str">
        <f>+CONCATENATE(A631,"_",C631)</f>
        <v>900228989_FECS36562</v>
      </c>
      <c r="E631" s="94" t="str">
        <f>+CONCATENATE(C631,"_",AX631)</f>
        <v>FECS36562_</v>
      </c>
      <c r="F631" s="96">
        <v>45522</v>
      </c>
      <c r="G631" s="96">
        <v>45538</v>
      </c>
      <c r="H631" s="98">
        <v>1079303</v>
      </c>
      <c r="I631" s="98">
        <v>1079303</v>
      </c>
      <c r="J631" s="94"/>
      <c r="K631" s="94" t="s">
        <v>3940</v>
      </c>
      <c r="L631" s="94" t="s">
        <v>3940</v>
      </c>
      <c r="M631" s="98">
        <v>1057213</v>
      </c>
      <c r="N631" s="94">
        <v>1222514809</v>
      </c>
      <c r="O631" s="94"/>
      <c r="P631" s="94"/>
      <c r="Q631" s="94"/>
      <c r="R631" s="94" t="s">
        <v>3451</v>
      </c>
      <c r="S631" s="96">
        <v>45522</v>
      </c>
      <c r="T631" s="96">
        <v>45538</v>
      </c>
      <c r="U631" s="96"/>
      <c r="V631" s="98">
        <v>1079303</v>
      </c>
      <c r="W631" s="98">
        <v>514</v>
      </c>
      <c r="X631" s="98">
        <v>0</v>
      </c>
      <c r="Y631" s="98">
        <v>0</v>
      </c>
      <c r="Z631" s="94"/>
      <c r="AA631" s="94"/>
      <c r="AB631" s="98">
        <v>514</v>
      </c>
      <c r="AC631" s="94" t="s">
        <v>3966</v>
      </c>
      <c r="AD631" s="94" t="s">
        <v>4663</v>
      </c>
      <c r="AE631" s="94" t="s">
        <v>3978</v>
      </c>
      <c r="AF631" s="94" t="s">
        <v>4014</v>
      </c>
      <c r="AG631" s="94" t="s">
        <v>3956</v>
      </c>
      <c r="AH631" s="98">
        <v>0</v>
      </c>
      <c r="AI631" s="98">
        <v>0</v>
      </c>
      <c r="AJ631" s="98">
        <v>0</v>
      </c>
      <c r="AK631" s="98">
        <v>0</v>
      </c>
      <c r="AL631" s="98">
        <v>514</v>
      </c>
      <c r="AM631" s="98">
        <f>+I631-AL631</f>
        <v>1078789</v>
      </c>
      <c r="AN631" s="98">
        <v>0</v>
      </c>
      <c r="AO631" s="98">
        <v>0</v>
      </c>
      <c r="AP631" s="98">
        <v>0</v>
      </c>
      <c r="AQ631" s="98">
        <v>0</v>
      </c>
      <c r="AR631" s="98"/>
      <c r="AS631" s="98"/>
      <c r="AT631" s="98"/>
      <c r="AU631" s="98">
        <v>0</v>
      </c>
      <c r="AV631" s="98">
        <v>0</v>
      </c>
      <c r="AW631" s="98">
        <v>0</v>
      </c>
      <c r="AX631" s="101"/>
      <c r="AY631" s="102"/>
      <c r="AZ631" s="98"/>
      <c r="BA631" s="98">
        <v>0</v>
      </c>
    </row>
    <row r="632" spans="1:53">
      <c r="A632" s="94">
        <v>900228989</v>
      </c>
      <c r="B632" s="94" t="s">
        <v>3407</v>
      </c>
      <c r="C632" s="94" t="s">
        <v>2814</v>
      </c>
      <c r="D632" s="94" t="str">
        <f>+CONCATENATE(A632,"_",C632)</f>
        <v>900228989_FECS42487</v>
      </c>
      <c r="E632" s="94" t="str">
        <f>+CONCATENATE(C632,"_",AX632)</f>
        <v>FECS42487_</v>
      </c>
      <c r="F632" s="96">
        <v>45573</v>
      </c>
      <c r="G632" s="96">
        <v>45575</v>
      </c>
      <c r="H632" s="98">
        <v>1146880</v>
      </c>
      <c r="I632" s="98">
        <v>1146880</v>
      </c>
      <c r="J632" s="94"/>
      <c r="K632" s="94" t="s">
        <v>3940</v>
      </c>
      <c r="L632" s="94" t="s">
        <v>3940</v>
      </c>
      <c r="M632" s="98">
        <v>1123439</v>
      </c>
      <c r="N632" s="94">
        <v>1222528325</v>
      </c>
      <c r="O632" s="94"/>
      <c r="P632" s="94"/>
      <c r="Q632" s="94"/>
      <c r="R632" s="94" t="s">
        <v>3451</v>
      </c>
      <c r="S632" s="96">
        <v>45573</v>
      </c>
      <c r="T632" s="96">
        <v>45575</v>
      </c>
      <c r="U632" s="96"/>
      <c r="V632" s="98">
        <v>1146880</v>
      </c>
      <c r="W632" s="98">
        <v>514</v>
      </c>
      <c r="X632" s="98">
        <v>0</v>
      </c>
      <c r="Y632" s="98">
        <v>0</v>
      </c>
      <c r="Z632" s="94"/>
      <c r="AA632" s="94"/>
      <c r="AB632" s="98">
        <v>514</v>
      </c>
      <c r="AC632" s="94" t="s">
        <v>3966</v>
      </c>
      <c r="AD632" s="94" t="s">
        <v>4839</v>
      </c>
      <c r="AE632" s="94" t="s">
        <v>3978</v>
      </c>
      <c r="AF632" s="94" t="s">
        <v>4014</v>
      </c>
      <c r="AG632" s="94" t="s">
        <v>3956</v>
      </c>
      <c r="AH632" s="98">
        <v>0</v>
      </c>
      <c r="AI632" s="98">
        <v>0</v>
      </c>
      <c r="AJ632" s="98">
        <v>0</v>
      </c>
      <c r="AK632" s="98">
        <v>0</v>
      </c>
      <c r="AL632" s="98">
        <v>514</v>
      </c>
      <c r="AM632" s="98">
        <f>+I632-AL632</f>
        <v>1146366</v>
      </c>
      <c r="AN632" s="98">
        <v>0</v>
      </c>
      <c r="AO632" s="98">
        <v>0</v>
      </c>
      <c r="AP632" s="98">
        <v>0</v>
      </c>
      <c r="AQ632" s="98">
        <v>0</v>
      </c>
      <c r="AR632" s="98"/>
      <c r="AS632" s="98"/>
      <c r="AT632" s="98"/>
      <c r="AU632" s="98">
        <v>0</v>
      </c>
      <c r="AV632" s="98">
        <v>0</v>
      </c>
      <c r="AW632" s="98">
        <v>0</v>
      </c>
      <c r="AX632" s="101"/>
      <c r="AY632" s="102"/>
      <c r="AZ632" s="98"/>
      <c r="BA632" s="98">
        <v>0</v>
      </c>
    </row>
    <row r="633" spans="1:53">
      <c r="A633" s="94">
        <v>900228989</v>
      </c>
      <c r="B633" s="94" t="s">
        <v>3407</v>
      </c>
      <c r="C633" s="94" t="s">
        <v>2348</v>
      </c>
      <c r="D633" s="94" t="str">
        <f>+CONCATENATE(A633,"_",C633)</f>
        <v>900228989_FECS37856</v>
      </c>
      <c r="E633" s="94" t="str">
        <f>+CONCATENATE(C633,"_",AX633)</f>
        <v>FECS37856_</v>
      </c>
      <c r="F633" s="96">
        <v>45533</v>
      </c>
      <c r="G633" s="96">
        <v>45538</v>
      </c>
      <c r="H633" s="98">
        <v>1178306</v>
      </c>
      <c r="I633" s="98">
        <v>1178306</v>
      </c>
      <c r="J633" s="94"/>
      <c r="K633" s="94" t="s">
        <v>3940</v>
      </c>
      <c r="L633" s="94" t="s">
        <v>3940</v>
      </c>
      <c r="M633" s="98">
        <v>1131383</v>
      </c>
      <c r="N633" s="94">
        <v>1222515245</v>
      </c>
      <c r="O633" s="94"/>
      <c r="P633" s="94"/>
      <c r="Q633" s="94"/>
      <c r="R633" s="94" t="s">
        <v>3451</v>
      </c>
      <c r="S633" s="96">
        <v>45533</v>
      </c>
      <c r="T633" s="96">
        <v>45538</v>
      </c>
      <c r="U633" s="96"/>
      <c r="V633" s="98">
        <v>1178306</v>
      </c>
      <c r="W633" s="98">
        <v>23834</v>
      </c>
      <c r="X633" s="98">
        <v>0</v>
      </c>
      <c r="Y633" s="98">
        <v>0</v>
      </c>
      <c r="Z633" s="94"/>
      <c r="AA633" s="94"/>
      <c r="AB633" s="98">
        <v>23834</v>
      </c>
      <c r="AC633" s="94" t="s">
        <v>3966</v>
      </c>
      <c r="AD633" s="94" t="s">
        <v>4740</v>
      </c>
      <c r="AE633" s="94" t="s">
        <v>3978</v>
      </c>
      <c r="AF633" s="94" t="s">
        <v>3955</v>
      </c>
      <c r="AG633" s="94" t="s">
        <v>3956</v>
      </c>
      <c r="AH633" s="98">
        <v>0</v>
      </c>
      <c r="AI633" s="98">
        <v>0</v>
      </c>
      <c r="AJ633" s="98">
        <v>0</v>
      </c>
      <c r="AK633" s="98">
        <v>0</v>
      </c>
      <c r="AL633" s="98">
        <v>23834</v>
      </c>
      <c r="AM633" s="98">
        <f>+I633-AL633</f>
        <v>1154472</v>
      </c>
      <c r="AN633" s="98">
        <v>0</v>
      </c>
      <c r="AO633" s="98">
        <v>0</v>
      </c>
      <c r="AP633" s="98">
        <v>0</v>
      </c>
      <c r="AQ633" s="98">
        <v>0</v>
      </c>
      <c r="AR633" s="98"/>
      <c r="AS633" s="98"/>
      <c r="AT633" s="98"/>
      <c r="AU633" s="98">
        <v>0</v>
      </c>
      <c r="AV633" s="98">
        <v>0</v>
      </c>
      <c r="AW633" s="98">
        <v>0</v>
      </c>
      <c r="AX633" s="101"/>
      <c r="AY633" s="102"/>
      <c r="AZ633" s="98"/>
      <c r="BA633" s="98">
        <v>0</v>
      </c>
    </row>
    <row r="634" spans="1:53">
      <c r="A634" s="94">
        <v>900228989</v>
      </c>
      <c r="B634" s="94" t="s">
        <v>3407</v>
      </c>
      <c r="C634" s="94" t="s">
        <v>1932</v>
      </c>
      <c r="D634" s="94" t="str">
        <f>+CONCATENATE(A634,"_",C634)</f>
        <v>900228989_FECS30926</v>
      </c>
      <c r="E634" s="94" t="str">
        <f>+CONCATENATE(C634,"_",AX634)</f>
        <v>FECS30926_</v>
      </c>
      <c r="F634" s="96">
        <v>45472</v>
      </c>
      <c r="G634" s="96">
        <v>45485</v>
      </c>
      <c r="H634" s="98">
        <v>1205418</v>
      </c>
      <c r="I634" s="98">
        <v>1205418</v>
      </c>
      <c r="J634" s="94"/>
      <c r="K634" s="94" t="s">
        <v>3940</v>
      </c>
      <c r="L634" s="94" t="s">
        <v>3940</v>
      </c>
      <c r="M634" s="98">
        <v>1157952</v>
      </c>
      <c r="N634" s="94">
        <v>1222505271</v>
      </c>
      <c r="O634" s="94"/>
      <c r="P634" s="94"/>
      <c r="Q634" s="94"/>
      <c r="R634" s="94" t="s">
        <v>3451</v>
      </c>
      <c r="S634" s="96">
        <v>45472</v>
      </c>
      <c r="T634" s="96">
        <v>45485</v>
      </c>
      <c r="U634" s="96"/>
      <c r="V634" s="98">
        <v>1205418</v>
      </c>
      <c r="W634" s="98">
        <v>23834</v>
      </c>
      <c r="X634" s="98">
        <v>0</v>
      </c>
      <c r="Y634" s="98">
        <v>0</v>
      </c>
      <c r="Z634" s="94"/>
      <c r="AA634" s="94"/>
      <c r="AB634" s="98">
        <v>23834</v>
      </c>
      <c r="AC634" s="94" t="s">
        <v>3966</v>
      </c>
      <c r="AD634" s="94" t="s">
        <v>4680</v>
      </c>
      <c r="AE634" s="94" t="s">
        <v>3954</v>
      </c>
      <c r="AF634" s="94" t="s">
        <v>3955</v>
      </c>
      <c r="AG634" s="94" t="s">
        <v>3956</v>
      </c>
      <c r="AH634" s="98">
        <v>0</v>
      </c>
      <c r="AI634" s="98">
        <v>0</v>
      </c>
      <c r="AJ634" s="98">
        <v>0</v>
      </c>
      <c r="AK634" s="98">
        <v>0</v>
      </c>
      <c r="AL634" s="98">
        <v>23834</v>
      </c>
      <c r="AM634" s="98">
        <f>+I634-AL634</f>
        <v>1181584</v>
      </c>
      <c r="AN634" s="98">
        <v>0</v>
      </c>
      <c r="AO634" s="98">
        <v>0</v>
      </c>
      <c r="AP634" s="98">
        <v>0</v>
      </c>
      <c r="AQ634" s="98">
        <v>0</v>
      </c>
      <c r="AR634" s="98"/>
      <c r="AS634" s="98"/>
      <c r="AT634" s="98"/>
      <c r="AU634" s="98">
        <v>0</v>
      </c>
      <c r="AV634" s="98">
        <v>0</v>
      </c>
      <c r="AW634" s="98">
        <v>0</v>
      </c>
      <c r="AX634" s="101"/>
      <c r="AY634" s="102"/>
      <c r="AZ634" s="98"/>
      <c r="BA634" s="98">
        <v>0</v>
      </c>
    </row>
    <row r="635" spans="1:53">
      <c r="A635" s="94">
        <v>900228989</v>
      </c>
      <c r="B635" s="94" t="s">
        <v>3407</v>
      </c>
      <c r="C635" s="94" t="s">
        <v>1973</v>
      </c>
      <c r="D635" s="94" t="str">
        <f>+CONCATENATE(A635,"_",C635)</f>
        <v>900228989_FECS33685</v>
      </c>
      <c r="E635" s="94" t="str">
        <f>+CONCATENATE(C635,"_",AX635)</f>
        <v>FECS33685_</v>
      </c>
      <c r="F635" s="96">
        <v>45497</v>
      </c>
      <c r="G635" s="96">
        <v>45505</v>
      </c>
      <c r="H635" s="98">
        <v>1419629</v>
      </c>
      <c r="I635" s="98">
        <v>1257329</v>
      </c>
      <c r="J635" s="94"/>
      <c r="K635" s="94" t="s">
        <v>3940</v>
      </c>
      <c r="L635" s="94" t="s">
        <v>3940</v>
      </c>
      <c r="M635" s="98">
        <v>1190168</v>
      </c>
      <c r="N635" s="94">
        <v>1222499763</v>
      </c>
      <c r="O635" s="94"/>
      <c r="P635" s="94"/>
      <c r="Q635" s="94"/>
      <c r="R635" s="94" t="s">
        <v>3451</v>
      </c>
      <c r="S635" s="96">
        <v>45497</v>
      </c>
      <c r="T635" s="96">
        <v>45505</v>
      </c>
      <c r="U635" s="96"/>
      <c r="V635" s="98">
        <v>1419629</v>
      </c>
      <c r="W635" s="98">
        <v>41600</v>
      </c>
      <c r="X635" s="98">
        <v>0</v>
      </c>
      <c r="Y635" s="98">
        <v>0</v>
      </c>
      <c r="Z635" s="94"/>
      <c r="AA635" s="94"/>
      <c r="AB635" s="98">
        <v>41600</v>
      </c>
      <c r="AC635" s="94" t="s">
        <v>3966</v>
      </c>
      <c r="AD635" s="94" t="s">
        <v>4692</v>
      </c>
      <c r="AE635" s="94" t="s">
        <v>3954</v>
      </c>
      <c r="AF635" s="94" t="s">
        <v>4014</v>
      </c>
      <c r="AG635" s="94" t="s">
        <v>3956</v>
      </c>
      <c r="AH635" s="98">
        <v>0</v>
      </c>
      <c r="AI635" s="98">
        <v>0</v>
      </c>
      <c r="AJ635" s="98">
        <v>0</v>
      </c>
      <c r="AK635" s="98">
        <v>0</v>
      </c>
      <c r="AL635" s="98">
        <v>41600</v>
      </c>
      <c r="AM635" s="98">
        <f>+I635-AL635</f>
        <v>1215729</v>
      </c>
      <c r="AN635" s="98">
        <v>0</v>
      </c>
      <c r="AO635" s="98">
        <v>0</v>
      </c>
      <c r="AP635" s="98">
        <v>0</v>
      </c>
      <c r="AQ635" s="98">
        <v>0</v>
      </c>
      <c r="AR635" s="98"/>
      <c r="AS635" s="98"/>
      <c r="AT635" s="98"/>
      <c r="AU635" s="98">
        <v>0</v>
      </c>
      <c r="AV635" s="98">
        <v>0</v>
      </c>
      <c r="AW635" s="98">
        <v>0</v>
      </c>
      <c r="AX635" s="101"/>
      <c r="AY635" s="102"/>
      <c r="AZ635" s="98"/>
      <c r="BA635" s="98">
        <v>0</v>
      </c>
    </row>
    <row r="636" spans="1:53">
      <c r="A636" s="94">
        <v>900228989</v>
      </c>
      <c r="B636" s="94" t="s">
        <v>3407</v>
      </c>
      <c r="C636" s="94" t="s">
        <v>2472</v>
      </c>
      <c r="D636" s="94" t="str">
        <f>+CONCATENATE(A636,"_",C636)</f>
        <v>900228989_FECS36519</v>
      </c>
      <c r="E636" s="94" t="str">
        <f>+CONCATENATE(C636,"_",AX636)</f>
        <v>FECS36519_</v>
      </c>
      <c r="F636" s="96">
        <v>45521</v>
      </c>
      <c r="G636" s="96">
        <v>45538</v>
      </c>
      <c r="H636" s="98">
        <v>1229121</v>
      </c>
      <c r="I636" s="98">
        <v>1229121</v>
      </c>
      <c r="J636" s="94"/>
      <c r="K636" s="94" t="s">
        <v>3940</v>
      </c>
      <c r="L636" s="94" t="s">
        <v>3940</v>
      </c>
      <c r="M636" s="98">
        <v>1193798</v>
      </c>
      <c r="N636" s="94">
        <v>1222512344</v>
      </c>
      <c r="O636" s="94"/>
      <c r="P636" s="94"/>
      <c r="Q636" s="94"/>
      <c r="R636" s="94" t="s">
        <v>3451</v>
      </c>
      <c r="S636" s="96">
        <v>45521</v>
      </c>
      <c r="T636" s="96">
        <v>45538</v>
      </c>
      <c r="U636" s="96"/>
      <c r="V636" s="98">
        <v>1229121</v>
      </c>
      <c r="W636" s="98">
        <v>10960</v>
      </c>
      <c r="X636" s="98">
        <v>0</v>
      </c>
      <c r="Y636" s="98">
        <v>0</v>
      </c>
      <c r="Z636" s="94"/>
      <c r="AA636" s="94"/>
      <c r="AB636" s="98">
        <v>10960</v>
      </c>
      <c r="AC636" s="94" t="s">
        <v>3966</v>
      </c>
      <c r="AD636" s="94" t="s">
        <v>4772</v>
      </c>
      <c r="AE636" s="94" t="s">
        <v>3968</v>
      </c>
      <c r="AF636" s="94" t="s">
        <v>3969</v>
      </c>
      <c r="AG636" s="94" t="s">
        <v>3970</v>
      </c>
      <c r="AH636" s="98">
        <v>0</v>
      </c>
      <c r="AI636" s="98">
        <v>0</v>
      </c>
      <c r="AJ636" s="98">
        <v>0</v>
      </c>
      <c r="AK636" s="98">
        <v>0</v>
      </c>
      <c r="AL636" s="98">
        <v>10960</v>
      </c>
      <c r="AM636" s="98">
        <f>+I636-AL636</f>
        <v>1218161</v>
      </c>
      <c r="AN636" s="98">
        <v>0</v>
      </c>
      <c r="AO636" s="98">
        <v>0</v>
      </c>
      <c r="AP636" s="98">
        <v>0</v>
      </c>
      <c r="AQ636" s="98">
        <v>0</v>
      </c>
      <c r="AR636" s="98"/>
      <c r="AS636" s="98"/>
      <c r="AT636" s="98"/>
      <c r="AU636" s="98">
        <v>0</v>
      </c>
      <c r="AV636" s="98">
        <v>0</v>
      </c>
      <c r="AW636" s="98">
        <v>0</v>
      </c>
      <c r="AX636" s="101"/>
      <c r="AY636" s="102"/>
      <c r="AZ636" s="98"/>
      <c r="BA636" s="98">
        <v>0</v>
      </c>
    </row>
    <row r="637" spans="1:53">
      <c r="A637" s="94">
        <v>900228989</v>
      </c>
      <c r="B637" s="94" t="s">
        <v>3407</v>
      </c>
      <c r="C637" s="94" t="s">
        <v>2516</v>
      </c>
      <c r="D637" s="94" t="str">
        <f>+CONCATENATE(A637,"_",C637)</f>
        <v>900228989_FECS38314</v>
      </c>
      <c r="E637" s="94" t="str">
        <f>+CONCATENATE(C637,"_",AX637)</f>
        <v>FECS38314_</v>
      </c>
      <c r="F637" s="96">
        <v>45536</v>
      </c>
      <c r="G637" s="96">
        <v>45544</v>
      </c>
      <c r="H637" s="98">
        <v>1313284</v>
      </c>
      <c r="I637" s="98">
        <v>1313284</v>
      </c>
      <c r="J637" s="94"/>
      <c r="K637" s="94" t="s">
        <v>3940</v>
      </c>
      <c r="L637" s="94" t="s">
        <v>3940</v>
      </c>
      <c r="M637" s="98">
        <v>0</v>
      </c>
      <c r="N637" s="94"/>
      <c r="O637" s="94"/>
      <c r="P637" s="94"/>
      <c r="Q637" s="94"/>
      <c r="R637" s="94" t="s">
        <v>3451</v>
      </c>
      <c r="S637" s="96">
        <v>45536</v>
      </c>
      <c r="T637" s="96">
        <v>45544</v>
      </c>
      <c r="U637" s="96"/>
      <c r="V637" s="98">
        <v>1313284</v>
      </c>
      <c r="W637" s="98">
        <v>514</v>
      </c>
      <c r="X637" s="98">
        <v>0</v>
      </c>
      <c r="Y637" s="98">
        <v>0</v>
      </c>
      <c r="Z637" s="94"/>
      <c r="AA637" s="94"/>
      <c r="AB637" s="98">
        <v>514</v>
      </c>
      <c r="AC637" s="94" t="s">
        <v>3966</v>
      </c>
      <c r="AD637" s="94" t="s">
        <v>4790</v>
      </c>
      <c r="AE637" s="94" t="s">
        <v>3978</v>
      </c>
      <c r="AF637" s="94" t="s">
        <v>4014</v>
      </c>
      <c r="AG637" s="94" t="s">
        <v>3956</v>
      </c>
      <c r="AH637" s="98">
        <v>0</v>
      </c>
      <c r="AI637" s="98">
        <v>0</v>
      </c>
      <c r="AJ637" s="98">
        <v>0</v>
      </c>
      <c r="AK637" s="98">
        <v>0</v>
      </c>
      <c r="AL637" s="98">
        <v>514</v>
      </c>
      <c r="AM637" s="98">
        <f>+I637-AL637</f>
        <v>1312770</v>
      </c>
      <c r="AN637" s="98">
        <v>0</v>
      </c>
      <c r="AO637" s="98">
        <v>0</v>
      </c>
      <c r="AP637" s="98">
        <v>0</v>
      </c>
      <c r="AQ637" s="98">
        <v>0</v>
      </c>
      <c r="AR637" s="98"/>
      <c r="AS637" s="98"/>
      <c r="AT637" s="98"/>
      <c r="AU637" s="98">
        <v>0</v>
      </c>
      <c r="AV637" s="98">
        <v>0</v>
      </c>
      <c r="AW637" s="98">
        <v>0</v>
      </c>
      <c r="AX637" s="101"/>
      <c r="AY637" s="102"/>
      <c r="AZ637" s="98"/>
      <c r="BA637" s="98">
        <v>0</v>
      </c>
    </row>
    <row r="638" spans="1:53">
      <c r="A638" s="94">
        <v>900228989</v>
      </c>
      <c r="B638" s="94" t="s">
        <v>3407</v>
      </c>
      <c r="C638" s="94" t="s">
        <v>1974</v>
      </c>
      <c r="D638" s="94" t="str">
        <f>+CONCATENATE(A638,"_",C638)</f>
        <v>900228989_FECS31347</v>
      </c>
      <c r="E638" s="94" t="str">
        <f>+CONCATENATE(C638,"_",AX638)</f>
        <v>FECS31347_</v>
      </c>
      <c r="F638" s="96">
        <v>45476</v>
      </c>
      <c r="G638" s="96">
        <v>45505</v>
      </c>
      <c r="H638" s="98">
        <v>1575880</v>
      </c>
      <c r="I638" s="98">
        <v>1394680</v>
      </c>
      <c r="J638" s="94"/>
      <c r="K638" s="94" t="s">
        <v>3940</v>
      </c>
      <c r="L638" s="94" t="s">
        <v>3940</v>
      </c>
      <c r="M638" s="98">
        <v>1342151</v>
      </c>
      <c r="N638" s="94">
        <v>1222499764</v>
      </c>
      <c r="O638" s="94"/>
      <c r="P638" s="94"/>
      <c r="Q638" s="94"/>
      <c r="R638" s="94" t="s">
        <v>3451</v>
      </c>
      <c r="S638" s="96">
        <v>45476</v>
      </c>
      <c r="T638" s="96">
        <v>45505</v>
      </c>
      <c r="U638" s="96"/>
      <c r="V638" s="98">
        <v>1575880</v>
      </c>
      <c r="W638" s="98">
        <v>21440</v>
      </c>
      <c r="X638" s="98">
        <v>0</v>
      </c>
      <c r="Y638" s="98">
        <v>0</v>
      </c>
      <c r="Z638" s="94"/>
      <c r="AA638" s="94"/>
      <c r="AB638" s="98">
        <v>21440</v>
      </c>
      <c r="AC638" s="94" t="s">
        <v>3966</v>
      </c>
      <c r="AD638" s="94" t="s">
        <v>4693</v>
      </c>
      <c r="AE638" s="94" t="s">
        <v>3978</v>
      </c>
      <c r="AF638" s="94" t="s">
        <v>4014</v>
      </c>
      <c r="AG638" s="94" t="s">
        <v>3956</v>
      </c>
      <c r="AH638" s="98">
        <v>0</v>
      </c>
      <c r="AI638" s="98">
        <v>0</v>
      </c>
      <c r="AJ638" s="98">
        <v>0</v>
      </c>
      <c r="AK638" s="98">
        <v>0</v>
      </c>
      <c r="AL638" s="98">
        <v>21440</v>
      </c>
      <c r="AM638" s="98">
        <f>+I638-AL638</f>
        <v>1373240</v>
      </c>
      <c r="AN638" s="98">
        <v>0</v>
      </c>
      <c r="AO638" s="98">
        <v>0</v>
      </c>
      <c r="AP638" s="98">
        <v>0</v>
      </c>
      <c r="AQ638" s="98">
        <v>0</v>
      </c>
      <c r="AR638" s="98"/>
      <c r="AS638" s="98"/>
      <c r="AT638" s="98"/>
      <c r="AU638" s="98">
        <v>0</v>
      </c>
      <c r="AV638" s="98">
        <v>0</v>
      </c>
      <c r="AW638" s="98">
        <v>0</v>
      </c>
      <c r="AX638" s="101"/>
      <c r="AY638" s="102"/>
      <c r="AZ638" s="98"/>
      <c r="BA638" s="98">
        <v>0</v>
      </c>
    </row>
    <row r="639" spans="1:53">
      <c r="A639" s="94">
        <v>900228989</v>
      </c>
      <c r="B639" s="94" t="s">
        <v>3407</v>
      </c>
      <c r="C639" s="94" t="s">
        <v>2248</v>
      </c>
      <c r="D639" s="94" t="str">
        <f>+CONCATENATE(A639,"_",C639)</f>
        <v>900228989_FECS35404</v>
      </c>
      <c r="E639" s="94" t="str">
        <f>+CONCATENATE(C639,"_",AX639)</f>
        <v>FECS35404_</v>
      </c>
      <c r="F639" s="96">
        <v>45511</v>
      </c>
      <c r="G639" s="96">
        <v>45517</v>
      </c>
      <c r="H639" s="98">
        <v>1786618</v>
      </c>
      <c r="I639" s="98">
        <v>1581387</v>
      </c>
      <c r="J639" s="94"/>
      <c r="K639" s="94" t="s">
        <v>3940</v>
      </c>
      <c r="L639" s="94" t="s">
        <v>3940</v>
      </c>
      <c r="M639" s="98">
        <v>1402485</v>
      </c>
      <c r="N639" s="94">
        <v>1222499765</v>
      </c>
      <c r="O639" s="94"/>
      <c r="P639" s="94"/>
      <c r="Q639" s="94"/>
      <c r="R639" s="94" t="s">
        <v>3451</v>
      </c>
      <c r="S639" s="96">
        <v>45511</v>
      </c>
      <c r="T639" s="96">
        <v>45517</v>
      </c>
      <c r="U639" s="96"/>
      <c r="V639" s="98">
        <v>1786618</v>
      </c>
      <c r="W639" s="98">
        <v>146091</v>
      </c>
      <c r="X639" s="98">
        <v>0</v>
      </c>
      <c r="Y639" s="98">
        <v>0</v>
      </c>
      <c r="Z639" s="94"/>
      <c r="AA639" s="94"/>
      <c r="AB639" s="98">
        <v>146091</v>
      </c>
      <c r="AC639" s="94" t="s">
        <v>3966</v>
      </c>
      <c r="AD639" s="94" t="s">
        <v>4727</v>
      </c>
      <c r="AE639" s="94" t="s">
        <v>4616</v>
      </c>
      <c r="AF639" s="94" t="s">
        <v>3955</v>
      </c>
      <c r="AG639" s="94" t="s">
        <v>3956</v>
      </c>
      <c r="AH639" s="98">
        <v>0</v>
      </c>
      <c r="AI639" s="98">
        <v>0</v>
      </c>
      <c r="AJ639" s="98">
        <v>0</v>
      </c>
      <c r="AK639" s="98">
        <v>0</v>
      </c>
      <c r="AL639" s="98">
        <v>146091</v>
      </c>
      <c r="AM639" s="98">
        <f>+I639-AL639</f>
        <v>1435296</v>
      </c>
      <c r="AN639" s="98">
        <v>0</v>
      </c>
      <c r="AO639" s="98">
        <v>0</v>
      </c>
      <c r="AP639" s="98">
        <v>0</v>
      </c>
      <c r="AQ639" s="98">
        <v>0</v>
      </c>
      <c r="AR639" s="98"/>
      <c r="AS639" s="98"/>
      <c r="AT639" s="98"/>
      <c r="AU639" s="98">
        <v>0</v>
      </c>
      <c r="AV639" s="98">
        <v>0</v>
      </c>
      <c r="AW639" s="98">
        <v>0</v>
      </c>
      <c r="AX639" s="101"/>
      <c r="AY639" s="102"/>
      <c r="AZ639" s="98"/>
      <c r="BA639" s="98">
        <v>0</v>
      </c>
    </row>
    <row r="640" spans="1:53">
      <c r="A640" s="94">
        <v>900228989</v>
      </c>
      <c r="B640" s="94" t="s">
        <v>3407</v>
      </c>
      <c r="C640" s="94" t="s">
        <v>2566</v>
      </c>
      <c r="D640" s="94" t="str">
        <f>+CONCATENATE(A640,"_",C640)</f>
        <v>900228989_FECS39624</v>
      </c>
      <c r="E640" s="94" t="str">
        <f>+CONCATENATE(C640,"_",AX640)</f>
        <v>FECS39624_</v>
      </c>
      <c r="F640" s="96">
        <v>45547</v>
      </c>
      <c r="G640" s="96">
        <v>45568</v>
      </c>
      <c r="H640" s="98">
        <v>1727091</v>
      </c>
      <c r="I640" s="98">
        <v>1477891</v>
      </c>
      <c r="J640" s="94"/>
      <c r="K640" s="94" t="s">
        <v>3940</v>
      </c>
      <c r="L640" s="94" t="s">
        <v>3940</v>
      </c>
      <c r="M640" s="98">
        <v>1440885</v>
      </c>
      <c r="N640" s="94">
        <v>1222528331</v>
      </c>
      <c r="O640" s="94"/>
      <c r="P640" s="94"/>
      <c r="Q640" s="94"/>
      <c r="R640" s="94" t="s">
        <v>3451</v>
      </c>
      <c r="S640" s="96">
        <v>45547</v>
      </c>
      <c r="T640" s="96">
        <v>45568</v>
      </c>
      <c r="U640" s="96"/>
      <c r="V640" s="98">
        <v>1727091</v>
      </c>
      <c r="W640" s="98">
        <v>2514</v>
      </c>
      <c r="X640" s="98">
        <v>0</v>
      </c>
      <c r="Y640" s="98">
        <v>0</v>
      </c>
      <c r="Z640" s="94"/>
      <c r="AA640" s="94"/>
      <c r="AB640" s="98">
        <v>2514</v>
      </c>
      <c r="AC640" s="94" t="s">
        <v>3966</v>
      </c>
      <c r="AD640" s="94" t="s">
        <v>4801</v>
      </c>
      <c r="AE640" s="94" t="s">
        <v>3978</v>
      </c>
      <c r="AF640" s="94" t="s">
        <v>4014</v>
      </c>
      <c r="AG640" s="94" t="s">
        <v>3956</v>
      </c>
      <c r="AH640" s="98">
        <v>0</v>
      </c>
      <c r="AI640" s="98">
        <v>0</v>
      </c>
      <c r="AJ640" s="98">
        <v>0</v>
      </c>
      <c r="AK640" s="98">
        <v>0</v>
      </c>
      <c r="AL640" s="98">
        <v>2514</v>
      </c>
      <c r="AM640" s="98">
        <f>+I640-AL640</f>
        <v>1475377</v>
      </c>
      <c r="AN640" s="98">
        <v>0</v>
      </c>
      <c r="AO640" s="98">
        <v>0</v>
      </c>
      <c r="AP640" s="98">
        <v>0</v>
      </c>
      <c r="AQ640" s="98">
        <v>0</v>
      </c>
      <c r="AR640" s="98"/>
      <c r="AS640" s="98"/>
      <c r="AT640" s="98"/>
      <c r="AU640" s="98">
        <v>0</v>
      </c>
      <c r="AV640" s="98">
        <v>0</v>
      </c>
      <c r="AW640" s="98">
        <v>0</v>
      </c>
      <c r="AX640" s="101"/>
      <c r="AY640" s="102"/>
      <c r="AZ640" s="98"/>
      <c r="BA640" s="98">
        <v>0</v>
      </c>
    </row>
    <row r="641" spans="1:53">
      <c r="A641" s="94">
        <v>900228989</v>
      </c>
      <c r="B641" s="94" t="s">
        <v>3407</v>
      </c>
      <c r="C641" s="94" t="s">
        <v>1975</v>
      </c>
      <c r="D641" s="94" t="str">
        <f>+CONCATENATE(A641,"_",C641)</f>
        <v>900228989_FECS32277</v>
      </c>
      <c r="E641" s="94" t="str">
        <f>+CONCATENATE(C641,"_",AX641)</f>
        <v>FECS32277_</v>
      </c>
      <c r="F641" s="96">
        <v>45484</v>
      </c>
      <c r="G641" s="96">
        <v>45505</v>
      </c>
      <c r="H641" s="98">
        <v>1792360</v>
      </c>
      <c r="I641" s="98">
        <v>1585302</v>
      </c>
      <c r="J641" s="94"/>
      <c r="K641" s="94" t="s">
        <v>3940</v>
      </c>
      <c r="L641" s="94" t="s">
        <v>3940</v>
      </c>
      <c r="M641" s="98">
        <v>1549474</v>
      </c>
      <c r="N641" s="94">
        <v>1222499766</v>
      </c>
      <c r="O641" s="94"/>
      <c r="P641" s="94"/>
      <c r="Q641" s="94"/>
      <c r="R641" s="94" t="s">
        <v>3451</v>
      </c>
      <c r="S641" s="96">
        <v>45484</v>
      </c>
      <c r="T641" s="96">
        <v>45505</v>
      </c>
      <c r="U641" s="96"/>
      <c r="V641" s="98">
        <v>1792360</v>
      </c>
      <c r="W641" s="98">
        <v>958</v>
      </c>
      <c r="X641" s="98">
        <v>0</v>
      </c>
      <c r="Y641" s="98">
        <v>0</v>
      </c>
      <c r="Z641" s="94"/>
      <c r="AA641" s="94"/>
      <c r="AB641" s="98">
        <v>958</v>
      </c>
      <c r="AC641" s="94" t="s">
        <v>3966</v>
      </c>
      <c r="AD641" s="94" t="s">
        <v>4694</v>
      </c>
      <c r="AE641" s="94" t="s">
        <v>3954</v>
      </c>
      <c r="AF641" s="94" t="s">
        <v>4014</v>
      </c>
      <c r="AG641" s="94" t="s">
        <v>3956</v>
      </c>
      <c r="AH641" s="98">
        <v>0</v>
      </c>
      <c r="AI641" s="98">
        <v>0</v>
      </c>
      <c r="AJ641" s="98">
        <v>0</v>
      </c>
      <c r="AK641" s="98">
        <v>0</v>
      </c>
      <c r="AL641" s="98">
        <v>958</v>
      </c>
      <c r="AM641" s="98">
        <f>+I641-AL641</f>
        <v>1584344</v>
      </c>
      <c r="AN641" s="98">
        <v>0</v>
      </c>
      <c r="AO641" s="98">
        <v>0</v>
      </c>
      <c r="AP641" s="98">
        <v>0</v>
      </c>
      <c r="AQ641" s="98">
        <v>0</v>
      </c>
      <c r="AR641" s="98"/>
      <c r="AS641" s="98"/>
      <c r="AT641" s="98"/>
      <c r="AU641" s="98">
        <v>0</v>
      </c>
      <c r="AV641" s="98">
        <v>0</v>
      </c>
      <c r="AW641" s="98">
        <v>0</v>
      </c>
      <c r="AX641" s="101"/>
      <c r="AY641" s="102"/>
      <c r="AZ641" s="98"/>
      <c r="BA641" s="98">
        <v>0</v>
      </c>
    </row>
    <row r="642" spans="1:53">
      <c r="A642" s="94">
        <v>900228989</v>
      </c>
      <c r="B642" s="94" t="s">
        <v>3407</v>
      </c>
      <c r="C642" s="94" t="s">
        <v>1644</v>
      </c>
      <c r="D642" s="94" t="str">
        <f>+CONCATENATE(A642,"_",C642)</f>
        <v>900228989_FECS30458</v>
      </c>
      <c r="E642" s="94" t="str">
        <f>+CONCATENATE(C642,"_",AX642)</f>
        <v>FECS30458_</v>
      </c>
      <c r="F642" s="96">
        <v>45469</v>
      </c>
      <c r="G642" s="96">
        <v>45484</v>
      </c>
      <c r="H642" s="98">
        <v>2123075</v>
      </c>
      <c r="I642" s="98">
        <v>1744684</v>
      </c>
      <c r="J642" s="94"/>
      <c r="K642" s="94" t="s">
        <v>3940</v>
      </c>
      <c r="L642" s="94" t="s">
        <v>3940</v>
      </c>
      <c r="M642" s="98">
        <v>1702446</v>
      </c>
      <c r="N642" s="94">
        <v>1222486237</v>
      </c>
      <c r="O642" s="94"/>
      <c r="P642" s="94"/>
      <c r="Q642" s="94"/>
      <c r="R642" s="94" t="s">
        <v>3451</v>
      </c>
      <c r="S642" s="96">
        <v>45469</v>
      </c>
      <c r="T642" s="96">
        <v>45484</v>
      </c>
      <c r="U642" s="96"/>
      <c r="V642" s="98">
        <v>2123075</v>
      </c>
      <c r="W642" s="98">
        <v>11191</v>
      </c>
      <c r="X642" s="98">
        <v>0</v>
      </c>
      <c r="Y642" s="98">
        <v>0</v>
      </c>
      <c r="Z642" s="94"/>
      <c r="AA642" s="94"/>
      <c r="AB642" s="98">
        <v>11191</v>
      </c>
      <c r="AC642" s="94" t="s">
        <v>3966</v>
      </c>
      <c r="AD642" s="94" t="s">
        <v>4661</v>
      </c>
      <c r="AE642" s="94" t="s">
        <v>3978</v>
      </c>
      <c r="AF642" s="94" t="s">
        <v>4014</v>
      </c>
      <c r="AG642" s="94" t="s">
        <v>3956</v>
      </c>
      <c r="AH642" s="98">
        <v>0</v>
      </c>
      <c r="AI642" s="98">
        <v>0</v>
      </c>
      <c r="AJ642" s="98">
        <v>0</v>
      </c>
      <c r="AK642" s="98">
        <v>0</v>
      </c>
      <c r="AL642" s="98">
        <v>11191</v>
      </c>
      <c r="AM642" s="98">
        <f>+I642-AL642</f>
        <v>1733493</v>
      </c>
      <c r="AN642" s="98">
        <v>0</v>
      </c>
      <c r="AO642" s="98">
        <v>0</v>
      </c>
      <c r="AP642" s="98">
        <v>0</v>
      </c>
      <c r="AQ642" s="98">
        <v>0</v>
      </c>
      <c r="AR642" s="98"/>
      <c r="AS642" s="98"/>
      <c r="AT642" s="98"/>
      <c r="AU642" s="98">
        <v>0</v>
      </c>
      <c r="AV642" s="98">
        <v>0</v>
      </c>
      <c r="AW642" s="98">
        <v>0</v>
      </c>
      <c r="AX642" s="101"/>
      <c r="AY642" s="102"/>
      <c r="AZ642" s="98"/>
      <c r="BA642" s="98">
        <v>0</v>
      </c>
    </row>
    <row r="643" spans="1:53">
      <c r="A643" s="94">
        <v>900228989</v>
      </c>
      <c r="B643" s="94" t="s">
        <v>3407</v>
      </c>
      <c r="C643" s="94" t="s">
        <v>1977</v>
      </c>
      <c r="D643" s="94" t="str">
        <f>+CONCATENATE(A643,"_",C643)</f>
        <v>900228989_FECS33407</v>
      </c>
      <c r="E643" s="94" t="str">
        <f>+CONCATENATE(C643,"_",AX643)</f>
        <v>FECS33407_</v>
      </c>
      <c r="F643" s="96">
        <v>45495</v>
      </c>
      <c r="G643" s="96">
        <v>45505</v>
      </c>
      <c r="H643" s="98">
        <v>2009446</v>
      </c>
      <c r="I643" s="98">
        <v>1778446</v>
      </c>
      <c r="J643" s="94"/>
      <c r="K643" s="94" t="s">
        <v>3940</v>
      </c>
      <c r="L643" s="94" t="s">
        <v>3940</v>
      </c>
      <c r="M643" s="98">
        <v>1697489</v>
      </c>
      <c r="N643" s="94">
        <v>1222499771</v>
      </c>
      <c r="O643" s="94"/>
      <c r="P643" s="94"/>
      <c r="Q643" s="94"/>
      <c r="R643" s="94" t="s">
        <v>3451</v>
      </c>
      <c r="S643" s="96">
        <v>45495</v>
      </c>
      <c r="T643" s="96">
        <v>45505</v>
      </c>
      <c r="U643" s="96"/>
      <c r="V643" s="98">
        <v>2009446</v>
      </c>
      <c r="W643" s="98">
        <v>41600</v>
      </c>
      <c r="X643" s="98">
        <v>0</v>
      </c>
      <c r="Y643" s="98">
        <v>0</v>
      </c>
      <c r="Z643" s="94"/>
      <c r="AA643" s="94"/>
      <c r="AB643" s="98">
        <v>41600</v>
      </c>
      <c r="AC643" s="94" t="s">
        <v>3966</v>
      </c>
      <c r="AD643" s="94" t="s">
        <v>4696</v>
      </c>
      <c r="AE643" s="94" t="s">
        <v>3954</v>
      </c>
      <c r="AF643" s="94" t="s">
        <v>4014</v>
      </c>
      <c r="AG643" s="94" t="s">
        <v>3956</v>
      </c>
      <c r="AH643" s="98">
        <v>0</v>
      </c>
      <c r="AI643" s="98">
        <v>0</v>
      </c>
      <c r="AJ643" s="98">
        <v>0</v>
      </c>
      <c r="AK643" s="98">
        <v>0</v>
      </c>
      <c r="AL643" s="98">
        <v>41600</v>
      </c>
      <c r="AM643" s="98">
        <f>+I643-AL643</f>
        <v>1736846</v>
      </c>
      <c r="AN643" s="98">
        <v>0</v>
      </c>
      <c r="AO643" s="98">
        <v>0</v>
      </c>
      <c r="AP643" s="98">
        <v>0</v>
      </c>
      <c r="AQ643" s="98">
        <v>0</v>
      </c>
      <c r="AR643" s="98"/>
      <c r="AS643" s="98"/>
      <c r="AT643" s="98"/>
      <c r="AU643" s="98">
        <v>0</v>
      </c>
      <c r="AV643" s="98">
        <v>0</v>
      </c>
      <c r="AW643" s="98">
        <v>0</v>
      </c>
      <c r="AX643" s="101"/>
      <c r="AY643" s="102"/>
      <c r="AZ643" s="98"/>
      <c r="BA643" s="98">
        <v>0</v>
      </c>
    </row>
    <row r="644" spans="1:53">
      <c r="A644" s="94">
        <v>900228989</v>
      </c>
      <c r="B644" s="94" t="s">
        <v>3407</v>
      </c>
      <c r="C644" s="94" t="s">
        <v>1976</v>
      </c>
      <c r="D644" s="94" t="str">
        <f>+CONCATENATE(A644,"_",C644)</f>
        <v>900228989_FECS34044</v>
      </c>
      <c r="E644" s="94" t="str">
        <f>+CONCATENATE(C644,"_",AX644)</f>
        <v>FECS34044_</v>
      </c>
      <c r="F644" s="96">
        <v>45499</v>
      </c>
      <c r="G644" s="96">
        <v>45505</v>
      </c>
      <c r="H644" s="98">
        <v>1770680</v>
      </c>
      <c r="I644" s="98">
        <v>1761085</v>
      </c>
      <c r="J644" s="94"/>
      <c r="K644" s="94" t="s">
        <v>3940</v>
      </c>
      <c r="L644" s="94" t="s">
        <v>3940</v>
      </c>
      <c r="M644" s="98">
        <v>1725863</v>
      </c>
      <c r="N644" s="94">
        <v>1222499770</v>
      </c>
      <c r="O644" s="94"/>
      <c r="P644" s="94"/>
      <c r="Q644" s="94"/>
      <c r="R644" s="94" t="s">
        <v>3451</v>
      </c>
      <c r="S644" s="96">
        <v>45499</v>
      </c>
      <c r="T644" s="96">
        <v>45505</v>
      </c>
      <c r="U644" s="96"/>
      <c r="V644" s="98">
        <v>1770680</v>
      </c>
      <c r="W644" s="98">
        <v>9595</v>
      </c>
      <c r="X644" s="98">
        <v>0</v>
      </c>
      <c r="Y644" s="98">
        <v>0</v>
      </c>
      <c r="Z644" s="94"/>
      <c r="AA644" s="94"/>
      <c r="AB644" s="98">
        <v>9595</v>
      </c>
      <c r="AC644" s="94" t="s">
        <v>3966</v>
      </c>
      <c r="AD644" s="94" t="s">
        <v>4695</v>
      </c>
      <c r="AE644" s="94" t="s">
        <v>3954</v>
      </c>
      <c r="AF644" s="94" t="s">
        <v>4014</v>
      </c>
      <c r="AG644" s="94" t="s">
        <v>3956</v>
      </c>
      <c r="AH644" s="98">
        <v>0</v>
      </c>
      <c r="AI644" s="98">
        <v>0</v>
      </c>
      <c r="AJ644" s="98">
        <v>0</v>
      </c>
      <c r="AK644" s="98">
        <v>0</v>
      </c>
      <c r="AL644" s="98">
        <v>9595</v>
      </c>
      <c r="AM644" s="98">
        <f>+I644-AL644</f>
        <v>1751490</v>
      </c>
      <c r="AN644" s="98">
        <v>0</v>
      </c>
      <c r="AO644" s="98">
        <v>0</v>
      </c>
      <c r="AP644" s="98">
        <v>0</v>
      </c>
      <c r="AQ644" s="98">
        <v>0</v>
      </c>
      <c r="AR644" s="98"/>
      <c r="AS644" s="98"/>
      <c r="AT644" s="98"/>
      <c r="AU644" s="98">
        <v>0</v>
      </c>
      <c r="AV644" s="98">
        <v>0</v>
      </c>
      <c r="AW644" s="98">
        <v>0</v>
      </c>
      <c r="AX644" s="101"/>
      <c r="AY644" s="102"/>
      <c r="AZ644" s="98"/>
      <c r="BA644" s="98">
        <v>0</v>
      </c>
    </row>
    <row r="645" spans="1:53">
      <c r="A645" s="94">
        <v>900228989</v>
      </c>
      <c r="B645" s="94" t="s">
        <v>3407</v>
      </c>
      <c r="C645" s="94" t="s">
        <v>2353</v>
      </c>
      <c r="D645" s="94" t="str">
        <f>+CONCATENATE(A645,"_",C645)</f>
        <v>900228989_FECS36340</v>
      </c>
      <c r="E645" s="94" t="str">
        <f>+CONCATENATE(C645,"_",AX645)</f>
        <v>FECS36340_</v>
      </c>
      <c r="F645" s="96">
        <v>45519</v>
      </c>
      <c r="G645" s="96">
        <v>45538</v>
      </c>
      <c r="H645" s="98">
        <v>2083135</v>
      </c>
      <c r="I645" s="98">
        <v>1843635</v>
      </c>
      <c r="J645" s="94"/>
      <c r="K645" s="94" t="s">
        <v>3940</v>
      </c>
      <c r="L645" s="94" t="s">
        <v>3940</v>
      </c>
      <c r="M645" s="98">
        <v>1763164</v>
      </c>
      <c r="N645" s="94">
        <v>1222515265</v>
      </c>
      <c r="O645" s="94"/>
      <c r="P645" s="94"/>
      <c r="Q645" s="94"/>
      <c r="R645" s="94" t="s">
        <v>3451</v>
      </c>
      <c r="S645" s="96">
        <v>45519</v>
      </c>
      <c r="T645" s="96">
        <v>45538</v>
      </c>
      <c r="U645" s="96"/>
      <c r="V645" s="98">
        <v>2083135</v>
      </c>
      <c r="W645" s="98">
        <v>39600</v>
      </c>
      <c r="X645" s="98">
        <v>0</v>
      </c>
      <c r="Y645" s="98">
        <v>0</v>
      </c>
      <c r="Z645" s="94"/>
      <c r="AA645" s="94"/>
      <c r="AB645" s="98">
        <v>39600</v>
      </c>
      <c r="AC645" s="94" t="s">
        <v>3966</v>
      </c>
      <c r="AD645" s="94" t="s">
        <v>4742</v>
      </c>
      <c r="AE645" s="94" t="s">
        <v>3997</v>
      </c>
      <c r="AF645" s="94">
        <v>0</v>
      </c>
      <c r="AG645" s="94">
        <v>0</v>
      </c>
      <c r="AH645" s="98">
        <v>0</v>
      </c>
      <c r="AI645" s="98">
        <v>0</v>
      </c>
      <c r="AJ645" s="98">
        <v>0</v>
      </c>
      <c r="AK645" s="98">
        <v>0</v>
      </c>
      <c r="AL645" s="98">
        <v>39600</v>
      </c>
      <c r="AM645" s="98">
        <f>+I645-AL645</f>
        <v>1804035</v>
      </c>
      <c r="AN645" s="98">
        <v>0</v>
      </c>
      <c r="AO645" s="98">
        <v>0</v>
      </c>
      <c r="AP645" s="98">
        <v>0</v>
      </c>
      <c r="AQ645" s="98">
        <v>0</v>
      </c>
      <c r="AR645" s="98"/>
      <c r="AS645" s="98"/>
      <c r="AT645" s="98"/>
      <c r="AU645" s="98">
        <v>0</v>
      </c>
      <c r="AV645" s="98">
        <v>0</v>
      </c>
      <c r="AW645" s="98">
        <v>0</v>
      </c>
      <c r="AX645" s="101"/>
      <c r="AY645" s="102"/>
      <c r="AZ645" s="98"/>
      <c r="BA645" s="98">
        <v>0</v>
      </c>
    </row>
    <row r="646" spans="1:53">
      <c r="A646" s="94">
        <v>900228989</v>
      </c>
      <c r="B646" s="94" t="s">
        <v>3407</v>
      </c>
      <c r="C646" s="94" t="s">
        <v>1978</v>
      </c>
      <c r="D646" s="94" t="str">
        <f>+CONCATENATE(A646,"_",C646)</f>
        <v>900228989_FECS33728</v>
      </c>
      <c r="E646" s="94" t="str">
        <f>+CONCATENATE(C646,"_",AX646)</f>
        <v>FECS33728_</v>
      </c>
      <c r="F646" s="96">
        <v>45497</v>
      </c>
      <c r="G646" s="96">
        <v>45505</v>
      </c>
      <c r="H646" s="98">
        <v>2049370</v>
      </c>
      <c r="I646" s="98">
        <v>1835070</v>
      </c>
      <c r="J646" s="94"/>
      <c r="K646" s="94" t="s">
        <v>3940</v>
      </c>
      <c r="L646" s="94" t="s">
        <v>3940</v>
      </c>
      <c r="M646" s="98">
        <v>1793647</v>
      </c>
      <c r="N646" s="94">
        <v>1222499772</v>
      </c>
      <c r="O646" s="94"/>
      <c r="P646" s="94"/>
      <c r="Q646" s="94"/>
      <c r="R646" s="94" t="s">
        <v>3451</v>
      </c>
      <c r="S646" s="96">
        <v>45497</v>
      </c>
      <c r="T646" s="96">
        <v>45505</v>
      </c>
      <c r="U646" s="96"/>
      <c r="V646" s="98">
        <v>2049370</v>
      </c>
      <c r="W646" s="98">
        <v>444</v>
      </c>
      <c r="X646" s="98">
        <v>0</v>
      </c>
      <c r="Y646" s="98">
        <v>0</v>
      </c>
      <c r="Z646" s="94"/>
      <c r="AA646" s="94"/>
      <c r="AB646" s="98">
        <v>444</v>
      </c>
      <c r="AC646" s="94" t="s">
        <v>3966</v>
      </c>
      <c r="AD646" s="94" t="s">
        <v>4697</v>
      </c>
      <c r="AE646" s="94" t="s">
        <v>3954</v>
      </c>
      <c r="AF646" s="94" t="s">
        <v>4014</v>
      </c>
      <c r="AG646" s="94" t="s">
        <v>3956</v>
      </c>
      <c r="AH646" s="98">
        <v>0</v>
      </c>
      <c r="AI646" s="98">
        <v>0</v>
      </c>
      <c r="AJ646" s="98">
        <v>0</v>
      </c>
      <c r="AK646" s="98">
        <v>0</v>
      </c>
      <c r="AL646" s="98">
        <v>444</v>
      </c>
      <c r="AM646" s="98">
        <f>+I646-AL646</f>
        <v>1834626</v>
      </c>
      <c r="AN646" s="98">
        <v>0</v>
      </c>
      <c r="AO646" s="98">
        <v>0</v>
      </c>
      <c r="AP646" s="98">
        <v>0</v>
      </c>
      <c r="AQ646" s="98">
        <v>0</v>
      </c>
      <c r="AR646" s="98"/>
      <c r="AS646" s="98"/>
      <c r="AT646" s="98"/>
      <c r="AU646" s="98">
        <v>0</v>
      </c>
      <c r="AV646" s="98">
        <v>0</v>
      </c>
      <c r="AW646" s="98">
        <v>0</v>
      </c>
      <c r="AX646" s="101"/>
      <c r="AY646" s="102"/>
      <c r="AZ646" s="98"/>
      <c r="BA646" s="98">
        <v>0</v>
      </c>
    </row>
    <row r="647" spans="1:53">
      <c r="A647" s="94">
        <v>900228989</v>
      </c>
      <c r="B647" s="94" t="s">
        <v>3407</v>
      </c>
      <c r="C647" s="94" t="s">
        <v>867</v>
      </c>
      <c r="D647" s="94" t="str">
        <f>+CONCATENATE(A647,"_",C647)</f>
        <v>900228989_FECS6650</v>
      </c>
      <c r="E647" s="94" t="str">
        <f>+CONCATENATE(C647,"_",AX647)</f>
        <v>FECS6650_</v>
      </c>
      <c r="F647" s="96">
        <v>45272</v>
      </c>
      <c r="G647" s="96">
        <v>45273</v>
      </c>
      <c r="H647" s="98">
        <v>2164751</v>
      </c>
      <c r="I647" s="98">
        <v>1916951</v>
      </c>
      <c r="J647" s="94"/>
      <c r="K647" s="94" t="s">
        <v>3940</v>
      </c>
      <c r="L647" s="94" t="s">
        <v>3940</v>
      </c>
      <c r="M647" s="98">
        <v>0</v>
      </c>
      <c r="N647" s="94"/>
      <c r="O647" s="94"/>
      <c r="P647" s="94"/>
      <c r="Q647" s="94"/>
      <c r="R647" s="94" t="s">
        <v>3451</v>
      </c>
      <c r="S647" s="96">
        <v>45272</v>
      </c>
      <c r="T647" s="96">
        <v>45580</v>
      </c>
      <c r="U647" s="96"/>
      <c r="V647" s="98">
        <v>2164751</v>
      </c>
      <c r="W647" s="98">
        <v>958</v>
      </c>
      <c r="X647" s="98">
        <v>0</v>
      </c>
      <c r="Y647" s="98">
        <v>0</v>
      </c>
      <c r="Z647" s="94"/>
      <c r="AA647" s="94"/>
      <c r="AB647" s="98">
        <v>958</v>
      </c>
      <c r="AC647" s="94" t="s">
        <v>3966</v>
      </c>
      <c r="AD647" s="94" t="s">
        <v>4272</v>
      </c>
      <c r="AE647" s="94" t="s">
        <v>3978</v>
      </c>
      <c r="AF647" s="94" t="s">
        <v>3961</v>
      </c>
      <c r="AG647" s="94" t="s">
        <v>3950</v>
      </c>
      <c r="AH647" s="98">
        <v>0</v>
      </c>
      <c r="AI647" s="98">
        <v>0</v>
      </c>
      <c r="AJ647" s="98">
        <v>0</v>
      </c>
      <c r="AK647" s="98">
        <v>0</v>
      </c>
      <c r="AL647" s="98">
        <v>958</v>
      </c>
      <c r="AM647" s="98">
        <f>+I647-AL647</f>
        <v>1915993</v>
      </c>
      <c r="AN647" s="98">
        <v>0</v>
      </c>
      <c r="AO647" s="98">
        <v>0</v>
      </c>
      <c r="AP647" s="98">
        <v>0</v>
      </c>
      <c r="AQ647" s="98">
        <v>0</v>
      </c>
      <c r="AR647" s="98"/>
      <c r="AS647" s="98"/>
      <c r="AT647" s="98"/>
      <c r="AU647" s="98">
        <v>0</v>
      </c>
      <c r="AV647" s="98">
        <v>0</v>
      </c>
      <c r="AW647" s="98">
        <v>0</v>
      </c>
      <c r="AX647" s="101"/>
      <c r="AY647" s="102"/>
      <c r="AZ647" s="98"/>
      <c r="BA647" s="98">
        <v>0</v>
      </c>
    </row>
    <row r="648" spans="1:53">
      <c r="A648" s="94">
        <v>900228989</v>
      </c>
      <c r="B648" s="94" t="s">
        <v>3407</v>
      </c>
      <c r="C648" s="94" t="s">
        <v>1979</v>
      </c>
      <c r="D648" s="94" t="str">
        <f>+CONCATENATE(A648,"_",C648)</f>
        <v>900228989_FECS33666</v>
      </c>
      <c r="E648" s="94" t="str">
        <f>+CONCATENATE(C648,"_",AX648)</f>
        <v>FECS33666_</v>
      </c>
      <c r="F648" s="96">
        <v>45497</v>
      </c>
      <c r="G648" s="96">
        <v>45505</v>
      </c>
      <c r="H648" s="98">
        <v>2270614</v>
      </c>
      <c r="I648" s="98">
        <v>1981319</v>
      </c>
      <c r="J648" s="94"/>
      <c r="K648" s="94" t="s">
        <v>3940</v>
      </c>
      <c r="L648" s="94" t="s">
        <v>3940</v>
      </c>
      <c r="M648" s="98">
        <v>1936099</v>
      </c>
      <c r="N648" s="94">
        <v>1222499773</v>
      </c>
      <c r="O648" s="94"/>
      <c r="P648" s="94"/>
      <c r="Q648" s="94"/>
      <c r="R648" s="94" t="s">
        <v>3451</v>
      </c>
      <c r="S648" s="96">
        <v>45497</v>
      </c>
      <c r="T648" s="96">
        <v>45505</v>
      </c>
      <c r="U648" s="96"/>
      <c r="V648" s="98">
        <v>2270614</v>
      </c>
      <c r="W648" s="98">
        <v>9595</v>
      </c>
      <c r="X648" s="98">
        <v>0</v>
      </c>
      <c r="Y648" s="98">
        <v>0</v>
      </c>
      <c r="Z648" s="94"/>
      <c r="AA648" s="94"/>
      <c r="AB648" s="98">
        <v>9595</v>
      </c>
      <c r="AC648" s="94" t="s">
        <v>3966</v>
      </c>
      <c r="AD648" s="94" t="s">
        <v>4695</v>
      </c>
      <c r="AE648" s="94" t="s">
        <v>3954</v>
      </c>
      <c r="AF648" s="94" t="s">
        <v>4014</v>
      </c>
      <c r="AG648" s="94" t="s">
        <v>3956</v>
      </c>
      <c r="AH648" s="98">
        <v>0</v>
      </c>
      <c r="AI648" s="98">
        <v>0</v>
      </c>
      <c r="AJ648" s="98">
        <v>0</v>
      </c>
      <c r="AK648" s="98">
        <v>0</v>
      </c>
      <c r="AL648" s="98">
        <v>9595</v>
      </c>
      <c r="AM648" s="98">
        <f>+I648-AL648</f>
        <v>1971724</v>
      </c>
      <c r="AN648" s="98">
        <v>0</v>
      </c>
      <c r="AO648" s="98">
        <v>0</v>
      </c>
      <c r="AP648" s="98">
        <v>0</v>
      </c>
      <c r="AQ648" s="98">
        <v>0</v>
      </c>
      <c r="AR648" s="98"/>
      <c r="AS648" s="98"/>
      <c r="AT648" s="98"/>
      <c r="AU648" s="98">
        <v>0</v>
      </c>
      <c r="AV648" s="98">
        <v>0</v>
      </c>
      <c r="AW648" s="98">
        <v>0</v>
      </c>
      <c r="AX648" s="101"/>
      <c r="AY648" s="102"/>
      <c r="AZ648" s="98"/>
      <c r="BA648" s="98">
        <v>0</v>
      </c>
    </row>
    <row r="649" spans="1:53">
      <c r="A649" s="94">
        <v>900228989</v>
      </c>
      <c r="B649" s="94" t="s">
        <v>3407</v>
      </c>
      <c r="C649" s="94" t="s">
        <v>1981</v>
      </c>
      <c r="D649" s="94" t="str">
        <f>+CONCATENATE(A649,"_",C649)</f>
        <v>900228989_FECS32566</v>
      </c>
      <c r="E649" s="94" t="str">
        <f>+CONCATENATE(C649,"_",AX649)</f>
        <v>FECS32566_</v>
      </c>
      <c r="F649" s="96">
        <v>45488</v>
      </c>
      <c r="G649" s="96">
        <v>45505</v>
      </c>
      <c r="H649" s="98">
        <v>2101601</v>
      </c>
      <c r="I649" s="98">
        <v>2097101</v>
      </c>
      <c r="J649" s="94"/>
      <c r="K649" s="94" t="s">
        <v>3940</v>
      </c>
      <c r="L649" s="94" t="s">
        <v>3940</v>
      </c>
      <c r="M649" s="98">
        <v>1983998</v>
      </c>
      <c r="N649" s="94">
        <v>1222499775</v>
      </c>
      <c r="O649" s="94"/>
      <c r="P649" s="94"/>
      <c r="Q649" s="94"/>
      <c r="R649" s="94" t="s">
        <v>3451</v>
      </c>
      <c r="S649" s="96">
        <v>45488</v>
      </c>
      <c r="T649" s="96">
        <v>45505</v>
      </c>
      <c r="U649" s="96"/>
      <c r="V649" s="98">
        <v>2101601</v>
      </c>
      <c r="W649" s="98">
        <v>77113</v>
      </c>
      <c r="X649" s="98">
        <v>0</v>
      </c>
      <c r="Y649" s="98">
        <v>0</v>
      </c>
      <c r="Z649" s="94"/>
      <c r="AA649" s="94"/>
      <c r="AB649" s="98">
        <v>77113</v>
      </c>
      <c r="AC649" s="94" t="s">
        <v>3966</v>
      </c>
      <c r="AD649" s="94" t="s">
        <v>4699</v>
      </c>
      <c r="AE649" s="94" t="s">
        <v>3978</v>
      </c>
      <c r="AF649" s="94" t="s">
        <v>4014</v>
      </c>
      <c r="AG649" s="94" t="s">
        <v>3956</v>
      </c>
      <c r="AH649" s="98">
        <v>0</v>
      </c>
      <c r="AI649" s="98">
        <v>0</v>
      </c>
      <c r="AJ649" s="98">
        <v>0</v>
      </c>
      <c r="AK649" s="98">
        <v>0</v>
      </c>
      <c r="AL649" s="98">
        <v>77113</v>
      </c>
      <c r="AM649" s="98">
        <f>+I649-AL649</f>
        <v>2019988</v>
      </c>
      <c r="AN649" s="98">
        <v>0</v>
      </c>
      <c r="AO649" s="98">
        <v>0</v>
      </c>
      <c r="AP649" s="98">
        <v>0</v>
      </c>
      <c r="AQ649" s="98">
        <v>0</v>
      </c>
      <c r="AR649" s="98"/>
      <c r="AS649" s="98"/>
      <c r="AT649" s="98"/>
      <c r="AU649" s="98">
        <v>0</v>
      </c>
      <c r="AV649" s="98">
        <v>0</v>
      </c>
      <c r="AW649" s="98">
        <v>0</v>
      </c>
      <c r="AX649" s="101"/>
      <c r="AY649" s="102"/>
      <c r="AZ649" s="98"/>
      <c r="BA649" s="98">
        <v>0</v>
      </c>
    </row>
    <row r="650" spans="1:53">
      <c r="A650" s="94">
        <v>900228989</v>
      </c>
      <c r="B650" s="94" t="s">
        <v>3407</v>
      </c>
      <c r="C650" s="94" t="s">
        <v>1980</v>
      </c>
      <c r="D650" s="94" t="str">
        <f>+CONCATENATE(A650,"_",C650)</f>
        <v>900228989_FECS32730</v>
      </c>
      <c r="E650" s="94" t="str">
        <f>+CONCATENATE(C650,"_",AX650)</f>
        <v>FECS32730_</v>
      </c>
      <c r="F650" s="96">
        <v>45489</v>
      </c>
      <c r="G650" s="96">
        <v>45505</v>
      </c>
      <c r="H650" s="98">
        <v>2366102</v>
      </c>
      <c r="I650" s="98">
        <v>2086602</v>
      </c>
      <c r="J650" s="94"/>
      <c r="K650" s="94" t="s">
        <v>3940</v>
      </c>
      <c r="L650" s="94" t="s">
        <v>3940</v>
      </c>
      <c r="M650" s="98">
        <v>2035589</v>
      </c>
      <c r="N650" s="94">
        <v>1222499774</v>
      </c>
      <c r="O650" s="94"/>
      <c r="P650" s="94"/>
      <c r="Q650" s="94"/>
      <c r="R650" s="94" t="s">
        <v>3451</v>
      </c>
      <c r="S650" s="96">
        <v>45489</v>
      </c>
      <c r="T650" s="96">
        <v>45505</v>
      </c>
      <c r="U650" s="96"/>
      <c r="V650" s="98">
        <v>2366102</v>
      </c>
      <c r="W650" s="98">
        <v>3766</v>
      </c>
      <c r="X650" s="98">
        <v>0</v>
      </c>
      <c r="Y650" s="98">
        <v>0</v>
      </c>
      <c r="Z650" s="94"/>
      <c r="AA650" s="94"/>
      <c r="AB650" s="98">
        <v>3766</v>
      </c>
      <c r="AC650" s="94" t="s">
        <v>3966</v>
      </c>
      <c r="AD650" s="94" t="s">
        <v>4698</v>
      </c>
      <c r="AE650" s="94" t="s">
        <v>3954</v>
      </c>
      <c r="AF650" s="94" t="s">
        <v>4014</v>
      </c>
      <c r="AG650" s="94" t="s">
        <v>3956</v>
      </c>
      <c r="AH650" s="98">
        <v>0</v>
      </c>
      <c r="AI650" s="98">
        <v>0</v>
      </c>
      <c r="AJ650" s="98">
        <v>0</v>
      </c>
      <c r="AK650" s="98">
        <v>0</v>
      </c>
      <c r="AL650" s="98">
        <v>3766</v>
      </c>
      <c r="AM650" s="98">
        <f>+I650-AL650</f>
        <v>2082836</v>
      </c>
      <c r="AN650" s="98">
        <v>0</v>
      </c>
      <c r="AO650" s="98">
        <v>0</v>
      </c>
      <c r="AP650" s="98">
        <v>0</v>
      </c>
      <c r="AQ650" s="98">
        <v>0</v>
      </c>
      <c r="AR650" s="98"/>
      <c r="AS650" s="98"/>
      <c r="AT650" s="98"/>
      <c r="AU650" s="98">
        <v>0</v>
      </c>
      <c r="AV650" s="98">
        <v>0</v>
      </c>
      <c r="AW650" s="98">
        <v>0</v>
      </c>
      <c r="AX650" s="101"/>
      <c r="AY650" s="102"/>
      <c r="AZ650" s="98"/>
      <c r="BA650" s="98">
        <v>0</v>
      </c>
    </row>
    <row r="651" spans="1:53">
      <c r="A651" s="94">
        <v>900228989</v>
      </c>
      <c r="B651" s="94" t="s">
        <v>3407</v>
      </c>
      <c r="C651" s="94" t="s">
        <v>1053</v>
      </c>
      <c r="D651" s="94" t="str">
        <f>+CONCATENATE(A651,"_",C651)</f>
        <v>900228989_FECS8814</v>
      </c>
      <c r="E651" s="94" t="str">
        <f>+CONCATENATE(C651,"_",AX651)</f>
        <v>FECS8814_</v>
      </c>
      <c r="F651" s="96">
        <v>45296</v>
      </c>
      <c r="G651" s="96">
        <v>45323</v>
      </c>
      <c r="H651" s="98">
        <v>2440947</v>
      </c>
      <c r="I651" s="98">
        <v>2160247</v>
      </c>
      <c r="J651" s="94"/>
      <c r="K651" s="94" t="s">
        <v>3940</v>
      </c>
      <c r="L651" s="94" t="s">
        <v>3940</v>
      </c>
      <c r="M651" s="98">
        <v>0</v>
      </c>
      <c r="N651" s="94"/>
      <c r="O651" s="94"/>
      <c r="P651" s="94"/>
      <c r="Q651" s="94"/>
      <c r="R651" s="94" t="s">
        <v>3451</v>
      </c>
      <c r="S651" s="96">
        <v>45296</v>
      </c>
      <c r="T651" s="96">
        <v>45580</v>
      </c>
      <c r="U651" s="96"/>
      <c r="V651" s="98">
        <v>2440947</v>
      </c>
      <c r="W651" s="98">
        <v>39600</v>
      </c>
      <c r="X651" s="98">
        <v>0</v>
      </c>
      <c r="Y651" s="98">
        <v>0</v>
      </c>
      <c r="Z651" s="94"/>
      <c r="AA651" s="94"/>
      <c r="AB651" s="98">
        <v>39600</v>
      </c>
      <c r="AC651" s="94" t="s">
        <v>3966</v>
      </c>
      <c r="AD651" s="94" t="s">
        <v>4373</v>
      </c>
      <c r="AE651" s="94" t="s">
        <v>3997</v>
      </c>
      <c r="AF651" s="94" t="s">
        <v>3961</v>
      </c>
      <c r="AG651" s="94" t="s">
        <v>3950</v>
      </c>
      <c r="AH651" s="98">
        <v>0</v>
      </c>
      <c r="AI651" s="98">
        <v>0</v>
      </c>
      <c r="AJ651" s="98">
        <v>0</v>
      </c>
      <c r="AK651" s="98">
        <v>0</v>
      </c>
      <c r="AL651" s="98">
        <v>39600</v>
      </c>
      <c r="AM651" s="98">
        <f>+I651-AL651</f>
        <v>2120647</v>
      </c>
      <c r="AN651" s="98">
        <v>0</v>
      </c>
      <c r="AO651" s="98">
        <v>0</v>
      </c>
      <c r="AP651" s="98">
        <v>0</v>
      </c>
      <c r="AQ651" s="98">
        <v>0</v>
      </c>
      <c r="AR651" s="98"/>
      <c r="AS651" s="98"/>
      <c r="AT651" s="98"/>
      <c r="AU651" s="98">
        <v>0</v>
      </c>
      <c r="AV651" s="98">
        <v>0</v>
      </c>
      <c r="AW651" s="98">
        <v>0</v>
      </c>
      <c r="AX651" s="101"/>
      <c r="AY651" s="102"/>
      <c r="AZ651" s="98"/>
      <c r="BA651" s="98">
        <v>0</v>
      </c>
    </row>
    <row r="652" spans="1:53">
      <c r="A652" s="94">
        <v>900228989</v>
      </c>
      <c r="B652" s="94" t="s">
        <v>3407</v>
      </c>
      <c r="C652" s="94" t="s">
        <v>2518</v>
      </c>
      <c r="D652" s="94" t="str">
        <f>+CONCATENATE(A652,"_",C652)</f>
        <v>900228989_FECS38848</v>
      </c>
      <c r="E652" s="94" t="str">
        <f>+CONCATENATE(C652,"_",AX652)</f>
        <v>FECS38848_</v>
      </c>
      <c r="F652" s="96">
        <v>45540</v>
      </c>
      <c r="G652" s="96">
        <v>45544</v>
      </c>
      <c r="H652" s="98">
        <v>2123362</v>
      </c>
      <c r="I652" s="98">
        <v>2123362</v>
      </c>
      <c r="J652" s="94"/>
      <c r="K652" s="94" t="s">
        <v>3940</v>
      </c>
      <c r="L652" s="94" t="s">
        <v>3940</v>
      </c>
      <c r="M652" s="98">
        <v>0</v>
      </c>
      <c r="N652" s="94"/>
      <c r="O652" s="94"/>
      <c r="P652" s="94"/>
      <c r="Q652" s="94"/>
      <c r="R652" s="94" t="s">
        <v>3451</v>
      </c>
      <c r="S652" s="96">
        <v>45540</v>
      </c>
      <c r="T652" s="96">
        <v>45544</v>
      </c>
      <c r="U652" s="96"/>
      <c r="V652" s="98">
        <v>2123362</v>
      </c>
      <c r="W652" s="98">
        <v>514</v>
      </c>
      <c r="X652" s="98">
        <v>0</v>
      </c>
      <c r="Y652" s="98">
        <v>0</v>
      </c>
      <c r="Z652" s="94"/>
      <c r="AA652" s="94"/>
      <c r="AB652" s="98">
        <v>514</v>
      </c>
      <c r="AC652" s="94" t="s">
        <v>3966</v>
      </c>
      <c r="AD652" s="94" t="s">
        <v>4791</v>
      </c>
      <c r="AE652" s="94" t="s">
        <v>3978</v>
      </c>
      <c r="AF652" s="94" t="s">
        <v>4014</v>
      </c>
      <c r="AG652" s="94" t="s">
        <v>3956</v>
      </c>
      <c r="AH652" s="98">
        <v>0</v>
      </c>
      <c r="AI652" s="98">
        <v>0</v>
      </c>
      <c r="AJ652" s="98">
        <v>0</v>
      </c>
      <c r="AK652" s="98">
        <v>0</v>
      </c>
      <c r="AL652" s="98">
        <v>514</v>
      </c>
      <c r="AM652" s="98">
        <f>+I652-AL652</f>
        <v>2122848</v>
      </c>
      <c r="AN652" s="98">
        <v>0</v>
      </c>
      <c r="AO652" s="98">
        <v>0</v>
      </c>
      <c r="AP652" s="98">
        <v>0</v>
      </c>
      <c r="AQ652" s="98">
        <v>0</v>
      </c>
      <c r="AR652" s="98"/>
      <c r="AS652" s="98"/>
      <c r="AT652" s="98"/>
      <c r="AU652" s="98">
        <v>0</v>
      </c>
      <c r="AV652" s="98">
        <v>0</v>
      </c>
      <c r="AW652" s="98">
        <v>0</v>
      </c>
      <c r="AX652" s="101"/>
      <c r="AY652" s="102"/>
      <c r="AZ652" s="98"/>
      <c r="BA652" s="98">
        <v>0</v>
      </c>
    </row>
    <row r="653" spans="1:53">
      <c r="A653" s="94">
        <v>900228989</v>
      </c>
      <c r="B653" s="94" t="s">
        <v>3407</v>
      </c>
      <c r="C653" s="94" t="s">
        <v>2567</v>
      </c>
      <c r="D653" s="94" t="str">
        <f>+CONCATENATE(A653,"_",C653)</f>
        <v>900228989_FECS39409</v>
      </c>
      <c r="E653" s="94" t="str">
        <f>+CONCATENATE(C653,"_",AX653)</f>
        <v>FECS39409_</v>
      </c>
      <c r="F653" s="96">
        <v>45546</v>
      </c>
      <c r="G653" s="96">
        <v>45568</v>
      </c>
      <c r="H653" s="98">
        <v>2170210</v>
      </c>
      <c r="I653" s="98">
        <v>2170210</v>
      </c>
      <c r="J653" s="94"/>
      <c r="K653" s="94" t="s">
        <v>3940</v>
      </c>
      <c r="L653" s="94" t="s">
        <v>3940</v>
      </c>
      <c r="M653" s="98">
        <v>2123096</v>
      </c>
      <c r="N653" s="94">
        <v>1222528335</v>
      </c>
      <c r="O653" s="94"/>
      <c r="P653" s="94"/>
      <c r="Q653" s="94"/>
      <c r="R653" s="94" t="s">
        <v>3451</v>
      </c>
      <c r="S653" s="96">
        <v>45546</v>
      </c>
      <c r="T653" s="96">
        <v>45568</v>
      </c>
      <c r="U653" s="96"/>
      <c r="V653" s="98">
        <v>2170210</v>
      </c>
      <c r="W653" s="98">
        <v>3786</v>
      </c>
      <c r="X653" s="98">
        <v>0</v>
      </c>
      <c r="Y653" s="98">
        <v>0</v>
      </c>
      <c r="Z653" s="94"/>
      <c r="AA653" s="94"/>
      <c r="AB653" s="98">
        <v>3786</v>
      </c>
      <c r="AC653" s="94" t="s">
        <v>3966</v>
      </c>
      <c r="AD653" s="94" t="s">
        <v>4802</v>
      </c>
      <c r="AE653" s="94" t="s">
        <v>3978</v>
      </c>
      <c r="AF653" s="94" t="s">
        <v>4014</v>
      </c>
      <c r="AG653" s="94" t="s">
        <v>3956</v>
      </c>
      <c r="AH653" s="98">
        <v>0</v>
      </c>
      <c r="AI653" s="98">
        <v>0</v>
      </c>
      <c r="AJ653" s="98">
        <v>0</v>
      </c>
      <c r="AK653" s="98">
        <v>0</v>
      </c>
      <c r="AL653" s="98">
        <v>3786</v>
      </c>
      <c r="AM653" s="98">
        <f>+I653-AL653</f>
        <v>2166424</v>
      </c>
      <c r="AN653" s="98">
        <v>0</v>
      </c>
      <c r="AO653" s="98">
        <v>0</v>
      </c>
      <c r="AP653" s="98">
        <v>0</v>
      </c>
      <c r="AQ653" s="98">
        <v>0</v>
      </c>
      <c r="AR653" s="98"/>
      <c r="AS653" s="98"/>
      <c r="AT653" s="98"/>
      <c r="AU653" s="98">
        <v>0</v>
      </c>
      <c r="AV653" s="98">
        <v>0</v>
      </c>
      <c r="AW653" s="98">
        <v>0</v>
      </c>
      <c r="AX653" s="101"/>
      <c r="AY653" s="102"/>
      <c r="AZ653" s="98"/>
      <c r="BA653" s="98">
        <v>0</v>
      </c>
    </row>
    <row r="654" spans="1:53">
      <c r="A654" s="94">
        <v>900228989</v>
      </c>
      <c r="B654" s="94" t="s">
        <v>3407</v>
      </c>
      <c r="C654" s="94" t="s">
        <v>1982</v>
      </c>
      <c r="D654" s="94" t="str">
        <f>+CONCATENATE(A654,"_",C654)</f>
        <v>900228989_FECS32587</v>
      </c>
      <c r="E654" s="94" t="str">
        <f>+CONCATENATE(C654,"_",AX654)</f>
        <v>FECS32587_</v>
      </c>
      <c r="F654" s="96">
        <v>45488</v>
      </c>
      <c r="G654" s="96">
        <v>45505</v>
      </c>
      <c r="H654" s="98">
        <v>2226508</v>
      </c>
      <c r="I654" s="98">
        <v>2226508</v>
      </c>
      <c r="J654" s="94"/>
      <c r="K654" s="94" t="s">
        <v>3940</v>
      </c>
      <c r="L654" s="94" t="s">
        <v>3940</v>
      </c>
      <c r="M654" s="98">
        <v>2165981</v>
      </c>
      <c r="N654" s="94">
        <v>1222499777</v>
      </c>
      <c r="O654" s="94"/>
      <c r="P654" s="94"/>
      <c r="Q654" s="94"/>
      <c r="R654" s="94" t="s">
        <v>3451</v>
      </c>
      <c r="S654" s="96">
        <v>45488</v>
      </c>
      <c r="T654" s="96">
        <v>45505</v>
      </c>
      <c r="U654" s="96"/>
      <c r="V654" s="98">
        <v>2226508</v>
      </c>
      <c r="W654" s="98">
        <v>16323</v>
      </c>
      <c r="X654" s="98">
        <v>0</v>
      </c>
      <c r="Y654" s="98">
        <v>0</v>
      </c>
      <c r="Z654" s="94"/>
      <c r="AA654" s="94"/>
      <c r="AB654" s="98">
        <v>16323</v>
      </c>
      <c r="AC654" s="94" t="s">
        <v>3966</v>
      </c>
      <c r="AD654" s="94" t="s">
        <v>4700</v>
      </c>
      <c r="AE654" s="94" t="s">
        <v>3954</v>
      </c>
      <c r="AF654" s="94" t="s">
        <v>4014</v>
      </c>
      <c r="AG654" s="94" t="s">
        <v>3956</v>
      </c>
      <c r="AH654" s="98">
        <v>0</v>
      </c>
      <c r="AI654" s="98">
        <v>0</v>
      </c>
      <c r="AJ654" s="98">
        <v>0</v>
      </c>
      <c r="AK654" s="98">
        <v>0</v>
      </c>
      <c r="AL654" s="98">
        <v>16323</v>
      </c>
      <c r="AM654" s="98">
        <f>+I654-AL654</f>
        <v>2210185</v>
      </c>
      <c r="AN654" s="98">
        <v>0</v>
      </c>
      <c r="AO654" s="98">
        <v>0</v>
      </c>
      <c r="AP654" s="98">
        <v>0</v>
      </c>
      <c r="AQ654" s="98">
        <v>0</v>
      </c>
      <c r="AR654" s="98"/>
      <c r="AS654" s="98"/>
      <c r="AT654" s="98"/>
      <c r="AU654" s="98">
        <v>0</v>
      </c>
      <c r="AV654" s="98">
        <v>0</v>
      </c>
      <c r="AW654" s="98">
        <v>0</v>
      </c>
      <c r="AX654" s="101"/>
      <c r="AY654" s="102"/>
      <c r="AZ654" s="98"/>
      <c r="BA654" s="98">
        <v>0</v>
      </c>
    </row>
    <row r="655" spans="1:53">
      <c r="A655" s="94">
        <v>900228989</v>
      </c>
      <c r="B655" s="94" t="s">
        <v>3407</v>
      </c>
      <c r="C655" s="94" t="s">
        <v>2251</v>
      </c>
      <c r="D655" s="94" t="str">
        <f>+CONCATENATE(A655,"_",C655)</f>
        <v>900228989_FECS35361</v>
      </c>
      <c r="E655" s="94" t="str">
        <f>+CONCATENATE(C655,"_",AX655)</f>
        <v>FECS35361_</v>
      </c>
      <c r="F655" s="96">
        <v>45510</v>
      </c>
      <c r="G655" s="96">
        <v>45517</v>
      </c>
      <c r="H655" s="98">
        <v>2230612</v>
      </c>
      <c r="I655" s="98">
        <v>2230098</v>
      </c>
      <c r="J655" s="94"/>
      <c r="K655" s="94" t="s">
        <v>3940</v>
      </c>
      <c r="L655" s="94" t="s">
        <v>3940</v>
      </c>
      <c r="M655" s="98">
        <v>2185496</v>
      </c>
      <c r="N655" s="94">
        <v>1222499778</v>
      </c>
      <c r="O655" s="94"/>
      <c r="P655" s="94"/>
      <c r="Q655" s="94"/>
      <c r="R655" s="94" t="s">
        <v>3451</v>
      </c>
      <c r="S655" s="96">
        <v>45510</v>
      </c>
      <c r="T655" s="96">
        <v>45517</v>
      </c>
      <c r="U655" s="96"/>
      <c r="V655" s="98">
        <v>2230612</v>
      </c>
      <c r="W655" s="98">
        <v>514</v>
      </c>
      <c r="X655" s="98">
        <v>0</v>
      </c>
      <c r="Y655" s="98">
        <v>0</v>
      </c>
      <c r="Z655" s="94"/>
      <c r="AA655" s="94"/>
      <c r="AB655" s="98">
        <v>514</v>
      </c>
      <c r="AC655" s="94" t="s">
        <v>3966</v>
      </c>
      <c r="AD655" s="94" t="s">
        <v>4728</v>
      </c>
      <c r="AE655" s="94" t="s">
        <v>3954</v>
      </c>
      <c r="AF655" s="94" t="s">
        <v>4014</v>
      </c>
      <c r="AG655" s="94" t="s">
        <v>3956</v>
      </c>
      <c r="AH655" s="98">
        <v>0</v>
      </c>
      <c r="AI655" s="98">
        <v>0</v>
      </c>
      <c r="AJ655" s="98">
        <v>0</v>
      </c>
      <c r="AK655" s="98">
        <v>0</v>
      </c>
      <c r="AL655" s="98">
        <v>514</v>
      </c>
      <c r="AM655" s="98">
        <f>+I655-AL655</f>
        <v>2229584</v>
      </c>
      <c r="AN655" s="98">
        <v>0</v>
      </c>
      <c r="AO655" s="98">
        <v>0</v>
      </c>
      <c r="AP655" s="98">
        <v>0</v>
      </c>
      <c r="AQ655" s="98">
        <v>0</v>
      </c>
      <c r="AR655" s="98"/>
      <c r="AS655" s="98"/>
      <c r="AT655" s="98"/>
      <c r="AU655" s="98">
        <v>0</v>
      </c>
      <c r="AV655" s="98">
        <v>0</v>
      </c>
      <c r="AW655" s="98">
        <v>0</v>
      </c>
      <c r="AX655" s="101"/>
      <c r="AY655" s="102"/>
      <c r="AZ655" s="98"/>
      <c r="BA655" s="98">
        <v>0</v>
      </c>
    </row>
    <row r="656" spans="1:53">
      <c r="A656" s="94">
        <v>900228989</v>
      </c>
      <c r="B656" s="94" t="s">
        <v>3407</v>
      </c>
      <c r="C656" s="94" t="s">
        <v>2356</v>
      </c>
      <c r="D656" s="94" t="str">
        <f>+CONCATENATE(A656,"_",C656)</f>
        <v>900228989_FECS36594</v>
      </c>
      <c r="E656" s="94" t="str">
        <f>+CONCATENATE(C656,"_",AX656)</f>
        <v>FECS36594_</v>
      </c>
      <c r="F656" s="96">
        <v>45523</v>
      </c>
      <c r="G656" s="96">
        <v>45538</v>
      </c>
      <c r="H656" s="98">
        <v>2284808</v>
      </c>
      <c r="I656" s="98">
        <v>2284808</v>
      </c>
      <c r="J656" s="94"/>
      <c r="K656" s="94" t="s">
        <v>3940</v>
      </c>
      <c r="L656" s="94" t="s">
        <v>3940</v>
      </c>
      <c r="M656" s="98">
        <v>2237257</v>
      </c>
      <c r="N656" s="94">
        <v>1222514816</v>
      </c>
      <c r="O656" s="94"/>
      <c r="P656" s="94"/>
      <c r="Q656" s="94"/>
      <c r="R656" s="94" t="s">
        <v>3451</v>
      </c>
      <c r="S656" s="96">
        <v>45523</v>
      </c>
      <c r="T656" s="96">
        <v>45538</v>
      </c>
      <c r="U656" s="96"/>
      <c r="V656" s="98">
        <v>2284808</v>
      </c>
      <c r="W656" s="98">
        <v>1893</v>
      </c>
      <c r="X656" s="98">
        <v>0</v>
      </c>
      <c r="Y656" s="98">
        <v>0</v>
      </c>
      <c r="Z656" s="94"/>
      <c r="AA656" s="94"/>
      <c r="AB656" s="98">
        <v>1893</v>
      </c>
      <c r="AC656" s="94" t="s">
        <v>3966</v>
      </c>
      <c r="AD656" s="94" t="s">
        <v>4743</v>
      </c>
      <c r="AE656" s="94" t="s">
        <v>3978</v>
      </c>
      <c r="AF656" s="94" t="s">
        <v>4014</v>
      </c>
      <c r="AG656" s="94" t="s">
        <v>3956</v>
      </c>
      <c r="AH656" s="98">
        <v>0</v>
      </c>
      <c r="AI656" s="98">
        <v>0</v>
      </c>
      <c r="AJ656" s="98">
        <v>0</v>
      </c>
      <c r="AK656" s="98">
        <v>0</v>
      </c>
      <c r="AL656" s="98">
        <v>1893</v>
      </c>
      <c r="AM656" s="98">
        <f>+I656-AL656</f>
        <v>2282915</v>
      </c>
      <c r="AN656" s="98">
        <v>0</v>
      </c>
      <c r="AO656" s="98">
        <v>0</v>
      </c>
      <c r="AP656" s="98">
        <v>0</v>
      </c>
      <c r="AQ656" s="98">
        <v>0</v>
      </c>
      <c r="AR656" s="98"/>
      <c r="AS656" s="98"/>
      <c r="AT656" s="98"/>
      <c r="AU656" s="98">
        <v>0</v>
      </c>
      <c r="AV656" s="98">
        <v>0</v>
      </c>
      <c r="AW656" s="98">
        <v>0</v>
      </c>
      <c r="AX656" s="101"/>
      <c r="AY656" s="102"/>
      <c r="AZ656" s="98"/>
      <c r="BA656" s="98">
        <v>0</v>
      </c>
    </row>
    <row r="657" spans="1:53">
      <c r="A657" s="94">
        <v>900228989</v>
      </c>
      <c r="B657" s="94" t="s">
        <v>3407</v>
      </c>
      <c r="C657" s="94" t="s">
        <v>2253</v>
      </c>
      <c r="D657" s="94" t="str">
        <f>+CONCATENATE(A657,"_",C657)</f>
        <v>900228989_FECS35003</v>
      </c>
      <c r="E657" s="94" t="str">
        <f>+CONCATENATE(C657,"_",AX657)</f>
        <v>FECS35003_</v>
      </c>
      <c r="F657" s="96">
        <v>45506</v>
      </c>
      <c r="G657" s="96">
        <v>45517</v>
      </c>
      <c r="H657" s="98">
        <v>3427460</v>
      </c>
      <c r="I657" s="98">
        <v>3089460</v>
      </c>
      <c r="J657" s="94"/>
      <c r="K657" s="94" t="s">
        <v>3940</v>
      </c>
      <c r="L657" s="94" t="s">
        <v>3940</v>
      </c>
      <c r="M657" s="98">
        <v>2260156</v>
      </c>
      <c r="N657" s="94">
        <v>1222499793</v>
      </c>
      <c r="O657" s="94"/>
      <c r="P657" s="94"/>
      <c r="Q657" s="94"/>
      <c r="R657" s="94" t="s">
        <v>3451</v>
      </c>
      <c r="S657" s="96">
        <v>45506</v>
      </c>
      <c r="T657" s="96">
        <v>45517</v>
      </c>
      <c r="U657" s="96"/>
      <c r="V657" s="98">
        <v>3427460</v>
      </c>
      <c r="W657" s="98">
        <v>776280</v>
      </c>
      <c r="X657" s="98">
        <v>0</v>
      </c>
      <c r="Y657" s="98">
        <v>0</v>
      </c>
      <c r="Z657" s="94"/>
      <c r="AA657" s="94"/>
      <c r="AB657" s="98">
        <v>776280</v>
      </c>
      <c r="AC657" s="94" t="s">
        <v>3966</v>
      </c>
      <c r="AD657" s="94" t="s">
        <v>4729</v>
      </c>
      <c r="AE657" s="94" t="s">
        <v>3978</v>
      </c>
      <c r="AF657" s="94" t="s">
        <v>4014</v>
      </c>
      <c r="AG657" s="94" t="s">
        <v>3956</v>
      </c>
      <c r="AH657" s="98">
        <v>0</v>
      </c>
      <c r="AI657" s="98">
        <v>0</v>
      </c>
      <c r="AJ657" s="98">
        <v>0</v>
      </c>
      <c r="AK657" s="98">
        <v>0</v>
      </c>
      <c r="AL657" s="98">
        <v>776280</v>
      </c>
      <c r="AM657" s="98">
        <f>+I657-AL657</f>
        <v>2313180</v>
      </c>
      <c r="AN657" s="98">
        <v>0</v>
      </c>
      <c r="AO657" s="98">
        <v>0</v>
      </c>
      <c r="AP657" s="98">
        <v>0</v>
      </c>
      <c r="AQ657" s="98">
        <v>0</v>
      </c>
      <c r="AR657" s="98"/>
      <c r="AS657" s="98"/>
      <c r="AT657" s="98"/>
      <c r="AU657" s="98">
        <v>0</v>
      </c>
      <c r="AV657" s="98">
        <v>0</v>
      </c>
      <c r="AW657" s="98">
        <v>0</v>
      </c>
      <c r="AX657" s="101"/>
      <c r="AY657" s="102"/>
      <c r="AZ657" s="98"/>
      <c r="BA657" s="98">
        <v>0</v>
      </c>
    </row>
    <row r="658" spans="1:53">
      <c r="A658" s="94">
        <v>900228989</v>
      </c>
      <c r="B658" s="94" t="s">
        <v>3407</v>
      </c>
      <c r="C658" s="94" t="s">
        <v>2252</v>
      </c>
      <c r="D658" s="94" t="str">
        <f>+CONCATENATE(A658,"_",C658)</f>
        <v>900228989_FECS35350</v>
      </c>
      <c r="E658" s="94" t="str">
        <f>+CONCATENATE(C658,"_",AX658)</f>
        <v>FECS35350_</v>
      </c>
      <c r="F658" s="96">
        <v>45510</v>
      </c>
      <c r="G658" s="96">
        <v>45517</v>
      </c>
      <c r="H658" s="98">
        <v>2320428</v>
      </c>
      <c r="I658" s="98">
        <v>2319984</v>
      </c>
      <c r="J658" s="94"/>
      <c r="K658" s="94" t="s">
        <v>3940</v>
      </c>
      <c r="L658" s="94" t="s">
        <v>3940</v>
      </c>
      <c r="M658" s="98">
        <v>2273584</v>
      </c>
      <c r="N658" s="94">
        <v>1222499779</v>
      </c>
      <c r="O658" s="94"/>
      <c r="P658" s="94"/>
      <c r="Q658" s="94"/>
      <c r="R658" s="94" t="s">
        <v>3451</v>
      </c>
      <c r="S658" s="96">
        <v>45510</v>
      </c>
      <c r="T658" s="96">
        <v>45517</v>
      </c>
      <c r="U658" s="96"/>
      <c r="V658" s="98">
        <v>2320428</v>
      </c>
      <c r="W658" s="98">
        <v>444</v>
      </c>
      <c r="X658" s="98">
        <v>0</v>
      </c>
      <c r="Y658" s="98">
        <v>0</v>
      </c>
      <c r="Z658" s="94"/>
      <c r="AA658" s="94"/>
      <c r="AB658" s="98">
        <v>444</v>
      </c>
      <c r="AC658" s="94" t="s">
        <v>3966</v>
      </c>
      <c r="AD658" s="94" t="s">
        <v>4697</v>
      </c>
      <c r="AE658" s="94" t="s">
        <v>3954</v>
      </c>
      <c r="AF658" s="94" t="s">
        <v>4014</v>
      </c>
      <c r="AG658" s="94" t="s">
        <v>3956</v>
      </c>
      <c r="AH658" s="98">
        <v>0</v>
      </c>
      <c r="AI658" s="98">
        <v>0</v>
      </c>
      <c r="AJ658" s="98">
        <v>0</v>
      </c>
      <c r="AK658" s="98">
        <v>0</v>
      </c>
      <c r="AL658" s="98">
        <v>444</v>
      </c>
      <c r="AM658" s="98">
        <f>+I658-AL658</f>
        <v>2319540</v>
      </c>
      <c r="AN658" s="98">
        <v>0</v>
      </c>
      <c r="AO658" s="98">
        <v>0</v>
      </c>
      <c r="AP658" s="98">
        <v>0</v>
      </c>
      <c r="AQ658" s="98">
        <v>0</v>
      </c>
      <c r="AR658" s="98"/>
      <c r="AS658" s="98"/>
      <c r="AT658" s="98"/>
      <c r="AU658" s="98">
        <v>0</v>
      </c>
      <c r="AV658" s="98">
        <v>0</v>
      </c>
      <c r="AW658" s="98">
        <v>0</v>
      </c>
      <c r="AX658" s="101"/>
      <c r="AY658" s="102"/>
      <c r="AZ658" s="98"/>
      <c r="BA658" s="98">
        <v>0</v>
      </c>
    </row>
    <row r="659" spans="1:53">
      <c r="A659" s="94">
        <v>900228989</v>
      </c>
      <c r="B659" s="94" t="s">
        <v>3407</v>
      </c>
      <c r="C659" s="94" t="s">
        <v>2762</v>
      </c>
      <c r="D659" s="94" t="str">
        <f>+CONCATENATE(A659,"_",C659)</f>
        <v>900228989_FECS41952</v>
      </c>
      <c r="E659" s="94" t="str">
        <f>+CONCATENATE(C659,"_",AX659)</f>
        <v>FECS41952_</v>
      </c>
      <c r="F659" s="96">
        <v>45568</v>
      </c>
      <c r="G659" s="96">
        <v>45572</v>
      </c>
      <c r="H659" s="98">
        <v>2377631</v>
      </c>
      <c r="I659" s="98">
        <v>2377631</v>
      </c>
      <c r="J659" s="94"/>
      <c r="K659" s="94" t="s">
        <v>3940</v>
      </c>
      <c r="L659" s="94" t="s">
        <v>3940</v>
      </c>
      <c r="M659" s="98">
        <v>2326368</v>
      </c>
      <c r="N659" s="94">
        <v>1222528513</v>
      </c>
      <c r="O659" s="94"/>
      <c r="P659" s="94"/>
      <c r="Q659" s="94"/>
      <c r="R659" s="94" t="s">
        <v>3451</v>
      </c>
      <c r="S659" s="96">
        <v>45568</v>
      </c>
      <c r="T659" s="96">
        <v>45572</v>
      </c>
      <c r="U659" s="96"/>
      <c r="V659" s="98">
        <v>2377631</v>
      </c>
      <c r="W659" s="98">
        <v>3786</v>
      </c>
      <c r="X659" s="98">
        <v>0</v>
      </c>
      <c r="Y659" s="98">
        <v>0</v>
      </c>
      <c r="Z659" s="94"/>
      <c r="AA659" s="94"/>
      <c r="AB659" s="98">
        <v>3786</v>
      </c>
      <c r="AC659" s="94" t="s">
        <v>3966</v>
      </c>
      <c r="AD659" s="94" t="s">
        <v>4830</v>
      </c>
      <c r="AE659" s="94" t="s">
        <v>3954</v>
      </c>
      <c r="AF659" s="94" t="s">
        <v>4014</v>
      </c>
      <c r="AG659" s="94" t="s">
        <v>3956</v>
      </c>
      <c r="AH659" s="98">
        <v>0</v>
      </c>
      <c r="AI659" s="98">
        <v>0</v>
      </c>
      <c r="AJ659" s="98">
        <v>0</v>
      </c>
      <c r="AK659" s="98">
        <v>0</v>
      </c>
      <c r="AL659" s="98">
        <v>3786</v>
      </c>
      <c r="AM659" s="98">
        <f>+I659-AL659</f>
        <v>2373845</v>
      </c>
      <c r="AN659" s="98">
        <v>0</v>
      </c>
      <c r="AO659" s="98">
        <v>0</v>
      </c>
      <c r="AP659" s="98">
        <v>0</v>
      </c>
      <c r="AQ659" s="98">
        <v>0</v>
      </c>
      <c r="AR659" s="98"/>
      <c r="AS659" s="98"/>
      <c r="AT659" s="98"/>
      <c r="AU659" s="98">
        <v>0</v>
      </c>
      <c r="AV659" s="98">
        <v>0</v>
      </c>
      <c r="AW659" s="98">
        <v>0</v>
      </c>
      <c r="AX659" s="101"/>
      <c r="AY659" s="102"/>
      <c r="AZ659" s="98"/>
      <c r="BA659" s="98">
        <v>0</v>
      </c>
    </row>
    <row r="660" spans="1:53">
      <c r="A660" s="94">
        <v>900228989</v>
      </c>
      <c r="B660" s="94" t="s">
        <v>3407</v>
      </c>
      <c r="C660" s="94" t="s">
        <v>2723</v>
      </c>
      <c r="D660" s="94" t="str">
        <f>+CONCATENATE(A660,"_",C660)</f>
        <v>900228989_FECS41198</v>
      </c>
      <c r="E660" s="94" t="str">
        <f>+CONCATENATE(C660,"_",AX660)</f>
        <v>FECS41198_</v>
      </c>
      <c r="F660" s="96">
        <v>45562</v>
      </c>
      <c r="G660" s="96">
        <v>45572</v>
      </c>
      <c r="H660" s="98">
        <v>2740387</v>
      </c>
      <c r="I660" s="98">
        <v>2417997</v>
      </c>
      <c r="J660" s="94"/>
      <c r="K660" s="94" t="s">
        <v>3940</v>
      </c>
      <c r="L660" s="94" t="s">
        <v>3940</v>
      </c>
      <c r="M660" s="98">
        <v>2361334</v>
      </c>
      <c r="N660" s="94">
        <v>1222528514</v>
      </c>
      <c r="O660" s="94"/>
      <c r="P660" s="94"/>
      <c r="Q660" s="94"/>
      <c r="R660" s="94" t="s">
        <v>3451</v>
      </c>
      <c r="S660" s="96">
        <v>45562</v>
      </c>
      <c r="T660" s="96">
        <v>45572</v>
      </c>
      <c r="U660" s="96"/>
      <c r="V660" s="98">
        <v>2740387</v>
      </c>
      <c r="W660" s="98">
        <v>1893</v>
      </c>
      <c r="X660" s="98">
        <v>0</v>
      </c>
      <c r="Y660" s="98">
        <v>0</v>
      </c>
      <c r="Z660" s="94"/>
      <c r="AA660" s="94"/>
      <c r="AB660" s="98">
        <v>1893</v>
      </c>
      <c r="AC660" s="94" t="s">
        <v>3966</v>
      </c>
      <c r="AD660" s="94" t="s">
        <v>4826</v>
      </c>
      <c r="AE660" s="94" t="s">
        <v>3954</v>
      </c>
      <c r="AF660" s="94" t="s">
        <v>4014</v>
      </c>
      <c r="AG660" s="94" t="s">
        <v>3956</v>
      </c>
      <c r="AH660" s="98">
        <v>0</v>
      </c>
      <c r="AI660" s="98">
        <v>0</v>
      </c>
      <c r="AJ660" s="98">
        <v>0</v>
      </c>
      <c r="AK660" s="98">
        <v>0</v>
      </c>
      <c r="AL660" s="98">
        <v>1893</v>
      </c>
      <c r="AM660" s="98">
        <f>+I660-AL660</f>
        <v>2416104</v>
      </c>
      <c r="AN660" s="98">
        <v>0</v>
      </c>
      <c r="AO660" s="98">
        <v>0</v>
      </c>
      <c r="AP660" s="98">
        <v>0</v>
      </c>
      <c r="AQ660" s="98">
        <v>0</v>
      </c>
      <c r="AR660" s="98"/>
      <c r="AS660" s="98"/>
      <c r="AT660" s="98"/>
      <c r="AU660" s="98">
        <v>0</v>
      </c>
      <c r="AV660" s="98">
        <v>0</v>
      </c>
      <c r="AW660" s="98">
        <v>0</v>
      </c>
      <c r="AX660" s="101"/>
      <c r="AY660" s="102"/>
      <c r="AZ660" s="98"/>
      <c r="BA660" s="98">
        <v>0</v>
      </c>
    </row>
    <row r="661" spans="1:53">
      <c r="A661" s="94">
        <v>900228989</v>
      </c>
      <c r="B661" s="94" t="s">
        <v>3407</v>
      </c>
      <c r="C661" s="94" t="s">
        <v>2569</v>
      </c>
      <c r="D661" s="94" t="str">
        <f>+CONCATENATE(A661,"_",C661)</f>
        <v>900228989_FECS39292</v>
      </c>
      <c r="E661" s="94" t="str">
        <f>+CONCATENATE(C661,"_",AX661)</f>
        <v>FECS39292_</v>
      </c>
      <c r="F661" s="96">
        <v>45545</v>
      </c>
      <c r="G661" s="96">
        <v>45568</v>
      </c>
      <c r="H661" s="98">
        <v>2467236</v>
      </c>
      <c r="I661" s="98">
        <v>2467236</v>
      </c>
      <c r="J661" s="94"/>
      <c r="K661" s="94" t="s">
        <v>3940</v>
      </c>
      <c r="L661" s="94" t="s">
        <v>3940</v>
      </c>
      <c r="M661" s="98">
        <v>2416036</v>
      </c>
      <c r="N661" s="94">
        <v>1222528517</v>
      </c>
      <c r="O661" s="94"/>
      <c r="P661" s="94"/>
      <c r="Q661" s="94"/>
      <c r="R661" s="94" t="s">
        <v>3451</v>
      </c>
      <c r="S661" s="96">
        <v>45545</v>
      </c>
      <c r="T661" s="96">
        <v>45568</v>
      </c>
      <c r="U661" s="96"/>
      <c r="V661" s="98">
        <v>2467236</v>
      </c>
      <c r="W661" s="98">
        <v>1893</v>
      </c>
      <c r="X661" s="98">
        <v>0</v>
      </c>
      <c r="Y661" s="98">
        <v>0</v>
      </c>
      <c r="Z661" s="94"/>
      <c r="AA661" s="94"/>
      <c r="AB661" s="98">
        <v>1893</v>
      </c>
      <c r="AC661" s="94" t="s">
        <v>3966</v>
      </c>
      <c r="AD661" s="94" t="s">
        <v>4022</v>
      </c>
      <c r="AE661" s="94" t="s">
        <v>3978</v>
      </c>
      <c r="AF661" s="94" t="s">
        <v>4014</v>
      </c>
      <c r="AG661" s="94" t="s">
        <v>3956</v>
      </c>
      <c r="AH661" s="98">
        <v>0</v>
      </c>
      <c r="AI661" s="98">
        <v>0</v>
      </c>
      <c r="AJ661" s="98">
        <v>0</v>
      </c>
      <c r="AK661" s="98">
        <v>0</v>
      </c>
      <c r="AL661" s="98">
        <v>1893</v>
      </c>
      <c r="AM661" s="98">
        <f>+I661-AL661</f>
        <v>2465343</v>
      </c>
      <c r="AN661" s="98">
        <v>0</v>
      </c>
      <c r="AO661" s="98">
        <v>0</v>
      </c>
      <c r="AP661" s="98">
        <v>0</v>
      </c>
      <c r="AQ661" s="98">
        <v>0</v>
      </c>
      <c r="AR661" s="98"/>
      <c r="AS661" s="98"/>
      <c r="AT661" s="98"/>
      <c r="AU661" s="98">
        <v>0</v>
      </c>
      <c r="AV661" s="98">
        <v>0</v>
      </c>
      <c r="AW661" s="98">
        <v>0</v>
      </c>
      <c r="AX661" s="101"/>
      <c r="AY661" s="102"/>
      <c r="AZ661" s="98"/>
      <c r="BA661" s="98">
        <v>0</v>
      </c>
    </row>
    <row r="662" spans="1:53">
      <c r="A662" s="94">
        <v>900228989</v>
      </c>
      <c r="B662" s="94" t="s">
        <v>3407</v>
      </c>
      <c r="C662" s="94" t="s">
        <v>2210</v>
      </c>
      <c r="D662" s="94" t="str">
        <f>+CONCATENATE(A662,"_",C662)</f>
        <v>900228989_FECS34477</v>
      </c>
      <c r="E662" s="94" t="str">
        <f>+CONCATENATE(C662,"_",AX662)</f>
        <v>FECS34477_</v>
      </c>
      <c r="F662" s="96">
        <v>45503</v>
      </c>
      <c r="G662" s="96">
        <v>45505</v>
      </c>
      <c r="H662" s="98">
        <v>3009415</v>
      </c>
      <c r="I662" s="98">
        <v>2618433</v>
      </c>
      <c r="J662" s="94"/>
      <c r="K662" s="94" t="s">
        <v>3940</v>
      </c>
      <c r="L662" s="94" t="s">
        <v>3940</v>
      </c>
      <c r="M662" s="98">
        <v>2521778</v>
      </c>
      <c r="N662" s="94">
        <v>1222499782</v>
      </c>
      <c r="O662" s="94"/>
      <c r="P662" s="94"/>
      <c r="Q662" s="94"/>
      <c r="R662" s="94" t="s">
        <v>3451</v>
      </c>
      <c r="S662" s="96">
        <v>45503</v>
      </c>
      <c r="T662" s="96">
        <v>45505</v>
      </c>
      <c r="U662" s="96"/>
      <c r="V662" s="98">
        <v>3009415</v>
      </c>
      <c r="W662" s="98">
        <v>97116</v>
      </c>
      <c r="X662" s="98">
        <v>0</v>
      </c>
      <c r="Y662" s="98">
        <v>0</v>
      </c>
      <c r="Z662" s="94"/>
      <c r="AA662" s="94"/>
      <c r="AB662" s="98">
        <v>97116</v>
      </c>
      <c r="AC662" s="94" t="s">
        <v>3966</v>
      </c>
      <c r="AD662" s="94" t="s">
        <v>4725</v>
      </c>
      <c r="AE662" s="94" t="s">
        <v>3954</v>
      </c>
      <c r="AF662" s="94" t="s">
        <v>3955</v>
      </c>
      <c r="AG662" s="94" t="s">
        <v>3956</v>
      </c>
      <c r="AH662" s="98">
        <v>0</v>
      </c>
      <c r="AI662" s="98">
        <v>0</v>
      </c>
      <c r="AJ662" s="98">
        <v>0</v>
      </c>
      <c r="AK662" s="98">
        <v>0</v>
      </c>
      <c r="AL662" s="98">
        <v>97116</v>
      </c>
      <c r="AM662" s="98">
        <f>+I662-AL662</f>
        <v>2521317</v>
      </c>
      <c r="AN662" s="98">
        <v>0</v>
      </c>
      <c r="AO662" s="98">
        <v>0</v>
      </c>
      <c r="AP662" s="98">
        <v>0</v>
      </c>
      <c r="AQ662" s="98">
        <v>0</v>
      </c>
      <c r="AR662" s="98"/>
      <c r="AS662" s="98"/>
      <c r="AT662" s="98"/>
      <c r="AU662" s="98">
        <v>0</v>
      </c>
      <c r="AV662" s="98">
        <v>0</v>
      </c>
      <c r="AW662" s="98">
        <v>0</v>
      </c>
      <c r="AX662" s="101"/>
      <c r="AY662" s="102"/>
      <c r="AZ662" s="98"/>
      <c r="BA662" s="98">
        <v>0</v>
      </c>
    </row>
    <row r="663" spans="1:53">
      <c r="A663" s="94">
        <v>900228989</v>
      </c>
      <c r="B663" s="94" t="s">
        <v>3407</v>
      </c>
      <c r="C663" s="94" t="s">
        <v>2815</v>
      </c>
      <c r="D663" s="94" t="str">
        <f>+CONCATENATE(A663,"_",C663)</f>
        <v>900228989_FECS42345</v>
      </c>
      <c r="E663" s="94" t="str">
        <f>+CONCATENATE(C663,"_",AX663)</f>
        <v>FECS42345_</v>
      </c>
      <c r="F663" s="96">
        <v>45572</v>
      </c>
      <c r="G663" s="96">
        <v>45575</v>
      </c>
      <c r="H663" s="98">
        <v>2539684</v>
      </c>
      <c r="I663" s="98">
        <v>2539684</v>
      </c>
      <c r="J663" s="94"/>
      <c r="K663" s="94" t="s">
        <v>3940</v>
      </c>
      <c r="L663" s="94" t="s">
        <v>3940</v>
      </c>
      <c r="M663" s="98">
        <v>2482516</v>
      </c>
      <c r="N663" s="94">
        <v>1222529657</v>
      </c>
      <c r="O663" s="94"/>
      <c r="P663" s="94"/>
      <c r="Q663" s="94"/>
      <c r="R663" s="94" t="s">
        <v>3451</v>
      </c>
      <c r="S663" s="96">
        <v>45572</v>
      </c>
      <c r="T663" s="96">
        <v>45575</v>
      </c>
      <c r="U663" s="96"/>
      <c r="V663" s="98">
        <v>2539684</v>
      </c>
      <c r="W663" s="98">
        <v>6504</v>
      </c>
      <c r="X663" s="98">
        <v>0</v>
      </c>
      <c r="Y663" s="98">
        <v>0</v>
      </c>
      <c r="Z663" s="94"/>
      <c r="AA663" s="94"/>
      <c r="AB663" s="98">
        <v>6504</v>
      </c>
      <c r="AC663" s="94" t="s">
        <v>3966</v>
      </c>
      <c r="AD663" s="94" t="s">
        <v>4840</v>
      </c>
      <c r="AE663" s="94" t="s">
        <v>3978</v>
      </c>
      <c r="AF663" s="94" t="s">
        <v>4014</v>
      </c>
      <c r="AG663" s="94" t="s">
        <v>3956</v>
      </c>
      <c r="AH663" s="98">
        <v>0</v>
      </c>
      <c r="AI663" s="98">
        <v>0</v>
      </c>
      <c r="AJ663" s="98">
        <v>0</v>
      </c>
      <c r="AK663" s="98">
        <v>0</v>
      </c>
      <c r="AL663" s="98">
        <v>6504</v>
      </c>
      <c r="AM663" s="98">
        <f>+I663-AL663</f>
        <v>2533180</v>
      </c>
      <c r="AN663" s="98">
        <v>0</v>
      </c>
      <c r="AO663" s="98">
        <v>0</v>
      </c>
      <c r="AP663" s="98">
        <v>0</v>
      </c>
      <c r="AQ663" s="98">
        <v>0</v>
      </c>
      <c r="AR663" s="98"/>
      <c r="AS663" s="98"/>
      <c r="AT663" s="98"/>
      <c r="AU663" s="98">
        <v>0</v>
      </c>
      <c r="AV663" s="98">
        <v>0</v>
      </c>
      <c r="AW663" s="98">
        <v>0</v>
      </c>
      <c r="AX663" s="101"/>
      <c r="AY663" s="102"/>
      <c r="AZ663" s="98"/>
      <c r="BA663" s="98">
        <v>0</v>
      </c>
    </row>
    <row r="664" spans="1:53">
      <c r="A664" s="94">
        <v>900228989</v>
      </c>
      <c r="B664" s="94" t="s">
        <v>3407</v>
      </c>
      <c r="C664" s="94" t="s">
        <v>2570</v>
      </c>
      <c r="D664" s="94" t="str">
        <f>+CONCATENATE(A664,"_",C664)</f>
        <v>900228989_FECS39491</v>
      </c>
      <c r="E664" s="94" t="str">
        <f>+CONCATENATE(C664,"_",AX664)</f>
        <v>FECS39491_</v>
      </c>
      <c r="F664" s="96">
        <v>45546</v>
      </c>
      <c r="G664" s="96">
        <v>45568</v>
      </c>
      <c r="H664" s="98">
        <v>2548972</v>
      </c>
      <c r="I664" s="98">
        <v>2548972</v>
      </c>
      <c r="J664" s="94"/>
      <c r="K664" s="94" t="s">
        <v>3940</v>
      </c>
      <c r="L664" s="94" t="s">
        <v>3940</v>
      </c>
      <c r="M664" s="98">
        <v>2496985</v>
      </c>
      <c r="N664" s="94">
        <v>1222529666</v>
      </c>
      <c r="O664" s="94"/>
      <c r="P664" s="94"/>
      <c r="Q664" s="94"/>
      <c r="R664" s="94" t="s">
        <v>3451</v>
      </c>
      <c r="S664" s="96">
        <v>45546</v>
      </c>
      <c r="T664" s="96">
        <v>45568</v>
      </c>
      <c r="U664" s="96"/>
      <c r="V664" s="98">
        <v>2548972</v>
      </c>
      <c r="W664" s="98">
        <v>1028</v>
      </c>
      <c r="X664" s="98">
        <v>0</v>
      </c>
      <c r="Y664" s="98">
        <v>0</v>
      </c>
      <c r="Z664" s="94"/>
      <c r="AA664" s="94"/>
      <c r="AB664" s="98">
        <v>1028</v>
      </c>
      <c r="AC664" s="94" t="s">
        <v>3966</v>
      </c>
      <c r="AD664" s="94" t="s">
        <v>4803</v>
      </c>
      <c r="AE664" s="94" t="s">
        <v>3978</v>
      </c>
      <c r="AF664" s="94" t="s">
        <v>4014</v>
      </c>
      <c r="AG664" s="94" t="s">
        <v>3956</v>
      </c>
      <c r="AH664" s="98">
        <v>0</v>
      </c>
      <c r="AI664" s="98">
        <v>0</v>
      </c>
      <c r="AJ664" s="98">
        <v>0</v>
      </c>
      <c r="AK664" s="98">
        <v>0</v>
      </c>
      <c r="AL664" s="98">
        <v>1028</v>
      </c>
      <c r="AM664" s="98">
        <f>+I664-AL664</f>
        <v>2547944</v>
      </c>
      <c r="AN664" s="98">
        <v>0</v>
      </c>
      <c r="AO664" s="98">
        <v>0</v>
      </c>
      <c r="AP664" s="98">
        <v>0</v>
      </c>
      <c r="AQ664" s="98">
        <v>0</v>
      </c>
      <c r="AR664" s="98"/>
      <c r="AS664" s="98"/>
      <c r="AT664" s="98"/>
      <c r="AU664" s="98">
        <v>0</v>
      </c>
      <c r="AV664" s="98">
        <v>0</v>
      </c>
      <c r="AW664" s="98">
        <v>0</v>
      </c>
      <c r="AX664" s="101"/>
      <c r="AY664" s="102"/>
      <c r="AZ664" s="98"/>
      <c r="BA664" s="98">
        <v>0</v>
      </c>
    </row>
    <row r="665" spans="1:53">
      <c r="A665" s="94">
        <v>900228989</v>
      </c>
      <c r="B665" s="94" t="s">
        <v>3407</v>
      </c>
      <c r="C665" s="94" t="s">
        <v>1985</v>
      </c>
      <c r="D665" s="94" t="str">
        <f>+CONCATENATE(A665,"_",C665)</f>
        <v>900228989_FECS32881</v>
      </c>
      <c r="E665" s="94" t="str">
        <f>+CONCATENATE(C665,"_",AX665)</f>
        <v>FECS32881_</v>
      </c>
      <c r="F665" s="96">
        <v>45490</v>
      </c>
      <c r="G665" s="96">
        <v>45505</v>
      </c>
      <c r="H665" s="98">
        <v>2570748</v>
      </c>
      <c r="I665" s="98">
        <v>2570748</v>
      </c>
      <c r="J665" s="94"/>
      <c r="K665" s="94" t="s">
        <v>3940</v>
      </c>
      <c r="L665" s="94" t="s">
        <v>3940</v>
      </c>
      <c r="M665" s="98">
        <v>2515623</v>
      </c>
      <c r="N665" s="94">
        <v>1222499781</v>
      </c>
      <c r="O665" s="94"/>
      <c r="P665" s="94"/>
      <c r="Q665" s="94"/>
      <c r="R665" s="94" t="s">
        <v>3451</v>
      </c>
      <c r="S665" s="96">
        <v>45490</v>
      </c>
      <c r="T665" s="96">
        <v>45505</v>
      </c>
      <c r="U665" s="96"/>
      <c r="V665" s="98">
        <v>2570748</v>
      </c>
      <c r="W665" s="98">
        <v>3786</v>
      </c>
      <c r="X665" s="98">
        <v>0</v>
      </c>
      <c r="Y665" s="98">
        <v>0</v>
      </c>
      <c r="Z665" s="94"/>
      <c r="AA665" s="94"/>
      <c r="AB665" s="98">
        <v>3786</v>
      </c>
      <c r="AC665" s="94" t="s">
        <v>3966</v>
      </c>
      <c r="AD665" s="94" t="s">
        <v>4701</v>
      </c>
      <c r="AE665" s="94" t="s">
        <v>3978</v>
      </c>
      <c r="AF665" s="94" t="s">
        <v>4014</v>
      </c>
      <c r="AG665" s="94" t="s">
        <v>3956</v>
      </c>
      <c r="AH665" s="98">
        <v>0</v>
      </c>
      <c r="AI665" s="98">
        <v>0</v>
      </c>
      <c r="AJ665" s="98">
        <v>0</v>
      </c>
      <c r="AK665" s="98">
        <v>0</v>
      </c>
      <c r="AL665" s="98">
        <v>3786</v>
      </c>
      <c r="AM665" s="98">
        <f>+I665-AL665</f>
        <v>2566962</v>
      </c>
      <c r="AN665" s="98">
        <v>0</v>
      </c>
      <c r="AO665" s="98">
        <v>0</v>
      </c>
      <c r="AP665" s="98">
        <v>0</v>
      </c>
      <c r="AQ665" s="98">
        <v>0</v>
      </c>
      <c r="AR665" s="98"/>
      <c r="AS665" s="98"/>
      <c r="AT665" s="98"/>
      <c r="AU665" s="98">
        <v>0</v>
      </c>
      <c r="AV665" s="98">
        <v>0</v>
      </c>
      <c r="AW665" s="98">
        <v>0</v>
      </c>
      <c r="AX665" s="101"/>
      <c r="AY665" s="102"/>
      <c r="AZ665" s="98"/>
      <c r="BA665" s="98">
        <v>0</v>
      </c>
    </row>
    <row r="666" spans="1:53">
      <c r="A666" s="94">
        <v>900228989</v>
      </c>
      <c r="B666" s="94" t="s">
        <v>3407</v>
      </c>
      <c r="C666" s="94" t="s">
        <v>2571</v>
      </c>
      <c r="D666" s="94" t="str">
        <f>+CONCATENATE(A666,"_",C666)</f>
        <v>900228989_FECS39283</v>
      </c>
      <c r="E666" s="94" t="str">
        <f>+CONCATENATE(C666,"_",AX666)</f>
        <v>FECS39283_</v>
      </c>
      <c r="F666" s="96">
        <v>45545</v>
      </c>
      <c r="G666" s="96">
        <v>45568</v>
      </c>
      <c r="H666" s="98">
        <v>2583762</v>
      </c>
      <c r="I666" s="98">
        <v>2583762</v>
      </c>
      <c r="J666" s="94"/>
      <c r="K666" s="94" t="s">
        <v>3940</v>
      </c>
      <c r="L666" s="94" t="s">
        <v>3940</v>
      </c>
      <c r="M666" s="98">
        <v>2527873</v>
      </c>
      <c r="N666" s="94">
        <v>1222529667</v>
      </c>
      <c r="O666" s="94"/>
      <c r="P666" s="94"/>
      <c r="Q666" s="94"/>
      <c r="R666" s="94" t="s">
        <v>3451</v>
      </c>
      <c r="S666" s="96">
        <v>45545</v>
      </c>
      <c r="T666" s="96">
        <v>45568</v>
      </c>
      <c r="U666" s="96"/>
      <c r="V666" s="98">
        <v>2583762</v>
      </c>
      <c r="W666" s="98">
        <v>4300</v>
      </c>
      <c r="X666" s="98">
        <v>0</v>
      </c>
      <c r="Y666" s="98">
        <v>0</v>
      </c>
      <c r="Z666" s="94"/>
      <c r="AA666" s="94"/>
      <c r="AB666" s="98">
        <v>4300</v>
      </c>
      <c r="AC666" s="94" t="s">
        <v>3966</v>
      </c>
      <c r="AD666" s="94" t="s">
        <v>4804</v>
      </c>
      <c r="AE666" s="94" t="s">
        <v>3978</v>
      </c>
      <c r="AF666" s="94" t="s">
        <v>4014</v>
      </c>
      <c r="AG666" s="94" t="s">
        <v>3956</v>
      </c>
      <c r="AH666" s="98">
        <v>0</v>
      </c>
      <c r="AI666" s="98">
        <v>0</v>
      </c>
      <c r="AJ666" s="98">
        <v>0</v>
      </c>
      <c r="AK666" s="98">
        <v>0</v>
      </c>
      <c r="AL666" s="98">
        <v>4300</v>
      </c>
      <c r="AM666" s="98">
        <f>+I666-AL666</f>
        <v>2579462</v>
      </c>
      <c r="AN666" s="98">
        <v>0</v>
      </c>
      <c r="AO666" s="98">
        <v>0</v>
      </c>
      <c r="AP666" s="98">
        <v>0</v>
      </c>
      <c r="AQ666" s="98">
        <v>0</v>
      </c>
      <c r="AR666" s="98"/>
      <c r="AS666" s="98"/>
      <c r="AT666" s="98"/>
      <c r="AU666" s="98">
        <v>0</v>
      </c>
      <c r="AV666" s="98">
        <v>0</v>
      </c>
      <c r="AW666" s="98">
        <v>0</v>
      </c>
      <c r="AX666" s="101"/>
      <c r="AY666" s="102"/>
      <c r="AZ666" s="98"/>
      <c r="BA666" s="98">
        <v>0</v>
      </c>
    </row>
    <row r="667" spans="1:53">
      <c r="A667" s="94">
        <v>900228989</v>
      </c>
      <c r="B667" s="94" t="s">
        <v>3407</v>
      </c>
      <c r="C667" s="94" t="s">
        <v>1967</v>
      </c>
      <c r="D667" s="94" t="str">
        <f>+CONCATENATE(A667,"_",C667)</f>
        <v>900228989_FECS33560</v>
      </c>
      <c r="E667" s="94" t="str">
        <f>+CONCATENATE(C667,"_",AX667)</f>
        <v>FECS33560_</v>
      </c>
      <c r="F667" s="96">
        <v>45496</v>
      </c>
      <c r="G667" s="96">
        <v>45505</v>
      </c>
      <c r="H667" s="98">
        <v>2833437</v>
      </c>
      <c r="I667" s="98">
        <v>2718437</v>
      </c>
      <c r="J667" s="94"/>
      <c r="K667" s="94" t="s">
        <v>3940</v>
      </c>
      <c r="L667" s="94" t="s">
        <v>3940</v>
      </c>
      <c r="M667" s="98">
        <v>2526439</v>
      </c>
      <c r="N667" s="94">
        <v>1222499784</v>
      </c>
      <c r="O667" s="94"/>
      <c r="P667" s="94"/>
      <c r="Q667" s="94"/>
      <c r="R667" s="94" t="s">
        <v>3451</v>
      </c>
      <c r="S667" s="96">
        <v>45496</v>
      </c>
      <c r="T667" s="96">
        <v>45505</v>
      </c>
      <c r="U667" s="96"/>
      <c r="V667" s="98">
        <v>2833437</v>
      </c>
      <c r="W667" s="98">
        <v>138091</v>
      </c>
      <c r="X667" s="98">
        <v>0</v>
      </c>
      <c r="Y667" s="98">
        <v>0</v>
      </c>
      <c r="Z667" s="94"/>
      <c r="AA667" s="94"/>
      <c r="AB667" s="98">
        <v>138091</v>
      </c>
      <c r="AC667" s="94" t="s">
        <v>3966</v>
      </c>
      <c r="AD667" s="94" t="s">
        <v>4689</v>
      </c>
      <c r="AE667" s="94" t="s">
        <v>3978</v>
      </c>
      <c r="AF667" s="94" t="s">
        <v>3955</v>
      </c>
      <c r="AG667" s="94" t="s">
        <v>3956</v>
      </c>
      <c r="AH667" s="98">
        <v>0</v>
      </c>
      <c r="AI667" s="98">
        <v>0</v>
      </c>
      <c r="AJ667" s="98">
        <v>0</v>
      </c>
      <c r="AK667" s="98">
        <v>0</v>
      </c>
      <c r="AL667" s="98">
        <v>138091</v>
      </c>
      <c r="AM667" s="98">
        <f>+I667-AL667</f>
        <v>2580346</v>
      </c>
      <c r="AN667" s="98">
        <v>0</v>
      </c>
      <c r="AO667" s="98">
        <v>0</v>
      </c>
      <c r="AP667" s="98">
        <v>0</v>
      </c>
      <c r="AQ667" s="98">
        <v>0</v>
      </c>
      <c r="AR667" s="98"/>
      <c r="AS667" s="98"/>
      <c r="AT667" s="98"/>
      <c r="AU667" s="98">
        <v>0</v>
      </c>
      <c r="AV667" s="98">
        <v>0</v>
      </c>
      <c r="AW667" s="98">
        <v>0</v>
      </c>
      <c r="AX667" s="101"/>
      <c r="AY667" s="102"/>
      <c r="AZ667" s="98"/>
      <c r="BA667" s="98">
        <v>0</v>
      </c>
    </row>
    <row r="668" spans="1:53">
      <c r="A668" s="94">
        <v>900228989</v>
      </c>
      <c r="B668" s="94" t="s">
        <v>3407</v>
      </c>
      <c r="C668" s="94" t="s">
        <v>2572</v>
      </c>
      <c r="D668" s="94" t="str">
        <f>+CONCATENATE(A668,"_",C668)</f>
        <v>900228989_FECS40767</v>
      </c>
      <c r="E668" s="94" t="str">
        <f>+CONCATENATE(C668,"_",AX668)</f>
        <v>FECS40767_</v>
      </c>
      <c r="F668" s="96">
        <v>45560</v>
      </c>
      <c r="G668" s="96">
        <v>45568</v>
      </c>
      <c r="H668" s="98">
        <v>2629377</v>
      </c>
      <c r="I668" s="98">
        <v>2629377</v>
      </c>
      <c r="J668" s="94"/>
      <c r="K668" s="94" t="s">
        <v>3940</v>
      </c>
      <c r="L668" s="94" t="s">
        <v>3940</v>
      </c>
      <c r="M668" s="98">
        <v>2576286</v>
      </c>
      <c r="N668" s="94">
        <v>1222529664</v>
      </c>
      <c r="O668" s="94"/>
      <c r="P668" s="94"/>
      <c r="Q668" s="94"/>
      <c r="R668" s="94" t="s">
        <v>3451</v>
      </c>
      <c r="S668" s="96">
        <v>45560</v>
      </c>
      <c r="T668" s="96">
        <v>45568</v>
      </c>
      <c r="U668" s="96"/>
      <c r="V668" s="98">
        <v>2629377</v>
      </c>
      <c r="W668" s="98">
        <v>514</v>
      </c>
      <c r="X668" s="98">
        <v>0</v>
      </c>
      <c r="Y668" s="98">
        <v>0</v>
      </c>
      <c r="Z668" s="94"/>
      <c r="AA668" s="94"/>
      <c r="AB668" s="98">
        <v>514</v>
      </c>
      <c r="AC668" s="94" t="s">
        <v>3966</v>
      </c>
      <c r="AD668" s="94" t="s">
        <v>4805</v>
      </c>
      <c r="AE668" s="94" t="s">
        <v>3978</v>
      </c>
      <c r="AF668" s="94" t="s">
        <v>4014</v>
      </c>
      <c r="AG668" s="94" t="s">
        <v>3956</v>
      </c>
      <c r="AH668" s="98">
        <v>0</v>
      </c>
      <c r="AI668" s="98">
        <v>0</v>
      </c>
      <c r="AJ668" s="98">
        <v>0</v>
      </c>
      <c r="AK668" s="98">
        <v>0</v>
      </c>
      <c r="AL668" s="98">
        <v>514</v>
      </c>
      <c r="AM668" s="98">
        <f>+I668-AL668</f>
        <v>2628863</v>
      </c>
      <c r="AN668" s="98">
        <v>0</v>
      </c>
      <c r="AO668" s="98">
        <v>0</v>
      </c>
      <c r="AP668" s="98">
        <v>0</v>
      </c>
      <c r="AQ668" s="98">
        <v>0</v>
      </c>
      <c r="AR668" s="98"/>
      <c r="AS668" s="98"/>
      <c r="AT668" s="98"/>
      <c r="AU668" s="98">
        <v>0</v>
      </c>
      <c r="AV668" s="98">
        <v>0</v>
      </c>
      <c r="AW668" s="98">
        <v>0</v>
      </c>
      <c r="AX668" s="101"/>
      <c r="AY668" s="102"/>
      <c r="AZ668" s="98"/>
      <c r="BA668" s="98">
        <v>0</v>
      </c>
    </row>
    <row r="669" spans="1:53">
      <c r="A669" s="94">
        <v>900228989</v>
      </c>
      <c r="B669" s="94" t="s">
        <v>3407</v>
      </c>
      <c r="C669" s="94" t="s">
        <v>1986</v>
      </c>
      <c r="D669" s="94" t="str">
        <f>+CONCATENATE(A669,"_",C669)</f>
        <v>900228989_FECS32437</v>
      </c>
      <c r="E669" s="94" t="str">
        <f>+CONCATENATE(C669,"_",AX669)</f>
        <v>FECS32437_</v>
      </c>
      <c r="F669" s="96">
        <v>45485</v>
      </c>
      <c r="G669" s="96">
        <v>45505</v>
      </c>
      <c r="H669" s="98">
        <v>2707214</v>
      </c>
      <c r="I669" s="98">
        <v>2697619</v>
      </c>
      <c r="J669" s="94"/>
      <c r="K669" s="94" t="s">
        <v>3940</v>
      </c>
      <c r="L669" s="94" t="s">
        <v>3940</v>
      </c>
      <c r="M669" s="98">
        <v>2643667</v>
      </c>
      <c r="N669" s="94">
        <v>1222499783</v>
      </c>
      <c r="O669" s="94"/>
      <c r="P669" s="94"/>
      <c r="Q669" s="94"/>
      <c r="R669" s="94" t="s">
        <v>3451</v>
      </c>
      <c r="S669" s="96">
        <v>45485</v>
      </c>
      <c r="T669" s="96">
        <v>45505</v>
      </c>
      <c r="U669" s="96"/>
      <c r="V669" s="98">
        <v>2707214</v>
      </c>
      <c r="W669" s="98">
        <v>9595</v>
      </c>
      <c r="X669" s="98">
        <v>0</v>
      </c>
      <c r="Y669" s="98">
        <v>0</v>
      </c>
      <c r="Z669" s="94"/>
      <c r="AA669" s="94"/>
      <c r="AB669" s="98">
        <v>9595</v>
      </c>
      <c r="AC669" s="94" t="s">
        <v>3966</v>
      </c>
      <c r="AD669" s="94" t="s">
        <v>4702</v>
      </c>
      <c r="AE669" s="94" t="s">
        <v>3954</v>
      </c>
      <c r="AF669" s="94" t="s">
        <v>4014</v>
      </c>
      <c r="AG669" s="94" t="s">
        <v>3956</v>
      </c>
      <c r="AH669" s="98">
        <v>0</v>
      </c>
      <c r="AI669" s="98">
        <v>0</v>
      </c>
      <c r="AJ669" s="98">
        <v>0</v>
      </c>
      <c r="AK669" s="98">
        <v>0</v>
      </c>
      <c r="AL669" s="98">
        <v>9595</v>
      </c>
      <c r="AM669" s="98">
        <f>+I669-AL669</f>
        <v>2688024</v>
      </c>
      <c r="AN669" s="98">
        <v>0</v>
      </c>
      <c r="AO669" s="98">
        <v>0</v>
      </c>
      <c r="AP669" s="98">
        <v>0</v>
      </c>
      <c r="AQ669" s="98">
        <v>0</v>
      </c>
      <c r="AR669" s="98"/>
      <c r="AS669" s="98"/>
      <c r="AT669" s="98"/>
      <c r="AU669" s="98">
        <v>0</v>
      </c>
      <c r="AV669" s="98">
        <v>0</v>
      </c>
      <c r="AW669" s="98">
        <v>0</v>
      </c>
      <c r="AX669" s="101"/>
      <c r="AY669" s="102"/>
      <c r="AZ669" s="98"/>
      <c r="BA669" s="98">
        <v>0</v>
      </c>
    </row>
    <row r="670" spans="1:53">
      <c r="A670" s="94">
        <v>900228989</v>
      </c>
      <c r="B670" s="94" t="s">
        <v>3407</v>
      </c>
      <c r="C670" s="94" t="s">
        <v>2519</v>
      </c>
      <c r="D670" s="94" t="str">
        <f>+CONCATENATE(A670,"_",C670)</f>
        <v>900228989_FECS38985</v>
      </c>
      <c r="E670" s="94" t="str">
        <f>+CONCATENATE(C670,"_",AX670)</f>
        <v>FECS38985_</v>
      </c>
      <c r="F670" s="96">
        <v>45541</v>
      </c>
      <c r="G670" s="96">
        <v>45544</v>
      </c>
      <c r="H670" s="98">
        <v>2700196</v>
      </c>
      <c r="I670" s="98">
        <v>2700196</v>
      </c>
      <c r="J670" s="94"/>
      <c r="K670" s="94" t="s">
        <v>3940</v>
      </c>
      <c r="L670" s="94" t="s">
        <v>3940</v>
      </c>
      <c r="M670" s="98">
        <v>0</v>
      </c>
      <c r="N670" s="94"/>
      <c r="O670" s="94"/>
      <c r="P670" s="94"/>
      <c r="Q670" s="94"/>
      <c r="R670" s="94" t="s">
        <v>3451</v>
      </c>
      <c r="S670" s="96">
        <v>45541</v>
      </c>
      <c r="T670" s="96">
        <v>45544</v>
      </c>
      <c r="U670" s="96"/>
      <c r="V670" s="98">
        <v>2700196</v>
      </c>
      <c r="W670" s="98">
        <v>514</v>
      </c>
      <c r="X670" s="98">
        <v>0</v>
      </c>
      <c r="Y670" s="98">
        <v>0</v>
      </c>
      <c r="Z670" s="94"/>
      <c r="AA670" s="94"/>
      <c r="AB670" s="98">
        <v>514</v>
      </c>
      <c r="AC670" s="94" t="s">
        <v>3966</v>
      </c>
      <c r="AD670" s="94" t="s">
        <v>4663</v>
      </c>
      <c r="AE670" s="94" t="s">
        <v>3978</v>
      </c>
      <c r="AF670" s="94" t="s">
        <v>4014</v>
      </c>
      <c r="AG670" s="94" t="s">
        <v>3956</v>
      </c>
      <c r="AH670" s="98">
        <v>0</v>
      </c>
      <c r="AI670" s="98">
        <v>0</v>
      </c>
      <c r="AJ670" s="98">
        <v>0</v>
      </c>
      <c r="AK670" s="98">
        <v>0</v>
      </c>
      <c r="AL670" s="98">
        <v>514</v>
      </c>
      <c r="AM670" s="98">
        <f>+I670-AL670</f>
        <v>2699682</v>
      </c>
      <c r="AN670" s="98">
        <v>0</v>
      </c>
      <c r="AO670" s="98">
        <v>0</v>
      </c>
      <c r="AP670" s="98">
        <v>0</v>
      </c>
      <c r="AQ670" s="98">
        <v>0</v>
      </c>
      <c r="AR670" s="98"/>
      <c r="AS670" s="98"/>
      <c r="AT670" s="98"/>
      <c r="AU670" s="98">
        <v>0</v>
      </c>
      <c r="AV670" s="98">
        <v>0</v>
      </c>
      <c r="AW670" s="98">
        <v>0</v>
      </c>
      <c r="AX670" s="101"/>
      <c r="AY670" s="102"/>
      <c r="AZ670" s="98"/>
      <c r="BA670" s="98">
        <v>0</v>
      </c>
    </row>
    <row r="671" spans="1:53">
      <c r="A671" s="94">
        <v>900228989</v>
      </c>
      <c r="B671" s="94" t="s">
        <v>3407</v>
      </c>
      <c r="C671" s="94" t="s">
        <v>2520</v>
      </c>
      <c r="D671" s="94" t="str">
        <f>+CONCATENATE(A671,"_",C671)</f>
        <v>900228989_FECS38839</v>
      </c>
      <c r="E671" s="94" t="str">
        <f>+CONCATENATE(C671,"_",AX671)</f>
        <v>FECS38839_</v>
      </c>
      <c r="F671" s="96">
        <v>45540</v>
      </c>
      <c r="G671" s="96">
        <v>45544</v>
      </c>
      <c r="H671" s="98">
        <v>3075613</v>
      </c>
      <c r="I671" s="98">
        <v>2746213</v>
      </c>
      <c r="J671" s="94"/>
      <c r="K671" s="94" t="s">
        <v>3940</v>
      </c>
      <c r="L671" s="94" t="s">
        <v>3940</v>
      </c>
      <c r="M671" s="98">
        <v>0</v>
      </c>
      <c r="N671" s="94"/>
      <c r="O671" s="94"/>
      <c r="P671" s="94"/>
      <c r="Q671" s="94"/>
      <c r="R671" s="94" t="s">
        <v>3451</v>
      </c>
      <c r="S671" s="96">
        <v>45540</v>
      </c>
      <c r="T671" s="96">
        <v>45544</v>
      </c>
      <c r="U671" s="96"/>
      <c r="V671" s="98">
        <v>3075613</v>
      </c>
      <c r="W671" s="98">
        <v>39600</v>
      </c>
      <c r="X671" s="98">
        <v>0</v>
      </c>
      <c r="Y671" s="98">
        <v>0</v>
      </c>
      <c r="Z671" s="94"/>
      <c r="AA671" s="94"/>
      <c r="AB671" s="98">
        <v>39600</v>
      </c>
      <c r="AC671" s="94" t="s">
        <v>3966</v>
      </c>
      <c r="AD671" s="94" t="s">
        <v>4792</v>
      </c>
      <c r="AE671" s="94" t="s">
        <v>3997</v>
      </c>
      <c r="AF671" s="94" t="s">
        <v>4014</v>
      </c>
      <c r="AG671" s="94" t="s">
        <v>3956</v>
      </c>
      <c r="AH671" s="98">
        <v>0</v>
      </c>
      <c r="AI671" s="98">
        <v>0</v>
      </c>
      <c r="AJ671" s="98">
        <v>0</v>
      </c>
      <c r="AK671" s="98">
        <v>0</v>
      </c>
      <c r="AL671" s="98">
        <v>39600</v>
      </c>
      <c r="AM671" s="98">
        <f>+I671-AL671</f>
        <v>2706613</v>
      </c>
      <c r="AN671" s="98">
        <v>0</v>
      </c>
      <c r="AO671" s="98">
        <v>0</v>
      </c>
      <c r="AP671" s="98">
        <v>0</v>
      </c>
      <c r="AQ671" s="98">
        <v>0</v>
      </c>
      <c r="AR671" s="98"/>
      <c r="AS671" s="98"/>
      <c r="AT671" s="98"/>
      <c r="AU671" s="98">
        <v>0</v>
      </c>
      <c r="AV671" s="98">
        <v>0</v>
      </c>
      <c r="AW671" s="98">
        <v>0</v>
      </c>
      <c r="AX671" s="101"/>
      <c r="AY671" s="102"/>
      <c r="AZ671" s="98"/>
      <c r="BA671" s="98">
        <v>0</v>
      </c>
    </row>
    <row r="672" spans="1:53">
      <c r="A672" s="94">
        <v>900228989</v>
      </c>
      <c r="B672" s="94" t="s">
        <v>3407</v>
      </c>
      <c r="C672" s="94" t="s">
        <v>1988</v>
      </c>
      <c r="D672" s="94" t="str">
        <f>+CONCATENATE(A672,"_",C672)</f>
        <v>900228989_FECS33723</v>
      </c>
      <c r="E672" s="94" t="str">
        <f>+CONCATENATE(C672,"_",AX672)</f>
        <v>FECS33723_</v>
      </c>
      <c r="F672" s="96">
        <v>45497</v>
      </c>
      <c r="G672" s="96">
        <v>45505</v>
      </c>
      <c r="H672" s="98">
        <v>3143144</v>
      </c>
      <c r="I672" s="98">
        <v>2805444</v>
      </c>
      <c r="J672" s="94"/>
      <c r="K672" s="94" t="s">
        <v>3940</v>
      </c>
      <c r="L672" s="94" t="s">
        <v>3940</v>
      </c>
      <c r="M672" s="98">
        <v>2703773</v>
      </c>
      <c r="N672" s="94">
        <v>1222499786</v>
      </c>
      <c r="O672" s="94"/>
      <c r="P672" s="94"/>
      <c r="Q672" s="94"/>
      <c r="R672" s="94" t="s">
        <v>3451</v>
      </c>
      <c r="S672" s="96">
        <v>45497</v>
      </c>
      <c r="T672" s="96">
        <v>45505</v>
      </c>
      <c r="U672" s="96"/>
      <c r="V672" s="98">
        <v>3143144</v>
      </c>
      <c r="W672" s="98">
        <v>39600</v>
      </c>
      <c r="X672" s="98">
        <v>0</v>
      </c>
      <c r="Y672" s="98">
        <v>0</v>
      </c>
      <c r="Z672" s="94"/>
      <c r="AA672" s="94"/>
      <c r="AB672" s="98">
        <v>39600</v>
      </c>
      <c r="AC672" s="94" t="s">
        <v>3966</v>
      </c>
      <c r="AD672" s="94" t="s">
        <v>4704</v>
      </c>
      <c r="AE672" s="94" t="s">
        <v>4616</v>
      </c>
      <c r="AF672" s="94" t="s">
        <v>4014</v>
      </c>
      <c r="AG672" s="94" t="s">
        <v>3956</v>
      </c>
      <c r="AH672" s="98">
        <v>0</v>
      </c>
      <c r="AI672" s="98">
        <v>0</v>
      </c>
      <c r="AJ672" s="98">
        <v>0</v>
      </c>
      <c r="AK672" s="98">
        <v>0</v>
      </c>
      <c r="AL672" s="98">
        <v>39600</v>
      </c>
      <c r="AM672" s="98">
        <f>+I672-AL672</f>
        <v>2765844</v>
      </c>
      <c r="AN672" s="98">
        <v>0</v>
      </c>
      <c r="AO672" s="98">
        <v>0</v>
      </c>
      <c r="AP672" s="98">
        <v>0</v>
      </c>
      <c r="AQ672" s="98">
        <v>0</v>
      </c>
      <c r="AR672" s="98"/>
      <c r="AS672" s="98"/>
      <c r="AT672" s="98"/>
      <c r="AU672" s="98">
        <v>0</v>
      </c>
      <c r="AV672" s="98">
        <v>0</v>
      </c>
      <c r="AW672" s="98">
        <v>0</v>
      </c>
      <c r="AX672" s="101"/>
      <c r="AY672" s="102"/>
      <c r="AZ672" s="98"/>
      <c r="BA672" s="98">
        <v>0</v>
      </c>
    </row>
    <row r="673" spans="1:53">
      <c r="A673" s="94">
        <v>900228989</v>
      </c>
      <c r="B673" s="94" t="s">
        <v>3407</v>
      </c>
      <c r="C673" s="94" t="s">
        <v>1987</v>
      </c>
      <c r="D673" s="94" t="str">
        <f>+CONCATENATE(A673,"_",C673)</f>
        <v>900228989_FECS33825</v>
      </c>
      <c r="E673" s="94" t="str">
        <f>+CONCATENATE(C673,"_",AX673)</f>
        <v>FECS33825_</v>
      </c>
      <c r="F673" s="96">
        <v>45498</v>
      </c>
      <c r="G673" s="96">
        <v>45505</v>
      </c>
      <c r="H673" s="98">
        <v>2808309</v>
      </c>
      <c r="I673" s="98">
        <v>2798200</v>
      </c>
      <c r="J673" s="94"/>
      <c r="K673" s="94" t="s">
        <v>3940</v>
      </c>
      <c r="L673" s="94" t="s">
        <v>3940</v>
      </c>
      <c r="M673" s="98">
        <v>2738526</v>
      </c>
      <c r="N673" s="94">
        <v>1222499787</v>
      </c>
      <c r="O673" s="94"/>
      <c r="P673" s="94"/>
      <c r="Q673" s="94"/>
      <c r="R673" s="94" t="s">
        <v>3451</v>
      </c>
      <c r="S673" s="96">
        <v>45498</v>
      </c>
      <c r="T673" s="96">
        <v>45505</v>
      </c>
      <c r="U673" s="96"/>
      <c r="V673" s="98">
        <v>2808309</v>
      </c>
      <c r="W673" s="98">
        <v>13895</v>
      </c>
      <c r="X673" s="98">
        <v>0</v>
      </c>
      <c r="Y673" s="98">
        <v>0</v>
      </c>
      <c r="Z673" s="94"/>
      <c r="AA673" s="94"/>
      <c r="AB673" s="98">
        <v>13895</v>
      </c>
      <c r="AC673" s="94" t="s">
        <v>3966</v>
      </c>
      <c r="AD673" s="94" t="s">
        <v>4703</v>
      </c>
      <c r="AE673" s="94" t="s">
        <v>3954</v>
      </c>
      <c r="AF673" s="94" t="s">
        <v>4014</v>
      </c>
      <c r="AG673" s="94" t="s">
        <v>3956</v>
      </c>
      <c r="AH673" s="98">
        <v>0</v>
      </c>
      <c r="AI673" s="98">
        <v>0</v>
      </c>
      <c r="AJ673" s="98">
        <v>0</v>
      </c>
      <c r="AK673" s="98">
        <v>0</v>
      </c>
      <c r="AL673" s="98">
        <v>13895</v>
      </c>
      <c r="AM673" s="98">
        <f>+I673-AL673</f>
        <v>2784305</v>
      </c>
      <c r="AN673" s="98">
        <v>0</v>
      </c>
      <c r="AO673" s="98">
        <v>0</v>
      </c>
      <c r="AP673" s="98">
        <v>0</v>
      </c>
      <c r="AQ673" s="98">
        <v>0</v>
      </c>
      <c r="AR673" s="98"/>
      <c r="AS673" s="98"/>
      <c r="AT673" s="98"/>
      <c r="AU673" s="98">
        <v>0</v>
      </c>
      <c r="AV673" s="98">
        <v>0</v>
      </c>
      <c r="AW673" s="98">
        <v>0</v>
      </c>
      <c r="AX673" s="101"/>
      <c r="AY673" s="102"/>
      <c r="AZ673" s="98"/>
      <c r="BA673" s="98">
        <v>0</v>
      </c>
    </row>
    <row r="674" spans="1:53">
      <c r="A674" s="94">
        <v>900228989</v>
      </c>
      <c r="B674" s="94" t="s">
        <v>3407</v>
      </c>
      <c r="C674" s="94" t="s">
        <v>1933</v>
      </c>
      <c r="D674" s="94" t="str">
        <f>+CONCATENATE(A674,"_",C674)</f>
        <v>900228989_FECS30722</v>
      </c>
      <c r="E674" s="94" t="str">
        <f>+CONCATENATE(C674,"_",AX674)</f>
        <v>FECS30722_</v>
      </c>
      <c r="F674" s="96">
        <v>45471</v>
      </c>
      <c r="G674" s="96">
        <v>45485</v>
      </c>
      <c r="H674" s="98">
        <v>2847517</v>
      </c>
      <c r="I674" s="98">
        <v>2847517</v>
      </c>
      <c r="J674" s="94"/>
      <c r="K674" s="94" t="s">
        <v>3940</v>
      </c>
      <c r="L674" s="94" t="s">
        <v>3940</v>
      </c>
      <c r="M674" s="98">
        <v>2790063</v>
      </c>
      <c r="N674" s="94">
        <v>1222492542</v>
      </c>
      <c r="O674" s="94"/>
      <c r="P674" s="94"/>
      <c r="Q674" s="94"/>
      <c r="R674" s="94" t="s">
        <v>3451</v>
      </c>
      <c r="S674" s="96">
        <v>45471</v>
      </c>
      <c r="T674" s="96">
        <v>45485</v>
      </c>
      <c r="U674" s="96"/>
      <c r="V674" s="98">
        <v>2847517</v>
      </c>
      <c r="W674" s="98">
        <v>514</v>
      </c>
      <c r="X674" s="98">
        <v>0</v>
      </c>
      <c r="Y674" s="98">
        <v>0</v>
      </c>
      <c r="Z674" s="94"/>
      <c r="AA674" s="94"/>
      <c r="AB674" s="98">
        <v>514</v>
      </c>
      <c r="AC674" s="94" t="s">
        <v>3966</v>
      </c>
      <c r="AD674" s="94" t="s">
        <v>4681</v>
      </c>
      <c r="AE674" s="94" t="s">
        <v>3978</v>
      </c>
      <c r="AF674" s="94" t="s">
        <v>3955</v>
      </c>
      <c r="AG674" s="94" t="s">
        <v>3956</v>
      </c>
      <c r="AH674" s="98">
        <v>0</v>
      </c>
      <c r="AI674" s="98">
        <v>0</v>
      </c>
      <c r="AJ674" s="98">
        <v>0</v>
      </c>
      <c r="AK674" s="98">
        <v>0</v>
      </c>
      <c r="AL674" s="98">
        <v>514</v>
      </c>
      <c r="AM674" s="98">
        <f>+I674-AL674</f>
        <v>2847003</v>
      </c>
      <c r="AN674" s="98">
        <v>0</v>
      </c>
      <c r="AO674" s="98">
        <v>0</v>
      </c>
      <c r="AP674" s="98">
        <v>0</v>
      </c>
      <c r="AQ674" s="98">
        <v>0</v>
      </c>
      <c r="AR674" s="98"/>
      <c r="AS674" s="98"/>
      <c r="AT674" s="98"/>
      <c r="AU674" s="98">
        <v>0</v>
      </c>
      <c r="AV674" s="98">
        <v>0</v>
      </c>
      <c r="AW674" s="98">
        <v>0</v>
      </c>
      <c r="AX674" s="101"/>
      <c r="AY674" s="102"/>
      <c r="AZ674" s="98"/>
      <c r="BA674" s="98">
        <v>0</v>
      </c>
    </row>
    <row r="675" spans="1:53">
      <c r="A675" s="94">
        <v>900228989</v>
      </c>
      <c r="B675" s="94" t="s">
        <v>3407</v>
      </c>
      <c r="C675" s="94" t="s">
        <v>1990</v>
      </c>
      <c r="D675" s="94" t="str">
        <f>+CONCATENATE(A675,"_",C675)</f>
        <v>900228989_FECS33002</v>
      </c>
      <c r="E675" s="94" t="str">
        <f>+CONCATENATE(C675,"_",AX675)</f>
        <v>FECS33002_</v>
      </c>
      <c r="F675" s="96">
        <v>45491</v>
      </c>
      <c r="G675" s="96">
        <v>45505</v>
      </c>
      <c r="H675" s="98">
        <v>2857786</v>
      </c>
      <c r="I675" s="98">
        <v>2857786</v>
      </c>
      <c r="J675" s="94"/>
      <c r="K675" s="94" t="s">
        <v>3940</v>
      </c>
      <c r="L675" s="94" t="s">
        <v>3940</v>
      </c>
      <c r="M675" s="98">
        <v>2798775</v>
      </c>
      <c r="N675" s="94">
        <v>1222499789</v>
      </c>
      <c r="O675" s="94"/>
      <c r="P675" s="94"/>
      <c r="Q675" s="94"/>
      <c r="R675" s="94" t="s">
        <v>3451</v>
      </c>
      <c r="S675" s="96">
        <v>45491</v>
      </c>
      <c r="T675" s="96">
        <v>45505</v>
      </c>
      <c r="U675" s="96"/>
      <c r="V675" s="98">
        <v>2857786</v>
      </c>
      <c r="W675" s="98">
        <v>1893</v>
      </c>
      <c r="X675" s="98">
        <v>0</v>
      </c>
      <c r="Y675" s="98">
        <v>0</v>
      </c>
      <c r="Z675" s="94"/>
      <c r="AA675" s="94"/>
      <c r="AB675" s="98">
        <v>1893</v>
      </c>
      <c r="AC675" s="94" t="s">
        <v>3966</v>
      </c>
      <c r="AD675" s="94" t="s">
        <v>4705</v>
      </c>
      <c r="AE675" s="94" t="s">
        <v>3954</v>
      </c>
      <c r="AF675" s="94" t="s">
        <v>4014</v>
      </c>
      <c r="AG675" s="94" t="s">
        <v>3956</v>
      </c>
      <c r="AH675" s="98">
        <v>0</v>
      </c>
      <c r="AI675" s="98">
        <v>0</v>
      </c>
      <c r="AJ675" s="98">
        <v>0</v>
      </c>
      <c r="AK675" s="98">
        <v>0</v>
      </c>
      <c r="AL675" s="98">
        <v>1893</v>
      </c>
      <c r="AM675" s="98">
        <f>+I675-AL675</f>
        <v>2855893</v>
      </c>
      <c r="AN675" s="98">
        <v>0</v>
      </c>
      <c r="AO675" s="98">
        <v>0</v>
      </c>
      <c r="AP675" s="98">
        <v>0</v>
      </c>
      <c r="AQ675" s="98">
        <v>0</v>
      </c>
      <c r="AR675" s="98"/>
      <c r="AS675" s="98"/>
      <c r="AT675" s="98"/>
      <c r="AU675" s="98">
        <v>0</v>
      </c>
      <c r="AV675" s="98">
        <v>0</v>
      </c>
      <c r="AW675" s="98">
        <v>0</v>
      </c>
      <c r="AX675" s="101"/>
      <c r="AY675" s="102"/>
      <c r="AZ675" s="98"/>
      <c r="BA675" s="98">
        <v>0</v>
      </c>
    </row>
    <row r="676" spans="1:53">
      <c r="A676" s="94">
        <v>900228989</v>
      </c>
      <c r="B676" s="94" t="s">
        <v>3407</v>
      </c>
      <c r="C676" s="94" t="s">
        <v>1991</v>
      </c>
      <c r="D676" s="94" t="str">
        <f>+CONCATENATE(A676,"_",C676)</f>
        <v>900228989_FECS34073</v>
      </c>
      <c r="E676" s="94" t="str">
        <f>+CONCATENATE(C676,"_",AX676)</f>
        <v>FECS34073_</v>
      </c>
      <c r="F676" s="96">
        <v>45499</v>
      </c>
      <c r="G676" s="96">
        <v>45505</v>
      </c>
      <c r="H676" s="98">
        <v>2923643</v>
      </c>
      <c r="I676" s="98">
        <v>2903425</v>
      </c>
      <c r="J676" s="94"/>
      <c r="K676" s="94" t="s">
        <v>3940</v>
      </c>
      <c r="L676" s="94" t="s">
        <v>3940</v>
      </c>
      <c r="M676" s="98">
        <v>2845356</v>
      </c>
      <c r="N676" s="94">
        <v>1222499791</v>
      </c>
      <c r="O676" s="94"/>
      <c r="P676" s="94"/>
      <c r="Q676" s="94"/>
      <c r="R676" s="94" t="s">
        <v>3451</v>
      </c>
      <c r="S676" s="96">
        <v>45499</v>
      </c>
      <c r="T676" s="96">
        <v>45505</v>
      </c>
      <c r="U676" s="96"/>
      <c r="V676" s="98">
        <v>2923643</v>
      </c>
      <c r="W676" s="98">
        <v>20218</v>
      </c>
      <c r="X676" s="98">
        <v>0</v>
      </c>
      <c r="Y676" s="98">
        <v>0</v>
      </c>
      <c r="Z676" s="94"/>
      <c r="AA676" s="94"/>
      <c r="AB676" s="98">
        <v>20218</v>
      </c>
      <c r="AC676" s="94" t="s">
        <v>3966</v>
      </c>
      <c r="AD676" s="94" t="s">
        <v>4706</v>
      </c>
      <c r="AE676" s="94" t="s">
        <v>3954</v>
      </c>
      <c r="AF676" s="94" t="s">
        <v>4014</v>
      </c>
      <c r="AG676" s="94" t="s">
        <v>3956</v>
      </c>
      <c r="AH676" s="98">
        <v>0</v>
      </c>
      <c r="AI676" s="98">
        <v>0</v>
      </c>
      <c r="AJ676" s="98">
        <v>0</v>
      </c>
      <c r="AK676" s="98">
        <v>0</v>
      </c>
      <c r="AL676" s="98">
        <v>20218</v>
      </c>
      <c r="AM676" s="98">
        <f>+I676-AL676</f>
        <v>2883207</v>
      </c>
      <c r="AN676" s="98">
        <v>0</v>
      </c>
      <c r="AO676" s="98">
        <v>0</v>
      </c>
      <c r="AP676" s="98">
        <v>0</v>
      </c>
      <c r="AQ676" s="98">
        <v>0</v>
      </c>
      <c r="AR676" s="98"/>
      <c r="AS676" s="98"/>
      <c r="AT676" s="98"/>
      <c r="AU676" s="98">
        <v>0</v>
      </c>
      <c r="AV676" s="98">
        <v>0</v>
      </c>
      <c r="AW676" s="98">
        <v>0</v>
      </c>
      <c r="AX676" s="101"/>
      <c r="AY676" s="102"/>
      <c r="AZ676" s="98"/>
      <c r="BA676" s="98">
        <v>0</v>
      </c>
    </row>
    <row r="677" spans="1:53">
      <c r="A677" s="94">
        <v>900228989</v>
      </c>
      <c r="B677" s="94" t="s">
        <v>3407</v>
      </c>
      <c r="C677" s="94" t="s">
        <v>2357</v>
      </c>
      <c r="D677" s="94" t="str">
        <f>+CONCATENATE(A677,"_",C677)</f>
        <v>900228989_FECS36560</v>
      </c>
      <c r="E677" s="94" t="str">
        <f>+CONCATENATE(C677,"_",AX677)</f>
        <v>FECS36560_</v>
      </c>
      <c r="F677" s="96">
        <v>45522</v>
      </c>
      <c r="G677" s="96">
        <v>45538</v>
      </c>
      <c r="H677" s="98">
        <v>3373540</v>
      </c>
      <c r="I677" s="98">
        <v>3035840</v>
      </c>
      <c r="J677" s="94"/>
      <c r="K677" s="94" t="s">
        <v>3940</v>
      </c>
      <c r="L677" s="94" t="s">
        <v>3940</v>
      </c>
      <c r="M677" s="98">
        <v>2967865</v>
      </c>
      <c r="N677" s="94">
        <v>1222515279</v>
      </c>
      <c r="O677" s="94"/>
      <c r="P677" s="94"/>
      <c r="Q677" s="94"/>
      <c r="R677" s="94" t="s">
        <v>3451</v>
      </c>
      <c r="S677" s="96">
        <v>45522</v>
      </c>
      <c r="T677" s="96">
        <v>45538</v>
      </c>
      <c r="U677" s="96"/>
      <c r="V677" s="98">
        <v>3373540</v>
      </c>
      <c r="W677" s="98">
        <v>514</v>
      </c>
      <c r="X677" s="98">
        <v>0</v>
      </c>
      <c r="Y677" s="98">
        <v>0</v>
      </c>
      <c r="Z677" s="94"/>
      <c r="AA677" s="94"/>
      <c r="AB677" s="98">
        <v>514</v>
      </c>
      <c r="AC677" s="94" t="s">
        <v>3966</v>
      </c>
      <c r="AD677" s="94" t="s">
        <v>4029</v>
      </c>
      <c r="AE677" s="94" t="s">
        <v>3968</v>
      </c>
      <c r="AF677" s="94">
        <v>0</v>
      </c>
      <c r="AG677" s="94">
        <v>0</v>
      </c>
      <c r="AH677" s="98">
        <v>0</v>
      </c>
      <c r="AI677" s="98">
        <v>0</v>
      </c>
      <c r="AJ677" s="98">
        <v>0</v>
      </c>
      <c r="AK677" s="98">
        <v>0</v>
      </c>
      <c r="AL677" s="98">
        <v>514</v>
      </c>
      <c r="AM677" s="98">
        <f>+I677-AL677</f>
        <v>3035326</v>
      </c>
      <c r="AN677" s="98">
        <v>0</v>
      </c>
      <c r="AO677" s="98">
        <v>0</v>
      </c>
      <c r="AP677" s="98">
        <v>0</v>
      </c>
      <c r="AQ677" s="98">
        <v>0</v>
      </c>
      <c r="AR677" s="98"/>
      <c r="AS677" s="98"/>
      <c r="AT677" s="98"/>
      <c r="AU677" s="98">
        <v>0</v>
      </c>
      <c r="AV677" s="98">
        <v>0</v>
      </c>
      <c r="AW677" s="98">
        <v>0</v>
      </c>
      <c r="AX677" s="101"/>
      <c r="AY677" s="102"/>
      <c r="AZ677" s="98"/>
      <c r="BA677" s="98">
        <v>0</v>
      </c>
    </row>
    <row r="678" spans="1:53">
      <c r="A678" s="94">
        <v>900228989</v>
      </c>
      <c r="B678" s="94" t="s">
        <v>3407</v>
      </c>
      <c r="C678" s="94" t="s">
        <v>2359</v>
      </c>
      <c r="D678" s="94" t="str">
        <f>+CONCATENATE(A678,"_",C678)</f>
        <v>900228989_FECS36557</v>
      </c>
      <c r="E678" s="94" t="str">
        <f>+CONCATENATE(C678,"_",AX678)</f>
        <v>FECS36557_</v>
      </c>
      <c r="F678" s="96">
        <v>45522</v>
      </c>
      <c r="G678" s="96">
        <v>45538</v>
      </c>
      <c r="H678" s="98">
        <v>3124794</v>
      </c>
      <c r="I678" s="98">
        <v>3124794</v>
      </c>
      <c r="J678" s="94"/>
      <c r="K678" s="94" t="s">
        <v>3940</v>
      </c>
      <c r="L678" s="94" t="s">
        <v>3940</v>
      </c>
      <c r="M678" s="98">
        <v>3008845</v>
      </c>
      <c r="N678" s="94">
        <v>1222515281</v>
      </c>
      <c r="O678" s="94"/>
      <c r="P678" s="94"/>
      <c r="Q678" s="94"/>
      <c r="R678" s="94" t="s">
        <v>3451</v>
      </c>
      <c r="S678" s="96">
        <v>45522</v>
      </c>
      <c r="T678" s="96">
        <v>45538</v>
      </c>
      <c r="U678" s="96"/>
      <c r="V678" s="98">
        <v>3124794</v>
      </c>
      <c r="W678" s="98">
        <v>54544</v>
      </c>
      <c r="X678" s="98">
        <v>0</v>
      </c>
      <c r="Y678" s="98">
        <v>0</v>
      </c>
      <c r="Z678" s="94"/>
      <c r="AA678" s="94"/>
      <c r="AB678" s="98">
        <v>54544</v>
      </c>
      <c r="AC678" s="94" t="s">
        <v>3966</v>
      </c>
      <c r="AD678" s="94" t="s">
        <v>4744</v>
      </c>
      <c r="AE678" s="94" t="s">
        <v>3997</v>
      </c>
      <c r="AF678" s="94" t="s">
        <v>4014</v>
      </c>
      <c r="AG678" s="94" t="s">
        <v>3956</v>
      </c>
      <c r="AH678" s="98">
        <v>0</v>
      </c>
      <c r="AI678" s="98">
        <v>0</v>
      </c>
      <c r="AJ678" s="98">
        <v>0</v>
      </c>
      <c r="AK678" s="98">
        <v>0</v>
      </c>
      <c r="AL678" s="98">
        <v>54544</v>
      </c>
      <c r="AM678" s="98">
        <f>+I678-AL678</f>
        <v>3070250</v>
      </c>
      <c r="AN678" s="98">
        <v>0</v>
      </c>
      <c r="AO678" s="98">
        <v>0</v>
      </c>
      <c r="AP678" s="98">
        <v>0</v>
      </c>
      <c r="AQ678" s="98">
        <v>0</v>
      </c>
      <c r="AR678" s="98"/>
      <c r="AS678" s="98"/>
      <c r="AT678" s="98"/>
      <c r="AU678" s="98">
        <v>0</v>
      </c>
      <c r="AV678" s="98">
        <v>0</v>
      </c>
      <c r="AW678" s="98">
        <v>0</v>
      </c>
      <c r="AX678" s="101"/>
      <c r="AY678" s="102"/>
      <c r="AZ678" s="98"/>
      <c r="BA678" s="98">
        <v>0</v>
      </c>
    </row>
    <row r="679" spans="1:53">
      <c r="A679" s="94">
        <v>900228989</v>
      </c>
      <c r="B679" s="94" t="s">
        <v>3407</v>
      </c>
      <c r="C679" s="94" t="s">
        <v>2349</v>
      </c>
      <c r="D679" s="94" t="str">
        <f>+CONCATENATE(A679,"_",C679)</f>
        <v>900228989_FECS37865</v>
      </c>
      <c r="E679" s="94" t="str">
        <f>+CONCATENATE(C679,"_",AX679)</f>
        <v>FECS37865_</v>
      </c>
      <c r="F679" s="96">
        <v>45533</v>
      </c>
      <c r="G679" s="96">
        <v>45538</v>
      </c>
      <c r="H679" s="98">
        <v>3113669</v>
      </c>
      <c r="I679" s="98">
        <v>3113669</v>
      </c>
      <c r="J679" s="94"/>
      <c r="K679" s="94" t="s">
        <v>3940</v>
      </c>
      <c r="L679" s="94" t="s">
        <v>3940</v>
      </c>
      <c r="M679" s="98">
        <v>3022476</v>
      </c>
      <c r="N679" s="94">
        <v>1222515280</v>
      </c>
      <c r="O679" s="94"/>
      <c r="P679" s="94"/>
      <c r="Q679" s="94"/>
      <c r="R679" s="94" t="s">
        <v>3451</v>
      </c>
      <c r="S679" s="96">
        <v>45533</v>
      </c>
      <c r="T679" s="96">
        <v>45538</v>
      </c>
      <c r="U679" s="96"/>
      <c r="V679" s="98">
        <v>3113669</v>
      </c>
      <c r="W679" s="98">
        <v>29510</v>
      </c>
      <c r="X679" s="98">
        <v>0</v>
      </c>
      <c r="Y679" s="98">
        <v>0</v>
      </c>
      <c r="Z679" s="94"/>
      <c r="AA679" s="94"/>
      <c r="AB679" s="98">
        <v>29510</v>
      </c>
      <c r="AC679" s="94" t="s">
        <v>3966</v>
      </c>
      <c r="AD679" s="94" t="s">
        <v>4741</v>
      </c>
      <c r="AE679" s="94" t="s">
        <v>3978</v>
      </c>
      <c r="AF679" s="94">
        <v>0</v>
      </c>
      <c r="AG679" s="94">
        <v>0</v>
      </c>
      <c r="AH679" s="98">
        <v>0</v>
      </c>
      <c r="AI679" s="98">
        <v>0</v>
      </c>
      <c r="AJ679" s="98">
        <v>0</v>
      </c>
      <c r="AK679" s="98">
        <v>0</v>
      </c>
      <c r="AL679" s="98">
        <v>29510</v>
      </c>
      <c r="AM679" s="98">
        <f>+I679-AL679</f>
        <v>3084159</v>
      </c>
      <c r="AN679" s="98">
        <v>0</v>
      </c>
      <c r="AO679" s="98">
        <v>0</v>
      </c>
      <c r="AP679" s="98">
        <v>0</v>
      </c>
      <c r="AQ679" s="98">
        <v>0</v>
      </c>
      <c r="AR679" s="98"/>
      <c r="AS679" s="98"/>
      <c r="AT679" s="98"/>
      <c r="AU679" s="98">
        <v>0</v>
      </c>
      <c r="AV679" s="98">
        <v>0</v>
      </c>
      <c r="AW679" s="98">
        <v>0</v>
      </c>
      <c r="AX679" s="101"/>
      <c r="AY679" s="102"/>
      <c r="AZ679" s="98"/>
      <c r="BA679" s="98">
        <v>0</v>
      </c>
    </row>
    <row r="680" spans="1:53">
      <c r="A680" s="94">
        <v>900228989</v>
      </c>
      <c r="B680" s="94" t="s">
        <v>3407</v>
      </c>
      <c r="C680" s="94" t="s">
        <v>2521</v>
      </c>
      <c r="D680" s="94" t="str">
        <f>+CONCATENATE(A680,"_",C680)</f>
        <v>900228989_FECS38375</v>
      </c>
      <c r="E680" s="94" t="str">
        <f>+CONCATENATE(C680,"_",AX680)</f>
        <v>FECS38375_</v>
      </c>
      <c r="F680" s="96">
        <v>45537</v>
      </c>
      <c r="G680" s="96">
        <v>45544</v>
      </c>
      <c r="H680" s="98">
        <v>3097563</v>
      </c>
      <c r="I680" s="98">
        <v>3097049</v>
      </c>
      <c r="J680" s="94"/>
      <c r="K680" s="94" t="s">
        <v>3940</v>
      </c>
      <c r="L680" s="94" t="s">
        <v>3940</v>
      </c>
      <c r="M680" s="98">
        <v>0</v>
      </c>
      <c r="N680" s="94"/>
      <c r="O680" s="94"/>
      <c r="P680" s="94"/>
      <c r="Q680" s="94"/>
      <c r="R680" s="94" t="s">
        <v>3451</v>
      </c>
      <c r="S680" s="96">
        <v>45537</v>
      </c>
      <c r="T680" s="96">
        <v>45544</v>
      </c>
      <c r="U680" s="96"/>
      <c r="V680" s="98">
        <v>3097563</v>
      </c>
      <c r="W680" s="98">
        <v>514</v>
      </c>
      <c r="X680" s="98">
        <v>0</v>
      </c>
      <c r="Y680" s="98">
        <v>0</v>
      </c>
      <c r="Z680" s="94"/>
      <c r="AA680" s="94"/>
      <c r="AB680" s="98">
        <v>514</v>
      </c>
      <c r="AC680" s="94" t="s">
        <v>3966</v>
      </c>
      <c r="AD680" s="94" t="s">
        <v>4029</v>
      </c>
      <c r="AE680" s="94" t="s">
        <v>3968</v>
      </c>
      <c r="AF680" s="94">
        <v>0</v>
      </c>
      <c r="AG680" s="94">
        <v>0</v>
      </c>
      <c r="AH680" s="98">
        <v>0</v>
      </c>
      <c r="AI680" s="98">
        <v>0</v>
      </c>
      <c r="AJ680" s="98">
        <v>0</v>
      </c>
      <c r="AK680" s="98">
        <v>0</v>
      </c>
      <c r="AL680" s="98">
        <v>514</v>
      </c>
      <c r="AM680" s="98">
        <f>+I680-AL680</f>
        <v>3096535</v>
      </c>
      <c r="AN680" s="98">
        <v>0</v>
      </c>
      <c r="AO680" s="98">
        <v>0</v>
      </c>
      <c r="AP680" s="98">
        <v>0</v>
      </c>
      <c r="AQ680" s="98">
        <v>0</v>
      </c>
      <c r="AR680" s="98"/>
      <c r="AS680" s="98"/>
      <c r="AT680" s="98"/>
      <c r="AU680" s="98">
        <v>0</v>
      </c>
      <c r="AV680" s="98">
        <v>0</v>
      </c>
      <c r="AW680" s="98">
        <v>0</v>
      </c>
      <c r="AX680" s="101"/>
      <c r="AY680" s="102"/>
      <c r="AZ680" s="98"/>
      <c r="BA680" s="98">
        <v>0</v>
      </c>
    </row>
    <row r="681" spans="1:53">
      <c r="A681" s="94">
        <v>900228989</v>
      </c>
      <c r="B681" s="94" t="s">
        <v>3407</v>
      </c>
      <c r="C681" s="94" t="s">
        <v>1993</v>
      </c>
      <c r="D681" s="94" t="str">
        <f>+CONCATENATE(A681,"_",C681)</f>
        <v>900228989_FECS33150</v>
      </c>
      <c r="E681" s="94" t="str">
        <f>+CONCATENATE(C681,"_",AX681)</f>
        <v>FECS33150_</v>
      </c>
      <c r="F681" s="96">
        <v>45492</v>
      </c>
      <c r="G681" s="96">
        <v>45505</v>
      </c>
      <c r="H681" s="98">
        <v>3100715</v>
      </c>
      <c r="I681" s="98">
        <v>3100201</v>
      </c>
      <c r="J681" s="94"/>
      <c r="K681" s="94" t="s">
        <v>3940</v>
      </c>
      <c r="L681" s="94" t="s">
        <v>3940</v>
      </c>
      <c r="M681" s="98">
        <v>3038197</v>
      </c>
      <c r="N681" s="94">
        <v>1222499794</v>
      </c>
      <c r="O681" s="94"/>
      <c r="P681" s="94"/>
      <c r="Q681" s="94"/>
      <c r="R681" s="94" t="s">
        <v>3451</v>
      </c>
      <c r="S681" s="96">
        <v>45492</v>
      </c>
      <c r="T681" s="96">
        <v>45505</v>
      </c>
      <c r="U681" s="96"/>
      <c r="V681" s="98">
        <v>3100715</v>
      </c>
      <c r="W681" s="98">
        <v>514</v>
      </c>
      <c r="X681" s="98">
        <v>0</v>
      </c>
      <c r="Y681" s="98">
        <v>0</v>
      </c>
      <c r="Z681" s="94"/>
      <c r="AA681" s="94"/>
      <c r="AB681" s="98">
        <v>514</v>
      </c>
      <c r="AC681" s="94" t="s">
        <v>3966</v>
      </c>
      <c r="AD681" s="94" t="s">
        <v>4707</v>
      </c>
      <c r="AE681" s="94" t="s">
        <v>3954</v>
      </c>
      <c r="AF681" s="94" t="s">
        <v>4014</v>
      </c>
      <c r="AG681" s="94" t="s">
        <v>3956</v>
      </c>
      <c r="AH681" s="98">
        <v>0</v>
      </c>
      <c r="AI681" s="98">
        <v>0</v>
      </c>
      <c r="AJ681" s="98">
        <v>0</v>
      </c>
      <c r="AK681" s="98">
        <v>0</v>
      </c>
      <c r="AL681" s="98">
        <v>514</v>
      </c>
      <c r="AM681" s="98">
        <f>+I681-AL681</f>
        <v>3099687</v>
      </c>
      <c r="AN681" s="98">
        <v>0</v>
      </c>
      <c r="AO681" s="98">
        <v>0</v>
      </c>
      <c r="AP681" s="98">
        <v>0</v>
      </c>
      <c r="AQ681" s="98">
        <v>0</v>
      </c>
      <c r="AR681" s="98"/>
      <c r="AS681" s="98"/>
      <c r="AT681" s="98"/>
      <c r="AU681" s="98">
        <v>0</v>
      </c>
      <c r="AV681" s="98">
        <v>0</v>
      </c>
      <c r="AW681" s="98">
        <v>0</v>
      </c>
      <c r="AX681" s="101"/>
      <c r="AY681" s="102"/>
      <c r="AZ681" s="98"/>
      <c r="BA681" s="98">
        <v>0</v>
      </c>
    </row>
    <row r="682" spans="1:53">
      <c r="A682" s="94">
        <v>900228989</v>
      </c>
      <c r="B682" s="94" t="s">
        <v>3407</v>
      </c>
      <c r="C682" s="94" t="s">
        <v>2515</v>
      </c>
      <c r="D682" s="94" t="str">
        <f>+CONCATENATE(A682,"_",C682)</f>
        <v>900228989_FECS38475</v>
      </c>
      <c r="E682" s="94" t="str">
        <f>+CONCATENATE(C682,"_",AX682)</f>
        <v>FECS38475_</v>
      </c>
      <c r="F682" s="96">
        <v>45537</v>
      </c>
      <c r="G682" s="96">
        <v>45544</v>
      </c>
      <c r="H682" s="98">
        <v>5838232</v>
      </c>
      <c r="I682" s="98">
        <v>5838232</v>
      </c>
      <c r="J682" s="94"/>
      <c r="K682" s="94" t="s">
        <v>3940</v>
      </c>
      <c r="L682" s="94" t="s">
        <v>3940</v>
      </c>
      <c r="M682" s="98">
        <v>0</v>
      </c>
      <c r="N682" s="94"/>
      <c r="O682" s="94"/>
      <c r="P682" s="94"/>
      <c r="Q682" s="94"/>
      <c r="R682" s="94" t="s">
        <v>3451</v>
      </c>
      <c r="S682" s="96">
        <v>45537</v>
      </c>
      <c r="T682" s="96">
        <v>45544</v>
      </c>
      <c r="U682" s="96"/>
      <c r="V682" s="98">
        <v>5838232</v>
      </c>
      <c r="W682" s="98">
        <v>2705399</v>
      </c>
      <c r="X682" s="98">
        <v>0</v>
      </c>
      <c r="Y682" s="98">
        <v>0</v>
      </c>
      <c r="Z682" s="94"/>
      <c r="AA682" s="94"/>
      <c r="AB682" s="98">
        <v>2705399</v>
      </c>
      <c r="AC682" s="94" t="s">
        <v>3966</v>
      </c>
      <c r="AD682" s="94" t="s">
        <v>4789</v>
      </c>
      <c r="AE682" s="94" t="s">
        <v>3997</v>
      </c>
      <c r="AF682" s="94" t="s">
        <v>3955</v>
      </c>
      <c r="AG682" s="94" t="s">
        <v>3956</v>
      </c>
      <c r="AH682" s="98">
        <v>0</v>
      </c>
      <c r="AI682" s="98">
        <v>0</v>
      </c>
      <c r="AJ682" s="98">
        <v>0</v>
      </c>
      <c r="AK682" s="98">
        <v>0</v>
      </c>
      <c r="AL682" s="98">
        <v>2705399</v>
      </c>
      <c r="AM682" s="98">
        <f>+I682-AL682</f>
        <v>3132833</v>
      </c>
      <c r="AN682" s="98">
        <v>0</v>
      </c>
      <c r="AO682" s="98">
        <v>0</v>
      </c>
      <c r="AP682" s="98">
        <v>0</v>
      </c>
      <c r="AQ682" s="98">
        <v>0</v>
      </c>
      <c r="AR682" s="98"/>
      <c r="AS682" s="98"/>
      <c r="AT682" s="98"/>
      <c r="AU682" s="98">
        <v>0</v>
      </c>
      <c r="AV682" s="98">
        <v>0</v>
      </c>
      <c r="AW682" s="98">
        <v>0</v>
      </c>
      <c r="AX682" s="101"/>
      <c r="AY682" s="102"/>
      <c r="AZ682" s="98"/>
      <c r="BA682" s="98">
        <v>0</v>
      </c>
    </row>
    <row r="683" spans="1:53">
      <c r="A683" s="94">
        <v>900228989</v>
      </c>
      <c r="B683" s="94" t="s">
        <v>3407</v>
      </c>
      <c r="C683" s="94" t="s">
        <v>2574</v>
      </c>
      <c r="D683" s="94" t="str">
        <f>+CONCATENATE(A683,"_",C683)</f>
        <v>900228989_FECS40751</v>
      </c>
      <c r="E683" s="94" t="str">
        <f>+CONCATENATE(C683,"_",AX683)</f>
        <v>FECS40751_</v>
      </c>
      <c r="F683" s="96">
        <v>45560</v>
      </c>
      <c r="G683" s="96">
        <v>45568</v>
      </c>
      <c r="H683" s="98">
        <v>3242301</v>
      </c>
      <c r="I683" s="98">
        <v>3242301</v>
      </c>
      <c r="J683" s="94"/>
      <c r="K683" s="94" t="s">
        <v>3940</v>
      </c>
      <c r="L683" s="94" t="s">
        <v>3940</v>
      </c>
      <c r="M683" s="98">
        <v>3176951</v>
      </c>
      <c r="N683" s="94">
        <v>1222529665</v>
      </c>
      <c r="O683" s="94"/>
      <c r="P683" s="94"/>
      <c r="Q683" s="94"/>
      <c r="R683" s="94" t="s">
        <v>3451</v>
      </c>
      <c r="S683" s="96">
        <v>45560</v>
      </c>
      <c r="T683" s="96">
        <v>45568</v>
      </c>
      <c r="U683" s="96"/>
      <c r="V683" s="98">
        <v>3242301</v>
      </c>
      <c r="W683" s="98">
        <v>514</v>
      </c>
      <c r="X683" s="98">
        <v>0</v>
      </c>
      <c r="Y683" s="98">
        <v>0</v>
      </c>
      <c r="Z683" s="94"/>
      <c r="AA683" s="94"/>
      <c r="AB683" s="98">
        <v>514</v>
      </c>
      <c r="AC683" s="94" t="s">
        <v>3966</v>
      </c>
      <c r="AD683" s="94" t="s">
        <v>4663</v>
      </c>
      <c r="AE683" s="94" t="s">
        <v>3978</v>
      </c>
      <c r="AF683" s="94" t="s">
        <v>4014</v>
      </c>
      <c r="AG683" s="94" t="s">
        <v>3956</v>
      </c>
      <c r="AH683" s="98">
        <v>0</v>
      </c>
      <c r="AI683" s="98">
        <v>0</v>
      </c>
      <c r="AJ683" s="98">
        <v>0</v>
      </c>
      <c r="AK683" s="98">
        <v>0</v>
      </c>
      <c r="AL683" s="98">
        <v>514</v>
      </c>
      <c r="AM683" s="98">
        <f>+I683-AL683</f>
        <v>3241787</v>
      </c>
      <c r="AN683" s="98">
        <v>0</v>
      </c>
      <c r="AO683" s="98">
        <v>0</v>
      </c>
      <c r="AP683" s="98">
        <v>0</v>
      </c>
      <c r="AQ683" s="98">
        <v>0</v>
      </c>
      <c r="AR683" s="98"/>
      <c r="AS683" s="98"/>
      <c r="AT683" s="98"/>
      <c r="AU683" s="98">
        <v>0</v>
      </c>
      <c r="AV683" s="98">
        <v>0</v>
      </c>
      <c r="AW683" s="98">
        <v>0</v>
      </c>
      <c r="AX683" s="101"/>
      <c r="AY683" s="102"/>
      <c r="AZ683" s="98"/>
      <c r="BA683" s="98">
        <v>0</v>
      </c>
    </row>
    <row r="684" spans="1:53">
      <c r="A684" s="94">
        <v>900228989</v>
      </c>
      <c r="B684" s="94" t="s">
        <v>3407</v>
      </c>
      <c r="C684" s="94" t="s">
        <v>2575</v>
      </c>
      <c r="D684" s="94" t="str">
        <f>+CONCATENATE(A684,"_",C684)</f>
        <v>900228989_FECS40051</v>
      </c>
      <c r="E684" s="94" t="str">
        <f>+CONCATENATE(C684,"_",AX684)</f>
        <v>FECS40051_</v>
      </c>
      <c r="F684" s="96">
        <v>45555</v>
      </c>
      <c r="G684" s="96">
        <v>45568</v>
      </c>
      <c r="H684" s="98">
        <v>3759690</v>
      </c>
      <c r="I684" s="98">
        <v>3421990</v>
      </c>
      <c r="J684" s="94"/>
      <c r="K684" s="94" t="s">
        <v>3940</v>
      </c>
      <c r="L684" s="94" t="s">
        <v>3940</v>
      </c>
      <c r="M684" s="98">
        <v>3293847</v>
      </c>
      <c r="N684" s="94">
        <v>1222529672</v>
      </c>
      <c r="O684" s="94"/>
      <c r="P684" s="94"/>
      <c r="Q684" s="94"/>
      <c r="R684" s="94" t="s">
        <v>3451</v>
      </c>
      <c r="S684" s="96">
        <v>45555</v>
      </c>
      <c r="T684" s="96">
        <v>45568</v>
      </c>
      <c r="U684" s="96"/>
      <c r="V684" s="98">
        <v>3759690</v>
      </c>
      <c r="W684" s="98">
        <v>54030</v>
      </c>
      <c r="X684" s="98">
        <v>0</v>
      </c>
      <c r="Y684" s="98">
        <v>0</v>
      </c>
      <c r="Z684" s="94"/>
      <c r="AA684" s="94"/>
      <c r="AB684" s="98">
        <v>54030</v>
      </c>
      <c r="AC684" s="94" t="s">
        <v>3966</v>
      </c>
      <c r="AD684" s="94" t="s">
        <v>4806</v>
      </c>
      <c r="AE684" s="94" t="s">
        <v>3978</v>
      </c>
      <c r="AF684" s="94" t="s">
        <v>4014</v>
      </c>
      <c r="AG684" s="94" t="s">
        <v>3956</v>
      </c>
      <c r="AH684" s="98">
        <v>0</v>
      </c>
      <c r="AI684" s="98">
        <v>0</v>
      </c>
      <c r="AJ684" s="98">
        <v>0</v>
      </c>
      <c r="AK684" s="98">
        <v>0</v>
      </c>
      <c r="AL684" s="98">
        <v>54030</v>
      </c>
      <c r="AM684" s="98">
        <f>+I684-AL684</f>
        <v>3367960</v>
      </c>
      <c r="AN684" s="98">
        <v>0</v>
      </c>
      <c r="AO684" s="98">
        <v>0</v>
      </c>
      <c r="AP684" s="98">
        <v>0</v>
      </c>
      <c r="AQ684" s="98">
        <v>0</v>
      </c>
      <c r="AR684" s="98"/>
      <c r="AS684" s="98"/>
      <c r="AT684" s="98"/>
      <c r="AU684" s="98">
        <v>0</v>
      </c>
      <c r="AV684" s="98">
        <v>0</v>
      </c>
      <c r="AW684" s="98">
        <v>0</v>
      </c>
      <c r="AX684" s="101"/>
      <c r="AY684" s="102"/>
      <c r="AZ684" s="98"/>
      <c r="BA684" s="98">
        <v>0</v>
      </c>
    </row>
    <row r="685" spans="1:53">
      <c r="A685" s="94">
        <v>900228989</v>
      </c>
      <c r="B685" s="94" t="s">
        <v>3407</v>
      </c>
      <c r="C685" s="94" t="s">
        <v>2527</v>
      </c>
      <c r="D685" s="94" t="str">
        <f>+CONCATENATE(A685,"_",C685)</f>
        <v>900228989_FECS38483</v>
      </c>
      <c r="E685" s="94" t="str">
        <f>+CONCATENATE(C685,"_",AX685)</f>
        <v>FECS38483_</v>
      </c>
      <c r="F685" s="96">
        <v>45537</v>
      </c>
      <c r="G685" s="96">
        <v>45544</v>
      </c>
      <c r="H685" s="98">
        <v>11065418</v>
      </c>
      <c r="I685" s="98">
        <v>11065418</v>
      </c>
      <c r="J685" s="94"/>
      <c r="K685" s="94" t="s">
        <v>3940</v>
      </c>
      <c r="L685" s="94" t="s">
        <v>3940</v>
      </c>
      <c r="M685" s="98">
        <v>0</v>
      </c>
      <c r="N685" s="94"/>
      <c r="O685" s="94"/>
      <c r="P685" s="94"/>
      <c r="Q685" s="94"/>
      <c r="R685" s="94" t="s">
        <v>3451</v>
      </c>
      <c r="S685" s="96">
        <v>45537</v>
      </c>
      <c r="T685" s="96">
        <v>45544</v>
      </c>
      <c r="U685" s="96"/>
      <c r="V685" s="98">
        <v>11065418</v>
      </c>
      <c r="W685" s="98">
        <v>7690103</v>
      </c>
      <c r="X685" s="98">
        <v>0</v>
      </c>
      <c r="Y685" s="98">
        <v>0</v>
      </c>
      <c r="Z685" s="94"/>
      <c r="AA685" s="94"/>
      <c r="AB685" s="98">
        <v>7690103</v>
      </c>
      <c r="AC685" s="94" t="s">
        <v>3966</v>
      </c>
      <c r="AD685" s="94" t="s">
        <v>4796</v>
      </c>
      <c r="AE685" s="94" t="s">
        <v>3978</v>
      </c>
      <c r="AF685" s="94" t="s">
        <v>4014</v>
      </c>
      <c r="AG685" s="94" t="s">
        <v>3956</v>
      </c>
      <c r="AH685" s="98">
        <v>0</v>
      </c>
      <c r="AI685" s="98">
        <v>0</v>
      </c>
      <c r="AJ685" s="98">
        <v>0</v>
      </c>
      <c r="AK685" s="98">
        <v>0</v>
      </c>
      <c r="AL685" s="98">
        <v>7690103</v>
      </c>
      <c r="AM685" s="98">
        <f>+I685-AL685</f>
        <v>3375315</v>
      </c>
      <c r="AN685" s="98">
        <v>0</v>
      </c>
      <c r="AO685" s="98">
        <v>0</v>
      </c>
      <c r="AP685" s="98">
        <v>0</v>
      </c>
      <c r="AQ685" s="98">
        <v>0</v>
      </c>
      <c r="AR685" s="98"/>
      <c r="AS685" s="98"/>
      <c r="AT685" s="98"/>
      <c r="AU685" s="98">
        <v>0</v>
      </c>
      <c r="AV685" s="98">
        <v>0</v>
      </c>
      <c r="AW685" s="98">
        <v>0</v>
      </c>
      <c r="AX685" s="101"/>
      <c r="AY685" s="102"/>
      <c r="AZ685" s="98"/>
      <c r="BA685" s="98">
        <v>0</v>
      </c>
    </row>
    <row r="686" spans="1:53">
      <c r="A686" s="94">
        <v>900228989</v>
      </c>
      <c r="B686" s="94" t="s">
        <v>3407</v>
      </c>
      <c r="C686" s="94" t="s">
        <v>1994</v>
      </c>
      <c r="D686" s="94" t="str">
        <f>+CONCATENATE(A686,"_",C686)</f>
        <v>900228989_FECS33508</v>
      </c>
      <c r="E686" s="94" t="str">
        <f>+CONCATENATE(C686,"_",AX686)</f>
        <v>FECS33508_</v>
      </c>
      <c r="F686" s="96">
        <v>45496</v>
      </c>
      <c r="G686" s="96">
        <v>45505</v>
      </c>
      <c r="H686" s="98">
        <v>3858900</v>
      </c>
      <c r="I686" s="98">
        <v>3521900</v>
      </c>
      <c r="J686" s="94"/>
      <c r="K686" s="94" t="s">
        <v>3940</v>
      </c>
      <c r="L686" s="94" t="s">
        <v>3940</v>
      </c>
      <c r="M686" s="98">
        <v>3743485</v>
      </c>
      <c r="N686" s="94">
        <v>1222499798</v>
      </c>
      <c r="O686" s="94"/>
      <c r="P686" s="94"/>
      <c r="Q686" s="94"/>
      <c r="R686" s="94" t="s">
        <v>3451</v>
      </c>
      <c r="S686" s="96">
        <v>45496</v>
      </c>
      <c r="T686" s="96">
        <v>45505</v>
      </c>
      <c r="U686" s="96"/>
      <c r="V686" s="98">
        <v>3858900</v>
      </c>
      <c r="W686" s="98">
        <v>39017</v>
      </c>
      <c r="X686" s="98">
        <v>0</v>
      </c>
      <c r="Y686" s="98">
        <v>0</v>
      </c>
      <c r="Z686" s="94"/>
      <c r="AA686" s="94"/>
      <c r="AB686" s="98">
        <v>39017</v>
      </c>
      <c r="AC686" s="94" t="s">
        <v>3966</v>
      </c>
      <c r="AD686" s="94" t="s">
        <v>4708</v>
      </c>
      <c r="AE686" s="94" t="s">
        <v>3954</v>
      </c>
      <c r="AF686" s="94" t="s">
        <v>4014</v>
      </c>
      <c r="AG686" s="94" t="s">
        <v>3956</v>
      </c>
      <c r="AH686" s="98">
        <v>0</v>
      </c>
      <c r="AI686" s="98">
        <v>0</v>
      </c>
      <c r="AJ686" s="98">
        <v>0</v>
      </c>
      <c r="AK686" s="98">
        <v>0</v>
      </c>
      <c r="AL686" s="98">
        <v>39017</v>
      </c>
      <c r="AM686" s="98">
        <f>+I686-AL686</f>
        <v>3482883</v>
      </c>
      <c r="AN686" s="98">
        <v>0</v>
      </c>
      <c r="AO686" s="98">
        <v>0</v>
      </c>
      <c r="AP686" s="98">
        <v>0</v>
      </c>
      <c r="AQ686" s="98">
        <v>0</v>
      </c>
      <c r="AR686" s="98"/>
      <c r="AS686" s="98"/>
      <c r="AT686" s="98"/>
      <c r="AU686" s="98">
        <v>0</v>
      </c>
      <c r="AV686" s="98">
        <v>0</v>
      </c>
      <c r="AW686" s="98">
        <v>0</v>
      </c>
      <c r="AX686" s="101"/>
      <c r="AY686" s="102"/>
      <c r="AZ686" s="98"/>
      <c r="BA686" s="98">
        <v>0</v>
      </c>
    </row>
    <row r="687" spans="1:53">
      <c r="A687" s="94">
        <v>900228989</v>
      </c>
      <c r="B687" s="94" t="s">
        <v>3407</v>
      </c>
      <c r="C687" s="94" t="s">
        <v>2763</v>
      </c>
      <c r="D687" s="94" t="str">
        <f>+CONCATENATE(A687,"_",C687)</f>
        <v>900228989_FECS41972</v>
      </c>
      <c r="E687" s="94" t="str">
        <f>+CONCATENATE(C687,"_",AX687)</f>
        <v>FECS41972_</v>
      </c>
      <c r="F687" s="96">
        <v>45568</v>
      </c>
      <c r="G687" s="96">
        <v>45572</v>
      </c>
      <c r="H687" s="98">
        <v>3504154</v>
      </c>
      <c r="I687" s="98">
        <v>3504154</v>
      </c>
      <c r="J687" s="94"/>
      <c r="K687" s="94" t="s">
        <v>3940</v>
      </c>
      <c r="L687" s="94" t="s">
        <v>3940</v>
      </c>
      <c r="M687" s="98">
        <v>3423841</v>
      </c>
      <c r="N687" s="94">
        <v>1222529675</v>
      </c>
      <c r="O687" s="94"/>
      <c r="P687" s="94"/>
      <c r="Q687" s="94"/>
      <c r="R687" s="94" t="s">
        <v>3451</v>
      </c>
      <c r="S687" s="96">
        <v>45568</v>
      </c>
      <c r="T687" s="96">
        <v>45572</v>
      </c>
      <c r="U687" s="96"/>
      <c r="V687" s="98">
        <v>3504154</v>
      </c>
      <c r="W687" s="98">
        <v>10439</v>
      </c>
      <c r="X687" s="98">
        <v>0</v>
      </c>
      <c r="Y687" s="98">
        <v>0</v>
      </c>
      <c r="Z687" s="94"/>
      <c r="AA687" s="94"/>
      <c r="AB687" s="98">
        <v>10439</v>
      </c>
      <c r="AC687" s="94" t="s">
        <v>3966</v>
      </c>
      <c r="AD687" s="94" t="s">
        <v>4831</v>
      </c>
      <c r="AE687" s="94" t="s">
        <v>3978</v>
      </c>
      <c r="AF687" s="94" t="s">
        <v>4014</v>
      </c>
      <c r="AG687" s="94" t="s">
        <v>3956</v>
      </c>
      <c r="AH687" s="98">
        <v>0</v>
      </c>
      <c r="AI687" s="98">
        <v>0</v>
      </c>
      <c r="AJ687" s="98">
        <v>0</v>
      </c>
      <c r="AK687" s="98">
        <v>0</v>
      </c>
      <c r="AL687" s="98">
        <v>10439</v>
      </c>
      <c r="AM687" s="98">
        <f>+I687-AL687</f>
        <v>3493715</v>
      </c>
      <c r="AN687" s="98">
        <v>0</v>
      </c>
      <c r="AO687" s="98">
        <v>0</v>
      </c>
      <c r="AP687" s="98">
        <v>0</v>
      </c>
      <c r="AQ687" s="98">
        <v>0</v>
      </c>
      <c r="AR687" s="98"/>
      <c r="AS687" s="98"/>
      <c r="AT687" s="98"/>
      <c r="AU687" s="98">
        <v>0</v>
      </c>
      <c r="AV687" s="98">
        <v>0</v>
      </c>
      <c r="AW687" s="98">
        <v>0</v>
      </c>
      <c r="AX687" s="101"/>
      <c r="AY687" s="102"/>
      <c r="AZ687" s="98"/>
      <c r="BA687" s="98">
        <v>0</v>
      </c>
    </row>
    <row r="688" spans="1:53">
      <c r="A688" s="94">
        <v>900228989</v>
      </c>
      <c r="B688" s="94" t="s">
        <v>3407</v>
      </c>
      <c r="C688" s="94" t="s">
        <v>1659</v>
      </c>
      <c r="D688" s="94" t="str">
        <f>+CONCATENATE(A688,"_",C688)</f>
        <v>900228989_FECS30474</v>
      </c>
      <c r="E688" s="94" t="str">
        <f>+CONCATENATE(C688,"_",AX688)</f>
        <v>FECS30474_</v>
      </c>
      <c r="F688" s="96">
        <v>45469</v>
      </c>
      <c r="G688" s="96">
        <v>45484</v>
      </c>
      <c r="H688" s="98">
        <v>4145813</v>
      </c>
      <c r="I688" s="98">
        <v>3807814</v>
      </c>
      <c r="J688" s="94"/>
      <c r="K688" s="94" t="s">
        <v>3940</v>
      </c>
      <c r="L688" s="94" t="s">
        <v>3940</v>
      </c>
      <c r="M688" s="98">
        <v>3417422</v>
      </c>
      <c r="N688" s="94">
        <v>1222492556</v>
      </c>
      <c r="O688" s="94"/>
      <c r="P688" s="94"/>
      <c r="Q688" s="94"/>
      <c r="R688" s="94" t="s">
        <v>3451</v>
      </c>
      <c r="S688" s="96">
        <v>45469</v>
      </c>
      <c r="T688" s="96">
        <v>45484</v>
      </c>
      <c r="U688" s="96"/>
      <c r="V688" s="98">
        <v>4145813</v>
      </c>
      <c r="W688" s="98">
        <v>313751</v>
      </c>
      <c r="X688" s="98">
        <v>0</v>
      </c>
      <c r="Y688" s="98">
        <v>0</v>
      </c>
      <c r="Z688" s="94"/>
      <c r="AA688" s="94"/>
      <c r="AB688" s="98">
        <v>313751</v>
      </c>
      <c r="AC688" s="94" t="s">
        <v>3966</v>
      </c>
      <c r="AD688" s="94" t="s">
        <v>4668</v>
      </c>
      <c r="AE688" s="94" t="s">
        <v>3968</v>
      </c>
      <c r="AF688" s="94" t="s">
        <v>4014</v>
      </c>
      <c r="AG688" s="94" t="s">
        <v>3956</v>
      </c>
      <c r="AH688" s="98">
        <v>0</v>
      </c>
      <c r="AI688" s="98">
        <v>0</v>
      </c>
      <c r="AJ688" s="98">
        <v>0</v>
      </c>
      <c r="AK688" s="98">
        <v>0</v>
      </c>
      <c r="AL688" s="98">
        <v>313751</v>
      </c>
      <c r="AM688" s="98">
        <f>+I688-AL688</f>
        <v>3494063</v>
      </c>
      <c r="AN688" s="98">
        <v>0</v>
      </c>
      <c r="AO688" s="98">
        <v>0</v>
      </c>
      <c r="AP688" s="98">
        <v>0</v>
      </c>
      <c r="AQ688" s="98">
        <v>0</v>
      </c>
      <c r="AR688" s="98"/>
      <c r="AS688" s="98"/>
      <c r="AT688" s="98"/>
      <c r="AU688" s="98">
        <v>0</v>
      </c>
      <c r="AV688" s="98">
        <v>0</v>
      </c>
      <c r="AW688" s="98">
        <v>0</v>
      </c>
      <c r="AX688" s="101"/>
      <c r="AY688" s="102"/>
      <c r="AZ688" s="98"/>
      <c r="BA688" s="98">
        <v>0</v>
      </c>
    </row>
    <row r="689" spans="1:53">
      <c r="A689" s="94">
        <v>900228989</v>
      </c>
      <c r="B689" s="94" t="s">
        <v>3407</v>
      </c>
      <c r="C689" s="94" t="s">
        <v>2577</v>
      </c>
      <c r="D689" s="94" t="str">
        <f>+CONCATENATE(A689,"_",C689)</f>
        <v>900228989_FECS39171</v>
      </c>
      <c r="E689" s="94" t="str">
        <f>+CONCATENATE(C689,"_",AX689)</f>
        <v>FECS39171_</v>
      </c>
      <c r="F689" s="96">
        <v>45544</v>
      </c>
      <c r="G689" s="96">
        <v>45568</v>
      </c>
      <c r="H689" s="98">
        <v>3834502</v>
      </c>
      <c r="I689" s="98">
        <v>3496802</v>
      </c>
      <c r="J689" s="94"/>
      <c r="K689" s="94" t="s">
        <v>3940</v>
      </c>
      <c r="L689" s="94" t="s">
        <v>3940</v>
      </c>
      <c r="M689" s="98">
        <v>3419677</v>
      </c>
      <c r="N689" s="94">
        <v>1222529054</v>
      </c>
      <c r="O689" s="94"/>
      <c r="P689" s="94"/>
      <c r="Q689" s="94"/>
      <c r="R689" s="94" t="s">
        <v>3451</v>
      </c>
      <c r="S689" s="96">
        <v>45544</v>
      </c>
      <c r="T689" s="96">
        <v>45568</v>
      </c>
      <c r="U689" s="96"/>
      <c r="V689" s="98">
        <v>3834502</v>
      </c>
      <c r="W689" s="98">
        <v>444</v>
      </c>
      <c r="X689" s="98">
        <v>0</v>
      </c>
      <c r="Y689" s="98">
        <v>0</v>
      </c>
      <c r="Z689" s="94"/>
      <c r="AA689" s="94"/>
      <c r="AB689" s="98">
        <v>444</v>
      </c>
      <c r="AC689" s="94" t="s">
        <v>3966</v>
      </c>
      <c r="AD689" s="94" t="s">
        <v>4807</v>
      </c>
      <c r="AE689" s="94" t="s">
        <v>3978</v>
      </c>
      <c r="AF689" s="94" t="s">
        <v>4014</v>
      </c>
      <c r="AG689" s="94" t="s">
        <v>3956</v>
      </c>
      <c r="AH689" s="98">
        <v>0</v>
      </c>
      <c r="AI689" s="98">
        <v>0</v>
      </c>
      <c r="AJ689" s="98">
        <v>0</v>
      </c>
      <c r="AK689" s="98">
        <v>0</v>
      </c>
      <c r="AL689" s="98">
        <v>444</v>
      </c>
      <c r="AM689" s="98">
        <f>+I689-AL689</f>
        <v>3496358</v>
      </c>
      <c r="AN689" s="98">
        <v>0</v>
      </c>
      <c r="AO689" s="98">
        <v>0</v>
      </c>
      <c r="AP689" s="98">
        <v>0</v>
      </c>
      <c r="AQ689" s="98">
        <v>0</v>
      </c>
      <c r="AR689" s="98"/>
      <c r="AS689" s="98"/>
      <c r="AT689" s="98"/>
      <c r="AU689" s="98">
        <v>0</v>
      </c>
      <c r="AV689" s="98">
        <v>0</v>
      </c>
      <c r="AW689" s="98">
        <v>0</v>
      </c>
      <c r="AX689" s="101"/>
      <c r="AY689" s="102"/>
      <c r="AZ689" s="98"/>
      <c r="BA689" s="98">
        <v>0</v>
      </c>
    </row>
    <row r="690" spans="1:53">
      <c r="A690" s="94">
        <v>900228989</v>
      </c>
      <c r="B690" s="94" t="s">
        <v>3407</v>
      </c>
      <c r="C690" s="94" t="s">
        <v>1657</v>
      </c>
      <c r="D690" s="94" t="str">
        <f>+CONCATENATE(A690,"_",C690)</f>
        <v>900228989_FECS30421</v>
      </c>
      <c r="E690" s="94" t="str">
        <f>+CONCATENATE(C690,"_",AX690)</f>
        <v>FECS30421_</v>
      </c>
      <c r="F690" s="96">
        <v>45469</v>
      </c>
      <c r="G690" s="96">
        <v>45484</v>
      </c>
      <c r="H690" s="98">
        <v>3894558</v>
      </c>
      <c r="I690" s="98">
        <v>3556344</v>
      </c>
      <c r="J690" s="94"/>
      <c r="K690" s="94" t="s">
        <v>3940</v>
      </c>
      <c r="L690" s="94" t="s">
        <v>3940</v>
      </c>
      <c r="M690" s="98">
        <v>3478463</v>
      </c>
      <c r="N690" s="94">
        <v>1222492553</v>
      </c>
      <c r="O690" s="94"/>
      <c r="P690" s="94"/>
      <c r="Q690" s="94"/>
      <c r="R690" s="94" t="s">
        <v>3451</v>
      </c>
      <c r="S690" s="96">
        <v>45469</v>
      </c>
      <c r="T690" s="96">
        <v>45484</v>
      </c>
      <c r="U690" s="96"/>
      <c r="V690" s="98">
        <v>3894558</v>
      </c>
      <c r="W690" s="98">
        <v>514</v>
      </c>
      <c r="X690" s="98">
        <v>0</v>
      </c>
      <c r="Y690" s="98">
        <v>0</v>
      </c>
      <c r="Z690" s="94"/>
      <c r="AA690" s="94"/>
      <c r="AB690" s="98">
        <v>514</v>
      </c>
      <c r="AC690" s="94" t="s">
        <v>3966</v>
      </c>
      <c r="AD690" s="94" t="s">
        <v>4667</v>
      </c>
      <c r="AE690" s="94" t="s">
        <v>3968</v>
      </c>
      <c r="AF690" s="94" t="s">
        <v>4014</v>
      </c>
      <c r="AG690" s="94" t="s">
        <v>3956</v>
      </c>
      <c r="AH690" s="98">
        <v>0</v>
      </c>
      <c r="AI690" s="98">
        <v>0</v>
      </c>
      <c r="AJ690" s="98">
        <v>0</v>
      </c>
      <c r="AK690" s="98">
        <v>0</v>
      </c>
      <c r="AL690" s="98">
        <v>514</v>
      </c>
      <c r="AM690" s="98">
        <f>+I690-AL690</f>
        <v>3555830</v>
      </c>
      <c r="AN690" s="98">
        <v>0</v>
      </c>
      <c r="AO690" s="98">
        <v>0</v>
      </c>
      <c r="AP690" s="98">
        <v>0</v>
      </c>
      <c r="AQ690" s="98">
        <v>0</v>
      </c>
      <c r="AR690" s="98"/>
      <c r="AS690" s="98"/>
      <c r="AT690" s="98"/>
      <c r="AU690" s="98">
        <v>0</v>
      </c>
      <c r="AV690" s="98">
        <v>0</v>
      </c>
      <c r="AW690" s="98">
        <v>0</v>
      </c>
      <c r="AX690" s="101"/>
      <c r="AY690" s="102"/>
      <c r="AZ690" s="98"/>
      <c r="BA690" s="98">
        <v>0</v>
      </c>
    </row>
    <row r="691" spans="1:53">
      <c r="A691" s="94">
        <v>900228989</v>
      </c>
      <c r="B691" s="94" t="s">
        <v>3407</v>
      </c>
      <c r="C691" s="94" t="s">
        <v>2725</v>
      </c>
      <c r="D691" s="94" t="str">
        <f>+CONCATENATE(A691,"_",C691)</f>
        <v>900228989_FECS41195</v>
      </c>
      <c r="E691" s="94" t="str">
        <f>+CONCATENATE(C691,"_",AX691)</f>
        <v>FECS41195_</v>
      </c>
      <c r="F691" s="96">
        <v>45562</v>
      </c>
      <c r="G691" s="96">
        <v>45572</v>
      </c>
      <c r="H691" s="98">
        <v>3747236</v>
      </c>
      <c r="I691" s="98">
        <v>3747236</v>
      </c>
      <c r="J691" s="94"/>
      <c r="K691" s="94" t="s">
        <v>3940</v>
      </c>
      <c r="L691" s="94" t="s">
        <v>3940</v>
      </c>
      <c r="M691" s="98">
        <v>3658150</v>
      </c>
      <c r="N691" s="94">
        <v>1222529677</v>
      </c>
      <c r="O691" s="94"/>
      <c r="P691" s="94"/>
      <c r="Q691" s="94"/>
      <c r="R691" s="94" t="s">
        <v>3451</v>
      </c>
      <c r="S691" s="96">
        <v>45562</v>
      </c>
      <c r="T691" s="96">
        <v>45572</v>
      </c>
      <c r="U691" s="96"/>
      <c r="V691" s="98">
        <v>3747236</v>
      </c>
      <c r="W691" s="98">
        <v>14430</v>
      </c>
      <c r="X691" s="98">
        <v>0</v>
      </c>
      <c r="Y691" s="98">
        <v>0</v>
      </c>
      <c r="Z691" s="94"/>
      <c r="AA691" s="94"/>
      <c r="AB691" s="98">
        <v>14430</v>
      </c>
      <c r="AC691" s="94" t="s">
        <v>3966</v>
      </c>
      <c r="AD691" s="94" t="s">
        <v>4827</v>
      </c>
      <c r="AE691" s="94" t="s">
        <v>3978</v>
      </c>
      <c r="AF691" s="94" t="s">
        <v>4014</v>
      </c>
      <c r="AG691" s="94" t="s">
        <v>3956</v>
      </c>
      <c r="AH691" s="98">
        <v>0</v>
      </c>
      <c r="AI691" s="98">
        <v>0</v>
      </c>
      <c r="AJ691" s="98">
        <v>0</v>
      </c>
      <c r="AK691" s="98">
        <v>0</v>
      </c>
      <c r="AL691" s="98">
        <v>14430</v>
      </c>
      <c r="AM691" s="98">
        <f>+I691-AL691</f>
        <v>3732806</v>
      </c>
      <c r="AN691" s="98">
        <v>0</v>
      </c>
      <c r="AO691" s="98">
        <v>0</v>
      </c>
      <c r="AP691" s="98">
        <v>0</v>
      </c>
      <c r="AQ691" s="98">
        <v>0</v>
      </c>
      <c r="AR691" s="98"/>
      <c r="AS691" s="98"/>
      <c r="AT691" s="98"/>
      <c r="AU691" s="98">
        <v>0</v>
      </c>
      <c r="AV691" s="98">
        <v>0</v>
      </c>
      <c r="AW691" s="98">
        <v>0</v>
      </c>
      <c r="AX691" s="101"/>
      <c r="AY691" s="102"/>
      <c r="AZ691" s="98"/>
      <c r="BA691" s="98">
        <v>0</v>
      </c>
    </row>
    <row r="692" spans="1:53">
      <c r="A692" s="94">
        <v>900228989</v>
      </c>
      <c r="B692" s="94" t="s">
        <v>3407</v>
      </c>
      <c r="C692" s="94" t="s">
        <v>2360</v>
      </c>
      <c r="D692" s="94" t="str">
        <f>+CONCATENATE(A692,"_",C692)</f>
        <v>900228989_FECS36331</v>
      </c>
      <c r="E692" s="94" t="str">
        <f>+CONCATENATE(C692,"_",AX692)</f>
        <v>FECS36331_</v>
      </c>
      <c r="F692" s="96">
        <v>45519</v>
      </c>
      <c r="G692" s="96">
        <v>45538</v>
      </c>
      <c r="H692" s="98">
        <v>3965621</v>
      </c>
      <c r="I692" s="98">
        <v>3763481</v>
      </c>
      <c r="J692" s="94"/>
      <c r="K692" s="94" t="s">
        <v>3940</v>
      </c>
      <c r="L692" s="94" t="s">
        <v>3940</v>
      </c>
      <c r="M692" s="98">
        <v>3670070</v>
      </c>
      <c r="N692" s="94">
        <v>1222515298</v>
      </c>
      <c r="O692" s="94"/>
      <c r="P692" s="94"/>
      <c r="Q692" s="94"/>
      <c r="R692" s="94" t="s">
        <v>3451</v>
      </c>
      <c r="S692" s="96">
        <v>45519</v>
      </c>
      <c r="T692" s="96">
        <v>45538</v>
      </c>
      <c r="U692" s="96"/>
      <c r="V692" s="98">
        <v>3965621</v>
      </c>
      <c r="W692" s="98">
        <v>16570</v>
      </c>
      <c r="X692" s="98">
        <v>0</v>
      </c>
      <c r="Y692" s="98">
        <v>0</v>
      </c>
      <c r="Z692" s="94"/>
      <c r="AA692" s="94"/>
      <c r="AB692" s="98">
        <v>16570</v>
      </c>
      <c r="AC692" s="94" t="s">
        <v>3966</v>
      </c>
      <c r="AD692" s="94" t="s">
        <v>4745</v>
      </c>
      <c r="AE692" s="94" t="s">
        <v>3978</v>
      </c>
      <c r="AF692" s="94">
        <v>0</v>
      </c>
      <c r="AG692" s="94">
        <v>0</v>
      </c>
      <c r="AH692" s="98">
        <v>0</v>
      </c>
      <c r="AI692" s="98">
        <v>0</v>
      </c>
      <c r="AJ692" s="98">
        <v>0</v>
      </c>
      <c r="AK692" s="98">
        <v>0</v>
      </c>
      <c r="AL692" s="98">
        <v>16570</v>
      </c>
      <c r="AM692" s="98">
        <f>+I692-AL692</f>
        <v>3746911</v>
      </c>
      <c r="AN692" s="98">
        <v>0</v>
      </c>
      <c r="AO692" s="98">
        <v>0</v>
      </c>
      <c r="AP692" s="98">
        <v>0</v>
      </c>
      <c r="AQ692" s="98">
        <v>0</v>
      </c>
      <c r="AR692" s="98"/>
      <c r="AS692" s="98"/>
      <c r="AT692" s="98"/>
      <c r="AU692" s="98">
        <v>0</v>
      </c>
      <c r="AV692" s="98">
        <v>0</v>
      </c>
      <c r="AW692" s="98">
        <v>0</v>
      </c>
      <c r="AX692" s="101"/>
      <c r="AY692" s="102"/>
      <c r="AZ692" s="98"/>
      <c r="BA692" s="98">
        <v>0</v>
      </c>
    </row>
    <row r="693" spans="1:53">
      <c r="A693" s="94">
        <v>900228989</v>
      </c>
      <c r="B693" s="94" t="s">
        <v>3407</v>
      </c>
      <c r="C693" s="94" t="s">
        <v>1995</v>
      </c>
      <c r="D693" s="94" t="str">
        <f>+CONCATENATE(A693,"_",C693)</f>
        <v>900228989_FECS32709</v>
      </c>
      <c r="E693" s="94" t="str">
        <f>+CONCATENATE(C693,"_",AX693)</f>
        <v>FECS32709_</v>
      </c>
      <c r="F693" s="96">
        <v>45489</v>
      </c>
      <c r="G693" s="96">
        <v>45505</v>
      </c>
      <c r="H693" s="98">
        <v>3825747</v>
      </c>
      <c r="I693" s="98">
        <v>3825233</v>
      </c>
      <c r="J693" s="94"/>
      <c r="K693" s="94" t="s">
        <v>3940</v>
      </c>
      <c r="L693" s="94" t="s">
        <v>3940</v>
      </c>
      <c r="M693" s="98">
        <v>3748728</v>
      </c>
      <c r="N693" s="94">
        <v>1222499800</v>
      </c>
      <c r="O693" s="94"/>
      <c r="P693" s="94"/>
      <c r="Q693" s="94"/>
      <c r="R693" s="94" t="s">
        <v>3451</v>
      </c>
      <c r="S693" s="96">
        <v>45489</v>
      </c>
      <c r="T693" s="96">
        <v>45505</v>
      </c>
      <c r="U693" s="96"/>
      <c r="V693" s="98">
        <v>3825747</v>
      </c>
      <c r="W693" s="98">
        <v>514</v>
      </c>
      <c r="X693" s="98">
        <v>0</v>
      </c>
      <c r="Y693" s="98">
        <v>0</v>
      </c>
      <c r="Z693" s="94"/>
      <c r="AA693" s="94"/>
      <c r="AB693" s="98">
        <v>514</v>
      </c>
      <c r="AC693" s="94" t="s">
        <v>3966</v>
      </c>
      <c r="AD693" s="94" t="s">
        <v>4707</v>
      </c>
      <c r="AE693" s="94" t="s">
        <v>3954</v>
      </c>
      <c r="AF693" s="94" t="s">
        <v>4014</v>
      </c>
      <c r="AG693" s="94" t="s">
        <v>3956</v>
      </c>
      <c r="AH693" s="98">
        <v>0</v>
      </c>
      <c r="AI693" s="98">
        <v>0</v>
      </c>
      <c r="AJ693" s="98">
        <v>0</v>
      </c>
      <c r="AK693" s="98">
        <v>0</v>
      </c>
      <c r="AL693" s="98">
        <v>514</v>
      </c>
      <c r="AM693" s="98">
        <f>+I693-AL693</f>
        <v>3824719</v>
      </c>
      <c r="AN693" s="98">
        <v>0</v>
      </c>
      <c r="AO693" s="98">
        <v>0</v>
      </c>
      <c r="AP693" s="98">
        <v>0</v>
      </c>
      <c r="AQ693" s="98">
        <v>0</v>
      </c>
      <c r="AR693" s="98"/>
      <c r="AS693" s="98"/>
      <c r="AT693" s="98"/>
      <c r="AU693" s="98">
        <v>0</v>
      </c>
      <c r="AV693" s="98">
        <v>0</v>
      </c>
      <c r="AW693" s="98">
        <v>0</v>
      </c>
      <c r="AX693" s="101"/>
      <c r="AY693" s="102"/>
      <c r="AZ693" s="98"/>
      <c r="BA693" s="98">
        <v>0</v>
      </c>
    </row>
    <row r="694" spans="1:53">
      <c r="A694" s="94">
        <v>900228989</v>
      </c>
      <c r="B694" s="94" t="s">
        <v>3407</v>
      </c>
      <c r="C694" s="94" t="s">
        <v>2579</v>
      </c>
      <c r="D694" s="94" t="str">
        <f>+CONCATENATE(A694,"_",C694)</f>
        <v>900228989_FECS40764</v>
      </c>
      <c r="E694" s="94" t="str">
        <f>+CONCATENATE(C694,"_",AX694)</f>
        <v>FECS40764_</v>
      </c>
      <c r="F694" s="96">
        <v>45560</v>
      </c>
      <c r="G694" s="96">
        <v>45568</v>
      </c>
      <c r="H694" s="98">
        <v>3886695</v>
      </c>
      <c r="I694" s="98">
        <v>3886695</v>
      </c>
      <c r="J694" s="94"/>
      <c r="K694" s="94" t="s">
        <v>3940</v>
      </c>
      <c r="L694" s="94" t="s">
        <v>3940</v>
      </c>
      <c r="M694" s="98">
        <v>3807106</v>
      </c>
      <c r="N694" s="94">
        <v>1222529679</v>
      </c>
      <c r="O694" s="94"/>
      <c r="P694" s="94"/>
      <c r="Q694" s="94"/>
      <c r="R694" s="94" t="s">
        <v>3451</v>
      </c>
      <c r="S694" s="96">
        <v>45560</v>
      </c>
      <c r="T694" s="96">
        <v>45568</v>
      </c>
      <c r="U694" s="96"/>
      <c r="V694" s="98">
        <v>3886695</v>
      </c>
      <c r="W694" s="98">
        <v>1893</v>
      </c>
      <c r="X694" s="98">
        <v>0</v>
      </c>
      <c r="Y694" s="98">
        <v>0</v>
      </c>
      <c r="Z694" s="94"/>
      <c r="AA694" s="94"/>
      <c r="AB694" s="98">
        <v>1893</v>
      </c>
      <c r="AC694" s="94" t="s">
        <v>3966</v>
      </c>
      <c r="AD694" s="94" t="s">
        <v>4808</v>
      </c>
      <c r="AE694" s="94" t="s">
        <v>3978</v>
      </c>
      <c r="AF694" s="94" t="s">
        <v>4014</v>
      </c>
      <c r="AG694" s="94" t="s">
        <v>3956</v>
      </c>
      <c r="AH694" s="98">
        <v>0</v>
      </c>
      <c r="AI694" s="98">
        <v>0</v>
      </c>
      <c r="AJ694" s="98">
        <v>0</v>
      </c>
      <c r="AK694" s="98">
        <v>0</v>
      </c>
      <c r="AL694" s="98">
        <v>1893</v>
      </c>
      <c r="AM694" s="98">
        <f>+I694-AL694</f>
        <v>3884802</v>
      </c>
      <c r="AN694" s="98">
        <v>0</v>
      </c>
      <c r="AO694" s="98">
        <v>0</v>
      </c>
      <c r="AP694" s="98">
        <v>0</v>
      </c>
      <c r="AQ694" s="98">
        <v>0</v>
      </c>
      <c r="AR694" s="98"/>
      <c r="AS694" s="98"/>
      <c r="AT694" s="98"/>
      <c r="AU694" s="98">
        <v>0</v>
      </c>
      <c r="AV694" s="98">
        <v>0</v>
      </c>
      <c r="AW694" s="98">
        <v>0</v>
      </c>
      <c r="AX694" s="101"/>
      <c r="AY694" s="102"/>
      <c r="AZ694" s="98"/>
      <c r="BA694" s="98">
        <v>0</v>
      </c>
    </row>
    <row r="695" spans="1:53">
      <c r="A695" s="94">
        <v>900228989</v>
      </c>
      <c r="B695" s="94" t="s">
        <v>3407</v>
      </c>
      <c r="C695" s="94" t="s">
        <v>2522</v>
      </c>
      <c r="D695" s="94" t="str">
        <f>+CONCATENATE(A695,"_",C695)</f>
        <v>900228989_FECS38804</v>
      </c>
      <c r="E695" s="94" t="str">
        <f>+CONCATENATE(C695,"_",AX695)</f>
        <v>FECS38804_</v>
      </c>
      <c r="F695" s="96">
        <v>45540</v>
      </c>
      <c r="G695" s="96">
        <v>45544</v>
      </c>
      <c r="H695" s="98">
        <v>4351889</v>
      </c>
      <c r="I695" s="98">
        <v>4014189</v>
      </c>
      <c r="J695" s="94"/>
      <c r="K695" s="94" t="s">
        <v>3940</v>
      </c>
      <c r="L695" s="94" t="s">
        <v>3940</v>
      </c>
      <c r="M695" s="98">
        <v>0</v>
      </c>
      <c r="N695" s="94"/>
      <c r="O695" s="94"/>
      <c r="P695" s="94"/>
      <c r="Q695" s="94"/>
      <c r="R695" s="94" t="s">
        <v>3451</v>
      </c>
      <c r="S695" s="96">
        <v>45540</v>
      </c>
      <c r="T695" s="96">
        <v>45544</v>
      </c>
      <c r="U695" s="96"/>
      <c r="V695" s="98">
        <v>4351889</v>
      </c>
      <c r="W695" s="98">
        <v>79200</v>
      </c>
      <c r="X695" s="98">
        <v>0</v>
      </c>
      <c r="Y695" s="98">
        <v>0</v>
      </c>
      <c r="Z695" s="94"/>
      <c r="AA695" s="94"/>
      <c r="AB695" s="98">
        <v>79200</v>
      </c>
      <c r="AC695" s="94" t="s">
        <v>3966</v>
      </c>
      <c r="AD695" s="94" t="s">
        <v>4793</v>
      </c>
      <c r="AE695" s="94" t="s">
        <v>4616</v>
      </c>
      <c r="AF695" s="94" t="s">
        <v>4014</v>
      </c>
      <c r="AG695" s="94" t="s">
        <v>3956</v>
      </c>
      <c r="AH695" s="98">
        <v>0</v>
      </c>
      <c r="AI695" s="98">
        <v>0</v>
      </c>
      <c r="AJ695" s="98">
        <v>0</v>
      </c>
      <c r="AK695" s="98">
        <v>0</v>
      </c>
      <c r="AL695" s="98">
        <v>79200</v>
      </c>
      <c r="AM695" s="98">
        <f>+I695-AL695</f>
        <v>3934989</v>
      </c>
      <c r="AN695" s="98">
        <v>0</v>
      </c>
      <c r="AO695" s="98">
        <v>0</v>
      </c>
      <c r="AP695" s="98">
        <v>0</v>
      </c>
      <c r="AQ695" s="98">
        <v>0</v>
      </c>
      <c r="AR695" s="98"/>
      <c r="AS695" s="98"/>
      <c r="AT695" s="98"/>
      <c r="AU695" s="98">
        <v>0</v>
      </c>
      <c r="AV695" s="98">
        <v>0</v>
      </c>
      <c r="AW695" s="98">
        <v>0</v>
      </c>
      <c r="AX695" s="101"/>
      <c r="AY695" s="102"/>
      <c r="AZ695" s="98"/>
      <c r="BA695" s="98">
        <v>0</v>
      </c>
    </row>
    <row r="696" spans="1:53">
      <c r="A696" s="94">
        <v>900228989</v>
      </c>
      <c r="B696" s="94" t="s">
        <v>3407</v>
      </c>
      <c r="C696" s="94" t="s">
        <v>2362</v>
      </c>
      <c r="D696" s="94" t="str">
        <f>+CONCATENATE(A696,"_",C696)</f>
        <v>900228989_FECS37426</v>
      </c>
      <c r="E696" s="94" t="str">
        <f>+CONCATENATE(C696,"_",AX696)</f>
        <v>FECS37426_</v>
      </c>
      <c r="F696" s="96">
        <v>45530</v>
      </c>
      <c r="G696" s="96">
        <v>45538</v>
      </c>
      <c r="H696" s="98">
        <v>4009624</v>
      </c>
      <c r="I696" s="98">
        <v>4009624</v>
      </c>
      <c r="J696" s="94"/>
      <c r="K696" s="94" t="s">
        <v>3940</v>
      </c>
      <c r="L696" s="94" t="s">
        <v>3940</v>
      </c>
      <c r="M696" s="98">
        <v>3887772</v>
      </c>
      <c r="N696" s="94">
        <v>1222515304</v>
      </c>
      <c r="O696" s="94"/>
      <c r="P696" s="94"/>
      <c r="Q696" s="94"/>
      <c r="R696" s="94" t="s">
        <v>3451</v>
      </c>
      <c r="S696" s="96">
        <v>45530</v>
      </c>
      <c r="T696" s="96">
        <v>45538</v>
      </c>
      <c r="U696" s="96"/>
      <c r="V696" s="98">
        <v>4009624</v>
      </c>
      <c r="W696" s="98">
        <v>42510</v>
      </c>
      <c r="X696" s="98">
        <v>0</v>
      </c>
      <c r="Y696" s="98">
        <v>0</v>
      </c>
      <c r="Z696" s="94"/>
      <c r="AA696" s="94"/>
      <c r="AB696" s="98">
        <v>42510</v>
      </c>
      <c r="AC696" s="94" t="s">
        <v>3966</v>
      </c>
      <c r="AD696" s="94" t="s">
        <v>4747</v>
      </c>
      <c r="AE696" s="94" t="s">
        <v>3978</v>
      </c>
      <c r="AF696" s="94" t="s">
        <v>4014</v>
      </c>
      <c r="AG696" s="94" t="s">
        <v>3956</v>
      </c>
      <c r="AH696" s="98">
        <v>0</v>
      </c>
      <c r="AI696" s="98">
        <v>0</v>
      </c>
      <c r="AJ696" s="98">
        <v>0</v>
      </c>
      <c r="AK696" s="98">
        <v>0</v>
      </c>
      <c r="AL696" s="98">
        <v>42510</v>
      </c>
      <c r="AM696" s="98">
        <f>+I696-AL696</f>
        <v>3967114</v>
      </c>
      <c r="AN696" s="98">
        <v>0</v>
      </c>
      <c r="AO696" s="98">
        <v>0</v>
      </c>
      <c r="AP696" s="98">
        <v>0</v>
      </c>
      <c r="AQ696" s="98">
        <v>0</v>
      </c>
      <c r="AR696" s="98"/>
      <c r="AS696" s="98"/>
      <c r="AT696" s="98"/>
      <c r="AU696" s="98">
        <v>0</v>
      </c>
      <c r="AV696" s="98">
        <v>0</v>
      </c>
      <c r="AW696" s="98">
        <v>0</v>
      </c>
      <c r="AX696" s="101"/>
      <c r="AY696" s="102"/>
      <c r="AZ696" s="98"/>
      <c r="BA696" s="98">
        <v>0</v>
      </c>
    </row>
    <row r="697" spans="1:53">
      <c r="A697" s="94">
        <v>900228989</v>
      </c>
      <c r="B697" s="94" t="s">
        <v>3407</v>
      </c>
      <c r="C697" s="94" t="s">
        <v>2361</v>
      </c>
      <c r="D697" s="94" t="str">
        <f>+CONCATENATE(A697,"_",C697)</f>
        <v>900228989_FECS36604</v>
      </c>
      <c r="E697" s="94" t="str">
        <f>+CONCATENATE(C697,"_",AX697)</f>
        <v>FECS36604_</v>
      </c>
      <c r="F697" s="96">
        <v>45523</v>
      </c>
      <c r="G697" s="96">
        <v>45538</v>
      </c>
      <c r="H697" s="98">
        <v>3984865</v>
      </c>
      <c r="I697" s="98">
        <v>3984865</v>
      </c>
      <c r="J697" s="94"/>
      <c r="K697" s="94" t="s">
        <v>3940</v>
      </c>
      <c r="L697" s="94" t="s">
        <v>3940</v>
      </c>
      <c r="M697" s="98">
        <v>3899130</v>
      </c>
      <c r="N697" s="94">
        <v>1222514894</v>
      </c>
      <c r="O697" s="94"/>
      <c r="P697" s="94"/>
      <c r="Q697" s="94"/>
      <c r="R697" s="94" t="s">
        <v>3451</v>
      </c>
      <c r="S697" s="96">
        <v>45523</v>
      </c>
      <c r="T697" s="96">
        <v>45538</v>
      </c>
      <c r="U697" s="96"/>
      <c r="V697" s="98">
        <v>3984865</v>
      </c>
      <c r="W697" s="98">
        <v>6161</v>
      </c>
      <c r="X697" s="98">
        <v>0</v>
      </c>
      <c r="Y697" s="98">
        <v>0</v>
      </c>
      <c r="Z697" s="94"/>
      <c r="AA697" s="94"/>
      <c r="AB697" s="98">
        <v>6161</v>
      </c>
      <c r="AC697" s="94" t="s">
        <v>3966</v>
      </c>
      <c r="AD697" s="94" t="s">
        <v>4746</v>
      </c>
      <c r="AE697" s="94" t="s">
        <v>3978</v>
      </c>
      <c r="AF697" s="94" t="s">
        <v>4014</v>
      </c>
      <c r="AG697" s="94" t="s">
        <v>3956</v>
      </c>
      <c r="AH697" s="98">
        <v>0</v>
      </c>
      <c r="AI697" s="98">
        <v>0</v>
      </c>
      <c r="AJ697" s="98">
        <v>0</v>
      </c>
      <c r="AK697" s="98">
        <v>0</v>
      </c>
      <c r="AL697" s="98">
        <v>6161</v>
      </c>
      <c r="AM697" s="98">
        <f>+I697-AL697</f>
        <v>3978704</v>
      </c>
      <c r="AN697" s="98">
        <v>0</v>
      </c>
      <c r="AO697" s="98">
        <v>0</v>
      </c>
      <c r="AP697" s="98">
        <v>0</v>
      </c>
      <c r="AQ697" s="98">
        <v>0</v>
      </c>
      <c r="AR697" s="98"/>
      <c r="AS697" s="98"/>
      <c r="AT697" s="98"/>
      <c r="AU697" s="98">
        <v>0</v>
      </c>
      <c r="AV697" s="98">
        <v>0</v>
      </c>
      <c r="AW697" s="98">
        <v>0</v>
      </c>
      <c r="AX697" s="101"/>
      <c r="AY697" s="102"/>
      <c r="AZ697" s="98"/>
      <c r="BA697" s="98">
        <v>0</v>
      </c>
    </row>
    <row r="698" spans="1:53">
      <c r="A698" s="94">
        <v>900228989</v>
      </c>
      <c r="B698" s="94" t="s">
        <v>3407</v>
      </c>
      <c r="C698" s="94" t="s">
        <v>2363</v>
      </c>
      <c r="D698" s="94" t="str">
        <f>+CONCATENATE(A698,"_",C698)</f>
        <v>900228989_FECS36634</v>
      </c>
      <c r="E698" s="94" t="str">
        <f>+CONCATENATE(C698,"_",AX698)</f>
        <v>FECS36634_</v>
      </c>
      <c r="F698" s="96">
        <v>45524</v>
      </c>
      <c r="G698" s="96">
        <v>45538</v>
      </c>
      <c r="H698" s="98">
        <v>4046867</v>
      </c>
      <c r="I698" s="98">
        <v>4046867</v>
      </c>
      <c r="J698" s="94"/>
      <c r="K698" s="94" t="s">
        <v>3940</v>
      </c>
      <c r="L698" s="94" t="s">
        <v>3940</v>
      </c>
      <c r="M698" s="98">
        <v>3951788</v>
      </c>
      <c r="N698" s="94">
        <v>1222514896</v>
      </c>
      <c r="O698" s="94"/>
      <c r="P698" s="94"/>
      <c r="Q698" s="94"/>
      <c r="R698" s="94" t="s">
        <v>3451</v>
      </c>
      <c r="S698" s="96">
        <v>45524</v>
      </c>
      <c r="T698" s="96">
        <v>45538</v>
      </c>
      <c r="U698" s="96"/>
      <c r="V698" s="98">
        <v>4046867</v>
      </c>
      <c r="W698" s="98">
        <v>14430</v>
      </c>
      <c r="X698" s="98">
        <v>0</v>
      </c>
      <c r="Y698" s="98">
        <v>0</v>
      </c>
      <c r="Z698" s="94"/>
      <c r="AA698" s="94"/>
      <c r="AB698" s="98">
        <v>14430</v>
      </c>
      <c r="AC698" s="94" t="s">
        <v>3966</v>
      </c>
      <c r="AD698" s="94" t="s">
        <v>4748</v>
      </c>
      <c r="AE698" s="94" t="s">
        <v>3978</v>
      </c>
      <c r="AF698" s="94" t="s">
        <v>4014</v>
      </c>
      <c r="AG698" s="94" t="s">
        <v>3956</v>
      </c>
      <c r="AH698" s="98">
        <v>0</v>
      </c>
      <c r="AI698" s="98">
        <v>0</v>
      </c>
      <c r="AJ698" s="98">
        <v>0</v>
      </c>
      <c r="AK698" s="98">
        <v>0</v>
      </c>
      <c r="AL698" s="98">
        <v>14430</v>
      </c>
      <c r="AM698" s="98">
        <f>+I698-AL698</f>
        <v>4032437</v>
      </c>
      <c r="AN698" s="98">
        <v>0</v>
      </c>
      <c r="AO698" s="98">
        <v>0</v>
      </c>
      <c r="AP698" s="98">
        <v>0</v>
      </c>
      <c r="AQ698" s="98">
        <v>0</v>
      </c>
      <c r="AR698" s="98"/>
      <c r="AS698" s="98"/>
      <c r="AT698" s="98"/>
      <c r="AU698" s="98">
        <v>0</v>
      </c>
      <c r="AV698" s="98">
        <v>0</v>
      </c>
      <c r="AW698" s="98">
        <v>0</v>
      </c>
      <c r="AX698" s="101"/>
      <c r="AY698" s="102"/>
      <c r="AZ698" s="98"/>
      <c r="BA698" s="98">
        <v>0</v>
      </c>
    </row>
    <row r="699" spans="1:53">
      <c r="A699" s="94">
        <v>900228989</v>
      </c>
      <c r="B699" s="94" t="s">
        <v>3407</v>
      </c>
      <c r="C699" s="94" t="s">
        <v>1998</v>
      </c>
      <c r="D699" s="94" t="str">
        <f>+CONCATENATE(A699,"_",C699)</f>
        <v>900228989_FECS32088</v>
      </c>
      <c r="E699" s="94" t="str">
        <f>+CONCATENATE(C699,"_",AX699)</f>
        <v>FECS32088_</v>
      </c>
      <c r="F699" s="96">
        <v>45483</v>
      </c>
      <c r="G699" s="96">
        <v>45505</v>
      </c>
      <c r="H699" s="98">
        <v>4163626</v>
      </c>
      <c r="I699" s="98">
        <v>4163626</v>
      </c>
      <c r="J699" s="94"/>
      <c r="K699" s="94" t="s">
        <v>3940</v>
      </c>
      <c r="L699" s="94" t="s">
        <v>3940</v>
      </c>
      <c r="M699" s="98">
        <v>3958990</v>
      </c>
      <c r="N699" s="94">
        <v>1222499804</v>
      </c>
      <c r="O699" s="94"/>
      <c r="P699" s="94"/>
      <c r="Q699" s="94"/>
      <c r="R699" s="94" t="s">
        <v>3451</v>
      </c>
      <c r="S699" s="96">
        <v>45483</v>
      </c>
      <c r="T699" s="96">
        <v>45505</v>
      </c>
      <c r="U699" s="96"/>
      <c r="V699" s="98">
        <v>4163626</v>
      </c>
      <c r="W699" s="98">
        <v>123840</v>
      </c>
      <c r="X699" s="98">
        <v>0</v>
      </c>
      <c r="Y699" s="98">
        <v>0</v>
      </c>
      <c r="Z699" s="94"/>
      <c r="AA699" s="94"/>
      <c r="AB699" s="98">
        <v>123840</v>
      </c>
      <c r="AC699" s="94" t="s">
        <v>3966</v>
      </c>
      <c r="AD699" s="94" t="s">
        <v>4709</v>
      </c>
      <c r="AE699" s="94" t="s">
        <v>3978</v>
      </c>
      <c r="AF699" s="94" t="s">
        <v>4014</v>
      </c>
      <c r="AG699" s="94" t="s">
        <v>3956</v>
      </c>
      <c r="AH699" s="98">
        <v>0</v>
      </c>
      <c r="AI699" s="98">
        <v>0</v>
      </c>
      <c r="AJ699" s="98">
        <v>0</v>
      </c>
      <c r="AK699" s="98">
        <v>0</v>
      </c>
      <c r="AL699" s="98">
        <v>123840</v>
      </c>
      <c r="AM699" s="98">
        <f>+I699-AL699</f>
        <v>4039786</v>
      </c>
      <c r="AN699" s="98">
        <v>0</v>
      </c>
      <c r="AO699" s="98">
        <v>0</v>
      </c>
      <c r="AP699" s="98">
        <v>0</v>
      </c>
      <c r="AQ699" s="98">
        <v>0</v>
      </c>
      <c r="AR699" s="98"/>
      <c r="AS699" s="98"/>
      <c r="AT699" s="98"/>
      <c r="AU699" s="98">
        <v>0</v>
      </c>
      <c r="AV699" s="98">
        <v>0</v>
      </c>
      <c r="AW699" s="98">
        <v>0</v>
      </c>
      <c r="AX699" s="101"/>
      <c r="AY699" s="102"/>
      <c r="AZ699" s="98"/>
      <c r="BA699" s="98">
        <v>0</v>
      </c>
    </row>
    <row r="700" spans="1:53">
      <c r="A700" s="94">
        <v>900228989</v>
      </c>
      <c r="B700" s="94" t="s">
        <v>3407</v>
      </c>
      <c r="C700" s="94" t="s">
        <v>1997</v>
      </c>
      <c r="D700" s="94" t="str">
        <f>+CONCATENATE(A700,"_",C700)</f>
        <v>900228989_FECS31294</v>
      </c>
      <c r="E700" s="94" t="str">
        <f>+CONCATENATE(C700,"_",AX700)</f>
        <v>FECS31294_</v>
      </c>
      <c r="F700" s="96">
        <v>45476</v>
      </c>
      <c r="G700" s="96">
        <v>45505</v>
      </c>
      <c r="H700" s="98">
        <v>5015466</v>
      </c>
      <c r="I700" s="98">
        <v>4147952</v>
      </c>
      <c r="J700" s="94"/>
      <c r="K700" s="94" t="s">
        <v>3940</v>
      </c>
      <c r="L700" s="94" t="s">
        <v>3940</v>
      </c>
      <c r="M700" s="98">
        <v>4047653</v>
      </c>
      <c r="N700" s="94">
        <v>1222499803</v>
      </c>
      <c r="O700" s="94"/>
      <c r="P700" s="94"/>
      <c r="Q700" s="94"/>
      <c r="R700" s="94" t="s">
        <v>3451</v>
      </c>
      <c r="S700" s="96">
        <v>45476</v>
      </c>
      <c r="T700" s="96">
        <v>45505</v>
      </c>
      <c r="U700" s="96"/>
      <c r="V700" s="98">
        <v>5015466</v>
      </c>
      <c r="W700" s="98">
        <v>514</v>
      </c>
      <c r="X700" s="98">
        <v>0</v>
      </c>
      <c r="Y700" s="98">
        <v>0</v>
      </c>
      <c r="Z700" s="94"/>
      <c r="AA700" s="94"/>
      <c r="AB700" s="98">
        <v>514</v>
      </c>
      <c r="AC700" s="94" t="s">
        <v>3966</v>
      </c>
      <c r="AD700" s="94" t="s">
        <v>4707</v>
      </c>
      <c r="AE700" s="94" t="s">
        <v>3954</v>
      </c>
      <c r="AF700" s="94" t="s">
        <v>4014</v>
      </c>
      <c r="AG700" s="94" t="s">
        <v>3956</v>
      </c>
      <c r="AH700" s="98">
        <v>0</v>
      </c>
      <c r="AI700" s="98">
        <v>0</v>
      </c>
      <c r="AJ700" s="98">
        <v>0</v>
      </c>
      <c r="AK700" s="98">
        <v>0</v>
      </c>
      <c r="AL700" s="98">
        <v>514</v>
      </c>
      <c r="AM700" s="98">
        <f>+I700-AL700</f>
        <v>4147438</v>
      </c>
      <c r="AN700" s="98">
        <v>0</v>
      </c>
      <c r="AO700" s="98">
        <v>0</v>
      </c>
      <c r="AP700" s="98">
        <v>0</v>
      </c>
      <c r="AQ700" s="98">
        <v>0</v>
      </c>
      <c r="AR700" s="98"/>
      <c r="AS700" s="98"/>
      <c r="AT700" s="98"/>
      <c r="AU700" s="98">
        <v>0</v>
      </c>
      <c r="AV700" s="98">
        <v>0</v>
      </c>
      <c r="AW700" s="98">
        <v>0</v>
      </c>
      <c r="AX700" s="101"/>
      <c r="AY700" s="102"/>
      <c r="AZ700" s="98"/>
      <c r="BA700" s="98">
        <v>0</v>
      </c>
    </row>
    <row r="701" spans="1:53">
      <c r="A701" s="94">
        <v>900228989</v>
      </c>
      <c r="B701" s="94" t="s">
        <v>3407</v>
      </c>
      <c r="C701" s="94" t="s">
        <v>2255</v>
      </c>
      <c r="D701" s="94" t="str">
        <f>+CONCATENATE(A701,"_",C701)</f>
        <v>900228989_FECS35852</v>
      </c>
      <c r="E701" s="94" t="str">
        <f>+CONCATENATE(C701,"_",AX701)</f>
        <v>FECS35852_</v>
      </c>
      <c r="F701" s="96">
        <v>45516</v>
      </c>
      <c r="G701" s="96">
        <v>45517</v>
      </c>
      <c r="H701" s="98">
        <v>4364748</v>
      </c>
      <c r="I701" s="98">
        <v>4364234</v>
      </c>
      <c r="J701" s="94"/>
      <c r="K701" s="94" t="s">
        <v>3940</v>
      </c>
      <c r="L701" s="94" t="s">
        <v>3940</v>
      </c>
      <c r="M701" s="98">
        <v>4155586</v>
      </c>
      <c r="N701" s="94">
        <v>1222499806</v>
      </c>
      <c r="O701" s="94"/>
      <c r="P701" s="94"/>
      <c r="Q701" s="94"/>
      <c r="R701" s="94" t="s">
        <v>3451</v>
      </c>
      <c r="S701" s="96">
        <v>45516</v>
      </c>
      <c r="T701" s="96">
        <v>45517</v>
      </c>
      <c r="U701" s="96"/>
      <c r="V701" s="98">
        <v>4364748</v>
      </c>
      <c r="W701" s="98">
        <v>124354</v>
      </c>
      <c r="X701" s="98">
        <v>0</v>
      </c>
      <c r="Y701" s="98">
        <v>0</v>
      </c>
      <c r="Z701" s="94"/>
      <c r="AA701" s="94"/>
      <c r="AB701" s="98">
        <v>124354</v>
      </c>
      <c r="AC701" s="94" t="s">
        <v>3966</v>
      </c>
      <c r="AD701" s="94" t="s">
        <v>4731</v>
      </c>
      <c r="AE701" s="94" t="s">
        <v>3954</v>
      </c>
      <c r="AF701" s="94" t="s">
        <v>4014</v>
      </c>
      <c r="AG701" s="94" t="s">
        <v>3956</v>
      </c>
      <c r="AH701" s="98">
        <v>0</v>
      </c>
      <c r="AI701" s="98">
        <v>0</v>
      </c>
      <c r="AJ701" s="98">
        <v>0</v>
      </c>
      <c r="AK701" s="98">
        <v>0</v>
      </c>
      <c r="AL701" s="98">
        <v>124354</v>
      </c>
      <c r="AM701" s="98">
        <f>+I701-AL701</f>
        <v>4239880</v>
      </c>
      <c r="AN701" s="98">
        <v>0</v>
      </c>
      <c r="AO701" s="98">
        <v>0</v>
      </c>
      <c r="AP701" s="98">
        <v>0</v>
      </c>
      <c r="AQ701" s="98">
        <v>0</v>
      </c>
      <c r="AR701" s="98"/>
      <c r="AS701" s="98"/>
      <c r="AT701" s="98"/>
      <c r="AU701" s="98">
        <v>0</v>
      </c>
      <c r="AV701" s="98">
        <v>0</v>
      </c>
      <c r="AW701" s="98">
        <v>0</v>
      </c>
      <c r="AX701" s="101"/>
      <c r="AY701" s="102"/>
      <c r="AZ701" s="98"/>
      <c r="BA701" s="98">
        <v>0</v>
      </c>
    </row>
    <row r="702" spans="1:53">
      <c r="A702" s="94">
        <v>900228989</v>
      </c>
      <c r="B702" s="94" t="s">
        <v>3407</v>
      </c>
      <c r="C702" s="94" t="s">
        <v>2254</v>
      </c>
      <c r="D702" s="94" t="str">
        <f>+CONCATENATE(A702,"_",C702)</f>
        <v>900228989_FECS34762</v>
      </c>
      <c r="E702" s="94" t="str">
        <f>+CONCATENATE(C702,"_",AX702)</f>
        <v>FECS34762_</v>
      </c>
      <c r="F702" s="96">
        <v>45505</v>
      </c>
      <c r="G702" s="96">
        <v>45517</v>
      </c>
      <c r="H702" s="98">
        <v>4243109</v>
      </c>
      <c r="I702" s="98">
        <v>4243109</v>
      </c>
      <c r="J702" s="94"/>
      <c r="K702" s="94" t="s">
        <v>3940</v>
      </c>
      <c r="L702" s="94" t="s">
        <v>3940</v>
      </c>
      <c r="M702" s="98">
        <v>4157239</v>
      </c>
      <c r="N702" s="94">
        <v>1222499805</v>
      </c>
      <c r="O702" s="94"/>
      <c r="P702" s="94"/>
      <c r="Q702" s="94"/>
      <c r="R702" s="94" t="s">
        <v>3451</v>
      </c>
      <c r="S702" s="96">
        <v>45505</v>
      </c>
      <c r="T702" s="96">
        <v>45517</v>
      </c>
      <c r="U702" s="96"/>
      <c r="V702" s="98">
        <v>4243109</v>
      </c>
      <c r="W702" s="98">
        <v>1028</v>
      </c>
      <c r="X702" s="98">
        <v>0</v>
      </c>
      <c r="Y702" s="98">
        <v>0</v>
      </c>
      <c r="Z702" s="94"/>
      <c r="AA702" s="94"/>
      <c r="AB702" s="98">
        <v>1028</v>
      </c>
      <c r="AC702" s="94" t="s">
        <v>3966</v>
      </c>
      <c r="AD702" s="94" t="s">
        <v>4730</v>
      </c>
      <c r="AE702" s="94" t="s">
        <v>3978</v>
      </c>
      <c r="AF702" s="94" t="s">
        <v>4014</v>
      </c>
      <c r="AG702" s="94" t="s">
        <v>3956</v>
      </c>
      <c r="AH702" s="98">
        <v>0</v>
      </c>
      <c r="AI702" s="98">
        <v>0</v>
      </c>
      <c r="AJ702" s="98">
        <v>0</v>
      </c>
      <c r="AK702" s="98">
        <v>0</v>
      </c>
      <c r="AL702" s="98">
        <v>1028</v>
      </c>
      <c r="AM702" s="98">
        <f>+I702-AL702</f>
        <v>4242081</v>
      </c>
      <c r="AN702" s="98">
        <v>0</v>
      </c>
      <c r="AO702" s="98">
        <v>0</v>
      </c>
      <c r="AP702" s="98">
        <v>0</v>
      </c>
      <c r="AQ702" s="98">
        <v>0</v>
      </c>
      <c r="AR702" s="98"/>
      <c r="AS702" s="98"/>
      <c r="AT702" s="98"/>
      <c r="AU702" s="98">
        <v>0</v>
      </c>
      <c r="AV702" s="98">
        <v>0</v>
      </c>
      <c r="AW702" s="98">
        <v>0</v>
      </c>
      <c r="AX702" s="101"/>
      <c r="AY702" s="102"/>
      <c r="AZ702" s="98"/>
      <c r="BA702" s="98">
        <v>0</v>
      </c>
    </row>
    <row r="703" spans="1:53">
      <c r="A703" s="94">
        <v>900228989</v>
      </c>
      <c r="B703" s="94" t="s">
        <v>3407</v>
      </c>
      <c r="C703" s="94" t="s">
        <v>2364</v>
      </c>
      <c r="D703" s="94" t="str">
        <f>+CONCATENATE(A703,"_",C703)</f>
        <v>900228989_FECS36561</v>
      </c>
      <c r="E703" s="94" t="str">
        <f>+CONCATENATE(C703,"_",AX703)</f>
        <v>FECS36561_</v>
      </c>
      <c r="F703" s="96">
        <v>45522</v>
      </c>
      <c r="G703" s="96">
        <v>45538</v>
      </c>
      <c r="H703" s="98">
        <v>4628847</v>
      </c>
      <c r="I703" s="98">
        <v>4291147</v>
      </c>
      <c r="J703" s="94"/>
      <c r="K703" s="94" t="s">
        <v>3940</v>
      </c>
      <c r="L703" s="94" t="s">
        <v>3940</v>
      </c>
      <c r="M703" s="98">
        <v>4158755</v>
      </c>
      <c r="N703" s="94">
        <v>1222515313</v>
      </c>
      <c r="O703" s="94"/>
      <c r="P703" s="94"/>
      <c r="Q703" s="94"/>
      <c r="R703" s="94" t="s">
        <v>3451</v>
      </c>
      <c r="S703" s="96">
        <v>45522</v>
      </c>
      <c r="T703" s="96">
        <v>45538</v>
      </c>
      <c r="U703" s="96"/>
      <c r="V703" s="98">
        <v>4628847</v>
      </c>
      <c r="W703" s="98">
        <v>40628</v>
      </c>
      <c r="X703" s="98">
        <v>0</v>
      </c>
      <c r="Y703" s="98">
        <v>0</v>
      </c>
      <c r="Z703" s="94"/>
      <c r="AA703" s="94"/>
      <c r="AB703" s="98">
        <v>40628</v>
      </c>
      <c r="AC703" s="94" t="s">
        <v>3966</v>
      </c>
      <c r="AD703" s="94" t="s">
        <v>4749</v>
      </c>
      <c r="AE703" s="94" t="s">
        <v>3978</v>
      </c>
      <c r="AF703" s="94" t="s">
        <v>4014</v>
      </c>
      <c r="AG703" s="94" t="s">
        <v>3956</v>
      </c>
      <c r="AH703" s="98">
        <v>0</v>
      </c>
      <c r="AI703" s="98">
        <v>0</v>
      </c>
      <c r="AJ703" s="98">
        <v>0</v>
      </c>
      <c r="AK703" s="98">
        <v>0</v>
      </c>
      <c r="AL703" s="98">
        <v>40628</v>
      </c>
      <c r="AM703" s="98">
        <f>+I703-AL703</f>
        <v>4250519</v>
      </c>
      <c r="AN703" s="98">
        <v>0</v>
      </c>
      <c r="AO703" s="98">
        <v>0</v>
      </c>
      <c r="AP703" s="98">
        <v>0</v>
      </c>
      <c r="AQ703" s="98">
        <v>0</v>
      </c>
      <c r="AR703" s="98"/>
      <c r="AS703" s="98"/>
      <c r="AT703" s="98"/>
      <c r="AU703" s="98">
        <v>0</v>
      </c>
      <c r="AV703" s="98">
        <v>0</v>
      </c>
      <c r="AW703" s="98">
        <v>0</v>
      </c>
      <c r="AX703" s="101"/>
      <c r="AY703" s="102"/>
      <c r="AZ703" s="98"/>
      <c r="BA703" s="98">
        <v>0</v>
      </c>
    </row>
    <row r="704" spans="1:53">
      <c r="A704" s="94">
        <v>900228989</v>
      </c>
      <c r="B704" s="94" t="s">
        <v>3407</v>
      </c>
      <c r="C704" s="94" t="s">
        <v>2365</v>
      </c>
      <c r="D704" s="94" t="str">
        <f>+CONCATENATE(A704,"_",C704)</f>
        <v>900228989_FECS37386</v>
      </c>
      <c r="E704" s="94" t="str">
        <f>+CONCATENATE(C704,"_",AX704)</f>
        <v>FECS37386_</v>
      </c>
      <c r="F704" s="96">
        <v>45530</v>
      </c>
      <c r="G704" s="96">
        <v>45538</v>
      </c>
      <c r="H704" s="98">
        <v>4393374</v>
      </c>
      <c r="I704" s="98">
        <v>4393374</v>
      </c>
      <c r="J704" s="94"/>
      <c r="K704" s="94" t="s">
        <v>3940</v>
      </c>
      <c r="L704" s="94" t="s">
        <v>3940</v>
      </c>
      <c r="M704" s="98">
        <v>4206135</v>
      </c>
      <c r="N704" s="94">
        <v>1222515318</v>
      </c>
      <c r="O704" s="94"/>
      <c r="P704" s="94"/>
      <c r="Q704" s="94"/>
      <c r="R704" s="94" t="s">
        <v>3451</v>
      </c>
      <c r="S704" s="96">
        <v>45530</v>
      </c>
      <c r="T704" s="96">
        <v>45538</v>
      </c>
      <c r="U704" s="96"/>
      <c r="V704" s="98">
        <v>4393374</v>
      </c>
      <c r="W704" s="98">
        <v>15458</v>
      </c>
      <c r="X704" s="98">
        <v>0</v>
      </c>
      <c r="Y704" s="98">
        <v>0</v>
      </c>
      <c r="Z704" s="94"/>
      <c r="AA704" s="94"/>
      <c r="AB704" s="98">
        <v>15458</v>
      </c>
      <c r="AC704" s="94" t="s">
        <v>3966</v>
      </c>
      <c r="AD704" s="94" t="s">
        <v>4750</v>
      </c>
      <c r="AE704" s="94" t="s">
        <v>3978</v>
      </c>
      <c r="AF704" s="94">
        <v>0</v>
      </c>
      <c r="AG704" s="94">
        <v>0</v>
      </c>
      <c r="AH704" s="98">
        <v>0</v>
      </c>
      <c r="AI704" s="98">
        <v>0</v>
      </c>
      <c r="AJ704" s="98">
        <v>0</v>
      </c>
      <c r="AK704" s="98">
        <v>0</v>
      </c>
      <c r="AL704" s="98">
        <v>15458</v>
      </c>
      <c r="AM704" s="98">
        <f>+I704-AL704</f>
        <v>4377916</v>
      </c>
      <c r="AN704" s="98">
        <v>0</v>
      </c>
      <c r="AO704" s="98">
        <v>0</v>
      </c>
      <c r="AP704" s="98">
        <v>0</v>
      </c>
      <c r="AQ704" s="98">
        <v>0</v>
      </c>
      <c r="AR704" s="98"/>
      <c r="AS704" s="98"/>
      <c r="AT704" s="98"/>
      <c r="AU704" s="98">
        <v>0</v>
      </c>
      <c r="AV704" s="98">
        <v>0</v>
      </c>
      <c r="AW704" s="98">
        <v>0</v>
      </c>
      <c r="AX704" s="101"/>
      <c r="AY704" s="102"/>
      <c r="AZ704" s="98"/>
      <c r="BA704" s="98">
        <v>0</v>
      </c>
    </row>
    <row r="705" spans="1:53">
      <c r="A705" s="94">
        <v>900228989</v>
      </c>
      <c r="B705" s="94" t="s">
        <v>3407</v>
      </c>
      <c r="C705" s="94" t="s">
        <v>2524</v>
      </c>
      <c r="D705" s="94" t="str">
        <f>+CONCATENATE(A705,"_",C705)</f>
        <v>900228989_FECS38446</v>
      </c>
      <c r="E705" s="94" t="str">
        <f>+CONCATENATE(C705,"_",AX705)</f>
        <v>FECS38446_</v>
      </c>
      <c r="F705" s="96">
        <v>45537</v>
      </c>
      <c r="G705" s="96">
        <v>45544</v>
      </c>
      <c r="H705" s="98">
        <v>4792505</v>
      </c>
      <c r="I705" s="98">
        <v>4454805</v>
      </c>
      <c r="J705" s="94"/>
      <c r="K705" s="94" t="s">
        <v>3940</v>
      </c>
      <c r="L705" s="94" t="s">
        <v>3940</v>
      </c>
      <c r="M705" s="98">
        <v>4325331</v>
      </c>
      <c r="N705" s="94">
        <v>1222514908</v>
      </c>
      <c r="O705" s="94"/>
      <c r="P705" s="94"/>
      <c r="Q705" s="94"/>
      <c r="R705" s="94" t="s">
        <v>3451</v>
      </c>
      <c r="S705" s="96">
        <v>45537</v>
      </c>
      <c r="T705" s="96">
        <v>45544</v>
      </c>
      <c r="U705" s="96"/>
      <c r="V705" s="98">
        <v>4792505</v>
      </c>
      <c r="W705" s="98">
        <v>34310</v>
      </c>
      <c r="X705" s="98">
        <v>0</v>
      </c>
      <c r="Y705" s="98">
        <v>0</v>
      </c>
      <c r="Z705" s="94"/>
      <c r="AA705" s="94"/>
      <c r="AB705" s="98">
        <v>34310</v>
      </c>
      <c r="AC705" s="94" t="s">
        <v>3966</v>
      </c>
      <c r="AD705" s="94" t="s">
        <v>4794</v>
      </c>
      <c r="AE705" s="94" t="s">
        <v>3978</v>
      </c>
      <c r="AF705" s="94" t="s">
        <v>4014</v>
      </c>
      <c r="AG705" s="94" t="s">
        <v>3956</v>
      </c>
      <c r="AH705" s="98">
        <v>0</v>
      </c>
      <c r="AI705" s="98">
        <v>0</v>
      </c>
      <c r="AJ705" s="98">
        <v>0</v>
      </c>
      <c r="AK705" s="98">
        <v>0</v>
      </c>
      <c r="AL705" s="98">
        <v>34310</v>
      </c>
      <c r="AM705" s="98">
        <f>+I705-AL705</f>
        <v>4420495</v>
      </c>
      <c r="AN705" s="98">
        <v>0</v>
      </c>
      <c r="AO705" s="98">
        <v>0</v>
      </c>
      <c r="AP705" s="98">
        <v>0</v>
      </c>
      <c r="AQ705" s="98">
        <v>0</v>
      </c>
      <c r="AR705" s="98"/>
      <c r="AS705" s="98"/>
      <c r="AT705" s="98"/>
      <c r="AU705" s="98">
        <v>0</v>
      </c>
      <c r="AV705" s="98">
        <v>0</v>
      </c>
      <c r="AW705" s="98">
        <v>0</v>
      </c>
      <c r="AX705" s="101"/>
      <c r="AY705" s="102"/>
      <c r="AZ705" s="98"/>
      <c r="BA705" s="98">
        <v>0</v>
      </c>
    </row>
    <row r="706" spans="1:53">
      <c r="A706" s="94">
        <v>900228989</v>
      </c>
      <c r="B706" s="94" t="s">
        <v>3407</v>
      </c>
      <c r="C706" s="94" t="s">
        <v>1999</v>
      </c>
      <c r="D706" s="94" t="str">
        <f>+CONCATENATE(A706,"_",C706)</f>
        <v>900228989_FECS31340</v>
      </c>
      <c r="E706" s="94" t="str">
        <f>+CONCATENATE(C706,"_",AX706)</f>
        <v>FECS31340_</v>
      </c>
      <c r="F706" s="96">
        <v>45476</v>
      </c>
      <c r="G706" s="96">
        <v>45505</v>
      </c>
      <c r="H706" s="98">
        <v>4911445</v>
      </c>
      <c r="I706" s="98">
        <v>4573231</v>
      </c>
      <c r="J706" s="94"/>
      <c r="K706" s="94" t="s">
        <v>3940</v>
      </c>
      <c r="L706" s="94" t="s">
        <v>3940</v>
      </c>
      <c r="M706" s="98">
        <v>4333004</v>
      </c>
      <c r="N706" s="94">
        <v>1222499809</v>
      </c>
      <c r="O706" s="94"/>
      <c r="P706" s="94"/>
      <c r="Q706" s="94"/>
      <c r="R706" s="94" t="s">
        <v>3451</v>
      </c>
      <c r="S706" s="96">
        <v>45476</v>
      </c>
      <c r="T706" s="96">
        <v>45505</v>
      </c>
      <c r="U706" s="96"/>
      <c r="V706" s="98">
        <v>4911445</v>
      </c>
      <c r="W706" s="98">
        <v>145420</v>
      </c>
      <c r="X706" s="98">
        <v>0</v>
      </c>
      <c r="Y706" s="98">
        <v>0</v>
      </c>
      <c r="Z706" s="94"/>
      <c r="AA706" s="94"/>
      <c r="AB706" s="98">
        <v>145420</v>
      </c>
      <c r="AC706" s="94" t="s">
        <v>3966</v>
      </c>
      <c r="AD706" s="94" t="s">
        <v>4710</v>
      </c>
      <c r="AE706" s="94" t="s">
        <v>3954</v>
      </c>
      <c r="AF706" s="94" t="s">
        <v>4014</v>
      </c>
      <c r="AG706" s="94" t="s">
        <v>3956</v>
      </c>
      <c r="AH706" s="98">
        <v>0</v>
      </c>
      <c r="AI706" s="98">
        <v>0</v>
      </c>
      <c r="AJ706" s="98">
        <v>0</v>
      </c>
      <c r="AK706" s="98">
        <v>0</v>
      </c>
      <c r="AL706" s="98">
        <v>145420</v>
      </c>
      <c r="AM706" s="98">
        <f>+I706-AL706</f>
        <v>4427811</v>
      </c>
      <c r="AN706" s="98">
        <v>0</v>
      </c>
      <c r="AO706" s="98">
        <v>0</v>
      </c>
      <c r="AP706" s="98">
        <v>0</v>
      </c>
      <c r="AQ706" s="98">
        <v>0</v>
      </c>
      <c r="AR706" s="98"/>
      <c r="AS706" s="98"/>
      <c r="AT706" s="98"/>
      <c r="AU706" s="98">
        <v>0</v>
      </c>
      <c r="AV706" s="98">
        <v>0</v>
      </c>
      <c r="AW706" s="98">
        <v>0</v>
      </c>
      <c r="AX706" s="101"/>
      <c r="AY706" s="102"/>
      <c r="AZ706" s="98"/>
      <c r="BA706" s="98">
        <v>0</v>
      </c>
    </row>
    <row r="707" spans="1:53">
      <c r="A707" s="94">
        <v>900228989</v>
      </c>
      <c r="B707" s="94" t="s">
        <v>3407</v>
      </c>
      <c r="C707" s="94" t="s">
        <v>2764</v>
      </c>
      <c r="D707" s="94" t="str">
        <f>+CONCATENATE(A707,"_",C707)</f>
        <v>900228989_FECS42102</v>
      </c>
      <c r="E707" s="94" t="str">
        <f>+CONCATENATE(C707,"_",AX707)</f>
        <v>FECS42102_</v>
      </c>
      <c r="F707" s="96">
        <v>45569</v>
      </c>
      <c r="G707" s="96">
        <v>45572</v>
      </c>
      <c r="H707" s="98">
        <v>4996730</v>
      </c>
      <c r="I707" s="98">
        <v>4696730</v>
      </c>
      <c r="J707" s="94"/>
      <c r="K707" s="94" t="s">
        <v>3940</v>
      </c>
      <c r="L707" s="94" t="s">
        <v>3940</v>
      </c>
      <c r="M707" s="98">
        <v>4547953</v>
      </c>
      <c r="N707" s="94">
        <v>1222529660</v>
      </c>
      <c r="O707" s="94"/>
      <c r="P707" s="94"/>
      <c r="Q707" s="94"/>
      <c r="R707" s="94" t="s">
        <v>3451</v>
      </c>
      <c r="S707" s="96">
        <v>45569</v>
      </c>
      <c r="T707" s="96">
        <v>45572</v>
      </c>
      <c r="U707" s="96"/>
      <c r="V707" s="98">
        <v>4996730</v>
      </c>
      <c r="W707" s="98">
        <v>49839</v>
      </c>
      <c r="X707" s="98">
        <v>0</v>
      </c>
      <c r="Y707" s="98">
        <v>0</v>
      </c>
      <c r="Z707" s="94"/>
      <c r="AA707" s="94"/>
      <c r="AB707" s="98">
        <v>49839</v>
      </c>
      <c r="AC707" s="94" t="s">
        <v>3966</v>
      </c>
      <c r="AD707" s="94" t="s">
        <v>4832</v>
      </c>
      <c r="AE707" s="94" t="s">
        <v>3997</v>
      </c>
      <c r="AF707" s="94" t="s">
        <v>4014</v>
      </c>
      <c r="AG707" s="94" t="s">
        <v>3956</v>
      </c>
      <c r="AH707" s="98">
        <v>0</v>
      </c>
      <c r="AI707" s="98">
        <v>0</v>
      </c>
      <c r="AJ707" s="98">
        <v>0</v>
      </c>
      <c r="AK707" s="98">
        <v>0</v>
      </c>
      <c r="AL707" s="98">
        <v>49839</v>
      </c>
      <c r="AM707" s="98">
        <f>+I707-AL707</f>
        <v>4646891</v>
      </c>
      <c r="AN707" s="98">
        <v>0</v>
      </c>
      <c r="AO707" s="98">
        <v>0</v>
      </c>
      <c r="AP707" s="98">
        <v>0</v>
      </c>
      <c r="AQ707" s="98">
        <v>0</v>
      </c>
      <c r="AR707" s="98"/>
      <c r="AS707" s="98"/>
      <c r="AT707" s="98"/>
      <c r="AU707" s="98">
        <v>0</v>
      </c>
      <c r="AV707" s="98">
        <v>0</v>
      </c>
      <c r="AW707" s="98">
        <v>0</v>
      </c>
      <c r="AX707" s="101"/>
      <c r="AY707" s="102"/>
      <c r="AZ707" s="98"/>
      <c r="BA707" s="98">
        <v>0</v>
      </c>
    </row>
    <row r="708" spans="1:53">
      <c r="A708" s="94">
        <v>900228989</v>
      </c>
      <c r="B708" s="94" t="s">
        <v>3407</v>
      </c>
      <c r="C708" s="94" t="s">
        <v>2003</v>
      </c>
      <c r="D708" s="94" t="str">
        <f>+CONCATENATE(A708,"_",C708)</f>
        <v>900228989_FECS32681</v>
      </c>
      <c r="E708" s="94" t="str">
        <f>+CONCATENATE(C708,"_",AX708)</f>
        <v>FECS32681_</v>
      </c>
      <c r="F708" s="96">
        <v>45489</v>
      </c>
      <c r="G708" s="96">
        <v>45505</v>
      </c>
      <c r="H708" s="98">
        <v>5200738</v>
      </c>
      <c r="I708" s="98">
        <v>5200738</v>
      </c>
      <c r="J708" s="94"/>
      <c r="K708" s="94" t="s">
        <v>3940</v>
      </c>
      <c r="L708" s="94" t="s">
        <v>3940</v>
      </c>
      <c r="M708" s="98">
        <v>4608460</v>
      </c>
      <c r="N708" s="94">
        <v>1222498957</v>
      </c>
      <c r="O708" s="94"/>
      <c r="P708" s="94"/>
      <c r="Q708" s="94"/>
      <c r="R708" s="94" t="s">
        <v>3451</v>
      </c>
      <c r="S708" s="96">
        <v>45489</v>
      </c>
      <c r="T708" s="96">
        <v>45505</v>
      </c>
      <c r="U708" s="96"/>
      <c r="V708" s="98">
        <v>5200738</v>
      </c>
      <c r="W708" s="98">
        <v>498228</v>
      </c>
      <c r="X708" s="98">
        <v>0</v>
      </c>
      <c r="Y708" s="98">
        <v>0</v>
      </c>
      <c r="Z708" s="94"/>
      <c r="AA708" s="94"/>
      <c r="AB708" s="98">
        <v>498228</v>
      </c>
      <c r="AC708" s="94" t="s">
        <v>3966</v>
      </c>
      <c r="AD708" s="94" t="s">
        <v>4712</v>
      </c>
      <c r="AE708" s="94" t="s">
        <v>3954</v>
      </c>
      <c r="AF708" s="94" t="s">
        <v>4014</v>
      </c>
      <c r="AG708" s="94" t="s">
        <v>3956</v>
      </c>
      <c r="AH708" s="98">
        <v>0</v>
      </c>
      <c r="AI708" s="98">
        <v>0</v>
      </c>
      <c r="AJ708" s="98">
        <v>0</v>
      </c>
      <c r="AK708" s="98">
        <v>0</v>
      </c>
      <c r="AL708" s="98">
        <v>498228</v>
      </c>
      <c r="AM708" s="98">
        <f>+I708-AL708</f>
        <v>4702510</v>
      </c>
      <c r="AN708" s="98">
        <v>0</v>
      </c>
      <c r="AO708" s="98">
        <v>0</v>
      </c>
      <c r="AP708" s="98">
        <v>0</v>
      </c>
      <c r="AQ708" s="98">
        <v>0</v>
      </c>
      <c r="AR708" s="98"/>
      <c r="AS708" s="98"/>
      <c r="AT708" s="98"/>
      <c r="AU708" s="98">
        <v>0</v>
      </c>
      <c r="AV708" s="98">
        <v>0</v>
      </c>
      <c r="AW708" s="98">
        <v>0</v>
      </c>
      <c r="AX708" s="101"/>
      <c r="AY708" s="102"/>
      <c r="AZ708" s="98"/>
      <c r="BA708" s="98">
        <v>0</v>
      </c>
    </row>
    <row r="709" spans="1:53">
      <c r="A709" s="94">
        <v>900228989</v>
      </c>
      <c r="B709" s="94" t="s">
        <v>3407</v>
      </c>
      <c r="C709" s="94" t="s">
        <v>2765</v>
      </c>
      <c r="D709" s="94" t="str">
        <f>+CONCATENATE(A709,"_",C709)</f>
        <v>900228989_FECS41736</v>
      </c>
      <c r="E709" s="94" t="str">
        <f>+CONCATENATE(C709,"_",AX709)</f>
        <v>FECS41736_</v>
      </c>
      <c r="F709" s="96">
        <v>45566</v>
      </c>
      <c r="G709" s="96">
        <v>45572</v>
      </c>
      <c r="H709" s="98">
        <v>4734662</v>
      </c>
      <c r="I709" s="98">
        <v>4734662</v>
      </c>
      <c r="J709" s="94"/>
      <c r="K709" s="94" t="s">
        <v>3940</v>
      </c>
      <c r="L709" s="94" t="s">
        <v>3940</v>
      </c>
      <c r="M709" s="98">
        <v>4615597</v>
      </c>
      <c r="N709" s="94">
        <v>1222529681</v>
      </c>
      <c r="O709" s="94"/>
      <c r="P709" s="94"/>
      <c r="Q709" s="94"/>
      <c r="R709" s="94" t="s">
        <v>3451</v>
      </c>
      <c r="S709" s="96">
        <v>45566</v>
      </c>
      <c r="T709" s="96">
        <v>45572</v>
      </c>
      <c r="U709" s="96"/>
      <c r="V709" s="98">
        <v>4734662</v>
      </c>
      <c r="W709" s="98">
        <v>24869</v>
      </c>
      <c r="X709" s="98">
        <v>0</v>
      </c>
      <c r="Y709" s="98">
        <v>0</v>
      </c>
      <c r="Z709" s="94"/>
      <c r="AA709" s="94"/>
      <c r="AB709" s="98">
        <v>24869</v>
      </c>
      <c r="AC709" s="94" t="s">
        <v>3966</v>
      </c>
      <c r="AD709" s="94" t="s">
        <v>4833</v>
      </c>
      <c r="AE709" s="94" t="s">
        <v>3978</v>
      </c>
      <c r="AF709" s="94" t="s">
        <v>4014</v>
      </c>
      <c r="AG709" s="94" t="s">
        <v>3956</v>
      </c>
      <c r="AH709" s="98">
        <v>0</v>
      </c>
      <c r="AI709" s="98">
        <v>0</v>
      </c>
      <c r="AJ709" s="98">
        <v>0</v>
      </c>
      <c r="AK709" s="98">
        <v>0</v>
      </c>
      <c r="AL709" s="98">
        <v>24869</v>
      </c>
      <c r="AM709" s="98">
        <f>+I709-AL709</f>
        <v>4709793</v>
      </c>
      <c r="AN709" s="98">
        <v>0</v>
      </c>
      <c r="AO709" s="98">
        <v>0</v>
      </c>
      <c r="AP709" s="98">
        <v>0</v>
      </c>
      <c r="AQ709" s="98">
        <v>0</v>
      </c>
      <c r="AR709" s="98"/>
      <c r="AS709" s="98"/>
      <c r="AT709" s="98"/>
      <c r="AU709" s="98">
        <v>0</v>
      </c>
      <c r="AV709" s="98">
        <v>0</v>
      </c>
      <c r="AW709" s="98">
        <v>0</v>
      </c>
      <c r="AX709" s="101"/>
      <c r="AY709" s="102"/>
      <c r="AZ709" s="98"/>
      <c r="BA709" s="98">
        <v>0</v>
      </c>
    </row>
    <row r="710" spans="1:53">
      <c r="A710" s="94">
        <v>900228989</v>
      </c>
      <c r="B710" s="94" t="s">
        <v>3407</v>
      </c>
      <c r="C710" s="94" t="s">
        <v>2376</v>
      </c>
      <c r="D710" s="94" t="str">
        <f>+CONCATENATE(A710,"_",C710)</f>
        <v>900228989_FECS38026</v>
      </c>
      <c r="E710" s="94" t="str">
        <f>+CONCATENATE(C710,"_",AX710)</f>
        <v>FECS38026_</v>
      </c>
      <c r="F710" s="96">
        <v>45534</v>
      </c>
      <c r="G710" s="96">
        <v>45538</v>
      </c>
      <c r="H710" s="98">
        <v>9380803</v>
      </c>
      <c r="I710" s="98">
        <v>9043103</v>
      </c>
      <c r="J710" s="94"/>
      <c r="K710" s="94" t="s">
        <v>3940</v>
      </c>
      <c r="L710" s="94" t="s">
        <v>3940</v>
      </c>
      <c r="M710" s="98">
        <v>0</v>
      </c>
      <c r="N710" s="94"/>
      <c r="O710" s="94"/>
      <c r="P710" s="94"/>
      <c r="Q710" s="94"/>
      <c r="R710" s="94" t="s">
        <v>3451</v>
      </c>
      <c r="S710" s="96">
        <v>45534</v>
      </c>
      <c r="T710" s="96">
        <v>45538</v>
      </c>
      <c r="U710" s="96"/>
      <c r="V710" s="98">
        <v>9380803</v>
      </c>
      <c r="W710" s="98">
        <v>4313280</v>
      </c>
      <c r="X710" s="98">
        <v>0</v>
      </c>
      <c r="Y710" s="98">
        <v>0</v>
      </c>
      <c r="Z710" s="94"/>
      <c r="AA710" s="94"/>
      <c r="AB710" s="98">
        <v>4313280</v>
      </c>
      <c r="AC710" s="94" t="s">
        <v>3966</v>
      </c>
      <c r="AD710" s="94" t="s">
        <v>4760</v>
      </c>
      <c r="AE710" s="94" t="s">
        <v>3997</v>
      </c>
      <c r="AF710" s="94" t="s">
        <v>4014</v>
      </c>
      <c r="AG710" s="94" t="s">
        <v>3956</v>
      </c>
      <c r="AH710" s="98">
        <v>0</v>
      </c>
      <c r="AI710" s="98">
        <v>0</v>
      </c>
      <c r="AJ710" s="98">
        <v>0</v>
      </c>
      <c r="AK710" s="98">
        <v>0</v>
      </c>
      <c r="AL710" s="98">
        <v>4313280</v>
      </c>
      <c r="AM710" s="98">
        <f>+I710-AL710</f>
        <v>4729823</v>
      </c>
      <c r="AN710" s="98">
        <v>0</v>
      </c>
      <c r="AO710" s="98">
        <v>0</v>
      </c>
      <c r="AP710" s="98">
        <v>0</v>
      </c>
      <c r="AQ710" s="98">
        <v>0</v>
      </c>
      <c r="AR710" s="98"/>
      <c r="AS710" s="98"/>
      <c r="AT710" s="98"/>
      <c r="AU710" s="98">
        <v>0</v>
      </c>
      <c r="AV710" s="98">
        <v>0</v>
      </c>
      <c r="AW710" s="98">
        <v>0</v>
      </c>
      <c r="AX710" s="101"/>
      <c r="AY710" s="102"/>
      <c r="AZ710" s="98"/>
      <c r="BA710" s="98">
        <v>0</v>
      </c>
    </row>
    <row r="711" spans="1:53">
      <c r="A711" s="94">
        <v>900228989</v>
      </c>
      <c r="B711" s="94" t="s">
        <v>3407</v>
      </c>
      <c r="C711" s="94" t="s">
        <v>2002</v>
      </c>
      <c r="D711" s="94" t="str">
        <f>+CONCATENATE(A711,"_",C711)</f>
        <v>900228989_FECS33001</v>
      </c>
      <c r="E711" s="94" t="str">
        <f>+CONCATENATE(C711,"_",AX711)</f>
        <v>FECS33001_</v>
      </c>
      <c r="F711" s="96">
        <v>45491</v>
      </c>
      <c r="G711" s="96">
        <v>45505</v>
      </c>
      <c r="H711" s="98">
        <v>5074403</v>
      </c>
      <c r="I711" s="98">
        <v>5028695</v>
      </c>
      <c r="J711" s="94"/>
      <c r="K711" s="94" t="s">
        <v>3940</v>
      </c>
      <c r="L711" s="94" t="s">
        <v>3940</v>
      </c>
      <c r="M711" s="98">
        <v>4700604</v>
      </c>
      <c r="N711" s="94">
        <v>1222499724</v>
      </c>
      <c r="O711" s="94"/>
      <c r="P711" s="94"/>
      <c r="Q711" s="94"/>
      <c r="R711" s="94" t="s">
        <v>3451</v>
      </c>
      <c r="S711" s="96">
        <v>45491</v>
      </c>
      <c r="T711" s="96">
        <v>45505</v>
      </c>
      <c r="U711" s="96"/>
      <c r="V711" s="98">
        <v>5074403</v>
      </c>
      <c r="W711" s="98">
        <v>277868</v>
      </c>
      <c r="X711" s="98">
        <v>0</v>
      </c>
      <c r="Y711" s="98">
        <v>0</v>
      </c>
      <c r="Z711" s="94"/>
      <c r="AA711" s="94"/>
      <c r="AB711" s="98">
        <v>277868</v>
      </c>
      <c r="AC711" s="94" t="s">
        <v>3966</v>
      </c>
      <c r="AD711" s="94" t="s">
        <v>4711</v>
      </c>
      <c r="AE711" s="94" t="s">
        <v>3968</v>
      </c>
      <c r="AF711" s="94" t="s">
        <v>4014</v>
      </c>
      <c r="AG711" s="94" t="s">
        <v>3956</v>
      </c>
      <c r="AH711" s="98">
        <v>0</v>
      </c>
      <c r="AI711" s="98">
        <v>0</v>
      </c>
      <c r="AJ711" s="98">
        <v>0</v>
      </c>
      <c r="AK711" s="98">
        <v>0</v>
      </c>
      <c r="AL711" s="98">
        <v>277868</v>
      </c>
      <c r="AM711" s="98">
        <f>+I711-AL711</f>
        <v>4750827</v>
      </c>
      <c r="AN711" s="98">
        <v>0</v>
      </c>
      <c r="AO711" s="98">
        <v>0</v>
      </c>
      <c r="AP711" s="98">
        <v>0</v>
      </c>
      <c r="AQ711" s="98">
        <v>0</v>
      </c>
      <c r="AR711" s="98"/>
      <c r="AS711" s="98"/>
      <c r="AT711" s="98"/>
      <c r="AU711" s="98">
        <v>0</v>
      </c>
      <c r="AV711" s="98">
        <v>0</v>
      </c>
      <c r="AW711" s="98">
        <v>0</v>
      </c>
      <c r="AX711" s="101"/>
      <c r="AY711" s="102"/>
      <c r="AZ711" s="98"/>
      <c r="BA711" s="98">
        <v>0</v>
      </c>
    </row>
    <row r="712" spans="1:53">
      <c r="A712" s="94">
        <v>900228989</v>
      </c>
      <c r="B712" s="94" t="s">
        <v>3407</v>
      </c>
      <c r="C712" s="94" t="s">
        <v>2000</v>
      </c>
      <c r="D712" s="94" t="str">
        <f>+CONCATENATE(A712,"_",C712)</f>
        <v>900228989_FECS33021</v>
      </c>
      <c r="E712" s="94" t="str">
        <f>+CONCATENATE(C712,"_",AX712)</f>
        <v>FECS33021_</v>
      </c>
      <c r="F712" s="96">
        <v>45491</v>
      </c>
      <c r="G712" s="96">
        <v>45505</v>
      </c>
      <c r="H712" s="98">
        <v>4772979</v>
      </c>
      <c r="I712" s="98">
        <v>4772465</v>
      </c>
      <c r="J712" s="94"/>
      <c r="K712" s="94" t="s">
        <v>3940</v>
      </c>
      <c r="L712" s="94" t="s">
        <v>3940</v>
      </c>
      <c r="M712" s="98">
        <v>4677016</v>
      </c>
      <c r="N712" s="94">
        <v>1222499811</v>
      </c>
      <c r="O712" s="94"/>
      <c r="P712" s="94"/>
      <c r="Q712" s="94"/>
      <c r="R712" s="94" t="s">
        <v>3451</v>
      </c>
      <c r="S712" s="96">
        <v>45491</v>
      </c>
      <c r="T712" s="96">
        <v>45505</v>
      </c>
      <c r="U712" s="96"/>
      <c r="V712" s="98">
        <v>4772979</v>
      </c>
      <c r="W712" s="98">
        <v>514</v>
      </c>
      <c r="X712" s="98">
        <v>0</v>
      </c>
      <c r="Y712" s="98">
        <v>0</v>
      </c>
      <c r="Z712" s="94"/>
      <c r="AA712" s="94"/>
      <c r="AB712" s="98">
        <v>514</v>
      </c>
      <c r="AC712" s="94" t="s">
        <v>3966</v>
      </c>
      <c r="AD712" s="94" t="s">
        <v>4707</v>
      </c>
      <c r="AE712" s="94" t="s">
        <v>3954</v>
      </c>
      <c r="AF712" s="94" t="s">
        <v>4014</v>
      </c>
      <c r="AG712" s="94" t="s">
        <v>3956</v>
      </c>
      <c r="AH712" s="98">
        <v>0</v>
      </c>
      <c r="AI712" s="98">
        <v>0</v>
      </c>
      <c r="AJ712" s="98">
        <v>0</v>
      </c>
      <c r="AK712" s="98">
        <v>0</v>
      </c>
      <c r="AL712" s="98">
        <v>514</v>
      </c>
      <c r="AM712" s="98">
        <f>+I712-AL712</f>
        <v>4771951</v>
      </c>
      <c r="AN712" s="98">
        <v>0</v>
      </c>
      <c r="AO712" s="98">
        <v>0</v>
      </c>
      <c r="AP712" s="98">
        <v>0</v>
      </c>
      <c r="AQ712" s="98">
        <v>0</v>
      </c>
      <c r="AR712" s="98"/>
      <c r="AS712" s="98"/>
      <c r="AT712" s="98"/>
      <c r="AU712" s="98">
        <v>0</v>
      </c>
      <c r="AV712" s="98">
        <v>0</v>
      </c>
      <c r="AW712" s="98">
        <v>0</v>
      </c>
      <c r="AX712" s="101"/>
      <c r="AY712" s="102"/>
      <c r="AZ712" s="98"/>
      <c r="BA712" s="98">
        <v>0</v>
      </c>
    </row>
    <row r="713" spans="1:53">
      <c r="A713" s="94">
        <v>900228989</v>
      </c>
      <c r="B713" s="94" t="s">
        <v>3407</v>
      </c>
      <c r="C713" s="94" t="s">
        <v>2366</v>
      </c>
      <c r="D713" s="94" t="str">
        <f>+CONCATENATE(A713,"_",C713)</f>
        <v>900228989_FECS37365</v>
      </c>
      <c r="E713" s="94" t="str">
        <f>+CONCATENATE(C713,"_",AX713)</f>
        <v>FECS37365_</v>
      </c>
      <c r="F713" s="96">
        <v>45530</v>
      </c>
      <c r="G713" s="96">
        <v>45538</v>
      </c>
      <c r="H713" s="98">
        <v>5152252</v>
      </c>
      <c r="I713" s="98">
        <v>5152252</v>
      </c>
      <c r="J713" s="94"/>
      <c r="K713" s="94" t="s">
        <v>3940</v>
      </c>
      <c r="L713" s="94" t="s">
        <v>3940</v>
      </c>
      <c r="M713" s="98">
        <v>4795348</v>
      </c>
      <c r="N713" s="94">
        <v>1222514033</v>
      </c>
      <c r="O713" s="94"/>
      <c r="P713" s="94"/>
      <c r="Q713" s="94"/>
      <c r="R713" s="94" t="s">
        <v>3451</v>
      </c>
      <c r="S713" s="96">
        <v>45530</v>
      </c>
      <c r="T713" s="96">
        <v>45538</v>
      </c>
      <c r="U713" s="96"/>
      <c r="V713" s="98">
        <v>5152252</v>
      </c>
      <c r="W713" s="98">
        <v>259040</v>
      </c>
      <c r="X713" s="98">
        <v>0</v>
      </c>
      <c r="Y713" s="98">
        <v>0</v>
      </c>
      <c r="Z713" s="94"/>
      <c r="AA713" s="94"/>
      <c r="AB713" s="98">
        <v>259040</v>
      </c>
      <c r="AC713" s="94" t="s">
        <v>3966</v>
      </c>
      <c r="AD713" s="94" t="s">
        <v>4751</v>
      </c>
      <c r="AE713" s="94" t="s">
        <v>3968</v>
      </c>
      <c r="AF713" s="94" t="s">
        <v>4014</v>
      </c>
      <c r="AG713" s="94" t="s">
        <v>3956</v>
      </c>
      <c r="AH713" s="98">
        <v>0</v>
      </c>
      <c r="AI713" s="98">
        <v>0</v>
      </c>
      <c r="AJ713" s="98">
        <v>0</v>
      </c>
      <c r="AK713" s="98">
        <v>0</v>
      </c>
      <c r="AL713" s="98">
        <v>259040</v>
      </c>
      <c r="AM713" s="98">
        <f>+I713-AL713</f>
        <v>4893212</v>
      </c>
      <c r="AN713" s="98">
        <v>0</v>
      </c>
      <c r="AO713" s="98">
        <v>0</v>
      </c>
      <c r="AP713" s="98">
        <v>0</v>
      </c>
      <c r="AQ713" s="98">
        <v>0</v>
      </c>
      <c r="AR713" s="98"/>
      <c r="AS713" s="98"/>
      <c r="AT713" s="98"/>
      <c r="AU713" s="98">
        <v>0</v>
      </c>
      <c r="AV713" s="98">
        <v>0</v>
      </c>
      <c r="AW713" s="98">
        <v>0</v>
      </c>
      <c r="AX713" s="101"/>
      <c r="AY713" s="102"/>
      <c r="AZ713" s="98"/>
      <c r="BA713" s="98">
        <v>0</v>
      </c>
    </row>
    <row r="714" spans="1:53">
      <c r="A714" s="94">
        <v>900228989</v>
      </c>
      <c r="B714" s="94" t="s">
        <v>3407</v>
      </c>
      <c r="C714" s="94" t="s">
        <v>2525</v>
      </c>
      <c r="D714" s="94" t="str">
        <f>+CONCATENATE(A714,"_",C714)</f>
        <v>900228989_FECS38409</v>
      </c>
      <c r="E714" s="94" t="str">
        <f>+CONCATENATE(C714,"_",AX714)</f>
        <v>FECS38409_</v>
      </c>
      <c r="F714" s="96">
        <v>45537</v>
      </c>
      <c r="G714" s="96">
        <v>45544</v>
      </c>
      <c r="H714" s="98">
        <v>5251026</v>
      </c>
      <c r="I714" s="98">
        <v>5251026</v>
      </c>
      <c r="J714" s="94"/>
      <c r="K714" s="94" t="s">
        <v>3940</v>
      </c>
      <c r="L714" s="94" t="s">
        <v>3940</v>
      </c>
      <c r="M714" s="98">
        <v>0</v>
      </c>
      <c r="N714" s="94"/>
      <c r="O714" s="94"/>
      <c r="P714" s="94"/>
      <c r="Q714" s="94"/>
      <c r="R714" s="94" t="s">
        <v>3451</v>
      </c>
      <c r="S714" s="96">
        <v>45537</v>
      </c>
      <c r="T714" s="96">
        <v>45544</v>
      </c>
      <c r="U714" s="96"/>
      <c r="V714" s="98">
        <v>5251026</v>
      </c>
      <c r="W714" s="98">
        <v>257200</v>
      </c>
      <c r="X714" s="98">
        <v>0</v>
      </c>
      <c r="Y714" s="98">
        <v>0</v>
      </c>
      <c r="Z714" s="94"/>
      <c r="AA714" s="94"/>
      <c r="AB714" s="98">
        <v>257200</v>
      </c>
      <c r="AC714" s="94" t="s">
        <v>3966</v>
      </c>
      <c r="AD714" s="94" t="s">
        <v>4795</v>
      </c>
      <c r="AE714" s="94" t="s">
        <v>3978</v>
      </c>
      <c r="AF714" s="94" t="s">
        <v>4014</v>
      </c>
      <c r="AG714" s="94" t="s">
        <v>3956</v>
      </c>
      <c r="AH714" s="98">
        <v>0</v>
      </c>
      <c r="AI714" s="98">
        <v>0</v>
      </c>
      <c r="AJ714" s="98">
        <v>0</v>
      </c>
      <c r="AK714" s="98">
        <v>0</v>
      </c>
      <c r="AL714" s="98">
        <v>257200</v>
      </c>
      <c r="AM714" s="98">
        <f>+I714-AL714</f>
        <v>4993826</v>
      </c>
      <c r="AN714" s="98">
        <v>0</v>
      </c>
      <c r="AO714" s="98">
        <v>0</v>
      </c>
      <c r="AP714" s="98">
        <v>0</v>
      </c>
      <c r="AQ714" s="98">
        <v>0</v>
      </c>
      <c r="AR714" s="98"/>
      <c r="AS714" s="98"/>
      <c r="AT714" s="98"/>
      <c r="AU714" s="98">
        <v>0</v>
      </c>
      <c r="AV714" s="98">
        <v>0</v>
      </c>
      <c r="AW714" s="98">
        <v>0</v>
      </c>
      <c r="AX714" s="101"/>
      <c r="AY714" s="102"/>
      <c r="AZ714" s="98"/>
      <c r="BA714" s="98">
        <v>0</v>
      </c>
    </row>
    <row r="715" spans="1:53">
      <c r="A715" s="94">
        <v>900228989</v>
      </c>
      <c r="B715" s="94" t="s">
        <v>3407</v>
      </c>
      <c r="C715" s="94" t="s">
        <v>2370</v>
      </c>
      <c r="D715" s="94" t="str">
        <f>+CONCATENATE(A715,"_",C715)</f>
        <v>900228989_FECS37525</v>
      </c>
      <c r="E715" s="94" t="str">
        <f>+CONCATENATE(C715,"_",AX715)</f>
        <v>FECS37525_</v>
      </c>
      <c r="F715" s="96">
        <v>45531</v>
      </c>
      <c r="G715" s="96">
        <v>45538</v>
      </c>
      <c r="H715" s="98">
        <v>6236506</v>
      </c>
      <c r="I715" s="98">
        <v>5986506</v>
      </c>
      <c r="J715" s="94"/>
      <c r="K715" s="94" t="s">
        <v>3940</v>
      </c>
      <c r="L715" s="94" t="s">
        <v>3940</v>
      </c>
      <c r="M715" s="98">
        <v>4923988</v>
      </c>
      <c r="N715" s="94">
        <v>1222514038</v>
      </c>
      <c r="O715" s="94"/>
      <c r="P715" s="94"/>
      <c r="Q715" s="94"/>
      <c r="R715" s="94" t="s">
        <v>3451</v>
      </c>
      <c r="S715" s="96">
        <v>45531</v>
      </c>
      <c r="T715" s="96">
        <v>45538</v>
      </c>
      <c r="U715" s="96"/>
      <c r="V715" s="98">
        <v>6236506</v>
      </c>
      <c r="W715" s="98">
        <v>956926</v>
      </c>
      <c r="X715" s="98">
        <v>0</v>
      </c>
      <c r="Y715" s="98">
        <v>0</v>
      </c>
      <c r="Z715" s="94"/>
      <c r="AA715" s="94"/>
      <c r="AB715" s="98">
        <v>956926</v>
      </c>
      <c r="AC715" s="94" t="s">
        <v>3966</v>
      </c>
      <c r="AD715" s="94" t="s">
        <v>4755</v>
      </c>
      <c r="AE715" s="94" t="s">
        <v>3978</v>
      </c>
      <c r="AF715" s="94" t="s">
        <v>4014</v>
      </c>
      <c r="AG715" s="94" t="s">
        <v>3956</v>
      </c>
      <c r="AH715" s="98">
        <v>0</v>
      </c>
      <c r="AI715" s="98">
        <v>0</v>
      </c>
      <c r="AJ715" s="98">
        <v>0</v>
      </c>
      <c r="AK715" s="98">
        <v>0</v>
      </c>
      <c r="AL715" s="98">
        <v>956926</v>
      </c>
      <c r="AM715" s="98">
        <f>+I715-AL715</f>
        <v>5029580</v>
      </c>
      <c r="AN715" s="98">
        <v>0</v>
      </c>
      <c r="AO715" s="98">
        <v>0</v>
      </c>
      <c r="AP715" s="98">
        <v>0</v>
      </c>
      <c r="AQ715" s="98">
        <v>0</v>
      </c>
      <c r="AR715" s="98"/>
      <c r="AS715" s="98"/>
      <c r="AT715" s="98"/>
      <c r="AU715" s="98">
        <v>0</v>
      </c>
      <c r="AV715" s="98">
        <v>0</v>
      </c>
      <c r="AW715" s="98">
        <v>0</v>
      </c>
      <c r="AX715" s="101"/>
      <c r="AY715" s="102"/>
      <c r="AZ715" s="98"/>
      <c r="BA715" s="98">
        <v>0</v>
      </c>
    </row>
    <row r="716" spans="1:53">
      <c r="A716" s="94">
        <v>900228989</v>
      </c>
      <c r="B716" s="94" t="s">
        <v>3407</v>
      </c>
      <c r="C716" s="94" t="s">
        <v>2367</v>
      </c>
      <c r="D716" s="94" t="str">
        <f>+CONCATENATE(A716,"_",C716)</f>
        <v>900228989_FECS37545</v>
      </c>
      <c r="E716" s="94" t="str">
        <f>+CONCATENATE(C716,"_",AX716)</f>
        <v>FECS37545_</v>
      </c>
      <c r="F716" s="96">
        <v>45531</v>
      </c>
      <c r="G716" s="96">
        <v>45538</v>
      </c>
      <c r="H716" s="98">
        <v>5688131</v>
      </c>
      <c r="I716" s="98">
        <v>5350132</v>
      </c>
      <c r="J716" s="94"/>
      <c r="K716" s="94" t="s">
        <v>3940</v>
      </c>
      <c r="L716" s="94" t="s">
        <v>3940</v>
      </c>
      <c r="M716" s="98">
        <v>4939384</v>
      </c>
      <c r="N716" s="94">
        <v>1222514039</v>
      </c>
      <c r="O716" s="94"/>
      <c r="P716" s="94"/>
      <c r="Q716" s="94"/>
      <c r="R716" s="94" t="s">
        <v>3451</v>
      </c>
      <c r="S716" s="96">
        <v>45531</v>
      </c>
      <c r="T716" s="96">
        <v>45538</v>
      </c>
      <c r="U716" s="96"/>
      <c r="V716" s="98">
        <v>5688131</v>
      </c>
      <c r="W716" s="98">
        <v>303046</v>
      </c>
      <c r="X716" s="98">
        <v>0</v>
      </c>
      <c r="Y716" s="98">
        <v>0</v>
      </c>
      <c r="Z716" s="94"/>
      <c r="AA716" s="94"/>
      <c r="AB716" s="98">
        <v>303046</v>
      </c>
      <c r="AC716" s="94" t="s">
        <v>3966</v>
      </c>
      <c r="AD716" s="94" t="s">
        <v>4752</v>
      </c>
      <c r="AE716" s="94" t="s">
        <v>3978</v>
      </c>
      <c r="AF716" s="94" t="s">
        <v>4014</v>
      </c>
      <c r="AG716" s="94" t="s">
        <v>3956</v>
      </c>
      <c r="AH716" s="98">
        <v>0</v>
      </c>
      <c r="AI716" s="98">
        <v>0</v>
      </c>
      <c r="AJ716" s="98">
        <v>0</v>
      </c>
      <c r="AK716" s="98">
        <v>0</v>
      </c>
      <c r="AL716" s="98">
        <v>303046</v>
      </c>
      <c r="AM716" s="98">
        <f>+I716-AL716</f>
        <v>5047086</v>
      </c>
      <c r="AN716" s="98">
        <v>0</v>
      </c>
      <c r="AO716" s="98">
        <v>0</v>
      </c>
      <c r="AP716" s="98">
        <v>0</v>
      </c>
      <c r="AQ716" s="98">
        <v>0</v>
      </c>
      <c r="AR716" s="98"/>
      <c r="AS716" s="98"/>
      <c r="AT716" s="98"/>
      <c r="AU716" s="98">
        <v>0</v>
      </c>
      <c r="AV716" s="98">
        <v>0</v>
      </c>
      <c r="AW716" s="98">
        <v>0</v>
      </c>
      <c r="AX716" s="101"/>
      <c r="AY716" s="102"/>
      <c r="AZ716" s="98"/>
      <c r="BA716" s="98">
        <v>0</v>
      </c>
    </row>
    <row r="717" spans="1:53">
      <c r="A717" s="94">
        <v>900228989</v>
      </c>
      <c r="B717" s="94" t="s">
        <v>3407</v>
      </c>
      <c r="C717" s="94" t="s">
        <v>2526</v>
      </c>
      <c r="D717" s="94" t="str">
        <f>+CONCATENATE(A717,"_",C717)</f>
        <v>900228989_FECS38418</v>
      </c>
      <c r="E717" s="94" t="str">
        <f>+CONCATENATE(C717,"_",AX717)</f>
        <v>FECS38418_</v>
      </c>
      <c r="F717" s="96">
        <v>45537</v>
      </c>
      <c r="G717" s="96">
        <v>45544</v>
      </c>
      <c r="H717" s="98">
        <v>5732349</v>
      </c>
      <c r="I717" s="98">
        <v>5732349</v>
      </c>
      <c r="J717" s="94"/>
      <c r="K717" s="94" t="s">
        <v>3940</v>
      </c>
      <c r="L717" s="94" t="s">
        <v>3940</v>
      </c>
      <c r="M717" s="98">
        <v>4980435</v>
      </c>
      <c r="N717" s="94">
        <v>1222514042</v>
      </c>
      <c r="O717" s="94"/>
      <c r="P717" s="94"/>
      <c r="Q717" s="94"/>
      <c r="R717" s="94" t="s">
        <v>3451</v>
      </c>
      <c r="S717" s="96">
        <v>45537</v>
      </c>
      <c r="T717" s="96">
        <v>45544</v>
      </c>
      <c r="U717" s="96"/>
      <c r="V717" s="98">
        <v>5732349</v>
      </c>
      <c r="W717" s="98">
        <v>650272</v>
      </c>
      <c r="X717" s="98">
        <v>0</v>
      </c>
      <c r="Y717" s="98">
        <v>0</v>
      </c>
      <c r="Z717" s="94"/>
      <c r="AA717" s="94"/>
      <c r="AB717" s="98">
        <v>650272</v>
      </c>
      <c r="AC717" s="94" t="s">
        <v>3966</v>
      </c>
      <c r="AD717" s="94" t="s">
        <v>4779</v>
      </c>
      <c r="AE717" s="94" t="s">
        <v>3978</v>
      </c>
      <c r="AF717" s="94" t="s">
        <v>4014</v>
      </c>
      <c r="AG717" s="94" t="s">
        <v>3956</v>
      </c>
      <c r="AH717" s="98">
        <v>0</v>
      </c>
      <c r="AI717" s="98">
        <v>0</v>
      </c>
      <c r="AJ717" s="98">
        <v>0</v>
      </c>
      <c r="AK717" s="98">
        <v>0</v>
      </c>
      <c r="AL717" s="98">
        <v>650272</v>
      </c>
      <c r="AM717" s="98">
        <f>+I717-AL717</f>
        <v>5082077</v>
      </c>
      <c r="AN717" s="98">
        <v>0</v>
      </c>
      <c r="AO717" s="98">
        <v>0</v>
      </c>
      <c r="AP717" s="98">
        <v>0</v>
      </c>
      <c r="AQ717" s="98">
        <v>0</v>
      </c>
      <c r="AR717" s="98"/>
      <c r="AS717" s="98"/>
      <c r="AT717" s="98"/>
      <c r="AU717" s="98">
        <v>0</v>
      </c>
      <c r="AV717" s="98">
        <v>0</v>
      </c>
      <c r="AW717" s="98">
        <v>0</v>
      </c>
      <c r="AX717" s="101"/>
      <c r="AY717" s="102"/>
      <c r="AZ717" s="98"/>
      <c r="BA717" s="98">
        <v>0</v>
      </c>
    </row>
    <row r="718" spans="1:53">
      <c r="A718" s="94">
        <v>900228989</v>
      </c>
      <c r="B718" s="94" t="s">
        <v>3407</v>
      </c>
      <c r="C718" s="94" t="s">
        <v>2005</v>
      </c>
      <c r="D718" s="94" t="str">
        <f>+CONCATENATE(A718,"_",C718)</f>
        <v>900228989_FECS32685</v>
      </c>
      <c r="E718" s="94" t="str">
        <f>+CONCATENATE(C718,"_",AX718)</f>
        <v>FECS32685_</v>
      </c>
      <c r="F718" s="96">
        <v>45489</v>
      </c>
      <c r="G718" s="96">
        <v>45505</v>
      </c>
      <c r="H718" s="98">
        <v>5547349</v>
      </c>
      <c r="I718" s="98">
        <v>5546905</v>
      </c>
      <c r="J718" s="94"/>
      <c r="K718" s="94" t="s">
        <v>3940</v>
      </c>
      <c r="L718" s="94" t="s">
        <v>3940</v>
      </c>
      <c r="M718" s="98">
        <v>4997554</v>
      </c>
      <c r="N718" s="94">
        <v>1222499841</v>
      </c>
      <c r="O718" s="94"/>
      <c r="P718" s="94"/>
      <c r="Q718" s="94"/>
      <c r="R718" s="94" t="s">
        <v>3451</v>
      </c>
      <c r="S718" s="96">
        <v>45489</v>
      </c>
      <c r="T718" s="96">
        <v>45505</v>
      </c>
      <c r="U718" s="96"/>
      <c r="V718" s="98">
        <v>5547349</v>
      </c>
      <c r="W718" s="98">
        <v>447804</v>
      </c>
      <c r="X718" s="98">
        <v>0</v>
      </c>
      <c r="Y718" s="98">
        <v>0</v>
      </c>
      <c r="Z718" s="94"/>
      <c r="AA718" s="94"/>
      <c r="AB718" s="98">
        <v>447804</v>
      </c>
      <c r="AC718" s="94" t="s">
        <v>3966</v>
      </c>
      <c r="AD718" s="94" t="s">
        <v>4713</v>
      </c>
      <c r="AE718" s="94" t="s">
        <v>3968</v>
      </c>
      <c r="AF718" s="94" t="s">
        <v>4014</v>
      </c>
      <c r="AG718" s="94" t="s">
        <v>3956</v>
      </c>
      <c r="AH718" s="98">
        <v>0</v>
      </c>
      <c r="AI718" s="98">
        <v>0</v>
      </c>
      <c r="AJ718" s="98">
        <v>0</v>
      </c>
      <c r="AK718" s="98">
        <v>0</v>
      </c>
      <c r="AL718" s="98">
        <v>447804</v>
      </c>
      <c r="AM718" s="98">
        <f>+I718-AL718</f>
        <v>5099101</v>
      </c>
      <c r="AN718" s="98">
        <v>0</v>
      </c>
      <c r="AO718" s="98">
        <v>0</v>
      </c>
      <c r="AP718" s="98">
        <v>0</v>
      </c>
      <c r="AQ718" s="98">
        <v>0</v>
      </c>
      <c r="AR718" s="98"/>
      <c r="AS718" s="98"/>
      <c r="AT718" s="98"/>
      <c r="AU718" s="98">
        <v>0</v>
      </c>
      <c r="AV718" s="98">
        <v>0</v>
      </c>
      <c r="AW718" s="98">
        <v>0</v>
      </c>
      <c r="AX718" s="101"/>
      <c r="AY718" s="102"/>
      <c r="AZ718" s="98"/>
      <c r="BA718" s="98">
        <v>0</v>
      </c>
    </row>
    <row r="719" spans="1:53">
      <c r="A719" s="94">
        <v>900228989</v>
      </c>
      <c r="B719" s="94" t="s">
        <v>3407</v>
      </c>
      <c r="C719" s="94" t="s">
        <v>2258</v>
      </c>
      <c r="D719" s="94" t="str">
        <f>+CONCATENATE(A719,"_",C719)</f>
        <v>900228989_FECS35358</v>
      </c>
      <c r="E719" s="94" t="str">
        <f>+CONCATENATE(C719,"_",AX719)</f>
        <v>FECS35358_</v>
      </c>
      <c r="F719" s="96">
        <v>45510</v>
      </c>
      <c r="G719" s="96">
        <v>45517</v>
      </c>
      <c r="H719" s="98">
        <v>5901143</v>
      </c>
      <c r="I719" s="98">
        <v>5562929</v>
      </c>
      <c r="J719" s="94"/>
      <c r="K719" s="94" t="s">
        <v>3940</v>
      </c>
      <c r="L719" s="94" t="s">
        <v>3940</v>
      </c>
      <c r="M719" s="98">
        <v>5171692</v>
      </c>
      <c r="N719" s="94">
        <v>1222499867</v>
      </c>
      <c r="O719" s="94"/>
      <c r="P719" s="94"/>
      <c r="Q719" s="94"/>
      <c r="R719" s="94" t="s">
        <v>3451</v>
      </c>
      <c r="S719" s="96">
        <v>45510</v>
      </c>
      <c r="T719" s="96">
        <v>45517</v>
      </c>
      <c r="U719" s="96"/>
      <c r="V719" s="98">
        <v>5901143</v>
      </c>
      <c r="W719" s="98">
        <v>279314</v>
      </c>
      <c r="X719" s="98">
        <v>0</v>
      </c>
      <c r="Y719" s="98">
        <v>0</v>
      </c>
      <c r="Z719" s="94"/>
      <c r="AA719" s="94"/>
      <c r="AB719" s="98">
        <v>279314</v>
      </c>
      <c r="AC719" s="94" t="s">
        <v>3966</v>
      </c>
      <c r="AD719" s="94" t="s">
        <v>4732</v>
      </c>
      <c r="AE719" s="94" t="s">
        <v>3968</v>
      </c>
      <c r="AF719" s="94" t="s">
        <v>4014</v>
      </c>
      <c r="AG719" s="94" t="s">
        <v>3956</v>
      </c>
      <c r="AH719" s="98">
        <v>0</v>
      </c>
      <c r="AI719" s="98">
        <v>0</v>
      </c>
      <c r="AJ719" s="98">
        <v>0</v>
      </c>
      <c r="AK719" s="98">
        <v>0</v>
      </c>
      <c r="AL719" s="98">
        <v>279314</v>
      </c>
      <c r="AM719" s="98">
        <f>+I719-AL719</f>
        <v>5283615</v>
      </c>
      <c r="AN719" s="98">
        <v>0</v>
      </c>
      <c r="AO719" s="98">
        <v>0</v>
      </c>
      <c r="AP719" s="98">
        <v>0</v>
      </c>
      <c r="AQ719" s="98">
        <v>0</v>
      </c>
      <c r="AR719" s="98"/>
      <c r="AS719" s="98"/>
      <c r="AT719" s="98"/>
      <c r="AU719" s="98">
        <v>0</v>
      </c>
      <c r="AV719" s="98">
        <v>0</v>
      </c>
      <c r="AW719" s="98">
        <v>0</v>
      </c>
      <c r="AX719" s="101"/>
      <c r="AY719" s="102"/>
      <c r="AZ719" s="98"/>
      <c r="BA719" s="98">
        <v>0</v>
      </c>
    </row>
    <row r="720" spans="1:53">
      <c r="A720" s="94">
        <v>900228989</v>
      </c>
      <c r="B720" s="94" t="s">
        <v>3407</v>
      </c>
      <c r="C720" s="94" t="s">
        <v>2369</v>
      </c>
      <c r="D720" s="94" t="str">
        <f>+CONCATENATE(A720,"_",C720)</f>
        <v>900228989_FECS37553</v>
      </c>
      <c r="E720" s="94" t="str">
        <f>+CONCATENATE(C720,"_",AX720)</f>
        <v>FECS37553_</v>
      </c>
      <c r="F720" s="96">
        <v>45531</v>
      </c>
      <c r="G720" s="96">
        <v>45538</v>
      </c>
      <c r="H720" s="98">
        <v>5612368</v>
      </c>
      <c r="I720" s="98">
        <v>5612368</v>
      </c>
      <c r="J720" s="94"/>
      <c r="K720" s="94" t="s">
        <v>3940</v>
      </c>
      <c r="L720" s="94" t="s">
        <v>3940</v>
      </c>
      <c r="M720" s="98">
        <v>5240750</v>
      </c>
      <c r="N720" s="94">
        <v>1222514040</v>
      </c>
      <c r="O720" s="94"/>
      <c r="P720" s="94"/>
      <c r="Q720" s="94"/>
      <c r="R720" s="94" t="s">
        <v>3451</v>
      </c>
      <c r="S720" s="96">
        <v>45531</v>
      </c>
      <c r="T720" s="96">
        <v>45538</v>
      </c>
      <c r="U720" s="96"/>
      <c r="V720" s="98">
        <v>5612368</v>
      </c>
      <c r="W720" s="98">
        <v>264664</v>
      </c>
      <c r="X720" s="98">
        <v>0</v>
      </c>
      <c r="Y720" s="98">
        <v>0</v>
      </c>
      <c r="Z720" s="94"/>
      <c r="AA720" s="94"/>
      <c r="AB720" s="98">
        <v>264664</v>
      </c>
      <c r="AC720" s="94" t="s">
        <v>3966</v>
      </c>
      <c r="AD720" s="94" t="s">
        <v>4754</v>
      </c>
      <c r="AE720" s="94" t="s">
        <v>3968</v>
      </c>
      <c r="AF720" s="94" t="s">
        <v>4014</v>
      </c>
      <c r="AG720" s="94" t="s">
        <v>3956</v>
      </c>
      <c r="AH720" s="98">
        <v>0</v>
      </c>
      <c r="AI720" s="98">
        <v>0</v>
      </c>
      <c r="AJ720" s="98">
        <v>0</v>
      </c>
      <c r="AK720" s="98">
        <v>0</v>
      </c>
      <c r="AL720" s="98">
        <v>264664</v>
      </c>
      <c r="AM720" s="98">
        <f>+I720-AL720</f>
        <v>5347704</v>
      </c>
      <c r="AN720" s="98">
        <v>0</v>
      </c>
      <c r="AO720" s="98">
        <v>0</v>
      </c>
      <c r="AP720" s="98">
        <v>0</v>
      </c>
      <c r="AQ720" s="98">
        <v>0</v>
      </c>
      <c r="AR720" s="98"/>
      <c r="AS720" s="98"/>
      <c r="AT720" s="98"/>
      <c r="AU720" s="98">
        <v>0</v>
      </c>
      <c r="AV720" s="98">
        <v>0</v>
      </c>
      <c r="AW720" s="98">
        <v>0</v>
      </c>
      <c r="AX720" s="101"/>
      <c r="AY720" s="102"/>
      <c r="AZ720" s="98"/>
      <c r="BA720" s="98">
        <v>0</v>
      </c>
    </row>
    <row r="721" spans="1:53">
      <c r="A721" s="94">
        <v>900228989</v>
      </c>
      <c r="B721" s="94" t="s">
        <v>3407</v>
      </c>
      <c r="C721" s="94" t="s">
        <v>2368</v>
      </c>
      <c r="D721" s="94" t="str">
        <f>+CONCATENATE(A721,"_",C721)</f>
        <v>900228989_FECS36707</v>
      </c>
      <c r="E721" s="94" t="str">
        <f>+CONCATENATE(C721,"_",AX721)</f>
        <v>FECS36707_</v>
      </c>
      <c r="F721" s="96">
        <v>45524</v>
      </c>
      <c r="G721" s="96">
        <v>45538</v>
      </c>
      <c r="H721" s="98">
        <v>5453297</v>
      </c>
      <c r="I721" s="98">
        <v>5453297</v>
      </c>
      <c r="J721" s="94"/>
      <c r="K721" s="94" t="s">
        <v>3940</v>
      </c>
      <c r="L721" s="94" t="s">
        <v>3940</v>
      </c>
      <c r="M721" s="98">
        <v>5289083</v>
      </c>
      <c r="N721" s="94">
        <v>1222514043</v>
      </c>
      <c r="O721" s="94"/>
      <c r="P721" s="94"/>
      <c r="Q721" s="94"/>
      <c r="R721" s="94" t="s">
        <v>3451</v>
      </c>
      <c r="S721" s="96">
        <v>45524</v>
      </c>
      <c r="T721" s="96">
        <v>45538</v>
      </c>
      <c r="U721" s="96"/>
      <c r="V721" s="98">
        <v>5453297</v>
      </c>
      <c r="W721" s="98">
        <v>56274</v>
      </c>
      <c r="X721" s="98">
        <v>0</v>
      </c>
      <c r="Y721" s="98">
        <v>0</v>
      </c>
      <c r="Z721" s="94"/>
      <c r="AA721" s="94"/>
      <c r="AB721" s="98">
        <v>56274</v>
      </c>
      <c r="AC721" s="94" t="s">
        <v>3966</v>
      </c>
      <c r="AD721" s="94" t="s">
        <v>4753</v>
      </c>
      <c r="AE721" s="94" t="s">
        <v>3978</v>
      </c>
      <c r="AF721" s="94" t="s">
        <v>4014</v>
      </c>
      <c r="AG721" s="94" t="s">
        <v>3956</v>
      </c>
      <c r="AH721" s="98">
        <v>0</v>
      </c>
      <c r="AI721" s="98">
        <v>0</v>
      </c>
      <c r="AJ721" s="98">
        <v>0</v>
      </c>
      <c r="AK721" s="98">
        <v>0</v>
      </c>
      <c r="AL721" s="98">
        <v>56274</v>
      </c>
      <c r="AM721" s="98">
        <f>+I721-AL721</f>
        <v>5397023</v>
      </c>
      <c r="AN721" s="98">
        <v>0</v>
      </c>
      <c r="AO721" s="98">
        <v>0</v>
      </c>
      <c r="AP721" s="98">
        <v>0</v>
      </c>
      <c r="AQ721" s="98">
        <v>0</v>
      </c>
      <c r="AR721" s="98"/>
      <c r="AS721" s="98"/>
      <c r="AT721" s="98"/>
      <c r="AU721" s="98">
        <v>0</v>
      </c>
      <c r="AV721" s="98">
        <v>0</v>
      </c>
      <c r="AW721" s="98">
        <v>0</v>
      </c>
      <c r="AX721" s="101"/>
      <c r="AY721" s="102"/>
      <c r="AZ721" s="98"/>
      <c r="BA721" s="98">
        <v>0</v>
      </c>
    </row>
    <row r="722" spans="1:53">
      <c r="A722" s="94">
        <v>900228989</v>
      </c>
      <c r="B722" s="94" t="s">
        <v>3407</v>
      </c>
      <c r="C722" s="94" t="s">
        <v>1395</v>
      </c>
      <c r="D722" s="94" t="str">
        <f>+CONCATENATE(A722,"_",C722)</f>
        <v>900228989_FECS19703</v>
      </c>
      <c r="E722" s="94" t="str">
        <f>+CONCATENATE(C722,"_",AX722)</f>
        <v>FECS19703_</v>
      </c>
      <c r="F722" s="96">
        <v>45383</v>
      </c>
      <c r="G722" s="96">
        <v>45449</v>
      </c>
      <c r="H722" s="98">
        <v>6138644</v>
      </c>
      <c r="I722" s="98">
        <v>5801644</v>
      </c>
      <c r="J722" s="94"/>
      <c r="K722" s="94" t="s">
        <v>3940</v>
      </c>
      <c r="L722" s="94" t="s">
        <v>3940</v>
      </c>
      <c r="M722" s="98">
        <v>0</v>
      </c>
      <c r="N722" s="94"/>
      <c r="O722" s="94"/>
      <c r="P722" s="94"/>
      <c r="Q722" s="94"/>
      <c r="R722" s="94" t="s">
        <v>3451</v>
      </c>
      <c r="S722" s="96">
        <v>45383</v>
      </c>
      <c r="T722" s="96">
        <v>45537</v>
      </c>
      <c r="U722" s="96"/>
      <c r="V722" s="98">
        <v>6138644</v>
      </c>
      <c r="W722" s="98">
        <v>402628</v>
      </c>
      <c r="X722" s="98">
        <v>0</v>
      </c>
      <c r="Y722" s="98">
        <v>0</v>
      </c>
      <c r="Z722" s="94"/>
      <c r="AA722" s="94"/>
      <c r="AB722" s="98">
        <v>402628</v>
      </c>
      <c r="AC722" s="94" t="s">
        <v>3966</v>
      </c>
      <c r="AD722" s="94" t="s">
        <v>4593</v>
      </c>
      <c r="AE722" s="94" t="s">
        <v>3997</v>
      </c>
      <c r="AF722" s="94" t="s">
        <v>4014</v>
      </c>
      <c r="AG722" s="94" t="s">
        <v>3956</v>
      </c>
      <c r="AH722" s="98">
        <v>0</v>
      </c>
      <c r="AI722" s="98">
        <v>0</v>
      </c>
      <c r="AJ722" s="98">
        <v>0</v>
      </c>
      <c r="AK722" s="98">
        <v>0</v>
      </c>
      <c r="AL722" s="98">
        <v>402628</v>
      </c>
      <c r="AM722" s="98">
        <f>+I722-AL722</f>
        <v>5399016</v>
      </c>
      <c r="AN722" s="98">
        <v>0</v>
      </c>
      <c r="AO722" s="98">
        <v>0</v>
      </c>
      <c r="AP722" s="98">
        <v>0</v>
      </c>
      <c r="AQ722" s="98">
        <v>0</v>
      </c>
      <c r="AR722" s="98"/>
      <c r="AS722" s="98"/>
      <c r="AT722" s="98"/>
      <c r="AU722" s="98">
        <v>0</v>
      </c>
      <c r="AV722" s="98">
        <v>0</v>
      </c>
      <c r="AW722" s="98">
        <v>0</v>
      </c>
      <c r="AX722" s="101"/>
      <c r="AY722" s="102"/>
      <c r="AZ722" s="98"/>
      <c r="BA722" s="98">
        <v>0</v>
      </c>
    </row>
    <row r="723" spans="1:53">
      <c r="A723" s="94">
        <v>900228989</v>
      </c>
      <c r="B723" s="94" t="s">
        <v>3407</v>
      </c>
      <c r="C723" s="94" t="s">
        <v>1454</v>
      </c>
      <c r="D723" s="94" t="str">
        <f>+CONCATENATE(A723,"_",C723)</f>
        <v>900228989_FECS25779</v>
      </c>
      <c r="E723" s="94" t="str">
        <f>+CONCATENATE(C723,"_",AX723)</f>
        <v>FECS25779_</v>
      </c>
      <c r="F723" s="96">
        <v>45435</v>
      </c>
      <c r="G723" s="96">
        <v>45449</v>
      </c>
      <c r="H723" s="98">
        <v>6721207</v>
      </c>
      <c r="I723" s="98">
        <v>6721207</v>
      </c>
      <c r="J723" s="94"/>
      <c r="K723" s="94" t="s">
        <v>3940</v>
      </c>
      <c r="L723" s="94" t="s">
        <v>3940</v>
      </c>
      <c r="M723" s="98">
        <v>0</v>
      </c>
      <c r="N723" s="94"/>
      <c r="O723" s="94"/>
      <c r="P723" s="94"/>
      <c r="Q723" s="94"/>
      <c r="R723" s="94" t="s">
        <v>3451</v>
      </c>
      <c r="S723" s="96">
        <v>45435</v>
      </c>
      <c r="T723" s="96">
        <v>45537</v>
      </c>
      <c r="U723" s="96"/>
      <c r="V723" s="98">
        <v>6721207</v>
      </c>
      <c r="W723" s="98">
        <v>1273028</v>
      </c>
      <c r="X723" s="98">
        <v>0</v>
      </c>
      <c r="Y723" s="98">
        <v>0</v>
      </c>
      <c r="Z723" s="94"/>
      <c r="AA723" s="94"/>
      <c r="AB723" s="98">
        <v>1273028</v>
      </c>
      <c r="AC723" s="94" t="s">
        <v>3966</v>
      </c>
      <c r="AD723" s="94" t="s">
        <v>4615</v>
      </c>
      <c r="AE723" s="94" t="s">
        <v>4616</v>
      </c>
      <c r="AF723" s="94" t="s">
        <v>4014</v>
      </c>
      <c r="AG723" s="94" t="s">
        <v>3956</v>
      </c>
      <c r="AH723" s="98">
        <v>0</v>
      </c>
      <c r="AI723" s="98">
        <v>0</v>
      </c>
      <c r="AJ723" s="98">
        <v>0</v>
      </c>
      <c r="AK723" s="98">
        <v>0</v>
      </c>
      <c r="AL723" s="98">
        <v>1273028</v>
      </c>
      <c r="AM723" s="98">
        <f>+I723-AL723</f>
        <v>5448179</v>
      </c>
      <c r="AN723" s="98">
        <v>0</v>
      </c>
      <c r="AO723" s="98">
        <v>0</v>
      </c>
      <c r="AP723" s="98">
        <v>0</v>
      </c>
      <c r="AQ723" s="98">
        <v>0</v>
      </c>
      <c r="AR723" s="98"/>
      <c r="AS723" s="98"/>
      <c r="AT723" s="98"/>
      <c r="AU723" s="98">
        <v>0</v>
      </c>
      <c r="AV723" s="98">
        <v>0</v>
      </c>
      <c r="AW723" s="98">
        <v>0</v>
      </c>
      <c r="AX723" s="101"/>
      <c r="AY723" s="102"/>
      <c r="AZ723" s="98"/>
      <c r="BA723" s="98">
        <v>0</v>
      </c>
    </row>
    <row r="724" spans="1:53">
      <c r="A724" s="94">
        <v>900228989</v>
      </c>
      <c r="B724" s="94" t="s">
        <v>3407</v>
      </c>
      <c r="C724" s="94" t="s">
        <v>2580</v>
      </c>
      <c r="D724" s="94" t="str">
        <f>+CONCATENATE(A724,"_",C724)</f>
        <v>900228989_FECS40779</v>
      </c>
      <c r="E724" s="94" t="str">
        <f>+CONCATENATE(C724,"_",AX724)</f>
        <v>FECS40779_</v>
      </c>
      <c r="F724" s="96">
        <v>45560</v>
      </c>
      <c r="G724" s="96">
        <v>45568</v>
      </c>
      <c r="H724" s="98">
        <v>5528442</v>
      </c>
      <c r="I724" s="98">
        <v>5528442</v>
      </c>
      <c r="J724" s="94"/>
      <c r="K724" s="94" t="s">
        <v>3940</v>
      </c>
      <c r="L724" s="94" t="s">
        <v>3940</v>
      </c>
      <c r="M724" s="98">
        <v>5403732</v>
      </c>
      <c r="N724" s="94">
        <v>1222529686</v>
      </c>
      <c r="O724" s="94"/>
      <c r="P724" s="94"/>
      <c r="Q724" s="94"/>
      <c r="R724" s="94" t="s">
        <v>3451</v>
      </c>
      <c r="S724" s="96">
        <v>45560</v>
      </c>
      <c r="T724" s="96">
        <v>45568</v>
      </c>
      <c r="U724" s="96"/>
      <c r="V724" s="98">
        <v>5528442</v>
      </c>
      <c r="W724" s="98">
        <v>14430</v>
      </c>
      <c r="X724" s="98">
        <v>0</v>
      </c>
      <c r="Y724" s="98">
        <v>0</v>
      </c>
      <c r="Z724" s="94"/>
      <c r="AA724" s="94"/>
      <c r="AB724" s="98">
        <v>14430</v>
      </c>
      <c r="AC724" s="94" t="s">
        <v>3966</v>
      </c>
      <c r="AD724" s="94" t="s">
        <v>4809</v>
      </c>
      <c r="AE724" s="94" t="s">
        <v>3978</v>
      </c>
      <c r="AF724" s="94" t="s">
        <v>4014</v>
      </c>
      <c r="AG724" s="94" t="s">
        <v>3956</v>
      </c>
      <c r="AH724" s="98">
        <v>0</v>
      </c>
      <c r="AI724" s="98">
        <v>0</v>
      </c>
      <c r="AJ724" s="98">
        <v>0</v>
      </c>
      <c r="AK724" s="98">
        <v>0</v>
      </c>
      <c r="AL724" s="98">
        <v>14430</v>
      </c>
      <c r="AM724" s="98">
        <f>+I724-AL724</f>
        <v>5514012</v>
      </c>
      <c r="AN724" s="98">
        <v>0</v>
      </c>
      <c r="AO724" s="98">
        <v>0</v>
      </c>
      <c r="AP724" s="98">
        <v>0</v>
      </c>
      <c r="AQ724" s="98">
        <v>0</v>
      </c>
      <c r="AR724" s="98"/>
      <c r="AS724" s="98"/>
      <c r="AT724" s="98"/>
      <c r="AU724" s="98">
        <v>0</v>
      </c>
      <c r="AV724" s="98">
        <v>0</v>
      </c>
      <c r="AW724" s="98">
        <v>0</v>
      </c>
      <c r="AX724" s="101"/>
      <c r="AY724" s="102"/>
      <c r="AZ724" s="98"/>
      <c r="BA724" s="98">
        <v>0</v>
      </c>
    </row>
    <row r="725" spans="1:53">
      <c r="A725" s="94">
        <v>900228989</v>
      </c>
      <c r="B725" s="94" t="s">
        <v>3407</v>
      </c>
      <c r="C725" s="94" t="s">
        <v>2582</v>
      </c>
      <c r="D725" s="94" t="str">
        <f>+CONCATENATE(A725,"_",C725)</f>
        <v>900228989_FECS40693</v>
      </c>
      <c r="E725" s="94" t="str">
        <f>+CONCATENATE(C725,"_",AX725)</f>
        <v>FECS40693_</v>
      </c>
      <c r="F725" s="96">
        <v>45560</v>
      </c>
      <c r="G725" s="96">
        <v>45568</v>
      </c>
      <c r="H725" s="98">
        <v>6489432</v>
      </c>
      <c r="I725" s="98">
        <v>6151732</v>
      </c>
      <c r="J725" s="94"/>
      <c r="K725" s="94" t="s">
        <v>3940</v>
      </c>
      <c r="L725" s="94" t="s">
        <v>3940</v>
      </c>
      <c r="M725" s="98">
        <v>5811563</v>
      </c>
      <c r="N725" s="94">
        <v>1222529683</v>
      </c>
      <c r="O725" s="94"/>
      <c r="P725" s="94"/>
      <c r="Q725" s="94"/>
      <c r="R725" s="94" t="s">
        <v>3451</v>
      </c>
      <c r="S725" s="96">
        <v>45560</v>
      </c>
      <c r="T725" s="96">
        <v>45568</v>
      </c>
      <c r="U725" s="96"/>
      <c r="V725" s="98">
        <v>6489432</v>
      </c>
      <c r="W725" s="98">
        <v>559266</v>
      </c>
      <c r="X725" s="98">
        <v>0</v>
      </c>
      <c r="Y725" s="98">
        <v>0</v>
      </c>
      <c r="Z725" s="94"/>
      <c r="AA725" s="94"/>
      <c r="AB725" s="98">
        <v>559266</v>
      </c>
      <c r="AC725" s="94" t="s">
        <v>3966</v>
      </c>
      <c r="AD725" s="94" t="s">
        <v>4623</v>
      </c>
      <c r="AE725" s="94" t="s">
        <v>3978</v>
      </c>
      <c r="AF725" s="94" t="s">
        <v>4014</v>
      </c>
      <c r="AG725" s="94" t="s">
        <v>3956</v>
      </c>
      <c r="AH725" s="98">
        <v>0</v>
      </c>
      <c r="AI725" s="98">
        <v>0</v>
      </c>
      <c r="AJ725" s="98">
        <v>0</v>
      </c>
      <c r="AK725" s="98">
        <v>0</v>
      </c>
      <c r="AL725" s="98">
        <v>559266</v>
      </c>
      <c r="AM725" s="98">
        <f>+I725-AL725</f>
        <v>5592466</v>
      </c>
      <c r="AN725" s="98">
        <v>0</v>
      </c>
      <c r="AO725" s="98">
        <v>0</v>
      </c>
      <c r="AP725" s="98">
        <v>0</v>
      </c>
      <c r="AQ725" s="98">
        <v>0</v>
      </c>
      <c r="AR725" s="98"/>
      <c r="AS725" s="98"/>
      <c r="AT725" s="98"/>
      <c r="AU725" s="98">
        <v>0</v>
      </c>
      <c r="AV725" s="98">
        <v>0</v>
      </c>
      <c r="AW725" s="98">
        <v>0</v>
      </c>
      <c r="AX725" s="101"/>
      <c r="AY725" s="102"/>
      <c r="AZ725" s="98"/>
      <c r="BA725" s="98">
        <v>0</v>
      </c>
    </row>
    <row r="726" spans="1:53">
      <c r="A726" s="94">
        <v>900228989</v>
      </c>
      <c r="B726" s="94" t="s">
        <v>3407</v>
      </c>
      <c r="C726" s="94" t="s">
        <v>1056</v>
      </c>
      <c r="D726" s="94" t="str">
        <f>+CONCATENATE(A726,"_",C726)</f>
        <v>900228989_FECS9869</v>
      </c>
      <c r="E726" s="94" t="str">
        <f>+CONCATENATE(C726,"_",AX726)</f>
        <v>FECS9869_</v>
      </c>
      <c r="F726" s="96">
        <v>45307</v>
      </c>
      <c r="G726" s="96">
        <v>45323</v>
      </c>
      <c r="H726" s="98">
        <v>6823553</v>
      </c>
      <c r="I726" s="98">
        <v>6519053</v>
      </c>
      <c r="J726" s="94"/>
      <c r="K726" s="94" t="s">
        <v>3940</v>
      </c>
      <c r="L726" s="94" t="s">
        <v>3940</v>
      </c>
      <c r="M726" s="98">
        <v>0</v>
      </c>
      <c r="N726" s="94"/>
      <c r="O726" s="94"/>
      <c r="P726" s="94"/>
      <c r="Q726" s="94"/>
      <c r="R726" s="94" t="s">
        <v>3451</v>
      </c>
      <c r="S726" s="96">
        <v>45307</v>
      </c>
      <c r="T726" s="96">
        <v>45569</v>
      </c>
      <c r="U726" s="96"/>
      <c r="V726" s="98">
        <v>6823553</v>
      </c>
      <c r="W726" s="98">
        <v>859358</v>
      </c>
      <c r="X726" s="98">
        <v>0</v>
      </c>
      <c r="Y726" s="98">
        <v>0</v>
      </c>
      <c r="Z726" s="94"/>
      <c r="AA726" s="94"/>
      <c r="AB726" s="98">
        <v>859358</v>
      </c>
      <c r="AC726" s="94" t="s">
        <v>3966</v>
      </c>
      <c r="AD726" s="94" t="s">
        <v>4375</v>
      </c>
      <c r="AE726" s="94" t="s">
        <v>3968</v>
      </c>
      <c r="AF726" s="94" t="s">
        <v>4317</v>
      </c>
      <c r="AG726" s="94" t="s">
        <v>3950</v>
      </c>
      <c r="AH726" s="98">
        <v>0</v>
      </c>
      <c r="AI726" s="98">
        <v>0</v>
      </c>
      <c r="AJ726" s="98">
        <v>0</v>
      </c>
      <c r="AK726" s="98">
        <v>0</v>
      </c>
      <c r="AL726" s="98">
        <v>859358</v>
      </c>
      <c r="AM726" s="98">
        <f>+I726-AL726</f>
        <v>5659695</v>
      </c>
      <c r="AN726" s="98">
        <v>0</v>
      </c>
      <c r="AO726" s="98">
        <v>0</v>
      </c>
      <c r="AP726" s="98">
        <v>0</v>
      </c>
      <c r="AQ726" s="98">
        <v>0</v>
      </c>
      <c r="AR726" s="98"/>
      <c r="AS726" s="98"/>
      <c r="AT726" s="98"/>
      <c r="AU726" s="98">
        <v>0</v>
      </c>
      <c r="AV726" s="98">
        <v>0</v>
      </c>
      <c r="AW726" s="98">
        <v>0</v>
      </c>
      <c r="AX726" s="101"/>
      <c r="AY726" s="102"/>
      <c r="AZ726" s="98"/>
      <c r="BA726" s="98">
        <v>0</v>
      </c>
    </row>
    <row r="727" spans="1:53">
      <c r="A727" s="94">
        <v>900228989</v>
      </c>
      <c r="B727" s="94" t="s">
        <v>3407</v>
      </c>
      <c r="C727" s="94" t="s">
        <v>2006</v>
      </c>
      <c r="D727" s="94" t="str">
        <f>+CONCATENATE(A727,"_",C727)</f>
        <v>900228989_FECS33026</v>
      </c>
      <c r="E727" s="94" t="str">
        <f>+CONCATENATE(C727,"_",AX727)</f>
        <v>FECS33026_</v>
      </c>
      <c r="F727" s="96">
        <v>45491</v>
      </c>
      <c r="G727" s="96">
        <v>45505</v>
      </c>
      <c r="H727" s="98">
        <v>6590779</v>
      </c>
      <c r="I727" s="98">
        <v>6252266</v>
      </c>
      <c r="J727" s="94"/>
      <c r="K727" s="94" t="s">
        <v>3940</v>
      </c>
      <c r="L727" s="94" t="s">
        <v>3940</v>
      </c>
      <c r="M727" s="98">
        <v>5634694</v>
      </c>
      <c r="N727" s="94">
        <v>1222499869</v>
      </c>
      <c r="O727" s="94"/>
      <c r="P727" s="94"/>
      <c r="Q727" s="94"/>
      <c r="R727" s="94" t="s">
        <v>3451</v>
      </c>
      <c r="S727" s="96">
        <v>45491</v>
      </c>
      <c r="T727" s="96">
        <v>45505</v>
      </c>
      <c r="U727" s="96"/>
      <c r="V727" s="98">
        <v>6590779</v>
      </c>
      <c r="W727" s="98">
        <v>496194</v>
      </c>
      <c r="X727" s="98">
        <v>0</v>
      </c>
      <c r="Y727" s="98">
        <v>0</v>
      </c>
      <c r="Z727" s="94"/>
      <c r="AA727" s="94"/>
      <c r="AB727" s="98">
        <v>496194</v>
      </c>
      <c r="AC727" s="94" t="s">
        <v>3966</v>
      </c>
      <c r="AD727" s="94" t="s">
        <v>4714</v>
      </c>
      <c r="AE727" s="94" t="s">
        <v>3954</v>
      </c>
      <c r="AF727" s="94" t="s">
        <v>4014</v>
      </c>
      <c r="AG727" s="94" t="s">
        <v>3956</v>
      </c>
      <c r="AH727" s="98">
        <v>0</v>
      </c>
      <c r="AI727" s="98">
        <v>0</v>
      </c>
      <c r="AJ727" s="98">
        <v>0</v>
      </c>
      <c r="AK727" s="98">
        <v>0</v>
      </c>
      <c r="AL727" s="98">
        <v>496194</v>
      </c>
      <c r="AM727" s="98">
        <f>+I727-AL727</f>
        <v>5756072</v>
      </c>
      <c r="AN727" s="98">
        <v>0</v>
      </c>
      <c r="AO727" s="98">
        <v>0</v>
      </c>
      <c r="AP727" s="98">
        <v>0</v>
      </c>
      <c r="AQ727" s="98">
        <v>0</v>
      </c>
      <c r="AR727" s="98"/>
      <c r="AS727" s="98"/>
      <c r="AT727" s="98"/>
      <c r="AU727" s="98">
        <v>0</v>
      </c>
      <c r="AV727" s="98">
        <v>0</v>
      </c>
      <c r="AW727" s="98">
        <v>0</v>
      </c>
      <c r="AX727" s="101"/>
      <c r="AY727" s="102"/>
      <c r="AZ727" s="98"/>
      <c r="BA727" s="98">
        <v>0</v>
      </c>
    </row>
    <row r="728" spans="1:53">
      <c r="A728" s="94">
        <v>900228989</v>
      </c>
      <c r="B728" s="94" t="s">
        <v>3407</v>
      </c>
      <c r="C728" s="94" t="s">
        <v>2581</v>
      </c>
      <c r="D728" s="94" t="str">
        <f>+CONCATENATE(A728,"_",C728)</f>
        <v>900228989_FECS40213</v>
      </c>
      <c r="E728" s="94" t="str">
        <f>+CONCATENATE(C728,"_",AX728)</f>
        <v>FECS40213_</v>
      </c>
      <c r="F728" s="96">
        <v>45555</v>
      </c>
      <c r="G728" s="96">
        <v>45568</v>
      </c>
      <c r="H728" s="98">
        <v>5927526</v>
      </c>
      <c r="I728" s="98">
        <v>5927526</v>
      </c>
      <c r="J728" s="94"/>
      <c r="K728" s="94" t="s">
        <v>3940</v>
      </c>
      <c r="L728" s="94" t="s">
        <v>3940</v>
      </c>
      <c r="M728" s="98">
        <v>5729775</v>
      </c>
      <c r="N728" s="94">
        <v>1222529682</v>
      </c>
      <c r="O728" s="94"/>
      <c r="P728" s="94"/>
      <c r="Q728" s="94"/>
      <c r="R728" s="94" t="s">
        <v>3451</v>
      </c>
      <c r="S728" s="96">
        <v>45555</v>
      </c>
      <c r="T728" s="96">
        <v>45568</v>
      </c>
      <c r="U728" s="96"/>
      <c r="V728" s="98">
        <v>5927526</v>
      </c>
      <c r="W728" s="98">
        <v>80817</v>
      </c>
      <c r="X728" s="98">
        <v>0</v>
      </c>
      <c r="Y728" s="98">
        <v>0</v>
      </c>
      <c r="Z728" s="94"/>
      <c r="AA728" s="94"/>
      <c r="AB728" s="98">
        <v>80817</v>
      </c>
      <c r="AC728" s="94" t="s">
        <v>3966</v>
      </c>
      <c r="AD728" s="94" t="s">
        <v>4810</v>
      </c>
      <c r="AE728" s="94" t="s">
        <v>3978</v>
      </c>
      <c r="AF728" s="94" t="s">
        <v>4014</v>
      </c>
      <c r="AG728" s="94" t="s">
        <v>3956</v>
      </c>
      <c r="AH728" s="98">
        <v>0</v>
      </c>
      <c r="AI728" s="98">
        <v>0</v>
      </c>
      <c r="AJ728" s="98">
        <v>0</v>
      </c>
      <c r="AK728" s="98">
        <v>0</v>
      </c>
      <c r="AL728" s="98">
        <v>80817</v>
      </c>
      <c r="AM728" s="98">
        <f>+I728-AL728</f>
        <v>5846709</v>
      </c>
      <c r="AN728" s="98">
        <v>0</v>
      </c>
      <c r="AO728" s="98">
        <v>0</v>
      </c>
      <c r="AP728" s="98">
        <v>0</v>
      </c>
      <c r="AQ728" s="98">
        <v>0</v>
      </c>
      <c r="AR728" s="98"/>
      <c r="AS728" s="98"/>
      <c r="AT728" s="98"/>
      <c r="AU728" s="98">
        <v>0</v>
      </c>
      <c r="AV728" s="98">
        <v>0</v>
      </c>
      <c r="AW728" s="98">
        <v>0</v>
      </c>
      <c r="AX728" s="101"/>
      <c r="AY728" s="102"/>
      <c r="AZ728" s="98"/>
      <c r="BA728" s="98">
        <v>0</v>
      </c>
    </row>
    <row r="729" spans="1:53">
      <c r="A729" s="94">
        <v>900228989</v>
      </c>
      <c r="B729" s="94" t="s">
        <v>3407</v>
      </c>
      <c r="C729" s="94" t="s">
        <v>1934</v>
      </c>
      <c r="D729" s="94" t="str">
        <f>+CONCATENATE(A729,"_",C729)</f>
        <v>900228989_FECS30583</v>
      </c>
      <c r="E729" s="94" t="str">
        <f>+CONCATENATE(C729,"_",AX729)</f>
        <v>FECS30583_</v>
      </c>
      <c r="F729" s="96">
        <v>45470</v>
      </c>
      <c r="G729" s="96">
        <v>45485</v>
      </c>
      <c r="H729" s="98">
        <v>6351064</v>
      </c>
      <c r="I729" s="98">
        <v>6021064</v>
      </c>
      <c r="J729" s="94"/>
      <c r="K729" s="94" t="s">
        <v>3940</v>
      </c>
      <c r="L729" s="94" t="s">
        <v>3940</v>
      </c>
      <c r="M729" s="98">
        <v>5748804</v>
      </c>
      <c r="N729" s="94">
        <v>1222488291</v>
      </c>
      <c r="O729" s="94"/>
      <c r="P729" s="94"/>
      <c r="Q729" s="94"/>
      <c r="R729" s="94" t="s">
        <v>3451</v>
      </c>
      <c r="S729" s="96">
        <v>45470</v>
      </c>
      <c r="T729" s="96">
        <v>45485</v>
      </c>
      <c r="U729" s="96"/>
      <c r="V729" s="98">
        <v>6351064</v>
      </c>
      <c r="W729" s="98">
        <v>148203</v>
      </c>
      <c r="X729" s="98">
        <v>0</v>
      </c>
      <c r="Y729" s="98">
        <v>0</v>
      </c>
      <c r="Z729" s="94"/>
      <c r="AA729" s="94"/>
      <c r="AB729" s="98">
        <v>148203</v>
      </c>
      <c r="AC729" s="94" t="s">
        <v>3966</v>
      </c>
      <c r="AD729" s="94" t="s">
        <v>4682</v>
      </c>
      <c r="AE729" s="94" t="s">
        <v>3954</v>
      </c>
      <c r="AF729" s="94" t="s">
        <v>3955</v>
      </c>
      <c r="AG729" s="94" t="s">
        <v>3956</v>
      </c>
      <c r="AH729" s="98">
        <v>0</v>
      </c>
      <c r="AI729" s="98">
        <v>0</v>
      </c>
      <c r="AJ729" s="98">
        <v>0</v>
      </c>
      <c r="AK729" s="98">
        <v>0</v>
      </c>
      <c r="AL729" s="98">
        <v>148203</v>
      </c>
      <c r="AM729" s="98">
        <f>+I729-AL729</f>
        <v>5872861</v>
      </c>
      <c r="AN729" s="98">
        <v>0</v>
      </c>
      <c r="AO729" s="98">
        <v>0</v>
      </c>
      <c r="AP729" s="98">
        <v>0</v>
      </c>
      <c r="AQ729" s="98">
        <v>0</v>
      </c>
      <c r="AR729" s="98"/>
      <c r="AS729" s="98"/>
      <c r="AT729" s="98"/>
      <c r="AU729" s="98">
        <v>0</v>
      </c>
      <c r="AV729" s="98">
        <v>0</v>
      </c>
      <c r="AW729" s="98">
        <v>0</v>
      </c>
      <c r="AX729" s="101"/>
      <c r="AY729" s="102"/>
      <c r="AZ729" s="98"/>
      <c r="BA729" s="98">
        <v>0</v>
      </c>
    </row>
    <row r="730" spans="1:53">
      <c r="A730" s="94">
        <v>900228989</v>
      </c>
      <c r="B730" s="94" t="s">
        <v>3407</v>
      </c>
      <c r="C730" s="94" t="s">
        <v>1397</v>
      </c>
      <c r="D730" s="94" t="str">
        <f>+CONCATENATE(A730,"_",C730)</f>
        <v>900228989_FECS20050</v>
      </c>
      <c r="E730" s="94" t="str">
        <f>+CONCATENATE(C730,"_",AX730)</f>
        <v>FECS20050_</v>
      </c>
      <c r="F730" s="96">
        <v>45386</v>
      </c>
      <c r="G730" s="96">
        <v>45449</v>
      </c>
      <c r="H730" s="98">
        <v>6500147</v>
      </c>
      <c r="I730" s="98">
        <v>6500147</v>
      </c>
      <c r="J730" s="94"/>
      <c r="K730" s="94" t="s">
        <v>3940</v>
      </c>
      <c r="L730" s="94" t="s">
        <v>3940</v>
      </c>
      <c r="M730" s="98">
        <v>0</v>
      </c>
      <c r="N730" s="94"/>
      <c r="O730" s="94"/>
      <c r="P730" s="94"/>
      <c r="Q730" s="94"/>
      <c r="R730" s="94" t="s">
        <v>3451</v>
      </c>
      <c r="S730" s="96">
        <v>45386</v>
      </c>
      <c r="T730" s="96">
        <v>45537</v>
      </c>
      <c r="U730" s="96"/>
      <c r="V730" s="98">
        <v>6500147</v>
      </c>
      <c r="W730" s="98">
        <v>519324</v>
      </c>
      <c r="X730" s="98">
        <v>0</v>
      </c>
      <c r="Y730" s="98">
        <v>0</v>
      </c>
      <c r="Z730" s="94"/>
      <c r="AA730" s="94"/>
      <c r="AB730" s="98">
        <v>519324</v>
      </c>
      <c r="AC730" s="94" t="s">
        <v>3966</v>
      </c>
      <c r="AD730" s="94" t="s">
        <v>4595</v>
      </c>
      <c r="AE730" s="94" t="s">
        <v>3997</v>
      </c>
      <c r="AF730" s="94" t="s">
        <v>4014</v>
      </c>
      <c r="AG730" s="94" t="s">
        <v>3956</v>
      </c>
      <c r="AH730" s="98">
        <v>0</v>
      </c>
      <c r="AI730" s="98">
        <v>0</v>
      </c>
      <c r="AJ730" s="98">
        <v>0</v>
      </c>
      <c r="AK730" s="98">
        <v>0</v>
      </c>
      <c r="AL730" s="98">
        <v>519324</v>
      </c>
      <c r="AM730" s="98">
        <f>+I730-AL730</f>
        <v>5980823</v>
      </c>
      <c r="AN730" s="98">
        <v>0</v>
      </c>
      <c r="AO730" s="98">
        <v>0</v>
      </c>
      <c r="AP730" s="98">
        <v>0</v>
      </c>
      <c r="AQ730" s="98">
        <v>0</v>
      </c>
      <c r="AR730" s="98"/>
      <c r="AS730" s="98"/>
      <c r="AT730" s="98"/>
      <c r="AU730" s="98">
        <v>0</v>
      </c>
      <c r="AV730" s="98">
        <v>0</v>
      </c>
      <c r="AW730" s="98">
        <v>0</v>
      </c>
      <c r="AX730" s="101"/>
      <c r="AY730" s="102"/>
      <c r="AZ730" s="98"/>
      <c r="BA730" s="98">
        <v>0</v>
      </c>
    </row>
    <row r="731" spans="1:53">
      <c r="A731" s="94">
        <v>900228989</v>
      </c>
      <c r="B731" s="94" t="s">
        <v>3407</v>
      </c>
      <c r="C731" s="94" t="s">
        <v>2371</v>
      </c>
      <c r="D731" s="94" t="str">
        <f>+CONCATENATE(A731,"_",C731)</f>
        <v>900228989_FECS36454</v>
      </c>
      <c r="E731" s="94" t="str">
        <f>+CONCATENATE(C731,"_",AX731)</f>
        <v>FECS36454_</v>
      </c>
      <c r="F731" s="96">
        <v>45520</v>
      </c>
      <c r="G731" s="96">
        <v>45538</v>
      </c>
      <c r="H731" s="98">
        <v>6587019</v>
      </c>
      <c r="I731" s="98">
        <v>6587019</v>
      </c>
      <c r="J731" s="94"/>
      <c r="K731" s="94" t="s">
        <v>3940</v>
      </c>
      <c r="L731" s="94" t="s">
        <v>3940</v>
      </c>
      <c r="M731" s="98">
        <v>6382331</v>
      </c>
      <c r="N731" s="94">
        <v>1222513966</v>
      </c>
      <c r="O731" s="94"/>
      <c r="P731" s="94"/>
      <c r="Q731" s="94"/>
      <c r="R731" s="94" t="s">
        <v>3451</v>
      </c>
      <c r="S731" s="96">
        <v>45520</v>
      </c>
      <c r="T731" s="96">
        <v>45538</v>
      </c>
      <c r="U731" s="96"/>
      <c r="V731" s="98">
        <v>6587019</v>
      </c>
      <c r="W731" s="98">
        <v>74436</v>
      </c>
      <c r="X731" s="98">
        <v>0</v>
      </c>
      <c r="Y731" s="98">
        <v>0</v>
      </c>
      <c r="Z731" s="94"/>
      <c r="AA731" s="94"/>
      <c r="AB731" s="98">
        <v>74436</v>
      </c>
      <c r="AC731" s="94" t="s">
        <v>3966</v>
      </c>
      <c r="AD731" s="94" t="s">
        <v>4756</v>
      </c>
      <c r="AE731" s="94" t="s">
        <v>3978</v>
      </c>
      <c r="AF731" s="94" t="s">
        <v>4014</v>
      </c>
      <c r="AG731" s="94" t="s">
        <v>3956</v>
      </c>
      <c r="AH731" s="98">
        <v>0</v>
      </c>
      <c r="AI731" s="98">
        <v>0</v>
      </c>
      <c r="AJ731" s="98">
        <v>0</v>
      </c>
      <c r="AK731" s="98">
        <v>0</v>
      </c>
      <c r="AL731" s="98">
        <v>74436</v>
      </c>
      <c r="AM731" s="98">
        <f>+I731-AL731</f>
        <v>6512583</v>
      </c>
      <c r="AN731" s="98">
        <v>0</v>
      </c>
      <c r="AO731" s="98">
        <v>0</v>
      </c>
      <c r="AP731" s="98">
        <v>0</v>
      </c>
      <c r="AQ731" s="98">
        <v>0</v>
      </c>
      <c r="AR731" s="98"/>
      <c r="AS731" s="98"/>
      <c r="AT731" s="98"/>
      <c r="AU731" s="98">
        <v>0</v>
      </c>
      <c r="AV731" s="98">
        <v>0</v>
      </c>
      <c r="AW731" s="98">
        <v>0</v>
      </c>
      <c r="AX731" s="101"/>
      <c r="AY731" s="102"/>
      <c r="AZ731" s="98"/>
      <c r="BA731" s="98">
        <v>0</v>
      </c>
    </row>
    <row r="732" spans="1:53">
      <c r="A732" s="94">
        <v>900228989</v>
      </c>
      <c r="B732" s="94" t="s">
        <v>3407</v>
      </c>
      <c r="C732" s="94" t="s">
        <v>2007</v>
      </c>
      <c r="D732" s="94" t="str">
        <f>+CONCATENATE(A732,"_",C732)</f>
        <v>900228989_FECS31787</v>
      </c>
      <c r="E732" s="94" t="str">
        <f>+CONCATENATE(C732,"_",AX732)</f>
        <v>FECS31787_</v>
      </c>
      <c r="F732" s="96">
        <v>45481</v>
      </c>
      <c r="G732" s="96">
        <v>45505</v>
      </c>
      <c r="H732" s="98">
        <v>7110208</v>
      </c>
      <c r="I732" s="98">
        <v>6670308</v>
      </c>
      <c r="J732" s="94"/>
      <c r="K732" s="94" t="s">
        <v>3940</v>
      </c>
      <c r="L732" s="94" t="s">
        <v>3940</v>
      </c>
      <c r="M732" s="98">
        <v>6515227</v>
      </c>
      <c r="N732" s="94">
        <v>1222499838</v>
      </c>
      <c r="O732" s="94"/>
      <c r="P732" s="94"/>
      <c r="Q732" s="94"/>
      <c r="R732" s="94" t="s">
        <v>3451</v>
      </c>
      <c r="S732" s="96">
        <v>45481</v>
      </c>
      <c r="T732" s="96">
        <v>45505</v>
      </c>
      <c r="U732" s="96"/>
      <c r="V732" s="98">
        <v>7110208</v>
      </c>
      <c r="W732" s="98">
        <v>117120</v>
      </c>
      <c r="X732" s="98">
        <v>0</v>
      </c>
      <c r="Y732" s="98">
        <v>0</v>
      </c>
      <c r="Z732" s="94"/>
      <c r="AA732" s="94"/>
      <c r="AB732" s="98">
        <v>117120</v>
      </c>
      <c r="AC732" s="94" t="s">
        <v>3966</v>
      </c>
      <c r="AD732" s="94" t="s">
        <v>4715</v>
      </c>
      <c r="AE732" s="94" t="s">
        <v>3954</v>
      </c>
      <c r="AF732" s="94" t="s">
        <v>4014</v>
      </c>
      <c r="AG732" s="94" t="s">
        <v>3956</v>
      </c>
      <c r="AH732" s="98">
        <v>0</v>
      </c>
      <c r="AI732" s="98">
        <v>0</v>
      </c>
      <c r="AJ732" s="98">
        <v>0</v>
      </c>
      <c r="AK732" s="98">
        <v>0</v>
      </c>
      <c r="AL732" s="98">
        <v>117120</v>
      </c>
      <c r="AM732" s="98">
        <f>+I732-AL732</f>
        <v>6553188</v>
      </c>
      <c r="AN732" s="98">
        <v>0</v>
      </c>
      <c r="AO732" s="98">
        <v>0</v>
      </c>
      <c r="AP732" s="98">
        <v>0</v>
      </c>
      <c r="AQ732" s="98">
        <v>0</v>
      </c>
      <c r="AR732" s="98"/>
      <c r="AS732" s="98"/>
      <c r="AT732" s="98"/>
      <c r="AU732" s="98">
        <v>0</v>
      </c>
      <c r="AV732" s="98">
        <v>0</v>
      </c>
      <c r="AW732" s="98">
        <v>0</v>
      </c>
      <c r="AX732" s="101"/>
      <c r="AY732" s="102"/>
      <c r="AZ732" s="98"/>
      <c r="BA732" s="98">
        <v>0</v>
      </c>
    </row>
    <row r="733" spans="1:53">
      <c r="A733" s="94">
        <v>900228989</v>
      </c>
      <c r="B733" s="94" t="s">
        <v>3407</v>
      </c>
      <c r="C733" s="94" t="s">
        <v>2373</v>
      </c>
      <c r="D733" s="94" t="str">
        <f>+CONCATENATE(A733,"_",C733)</f>
        <v>900228989_FECS37888</v>
      </c>
      <c r="E733" s="94" t="str">
        <f>+CONCATENATE(C733,"_",AX733)</f>
        <v>FECS37888_</v>
      </c>
      <c r="F733" s="96">
        <v>45533</v>
      </c>
      <c r="G733" s="96">
        <v>45538</v>
      </c>
      <c r="H733" s="98">
        <v>7763005</v>
      </c>
      <c r="I733" s="98">
        <v>7425305</v>
      </c>
      <c r="J733" s="94"/>
      <c r="K733" s="94" t="s">
        <v>3940</v>
      </c>
      <c r="L733" s="94" t="s">
        <v>3940</v>
      </c>
      <c r="M733" s="98">
        <v>6452254</v>
      </c>
      <c r="N733" s="94">
        <v>1222513965</v>
      </c>
      <c r="O733" s="94"/>
      <c r="P733" s="94"/>
      <c r="Q733" s="94"/>
      <c r="R733" s="94" t="s">
        <v>3451</v>
      </c>
      <c r="S733" s="96">
        <v>45533</v>
      </c>
      <c r="T733" s="96">
        <v>45538</v>
      </c>
      <c r="U733" s="96"/>
      <c r="V733" s="98">
        <v>7763005</v>
      </c>
      <c r="W733" s="98">
        <v>834481</v>
      </c>
      <c r="X733" s="98">
        <v>0</v>
      </c>
      <c r="Y733" s="98">
        <v>0</v>
      </c>
      <c r="Z733" s="94"/>
      <c r="AA733" s="94"/>
      <c r="AB733" s="98">
        <v>834481</v>
      </c>
      <c r="AC733" s="94" t="s">
        <v>3966</v>
      </c>
      <c r="AD733" s="94" t="s">
        <v>4757</v>
      </c>
      <c r="AE733" s="94" t="s">
        <v>3968</v>
      </c>
      <c r="AF733" s="94" t="s">
        <v>4014</v>
      </c>
      <c r="AG733" s="94" t="s">
        <v>3956</v>
      </c>
      <c r="AH733" s="98">
        <v>0</v>
      </c>
      <c r="AI733" s="98">
        <v>0</v>
      </c>
      <c r="AJ733" s="98">
        <v>0</v>
      </c>
      <c r="AK733" s="98">
        <v>0</v>
      </c>
      <c r="AL733" s="98">
        <v>834481</v>
      </c>
      <c r="AM733" s="98">
        <f>+I733-AL733</f>
        <v>6590824</v>
      </c>
      <c r="AN733" s="98">
        <v>0</v>
      </c>
      <c r="AO733" s="98">
        <v>0</v>
      </c>
      <c r="AP733" s="98">
        <v>0</v>
      </c>
      <c r="AQ733" s="98">
        <v>0</v>
      </c>
      <c r="AR733" s="98"/>
      <c r="AS733" s="98"/>
      <c r="AT733" s="98"/>
      <c r="AU733" s="98">
        <v>0</v>
      </c>
      <c r="AV733" s="98">
        <v>0</v>
      </c>
      <c r="AW733" s="98">
        <v>0</v>
      </c>
      <c r="AX733" s="101"/>
      <c r="AY733" s="102"/>
      <c r="AZ733" s="98"/>
      <c r="BA733" s="98">
        <v>0</v>
      </c>
    </row>
    <row r="734" spans="1:53">
      <c r="A734" s="94">
        <v>900228989</v>
      </c>
      <c r="B734" s="94" t="s">
        <v>3407</v>
      </c>
      <c r="C734" s="94" t="s">
        <v>1935</v>
      </c>
      <c r="D734" s="94" t="str">
        <f>+CONCATENATE(A734,"_",C734)</f>
        <v>900228989_FECS30915</v>
      </c>
      <c r="E734" s="94" t="str">
        <f>+CONCATENATE(C734,"_",AX734)</f>
        <v>FECS30915_</v>
      </c>
      <c r="F734" s="96">
        <v>45472</v>
      </c>
      <c r="G734" s="96">
        <v>45485</v>
      </c>
      <c r="H734" s="98">
        <v>6731341</v>
      </c>
      <c r="I734" s="98">
        <v>6710984</v>
      </c>
      <c r="J734" s="94"/>
      <c r="K734" s="94" t="s">
        <v>3940</v>
      </c>
      <c r="L734" s="94" t="s">
        <v>3940</v>
      </c>
      <c r="M734" s="98">
        <v>6501892</v>
      </c>
      <c r="N734" s="94">
        <v>1222505347</v>
      </c>
      <c r="O734" s="94"/>
      <c r="P734" s="94"/>
      <c r="Q734" s="94"/>
      <c r="R734" s="94" t="s">
        <v>3451</v>
      </c>
      <c r="S734" s="96">
        <v>45472</v>
      </c>
      <c r="T734" s="96">
        <v>45485</v>
      </c>
      <c r="U734" s="96"/>
      <c r="V734" s="98">
        <v>6731341</v>
      </c>
      <c r="W734" s="98">
        <v>96757</v>
      </c>
      <c r="X734" s="98">
        <v>0</v>
      </c>
      <c r="Y734" s="98">
        <v>0</v>
      </c>
      <c r="Z734" s="94"/>
      <c r="AA734" s="94"/>
      <c r="AB734" s="98">
        <v>96757</v>
      </c>
      <c r="AC734" s="94" t="s">
        <v>3966</v>
      </c>
      <c r="AD734" s="94" t="s">
        <v>4683</v>
      </c>
      <c r="AE734" s="94" t="s">
        <v>3968</v>
      </c>
      <c r="AF734" s="94" t="s">
        <v>3955</v>
      </c>
      <c r="AG734" s="94" t="s">
        <v>3956</v>
      </c>
      <c r="AH734" s="98">
        <v>0</v>
      </c>
      <c r="AI734" s="98">
        <v>0</v>
      </c>
      <c r="AJ734" s="98">
        <v>0</v>
      </c>
      <c r="AK734" s="98">
        <v>0</v>
      </c>
      <c r="AL734" s="98">
        <v>96757</v>
      </c>
      <c r="AM734" s="98">
        <f>+I734-AL734</f>
        <v>6614227</v>
      </c>
      <c r="AN734" s="98">
        <v>0</v>
      </c>
      <c r="AO734" s="98">
        <v>0</v>
      </c>
      <c r="AP734" s="98">
        <v>0</v>
      </c>
      <c r="AQ734" s="98">
        <v>0</v>
      </c>
      <c r="AR734" s="98"/>
      <c r="AS734" s="98"/>
      <c r="AT734" s="98"/>
      <c r="AU734" s="98">
        <v>0</v>
      </c>
      <c r="AV734" s="98">
        <v>0</v>
      </c>
      <c r="AW734" s="98">
        <v>0</v>
      </c>
      <c r="AX734" s="101"/>
      <c r="AY734" s="102"/>
      <c r="AZ734" s="98"/>
      <c r="BA734" s="98">
        <v>0</v>
      </c>
    </row>
    <row r="735" spans="1:53">
      <c r="A735" s="94">
        <v>900228989</v>
      </c>
      <c r="B735" s="94" t="s">
        <v>3407</v>
      </c>
      <c r="C735" s="94" t="s">
        <v>1057</v>
      </c>
      <c r="D735" s="94" t="str">
        <f>+CONCATENATE(A735,"_",C735)</f>
        <v>900228989_FECS9870</v>
      </c>
      <c r="E735" s="94" t="str">
        <f>+CONCATENATE(C735,"_",AX735)</f>
        <v>FECS9870_</v>
      </c>
      <c r="F735" s="96">
        <v>45307</v>
      </c>
      <c r="G735" s="96">
        <v>45323</v>
      </c>
      <c r="H735" s="98">
        <v>7358727</v>
      </c>
      <c r="I735" s="98">
        <v>7054227</v>
      </c>
      <c r="J735" s="94"/>
      <c r="K735" s="94" t="s">
        <v>3940</v>
      </c>
      <c r="L735" s="94" t="s">
        <v>3940</v>
      </c>
      <c r="M735" s="98">
        <v>0</v>
      </c>
      <c r="N735" s="94"/>
      <c r="O735" s="94"/>
      <c r="P735" s="94"/>
      <c r="Q735" s="94"/>
      <c r="R735" s="94" t="s">
        <v>3451</v>
      </c>
      <c r="S735" s="96">
        <v>45307</v>
      </c>
      <c r="T735" s="96">
        <v>45569</v>
      </c>
      <c r="U735" s="96"/>
      <c r="V735" s="98">
        <v>7358727</v>
      </c>
      <c r="W735" s="98">
        <v>408277</v>
      </c>
      <c r="X735" s="98">
        <v>0</v>
      </c>
      <c r="Y735" s="98">
        <v>0</v>
      </c>
      <c r="Z735" s="94"/>
      <c r="AA735" s="94"/>
      <c r="AB735" s="98">
        <v>408277</v>
      </c>
      <c r="AC735" s="94" t="s">
        <v>3966</v>
      </c>
      <c r="AD735" s="94" t="s">
        <v>4376</v>
      </c>
      <c r="AE735" s="94" t="s">
        <v>3968</v>
      </c>
      <c r="AF735" s="94" t="s">
        <v>4317</v>
      </c>
      <c r="AG735" s="94" t="s">
        <v>3950</v>
      </c>
      <c r="AH735" s="98">
        <v>0</v>
      </c>
      <c r="AI735" s="98">
        <v>0</v>
      </c>
      <c r="AJ735" s="98">
        <v>0</v>
      </c>
      <c r="AK735" s="98">
        <v>0</v>
      </c>
      <c r="AL735" s="98">
        <v>408277</v>
      </c>
      <c r="AM735" s="98">
        <f>+I735-AL735</f>
        <v>6645950</v>
      </c>
      <c r="AN735" s="98">
        <v>0</v>
      </c>
      <c r="AO735" s="98">
        <v>0</v>
      </c>
      <c r="AP735" s="98">
        <v>0</v>
      </c>
      <c r="AQ735" s="98">
        <v>0</v>
      </c>
      <c r="AR735" s="98"/>
      <c r="AS735" s="98"/>
      <c r="AT735" s="98"/>
      <c r="AU735" s="98">
        <v>0</v>
      </c>
      <c r="AV735" s="98">
        <v>0</v>
      </c>
      <c r="AW735" s="98">
        <v>0</v>
      </c>
      <c r="AX735" s="101"/>
      <c r="AY735" s="102"/>
      <c r="AZ735" s="98"/>
      <c r="BA735" s="98">
        <v>0</v>
      </c>
    </row>
    <row r="736" spans="1:53">
      <c r="A736" s="94">
        <v>900228989</v>
      </c>
      <c r="B736" s="94" t="s">
        <v>3407</v>
      </c>
      <c r="C736" s="94" t="s">
        <v>2583</v>
      </c>
      <c r="D736" s="94" t="str">
        <f>+CONCATENATE(A736,"_",C736)</f>
        <v>900228989_FECS40783</v>
      </c>
      <c r="E736" s="94" t="str">
        <f>+CONCATENATE(C736,"_",AX736)</f>
        <v>FECS40783_</v>
      </c>
      <c r="F736" s="96">
        <v>45560</v>
      </c>
      <c r="G736" s="96">
        <v>45568</v>
      </c>
      <c r="H736" s="98">
        <v>7695471</v>
      </c>
      <c r="I736" s="98">
        <v>7695471</v>
      </c>
      <c r="J736" s="94"/>
      <c r="K736" s="94" t="s">
        <v>3940</v>
      </c>
      <c r="L736" s="94" t="s">
        <v>3940</v>
      </c>
      <c r="M736" s="98">
        <v>6972926</v>
      </c>
      <c r="N736" s="94">
        <v>1222529687</v>
      </c>
      <c r="O736" s="94"/>
      <c r="P736" s="94"/>
      <c r="Q736" s="94"/>
      <c r="R736" s="94" t="s">
        <v>3451</v>
      </c>
      <c r="S736" s="96">
        <v>45560</v>
      </c>
      <c r="T736" s="96">
        <v>45568</v>
      </c>
      <c r="U736" s="96"/>
      <c r="V736" s="98">
        <v>7695471</v>
      </c>
      <c r="W736" s="98">
        <v>580240</v>
      </c>
      <c r="X736" s="98">
        <v>0</v>
      </c>
      <c r="Y736" s="98">
        <v>0</v>
      </c>
      <c r="Z736" s="94"/>
      <c r="AA736" s="94"/>
      <c r="AB736" s="98">
        <v>580240</v>
      </c>
      <c r="AC736" s="94" t="s">
        <v>3966</v>
      </c>
      <c r="AD736" s="94" t="s">
        <v>4811</v>
      </c>
      <c r="AE736" s="94" t="s">
        <v>3997</v>
      </c>
      <c r="AF736" s="94" t="s">
        <v>4014</v>
      </c>
      <c r="AG736" s="94" t="s">
        <v>3956</v>
      </c>
      <c r="AH736" s="98">
        <v>0</v>
      </c>
      <c r="AI736" s="98">
        <v>0</v>
      </c>
      <c r="AJ736" s="98">
        <v>0</v>
      </c>
      <c r="AK736" s="98">
        <v>0</v>
      </c>
      <c r="AL736" s="98">
        <v>580240</v>
      </c>
      <c r="AM736" s="98">
        <f>+I736-AL736</f>
        <v>7115231</v>
      </c>
      <c r="AN736" s="98">
        <v>0</v>
      </c>
      <c r="AO736" s="98">
        <v>0</v>
      </c>
      <c r="AP736" s="98">
        <v>0</v>
      </c>
      <c r="AQ736" s="98">
        <v>0</v>
      </c>
      <c r="AR736" s="98"/>
      <c r="AS736" s="98"/>
      <c r="AT736" s="98"/>
      <c r="AU736" s="98">
        <v>0</v>
      </c>
      <c r="AV736" s="98">
        <v>0</v>
      </c>
      <c r="AW736" s="98">
        <v>0</v>
      </c>
      <c r="AX736" s="101"/>
      <c r="AY736" s="102"/>
      <c r="AZ736" s="98"/>
      <c r="BA736" s="98">
        <v>0</v>
      </c>
    </row>
    <row r="737" spans="1:53">
      <c r="A737" s="94">
        <v>900228989</v>
      </c>
      <c r="B737" s="94" t="s">
        <v>3407</v>
      </c>
      <c r="C737" s="94" t="s">
        <v>2727</v>
      </c>
      <c r="D737" s="94" t="str">
        <f>+CONCATENATE(A737,"_",C737)</f>
        <v>900228989_FECS41254</v>
      </c>
      <c r="E737" s="94" t="str">
        <f>+CONCATENATE(C737,"_",AX737)</f>
        <v>FECS41254_</v>
      </c>
      <c r="F737" s="96">
        <v>45562</v>
      </c>
      <c r="G737" s="96">
        <v>45572</v>
      </c>
      <c r="H737" s="98">
        <v>8228194</v>
      </c>
      <c r="I737" s="98">
        <v>7890494</v>
      </c>
      <c r="J737" s="94"/>
      <c r="K737" s="94" t="s">
        <v>3940</v>
      </c>
      <c r="L737" s="94" t="s">
        <v>3940</v>
      </c>
      <c r="M737" s="98">
        <v>7041029</v>
      </c>
      <c r="N737" s="94">
        <v>1222530884</v>
      </c>
      <c r="O737" s="94"/>
      <c r="P737" s="94"/>
      <c r="Q737" s="94"/>
      <c r="R737" s="94" t="s">
        <v>3451</v>
      </c>
      <c r="S737" s="96">
        <v>45562</v>
      </c>
      <c r="T737" s="96">
        <v>45572</v>
      </c>
      <c r="U737" s="96"/>
      <c r="V737" s="98">
        <v>8228194</v>
      </c>
      <c r="W737" s="98">
        <v>698879</v>
      </c>
      <c r="X737" s="98">
        <v>0</v>
      </c>
      <c r="Y737" s="98">
        <v>0</v>
      </c>
      <c r="Z737" s="94"/>
      <c r="AA737" s="94"/>
      <c r="AB737" s="98">
        <v>698879</v>
      </c>
      <c r="AC737" s="94" t="s">
        <v>3966</v>
      </c>
      <c r="AD737" s="94" t="s">
        <v>4828</v>
      </c>
      <c r="AE737" s="94" t="s">
        <v>3997</v>
      </c>
      <c r="AF737" s="94">
        <v>0</v>
      </c>
      <c r="AG737" s="94">
        <v>0</v>
      </c>
      <c r="AH737" s="98">
        <v>0</v>
      </c>
      <c r="AI737" s="98">
        <v>0</v>
      </c>
      <c r="AJ737" s="98">
        <v>0</v>
      </c>
      <c r="AK737" s="98">
        <v>0</v>
      </c>
      <c r="AL737" s="98">
        <v>698879</v>
      </c>
      <c r="AM737" s="98">
        <f>+I737-AL737</f>
        <v>7191615</v>
      </c>
      <c r="AN737" s="98">
        <v>0</v>
      </c>
      <c r="AO737" s="98">
        <v>0</v>
      </c>
      <c r="AP737" s="98">
        <v>0</v>
      </c>
      <c r="AQ737" s="98">
        <v>0</v>
      </c>
      <c r="AR737" s="98"/>
      <c r="AS737" s="98"/>
      <c r="AT737" s="98"/>
      <c r="AU737" s="98">
        <v>0</v>
      </c>
      <c r="AV737" s="98">
        <v>0</v>
      </c>
      <c r="AW737" s="98">
        <v>0</v>
      </c>
      <c r="AX737" s="101"/>
      <c r="AY737" s="102"/>
      <c r="AZ737" s="98"/>
      <c r="BA737" s="98">
        <v>0</v>
      </c>
    </row>
    <row r="738" spans="1:53">
      <c r="A738" s="94">
        <v>900228989</v>
      </c>
      <c r="B738" s="94" t="s">
        <v>3407</v>
      </c>
      <c r="C738" s="94" t="s">
        <v>1456</v>
      </c>
      <c r="D738" s="94" t="str">
        <f>+CONCATENATE(A738,"_",C738)</f>
        <v>900228989_FECS21099</v>
      </c>
      <c r="E738" s="94" t="str">
        <f>+CONCATENATE(C738,"_",AX738)</f>
        <v>FECS21099_</v>
      </c>
      <c r="F738" s="96">
        <v>45395</v>
      </c>
      <c r="G738" s="96">
        <v>45449</v>
      </c>
      <c r="H738" s="98">
        <v>8343668</v>
      </c>
      <c r="I738" s="98">
        <v>8343668</v>
      </c>
      <c r="J738" s="94"/>
      <c r="K738" s="94" t="s">
        <v>3940</v>
      </c>
      <c r="L738" s="94" t="s">
        <v>3940</v>
      </c>
      <c r="M738" s="98">
        <v>0</v>
      </c>
      <c r="N738" s="94"/>
      <c r="O738" s="94"/>
      <c r="P738" s="94"/>
      <c r="Q738" s="94"/>
      <c r="R738" s="94" t="s">
        <v>3451</v>
      </c>
      <c r="S738" s="96">
        <v>45395</v>
      </c>
      <c r="T738" s="96">
        <v>45566</v>
      </c>
      <c r="U738" s="96"/>
      <c r="V738" s="98">
        <v>8343668</v>
      </c>
      <c r="W738" s="98">
        <v>830160</v>
      </c>
      <c r="X738" s="98">
        <v>0</v>
      </c>
      <c r="Y738" s="98">
        <v>0</v>
      </c>
      <c r="Z738" s="94"/>
      <c r="AA738" s="94"/>
      <c r="AB738" s="98">
        <v>830160</v>
      </c>
      <c r="AC738" s="94" t="s">
        <v>3966</v>
      </c>
      <c r="AD738" s="94" t="s">
        <v>4618</v>
      </c>
      <c r="AE738" s="94" t="s">
        <v>3978</v>
      </c>
      <c r="AF738" s="94" t="s">
        <v>4014</v>
      </c>
      <c r="AG738" s="94" t="s">
        <v>3956</v>
      </c>
      <c r="AH738" s="98">
        <v>0</v>
      </c>
      <c r="AI738" s="98">
        <v>0</v>
      </c>
      <c r="AJ738" s="98">
        <v>0</v>
      </c>
      <c r="AK738" s="98">
        <v>0</v>
      </c>
      <c r="AL738" s="98">
        <v>830160</v>
      </c>
      <c r="AM738" s="98">
        <f>+I738-AL738</f>
        <v>7513508</v>
      </c>
      <c r="AN738" s="98">
        <v>0</v>
      </c>
      <c r="AO738" s="98">
        <v>0</v>
      </c>
      <c r="AP738" s="98">
        <v>0</v>
      </c>
      <c r="AQ738" s="98">
        <v>0</v>
      </c>
      <c r="AR738" s="98"/>
      <c r="AS738" s="98"/>
      <c r="AT738" s="98"/>
      <c r="AU738" s="98">
        <v>0</v>
      </c>
      <c r="AV738" s="98">
        <v>0</v>
      </c>
      <c r="AW738" s="98">
        <v>0</v>
      </c>
      <c r="AX738" s="101"/>
      <c r="AY738" s="102"/>
      <c r="AZ738" s="98"/>
      <c r="BA738" s="98">
        <v>0</v>
      </c>
    </row>
    <row r="739" spans="1:53">
      <c r="A739" s="94">
        <v>900228989</v>
      </c>
      <c r="B739" s="94" t="s">
        <v>3407</v>
      </c>
      <c r="C739" s="94" t="s">
        <v>2374</v>
      </c>
      <c r="D739" s="94" t="str">
        <f>+CONCATENATE(A739,"_",C739)</f>
        <v>900228989_FECS37863</v>
      </c>
      <c r="E739" s="94" t="str">
        <f>+CONCATENATE(C739,"_",AX739)</f>
        <v>FECS37863_</v>
      </c>
      <c r="F739" s="96">
        <v>45533</v>
      </c>
      <c r="G739" s="96">
        <v>45538</v>
      </c>
      <c r="H739" s="98">
        <v>8291650</v>
      </c>
      <c r="I739" s="98">
        <v>8091650</v>
      </c>
      <c r="J739" s="94"/>
      <c r="K739" s="94" t="s">
        <v>3940</v>
      </c>
      <c r="L739" s="94" t="s">
        <v>3940</v>
      </c>
      <c r="M739" s="98">
        <v>7685945</v>
      </c>
      <c r="N739" s="94">
        <v>1222513963</v>
      </c>
      <c r="O739" s="94"/>
      <c r="P739" s="94"/>
      <c r="Q739" s="94"/>
      <c r="R739" s="94" t="s">
        <v>3451</v>
      </c>
      <c r="S739" s="96">
        <v>45533</v>
      </c>
      <c r="T739" s="96">
        <v>45538</v>
      </c>
      <c r="U739" s="96"/>
      <c r="V739" s="98">
        <v>8291650</v>
      </c>
      <c r="W739" s="98">
        <v>244767</v>
      </c>
      <c r="X739" s="98">
        <v>0</v>
      </c>
      <c r="Y739" s="98">
        <v>0</v>
      </c>
      <c r="Z739" s="94"/>
      <c r="AA739" s="94"/>
      <c r="AB739" s="98">
        <v>244767</v>
      </c>
      <c r="AC739" s="94" t="s">
        <v>3966</v>
      </c>
      <c r="AD739" s="94" t="s">
        <v>4758</v>
      </c>
      <c r="AE739" s="94" t="s">
        <v>3997</v>
      </c>
      <c r="AF739" s="94" t="s">
        <v>4014</v>
      </c>
      <c r="AG739" s="94" t="s">
        <v>3956</v>
      </c>
      <c r="AH739" s="98">
        <v>0</v>
      </c>
      <c r="AI739" s="98">
        <v>0</v>
      </c>
      <c r="AJ739" s="98">
        <v>0</v>
      </c>
      <c r="AK739" s="98">
        <v>0</v>
      </c>
      <c r="AL739" s="98">
        <v>244767</v>
      </c>
      <c r="AM739" s="98">
        <f>+I739-AL739</f>
        <v>7846883</v>
      </c>
      <c r="AN739" s="98">
        <v>0</v>
      </c>
      <c r="AO739" s="98">
        <v>0</v>
      </c>
      <c r="AP739" s="98">
        <v>0</v>
      </c>
      <c r="AQ739" s="98">
        <v>0</v>
      </c>
      <c r="AR739" s="98"/>
      <c r="AS739" s="98"/>
      <c r="AT739" s="98"/>
      <c r="AU739" s="98">
        <v>0</v>
      </c>
      <c r="AV739" s="98">
        <v>0</v>
      </c>
      <c r="AW739" s="98">
        <v>0</v>
      </c>
      <c r="AX739" s="101"/>
      <c r="AY739" s="102"/>
      <c r="AZ739" s="98"/>
      <c r="BA739" s="98">
        <v>0</v>
      </c>
    </row>
    <row r="740" spans="1:53">
      <c r="A740" s="94">
        <v>900228989</v>
      </c>
      <c r="B740" s="94" t="s">
        <v>3407</v>
      </c>
      <c r="C740" s="94" t="s">
        <v>2729</v>
      </c>
      <c r="D740" s="94" t="str">
        <f>+CONCATENATE(A740,"_",C740)</f>
        <v>900228989_FECS41133</v>
      </c>
      <c r="E740" s="94" t="str">
        <f>+CONCATENATE(C740,"_",AX740)</f>
        <v>FECS41133_</v>
      </c>
      <c r="F740" s="96">
        <v>45562</v>
      </c>
      <c r="G740" s="96">
        <v>45572</v>
      </c>
      <c r="H740" s="98">
        <v>13732926</v>
      </c>
      <c r="I740" s="98">
        <v>13732926</v>
      </c>
      <c r="J740" s="94"/>
      <c r="K740" s="94" t="s">
        <v>3940</v>
      </c>
      <c r="L740" s="94" t="s">
        <v>3940</v>
      </c>
      <c r="M740" s="98">
        <v>7866323</v>
      </c>
      <c r="N740" s="94">
        <v>1222530892</v>
      </c>
      <c r="O740" s="94"/>
      <c r="P740" s="94"/>
      <c r="Q740" s="94"/>
      <c r="R740" s="94" t="s">
        <v>3451</v>
      </c>
      <c r="S740" s="96">
        <v>45562</v>
      </c>
      <c r="T740" s="96">
        <v>45572</v>
      </c>
      <c r="U740" s="96"/>
      <c r="V740" s="98">
        <v>13732926</v>
      </c>
      <c r="W740" s="98">
        <v>5706066</v>
      </c>
      <c r="X740" s="98">
        <v>0</v>
      </c>
      <c r="Y740" s="98">
        <v>0</v>
      </c>
      <c r="Z740" s="94"/>
      <c r="AA740" s="94"/>
      <c r="AB740" s="98">
        <v>5706066</v>
      </c>
      <c r="AC740" s="94" t="s">
        <v>3966</v>
      </c>
      <c r="AD740" s="94" t="s">
        <v>4829</v>
      </c>
      <c r="AE740" s="94" t="s">
        <v>3997</v>
      </c>
      <c r="AF740" s="94">
        <v>0</v>
      </c>
      <c r="AG740" s="94">
        <v>0</v>
      </c>
      <c r="AH740" s="98">
        <v>0</v>
      </c>
      <c r="AI740" s="98">
        <v>0</v>
      </c>
      <c r="AJ740" s="98">
        <v>0</v>
      </c>
      <c r="AK740" s="98">
        <v>0</v>
      </c>
      <c r="AL740" s="98">
        <v>5706066</v>
      </c>
      <c r="AM740" s="98">
        <f>+I740-AL740</f>
        <v>8026860</v>
      </c>
      <c r="AN740" s="98">
        <v>0</v>
      </c>
      <c r="AO740" s="98">
        <v>0</v>
      </c>
      <c r="AP740" s="98">
        <v>0</v>
      </c>
      <c r="AQ740" s="98">
        <v>0</v>
      </c>
      <c r="AR740" s="98"/>
      <c r="AS740" s="98"/>
      <c r="AT740" s="98"/>
      <c r="AU740" s="98">
        <v>0</v>
      </c>
      <c r="AV740" s="98">
        <v>0</v>
      </c>
      <c r="AW740" s="98">
        <v>0</v>
      </c>
      <c r="AX740" s="101"/>
      <c r="AY740" s="102"/>
      <c r="AZ740" s="98"/>
      <c r="BA740" s="98">
        <v>0</v>
      </c>
    </row>
    <row r="741" spans="1:53">
      <c r="A741" s="94">
        <v>900228989</v>
      </c>
      <c r="B741" s="94" t="s">
        <v>3407</v>
      </c>
      <c r="C741" s="94" t="s">
        <v>2375</v>
      </c>
      <c r="D741" s="94" t="str">
        <f>+CONCATENATE(A741,"_",C741)</f>
        <v>900228989_FECS37730</v>
      </c>
      <c r="E741" s="94" t="str">
        <f>+CONCATENATE(C741,"_",AX741)</f>
        <v>FECS37730_</v>
      </c>
      <c r="F741" s="96">
        <v>45532</v>
      </c>
      <c r="G741" s="96">
        <v>45538</v>
      </c>
      <c r="H741" s="98">
        <v>8990893</v>
      </c>
      <c r="I741" s="98">
        <v>8653193</v>
      </c>
      <c r="J741" s="94"/>
      <c r="K741" s="94" t="s">
        <v>3940</v>
      </c>
      <c r="L741" s="94" t="s">
        <v>3940</v>
      </c>
      <c r="M741" s="98">
        <v>8009120</v>
      </c>
      <c r="N741" s="94">
        <v>1222513961</v>
      </c>
      <c r="O741" s="94"/>
      <c r="P741" s="94"/>
      <c r="Q741" s="94"/>
      <c r="R741" s="94" t="s">
        <v>3451</v>
      </c>
      <c r="S741" s="96">
        <v>45532</v>
      </c>
      <c r="T741" s="96">
        <v>45538</v>
      </c>
      <c r="U741" s="96"/>
      <c r="V741" s="98">
        <v>8990893</v>
      </c>
      <c r="W741" s="98">
        <v>473730</v>
      </c>
      <c r="X741" s="98">
        <v>0</v>
      </c>
      <c r="Y741" s="98">
        <v>0</v>
      </c>
      <c r="Z741" s="94"/>
      <c r="AA741" s="94"/>
      <c r="AB741" s="98">
        <v>473730</v>
      </c>
      <c r="AC741" s="94" t="s">
        <v>3966</v>
      </c>
      <c r="AD741" s="94" t="s">
        <v>4759</v>
      </c>
      <c r="AE741" s="94" t="s">
        <v>3968</v>
      </c>
      <c r="AF741" s="94" t="s">
        <v>4014</v>
      </c>
      <c r="AG741" s="94" t="s">
        <v>3956</v>
      </c>
      <c r="AH741" s="98">
        <v>0</v>
      </c>
      <c r="AI741" s="98">
        <v>0</v>
      </c>
      <c r="AJ741" s="98">
        <v>0</v>
      </c>
      <c r="AK741" s="98">
        <v>0</v>
      </c>
      <c r="AL741" s="98">
        <v>473730</v>
      </c>
      <c r="AM741" s="98">
        <f>+I741-AL741</f>
        <v>8179463</v>
      </c>
      <c r="AN741" s="98">
        <v>0</v>
      </c>
      <c r="AO741" s="98">
        <v>0</v>
      </c>
      <c r="AP741" s="98">
        <v>0</v>
      </c>
      <c r="AQ741" s="98">
        <v>0</v>
      </c>
      <c r="AR741" s="98"/>
      <c r="AS741" s="98"/>
      <c r="AT741" s="98"/>
      <c r="AU741" s="98">
        <v>0</v>
      </c>
      <c r="AV741" s="98">
        <v>0</v>
      </c>
      <c r="AW741" s="98">
        <v>0</v>
      </c>
      <c r="AX741" s="101"/>
      <c r="AY741" s="102"/>
      <c r="AZ741" s="98"/>
      <c r="BA741" s="98">
        <v>0</v>
      </c>
    </row>
    <row r="742" spans="1:53">
      <c r="A742" s="94">
        <v>900228989</v>
      </c>
      <c r="B742" s="94" t="s">
        <v>3407</v>
      </c>
      <c r="C742" s="94" t="s">
        <v>1457</v>
      </c>
      <c r="D742" s="94" t="str">
        <f>+CONCATENATE(A742,"_",C742)</f>
        <v>900228989_FECS19932</v>
      </c>
      <c r="E742" s="94" t="str">
        <f>+CONCATENATE(C742,"_",AX742)</f>
        <v>FECS19932_</v>
      </c>
      <c r="F742" s="96">
        <v>45385</v>
      </c>
      <c r="G742" s="96">
        <v>45449</v>
      </c>
      <c r="H742" s="98">
        <v>8423881</v>
      </c>
      <c r="I742" s="98">
        <v>8423881</v>
      </c>
      <c r="J742" s="94"/>
      <c r="K742" s="94" t="s">
        <v>3940</v>
      </c>
      <c r="L742" s="94" t="s">
        <v>3940</v>
      </c>
      <c r="M742" s="98">
        <v>0</v>
      </c>
      <c r="N742" s="94"/>
      <c r="O742" s="94"/>
      <c r="P742" s="94"/>
      <c r="Q742" s="94"/>
      <c r="R742" s="94" t="s">
        <v>3451</v>
      </c>
      <c r="S742" s="96">
        <v>45385</v>
      </c>
      <c r="T742" s="96">
        <v>45566</v>
      </c>
      <c r="U742" s="96"/>
      <c r="V742" s="98">
        <v>8423881</v>
      </c>
      <c r="W742" s="98">
        <v>77635</v>
      </c>
      <c r="X742" s="98">
        <v>0</v>
      </c>
      <c r="Y742" s="98">
        <v>0</v>
      </c>
      <c r="Z742" s="94"/>
      <c r="AA742" s="94"/>
      <c r="AB742" s="98">
        <v>77635</v>
      </c>
      <c r="AC742" s="94" t="s">
        <v>3966</v>
      </c>
      <c r="AD742" s="94" t="s">
        <v>4619</v>
      </c>
      <c r="AE742" s="94" t="s">
        <v>3997</v>
      </c>
      <c r="AF742" s="94" t="s">
        <v>4014</v>
      </c>
      <c r="AG742" s="94" t="s">
        <v>3956</v>
      </c>
      <c r="AH742" s="98">
        <v>0</v>
      </c>
      <c r="AI742" s="98">
        <v>0</v>
      </c>
      <c r="AJ742" s="98">
        <v>0</v>
      </c>
      <c r="AK742" s="98">
        <v>0</v>
      </c>
      <c r="AL742" s="98">
        <v>77635</v>
      </c>
      <c r="AM742" s="98">
        <f>+I742-AL742</f>
        <v>8346246</v>
      </c>
      <c r="AN742" s="98">
        <v>0</v>
      </c>
      <c r="AO742" s="98">
        <v>0</v>
      </c>
      <c r="AP742" s="98">
        <v>0</v>
      </c>
      <c r="AQ742" s="98">
        <v>0</v>
      </c>
      <c r="AR742" s="98"/>
      <c r="AS742" s="98"/>
      <c r="AT742" s="98"/>
      <c r="AU742" s="98">
        <v>0</v>
      </c>
      <c r="AV742" s="98">
        <v>0</v>
      </c>
      <c r="AW742" s="98">
        <v>0</v>
      </c>
      <c r="AX742" s="101"/>
      <c r="AY742" s="102"/>
      <c r="AZ742" s="98"/>
      <c r="BA742" s="98">
        <v>0</v>
      </c>
    </row>
    <row r="743" spans="1:53">
      <c r="A743" s="94">
        <v>900228989</v>
      </c>
      <c r="B743" s="94" t="s">
        <v>3407</v>
      </c>
      <c r="C743" s="94" t="s">
        <v>2344</v>
      </c>
      <c r="D743" s="94" t="str">
        <f>+CONCATENATE(A743,"_",C743)</f>
        <v>900228989_FECS36273</v>
      </c>
      <c r="E743" s="94" t="str">
        <f>+CONCATENATE(C743,"_",AX743)</f>
        <v>FECS36273_</v>
      </c>
      <c r="F743" s="96">
        <v>45519</v>
      </c>
      <c r="G743" s="96">
        <v>45519</v>
      </c>
      <c r="H743" s="98">
        <v>10076291</v>
      </c>
      <c r="I743" s="98">
        <v>10076291</v>
      </c>
      <c r="J743" s="94"/>
      <c r="K743" s="94" t="s">
        <v>3940</v>
      </c>
      <c r="L743" s="94" t="s">
        <v>3940</v>
      </c>
      <c r="M743" s="98">
        <v>8379514</v>
      </c>
      <c r="N743" s="94">
        <v>1222499864</v>
      </c>
      <c r="O743" s="94"/>
      <c r="P743" s="94"/>
      <c r="Q743" s="94"/>
      <c r="R743" s="94" t="s">
        <v>3451</v>
      </c>
      <c r="S743" s="96">
        <v>45519</v>
      </c>
      <c r="T743" s="96">
        <v>45519</v>
      </c>
      <c r="U743" s="96"/>
      <c r="V743" s="98">
        <v>10076291</v>
      </c>
      <c r="W743" s="98">
        <v>1525767</v>
      </c>
      <c r="X743" s="98">
        <v>0</v>
      </c>
      <c r="Y743" s="98">
        <v>0</v>
      </c>
      <c r="Z743" s="94"/>
      <c r="AA743" s="94"/>
      <c r="AB743" s="98">
        <v>1525767</v>
      </c>
      <c r="AC743" s="94" t="s">
        <v>3966</v>
      </c>
      <c r="AD743" s="94" t="s">
        <v>4738</v>
      </c>
      <c r="AE743" s="94" t="s">
        <v>3978</v>
      </c>
      <c r="AF743" s="94" t="s">
        <v>4014</v>
      </c>
      <c r="AG743" s="94" t="s">
        <v>3956</v>
      </c>
      <c r="AH743" s="98">
        <v>0</v>
      </c>
      <c r="AI743" s="98">
        <v>0</v>
      </c>
      <c r="AJ743" s="98">
        <v>0</v>
      </c>
      <c r="AK743" s="98">
        <v>0</v>
      </c>
      <c r="AL743" s="98">
        <v>1525767</v>
      </c>
      <c r="AM743" s="98">
        <f>+I743-AL743</f>
        <v>8550524</v>
      </c>
      <c r="AN743" s="98">
        <v>0</v>
      </c>
      <c r="AO743" s="98">
        <v>0</v>
      </c>
      <c r="AP743" s="98">
        <v>0</v>
      </c>
      <c r="AQ743" s="98">
        <v>0</v>
      </c>
      <c r="AR743" s="98"/>
      <c r="AS743" s="98"/>
      <c r="AT743" s="98"/>
      <c r="AU743" s="98">
        <v>0</v>
      </c>
      <c r="AV743" s="98">
        <v>0</v>
      </c>
      <c r="AW743" s="98">
        <v>0</v>
      </c>
      <c r="AX743" s="101"/>
      <c r="AY743" s="102"/>
      <c r="AZ743" s="98"/>
      <c r="BA743" s="98">
        <v>0</v>
      </c>
    </row>
    <row r="744" spans="1:53">
      <c r="A744" s="94">
        <v>900228989</v>
      </c>
      <c r="B744" s="94" t="s">
        <v>3407</v>
      </c>
      <c r="C744" s="94" t="s">
        <v>2584</v>
      </c>
      <c r="D744" s="94" t="str">
        <f>+CONCATENATE(A744,"_",C744)</f>
        <v>900228989_FECS40238</v>
      </c>
      <c r="E744" s="94" t="str">
        <f>+CONCATENATE(C744,"_",AX744)</f>
        <v>FECS40238_</v>
      </c>
      <c r="F744" s="96">
        <v>45555</v>
      </c>
      <c r="G744" s="96">
        <v>45568</v>
      </c>
      <c r="H744" s="98">
        <v>9990751</v>
      </c>
      <c r="I744" s="98">
        <v>9652752</v>
      </c>
      <c r="J744" s="94"/>
      <c r="K744" s="94" t="s">
        <v>3940</v>
      </c>
      <c r="L744" s="94" t="s">
        <v>3940</v>
      </c>
      <c r="M744" s="98">
        <v>8709470</v>
      </c>
      <c r="N744" s="94">
        <v>1222528555</v>
      </c>
      <c r="O744" s="94"/>
      <c r="P744" s="94"/>
      <c r="Q744" s="94"/>
      <c r="R744" s="94" t="s">
        <v>3451</v>
      </c>
      <c r="S744" s="96">
        <v>45555</v>
      </c>
      <c r="T744" s="96">
        <v>45568</v>
      </c>
      <c r="U744" s="96"/>
      <c r="V744" s="98">
        <v>9990751</v>
      </c>
      <c r="W744" s="98">
        <v>758640</v>
      </c>
      <c r="X744" s="98">
        <v>0</v>
      </c>
      <c r="Y744" s="98">
        <v>0</v>
      </c>
      <c r="Z744" s="94"/>
      <c r="AA744" s="94"/>
      <c r="AB744" s="98">
        <v>758640</v>
      </c>
      <c r="AC744" s="94" t="s">
        <v>3966</v>
      </c>
      <c r="AD744" s="94" t="s">
        <v>4812</v>
      </c>
      <c r="AE744" s="94" t="s">
        <v>3997</v>
      </c>
      <c r="AF744" s="94" t="s">
        <v>4014</v>
      </c>
      <c r="AG744" s="94" t="s">
        <v>3956</v>
      </c>
      <c r="AH744" s="98">
        <v>0</v>
      </c>
      <c r="AI744" s="98">
        <v>0</v>
      </c>
      <c r="AJ744" s="98">
        <v>0</v>
      </c>
      <c r="AK744" s="98">
        <v>0</v>
      </c>
      <c r="AL744" s="98">
        <v>758640</v>
      </c>
      <c r="AM744" s="98">
        <f>+I744-AL744</f>
        <v>8894112</v>
      </c>
      <c r="AN744" s="98">
        <v>0</v>
      </c>
      <c r="AO744" s="98">
        <v>0</v>
      </c>
      <c r="AP744" s="98">
        <v>0</v>
      </c>
      <c r="AQ744" s="98">
        <v>0</v>
      </c>
      <c r="AR744" s="98"/>
      <c r="AS744" s="98"/>
      <c r="AT744" s="98"/>
      <c r="AU744" s="98">
        <v>0</v>
      </c>
      <c r="AV744" s="98">
        <v>0</v>
      </c>
      <c r="AW744" s="98">
        <v>0</v>
      </c>
      <c r="AX744" s="101"/>
      <c r="AY744" s="102"/>
      <c r="AZ744" s="98"/>
      <c r="BA744" s="98">
        <v>0</v>
      </c>
    </row>
    <row r="745" spans="1:53">
      <c r="A745" s="94">
        <v>900228989</v>
      </c>
      <c r="B745" s="94" t="s">
        <v>3407</v>
      </c>
      <c r="C745" s="94" t="s">
        <v>2378</v>
      </c>
      <c r="D745" s="94" t="str">
        <f>+CONCATENATE(A745,"_",C745)</f>
        <v>900228989_FECS36861</v>
      </c>
      <c r="E745" s="94" t="str">
        <f>+CONCATENATE(C745,"_",AX745)</f>
        <v>FECS36861_</v>
      </c>
      <c r="F745" s="96">
        <v>45525</v>
      </c>
      <c r="G745" s="96">
        <v>45538</v>
      </c>
      <c r="H745" s="98">
        <v>12156660</v>
      </c>
      <c r="I745" s="98">
        <v>12156660</v>
      </c>
      <c r="J745" s="94"/>
      <c r="K745" s="94" t="s">
        <v>3940</v>
      </c>
      <c r="L745" s="94" t="s">
        <v>3940</v>
      </c>
      <c r="M745" s="98">
        <v>8720765</v>
      </c>
      <c r="N745" s="94">
        <v>1222513997</v>
      </c>
      <c r="O745" s="94"/>
      <c r="P745" s="94"/>
      <c r="Q745" s="94"/>
      <c r="R745" s="94" t="s">
        <v>3451</v>
      </c>
      <c r="S745" s="96">
        <v>45525</v>
      </c>
      <c r="T745" s="96">
        <v>45538</v>
      </c>
      <c r="U745" s="96"/>
      <c r="V745" s="98">
        <v>12156660</v>
      </c>
      <c r="W745" s="98">
        <v>3257920</v>
      </c>
      <c r="X745" s="98">
        <v>0</v>
      </c>
      <c r="Y745" s="98">
        <v>0</v>
      </c>
      <c r="Z745" s="94"/>
      <c r="AA745" s="94"/>
      <c r="AB745" s="98">
        <v>3257920</v>
      </c>
      <c r="AC745" s="94" t="s">
        <v>3966</v>
      </c>
      <c r="AD745" s="94" t="s">
        <v>4762</v>
      </c>
      <c r="AE745" s="94" t="s">
        <v>3997</v>
      </c>
      <c r="AF745" s="94" t="s">
        <v>4014</v>
      </c>
      <c r="AG745" s="94" t="s">
        <v>3956</v>
      </c>
      <c r="AH745" s="98">
        <v>0</v>
      </c>
      <c r="AI745" s="98">
        <v>0</v>
      </c>
      <c r="AJ745" s="98">
        <v>0</v>
      </c>
      <c r="AK745" s="98">
        <v>0</v>
      </c>
      <c r="AL745" s="98">
        <v>3257920</v>
      </c>
      <c r="AM745" s="98">
        <f>+I745-AL745</f>
        <v>8898740</v>
      </c>
      <c r="AN745" s="98">
        <v>0</v>
      </c>
      <c r="AO745" s="98">
        <v>0</v>
      </c>
      <c r="AP745" s="98">
        <v>0</v>
      </c>
      <c r="AQ745" s="98">
        <v>0</v>
      </c>
      <c r="AR745" s="98"/>
      <c r="AS745" s="98"/>
      <c r="AT745" s="98"/>
      <c r="AU745" s="98">
        <v>0</v>
      </c>
      <c r="AV745" s="98">
        <v>0</v>
      </c>
      <c r="AW745" s="98">
        <v>0</v>
      </c>
      <c r="AX745" s="101"/>
      <c r="AY745" s="102"/>
      <c r="AZ745" s="98"/>
      <c r="BA745" s="98">
        <v>0</v>
      </c>
    </row>
    <row r="746" spans="1:53">
      <c r="A746" s="94">
        <v>900228989</v>
      </c>
      <c r="B746" s="94" t="s">
        <v>3407</v>
      </c>
      <c r="C746" s="94" t="s">
        <v>2377</v>
      </c>
      <c r="D746" s="94" t="str">
        <f>+CONCATENATE(A746,"_",C746)</f>
        <v>900228989_FECS36391</v>
      </c>
      <c r="E746" s="94" t="str">
        <f>+CONCATENATE(C746,"_",AX746)</f>
        <v>FECS36391_</v>
      </c>
      <c r="F746" s="96">
        <v>45520</v>
      </c>
      <c r="G746" s="96">
        <v>45538</v>
      </c>
      <c r="H746" s="98">
        <v>10222384</v>
      </c>
      <c r="I746" s="98">
        <v>9884385</v>
      </c>
      <c r="J746" s="94"/>
      <c r="K746" s="94" t="s">
        <v>3940</v>
      </c>
      <c r="L746" s="94" t="s">
        <v>3940</v>
      </c>
      <c r="M746" s="98">
        <v>8922329</v>
      </c>
      <c r="N746" s="94">
        <v>1222513995</v>
      </c>
      <c r="O746" s="94"/>
      <c r="P746" s="94"/>
      <c r="Q746" s="94"/>
      <c r="R746" s="94" t="s">
        <v>3451</v>
      </c>
      <c r="S746" s="96">
        <v>45520</v>
      </c>
      <c r="T746" s="96">
        <v>45538</v>
      </c>
      <c r="U746" s="96"/>
      <c r="V746" s="98">
        <v>10222384</v>
      </c>
      <c r="W746" s="98">
        <v>773070</v>
      </c>
      <c r="X746" s="98">
        <v>0</v>
      </c>
      <c r="Y746" s="98">
        <v>0</v>
      </c>
      <c r="Z746" s="94"/>
      <c r="AA746" s="94"/>
      <c r="AB746" s="98">
        <v>773070</v>
      </c>
      <c r="AC746" s="94" t="s">
        <v>3966</v>
      </c>
      <c r="AD746" s="94" t="s">
        <v>4761</v>
      </c>
      <c r="AE746" s="94" t="s">
        <v>3997</v>
      </c>
      <c r="AF746" s="94" t="s">
        <v>4014</v>
      </c>
      <c r="AG746" s="94" t="s">
        <v>3956</v>
      </c>
      <c r="AH746" s="98">
        <v>0</v>
      </c>
      <c r="AI746" s="98">
        <v>0</v>
      </c>
      <c r="AJ746" s="98">
        <v>0</v>
      </c>
      <c r="AK746" s="98">
        <v>0</v>
      </c>
      <c r="AL746" s="98">
        <v>773070</v>
      </c>
      <c r="AM746" s="98">
        <f>+I746-AL746</f>
        <v>9111315</v>
      </c>
      <c r="AN746" s="98">
        <v>0</v>
      </c>
      <c r="AO746" s="98">
        <v>0</v>
      </c>
      <c r="AP746" s="98">
        <v>0</v>
      </c>
      <c r="AQ746" s="98">
        <v>0</v>
      </c>
      <c r="AR746" s="98"/>
      <c r="AS746" s="98"/>
      <c r="AT746" s="98"/>
      <c r="AU746" s="98">
        <v>0</v>
      </c>
      <c r="AV746" s="98">
        <v>0</v>
      </c>
      <c r="AW746" s="98">
        <v>0</v>
      </c>
      <c r="AX746" s="101"/>
      <c r="AY746" s="102"/>
      <c r="AZ746" s="98"/>
      <c r="BA746" s="98">
        <v>0</v>
      </c>
    </row>
    <row r="747" spans="1:53">
      <c r="A747" s="94">
        <v>900228989</v>
      </c>
      <c r="B747" s="94" t="s">
        <v>3407</v>
      </c>
      <c r="C747" s="94" t="s">
        <v>2008</v>
      </c>
      <c r="D747" s="94" t="str">
        <f>+CONCATENATE(A747,"_",C747)</f>
        <v>900228989_FECS32691</v>
      </c>
      <c r="E747" s="94" t="str">
        <f>+CONCATENATE(C747,"_",AX747)</f>
        <v>FECS32691_</v>
      </c>
      <c r="F747" s="96">
        <v>45489</v>
      </c>
      <c r="G747" s="96">
        <v>45505</v>
      </c>
      <c r="H747" s="98">
        <v>11406183</v>
      </c>
      <c r="I747" s="98">
        <v>11067670</v>
      </c>
      <c r="J747" s="94"/>
      <c r="K747" s="94" t="s">
        <v>3940</v>
      </c>
      <c r="L747" s="94" t="s">
        <v>3940</v>
      </c>
      <c r="M747" s="98">
        <v>9767907</v>
      </c>
      <c r="N747" s="94">
        <v>1222499833</v>
      </c>
      <c r="O747" s="94"/>
      <c r="P747" s="94"/>
      <c r="Q747" s="94"/>
      <c r="R747" s="94" t="s">
        <v>3451</v>
      </c>
      <c r="S747" s="96">
        <v>45489</v>
      </c>
      <c r="T747" s="96">
        <v>45505</v>
      </c>
      <c r="U747" s="96"/>
      <c r="V747" s="98">
        <v>11406183</v>
      </c>
      <c r="W747" s="98">
        <v>1094034</v>
      </c>
      <c r="X747" s="98">
        <v>0</v>
      </c>
      <c r="Y747" s="98">
        <v>0</v>
      </c>
      <c r="Z747" s="94"/>
      <c r="AA747" s="94"/>
      <c r="AB747" s="98">
        <v>1094034</v>
      </c>
      <c r="AC747" s="94" t="s">
        <v>3966</v>
      </c>
      <c r="AD747" s="94" t="s">
        <v>4663</v>
      </c>
      <c r="AE747" s="94" t="s">
        <v>3978</v>
      </c>
      <c r="AF747" s="94" t="s">
        <v>4014</v>
      </c>
      <c r="AG747" s="94" t="s">
        <v>3956</v>
      </c>
      <c r="AH747" s="98">
        <v>0</v>
      </c>
      <c r="AI747" s="98">
        <v>0</v>
      </c>
      <c r="AJ747" s="98">
        <v>0</v>
      </c>
      <c r="AK747" s="98">
        <v>0</v>
      </c>
      <c r="AL747" s="98">
        <v>1094034</v>
      </c>
      <c r="AM747" s="98">
        <f>+I747-AL747</f>
        <v>9973636</v>
      </c>
      <c r="AN747" s="98">
        <v>0</v>
      </c>
      <c r="AO747" s="98">
        <v>0</v>
      </c>
      <c r="AP747" s="98">
        <v>0</v>
      </c>
      <c r="AQ747" s="98">
        <v>0</v>
      </c>
      <c r="AR747" s="98"/>
      <c r="AS747" s="98"/>
      <c r="AT747" s="98"/>
      <c r="AU747" s="98">
        <v>0</v>
      </c>
      <c r="AV747" s="98">
        <v>0</v>
      </c>
      <c r="AW747" s="98">
        <v>0</v>
      </c>
      <c r="AX747" s="101"/>
      <c r="AY747" s="102"/>
      <c r="AZ747" s="98"/>
      <c r="BA747" s="98">
        <v>0</v>
      </c>
    </row>
    <row r="748" spans="1:53">
      <c r="A748" s="94">
        <v>900228989</v>
      </c>
      <c r="B748" s="94" t="s">
        <v>3407</v>
      </c>
      <c r="C748" s="94" t="s">
        <v>2585</v>
      </c>
      <c r="D748" s="94" t="str">
        <f>+CONCATENATE(A748,"_",C748)</f>
        <v>900228989_FECS40347</v>
      </c>
      <c r="E748" s="94" t="str">
        <f>+CONCATENATE(C748,"_",AX748)</f>
        <v>FECS40347_</v>
      </c>
      <c r="F748" s="96">
        <v>45555</v>
      </c>
      <c r="G748" s="96">
        <v>45568</v>
      </c>
      <c r="H748" s="98">
        <v>12219189</v>
      </c>
      <c r="I748" s="98">
        <v>11881489</v>
      </c>
      <c r="J748" s="94"/>
      <c r="K748" s="94" t="s">
        <v>3940</v>
      </c>
      <c r="L748" s="94" t="s">
        <v>3940</v>
      </c>
      <c r="M748" s="98">
        <v>10772731</v>
      </c>
      <c r="N748" s="94">
        <v>1222528239</v>
      </c>
      <c r="O748" s="94"/>
      <c r="P748" s="94"/>
      <c r="Q748" s="94"/>
      <c r="R748" s="94" t="s">
        <v>3451</v>
      </c>
      <c r="S748" s="96">
        <v>45555</v>
      </c>
      <c r="T748" s="96">
        <v>45568</v>
      </c>
      <c r="U748" s="96"/>
      <c r="V748" s="98">
        <v>12219189</v>
      </c>
      <c r="W748" s="98">
        <v>1226606</v>
      </c>
      <c r="X748" s="98">
        <v>0</v>
      </c>
      <c r="Y748" s="98">
        <v>0</v>
      </c>
      <c r="Z748" s="94"/>
      <c r="AA748" s="94"/>
      <c r="AB748" s="98">
        <v>1226606</v>
      </c>
      <c r="AC748" s="94" t="s">
        <v>3966</v>
      </c>
      <c r="AD748" s="94" t="s">
        <v>4813</v>
      </c>
      <c r="AE748" s="94" t="s">
        <v>3997</v>
      </c>
      <c r="AF748" s="94" t="s">
        <v>4014</v>
      </c>
      <c r="AG748" s="94" t="s">
        <v>3956</v>
      </c>
      <c r="AH748" s="98">
        <v>0</v>
      </c>
      <c r="AI748" s="98">
        <v>0</v>
      </c>
      <c r="AJ748" s="98">
        <v>0</v>
      </c>
      <c r="AK748" s="98">
        <v>0</v>
      </c>
      <c r="AL748" s="98">
        <v>1226606</v>
      </c>
      <c r="AM748" s="98">
        <f>+I748-AL748</f>
        <v>10654883</v>
      </c>
      <c r="AN748" s="98">
        <v>0</v>
      </c>
      <c r="AO748" s="98">
        <v>0</v>
      </c>
      <c r="AP748" s="98">
        <v>0</v>
      </c>
      <c r="AQ748" s="98">
        <v>0</v>
      </c>
      <c r="AR748" s="98"/>
      <c r="AS748" s="98"/>
      <c r="AT748" s="98"/>
      <c r="AU748" s="98">
        <v>0</v>
      </c>
      <c r="AV748" s="98">
        <v>0</v>
      </c>
      <c r="AW748" s="98">
        <v>0</v>
      </c>
      <c r="AX748" s="101"/>
      <c r="AY748" s="102"/>
      <c r="AZ748" s="98"/>
      <c r="BA748" s="98">
        <v>0</v>
      </c>
    </row>
    <row r="749" spans="1:53">
      <c r="A749" s="94">
        <v>900228989</v>
      </c>
      <c r="B749" s="94" t="s">
        <v>3407</v>
      </c>
      <c r="C749" s="94" t="s">
        <v>2586</v>
      </c>
      <c r="D749" s="94" t="str">
        <f>+CONCATENATE(A749,"_",C749)</f>
        <v>900228989_FECS40082</v>
      </c>
      <c r="E749" s="94" t="str">
        <f>+CONCATENATE(C749,"_",AX749)</f>
        <v>FECS40082_</v>
      </c>
      <c r="F749" s="96">
        <v>45555</v>
      </c>
      <c r="G749" s="96">
        <v>45568</v>
      </c>
      <c r="H749" s="98">
        <v>12193728</v>
      </c>
      <c r="I749" s="98">
        <v>12193728</v>
      </c>
      <c r="J749" s="94"/>
      <c r="K749" s="94" t="s">
        <v>3940</v>
      </c>
      <c r="L749" s="94" t="s">
        <v>3940</v>
      </c>
      <c r="M749" s="98">
        <v>11722384</v>
      </c>
      <c r="N749" s="94">
        <v>1222528556</v>
      </c>
      <c r="O749" s="94"/>
      <c r="P749" s="94"/>
      <c r="Q749" s="94"/>
      <c r="R749" s="94" t="s">
        <v>3451</v>
      </c>
      <c r="S749" s="96">
        <v>45555</v>
      </c>
      <c r="T749" s="96">
        <v>45568</v>
      </c>
      <c r="U749" s="96"/>
      <c r="V749" s="98">
        <v>12193728</v>
      </c>
      <c r="W749" s="98">
        <v>232112</v>
      </c>
      <c r="X749" s="98">
        <v>0</v>
      </c>
      <c r="Y749" s="98">
        <v>0</v>
      </c>
      <c r="Z749" s="94"/>
      <c r="AA749" s="94"/>
      <c r="AB749" s="98">
        <v>232112</v>
      </c>
      <c r="AC749" s="94" t="s">
        <v>3966</v>
      </c>
      <c r="AD749" s="94" t="s">
        <v>4814</v>
      </c>
      <c r="AE749" s="94" t="s">
        <v>3997</v>
      </c>
      <c r="AF749" s="94" t="s">
        <v>4014</v>
      </c>
      <c r="AG749" s="94" t="s">
        <v>3956</v>
      </c>
      <c r="AH749" s="98">
        <v>0</v>
      </c>
      <c r="AI749" s="98">
        <v>0</v>
      </c>
      <c r="AJ749" s="98">
        <v>0</v>
      </c>
      <c r="AK749" s="98">
        <v>0</v>
      </c>
      <c r="AL749" s="98">
        <v>232112</v>
      </c>
      <c r="AM749" s="98">
        <f>+I749-AL749</f>
        <v>11961616</v>
      </c>
      <c r="AN749" s="98">
        <v>0</v>
      </c>
      <c r="AO749" s="98">
        <v>0</v>
      </c>
      <c r="AP749" s="98">
        <v>0</v>
      </c>
      <c r="AQ749" s="98">
        <v>0</v>
      </c>
      <c r="AR749" s="98"/>
      <c r="AS749" s="98"/>
      <c r="AT749" s="98"/>
      <c r="AU749" s="98">
        <v>0</v>
      </c>
      <c r="AV749" s="98">
        <v>0</v>
      </c>
      <c r="AW749" s="98">
        <v>0</v>
      </c>
      <c r="AX749" s="101"/>
      <c r="AY749" s="102"/>
      <c r="AZ749" s="98"/>
      <c r="BA749" s="98">
        <v>0</v>
      </c>
    </row>
    <row r="750" spans="1:53">
      <c r="A750" s="94">
        <v>900228989</v>
      </c>
      <c r="B750" s="94" t="s">
        <v>3407</v>
      </c>
      <c r="C750" s="94" t="s">
        <v>2528</v>
      </c>
      <c r="D750" s="94" t="str">
        <f>+CONCATENATE(A750,"_",C750)</f>
        <v>900228989_FECS38579</v>
      </c>
      <c r="E750" s="94" t="str">
        <f>+CONCATENATE(C750,"_",AX750)</f>
        <v>FECS38579_</v>
      </c>
      <c r="F750" s="96">
        <v>45538</v>
      </c>
      <c r="G750" s="96">
        <v>45544</v>
      </c>
      <c r="H750" s="98">
        <v>13349780</v>
      </c>
      <c r="I750" s="98">
        <v>13349780</v>
      </c>
      <c r="J750" s="94"/>
      <c r="K750" s="94" t="s">
        <v>3940</v>
      </c>
      <c r="L750" s="94" t="s">
        <v>3940</v>
      </c>
      <c r="M750" s="98">
        <v>0</v>
      </c>
      <c r="N750" s="94"/>
      <c r="O750" s="94"/>
      <c r="P750" s="94"/>
      <c r="Q750" s="94"/>
      <c r="R750" s="94" t="s">
        <v>3451</v>
      </c>
      <c r="S750" s="96">
        <v>45538</v>
      </c>
      <c r="T750" s="96">
        <v>45544</v>
      </c>
      <c r="U750" s="96"/>
      <c r="V750" s="98">
        <v>13349780</v>
      </c>
      <c r="W750" s="98">
        <v>699705</v>
      </c>
      <c r="X750" s="98">
        <v>0</v>
      </c>
      <c r="Y750" s="98">
        <v>0</v>
      </c>
      <c r="Z750" s="94"/>
      <c r="AA750" s="94"/>
      <c r="AB750" s="98">
        <v>699705</v>
      </c>
      <c r="AC750" s="94" t="s">
        <v>3966</v>
      </c>
      <c r="AD750" s="94" t="s">
        <v>4797</v>
      </c>
      <c r="AE750" s="94" t="s">
        <v>3997</v>
      </c>
      <c r="AF750" s="94" t="s">
        <v>4014</v>
      </c>
      <c r="AG750" s="94" t="s">
        <v>3956</v>
      </c>
      <c r="AH750" s="98">
        <v>0</v>
      </c>
      <c r="AI750" s="98">
        <v>0</v>
      </c>
      <c r="AJ750" s="98">
        <v>0</v>
      </c>
      <c r="AK750" s="98">
        <v>0</v>
      </c>
      <c r="AL750" s="98">
        <v>699705</v>
      </c>
      <c r="AM750" s="98">
        <f>+I750-AL750</f>
        <v>12650075</v>
      </c>
      <c r="AN750" s="98">
        <v>0</v>
      </c>
      <c r="AO750" s="98">
        <v>0</v>
      </c>
      <c r="AP750" s="98">
        <v>0</v>
      </c>
      <c r="AQ750" s="98">
        <v>0</v>
      </c>
      <c r="AR750" s="98"/>
      <c r="AS750" s="98"/>
      <c r="AT750" s="98"/>
      <c r="AU750" s="98">
        <v>0</v>
      </c>
      <c r="AV750" s="98">
        <v>0</v>
      </c>
      <c r="AW750" s="98">
        <v>0</v>
      </c>
      <c r="AX750" s="101"/>
      <c r="AY750" s="102"/>
      <c r="AZ750" s="98"/>
      <c r="BA750" s="98">
        <v>0</v>
      </c>
    </row>
    <row r="751" spans="1:53">
      <c r="A751" s="94">
        <v>900228989</v>
      </c>
      <c r="B751" s="94" t="s">
        <v>3407</v>
      </c>
      <c r="C751" s="94" t="s">
        <v>2261</v>
      </c>
      <c r="D751" s="94" t="str">
        <f>+CONCATENATE(A751,"_",C751)</f>
        <v>900228989_FECS34797</v>
      </c>
      <c r="E751" s="94" t="str">
        <f>+CONCATENATE(C751,"_",AX751)</f>
        <v>FECS34797_</v>
      </c>
      <c r="F751" s="96">
        <v>45505</v>
      </c>
      <c r="G751" s="96">
        <v>45517</v>
      </c>
      <c r="H751" s="98">
        <v>19463726</v>
      </c>
      <c r="I751" s="98">
        <v>19463726</v>
      </c>
      <c r="J751" s="94"/>
      <c r="K751" s="94" t="s">
        <v>3940</v>
      </c>
      <c r="L751" s="94" t="s">
        <v>3940</v>
      </c>
      <c r="M751" s="98">
        <v>13701082</v>
      </c>
      <c r="N751" s="94">
        <v>1222499687</v>
      </c>
      <c r="O751" s="94"/>
      <c r="P751" s="94"/>
      <c r="Q751" s="94"/>
      <c r="R751" s="94" t="s">
        <v>3451</v>
      </c>
      <c r="S751" s="96">
        <v>45505</v>
      </c>
      <c r="T751" s="96">
        <v>45517</v>
      </c>
      <c r="U751" s="96"/>
      <c r="V751" s="98">
        <v>19463726</v>
      </c>
      <c r="W751" s="98">
        <v>5483030</v>
      </c>
      <c r="X751" s="98">
        <v>0</v>
      </c>
      <c r="Y751" s="98">
        <v>0</v>
      </c>
      <c r="Z751" s="94"/>
      <c r="AA751" s="94"/>
      <c r="AB751" s="98">
        <v>5483030</v>
      </c>
      <c r="AC751" s="94" t="s">
        <v>3966</v>
      </c>
      <c r="AD751" s="94" t="s">
        <v>4734</v>
      </c>
      <c r="AE751" s="94" t="s">
        <v>3954</v>
      </c>
      <c r="AF751" s="94" t="s">
        <v>4014</v>
      </c>
      <c r="AG751" s="94" t="s">
        <v>3956</v>
      </c>
      <c r="AH751" s="98">
        <v>0</v>
      </c>
      <c r="AI751" s="98">
        <v>0</v>
      </c>
      <c r="AJ751" s="98">
        <v>0</v>
      </c>
      <c r="AK751" s="98">
        <v>0</v>
      </c>
      <c r="AL751" s="98">
        <v>5483030</v>
      </c>
      <c r="AM751" s="98">
        <f>+I751-AL751</f>
        <v>13980696</v>
      </c>
      <c r="AN751" s="98">
        <v>0</v>
      </c>
      <c r="AO751" s="98">
        <v>0</v>
      </c>
      <c r="AP751" s="98">
        <v>0</v>
      </c>
      <c r="AQ751" s="98">
        <v>0</v>
      </c>
      <c r="AR751" s="98"/>
      <c r="AS751" s="98"/>
      <c r="AT751" s="98"/>
      <c r="AU751" s="98">
        <v>0</v>
      </c>
      <c r="AV751" s="98">
        <v>0</v>
      </c>
      <c r="AW751" s="98">
        <v>0</v>
      </c>
      <c r="AX751" s="101"/>
      <c r="AY751" s="102"/>
      <c r="AZ751" s="98"/>
      <c r="BA751" s="98">
        <v>0</v>
      </c>
    </row>
    <row r="752" spans="1:53">
      <c r="A752" s="94">
        <v>900228989</v>
      </c>
      <c r="B752" s="94" t="s">
        <v>3407</v>
      </c>
      <c r="C752" s="94" t="s">
        <v>2260</v>
      </c>
      <c r="D752" s="94" t="str">
        <f>+CONCATENATE(A752,"_",C752)</f>
        <v>900228989_FECS34780</v>
      </c>
      <c r="E752" s="94" t="str">
        <f>+CONCATENATE(C752,"_",AX752)</f>
        <v>FECS34780_</v>
      </c>
      <c r="F752" s="96">
        <v>45505</v>
      </c>
      <c r="G752" s="96">
        <v>45517</v>
      </c>
      <c r="H752" s="98">
        <v>15523337</v>
      </c>
      <c r="I752" s="98">
        <v>15523337</v>
      </c>
      <c r="J752" s="94"/>
      <c r="K752" s="94" t="s">
        <v>3940</v>
      </c>
      <c r="L752" s="94" t="s">
        <v>3940</v>
      </c>
      <c r="M752" s="98">
        <v>13821198</v>
      </c>
      <c r="N752" s="94">
        <v>1222499832</v>
      </c>
      <c r="O752" s="94"/>
      <c r="P752" s="94"/>
      <c r="Q752" s="94"/>
      <c r="R752" s="94" t="s">
        <v>3451</v>
      </c>
      <c r="S752" s="96">
        <v>45505</v>
      </c>
      <c r="T752" s="96">
        <v>45517</v>
      </c>
      <c r="U752" s="96"/>
      <c r="V752" s="98">
        <v>15523337</v>
      </c>
      <c r="W752" s="98">
        <v>1420074</v>
      </c>
      <c r="X752" s="98">
        <v>0</v>
      </c>
      <c r="Y752" s="98">
        <v>0</v>
      </c>
      <c r="Z752" s="94"/>
      <c r="AA752" s="94"/>
      <c r="AB752" s="98">
        <v>1420074</v>
      </c>
      <c r="AC752" s="94" t="s">
        <v>3966</v>
      </c>
      <c r="AD752" s="94" t="s">
        <v>4733</v>
      </c>
      <c r="AE752" s="94" t="s">
        <v>3954</v>
      </c>
      <c r="AF752" s="94" t="s">
        <v>4014</v>
      </c>
      <c r="AG752" s="94" t="s">
        <v>3956</v>
      </c>
      <c r="AH752" s="98">
        <v>0</v>
      </c>
      <c r="AI752" s="98">
        <v>0</v>
      </c>
      <c r="AJ752" s="98">
        <v>0</v>
      </c>
      <c r="AK752" s="98">
        <v>0</v>
      </c>
      <c r="AL752" s="98">
        <v>1420074</v>
      </c>
      <c r="AM752" s="98">
        <f>+I752-AL752</f>
        <v>14103263</v>
      </c>
      <c r="AN752" s="98">
        <v>0</v>
      </c>
      <c r="AO752" s="98">
        <v>0</v>
      </c>
      <c r="AP752" s="98">
        <v>0</v>
      </c>
      <c r="AQ752" s="98">
        <v>0</v>
      </c>
      <c r="AR752" s="98"/>
      <c r="AS752" s="98"/>
      <c r="AT752" s="98"/>
      <c r="AU752" s="98">
        <v>0</v>
      </c>
      <c r="AV752" s="98">
        <v>0</v>
      </c>
      <c r="AW752" s="98">
        <v>0</v>
      </c>
      <c r="AX752" s="101"/>
      <c r="AY752" s="102"/>
      <c r="AZ752" s="98"/>
      <c r="BA752" s="98">
        <v>0</v>
      </c>
    </row>
    <row r="753" spans="1:53">
      <c r="A753" s="94">
        <v>900228989</v>
      </c>
      <c r="B753" s="94" t="s">
        <v>3407</v>
      </c>
      <c r="C753" s="94" t="s">
        <v>2587</v>
      </c>
      <c r="D753" s="94" t="str">
        <f>+CONCATENATE(A753,"_",C753)</f>
        <v>900228989_FECS39793</v>
      </c>
      <c r="E753" s="94" t="str">
        <f>+CONCATENATE(C753,"_",AX753)</f>
        <v>FECS39793_</v>
      </c>
      <c r="F753" s="96">
        <v>45549</v>
      </c>
      <c r="G753" s="96">
        <v>45568</v>
      </c>
      <c r="H753" s="98">
        <v>19792548</v>
      </c>
      <c r="I753" s="98">
        <v>19792548</v>
      </c>
      <c r="J753" s="94"/>
      <c r="K753" s="94" t="s">
        <v>3940</v>
      </c>
      <c r="L753" s="94" t="s">
        <v>3940</v>
      </c>
      <c r="M753" s="98">
        <v>15644424</v>
      </c>
      <c r="N753" s="94">
        <v>1222528236</v>
      </c>
      <c r="O753" s="94"/>
      <c r="P753" s="94"/>
      <c r="Q753" s="94"/>
      <c r="R753" s="94" t="s">
        <v>3451</v>
      </c>
      <c r="S753" s="96">
        <v>45549</v>
      </c>
      <c r="T753" s="96">
        <v>45568</v>
      </c>
      <c r="U753" s="96"/>
      <c r="V753" s="98">
        <v>19792548</v>
      </c>
      <c r="W753" s="98">
        <v>3828850</v>
      </c>
      <c r="X753" s="98">
        <v>0</v>
      </c>
      <c r="Y753" s="98">
        <v>0</v>
      </c>
      <c r="Z753" s="94"/>
      <c r="AA753" s="94"/>
      <c r="AB753" s="98">
        <v>3828850</v>
      </c>
      <c r="AC753" s="94" t="s">
        <v>3966</v>
      </c>
      <c r="AD753" s="94" t="s">
        <v>4815</v>
      </c>
      <c r="AE753" s="94" t="s">
        <v>3997</v>
      </c>
      <c r="AF753" s="94" t="s">
        <v>4014</v>
      </c>
      <c r="AG753" s="94" t="s">
        <v>3956</v>
      </c>
      <c r="AH753" s="98">
        <v>0</v>
      </c>
      <c r="AI753" s="98">
        <v>0</v>
      </c>
      <c r="AJ753" s="98">
        <v>0</v>
      </c>
      <c r="AK753" s="98">
        <v>0</v>
      </c>
      <c r="AL753" s="98">
        <v>3828850</v>
      </c>
      <c r="AM753" s="98">
        <f>+I753-AL753</f>
        <v>15963698</v>
      </c>
      <c r="AN753" s="98">
        <v>0</v>
      </c>
      <c r="AO753" s="98">
        <v>0</v>
      </c>
      <c r="AP753" s="98">
        <v>0</v>
      </c>
      <c r="AQ753" s="98">
        <v>0</v>
      </c>
      <c r="AR753" s="98"/>
      <c r="AS753" s="98"/>
      <c r="AT753" s="98"/>
      <c r="AU753" s="98">
        <v>0</v>
      </c>
      <c r="AV753" s="98">
        <v>0</v>
      </c>
      <c r="AW753" s="98">
        <v>0</v>
      </c>
      <c r="AX753" s="101"/>
      <c r="AY753" s="102"/>
      <c r="AZ753" s="98"/>
      <c r="BA753" s="98">
        <v>0</v>
      </c>
    </row>
    <row r="754" spans="1:53">
      <c r="A754" s="94">
        <v>900228989</v>
      </c>
      <c r="B754" s="94" t="s">
        <v>3407</v>
      </c>
      <c r="C754" s="94" t="s">
        <v>2379</v>
      </c>
      <c r="D754" s="94" t="str">
        <f>+CONCATENATE(A754,"_",C754)</f>
        <v>900228989_FECS36380</v>
      </c>
      <c r="E754" s="94" t="str">
        <f>+CONCATENATE(C754,"_",AX754)</f>
        <v>FECS36380_</v>
      </c>
      <c r="F754" s="96">
        <v>45520</v>
      </c>
      <c r="G754" s="96">
        <v>45538</v>
      </c>
      <c r="H754" s="98">
        <v>16981391</v>
      </c>
      <c r="I754" s="98">
        <v>16981391</v>
      </c>
      <c r="J754" s="94"/>
      <c r="K754" s="94" t="s">
        <v>3940</v>
      </c>
      <c r="L754" s="94" t="s">
        <v>3940</v>
      </c>
      <c r="M754" s="98">
        <v>16532474</v>
      </c>
      <c r="N754" s="94">
        <v>1222513967</v>
      </c>
      <c r="O754" s="94"/>
      <c r="P754" s="94"/>
      <c r="Q754" s="94"/>
      <c r="R754" s="94" t="s">
        <v>3451</v>
      </c>
      <c r="S754" s="96">
        <v>45520</v>
      </c>
      <c r="T754" s="96">
        <v>45538</v>
      </c>
      <c r="U754" s="96"/>
      <c r="V754" s="98">
        <v>16981391</v>
      </c>
      <c r="W754" s="98">
        <v>111520</v>
      </c>
      <c r="X754" s="98">
        <v>0</v>
      </c>
      <c r="Y754" s="98">
        <v>0</v>
      </c>
      <c r="Z754" s="94"/>
      <c r="AA754" s="94"/>
      <c r="AB754" s="98">
        <v>111520</v>
      </c>
      <c r="AC754" s="94" t="s">
        <v>3966</v>
      </c>
      <c r="AD754" s="94" t="s">
        <v>4763</v>
      </c>
      <c r="AE754" s="94" t="s">
        <v>3978</v>
      </c>
      <c r="AF754" s="94" t="s">
        <v>4014</v>
      </c>
      <c r="AG754" s="94" t="s">
        <v>3956</v>
      </c>
      <c r="AH754" s="98">
        <v>0</v>
      </c>
      <c r="AI754" s="98">
        <v>0</v>
      </c>
      <c r="AJ754" s="98">
        <v>0</v>
      </c>
      <c r="AK754" s="98">
        <v>0</v>
      </c>
      <c r="AL754" s="98">
        <v>111520</v>
      </c>
      <c r="AM754" s="98">
        <f>+I754-AL754</f>
        <v>16869871</v>
      </c>
      <c r="AN754" s="98">
        <v>0</v>
      </c>
      <c r="AO754" s="98">
        <v>0</v>
      </c>
      <c r="AP754" s="98">
        <v>0</v>
      </c>
      <c r="AQ754" s="98">
        <v>0</v>
      </c>
      <c r="AR754" s="98"/>
      <c r="AS754" s="98"/>
      <c r="AT754" s="98"/>
      <c r="AU754" s="98">
        <v>0</v>
      </c>
      <c r="AV754" s="98">
        <v>0</v>
      </c>
      <c r="AW754" s="98">
        <v>0</v>
      </c>
      <c r="AX754" s="101"/>
      <c r="AY754" s="102"/>
      <c r="AZ754" s="98"/>
      <c r="BA754" s="98">
        <v>0</v>
      </c>
    </row>
    <row r="755" spans="1:53">
      <c r="A755" s="94">
        <v>900228989</v>
      </c>
      <c r="B755" s="94" t="s">
        <v>3407</v>
      </c>
      <c r="C755" s="94" t="s">
        <v>2766</v>
      </c>
      <c r="D755" s="94" t="str">
        <f>+CONCATENATE(A755,"_",C755)</f>
        <v>900228989_FECS42005</v>
      </c>
      <c r="E755" s="94" t="str">
        <f>+CONCATENATE(C755,"_",AX755)</f>
        <v>FECS42005_</v>
      </c>
      <c r="F755" s="96">
        <v>45568</v>
      </c>
      <c r="G755" s="96">
        <v>45572</v>
      </c>
      <c r="H755" s="98">
        <v>33695814</v>
      </c>
      <c r="I755" s="98">
        <v>33695814</v>
      </c>
      <c r="J755" s="94"/>
      <c r="K755" s="94" t="s">
        <v>3940</v>
      </c>
      <c r="L755" s="94" t="s">
        <v>3940</v>
      </c>
      <c r="M755" s="98">
        <v>31942745</v>
      </c>
      <c r="N755" s="94">
        <v>1222530908</v>
      </c>
      <c r="O755" s="94"/>
      <c r="P755" s="94"/>
      <c r="Q755" s="94"/>
      <c r="R755" s="94" t="s">
        <v>3451</v>
      </c>
      <c r="S755" s="96">
        <v>45568</v>
      </c>
      <c r="T755" s="96">
        <v>45572</v>
      </c>
      <c r="U755" s="96"/>
      <c r="V755" s="98">
        <v>33695814</v>
      </c>
      <c r="W755" s="98">
        <v>1101176</v>
      </c>
      <c r="X755" s="98">
        <v>0</v>
      </c>
      <c r="Y755" s="98">
        <v>0</v>
      </c>
      <c r="Z755" s="94"/>
      <c r="AA755" s="94"/>
      <c r="AB755" s="98">
        <v>1101176</v>
      </c>
      <c r="AC755" s="94" t="s">
        <v>3966</v>
      </c>
      <c r="AD755" s="94" t="s">
        <v>4834</v>
      </c>
      <c r="AE755" s="94" t="s">
        <v>3997</v>
      </c>
      <c r="AF755" s="94">
        <v>0</v>
      </c>
      <c r="AG755" s="94">
        <v>0</v>
      </c>
      <c r="AH755" s="98">
        <v>0</v>
      </c>
      <c r="AI755" s="98">
        <v>0</v>
      </c>
      <c r="AJ755" s="98">
        <v>0</v>
      </c>
      <c r="AK755" s="98">
        <v>0</v>
      </c>
      <c r="AL755" s="98">
        <v>1101176</v>
      </c>
      <c r="AM755" s="98">
        <f>+I755-AL755</f>
        <v>32594638</v>
      </c>
      <c r="AN755" s="98">
        <v>0</v>
      </c>
      <c r="AO755" s="98">
        <v>0</v>
      </c>
      <c r="AP755" s="98">
        <v>0</v>
      </c>
      <c r="AQ755" s="98">
        <v>0</v>
      </c>
      <c r="AR755" s="98"/>
      <c r="AS755" s="98"/>
      <c r="AT755" s="98"/>
      <c r="AU755" s="98">
        <v>0</v>
      </c>
      <c r="AV755" s="98">
        <v>0</v>
      </c>
      <c r="AW755" s="98">
        <v>0</v>
      </c>
      <c r="AX755" s="101"/>
      <c r="AY755" s="102"/>
      <c r="AZ755" s="98"/>
      <c r="BA755" s="98">
        <v>0</v>
      </c>
    </row>
    <row r="756" spans="1:53">
      <c r="A756" s="94">
        <v>900228989</v>
      </c>
      <c r="B756" s="94" t="s">
        <v>3407</v>
      </c>
      <c r="C756" s="94" t="s">
        <v>1460</v>
      </c>
      <c r="D756" s="94" t="str">
        <f>+CONCATENATE(A756,"_",C756)</f>
        <v>900228989_FECS23079</v>
      </c>
      <c r="E756" s="94" t="str">
        <f>+CONCATENATE(C756,"_",AX756)</f>
        <v>FECS23079_</v>
      </c>
      <c r="F756" s="96">
        <v>45413</v>
      </c>
      <c r="G756" s="96">
        <v>45449</v>
      </c>
      <c r="H756" s="98">
        <v>47157733</v>
      </c>
      <c r="I756" s="98">
        <v>47157733</v>
      </c>
      <c r="J756" s="94"/>
      <c r="K756" s="94" t="s">
        <v>3940</v>
      </c>
      <c r="L756" s="94" t="s">
        <v>3940</v>
      </c>
      <c r="M756" s="98">
        <v>0</v>
      </c>
      <c r="N756" s="94"/>
      <c r="O756" s="94"/>
      <c r="P756" s="94"/>
      <c r="Q756" s="94"/>
      <c r="R756" s="94" t="s">
        <v>3451</v>
      </c>
      <c r="S756" s="96">
        <v>45413</v>
      </c>
      <c r="T756" s="96">
        <v>45566</v>
      </c>
      <c r="U756" s="96"/>
      <c r="V756" s="98">
        <v>47157733</v>
      </c>
      <c r="W756" s="98">
        <v>13211129</v>
      </c>
      <c r="X756" s="98">
        <v>0</v>
      </c>
      <c r="Y756" s="98">
        <v>0</v>
      </c>
      <c r="Z756" s="94"/>
      <c r="AA756" s="94"/>
      <c r="AB756" s="98">
        <v>13211129</v>
      </c>
      <c r="AC756" s="94" t="s">
        <v>3966</v>
      </c>
      <c r="AD756" s="94" t="s">
        <v>4622</v>
      </c>
      <c r="AE756" s="94" t="s">
        <v>3997</v>
      </c>
      <c r="AF756" s="94" t="s">
        <v>4014</v>
      </c>
      <c r="AG756" s="94" t="s">
        <v>3956</v>
      </c>
      <c r="AH756" s="98">
        <v>0</v>
      </c>
      <c r="AI756" s="98">
        <v>0</v>
      </c>
      <c r="AJ756" s="98">
        <v>0</v>
      </c>
      <c r="AK756" s="98">
        <v>0</v>
      </c>
      <c r="AL756" s="98">
        <v>13211129</v>
      </c>
      <c r="AM756" s="98">
        <f>+I756-AL756</f>
        <v>33946604</v>
      </c>
      <c r="AN756" s="98">
        <v>0</v>
      </c>
      <c r="AO756" s="98">
        <v>0</v>
      </c>
      <c r="AP756" s="98">
        <v>0</v>
      </c>
      <c r="AQ756" s="98">
        <v>0</v>
      </c>
      <c r="AR756" s="98"/>
      <c r="AS756" s="98"/>
      <c r="AT756" s="98"/>
      <c r="AU756" s="98">
        <v>0</v>
      </c>
      <c r="AV756" s="98">
        <v>0</v>
      </c>
      <c r="AW756" s="98">
        <v>0</v>
      </c>
      <c r="AX756" s="101"/>
      <c r="AY756" s="102"/>
      <c r="AZ756" s="98"/>
      <c r="BA756" s="98">
        <v>0</v>
      </c>
    </row>
    <row r="757" spans="1:53">
      <c r="A757" s="94">
        <v>900228989</v>
      </c>
      <c r="B757" s="94" t="s">
        <v>3407</v>
      </c>
      <c r="C757" s="94" t="s">
        <v>2816</v>
      </c>
      <c r="D757" s="94" t="str">
        <f>+CONCATENATE(A757,"_",C757)</f>
        <v>900228989_FECS42658</v>
      </c>
      <c r="E757" s="94" t="str">
        <f>+CONCATENATE(C757,"_",AX757)</f>
        <v>FECS42658_</v>
      </c>
      <c r="F757" s="96">
        <v>45574</v>
      </c>
      <c r="G757" s="96">
        <v>45575</v>
      </c>
      <c r="H757" s="98">
        <v>47040491</v>
      </c>
      <c r="I757" s="98">
        <v>47040491</v>
      </c>
      <c r="J757" s="94"/>
      <c r="K757" s="94" t="s">
        <v>3940</v>
      </c>
      <c r="L757" s="94" t="s">
        <v>3940</v>
      </c>
      <c r="M757" s="98">
        <v>46062714</v>
      </c>
      <c r="N757" s="94">
        <v>1222530840</v>
      </c>
      <c r="O757" s="94"/>
      <c r="P757" s="94"/>
      <c r="Q757" s="94"/>
      <c r="R757" s="94" t="s">
        <v>3451</v>
      </c>
      <c r="S757" s="96">
        <v>45574</v>
      </c>
      <c r="T757" s="96">
        <v>45575</v>
      </c>
      <c r="U757" s="96"/>
      <c r="V757" s="98">
        <v>47040491</v>
      </c>
      <c r="W757" s="98">
        <v>37722</v>
      </c>
      <c r="X757" s="98">
        <v>0</v>
      </c>
      <c r="Y757" s="98">
        <v>0</v>
      </c>
      <c r="Z757" s="94"/>
      <c r="AA757" s="94"/>
      <c r="AB757" s="98">
        <v>37722</v>
      </c>
      <c r="AC757" s="94" t="s">
        <v>3966</v>
      </c>
      <c r="AD757" s="94" t="s">
        <v>4841</v>
      </c>
      <c r="AE757" s="94" t="s">
        <v>3954</v>
      </c>
      <c r="AF757" s="94" t="s">
        <v>4014</v>
      </c>
      <c r="AG757" s="94" t="s">
        <v>3956</v>
      </c>
      <c r="AH757" s="98">
        <v>0</v>
      </c>
      <c r="AI757" s="98">
        <v>0</v>
      </c>
      <c r="AJ757" s="98">
        <v>0</v>
      </c>
      <c r="AK757" s="98">
        <v>0</v>
      </c>
      <c r="AL757" s="98">
        <v>37722</v>
      </c>
      <c r="AM757" s="98">
        <f>+I757-AL757</f>
        <v>47002769</v>
      </c>
      <c r="AN757" s="98">
        <v>0</v>
      </c>
      <c r="AO757" s="98">
        <v>0</v>
      </c>
      <c r="AP757" s="98">
        <v>0</v>
      </c>
      <c r="AQ757" s="98">
        <v>0</v>
      </c>
      <c r="AR757" s="98"/>
      <c r="AS757" s="98"/>
      <c r="AT757" s="98"/>
      <c r="AU757" s="98">
        <v>0</v>
      </c>
      <c r="AV757" s="98">
        <v>0</v>
      </c>
      <c r="AW757" s="98">
        <v>0</v>
      </c>
      <c r="AX757" s="101"/>
      <c r="AY757" s="102"/>
      <c r="AZ757" s="98"/>
      <c r="BA757" s="98">
        <v>0</v>
      </c>
    </row>
    <row r="758" spans="1:53">
      <c r="A758" s="94">
        <v>900228989</v>
      </c>
      <c r="B758" s="94" t="s">
        <v>3407</v>
      </c>
      <c r="C758" s="94" t="s">
        <v>3263</v>
      </c>
      <c r="D758" s="94" t="str">
        <f>+CONCATENATE(A758,"_",C758)</f>
        <v>900228989_FECS45550</v>
      </c>
      <c r="E758" s="94" t="str">
        <f>+CONCATENATE(C758,"_",AX758)</f>
        <v>FECS45550_</v>
      </c>
      <c r="F758" s="96">
        <v>45606</v>
      </c>
      <c r="G758" s="96">
        <v>45608</v>
      </c>
      <c r="H758" s="98">
        <v>568254</v>
      </c>
      <c r="I758" s="98">
        <v>568254</v>
      </c>
      <c r="J758" s="94"/>
      <c r="K758" s="94" t="e">
        <v>#N/A</v>
      </c>
      <c r="L758" s="94" t="s">
        <v>3940</v>
      </c>
      <c r="M758" s="98">
        <v>415455</v>
      </c>
      <c r="N758" s="94">
        <v>1222541730</v>
      </c>
      <c r="O758" s="94"/>
      <c r="P758" s="94"/>
      <c r="Q758" s="94"/>
      <c r="R758" s="94" t="s">
        <v>3451</v>
      </c>
      <c r="S758" s="96">
        <v>45606</v>
      </c>
      <c r="T758" s="96">
        <v>45608</v>
      </c>
      <c r="U758" s="96"/>
      <c r="V758" s="98">
        <v>568254</v>
      </c>
      <c r="W758" s="98">
        <v>144320</v>
      </c>
      <c r="X758" s="98">
        <v>0</v>
      </c>
      <c r="Y758" s="98">
        <v>0</v>
      </c>
      <c r="Z758" s="94"/>
      <c r="AA758" s="94"/>
      <c r="AB758" s="98">
        <v>144320</v>
      </c>
      <c r="AC758" s="94" t="s">
        <v>3966</v>
      </c>
      <c r="AD758" s="94" t="s">
        <v>4857</v>
      </c>
      <c r="AE758" s="94" t="s">
        <v>3968</v>
      </c>
      <c r="AF758" s="94">
        <v>0</v>
      </c>
      <c r="AG758" s="94">
        <v>0</v>
      </c>
      <c r="AH758" s="98">
        <v>0</v>
      </c>
      <c r="AI758" s="98">
        <v>0</v>
      </c>
      <c r="AJ758" s="98">
        <v>0</v>
      </c>
      <c r="AK758" s="98">
        <v>0</v>
      </c>
      <c r="AL758" s="98">
        <v>144320</v>
      </c>
      <c r="AM758" s="98">
        <f>+I758-AL758</f>
        <v>423934</v>
      </c>
      <c r="AN758" s="98">
        <v>0</v>
      </c>
      <c r="AO758" s="98">
        <v>0</v>
      </c>
      <c r="AP758" s="98">
        <v>0</v>
      </c>
      <c r="AQ758" s="98">
        <v>0</v>
      </c>
      <c r="AR758" s="98"/>
      <c r="AS758" s="98"/>
      <c r="AT758" s="98"/>
      <c r="AU758" s="98">
        <v>0</v>
      </c>
      <c r="AV758" s="98">
        <v>0</v>
      </c>
      <c r="AW758" s="98">
        <v>0</v>
      </c>
      <c r="AX758" s="101"/>
      <c r="AY758" s="102"/>
      <c r="AZ758" s="98"/>
      <c r="BA758" s="98">
        <v>0</v>
      </c>
    </row>
    <row r="759" spans="1:53">
      <c r="A759" s="94">
        <v>900228989</v>
      </c>
      <c r="B759" s="94" t="s">
        <v>3407</v>
      </c>
      <c r="C759" s="94" t="s">
        <v>2999</v>
      </c>
      <c r="D759" s="94" t="str">
        <f>+CONCATENATE(A759,"_",C759)</f>
        <v>900228989_FECS44421</v>
      </c>
      <c r="E759" s="94" t="str">
        <f>+CONCATENATE(C759,"_",AX759)</f>
        <v>FECS44421_</v>
      </c>
      <c r="F759" s="96">
        <v>45593</v>
      </c>
      <c r="G759" s="96">
        <v>45601</v>
      </c>
      <c r="H759" s="98">
        <v>607839</v>
      </c>
      <c r="I759" s="98">
        <v>607839</v>
      </c>
      <c r="J759" s="94"/>
      <c r="K759" s="94" t="e">
        <v>#N/A</v>
      </c>
      <c r="L759" s="94" t="s">
        <v>3940</v>
      </c>
      <c r="M759" s="98">
        <v>454249</v>
      </c>
      <c r="N759" s="94">
        <v>1222541685</v>
      </c>
      <c r="O759" s="94"/>
      <c r="P759" s="94"/>
      <c r="Q759" s="94"/>
      <c r="R759" s="94" t="s">
        <v>3451</v>
      </c>
      <c r="S759" s="96">
        <v>45593</v>
      </c>
      <c r="T759" s="96">
        <v>45601</v>
      </c>
      <c r="U759" s="96"/>
      <c r="V759" s="98">
        <v>607839</v>
      </c>
      <c r="W759" s="98">
        <v>144320</v>
      </c>
      <c r="X759" s="98">
        <v>0</v>
      </c>
      <c r="Y759" s="98">
        <v>0</v>
      </c>
      <c r="Z759" s="94"/>
      <c r="AA759" s="94"/>
      <c r="AB759" s="98">
        <v>144320</v>
      </c>
      <c r="AC759" s="94" t="s">
        <v>3966</v>
      </c>
      <c r="AD759" s="94" t="s">
        <v>4853</v>
      </c>
      <c r="AE759" s="94" t="s">
        <v>3968</v>
      </c>
      <c r="AF759" s="94">
        <v>0</v>
      </c>
      <c r="AG759" s="94">
        <v>0</v>
      </c>
      <c r="AH759" s="98">
        <v>0</v>
      </c>
      <c r="AI759" s="98">
        <v>0</v>
      </c>
      <c r="AJ759" s="98">
        <v>0</v>
      </c>
      <c r="AK759" s="98">
        <v>0</v>
      </c>
      <c r="AL759" s="98">
        <v>144320</v>
      </c>
      <c r="AM759" s="98">
        <f>+I759-AL759</f>
        <v>463519</v>
      </c>
      <c r="AN759" s="98">
        <v>0</v>
      </c>
      <c r="AO759" s="98">
        <v>0</v>
      </c>
      <c r="AP759" s="98">
        <v>0</v>
      </c>
      <c r="AQ759" s="98">
        <v>0</v>
      </c>
      <c r="AR759" s="98"/>
      <c r="AS759" s="98"/>
      <c r="AT759" s="98"/>
      <c r="AU759" s="98">
        <v>0</v>
      </c>
      <c r="AV759" s="98">
        <v>0</v>
      </c>
      <c r="AW759" s="98">
        <v>0</v>
      </c>
      <c r="AX759" s="101"/>
      <c r="AY759" s="102"/>
      <c r="AZ759" s="98"/>
      <c r="BA759" s="98">
        <v>0</v>
      </c>
    </row>
    <row r="760" spans="1:53">
      <c r="A760" s="94">
        <v>900228989</v>
      </c>
      <c r="B760" s="94" t="s">
        <v>3407</v>
      </c>
      <c r="C760" s="94" t="s">
        <v>3126</v>
      </c>
      <c r="D760" s="94" t="str">
        <f>+CONCATENATE(A760,"_",C760)</f>
        <v>900228989_FECS44562</v>
      </c>
      <c r="E760" s="94" t="str">
        <f>+CONCATENATE(C760,"_",AX760)</f>
        <v>FECS44562_</v>
      </c>
      <c r="F760" s="96">
        <v>45594</v>
      </c>
      <c r="G760" s="96">
        <v>45601</v>
      </c>
      <c r="H760" s="98">
        <v>673682</v>
      </c>
      <c r="I760" s="98">
        <v>673682</v>
      </c>
      <c r="J760" s="94"/>
      <c r="K760" s="94" t="e">
        <v>#N/A</v>
      </c>
      <c r="L760" s="94" t="s">
        <v>3940</v>
      </c>
      <c r="M760" s="98">
        <v>518775</v>
      </c>
      <c r="N760" s="94">
        <v>1222541678</v>
      </c>
      <c r="O760" s="94"/>
      <c r="P760" s="94"/>
      <c r="Q760" s="94"/>
      <c r="R760" s="94" t="s">
        <v>3451</v>
      </c>
      <c r="S760" s="96">
        <v>45594</v>
      </c>
      <c r="T760" s="96">
        <v>45601</v>
      </c>
      <c r="U760" s="96"/>
      <c r="V760" s="98">
        <v>673682</v>
      </c>
      <c r="W760" s="98">
        <v>144320</v>
      </c>
      <c r="X760" s="98">
        <v>0</v>
      </c>
      <c r="Y760" s="98">
        <v>0</v>
      </c>
      <c r="Z760" s="94"/>
      <c r="AA760" s="94"/>
      <c r="AB760" s="98">
        <v>144320</v>
      </c>
      <c r="AC760" s="94" t="s">
        <v>3966</v>
      </c>
      <c r="AD760" s="94" t="s">
        <v>4882</v>
      </c>
      <c r="AE760" s="94" t="s">
        <v>3968</v>
      </c>
      <c r="AF760" s="94">
        <v>0</v>
      </c>
      <c r="AG760" s="94">
        <v>0</v>
      </c>
      <c r="AH760" s="98">
        <v>0</v>
      </c>
      <c r="AI760" s="98">
        <v>0</v>
      </c>
      <c r="AJ760" s="98">
        <v>0</v>
      </c>
      <c r="AK760" s="98">
        <v>0</v>
      </c>
      <c r="AL760" s="98">
        <v>144320</v>
      </c>
      <c r="AM760" s="98">
        <f>+I760-AL760</f>
        <v>529362</v>
      </c>
      <c r="AN760" s="98">
        <v>0</v>
      </c>
      <c r="AO760" s="98">
        <v>0</v>
      </c>
      <c r="AP760" s="98">
        <v>0</v>
      </c>
      <c r="AQ760" s="98">
        <v>0</v>
      </c>
      <c r="AR760" s="98"/>
      <c r="AS760" s="98"/>
      <c r="AT760" s="98"/>
      <c r="AU760" s="98">
        <v>0</v>
      </c>
      <c r="AV760" s="98">
        <v>0</v>
      </c>
      <c r="AW760" s="98">
        <v>0</v>
      </c>
      <c r="AX760" s="101"/>
      <c r="AY760" s="102"/>
      <c r="AZ760" s="98"/>
      <c r="BA760" s="98">
        <v>0</v>
      </c>
    </row>
    <row r="761" spans="1:53">
      <c r="A761" s="94">
        <v>900228989</v>
      </c>
      <c r="B761" s="94" t="s">
        <v>3407</v>
      </c>
      <c r="C761" s="94" t="s">
        <v>3005</v>
      </c>
      <c r="D761" s="94" t="str">
        <f>+CONCATENATE(A761,"_",C761)</f>
        <v>900228989_FECS44341</v>
      </c>
      <c r="E761" s="94" t="str">
        <f>+CONCATENATE(C761,"_",AX761)</f>
        <v>FECS44341_</v>
      </c>
      <c r="F761" s="96">
        <v>45591</v>
      </c>
      <c r="G761" s="96">
        <v>45601</v>
      </c>
      <c r="H761" s="98">
        <v>744867</v>
      </c>
      <c r="I761" s="98">
        <v>744867</v>
      </c>
      <c r="J761" s="94"/>
      <c r="K761" s="94" t="e">
        <v>#N/A</v>
      </c>
      <c r="L761" s="94" t="s">
        <v>3940</v>
      </c>
      <c r="M761" s="98">
        <v>609077</v>
      </c>
      <c r="N761" s="94">
        <v>1222541702</v>
      </c>
      <c r="O761" s="94"/>
      <c r="P761" s="94"/>
      <c r="Q761" s="94"/>
      <c r="R761" s="94" t="s">
        <v>3451</v>
      </c>
      <c r="S761" s="96">
        <v>45591</v>
      </c>
      <c r="T761" s="96">
        <v>45601</v>
      </c>
      <c r="U761" s="96"/>
      <c r="V761" s="98">
        <v>744867</v>
      </c>
      <c r="W761" s="98">
        <v>123360</v>
      </c>
      <c r="X761" s="98">
        <v>0</v>
      </c>
      <c r="Y761" s="98">
        <v>0</v>
      </c>
      <c r="Z761" s="94"/>
      <c r="AA761" s="94"/>
      <c r="AB761" s="98">
        <v>123360</v>
      </c>
      <c r="AC761" s="94" t="s">
        <v>3966</v>
      </c>
      <c r="AD761" s="94" t="s">
        <v>4854</v>
      </c>
      <c r="AE761" s="94" t="s">
        <v>3968</v>
      </c>
      <c r="AF761" s="94">
        <v>0</v>
      </c>
      <c r="AG761" s="94">
        <v>0</v>
      </c>
      <c r="AH761" s="98">
        <v>0</v>
      </c>
      <c r="AI761" s="98">
        <v>0</v>
      </c>
      <c r="AJ761" s="98">
        <v>0</v>
      </c>
      <c r="AK761" s="98">
        <v>0</v>
      </c>
      <c r="AL761" s="98">
        <v>123360</v>
      </c>
      <c r="AM761" s="98">
        <f>+I761-AL761</f>
        <v>621507</v>
      </c>
      <c r="AN761" s="98">
        <v>0</v>
      </c>
      <c r="AO761" s="98">
        <v>0</v>
      </c>
      <c r="AP761" s="98">
        <v>0</v>
      </c>
      <c r="AQ761" s="98">
        <v>0</v>
      </c>
      <c r="AR761" s="98"/>
      <c r="AS761" s="98"/>
      <c r="AT761" s="98"/>
      <c r="AU761" s="98">
        <v>0</v>
      </c>
      <c r="AV761" s="98">
        <v>0</v>
      </c>
      <c r="AW761" s="98">
        <v>0</v>
      </c>
      <c r="AX761" s="101"/>
      <c r="AY761" s="102"/>
      <c r="AZ761" s="98"/>
      <c r="BA761" s="98">
        <v>0</v>
      </c>
    </row>
    <row r="762" spans="1:53">
      <c r="A762" s="94">
        <v>900228989</v>
      </c>
      <c r="B762" s="94" t="s">
        <v>3407</v>
      </c>
      <c r="C762" s="94" t="s">
        <v>3300</v>
      </c>
      <c r="D762" s="94" t="str">
        <f>+CONCATENATE(A762,"_",C762)</f>
        <v>900228989_FECS45620</v>
      </c>
      <c r="E762" s="94" t="str">
        <f>+CONCATENATE(C762,"_",AX762)</f>
        <v>FECS45620_</v>
      </c>
      <c r="F762" s="96">
        <v>45608</v>
      </c>
      <c r="G762" s="96">
        <v>45611</v>
      </c>
      <c r="H762" s="98">
        <v>803000</v>
      </c>
      <c r="I762" s="98">
        <v>803000</v>
      </c>
      <c r="J762" s="94"/>
      <c r="K762" s="94" t="e">
        <v>#N/A</v>
      </c>
      <c r="L762" s="94" t="s">
        <v>3940</v>
      </c>
      <c r="M762" s="98">
        <v>666047</v>
      </c>
      <c r="N762" s="94">
        <v>1222541735</v>
      </c>
      <c r="O762" s="94"/>
      <c r="P762" s="94"/>
      <c r="Q762" s="94"/>
      <c r="R762" s="94" t="s">
        <v>3451</v>
      </c>
      <c r="S762" s="96">
        <v>45608</v>
      </c>
      <c r="T762" s="96">
        <v>45611</v>
      </c>
      <c r="U762" s="96"/>
      <c r="V762" s="98">
        <v>803000</v>
      </c>
      <c r="W762" s="98">
        <v>123360</v>
      </c>
      <c r="X762" s="98">
        <v>0</v>
      </c>
      <c r="Y762" s="98">
        <v>0</v>
      </c>
      <c r="Z762" s="94"/>
      <c r="AA762" s="94"/>
      <c r="AB762" s="98">
        <v>123360</v>
      </c>
      <c r="AC762" s="94" t="s">
        <v>3966</v>
      </c>
      <c r="AD762" s="94" t="s">
        <v>4854</v>
      </c>
      <c r="AE762" s="94" t="s">
        <v>3968</v>
      </c>
      <c r="AF762" s="94">
        <v>0</v>
      </c>
      <c r="AG762" s="94">
        <v>0</v>
      </c>
      <c r="AH762" s="98">
        <v>0</v>
      </c>
      <c r="AI762" s="98">
        <v>0</v>
      </c>
      <c r="AJ762" s="98">
        <v>0</v>
      </c>
      <c r="AK762" s="98">
        <v>0</v>
      </c>
      <c r="AL762" s="98">
        <v>123360</v>
      </c>
      <c r="AM762" s="98">
        <f>+I762-AL762</f>
        <v>679640</v>
      </c>
      <c r="AN762" s="98">
        <v>0</v>
      </c>
      <c r="AO762" s="98">
        <v>0</v>
      </c>
      <c r="AP762" s="98">
        <v>0</v>
      </c>
      <c r="AQ762" s="98">
        <v>0</v>
      </c>
      <c r="AR762" s="98"/>
      <c r="AS762" s="98"/>
      <c r="AT762" s="98"/>
      <c r="AU762" s="98">
        <v>0</v>
      </c>
      <c r="AV762" s="98">
        <v>0</v>
      </c>
      <c r="AW762" s="98">
        <v>0</v>
      </c>
      <c r="AX762" s="101"/>
      <c r="AY762" s="102"/>
      <c r="AZ762" s="98"/>
      <c r="BA762" s="98">
        <v>0</v>
      </c>
    </row>
    <row r="763" spans="1:53">
      <c r="A763" s="94">
        <v>900228989</v>
      </c>
      <c r="B763" s="94" t="s">
        <v>3407</v>
      </c>
      <c r="C763" s="94" t="s">
        <v>3210</v>
      </c>
      <c r="D763" s="94" t="str">
        <f>+CONCATENATE(A763,"_",C763)</f>
        <v>900228989_FECS45154</v>
      </c>
      <c r="E763" s="94" t="str">
        <f>+CONCATENATE(C763,"_",AX763)</f>
        <v>FECS45154_</v>
      </c>
      <c r="F763" s="96">
        <v>45600</v>
      </c>
      <c r="G763" s="96">
        <v>45604</v>
      </c>
      <c r="H763" s="98">
        <v>806425</v>
      </c>
      <c r="I763" s="98">
        <v>806425</v>
      </c>
      <c r="J763" s="94"/>
      <c r="K763" s="94" t="e">
        <v>#N/A</v>
      </c>
      <c r="L763" s="94" t="s">
        <v>3940</v>
      </c>
      <c r="M763" s="98">
        <v>669404</v>
      </c>
      <c r="N763" s="94">
        <v>1222541728</v>
      </c>
      <c r="O763" s="94"/>
      <c r="P763" s="94"/>
      <c r="Q763" s="94"/>
      <c r="R763" s="94" t="s">
        <v>3451</v>
      </c>
      <c r="S763" s="96">
        <v>45600</v>
      </c>
      <c r="T763" s="96">
        <v>45604</v>
      </c>
      <c r="U763" s="96"/>
      <c r="V763" s="98">
        <v>806425</v>
      </c>
      <c r="W763" s="98">
        <v>123360</v>
      </c>
      <c r="X763" s="98">
        <v>0</v>
      </c>
      <c r="Y763" s="98">
        <v>0</v>
      </c>
      <c r="Z763" s="94"/>
      <c r="AA763" s="94"/>
      <c r="AB763" s="98">
        <v>123360</v>
      </c>
      <c r="AC763" s="94" t="s">
        <v>3966</v>
      </c>
      <c r="AD763" s="94" t="s">
        <v>4854</v>
      </c>
      <c r="AE763" s="94" t="s">
        <v>3968</v>
      </c>
      <c r="AF763" s="94">
        <v>0</v>
      </c>
      <c r="AG763" s="94">
        <v>0</v>
      </c>
      <c r="AH763" s="98">
        <v>0</v>
      </c>
      <c r="AI763" s="98">
        <v>0</v>
      </c>
      <c r="AJ763" s="98">
        <v>0</v>
      </c>
      <c r="AK763" s="98">
        <v>0</v>
      </c>
      <c r="AL763" s="98">
        <v>123360</v>
      </c>
      <c r="AM763" s="98">
        <f>+I763-AL763</f>
        <v>683065</v>
      </c>
      <c r="AN763" s="98">
        <v>0</v>
      </c>
      <c r="AO763" s="98">
        <v>0</v>
      </c>
      <c r="AP763" s="98">
        <v>0</v>
      </c>
      <c r="AQ763" s="98">
        <v>0</v>
      </c>
      <c r="AR763" s="98"/>
      <c r="AS763" s="98"/>
      <c r="AT763" s="98"/>
      <c r="AU763" s="98">
        <v>0</v>
      </c>
      <c r="AV763" s="98">
        <v>0</v>
      </c>
      <c r="AW763" s="98">
        <v>0</v>
      </c>
      <c r="AX763" s="101"/>
      <c r="AY763" s="102"/>
      <c r="AZ763" s="98"/>
      <c r="BA763" s="98">
        <v>0</v>
      </c>
    </row>
    <row r="764" spans="1:53">
      <c r="A764" s="94">
        <v>900228989</v>
      </c>
      <c r="B764" s="94" t="s">
        <v>3407</v>
      </c>
      <c r="C764" s="94" t="s">
        <v>3093</v>
      </c>
      <c r="D764" s="94" t="str">
        <f>+CONCATENATE(A764,"_",C764)</f>
        <v>900228989_FECS43730</v>
      </c>
      <c r="E764" s="94" t="str">
        <f>+CONCATENATE(C764,"_",AX764)</f>
        <v>FECS43730_</v>
      </c>
      <c r="F764" s="96">
        <v>45586</v>
      </c>
      <c r="G764" s="96">
        <v>45601</v>
      </c>
      <c r="H764" s="98">
        <v>831136</v>
      </c>
      <c r="I764" s="98">
        <v>831136</v>
      </c>
      <c r="J764" s="94"/>
      <c r="K764" s="94" t="e">
        <v>#N/A</v>
      </c>
      <c r="L764" s="94" t="s">
        <v>3940</v>
      </c>
      <c r="M764" s="98">
        <v>678724</v>
      </c>
      <c r="N764" s="94">
        <v>1222541714</v>
      </c>
      <c r="O764" s="94"/>
      <c r="P764" s="94"/>
      <c r="Q764" s="94"/>
      <c r="R764" s="94" t="s">
        <v>3451</v>
      </c>
      <c r="S764" s="96">
        <v>45586</v>
      </c>
      <c r="T764" s="96">
        <v>45601</v>
      </c>
      <c r="U764" s="96"/>
      <c r="V764" s="98">
        <v>831136</v>
      </c>
      <c r="W764" s="98">
        <v>138560</v>
      </c>
      <c r="X764" s="98">
        <v>0</v>
      </c>
      <c r="Y764" s="98">
        <v>0</v>
      </c>
      <c r="Z764" s="94"/>
      <c r="AA764" s="94"/>
      <c r="AB764" s="98">
        <v>138560</v>
      </c>
      <c r="AC764" s="94" t="s">
        <v>3966</v>
      </c>
      <c r="AD764" s="94" t="s">
        <v>4881</v>
      </c>
      <c r="AE764" s="94" t="s">
        <v>3968</v>
      </c>
      <c r="AF764" s="94">
        <v>0</v>
      </c>
      <c r="AG764" s="94">
        <v>0</v>
      </c>
      <c r="AH764" s="98">
        <v>0</v>
      </c>
      <c r="AI764" s="98">
        <v>0</v>
      </c>
      <c r="AJ764" s="98">
        <v>0</v>
      </c>
      <c r="AK764" s="98">
        <v>0</v>
      </c>
      <c r="AL764" s="98">
        <v>138560</v>
      </c>
      <c r="AM764" s="98">
        <f>+I764-AL764</f>
        <v>692576</v>
      </c>
      <c r="AN764" s="98">
        <v>0</v>
      </c>
      <c r="AO764" s="98">
        <v>0</v>
      </c>
      <c r="AP764" s="98">
        <v>0</v>
      </c>
      <c r="AQ764" s="98">
        <v>0</v>
      </c>
      <c r="AR764" s="98"/>
      <c r="AS764" s="98"/>
      <c r="AT764" s="98"/>
      <c r="AU764" s="98">
        <v>0</v>
      </c>
      <c r="AV764" s="98">
        <v>0</v>
      </c>
      <c r="AW764" s="98">
        <v>0</v>
      </c>
      <c r="AX764" s="101"/>
      <c r="AY764" s="102"/>
      <c r="AZ764" s="98"/>
      <c r="BA764" s="98">
        <v>0</v>
      </c>
    </row>
    <row r="765" spans="1:53">
      <c r="A765" s="94">
        <v>900228989</v>
      </c>
      <c r="B765" s="94" t="s">
        <v>3407</v>
      </c>
      <c r="C765" s="94" t="s">
        <v>3017</v>
      </c>
      <c r="D765" s="94" t="str">
        <f>+CONCATENATE(A765,"_",C765)</f>
        <v>900228989_FECS44740</v>
      </c>
      <c r="E765" s="94" t="str">
        <f>+CONCATENATE(C765,"_",AX765)</f>
        <v>FECS44740_</v>
      </c>
      <c r="F765" s="96">
        <v>45595</v>
      </c>
      <c r="G765" s="96">
        <v>45601</v>
      </c>
      <c r="H765" s="98">
        <v>883979</v>
      </c>
      <c r="I765" s="98">
        <v>883979</v>
      </c>
      <c r="J765" s="94"/>
      <c r="K765" s="94" t="e">
        <v>#N/A</v>
      </c>
      <c r="L765" s="94" t="s">
        <v>3940</v>
      </c>
      <c r="M765" s="98">
        <v>745407</v>
      </c>
      <c r="N765" s="94">
        <v>1222541665</v>
      </c>
      <c r="O765" s="94"/>
      <c r="P765" s="94"/>
      <c r="Q765" s="94"/>
      <c r="R765" s="94" t="s">
        <v>3451</v>
      </c>
      <c r="S765" s="96">
        <v>45595</v>
      </c>
      <c r="T765" s="96">
        <v>45601</v>
      </c>
      <c r="U765" s="96"/>
      <c r="V765" s="98">
        <v>883979</v>
      </c>
      <c r="W765" s="98">
        <v>123360</v>
      </c>
      <c r="X765" s="98">
        <v>0</v>
      </c>
      <c r="Y765" s="98">
        <v>0</v>
      </c>
      <c r="Z765" s="94"/>
      <c r="AA765" s="94"/>
      <c r="AB765" s="98">
        <v>123360</v>
      </c>
      <c r="AC765" s="94" t="s">
        <v>3966</v>
      </c>
      <c r="AD765" s="94" t="s">
        <v>4856</v>
      </c>
      <c r="AE765" s="94" t="s">
        <v>3968</v>
      </c>
      <c r="AF765" s="94">
        <v>0</v>
      </c>
      <c r="AG765" s="94">
        <v>0</v>
      </c>
      <c r="AH765" s="98">
        <v>0</v>
      </c>
      <c r="AI765" s="98">
        <v>0</v>
      </c>
      <c r="AJ765" s="98">
        <v>0</v>
      </c>
      <c r="AK765" s="98">
        <v>0</v>
      </c>
      <c r="AL765" s="98">
        <v>123360</v>
      </c>
      <c r="AM765" s="98">
        <f>+I765-AL765</f>
        <v>760619</v>
      </c>
      <c r="AN765" s="98">
        <v>0</v>
      </c>
      <c r="AO765" s="98">
        <v>0</v>
      </c>
      <c r="AP765" s="98">
        <v>0</v>
      </c>
      <c r="AQ765" s="98">
        <v>0</v>
      </c>
      <c r="AR765" s="98"/>
      <c r="AS765" s="98"/>
      <c r="AT765" s="98"/>
      <c r="AU765" s="98">
        <v>0</v>
      </c>
      <c r="AV765" s="98">
        <v>0</v>
      </c>
      <c r="AW765" s="98">
        <v>0</v>
      </c>
      <c r="AX765" s="101"/>
      <c r="AY765" s="102"/>
      <c r="AZ765" s="98"/>
      <c r="BA765" s="98">
        <v>0</v>
      </c>
    </row>
    <row r="766" spans="1:53">
      <c r="A766" s="94">
        <v>900228989</v>
      </c>
      <c r="B766" s="94" t="s">
        <v>3407</v>
      </c>
      <c r="C766" s="94" t="s">
        <v>3242</v>
      </c>
      <c r="D766" s="94" t="str">
        <f>+CONCATENATE(A766,"_",C766)</f>
        <v>900228989_FECS45581</v>
      </c>
      <c r="E766" s="94" t="str">
        <f>+CONCATENATE(C766,"_",AX766)</f>
        <v>FECS45581_</v>
      </c>
      <c r="F766" s="96">
        <v>45607</v>
      </c>
      <c r="G766" s="96">
        <v>45608</v>
      </c>
      <c r="H766" s="98">
        <v>1039303</v>
      </c>
      <c r="I766" s="98">
        <v>1039303</v>
      </c>
      <c r="J766" s="94"/>
      <c r="K766" s="94" t="e">
        <v>#N/A</v>
      </c>
      <c r="L766" s="94" t="s">
        <v>3940</v>
      </c>
      <c r="M766" s="98">
        <v>759875</v>
      </c>
      <c r="N766" s="94">
        <v>1222537754</v>
      </c>
      <c r="O766" s="94"/>
      <c r="P766" s="94"/>
      <c r="Q766" s="94"/>
      <c r="R766" s="94" t="s">
        <v>3451</v>
      </c>
      <c r="S766" s="96">
        <v>45607</v>
      </c>
      <c r="T766" s="96">
        <v>45608</v>
      </c>
      <c r="U766" s="96"/>
      <c r="V766" s="98">
        <v>1039303</v>
      </c>
      <c r="W766" s="98">
        <v>263920</v>
      </c>
      <c r="X766" s="98">
        <v>0</v>
      </c>
      <c r="Y766" s="98">
        <v>0</v>
      </c>
      <c r="Z766" s="94"/>
      <c r="AA766" s="94"/>
      <c r="AB766" s="98">
        <v>263920</v>
      </c>
      <c r="AC766" s="94" t="s">
        <v>3966</v>
      </c>
      <c r="AD766" s="94" t="s">
        <v>4906</v>
      </c>
      <c r="AE766" s="94" t="s">
        <v>3968</v>
      </c>
      <c r="AF766" s="94">
        <v>0</v>
      </c>
      <c r="AG766" s="94">
        <v>0</v>
      </c>
      <c r="AH766" s="98">
        <v>0</v>
      </c>
      <c r="AI766" s="98">
        <v>0</v>
      </c>
      <c r="AJ766" s="98">
        <v>0</v>
      </c>
      <c r="AK766" s="98">
        <v>0</v>
      </c>
      <c r="AL766" s="98">
        <v>263920</v>
      </c>
      <c r="AM766" s="98">
        <f>+I766-AL766</f>
        <v>775383</v>
      </c>
      <c r="AN766" s="98">
        <v>0</v>
      </c>
      <c r="AO766" s="98">
        <v>0</v>
      </c>
      <c r="AP766" s="98">
        <v>0</v>
      </c>
      <c r="AQ766" s="98">
        <v>0</v>
      </c>
      <c r="AR766" s="98"/>
      <c r="AS766" s="98"/>
      <c r="AT766" s="98"/>
      <c r="AU766" s="98">
        <v>0</v>
      </c>
      <c r="AV766" s="98">
        <v>0</v>
      </c>
      <c r="AW766" s="98">
        <v>0</v>
      </c>
      <c r="AX766" s="101"/>
      <c r="AY766" s="102"/>
      <c r="AZ766" s="98"/>
      <c r="BA766" s="98">
        <v>0</v>
      </c>
    </row>
    <row r="767" spans="1:53">
      <c r="A767" s="94">
        <v>900228989</v>
      </c>
      <c r="B767" s="94" t="s">
        <v>3407</v>
      </c>
      <c r="C767" s="94" t="s">
        <v>3214</v>
      </c>
      <c r="D767" s="94" t="str">
        <f>+CONCATENATE(A767,"_",C767)</f>
        <v>900228989_FECS45060</v>
      </c>
      <c r="E767" s="94" t="str">
        <f>+CONCATENATE(C767,"_",AX767)</f>
        <v>FECS45060_</v>
      </c>
      <c r="F767" s="96">
        <v>45597</v>
      </c>
      <c r="G767" s="96">
        <v>45604</v>
      </c>
      <c r="H767" s="98">
        <v>916477</v>
      </c>
      <c r="I767" s="98">
        <v>916477</v>
      </c>
      <c r="J767" s="94"/>
      <c r="K767" s="94" t="e">
        <v>#N/A</v>
      </c>
      <c r="L767" s="94" t="s">
        <v>3940</v>
      </c>
      <c r="M767" s="98">
        <v>777255</v>
      </c>
      <c r="N767" s="94">
        <v>1222541719</v>
      </c>
      <c r="O767" s="94"/>
      <c r="P767" s="94"/>
      <c r="Q767" s="94"/>
      <c r="R767" s="94" t="s">
        <v>3451</v>
      </c>
      <c r="S767" s="96">
        <v>45597</v>
      </c>
      <c r="T767" s="96">
        <v>45604</v>
      </c>
      <c r="U767" s="96"/>
      <c r="V767" s="98">
        <v>916477</v>
      </c>
      <c r="W767" s="98">
        <v>123360</v>
      </c>
      <c r="X767" s="98">
        <v>0</v>
      </c>
      <c r="Y767" s="98">
        <v>0</v>
      </c>
      <c r="Z767" s="94"/>
      <c r="AA767" s="94"/>
      <c r="AB767" s="98">
        <v>123360</v>
      </c>
      <c r="AC767" s="94" t="s">
        <v>3966</v>
      </c>
      <c r="AD767" s="94" t="s">
        <v>4854</v>
      </c>
      <c r="AE767" s="94" t="s">
        <v>3968</v>
      </c>
      <c r="AF767" s="94">
        <v>0</v>
      </c>
      <c r="AG767" s="94">
        <v>0</v>
      </c>
      <c r="AH767" s="98">
        <v>0</v>
      </c>
      <c r="AI767" s="98">
        <v>0</v>
      </c>
      <c r="AJ767" s="98">
        <v>0</v>
      </c>
      <c r="AK767" s="98">
        <v>0</v>
      </c>
      <c r="AL767" s="98">
        <v>123360</v>
      </c>
      <c r="AM767" s="98">
        <f>+I767-AL767</f>
        <v>793117</v>
      </c>
      <c r="AN767" s="98">
        <v>0</v>
      </c>
      <c r="AO767" s="98">
        <v>0</v>
      </c>
      <c r="AP767" s="98">
        <v>0</v>
      </c>
      <c r="AQ767" s="98">
        <v>0</v>
      </c>
      <c r="AR767" s="98"/>
      <c r="AS767" s="98"/>
      <c r="AT767" s="98"/>
      <c r="AU767" s="98">
        <v>0</v>
      </c>
      <c r="AV767" s="98">
        <v>0</v>
      </c>
      <c r="AW767" s="98">
        <v>0</v>
      </c>
      <c r="AX767" s="101"/>
      <c r="AY767" s="102"/>
      <c r="AZ767" s="98"/>
      <c r="BA767" s="98">
        <v>0</v>
      </c>
    </row>
    <row r="768" spans="1:53">
      <c r="A768" s="94">
        <v>900228989</v>
      </c>
      <c r="B768" s="94" t="s">
        <v>3407</v>
      </c>
      <c r="C768" s="94" t="s">
        <v>3215</v>
      </c>
      <c r="D768" s="94" t="str">
        <f>+CONCATENATE(A768,"_",C768)</f>
        <v>900228989_FECS45153</v>
      </c>
      <c r="E768" s="94" t="str">
        <f>+CONCATENATE(C768,"_",AX768)</f>
        <v>FECS45153_</v>
      </c>
      <c r="F768" s="96">
        <v>45600</v>
      </c>
      <c r="G768" s="96">
        <v>45604</v>
      </c>
      <c r="H768" s="98">
        <v>919849</v>
      </c>
      <c r="I768" s="98">
        <v>919849</v>
      </c>
      <c r="J768" s="94"/>
      <c r="K768" s="94" t="e">
        <v>#N/A</v>
      </c>
      <c r="L768" s="94" t="s">
        <v>3940</v>
      </c>
      <c r="M768" s="98">
        <v>780559</v>
      </c>
      <c r="N768" s="94">
        <v>1222541721</v>
      </c>
      <c r="O768" s="94"/>
      <c r="P768" s="94"/>
      <c r="Q768" s="94"/>
      <c r="R768" s="94" t="s">
        <v>3451</v>
      </c>
      <c r="S768" s="96">
        <v>45600</v>
      </c>
      <c r="T768" s="96">
        <v>45604</v>
      </c>
      <c r="U768" s="96"/>
      <c r="V768" s="98">
        <v>919849</v>
      </c>
      <c r="W768" s="98">
        <v>123360</v>
      </c>
      <c r="X768" s="98">
        <v>0</v>
      </c>
      <c r="Y768" s="98">
        <v>0</v>
      </c>
      <c r="Z768" s="94"/>
      <c r="AA768" s="94"/>
      <c r="AB768" s="98">
        <v>123360</v>
      </c>
      <c r="AC768" s="94" t="s">
        <v>3966</v>
      </c>
      <c r="AD768" s="94" t="s">
        <v>4854</v>
      </c>
      <c r="AE768" s="94" t="s">
        <v>3968</v>
      </c>
      <c r="AF768" s="94">
        <v>0</v>
      </c>
      <c r="AG768" s="94">
        <v>0</v>
      </c>
      <c r="AH768" s="98">
        <v>0</v>
      </c>
      <c r="AI768" s="98">
        <v>0</v>
      </c>
      <c r="AJ768" s="98">
        <v>0</v>
      </c>
      <c r="AK768" s="98">
        <v>0</v>
      </c>
      <c r="AL768" s="98">
        <v>123360</v>
      </c>
      <c r="AM768" s="98">
        <f>+I768-AL768</f>
        <v>796489</v>
      </c>
      <c r="AN768" s="98">
        <v>0</v>
      </c>
      <c r="AO768" s="98">
        <v>0</v>
      </c>
      <c r="AP768" s="98">
        <v>0</v>
      </c>
      <c r="AQ768" s="98">
        <v>0</v>
      </c>
      <c r="AR768" s="98"/>
      <c r="AS768" s="98"/>
      <c r="AT768" s="98"/>
      <c r="AU768" s="98">
        <v>0</v>
      </c>
      <c r="AV768" s="98">
        <v>0</v>
      </c>
      <c r="AW768" s="98">
        <v>0</v>
      </c>
      <c r="AX768" s="101"/>
      <c r="AY768" s="102"/>
      <c r="AZ768" s="98"/>
      <c r="BA768" s="98">
        <v>0</v>
      </c>
    </row>
    <row r="769" spans="1:53">
      <c r="A769" s="94">
        <v>900228989</v>
      </c>
      <c r="B769" s="94" t="s">
        <v>3407</v>
      </c>
      <c r="C769" s="94" t="s">
        <v>3022</v>
      </c>
      <c r="D769" s="94" t="str">
        <f>+CONCATENATE(A769,"_",C769)</f>
        <v>900228989_FECS43579</v>
      </c>
      <c r="E769" s="94" t="str">
        <f>+CONCATENATE(C769,"_",AX769)</f>
        <v>FECS43579_</v>
      </c>
      <c r="F769" s="96">
        <v>45583</v>
      </c>
      <c r="G769" s="96">
        <v>45601</v>
      </c>
      <c r="H769" s="98">
        <v>951268</v>
      </c>
      <c r="I769" s="98">
        <v>951268</v>
      </c>
      <c r="J769" s="94"/>
      <c r="K769" s="94" t="e">
        <v>#N/A</v>
      </c>
      <c r="L769" s="94" t="s">
        <v>3940</v>
      </c>
      <c r="M769" s="98">
        <v>811350</v>
      </c>
      <c r="N769" s="94">
        <v>1222541690</v>
      </c>
      <c r="O769" s="94"/>
      <c r="P769" s="94"/>
      <c r="Q769" s="94"/>
      <c r="R769" s="94" t="s">
        <v>3451</v>
      </c>
      <c r="S769" s="96">
        <v>45583</v>
      </c>
      <c r="T769" s="96">
        <v>45601</v>
      </c>
      <c r="U769" s="96"/>
      <c r="V769" s="98">
        <v>951268</v>
      </c>
      <c r="W769" s="98">
        <v>123360</v>
      </c>
      <c r="X769" s="98">
        <v>0</v>
      </c>
      <c r="Y769" s="98">
        <v>0</v>
      </c>
      <c r="Z769" s="94"/>
      <c r="AA769" s="94"/>
      <c r="AB769" s="98">
        <v>123360</v>
      </c>
      <c r="AC769" s="94" t="s">
        <v>3966</v>
      </c>
      <c r="AD769" s="94" t="s">
        <v>4855</v>
      </c>
      <c r="AE769" s="94" t="s">
        <v>3968</v>
      </c>
      <c r="AF769" s="94">
        <v>0</v>
      </c>
      <c r="AG769" s="94">
        <v>0</v>
      </c>
      <c r="AH769" s="98">
        <v>0</v>
      </c>
      <c r="AI769" s="98">
        <v>0</v>
      </c>
      <c r="AJ769" s="98">
        <v>0</v>
      </c>
      <c r="AK769" s="98">
        <v>0</v>
      </c>
      <c r="AL769" s="98">
        <v>123360</v>
      </c>
      <c r="AM769" s="98">
        <f>+I769-AL769</f>
        <v>827908</v>
      </c>
      <c r="AN769" s="98">
        <v>0</v>
      </c>
      <c r="AO769" s="98">
        <v>0</v>
      </c>
      <c r="AP769" s="98">
        <v>0</v>
      </c>
      <c r="AQ769" s="98">
        <v>0</v>
      </c>
      <c r="AR769" s="98"/>
      <c r="AS769" s="98"/>
      <c r="AT769" s="98"/>
      <c r="AU769" s="98">
        <v>0</v>
      </c>
      <c r="AV769" s="98">
        <v>0</v>
      </c>
      <c r="AW769" s="98">
        <v>0</v>
      </c>
      <c r="AX769" s="101"/>
      <c r="AY769" s="102"/>
      <c r="AZ769" s="98"/>
      <c r="BA769" s="98">
        <v>0</v>
      </c>
    </row>
    <row r="770" spans="1:53">
      <c r="A770" s="94">
        <v>900228989</v>
      </c>
      <c r="B770" s="94" t="s">
        <v>3407</v>
      </c>
      <c r="C770" s="94" t="s">
        <v>3025</v>
      </c>
      <c r="D770" s="94" t="str">
        <f>+CONCATENATE(A770,"_",C770)</f>
        <v>900228989_FECS44651</v>
      </c>
      <c r="E770" s="94" t="str">
        <f>+CONCATENATE(C770,"_",AX770)</f>
        <v>FECS44651_</v>
      </c>
      <c r="F770" s="96">
        <v>45594</v>
      </c>
      <c r="G770" s="96">
        <v>45601</v>
      </c>
      <c r="H770" s="98">
        <v>1027376</v>
      </c>
      <c r="I770" s="98">
        <v>1027376</v>
      </c>
      <c r="J770" s="94"/>
      <c r="K770" s="94" t="e">
        <v>#N/A</v>
      </c>
      <c r="L770" s="94" t="s">
        <v>3940</v>
      </c>
      <c r="M770" s="98">
        <v>885936</v>
      </c>
      <c r="N770" s="94">
        <v>1222541689</v>
      </c>
      <c r="O770" s="94"/>
      <c r="P770" s="94"/>
      <c r="Q770" s="94"/>
      <c r="R770" s="94" t="s">
        <v>3451</v>
      </c>
      <c r="S770" s="96">
        <v>45594</v>
      </c>
      <c r="T770" s="96">
        <v>45601</v>
      </c>
      <c r="U770" s="96"/>
      <c r="V770" s="98">
        <v>1027376</v>
      </c>
      <c r="W770" s="98">
        <v>123360</v>
      </c>
      <c r="X770" s="98">
        <v>0</v>
      </c>
      <c r="Y770" s="98">
        <v>0</v>
      </c>
      <c r="Z770" s="94"/>
      <c r="AA770" s="94"/>
      <c r="AB770" s="98">
        <v>123360</v>
      </c>
      <c r="AC770" s="94" t="s">
        <v>3966</v>
      </c>
      <c r="AD770" s="94" t="s">
        <v>4855</v>
      </c>
      <c r="AE770" s="94" t="s">
        <v>3968</v>
      </c>
      <c r="AF770" s="94">
        <v>0</v>
      </c>
      <c r="AG770" s="94">
        <v>0</v>
      </c>
      <c r="AH770" s="98">
        <v>0</v>
      </c>
      <c r="AI770" s="98">
        <v>0</v>
      </c>
      <c r="AJ770" s="98">
        <v>0</v>
      </c>
      <c r="AK770" s="98">
        <v>0</v>
      </c>
      <c r="AL770" s="98">
        <v>123360</v>
      </c>
      <c r="AM770" s="98">
        <f>+I770-AL770</f>
        <v>904016</v>
      </c>
      <c r="AN770" s="98">
        <v>0</v>
      </c>
      <c r="AO770" s="98">
        <v>0</v>
      </c>
      <c r="AP770" s="98">
        <v>0</v>
      </c>
      <c r="AQ770" s="98">
        <v>0</v>
      </c>
      <c r="AR770" s="98"/>
      <c r="AS770" s="98"/>
      <c r="AT770" s="98"/>
      <c r="AU770" s="98">
        <v>0</v>
      </c>
      <c r="AV770" s="98">
        <v>0</v>
      </c>
      <c r="AW770" s="98">
        <v>0</v>
      </c>
      <c r="AX770" s="101"/>
      <c r="AY770" s="102"/>
      <c r="AZ770" s="98"/>
      <c r="BA770" s="98">
        <v>0</v>
      </c>
    </row>
    <row r="771" spans="1:53">
      <c r="A771" s="94">
        <v>900228989</v>
      </c>
      <c r="B771" s="94" t="s">
        <v>3407</v>
      </c>
      <c r="C771" s="94" t="s">
        <v>3097</v>
      </c>
      <c r="D771" s="94" t="str">
        <f>+CONCATENATE(A771,"_",C771)</f>
        <v>900228989_FECS43263</v>
      </c>
      <c r="E771" s="94" t="str">
        <f>+CONCATENATE(C771,"_",AX771)</f>
        <v>FECS43263_</v>
      </c>
      <c r="F771" s="96">
        <v>45580</v>
      </c>
      <c r="G771" s="96">
        <v>45601</v>
      </c>
      <c r="H771" s="98">
        <v>1069818</v>
      </c>
      <c r="I771" s="98">
        <v>1069818</v>
      </c>
      <c r="J771" s="94"/>
      <c r="K771" s="94" t="e">
        <v>#N/A</v>
      </c>
      <c r="L771" s="94" t="s">
        <v>3940</v>
      </c>
      <c r="M771" s="98">
        <v>912633</v>
      </c>
      <c r="N771" s="94">
        <v>1222541669</v>
      </c>
      <c r="O771" s="94"/>
      <c r="P771" s="94"/>
      <c r="Q771" s="94"/>
      <c r="R771" s="94" t="s">
        <v>3451</v>
      </c>
      <c r="S771" s="96">
        <v>45580</v>
      </c>
      <c r="T771" s="96">
        <v>45601</v>
      </c>
      <c r="U771" s="96"/>
      <c r="V771" s="98">
        <v>1069818</v>
      </c>
      <c r="W771" s="98">
        <v>138560</v>
      </c>
      <c r="X771" s="98">
        <v>0</v>
      </c>
      <c r="Y771" s="98">
        <v>0</v>
      </c>
      <c r="Z771" s="94"/>
      <c r="AA771" s="94"/>
      <c r="AB771" s="98">
        <v>138560</v>
      </c>
      <c r="AC771" s="94" t="s">
        <v>3966</v>
      </c>
      <c r="AD771" s="94" t="s">
        <v>4881</v>
      </c>
      <c r="AE771" s="94" t="s">
        <v>3968</v>
      </c>
      <c r="AF771" s="94">
        <v>0</v>
      </c>
      <c r="AG771" s="94">
        <v>0</v>
      </c>
      <c r="AH771" s="98">
        <v>0</v>
      </c>
      <c r="AI771" s="98">
        <v>0</v>
      </c>
      <c r="AJ771" s="98">
        <v>0</v>
      </c>
      <c r="AK771" s="98">
        <v>0</v>
      </c>
      <c r="AL771" s="98">
        <v>138560</v>
      </c>
      <c r="AM771" s="98">
        <f>+I771-AL771</f>
        <v>931258</v>
      </c>
      <c r="AN771" s="98">
        <v>0</v>
      </c>
      <c r="AO771" s="98">
        <v>0</v>
      </c>
      <c r="AP771" s="98">
        <v>0</v>
      </c>
      <c r="AQ771" s="98">
        <v>0</v>
      </c>
      <c r="AR771" s="98"/>
      <c r="AS771" s="98"/>
      <c r="AT771" s="98"/>
      <c r="AU771" s="98">
        <v>0</v>
      </c>
      <c r="AV771" s="98">
        <v>0</v>
      </c>
      <c r="AW771" s="98">
        <v>0</v>
      </c>
      <c r="AX771" s="101"/>
      <c r="AY771" s="102"/>
      <c r="AZ771" s="98"/>
      <c r="BA771" s="98">
        <v>0</v>
      </c>
    </row>
    <row r="772" spans="1:53">
      <c r="A772" s="94">
        <v>900228989</v>
      </c>
      <c r="B772" s="94" t="s">
        <v>3407</v>
      </c>
      <c r="C772" s="94" t="s">
        <v>3029</v>
      </c>
      <c r="D772" s="94" t="str">
        <f>+CONCATENATE(A772,"_",C772)</f>
        <v>900228989_FECS43948</v>
      </c>
      <c r="E772" s="94" t="str">
        <f>+CONCATENATE(C772,"_",AX772)</f>
        <v>FECS43948_</v>
      </c>
      <c r="F772" s="96">
        <v>45587</v>
      </c>
      <c r="G772" s="96">
        <v>45601</v>
      </c>
      <c r="H772" s="98">
        <v>1174611</v>
      </c>
      <c r="I772" s="98">
        <v>1174611</v>
      </c>
      <c r="J772" s="94"/>
      <c r="K772" s="94" t="e">
        <v>#N/A</v>
      </c>
      <c r="L772" s="94" t="s">
        <v>3940</v>
      </c>
      <c r="M772" s="98">
        <v>1009685</v>
      </c>
      <c r="N772" s="94">
        <v>1222541696</v>
      </c>
      <c r="O772" s="94"/>
      <c r="P772" s="94"/>
      <c r="Q772" s="94"/>
      <c r="R772" s="94" t="s">
        <v>3451</v>
      </c>
      <c r="S772" s="96">
        <v>45587</v>
      </c>
      <c r="T772" s="96">
        <v>45601</v>
      </c>
      <c r="U772" s="96"/>
      <c r="V772" s="98">
        <v>1174611</v>
      </c>
      <c r="W772" s="98">
        <v>144320</v>
      </c>
      <c r="X772" s="98">
        <v>0</v>
      </c>
      <c r="Y772" s="98">
        <v>0</v>
      </c>
      <c r="Z772" s="94"/>
      <c r="AA772" s="94"/>
      <c r="AB772" s="98">
        <v>144320</v>
      </c>
      <c r="AC772" s="94" t="s">
        <v>3966</v>
      </c>
      <c r="AD772" s="94" t="s">
        <v>4857</v>
      </c>
      <c r="AE772" s="94" t="s">
        <v>3968</v>
      </c>
      <c r="AF772" s="94">
        <v>0</v>
      </c>
      <c r="AG772" s="94">
        <v>0</v>
      </c>
      <c r="AH772" s="98">
        <v>0</v>
      </c>
      <c r="AI772" s="98">
        <v>0</v>
      </c>
      <c r="AJ772" s="98">
        <v>0</v>
      </c>
      <c r="AK772" s="98">
        <v>0</v>
      </c>
      <c r="AL772" s="98">
        <v>144320</v>
      </c>
      <c r="AM772" s="98">
        <f>+I772-AL772</f>
        <v>1030291</v>
      </c>
      <c r="AN772" s="98">
        <v>0</v>
      </c>
      <c r="AO772" s="98">
        <v>0</v>
      </c>
      <c r="AP772" s="98">
        <v>0</v>
      </c>
      <c r="AQ772" s="98">
        <v>0</v>
      </c>
      <c r="AR772" s="98"/>
      <c r="AS772" s="98"/>
      <c r="AT772" s="98"/>
      <c r="AU772" s="98">
        <v>0</v>
      </c>
      <c r="AV772" s="98">
        <v>0</v>
      </c>
      <c r="AW772" s="98">
        <v>0</v>
      </c>
      <c r="AX772" s="101"/>
      <c r="AY772" s="102"/>
      <c r="AZ772" s="98"/>
      <c r="BA772" s="98">
        <v>0</v>
      </c>
    </row>
    <row r="773" spans="1:53">
      <c r="A773" s="94">
        <v>900228989</v>
      </c>
      <c r="B773" s="94" t="s">
        <v>3407</v>
      </c>
      <c r="C773" s="94" t="s">
        <v>3160</v>
      </c>
      <c r="D773" s="94" t="str">
        <f>+CONCATENATE(A773,"_",C773)</f>
        <v>900228989_FECS44959</v>
      </c>
      <c r="E773" s="94" t="str">
        <f>+CONCATENATE(C773,"_",AX773)</f>
        <v>FECS44959_</v>
      </c>
      <c r="F773" s="96">
        <v>45597</v>
      </c>
      <c r="G773" s="96">
        <v>45604</v>
      </c>
      <c r="H773" s="98">
        <v>2031068</v>
      </c>
      <c r="I773" s="98">
        <v>1810368</v>
      </c>
      <c r="J773" s="94"/>
      <c r="K773" s="94" t="e">
        <v>#N/A</v>
      </c>
      <c r="L773" s="94" t="s">
        <v>3940</v>
      </c>
      <c r="M773" s="98">
        <v>1323911</v>
      </c>
      <c r="N773" s="94">
        <v>1222537887</v>
      </c>
      <c r="O773" s="94"/>
      <c r="P773" s="94"/>
      <c r="Q773" s="94"/>
      <c r="R773" s="94" t="s">
        <v>3451</v>
      </c>
      <c r="S773" s="96">
        <v>45597</v>
      </c>
      <c r="T773" s="96">
        <v>45604</v>
      </c>
      <c r="U773" s="96"/>
      <c r="V773" s="98">
        <v>2031068</v>
      </c>
      <c r="W773" s="98">
        <v>454934</v>
      </c>
      <c r="X773" s="98">
        <v>0</v>
      </c>
      <c r="Y773" s="98">
        <v>0</v>
      </c>
      <c r="Z773" s="94"/>
      <c r="AA773" s="94"/>
      <c r="AB773" s="98">
        <v>454934</v>
      </c>
      <c r="AC773" s="94" t="s">
        <v>3966</v>
      </c>
      <c r="AD773" s="94" t="s">
        <v>4898</v>
      </c>
      <c r="AE773" s="94" t="s">
        <v>3997</v>
      </c>
      <c r="AF773" s="94">
        <v>0</v>
      </c>
      <c r="AG773" s="94">
        <v>0</v>
      </c>
      <c r="AH773" s="98">
        <v>0</v>
      </c>
      <c r="AI773" s="98">
        <v>0</v>
      </c>
      <c r="AJ773" s="98">
        <v>0</v>
      </c>
      <c r="AK773" s="98">
        <v>0</v>
      </c>
      <c r="AL773" s="98">
        <v>454934</v>
      </c>
      <c r="AM773" s="98">
        <f>+I773-AL773</f>
        <v>1355434</v>
      </c>
      <c r="AN773" s="98">
        <v>0</v>
      </c>
      <c r="AO773" s="98">
        <v>0</v>
      </c>
      <c r="AP773" s="98">
        <v>0</v>
      </c>
      <c r="AQ773" s="98">
        <v>0</v>
      </c>
      <c r="AR773" s="98"/>
      <c r="AS773" s="98"/>
      <c r="AT773" s="98"/>
      <c r="AU773" s="98">
        <v>0</v>
      </c>
      <c r="AV773" s="98">
        <v>0</v>
      </c>
      <c r="AW773" s="98">
        <v>0</v>
      </c>
      <c r="AX773" s="101"/>
      <c r="AY773" s="102"/>
      <c r="AZ773" s="98"/>
      <c r="BA773" s="98">
        <v>0</v>
      </c>
    </row>
    <row r="774" spans="1:53">
      <c r="A774" s="94">
        <v>900228989</v>
      </c>
      <c r="B774" s="94" t="s">
        <v>3407</v>
      </c>
      <c r="C774" s="94" t="s">
        <v>3246</v>
      </c>
      <c r="D774" s="94" t="str">
        <f>+CONCATENATE(A774,"_",C774)</f>
        <v>900228989_FECS45582</v>
      </c>
      <c r="E774" s="94" t="str">
        <f>+CONCATENATE(C774,"_",AX774)</f>
        <v>FECS45582_</v>
      </c>
      <c r="F774" s="96">
        <v>45607</v>
      </c>
      <c r="G774" s="96">
        <v>45608</v>
      </c>
      <c r="H774" s="98">
        <v>1641767</v>
      </c>
      <c r="I774" s="98">
        <v>1452967</v>
      </c>
      <c r="J774" s="94"/>
      <c r="K774" s="94" t="e">
        <v>#N/A</v>
      </c>
      <c r="L774" s="94" t="s">
        <v>3940</v>
      </c>
      <c r="M774" s="98">
        <v>1349978</v>
      </c>
      <c r="N774" s="94">
        <v>1222537772</v>
      </c>
      <c r="O774" s="94"/>
      <c r="P774" s="94"/>
      <c r="Q774" s="94"/>
      <c r="R774" s="94" t="s">
        <v>3451</v>
      </c>
      <c r="S774" s="96">
        <v>45607</v>
      </c>
      <c r="T774" s="96">
        <v>45608</v>
      </c>
      <c r="U774" s="96"/>
      <c r="V774" s="98">
        <v>1641767</v>
      </c>
      <c r="W774" s="98">
        <v>71585</v>
      </c>
      <c r="X774" s="98">
        <v>0</v>
      </c>
      <c r="Y774" s="98">
        <v>0</v>
      </c>
      <c r="Z774" s="94"/>
      <c r="AA774" s="94"/>
      <c r="AB774" s="98">
        <v>71585</v>
      </c>
      <c r="AC774" s="94" t="s">
        <v>3966</v>
      </c>
      <c r="AD774" s="94" t="s">
        <v>4909</v>
      </c>
      <c r="AE774" s="94" t="s">
        <v>3978</v>
      </c>
      <c r="AF774" s="94">
        <v>0</v>
      </c>
      <c r="AG774" s="94">
        <v>0</v>
      </c>
      <c r="AH774" s="98">
        <v>0</v>
      </c>
      <c r="AI774" s="98">
        <v>0</v>
      </c>
      <c r="AJ774" s="98">
        <v>0</v>
      </c>
      <c r="AK774" s="98">
        <v>0</v>
      </c>
      <c r="AL774" s="98">
        <v>71585</v>
      </c>
      <c r="AM774" s="98">
        <f>+I774-AL774</f>
        <v>1381382</v>
      </c>
      <c r="AN774" s="98">
        <v>0</v>
      </c>
      <c r="AO774" s="98">
        <v>0</v>
      </c>
      <c r="AP774" s="98">
        <v>0</v>
      </c>
      <c r="AQ774" s="98">
        <v>0</v>
      </c>
      <c r="AR774" s="98"/>
      <c r="AS774" s="98"/>
      <c r="AT774" s="98"/>
      <c r="AU774" s="98">
        <v>0</v>
      </c>
      <c r="AV774" s="98">
        <v>0</v>
      </c>
      <c r="AW774" s="98">
        <v>0</v>
      </c>
      <c r="AX774" s="101"/>
      <c r="AY774" s="102"/>
      <c r="AZ774" s="98"/>
      <c r="BA774" s="98">
        <v>0</v>
      </c>
    </row>
    <row r="775" spans="1:53">
      <c r="A775" s="94">
        <v>900228989</v>
      </c>
      <c r="B775" s="94" t="s">
        <v>3407</v>
      </c>
      <c r="C775" s="94" t="s">
        <v>3040</v>
      </c>
      <c r="D775" s="94" t="str">
        <f>+CONCATENATE(A775,"_",C775)</f>
        <v>900228989_FECS44560</v>
      </c>
      <c r="E775" s="94" t="str">
        <f>+CONCATENATE(C775,"_",AX775)</f>
        <v>FECS44560_</v>
      </c>
      <c r="F775" s="96">
        <v>45594</v>
      </c>
      <c r="G775" s="96">
        <v>45601</v>
      </c>
      <c r="H775" s="98">
        <v>1993803</v>
      </c>
      <c r="I775" s="98">
        <v>1535803</v>
      </c>
      <c r="J775" s="94"/>
      <c r="K775" s="94" t="e">
        <v>#N/A</v>
      </c>
      <c r="L775" s="94" t="s">
        <v>3940</v>
      </c>
      <c r="M775" s="98">
        <v>1428712</v>
      </c>
      <c r="N775" s="94">
        <v>1222537773</v>
      </c>
      <c r="O775" s="94"/>
      <c r="P775" s="94"/>
      <c r="Q775" s="94"/>
      <c r="R775" s="94" t="s">
        <v>3451</v>
      </c>
      <c r="S775" s="96">
        <v>45594</v>
      </c>
      <c r="T775" s="96">
        <v>45601</v>
      </c>
      <c r="U775" s="96"/>
      <c r="V775" s="98">
        <v>1993803</v>
      </c>
      <c r="W775" s="98">
        <v>68587</v>
      </c>
      <c r="X775" s="98">
        <v>0</v>
      </c>
      <c r="Y775" s="98">
        <v>0</v>
      </c>
      <c r="Z775" s="94"/>
      <c r="AA775" s="94"/>
      <c r="AB775" s="98">
        <v>68587</v>
      </c>
      <c r="AC775" s="94" t="s">
        <v>3966</v>
      </c>
      <c r="AD775" s="94" t="s">
        <v>4858</v>
      </c>
      <c r="AE775" s="94" t="s">
        <v>3978</v>
      </c>
      <c r="AF775" s="94">
        <v>0</v>
      </c>
      <c r="AG775" s="94">
        <v>0</v>
      </c>
      <c r="AH775" s="98">
        <v>0</v>
      </c>
      <c r="AI775" s="98">
        <v>0</v>
      </c>
      <c r="AJ775" s="98">
        <v>0</v>
      </c>
      <c r="AK775" s="98">
        <v>0</v>
      </c>
      <c r="AL775" s="98">
        <v>68587</v>
      </c>
      <c r="AM775" s="98">
        <f>+I775-AL775</f>
        <v>1467216</v>
      </c>
      <c r="AN775" s="98">
        <v>0</v>
      </c>
      <c r="AO775" s="98">
        <v>0</v>
      </c>
      <c r="AP775" s="98">
        <v>0</v>
      </c>
      <c r="AQ775" s="98">
        <v>0</v>
      </c>
      <c r="AR775" s="98"/>
      <c r="AS775" s="98"/>
      <c r="AT775" s="98"/>
      <c r="AU775" s="98">
        <v>0</v>
      </c>
      <c r="AV775" s="98">
        <v>0</v>
      </c>
      <c r="AW775" s="98">
        <v>0</v>
      </c>
      <c r="AX775" s="101"/>
      <c r="AY775" s="102"/>
      <c r="AZ775" s="98"/>
      <c r="BA775" s="98">
        <v>0</v>
      </c>
    </row>
    <row r="776" spans="1:53">
      <c r="A776" s="94">
        <v>900228989</v>
      </c>
      <c r="B776" s="94" t="s">
        <v>3407</v>
      </c>
      <c r="C776" s="94" t="s">
        <v>2837</v>
      </c>
      <c r="D776" s="94" t="str">
        <f>+CONCATENATE(A776,"_",C776)</f>
        <v>900228989_FECS43119</v>
      </c>
      <c r="E776" s="94" t="str">
        <f>+CONCATENATE(C776,"_",AX776)</f>
        <v>FECS43119_</v>
      </c>
      <c r="F776" s="96">
        <v>45579</v>
      </c>
      <c r="G776" s="96">
        <v>45601</v>
      </c>
      <c r="H776" s="98">
        <v>1697549</v>
      </c>
      <c r="I776" s="98">
        <v>1557549</v>
      </c>
      <c r="J776" s="94"/>
      <c r="K776" s="94" t="e">
        <v>#N/A</v>
      </c>
      <c r="L776" s="94" t="s">
        <v>3940</v>
      </c>
      <c r="M776" s="98">
        <v>1451907</v>
      </c>
      <c r="N776" s="94">
        <v>1222539696</v>
      </c>
      <c r="O776" s="94"/>
      <c r="P776" s="94"/>
      <c r="Q776" s="94"/>
      <c r="R776" s="94" t="s">
        <v>3451</v>
      </c>
      <c r="S776" s="96">
        <v>45579</v>
      </c>
      <c r="T776" s="96">
        <v>45601</v>
      </c>
      <c r="U776" s="96"/>
      <c r="V776" s="98">
        <v>1697549</v>
      </c>
      <c r="W776" s="98">
        <v>73154</v>
      </c>
      <c r="X776" s="98">
        <v>0</v>
      </c>
      <c r="Y776" s="98">
        <v>0</v>
      </c>
      <c r="Z776" s="94"/>
      <c r="AA776" s="94"/>
      <c r="AB776" s="98">
        <v>73154</v>
      </c>
      <c r="AC776" s="94" t="s">
        <v>3966</v>
      </c>
      <c r="AD776" s="94" t="s">
        <v>4848</v>
      </c>
      <c r="AE776" s="94" t="s">
        <v>3978</v>
      </c>
      <c r="AF776" s="94">
        <v>0</v>
      </c>
      <c r="AG776" s="94">
        <v>0</v>
      </c>
      <c r="AH776" s="98">
        <v>0</v>
      </c>
      <c r="AI776" s="98">
        <v>0</v>
      </c>
      <c r="AJ776" s="98">
        <v>0</v>
      </c>
      <c r="AK776" s="98">
        <v>0</v>
      </c>
      <c r="AL776" s="98">
        <v>73154</v>
      </c>
      <c r="AM776" s="98">
        <f>+I776-AL776</f>
        <v>1484395</v>
      </c>
      <c r="AN776" s="98">
        <v>0</v>
      </c>
      <c r="AO776" s="98">
        <v>0</v>
      </c>
      <c r="AP776" s="98">
        <v>0</v>
      </c>
      <c r="AQ776" s="98">
        <v>0</v>
      </c>
      <c r="AR776" s="98"/>
      <c r="AS776" s="98"/>
      <c r="AT776" s="98"/>
      <c r="AU776" s="98">
        <v>0</v>
      </c>
      <c r="AV776" s="98">
        <v>0</v>
      </c>
      <c r="AW776" s="98">
        <v>0</v>
      </c>
      <c r="AX776" s="101"/>
      <c r="AY776" s="102"/>
      <c r="AZ776" s="98"/>
      <c r="BA776" s="98">
        <v>0</v>
      </c>
    </row>
    <row r="777" spans="1:53">
      <c r="A777" s="94">
        <v>900228989</v>
      </c>
      <c r="B777" s="94" t="s">
        <v>3407</v>
      </c>
      <c r="C777" s="94" t="s">
        <v>2838</v>
      </c>
      <c r="D777" s="94" t="str">
        <f>+CONCATENATE(A777,"_",C777)</f>
        <v>900228989_FECS42481</v>
      </c>
      <c r="E777" s="94" t="str">
        <f>+CONCATENATE(C777,"_",AX777)</f>
        <v>FECS42481_</v>
      </c>
      <c r="F777" s="96">
        <v>45573</v>
      </c>
      <c r="G777" s="96">
        <v>45601</v>
      </c>
      <c r="H777" s="98">
        <v>1574147</v>
      </c>
      <c r="I777" s="98">
        <v>1574147</v>
      </c>
      <c r="J777" s="94"/>
      <c r="K777" s="94" t="e">
        <v>#N/A</v>
      </c>
      <c r="L777" s="94" t="s">
        <v>3940</v>
      </c>
      <c r="M777" s="98">
        <v>1470973</v>
      </c>
      <c r="N777" s="94">
        <v>1222539692</v>
      </c>
      <c r="O777" s="94"/>
      <c r="P777" s="94"/>
      <c r="Q777" s="94"/>
      <c r="R777" s="94" t="s">
        <v>3451</v>
      </c>
      <c r="S777" s="96">
        <v>45573</v>
      </c>
      <c r="T777" s="96">
        <v>45601</v>
      </c>
      <c r="U777" s="96"/>
      <c r="V777" s="98">
        <v>1574147</v>
      </c>
      <c r="W777" s="98">
        <v>73154</v>
      </c>
      <c r="X777" s="98">
        <v>0</v>
      </c>
      <c r="Y777" s="98">
        <v>0</v>
      </c>
      <c r="Z777" s="94"/>
      <c r="AA777" s="94"/>
      <c r="AB777" s="98">
        <v>73154</v>
      </c>
      <c r="AC777" s="94" t="s">
        <v>3966</v>
      </c>
      <c r="AD777" s="94" t="s">
        <v>4849</v>
      </c>
      <c r="AE777" s="94" t="s">
        <v>3978</v>
      </c>
      <c r="AF777" s="94">
        <v>0</v>
      </c>
      <c r="AG777" s="94">
        <v>0</v>
      </c>
      <c r="AH777" s="98">
        <v>0</v>
      </c>
      <c r="AI777" s="98">
        <v>0</v>
      </c>
      <c r="AJ777" s="98">
        <v>0</v>
      </c>
      <c r="AK777" s="98">
        <v>0</v>
      </c>
      <c r="AL777" s="98">
        <v>73154</v>
      </c>
      <c r="AM777" s="98">
        <f>+I777-AL777</f>
        <v>1500993</v>
      </c>
      <c r="AN777" s="98">
        <v>0</v>
      </c>
      <c r="AO777" s="98">
        <v>0</v>
      </c>
      <c r="AP777" s="98">
        <v>0</v>
      </c>
      <c r="AQ777" s="98">
        <v>0</v>
      </c>
      <c r="AR777" s="98"/>
      <c r="AS777" s="98"/>
      <c r="AT777" s="98"/>
      <c r="AU777" s="98">
        <v>0</v>
      </c>
      <c r="AV777" s="98">
        <v>0</v>
      </c>
      <c r="AW777" s="98">
        <v>0</v>
      </c>
      <c r="AX777" s="101"/>
      <c r="AY777" s="102"/>
      <c r="AZ777" s="98"/>
      <c r="BA777" s="98">
        <v>0</v>
      </c>
    </row>
    <row r="778" spans="1:53">
      <c r="A778" s="94">
        <v>900228989</v>
      </c>
      <c r="B778" s="94" t="s">
        <v>3407</v>
      </c>
      <c r="C778" s="94" t="s">
        <v>3302</v>
      </c>
      <c r="D778" s="94" t="str">
        <f>+CONCATENATE(A778,"_",C778)</f>
        <v>900228989_FECS45654</v>
      </c>
      <c r="E778" s="94" t="str">
        <f>+CONCATENATE(C778,"_",AX778)</f>
        <v>FECS45654_</v>
      </c>
      <c r="F778" s="96">
        <v>45608</v>
      </c>
      <c r="G778" s="96">
        <v>45611</v>
      </c>
      <c r="H778" s="98">
        <v>2053630</v>
      </c>
      <c r="I778" s="98">
        <v>2053630</v>
      </c>
      <c r="J778" s="94"/>
      <c r="K778" s="94" t="e">
        <v>#N/A</v>
      </c>
      <c r="L778" s="94" t="s">
        <v>3940</v>
      </c>
      <c r="M778" s="98">
        <v>1514169</v>
      </c>
      <c r="N778" s="94">
        <v>1222537871</v>
      </c>
      <c r="O778" s="94"/>
      <c r="P778" s="94"/>
      <c r="Q778" s="94"/>
      <c r="R778" s="94" t="s">
        <v>3451</v>
      </c>
      <c r="S778" s="96">
        <v>45608</v>
      </c>
      <c r="T778" s="96">
        <v>45611</v>
      </c>
      <c r="U778" s="96"/>
      <c r="V778" s="98">
        <v>2053630</v>
      </c>
      <c r="W778" s="98">
        <v>508560</v>
      </c>
      <c r="X778" s="98">
        <v>0</v>
      </c>
      <c r="Y778" s="98">
        <v>0</v>
      </c>
      <c r="Z778" s="94"/>
      <c r="AA778" s="94"/>
      <c r="AB778" s="98">
        <v>508560</v>
      </c>
      <c r="AC778" s="94" t="s">
        <v>3966</v>
      </c>
      <c r="AD778" s="94" t="s">
        <v>4913</v>
      </c>
      <c r="AE778" s="94" t="s">
        <v>3997</v>
      </c>
      <c r="AF778" s="94">
        <v>0</v>
      </c>
      <c r="AG778" s="94">
        <v>0</v>
      </c>
      <c r="AH778" s="98">
        <v>0</v>
      </c>
      <c r="AI778" s="98">
        <v>0</v>
      </c>
      <c r="AJ778" s="98">
        <v>0</v>
      </c>
      <c r="AK778" s="98">
        <v>0</v>
      </c>
      <c r="AL778" s="98">
        <v>508560</v>
      </c>
      <c r="AM778" s="98">
        <f>+I778-AL778</f>
        <v>1545070</v>
      </c>
      <c r="AN778" s="98">
        <v>0</v>
      </c>
      <c r="AO778" s="98">
        <v>0</v>
      </c>
      <c r="AP778" s="98">
        <v>0</v>
      </c>
      <c r="AQ778" s="98">
        <v>0</v>
      </c>
      <c r="AR778" s="98"/>
      <c r="AS778" s="98"/>
      <c r="AT778" s="98"/>
      <c r="AU778" s="98">
        <v>0</v>
      </c>
      <c r="AV778" s="98">
        <v>0</v>
      </c>
      <c r="AW778" s="98">
        <v>0</v>
      </c>
      <c r="AX778" s="101"/>
      <c r="AY778" s="102"/>
      <c r="AZ778" s="98"/>
      <c r="BA778" s="98">
        <v>0</v>
      </c>
    </row>
    <row r="779" spans="1:53">
      <c r="A779" s="94">
        <v>900228989</v>
      </c>
      <c r="B779" s="94" t="s">
        <v>3407</v>
      </c>
      <c r="C779" s="94" t="s">
        <v>3034</v>
      </c>
      <c r="D779" s="94" t="str">
        <f>+CONCATENATE(A779,"_",C779)</f>
        <v>900228989_FECS43582</v>
      </c>
      <c r="E779" s="94" t="str">
        <f>+CONCATENATE(C779,"_",AX779)</f>
        <v>FECS43582_</v>
      </c>
      <c r="F779" s="96">
        <v>45583</v>
      </c>
      <c r="G779" s="96">
        <v>45601</v>
      </c>
      <c r="H779" s="98">
        <v>1862485</v>
      </c>
      <c r="I779" s="98">
        <v>1862485</v>
      </c>
      <c r="J779" s="94"/>
      <c r="K779" s="94" t="e">
        <v>#N/A</v>
      </c>
      <c r="L779" s="94" t="s">
        <v>3940</v>
      </c>
      <c r="M779" s="98">
        <v>1704342</v>
      </c>
      <c r="N779" s="94">
        <v>1222541691</v>
      </c>
      <c r="O779" s="94"/>
      <c r="P779" s="94"/>
      <c r="Q779" s="94"/>
      <c r="R779" s="94" t="s">
        <v>3451</v>
      </c>
      <c r="S779" s="96">
        <v>45583</v>
      </c>
      <c r="T779" s="96">
        <v>45601</v>
      </c>
      <c r="U779" s="96"/>
      <c r="V779" s="98">
        <v>1862485</v>
      </c>
      <c r="W779" s="98">
        <v>123360</v>
      </c>
      <c r="X779" s="98">
        <v>0</v>
      </c>
      <c r="Y779" s="98">
        <v>0</v>
      </c>
      <c r="Z779" s="94"/>
      <c r="AA779" s="94"/>
      <c r="AB779" s="98">
        <v>123360</v>
      </c>
      <c r="AC779" s="94" t="s">
        <v>3966</v>
      </c>
      <c r="AD779" s="94" t="s">
        <v>4854</v>
      </c>
      <c r="AE779" s="94" t="s">
        <v>3968</v>
      </c>
      <c r="AF779" s="94">
        <v>0</v>
      </c>
      <c r="AG779" s="94">
        <v>0</v>
      </c>
      <c r="AH779" s="98">
        <v>0</v>
      </c>
      <c r="AI779" s="98">
        <v>0</v>
      </c>
      <c r="AJ779" s="98">
        <v>0</v>
      </c>
      <c r="AK779" s="98">
        <v>0</v>
      </c>
      <c r="AL779" s="98">
        <v>123360</v>
      </c>
      <c r="AM779" s="98">
        <f>+I779-AL779</f>
        <v>1739125</v>
      </c>
      <c r="AN779" s="98">
        <v>0</v>
      </c>
      <c r="AO779" s="98">
        <v>0</v>
      </c>
      <c r="AP779" s="98">
        <v>0</v>
      </c>
      <c r="AQ779" s="98">
        <v>0</v>
      </c>
      <c r="AR779" s="98"/>
      <c r="AS779" s="98"/>
      <c r="AT779" s="98"/>
      <c r="AU779" s="98">
        <v>0</v>
      </c>
      <c r="AV779" s="98">
        <v>0</v>
      </c>
      <c r="AW779" s="98">
        <v>0</v>
      </c>
      <c r="AX779" s="101"/>
      <c r="AY779" s="102"/>
      <c r="AZ779" s="98"/>
      <c r="BA779" s="98">
        <v>0</v>
      </c>
    </row>
    <row r="780" spans="1:53">
      <c r="A780" s="94">
        <v>900228989</v>
      </c>
      <c r="B780" s="94" t="s">
        <v>3407</v>
      </c>
      <c r="C780" s="94" t="s">
        <v>3301</v>
      </c>
      <c r="D780" s="94" t="str">
        <f>+CONCATENATE(A780,"_",C780)</f>
        <v>900228989_FECS45804</v>
      </c>
      <c r="E780" s="94" t="str">
        <f>+CONCATENATE(C780,"_",AX780)</f>
        <v>FECS45804_</v>
      </c>
      <c r="F780" s="96">
        <v>45610</v>
      </c>
      <c r="G780" s="96">
        <v>45611</v>
      </c>
      <c r="H780" s="98">
        <v>2109428</v>
      </c>
      <c r="I780" s="98">
        <v>1867428</v>
      </c>
      <c r="J780" s="94"/>
      <c r="K780" s="94" t="e">
        <v>#N/A</v>
      </c>
      <c r="L780" s="94" t="s">
        <v>3940</v>
      </c>
      <c r="M780" s="98">
        <v>1722561</v>
      </c>
      <c r="N780" s="94">
        <v>1222537879</v>
      </c>
      <c r="O780" s="94"/>
      <c r="P780" s="94"/>
      <c r="Q780" s="94"/>
      <c r="R780" s="94" t="s">
        <v>3451</v>
      </c>
      <c r="S780" s="96">
        <v>45610</v>
      </c>
      <c r="T780" s="96">
        <v>45611</v>
      </c>
      <c r="U780" s="96"/>
      <c r="V780" s="98">
        <v>2109428</v>
      </c>
      <c r="W780" s="98">
        <v>104774</v>
      </c>
      <c r="X780" s="98">
        <v>0</v>
      </c>
      <c r="Y780" s="98">
        <v>0</v>
      </c>
      <c r="Z780" s="94"/>
      <c r="AA780" s="94"/>
      <c r="AB780" s="98">
        <v>104774</v>
      </c>
      <c r="AC780" s="94" t="s">
        <v>3966</v>
      </c>
      <c r="AD780" s="94" t="s">
        <v>4912</v>
      </c>
      <c r="AE780" s="94" t="s">
        <v>3978</v>
      </c>
      <c r="AF780" s="94">
        <v>0</v>
      </c>
      <c r="AG780" s="94">
        <v>0</v>
      </c>
      <c r="AH780" s="98">
        <v>0</v>
      </c>
      <c r="AI780" s="98">
        <v>0</v>
      </c>
      <c r="AJ780" s="98">
        <v>0</v>
      </c>
      <c r="AK780" s="98">
        <v>0</v>
      </c>
      <c r="AL780" s="98">
        <v>104774</v>
      </c>
      <c r="AM780" s="98">
        <f>+I780-AL780</f>
        <v>1762654</v>
      </c>
      <c r="AN780" s="98">
        <v>0</v>
      </c>
      <c r="AO780" s="98">
        <v>0</v>
      </c>
      <c r="AP780" s="98">
        <v>0</v>
      </c>
      <c r="AQ780" s="98">
        <v>0</v>
      </c>
      <c r="AR780" s="98"/>
      <c r="AS780" s="98"/>
      <c r="AT780" s="98"/>
      <c r="AU780" s="98">
        <v>0</v>
      </c>
      <c r="AV780" s="98">
        <v>0</v>
      </c>
      <c r="AW780" s="98">
        <v>0</v>
      </c>
      <c r="AX780" s="101"/>
      <c r="AY780" s="102"/>
      <c r="AZ780" s="98"/>
      <c r="BA780" s="98">
        <v>0</v>
      </c>
    </row>
    <row r="781" spans="1:53">
      <c r="A781" s="94">
        <v>900228989</v>
      </c>
      <c r="B781" s="94" t="s">
        <v>3407</v>
      </c>
      <c r="C781" s="94" t="s">
        <v>3042</v>
      </c>
      <c r="D781" s="94" t="str">
        <f>+CONCATENATE(A781,"_",C781)</f>
        <v>900228989_FECS44690</v>
      </c>
      <c r="E781" s="94" t="str">
        <f>+CONCATENATE(C781,"_",AX781)</f>
        <v>FECS44690_</v>
      </c>
      <c r="F781" s="96">
        <v>45595</v>
      </c>
      <c r="G781" s="96">
        <v>45601</v>
      </c>
      <c r="H781" s="98">
        <v>2176175</v>
      </c>
      <c r="I781" s="98">
        <v>2176175</v>
      </c>
      <c r="J781" s="94"/>
      <c r="K781" s="94" t="e">
        <v>#N/A</v>
      </c>
      <c r="L781" s="94" t="s">
        <v>3940</v>
      </c>
      <c r="M781" s="98">
        <v>1897138</v>
      </c>
      <c r="N781" s="94">
        <v>1222537797</v>
      </c>
      <c r="O781" s="94"/>
      <c r="P781" s="94"/>
      <c r="Q781" s="94"/>
      <c r="R781" s="94" t="s">
        <v>3451</v>
      </c>
      <c r="S781" s="96">
        <v>45595</v>
      </c>
      <c r="T781" s="96">
        <v>45601</v>
      </c>
      <c r="U781" s="96"/>
      <c r="V781" s="98">
        <v>2176175</v>
      </c>
      <c r="W781" s="98">
        <v>240320</v>
      </c>
      <c r="X781" s="98">
        <v>0</v>
      </c>
      <c r="Y781" s="98">
        <v>0</v>
      </c>
      <c r="Z781" s="94"/>
      <c r="AA781" s="94"/>
      <c r="AB781" s="98">
        <v>240320</v>
      </c>
      <c r="AC781" s="94" t="s">
        <v>3966</v>
      </c>
      <c r="AD781" s="94" t="s">
        <v>4859</v>
      </c>
      <c r="AE781" s="94" t="s">
        <v>3954</v>
      </c>
      <c r="AF781" s="94">
        <v>0</v>
      </c>
      <c r="AG781" s="94">
        <v>0</v>
      </c>
      <c r="AH781" s="98">
        <v>0</v>
      </c>
      <c r="AI781" s="98">
        <v>0</v>
      </c>
      <c r="AJ781" s="98">
        <v>0</v>
      </c>
      <c r="AK781" s="98">
        <v>0</v>
      </c>
      <c r="AL781" s="98">
        <v>240320</v>
      </c>
      <c r="AM781" s="98">
        <f>+I781-AL781</f>
        <v>1935855</v>
      </c>
      <c r="AN781" s="98">
        <v>0</v>
      </c>
      <c r="AO781" s="98">
        <v>0</v>
      </c>
      <c r="AP781" s="98">
        <v>0</v>
      </c>
      <c r="AQ781" s="98">
        <v>0</v>
      </c>
      <c r="AR781" s="98"/>
      <c r="AS781" s="98"/>
      <c r="AT781" s="98"/>
      <c r="AU781" s="98">
        <v>0</v>
      </c>
      <c r="AV781" s="98">
        <v>0</v>
      </c>
      <c r="AW781" s="98">
        <v>0</v>
      </c>
      <c r="AX781" s="101"/>
      <c r="AY781" s="102"/>
      <c r="AZ781" s="98"/>
      <c r="BA781" s="98">
        <v>0</v>
      </c>
    </row>
    <row r="782" spans="1:53">
      <c r="A782" s="94">
        <v>900228989</v>
      </c>
      <c r="B782" s="94" t="s">
        <v>3407</v>
      </c>
      <c r="C782" s="94" t="s">
        <v>3044</v>
      </c>
      <c r="D782" s="94" t="str">
        <f>+CONCATENATE(A782,"_",C782)</f>
        <v>900228989_FECS44293</v>
      </c>
      <c r="E782" s="94" t="str">
        <f>+CONCATENATE(C782,"_",AX782)</f>
        <v>FECS44293_</v>
      </c>
      <c r="F782" s="96">
        <v>45590</v>
      </c>
      <c r="G782" s="96">
        <v>45601</v>
      </c>
      <c r="H782" s="98">
        <v>2456085</v>
      </c>
      <c r="I782" s="98">
        <v>2456085</v>
      </c>
      <c r="J782" s="94"/>
      <c r="K782" s="94" t="e">
        <v>#N/A</v>
      </c>
      <c r="L782" s="94" t="s">
        <v>3940</v>
      </c>
      <c r="M782" s="98">
        <v>2352737</v>
      </c>
      <c r="N782" s="94">
        <v>1222541631</v>
      </c>
      <c r="O782" s="94"/>
      <c r="P782" s="94"/>
      <c r="Q782" s="94"/>
      <c r="R782" s="94" t="s">
        <v>3451</v>
      </c>
      <c r="S782" s="96">
        <v>45590</v>
      </c>
      <c r="T782" s="96">
        <v>45601</v>
      </c>
      <c r="U782" s="96"/>
      <c r="V782" s="98">
        <v>2456085</v>
      </c>
      <c r="W782" s="98">
        <v>54746</v>
      </c>
      <c r="X782" s="98">
        <v>587</v>
      </c>
      <c r="Y782" s="98">
        <v>0</v>
      </c>
      <c r="Z782" s="94"/>
      <c r="AA782" s="94"/>
      <c r="AB782" s="98">
        <v>55333</v>
      </c>
      <c r="AC782" s="94" t="s">
        <v>3966</v>
      </c>
      <c r="AD782" s="94" t="s">
        <v>4860</v>
      </c>
      <c r="AE782" s="94" t="s">
        <v>3978</v>
      </c>
      <c r="AF782" s="94">
        <v>0</v>
      </c>
      <c r="AG782" s="94">
        <v>0</v>
      </c>
      <c r="AH782" s="98">
        <v>0</v>
      </c>
      <c r="AI782" s="98">
        <v>0</v>
      </c>
      <c r="AJ782" s="98">
        <v>0</v>
      </c>
      <c r="AK782" s="98">
        <v>0</v>
      </c>
      <c r="AL782" s="98">
        <v>55333</v>
      </c>
      <c r="AM782" s="98">
        <f>+I782-AL782</f>
        <v>2400752</v>
      </c>
      <c r="AN782" s="98">
        <v>0</v>
      </c>
      <c r="AO782" s="98">
        <v>0</v>
      </c>
      <c r="AP782" s="98">
        <v>0</v>
      </c>
      <c r="AQ782" s="98">
        <v>0</v>
      </c>
      <c r="AR782" s="98"/>
      <c r="AS782" s="98"/>
      <c r="AT782" s="98"/>
      <c r="AU782" s="98">
        <v>0</v>
      </c>
      <c r="AV782" s="98">
        <v>0</v>
      </c>
      <c r="AW782" s="98">
        <v>0</v>
      </c>
      <c r="AX782" s="101"/>
      <c r="AY782" s="102"/>
      <c r="AZ782" s="98"/>
      <c r="BA782" s="98">
        <v>0</v>
      </c>
    </row>
    <row r="783" spans="1:53">
      <c r="A783" s="94">
        <v>900228989</v>
      </c>
      <c r="B783" s="94" t="s">
        <v>3407</v>
      </c>
      <c r="C783" s="94" t="s">
        <v>3046</v>
      </c>
      <c r="D783" s="94" t="str">
        <f>+CONCATENATE(A783,"_",C783)</f>
        <v>900228989_FECS44675</v>
      </c>
      <c r="E783" s="94" t="str">
        <f>+CONCATENATE(C783,"_",AX783)</f>
        <v>FECS44675_</v>
      </c>
      <c r="F783" s="96">
        <v>45595</v>
      </c>
      <c r="G783" s="96">
        <v>45601</v>
      </c>
      <c r="H783" s="98">
        <v>2896628</v>
      </c>
      <c r="I783" s="98">
        <v>2896628</v>
      </c>
      <c r="J783" s="94"/>
      <c r="K783" s="94" t="e">
        <v>#N/A</v>
      </c>
      <c r="L783" s="94" t="s">
        <v>3940</v>
      </c>
      <c r="M783" s="98">
        <v>2637018</v>
      </c>
      <c r="N783" s="94">
        <v>1222541645</v>
      </c>
      <c r="O783" s="94"/>
      <c r="P783" s="94"/>
      <c r="Q783" s="94"/>
      <c r="R783" s="94" t="s">
        <v>3451</v>
      </c>
      <c r="S783" s="96">
        <v>45595</v>
      </c>
      <c r="T783" s="96">
        <v>45601</v>
      </c>
      <c r="U783" s="96"/>
      <c r="V783" s="98">
        <v>2896628</v>
      </c>
      <c r="W783" s="98">
        <v>205793</v>
      </c>
      <c r="X783" s="98">
        <v>0</v>
      </c>
      <c r="Y783" s="98">
        <v>0</v>
      </c>
      <c r="Z783" s="94"/>
      <c r="AA783" s="94"/>
      <c r="AB783" s="98">
        <v>205793</v>
      </c>
      <c r="AC783" s="94" t="s">
        <v>3966</v>
      </c>
      <c r="AD783" s="94" t="s">
        <v>4862</v>
      </c>
      <c r="AE783" s="94" t="s">
        <v>3968</v>
      </c>
      <c r="AF783" s="94">
        <v>0</v>
      </c>
      <c r="AG783" s="94">
        <v>0</v>
      </c>
      <c r="AH783" s="98">
        <v>0</v>
      </c>
      <c r="AI783" s="98">
        <v>0</v>
      </c>
      <c r="AJ783" s="98">
        <v>0</v>
      </c>
      <c r="AK783" s="98">
        <v>0</v>
      </c>
      <c r="AL783" s="98">
        <v>205793</v>
      </c>
      <c r="AM783" s="98">
        <f>+I783-AL783</f>
        <v>2690835</v>
      </c>
      <c r="AN783" s="98">
        <v>0</v>
      </c>
      <c r="AO783" s="98">
        <v>0</v>
      </c>
      <c r="AP783" s="98">
        <v>0</v>
      </c>
      <c r="AQ783" s="98">
        <v>0</v>
      </c>
      <c r="AR783" s="98"/>
      <c r="AS783" s="98"/>
      <c r="AT783" s="98"/>
      <c r="AU783" s="98">
        <v>0</v>
      </c>
      <c r="AV783" s="98">
        <v>0</v>
      </c>
      <c r="AW783" s="98">
        <v>0</v>
      </c>
      <c r="AX783" s="101"/>
      <c r="AY783" s="102"/>
      <c r="AZ783" s="98"/>
      <c r="BA783" s="98">
        <v>0</v>
      </c>
    </row>
    <row r="784" spans="1:53">
      <c r="A784" s="94">
        <v>900228989</v>
      </c>
      <c r="B784" s="94" t="s">
        <v>3407</v>
      </c>
      <c r="C784" s="94" t="s">
        <v>3045</v>
      </c>
      <c r="D784" s="94" t="str">
        <f>+CONCATENATE(A784,"_",C784)</f>
        <v>900228989_FECS44034</v>
      </c>
      <c r="E784" s="94" t="str">
        <f>+CONCATENATE(C784,"_",AX784)</f>
        <v>FECS44034_</v>
      </c>
      <c r="F784" s="96">
        <v>45588</v>
      </c>
      <c r="G784" s="96">
        <v>45601</v>
      </c>
      <c r="H784" s="98">
        <v>3067455</v>
      </c>
      <c r="I784" s="98">
        <v>2729755</v>
      </c>
      <c r="J784" s="94"/>
      <c r="K784" s="94" t="e">
        <v>#N/A</v>
      </c>
      <c r="L784" s="94" t="s">
        <v>3940</v>
      </c>
      <c r="M784" s="98">
        <v>2667831</v>
      </c>
      <c r="N784" s="94">
        <v>1222541634</v>
      </c>
      <c r="O784" s="94"/>
      <c r="P784" s="94"/>
      <c r="Q784" s="94"/>
      <c r="R784" s="94" t="s">
        <v>3451</v>
      </c>
      <c r="S784" s="96">
        <v>45588</v>
      </c>
      <c r="T784" s="96">
        <v>45601</v>
      </c>
      <c r="U784" s="96"/>
      <c r="V784" s="98">
        <v>3067455</v>
      </c>
      <c r="W784" s="98">
        <v>587</v>
      </c>
      <c r="X784" s="98">
        <v>0</v>
      </c>
      <c r="Y784" s="98">
        <v>0</v>
      </c>
      <c r="Z784" s="94"/>
      <c r="AA784" s="94"/>
      <c r="AB784" s="98">
        <v>587</v>
      </c>
      <c r="AC784" s="94" t="s">
        <v>3966</v>
      </c>
      <c r="AD784" s="94" t="s">
        <v>4861</v>
      </c>
      <c r="AE784" s="94" t="s">
        <v>3978</v>
      </c>
      <c r="AF784" s="94">
        <v>0</v>
      </c>
      <c r="AG784" s="94">
        <v>0</v>
      </c>
      <c r="AH784" s="98">
        <v>0</v>
      </c>
      <c r="AI784" s="98">
        <v>0</v>
      </c>
      <c r="AJ784" s="98">
        <v>0</v>
      </c>
      <c r="AK784" s="98">
        <v>0</v>
      </c>
      <c r="AL784" s="98">
        <v>587</v>
      </c>
      <c r="AM784" s="98">
        <f>+I784-AL784</f>
        <v>2729168</v>
      </c>
      <c r="AN784" s="98">
        <v>0</v>
      </c>
      <c r="AO784" s="98">
        <v>0</v>
      </c>
      <c r="AP784" s="98">
        <v>0</v>
      </c>
      <c r="AQ784" s="98">
        <v>0</v>
      </c>
      <c r="AR784" s="98"/>
      <c r="AS784" s="98"/>
      <c r="AT784" s="98"/>
      <c r="AU784" s="98">
        <v>0</v>
      </c>
      <c r="AV784" s="98">
        <v>0</v>
      </c>
      <c r="AW784" s="98">
        <v>0</v>
      </c>
      <c r="AX784" s="101"/>
      <c r="AY784" s="102"/>
      <c r="AZ784" s="98"/>
      <c r="BA784" s="98">
        <v>0</v>
      </c>
    </row>
    <row r="785" spans="1:53">
      <c r="A785" s="94">
        <v>900228989</v>
      </c>
      <c r="B785" s="94" t="s">
        <v>3407</v>
      </c>
      <c r="C785" s="94" t="s">
        <v>3162</v>
      </c>
      <c r="D785" s="94" t="str">
        <f>+CONCATENATE(A785,"_",C785)</f>
        <v>900228989_FECS45307</v>
      </c>
      <c r="E785" s="94" t="str">
        <f>+CONCATENATE(C785,"_",AX785)</f>
        <v>FECS45307_</v>
      </c>
      <c r="F785" s="96">
        <v>45602</v>
      </c>
      <c r="G785" s="96">
        <v>45604</v>
      </c>
      <c r="H785" s="98">
        <v>3091133</v>
      </c>
      <c r="I785" s="98">
        <v>2753233</v>
      </c>
      <c r="J785" s="94"/>
      <c r="K785" s="94" t="e">
        <v>#N/A</v>
      </c>
      <c r="L785" s="94" t="s">
        <v>3940</v>
      </c>
      <c r="M785" s="98">
        <v>2669621</v>
      </c>
      <c r="N785" s="94">
        <v>1222541638</v>
      </c>
      <c r="O785" s="94"/>
      <c r="P785" s="94"/>
      <c r="Q785" s="94"/>
      <c r="R785" s="94" t="s">
        <v>3451</v>
      </c>
      <c r="S785" s="96">
        <v>45602</v>
      </c>
      <c r="T785" s="96">
        <v>45604</v>
      </c>
      <c r="U785" s="96"/>
      <c r="V785" s="98">
        <v>3091133</v>
      </c>
      <c r="W785" s="98">
        <v>22234</v>
      </c>
      <c r="X785" s="98">
        <v>0</v>
      </c>
      <c r="Y785" s="98">
        <v>0</v>
      </c>
      <c r="Z785" s="94"/>
      <c r="AA785" s="94"/>
      <c r="AB785" s="98">
        <v>22234</v>
      </c>
      <c r="AC785" s="94" t="s">
        <v>3966</v>
      </c>
      <c r="AD785" s="94" t="s">
        <v>4899</v>
      </c>
      <c r="AE785" s="94" t="s">
        <v>3978</v>
      </c>
      <c r="AF785" s="94">
        <v>0</v>
      </c>
      <c r="AG785" s="94">
        <v>0</v>
      </c>
      <c r="AH785" s="98">
        <v>0</v>
      </c>
      <c r="AI785" s="98">
        <v>0</v>
      </c>
      <c r="AJ785" s="98">
        <v>0</v>
      </c>
      <c r="AK785" s="98">
        <v>0</v>
      </c>
      <c r="AL785" s="98">
        <v>22234</v>
      </c>
      <c r="AM785" s="98">
        <f>+I785-AL785</f>
        <v>2730999</v>
      </c>
      <c r="AN785" s="98">
        <v>0</v>
      </c>
      <c r="AO785" s="98">
        <v>0</v>
      </c>
      <c r="AP785" s="98">
        <v>0</v>
      </c>
      <c r="AQ785" s="98">
        <v>0</v>
      </c>
      <c r="AR785" s="98"/>
      <c r="AS785" s="98"/>
      <c r="AT785" s="98"/>
      <c r="AU785" s="98">
        <v>0</v>
      </c>
      <c r="AV785" s="98">
        <v>0</v>
      </c>
      <c r="AW785" s="98">
        <v>0</v>
      </c>
      <c r="AX785" s="101"/>
      <c r="AY785" s="102"/>
      <c r="AZ785" s="98"/>
      <c r="BA785" s="98">
        <v>0</v>
      </c>
    </row>
    <row r="786" spans="1:53">
      <c r="A786" s="94">
        <v>900228989</v>
      </c>
      <c r="B786" s="94" t="s">
        <v>3407</v>
      </c>
      <c r="C786" s="94" t="s">
        <v>3163</v>
      </c>
      <c r="D786" s="94" t="str">
        <f>+CONCATENATE(A786,"_",C786)</f>
        <v>900228989_FECS44957</v>
      </c>
      <c r="E786" s="94" t="str">
        <f>+CONCATENATE(C786,"_",AX786)</f>
        <v>FECS44957_</v>
      </c>
      <c r="F786" s="96">
        <v>45597</v>
      </c>
      <c r="G786" s="96">
        <v>45604</v>
      </c>
      <c r="H786" s="98">
        <v>2781599</v>
      </c>
      <c r="I786" s="98">
        <v>2781599</v>
      </c>
      <c r="J786" s="94"/>
      <c r="K786" s="94" t="e">
        <v>#N/A</v>
      </c>
      <c r="L786" s="94" t="s">
        <v>3940</v>
      </c>
      <c r="M786" s="98">
        <v>2724816</v>
      </c>
      <c r="N786" s="94">
        <v>1222541641</v>
      </c>
      <c r="O786" s="94"/>
      <c r="P786" s="94"/>
      <c r="Q786" s="94"/>
      <c r="R786" s="94" t="s">
        <v>3451</v>
      </c>
      <c r="S786" s="96">
        <v>45597</v>
      </c>
      <c r="T786" s="96">
        <v>45604</v>
      </c>
      <c r="U786" s="96"/>
      <c r="V786" s="98">
        <v>2781599</v>
      </c>
      <c r="W786" s="98">
        <v>1174</v>
      </c>
      <c r="X786" s="98">
        <v>0</v>
      </c>
      <c r="Y786" s="98">
        <v>0</v>
      </c>
      <c r="Z786" s="94"/>
      <c r="AA786" s="94"/>
      <c r="AB786" s="98">
        <v>1174</v>
      </c>
      <c r="AC786" s="94" t="s">
        <v>3966</v>
      </c>
      <c r="AD786" s="94" t="s">
        <v>4900</v>
      </c>
      <c r="AE786" s="94" t="s">
        <v>3978</v>
      </c>
      <c r="AF786" s="94">
        <v>0</v>
      </c>
      <c r="AG786" s="94">
        <v>0</v>
      </c>
      <c r="AH786" s="98">
        <v>0</v>
      </c>
      <c r="AI786" s="98">
        <v>0</v>
      </c>
      <c r="AJ786" s="98">
        <v>0</v>
      </c>
      <c r="AK786" s="98">
        <v>0</v>
      </c>
      <c r="AL786" s="98">
        <v>1174</v>
      </c>
      <c r="AM786" s="98">
        <f>+I786-AL786</f>
        <v>2780425</v>
      </c>
      <c r="AN786" s="98">
        <v>0</v>
      </c>
      <c r="AO786" s="98">
        <v>0</v>
      </c>
      <c r="AP786" s="98">
        <v>0</v>
      </c>
      <c r="AQ786" s="98">
        <v>0</v>
      </c>
      <c r="AR786" s="98"/>
      <c r="AS786" s="98"/>
      <c r="AT786" s="98"/>
      <c r="AU786" s="98">
        <v>0</v>
      </c>
      <c r="AV786" s="98">
        <v>0</v>
      </c>
      <c r="AW786" s="98">
        <v>0</v>
      </c>
      <c r="AX786" s="101"/>
      <c r="AY786" s="102"/>
      <c r="AZ786" s="98"/>
      <c r="BA786" s="98">
        <v>0</v>
      </c>
    </row>
    <row r="787" spans="1:53">
      <c r="A787" s="94">
        <v>900228989</v>
      </c>
      <c r="B787" s="94" t="s">
        <v>3407</v>
      </c>
      <c r="C787" s="94" t="s">
        <v>3064</v>
      </c>
      <c r="D787" s="94" t="str">
        <f>+CONCATENATE(A787,"_",C787)</f>
        <v>900228989_FECS43161</v>
      </c>
      <c r="E787" s="94" t="str">
        <f>+CONCATENATE(C787,"_",AX787)</f>
        <v>FECS43161_</v>
      </c>
      <c r="F787" s="96">
        <v>45580</v>
      </c>
      <c r="G787" s="96">
        <v>45601</v>
      </c>
      <c r="H787" s="98">
        <v>5275710</v>
      </c>
      <c r="I787" s="98">
        <v>5275710</v>
      </c>
      <c r="J787" s="94"/>
      <c r="K787" s="94" t="e">
        <v>#N/A</v>
      </c>
      <c r="L787" s="94" t="s">
        <v>3940</v>
      </c>
      <c r="M787" s="98">
        <v>2791697</v>
      </c>
      <c r="N787" s="94">
        <v>1222541659</v>
      </c>
      <c r="O787" s="94"/>
      <c r="P787" s="94"/>
      <c r="Q787" s="94"/>
      <c r="R787" s="94" t="s">
        <v>3451</v>
      </c>
      <c r="S787" s="96">
        <v>45580</v>
      </c>
      <c r="T787" s="96">
        <v>45601</v>
      </c>
      <c r="U787" s="96"/>
      <c r="V787" s="98">
        <v>5275710</v>
      </c>
      <c r="W787" s="98">
        <v>2427040</v>
      </c>
      <c r="X787" s="98">
        <v>0</v>
      </c>
      <c r="Y787" s="98">
        <v>0</v>
      </c>
      <c r="Z787" s="94"/>
      <c r="AA787" s="94"/>
      <c r="AB787" s="98">
        <v>2427040</v>
      </c>
      <c r="AC787" s="94" t="s">
        <v>3966</v>
      </c>
      <c r="AD787" s="94" t="s">
        <v>4875</v>
      </c>
      <c r="AE787" s="94" t="s">
        <v>3978</v>
      </c>
      <c r="AF787" s="94">
        <v>0</v>
      </c>
      <c r="AG787" s="94">
        <v>0</v>
      </c>
      <c r="AH787" s="98">
        <v>0</v>
      </c>
      <c r="AI787" s="98">
        <v>0</v>
      </c>
      <c r="AJ787" s="98">
        <v>0</v>
      </c>
      <c r="AK787" s="98">
        <v>0</v>
      </c>
      <c r="AL787" s="98">
        <v>2427040</v>
      </c>
      <c r="AM787" s="98">
        <f>+I787-AL787</f>
        <v>2848670</v>
      </c>
      <c r="AN787" s="98">
        <v>0</v>
      </c>
      <c r="AO787" s="98">
        <v>0</v>
      </c>
      <c r="AP787" s="98">
        <v>0</v>
      </c>
      <c r="AQ787" s="98">
        <v>0</v>
      </c>
      <c r="AR787" s="98"/>
      <c r="AS787" s="98"/>
      <c r="AT787" s="98"/>
      <c r="AU787" s="98">
        <v>0</v>
      </c>
      <c r="AV787" s="98">
        <v>0</v>
      </c>
      <c r="AW787" s="98">
        <v>0</v>
      </c>
      <c r="AX787" s="101"/>
      <c r="AY787" s="102"/>
      <c r="AZ787" s="98"/>
      <c r="BA787" s="98">
        <v>0</v>
      </c>
    </row>
    <row r="788" spans="1:53">
      <c r="A788" s="94">
        <v>900228989</v>
      </c>
      <c r="B788" s="94" t="s">
        <v>3407</v>
      </c>
      <c r="C788" s="94" t="s">
        <v>3147</v>
      </c>
      <c r="D788" s="94" t="str">
        <f>+CONCATENATE(A788,"_",C788)</f>
        <v>900228989_FECS44139</v>
      </c>
      <c r="E788" s="94" t="str">
        <f>+CONCATENATE(C788,"_",AX788)</f>
        <v>FECS44139_</v>
      </c>
      <c r="F788" s="96">
        <v>45589</v>
      </c>
      <c r="G788" s="96">
        <v>45601</v>
      </c>
      <c r="H788" s="98">
        <v>6586239</v>
      </c>
      <c r="I788" s="98">
        <v>6586239</v>
      </c>
      <c r="J788" s="94"/>
      <c r="K788" s="94" t="e">
        <v>#N/A</v>
      </c>
      <c r="L788" s="94" t="s">
        <v>3940</v>
      </c>
      <c r="M788" s="98">
        <v>2796305</v>
      </c>
      <c r="N788" s="94">
        <v>1222540104</v>
      </c>
      <c r="O788" s="94"/>
      <c r="P788" s="94"/>
      <c r="Q788" s="94"/>
      <c r="R788" s="94" t="s">
        <v>3451</v>
      </c>
      <c r="S788" s="96">
        <v>45589</v>
      </c>
      <c r="T788" s="96">
        <v>45601</v>
      </c>
      <c r="U788" s="96"/>
      <c r="V788" s="98">
        <v>6586239</v>
      </c>
      <c r="W788" s="98">
        <v>3732867</v>
      </c>
      <c r="X788" s="98">
        <v>0</v>
      </c>
      <c r="Y788" s="98">
        <v>0</v>
      </c>
      <c r="Z788" s="94"/>
      <c r="AA788" s="94"/>
      <c r="AB788" s="98">
        <v>3732867</v>
      </c>
      <c r="AC788" s="94" t="s">
        <v>3966</v>
      </c>
      <c r="AD788" s="94" t="s">
        <v>4892</v>
      </c>
      <c r="AE788" s="94" t="s">
        <v>3978</v>
      </c>
      <c r="AF788" s="94">
        <v>0</v>
      </c>
      <c r="AG788" s="94">
        <v>0</v>
      </c>
      <c r="AH788" s="98">
        <v>0</v>
      </c>
      <c r="AI788" s="98">
        <v>0</v>
      </c>
      <c r="AJ788" s="98">
        <v>0</v>
      </c>
      <c r="AK788" s="98">
        <v>0</v>
      </c>
      <c r="AL788" s="98">
        <v>3732867</v>
      </c>
      <c r="AM788" s="98">
        <f>+I788-AL788</f>
        <v>2853372</v>
      </c>
      <c r="AN788" s="98">
        <v>0</v>
      </c>
      <c r="AO788" s="98">
        <v>0</v>
      </c>
      <c r="AP788" s="98">
        <v>0</v>
      </c>
      <c r="AQ788" s="98">
        <v>0</v>
      </c>
      <c r="AR788" s="98"/>
      <c r="AS788" s="98"/>
      <c r="AT788" s="98"/>
      <c r="AU788" s="98">
        <v>0</v>
      </c>
      <c r="AV788" s="98">
        <v>0</v>
      </c>
      <c r="AW788" s="98">
        <v>0</v>
      </c>
      <c r="AX788" s="101"/>
      <c r="AY788" s="102"/>
      <c r="AZ788" s="98"/>
      <c r="BA788" s="98">
        <v>0</v>
      </c>
    </row>
    <row r="789" spans="1:53">
      <c r="A789" s="94">
        <v>900228989</v>
      </c>
      <c r="B789" s="94" t="s">
        <v>3407</v>
      </c>
      <c r="C789" s="94" t="s">
        <v>3243</v>
      </c>
      <c r="D789" s="94" t="str">
        <f>+CONCATENATE(A789,"_",C789)</f>
        <v>900228989_FECS45467</v>
      </c>
      <c r="E789" s="94" t="str">
        <f>+CONCATENATE(C789,"_",AX789)</f>
        <v>FECS45467_</v>
      </c>
      <c r="F789" s="96">
        <v>45604</v>
      </c>
      <c r="G789" s="96">
        <v>45608</v>
      </c>
      <c r="H789" s="98">
        <v>3166307</v>
      </c>
      <c r="I789" s="98">
        <v>3166307</v>
      </c>
      <c r="J789" s="94"/>
      <c r="K789" s="94" t="e">
        <v>#N/A</v>
      </c>
      <c r="L789" s="94" t="s">
        <v>3940</v>
      </c>
      <c r="M789" s="98">
        <v>3094628</v>
      </c>
      <c r="N789" s="94">
        <v>1222541648</v>
      </c>
      <c r="O789" s="94"/>
      <c r="P789" s="94"/>
      <c r="Q789" s="94"/>
      <c r="R789" s="94" t="s">
        <v>3451</v>
      </c>
      <c r="S789" s="96">
        <v>45604</v>
      </c>
      <c r="T789" s="96">
        <v>45608</v>
      </c>
      <c r="U789" s="96"/>
      <c r="V789" s="98">
        <v>3166307</v>
      </c>
      <c r="W789" s="98">
        <v>8523</v>
      </c>
      <c r="X789" s="98">
        <v>0</v>
      </c>
      <c r="Y789" s="98">
        <v>0</v>
      </c>
      <c r="Z789" s="94"/>
      <c r="AA789" s="94"/>
      <c r="AB789" s="98">
        <v>8523</v>
      </c>
      <c r="AC789" s="94" t="s">
        <v>3966</v>
      </c>
      <c r="AD789" s="94" t="s">
        <v>4907</v>
      </c>
      <c r="AE789" s="94" t="s">
        <v>3978</v>
      </c>
      <c r="AF789" s="94">
        <v>0</v>
      </c>
      <c r="AG789" s="94">
        <v>0</v>
      </c>
      <c r="AH789" s="98">
        <v>0</v>
      </c>
      <c r="AI789" s="98">
        <v>0</v>
      </c>
      <c r="AJ789" s="98">
        <v>0</v>
      </c>
      <c r="AK789" s="98">
        <v>0</v>
      </c>
      <c r="AL789" s="98">
        <v>8523</v>
      </c>
      <c r="AM789" s="98">
        <f>+I789-AL789</f>
        <v>3157784</v>
      </c>
      <c r="AN789" s="98">
        <v>0</v>
      </c>
      <c r="AO789" s="98">
        <v>0</v>
      </c>
      <c r="AP789" s="98">
        <v>0</v>
      </c>
      <c r="AQ789" s="98">
        <v>0</v>
      </c>
      <c r="AR789" s="98"/>
      <c r="AS789" s="98"/>
      <c r="AT789" s="98"/>
      <c r="AU789" s="98">
        <v>0</v>
      </c>
      <c r="AV789" s="98">
        <v>0</v>
      </c>
      <c r="AW789" s="98">
        <v>0</v>
      </c>
      <c r="AX789" s="101"/>
      <c r="AY789" s="102"/>
      <c r="AZ789" s="98"/>
      <c r="BA789" s="98">
        <v>0</v>
      </c>
    </row>
    <row r="790" spans="1:53">
      <c r="A790" s="94">
        <v>900228989</v>
      </c>
      <c r="B790" s="94" t="s">
        <v>3407</v>
      </c>
      <c r="C790" s="94" t="s">
        <v>2841</v>
      </c>
      <c r="D790" s="94" t="str">
        <f>+CONCATENATE(A790,"_",C790)</f>
        <v>900228989_FECS43314</v>
      </c>
      <c r="E790" s="94" t="str">
        <f>+CONCATENATE(C790,"_",AX790)</f>
        <v>FECS43314_</v>
      </c>
      <c r="F790" s="96">
        <v>45581</v>
      </c>
      <c r="G790" s="96">
        <v>45601</v>
      </c>
      <c r="H790" s="98">
        <v>3392238</v>
      </c>
      <c r="I790" s="98">
        <v>3392238</v>
      </c>
      <c r="J790" s="94"/>
      <c r="K790" s="94" t="e">
        <v>#N/A</v>
      </c>
      <c r="L790" s="94" t="s">
        <v>3940</v>
      </c>
      <c r="M790" s="98">
        <v>3122533</v>
      </c>
      <c r="N790" s="94">
        <v>1222541651</v>
      </c>
      <c r="O790" s="94"/>
      <c r="P790" s="94"/>
      <c r="Q790" s="94"/>
      <c r="R790" s="94" t="s">
        <v>3451</v>
      </c>
      <c r="S790" s="96">
        <v>45581</v>
      </c>
      <c r="T790" s="96">
        <v>45601</v>
      </c>
      <c r="U790" s="96"/>
      <c r="V790" s="98">
        <v>3392238</v>
      </c>
      <c r="W790" s="98">
        <v>205980</v>
      </c>
      <c r="X790" s="98">
        <v>0</v>
      </c>
      <c r="Y790" s="98">
        <v>0</v>
      </c>
      <c r="Z790" s="94"/>
      <c r="AA790" s="94"/>
      <c r="AB790" s="98">
        <v>205980</v>
      </c>
      <c r="AC790" s="94" t="s">
        <v>3966</v>
      </c>
      <c r="AD790" s="94" t="s">
        <v>4850</v>
      </c>
      <c r="AE790" s="94" t="s">
        <v>3978</v>
      </c>
      <c r="AF790" s="94">
        <v>0</v>
      </c>
      <c r="AG790" s="94">
        <v>0</v>
      </c>
      <c r="AH790" s="98">
        <v>0</v>
      </c>
      <c r="AI790" s="98">
        <v>0</v>
      </c>
      <c r="AJ790" s="98">
        <v>0</v>
      </c>
      <c r="AK790" s="98">
        <v>0</v>
      </c>
      <c r="AL790" s="98">
        <v>205980</v>
      </c>
      <c r="AM790" s="98">
        <f>+I790-AL790</f>
        <v>3186258</v>
      </c>
      <c r="AN790" s="98">
        <v>0</v>
      </c>
      <c r="AO790" s="98">
        <v>0</v>
      </c>
      <c r="AP790" s="98">
        <v>0</v>
      </c>
      <c r="AQ790" s="98">
        <v>0</v>
      </c>
      <c r="AR790" s="98"/>
      <c r="AS790" s="98"/>
      <c r="AT790" s="98"/>
      <c r="AU790" s="98">
        <v>0</v>
      </c>
      <c r="AV790" s="98">
        <v>0</v>
      </c>
      <c r="AW790" s="98">
        <v>0</v>
      </c>
      <c r="AX790" s="101"/>
      <c r="AY790" s="102"/>
      <c r="AZ790" s="98"/>
      <c r="BA790" s="98">
        <v>0</v>
      </c>
    </row>
    <row r="791" spans="1:53">
      <c r="A791" s="94">
        <v>900228989</v>
      </c>
      <c r="B791" s="94" t="s">
        <v>3407</v>
      </c>
      <c r="C791" s="94" t="s">
        <v>3222</v>
      </c>
      <c r="D791" s="94" t="str">
        <f>+CONCATENATE(A791,"_",C791)</f>
        <v>900228989_FECS45299</v>
      </c>
      <c r="E791" s="94" t="str">
        <f>+CONCATENATE(C791,"_",AX791)</f>
        <v>FECS45299_</v>
      </c>
      <c r="F791" s="96">
        <v>45602</v>
      </c>
      <c r="G791" s="96">
        <v>45604</v>
      </c>
      <c r="H791" s="98">
        <v>5122578</v>
      </c>
      <c r="I791" s="98">
        <v>5122578</v>
      </c>
      <c r="J791" s="94"/>
      <c r="K791" s="94" t="e">
        <v>#N/A</v>
      </c>
      <c r="L791" s="94" t="s">
        <v>3940</v>
      </c>
      <c r="M791" s="98">
        <v>3256362</v>
      </c>
      <c r="N791" s="94">
        <v>1222541686</v>
      </c>
      <c r="O791" s="94"/>
      <c r="P791" s="94"/>
      <c r="Q791" s="94"/>
      <c r="R791" s="94" t="s">
        <v>3451</v>
      </c>
      <c r="S791" s="96">
        <v>45602</v>
      </c>
      <c r="T791" s="96">
        <v>45604</v>
      </c>
      <c r="U791" s="96"/>
      <c r="V791" s="98">
        <v>5122578</v>
      </c>
      <c r="W791" s="98">
        <v>1799760</v>
      </c>
      <c r="X791" s="98">
        <v>0</v>
      </c>
      <c r="Y791" s="98">
        <v>0</v>
      </c>
      <c r="Z791" s="94"/>
      <c r="AA791" s="94"/>
      <c r="AB791" s="98">
        <v>1799760</v>
      </c>
      <c r="AC791" s="94" t="s">
        <v>3966</v>
      </c>
      <c r="AD791" s="94" t="s">
        <v>4904</v>
      </c>
      <c r="AE791" s="94" t="s">
        <v>3978</v>
      </c>
      <c r="AF791" s="94">
        <v>0</v>
      </c>
      <c r="AG791" s="94">
        <v>0</v>
      </c>
      <c r="AH791" s="98">
        <v>0</v>
      </c>
      <c r="AI791" s="98">
        <v>0</v>
      </c>
      <c r="AJ791" s="98">
        <v>0</v>
      </c>
      <c r="AK791" s="98">
        <v>0</v>
      </c>
      <c r="AL791" s="98">
        <v>1799760</v>
      </c>
      <c r="AM791" s="98">
        <f>+I791-AL791</f>
        <v>3322818</v>
      </c>
      <c r="AN791" s="98">
        <v>0</v>
      </c>
      <c r="AO791" s="98">
        <v>0</v>
      </c>
      <c r="AP791" s="98">
        <v>0</v>
      </c>
      <c r="AQ791" s="98">
        <v>0</v>
      </c>
      <c r="AR791" s="98"/>
      <c r="AS791" s="98"/>
      <c r="AT791" s="98"/>
      <c r="AU791" s="98">
        <v>0</v>
      </c>
      <c r="AV791" s="98">
        <v>0</v>
      </c>
      <c r="AW791" s="98">
        <v>0</v>
      </c>
      <c r="AX791" s="101"/>
      <c r="AY791" s="102"/>
      <c r="AZ791" s="98"/>
      <c r="BA791" s="98">
        <v>0</v>
      </c>
    </row>
    <row r="792" spans="1:53">
      <c r="A792" s="94">
        <v>900228989</v>
      </c>
      <c r="B792" s="94" t="s">
        <v>3407</v>
      </c>
      <c r="C792" s="94" t="s">
        <v>3244</v>
      </c>
      <c r="D792" s="94" t="str">
        <f>+CONCATENATE(A792,"_",C792)</f>
        <v>900228989_FECS45576</v>
      </c>
      <c r="E792" s="94" t="str">
        <f>+CONCATENATE(C792,"_",AX792)</f>
        <v>FECS45576_</v>
      </c>
      <c r="F792" s="96">
        <v>45607</v>
      </c>
      <c r="G792" s="96">
        <v>45608</v>
      </c>
      <c r="H792" s="98">
        <v>5904324</v>
      </c>
      <c r="I792" s="98">
        <v>5566325</v>
      </c>
      <c r="J792" s="94"/>
      <c r="K792" s="94" t="e">
        <v>#N/A</v>
      </c>
      <c r="L792" s="94" t="s">
        <v>3940</v>
      </c>
      <c r="M792" s="98">
        <v>3421207</v>
      </c>
      <c r="N792" s="94">
        <v>1222541668</v>
      </c>
      <c r="O792" s="94"/>
      <c r="P792" s="94"/>
      <c r="Q792" s="94"/>
      <c r="R792" s="94" t="s">
        <v>3451</v>
      </c>
      <c r="S792" s="96">
        <v>45607</v>
      </c>
      <c r="T792" s="96">
        <v>45608</v>
      </c>
      <c r="U792" s="96"/>
      <c r="V792" s="98">
        <v>5904324</v>
      </c>
      <c r="W792" s="98">
        <v>2068400</v>
      </c>
      <c r="X792" s="98">
        <v>0</v>
      </c>
      <c r="Y792" s="98">
        <v>0</v>
      </c>
      <c r="Z792" s="94"/>
      <c r="AA792" s="94"/>
      <c r="AB792" s="98">
        <v>2068400</v>
      </c>
      <c r="AC792" s="94" t="s">
        <v>3966</v>
      </c>
      <c r="AD792" s="94" t="s">
        <v>4908</v>
      </c>
      <c r="AE792" s="94" t="s">
        <v>3968</v>
      </c>
      <c r="AF792" s="94">
        <v>0</v>
      </c>
      <c r="AG792" s="94">
        <v>0</v>
      </c>
      <c r="AH792" s="98">
        <v>0</v>
      </c>
      <c r="AI792" s="98">
        <v>0</v>
      </c>
      <c r="AJ792" s="98">
        <v>0</v>
      </c>
      <c r="AK792" s="98">
        <v>0</v>
      </c>
      <c r="AL792" s="98">
        <v>2068400</v>
      </c>
      <c r="AM792" s="98">
        <f>+I792-AL792</f>
        <v>3497925</v>
      </c>
      <c r="AN792" s="98">
        <v>0</v>
      </c>
      <c r="AO792" s="98">
        <v>0</v>
      </c>
      <c r="AP792" s="98">
        <v>0</v>
      </c>
      <c r="AQ792" s="98">
        <v>0</v>
      </c>
      <c r="AR792" s="98"/>
      <c r="AS792" s="98"/>
      <c r="AT792" s="98"/>
      <c r="AU792" s="98">
        <v>0</v>
      </c>
      <c r="AV792" s="98">
        <v>0</v>
      </c>
      <c r="AW792" s="98">
        <v>0</v>
      </c>
      <c r="AX792" s="101"/>
      <c r="AY792" s="102"/>
      <c r="AZ792" s="98"/>
      <c r="BA792" s="98">
        <v>0</v>
      </c>
    </row>
    <row r="793" spans="1:53">
      <c r="A793" s="94">
        <v>900228989</v>
      </c>
      <c r="B793" s="94" t="s">
        <v>3407</v>
      </c>
      <c r="C793" s="94" t="s">
        <v>3156</v>
      </c>
      <c r="D793" s="94" t="str">
        <f>+CONCATENATE(A793,"_",C793)</f>
        <v>900228989_FECS44742</v>
      </c>
      <c r="E793" s="94" t="str">
        <f>+CONCATENATE(C793,"_",AX793)</f>
        <v>FECS44742_</v>
      </c>
      <c r="F793" s="96">
        <v>45595</v>
      </c>
      <c r="G793" s="96">
        <v>45603</v>
      </c>
      <c r="H793" s="98">
        <v>3631870</v>
      </c>
      <c r="I793" s="98">
        <v>3631870</v>
      </c>
      <c r="J793" s="94"/>
      <c r="K793" s="94" t="e">
        <v>#N/A</v>
      </c>
      <c r="L793" s="94" t="s">
        <v>3940</v>
      </c>
      <c r="M793" s="98">
        <v>3483792</v>
      </c>
      <c r="N793" s="94">
        <v>1222541653</v>
      </c>
      <c r="O793" s="94"/>
      <c r="P793" s="94"/>
      <c r="Q793" s="94"/>
      <c r="R793" s="94" t="s">
        <v>3451</v>
      </c>
      <c r="S793" s="96">
        <v>45595</v>
      </c>
      <c r="T793" s="96">
        <v>45603</v>
      </c>
      <c r="U793" s="96"/>
      <c r="V793" s="98">
        <v>3631870</v>
      </c>
      <c r="W793" s="98">
        <v>76980</v>
      </c>
      <c r="X793" s="98">
        <v>0</v>
      </c>
      <c r="Y793" s="98">
        <v>0</v>
      </c>
      <c r="Z793" s="94"/>
      <c r="AA793" s="94"/>
      <c r="AB793" s="98">
        <v>76980</v>
      </c>
      <c r="AC793" s="94" t="s">
        <v>3966</v>
      </c>
      <c r="AD793" s="94" t="s">
        <v>4894</v>
      </c>
      <c r="AE793" s="94" t="s">
        <v>3978</v>
      </c>
      <c r="AF793" s="94">
        <v>0</v>
      </c>
      <c r="AG793" s="94">
        <v>0</v>
      </c>
      <c r="AH793" s="98">
        <v>0</v>
      </c>
      <c r="AI793" s="98">
        <v>0</v>
      </c>
      <c r="AJ793" s="98">
        <v>0</v>
      </c>
      <c r="AK793" s="98">
        <v>0</v>
      </c>
      <c r="AL793" s="98">
        <v>76980</v>
      </c>
      <c r="AM793" s="98">
        <f>+I793-AL793</f>
        <v>3554890</v>
      </c>
      <c r="AN793" s="98">
        <v>0</v>
      </c>
      <c r="AO793" s="98">
        <v>0</v>
      </c>
      <c r="AP793" s="98">
        <v>0</v>
      </c>
      <c r="AQ793" s="98">
        <v>0</v>
      </c>
      <c r="AR793" s="98"/>
      <c r="AS793" s="98"/>
      <c r="AT793" s="98"/>
      <c r="AU793" s="98">
        <v>0</v>
      </c>
      <c r="AV793" s="98">
        <v>0</v>
      </c>
      <c r="AW793" s="98">
        <v>0</v>
      </c>
      <c r="AX793" s="101"/>
      <c r="AY793" s="102"/>
      <c r="AZ793" s="98"/>
      <c r="BA793" s="98">
        <v>0</v>
      </c>
    </row>
    <row r="794" spans="1:53">
      <c r="A794" s="94">
        <v>900228989</v>
      </c>
      <c r="B794" s="94" t="s">
        <v>3407</v>
      </c>
      <c r="C794" s="94" t="s">
        <v>3154</v>
      </c>
      <c r="D794" s="94" t="str">
        <f>+CONCATENATE(A794,"_",C794)</f>
        <v>900228989_FECS44877</v>
      </c>
      <c r="E794" s="94" t="str">
        <f>+CONCATENATE(C794,"_",AX794)</f>
        <v>FECS44877_</v>
      </c>
      <c r="F794" s="96">
        <v>45596</v>
      </c>
      <c r="G794" s="96">
        <v>45603</v>
      </c>
      <c r="H794" s="98">
        <v>4051612</v>
      </c>
      <c r="I794" s="98">
        <v>4051612</v>
      </c>
      <c r="J794" s="94"/>
      <c r="K794" s="94" t="e">
        <v>#N/A</v>
      </c>
      <c r="L794" s="94" t="s">
        <v>3940</v>
      </c>
      <c r="M794" s="98">
        <v>3635543</v>
      </c>
      <c r="N794" s="94">
        <v>1222541713</v>
      </c>
      <c r="O794" s="94"/>
      <c r="P794" s="94"/>
      <c r="Q794" s="94"/>
      <c r="R794" s="94" t="s">
        <v>3451</v>
      </c>
      <c r="S794" s="96">
        <v>45602</v>
      </c>
      <c r="T794" s="96">
        <v>45603</v>
      </c>
      <c r="U794" s="96"/>
      <c r="V794" s="98">
        <v>4051612</v>
      </c>
      <c r="W794" s="98">
        <v>341874</v>
      </c>
      <c r="X794" s="98">
        <v>0</v>
      </c>
      <c r="Y794" s="98">
        <v>0</v>
      </c>
      <c r="Z794" s="94"/>
      <c r="AA794" s="94"/>
      <c r="AB794" s="98">
        <v>341874</v>
      </c>
      <c r="AC794" s="94" t="s">
        <v>3966</v>
      </c>
      <c r="AD794" s="94" t="s">
        <v>4893</v>
      </c>
      <c r="AE794" s="94" t="s">
        <v>3978</v>
      </c>
      <c r="AF794" s="94">
        <v>0</v>
      </c>
      <c r="AG794" s="94">
        <v>0</v>
      </c>
      <c r="AH794" s="98">
        <v>0</v>
      </c>
      <c r="AI794" s="98">
        <v>0</v>
      </c>
      <c r="AJ794" s="98">
        <v>0</v>
      </c>
      <c r="AK794" s="98">
        <v>0</v>
      </c>
      <c r="AL794" s="98">
        <v>341874</v>
      </c>
      <c r="AM794" s="98">
        <f>+I794-AL794</f>
        <v>3709738</v>
      </c>
      <c r="AN794" s="98">
        <v>0</v>
      </c>
      <c r="AO794" s="98">
        <v>0</v>
      </c>
      <c r="AP794" s="98">
        <v>0</v>
      </c>
      <c r="AQ794" s="98">
        <v>0</v>
      </c>
      <c r="AR794" s="98"/>
      <c r="AS794" s="98"/>
      <c r="AT794" s="98"/>
      <c r="AU794" s="98">
        <v>0</v>
      </c>
      <c r="AV794" s="98">
        <v>0</v>
      </c>
      <c r="AW794" s="98">
        <v>0</v>
      </c>
      <c r="AX794" s="101"/>
      <c r="AY794" s="102"/>
      <c r="AZ794" s="98"/>
      <c r="BA794" s="98">
        <v>0</v>
      </c>
    </row>
    <row r="795" spans="1:53">
      <c r="A795" s="94">
        <v>900228989</v>
      </c>
      <c r="B795" s="94" t="s">
        <v>3407</v>
      </c>
      <c r="C795" s="94" t="s">
        <v>3059</v>
      </c>
      <c r="D795" s="94" t="str">
        <f>+CONCATENATE(A795,"_",C795)</f>
        <v>900228989_FECS44844</v>
      </c>
      <c r="E795" s="94" t="str">
        <f>+CONCATENATE(C795,"_",AX795)</f>
        <v>FECS44844_</v>
      </c>
      <c r="F795" s="96">
        <v>45596</v>
      </c>
      <c r="G795" s="96">
        <v>45601</v>
      </c>
      <c r="H795" s="98">
        <v>13310271</v>
      </c>
      <c r="I795" s="98">
        <v>13310271</v>
      </c>
      <c r="J795" s="94"/>
      <c r="K795" s="94" t="e">
        <v>#N/A</v>
      </c>
      <c r="L795" s="94" t="s">
        <v>3940</v>
      </c>
      <c r="M795" s="98">
        <v>3643944</v>
      </c>
      <c r="N795" s="94">
        <v>1222537780</v>
      </c>
      <c r="O795" s="94"/>
      <c r="P795" s="94"/>
      <c r="Q795" s="94"/>
      <c r="R795" s="94" t="s">
        <v>3451</v>
      </c>
      <c r="S795" s="96">
        <v>45596</v>
      </c>
      <c r="T795" s="96">
        <v>45601</v>
      </c>
      <c r="U795" s="96"/>
      <c r="V795" s="98">
        <v>13310271</v>
      </c>
      <c r="W795" s="98">
        <v>9591961</v>
      </c>
      <c r="X795" s="98">
        <v>0</v>
      </c>
      <c r="Y795" s="98">
        <v>0</v>
      </c>
      <c r="Z795" s="94"/>
      <c r="AA795" s="94"/>
      <c r="AB795" s="98">
        <v>9591961</v>
      </c>
      <c r="AC795" s="94" t="s">
        <v>3966</v>
      </c>
      <c r="AD795" s="94" t="s">
        <v>4871</v>
      </c>
      <c r="AE795" s="94" t="s">
        <v>3968</v>
      </c>
      <c r="AF795" s="94">
        <v>0</v>
      </c>
      <c r="AG795" s="94">
        <v>0</v>
      </c>
      <c r="AH795" s="98">
        <v>0</v>
      </c>
      <c r="AI795" s="98">
        <v>0</v>
      </c>
      <c r="AJ795" s="98">
        <v>0</v>
      </c>
      <c r="AK795" s="98">
        <v>0</v>
      </c>
      <c r="AL795" s="98">
        <v>9591961</v>
      </c>
      <c r="AM795" s="98">
        <f>+I795-AL795</f>
        <v>3718310</v>
      </c>
      <c r="AN795" s="98">
        <v>0</v>
      </c>
      <c r="AO795" s="98">
        <v>0</v>
      </c>
      <c r="AP795" s="98">
        <v>0</v>
      </c>
      <c r="AQ795" s="98">
        <v>0</v>
      </c>
      <c r="AR795" s="98"/>
      <c r="AS795" s="98"/>
      <c r="AT795" s="98"/>
      <c r="AU795" s="98">
        <v>0</v>
      </c>
      <c r="AV795" s="98">
        <v>0</v>
      </c>
      <c r="AW795" s="98">
        <v>0</v>
      </c>
      <c r="AX795" s="101"/>
      <c r="AY795" s="102"/>
      <c r="AZ795" s="98"/>
      <c r="BA795" s="98">
        <v>0</v>
      </c>
    </row>
    <row r="796" spans="1:53">
      <c r="A796" s="94">
        <v>900228989</v>
      </c>
      <c r="B796" s="94" t="s">
        <v>3407</v>
      </c>
      <c r="C796" s="94" t="s">
        <v>3057</v>
      </c>
      <c r="D796" s="94" t="str">
        <f>+CONCATENATE(A796,"_",C796)</f>
        <v>900228989_FECS44165</v>
      </c>
      <c r="E796" s="94" t="str">
        <f>+CONCATENATE(C796,"_",AX796)</f>
        <v>FECS44165_</v>
      </c>
      <c r="F796" s="96">
        <v>45589</v>
      </c>
      <c r="G796" s="96">
        <v>45601</v>
      </c>
      <c r="H796" s="98">
        <v>8874663</v>
      </c>
      <c r="I796" s="98">
        <v>8536664</v>
      </c>
      <c r="J796" s="94"/>
      <c r="K796" s="94" t="e">
        <v>#N/A</v>
      </c>
      <c r="L796" s="94" t="s">
        <v>3940</v>
      </c>
      <c r="M796" s="98">
        <v>3680257</v>
      </c>
      <c r="N796" s="94">
        <v>1222539957</v>
      </c>
      <c r="O796" s="94"/>
      <c r="P796" s="94"/>
      <c r="Q796" s="94"/>
      <c r="R796" s="94" t="s">
        <v>3451</v>
      </c>
      <c r="S796" s="96">
        <v>45589</v>
      </c>
      <c r="T796" s="96">
        <v>45601</v>
      </c>
      <c r="U796" s="96"/>
      <c r="V796" s="98">
        <v>8874663</v>
      </c>
      <c r="W796" s="98">
        <v>4774402</v>
      </c>
      <c r="X796" s="98">
        <v>0</v>
      </c>
      <c r="Y796" s="98">
        <v>0</v>
      </c>
      <c r="Z796" s="94"/>
      <c r="AA796" s="94"/>
      <c r="AB796" s="98">
        <v>4774402</v>
      </c>
      <c r="AC796" s="94" t="s">
        <v>3966</v>
      </c>
      <c r="AD796" s="94" t="s">
        <v>4869</v>
      </c>
      <c r="AE796" s="94" t="s">
        <v>3968</v>
      </c>
      <c r="AF796" s="94">
        <v>0</v>
      </c>
      <c r="AG796" s="94">
        <v>0</v>
      </c>
      <c r="AH796" s="98">
        <v>0</v>
      </c>
      <c r="AI796" s="98">
        <v>0</v>
      </c>
      <c r="AJ796" s="98">
        <v>0</v>
      </c>
      <c r="AK796" s="98">
        <v>0</v>
      </c>
      <c r="AL796" s="98">
        <v>4774402</v>
      </c>
      <c r="AM796" s="98">
        <f>+I796-AL796</f>
        <v>3762262</v>
      </c>
      <c r="AN796" s="98">
        <v>0</v>
      </c>
      <c r="AO796" s="98">
        <v>0</v>
      </c>
      <c r="AP796" s="98">
        <v>0</v>
      </c>
      <c r="AQ796" s="98">
        <v>0</v>
      </c>
      <c r="AR796" s="98"/>
      <c r="AS796" s="98"/>
      <c r="AT796" s="98"/>
      <c r="AU796" s="98">
        <v>0</v>
      </c>
      <c r="AV796" s="98">
        <v>0</v>
      </c>
      <c r="AW796" s="98">
        <v>0</v>
      </c>
      <c r="AX796" s="101"/>
      <c r="AY796" s="102"/>
      <c r="AZ796" s="98"/>
      <c r="BA796" s="98">
        <v>0</v>
      </c>
    </row>
    <row r="797" spans="1:53">
      <c r="A797" s="94">
        <v>900228989</v>
      </c>
      <c r="B797" s="94" t="s">
        <v>3407</v>
      </c>
      <c r="C797" s="94" t="s">
        <v>3047</v>
      </c>
      <c r="D797" s="94" t="str">
        <f>+CONCATENATE(A797,"_",C797)</f>
        <v>900228989_FECS43911</v>
      </c>
      <c r="E797" s="94" t="str">
        <f>+CONCATENATE(C797,"_",AX797)</f>
        <v>FECS43911_</v>
      </c>
      <c r="F797" s="96">
        <v>45587</v>
      </c>
      <c r="G797" s="96">
        <v>45601</v>
      </c>
      <c r="H797" s="98">
        <v>3864409</v>
      </c>
      <c r="I797" s="98">
        <v>3864409</v>
      </c>
      <c r="J797" s="94"/>
      <c r="K797" s="94" t="e">
        <v>#N/A</v>
      </c>
      <c r="L797" s="94" t="s">
        <v>3940</v>
      </c>
      <c r="M797" s="98">
        <v>3735875</v>
      </c>
      <c r="N797" s="94">
        <v>1222541708</v>
      </c>
      <c r="O797" s="94"/>
      <c r="P797" s="94"/>
      <c r="Q797" s="94"/>
      <c r="R797" s="94" t="s">
        <v>3451</v>
      </c>
      <c r="S797" s="96">
        <v>45587</v>
      </c>
      <c r="T797" s="96">
        <v>45601</v>
      </c>
      <c r="U797" s="96"/>
      <c r="V797" s="98">
        <v>3864409</v>
      </c>
      <c r="W797" s="98">
        <v>51705</v>
      </c>
      <c r="X797" s="98">
        <v>587</v>
      </c>
      <c r="Y797" s="98">
        <v>0</v>
      </c>
      <c r="Z797" s="94"/>
      <c r="AA797" s="94"/>
      <c r="AB797" s="98">
        <v>52292</v>
      </c>
      <c r="AC797" s="94" t="s">
        <v>3966</v>
      </c>
      <c r="AD797" s="94" t="s">
        <v>4863</v>
      </c>
      <c r="AE797" s="94" t="s">
        <v>3978</v>
      </c>
      <c r="AF797" s="94">
        <v>0</v>
      </c>
      <c r="AG797" s="94">
        <v>0</v>
      </c>
      <c r="AH797" s="98">
        <v>0</v>
      </c>
      <c r="AI797" s="98">
        <v>0</v>
      </c>
      <c r="AJ797" s="98">
        <v>0</v>
      </c>
      <c r="AK797" s="98">
        <v>0</v>
      </c>
      <c r="AL797" s="98">
        <v>52292</v>
      </c>
      <c r="AM797" s="98">
        <f>+I797-AL797</f>
        <v>3812117</v>
      </c>
      <c r="AN797" s="98">
        <v>0</v>
      </c>
      <c r="AO797" s="98">
        <v>0</v>
      </c>
      <c r="AP797" s="98">
        <v>0</v>
      </c>
      <c r="AQ797" s="98">
        <v>0</v>
      </c>
      <c r="AR797" s="98"/>
      <c r="AS797" s="98"/>
      <c r="AT797" s="98"/>
      <c r="AU797" s="98">
        <v>0</v>
      </c>
      <c r="AV797" s="98">
        <v>0</v>
      </c>
      <c r="AW797" s="98">
        <v>0</v>
      </c>
      <c r="AX797" s="101"/>
      <c r="AY797" s="102"/>
      <c r="AZ797" s="98"/>
      <c r="BA797" s="98">
        <v>0</v>
      </c>
    </row>
    <row r="798" spans="1:53">
      <c r="A798" s="94">
        <v>900228989</v>
      </c>
      <c r="B798" s="94" t="s">
        <v>3407</v>
      </c>
      <c r="C798" s="94" t="s">
        <v>2843</v>
      </c>
      <c r="D798" s="94" t="str">
        <f>+CONCATENATE(A798,"_",C798)</f>
        <v>900228989_FECS43298</v>
      </c>
      <c r="E798" s="94" t="str">
        <f>+CONCATENATE(C798,"_",AX798)</f>
        <v>FECS43298_</v>
      </c>
      <c r="F798" s="96">
        <v>45581</v>
      </c>
      <c r="G798" s="96">
        <v>45601</v>
      </c>
      <c r="H798" s="98">
        <v>5795244</v>
      </c>
      <c r="I798" s="98">
        <v>5795244</v>
      </c>
      <c r="J798" s="94"/>
      <c r="K798" s="94" t="e">
        <v>#N/A</v>
      </c>
      <c r="L798" s="94" t="s">
        <v>3940</v>
      </c>
      <c r="M798" s="98">
        <v>3825146</v>
      </c>
      <c r="N798" s="94">
        <v>1222541481</v>
      </c>
      <c r="O798" s="94"/>
      <c r="P798" s="94"/>
      <c r="Q798" s="94"/>
      <c r="R798" s="94" t="s">
        <v>3451</v>
      </c>
      <c r="S798" s="96">
        <v>45581</v>
      </c>
      <c r="T798" s="96">
        <v>45601</v>
      </c>
      <c r="U798" s="96"/>
      <c r="V798" s="98">
        <v>5795244</v>
      </c>
      <c r="W798" s="98">
        <v>1892034</v>
      </c>
      <c r="X798" s="98">
        <v>0</v>
      </c>
      <c r="Y798" s="98">
        <v>0</v>
      </c>
      <c r="Z798" s="94"/>
      <c r="AA798" s="94"/>
      <c r="AB798" s="98">
        <v>1892034</v>
      </c>
      <c r="AC798" s="94" t="s">
        <v>3966</v>
      </c>
      <c r="AD798" s="94" t="s">
        <v>4852</v>
      </c>
      <c r="AE798" s="94" t="s">
        <v>3978</v>
      </c>
      <c r="AF798" s="94">
        <v>0</v>
      </c>
      <c r="AG798" s="94">
        <v>0</v>
      </c>
      <c r="AH798" s="98">
        <v>0</v>
      </c>
      <c r="AI798" s="98">
        <v>0</v>
      </c>
      <c r="AJ798" s="98">
        <v>0</v>
      </c>
      <c r="AK798" s="98">
        <v>0</v>
      </c>
      <c r="AL798" s="98">
        <v>1892034</v>
      </c>
      <c r="AM798" s="98">
        <f>+I798-AL798</f>
        <v>3903210</v>
      </c>
      <c r="AN798" s="98">
        <v>0</v>
      </c>
      <c r="AO798" s="98">
        <v>0</v>
      </c>
      <c r="AP798" s="98">
        <v>0</v>
      </c>
      <c r="AQ798" s="98">
        <v>0</v>
      </c>
      <c r="AR798" s="98"/>
      <c r="AS798" s="98"/>
      <c r="AT798" s="98"/>
      <c r="AU798" s="98">
        <v>0</v>
      </c>
      <c r="AV798" s="98">
        <v>0</v>
      </c>
      <c r="AW798" s="98">
        <v>0</v>
      </c>
      <c r="AX798" s="101"/>
      <c r="AY798" s="102"/>
      <c r="AZ798" s="98"/>
      <c r="BA798" s="98">
        <v>0</v>
      </c>
    </row>
    <row r="799" spans="1:53">
      <c r="A799" s="94">
        <v>900228989</v>
      </c>
      <c r="B799" s="94" t="s">
        <v>3407</v>
      </c>
      <c r="C799" s="94" t="s">
        <v>3049</v>
      </c>
      <c r="D799" s="94" t="str">
        <f>+CONCATENATE(A799,"_",C799)</f>
        <v>900228989_FECS43917</v>
      </c>
      <c r="E799" s="94" t="str">
        <f>+CONCATENATE(C799,"_",AX799)</f>
        <v>FECS43917_</v>
      </c>
      <c r="F799" s="96">
        <v>45587</v>
      </c>
      <c r="G799" s="96">
        <v>45601</v>
      </c>
      <c r="H799" s="98">
        <v>4133561</v>
      </c>
      <c r="I799" s="98">
        <v>4133561</v>
      </c>
      <c r="J799" s="94"/>
      <c r="K799" s="94" t="e">
        <v>#N/A</v>
      </c>
      <c r="L799" s="94" t="s">
        <v>3940</v>
      </c>
      <c r="M799" s="98">
        <v>3936399</v>
      </c>
      <c r="N799" s="94">
        <v>1222541725</v>
      </c>
      <c r="O799" s="94"/>
      <c r="P799" s="94"/>
      <c r="Q799" s="94"/>
      <c r="R799" s="94" t="s">
        <v>3451</v>
      </c>
      <c r="S799" s="96">
        <v>45587</v>
      </c>
      <c r="T799" s="96">
        <v>45601</v>
      </c>
      <c r="U799" s="96"/>
      <c r="V799" s="98">
        <v>4133561</v>
      </c>
      <c r="W799" s="98">
        <v>116240</v>
      </c>
      <c r="X799" s="98">
        <v>587</v>
      </c>
      <c r="Y799" s="98">
        <v>0</v>
      </c>
      <c r="Z799" s="94"/>
      <c r="AA799" s="94"/>
      <c r="AB799" s="98">
        <v>116827</v>
      </c>
      <c r="AC799" s="94" t="s">
        <v>3966</v>
      </c>
      <c r="AD799" s="94" t="s">
        <v>4865</v>
      </c>
      <c r="AE799" s="94" t="s">
        <v>3978</v>
      </c>
      <c r="AF799" s="94">
        <v>0</v>
      </c>
      <c r="AG799" s="94">
        <v>0</v>
      </c>
      <c r="AH799" s="98">
        <v>0</v>
      </c>
      <c r="AI799" s="98">
        <v>0</v>
      </c>
      <c r="AJ799" s="98">
        <v>0</v>
      </c>
      <c r="AK799" s="98">
        <v>0</v>
      </c>
      <c r="AL799" s="98">
        <v>116827</v>
      </c>
      <c r="AM799" s="98">
        <f>+I799-AL799</f>
        <v>4016734</v>
      </c>
      <c r="AN799" s="98">
        <v>0</v>
      </c>
      <c r="AO799" s="98">
        <v>0</v>
      </c>
      <c r="AP799" s="98">
        <v>0</v>
      </c>
      <c r="AQ799" s="98">
        <v>0</v>
      </c>
      <c r="AR799" s="98"/>
      <c r="AS799" s="98"/>
      <c r="AT799" s="98"/>
      <c r="AU799" s="98">
        <v>0</v>
      </c>
      <c r="AV799" s="98">
        <v>0</v>
      </c>
      <c r="AW799" s="98">
        <v>0</v>
      </c>
      <c r="AX799" s="101"/>
      <c r="AY799" s="102"/>
      <c r="AZ799" s="98"/>
      <c r="BA799" s="98">
        <v>0</v>
      </c>
    </row>
    <row r="800" spans="1:53">
      <c r="A800" s="94">
        <v>900228989</v>
      </c>
      <c r="B800" s="94" t="s">
        <v>3407</v>
      </c>
      <c r="C800" s="94" t="s">
        <v>3143</v>
      </c>
      <c r="D800" s="94" t="str">
        <f>+CONCATENATE(A800,"_",C800)</f>
        <v>900228989_FECS44685</v>
      </c>
      <c r="E800" s="94" t="str">
        <f>+CONCATENATE(C800,"_",AX800)</f>
        <v>FECS44685_</v>
      </c>
      <c r="F800" s="96">
        <v>45595</v>
      </c>
      <c r="G800" s="96">
        <v>45601</v>
      </c>
      <c r="H800" s="98">
        <v>4404674</v>
      </c>
      <c r="I800" s="98">
        <v>4404674</v>
      </c>
      <c r="J800" s="94"/>
      <c r="K800" s="94" t="e">
        <v>#N/A</v>
      </c>
      <c r="L800" s="94" t="s">
        <v>3940</v>
      </c>
      <c r="M800" s="98">
        <v>4065966</v>
      </c>
      <c r="N800" s="94">
        <v>1222541738</v>
      </c>
      <c r="O800" s="94"/>
      <c r="P800" s="94"/>
      <c r="Q800" s="94"/>
      <c r="R800" s="94" t="s">
        <v>3451</v>
      </c>
      <c r="S800" s="96">
        <v>45595</v>
      </c>
      <c r="T800" s="96">
        <v>45601</v>
      </c>
      <c r="U800" s="96"/>
      <c r="V800" s="98">
        <v>4404674</v>
      </c>
      <c r="W800" s="98">
        <v>255729</v>
      </c>
      <c r="X800" s="98">
        <v>0</v>
      </c>
      <c r="Y800" s="98">
        <v>0</v>
      </c>
      <c r="Z800" s="94"/>
      <c r="AA800" s="94"/>
      <c r="AB800" s="98">
        <v>255729</v>
      </c>
      <c r="AC800" s="94" t="s">
        <v>3966</v>
      </c>
      <c r="AD800" s="94" t="s">
        <v>4888</v>
      </c>
      <c r="AE800" s="94" t="s">
        <v>3978</v>
      </c>
      <c r="AF800" s="94">
        <v>0</v>
      </c>
      <c r="AG800" s="94">
        <v>0</v>
      </c>
      <c r="AH800" s="98">
        <v>0</v>
      </c>
      <c r="AI800" s="98">
        <v>0</v>
      </c>
      <c r="AJ800" s="98">
        <v>0</v>
      </c>
      <c r="AK800" s="98">
        <v>0</v>
      </c>
      <c r="AL800" s="98">
        <v>255729</v>
      </c>
      <c r="AM800" s="98">
        <f>+I800-AL800</f>
        <v>4148945</v>
      </c>
      <c r="AN800" s="98">
        <v>0</v>
      </c>
      <c r="AO800" s="98">
        <v>0</v>
      </c>
      <c r="AP800" s="98">
        <v>0</v>
      </c>
      <c r="AQ800" s="98">
        <v>0</v>
      </c>
      <c r="AR800" s="98"/>
      <c r="AS800" s="98"/>
      <c r="AT800" s="98"/>
      <c r="AU800" s="98">
        <v>0</v>
      </c>
      <c r="AV800" s="98">
        <v>0</v>
      </c>
      <c r="AW800" s="98">
        <v>0</v>
      </c>
      <c r="AX800" s="101"/>
      <c r="AY800" s="102"/>
      <c r="AZ800" s="98"/>
      <c r="BA800" s="98">
        <v>0</v>
      </c>
    </row>
    <row r="801" spans="1:53">
      <c r="A801" s="94">
        <v>900228989</v>
      </c>
      <c r="B801" s="94" t="s">
        <v>3407</v>
      </c>
      <c r="C801" s="94" t="s">
        <v>3159</v>
      </c>
      <c r="D801" s="94" t="str">
        <f>+CONCATENATE(A801,"_",C801)</f>
        <v>900228989_FECS42338</v>
      </c>
      <c r="E801" s="94" t="str">
        <f>+CONCATENATE(C801,"_",AX801)</f>
        <v>FECS42338_</v>
      </c>
      <c r="F801" s="96">
        <v>45572</v>
      </c>
      <c r="G801" s="96">
        <v>45603</v>
      </c>
      <c r="H801" s="98">
        <v>4674316</v>
      </c>
      <c r="I801" s="98">
        <v>4674316</v>
      </c>
      <c r="J801" s="94"/>
      <c r="K801" s="94" t="e">
        <v>#N/A</v>
      </c>
      <c r="L801" s="94" t="s">
        <v>3940</v>
      </c>
      <c r="M801" s="98">
        <v>4244420</v>
      </c>
      <c r="N801" s="94">
        <v>1222541726</v>
      </c>
      <c r="O801" s="94"/>
      <c r="P801" s="94"/>
      <c r="Q801" s="94"/>
      <c r="R801" s="94" t="s">
        <v>3451</v>
      </c>
      <c r="S801" s="96">
        <v>45572</v>
      </c>
      <c r="T801" s="96">
        <v>45603</v>
      </c>
      <c r="U801" s="96"/>
      <c r="V801" s="98">
        <v>4674316</v>
      </c>
      <c r="W801" s="98">
        <v>343275</v>
      </c>
      <c r="X801" s="98">
        <v>0</v>
      </c>
      <c r="Y801" s="98">
        <v>0</v>
      </c>
      <c r="Z801" s="94"/>
      <c r="AA801" s="94"/>
      <c r="AB801" s="98">
        <v>343275</v>
      </c>
      <c r="AC801" s="94" t="s">
        <v>3966</v>
      </c>
      <c r="AD801" s="94" t="s">
        <v>4897</v>
      </c>
      <c r="AE801" s="94" t="s">
        <v>3968</v>
      </c>
      <c r="AF801" s="94">
        <v>0</v>
      </c>
      <c r="AG801" s="94">
        <v>0</v>
      </c>
      <c r="AH801" s="98">
        <v>0</v>
      </c>
      <c r="AI801" s="98">
        <v>0</v>
      </c>
      <c r="AJ801" s="98">
        <v>0</v>
      </c>
      <c r="AK801" s="98">
        <v>0</v>
      </c>
      <c r="AL801" s="98">
        <v>343275</v>
      </c>
      <c r="AM801" s="98">
        <f>+I801-AL801</f>
        <v>4331041</v>
      </c>
      <c r="AN801" s="98">
        <v>0</v>
      </c>
      <c r="AO801" s="98">
        <v>0</v>
      </c>
      <c r="AP801" s="98">
        <v>0</v>
      </c>
      <c r="AQ801" s="98">
        <v>0</v>
      </c>
      <c r="AR801" s="98"/>
      <c r="AS801" s="98"/>
      <c r="AT801" s="98"/>
      <c r="AU801" s="98">
        <v>0</v>
      </c>
      <c r="AV801" s="98">
        <v>0</v>
      </c>
      <c r="AW801" s="98">
        <v>0</v>
      </c>
      <c r="AX801" s="101"/>
      <c r="AY801" s="102"/>
      <c r="AZ801" s="98"/>
      <c r="BA801" s="98">
        <v>0</v>
      </c>
    </row>
    <row r="802" spans="1:53">
      <c r="A802" s="94">
        <v>900228989</v>
      </c>
      <c r="B802" s="94" t="s">
        <v>3407</v>
      </c>
      <c r="C802" s="94" t="s">
        <v>3051</v>
      </c>
      <c r="D802" s="94" t="str">
        <f>+CONCATENATE(A802,"_",C802)</f>
        <v>900228989_FECS44044</v>
      </c>
      <c r="E802" s="94" t="str">
        <f>+CONCATENATE(C802,"_",AX802)</f>
        <v>FECS44044_</v>
      </c>
      <c r="F802" s="96">
        <v>45588</v>
      </c>
      <c r="G802" s="96">
        <v>45601</v>
      </c>
      <c r="H802" s="98">
        <v>4878745</v>
      </c>
      <c r="I802" s="98">
        <v>4878745</v>
      </c>
      <c r="J802" s="94"/>
      <c r="K802" s="94" t="e">
        <v>#N/A</v>
      </c>
      <c r="L802" s="94" t="s">
        <v>3940</v>
      </c>
      <c r="M802" s="98">
        <v>4398264</v>
      </c>
      <c r="N802" s="94">
        <v>1222541709</v>
      </c>
      <c r="O802" s="94"/>
      <c r="P802" s="94"/>
      <c r="Q802" s="94"/>
      <c r="R802" s="94" t="s">
        <v>3451</v>
      </c>
      <c r="S802" s="96">
        <v>45588</v>
      </c>
      <c r="T802" s="96">
        <v>45601</v>
      </c>
      <c r="U802" s="96"/>
      <c r="V802" s="98">
        <v>4878745</v>
      </c>
      <c r="W802" s="98">
        <v>390720</v>
      </c>
      <c r="X802" s="98">
        <v>0</v>
      </c>
      <c r="Y802" s="98">
        <v>0</v>
      </c>
      <c r="Z802" s="94"/>
      <c r="AA802" s="94"/>
      <c r="AB802" s="98">
        <v>390720</v>
      </c>
      <c r="AC802" s="94" t="s">
        <v>3966</v>
      </c>
      <c r="AD802" s="94" t="s">
        <v>4866</v>
      </c>
      <c r="AE802" s="94" t="s">
        <v>3978</v>
      </c>
      <c r="AF802" s="94">
        <v>0</v>
      </c>
      <c r="AG802" s="94">
        <v>0</v>
      </c>
      <c r="AH802" s="98">
        <v>0</v>
      </c>
      <c r="AI802" s="98">
        <v>0</v>
      </c>
      <c r="AJ802" s="98">
        <v>0</v>
      </c>
      <c r="AK802" s="98">
        <v>0</v>
      </c>
      <c r="AL802" s="98">
        <v>390720</v>
      </c>
      <c r="AM802" s="98">
        <f>+I802-AL802</f>
        <v>4488025</v>
      </c>
      <c r="AN802" s="98">
        <v>0</v>
      </c>
      <c r="AO802" s="98">
        <v>0</v>
      </c>
      <c r="AP802" s="98">
        <v>0</v>
      </c>
      <c r="AQ802" s="98">
        <v>0</v>
      </c>
      <c r="AR802" s="98"/>
      <c r="AS802" s="98"/>
      <c r="AT802" s="98"/>
      <c r="AU802" s="98">
        <v>0</v>
      </c>
      <c r="AV802" s="98">
        <v>0</v>
      </c>
      <c r="AW802" s="98">
        <v>0</v>
      </c>
      <c r="AX802" s="101"/>
      <c r="AY802" s="102"/>
      <c r="AZ802" s="98"/>
      <c r="BA802" s="98">
        <v>0</v>
      </c>
    </row>
    <row r="803" spans="1:53">
      <c r="A803" s="94">
        <v>900228989</v>
      </c>
      <c r="B803" s="94" t="s">
        <v>3407</v>
      </c>
      <c r="C803" s="94" t="s">
        <v>3223</v>
      </c>
      <c r="D803" s="94" t="str">
        <f>+CONCATENATE(A803,"_",C803)</f>
        <v>900228989_FECS45384</v>
      </c>
      <c r="E803" s="94" t="str">
        <f>+CONCATENATE(C803,"_",AX803)</f>
        <v>FECS45384_</v>
      </c>
      <c r="F803" s="96">
        <v>45603</v>
      </c>
      <c r="G803" s="96">
        <v>45604</v>
      </c>
      <c r="H803" s="98">
        <v>5160759</v>
      </c>
      <c r="I803" s="98">
        <v>5160759</v>
      </c>
      <c r="J803" s="94"/>
      <c r="K803" s="94" t="e">
        <v>#N/A</v>
      </c>
      <c r="L803" s="94" t="s">
        <v>3940</v>
      </c>
      <c r="M803" s="98">
        <v>4496773</v>
      </c>
      <c r="N803" s="94">
        <v>1222541675</v>
      </c>
      <c r="O803" s="94"/>
      <c r="P803" s="94"/>
      <c r="Q803" s="94"/>
      <c r="R803" s="94" t="s">
        <v>3451</v>
      </c>
      <c r="S803" s="96">
        <v>45603</v>
      </c>
      <c r="T803" s="96">
        <v>45604</v>
      </c>
      <c r="U803" s="96"/>
      <c r="V803" s="98">
        <v>5160759</v>
      </c>
      <c r="W803" s="98">
        <v>569280</v>
      </c>
      <c r="X803" s="98">
        <v>2935</v>
      </c>
      <c r="Y803" s="98">
        <v>0</v>
      </c>
      <c r="Z803" s="94"/>
      <c r="AA803" s="94"/>
      <c r="AB803" s="98">
        <v>572215</v>
      </c>
      <c r="AC803" s="94" t="s">
        <v>3966</v>
      </c>
      <c r="AD803" s="94" t="s">
        <v>4905</v>
      </c>
      <c r="AE803" s="94" t="s">
        <v>3997</v>
      </c>
      <c r="AF803" s="94">
        <v>0</v>
      </c>
      <c r="AG803" s="94">
        <v>0</v>
      </c>
      <c r="AH803" s="98">
        <v>0</v>
      </c>
      <c r="AI803" s="98">
        <v>0</v>
      </c>
      <c r="AJ803" s="98">
        <v>0</v>
      </c>
      <c r="AK803" s="98">
        <v>0</v>
      </c>
      <c r="AL803" s="98">
        <v>572215</v>
      </c>
      <c r="AM803" s="98">
        <f>+I803-AL803</f>
        <v>4588544</v>
      </c>
      <c r="AN803" s="98">
        <v>0</v>
      </c>
      <c r="AO803" s="98">
        <v>0</v>
      </c>
      <c r="AP803" s="98">
        <v>0</v>
      </c>
      <c r="AQ803" s="98">
        <v>0</v>
      </c>
      <c r="AR803" s="98"/>
      <c r="AS803" s="98"/>
      <c r="AT803" s="98"/>
      <c r="AU803" s="98">
        <v>0</v>
      </c>
      <c r="AV803" s="98">
        <v>0</v>
      </c>
      <c r="AW803" s="98">
        <v>0</v>
      </c>
      <c r="AX803" s="101"/>
      <c r="AY803" s="102"/>
      <c r="AZ803" s="98"/>
      <c r="BA803" s="98">
        <v>0</v>
      </c>
    </row>
    <row r="804" spans="1:53">
      <c r="A804" s="94">
        <v>900228989</v>
      </c>
      <c r="B804" s="94" t="s">
        <v>3407</v>
      </c>
      <c r="C804" s="94" t="s">
        <v>3069</v>
      </c>
      <c r="D804" s="94" t="str">
        <f>+CONCATENATE(A804,"_",C804)</f>
        <v>900228989_FECS44422</v>
      </c>
      <c r="E804" s="94" t="str">
        <f>+CONCATENATE(C804,"_",AX804)</f>
        <v>FECS44422_</v>
      </c>
      <c r="F804" s="96">
        <v>45593</v>
      </c>
      <c r="G804" s="96">
        <v>45601</v>
      </c>
      <c r="H804" s="98">
        <v>8831329</v>
      </c>
      <c r="I804" s="98">
        <v>8831329</v>
      </c>
      <c r="J804" s="94"/>
      <c r="K804" s="94" t="e">
        <v>#N/A</v>
      </c>
      <c r="L804" s="94" t="s">
        <v>3940</v>
      </c>
      <c r="M804" s="98">
        <v>4644109</v>
      </c>
      <c r="N804" s="94">
        <v>1222539956</v>
      </c>
      <c r="O804" s="94"/>
      <c r="P804" s="94"/>
      <c r="Q804" s="94"/>
      <c r="R804" s="94" t="s">
        <v>3451</v>
      </c>
      <c r="S804" s="96">
        <v>45593</v>
      </c>
      <c r="T804" s="96">
        <v>45601</v>
      </c>
      <c r="U804" s="96"/>
      <c r="V804" s="98">
        <v>8831329</v>
      </c>
      <c r="W804" s="98">
        <v>4092442</v>
      </c>
      <c r="X804" s="98">
        <v>0</v>
      </c>
      <c r="Y804" s="98">
        <v>0</v>
      </c>
      <c r="Z804" s="94"/>
      <c r="AA804" s="94"/>
      <c r="AB804" s="98">
        <v>4092442</v>
      </c>
      <c r="AC804" s="94" t="s">
        <v>3966</v>
      </c>
      <c r="AD804" s="94" t="s">
        <v>4880</v>
      </c>
      <c r="AE804" s="94" t="s">
        <v>3954</v>
      </c>
      <c r="AF804" s="94">
        <v>0</v>
      </c>
      <c r="AG804" s="94">
        <v>0</v>
      </c>
      <c r="AH804" s="98">
        <v>0</v>
      </c>
      <c r="AI804" s="98">
        <v>0</v>
      </c>
      <c r="AJ804" s="98">
        <v>0</v>
      </c>
      <c r="AK804" s="98">
        <v>0</v>
      </c>
      <c r="AL804" s="98">
        <v>4092442</v>
      </c>
      <c r="AM804" s="98">
        <f>+I804-AL804</f>
        <v>4738887</v>
      </c>
      <c r="AN804" s="98">
        <v>0</v>
      </c>
      <c r="AO804" s="98">
        <v>0</v>
      </c>
      <c r="AP804" s="98">
        <v>0</v>
      </c>
      <c r="AQ804" s="98">
        <v>0</v>
      </c>
      <c r="AR804" s="98"/>
      <c r="AS804" s="98"/>
      <c r="AT804" s="98"/>
      <c r="AU804" s="98">
        <v>0</v>
      </c>
      <c r="AV804" s="98">
        <v>0</v>
      </c>
      <c r="AW804" s="98">
        <v>0</v>
      </c>
      <c r="AX804" s="101"/>
      <c r="AY804" s="102"/>
      <c r="AZ804" s="98"/>
      <c r="BA804" s="98">
        <v>0</v>
      </c>
    </row>
    <row r="805" spans="1:53">
      <c r="A805" s="94">
        <v>900228989</v>
      </c>
      <c r="B805" s="94" t="s">
        <v>3407</v>
      </c>
      <c r="C805" s="94" t="s">
        <v>3303</v>
      </c>
      <c r="D805" s="94" t="str">
        <f>+CONCATENATE(A805,"_",C805)</f>
        <v>900228989_FECS45650</v>
      </c>
      <c r="E805" s="94" t="str">
        <f>+CONCATENATE(C805,"_",AX805)</f>
        <v>FECS45650_</v>
      </c>
      <c r="F805" s="96">
        <v>45608</v>
      </c>
      <c r="G805" s="96">
        <v>45611</v>
      </c>
      <c r="H805" s="98">
        <v>5063662</v>
      </c>
      <c r="I805" s="98">
        <v>5063662</v>
      </c>
      <c r="J805" s="94"/>
      <c r="K805" s="94" t="e">
        <v>#N/A</v>
      </c>
      <c r="L805" s="94" t="s">
        <v>3940</v>
      </c>
      <c r="M805" s="98">
        <v>4775483</v>
      </c>
      <c r="N805" s="94">
        <v>1222541695</v>
      </c>
      <c r="O805" s="94"/>
      <c r="P805" s="94"/>
      <c r="Q805" s="94"/>
      <c r="R805" s="94" t="s">
        <v>3451</v>
      </c>
      <c r="S805" s="96">
        <v>45608</v>
      </c>
      <c r="T805" s="96">
        <v>45611</v>
      </c>
      <c r="U805" s="96"/>
      <c r="V805" s="98">
        <v>5063662</v>
      </c>
      <c r="W805" s="98">
        <v>190720</v>
      </c>
      <c r="X805" s="98">
        <v>0</v>
      </c>
      <c r="Y805" s="98">
        <v>0</v>
      </c>
      <c r="Z805" s="94"/>
      <c r="AA805" s="94"/>
      <c r="AB805" s="98">
        <v>190720</v>
      </c>
      <c r="AC805" s="94" t="s">
        <v>3966</v>
      </c>
      <c r="AD805" s="94" t="s">
        <v>4914</v>
      </c>
      <c r="AE805" s="94" t="s">
        <v>3978</v>
      </c>
      <c r="AF805" s="94">
        <v>0</v>
      </c>
      <c r="AG805" s="94">
        <v>0</v>
      </c>
      <c r="AH805" s="98">
        <v>0</v>
      </c>
      <c r="AI805" s="98">
        <v>0</v>
      </c>
      <c r="AJ805" s="98">
        <v>0</v>
      </c>
      <c r="AK805" s="98">
        <v>0</v>
      </c>
      <c r="AL805" s="98">
        <v>190720</v>
      </c>
      <c r="AM805" s="98">
        <f>+I805-AL805</f>
        <v>4872942</v>
      </c>
      <c r="AN805" s="98">
        <v>0</v>
      </c>
      <c r="AO805" s="98">
        <v>0</v>
      </c>
      <c r="AP805" s="98">
        <v>0</v>
      </c>
      <c r="AQ805" s="98">
        <v>0</v>
      </c>
      <c r="AR805" s="98"/>
      <c r="AS805" s="98"/>
      <c r="AT805" s="98"/>
      <c r="AU805" s="98">
        <v>0</v>
      </c>
      <c r="AV805" s="98">
        <v>0</v>
      </c>
      <c r="AW805" s="98">
        <v>0</v>
      </c>
      <c r="AX805" s="101"/>
      <c r="AY805" s="102"/>
      <c r="AZ805" s="98"/>
      <c r="BA805" s="98">
        <v>0</v>
      </c>
    </row>
    <row r="806" spans="1:53">
      <c r="A806" s="94">
        <v>900228989</v>
      </c>
      <c r="B806" s="94" t="s">
        <v>3407</v>
      </c>
      <c r="C806" s="94" t="s">
        <v>3065</v>
      </c>
      <c r="D806" s="94" t="str">
        <f>+CONCATENATE(A806,"_",C806)</f>
        <v>900228989_FECS43169</v>
      </c>
      <c r="E806" s="94" t="str">
        <f>+CONCATENATE(C806,"_",AX806)</f>
        <v>FECS43169_</v>
      </c>
      <c r="F806" s="96">
        <v>45580</v>
      </c>
      <c r="G806" s="96">
        <v>45601</v>
      </c>
      <c r="H806" s="98">
        <v>5623810</v>
      </c>
      <c r="I806" s="98">
        <v>5623810</v>
      </c>
      <c r="J806" s="94"/>
      <c r="K806" s="94" t="e">
        <v>#N/A</v>
      </c>
      <c r="L806" s="94" t="s">
        <v>3940</v>
      </c>
      <c r="M806" s="98">
        <v>4998049</v>
      </c>
      <c r="N806" s="94">
        <v>1222541620</v>
      </c>
      <c r="O806" s="94"/>
      <c r="P806" s="94"/>
      <c r="Q806" s="94"/>
      <c r="R806" s="94" t="s">
        <v>3451</v>
      </c>
      <c r="S806" s="96">
        <v>45580</v>
      </c>
      <c r="T806" s="96">
        <v>45601</v>
      </c>
      <c r="U806" s="96"/>
      <c r="V806" s="98">
        <v>5623810</v>
      </c>
      <c r="W806" s="98">
        <v>523760</v>
      </c>
      <c r="X806" s="98">
        <v>0</v>
      </c>
      <c r="Y806" s="98">
        <v>0</v>
      </c>
      <c r="Z806" s="94"/>
      <c r="AA806" s="94"/>
      <c r="AB806" s="98">
        <v>523760</v>
      </c>
      <c r="AC806" s="94" t="s">
        <v>3966</v>
      </c>
      <c r="AD806" s="94" t="s">
        <v>4876</v>
      </c>
      <c r="AE806" s="94" t="s">
        <v>3997</v>
      </c>
      <c r="AF806" s="94">
        <v>0</v>
      </c>
      <c r="AG806" s="94">
        <v>0</v>
      </c>
      <c r="AH806" s="98">
        <v>0</v>
      </c>
      <c r="AI806" s="98">
        <v>0</v>
      </c>
      <c r="AJ806" s="98">
        <v>0</v>
      </c>
      <c r="AK806" s="98">
        <v>0</v>
      </c>
      <c r="AL806" s="98">
        <v>523760</v>
      </c>
      <c r="AM806" s="98">
        <f>+I806-AL806</f>
        <v>5100050</v>
      </c>
      <c r="AN806" s="98">
        <v>0</v>
      </c>
      <c r="AO806" s="98">
        <v>0</v>
      </c>
      <c r="AP806" s="98">
        <v>0</v>
      </c>
      <c r="AQ806" s="98">
        <v>0</v>
      </c>
      <c r="AR806" s="98"/>
      <c r="AS806" s="98"/>
      <c r="AT806" s="98"/>
      <c r="AU806" s="98">
        <v>0</v>
      </c>
      <c r="AV806" s="98">
        <v>0</v>
      </c>
      <c r="AW806" s="98">
        <v>0</v>
      </c>
      <c r="AX806" s="101"/>
      <c r="AY806" s="102"/>
      <c r="AZ806" s="98"/>
      <c r="BA806" s="98">
        <v>0</v>
      </c>
    </row>
    <row r="807" spans="1:53">
      <c r="A807" s="94">
        <v>900228989</v>
      </c>
      <c r="B807" s="94" t="s">
        <v>3407</v>
      </c>
      <c r="C807" s="94" t="s">
        <v>3166</v>
      </c>
      <c r="D807" s="94" t="str">
        <f>+CONCATENATE(A807,"_",C807)</f>
        <v>900228989_FECS45379</v>
      </c>
      <c r="E807" s="94" t="str">
        <f>+CONCATENATE(C807,"_",AX807)</f>
        <v>FECS45379_</v>
      </c>
      <c r="F807" s="96">
        <v>45603</v>
      </c>
      <c r="G807" s="96">
        <v>45604</v>
      </c>
      <c r="H807" s="98">
        <v>7458877</v>
      </c>
      <c r="I807" s="98">
        <v>7458877</v>
      </c>
      <c r="J807" s="94"/>
      <c r="K807" s="94" t="e">
        <v>#N/A</v>
      </c>
      <c r="L807" s="94" t="s">
        <v>3940</v>
      </c>
      <c r="M807" s="98">
        <v>5070185</v>
      </c>
      <c r="N807" s="94">
        <v>1222537913</v>
      </c>
      <c r="O807" s="94"/>
      <c r="P807" s="94"/>
      <c r="Q807" s="94"/>
      <c r="R807" s="94" t="s">
        <v>3451</v>
      </c>
      <c r="S807" s="96">
        <v>45603</v>
      </c>
      <c r="T807" s="96">
        <v>45604</v>
      </c>
      <c r="U807" s="96"/>
      <c r="V807" s="98">
        <v>7458877</v>
      </c>
      <c r="W807" s="98">
        <v>2285219</v>
      </c>
      <c r="X807" s="98">
        <v>0</v>
      </c>
      <c r="Y807" s="98">
        <v>0</v>
      </c>
      <c r="Z807" s="94"/>
      <c r="AA807" s="94"/>
      <c r="AB807" s="98">
        <v>2285219</v>
      </c>
      <c r="AC807" s="94" t="s">
        <v>3966</v>
      </c>
      <c r="AD807" s="94" t="s">
        <v>4902</v>
      </c>
      <c r="AE807" s="94" t="s">
        <v>3997</v>
      </c>
      <c r="AF807" s="94">
        <v>0</v>
      </c>
      <c r="AG807" s="94">
        <v>0</v>
      </c>
      <c r="AH807" s="98">
        <v>0</v>
      </c>
      <c r="AI807" s="98">
        <v>0</v>
      </c>
      <c r="AJ807" s="98">
        <v>0</v>
      </c>
      <c r="AK807" s="98">
        <v>0</v>
      </c>
      <c r="AL807" s="98">
        <v>2285219</v>
      </c>
      <c r="AM807" s="98">
        <f>+I807-AL807</f>
        <v>5173658</v>
      </c>
      <c r="AN807" s="98">
        <v>0</v>
      </c>
      <c r="AO807" s="98">
        <v>0</v>
      </c>
      <c r="AP807" s="98">
        <v>0</v>
      </c>
      <c r="AQ807" s="98">
        <v>0</v>
      </c>
      <c r="AR807" s="98"/>
      <c r="AS807" s="98"/>
      <c r="AT807" s="98"/>
      <c r="AU807" s="98">
        <v>0</v>
      </c>
      <c r="AV807" s="98">
        <v>0</v>
      </c>
      <c r="AW807" s="98">
        <v>0</v>
      </c>
      <c r="AX807" s="101"/>
      <c r="AY807" s="102"/>
      <c r="AZ807" s="98"/>
      <c r="BA807" s="98">
        <v>0</v>
      </c>
    </row>
    <row r="808" spans="1:53">
      <c r="A808" s="94">
        <v>900228989</v>
      </c>
      <c r="B808" s="94" t="s">
        <v>3407</v>
      </c>
      <c r="C808" s="94" t="s">
        <v>3067</v>
      </c>
      <c r="D808" s="94" t="str">
        <f>+CONCATENATE(A808,"_",C808)</f>
        <v>900228989_FECS42861</v>
      </c>
      <c r="E808" s="94" t="str">
        <f>+CONCATENATE(C808,"_",AX808)</f>
        <v>FECS42861_</v>
      </c>
      <c r="F808" s="96">
        <v>45576</v>
      </c>
      <c r="G808" s="96">
        <v>45601</v>
      </c>
      <c r="H808" s="98">
        <v>8353455</v>
      </c>
      <c r="I808" s="98">
        <v>8353455</v>
      </c>
      <c r="J808" s="94"/>
      <c r="K808" s="94" t="e">
        <v>#N/A</v>
      </c>
      <c r="L808" s="94" t="s">
        <v>3940</v>
      </c>
      <c r="M808" s="98">
        <v>5297658</v>
      </c>
      <c r="N808" s="94">
        <v>1222548302</v>
      </c>
      <c r="O808" s="94"/>
      <c r="P808" s="94"/>
      <c r="Q808" s="94"/>
      <c r="R808" s="94" t="s">
        <v>3451</v>
      </c>
      <c r="S808" s="96">
        <v>45576</v>
      </c>
      <c r="T808" s="96">
        <v>45601</v>
      </c>
      <c r="U808" s="96"/>
      <c r="V808" s="98">
        <v>8353455</v>
      </c>
      <c r="W808" s="98">
        <v>2947682</v>
      </c>
      <c r="X808" s="98">
        <v>0</v>
      </c>
      <c r="Y808" s="98">
        <v>0</v>
      </c>
      <c r="Z808" s="94"/>
      <c r="AA808" s="94"/>
      <c r="AB808" s="98">
        <v>2947682</v>
      </c>
      <c r="AC808" s="94" t="s">
        <v>3966</v>
      </c>
      <c r="AD808" s="94" t="s">
        <v>4878</v>
      </c>
      <c r="AE808" s="94" t="s">
        <v>3968</v>
      </c>
      <c r="AF808" s="94">
        <v>0</v>
      </c>
      <c r="AG808" s="94">
        <v>0</v>
      </c>
      <c r="AH808" s="98">
        <v>0</v>
      </c>
      <c r="AI808" s="98">
        <v>0</v>
      </c>
      <c r="AJ808" s="98">
        <v>0</v>
      </c>
      <c r="AK808" s="98">
        <v>0</v>
      </c>
      <c r="AL808" s="98">
        <v>2947682</v>
      </c>
      <c r="AM808" s="98">
        <f>+I808-AL808</f>
        <v>5405773</v>
      </c>
      <c r="AN808" s="98">
        <v>0</v>
      </c>
      <c r="AO808" s="98">
        <v>0</v>
      </c>
      <c r="AP808" s="98">
        <v>0</v>
      </c>
      <c r="AQ808" s="98">
        <v>0</v>
      </c>
      <c r="AR808" s="98"/>
      <c r="AS808" s="98"/>
      <c r="AT808" s="98"/>
      <c r="AU808" s="98">
        <v>0</v>
      </c>
      <c r="AV808" s="98">
        <v>0</v>
      </c>
      <c r="AW808" s="98">
        <v>0</v>
      </c>
      <c r="AX808" s="101"/>
      <c r="AY808" s="102"/>
      <c r="AZ808" s="98"/>
      <c r="BA808" s="98">
        <v>0</v>
      </c>
    </row>
    <row r="809" spans="1:53">
      <c r="A809" s="94">
        <v>900228989</v>
      </c>
      <c r="B809" s="94" t="s">
        <v>3407</v>
      </c>
      <c r="C809" s="94" t="s">
        <v>2842</v>
      </c>
      <c r="D809" s="94" t="str">
        <f>+CONCATENATE(A809,"_",C809)</f>
        <v>900228989_FECS43420</v>
      </c>
      <c r="E809" s="94" t="str">
        <f>+CONCATENATE(C809,"_",AX809)</f>
        <v>FECS43420_</v>
      </c>
      <c r="F809" s="96">
        <v>45582</v>
      </c>
      <c r="G809" s="96">
        <v>45601</v>
      </c>
      <c r="H809" s="98">
        <v>5968851</v>
      </c>
      <c r="I809" s="98">
        <v>5630852</v>
      </c>
      <c r="J809" s="94"/>
      <c r="K809" s="94" t="e">
        <v>#N/A</v>
      </c>
      <c r="L809" s="94" t="s">
        <v>3940</v>
      </c>
      <c r="M809" s="98">
        <v>5417702</v>
      </c>
      <c r="N809" s="94">
        <v>1222541604</v>
      </c>
      <c r="O809" s="94"/>
      <c r="P809" s="94"/>
      <c r="Q809" s="94"/>
      <c r="R809" s="94" t="s">
        <v>3451</v>
      </c>
      <c r="S809" s="96">
        <v>45582</v>
      </c>
      <c r="T809" s="96">
        <v>45601</v>
      </c>
      <c r="U809" s="96"/>
      <c r="V809" s="98">
        <v>5968851</v>
      </c>
      <c r="W809" s="98">
        <v>94000</v>
      </c>
      <c r="X809" s="98">
        <v>1687</v>
      </c>
      <c r="Y809" s="98">
        <v>0</v>
      </c>
      <c r="Z809" s="94"/>
      <c r="AA809" s="94"/>
      <c r="AB809" s="98">
        <v>95687</v>
      </c>
      <c r="AC809" s="94" t="s">
        <v>3966</v>
      </c>
      <c r="AD809" s="94" t="s">
        <v>4851</v>
      </c>
      <c r="AE809" s="94" t="s">
        <v>3978</v>
      </c>
      <c r="AF809" s="94">
        <v>0</v>
      </c>
      <c r="AG809" s="94">
        <v>0</v>
      </c>
      <c r="AH809" s="98">
        <v>0</v>
      </c>
      <c r="AI809" s="98">
        <v>0</v>
      </c>
      <c r="AJ809" s="98">
        <v>0</v>
      </c>
      <c r="AK809" s="98">
        <v>0</v>
      </c>
      <c r="AL809" s="98">
        <v>95687</v>
      </c>
      <c r="AM809" s="98">
        <f>+I809-AL809</f>
        <v>5535165</v>
      </c>
      <c r="AN809" s="98">
        <v>0</v>
      </c>
      <c r="AO809" s="98">
        <v>0</v>
      </c>
      <c r="AP809" s="98">
        <v>0</v>
      </c>
      <c r="AQ809" s="98">
        <v>0</v>
      </c>
      <c r="AR809" s="98"/>
      <c r="AS809" s="98"/>
      <c r="AT809" s="98"/>
      <c r="AU809" s="98">
        <v>0</v>
      </c>
      <c r="AV809" s="98">
        <v>0</v>
      </c>
      <c r="AW809" s="98">
        <v>0</v>
      </c>
      <c r="AX809" s="101"/>
      <c r="AY809" s="102"/>
      <c r="AZ809" s="98"/>
      <c r="BA809" s="98">
        <v>0</v>
      </c>
    </row>
    <row r="810" spans="1:53">
      <c r="A810" s="94">
        <v>900228989</v>
      </c>
      <c r="B810" s="94" t="s">
        <v>3407</v>
      </c>
      <c r="C810" s="94" t="s">
        <v>3165</v>
      </c>
      <c r="D810" s="94" t="str">
        <f>+CONCATENATE(A810,"_",C810)</f>
        <v>900228989_FECS45012</v>
      </c>
      <c r="E810" s="94" t="str">
        <f>+CONCATENATE(C810,"_",AX810)</f>
        <v>FECS45012_</v>
      </c>
      <c r="F810" s="96">
        <v>45597</v>
      </c>
      <c r="G810" s="96">
        <v>45604</v>
      </c>
      <c r="H810" s="98">
        <v>7079521</v>
      </c>
      <c r="I810" s="98">
        <v>7079521</v>
      </c>
      <c r="J810" s="94"/>
      <c r="K810" s="94" t="e">
        <v>#N/A</v>
      </c>
      <c r="L810" s="94" t="s">
        <v>3940</v>
      </c>
      <c r="M810" s="98">
        <v>6126264</v>
      </c>
      <c r="N810" s="94">
        <v>1222539960</v>
      </c>
      <c r="O810" s="94"/>
      <c r="P810" s="94"/>
      <c r="Q810" s="94"/>
      <c r="R810" s="94" t="s">
        <v>3451</v>
      </c>
      <c r="S810" s="96">
        <v>45597</v>
      </c>
      <c r="T810" s="96">
        <v>45604</v>
      </c>
      <c r="U810" s="96"/>
      <c r="V810" s="98">
        <v>7079521</v>
      </c>
      <c r="W810" s="98">
        <v>828231</v>
      </c>
      <c r="X810" s="98">
        <v>0</v>
      </c>
      <c r="Y810" s="98">
        <v>0</v>
      </c>
      <c r="Z810" s="94"/>
      <c r="AA810" s="94"/>
      <c r="AB810" s="98">
        <v>828231</v>
      </c>
      <c r="AC810" s="94" t="s">
        <v>3966</v>
      </c>
      <c r="AD810" s="94" t="s">
        <v>4901</v>
      </c>
      <c r="AE810" s="94" t="s">
        <v>3997</v>
      </c>
      <c r="AF810" s="94">
        <v>0</v>
      </c>
      <c r="AG810" s="94">
        <v>0</v>
      </c>
      <c r="AH810" s="98">
        <v>0</v>
      </c>
      <c r="AI810" s="98">
        <v>0</v>
      </c>
      <c r="AJ810" s="98">
        <v>0</v>
      </c>
      <c r="AK810" s="98">
        <v>0</v>
      </c>
      <c r="AL810" s="98">
        <v>828231</v>
      </c>
      <c r="AM810" s="98">
        <f>+I810-AL810</f>
        <v>6251290</v>
      </c>
      <c r="AN810" s="98">
        <v>0</v>
      </c>
      <c r="AO810" s="98">
        <v>0</v>
      </c>
      <c r="AP810" s="98">
        <v>0</v>
      </c>
      <c r="AQ810" s="98">
        <v>0</v>
      </c>
      <c r="AR810" s="98"/>
      <c r="AS810" s="98"/>
      <c r="AT810" s="98"/>
      <c r="AU810" s="98">
        <v>0</v>
      </c>
      <c r="AV810" s="98">
        <v>0</v>
      </c>
      <c r="AW810" s="98">
        <v>0</v>
      </c>
      <c r="AX810" s="101"/>
      <c r="AY810" s="102"/>
      <c r="AZ810" s="98"/>
      <c r="BA810" s="98">
        <v>0</v>
      </c>
    </row>
    <row r="811" spans="1:53">
      <c r="A811" s="94">
        <v>900228989</v>
      </c>
      <c r="B811" s="94" t="s">
        <v>3407</v>
      </c>
      <c r="C811" s="94" t="s">
        <v>3304</v>
      </c>
      <c r="D811" s="94" t="str">
        <f>+CONCATENATE(A811,"_",C811)</f>
        <v>900228989_FECS45430</v>
      </c>
      <c r="E811" s="94" t="str">
        <f>+CONCATENATE(C811,"_",AX811)</f>
        <v>FECS45430_</v>
      </c>
      <c r="F811" s="96">
        <v>45604</v>
      </c>
      <c r="G811" s="96">
        <v>45611</v>
      </c>
      <c r="H811" s="98">
        <v>7261503</v>
      </c>
      <c r="I811" s="98">
        <v>6923603</v>
      </c>
      <c r="J811" s="94"/>
      <c r="K811" s="94" t="e">
        <v>#N/A</v>
      </c>
      <c r="L811" s="94" t="s">
        <v>3940</v>
      </c>
      <c r="M811" s="98">
        <v>6257661</v>
      </c>
      <c r="N811" s="94">
        <v>1222539961</v>
      </c>
      <c r="O811" s="94"/>
      <c r="P811" s="94"/>
      <c r="Q811" s="94"/>
      <c r="R811" s="94" t="s">
        <v>3451</v>
      </c>
      <c r="S811" s="96">
        <v>45604</v>
      </c>
      <c r="T811" s="96">
        <v>45611</v>
      </c>
      <c r="U811" s="96"/>
      <c r="V811" s="98">
        <v>7261503</v>
      </c>
      <c r="W811" s="98">
        <v>531339</v>
      </c>
      <c r="X811" s="98">
        <v>0</v>
      </c>
      <c r="Y811" s="98">
        <v>0</v>
      </c>
      <c r="Z811" s="94"/>
      <c r="AA811" s="94"/>
      <c r="AB811" s="98">
        <v>531339</v>
      </c>
      <c r="AC811" s="94" t="s">
        <v>3966</v>
      </c>
      <c r="AD811" s="94" t="s">
        <v>4915</v>
      </c>
      <c r="AE811" s="94" t="s">
        <v>3997</v>
      </c>
      <c r="AF811" s="94">
        <v>0</v>
      </c>
      <c r="AG811" s="94">
        <v>0</v>
      </c>
      <c r="AH811" s="98">
        <v>0</v>
      </c>
      <c r="AI811" s="98">
        <v>0</v>
      </c>
      <c r="AJ811" s="98">
        <v>0</v>
      </c>
      <c r="AK811" s="98">
        <v>0</v>
      </c>
      <c r="AL811" s="98">
        <v>531339</v>
      </c>
      <c r="AM811" s="98">
        <f>+I811-AL811</f>
        <v>6392264</v>
      </c>
      <c r="AN811" s="98">
        <v>0</v>
      </c>
      <c r="AO811" s="98">
        <v>0</v>
      </c>
      <c r="AP811" s="98">
        <v>0</v>
      </c>
      <c r="AQ811" s="98">
        <v>0</v>
      </c>
      <c r="AR811" s="98"/>
      <c r="AS811" s="98"/>
      <c r="AT811" s="98"/>
      <c r="AU811" s="98">
        <v>0</v>
      </c>
      <c r="AV811" s="98">
        <v>0</v>
      </c>
      <c r="AW811" s="98">
        <v>0</v>
      </c>
      <c r="AX811" s="101"/>
      <c r="AY811" s="102"/>
      <c r="AZ811" s="98"/>
      <c r="BA811" s="98">
        <v>0</v>
      </c>
    </row>
    <row r="812" spans="1:53">
      <c r="A812" s="94">
        <v>900228989</v>
      </c>
      <c r="B812" s="94" t="s">
        <v>3407</v>
      </c>
      <c r="C812" s="94" t="s">
        <v>3055</v>
      </c>
      <c r="D812" s="94" t="str">
        <f>+CONCATENATE(A812,"_",C812)</f>
        <v>900228989_FECS43978</v>
      </c>
      <c r="E812" s="94" t="str">
        <f>+CONCATENATE(C812,"_",AX812)</f>
        <v>FECS43978_</v>
      </c>
      <c r="F812" s="96">
        <v>45588</v>
      </c>
      <c r="G812" s="96">
        <v>45601</v>
      </c>
      <c r="H812" s="98">
        <v>6507523</v>
      </c>
      <c r="I812" s="98">
        <v>6507523</v>
      </c>
      <c r="J812" s="94"/>
      <c r="K812" s="94" t="e">
        <v>#N/A</v>
      </c>
      <c r="L812" s="94" t="s">
        <v>3940</v>
      </c>
      <c r="M812" s="98">
        <v>6281568</v>
      </c>
      <c r="N812" s="94">
        <v>1222540106</v>
      </c>
      <c r="O812" s="94"/>
      <c r="P812" s="94"/>
      <c r="Q812" s="94"/>
      <c r="R812" s="94" t="s">
        <v>3451</v>
      </c>
      <c r="S812" s="96">
        <v>45588</v>
      </c>
      <c r="T812" s="96">
        <v>45601</v>
      </c>
      <c r="U812" s="96"/>
      <c r="V812" s="98">
        <v>6507523</v>
      </c>
      <c r="W812" s="98">
        <v>97760</v>
      </c>
      <c r="X812" s="98">
        <v>0</v>
      </c>
      <c r="Y812" s="98">
        <v>0</v>
      </c>
      <c r="Z812" s="94"/>
      <c r="AA812" s="94"/>
      <c r="AB812" s="98">
        <v>97760</v>
      </c>
      <c r="AC812" s="94" t="s">
        <v>3966</v>
      </c>
      <c r="AD812" s="94" t="s">
        <v>4867</v>
      </c>
      <c r="AE812" s="94" t="s">
        <v>3978</v>
      </c>
      <c r="AF812" s="94">
        <v>0</v>
      </c>
      <c r="AG812" s="94">
        <v>0</v>
      </c>
      <c r="AH812" s="98">
        <v>0</v>
      </c>
      <c r="AI812" s="98">
        <v>0</v>
      </c>
      <c r="AJ812" s="98">
        <v>0</v>
      </c>
      <c r="AK812" s="98">
        <v>0</v>
      </c>
      <c r="AL812" s="98">
        <v>97760</v>
      </c>
      <c r="AM812" s="98">
        <f>+I812-AL812</f>
        <v>6409763</v>
      </c>
      <c r="AN812" s="98">
        <v>0</v>
      </c>
      <c r="AO812" s="98">
        <v>0</v>
      </c>
      <c r="AP812" s="98">
        <v>0</v>
      </c>
      <c r="AQ812" s="98">
        <v>0</v>
      </c>
      <c r="AR812" s="98"/>
      <c r="AS812" s="98"/>
      <c r="AT812" s="98"/>
      <c r="AU812" s="98">
        <v>0</v>
      </c>
      <c r="AV812" s="98">
        <v>0</v>
      </c>
      <c r="AW812" s="98">
        <v>0</v>
      </c>
      <c r="AX812" s="101"/>
      <c r="AY812" s="102"/>
      <c r="AZ812" s="98"/>
      <c r="BA812" s="98">
        <v>0</v>
      </c>
    </row>
    <row r="813" spans="1:53">
      <c r="A813" s="94">
        <v>900228989</v>
      </c>
      <c r="B813" s="94" t="s">
        <v>3407</v>
      </c>
      <c r="C813" s="94" t="s">
        <v>3056</v>
      </c>
      <c r="D813" s="94" t="str">
        <f>+CONCATENATE(A813,"_",C813)</f>
        <v>900228989_FECS44164</v>
      </c>
      <c r="E813" s="94" t="str">
        <f>+CONCATENATE(C813,"_",AX813)</f>
        <v>FECS44164_</v>
      </c>
      <c r="F813" s="96">
        <v>45589</v>
      </c>
      <c r="G813" s="96">
        <v>45601</v>
      </c>
      <c r="H813" s="98">
        <v>7529518</v>
      </c>
      <c r="I813" s="98">
        <v>7191818</v>
      </c>
      <c r="J813" s="94"/>
      <c r="K813" s="94" t="e">
        <v>#N/A</v>
      </c>
      <c r="L813" s="94" t="s">
        <v>3940</v>
      </c>
      <c r="M813" s="98">
        <v>6297096</v>
      </c>
      <c r="N813" s="94">
        <v>1222537919</v>
      </c>
      <c r="O813" s="94"/>
      <c r="P813" s="94"/>
      <c r="Q813" s="94"/>
      <c r="R813" s="94" t="s">
        <v>3451</v>
      </c>
      <c r="S813" s="96">
        <v>45589</v>
      </c>
      <c r="T813" s="96">
        <v>45601</v>
      </c>
      <c r="U813" s="96"/>
      <c r="V813" s="98">
        <v>7529518</v>
      </c>
      <c r="W813" s="98">
        <v>759318</v>
      </c>
      <c r="X813" s="98">
        <v>0</v>
      </c>
      <c r="Y813" s="98">
        <v>0</v>
      </c>
      <c r="Z813" s="94"/>
      <c r="AA813" s="94"/>
      <c r="AB813" s="98">
        <v>759318</v>
      </c>
      <c r="AC813" s="94" t="s">
        <v>3966</v>
      </c>
      <c r="AD813" s="94" t="s">
        <v>4868</v>
      </c>
      <c r="AE813" s="94" t="s">
        <v>3997</v>
      </c>
      <c r="AF813" s="94">
        <v>0</v>
      </c>
      <c r="AG813" s="94">
        <v>0</v>
      </c>
      <c r="AH813" s="98">
        <v>0</v>
      </c>
      <c r="AI813" s="98">
        <v>0</v>
      </c>
      <c r="AJ813" s="98">
        <v>0</v>
      </c>
      <c r="AK813" s="98">
        <v>0</v>
      </c>
      <c r="AL813" s="98">
        <v>759318</v>
      </c>
      <c r="AM813" s="98">
        <f>+I813-AL813</f>
        <v>6432500</v>
      </c>
      <c r="AN813" s="98">
        <v>0</v>
      </c>
      <c r="AO813" s="98">
        <v>0</v>
      </c>
      <c r="AP813" s="98">
        <v>0</v>
      </c>
      <c r="AQ813" s="98">
        <v>0</v>
      </c>
      <c r="AR813" s="98"/>
      <c r="AS813" s="98"/>
      <c r="AT813" s="98"/>
      <c r="AU813" s="98">
        <v>0</v>
      </c>
      <c r="AV813" s="98">
        <v>0</v>
      </c>
      <c r="AW813" s="98">
        <v>0</v>
      </c>
      <c r="AX813" s="101"/>
      <c r="AY813" s="102"/>
      <c r="AZ813" s="98"/>
      <c r="BA813" s="98">
        <v>0</v>
      </c>
    </row>
    <row r="814" spans="1:53">
      <c r="A814" s="94">
        <v>900228989</v>
      </c>
      <c r="B814" s="94" t="s">
        <v>3407</v>
      </c>
      <c r="C814" s="94" t="s">
        <v>3144</v>
      </c>
      <c r="D814" s="94" t="str">
        <f>+CONCATENATE(A814,"_",C814)</f>
        <v>900228989_FECS44835</v>
      </c>
      <c r="E814" s="94" t="str">
        <f>+CONCATENATE(C814,"_",AX814)</f>
        <v>FECS44835_</v>
      </c>
      <c r="F814" s="96">
        <v>45596</v>
      </c>
      <c r="G814" s="96">
        <v>45601</v>
      </c>
      <c r="H814" s="98">
        <v>7070360</v>
      </c>
      <c r="I814" s="98">
        <v>7070360</v>
      </c>
      <c r="J814" s="94"/>
      <c r="K814" s="94" t="e">
        <v>#N/A</v>
      </c>
      <c r="L814" s="94" t="s">
        <v>3940</v>
      </c>
      <c r="M814" s="98">
        <v>6661718</v>
      </c>
      <c r="N814" s="94">
        <v>1222548303</v>
      </c>
      <c r="O814" s="94"/>
      <c r="P814" s="94"/>
      <c r="Q814" s="94"/>
      <c r="R814" s="94" t="s">
        <v>3451</v>
      </c>
      <c r="S814" s="96">
        <v>45596</v>
      </c>
      <c r="T814" s="96">
        <v>45601</v>
      </c>
      <c r="U814" s="96"/>
      <c r="V814" s="98">
        <v>7070360</v>
      </c>
      <c r="W814" s="98">
        <v>272689</v>
      </c>
      <c r="X814" s="98">
        <v>0</v>
      </c>
      <c r="Y814" s="98">
        <v>0</v>
      </c>
      <c r="Z814" s="94"/>
      <c r="AA814" s="94"/>
      <c r="AB814" s="98">
        <v>272689</v>
      </c>
      <c r="AC814" s="94" t="s">
        <v>3966</v>
      </c>
      <c r="AD814" s="94" t="s">
        <v>4889</v>
      </c>
      <c r="AE814" s="94" t="s">
        <v>3954</v>
      </c>
      <c r="AF814" s="94">
        <v>0</v>
      </c>
      <c r="AG814" s="94">
        <v>0</v>
      </c>
      <c r="AH814" s="98">
        <v>0</v>
      </c>
      <c r="AI814" s="98">
        <v>0</v>
      </c>
      <c r="AJ814" s="98">
        <v>0</v>
      </c>
      <c r="AK814" s="98">
        <v>0</v>
      </c>
      <c r="AL814" s="98">
        <v>272689</v>
      </c>
      <c r="AM814" s="98">
        <f>+I814-AL814</f>
        <v>6797671</v>
      </c>
      <c r="AN814" s="98">
        <v>0</v>
      </c>
      <c r="AO814" s="98">
        <v>0</v>
      </c>
      <c r="AP814" s="98">
        <v>0</v>
      </c>
      <c r="AQ814" s="98">
        <v>0</v>
      </c>
      <c r="AR814" s="98"/>
      <c r="AS814" s="98"/>
      <c r="AT814" s="98"/>
      <c r="AU814" s="98">
        <v>0</v>
      </c>
      <c r="AV814" s="98">
        <v>0</v>
      </c>
      <c r="AW814" s="98">
        <v>0</v>
      </c>
      <c r="AX814" s="101"/>
      <c r="AY814" s="102"/>
      <c r="AZ814" s="98"/>
      <c r="BA814" s="98">
        <v>0</v>
      </c>
    </row>
    <row r="815" spans="1:53">
      <c r="A815" s="94">
        <v>900228989</v>
      </c>
      <c r="B815" s="94" t="s">
        <v>3407</v>
      </c>
      <c r="C815" s="94" t="s">
        <v>3066</v>
      </c>
      <c r="D815" s="94" t="str">
        <f>+CONCATENATE(A815,"_",C815)</f>
        <v>900228989_FECS43936</v>
      </c>
      <c r="E815" s="94" t="str">
        <f>+CONCATENATE(C815,"_",AX815)</f>
        <v>FECS43936_</v>
      </c>
      <c r="F815" s="96">
        <v>45587</v>
      </c>
      <c r="G815" s="96">
        <v>45601</v>
      </c>
      <c r="H815" s="98">
        <v>6830833</v>
      </c>
      <c r="I815" s="98">
        <v>6830833</v>
      </c>
      <c r="J815" s="94"/>
      <c r="K815" s="94" t="e">
        <v>#N/A</v>
      </c>
      <c r="L815" s="94" t="s">
        <v>3940</v>
      </c>
      <c r="M815" s="98">
        <v>6681810</v>
      </c>
      <c r="N815" s="94">
        <v>1222540102</v>
      </c>
      <c r="O815" s="94"/>
      <c r="P815" s="94"/>
      <c r="Q815" s="94"/>
      <c r="R815" s="94" t="s">
        <v>3451</v>
      </c>
      <c r="S815" s="96">
        <v>45587</v>
      </c>
      <c r="T815" s="96">
        <v>45601</v>
      </c>
      <c r="U815" s="96"/>
      <c r="V815" s="98">
        <v>6830833</v>
      </c>
      <c r="W815" s="98">
        <v>12660</v>
      </c>
      <c r="X815" s="98">
        <v>0</v>
      </c>
      <c r="Y815" s="98">
        <v>0</v>
      </c>
      <c r="Z815" s="94"/>
      <c r="AA815" s="94"/>
      <c r="AB815" s="98">
        <v>12660</v>
      </c>
      <c r="AC815" s="94" t="s">
        <v>3966</v>
      </c>
      <c r="AD815" s="94" t="s">
        <v>4877</v>
      </c>
      <c r="AE815" s="94" t="s">
        <v>3954</v>
      </c>
      <c r="AF815" s="94">
        <v>0</v>
      </c>
      <c r="AG815" s="94">
        <v>0</v>
      </c>
      <c r="AH815" s="98">
        <v>0</v>
      </c>
      <c r="AI815" s="98">
        <v>0</v>
      </c>
      <c r="AJ815" s="98">
        <v>0</v>
      </c>
      <c r="AK815" s="98">
        <v>0</v>
      </c>
      <c r="AL815" s="98">
        <v>12660</v>
      </c>
      <c r="AM815" s="98">
        <f>+I815-AL815</f>
        <v>6818173</v>
      </c>
      <c r="AN815" s="98">
        <v>0</v>
      </c>
      <c r="AO815" s="98">
        <v>0</v>
      </c>
      <c r="AP815" s="98">
        <v>0</v>
      </c>
      <c r="AQ815" s="98">
        <v>0</v>
      </c>
      <c r="AR815" s="98"/>
      <c r="AS815" s="98"/>
      <c r="AT815" s="98"/>
      <c r="AU815" s="98">
        <v>0</v>
      </c>
      <c r="AV815" s="98">
        <v>0</v>
      </c>
      <c r="AW815" s="98">
        <v>0</v>
      </c>
      <c r="AX815" s="101"/>
      <c r="AY815" s="102"/>
      <c r="AZ815" s="98"/>
      <c r="BA815" s="98">
        <v>0</v>
      </c>
    </row>
    <row r="816" spans="1:53">
      <c r="A816" s="94">
        <v>900228989</v>
      </c>
      <c r="B816" s="94" t="s">
        <v>3407</v>
      </c>
      <c r="C816" s="94" t="s">
        <v>3068</v>
      </c>
      <c r="D816" s="94" t="str">
        <f>+CONCATENATE(A816,"_",C816)</f>
        <v>900228989_FECS43509</v>
      </c>
      <c r="E816" s="94" t="str">
        <f>+CONCATENATE(C816,"_",AX816)</f>
        <v>FECS43509_</v>
      </c>
      <c r="F816" s="96">
        <v>45582</v>
      </c>
      <c r="G816" s="96">
        <v>45601</v>
      </c>
      <c r="H816" s="98">
        <v>8383253</v>
      </c>
      <c r="I816" s="98">
        <v>8383253</v>
      </c>
      <c r="J816" s="94"/>
      <c r="K816" s="94" t="e">
        <v>#N/A</v>
      </c>
      <c r="L816" s="94" t="s">
        <v>3940</v>
      </c>
      <c r="M816" s="98">
        <v>6691061</v>
      </c>
      <c r="N816" s="94">
        <v>1222539958</v>
      </c>
      <c r="O816" s="94"/>
      <c r="P816" s="94"/>
      <c r="Q816" s="94"/>
      <c r="R816" s="94" t="s">
        <v>3451</v>
      </c>
      <c r="S816" s="96">
        <v>45582</v>
      </c>
      <c r="T816" s="96">
        <v>45601</v>
      </c>
      <c r="U816" s="96"/>
      <c r="V816" s="98">
        <v>8383253</v>
      </c>
      <c r="W816" s="98">
        <v>1555640</v>
      </c>
      <c r="X816" s="98">
        <v>0</v>
      </c>
      <c r="Y816" s="98">
        <v>0</v>
      </c>
      <c r="Z816" s="94"/>
      <c r="AA816" s="94"/>
      <c r="AB816" s="98">
        <v>1555640</v>
      </c>
      <c r="AC816" s="94" t="s">
        <v>3966</v>
      </c>
      <c r="AD816" s="94" t="s">
        <v>4879</v>
      </c>
      <c r="AE816" s="94" t="s">
        <v>3997</v>
      </c>
      <c r="AF816" s="94">
        <v>0</v>
      </c>
      <c r="AG816" s="94">
        <v>0</v>
      </c>
      <c r="AH816" s="98">
        <v>0</v>
      </c>
      <c r="AI816" s="98">
        <v>0</v>
      </c>
      <c r="AJ816" s="98">
        <v>0</v>
      </c>
      <c r="AK816" s="98">
        <v>0</v>
      </c>
      <c r="AL816" s="98">
        <v>1555640</v>
      </c>
      <c r="AM816" s="98">
        <f>+I816-AL816</f>
        <v>6827613</v>
      </c>
      <c r="AN816" s="98">
        <v>0</v>
      </c>
      <c r="AO816" s="98">
        <v>0</v>
      </c>
      <c r="AP816" s="98">
        <v>0</v>
      </c>
      <c r="AQ816" s="98">
        <v>0</v>
      </c>
      <c r="AR816" s="98"/>
      <c r="AS816" s="98"/>
      <c r="AT816" s="98"/>
      <c r="AU816" s="98">
        <v>0</v>
      </c>
      <c r="AV816" s="98">
        <v>0</v>
      </c>
      <c r="AW816" s="98">
        <v>0</v>
      </c>
      <c r="AX816" s="101"/>
      <c r="AY816" s="102"/>
      <c r="AZ816" s="98"/>
      <c r="BA816" s="98">
        <v>0</v>
      </c>
    </row>
    <row r="817" spans="1:53">
      <c r="A817" s="94">
        <v>900228989</v>
      </c>
      <c r="B817" s="94" t="s">
        <v>3407</v>
      </c>
      <c r="C817" s="94" t="s">
        <v>3058</v>
      </c>
      <c r="D817" s="94" t="str">
        <f>+CONCATENATE(A817,"_",C817)</f>
        <v>900228989_FECS44170</v>
      </c>
      <c r="E817" s="94" t="str">
        <f>+CONCATENATE(C817,"_",AX817)</f>
        <v>FECS44170_</v>
      </c>
      <c r="F817" s="96">
        <v>45589</v>
      </c>
      <c r="G817" s="96">
        <v>45601</v>
      </c>
      <c r="H817" s="98">
        <v>9039361</v>
      </c>
      <c r="I817" s="98">
        <v>9039361</v>
      </c>
      <c r="J817" s="94"/>
      <c r="K817" s="94" t="e">
        <v>#N/A</v>
      </c>
      <c r="L817" s="94" t="s">
        <v>3940</v>
      </c>
      <c r="M817" s="98">
        <v>7048427</v>
      </c>
      <c r="N817" s="94">
        <v>1222536861</v>
      </c>
      <c r="O817" s="94"/>
      <c r="P817" s="94"/>
      <c r="Q817" s="94"/>
      <c r="R817" s="94" t="s">
        <v>3451</v>
      </c>
      <c r="S817" s="96">
        <v>45589</v>
      </c>
      <c r="T817" s="96">
        <v>45601</v>
      </c>
      <c r="U817" s="96"/>
      <c r="V817" s="98">
        <v>9039361</v>
      </c>
      <c r="W817" s="98">
        <v>1847089</v>
      </c>
      <c r="X817" s="98">
        <v>0</v>
      </c>
      <c r="Y817" s="98">
        <v>0</v>
      </c>
      <c r="Z817" s="94"/>
      <c r="AA817" s="94"/>
      <c r="AB817" s="98">
        <v>1847089</v>
      </c>
      <c r="AC817" s="94" t="s">
        <v>3966</v>
      </c>
      <c r="AD817" s="94" t="s">
        <v>4870</v>
      </c>
      <c r="AE817" s="94" t="s">
        <v>3978</v>
      </c>
      <c r="AF817" s="94">
        <v>0</v>
      </c>
      <c r="AG817" s="94">
        <v>0</v>
      </c>
      <c r="AH817" s="98">
        <v>0</v>
      </c>
      <c r="AI817" s="98">
        <v>0</v>
      </c>
      <c r="AJ817" s="98">
        <v>0</v>
      </c>
      <c r="AK817" s="98">
        <v>0</v>
      </c>
      <c r="AL817" s="98">
        <v>1847089</v>
      </c>
      <c r="AM817" s="98">
        <f>+I817-AL817</f>
        <v>7192272</v>
      </c>
      <c r="AN817" s="98">
        <v>0</v>
      </c>
      <c r="AO817" s="98">
        <v>0</v>
      </c>
      <c r="AP817" s="98">
        <v>0</v>
      </c>
      <c r="AQ817" s="98">
        <v>0</v>
      </c>
      <c r="AR817" s="98"/>
      <c r="AS817" s="98"/>
      <c r="AT817" s="98"/>
      <c r="AU817" s="98">
        <v>0</v>
      </c>
      <c r="AV817" s="98">
        <v>0</v>
      </c>
      <c r="AW817" s="98">
        <v>0</v>
      </c>
      <c r="AX817" s="101"/>
      <c r="AY817" s="102"/>
      <c r="AZ817" s="98"/>
      <c r="BA817" s="98">
        <v>0</v>
      </c>
    </row>
    <row r="818" spans="1:53">
      <c r="A818" s="94">
        <v>900228989</v>
      </c>
      <c r="B818" s="94" t="s">
        <v>3407</v>
      </c>
      <c r="C818" s="94" t="s">
        <v>3061</v>
      </c>
      <c r="D818" s="94" t="str">
        <f>+CONCATENATE(A818,"_",C818)</f>
        <v>900228989_FECS44083</v>
      </c>
      <c r="E818" s="94" t="str">
        <f>+CONCATENATE(C818,"_",AX818)</f>
        <v>FECS44083_</v>
      </c>
      <c r="F818" s="96">
        <v>45589</v>
      </c>
      <c r="G818" s="96">
        <v>45601</v>
      </c>
      <c r="H818" s="98">
        <v>22103915</v>
      </c>
      <c r="I818" s="98">
        <v>22103915</v>
      </c>
      <c r="J818" s="94"/>
      <c r="K818" s="94" t="e">
        <v>#N/A</v>
      </c>
      <c r="L818" s="94" t="s">
        <v>3940</v>
      </c>
      <c r="M818" s="98">
        <v>15479343</v>
      </c>
      <c r="N818" s="94">
        <v>1222537779</v>
      </c>
      <c r="O818" s="94"/>
      <c r="P818" s="94"/>
      <c r="Q818" s="94"/>
      <c r="R818" s="94" t="s">
        <v>3451</v>
      </c>
      <c r="S818" s="96">
        <v>45589</v>
      </c>
      <c r="T818" s="96">
        <v>45601</v>
      </c>
      <c r="U818" s="96"/>
      <c r="V818" s="98">
        <v>22103915</v>
      </c>
      <c r="W818" s="98">
        <v>6308667</v>
      </c>
      <c r="X818" s="98">
        <v>0</v>
      </c>
      <c r="Y818" s="98">
        <v>0</v>
      </c>
      <c r="Z818" s="94"/>
      <c r="AA818" s="94"/>
      <c r="AB818" s="98">
        <v>6308667</v>
      </c>
      <c r="AC818" s="94" t="s">
        <v>3966</v>
      </c>
      <c r="AD818" s="94" t="s">
        <v>4873</v>
      </c>
      <c r="AE818" s="94" t="s">
        <v>3997</v>
      </c>
      <c r="AF818" s="94">
        <v>0</v>
      </c>
      <c r="AG818" s="94">
        <v>0</v>
      </c>
      <c r="AH818" s="98">
        <v>0</v>
      </c>
      <c r="AI818" s="98">
        <v>0</v>
      </c>
      <c r="AJ818" s="98">
        <v>0</v>
      </c>
      <c r="AK818" s="98">
        <v>0</v>
      </c>
      <c r="AL818" s="98">
        <v>6308667</v>
      </c>
      <c r="AM818" s="98">
        <f>+I818-AL818</f>
        <v>15795248</v>
      </c>
      <c r="AN818" s="98">
        <v>0</v>
      </c>
      <c r="AO818" s="98">
        <v>0</v>
      </c>
      <c r="AP818" s="98">
        <v>0</v>
      </c>
      <c r="AQ818" s="98">
        <v>0</v>
      </c>
      <c r="AR818" s="98"/>
      <c r="AS818" s="98"/>
      <c r="AT818" s="98"/>
      <c r="AU818" s="98">
        <v>0</v>
      </c>
      <c r="AV818" s="98">
        <v>0</v>
      </c>
      <c r="AW818" s="98">
        <v>0</v>
      </c>
      <c r="AX818" s="101"/>
      <c r="AY818" s="102"/>
      <c r="AZ818" s="98"/>
      <c r="BA818" s="98">
        <v>0</v>
      </c>
    </row>
    <row r="819" spans="1:53">
      <c r="A819" s="94">
        <v>900228989</v>
      </c>
      <c r="B819" s="94" t="s">
        <v>3407</v>
      </c>
      <c r="C819" s="94" t="s">
        <v>3305</v>
      </c>
      <c r="D819" s="94" t="str">
        <f>+CONCATENATE(A819,"_",C819)</f>
        <v>900228989_FECS45823</v>
      </c>
      <c r="E819" s="94" t="str">
        <f>+CONCATENATE(C819,"_",AX819)</f>
        <v>FECS45823_</v>
      </c>
      <c r="F819" s="96">
        <v>45610</v>
      </c>
      <c r="G819" s="96">
        <v>45611</v>
      </c>
      <c r="H819" s="98">
        <v>38195125</v>
      </c>
      <c r="I819" s="98">
        <v>37857126</v>
      </c>
      <c r="J819" s="94"/>
      <c r="K819" s="94" t="e">
        <v>#N/A</v>
      </c>
      <c r="L819" s="94" t="s">
        <v>3940</v>
      </c>
      <c r="M819" s="98">
        <v>31449260</v>
      </c>
      <c r="N819" s="94">
        <v>1222539973</v>
      </c>
      <c r="O819" s="94"/>
      <c r="P819" s="94"/>
      <c r="Q819" s="94"/>
      <c r="R819" s="94" t="s">
        <v>3451</v>
      </c>
      <c r="S819" s="96">
        <v>45610</v>
      </c>
      <c r="T819" s="96">
        <v>45611</v>
      </c>
      <c r="U819" s="96"/>
      <c r="V819" s="98">
        <v>38195125</v>
      </c>
      <c r="W819" s="98">
        <v>5759146</v>
      </c>
      <c r="X819" s="98">
        <v>0</v>
      </c>
      <c r="Y819" s="98">
        <v>0</v>
      </c>
      <c r="Z819" s="94"/>
      <c r="AA819" s="94"/>
      <c r="AB819" s="98">
        <v>5759146</v>
      </c>
      <c r="AC819" s="94" t="s">
        <v>3966</v>
      </c>
      <c r="AD819" s="94" t="s">
        <v>4916</v>
      </c>
      <c r="AE819" s="94" t="s">
        <v>3954</v>
      </c>
      <c r="AF819" s="94">
        <v>0</v>
      </c>
      <c r="AG819" s="94">
        <v>0</v>
      </c>
      <c r="AH819" s="98">
        <v>0</v>
      </c>
      <c r="AI819" s="98">
        <v>0</v>
      </c>
      <c r="AJ819" s="98">
        <v>0</v>
      </c>
      <c r="AK819" s="98">
        <v>0</v>
      </c>
      <c r="AL819" s="98">
        <v>5759146</v>
      </c>
      <c r="AM819" s="98">
        <f>+I819-AL819</f>
        <v>32097980</v>
      </c>
      <c r="AN819" s="98">
        <v>0</v>
      </c>
      <c r="AO819" s="98">
        <v>0</v>
      </c>
      <c r="AP819" s="98">
        <v>0</v>
      </c>
      <c r="AQ819" s="98">
        <v>0</v>
      </c>
      <c r="AR819" s="98"/>
      <c r="AS819" s="98"/>
      <c r="AT819" s="98"/>
      <c r="AU819" s="98">
        <v>0</v>
      </c>
      <c r="AV819" s="98">
        <v>0</v>
      </c>
      <c r="AW819" s="98">
        <v>0</v>
      </c>
      <c r="AX819" s="101"/>
      <c r="AY819" s="102"/>
      <c r="AZ819" s="98"/>
      <c r="BA819" s="98">
        <v>0</v>
      </c>
    </row>
    <row r="820" spans="1:53">
      <c r="A820" s="94">
        <v>900228989</v>
      </c>
      <c r="B820" s="94" t="s">
        <v>3407</v>
      </c>
      <c r="C820" s="94" t="s">
        <v>3248</v>
      </c>
      <c r="D820" s="94" t="str">
        <f>+CONCATENATE(A820,"_",C820)</f>
        <v>900228989_FECS45514</v>
      </c>
      <c r="E820" s="94" t="str">
        <f>+CONCATENATE(C820,"_",AX820)</f>
        <v>FECS45514_</v>
      </c>
      <c r="F820" s="96">
        <v>45605</v>
      </c>
      <c r="G820" s="96">
        <v>45608</v>
      </c>
      <c r="H820" s="98">
        <v>40237349</v>
      </c>
      <c r="I820" s="98">
        <v>40237349</v>
      </c>
      <c r="J820" s="94"/>
      <c r="K820" s="94" t="e">
        <v>#N/A</v>
      </c>
      <c r="L820" s="94" t="s">
        <v>3940</v>
      </c>
      <c r="M820" s="98">
        <v>0</v>
      </c>
      <c r="N820" s="94"/>
      <c r="O820" s="94"/>
      <c r="P820" s="94"/>
      <c r="Q820" s="94"/>
      <c r="R820" s="94" t="s">
        <v>3451</v>
      </c>
      <c r="S820" s="96">
        <v>45605</v>
      </c>
      <c r="T820" s="96">
        <v>45608</v>
      </c>
      <c r="U820" s="96"/>
      <c r="V820" s="98">
        <v>40237349</v>
      </c>
      <c r="W820" s="98">
        <v>7100977</v>
      </c>
      <c r="X820" s="98">
        <v>0</v>
      </c>
      <c r="Y820" s="98">
        <v>0</v>
      </c>
      <c r="Z820" s="94"/>
      <c r="AA820" s="94"/>
      <c r="AB820" s="98">
        <v>7100977</v>
      </c>
      <c r="AC820" s="94" t="s">
        <v>3966</v>
      </c>
      <c r="AD820" s="94" t="s">
        <v>4910</v>
      </c>
      <c r="AE820" s="94" t="s">
        <v>3968</v>
      </c>
      <c r="AF820" s="94">
        <v>0</v>
      </c>
      <c r="AG820" s="94">
        <v>0</v>
      </c>
      <c r="AH820" s="98">
        <v>0</v>
      </c>
      <c r="AI820" s="98">
        <v>0</v>
      </c>
      <c r="AJ820" s="98">
        <v>0</v>
      </c>
      <c r="AK820" s="98">
        <v>0</v>
      </c>
      <c r="AL820" s="98">
        <v>7100977</v>
      </c>
      <c r="AM820" s="98">
        <f>+I820-AL820</f>
        <v>33136372</v>
      </c>
      <c r="AN820" s="98">
        <v>0</v>
      </c>
      <c r="AO820" s="98">
        <v>0</v>
      </c>
      <c r="AP820" s="98">
        <v>0</v>
      </c>
      <c r="AQ820" s="98">
        <v>0</v>
      </c>
      <c r="AR820" s="98"/>
      <c r="AS820" s="98"/>
      <c r="AT820" s="98"/>
      <c r="AU820" s="98">
        <v>0</v>
      </c>
      <c r="AV820" s="98">
        <v>0</v>
      </c>
      <c r="AW820" s="98">
        <v>0</v>
      </c>
      <c r="AX820" s="101"/>
      <c r="AY820" s="102"/>
      <c r="AZ820" s="98"/>
      <c r="BA820" s="98">
        <v>0</v>
      </c>
    </row>
    <row r="821" spans="1:53">
      <c r="A821" s="94">
        <v>900228989</v>
      </c>
      <c r="B821" s="94" t="s">
        <v>3407</v>
      </c>
      <c r="C821" s="94" t="s">
        <v>3167</v>
      </c>
      <c r="D821" s="94" t="str">
        <f>+CONCATENATE(A821,"_",C821)</f>
        <v>900228989_FECS44986</v>
      </c>
      <c r="E821" s="94" t="str">
        <f>+CONCATENATE(C821,"_",AX821)</f>
        <v>FECS44986_</v>
      </c>
      <c r="F821" s="96">
        <v>45597</v>
      </c>
      <c r="G821" s="96">
        <v>45604</v>
      </c>
      <c r="H821" s="98">
        <v>52708929</v>
      </c>
      <c r="I821" s="98">
        <v>52708929</v>
      </c>
      <c r="J821" s="94"/>
      <c r="K821" s="94" t="e">
        <v>#N/A</v>
      </c>
      <c r="L821" s="94" t="s">
        <v>3940</v>
      </c>
      <c r="M821" s="98">
        <v>38978280</v>
      </c>
      <c r="N821" s="94">
        <v>1222537778</v>
      </c>
      <c r="O821" s="94"/>
      <c r="P821" s="94"/>
      <c r="Q821" s="94"/>
      <c r="R821" s="94" t="s">
        <v>3451</v>
      </c>
      <c r="S821" s="96">
        <v>45597</v>
      </c>
      <c r="T821" s="96">
        <v>45604</v>
      </c>
      <c r="U821" s="96"/>
      <c r="V821" s="98">
        <v>52708929</v>
      </c>
      <c r="W821" s="98">
        <v>12935174</v>
      </c>
      <c r="X821" s="98">
        <v>0</v>
      </c>
      <c r="Y821" s="98">
        <v>0</v>
      </c>
      <c r="Z821" s="94"/>
      <c r="AA821" s="94"/>
      <c r="AB821" s="98">
        <v>12935174</v>
      </c>
      <c r="AC821" s="94" t="s">
        <v>3966</v>
      </c>
      <c r="AD821" s="94" t="s">
        <v>4903</v>
      </c>
      <c r="AE821" s="94" t="s">
        <v>3968</v>
      </c>
      <c r="AF821" s="94">
        <v>0</v>
      </c>
      <c r="AG821" s="94">
        <v>0</v>
      </c>
      <c r="AH821" s="98">
        <v>0</v>
      </c>
      <c r="AI821" s="98">
        <v>0</v>
      </c>
      <c r="AJ821" s="98">
        <v>0</v>
      </c>
      <c r="AK821" s="98">
        <v>0</v>
      </c>
      <c r="AL821" s="98">
        <v>12935174</v>
      </c>
      <c r="AM821" s="98">
        <f>+I821-AL821</f>
        <v>39773755</v>
      </c>
      <c r="AN821" s="98">
        <v>0</v>
      </c>
      <c r="AO821" s="98">
        <v>0</v>
      </c>
      <c r="AP821" s="98">
        <v>0</v>
      </c>
      <c r="AQ821" s="98">
        <v>0</v>
      </c>
      <c r="AR821" s="98"/>
      <c r="AS821" s="98"/>
      <c r="AT821" s="98"/>
      <c r="AU821" s="98">
        <v>0</v>
      </c>
      <c r="AV821" s="98">
        <v>0</v>
      </c>
      <c r="AW821" s="98">
        <v>0</v>
      </c>
      <c r="AX821" s="101"/>
      <c r="AY821" s="102"/>
      <c r="AZ821" s="98"/>
      <c r="BA821" s="98">
        <v>0</v>
      </c>
    </row>
    <row r="822" spans="1:53">
      <c r="A822" s="94">
        <v>900228989</v>
      </c>
      <c r="B822" s="94" t="s">
        <v>3407</v>
      </c>
      <c r="C822" s="94" t="s">
        <v>1448</v>
      </c>
      <c r="D822" s="94" t="str">
        <f>+CONCATENATE(A822,"_",C822)</f>
        <v>900228989_FECS25441</v>
      </c>
      <c r="E822" s="94" t="str">
        <f>+CONCATENATE(C822,"_",AX822)</f>
        <v>FECS25441_</v>
      </c>
      <c r="F822" s="96">
        <v>45433</v>
      </c>
      <c r="G822" s="96">
        <v>45449</v>
      </c>
      <c r="H822" s="98">
        <v>2881147</v>
      </c>
      <c r="I822" s="98">
        <v>2881147</v>
      </c>
      <c r="J822" s="94"/>
      <c r="K822" s="94" t="s">
        <v>3939</v>
      </c>
      <c r="L822" s="94" t="s">
        <v>3940</v>
      </c>
      <c r="M822" s="98">
        <v>0</v>
      </c>
      <c r="N822" s="94"/>
      <c r="O822" s="94"/>
      <c r="P822" s="94"/>
      <c r="Q822" s="94"/>
      <c r="R822" s="94" t="s">
        <v>3451</v>
      </c>
      <c r="S822" s="96">
        <v>45433</v>
      </c>
      <c r="T822" s="96">
        <v>45537</v>
      </c>
      <c r="U822" s="96"/>
      <c r="V822" s="98">
        <v>2881147</v>
      </c>
      <c r="W822" s="98">
        <v>2047</v>
      </c>
      <c r="X822" s="98">
        <v>0</v>
      </c>
      <c r="Y822" s="98">
        <v>0</v>
      </c>
      <c r="Z822" s="94"/>
      <c r="AA822" s="94"/>
      <c r="AB822" s="98">
        <v>2047</v>
      </c>
      <c r="AC822" s="94" t="s">
        <v>3966</v>
      </c>
      <c r="AD822" s="94" t="s">
        <v>4611</v>
      </c>
      <c r="AE822" s="94" t="s">
        <v>3978</v>
      </c>
      <c r="AF822" s="94" t="s">
        <v>4014</v>
      </c>
      <c r="AG822" s="94" t="s">
        <v>3956</v>
      </c>
      <c r="AH822" s="98">
        <v>0</v>
      </c>
      <c r="AI822" s="98">
        <v>0</v>
      </c>
      <c r="AJ822" s="98">
        <v>0</v>
      </c>
      <c r="AK822" s="98">
        <v>0</v>
      </c>
      <c r="AL822" s="98">
        <v>2047</v>
      </c>
      <c r="AM822" s="98">
        <f>+I822-AL822</f>
        <v>2879100</v>
      </c>
      <c r="AN822" s="98">
        <v>0</v>
      </c>
      <c r="AO822" s="98">
        <v>0</v>
      </c>
      <c r="AP822" s="98">
        <v>0</v>
      </c>
      <c r="AQ822" s="98">
        <v>0</v>
      </c>
      <c r="AR822" s="98"/>
      <c r="AS822" s="98"/>
      <c r="AT822" s="98"/>
      <c r="AU822" s="98">
        <v>0</v>
      </c>
      <c r="AV822" s="98">
        <v>0</v>
      </c>
      <c r="AW822" s="98">
        <v>0</v>
      </c>
      <c r="AX822" s="101"/>
      <c r="AY822" s="102"/>
      <c r="AZ822" s="98"/>
      <c r="BA822" s="98">
        <v>0</v>
      </c>
    </row>
    <row r="823" spans="1:53">
      <c r="A823" s="94">
        <v>900228989</v>
      </c>
      <c r="B823" s="94" t="s">
        <v>3407</v>
      </c>
      <c r="C823" s="94" t="s">
        <v>1450</v>
      </c>
      <c r="D823" s="94" t="str">
        <f>+CONCATENATE(A823,"_",C823)</f>
        <v>900228989_FECS20705</v>
      </c>
      <c r="E823" s="94" t="str">
        <f>+CONCATENATE(C823,"_",AX823)</f>
        <v>FECS20705_</v>
      </c>
      <c r="F823" s="96">
        <v>45392</v>
      </c>
      <c r="G823" s="96">
        <v>45449</v>
      </c>
      <c r="H823" s="98">
        <v>3184937</v>
      </c>
      <c r="I823" s="98">
        <v>3184937</v>
      </c>
      <c r="J823" s="94"/>
      <c r="K823" s="94" t="s">
        <v>3939</v>
      </c>
      <c r="L823" s="94" t="s">
        <v>3940</v>
      </c>
      <c r="M823" s="98">
        <v>0</v>
      </c>
      <c r="N823" s="94"/>
      <c r="O823" s="94"/>
      <c r="P823" s="94"/>
      <c r="Q823" s="94"/>
      <c r="R823" s="94" t="s">
        <v>3451</v>
      </c>
      <c r="S823" s="96">
        <v>45392</v>
      </c>
      <c r="T823" s="96">
        <v>45537</v>
      </c>
      <c r="U823" s="96"/>
      <c r="V823" s="98">
        <v>3184937</v>
      </c>
      <c r="W823" s="98">
        <v>118854</v>
      </c>
      <c r="X823" s="98">
        <v>0</v>
      </c>
      <c r="Y823" s="98">
        <v>0</v>
      </c>
      <c r="Z823" s="94"/>
      <c r="AA823" s="94"/>
      <c r="AB823" s="98">
        <v>118854</v>
      </c>
      <c r="AC823" s="94" t="s">
        <v>3966</v>
      </c>
      <c r="AD823" s="94" t="s">
        <v>4612</v>
      </c>
      <c r="AE823" s="94" t="s">
        <v>3978</v>
      </c>
      <c r="AF823" s="94" t="s">
        <v>4014</v>
      </c>
      <c r="AG823" s="94" t="s">
        <v>3956</v>
      </c>
      <c r="AH823" s="98">
        <v>0</v>
      </c>
      <c r="AI823" s="98">
        <v>0</v>
      </c>
      <c r="AJ823" s="98">
        <v>0</v>
      </c>
      <c r="AK823" s="98">
        <v>0</v>
      </c>
      <c r="AL823" s="98">
        <v>118854</v>
      </c>
      <c r="AM823" s="98">
        <f>+I823-AL823</f>
        <v>3066083</v>
      </c>
      <c r="AN823" s="98">
        <v>0</v>
      </c>
      <c r="AO823" s="98">
        <v>0</v>
      </c>
      <c r="AP823" s="98">
        <v>0</v>
      </c>
      <c r="AQ823" s="98">
        <v>0</v>
      </c>
      <c r="AR823" s="98"/>
      <c r="AS823" s="98"/>
      <c r="AT823" s="98"/>
      <c r="AU823" s="98">
        <v>0</v>
      </c>
      <c r="AV823" s="98">
        <v>0</v>
      </c>
      <c r="AW823" s="98">
        <v>0</v>
      </c>
      <c r="AX823" s="101"/>
      <c r="AY823" s="102"/>
      <c r="AZ823" s="98"/>
      <c r="BA823" s="98">
        <v>0</v>
      </c>
    </row>
    <row r="824" spans="1:53">
      <c r="A824" s="94">
        <v>900228989</v>
      </c>
      <c r="B824" s="94" t="s">
        <v>3407</v>
      </c>
      <c r="C824" s="94" t="s">
        <v>1595</v>
      </c>
      <c r="D824" s="94" t="str">
        <f>+CONCATENATE(A824,"_",C824)</f>
        <v>900228989_FECS26013</v>
      </c>
      <c r="E824" s="94" t="str">
        <f>+CONCATENATE(C824,"_",AX824)</f>
        <v>FECS26013_</v>
      </c>
      <c r="F824" s="96">
        <v>45438</v>
      </c>
      <c r="G824" s="96">
        <v>45455</v>
      </c>
      <c r="H824" s="98">
        <v>3602469</v>
      </c>
      <c r="I824" s="98">
        <v>3265469</v>
      </c>
      <c r="J824" s="94"/>
      <c r="K824" s="94" t="s">
        <v>3939</v>
      </c>
      <c r="L824" s="94" t="s">
        <v>3940</v>
      </c>
      <c r="M824" s="98">
        <v>0</v>
      </c>
      <c r="N824" s="94"/>
      <c r="O824" s="94"/>
      <c r="P824" s="94"/>
      <c r="Q824" s="94"/>
      <c r="R824" s="94" t="s">
        <v>3451</v>
      </c>
      <c r="S824" s="96">
        <v>45438</v>
      </c>
      <c r="T824" s="96">
        <v>45537</v>
      </c>
      <c r="U824" s="96"/>
      <c r="V824" s="98">
        <v>3602469</v>
      </c>
      <c r="W824" s="98">
        <v>40044</v>
      </c>
      <c r="X824" s="98">
        <v>0</v>
      </c>
      <c r="Y824" s="98">
        <v>0</v>
      </c>
      <c r="Z824" s="94"/>
      <c r="AA824" s="94"/>
      <c r="AB824" s="98">
        <v>40044</v>
      </c>
      <c r="AC824" s="94" t="s">
        <v>3966</v>
      </c>
      <c r="AD824" s="94" t="s">
        <v>4636</v>
      </c>
      <c r="AE824" s="94" t="s">
        <v>4616</v>
      </c>
      <c r="AF824" s="94" t="s">
        <v>4014</v>
      </c>
      <c r="AG824" s="94" t="s">
        <v>3956</v>
      </c>
      <c r="AH824" s="98">
        <v>0</v>
      </c>
      <c r="AI824" s="98">
        <v>0</v>
      </c>
      <c r="AJ824" s="98">
        <v>0</v>
      </c>
      <c r="AK824" s="98">
        <v>0</v>
      </c>
      <c r="AL824" s="98">
        <v>40044</v>
      </c>
      <c r="AM824" s="98">
        <f>+I824-AL824</f>
        <v>3225425</v>
      </c>
      <c r="AN824" s="98">
        <v>0</v>
      </c>
      <c r="AO824" s="98">
        <v>0</v>
      </c>
      <c r="AP824" s="98">
        <v>0</v>
      </c>
      <c r="AQ824" s="98">
        <v>0</v>
      </c>
      <c r="AR824" s="98"/>
      <c r="AS824" s="98"/>
      <c r="AT824" s="98"/>
      <c r="AU824" s="98">
        <v>0</v>
      </c>
      <c r="AV824" s="98">
        <v>0</v>
      </c>
      <c r="AW824" s="98">
        <v>0</v>
      </c>
      <c r="AX824" s="101"/>
      <c r="AY824" s="102"/>
      <c r="AZ824" s="98"/>
      <c r="BA824" s="98">
        <v>0</v>
      </c>
    </row>
    <row r="825" spans="1:53">
      <c r="A825" s="94">
        <v>900228989</v>
      </c>
      <c r="B825" s="94" t="s">
        <v>3407</v>
      </c>
      <c r="C825" s="94" t="s">
        <v>1452</v>
      </c>
      <c r="D825" s="94" t="str">
        <f>+CONCATENATE(A825,"_",C825)</f>
        <v>900228989_FECS25708</v>
      </c>
      <c r="E825" s="94" t="str">
        <f>+CONCATENATE(C825,"_",AX825)</f>
        <v>FECS25708_</v>
      </c>
      <c r="F825" s="96">
        <v>45435</v>
      </c>
      <c r="G825" s="96">
        <v>45449</v>
      </c>
      <c r="H825" s="98">
        <v>4672689</v>
      </c>
      <c r="I825" s="98">
        <v>4672689</v>
      </c>
      <c r="J825" s="94"/>
      <c r="K825" s="94" t="s">
        <v>3939</v>
      </c>
      <c r="L825" s="94" t="s">
        <v>3940</v>
      </c>
      <c r="M825" s="98">
        <v>0</v>
      </c>
      <c r="N825" s="94"/>
      <c r="O825" s="94"/>
      <c r="P825" s="94"/>
      <c r="Q825" s="94"/>
      <c r="R825" s="94" t="s">
        <v>3451</v>
      </c>
      <c r="S825" s="96">
        <v>45435</v>
      </c>
      <c r="T825" s="96">
        <v>45537</v>
      </c>
      <c r="U825" s="96"/>
      <c r="V825" s="98">
        <v>4672689</v>
      </c>
      <c r="W825" s="98">
        <v>46294</v>
      </c>
      <c r="X825" s="98">
        <v>0</v>
      </c>
      <c r="Y825" s="98">
        <v>0</v>
      </c>
      <c r="Z825" s="94"/>
      <c r="AA825" s="94"/>
      <c r="AB825" s="98">
        <v>46294</v>
      </c>
      <c r="AC825" s="94" t="s">
        <v>3966</v>
      </c>
      <c r="AD825" s="94" t="s">
        <v>4613</v>
      </c>
      <c r="AE825" s="94" t="s">
        <v>3978</v>
      </c>
      <c r="AF825" s="94" t="s">
        <v>4014</v>
      </c>
      <c r="AG825" s="94" t="s">
        <v>3956</v>
      </c>
      <c r="AH825" s="98">
        <v>0</v>
      </c>
      <c r="AI825" s="98">
        <v>0</v>
      </c>
      <c r="AJ825" s="98">
        <v>0</v>
      </c>
      <c r="AK825" s="98">
        <v>0</v>
      </c>
      <c r="AL825" s="98">
        <v>46294</v>
      </c>
      <c r="AM825" s="98">
        <f>+I825-AL825</f>
        <v>4626395</v>
      </c>
      <c r="AN825" s="98">
        <v>0</v>
      </c>
      <c r="AO825" s="98">
        <v>0</v>
      </c>
      <c r="AP825" s="98">
        <v>0</v>
      </c>
      <c r="AQ825" s="98">
        <v>0</v>
      </c>
      <c r="AR825" s="98"/>
      <c r="AS825" s="98"/>
      <c r="AT825" s="98"/>
      <c r="AU825" s="98">
        <v>0</v>
      </c>
      <c r="AV825" s="98">
        <v>0</v>
      </c>
      <c r="AW825" s="98">
        <v>0</v>
      </c>
      <c r="AX825" s="101"/>
      <c r="AY825" s="102"/>
      <c r="AZ825" s="98"/>
      <c r="BA825" s="98">
        <v>0</v>
      </c>
    </row>
    <row r="826" spans="1:53">
      <c r="A826" s="94">
        <v>900228989</v>
      </c>
      <c r="B826" s="94" t="s">
        <v>3407</v>
      </c>
      <c r="C826" s="94" t="s">
        <v>1398</v>
      </c>
      <c r="D826" s="94" t="str">
        <f>+CONCATENATE(A826,"_",C826)</f>
        <v>900228989_FECS20699</v>
      </c>
      <c r="E826" s="94" t="str">
        <f>+CONCATENATE(C826,"_",AX826)</f>
        <v>FECS20699_</v>
      </c>
      <c r="F826" s="96">
        <v>45392</v>
      </c>
      <c r="G826" s="96">
        <v>45449</v>
      </c>
      <c r="H826" s="98">
        <v>122785624</v>
      </c>
      <c r="I826" s="98">
        <v>122785624</v>
      </c>
      <c r="J826" s="94"/>
      <c r="K826" s="94" t="s">
        <v>3939</v>
      </c>
      <c r="L826" s="94" t="s">
        <v>3940</v>
      </c>
      <c r="M826" s="98">
        <v>0</v>
      </c>
      <c r="N826" s="94"/>
      <c r="O826" s="94"/>
      <c r="P826" s="94"/>
      <c r="Q826" s="94"/>
      <c r="R826" s="94" t="s">
        <v>3451</v>
      </c>
      <c r="S826" s="96">
        <v>45392</v>
      </c>
      <c r="T826" s="96">
        <v>45537</v>
      </c>
      <c r="U826" s="96"/>
      <c r="V826" s="98">
        <v>122785624</v>
      </c>
      <c r="W826" s="98">
        <v>34087773</v>
      </c>
      <c r="X826" s="98">
        <v>0</v>
      </c>
      <c r="Y826" s="98">
        <v>0</v>
      </c>
      <c r="Z826" s="94"/>
      <c r="AA826" s="94"/>
      <c r="AB826" s="98">
        <v>34087773</v>
      </c>
      <c r="AC826" s="94" t="s">
        <v>3966</v>
      </c>
      <c r="AD826" s="94" t="s">
        <v>4596</v>
      </c>
      <c r="AE826" s="94" t="s">
        <v>3968</v>
      </c>
      <c r="AF826" s="94">
        <v>0</v>
      </c>
      <c r="AG826" s="94">
        <v>0</v>
      </c>
      <c r="AH826" s="98">
        <v>0</v>
      </c>
      <c r="AI826" s="98">
        <v>0</v>
      </c>
      <c r="AJ826" s="98">
        <v>0</v>
      </c>
      <c r="AK826" s="98">
        <v>0</v>
      </c>
      <c r="AL826" s="98">
        <v>34087773</v>
      </c>
      <c r="AM826" s="98">
        <f>+I826-AL826</f>
        <v>88697851</v>
      </c>
      <c r="AN826" s="98">
        <v>0</v>
      </c>
      <c r="AO826" s="98">
        <v>0</v>
      </c>
      <c r="AP826" s="98">
        <v>0</v>
      </c>
      <c r="AQ826" s="98">
        <v>0</v>
      </c>
      <c r="AR826" s="98"/>
      <c r="AS826" s="98"/>
      <c r="AT826" s="98"/>
      <c r="AU826" s="98">
        <v>0</v>
      </c>
      <c r="AV826" s="98">
        <v>0</v>
      </c>
      <c r="AW826" s="98">
        <v>0</v>
      </c>
      <c r="AX826" s="101"/>
      <c r="AY826" s="102"/>
      <c r="AZ826" s="98"/>
      <c r="BA826" s="98">
        <v>0</v>
      </c>
    </row>
    <row r="827" spans="1:53">
      <c r="A827" s="94">
        <v>900228989</v>
      </c>
      <c r="B827" s="94" t="s">
        <v>3407</v>
      </c>
      <c r="C827" s="94" t="s">
        <v>585</v>
      </c>
      <c r="D827" s="94" t="str">
        <f>+CONCATENATE(A827,"_",C827)</f>
        <v>900228989_FECS748</v>
      </c>
      <c r="E827" s="94" t="str">
        <f>+CONCATENATE(C827,"_",AX827)</f>
        <v>FECS748_2201490733</v>
      </c>
      <c r="F827" s="96">
        <v>45230</v>
      </c>
      <c r="G827" s="96">
        <v>45240</v>
      </c>
      <c r="H827" s="98">
        <v>27150754</v>
      </c>
      <c r="I827" s="98">
        <v>6781262</v>
      </c>
      <c r="J827" s="94"/>
      <c r="K827" s="94" t="s">
        <v>3938</v>
      </c>
      <c r="L827" s="94" t="s">
        <v>3938</v>
      </c>
      <c r="M827" s="98">
        <v>0</v>
      </c>
      <c r="N827" s="94"/>
      <c r="O827" s="94"/>
      <c r="P827" s="94"/>
      <c r="Q827" s="94"/>
      <c r="R827" s="94" t="s">
        <v>3451</v>
      </c>
      <c r="S827" s="96">
        <v>45230</v>
      </c>
      <c r="T827" s="96">
        <v>45240</v>
      </c>
      <c r="U827" s="96"/>
      <c r="V827" s="98">
        <v>27150754</v>
      </c>
      <c r="W827" s="98">
        <v>4986979</v>
      </c>
      <c r="X827" s="98">
        <v>0</v>
      </c>
      <c r="Y827" s="98">
        <v>0</v>
      </c>
      <c r="Z827" s="94"/>
      <c r="AA827" s="94"/>
      <c r="AB827" s="98">
        <v>4986979</v>
      </c>
      <c r="AC827" s="94" t="s">
        <v>3966</v>
      </c>
      <c r="AD827" s="94" t="s">
        <v>4183</v>
      </c>
      <c r="AE827" s="94" t="s">
        <v>4184</v>
      </c>
      <c r="AF827" s="94" t="s">
        <v>3955</v>
      </c>
      <c r="AG827" s="94" t="s">
        <v>3956</v>
      </c>
      <c r="AH827" s="98">
        <v>0</v>
      </c>
      <c r="AI827" s="98">
        <v>0</v>
      </c>
      <c r="AJ827" s="98">
        <v>0</v>
      </c>
      <c r="AK827" s="98">
        <v>0</v>
      </c>
      <c r="AL827" s="98">
        <v>6781262</v>
      </c>
      <c r="AM827" s="98">
        <v>0</v>
      </c>
      <c r="AN827" s="98">
        <v>0</v>
      </c>
      <c r="AO827" s="98">
        <v>0</v>
      </c>
      <c r="AP827" s="98">
        <v>18680032</v>
      </c>
      <c r="AQ827" s="98">
        <v>0</v>
      </c>
      <c r="AR827" s="101">
        <v>2201500410</v>
      </c>
      <c r="AS827" s="102">
        <v>45394</v>
      </c>
      <c r="AT827" s="101" t="s">
        <v>3951</v>
      </c>
      <c r="AU827" s="98">
        <v>242221600</v>
      </c>
      <c r="AV827" s="98">
        <v>1794283</v>
      </c>
      <c r="AW827" s="98">
        <v>0</v>
      </c>
      <c r="AX827" s="101">
        <v>2201490733</v>
      </c>
      <c r="AY827" s="102">
        <v>45362</v>
      </c>
      <c r="AZ827" s="98" t="s">
        <v>3951</v>
      </c>
      <c r="BA827" s="98">
        <v>101220508</v>
      </c>
    </row>
    <row r="828" spans="1:53">
      <c r="A828" s="94">
        <v>900228989</v>
      </c>
      <c r="B828" s="94" t="s">
        <v>3407</v>
      </c>
      <c r="C828" s="94" t="s">
        <v>792</v>
      </c>
      <c r="D828" s="94" t="str">
        <f>+CONCATENATE(A828,"_",C828)</f>
        <v>900228989_FECS4408</v>
      </c>
      <c r="E828" s="94" t="str">
        <f>+CONCATENATE(C828,"_",AX828)</f>
        <v>FECS4408_2201490733</v>
      </c>
      <c r="F828" s="96">
        <v>45254</v>
      </c>
      <c r="G828" s="96">
        <v>45272</v>
      </c>
      <c r="H828" s="98">
        <v>17929147</v>
      </c>
      <c r="I828" s="98">
        <v>616010</v>
      </c>
      <c r="J828" s="94"/>
      <c r="K828" s="94" t="s">
        <v>3938</v>
      </c>
      <c r="L828" s="94" t="s">
        <v>3938</v>
      </c>
      <c r="M828" s="98">
        <v>0</v>
      </c>
      <c r="N828" s="94"/>
      <c r="O828" s="94"/>
      <c r="P828" s="94"/>
      <c r="Q828" s="94"/>
      <c r="R828" s="94" t="s">
        <v>3451</v>
      </c>
      <c r="S828" s="96">
        <v>45254</v>
      </c>
      <c r="T828" s="96">
        <v>45272</v>
      </c>
      <c r="U828" s="96"/>
      <c r="V828" s="98">
        <v>17929147</v>
      </c>
      <c r="W828" s="98">
        <v>209600</v>
      </c>
      <c r="X828" s="98">
        <v>0</v>
      </c>
      <c r="Y828" s="98">
        <v>0</v>
      </c>
      <c r="Z828" s="94"/>
      <c r="AA828" s="94"/>
      <c r="AB828" s="98">
        <v>209600</v>
      </c>
      <c r="AC828" s="94" t="s">
        <v>3966</v>
      </c>
      <c r="AD828" s="94" t="s">
        <v>4228</v>
      </c>
      <c r="AE828" s="94" t="s">
        <v>3968</v>
      </c>
      <c r="AF828" s="94" t="s">
        <v>4014</v>
      </c>
      <c r="AG828" s="94" t="s">
        <v>3956</v>
      </c>
      <c r="AH828" s="98">
        <v>0</v>
      </c>
      <c r="AI828" s="98">
        <v>0</v>
      </c>
      <c r="AJ828" s="98">
        <v>0</v>
      </c>
      <c r="AK828" s="98">
        <v>0</v>
      </c>
      <c r="AL828" s="98">
        <v>616010</v>
      </c>
      <c r="AM828" s="98">
        <v>0</v>
      </c>
      <c r="AN828" s="98">
        <v>0</v>
      </c>
      <c r="AO828" s="98">
        <v>0</v>
      </c>
      <c r="AP828" s="98">
        <v>16095138</v>
      </c>
      <c r="AQ828" s="98">
        <v>0</v>
      </c>
      <c r="AR828" s="101">
        <v>2201506782</v>
      </c>
      <c r="AS828" s="102">
        <v>45411</v>
      </c>
      <c r="AT828" s="101" t="s">
        <v>3951</v>
      </c>
      <c r="AU828" s="98">
        <v>100314179</v>
      </c>
      <c r="AV828" s="98">
        <v>406410</v>
      </c>
      <c r="AW828" s="98">
        <v>0</v>
      </c>
      <c r="AX828" s="101">
        <v>2201490733</v>
      </c>
      <c r="AY828" s="102">
        <v>45362</v>
      </c>
      <c r="AZ828" s="98" t="s">
        <v>3951</v>
      </c>
      <c r="BA828" s="98">
        <v>101220508</v>
      </c>
    </row>
    <row r="829" spans="1:53">
      <c r="A829" s="94">
        <v>900228989</v>
      </c>
      <c r="B829" s="94" t="s">
        <v>3407</v>
      </c>
      <c r="C829" s="94" t="s">
        <v>633</v>
      </c>
      <c r="D829" s="94" t="str">
        <f>+CONCATENATE(A829,"_",C829)</f>
        <v>900228989_FECS2154</v>
      </c>
      <c r="E829" s="94" t="str">
        <f>+CONCATENATE(C829,"_",AX829)</f>
        <v>FECS2154_2201490733</v>
      </c>
      <c r="F829" s="96">
        <v>45239</v>
      </c>
      <c r="G829" s="96">
        <v>45244</v>
      </c>
      <c r="H829" s="98">
        <v>11732894</v>
      </c>
      <c r="I829" s="98">
        <v>128800</v>
      </c>
      <c r="J829" s="94"/>
      <c r="K829" s="94" t="s">
        <v>3938</v>
      </c>
      <c r="L829" s="94" t="s">
        <v>3938</v>
      </c>
      <c r="M829" s="98">
        <v>0</v>
      </c>
      <c r="N829" s="94"/>
      <c r="O829" s="94"/>
      <c r="P829" s="94"/>
      <c r="Q829" s="94"/>
      <c r="R829" s="94" t="s">
        <v>3451</v>
      </c>
      <c r="S829" s="96">
        <v>45239</v>
      </c>
      <c r="T829" s="96">
        <v>45244</v>
      </c>
      <c r="U829" s="96"/>
      <c r="V829" s="98">
        <v>11732894</v>
      </c>
      <c r="W829" s="98">
        <v>126160</v>
      </c>
      <c r="X829" s="98">
        <v>0</v>
      </c>
      <c r="Y829" s="98">
        <v>0</v>
      </c>
      <c r="Z829" s="94"/>
      <c r="AA829" s="94"/>
      <c r="AB829" s="98">
        <v>126160</v>
      </c>
      <c r="AC829" s="94" t="s">
        <v>3966</v>
      </c>
      <c r="AD829" s="94" t="s">
        <v>4197</v>
      </c>
      <c r="AE829" s="94" t="s">
        <v>3968</v>
      </c>
      <c r="AF829" s="94" t="s">
        <v>3955</v>
      </c>
      <c r="AG829" s="94" t="s">
        <v>3956</v>
      </c>
      <c r="AH829" s="98">
        <v>0</v>
      </c>
      <c r="AI829" s="98">
        <v>0</v>
      </c>
      <c r="AJ829" s="98">
        <v>0</v>
      </c>
      <c r="AK829" s="98">
        <v>0</v>
      </c>
      <c r="AL829" s="98">
        <v>128800</v>
      </c>
      <c r="AM829" s="98">
        <v>0</v>
      </c>
      <c r="AN829" s="98">
        <v>0</v>
      </c>
      <c r="AO829" s="98">
        <v>0</v>
      </c>
      <c r="AP829" s="98">
        <v>10790529</v>
      </c>
      <c r="AQ829" s="98">
        <v>0</v>
      </c>
      <c r="AR829" s="101">
        <v>2201500410</v>
      </c>
      <c r="AS829" s="102">
        <v>45394</v>
      </c>
      <c r="AT829" s="101" t="s">
        <v>3951</v>
      </c>
      <c r="AU829" s="98">
        <v>242221600</v>
      </c>
      <c r="AV829" s="98">
        <v>2640</v>
      </c>
      <c r="AW829" s="98">
        <v>0</v>
      </c>
      <c r="AX829" s="101">
        <v>2201490733</v>
      </c>
      <c r="AY829" s="102">
        <v>45362</v>
      </c>
      <c r="AZ829" s="98" t="s">
        <v>3951</v>
      </c>
      <c r="BA829" s="98">
        <v>101220508</v>
      </c>
    </row>
    <row r="830" spans="1:53">
      <c r="A830" s="94">
        <v>900228989</v>
      </c>
      <c r="B830" s="94" t="s">
        <v>3407</v>
      </c>
      <c r="C830" s="94" t="s">
        <v>459</v>
      </c>
      <c r="D830" s="94" t="str">
        <f>+CONCATENATE(A830,"_",C830)</f>
        <v>900228989_CSP136786</v>
      </c>
      <c r="E830" s="94" t="str">
        <f>+CONCATENATE(C830,"_",AX830)</f>
        <v>CSP136786_2201561992</v>
      </c>
      <c r="F830" s="96">
        <v>45180</v>
      </c>
      <c r="G830" s="96">
        <v>45202</v>
      </c>
      <c r="H830" s="98">
        <v>3100894</v>
      </c>
      <c r="I830" s="98">
        <v>88729</v>
      </c>
      <c r="J830" s="94"/>
      <c r="K830" s="94" t="s">
        <v>3938</v>
      </c>
      <c r="L830" s="94" t="s">
        <v>3938</v>
      </c>
      <c r="M830" s="98">
        <v>0</v>
      </c>
      <c r="N830" s="94"/>
      <c r="O830" s="94"/>
      <c r="P830" s="94"/>
      <c r="Q830" s="94"/>
      <c r="R830" s="94" t="s">
        <v>3451</v>
      </c>
      <c r="S830" s="96">
        <v>45180</v>
      </c>
      <c r="T830" s="96">
        <v>45202</v>
      </c>
      <c r="U830" s="96"/>
      <c r="V830" s="98">
        <v>3100894</v>
      </c>
      <c r="W830" s="98">
        <v>88800</v>
      </c>
      <c r="X830" s="98">
        <v>0</v>
      </c>
      <c r="Y830" s="98">
        <v>0</v>
      </c>
      <c r="Z830" s="94"/>
      <c r="AA830" s="94"/>
      <c r="AB830" s="98">
        <v>88800</v>
      </c>
      <c r="AC830" s="94" t="s">
        <v>3966</v>
      </c>
      <c r="AD830" s="94" t="s">
        <v>4151</v>
      </c>
      <c r="AE830" s="94" t="s">
        <v>3968</v>
      </c>
      <c r="AF830" s="94" t="s">
        <v>3955</v>
      </c>
      <c r="AG830" s="94" t="s">
        <v>3956</v>
      </c>
      <c r="AH830" s="98">
        <v>0</v>
      </c>
      <c r="AI830" s="98">
        <v>0</v>
      </c>
      <c r="AJ830" s="98">
        <v>0</v>
      </c>
      <c r="AK830" s="98">
        <v>0</v>
      </c>
      <c r="AL830" s="98">
        <v>88729</v>
      </c>
      <c r="AM830" s="98">
        <v>0</v>
      </c>
      <c r="AN830" s="98">
        <v>0</v>
      </c>
      <c r="AO830" s="98">
        <v>0</v>
      </c>
      <c r="AP830" s="98">
        <v>2937113</v>
      </c>
      <c r="AQ830" s="98">
        <v>0</v>
      </c>
      <c r="AR830" s="101">
        <v>4800061748</v>
      </c>
      <c r="AS830" s="102">
        <v>45247</v>
      </c>
      <c r="AT830" s="101" t="s">
        <v>4110</v>
      </c>
      <c r="AU830" s="98">
        <v>34040342</v>
      </c>
      <c r="AV830" s="98">
        <v>3565</v>
      </c>
      <c r="AW830" s="98">
        <v>0</v>
      </c>
      <c r="AX830" s="101">
        <v>2201561992</v>
      </c>
      <c r="AY830" s="102">
        <v>45595</v>
      </c>
      <c r="AZ830" s="98" t="s">
        <v>3951</v>
      </c>
      <c r="BA830" s="98">
        <v>1508997</v>
      </c>
    </row>
    <row r="831" spans="1:53">
      <c r="A831" s="94">
        <v>900228989</v>
      </c>
      <c r="B831" s="94" t="s">
        <v>3407</v>
      </c>
      <c r="C831" s="94" t="s">
        <v>404</v>
      </c>
      <c r="D831" s="94" t="str">
        <f>+CONCATENATE(A831,"_",C831)</f>
        <v>900228989_CSP136706</v>
      </c>
      <c r="E831" s="94" t="str">
        <f>+CONCATENATE(C831,"_",AX831)</f>
        <v>CSP136706_2201472444</v>
      </c>
      <c r="F831" s="96">
        <v>45179</v>
      </c>
      <c r="G831" s="96">
        <v>45201</v>
      </c>
      <c r="H831" s="98">
        <v>18663050</v>
      </c>
      <c r="I831" s="98">
        <v>602381</v>
      </c>
      <c r="J831" s="94"/>
      <c r="K831" s="94" t="s">
        <v>3938</v>
      </c>
      <c r="L831" s="94" t="s">
        <v>3938</v>
      </c>
      <c r="M831" s="98">
        <v>0</v>
      </c>
      <c r="N831" s="94"/>
      <c r="O831" s="94"/>
      <c r="P831" s="94"/>
      <c r="Q831" s="94"/>
      <c r="R831" s="94" t="s">
        <v>3451</v>
      </c>
      <c r="S831" s="96">
        <v>45179</v>
      </c>
      <c r="T831" s="96">
        <v>45201</v>
      </c>
      <c r="U831" s="96"/>
      <c r="V831" s="98">
        <v>18663050</v>
      </c>
      <c r="W831" s="98">
        <v>491980</v>
      </c>
      <c r="X831" s="98">
        <v>139827</v>
      </c>
      <c r="Y831" s="98">
        <v>0</v>
      </c>
      <c r="Z831" s="94"/>
      <c r="AA831" s="94"/>
      <c r="AB831" s="98">
        <v>491980</v>
      </c>
      <c r="AC831" s="94" t="s">
        <v>3966</v>
      </c>
      <c r="AD831" s="94" t="s">
        <v>4138</v>
      </c>
      <c r="AE831" s="94" t="s">
        <v>3954</v>
      </c>
      <c r="AF831" s="94" t="s">
        <v>3955</v>
      </c>
      <c r="AG831" s="94" t="s">
        <v>3956</v>
      </c>
      <c r="AH831" s="98">
        <v>0</v>
      </c>
      <c r="AI831" s="98">
        <v>0</v>
      </c>
      <c r="AJ831" s="98">
        <v>0</v>
      </c>
      <c r="AK831" s="98">
        <v>0</v>
      </c>
      <c r="AL831" s="98">
        <v>602381</v>
      </c>
      <c r="AM831" s="98">
        <v>0</v>
      </c>
      <c r="AN831" s="98">
        <v>0</v>
      </c>
      <c r="AO831" s="98">
        <v>0</v>
      </c>
      <c r="AP831" s="98">
        <v>36800</v>
      </c>
      <c r="AQ831" s="98">
        <v>359889</v>
      </c>
      <c r="AR831" s="101">
        <v>2201490733</v>
      </c>
      <c r="AS831" s="102">
        <v>45362</v>
      </c>
      <c r="AT831" s="101" t="s">
        <v>3951</v>
      </c>
      <c r="AU831" s="98">
        <v>101220508</v>
      </c>
      <c r="AV831" s="98">
        <v>17634554</v>
      </c>
      <c r="AW831" s="98">
        <v>359889</v>
      </c>
      <c r="AX831" s="101">
        <v>2201472444</v>
      </c>
      <c r="AY831" s="102">
        <v>45308</v>
      </c>
      <c r="AZ831" s="98" t="s">
        <v>3951</v>
      </c>
      <c r="BA831" s="98">
        <v>80232146</v>
      </c>
    </row>
    <row r="832" spans="1:53">
      <c r="A832" s="94">
        <v>900228989</v>
      </c>
      <c r="B832" s="94" t="s">
        <v>3407</v>
      </c>
      <c r="C832" s="94" t="s">
        <v>89</v>
      </c>
      <c r="D832" s="94" t="str">
        <f>+CONCATENATE(A832,"_",C832)</f>
        <v>900228989_CSP128442</v>
      </c>
      <c r="E832" s="94" t="str">
        <f>+CONCATENATE(C832,"_",AX832)</f>
        <v>CSP128442_2201431622</v>
      </c>
      <c r="F832" s="96">
        <v>45086</v>
      </c>
      <c r="G832" s="96">
        <v>45094</v>
      </c>
      <c r="H832" s="98">
        <v>285000</v>
      </c>
      <c r="I832" s="98">
        <v>31000</v>
      </c>
      <c r="J832" s="94"/>
      <c r="K832" s="94" t="s">
        <v>3938</v>
      </c>
      <c r="L832" s="94" t="s">
        <v>3938</v>
      </c>
      <c r="M832" s="98">
        <v>0</v>
      </c>
      <c r="N832" s="94"/>
      <c r="O832" s="94"/>
      <c r="P832" s="94"/>
      <c r="Q832" s="94"/>
      <c r="R832" s="94" t="s">
        <v>3451</v>
      </c>
      <c r="S832" s="96">
        <v>45086</v>
      </c>
      <c r="T832" s="96">
        <v>45094</v>
      </c>
      <c r="U832" s="96"/>
      <c r="V832" s="98">
        <v>285000</v>
      </c>
      <c r="W832" s="98">
        <v>29000</v>
      </c>
      <c r="X832" s="98">
        <v>0</v>
      </c>
      <c r="Y832" s="98">
        <v>0</v>
      </c>
      <c r="Z832" s="94"/>
      <c r="AA832" s="94"/>
      <c r="AB832" s="98">
        <v>29000</v>
      </c>
      <c r="AC832" s="94" t="s">
        <v>3966</v>
      </c>
      <c r="AD832" s="94" t="s">
        <v>4004</v>
      </c>
      <c r="AE832" s="94" t="s">
        <v>3968</v>
      </c>
      <c r="AF832" s="94" t="s">
        <v>3435</v>
      </c>
      <c r="AG832" s="94" t="s">
        <v>3950</v>
      </c>
      <c r="AH832" s="98">
        <v>0</v>
      </c>
      <c r="AI832" s="98">
        <v>0</v>
      </c>
      <c r="AJ832" s="98">
        <v>0</v>
      </c>
      <c r="AK832" s="98">
        <v>0</v>
      </c>
      <c r="AL832" s="98">
        <v>31000</v>
      </c>
      <c r="AM832" s="98">
        <v>0</v>
      </c>
      <c r="AN832" s="98">
        <v>0</v>
      </c>
      <c r="AO832" s="98">
        <v>0</v>
      </c>
      <c r="AP832" s="98">
        <v>18400</v>
      </c>
      <c r="AQ832" s="98">
        <v>0</v>
      </c>
      <c r="AR832" s="101">
        <v>2201490733</v>
      </c>
      <c r="AS832" s="102">
        <v>45362</v>
      </c>
      <c r="AT832" s="101" t="s">
        <v>3951</v>
      </c>
      <c r="AU832" s="98">
        <v>101220508</v>
      </c>
      <c r="AV832" s="98">
        <v>232480</v>
      </c>
      <c r="AW832" s="98">
        <v>0</v>
      </c>
      <c r="AX832" s="101">
        <v>2201431622</v>
      </c>
      <c r="AY832" s="102">
        <v>45180</v>
      </c>
      <c r="AZ832" s="98" t="s">
        <v>3951</v>
      </c>
      <c r="BA832" s="98">
        <v>101921884.76000001</v>
      </c>
    </row>
    <row r="833" spans="1:53">
      <c r="A833" s="94">
        <v>900228989</v>
      </c>
      <c r="B833" s="94" t="s">
        <v>3407</v>
      </c>
      <c r="C833" s="94" t="s">
        <v>75</v>
      </c>
      <c r="D833" s="94" t="str">
        <f>+CONCATENATE(A833,"_",C833)</f>
        <v>900228989_CSP127352</v>
      </c>
      <c r="E833" s="94" t="str">
        <f>+CONCATENATE(C833,"_",AX833)</f>
        <v>CSP127352_2201431622</v>
      </c>
      <c r="F833" s="96">
        <v>45073</v>
      </c>
      <c r="G833" s="96">
        <v>45092</v>
      </c>
      <c r="H833" s="98">
        <v>285000</v>
      </c>
      <c r="I833" s="98">
        <v>29000</v>
      </c>
      <c r="J833" s="94"/>
      <c r="K833" s="94" t="s">
        <v>3938</v>
      </c>
      <c r="L833" s="94" t="s">
        <v>3938</v>
      </c>
      <c r="M833" s="98">
        <v>0</v>
      </c>
      <c r="N833" s="94"/>
      <c r="O833" s="94"/>
      <c r="P833" s="94"/>
      <c r="Q833" s="94"/>
      <c r="R833" s="94" t="s">
        <v>3451</v>
      </c>
      <c r="S833" s="96">
        <v>45073</v>
      </c>
      <c r="T833" s="96">
        <v>45092</v>
      </c>
      <c r="U833" s="96"/>
      <c r="V833" s="98">
        <v>285000</v>
      </c>
      <c r="W833" s="98">
        <v>29000</v>
      </c>
      <c r="X833" s="98">
        <v>0</v>
      </c>
      <c r="Y833" s="98">
        <v>0</v>
      </c>
      <c r="Z833" s="94"/>
      <c r="AA833" s="94"/>
      <c r="AB833" s="98">
        <v>29000</v>
      </c>
      <c r="AC833" s="94" t="s">
        <v>3966</v>
      </c>
      <c r="AD833" s="94" t="s">
        <v>3990</v>
      </c>
      <c r="AE833" s="94" t="s">
        <v>3968</v>
      </c>
      <c r="AF833" s="94" t="s">
        <v>3435</v>
      </c>
      <c r="AG833" s="94" t="s">
        <v>3950</v>
      </c>
      <c r="AH833" s="98">
        <v>0</v>
      </c>
      <c r="AI833" s="98">
        <v>0</v>
      </c>
      <c r="AJ833" s="98">
        <v>0</v>
      </c>
      <c r="AK833" s="98">
        <v>0</v>
      </c>
      <c r="AL833" s="98">
        <v>29000</v>
      </c>
      <c r="AM833" s="98">
        <v>0</v>
      </c>
      <c r="AN833" s="98">
        <v>0</v>
      </c>
      <c r="AO833" s="98">
        <v>0</v>
      </c>
      <c r="AP833" s="98">
        <v>16400</v>
      </c>
      <c r="AQ833" s="98">
        <v>0</v>
      </c>
      <c r="AR833" s="101">
        <v>2201490733</v>
      </c>
      <c r="AS833" s="102">
        <v>45362</v>
      </c>
      <c r="AT833" s="101" t="s">
        <v>3951</v>
      </c>
      <c r="AU833" s="98">
        <v>101220508</v>
      </c>
      <c r="AV833" s="98">
        <v>234480</v>
      </c>
      <c r="AW833" s="98">
        <v>0</v>
      </c>
      <c r="AX833" s="101">
        <v>2201431622</v>
      </c>
      <c r="AY833" s="102">
        <v>45180</v>
      </c>
      <c r="AZ833" s="98" t="s">
        <v>3951</v>
      </c>
      <c r="BA833" s="98">
        <v>101921884.76000001</v>
      </c>
    </row>
    <row r="834" spans="1:53">
      <c r="A834" s="94">
        <v>900228989</v>
      </c>
      <c r="B834" s="94" t="s">
        <v>3407</v>
      </c>
      <c r="C834" s="94" t="s">
        <v>1393</v>
      </c>
      <c r="D834" s="94" t="str">
        <f>+CONCATENATE(A834,"_",C834)</f>
        <v>900228989_FECS23956</v>
      </c>
      <c r="E834" s="94" t="str">
        <f>+CONCATENATE(C834,"_",AX834)</f>
        <v>FECS23956_4800065645</v>
      </c>
      <c r="F834" s="96">
        <v>45420</v>
      </c>
      <c r="G834" s="96">
        <v>45449</v>
      </c>
      <c r="H834" s="98">
        <v>12100067</v>
      </c>
      <c r="I834" s="98">
        <v>1073675</v>
      </c>
      <c r="J834" s="94"/>
      <c r="K834" s="94" t="s">
        <v>3940</v>
      </c>
      <c r="L834" s="94" t="s">
        <v>3938</v>
      </c>
      <c r="M834" s="98">
        <v>0</v>
      </c>
      <c r="N834" s="94"/>
      <c r="O834" s="94"/>
      <c r="P834" s="94"/>
      <c r="Q834" s="94"/>
      <c r="R834" s="94" t="s">
        <v>3451</v>
      </c>
      <c r="S834" s="96">
        <v>45420</v>
      </c>
      <c r="T834" s="96">
        <v>45449</v>
      </c>
      <c r="U834" s="96"/>
      <c r="V834" s="98">
        <v>12100067</v>
      </c>
      <c r="W834" s="98">
        <v>1073675</v>
      </c>
      <c r="X834" s="98">
        <v>0</v>
      </c>
      <c r="Y834" s="98">
        <v>0</v>
      </c>
      <c r="Z834" s="94"/>
      <c r="AA834" s="94"/>
      <c r="AB834" s="98">
        <v>1073675</v>
      </c>
      <c r="AC834" s="94" t="s">
        <v>3966</v>
      </c>
      <c r="AD834" s="94" t="s">
        <v>4591</v>
      </c>
      <c r="AE834" s="94" t="s">
        <v>3968</v>
      </c>
      <c r="AF834" s="94" t="s">
        <v>4014</v>
      </c>
      <c r="AG834" s="94" t="s">
        <v>3956</v>
      </c>
      <c r="AH834" s="98">
        <v>0</v>
      </c>
      <c r="AI834" s="98">
        <v>0</v>
      </c>
      <c r="AJ834" s="98">
        <v>0</v>
      </c>
      <c r="AK834" s="98">
        <v>0</v>
      </c>
      <c r="AL834" s="98">
        <v>1073675</v>
      </c>
      <c r="AM834" s="98">
        <v>0</v>
      </c>
      <c r="AN834" s="98">
        <v>0</v>
      </c>
      <c r="AO834" s="98">
        <v>0</v>
      </c>
      <c r="AP834" s="98">
        <v>13923</v>
      </c>
      <c r="AQ834" s="98">
        <v>220528</v>
      </c>
      <c r="AR834" s="101">
        <v>4800065968</v>
      </c>
      <c r="AS834" s="102">
        <v>45611</v>
      </c>
      <c r="AT834" s="101" t="s">
        <v>4018</v>
      </c>
      <c r="AU834" s="98">
        <v>307033894</v>
      </c>
      <c r="AV834" s="98">
        <v>10466864</v>
      </c>
      <c r="AW834" s="98">
        <v>220528</v>
      </c>
      <c r="AX834" s="101">
        <v>4800065645</v>
      </c>
      <c r="AY834" s="102">
        <v>45583</v>
      </c>
      <c r="AZ834" s="98" t="s">
        <v>3971</v>
      </c>
      <c r="BA834" s="98">
        <v>454639036</v>
      </c>
    </row>
    <row r="835" spans="1:53">
      <c r="A835" s="94">
        <v>900228989</v>
      </c>
      <c r="B835" s="94" t="s">
        <v>3407</v>
      </c>
      <c r="C835" s="94" t="s">
        <v>78</v>
      </c>
      <c r="D835" s="94" t="str">
        <f>+CONCATENATE(A835,"_",C835)</f>
        <v>900228989_CSP127964</v>
      </c>
      <c r="E835" s="94" t="str">
        <f>+CONCATENATE(C835,"_",AX835)</f>
        <v>CSP127964_2201431622</v>
      </c>
      <c r="F835" s="96">
        <v>45079</v>
      </c>
      <c r="G835" s="96">
        <v>45098</v>
      </c>
      <c r="H835" s="98">
        <v>517840</v>
      </c>
      <c r="I835" s="98">
        <v>55500</v>
      </c>
      <c r="J835" s="94"/>
      <c r="K835" s="94" t="s">
        <v>3938</v>
      </c>
      <c r="L835" s="94" t="s">
        <v>3938</v>
      </c>
      <c r="M835" s="98">
        <v>0</v>
      </c>
      <c r="N835" s="94"/>
      <c r="O835" s="94"/>
      <c r="P835" s="94"/>
      <c r="Q835" s="94"/>
      <c r="R835" s="94" t="s">
        <v>3451</v>
      </c>
      <c r="S835" s="96">
        <v>45079</v>
      </c>
      <c r="T835" s="96">
        <v>45098</v>
      </c>
      <c r="U835" s="96"/>
      <c r="V835" s="98">
        <v>517840</v>
      </c>
      <c r="W835" s="98">
        <v>55500</v>
      </c>
      <c r="X835" s="98">
        <v>0</v>
      </c>
      <c r="Y835" s="98">
        <v>0</v>
      </c>
      <c r="Z835" s="94"/>
      <c r="AA835" s="94"/>
      <c r="AB835" s="98">
        <v>55500</v>
      </c>
      <c r="AC835" s="94" t="s">
        <v>3966</v>
      </c>
      <c r="AD835" s="94" t="s">
        <v>3992</v>
      </c>
      <c r="AE835" s="94" t="s">
        <v>3948</v>
      </c>
      <c r="AF835" s="94" t="s">
        <v>3435</v>
      </c>
      <c r="AG835" s="94" t="s">
        <v>3950</v>
      </c>
      <c r="AH835" s="98">
        <v>0</v>
      </c>
      <c r="AI835" s="98">
        <v>0</v>
      </c>
      <c r="AJ835" s="98">
        <v>0</v>
      </c>
      <c r="AK835" s="98">
        <v>0</v>
      </c>
      <c r="AL835" s="98">
        <v>55500</v>
      </c>
      <c r="AM835" s="98">
        <v>0</v>
      </c>
      <c r="AN835" s="98">
        <v>0</v>
      </c>
      <c r="AO835" s="98">
        <v>0</v>
      </c>
      <c r="AP835" s="98">
        <v>4100</v>
      </c>
      <c r="AQ835" s="98">
        <v>0</v>
      </c>
      <c r="AR835" s="101">
        <v>2201490733</v>
      </c>
      <c r="AS835" s="102">
        <v>45362</v>
      </c>
      <c r="AT835" s="101" t="s">
        <v>3951</v>
      </c>
      <c r="AU835" s="98">
        <v>101220508</v>
      </c>
      <c r="AV835" s="98">
        <v>448993</v>
      </c>
      <c r="AW835" s="98">
        <v>0</v>
      </c>
      <c r="AX835" s="101">
        <v>2201431622</v>
      </c>
      <c r="AY835" s="102">
        <v>45180</v>
      </c>
      <c r="AZ835" s="98" t="s">
        <v>3951</v>
      </c>
      <c r="BA835" s="98">
        <v>101921884.76000001</v>
      </c>
    </row>
    <row r="836" spans="1:53">
      <c r="A836" s="94">
        <v>900228989</v>
      </c>
      <c r="B836" s="94" t="s">
        <v>3407</v>
      </c>
      <c r="C836" s="94" t="s">
        <v>88</v>
      </c>
      <c r="D836" s="94" t="str">
        <f>+CONCATENATE(A836,"_",C836)</f>
        <v>900228989_CSP128463</v>
      </c>
      <c r="E836" s="94" t="str">
        <f>+CONCATENATE(C836,"_",AX836)</f>
        <v>CSP128463_2201431622</v>
      </c>
      <c r="F836" s="96">
        <v>45086</v>
      </c>
      <c r="G836" s="96">
        <v>45094</v>
      </c>
      <c r="H836" s="98">
        <v>285000</v>
      </c>
      <c r="I836" s="98">
        <v>29000</v>
      </c>
      <c r="J836" s="94"/>
      <c r="K836" s="94" t="s">
        <v>3938</v>
      </c>
      <c r="L836" s="94" t="s">
        <v>3938</v>
      </c>
      <c r="M836" s="98">
        <v>0</v>
      </c>
      <c r="N836" s="94"/>
      <c r="O836" s="94"/>
      <c r="P836" s="94"/>
      <c r="Q836" s="94"/>
      <c r="R836" s="94" t="s">
        <v>3451</v>
      </c>
      <c r="S836" s="96">
        <v>45086</v>
      </c>
      <c r="T836" s="96">
        <v>45094</v>
      </c>
      <c r="U836" s="96"/>
      <c r="V836" s="98">
        <v>285000</v>
      </c>
      <c r="W836" s="98">
        <v>29000</v>
      </c>
      <c r="X836" s="98">
        <v>0</v>
      </c>
      <c r="Y836" s="98">
        <v>0</v>
      </c>
      <c r="Z836" s="94"/>
      <c r="AA836" s="94"/>
      <c r="AB836" s="98">
        <v>29000</v>
      </c>
      <c r="AC836" s="94" t="s">
        <v>3966</v>
      </c>
      <c r="AD836" s="94" t="s">
        <v>4003</v>
      </c>
      <c r="AE836" s="94" t="s">
        <v>3968</v>
      </c>
      <c r="AF836" s="94" t="s">
        <v>3435</v>
      </c>
      <c r="AG836" s="94" t="s">
        <v>3950</v>
      </c>
      <c r="AH836" s="98">
        <v>0</v>
      </c>
      <c r="AI836" s="98">
        <v>0</v>
      </c>
      <c r="AJ836" s="98">
        <v>0</v>
      </c>
      <c r="AK836" s="98">
        <v>0</v>
      </c>
      <c r="AL836" s="98">
        <v>29000</v>
      </c>
      <c r="AM836" s="98">
        <v>0</v>
      </c>
      <c r="AN836" s="98">
        <v>0</v>
      </c>
      <c r="AO836" s="98">
        <v>0</v>
      </c>
      <c r="AP836" s="98">
        <v>4100</v>
      </c>
      <c r="AQ836" s="98">
        <v>0</v>
      </c>
      <c r="AR836" s="101">
        <v>2201490733</v>
      </c>
      <c r="AS836" s="102">
        <v>45362</v>
      </c>
      <c r="AT836" s="101" t="s">
        <v>3951</v>
      </c>
      <c r="AU836" s="98">
        <v>101220508</v>
      </c>
      <c r="AV836" s="98">
        <v>246780</v>
      </c>
      <c r="AW836" s="98">
        <v>0</v>
      </c>
      <c r="AX836" s="101">
        <v>2201431622</v>
      </c>
      <c r="AY836" s="102">
        <v>45180</v>
      </c>
      <c r="AZ836" s="98" t="s">
        <v>3951</v>
      </c>
      <c r="BA836" s="98">
        <v>101921884.76000001</v>
      </c>
    </row>
    <row r="837" spans="1:53">
      <c r="A837" s="94">
        <v>900228989</v>
      </c>
      <c r="B837" s="94" t="s">
        <v>3407</v>
      </c>
      <c r="C837" s="94" t="s">
        <v>525</v>
      </c>
      <c r="D837" s="94" t="str">
        <f>+CONCATENATE(A837,"_",C837)</f>
        <v>900228989_FECS567</v>
      </c>
      <c r="E837" s="94" t="str">
        <f>+CONCATENATE(C837,"_",AX837)</f>
        <v>FECS567_2201520130</v>
      </c>
      <c r="F837" s="96">
        <v>45229</v>
      </c>
      <c r="G837" s="96">
        <v>45237</v>
      </c>
      <c r="H837" s="98">
        <v>899441</v>
      </c>
      <c r="I837" s="98">
        <v>273404</v>
      </c>
      <c r="J837" s="104"/>
      <c r="K837" s="94" t="s">
        <v>3941</v>
      </c>
      <c r="L837" s="94" t="s">
        <v>3938</v>
      </c>
      <c r="M837" s="98">
        <v>0</v>
      </c>
      <c r="N837" s="94"/>
      <c r="O837" s="94"/>
      <c r="P837" s="94"/>
      <c r="Q837" s="94"/>
      <c r="R837" s="94" t="s">
        <v>3451</v>
      </c>
      <c r="S837" s="96">
        <v>45229</v>
      </c>
      <c r="T837" s="96">
        <v>45237</v>
      </c>
      <c r="U837" s="96"/>
      <c r="V837" s="98">
        <v>899441</v>
      </c>
      <c r="W837" s="98">
        <v>259955</v>
      </c>
      <c r="X837" s="98">
        <v>0</v>
      </c>
      <c r="Y837" s="98">
        <v>0</v>
      </c>
      <c r="Z837" s="94"/>
      <c r="AA837" s="94"/>
      <c r="AB837" s="98">
        <v>310274</v>
      </c>
      <c r="AC837" s="94" t="s">
        <v>3966</v>
      </c>
      <c r="AD837" s="94" t="s">
        <v>4171</v>
      </c>
      <c r="AE837" s="94" t="s">
        <v>3968</v>
      </c>
      <c r="AF837" s="94" t="s">
        <v>3955</v>
      </c>
      <c r="AG837" s="94" t="s">
        <v>3956</v>
      </c>
      <c r="AH837" s="98">
        <v>0</v>
      </c>
      <c r="AI837" s="98">
        <v>0</v>
      </c>
      <c r="AJ837" s="98">
        <v>0</v>
      </c>
      <c r="AK837" s="98">
        <v>0</v>
      </c>
      <c r="AL837" s="98">
        <v>273404</v>
      </c>
      <c r="AM837" s="98">
        <v>0</v>
      </c>
      <c r="AN837" s="98">
        <v>0</v>
      </c>
      <c r="AO837" s="98">
        <v>0</v>
      </c>
      <c r="AP837" s="98">
        <v>0</v>
      </c>
      <c r="AQ837" s="98">
        <v>0</v>
      </c>
      <c r="AR837" s="98"/>
      <c r="AS837" s="98"/>
      <c r="AT837" s="98"/>
      <c r="AU837" s="98">
        <v>0</v>
      </c>
      <c r="AV837" s="98">
        <v>483789</v>
      </c>
      <c r="AW837" s="98">
        <v>12790</v>
      </c>
      <c r="AX837" s="101">
        <v>2201520130</v>
      </c>
      <c r="AY837" s="102">
        <v>45460</v>
      </c>
      <c r="AZ837" s="98" t="s">
        <v>3951</v>
      </c>
      <c r="BA837" s="98">
        <v>303071433</v>
      </c>
    </row>
    <row r="838" spans="1:53">
      <c r="A838" s="94">
        <v>900228989</v>
      </c>
      <c r="B838" s="94" t="s">
        <v>3407</v>
      </c>
      <c r="C838" s="94" t="s">
        <v>1631</v>
      </c>
      <c r="D838" s="94" t="str">
        <f>+CONCATENATE(A838,"_",C838)</f>
        <v>900228989_FECS26044</v>
      </c>
      <c r="E838" s="94" t="str">
        <f>+CONCATENATE(C838,"_",AX838)</f>
        <v>FECS26044_4800066039</v>
      </c>
      <c r="F838" s="96">
        <v>45439</v>
      </c>
      <c r="G838" s="96">
        <v>45456</v>
      </c>
      <c r="H838" s="98">
        <v>17187733</v>
      </c>
      <c r="I838" s="98">
        <v>3978031</v>
      </c>
      <c r="J838" s="94"/>
      <c r="K838" s="94" t="s">
        <v>3939</v>
      </c>
      <c r="L838" s="94" t="s">
        <v>3938</v>
      </c>
      <c r="M838" s="98">
        <v>0</v>
      </c>
      <c r="N838" s="94"/>
      <c r="O838" s="94"/>
      <c r="P838" s="94"/>
      <c r="Q838" s="94"/>
      <c r="R838" s="94" t="s">
        <v>3451</v>
      </c>
      <c r="S838" s="96">
        <v>45439</v>
      </c>
      <c r="T838" s="96">
        <v>45537</v>
      </c>
      <c r="U838" s="96"/>
      <c r="V838" s="98">
        <v>17187733</v>
      </c>
      <c r="W838" s="98">
        <v>3972745</v>
      </c>
      <c r="X838" s="98">
        <v>0</v>
      </c>
      <c r="Y838" s="98">
        <v>0</v>
      </c>
      <c r="Z838" s="94"/>
      <c r="AA838" s="94"/>
      <c r="AB838" s="98">
        <v>3972745</v>
      </c>
      <c r="AC838" s="94" t="s">
        <v>3966</v>
      </c>
      <c r="AD838" s="94" t="s">
        <v>4657</v>
      </c>
      <c r="AE838" s="94" t="s">
        <v>3997</v>
      </c>
      <c r="AF838" s="94" t="s">
        <v>4014</v>
      </c>
      <c r="AG838" s="94" t="s">
        <v>3956</v>
      </c>
      <c r="AH838" s="98">
        <v>0</v>
      </c>
      <c r="AI838" s="98">
        <v>0</v>
      </c>
      <c r="AJ838" s="98">
        <v>0</v>
      </c>
      <c r="AK838" s="98">
        <v>0</v>
      </c>
      <c r="AL838" s="98">
        <v>3978031</v>
      </c>
      <c r="AM838" s="98">
        <v>0</v>
      </c>
      <c r="AN838" s="98">
        <v>0</v>
      </c>
      <c r="AO838" s="98">
        <v>0</v>
      </c>
      <c r="AP838" s="98">
        <v>0</v>
      </c>
      <c r="AQ838" s="98">
        <v>0</v>
      </c>
      <c r="AR838" s="98"/>
      <c r="AS838" s="98"/>
      <c r="AT838" s="98"/>
      <c r="AU838" s="98">
        <v>0</v>
      </c>
      <c r="AV838" s="98">
        <v>12950688</v>
      </c>
      <c r="AW838" s="98">
        <v>264300</v>
      </c>
      <c r="AX838" s="101">
        <v>4800066039</v>
      </c>
      <c r="AY838" s="102">
        <v>45611</v>
      </c>
      <c r="AZ838" s="98" t="s">
        <v>4010</v>
      </c>
      <c r="BA838" s="98">
        <v>210471921</v>
      </c>
    </row>
    <row r="839" spans="1:53">
      <c r="A839" s="94">
        <v>900228989</v>
      </c>
      <c r="B839" s="94" t="s">
        <v>3407</v>
      </c>
      <c r="C839" s="94" t="s">
        <v>1960</v>
      </c>
      <c r="D839" s="94" t="str">
        <f>+CONCATENATE(A839,"_",C839)</f>
        <v>900228989_FECS30478</v>
      </c>
      <c r="E839" s="94" t="str">
        <f>+CONCATENATE(C839,"_",AX839)</f>
        <v>FECS30478_4800066039</v>
      </c>
      <c r="F839" s="96">
        <v>45469</v>
      </c>
      <c r="G839" s="96">
        <v>45484</v>
      </c>
      <c r="H839" s="98">
        <v>7923534</v>
      </c>
      <c r="I839" s="98">
        <v>457343</v>
      </c>
      <c r="J839" s="94"/>
      <c r="K839" s="94" t="s">
        <v>3939</v>
      </c>
      <c r="L839" s="94" t="s">
        <v>3938</v>
      </c>
      <c r="M839" s="98">
        <v>0</v>
      </c>
      <c r="N839" s="94"/>
      <c r="O839" s="94"/>
      <c r="P839" s="94"/>
      <c r="Q839" s="94"/>
      <c r="R839" s="94" t="s">
        <v>3451</v>
      </c>
      <c r="S839" s="96">
        <v>45469</v>
      </c>
      <c r="T839" s="96">
        <v>45537</v>
      </c>
      <c r="U839" s="96"/>
      <c r="V839" s="98">
        <v>7923534</v>
      </c>
      <c r="W839" s="98">
        <v>454355</v>
      </c>
      <c r="X839" s="98">
        <v>0</v>
      </c>
      <c r="Y839" s="98">
        <v>0</v>
      </c>
      <c r="Z839" s="94"/>
      <c r="AA839" s="94"/>
      <c r="AB839" s="98">
        <v>454355</v>
      </c>
      <c r="AC839" s="94" t="s">
        <v>3966</v>
      </c>
      <c r="AD839" s="94" t="s">
        <v>4688</v>
      </c>
      <c r="AE839" s="94" t="s">
        <v>3968</v>
      </c>
      <c r="AF839" s="94" t="s">
        <v>4014</v>
      </c>
      <c r="AG839" s="94" t="s">
        <v>3956</v>
      </c>
      <c r="AH839" s="98">
        <v>0</v>
      </c>
      <c r="AI839" s="98">
        <v>0</v>
      </c>
      <c r="AJ839" s="98">
        <v>0</v>
      </c>
      <c r="AK839" s="98">
        <v>0</v>
      </c>
      <c r="AL839" s="98">
        <v>457343</v>
      </c>
      <c r="AM839" s="98">
        <v>0</v>
      </c>
      <c r="AN839" s="98">
        <v>0</v>
      </c>
      <c r="AO839" s="98">
        <v>0</v>
      </c>
      <c r="AP839" s="98">
        <v>0</v>
      </c>
      <c r="AQ839" s="98">
        <v>0</v>
      </c>
      <c r="AR839" s="98"/>
      <c r="AS839" s="98"/>
      <c r="AT839" s="98"/>
      <c r="AU839" s="98">
        <v>0</v>
      </c>
      <c r="AV839" s="98">
        <v>7319795</v>
      </c>
      <c r="AW839" s="98">
        <v>149384</v>
      </c>
      <c r="AX839" s="101">
        <v>4800066039</v>
      </c>
      <c r="AY839" s="102">
        <v>45611</v>
      </c>
      <c r="AZ839" s="98" t="s">
        <v>4010</v>
      </c>
      <c r="BA839" s="98">
        <v>210471921</v>
      </c>
    </row>
    <row r="840" spans="1:53">
      <c r="A840" s="94">
        <v>900228989</v>
      </c>
      <c r="B840" s="94" t="s">
        <v>3407</v>
      </c>
      <c r="C840" s="94" t="s">
        <v>1875</v>
      </c>
      <c r="D840" s="94" t="str">
        <f>+CONCATENATE(A840,"_",C840)</f>
        <v>900228989_FECS28708</v>
      </c>
      <c r="E840" s="94" t="str">
        <f>+CONCATENATE(C840,"_",AX840)</f>
        <v>FECS28708_4800066039</v>
      </c>
      <c r="F840" s="96">
        <v>45459</v>
      </c>
      <c r="G840" s="96">
        <v>45484</v>
      </c>
      <c r="H840" s="98">
        <v>6264765</v>
      </c>
      <c r="I840" s="98">
        <v>113981</v>
      </c>
      <c r="J840" s="94"/>
      <c r="K840" s="94" t="s">
        <v>3939</v>
      </c>
      <c r="L840" s="94" t="s">
        <v>3938</v>
      </c>
      <c r="M840" s="98">
        <v>0</v>
      </c>
      <c r="N840" s="94"/>
      <c r="O840" s="94"/>
      <c r="P840" s="94"/>
      <c r="Q840" s="94"/>
      <c r="R840" s="94" t="s">
        <v>3451</v>
      </c>
      <c r="S840" s="96">
        <v>45459</v>
      </c>
      <c r="T840" s="96">
        <v>45537</v>
      </c>
      <c r="U840" s="96"/>
      <c r="V840" s="98">
        <v>6264765</v>
      </c>
      <c r="W840" s="98">
        <v>111520</v>
      </c>
      <c r="X840" s="98">
        <v>0</v>
      </c>
      <c r="Y840" s="98">
        <v>0</v>
      </c>
      <c r="Z840" s="94"/>
      <c r="AA840" s="94"/>
      <c r="AB840" s="98">
        <v>111520</v>
      </c>
      <c r="AC840" s="94" t="s">
        <v>3966</v>
      </c>
      <c r="AD840" s="94" t="s">
        <v>4677</v>
      </c>
      <c r="AE840" s="94" t="s">
        <v>3997</v>
      </c>
      <c r="AF840" s="94" t="s">
        <v>4014</v>
      </c>
      <c r="AG840" s="94" t="s">
        <v>3956</v>
      </c>
      <c r="AH840" s="98">
        <v>0</v>
      </c>
      <c r="AI840" s="98">
        <v>0</v>
      </c>
      <c r="AJ840" s="98">
        <v>0</v>
      </c>
      <c r="AK840" s="98">
        <v>0</v>
      </c>
      <c r="AL840" s="98">
        <v>113981</v>
      </c>
      <c r="AM840" s="98">
        <v>0</v>
      </c>
      <c r="AN840" s="98">
        <v>0</v>
      </c>
      <c r="AO840" s="98">
        <v>0</v>
      </c>
      <c r="AP840" s="98">
        <v>0</v>
      </c>
      <c r="AQ840" s="98">
        <v>0</v>
      </c>
      <c r="AR840" s="98"/>
      <c r="AS840" s="98"/>
      <c r="AT840" s="98"/>
      <c r="AU840" s="98">
        <v>0</v>
      </c>
      <c r="AV840" s="98">
        <v>6030180</v>
      </c>
      <c r="AW840" s="98">
        <v>123065</v>
      </c>
      <c r="AX840" s="101">
        <v>4800066039</v>
      </c>
      <c r="AY840" s="102">
        <v>45611</v>
      </c>
      <c r="AZ840" s="98" t="s">
        <v>4010</v>
      </c>
      <c r="BA840" s="98">
        <v>210471921</v>
      </c>
    </row>
    <row r="841" spans="1:53">
      <c r="A841" s="94">
        <v>900228989</v>
      </c>
      <c r="B841" s="94" t="s">
        <v>3407</v>
      </c>
      <c r="C841" s="94" t="s">
        <v>293</v>
      </c>
      <c r="D841" s="94" t="str">
        <f>+CONCATENATE(A841,"_",C841)</f>
        <v>900228989_CSP134687</v>
      </c>
      <c r="E841" s="94" t="str">
        <f>+CONCATENATE(C841,"_",AX841)</f>
        <v>CSP134687_4800066039</v>
      </c>
      <c r="F841" s="96">
        <v>45160</v>
      </c>
      <c r="G841" s="96">
        <v>45174</v>
      </c>
      <c r="H841" s="98">
        <v>4821131</v>
      </c>
      <c r="I841" s="98">
        <v>18614</v>
      </c>
      <c r="J841" s="94"/>
      <c r="K841" s="94" t="s">
        <v>3939</v>
      </c>
      <c r="L841" s="94" t="s">
        <v>3938</v>
      </c>
      <c r="M841" s="98">
        <v>0</v>
      </c>
      <c r="N841" s="94"/>
      <c r="O841" s="94"/>
      <c r="P841" s="94"/>
      <c r="Q841" s="94"/>
      <c r="R841" s="94" t="s">
        <v>3451</v>
      </c>
      <c r="S841" s="96">
        <v>45160</v>
      </c>
      <c r="T841" s="96">
        <v>45537</v>
      </c>
      <c r="U841" s="96"/>
      <c r="V841" s="98">
        <v>4821131</v>
      </c>
      <c r="W841" s="98">
        <v>16692</v>
      </c>
      <c r="X841" s="98">
        <v>0</v>
      </c>
      <c r="Y841" s="98">
        <v>0</v>
      </c>
      <c r="Z841" s="94"/>
      <c r="AA841" s="94"/>
      <c r="AB841" s="98">
        <v>16692</v>
      </c>
      <c r="AC841" s="94" t="s">
        <v>3966</v>
      </c>
      <c r="AD841" s="94" t="s">
        <v>4089</v>
      </c>
      <c r="AE841" s="94" t="s">
        <v>3968</v>
      </c>
      <c r="AF841" s="94">
        <v>0</v>
      </c>
      <c r="AG841" s="94">
        <v>0</v>
      </c>
      <c r="AH841" s="98">
        <v>0</v>
      </c>
      <c r="AI841" s="98">
        <v>0</v>
      </c>
      <c r="AJ841" s="98">
        <v>0</v>
      </c>
      <c r="AK841" s="98">
        <v>0</v>
      </c>
      <c r="AL841" s="98">
        <v>18614</v>
      </c>
      <c r="AM841" s="98">
        <v>0</v>
      </c>
      <c r="AN841" s="98">
        <v>0</v>
      </c>
      <c r="AO841" s="98">
        <v>0</v>
      </c>
      <c r="AP841" s="98">
        <v>0</v>
      </c>
      <c r="AQ841" s="98">
        <v>0</v>
      </c>
      <c r="AR841" s="98"/>
      <c r="AS841" s="98"/>
      <c r="AT841" s="98"/>
      <c r="AU841" s="98">
        <v>0</v>
      </c>
      <c r="AV841" s="98">
        <v>4708350</v>
      </c>
      <c r="AW841" s="98">
        <v>96089</v>
      </c>
      <c r="AX841" s="101">
        <v>4800066039</v>
      </c>
      <c r="AY841" s="102">
        <v>45611</v>
      </c>
      <c r="AZ841" s="98" t="s">
        <v>4010</v>
      </c>
      <c r="BA841" s="98">
        <v>210471921</v>
      </c>
    </row>
    <row r="842" spans="1:53">
      <c r="A842" s="94">
        <v>900228989</v>
      </c>
      <c r="B842" s="94" t="s">
        <v>3407</v>
      </c>
      <c r="C842" s="94" t="s">
        <v>1490</v>
      </c>
      <c r="D842" s="94" t="str">
        <f>+CONCATENATE(A842,"_",C842)</f>
        <v>900228989_FECS26476</v>
      </c>
      <c r="E842" s="94" t="str">
        <f>+CONCATENATE(C842,"_",AX842)</f>
        <v>FECS26476_4800066039</v>
      </c>
      <c r="F842" s="96">
        <v>45441</v>
      </c>
      <c r="G842" s="96">
        <v>45449</v>
      </c>
      <c r="H842" s="98">
        <v>3820983</v>
      </c>
      <c r="I842" s="98">
        <v>10071</v>
      </c>
      <c r="J842" s="94"/>
      <c r="K842" s="94" t="s">
        <v>3939</v>
      </c>
      <c r="L842" s="94" t="s">
        <v>3938</v>
      </c>
      <c r="M842" s="98">
        <v>0</v>
      </c>
      <c r="N842" s="94"/>
      <c r="O842" s="94"/>
      <c r="P842" s="94"/>
      <c r="Q842" s="94"/>
      <c r="R842" s="94" t="s">
        <v>3451</v>
      </c>
      <c r="S842" s="96">
        <v>45441</v>
      </c>
      <c r="T842" s="96">
        <v>45537</v>
      </c>
      <c r="U842" s="96"/>
      <c r="V842" s="98">
        <v>3820983</v>
      </c>
      <c r="W842" s="98">
        <v>8546</v>
      </c>
      <c r="X842" s="98">
        <v>0</v>
      </c>
      <c r="Y842" s="98">
        <v>0</v>
      </c>
      <c r="Z842" s="94"/>
      <c r="AA842" s="94"/>
      <c r="AB842" s="98">
        <v>8546</v>
      </c>
      <c r="AC842" s="94" t="s">
        <v>3966</v>
      </c>
      <c r="AD842" s="94" t="s">
        <v>4623</v>
      </c>
      <c r="AE842" s="94" t="s">
        <v>3978</v>
      </c>
      <c r="AF842" s="94" t="s">
        <v>4014</v>
      </c>
      <c r="AG842" s="94" t="s">
        <v>3956</v>
      </c>
      <c r="AH842" s="98">
        <v>0</v>
      </c>
      <c r="AI842" s="98">
        <v>0</v>
      </c>
      <c r="AJ842" s="98">
        <v>0</v>
      </c>
      <c r="AK842" s="98">
        <v>0</v>
      </c>
      <c r="AL842" s="98">
        <v>10071</v>
      </c>
      <c r="AM842" s="98">
        <v>0</v>
      </c>
      <c r="AN842" s="98">
        <v>0</v>
      </c>
      <c r="AO842" s="98">
        <v>0</v>
      </c>
      <c r="AP842" s="98">
        <v>0</v>
      </c>
      <c r="AQ842" s="98">
        <v>0</v>
      </c>
      <c r="AR842" s="98"/>
      <c r="AS842" s="98"/>
      <c r="AT842" s="98"/>
      <c r="AU842" s="98">
        <v>0</v>
      </c>
      <c r="AV842" s="98">
        <v>3736188</v>
      </c>
      <c r="AW842" s="98">
        <v>76249</v>
      </c>
      <c r="AX842" s="101">
        <v>4800066039</v>
      </c>
      <c r="AY842" s="102">
        <v>45611</v>
      </c>
      <c r="AZ842" s="98" t="s">
        <v>4010</v>
      </c>
      <c r="BA842" s="98">
        <v>210471921</v>
      </c>
    </row>
    <row r="843" spans="1:53">
      <c r="A843" s="94">
        <v>900228989</v>
      </c>
      <c r="B843" s="94" t="s">
        <v>3407</v>
      </c>
      <c r="C843" s="94" t="s">
        <v>307</v>
      </c>
      <c r="D843" s="94" t="str">
        <f>+CONCATENATE(A843,"_",C843)</f>
        <v>900228989_CSP134728</v>
      </c>
      <c r="E843" s="94" t="str">
        <f>+CONCATENATE(C843,"_",AX843)</f>
        <v>CSP134728_4800066039</v>
      </c>
      <c r="F843" s="96">
        <v>45160</v>
      </c>
      <c r="G843" s="96">
        <v>45175</v>
      </c>
      <c r="H843" s="98">
        <v>1355528</v>
      </c>
      <c r="I843" s="98">
        <v>1570</v>
      </c>
      <c r="J843" s="94"/>
      <c r="K843" s="94" t="s">
        <v>3939</v>
      </c>
      <c r="L843" s="94" t="s">
        <v>3938</v>
      </c>
      <c r="M843" s="98">
        <v>0</v>
      </c>
      <c r="N843" s="94"/>
      <c r="O843" s="94"/>
      <c r="P843" s="94"/>
      <c r="Q843" s="94"/>
      <c r="R843" s="94" t="s">
        <v>3451</v>
      </c>
      <c r="S843" s="96">
        <v>45160</v>
      </c>
      <c r="T843" s="96">
        <v>45537</v>
      </c>
      <c r="U843" s="96"/>
      <c r="V843" s="98">
        <v>1355528</v>
      </c>
      <c r="W843" s="98">
        <v>1028</v>
      </c>
      <c r="X843" s="98">
        <v>0</v>
      </c>
      <c r="Y843" s="98">
        <v>0</v>
      </c>
      <c r="Z843" s="94"/>
      <c r="AA843" s="94"/>
      <c r="AB843" s="98">
        <v>1028</v>
      </c>
      <c r="AC843" s="94" t="s">
        <v>3966</v>
      </c>
      <c r="AD843" s="94" t="s">
        <v>4098</v>
      </c>
      <c r="AE843" s="94" t="s">
        <v>3978</v>
      </c>
      <c r="AF843" s="94">
        <v>0</v>
      </c>
      <c r="AG843" s="94">
        <v>0</v>
      </c>
      <c r="AH843" s="98">
        <v>0</v>
      </c>
      <c r="AI843" s="98">
        <v>0</v>
      </c>
      <c r="AJ843" s="98">
        <v>0</v>
      </c>
      <c r="AK843" s="98">
        <v>0</v>
      </c>
      <c r="AL843" s="98">
        <v>1570</v>
      </c>
      <c r="AM843" s="98">
        <v>0</v>
      </c>
      <c r="AN843" s="98">
        <v>0</v>
      </c>
      <c r="AO843" s="98">
        <v>0</v>
      </c>
      <c r="AP843" s="98">
        <v>0</v>
      </c>
      <c r="AQ843" s="98">
        <v>0</v>
      </c>
      <c r="AR843" s="98"/>
      <c r="AS843" s="98"/>
      <c r="AT843" s="98"/>
      <c r="AU843" s="98">
        <v>0</v>
      </c>
      <c r="AV843" s="98">
        <v>1327410</v>
      </c>
      <c r="AW843" s="98">
        <v>27090</v>
      </c>
      <c r="AX843" s="101">
        <v>4800066039</v>
      </c>
      <c r="AY843" s="102">
        <v>45611</v>
      </c>
      <c r="AZ843" s="98" t="s">
        <v>4010</v>
      </c>
      <c r="BA843" s="98">
        <v>210471921</v>
      </c>
    </row>
    <row r="844" spans="1:53">
      <c r="A844" s="94">
        <v>900228989</v>
      </c>
      <c r="B844" s="94" t="s">
        <v>3407</v>
      </c>
      <c r="C844" s="94" t="s">
        <v>1458</v>
      </c>
      <c r="D844" s="94" t="str">
        <f>+CONCATENATE(A844,"_",C844)</f>
        <v>900228989_FECS25874</v>
      </c>
      <c r="E844" s="94" t="str">
        <f>+CONCATENATE(C844,"_",AX844)</f>
        <v>FECS25874_4800065968</v>
      </c>
      <c r="F844" s="96">
        <v>45436</v>
      </c>
      <c r="G844" s="96">
        <v>45449</v>
      </c>
      <c r="H844" s="98">
        <v>38331753</v>
      </c>
      <c r="I844" s="98">
        <v>9116369</v>
      </c>
      <c r="J844" s="94"/>
      <c r="K844" s="94" t="s">
        <v>3940</v>
      </c>
      <c r="L844" s="94" t="s">
        <v>3938</v>
      </c>
      <c r="M844" s="98">
        <v>0</v>
      </c>
      <c r="N844" s="94"/>
      <c r="O844" s="94"/>
      <c r="P844" s="94"/>
      <c r="Q844" s="94"/>
      <c r="R844" s="94" t="s">
        <v>3451</v>
      </c>
      <c r="S844" s="96">
        <v>45436</v>
      </c>
      <c r="T844" s="96">
        <v>45537</v>
      </c>
      <c r="U844" s="96"/>
      <c r="V844" s="98">
        <v>38331753</v>
      </c>
      <c r="W844" s="98">
        <v>9454368</v>
      </c>
      <c r="X844" s="98">
        <v>0</v>
      </c>
      <c r="Y844" s="98">
        <v>0</v>
      </c>
      <c r="Z844" s="94"/>
      <c r="AA844" s="94"/>
      <c r="AB844" s="98">
        <v>9454368</v>
      </c>
      <c r="AC844" s="94" t="s">
        <v>3966</v>
      </c>
      <c r="AD844" s="94" t="s">
        <v>4620</v>
      </c>
      <c r="AE844" s="94" t="s">
        <v>4616</v>
      </c>
      <c r="AF844" s="94" t="s">
        <v>4014</v>
      </c>
      <c r="AG844" s="94" t="s">
        <v>3956</v>
      </c>
      <c r="AH844" s="98">
        <v>0</v>
      </c>
      <c r="AI844" s="98">
        <v>0</v>
      </c>
      <c r="AJ844" s="98">
        <v>0</v>
      </c>
      <c r="AK844" s="98">
        <v>0</v>
      </c>
      <c r="AL844" s="98">
        <v>9116369</v>
      </c>
      <c r="AM844" s="98">
        <v>0</v>
      </c>
      <c r="AN844" s="98">
        <v>0</v>
      </c>
      <c r="AO844" s="98">
        <v>0</v>
      </c>
      <c r="AP844" s="98">
        <v>0</v>
      </c>
      <c r="AQ844" s="98">
        <v>0</v>
      </c>
      <c r="AR844" s="98"/>
      <c r="AS844" s="98"/>
      <c r="AT844" s="98"/>
      <c r="AU844" s="98">
        <v>0</v>
      </c>
      <c r="AV844" s="98">
        <v>28299837</v>
      </c>
      <c r="AW844" s="98">
        <v>577548</v>
      </c>
      <c r="AX844" s="101">
        <v>4800065968</v>
      </c>
      <c r="AY844" s="102">
        <v>45611</v>
      </c>
      <c r="AZ844" s="98" t="s">
        <v>4018</v>
      </c>
      <c r="BA844" s="98">
        <v>307033894</v>
      </c>
    </row>
    <row r="845" spans="1:53">
      <c r="A845" s="94">
        <v>900228989</v>
      </c>
      <c r="B845" s="94" t="s">
        <v>3407</v>
      </c>
      <c r="C845" s="94" t="s">
        <v>1597</v>
      </c>
      <c r="D845" s="94" t="str">
        <f>+CONCATENATE(A845,"_",C845)</f>
        <v>900228989_FECS25746</v>
      </c>
      <c r="E845" s="94" t="str">
        <f>+CONCATENATE(C845,"_",AX845)</f>
        <v>FECS25746_4800065968</v>
      </c>
      <c r="F845" s="96">
        <v>45435</v>
      </c>
      <c r="G845" s="96">
        <v>45455</v>
      </c>
      <c r="H845" s="98">
        <v>25530160</v>
      </c>
      <c r="I845" s="98">
        <v>4197720</v>
      </c>
      <c r="J845" s="94"/>
      <c r="K845" s="94" t="s">
        <v>3940</v>
      </c>
      <c r="L845" s="94" t="s">
        <v>3938</v>
      </c>
      <c r="M845" s="98">
        <v>0</v>
      </c>
      <c r="N845" s="94"/>
      <c r="O845" s="94"/>
      <c r="P845" s="94"/>
      <c r="Q845" s="94"/>
      <c r="R845" s="94" t="s">
        <v>3451</v>
      </c>
      <c r="S845" s="96">
        <v>45435</v>
      </c>
      <c r="T845" s="96">
        <v>45455</v>
      </c>
      <c r="U845" s="96"/>
      <c r="V845" s="98">
        <v>25530160</v>
      </c>
      <c r="W845" s="98">
        <v>4197720</v>
      </c>
      <c r="X845" s="98">
        <v>0</v>
      </c>
      <c r="Y845" s="98">
        <v>0</v>
      </c>
      <c r="Z845" s="94"/>
      <c r="AA845" s="94"/>
      <c r="AB845" s="98">
        <v>4197720</v>
      </c>
      <c r="AC845" s="94" t="s">
        <v>3966</v>
      </c>
      <c r="AD845" s="94" t="s">
        <v>4637</v>
      </c>
      <c r="AE845" s="94" t="s">
        <v>3968</v>
      </c>
      <c r="AF845" s="94" t="s">
        <v>4014</v>
      </c>
      <c r="AG845" s="94" t="s">
        <v>3956</v>
      </c>
      <c r="AH845" s="98">
        <v>0</v>
      </c>
      <c r="AI845" s="98">
        <v>0</v>
      </c>
      <c r="AJ845" s="98">
        <v>0</v>
      </c>
      <c r="AK845" s="98">
        <v>0</v>
      </c>
      <c r="AL845" s="98">
        <v>4197720</v>
      </c>
      <c r="AM845" s="98">
        <v>0</v>
      </c>
      <c r="AN845" s="98">
        <v>0</v>
      </c>
      <c r="AO845" s="98">
        <v>0</v>
      </c>
      <c r="AP845" s="98">
        <v>0</v>
      </c>
      <c r="AQ845" s="98">
        <v>0</v>
      </c>
      <c r="AR845" s="98"/>
      <c r="AS845" s="98"/>
      <c r="AT845" s="98"/>
      <c r="AU845" s="98">
        <v>0</v>
      </c>
      <c r="AV845" s="98">
        <v>20567792</v>
      </c>
      <c r="AW845" s="98">
        <v>426649</v>
      </c>
      <c r="AX845" s="101">
        <v>4800065968</v>
      </c>
      <c r="AY845" s="102">
        <v>45611</v>
      </c>
      <c r="AZ845" s="98" t="s">
        <v>4018</v>
      </c>
      <c r="BA845" s="98">
        <v>307033894</v>
      </c>
    </row>
    <row r="846" spans="1:53">
      <c r="A846" s="94">
        <v>900228989</v>
      </c>
      <c r="B846" s="94" t="s">
        <v>3407</v>
      </c>
      <c r="C846" s="94" t="s">
        <v>1493</v>
      </c>
      <c r="D846" s="94" t="str">
        <f>+CONCATENATE(A846,"_",C846)</f>
        <v>900228989_FECS25023</v>
      </c>
      <c r="E846" s="94" t="str">
        <f>+CONCATENATE(C846,"_",AX846)</f>
        <v>FECS25023_4800066039</v>
      </c>
      <c r="F846" s="96">
        <v>45429</v>
      </c>
      <c r="G846" s="96">
        <v>45449</v>
      </c>
      <c r="H846" s="98">
        <v>21542442</v>
      </c>
      <c r="I846" s="98">
        <v>1647361</v>
      </c>
      <c r="J846" s="94"/>
      <c r="K846" s="94" t="s">
        <v>3940</v>
      </c>
      <c r="L846" s="94" t="s">
        <v>3938</v>
      </c>
      <c r="M846" s="98">
        <v>0</v>
      </c>
      <c r="N846" s="94"/>
      <c r="O846" s="94"/>
      <c r="P846" s="94"/>
      <c r="Q846" s="94"/>
      <c r="R846" s="94" t="s">
        <v>3451</v>
      </c>
      <c r="S846" s="96">
        <v>45429</v>
      </c>
      <c r="T846" s="96">
        <v>45537</v>
      </c>
      <c r="U846" s="96"/>
      <c r="V846" s="98">
        <v>21542442</v>
      </c>
      <c r="W846" s="98">
        <v>1639400</v>
      </c>
      <c r="X846" s="98">
        <v>0</v>
      </c>
      <c r="Y846" s="98">
        <v>0</v>
      </c>
      <c r="Z846" s="94"/>
      <c r="AA846" s="94"/>
      <c r="AB846" s="98">
        <v>1639400</v>
      </c>
      <c r="AC846" s="94" t="s">
        <v>3966</v>
      </c>
      <c r="AD846" s="94" t="s">
        <v>4626</v>
      </c>
      <c r="AE846" s="94" t="s">
        <v>3997</v>
      </c>
      <c r="AF846" s="94" t="s">
        <v>4014</v>
      </c>
      <c r="AG846" s="94" t="s">
        <v>3956</v>
      </c>
      <c r="AH846" s="98">
        <v>0</v>
      </c>
      <c r="AI846" s="98">
        <v>0</v>
      </c>
      <c r="AJ846" s="98">
        <v>0</v>
      </c>
      <c r="AK846" s="98">
        <v>0</v>
      </c>
      <c r="AL846" s="98">
        <v>1647361</v>
      </c>
      <c r="AM846" s="98">
        <v>0</v>
      </c>
      <c r="AN846" s="98">
        <v>0</v>
      </c>
      <c r="AO846" s="98">
        <v>0</v>
      </c>
      <c r="AP846" s="98">
        <v>0</v>
      </c>
      <c r="AQ846" s="98">
        <v>0</v>
      </c>
      <c r="AR846" s="98"/>
      <c r="AS846" s="98"/>
      <c r="AT846" s="98"/>
      <c r="AU846" s="98">
        <v>0</v>
      </c>
      <c r="AV846" s="98">
        <v>19504981</v>
      </c>
      <c r="AW846" s="98">
        <v>398061</v>
      </c>
      <c r="AX846" s="101">
        <v>4800066039</v>
      </c>
      <c r="AY846" s="102">
        <v>45611</v>
      </c>
      <c r="AZ846" s="98" t="s">
        <v>4010</v>
      </c>
      <c r="BA846" s="98">
        <v>210471921</v>
      </c>
    </row>
    <row r="847" spans="1:53">
      <c r="A847" s="94">
        <v>900228989</v>
      </c>
      <c r="B847" s="94" t="s">
        <v>3407</v>
      </c>
      <c r="C847" s="94" t="s">
        <v>1585</v>
      </c>
      <c r="D847" s="94" t="str">
        <f>+CONCATENATE(A847,"_",C847)</f>
        <v>900228989_FECS26132</v>
      </c>
      <c r="E847" s="94" t="str">
        <f>+CONCATENATE(C847,"_",AX847)</f>
        <v>FECS26132_4800065968</v>
      </c>
      <c r="F847" s="96">
        <v>45439</v>
      </c>
      <c r="G847" s="96">
        <v>45455</v>
      </c>
      <c r="H847" s="98">
        <v>9294611</v>
      </c>
      <c r="I847" s="98">
        <v>244720</v>
      </c>
      <c r="J847" s="94"/>
      <c r="K847" s="94" t="s">
        <v>3940</v>
      </c>
      <c r="L847" s="94" t="s">
        <v>3938</v>
      </c>
      <c r="M847" s="98">
        <v>0</v>
      </c>
      <c r="N847" s="94"/>
      <c r="O847" s="94"/>
      <c r="P847" s="94"/>
      <c r="Q847" s="94"/>
      <c r="R847" s="94" t="s">
        <v>3451</v>
      </c>
      <c r="S847" s="96">
        <v>45439</v>
      </c>
      <c r="T847" s="96">
        <v>45455</v>
      </c>
      <c r="U847" s="96"/>
      <c r="V847" s="98">
        <v>9294611</v>
      </c>
      <c r="W847" s="98">
        <v>244720</v>
      </c>
      <c r="X847" s="98">
        <v>0</v>
      </c>
      <c r="Y847" s="98">
        <v>0</v>
      </c>
      <c r="Z847" s="94"/>
      <c r="AA847" s="94"/>
      <c r="AB847" s="98">
        <v>244720</v>
      </c>
      <c r="AC847" s="94" t="s">
        <v>3966</v>
      </c>
      <c r="AD847" s="94" t="s">
        <v>4630</v>
      </c>
      <c r="AE847" s="94" t="s">
        <v>3968</v>
      </c>
      <c r="AF847" s="94" t="s">
        <v>4014</v>
      </c>
      <c r="AG847" s="94" t="s">
        <v>3956</v>
      </c>
      <c r="AH847" s="98">
        <v>0</v>
      </c>
      <c r="AI847" s="98">
        <v>0</v>
      </c>
      <c r="AJ847" s="98">
        <v>0</v>
      </c>
      <c r="AK847" s="98">
        <v>0</v>
      </c>
      <c r="AL847" s="98">
        <v>244720</v>
      </c>
      <c r="AM847" s="98">
        <v>0</v>
      </c>
      <c r="AN847" s="98">
        <v>0</v>
      </c>
      <c r="AO847" s="98">
        <v>0</v>
      </c>
      <c r="AP847" s="98">
        <v>0</v>
      </c>
      <c r="AQ847" s="98">
        <v>0</v>
      </c>
      <c r="AR847" s="98"/>
      <c r="AS847" s="98"/>
      <c r="AT847" s="98"/>
      <c r="AU847" s="98">
        <v>0</v>
      </c>
      <c r="AV847" s="98">
        <v>8530894</v>
      </c>
      <c r="AW847" s="98">
        <v>180998</v>
      </c>
      <c r="AX847" s="101">
        <v>4800065968</v>
      </c>
      <c r="AY847" s="102">
        <v>45611</v>
      </c>
      <c r="AZ847" s="98" t="s">
        <v>4018</v>
      </c>
      <c r="BA847" s="98">
        <v>307033894</v>
      </c>
    </row>
    <row r="848" spans="1:53">
      <c r="A848" s="94">
        <v>900228989</v>
      </c>
      <c r="B848" s="94" t="s">
        <v>3407</v>
      </c>
      <c r="C848" s="94" t="s">
        <v>1494</v>
      </c>
      <c r="D848" s="94" t="str">
        <f>+CONCATENATE(A848,"_",C848)</f>
        <v>900228989_FECS22765</v>
      </c>
      <c r="E848" s="94" t="str">
        <f>+CONCATENATE(C848,"_",AX848)</f>
        <v>FECS22765_4800066039</v>
      </c>
      <c r="F848" s="96">
        <v>45409</v>
      </c>
      <c r="G848" s="96">
        <v>45449</v>
      </c>
      <c r="H848" s="98">
        <v>9373985</v>
      </c>
      <c r="I848" s="98">
        <v>1647412</v>
      </c>
      <c r="J848" s="94"/>
      <c r="K848" s="94" t="s">
        <v>3940</v>
      </c>
      <c r="L848" s="94" t="s">
        <v>3938</v>
      </c>
      <c r="M848" s="98">
        <v>0</v>
      </c>
      <c r="N848" s="94"/>
      <c r="O848" s="94"/>
      <c r="P848" s="94"/>
      <c r="Q848" s="94"/>
      <c r="R848" s="94" t="s">
        <v>3451</v>
      </c>
      <c r="S848" s="96">
        <v>45409</v>
      </c>
      <c r="T848" s="96">
        <v>45566</v>
      </c>
      <c r="U848" s="96"/>
      <c r="V848" s="98">
        <v>9373985</v>
      </c>
      <c r="W848" s="98">
        <v>1644320</v>
      </c>
      <c r="X848" s="98">
        <v>0</v>
      </c>
      <c r="Y848" s="98">
        <v>0</v>
      </c>
      <c r="Z848" s="94"/>
      <c r="AA848" s="94"/>
      <c r="AB848" s="98">
        <v>1644320</v>
      </c>
      <c r="AC848" s="94" t="s">
        <v>3966</v>
      </c>
      <c r="AD848" s="94" t="s">
        <v>4627</v>
      </c>
      <c r="AE848" s="94" t="s">
        <v>3997</v>
      </c>
      <c r="AF848" s="94" t="s">
        <v>4014</v>
      </c>
      <c r="AG848" s="94" t="s">
        <v>3956</v>
      </c>
      <c r="AH848" s="98">
        <v>0</v>
      </c>
      <c r="AI848" s="98">
        <v>0</v>
      </c>
      <c r="AJ848" s="98">
        <v>0</v>
      </c>
      <c r="AK848" s="98">
        <v>0</v>
      </c>
      <c r="AL848" s="98">
        <v>1647412</v>
      </c>
      <c r="AM848" s="98">
        <v>0</v>
      </c>
      <c r="AN848" s="98">
        <v>0</v>
      </c>
      <c r="AO848" s="98">
        <v>0</v>
      </c>
      <c r="AP848" s="98">
        <v>0</v>
      </c>
      <c r="AQ848" s="98">
        <v>0</v>
      </c>
      <c r="AR848" s="98"/>
      <c r="AS848" s="98"/>
      <c r="AT848" s="98"/>
      <c r="AU848" s="98">
        <v>0</v>
      </c>
      <c r="AV848" s="98">
        <v>7575072</v>
      </c>
      <c r="AW848" s="98">
        <v>154593</v>
      </c>
      <c r="AX848" s="101">
        <v>4800066039</v>
      </c>
      <c r="AY848" s="102">
        <v>45611</v>
      </c>
      <c r="AZ848" s="98" t="s">
        <v>4010</v>
      </c>
      <c r="BA848" s="98">
        <v>210471921</v>
      </c>
    </row>
    <row r="849" spans="1:53">
      <c r="A849" s="94">
        <v>900228989</v>
      </c>
      <c r="B849" s="94" t="s">
        <v>3407</v>
      </c>
      <c r="C849" s="94" t="s">
        <v>1443</v>
      </c>
      <c r="D849" s="94" t="str">
        <f>+CONCATENATE(A849,"_",C849)</f>
        <v>900228989_FECS24103</v>
      </c>
      <c r="E849" s="94" t="str">
        <f>+CONCATENATE(C849,"_",AX849)</f>
        <v>FECS24103_4800065968</v>
      </c>
      <c r="F849" s="96">
        <v>45421</v>
      </c>
      <c r="G849" s="96">
        <v>45449</v>
      </c>
      <c r="H849" s="98">
        <v>8640604</v>
      </c>
      <c r="I849" s="98">
        <v>1037760</v>
      </c>
      <c r="J849" s="94"/>
      <c r="K849" s="94" t="s">
        <v>3940</v>
      </c>
      <c r="L849" s="94" t="s">
        <v>3938</v>
      </c>
      <c r="M849" s="98">
        <v>0</v>
      </c>
      <c r="N849" s="94"/>
      <c r="O849" s="94"/>
      <c r="P849" s="94"/>
      <c r="Q849" s="94"/>
      <c r="R849" s="94" t="s">
        <v>3451</v>
      </c>
      <c r="S849" s="96">
        <v>45421</v>
      </c>
      <c r="T849" s="96">
        <v>45449</v>
      </c>
      <c r="U849" s="96"/>
      <c r="V849" s="98">
        <v>8640604</v>
      </c>
      <c r="W849" s="98">
        <v>1037760</v>
      </c>
      <c r="X849" s="98">
        <v>0</v>
      </c>
      <c r="Y849" s="98">
        <v>0</v>
      </c>
      <c r="Z849" s="94"/>
      <c r="AA849" s="94"/>
      <c r="AB849" s="98">
        <v>1037760</v>
      </c>
      <c r="AC849" s="94" t="s">
        <v>3966</v>
      </c>
      <c r="AD849" s="94" t="s">
        <v>4609</v>
      </c>
      <c r="AE849" s="94" t="s">
        <v>3997</v>
      </c>
      <c r="AF849" s="94" t="s">
        <v>4014</v>
      </c>
      <c r="AG849" s="94" t="s">
        <v>3956</v>
      </c>
      <c r="AH849" s="98">
        <v>0</v>
      </c>
      <c r="AI849" s="98">
        <v>0</v>
      </c>
      <c r="AJ849" s="98">
        <v>0</v>
      </c>
      <c r="AK849" s="98">
        <v>0</v>
      </c>
      <c r="AL849" s="98">
        <v>1037760</v>
      </c>
      <c r="AM849" s="98">
        <v>0</v>
      </c>
      <c r="AN849" s="98">
        <v>0</v>
      </c>
      <c r="AO849" s="98">
        <v>0</v>
      </c>
      <c r="AP849" s="98">
        <v>0</v>
      </c>
      <c r="AQ849" s="98">
        <v>0</v>
      </c>
      <c r="AR849" s="98"/>
      <c r="AS849" s="98"/>
      <c r="AT849" s="98"/>
      <c r="AU849" s="98">
        <v>0</v>
      </c>
      <c r="AV849" s="98">
        <v>7450787</v>
      </c>
      <c r="AW849" s="98">
        <v>152057</v>
      </c>
      <c r="AX849" s="101">
        <v>4800065968</v>
      </c>
      <c r="AY849" s="102">
        <v>45611</v>
      </c>
      <c r="AZ849" s="98" t="s">
        <v>4018</v>
      </c>
      <c r="BA849" s="98">
        <v>307033894</v>
      </c>
    </row>
    <row r="850" spans="1:53">
      <c r="A850" s="94">
        <v>900228989</v>
      </c>
      <c r="B850" s="94" t="s">
        <v>3407</v>
      </c>
      <c r="C850" s="94" t="s">
        <v>2486</v>
      </c>
      <c r="D850" s="94" t="str">
        <f>+CONCATENATE(A850,"_",C850)</f>
        <v>900228989_FECS37762</v>
      </c>
      <c r="E850" s="94" t="str">
        <f>+CONCATENATE(C850,"_",AX850)</f>
        <v>FECS37762_4800066039</v>
      </c>
      <c r="F850" s="96">
        <v>45532</v>
      </c>
      <c r="G850" s="96">
        <v>45538</v>
      </c>
      <c r="H850" s="98">
        <v>8523555</v>
      </c>
      <c r="I850" s="98">
        <v>2216846</v>
      </c>
      <c r="J850" s="94"/>
      <c r="K850" s="94" t="s">
        <v>3940</v>
      </c>
      <c r="L850" s="94" t="s">
        <v>3938</v>
      </c>
      <c r="M850" s="98">
        <v>0</v>
      </c>
      <c r="N850" s="94"/>
      <c r="O850" s="94"/>
      <c r="P850" s="94"/>
      <c r="Q850" s="94"/>
      <c r="R850" s="94" t="s">
        <v>3451</v>
      </c>
      <c r="S850" s="96">
        <v>45532</v>
      </c>
      <c r="T850" s="96">
        <v>45538</v>
      </c>
      <c r="U850" s="96"/>
      <c r="V850" s="98">
        <v>8523555</v>
      </c>
      <c r="W850" s="98">
        <v>2214322</v>
      </c>
      <c r="X850" s="98">
        <v>0</v>
      </c>
      <c r="Y850" s="98">
        <v>0</v>
      </c>
      <c r="Z850" s="94"/>
      <c r="AA850" s="94"/>
      <c r="AB850" s="98">
        <v>2214322</v>
      </c>
      <c r="AC850" s="94" t="s">
        <v>3966</v>
      </c>
      <c r="AD850" s="94" t="s">
        <v>4783</v>
      </c>
      <c r="AE850" s="94" t="s">
        <v>3997</v>
      </c>
      <c r="AF850" s="94" t="s">
        <v>4014</v>
      </c>
      <c r="AG850" s="94" t="s">
        <v>3956</v>
      </c>
      <c r="AH850" s="98">
        <v>0</v>
      </c>
      <c r="AI850" s="98">
        <v>0</v>
      </c>
      <c r="AJ850" s="98">
        <v>0</v>
      </c>
      <c r="AK850" s="98">
        <v>0</v>
      </c>
      <c r="AL850" s="98">
        <v>2216846</v>
      </c>
      <c r="AM850" s="98">
        <v>0</v>
      </c>
      <c r="AN850" s="98">
        <v>0</v>
      </c>
      <c r="AO850" s="98">
        <v>0</v>
      </c>
      <c r="AP850" s="98">
        <v>0</v>
      </c>
      <c r="AQ850" s="98">
        <v>0</v>
      </c>
      <c r="AR850" s="98"/>
      <c r="AS850" s="98"/>
      <c r="AT850" s="98"/>
      <c r="AU850" s="98">
        <v>0</v>
      </c>
      <c r="AV850" s="98">
        <v>6183048</v>
      </c>
      <c r="AW850" s="98">
        <v>126185</v>
      </c>
      <c r="AX850" s="101">
        <v>4800066039</v>
      </c>
      <c r="AY850" s="102">
        <v>45611</v>
      </c>
      <c r="AZ850" s="98" t="s">
        <v>4010</v>
      </c>
      <c r="BA850" s="98">
        <v>210471921</v>
      </c>
    </row>
    <row r="851" spans="1:53">
      <c r="A851" s="94">
        <v>900228989</v>
      </c>
      <c r="B851" s="94" t="s">
        <v>3407</v>
      </c>
      <c r="C851" s="94" t="s">
        <v>2484</v>
      </c>
      <c r="D851" s="94" t="str">
        <f>+CONCATENATE(A851,"_",C851)</f>
        <v>900228989_FECS37339</v>
      </c>
      <c r="E851" s="94" t="str">
        <f>+CONCATENATE(C851,"_",AX851)</f>
        <v>FECS37339_4800066039</v>
      </c>
      <c r="F851" s="96">
        <v>45530</v>
      </c>
      <c r="G851" s="96">
        <v>45538</v>
      </c>
      <c r="H851" s="98">
        <v>7893789</v>
      </c>
      <c r="I851" s="98">
        <v>1786686</v>
      </c>
      <c r="J851" s="94"/>
      <c r="K851" s="94" t="s">
        <v>3940</v>
      </c>
      <c r="L851" s="94" t="s">
        <v>3938</v>
      </c>
      <c r="M851" s="98">
        <v>0</v>
      </c>
      <c r="N851" s="94"/>
      <c r="O851" s="94"/>
      <c r="P851" s="94"/>
      <c r="Q851" s="94"/>
      <c r="R851" s="94" t="s">
        <v>3451</v>
      </c>
      <c r="S851" s="96">
        <v>45530</v>
      </c>
      <c r="T851" s="96">
        <v>45538</v>
      </c>
      <c r="U851" s="96"/>
      <c r="V851" s="98">
        <v>7893789</v>
      </c>
      <c r="W851" s="98">
        <v>1784242</v>
      </c>
      <c r="X851" s="98">
        <v>0</v>
      </c>
      <c r="Y851" s="98">
        <v>0</v>
      </c>
      <c r="Z851" s="94"/>
      <c r="AA851" s="94"/>
      <c r="AB851" s="98">
        <v>1784242</v>
      </c>
      <c r="AC851" s="94" t="s">
        <v>3966</v>
      </c>
      <c r="AD851" s="94" t="s">
        <v>4781</v>
      </c>
      <c r="AE851" s="94" t="s">
        <v>3997</v>
      </c>
      <c r="AF851" s="94" t="s">
        <v>4014</v>
      </c>
      <c r="AG851" s="94" t="s">
        <v>3956</v>
      </c>
      <c r="AH851" s="98">
        <v>0</v>
      </c>
      <c r="AI851" s="98">
        <v>0</v>
      </c>
      <c r="AJ851" s="98">
        <v>0</v>
      </c>
      <c r="AK851" s="98">
        <v>0</v>
      </c>
      <c r="AL851" s="98">
        <v>1786686</v>
      </c>
      <c r="AM851" s="98">
        <v>0</v>
      </c>
      <c r="AN851" s="98">
        <v>0</v>
      </c>
      <c r="AO851" s="98">
        <v>0</v>
      </c>
      <c r="AP851" s="98">
        <v>0</v>
      </c>
      <c r="AQ851" s="98">
        <v>0</v>
      </c>
      <c r="AR851" s="98"/>
      <c r="AS851" s="98"/>
      <c r="AT851" s="98"/>
      <c r="AU851" s="98">
        <v>0</v>
      </c>
      <c r="AV851" s="98">
        <v>5987356</v>
      </c>
      <c r="AW851" s="98">
        <v>122191</v>
      </c>
      <c r="AX851" s="101">
        <v>4800066039</v>
      </c>
      <c r="AY851" s="102">
        <v>45611</v>
      </c>
      <c r="AZ851" s="98" t="s">
        <v>4010</v>
      </c>
      <c r="BA851" s="98">
        <v>210471921</v>
      </c>
    </row>
    <row r="852" spans="1:53">
      <c r="A852" s="94">
        <v>900228989</v>
      </c>
      <c r="B852" s="94" t="s">
        <v>3407</v>
      </c>
      <c r="C852" s="94" t="s">
        <v>2478</v>
      </c>
      <c r="D852" s="94" t="str">
        <f>+CONCATENATE(A852,"_",C852)</f>
        <v>900228989_FECS36401</v>
      </c>
      <c r="E852" s="94" t="str">
        <f>+CONCATENATE(C852,"_",AX852)</f>
        <v>FECS36401_4800066039</v>
      </c>
      <c r="F852" s="96">
        <v>45520</v>
      </c>
      <c r="G852" s="96">
        <v>45538</v>
      </c>
      <c r="H852" s="98">
        <v>6019760</v>
      </c>
      <c r="I852" s="98">
        <v>16833</v>
      </c>
      <c r="J852" s="94"/>
      <c r="K852" s="94" t="s">
        <v>3940</v>
      </c>
      <c r="L852" s="94" t="s">
        <v>3938</v>
      </c>
      <c r="M852" s="98">
        <v>0</v>
      </c>
      <c r="N852" s="94"/>
      <c r="O852" s="94"/>
      <c r="P852" s="94"/>
      <c r="Q852" s="94"/>
      <c r="R852" s="94" t="s">
        <v>3451</v>
      </c>
      <c r="S852" s="96">
        <v>45520</v>
      </c>
      <c r="T852" s="96">
        <v>45538</v>
      </c>
      <c r="U852" s="96"/>
      <c r="V852" s="98">
        <v>6019760</v>
      </c>
      <c r="W852" s="98">
        <v>14430</v>
      </c>
      <c r="X852" s="98">
        <v>0</v>
      </c>
      <c r="Y852" s="98">
        <v>0</v>
      </c>
      <c r="Z852" s="94"/>
      <c r="AA852" s="94"/>
      <c r="AB852" s="98">
        <v>14430</v>
      </c>
      <c r="AC852" s="94" t="s">
        <v>3966</v>
      </c>
      <c r="AD852" s="94" t="s">
        <v>4775</v>
      </c>
      <c r="AE852" s="94" t="s">
        <v>3978</v>
      </c>
      <c r="AF852" s="94" t="s">
        <v>4014</v>
      </c>
      <c r="AG852" s="94" t="s">
        <v>3956</v>
      </c>
      <c r="AH852" s="98">
        <v>0</v>
      </c>
      <c r="AI852" s="98">
        <v>0</v>
      </c>
      <c r="AJ852" s="98">
        <v>0</v>
      </c>
      <c r="AK852" s="98">
        <v>0</v>
      </c>
      <c r="AL852" s="98">
        <v>16833</v>
      </c>
      <c r="AM852" s="98">
        <v>0</v>
      </c>
      <c r="AN852" s="98">
        <v>0</v>
      </c>
      <c r="AO852" s="98">
        <v>0</v>
      </c>
      <c r="AP852" s="98">
        <v>0</v>
      </c>
      <c r="AQ852" s="98">
        <v>0</v>
      </c>
      <c r="AR852" s="98"/>
      <c r="AS852" s="98"/>
      <c r="AT852" s="98"/>
      <c r="AU852" s="98">
        <v>0</v>
      </c>
      <c r="AV852" s="98">
        <v>5885223</v>
      </c>
      <c r="AW852" s="98">
        <v>120107</v>
      </c>
      <c r="AX852" s="101">
        <v>4800066039</v>
      </c>
      <c r="AY852" s="102">
        <v>45611</v>
      </c>
      <c r="AZ852" s="98" t="s">
        <v>4010</v>
      </c>
      <c r="BA852" s="98">
        <v>210471921</v>
      </c>
    </row>
    <row r="853" spans="1:53">
      <c r="A853" s="94">
        <v>900228989</v>
      </c>
      <c r="B853" s="94" t="s">
        <v>3407</v>
      </c>
      <c r="C853" s="94" t="s">
        <v>1441</v>
      </c>
      <c r="D853" s="94" t="str">
        <f>+CONCATENATE(A853,"_",C853)</f>
        <v>900228989_FECS25782</v>
      </c>
      <c r="E853" s="94" t="str">
        <f>+CONCATENATE(C853,"_",AX853)</f>
        <v>FECS25782_4800065968</v>
      </c>
      <c r="F853" s="96">
        <v>45435</v>
      </c>
      <c r="G853" s="96">
        <v>45449</v>
      </c>
      <c r="H853" s="98">
        <v>5918381</v>
      </c>
      <c r="I853" s="98">
        <v>156548</v>
      </c>
      <c r="J853" s="94"/>
      <c r="K853" s="94" t="s">
        <v>3940</v>
      </c>
      <c r="L853" s="94" t="s">
        <v>3938</v>
      </c>
      <c r="M853" s="98">
        <v>0</v>
      </c>
      <c r="N853" s="94"/>
      <c r="O853" s="94"/>
      <c r="P853" s="94"/>
      <c r="Q853" s="94"/>
      <c r="R853" s="94" t="s">
        <v>3451</v>
      </c>
      <c r="S853" s="96">
        <v>45435</v>
      </c>
      <c r="T853" s="96">
        <v>45537</v>
      </c>
      <c r="U853" s="96"/>
      <c r="V853" s="98">
        <v>5918381</v>
      </c>
      <c r="W853" s="98">
        <v>156548</v>
      </c>
      <c r="X853" s="98">
        <v>0</v>
      </c>
      <c r="Y853" s="98">
        <v>0</v>
      </c>
      <c r="Z853" s="94"/>
      <c r="AA853" s="94"/>
      <c r="AB853" s="98">
        <v>156548</v>
      </c>
      <c r="AC853" s="94" t="s">
        <v>3966</v>
      </c>
      <c r="AD853" s="94" t="s">
        <v>4608</v>
      </c>
      <c r="AE853" s="94" t="s">
        <v>3997</v>
      </c>
      <c r="AF853" s="94" t="s">
        <v>4014</v>
      </c>
      <c r="AG853" s="94" t="s">
        <v>3956</v>
      </c>
      <c r="AH853" s="98">
        <v>0</v>
      </c>
      <c r="AI853" s="98">
        <v>0</v>
      </c>
      <c r="AJ853" s="98">
        <v>0</v>
      </c>
      <c r="AK853" s="98">
        <v>0</v>
      </c>
      <c r="AL853" s="98">
        <v>156548</v>
      </c>
      <c r="AM853" s="98">
        <v>0</v>
      </c>
      <c r="AN853" s="98">
        <v>0</v>
      </c>
      <c r="AO853" s="98">
        <v>0</v>
      </c>
      <c r="AP853" s="98">
        <v>0</v>
      </c>
      <c r="AQ853" s="98">
        <v>0</v>
      </c>
      <c r="AR853" s="98"/>
      <c r="AS853" s="98"/>
      <c r="AT853" s="98"/>
      <c r="AU853" s="98">
        <v>0</v>
      </c>
      <c r="AV853" s="98">
        <v>5646596</v>
      </c>
      <c r="AW853" s="98">
        <v>115237</v>
      </c>
      <c r="AX853" s="101">
        <v>4800065968</v>
      </c>
      <c r="AY853" s="102">
        <v>45611</v>
      </c>
      <c r="AZ853" s="98" t="s">
        <v>4018</v>
      </c>
      <c r="BA853" s="98">
        <v>307033894</v>
      </c>
    </row>
    <row r="854" spans="1:53">
      <c r="A854" s="94">
        <v>900228989</v>
      </c>
      <c r="B854" s="94" t="s">
        <v>3407</v>
      </c>
      <c r="C854" s="94" t="s">
        <v>352</v>
      </c>
      <c r="D854" s="94" t="str">
        <f>+CONCATENATE(A854,"_",C854)</f>
        <v>900228989_CSP135305</v>
      </c>
      <c r="E854" s="94" t="str">
        <f>+CONCATENATE(C854,"_",AX854)</f>
        <v>CSP135305_4800066039</v>
      </c>
      <c r="F854" s="96">
        <v>45167</v>
      </c>
      <c r="G854" s="96">
        <v>45170</v>
      </c>
      <c r="H854" s="98">
        <v>6201704</v>
      </c>
      <c r="I854" s="98">
        <v>764163</v>
      </c>
      <c r="J854" s="94"/>
      <c r="K854" s="94" t="s">
        <v>3940</v>
      </c>
      <c r="L854" s="94" t="s">
        <v>3938</v>
      </c>
      <c r="M854" s="98">
        <v>0</v>
      </c>
      <c r="N854" s="94"/>
      <c r="O854" s="94"/>
      <c r="P854" s="94"/>
      <c r="Q854" s="94"/>
      <c r="R854" s="94" t="s">
        <v>3451</v>
      </c>
      <c r="S854" s="96">
        <v>45167</v>
      </c>
      <c r="T854" s="96">
        <v>45537</v>
      </c>
      <c r="U854" s="96"/>
      <c r="V854" s="98">
        <v>6201704</v>
      </c>
      <c r="W854" s="98">
        <v>761987</v>
      </c>
      <c r="X854" s="98">
        <v>0</v>
      </c>
      <c r="Y854" s="98">
        <v>0</v>
      </c>
      <c r="Z854" s="94"/>
      <c r="AA854" s="94"/>
      <c r="AB854" s="98">
        <v>761987</v>
      </c>
      <c r="AC854" s="94" t="s">
        <v>3966</v>
      </c>
      <c r="AD854" s="94" t="s">
        <v>4113</v>
      </c>
      <c r="AE854" s="94" t="s">
        <v>3968</v>
      </c>
      <c r="AF854" s="94" t="s">
        <v>3955</v>
      </c>
      <c r="AG854" s="94" t="s">
        <v>3956</v>
      </c>
      <c r="AH854" s="98">
        <v>0</v>
      </c>
      <c r="AI854" s="98">
        <v>0</v>
      </c>
      <c r="AJ854" s="98">
        <v>0</v>
      </c>
      <c r="AK854" s="98">
        <v>0</v>
      </c>
      <c r="AL854" s="98">
        <v>764163</v>
      </c>
      <c r="AM854" s="98">
        <v>0</v>
      </c>
      <c r="AN854" s="98">
        <v>0</v>
      </c>
      <c r="AO854" s="98">
        <v>0</v>
      </c>
      <c r="AP854" s="98">
        <v>0</v>
      </c>
      <c r="AQ854" s="98">
        <v>0</v>
      </c>
      <c r="AR854" s="98"/>
      <c r="AS854" s="98"/>
      <c r="AT854" s="98"/>
      <c r="AU854" s="98">
        <v>0</v>
      </c>
      <c r="AV854" s="98">
        <v>5330923</v>
      </c>
      <c r="AW854" s="98">
        <v>108794</v>
      </c>
      <c r="AX854" s="101">
        <v>4800066039</v>
      </c>
      <c r="AY854" s="102">
        <v>45611</v>
      </c>
      <c r="AZ854" s="98" t="s">
        <v>4010</v>
      </c>
      <c r="BA854" s="98">
        <v>210471921</v>
      </c>
    </row>
    <row r="855" spans="1:53">
      <c r="A855" s="94">
        <v>900228989</v>
      </c>
      <c r="B855" s="94" t="s">
        <v>3407</v>
      </c>
      <c r="C855" s="94" t="s">
        <v>2483</v>
      </c>
      <c r="D855" s="94" t="str">
        <f>+CONCATENATE(A855,"_",C855)</f>
        <v>900228989_FECS37161</v>
      </c>
      <c r="E855" s="94" t="str">
        <f>+CONCATENATE(C855,"_",AX855)</f>
        <v>FECS37161_4800066039</v>
      </c>
      <c r="F855" s="96">
        <v>45527</v>
      </c>
      <c r="G855" s="96">
        <v>45538</v>
      </c>
      <c r="H855" s="98">
        <v>6361356</v>
      </c>
      <c r="I855" s="98">
        <v>1466948</v>
      </c>
      <c r="J855" s="94"/>
      <c r="K855" s="94" t="s">
        <v>3940</v>
      </c>
      <c r="L855" s="94" t="s">
        <v>3938</v>
      </c>
      <c r="M855" s="98">
        <v>0</v>
      </c>
      <c r="N855" s="94"/>
      <c r="O855" s="94"/>
      <c r="P855" s="94"/>
      <c r="Q855" s="94"/>
      <c r="R855" s="94" t="s">
        <v>3451</v>
      </c>
      <c r="S855" s="96">
        <v>45527</v>
      </c>
      <c r="T855" s="96">
        <v>45538</v>
      </c>
      <c r="U855" s="96"/>
      <c r="V855" s="98">
        <v>6361356</v>
      </c>
      <c r="W855" s="98">
        <v>1464990</v>
      </c>
      <c r="X855" s="98">
        <v>0</v>
      </c>
      <c r="Y855" s="98">
        <v>0</v>
      </c>
      <c r="Z855" s="94"/>
      <c r="AA855" s="94"/>
      <c r="AB855" s="98">
        <v>1464990</v>
      </c>
      <c r="AC855" s="94" t="s">
        <v>3966</v>
      </c>
      <c r="AD855" s="94" t="s">
        <v>4780</v>
      </c>
      <c r="AE855" s="94" t="s">
        <v>3997</v>
      </c>
      <c r="AF855" s="94" t="s">
        <v>4014</v>
      </c>
      <c r="AG855" s="94" t="s">
        <v>3956</v>
      </c>
      <c r="AH855" s="98">
        <v>0</v>
      </c>
      <c r="AI855" s="98">
        <v>0</v>
      </c>
      <c r="AJ855" s="98">
        <v>0</v>
      </c>
      <c r="AK855" s="98">
        <v>0</v>
      </c>
      <c r="AL855" s="98">
        <v>1466948</v>
      </c>
      <c r="AM855" s="98">
        <v>0</v>
      </c>
      <c r="AN855" s="98">
        <v>0</v>
      </c>
      <c r="AO855" s="98">
        <v>0</v>
      </c>
      <c r="AP855" s="98">
        <v>0</v>
      </c>
      <c r="AQ855" s="98">
        <v>0</v>
      </c>
      <c r="AR855" s="98"/>
      <c r="AS855" s="98"/>
      <c r="AT855" s="98"/>
      <c r="AU855" s="98">
        <v>0</v>
      </c>
      <c r="AV855" s="98">
        <v>4798439</v>
      </c>
      <c r="AW855" s="98">
        <v>97927</v>
      </c>
      <c r="AX855" s="101">
        <v>4800066039</v>
      </c>
      <c r="AY855" s="102">
        <v>45611</v>
      </c>
      <c r="AZ855" s="98" t="s">
        <v>4010</v>
      </c>
      <c r="BA855" s="98">
        <v>210471921</v>
      </c>
    </row>
    <row r="856" spans="1:53">
      <c r="A856" s="94">
        <v>900228989</v>
      </c>
      <c r="B856" s="94" t="s">
        <v>3407</v>
      </c>
      <c r="C856" s="94" t="s">
        <v>1164</v>
      </c>
      <c r="D856" s="94" t="str">
        <f>+CONCATENATE(A856,"_",C856)</f>
        <v>900228989_FECS13848</v>
      </c>
      <c r="E856" s="94" t="str">
        <f>+CONCATENATE(C856,"_",AX856)</f>
        <v>FECS13848_4800065968</v>
      </c>
      <c r="F856" s="96">
        <v>45338</v>
      </c>
      <c r="G856" s="96">
        <v>45359</v>
      </c>
      <c r="H856" s="98">
        <v>10072083</v>
      </c>
      <c r="I856" s="98">
        <v>5180567</v>
      </c>
      <c r="J856" s="94"/>
      <c r="K856" s="94" t="s">
        <v>3940</v>
      </c>
      <c r="L856" s="94" t="s">
        <v>3938</v>
      </c>
      <c r="M856" s="98">
        <v>0</v>
      </c>
      <c r="N856" s="94"/>
      <c r="O856" s="94"/>
      <c r="P856" s="94"/>
      <c r="Q856" s="94"/>
      <c r="R856" s="94" t="s">
        <v>3451</v>
      </c>
      <c r="S856" s="96">
        <v>45338</v>
      </c>
      <c r="T856" s="96">
        <v>45569</v>
      </c>
      <c r="U856" s="96"/>
      <c r="V856" s="98">
        <v>10072083</v>
      </c>
      <c r="W856" s="98">
        <v>5180567</v>
      </c>
      <c r="X856" s="98">
        <v>0</v>
      </c>
      <c r="Y856" s="98">
        <v>0</v>
      </c>
      <c r="Z856" s="94"/>
      <c r="AA856" s="94"/>
      <c r="AB856" s="98">
        <v>5180567</v>
      </c>
      <c r="AC856" s="94" t="s">
        <v>3966</v>
      </c>
      <c r="AD856" s="94" t="s">
        <v>4446</v>
      </c>
      <c r="AE856" s="94" t="s">
        <v>3954</v>
      </c>
      <c r="AF856" s="94" t="s">
        <v>4317</v>
      </c>
      <c r="AG856" s="94" t="s">
        <v>3950</v>
      </c>
      <c r="AH856" s="98">
        <v>0</v>
      </c>
      <c r="AI856" s="98">
        <v>0</v>
      </c>
      <c r="AJ856" s="98">
        <v>0</v>
      </c>
      <c r="AK856" s="98">
        <v>0</v>
      </c>
      <c r="AL856" s="98">
        <v>5180567</v>
      </c>
      <c r="AM856" s="98">
        <v>0</v>
      </c>
      <c r="AN856" s="98">
        <v>0</v>
      </c>
      <c r="AO856" s="98">
        <v>0</v>
      </c>
      <c r="AP856" s="98">
        <v>0</v>
      </c>
      <c r="AQ856" s="98">
        <v>0</v>
      </c>
      <c r="AR856" s="98"/>
      <c r="AS856" s="98"/>
      <c r="AT856" s="98"/>
      <c r="AU856" s="98">
        <v>0</v>
      </c>
      <c r="AV856" s="98">
        <v>4793686</v>
      </c>
      <c r="AW856" s="98">
        <v>97830</v>
      </c>
      <c r="AX856" s="101">
        <v>4800065968</v>
      </c>
      <c r="AY856" s="102">
        <v>45611</v>
      </c>
      <c r="AZ856" s="98" t="s">
        <v>4018</v>
      </c>
      <c r="BA856" s="98">
        <v>307033894</v>
      </c>
    </row>
    <row r="857" spans="1:53">
      <c r="A857" s="94">
        <v>900228989</v>
      </c>
      <c r="B857" s="94" t="s">
        <v>3407</v>
      </c>
      <c r="C857" s="94" t="s">
        <v>456</v>
      </c>
      <c r="D857" s="94" t="str">
        <f>+CONCATENATE(A857,"_",C857)</f>
        <v>900228989_CSP137113</v>
      </c>
      <c r="E857" s="94" t="str">
        <f>+CONCATENATE(C857,"_",AX857)</f>
        <v>CSP137113_4800066039</v>
      </c>
      <c r="F857" s="96">
        <v>45196</v>
      </c>
      <c r="G857" s="96">
        <v>45203</v>
      </c>
      <c r="H857" s="98">
        <v>5624507</v>
      </c>
      <c r="I857" s="98">
        <v>847993</v>
      </c>
      <c r="J857" s="94"/>
      <c r="K857" s="94" t="s">
        <v>3940</v>
      </c>
      <c r="L857" s="94" t="s">
        <v>3938</v>
      </c>
      <c r="M857" s="98">
        <v>0</v>
      </c>
      <c r="N857" s="94"/>
      <c r="O857" s="94"/>
      <c r="P857" s="94"/>
      <c r="Q857" s="94"/>
      <c r="R857" s="94" t="s">
        <v>3451</v>
      </c>
      <c r="S857" s="96">
        <v>45196</v>
      </c>
      <c r="T857" s="96">
        <v>45537</v>
      </c>
      <c r="U857" s="96"/>
      <c r="V857" s="98">
        <v>5624507</v>
      </c>
      <c r="W857" s="98">
        <v>846081</v>
      </c>
      <c r="X857" s="98">
        <v>0</v>
      </c>
      <c r="Y857" s="98">
        <v>0</v>
      </c>
      <c r="Z857" s="94"/>
      <c r="AA857" s="94"/>
      <c r="AB857" s="98">
        <v>846081</v>
      </c>
      <c r="AC857" s="94" t="s">
        <v>3966</v>
      </c>
      <c r="AD857" s="94" t="s">
        <v>4148</v>
      </c>
      <c r="AE857" s="94" t="s">
        <v>3968</v>
      </c>
      <c r="AF857" s="94" t="s">
        <v>3955</v>
      </c>
      <c r="AG857" s="94" t="s">
        <v>3956</v>
      </c>
      <c r="AH857" s="98">
        <v>0</v>
      </c>
      <c r="AI857" s="98">
        <v>0</v>
      </c>
      <c r="AJ857" s="98">
        <v>0</v>
      </c>
      <c r="AK857" s="98">
        <v>0</v>
      </c>
      <c r="AL857" s="98">
        <v>847993</v>
      </c>
      <c r="AM857" s="98">
        <v>0</v>
      </c>
      <c r="AN857" s="98">
        <v>0</v>
      </c>
      <c r="AO857" s="98">
        <v>0</v>
      </c>
      <c r="AP857" s="98">
        <v>0</v>
      </c>
      <c r="AQ857" s="98">
        <v>0</v>
      </c>
      <c r="AR857" s="98"/>
      <c r="AS857" s="98"/>
      <c r="AT857" s="98"/>
      <c r="AU857" s="98">
        <v>0</v>
      </c>
      <c r="AV857" s="98">
        <v>4682857</v>
      </c>
      <c r="AW857" s="98">
        <v>95569</v>
      </c>
      <c r="AX857" s="101">
        <v>4800066039</v>
      </c>
      <c r="AY857" s="102">
        <v>45611</v>
      </c>
      <c r="AZ857" s="98" t="s">
        <v>4010</v>
      </c>
      <c r="BA857" s="98">
        <v>210471921</v>
      </c>
    </row>
    <row r="858" spans="1:53">
      <c r="A858" s="94">
        <v>900228989</v>
      </c>
      <c r="B858" s="94" t="s">
        <v>3407</v>
      </c>
      <c r="C858" s="94" t="s">
        <v>305</v>
      </c>
      <c r="D858" s="94" t="str">
        <f>+CONCATENATE(A858,"_",C858)</f>
        <v>900228989_CSP133235</v>
      </c>
      <c r="E858" s="94" t="str">
        <f>+CONCATENATE(C858,"_",AX858)</f>
        <v>CSP133235_4800066039</v>
      </c>
      <c r="F858" s="96">
        <v>45142</v>
      </c>
      <c r="G858" s="96">
        <v>45174</v>
      </c>
      <c r="H858" s="98">
        <v>5788620</v>
      </c>
      <c r="I858" s="98">
        <v>1372602</v>
      </c>
      <c r="J858" s="94"/>
      <c r="K858" s="94" t="s">
        <v>3940</v>
      </c>
      <c r="L858" s="94" t="s">
        <v>3938</v>
      </c>
      <c r="M858" s="98">
        <v>0</v>
      </c>
      <c r="N858" s="94"/>
      <c r="O858" s="94"/>
      <c r="P858" s="94"/>
      <c r="Q858" s="94"/>
      <c r="R858" s="94" t="s">
        <v>3451</v>
      </c>
      <c r="S858" s="96">
        <v>45142</v>
      </c>
      <c r="T858" s="96">
        <v>45537</v>
      </c>
      <c r="U858" s="96"/>
      <c r="V858" s="98">
        <v>5788620</v>
      </c>
      <c r="W858" s="98">
        <v>1370835</v>
      </c>
      <c r="X858" s="98">
        <v>0</v>
      </c>
      <c r="Y858" s="98">
        <v>0</v>
      </c>
      <c r="Z858" s="94"/>
      <c r="AA858" s="94"/>
      <c r="AB858" s="98">
        <v>1370835</v>
      </c>
      <c r="AC858" s="94" t="s">
        <v>3966</v>
      </c>
      <c r="AD858" s="94" t="s">
        <v>4095</v>
      </c>
      <c r="AE858" s="94" t="s">
        <v>3968</v>
      </c>
      <c r="AF858" s="94" t="s">
        <v>3955</v>
      </c>
      <c r="AG858" s="94" t="s">
        <v>3956</v>
      </c>
      <c r="AH858" s="98">
        <v>0</v>
      </c>
      <c r="AI858" s="98">
        <v>0</v>
      </c>
      <c r="AJ858" s="98">
        <v>0</v>
      </c>
      <c r="AK858" s="98">
        <v>0</v>
      </c>
      <c r="AL858" s="98">
        <v>1372602</v>
      </c>
      <c r="AM858" s="98">
        <v>0</v>
      </c>
      <c r="AN858" s="98">
        <v>0</v>
      </c>
      <c r="AO858" s="98">
        <v>0</v>
      </c>
      <c r="AP858" s="98">
        <v>0</v>
      </c>
      <c r="AQ858" s="98">
        <v>0</v>
      </c>
      <c r="AR858" s="98"/>
      <c r="AS858" s="98"/>
      <c r="AT858" s="98"/>
      <c r="AU858" s="98">
        <v>0</v>
      </c>
      <c r="AV858" s="98">
        <v>4329429</v>
      </c>
      <c r="AW858" s="98">
        <v>88356</v>
      </c>
      <c r="AX858" s="101">
        <v>4800066039</v>
      </c>
      <c r="AY858" s="102">
        <v>45611</v>
      </c>
      <c r="AZ858" s="98" t="s">
        <v>4010</v>
      </c>
      <c r="BA858" s="98">
        <v>210471921</v>
      </c>
    </row>
    <row r="859" spans="1:53">
      <c r="A859" s="94">
        <v>900228989</v>
      </c>
      <c r="B859" s="94" t="s">
        <v>3407</v>
      </c>
      <c r="C859" s="94" t="s">
        <v>2476</v>
      </c>
      <c r="D859" s="94" t="str">
        <f>+CONCATENATE(A859,"_",C859)</f>
        <v>900228989_FECS36452</v>
      </c>
      <c r="E859" s="94" t="str">
        <f>+CONCATENATE(C859,"_",AX859)</f>
        <v>FECS36452_4800066039</v>
      </c>
      <c r="F859" s="96">
        <v>45520</v>
      </c>
      <c r="G859" s="96">
        <v>45538</v>
      </c>
      <c r="H859" s="98">
        <v>4170178</v>
      </c>
      <c r="I859" s="98">
        <v>2696</v>
      </c>
      <c r="J859" s="94"/>
      <c r="K859" s="94" t="s">
        <v>3940</v>
      </c>
      <c r="L859" s="94" t="s">
        <v>3938</v>
      </c>
      <c r="M859" s="98">
        <v>0</v>
      </c>
      <c r="N859" s="94"/>
      <c r="O859" s="94"/>
      <c r="P859" s="94"/>
      <c r="Q859" s="94"/>
      <c r="R859" s="94" t="s">
        <v>3451</v>
      </c>
      <c r="S859" s="96">
        <v>45520</v>
      </c>
      <c r="T859" s="96">
        <v>45538</v>
      </c>
      <c r="U859" s="96"/>
      <c r="V859" s="98">
        <v>4170178</v>
      </c>
      <c r="W859" s="98">
        <v>1028</v>
      </c>
      <c r="X859" s="98">
        <v>0</v>
      </c>
      <c r="Y859" s="98">
        <v>0</v>
      </c>
      <c r="Z859" s="94"/>
      <c r="AA859" s="94"/>
      <c r="AB859" s="98">
        <v>1028</v>
      </c>
      <c r="AC859" s="94" t="s">
        <v>3966</v>
      </c>
      <c r="AD859" s="94" t="s">
        <v>4773</v>
      </c>
      <c r="AE859" s="94" t="s">
        <v>3978</v>
      </c>
      <c r="AF859" s="94" t="s">
        <v>4014</v>
      </c>
      <c r="AG859" s="94" t="s">
        <v>3956</v>
      </c>
      <c r="AH859" s="98">
        <v>0</v>
      </c>
      <c r="AI859" s="98">
        <v>0</v>
      </c>
      <c r="AJ859" s="98">
        <v>0</v>
      </c>
      <c r="AK859" s="98">
        <v>0</v>
      </c>
      <c r="AL859" s="98">
        <v>2696</v>
      </c>
      <c r="AM859" s="98">
        <v>0</v>
      </c>
      <c r="AN859" s="98">
        <v>0</v>
      </c>
      <c r="AO859" s="98">
        <v>0</v>
      </c>
      <c r="AP859" s="98">
        <v>0</v>
      </c>
      <c r="AQ859" s="98">
        <v>0</v>
      </c>
      <c r="AR859" s="98"/>
      <c r="AS859" s="98"/>
      <c r="AT859" s="98"/>
      <c r="AU859" s="98">
        <v>0</v>
      </c>
      <c r="AV859" s="98">
        <v>4085767</v>
      </c>
      <c r="AW859" s="98">
        <v>83383</v>
      </c>
      <c r="AX859" s="101">
        <v>4800066039</v>
      </c>
      <c r="AY859" s="102">
        <v>45611</v>
      </c>
      <c r="AZ859" s="98" t="s">
        <v>4010</v>
      </c>
      <c r="BA859" s="98">
        <v>210471921</v>
      </c>
    </row>
    <row r="860" spans="1:53">
      <c r="A860" s="94">
        <v>900228989</v>
      </c>
      <c r="B860" s="94" t="s">
        <v>3407</v>
      </c>
      <c r="C860" s="94" t="s">
        <v>1438</v>
      </c>
      <c r="D860" s="94" t="str">
        <f>+CONCATENATE(A860,"_",C860)</f>
        <v>900228989_FECS25450</v>
      </c>
      <c r="E860" s="94" t="str">
        <f>+CONCATENATE(C860,"_",AX860)</f>
        <v>FECS25450_4800065968</v>
      </c>
      <c r="F860" s="96">
        <v>45433</v>
      </c>
      <c r="G860" s="96">
        <v>45449</v>
      </c>
      <c r="H860" s="98">
        <v>3885740</v>
      </c>
      <c r="I860" s="98">
        <v>94880</v>
      </c>
      <c r="J860" s="94"/>
      <c r="K860" s="94" t="s">
        <v>3940</v>
      </c>
      <c r="L860" s="94" t="s">
        <v>3938</v>
      </c>
      <c r="M860" s="98">
        <v>0</v>
      </c>
      <c r="N860" s="94"/>
      <c r="O860" s="94"/>
      <c r="P860" s="94"/>
      <c r="Q860" s="94"/>
      <c r="R860" s="94" t="s">
        <v>3451</v>
      </c>
      <c r="S860" s="96">
        <v>45433</v>
      </c>
      <c r="T860" s="96">
        <v>45449</v>
      </c>
      <c r="U860" s="96"/>
      <c r="V860" s="98">
        <v>3885740</v>
      </c>
      <c r="W860" s="98">
        <v>94880</v>
      </c>
      <c r="X860" s="98">
        <v>0</v>
      </c>
      <c r="Y860" s="98">
        <v>0</v>
      </c>
      <c r="Z860" s="94"/>
      <c r="AA860" s="94"/>
      <c r="AB860" s="98">
        <v>94880</v>
      </c>
      <c r="AC860" s="94" t="s">
        <v>3966</v>
      </c>
      <c r="AD860" s="94" t="s">
        <v>4605</v>
      </c>
      <c r="AE860" s="94" t="s">
        <v>3968</v>
      </c>
      <c r="AF860" s="94" t="s">
        <v>4014</v>
      </c>
      <c r="AG860" s="94" t="s">
        <v>3956</v>
      </c>
      <c r="AH860" s="98">
        <v>0</v>
      </c>
      <c r="AI860" s="98">
        <v>0</v>
      </c>
      <c r="AJ860" s="98">
        <v>0</v>
      </c>
      <c r="AK860" s="98">
        <v>0</v>
      </c>
      <c r="AL860" s="98">
        <v>94880</v>
      </c>
      <c r="AM860" s="98">
        <v>0</v>
      </c>
      <c r="AN860" s="98">
        <v>0</v>
      </c>
      <c r="AO860" s="98">
        <v>0</v>
      </c>
      <c r="AP860" s="98">
        <v>0</v>
      </c>
      <c r="AQ860" s="98">
        <v>0</v>
      </c>
      <c r="AR860" s="98"/>
      <c r="AS860" s="98"/>
      <c r="AT860" s="98"/>
      <c r="AU860" s="98">
        <v>0</v>
      </c>
      <c r="AV860" s="98">
        <v>3715043</v>
      </c>
      <c r="AW860" s="98">
        <v>75817</v>
      </c>
      <c r="AX860" s="101">
        <v>4800065968</v>
      </c>
      <c r="AY860" s="102">
        <v>45611</v>
      </c>
      <c r="AZ860" s="98" t="s">
        <v>4018</v>
      </c>
      <c r="BA860" s="98">
        <v>307033894</v>
      </c>
    </row>
    <row r="861" spans="1:53">
      <c r="A861" s="94">
        <v>900228989</v>
      </c>
      <c r="B861" s="94" t="s">
        <v>3407</v>
      </c>
      <c r="C861" s="94" t="s">
        <v>2485</v>
      </c>
      <c r="D861" s="94" t="str">
        <f>+CONCATENATE(A861,"_",C861)</f>
        <v>900228989_FECS37020</v>
      </c>
      <c r="E861" s="94" t="str">
        <f>+CONCATENATE(C861,"_",AX861)</f>
        <v>FECS37020_4800066039</v>
      </c>
      <c r="F861" s="96">
        <v>45526</v>
      </c>
      <c r="G861" s="96">
        <v>45538</v>
      </c>
      <c r="H861" s="98">
        <v>5718899</v>
      </c>
      <c r="I861" s="98">
        <v>2011423</v>
      </c>
      <c r="J861" s="94"/>
      <c r="K861" s="94" t="s">
        <v>3940</v>
      </c>
      <c r="L861" s="94" t="s">
        <v>3938</v>
      </c>
      <c r="M861" s="98">
        <v>0</v>
      </c>
      <c r="N861" s="94"/>
      <c r="O861" s="94"/>
      <c r="P861" s="94"/>
      <c r="Q861" s="94"/>
      <c r="R861" s="94" t="s">
        <v>3451</v>
      </c>
      <c r="S861" s="96">
        <v>45526</v>
      </c>
      <c r="T861" s="96">
        <v>45538</v>
      </c>
      <c r="U861" s="96"/>
      <c r="V861" s="98">
        <v>5718899</v>
      </c>
      <c r="W861" s="98">
        <v>2009940</v>
      </c>
      <c r="X861" s="98">
        <v>0</v>
      </c>
      <c r="Y861" s="98">
        <v>0</v>
      </c>
      <c r="Z861" s="94"/>
      <c r="AA861" s="94"/>
      <c r="AB861" s="98">
        <v>2009940</v>
      </c>
      <c r="AC861" s="94" t="s">
        <v>3966</v>
      </c>
      <c r="AD861" s="94" t="s">
        <v>4782</v>
      </c>
      <c r="AE861" s="94" t="s">
        <v>3997</v>
      </c>
      <c r="AF861" s="94" t="s">
        <v>4014</v>
      </c>
      <c r="AG861" s="94" t="s">
        <v>3956</v>
      </c>
      <c r="AH861" s="98">
        <v>0</v>
      </c>
      <c r="AI861" s="98">
        <v>0</v>
      </c>
      <c r="AJ861" s="98">
        <v>0</v>
      </c>
      <c r="AK861" s="98">
        <v>0</v>
      </c>
      <c r="AL861" s="98">
        <v>2011423</v>
      </c>
      <c r="AM861" s="98">
        <v>0</v>
      </c>
      <c r="AN861" s="98">
        <v>0</v>
      </c>
      <c r="AO861" s="98">
        <v>0</v>
      </c>
      <c r="AP861" s="98">
        <v>0</v>
      </c>
      <c r="AQ861" s="98">
        <v>0</v>
      </c>
      <c r="AR861" s="98"/>
      <c r="AS861" s="98"/>
      <c r="AT861" s="98"/>
      <c r="AU861" s="98">
        <v>0</v>
      </c>
      <c r="AV861" s="98">
        <v>3634780</v>
      </c>
      <c r="AW861" s="98">
        <v>74179</v>
      </c>
      <c r="AX861" s="101">
        <v>4800066039</v>
      </c>
      <c r="AY861" s="102">
        <v>45611</v>
      </c>
      <c r="AZ861" s="98" t="s">
        <v>4010</v>
      </c>
      <c r="BA861" s="98">
        <v>210471921</v>
      </c>
    </row>
    <row r="862" spans="1:53">
      <c r="A862" s="94">
        <v>900228989</v>
      </c>
      <c r="B862" s="94" t="s">
        <v>3407</v>
      </c>
      <c r="C862" s="94" t="s">
        <v>1270</v>
      </c>
      <c r="D862" s="94" t="str">
        <f>+CONCATENATE(A862,"_",C862)</f>
        <v>900228989_FECS15441</v>
      </c>
      <c r="E862" s="94" t="str">
        <f>+CONCATENATE(C862,"_",AX862)</f>
        <v>FECS15441_4800065968</v>
      </c>
      <c r="F862" s="96">
        <v>45349</v>
      </c>
      <c r="G862" s="96">
        <v>45366</v>
      </c>
      <c r="H862" s="98">
        <v>4404101</v>
      </c>
      <c r="I862" s="98">
        <v>719236</v>
      </c>
      <c r="J862" s="94"/>
      <c r="K862" s="94" t="s">
        <v>3940</v>
      </c>
      <c r="L862" s="94" t="s">
        <v>3938</v>
      </c>
      <c r="M862" s="98">
        <v>0</v>
      </c>
      <c r="N862" s="94"/>
      <c r="O862" s="94"/>
      <c r="P862" s="94"/>
      <c r="Q862" s="94"/>
      <c r="R862" s="94" t="s">
        <v>3451</v>
      </c>
      <c r="S862" s="96">
        <v>45349</v>
      </c>
      <c r="T862" s="96">
        <v>45569</v>
      </c>
      <c r="U862" s="96"/>
      <c r="V862" s="98">
        <v>4404101</v>
      </c>
      <c r="W862" s="98">
        <v>719236</v>
      </c>
      <c r="X862" s="98">
        <v>0</v>
      </c>
      <c r="Y862" s="98">
        <v>0</v>
      </c>
      <c r="Z862" s="94"/>
      <c r="AA862" s="94"/>
      <c r="AB862" s="98">
        <v>719236</v>
      </c>
      <c r="AC862" s="94" t="s">
        <v>3966</v>
      </c>
      <c r="AD862" s="94" t="s">
        <v>4512</v>
      </c>
      <c r="AE862" s="94" t="s">
        <v>3997</v>
      </c>
      <c r="AF862" s="94">
        <v>0</v>
      </c>
      <c r="AG862" s="94">
        <v>0</v>
      </c>
      <c r="AH862" s="98">
        <v>0</v>
      </c>
      <c r="AI862" s="98">
        <v>0</v>
      </c>
      <c r="AJ862" s="98">
        <v>0</v>
      </c>
      <c r="AK862" s="98">
        <v>0</v>
      </c>
      <c r="AL862" s="98">
        <v>719236</v>
      </c>
      <c r="AM862" s="98">
        <v>0</v>
      </c>
      <c r="AN862" s="98">
        <v>0</v>
      </c>
      <c r="AO862" s="98">
        <v>0</v>
      </c>
      <c r="AP862" s="98">
        <v>0</v>
      </c>
      <c r="AQ862" s="98">
        <v>0</v>
      </c>
      <c r="AR862" s="98"/>
      <c r="AS862" s="98"/>
      <c r="AT862" s="98"/>
      <c r="AU862" s="98">
        <v>0</v>
      </c>
      <c r="AV862" s="98">
        <v>3611168</v>
      </c>
      <c r="AW862" s="98">
        <v>73697</v>
      </c>
      <c r="AX862" s="101">
        <v>4800065968</v>
      </c>
      <c r="AY862" s="102">
        <v>45611</v>
      </c>
      <c r="AZ862" s="98" t="s">
        <v>4018</v>
      </c>
      <c r="BA862" s="98">
        <v>307033894</v>
      </c>
    </row>
    <row r="863" spans="1:53">
      <c r="A863" s="94">
        <v>900228989</v>
      </c>
      <c r="B863" s="94" t="s">
        <v>3407</v>
      </c>
      <c r="C863" s="94" t="s">
        <v>997</v>
      </c>
      <c r="D863" s="94" t="str">
        <f>+CONCATENATE(A863,"_",C863)</f>
        <v>900228989_FECS8471</v>
      </c>
      <c r="E863" s="94" t="str">
        <f>+CONCATENATE(C863,"_",AX863)</f>
        <v>FECS8471_4800065968</v>
      </c>
      <c r="F863" s="96">
        <v>45294</v>
      </c>
      <c r="G863" s="96">
        <v>45323</v>
      </c>
      <c r="H863" s="98">
        <v>6646755</v>
      </c>
      <c r="I863" s="98">
        <v>2063773</v>
      </c>
      <c r="J863" s="94"/>
      <c r="K863" s="94" t="s">
        <v>3940</v>
      </c>
      <c r="L863" s="94" t="s">
        <v>3938</v>
      </c>
      <c r="M863" s="98">
        <v>0</v>
      </c>
      <c r="N863" s="94"/>
      <c r="O863" s="94"/>
      <c r="P863" s="94"/>
      <c r="Q863" s="94"/>
      <c r="R863" s="94" t="s">
        <v>3451</v>
      </c>
      <c r="S863" s="96">
        <v>45294</v>
      </c>
      <c r="T863" s="96">
        <v>45569</v>
      </c>
      <c r="U863" s="96"/>
      <c r="V863" s="98">
        <v>6646755</v>
      </c>
      <c r="W863" s="98">
        <v>2063773</v>
      </c>
      <c r="X863" s="98">
        <v>0</v>
      </c>
      <c r="Y863" s="98">
        <v>0</v>
      </c>
      <c r="Z863" s="94"/>
      <c r="AA863" s="94"/>
      <c r="AB863" s="98">
        <v>2063773</v>
      </c>
      <c r="AC863" s="94" t="s">
        <v>3966</v>
      </c>
      <c r="AD863" s="94" t="s">
        <v>4316</v>
      </c>
      <c r="AE863" s="94" t="s">
        <v>3968</v>
      </c>
      <c r="AF863" s="94" t="s">
        <v>4317</v>
      </c>
      <c r="AG863" s="94" t="s">
        <v>3950</v>
      </c>
      <c r="AH863" s="98">
        <v>0</v>
      </c>
      <c r="AI863" s="98">
        <v>0</v>
      </c>
      <c r="AJ863" s="98">
        <v>0</v>
      </c>
      <c r="AK863" s="98">
        <v>0</v>
      </c>
      <c r="AL863" s="98">
        <v>2063773</v>
      </c>
      <c r="AM863" s="98">
        <v>0</v>
      </c>
      <c r="AN863" s="98">
        <v>0</v>
      </c>
      <c r="AO863" s="98">
        <v>0</v>
      </c>
      <c r="AP863" s="98">
        <v>0</v>
      </c>
      <c r="AQ863" s="98">
        <v>0</v>
      </c>
      <c r="AR863" s="98"/>
      <c r="AS863" s="98"/>
      <c r="AT863" s="98"/>
      <c r="AU863" s="98">
        <v>0</v>
      </c>
      <c r="AV863" s="98">
        <v>3240537</v>
      </c>
      <c r="AW863" s="98">
        <v>91659</v>
      </c>
      <c r="AX863" s="101">
        <v>4800065968</v>
      </c>
      <c r="AY863" s="102">
        <v>45611</v>
      </c>
      <c r="AZ863" s="98" t="s">
        <v>4018</v>
      </c>
      <c r="BA863" s="98">
        <v>307033894</v>
      </c>
    </row>
    <row r="864" spans="1:53">
      <c r="A864" s="94">
        <v>900228989</v>
      </c>
      <c r="B864" s="94" t="s">
        <v>3407</v>
      </c>
      <c r="C864" s="94" t="s">
        <v>1165</v>
      </c>
      <c r="D864" s="94" t="str">
        <f>+CONCATENATE(A864,"_",C864)</f>
        <v>900228989_FECS13835</v>
      </c>
      <c r="E864" s="94" t="str">
        <f>+CONCATENATE(C864,"_",AX864)</f>
        <v>FECS13835_4800065968</v>
      </c>
      <c r="F864" s="96">
        <v>45338</v>
      </c>
      <c r="G864" s="96">
        <v>45359</v>
      </c>
      <c r="H864" s="98">
        <v>10503522</v>
      </c>
      <c r="I864" s="98">
        <v>6937771</v>
      </c>
      <c r="J864" s="94"/>
      <c r="K864" s="94" t="s">
        <v>3940</v>
      </c>
      <c r="L864" s="94" t="s">
        <v>3938</v>
      </c>
      <c r="M864" s="98">
        <v>0</v>
      </c>
      <c r="N864" s="94"/>
      <c r="O864" s="94"/>
      <c r="P864" s="94"/>
      <c r="Q864" s="94"/>
      <c r="R864" s="94" t="s">
        <v>3451</v>
      </c>
      <c r="S864" s="96">
        <v>45338</v>
      </c>
      <c r="T864" s="96">
        <v>45569</v>
      </c>
      <c r="U864" s="96"/>
      <c r="V864" s="98">
        <v>10503522</v>
      </c>
      <c r="W864" s="98">
        <v>6937771</v>
      </c>
      <c r="X864" s="98">
        <v>0</v>
      </c>
      <c r="Y864" s="98">
        <v>0</v>
      </c>
      <c r="Z864" s="94"/>
      <c r="AA864" s="94"/>
      <c r="AB864" s="98">
        <v>6937771</v>
      </c>
      <c r="AC864" s="94" t="s">
        <v>3966</v>
      </c>
      <c r="AD864" s="94" t="s">
        <v>4447</v>
      </c>
      <c r="AE864" s="94" t="s">
        <v>3968</v>
      </c>
      <c r="AF864" s="94" t="s">
        <v>4317</v>
      </c>
      <c r="AG864" s="94" t="s">
        <v>3950</v>
      </c>
      <c r="AH864" s="98">
        <v>0</v>
      </c>
      <c r="AI864" s="98">
        <v>0</v>
      </c>
      <c r="AJ864" s="98">
        <v>0</v>
      </c>
      <c r="AK864" s="98">
        <v>0</v>
      </c>
      <c r="AL864" s="98">
        <v>6937771</v>
      </c>
      <c r="AM864" s="98">
        <v>0</v>
      </c>
      <c r="AN864" s="98">
        <v>0</v>
      </c>
      <c r="AO864" s="98">
        <v>0</v>
      </c>
      <c r="AP864" s="98">
        <v>0</v>
      </c>
      <c r="AQ864" s="98">
        <v>0</v>
      </c>
      <c r="AR864" s="98"/>
      <c r="AS864" s="98"/>
      <c r="AT864" s="98"/>
      <c r="AU864" s="98">
        <v>0</v>
      </c>
      <c r="AV864" s="98">
        <v>3156437</v>
      </c>
      <c r="AW864" s="98">
        <v>71315</v>
      </c>
      <c r="AX864" s="101">
        <v>4800065968</v>
      </c>
      <c r="AY864" s="102">
        <v>45611</v>
      </c>
      <c r="AZ864" s="98" t="s">
        <v>4018</v>
      </c>
      <c r="BA864" s="98">
        <v>307033894</v>
      </c>
    </row>
    <row r="865" spans="1:53">
      <c r="A865" s="94">
        <v>900228989</v>
      </c>
      <c r="B865" s="94" t="s">
        <v>3407</v>
      </c>
      <c r="C865" s="94" t="s">
        <v>2834</v>
      </c>
      <c r="D865" s="94" t="str">
        <f>+CONCATENATE(A865,"_",C865)</f>
        <v>900228989_FECS42480</v>
      </c>
      <c r="E865" s="94" t="str">
        <f>+CONCATENATE(C865,"_",AX865)</f>
        <v>FECS42480_4800066039</v>
      </c>
      <c r="F865" s="96">
        <v>45573</v>
      </c>
      <c r="G865" s="96">
        <v>45575</v>
      </c>
      <c r="H865" s="98">
        <v>3166126</v>
      </c>
      <c r="I865" s="98">
        <v>8340</v>
      </c>
      <c r="J865" s="94"/>
      <c r="K865" s="94" t="s">
        <v>3940</v>
      </c>
      <c r="L865" s="94" t="s">
        <v>3938</v>
      </c>
      <c r="M865" s="98">
        <v>0</v>
      </c>
      <c r="N865" s="94"/>
      <c r="O865" s="94"/>
      <c r="P865" s="94"/>
      <c r="Q865" s="94"/>
      <c r="R865" s="94" t="s">
        <v>3451</v>
      </c>
      <c r="S865" s="96">
        <v>45573</v>
      </c>
      <c r="T865" s="96">
        <v>45575</v>
      </c>
      <c r="U865" s="96"/>
      <c r="V865" s="98">
        <v>3166126</v>
      </c>
      <c r="W865" s="98">
        <v>7076</v>
      </c>
      <c r="X865" s="98">
        <v>0</v>
      </c>
      <c r="Y865" s="98">
        <v>0</v>
      </c>
      <c r="Z865" s="94"/>
      <c r="AA865" s="94"/>
      <c r="AB865" s="98">
        <v>7076</v>
      </c>
      <c r="AC865" s="94" t="s">
        <v>3966</v>
      </c>
      <c r="AD865" s="94" t="s">
        <v>4843</v>
      </c>
      <c r="AE865" s="94" t="s">
        <v>3978</v>
      </c>
      <c r="AF865" s="94" t="s">
        <v>4014</v>
      </c>
      <c r="AG865" s="94" t="s">
        <v>3956</v>
      </c>
      <c r="AH865" s="98">
        <v>0</v>
      </c>
      <c r="AI865" s="98">
        <v>0</v>
      </c>
      <c r="AJ865" s="98">
        <v>0</v>
      </c>
      <c r="AK865" s="98">
        <v>0</v>
      </c>
      <c r="AL865" s="98">
        <v>8340</v>
      </c>
      <c r="AM865" s="98">
        <v>0</v>
      </c>
      <c r="AN865" s="98">
        <v>0</v>
      </c>
      <c r="AO865" s="98">
        <v>0</v>
      </c>
      <c r="AP865" s="98">
        <v>0</v>
      </c>
      <c r="AQ865" s="98">
        <v>0</v>
      </c>
      <c r="AR865" s="98"/>
      <c r="AS865" s="98"/>
      <c r="AT865" s="98"/>
      <c r="AU865" s="98">
        <v>0</v>
      </c>
      <c r="AV865" s="98">
        <v>3095869</v>
      </c>
      <c r="AW865" s="98">
        <v>63181</v>
      </c>
      <c r="AX865" s="101">
        <v>4800066039</v>
      </c>
      <c r="AY865" s="102">
        <v>45611</v>
      </c>
      <c r="AZ865" s="98" t="s">
        <v>4010</v>
      </c>
      <c r="BA865" s="98">
        <v>210471921</v>
      </c>
    </row>
    <row r="866" spans="1:53">
      <c r="A866" s="94">
        <v>900228989</v>
      </c>
      <c r="B866" s="94" t="s">
        <v>3407</v>
      </c>
      <c r="C866" s="94" t="s">
        <v>134</v>
      </c>
      <c r="D866" s="94" t="str">
        <f>+CONCATENATE(A866,"_",C866)</f>
        <v>900228989_CSP130782</v>
      </c>
      <c r="E866" s="94" t="str">
        <f>+CONCATENATE(C866,"_",AX866)</f>
        <v>CSP130782_4800065968</v>
      </c>
      <c r="F866" s="96">
        <v>45114</v>
      </c>
      <c r="G866" s="96">
        <v>45128</v>
      </c>
      <c r="H866" s="98">
        <v>3151829</v>
      </c>
      <c r="I866" s="98">
        <v>16323</v>
      </c>
      <c r="J866" s="94"/>
      <c r="K866" s="94" t="s">
        <v>3940</v>
      </c>
      <c r="L866" s="94" t="s">
        <v>3938</v>
      </c>
      <c r="M866" s="98">
        <v>0</v>
      </c>
      <c r="N866" s="94"/>
      <c r="O866" s="94"/>
      <c r="P866" s="94"/>
      <c r="Q866" s="94"/>
      <c r="R866" s="94" t="s">
        <v>3451</v>
      </c>
      <c r="S866" s="96">
        <v>45114</v>
      </c>
      <c r="T866" s="96">
        <v>45569</v>
      </c>
      <c r="U866" s="96"/>
      <c r="V866" s="98">
        <v>3151829</v>
      </c>
      <c r="W866" s="98">
        <v>16323</v>
      </c>
      <c r="X866" s="98">
        <v>0</v>
      </c>
      <c r="Y866" s="98">
        <v>0</v>
      </c>
      <c r="Z866" s="94"/>
      <c r="AA866" s="94"/>
      <c r="AB866" s="98">
        <v>16323</v>
      </c>
      <c r="AC866" s="94" t="s">
        <v>3966</v>
      </c>
      <c r="AD866" s="94" t="s">
        <v>4019</v>
      </c>
      <c r="AE866" s="94" t="s">
        <v>3978</v>
      </c>
      <c r="AF866" s="94">
        <v>0</v>
      </c>
      <c r="AG866" s="94">
        <v>0</v>
      </c>
      <c r="AH866" s="98">
        <v>0</v>
      </c>
      <c r="AI866" s="98">
        <v>0</v>
      </c>
      <c r="AJ866" s="98">
        <v>0</v>
      </c>
      <c r="AK866" s="98">
        <v>0</v>
      </c>
      <c r="AL866" s="98">
        <v>16323</v>
      </c>
      <c r="AM866" s="98">
        <v>0</v>
      </c>
      <c r="AN866" s="98">
        <v>0</v>
      </c>
      <c r="AO866" s="98">
        <v>0</v>
      </c>
      <c r="AP866" s="98">
        <v>0</v>
      </c>
      <c r="AQ866" s="98">
        <v>0</v>
      </c>
      <c r="AR866" s="98"/>
      <c r="AS866" s="98"/>
      <c r="AT866" s="98"/>
      <c r="AU866" s="98">
        <v>0</v>
      </c>
      <c r="AV866" s="98">
        <v>3072796</v>
      </c>
      <c r="AW866" s="98">
        <v>62710</v>
      </c>
      <c r="AX866" s="101">
        <v>4800065968</v>
      </c>
      <c r="AY866" s="102">
        <v>45611</v>
      </c>
      <c r="AZ866" s="98" t="s">
        <v>4018</v>
      </c>
      <c r="BA866" s="98">
        <v>307033894</v>
      </c>
    </row>
    <row r="867" spans="1:53">
      <c r="A867" s="94">
        <v>900228989</v>
      </c>
      <c r="B867" s="94" t="s">
        <v>3407</v>
      </c>
      <c r="C867" s="94" t="s">
        <v>2479</v>
      </c>
      <c r="D867" s="94" t="str">
        <f>+CONCATENATE(A867,"_",C867)</f>
        <v>900228989_FECS36565</v>
      </c>
      <c r="E867" s="94" t="str">
        <f>+CONCATENATE(C867,"_",AX867)</f>
        <v>FECS36565_4800066039</v>
      </c>
      <c r="F867" s="96">
        <v>45522</v>
      </c>
      <c r="G867" s="96">
        <v>45538</v>
      </c>
      <c r="H867" s="98">
        <v>3001767</v>
      </c>
      <c r="I867" s="98">
        <v>33568</v>
      </c>
      <c r="J867" s="94"/>
      <c r="K867" s="94" t="s">
        <v>3940</v>
      </c>
      <c r="L867" s="94" t="s">
        <v>3938</v>
      </c>
      <c r="M867" s="98">
        <v>0</v>
      </c>
      <c r="N867" s="94"/>
      <c r="O867" s="94"/>
      <c r="P867" s="94"/>
      <c r="Q867" s="94"/>
      <c r="R867" s="94" t="s">
        <v>3451</v>
      </c>
      <c r="S867" s="96">
        <v>45522</v>
      </c>
      <c r="T867" s="96">
        <v>45538</v>
      </c>
      <c r="U867" s="96"/>
      <c r="V867" s="98">
        <v>3001767</v>
      </c>
      <c r="W867" s="98">
        <v>32380</v>
      </c>
      <c r="X867" s="98">
        <v>0</v>
      </c>
      <c r="Y867" s="98">
        <v>0</v>
      </c>
      <c r="Z867" s="94"/>
      <c r="AA867" s="94"/>
      <c r="AB867" s="98">
        <v>32380</v>
      </c>
      <c r="AC867" s="94" t="s">
        <v>3966</v>
      </c>
      <c r="AD867" s="94" t="s">
        <v>4776</v>
      </c>
      <c r="AE867" s="94" t="s">
        <v>3978</v>
      </c>
      <c r="AF867" s="94" t="s">
        <v>4014</v>
      </c>
      <c r="AG867" s="94" t="s">
        <v>3956</v>
      </c>
      <c r="AH867" s="98">
        <v>0</v>
      </c>
      <c r="AI867" s="98">
        <v>0</v>
      </c>
      <c r="AJ867" s="98">
        <v>0</v>
      </c>
      <c r="AK867" s="98">
        <v>0</v>
      </c>
      <c r="AL867" s="98">
        <v>33568</v>
      </c>
      <c r="AM867" s="98">
        <v>0</v>
      </c>
      <c r="AN867" s="98">
        <v>0</v>
      </c>
      <c r="AO867" s="98">
        <v>0</v>
      </c>
      <c r="AP867" s="98">
        <v>0</v>
      </c>
      <c r="AQ867" s="98">
        <v>0</v>
      </c>
      <c r="AR867" s="98"/>
      <c r="AS867" s="98"/>
      <c r="AT867" s="98"/>
      <c r="AU867" s="98">
        <v>0</v>
      </c>
      <c r="AV867" s="98">
        <v>2909999</v>
      </c>
      <c r="AW867" s="98">
        <v>59388</v>
      </c>
      <c r="AX867" s="101">
        <v>4800066039</v>
      </c>
      <c r="AY867" s="102">
        <v>45611</v>
      </c>
      <c r="AZ867" s="98" t="s">
        <v>4010</v>
      </c>
      <c r="BA867" s="98">
        <v>210471921</v>
      </c>
    </row>
    <row r="868" spans="1:53">
      <c r="A868" s="94">
        <v>900228989</v>
      </c>
      <c r="B868" s="94" t="s">
        <v>3407</v>
      </c>
      <c r="C868" s="94" t="s">
        <v>2477</v>
      </c>
      <c r="D868" s="94" t="str">
        <f>+CONCATENATE(A868,"_",C868)</f>
        <v>900228989_FECS36564</v>
      </c>
      <c r="E868" s="94" t="str">
        <f>+CONCATENATE(C868,"_",AX868)</f>
        <v>FECS36564_4800066039</v>
      </c>
      <c r="F868" s="96">
        <v>45522</v>
      </c>
      <c r="G868" s="96">
        <v>45538</v>
      </c>
      <c r="H868" s="98">
        <v>2965353</v>
      </c>
      <c r="I868" s="98">
        <v>10777</v>
      </c>
      <c r="J868" s="94"/>
      <c r="K868" s="94" t="s">
        <v>3940</v>
      </c>
      <c r="L868" s="94" t="s">
        <v>3938</v>
      </c>
      <c r="M868" s="98">
        <v>0</v>
      </c>
      <c r="N868" s="94"/>
      <c r="O868" s="94"/>
      <c r="P868" s="94"/>
      <c r="Q868" s="94"/>
      <c r="R868" s="94" t="s">
        <v>3451</v>
      </c>
      <c r="S868" s="96">
        <v>45522</v>
      </c>
      <c r="T868" s="96">
        <v>45538</v>
      </c>
      <c r="U868" s="96"/>
      <c r="V868" s="98">
        <v>2965353</v>
      </c>
      <c r="W868" s="98">
        <v>9595</v>
      </c>
      <c r="X868" s="98">
        <v>0</v>
      </c>
      <c r="Y868" s="98">
        <v>0</v>
      </c>
      <c r="Z868" s="94"/>
      <c r="AA868" s="94"/>
      <c r="AB868" s="98">
        <v>9595</v>
      </c>
      <c r="AC868" s="94" t="s">
        <v>3966</v>
      </c>
      <c r="AD868" s="94" t="s">
        <v>4774</v>
      </c>
      <c r="AE868" s="94" t="s">
        <v>3978</v>
      </c>
      <c r="AF868" s="94" t="s">
        <v>4014</v>
      </c>
      <c r="AG868" s="94" t="s">
        <v>3956</v>
      </c>
      <c r="AH868" s="98">
        <v>0</v>
      </c>
      <c r="AI868" s="98">
        <v>0</v>
      </c>
      <c r="AJ868" s="98">
        <v>0</v>
      </c>
      <c r="AK868" s="98">
        <v>0</v>
      </c>
      <c r="AL868" s="98">
        <v>10777</v>
      </c>
      <c r="AM868" s="98">
        <v>0</v>
      </c>
      <c r="AN868" s="98">
        <v>0</v>
      </c>
      <c r="AO868" s="98">
        <v>0</v>
      </c>
      <c r="AP868" s="98">
        <v>0</v>
      </c>
      <c r="AQ868" s="98">
        <v>0</v>
      </c>
      <c r="AR868" s="98"/>
      <c r="AS868" s="98"/>
      <c r="AT868" s="98"/>
      <c r="AU868" s="98">
        <v>0</v>
      </c>
      <c r="AV868" s="98">
        <v>2896643</v>
      </c>
      <c r="AW868" s="98">
        <v>59115</v>
      </c>
      <c r="AX868" s="101">
        <v>4800066039</v>
      </c>
      <c r="AY868" s="102">
        <v>45611</v>
      </c>
      <c r="AZ868" s="98" t="s">
        <v>4010</v>
      </c>
      <c r="BA868" s="98">
        <v>210471921</v>
      </c>
    </row>
    <row r="869" spans="1:53">
      <c r="A869" s="94">
        <v>900228989</v>
      </c>
      <c r="B869" s="94" t="s">
        <v>3407</v>
      </c>
      <c r="C869" s="94" t="s">
        <v>2480</v>
      </c>
      <c r="D869" s="94" t="str">
        <f>+CONCATENATE(A869,"_",C869)</f>
        <v>900228989_FECS37916</v>
      </c>
      <c r="E869" s="94" t="str">
        <f>+CONCATENATE(C869,"_",AX869)</f>
        <v>FECS37916_4800066039</v>
      </c>
      <c r="F869" s="96">
        <v>45533</v>
      </c>
      <c r="G869" s="96">
        <v>45538</v>
      </c>
      <c r="H869" s="98">
        <v>2981696</v>
      </c>
      <c r="I869" s="98">
        <v>80361</v>
      </c>
      <c r="J869" s="94"/>
      <c r="K869" s="94" t="s">
        <v>3940</v>
      </c>
      <c r="L869" s="94" t="s">
        <v>3938</v>
      </c>
      <c r="M869" s="98">
        <v>0</v>
      </c>
      <c r="N869" s="94"/>
      <c r="O869" s="94"/>
      <c r="P869" s="94"/>
      <c r="Q869" s="94"/>
      <c r="R869" s="94" t="s">
        <v>3451</v>
      </c>
      <c r="S869" s="96">
        <v>45533</v>
      </c>
      <c r="T869" s="96">
        <v>45538</v>
      </c>
      <c r="U869" s="96"/>
      <c r="V869" s="98">
        <v>2981696</v>
      </c>
      <c r="W869" s="98">
        <v>79200</v>
      </c>
      <c r="X869" s="98">
        <v>0</v>
      </c>
      <c r="Y869" s="98">
        <v>0</v>
      </c>
      <c r="Z869" s="94"/>
      <c r="AA869" s="94"/>
      <c r="AB869" s="98">
        <v>79200</v>
      </c>
      <c r="AC869" s="94" t="s">
        <v>3966</v>
      </c>
      <c r="AD869" s="94" t="s">
        <v>4777</v>
      </c>
      <c r="AE869" s="94" t="s">
        <v>4616</v>
      </c>
      <c r="AF869" s="94" t="s">
        <v>4014</v>
      </c>
      <c r="AG869" s="94" t="s">
        <v>3956</v>
      </c>
      <c r="AH869" s="98">
        <v>0</v>
      </c>
      <c r="AI869" s="98">
        <v>0</v>
      </c>
      <c r="AJ869" s="98">
        <v>0</v>
      </c>
      <c r="AK869" s="98">
        <v>0</v>
      </c>
      <c r="AL869" s="98">
        <v>80361</v>
      </c>
      <c r="AM869" s="98">
        <v>0</v>
      </c>
      <c r="AN869" s="98">
        <v>0</v>
      </c>
      <c r="AO869" s="98">
        <v>0</v>
      </c>
      <c r="AP869" s="98">
        <v>0</v>
      </c>
      <c r="AQ869" s="98">
        <v>0</v>
      </c>
      <c r="AR869" s="98"/>
      <c r="AS869" s="98"/>
      <c r="AT869" s="98"/>
      <c r="AU869" s="98">
        <v>0</v>
      </c>
      <c r="AV869" s="98">
        <v>2844446</v>
      </c>
      <c r="AW869" s="98">
        <v>58050</v>
      </c>
      <c r="AX869" s="101">
        <v>4800066039</v>
      </c>
      <c r="AY869" s="102">
        <v>45611</v>
      </c>
      <c r="AZ869" s="98" t="s">
        <v>4010</v>
      </c>
      <c r="BA869" s="98">
        <v>210471921</v>
      </c>
    </row>
    <row r="870" spans="1:53">
      <c r="A870" s="94">
        <v>900228989</v>
      </c>
      <c r="B870" s="94" t="s">
        <v>3407</v>
      </c>
      <c r="C870" s="94" t="s">
        <v>275</v>
      </c>
      <c r="D870" s="94" t="str">
        <f>+CONCATENATE(A870,"_",C870)</f>
        <v>900228989_CSP134076</v>
      </c>
      <c r="E870" s="94" t="str">
        <f>+CONCATENATE(C870,"_",AX870)</f>
        <v>CSP134076_4800065968</v>
      </c>
      <c r="F870" s="96">
        <v>45153</v>
      </c>
      <c r="G870" s="96">
        <v>45170</v>
      </c>
      <c r="H870" s="98">
        <v>3449358</v>
      </c>
      <c r="I870" s="98">
        <v>269401</v>
      </c>
      <c r="J870" s="94"/>
      <c r="K870" s="94" t="s">
        <v>3940</v>
      </c>
      <c r="L870" s="94" t="s">
        <v>3938</v>
      </c>
      <c r="M870" s="98">
        <v>0</v>
      </c>
      <c r="N870" s="94"/>
      <c r="O870" s="94"/>
      <c r="P870" s="94"/>
      <c r="Q870" s="94"/>
      <c r="R870" s="94" t="s">
        <v>3451</v>
      </c>
      <c r="S870" s="96">
        <v>45153</v>
      </c>
      <c r="T870" s="96">
        <v>45569</v>
      </c>
      <c r="U870" s="96"/>
      <c r="V870" s="98">
        <v>3449358</v>
      </c>
      <c r="W870" s="98">
        <v>269401</v>
      </c>
      <c r="X870" s="98">
        <v>0</v>
      </c>
      <c r="Y870" s="98">
        <v>0</v>
      </c>
      <c r="Z870" s="94"/>
      <c r="AA870" s="94"/>
      <c r="AB870" s="98">
        <v>269401</v>
      </c>
      <c r="AC870" s="94" t="s">
        <v>3966</v>
      </c>
      <c r="AD870" s="94" t="s">
        <v>4078</v>
      </c>
      <c r="AE870" s="94" t="s">
        <v>3968</v>
      </c>
      <c r="AF870" s="94">
        <v>0</v>
      </c>
      <c r="AG870" s="94">
        <v>0</v>
      </c>
      <c r="AH870" s="98">
        <v>0</v>
      </c>
      <c r="AI870" s="98">
        <v>0</v>
      </c>
      <c r="AJ870" s="98">
        <v>0</v>
      </c>
      <c r="AK870" s="98">
        <v>0</v>
      </c>
      <c r="AL870" s="98">
        <v>269401</v>
      </c>
      <c r="AM870" s="98">
        <v>0</v>
      </c>
      <c r="AN870" s="98">
        <v>0</v>
      </c>
      <c r="AO870" s="98">
        <v>0</v>
      </c>
      <c r="AP870" s="98">
        <v>0</v>
      </c>
      <c r="AQ870" s="98">
        <v>0</v>
      </c>
      <c r="AR870" s="98"/>
      <c r="AS870" s="98"/>
      <c r="AT870" s="98"/>
      <c r="AU870" s="98">
        <v>0</v>
      </c>
      <c r="AV870" s="98">
        <v>2811658</v>
      </c>
      <c r="AW870" s="98">
        <v>63599</v>
      </c>
      <c r="AX870" s="101">
        <v>4800065968</v>
      </c>
      <c r="AY870" s="102">
        <v>45611</v>
      </c>
      <c r="AZ870" s="98" t="s">
        <v>4018</v>
      </c>
      <c r="BA870" s="98">
        <v>307033894</v>
      </c>
    </row>
    <row r="871" spans="1:53">
      <c r="A871" s="94">
        <v>900228989</v>
      </c>
      <c r="B871" s="94" t="s">
        <v>3407</v>
      </c>
      <c r="C871" s="94" t="s">
        <v>2554</v>
      </c>
      <c r="D871" s="94" t="str">
        <f>+CONCATENATE(A871,"_",C871)</f>
        <v>900228989_FECS38315</v>
      </c>
      <c r="E871" s="94" t="str">
        <f>+CONCATENATE(C871,"_",AX871)</f>
        <v>FECS38315_4800066039</v>
      </c>
      <c r="F871" s="96">
        <v>45536</v>
      </c>
      <c r="G871" s="96">
        <v>45544</v>
      </c>
      <c r="H871" s="98">
        <v>3275198</v>
      </c>
      <c r="I871" s="98">
        <v>119767</v>
      </c>
      <c r="J871" s="94"/>
      <c r="K871" s="94" t="s">
        <v>3940</v>
      </c>
      <c r="L871" s="94" t="s">
        <v>3938</v>
      </c>
      <c r="M871" s="98">
        <v>0</v>
      </c>
      <c r="N871" s="94"/>
      <c r="O871" s="94"/>
      <c r="P871" s="94"/>
      <c r="Q871" s="94"/>
      <c r="R871" s="94" t="s">
        <v>3451</v>
      </c>
      <c r="S871" s="96">
        <v>45536</v>
      </c>
      <c r="T871" s="96">
        <v>45544</v>
      </c>
      <c r="U871" s="96"/>
      <c r="V871" s="98">
        <v>3275198</v>
      </c>
      <c r="W871" s="98">
        <v>111952</v>
      </c>
      <c r="X871" s="98">
        <v>0</v>
      </c>
      <c r="Y871" s="98">
        <v>0</v>
      </c>
      <c r="Z871" s="94"/>
      <c r="AA871" s="94"/>
      <c r="AB871" s="98">
        <v>111952</v>
      </c>
      <c r="AC871" s="94" t="s">
        <v>3966</v>
      </c>
      <c r="AD871" s="94" t="s">
        <v>4799</v>
      </c>
      <c r="AE871" s="94" t="s">
        <v>3968</v>
      </c>
      <c r="AF871" s="94">
        <v>0</v>
      </c>
      <c r="AG871" s="94">
        <v>0</v>
      </c>
      <c r="AH871" s="98">
        <v>0</v>
      </c>
      <c r="AI871" s="98">
        <v>0</v>
      </c>
      <c r="AJ871" s="98">
        <v>0</v>
      </c>
      <c r="AK871" s="98">
        <v>0</v>
      </c>
      <c r="AL871" s="98">
        <v>119767</v>
      </c>
      <c r="AM871" s="98">
        <v>0</v>
      </c>
      <c r="AN871" s="98">
        <v>0</v>
      </c>
      <c r="AO871" s="98">
        <v>0</v>
      </c>
      <c r="AP871" s="98">
        <v>0</v>
      </c>
      <c r="AQ871" s="98">
        <v>0</v>
      </c>
      <c r="AR871" s="98"/>
      <c r="AS871" s="98"/>
      <c r="AT871" s="98"/>
      <c r="AU871" s="98">
        <v>0</v>
      </c>
      <c r="AV871" s="98">
        <v>2772481</v>
      </c>
      <c r="AW871" s="98">
        <v>63265</v>
      </c>
      <c r="AX871" s="101">
        <v>4800066039</v>
      </c>
      <c r="AY871" s="102">
        <v>45611</v>
      </c>
      <c r="AZ871" s="98" t="s">
        <v>4010</v>
      </c>
      <c r="BA871" s="98">
        <v>210471921</v>
      </c>
    </row>
    <row r="872" spans="1:53">
      <c r="A872" s="94">
        <v>900228989</v>
      </c>
      <c r="B872" s="94" t="s">
        <v>3407</v>
      </c>
      <c r="C872" s="94" t="s">
        <v>270</v>
      </c>
      <c r="D872" s="94" t="str">
        <f>+CONCATENATE(A872,"_",C872)</f>
        <v>900228989_CSP134137</v>
      </c>
      <c r="E872" s="94" t="str">
        <f>+CONCATENATE(C872,"_",AX872)</f>
        <v>CSP134137_4800065968</v>
      </c>
      <c r="F872" s="96">
        <v>45154</v>
      </c>
      <c r="G872" s="96">
        <v>45170</v>
      </c>
      <c r="H872" s="98">
        <v>2856805</v>
      </c>
      <c r="I872" s="98">
        <v>50203</v>
      </c>
      <c r="J872" s="94"/>
      <c r="K872" s="94" t="s">
        <v>3940</v>
      </c>
      <c r="L872" s="94" t="s">
        <v>3938</v>
      </c>
      <c r="M872" s="98">
        <v>0</v>
      </c>
      <c r="N872" s="94"/>
      <c r="O872" s="94"/>
      <c r="P872" s="94"/>
      <c r="Q872" s="94"/>
      <c r="R872" s="94" t="s">
        <v>3451</v>
      </c>
      <c r="S872" s="96">
        <v>45154</v>
      </c>
      <c r="T872" s="96">
        <v>45569</v>
      </c>
      <c r="U872" s="96"/>
      <c r="V872" s="98">
        <v>2856805</v>
      </c>
      <c r="W872" s="98">
        <v>50203</v>
      </c>
      <c r="X872" s="98">
        <v>0</v>
      </c>
      <c r="Y872" s="98">
        <v>0</v>
      </c>
      <c r="Z872" s="94"/>
      <c r="AA872" s="94"/>
      <c r="AB872" s="98">
        <v>50203</v>
      </c>
      <c r="AC872" s="94" t="s">
        <v>3966</v>
      </c>
      <c r="AD872" s="94" t="s">
        <v>4075</v>
      </c>
      <c r="AE872" s="94" t="s">
        <v>3978</v>
      </c>
      <c r="AF872" s="94">
        <v>0</v>
      </c>
      <c r="AG872" s="94">
        <v>0</v>
      </c>
      <c r="AH872" s="98">
        <v>0</v>
      </c>
      <c r="AI872" s="98">
        <v>0</v>
      </c>
      <c r="AJ872" s="98">
        <v>0</v>
      </c>
      <c r="AK872" s="98">
        <v>0</v>
      </c>
      <c r="AL872" s="98">
        <v>50203</v>
      </c>
      <c r="AM872" s="98">
        <v>0</v>
      </c>
      <c r="AN872" s="98">
        <v>0</v>
      </c>
      <c r="AO872" s="98">
        <v>0</v>
      </c>
      <c r="AP872" s="98">
        <v>0</v>
      </c>
      <c r="AQ872" s="98">
        <v>0</v>
      </c>
      <c r="AR872" s="98"/>
      <c r="AS872" s="98"/>
      <c r="AT872" s="98"/>
      <c r="AU872" s="98">
        <v>0</v>
      </c>
      <c r="AV872" s="98">
        <v>2750470</v>
      </c>
      <c r="AW872" s="98">
        <v>56132</v>
      </c>
      <c r="AX872" s="101">
        <v>4800065968</v>
      </c>
      <c r="AY872" s="102">
        <v>45611</v>
      </c>
      <c r="AZ872" s="98" t="s">
        <v>4018</v>
      </c>
      <c r="BA872" s="98">
        <v>307033894</v>
      </c>
    </row>
    <row r="873" spans="1:53">
      <c r="A873" s="94">
        <v>900228989</v>
      </c>
      <c r="B873" s="94" t="s">
        <v>3407</v>
      </c>
      <c r="C873" s="94" t="s">
        <v>2553</v>
      </c>
      <c r="D873" s="94" t="str">
        <f>+CONCATENATE(A873,"_",C873)</f>
        <v>900228989_FECS38685</v>
      </c>
      <c r="E873" s="94" t="str">
        <f>+CONCATENATE(C873,"_",AX873)</f>
        <v>FECS38685_4800066039</v>
      </c>
      <c r="F873" s="96">
        <v>45539</v>
      </c>
      <c r="G873" s="96">
        <v>45544</v>
      </c>
      <c r="H873" s="98">
        <v>2902431</v>
      </c>
      <c r="I873" s="98">
        <v>98496</v>
      </c>
      <c r="J873" s="94"/>
      <c r="K873" s="94" t="s">
        <v>3940</v>
      </c>
      <c r="L873" s="94" t="s">
        <v>3938</v>
      </c>
      <c r="M873" s="98">
        <v>0</v>
      </c>
      <c r="N873" s="94"/>
      <c r="O873" s="94"/>
      <c r="P873" s="94"/>
      <c r="Q873" s="94"/>
      <c r="R873" s="94" t="s">
        <v>3451</v>
      </c>
      <c r="S873" s="96">
        <v>45539</v>
      </c>
      <c r="T873" s="96">
        <v>45544</v>
      </c>
      <c r="U873" s="96"/>
      <c r="V873" s="98">
        <v>2902431</v>
      </c>
      <c r="W873" s="98">
        <v>97374</v>
      </c>
      <c r="X873" s="98">
        <v>0</v>
      </c>
      <c r="Y873" s="98">
        <v>0</v>
      </c>
      <c r="Z873" s="94"/>
      <c r="AA873" s="94"/>
      <c r="AB873" s="98">
        <v>97374</v>
      </c>
      <c r="AC873" s="94" t="s">
        <v>3966</v>
      </c>
      <c r="AD873" s="94" t="s">
        <v>4798</v>
      </c>
      <c r="AE873" s="94" t="s">
        <v>3978</v>
      </c>
      <c r="AF873" s="94" t="s">
        <v>3955</v>
      </c>
      <c r="AG873" s="94" t="s">
        <v>3956</v>
      </c>
      <c r="AH873" s="98">
        <v>0</v>
      </c>
      <c r="AI873" s="98">
        <v>0</v>
      </c>
      <c r="AJ873" s="98">
        <v>0</v>
      </c>
      <c r="AK873" s="98">
        <v>0</v>
      </c>
      <c r="AL873" s="98">
        <v>98496</v>
      </c>
      <c r="AM873" s="98">
        <v>0</v>
      </c>
      <c r="AN873" s="98">
        <v>0</v>
      </c>
      <c r="AO873" s="98">
        <v>0</v>
      </c>
      <c r="AP873" s="98">
        <v>0</v>
      </c>
      <c r="AQ873" s="98">
        <v>0</v>
      </c>
      <c r="AR873" s="98"/>
      <c r="AS873" s="98"/>
      <c r="AT873" s="98"/>
      <c r="AU873" s="98">
        <v>0</v>
      </c>
      <c r="AV873" s="98">
        <v>2748956</v>
      </c>
      <c r="AW873" s="98">
        <v>56101</v>
      </c>
      <c r="AX873" s="101">
        <v>4800066039</v>
      </c>
      <c r="AY873" s="102">
        <v>45611</v>
      </c>
      <c r="AZ873" s="98" t="s">
        <v>4010</v>
      </c>
      <c r="BA873" s="98">
        <v>210471921</v>
      </c>
    </row>
    <row r="874" spans="1:53">
      <c r="A874" s="94">
        <v>900228989</v>
      </c>
      <c r="B874" s="94" t="s">
        <v>3407</v>
      </c>
      <c r="C874" s="94" t="s">
        <v>150</v>
      </c>
      <c r="D874" s="94" t="str">
        <f>+CONCATENATE(A874,"_",C874)</f>
        <v>900228989_CSP126712</v>
      </c>
      <c r="E874" s="94" t="str">
        <f>+CONCATENATE(C874,"_",AX874)</f>
        <v>CSP126712_4800065968</v>
      </c>
      <c r="F874" s="96">
        <v>45064</v>
      </c>
      <c r="G874" s="96">
        <v>45128</v>
      </c>
      <c r="H874" s="98">
        <v>3027598</v>
      </c>
      <c r="I874" s="98">
        <v>9595</v>
      </c>
      <c r="J874" s="94"/>
      <c r="K874" s="94" t="s">
        <v>3940</v>
      </c>
      <c r="L874" s="94" t="s">
        <v>3938</v>
      </c>
      <c r="M874" s="98">
        <v>0</v>
      </c>
      <c r="N874" s="94"/>
      <c r="O874" s="94"/>
      <c r="P874" s="94"/>
      <c r="Q874" s="94"/>
      <c r="R874" s="94" t="s">
        <v>3451</v>
      </c>
      <c r="S874" s="96">
        <v>45064</v>
      </c>
      <c r="T874" s="96">
        <v>45569</v>
      </c>
      <c r="U874" s="96"/>
      <c r="V874" s="98">
        <v>3027598</v>
      </c>
      <c r="W874" s="98">
        <v>9595</v>
      </c>
      <c r="X874" s="98">
        <v>0</v>
      </c>
      <c r="Y874" s="98">
        <v>0</v>
      </c>
      <c r="Z874" s="94"/>
      <c r="AA874" s="94"/>
      <c r="AB874" s="98">
        <v>9595</v>
      </c>
      <c r="AC874" s="94" t="s">
        <v>3966</v>
      </c>
      <c r="AD874" s="94" t="s">
        <v>4023</v>
      </c>
      <c r="AE874" s="94" t="s">
        <v>3978</v>
      </c>
      <c r="AF874" s="94" t="s">
        <v>3961</v>
      </c>
      <c r="AG874" s="94" t="s">
        <v>3950</v>
      </c>
      <c r="AH874" s="98">
        <v>0</v>
      </c>
      <c r="AI874" s="98">
        <v>0</v>
      </c>
      <c r="AJ874" s="98">
        <v>0</v>
      </c>
      <c r="AK874" s="98">
        <v>0</v>
      </c>
      <c r="AL874" s="98">
        <v>9595</v>
      </c>
      <c r="AM874" s="98">
        <v>0</v>
      </c>
      <c r="AN874" s="98">
        <v>0</v>
      </c>
      <c r="AO874" s="98">
        <v>0</v>
      </c>
      <c r="AP874" s="98">
        <v>0</v>
      </c>
      <c r="AQ874" s="98">
        <v>0</v>
      </c>
      <c r="AR874" s="98"/>
      <c r="AS874" s="98"/>
      <c r="AT874" s="98"/>
      <c r="AU874" s="98">
        <v>0</v>
      </c>
      <c r="AV874" s="98">
        <v>2653060</v>
      </c>
      <c r="AW874" s="98">
        <v>60360</v>
      </c>
      <c r="AX874" s="101">
        <v>4800065968</v>
      </c>
      <c r="AY874" s="102">
        <v>45611</v>
      </c>
      <c r="AZ874" s="98" t="s">
        <v>4018</v>
      </c>
      <c r="BA874" s="98">
        <v>307033894</v>
      </c>
    </row>
    <row r="875" spans="1:53">
      <c r="A875" s="94">
        <v>900228989</v>
      </c>
      <c r="B875" s="94" t="s">
        <v>3407</v>
      </c>
      <c r="C875" s="94" t="s">
        <v>1311</v>
      </c>
      <c r="D875" s="94" t="str">
        <f>+CONCATENATE(A875,"_",C875)</f>
        <v>900228989_FECS17023</v>
      </c>
      <c r="E875" s="94" t="str">
        <f>+CONCATENATE(C875,"_",AX875)</f>
        <v>FECS17023_4800065968</v>
      </c>
      <c r="F875" s="96">
        <v>45358</v>
      </c>
      <c r="G875" s="96">
        <v>45392</v>
      </c>
      <c r="H875" s="98">
        <v>9223079</v>
      </c>
      <c r="I875" s="98">
        <v>6181409</v>
      </c>
      <c r="J875" s="94"/>
      <c r="K875" s="94" t="s">
        <v>3940</v>
      </c>
      <c r="L875" s="94" t="s">
        <v>3938</v>
      </c>
      <c r="M875" s="98">
        <v>0</v>
      </c>
      <c r="N875" s="94"/>
      <c r="O875" s="94"/>
      <c r="P875" s="94"/>
      <c r="Q875" s="94"/>
      <c r="R875" s="94" t="s">
        <v>3451</v>
      </c>
      <c r="S875" s="96">
        <v>45358</v>
      </c>
      <c r="T875" s="96">
        <v>45569</v>
      </c>
      <c r="U875" s="96"/>
      <c r="V875" s="98">
        <v>9223079</v>
      </c>
      <c r="W875" s="98">
        <v>6181409</v>
      </c>
      <c r="X875" s="98">
        <v>0</v>
      </c>
      <c r="Y875" s="98">
        <v>0</v>
      </c>
      <c r="Z875" s="94"/>
      <c r="AA875" s="94"/>
      <c r="AB875" s="98">
        <v>6181409</v>
      </c>
      <c r="AC875" s="94" t="s">
        <v>3966</v>
      </c>
      <c r="AD875" s="94" t="s">
        <v>4538</v>
      </c>
      <c r="AE875" s="94" t="s">
        <v>3978</v>
      </c>
      <c r="AF875" s="94" t="s">
        <v>4317</v>
      </c>
      <c r="AG875" s="94" t="s">
        <v>3950</v>
      </c>
      <c r="AH875" s="98">
        <v>0</v>
      </c>
      <c r="AI875" s="98">
        <v>0</v>
      </c>
      <c r="AJ875" s="98">
        <v>0</v>
      </c>
      <c r="AK875" s="98">
        <v>0</v>
      </c>
      <c r="AL875" s="98">
        <v>6181409</v>
      </c>
      <c r="AM875" s="98">
        <v>0</v>
      </c>
      <c r="AN875" s="98">
        <v>0</v>
      </c>
      <c r="AO875" s="98">
        <v>0</v>
      </c>
      <c r="AP875" s="98">
        <v>0</v>
      </c>
      <c r="AQ875" s="98">
        <v>0</v>
      </c>
      <c r="AR875" s="98"/>
      <c r="AS875" s="98"/>
      <c r="AT875" s="98"/>
      <c r="AU875" s="98">
        <v>0</v>
      </c>
      <c r="AV875" s="98">
        <v>2642838</v>
      </c>
      <c r="AW875" s="98">
        <v>60833</v>
      </c>
      <c r="AX875" s="101">
        <v>4800065968</v>
      </c>
      <c r="AY875" s="102">
        <v>45611</v>
      </c>
      <c r="AZ875" s="98" t="s">
        <v>4018</v>
      </c>
      <c r="BA875" s="98">
        <v>307033894</v>
      </c>
    </row>
    <row r="876" spans="1:53">
      <c r="A876" s="94">
        <v>900228989</v>
      </c>
      <c r="B876" s="94" t="s">
        <v>3407</v>
      </c>
      <c r="C876" s="94" t="s">
        <v>1251</v>
      </c>
      <c r="D876" s="94" t="str">
        <f>+CONCATENATE(A876,"_",C876)</f>
        <v>900228989_FECS16062</v>
      </c>
      <c r="E876" s="94" t="str">
        <f>+CONCATENATE(C876,"_",AX876)</f>
        <v>FECS16062_4800065968</v>
      </c>
      <c r="F876" s="96">
        <v>45351</v>
      </c>
      <c r="G876" s="96">
        <v>45365</v>
      </c>
      <c r="H876" s="98">
        <v>3196224</v>
      </c>
      <c r="I876" s="98">
        <v>530417</v>
      </c>
      <c r="J876" s="94"/>
      <c r="K876" s="94" t="s">
        <v>3940</v>
      </c>
      <c r="L876" s="94" t="s">
        <v>3938</v>
      </c>
      <c r="M876" s="98">
        <v>0</v>
      </c>
      <c r="N876" s="94"/>
      <c r="O876" s="94"/>
      <c r="P876" s="94"/>
      <c r="Q876" s="94"/>
      <c r="R876" s="94" t="s">
        <v>3451</v>
      </c>
      <c r="S876" s="96">
        <v>45351</v>
      </c>
      <c r="T876" s="96">
        <v>45569</v>
      </c>
      <c r="U876" s="96"/>
      <c r="V876" s="98">
        <v>3196224</v>
      </c>
      <c r="W876" s="98">
        <v>530417</v>
      </c>
      <c r="X876" s="98">
        <v>0</v>
      </c>
      <c r="Y876" s="98">
        <v>0</v>
      </c>
      <c r="Z876" s="94"/>
      <c r="AA876" s="94"/>
      <c r="AB876" s="98">
        <v>530417</v>
      </c>
      <c r="AC876" s="94" t="s">
        <v>3966</v>
      </c>
      <c r="AD876" s="94" t="s">
        <v>4497</v>
      </c>
      <c r="AE876" s="94" t="s">
        <v>3997</v>
      </c>
      <c r="AF876" s="94">
        <v>0</v>
      </c>
      <c r="AG876" s="94">
        <v>0</v>
      </c>
      <c r="AH876" s="98">
        <v>0</v>
      </c>
      <c r="AI876" s="98">
        <v>0</v>
      </c>
      <c r="AJ876" s="98">
        <v>0</v>
      </c>
      <c r="AK876" s="98">
        <v>0</v>
      </c>
      <c r="AL876" s="98">
        <v>530417</v>
      </c>
      <c r="AM876" s="98">
        <v>0</v>
      </c>
      <c r="AN876" s="98">
        <v>0</v>
      </c>
      <c r="AO876" s="98">
        <v>0</v>
      </c>
      <c r="AP876" s="98">
        <v>0</v>
      </c>
      <c r="AQ876" s="98">
        <v>0</v>
      </c>
      <c r="AR876" s="98"/>
      <c r="AS876" s="98"/>
      <c r="AT876" s="98"/>
      <c r="AU876" s="98">
        <v>0</v>
      </c>
      <c r="AV876" s="98">
        <v>2612491</v>
      </c>
      <c r="AW876" s="98">
        <v>53316</v>
      </c>
      <c r="AX876" s="101">
        <v>4800065968</v>
      </c>
      <c r="AY876" s="102">
        <v>45611</v>
      </c>
      <c r="AZ876" s="98" t="s">
        <v>4018</v>
      </c>
      <c r="BA876" s="98">
        <v>307033894</v>
      </c>
    </row>
    <row r="877" spans="1:53">
      <c r="A877" s="94">
        <v>900228989</v>
      </c>
      <c r="B877" s="94" t="s">
        <v>3407</v>
      </c>
      <c r="C877" s="94" t="s">
        <v>896</v>
      </c>
      <c r="D877" s="94" t="str">
        <f>+CONCATENATE(A877,"_",C877)</f>
        <v>900228989_FECS6800</v>
      </c>
      <c r="E877" s="94" t="str">
        <f>+CONCATENATE(C877,"_",AX877)</f>
        <v>FECS6800_4800066039</v>
      </c>
      <c r="F877" s="96">
        <v>45273</v>
      </c>
      <c r="G877" s="96">
        <v>45275</v>
      </c>
      <c r="H877" s="98">
        <v>2598462</v>
      </c>
      <c r="I877" s="98">
        <v>56552</v>
      </c>
      <c r="J877" s="94"/>
      <c r="K877" s="94" t="s">
        <v>3940</v>
      </c>
      <c r="L877" s="94" t="s">
        <v>3938</v>
      </c>
      <c r="M877" s="98">
        <v>0</v>
      </c>
      <c r="N877" s="94"/>
      <c r="O877" s="94"/>
      <c r="P877" s="94"/>
      <c r="Q877" s="94"/>
      <c r="R877" s="94" t="s">
        <v>3451</v>
      </c>
      <c r="S877" s="96">
        <v>45273</v>
      </c>
      <c r="T877" s="96">
        <v>45569</v>
      </c>
      <c r="U877" s="96"/>
      <c r="V877" s="98">
        <v>2598462</v>
      </c>
      <c r="W877" s="98">
        <v>55534</v>
      </c>
      <c r="X877" s="98">
        <v>0</v>
      </c>
      <c r="Y877" s="98">
        <v>0</v>
      </c>
      <c r="Z877" s="94"/>
      <c r="AA877" s="94"/>
      <c r="AB877" s="98">
        <v>55534</v>
      </c>
      <c r="AC877" s="94" t="s">
        <v>3966</v>
      </c>
      <c r="AD877" s="94" t="s">
        <v>4276</v>
      </c>
      <c r="AE877" s="94" t="s">
        <v>3997</v>
      </c>
      <c r="AF877" s="94" t="s">
        <v>3961</v>
      </c>
      <c r="AG877" s="94" t="s">
        <v>3950</v>
      </c>
      <c r="AH877" s="98">
        <v>0</v>
      </c>
      <c r="AI877" s="98">
        <v>0</v>
      </c>
      <c r="AJ877" s="98">
        <v>0</v>
      </c>
      <c r="AK877" s="98">
        <v>0</v>
      </c>
      <c r="AL877" s="98">
        <v>56552</v>
      </c>
      <c r="AM877" s="98">
        <v>0</v>
      </c>
      <c r="AN877" s="98">
        <v>0</v>
      </c>
      <c r="AO877" s="98">
        <v>0</v>
      </c>
      <c r="AP877" s="98">
        <v>0</v>
      </c>
      <c r="AQ877" s="98">
        <v>0</v>
      </c>
      <c r="AR877" s="98"/>
      <c r="AS877" s="98"/>
      <c r="AT877" s="98"/>
      <c r="AU877" s="98">
        <v>0</v>
      </c>
      <c r="AV877" s="98">
        <v>2492069</v>
      </c>
      <c r="AW877" s="98">
        <v>50859</v>
      </c>
      <c r="AX877" s="101">
        <v>4800066039</v>
      </c>
      <c r="AY877" s="102">
        <v>45611</v>
      </c>
      <c r="AZ877" s="98" t="s">
        <v>4010</v>
      </c>
      <c r="BA877" s="98">
        <v>210471921</v>
      </c>
    </row>
    <row r="878" spans="1:53">
      <c r="A878" s="94">
        <v>900228989</v>
      </c>
      <c r="B878" s="94" t="s">
        <v>3407</v>
      </c>
      <c r="C878" s="94" t="s">
        <v>355</v>
      </c>
      <c r="D878" s="94" t="str">
        <f>+CONCATENATE(A878,"_",C878)</f>
        <v>900228989_CSP135193</v>
      </c>
      <c r="E878" s="94" t="str">
        <f>+CONCATENATE(C878,"_",AX878)</f>
        <v>CSP135193_4800065968</v>
      </c>
      <c r="F878" s="96">
        <v>45166</v>
      </c>
      <c r="G878" s="96">
        <v>45170</v>
      </c>
      <c r="H878" s="98">
        <v>2513956</v>
      </c>
      <c r="I878" s="98">
        <v>1893</v>
      </c>
      <c r="J878" s="94"/>
      <c r="K878" s="94" t="s">
        <v>3940</v>
      </c>
      <c r="L878" s="94" t="s">
        <v>3938</v>
      </c>
      <c r="M878" s="98">
        <v>0</v>
      </c>
      <c r="N878" s="94"/>
      <c r="O878" s="94"/>
      <c r="P878" s="94"/>
      <c r="Q878" s="94"/>
      <c r="R878" s="94" t="s">
        <v>3451</v>
      </c>
      <c r="S878" s="96">
        <v>45166</v>
      </c>
      <c r="T878" s="96">
        <v>45569</v>
      </c>
      <c r="U878" s="96"/>
      <c r="V878" s="98">
        <v>2513956</v>
      </c>
      <c r="W878" s="98">
        <v>1893</v>
      </c>
      <c r="X878" s="98">
        <v>0</v>
      </c>
      <c r="Y878" s="98">
        <v>0</v>
      </c>
      <c r="Z878" s="94"/>
      <c r="AA878" s="94"/>
      <c r="AB878" s="98">
        <v>1893</v>
      </c>
      <c r="AC878" s="94" t="s">
        <v>3966</v>
      </c>
      <c r="AD878" s="94" t="s">
        <v>4115</v>
      </c>
      <c r="AE878" s="94" t="s">
        <v>3978</v>
      </c>
      <c r="AF878" s="94" t="s">
        <v>3961</v>
      </c>
      <c r="AG878" s="94" t="s">
        <v>3950</v>
      </c>
      <c r="AH878" s="98">
        <v>0</v>
      </c>
      <c r="AI878" s="98">
        <v>0</v>
      </c>
      <c r="AJ878" s="98">
        <v>0</v>
      </c>
      <c r="AK878" s="98">
        <v>0</v>
      </c>
      <c r="AL878" s="98">
        <v>1893</v>
      </c>
      <c r="AM878" s="98">
        <v>0</v>
      </c>
      <c r="AN878" s="98">
        <v>0</v>
      </c>
      <c r="AO878" s="98">
        <v>0</v>
      </c>
      <c r="AP878" s="98">
        <v>0</v>
      </c>
      <c r="AQ878" s="98">
        <v>0</v>
      </c>
      <c r="AR878" s="98"/>
      <c r="AS878" s="98"/>
      <c r="AT878" s="98"/>
      <c r="AU878" s="98">
        <v>0</v>
      </c>
      <c r="AV878" s="98">
        <v>2461822</v>
      </c>
      <c r="AW878" s="98">
        <v>50241</v>
      </c>
      <c r="AX878" s="101">
        <v>4800065968</v>
      </c>
      <c r="AY878" s="102">
        <v>45611</v>
      </c>
      <c r="AZ878" s="98" t="s">
        <v>4018</v>
      </c>
      <c r="BA878" s="98">
        <v>307033894</v>
      </c>
    </row>
    <row r="879" spans="1:53">
      <c r="A879" s="94">
        <v>900228989</v>
      </c>
      <c r="B879" s="94" t="s">
        <v>3407</v>
      </c>
      <c r="C879" s="94" t="s">
        <v>149</v>
      </c>
      <c r="D879" s="94" t="str">
        <f>+CONCATENATE(A879,"_",C879)</f>
        <v>900228989_CSP126710</v>
      </c>
      <c r="E879" s="94" t="str">
        <f>+CONCATENATE(C879,"_",AX879)</f>
        <v>CSP126710_4800065968</v>
      </c>
      <c r="F879" s="96">
        <v>45064</v>
      </c>
      <c r="G879" s="96">
        <v>45128</v>
      </c>
      <c r="H879" s="98">
        <v>2494607</v>
      </c>
      <c r="I879" s="98">
        <v>1893</v>
      </c>
      <c r="J879" s="94"/>
      <c r="K879" s="94" t="s">
        <v>3940</v>
      </c>
      <c r="L879" s="94" t="s">
        <v>3938</v>
      </c>
      <c r="M879" s="98">
        <v>0</v>
      </c>
      <c r="N879" s="94"/>
      <c r="O879" s="94"/>
      <c r="P879" s="94"/>
      <c r="Q879" s="94"/>
      <c r="R879" s="94" t="s">
        <v>3451</v>
      </c>
      <c r="S879" s="96">
        <v>45064</v>
      </c>
      <c r="T879" s="96">
        <v>45569</v>
      </c>
      <c r="U879" s="96"/>
      <c r="V879" s="98">
        <v>2494607</v>
      </c>
      <c r="W879" s="98">
        <v>1893</v>
      </c>
      <c r="X879" s="98">
        <v>0</v>
      </c>
      <c r="Y879" s="98">
        <v>0</v>
      </c>
      <c r="Z879" s="94"/>
      <c r="AA879" s="94"/>
      <c r="AB879" s="98">
        <v>1893</v>
      </c>
      <c r="AC879" s="94" t="s">
        <v>3966</v>
      </c>
      <c r="AD879" s="94" t="s">
        <v>4022</v>
      </c>
      <c r="AE879" s="94" t="s">
        <v>3978</v>
      </c>
      <c r="AF879" s="94" t="s">
        <v>3961</v>
      </c>
      <c r="AG879" s="94" t="s">
        <v>3950</v>
      </c>
      <c r="AH879" s="98">
        <v>0</v>
      </c>
      <c r="AI879" s="98">
        <v>0</v>
      </c>
      <c r="AJ879" s="98">
        <v>0</v>
      </c>
      <c r="AK879" s="98">
        <v>0</v>
      </c>
      <c r="AL879" s="98">
        <v>1893</v>
      </c>
      <c r="AM879" s="98">
        <v>0</v>
      </c>
      <c r="AN879" s="98">
        <v>0</v>
      </c>
      <c r="AO879" s="98">
        <v>0</v>
      </c>
      <c r="AP879" s="98">
        <v>0</v>
      </c>
      <c r="AQ879" s="98">
        <v>0</v>
      </c>
      <c r="AR879" s="98"/>
      <c r="AS879" s="98"/>
      <c r="AT879" s="98"/>
      <c r="AU879" s="98">
        <v>0</v>
      </c>
      <c r="AV879" s="98">
        <v>2442860</v>
      </c>
      <c r="AW879" s="98">
        <v>49854</v>
      </c>
      <c r="AX879" s="101">
        <v>4800065968</v>
      </c>
      <c r="AY879" s="102">
        <v>45611</v>
      </c>
      <c r="AZ879" s="98" t="s">
        <v>4018</v>
      </c>
      <c r="BA879" s="98">
        <v>307033894</v>
      </c>
    </row>
    <row r="880" spans="1:53">
      <c r="A880" s="94">
        <v>900228989</v>
      </c>
      <c r="B880" s="94" t="s">
        <v>3407</v>
      </c>
      <c r="C880" s="94" t="s">
        <v>235</v>
      </c>
      <c r="D880" s="94" t="str">
        <f>+CONCATENATE(A880,"_",C880)</f>
        <v>900228989_CSP133172</v>
      </c>
      <c r="E880" s="94" t="str">
        <f>+CONCATENATE(C880,"_",AX880)</f>
        <v>CSP133172_4800066039</v>
      </c>
      <c r="F880" s="96">
        <v>45142</v>
      </c>
      <c r="G880" s="96">
        <v>45153</v>
      </c>
      <c r="H880" s="98">
        <v>2434298</v>
      </c>
      <c r="I880" s="98">
        <v>4758</v>
      </c>
      <c r="J880" s="94"/>
      <c r="K880" s="94" t="s">
        <v>3940</v>
      </c>
      <c r="L880" s="94" t="s">
        <v>3938</v>
      </c>
      <c r="M880" s="98">
        <v>0</v>
      </c>
      <c r="N880" s="94"/>
      <c r="O880" s="94"/>
      <c r="P880" s="94"/>
      <c r="Q880" s="94"/>
      <c r="R880" s="94" t="s">
        <v>3451</v>
      </c>
      <c r="S880" s="96">
        <v>45142</v>
      </c>
      <c r="T880" s="96">
        <v>45569</v>
      </c>
      <c r="U880" s="96"/>
      <c r="V880" s="98">
        <v>2434298</v>
      </c>
      <c r="W880" s="98">
        <v>3786</v>
      </c>
      <c r="X880" s="98">
        <v>0</v>
      </c>
      <c r="Y880" s="98">
        <v>0</v>
      </c>
      <c r="Z880" s="94"/>
      <c r="AA880" s="94"/>
      <c r="AB880" s="98">
        <v>3786</v>
      </c>
      <c r="AC880" s="94" t="s">
        <v>3966</v>
      </c>
      <c r="AD880" s="94" t="s">
        <v>4068</v>
      </c>
      <c r="AE880" s="94" t="s">
        <v>3978</v>
      </c>
      <c r="AF880" s="94" t="s">
        <v>3961</v>
      </c>
      <c r="AG880" s="94" t="s">
        <v>3950</v>
      </c>
      <c r="AH880" s="98">
        <v>0</v>
      </c>
      <c r="AI880" s="98">
        <v>0</v>
      </c>
      <c r="AJ880" s="98">
        <v>0</v>
      </c>
      <c r="AK880" s="98">
        <v>0</v>
      </c>
      <c r="AL880" s="98">
        <v>4758</v>
      </c>
      <c r="AM880" s="98">
        <v>0</v>
      </c>
      <c r="AN880" s="98">
        <v>0</v>
      </c>
      <c r="AO880" s="98">
        <v>0</v>
      </c>
      <c r="AP880" s="98">
        <v>0</v>
      </c>
      <c r="AQ880" s="98">
        <v>0</v>
      </c>
      <c r="AR880" s="98"/>
      <c r="AS880" s="98"/>
      <c r="AT880" s="98"/>
      <c r="AU880" s="98">
        <v>0</v>
      </c>
      <c r="AV880" s="98">
        <v>2381902</v>
      </c>
      <c r="AW880" s="98">
        <v>48610</v>
      </c>
      <c r="AX880" s="101">
        <v>4800066039</v>
      </c>
      <c r="AY880" s="102">
        <v>45611</v>
      </c>
      <c r="AZ880" s="98" t="s">
        <v>4010</v>
      </c>
      <c r="BA880" s="98">
        <v>210471921</v>
      </c>
    </row>
    <row r="881" spans="1:53">
      <c r="A881" s="94">
        <v>900228989</v>
      </c>
      <c r="B881" s="94" t="s">
        <v>3407</v>
      </c>
      <c r="C881" s="94" t="s">
        <v>269</v>
      </c>
      <c r="D881" s="94" t="str">
        <f>+CONCATENATE(A881,"_",C881)</f>
        <v>900228989_CSP133776</v>
      </c>
      <c r="E881" s="94" t="str">
        <f>+CONCATENATE(C881,"_",AX881)</f>
        <v>CSP133776_4800065968</v>
      </c>
      <c r="F881" s="96">
        <v>45149</v>
      </c>
      <c r="G881" s="96">
        <v>45170</v>
      </c>
      <c r="H881" s="98">
        <v>2432244</v>
      </c>
      <c r="I881" s="98">
        <v>18216</v>
      </c>
      <c r="J881" s="94"/>
      <c r="K881" s="94" t="s">
        <v>3940</v>
      </c>
      <c r="L881" s="94" t="s">
        <v>3938</v>
      </c>
      <c r="M881" s="98">
        <v>0</v>
      </c>
      <c r="N881" s="94"/>
      <c r="O881" s="94"/>
      <c r="P881" s="94"/>
      <c r="Q881" s="94"/>
      <c r="R881" s="94" t="s">
        <v>3451</v>
      </c>
      <c r="S881" s="96">
        <v>45149</v>
      </c>
      <c r="T881" s="96">
        <v>45573</v>
      </c>
      <c r="U881" s="96"/>
      <c r="V881" s="98">
        <v>2432244</v>
      </c>
      <c r="W881" s="98">
        <v>18216</v>
      </c>
      <c r="X881" s="98">
        <v>0</v>
      </c>
      <c r="Y881" s="98">
        <v>0</v>
      </c>
      <c r="Z881" s="94"/>
      <c r="AA881" s="94"/>
      <c r="AB881" s="98">
        <v>18216</v>
      </c>
      <c r="AC881" s="94" t="s">
        <v>3966</v>
      </c>
      <c r="AD881" s="94" t="s">
        <v>4074</v>
      </c>
      <c r="AE881" s="94" t="s">
        <v>3978</v>
      </c>
      <c r="AF881" s="94" t="s">
        <v>3961</v>
      </c>
      <c r="AG881" s="94" t="s">
        <v>3950</v>
      </c>
      <c r="AH881" s="98">
        <v>0</v>
      </c>
      <c r="AI881" s="98">
        <v>0</v>
      </c>
      <c r="AJ881" s="98">
        <v>0</v>
      </c>
      <c r="AK881" s="98">
        <v>0</v>
      </c>
      <c r="AL881" s="98">
        <v>18216</v>
      </c>
      <c r="AM881" s="98">
        <v>0</v>
      </c>
      <c r="AN881" s="98">
        <v>0</v>
      </c>
      <c r="AO881" s="98">
        <v>0</v>
      </c>
      <c r="AP881" s="98">
        <v>0</v>
      </c>
      <c r="AQ881" s="98">
        <v>0</v>
      </c>
      <c r="AR881" s="98"/>
      <c r="AS881" s="98"/>
      <c r="AT881" s="98"/>
      <c r="AU881" s="98">
        <v>0</v>
      </c>
      <c r="AV881" s="98">
        <v>2365747</v>
      </c>
      <c r="AW881" s="98">
        <v>48281</v>
      </c>
      <c r="AX881" s="101">
        <v>4800065968</v>
      </c>
      <c r="AY881" s="102">
        <v>45611</v>
      </c>
      <c r="AZ881" s="98" t="s">
        <v>4018</v>
      </c>
      <c r="BA881" s="98">
        <v>307033894</v>
      </c>
    </row>
    <row r="882" spans="1:53">
      <c r="A882" s="94">
        <v>900228989</v>
      </c>
      <c r="B882" s="94" t="s">
        <v>3407</v>
      </c>
      <c r="C882" s="94" t="s">
        <v>1260</v>
      </c>
      <c r="D882" s="94" t="str">
        <f>+CONCATENATE(A882,"_",C882)</f>
        <v>900228989_FECS16395</v>
      </c>
      <c r="E882" s="94" t="str">
        <f>+CONCATENATE(C882,"_",AX882)</f>
        <v>FECS16395_4800066039</v>
      </c>
      <c r="F882" s="96">
        <v>45353</v>
      </c>
      <c r="G882" s="96">
        <v>45366</v>
      </c>
      <c r="H882" s="98">
        <v>2410595</v>
      </c>
      <c r="I882" s="98">
        <v>40082</v>
      </c>
      <c r="J882" s="94"/>
      <c r="K882" s="94" t="s">
        <v>3940</v>
      </c>
      <c r="L882" s="94" t="s">
        <v>3938</v>
      </c>
      <c r="M882" s="98">
        <v>0</v>
      </c>
      <c r="N882" s="94"/>
      <c r="O882" s="94"/>
      <c r="P882" s="94"/>
      <c r="Q882" s="94"/>
      <c r="R882" s="94" t="s">
        <v>3451</v>
      </c>
      <c r="S882" s="96">
        <v>45353</v>
      </c>
      <c r="T882" s="96">
        <v>45573</v>
      </c>
      <c r="U882" s="96"/>
      <c r="V882" s="98">
        <v>2410595</v>
      </c>
      <c r="W882" s="98">
        <v>39134</v>
      </c>
      <c r="X882" s="98">
        <v>0</v>
      </c>
      <c r="Y882" s="98">
        <v>0</v>
      </c>
      <c r="Z882" s="94"/>
      <c r="AA882" s="94"/>
      <c r="AB882" s="98">
        <v>39134</v>
      </c>
      <c r="AC882" s="94" t="s">
        <v>3966</v>
      </c>
      <c r="AD882" s="94" t="s">
        <v>4503</v>
      </c>
      <c r="AE882" s="94" t="s">
        <v>3978</v>
      </c>
      <c r="AF882" s="94" t="s">
        <v>3961</v>
      </c>
      <c r="AG882" s="94" t="s">
        <v>3950</v>
      </c>
      <c r="AH882" s="98">
        <v>0</v>
      </c>
      <c r="AI882" s="98">
        <v>0</v>
      </c>
      <c r="AJ882" s="98">
        <v>0</v>
      </c>
      <c r="AK882" s="98">
        <v>0</v>
      </c>
      <c r="AL882" s="98">
        <v>40082</v>
      </c>
      <c r="AM882" s="98">
        <v>0</v>
      </c>
      <c r="AN882" s="98">
        <v>0</v>
      </c>
      <c r="AO882" s="98">
        <v>0</v>
      </c>
      <c r="AP882" s="98">
        <v>0</v>
      </c>
      <c r="AQ882" s="98">
        <v>0</v>
      </c>
      <c r="AR882" s="98"/>
      <c r="AS882" s="98"/>
      <c r="AT882" s="98"/>
      <c r="AU882" s="98">
        <v>0</v>
      </c>
      <c r="AV882" s="98">
        <v>2324032</v>
      </c>
      <c r="AW882" s="98">
        <v>47429</v>
      </c>
      <c r="AX882" s="101">
        <v>4800066039</v>
      </c>
      <c r="AY882" s="102">
        <v>45611</v>
      </c>
      <c r="AZ882" s="98" t="s">
        <v>4010</v>
      </c>
      <c r="BA882" s="98">
        <v>210471921</v>
      </c>
    </row>
    <row r="883" spans="1:53">
      <c r="A883" s="94">
        <v>900228989</v>
      </c>
      <c r="B883" s="94" t="s">
        <v>3407</v>
      </c>
      <c r="C883" s="94" t="s">
        <v>451</v>
      </c>
      <c r="D883" s="94" t="str">
        <f>+CONCATENATE(A883,"_",C883)</f>
        <v>900228989_CSP133294</v>
      </c>
      <c r="E883" s="94" t="str">
        <f>+CONCATENATE(C883,"_",AX883)</f>
        <v>CSP133294_4800065968</v>
      </c>
      <c r="F883" s="96">
        <v>45143</v>
      </c>
      <c r="G883" s="96">
        <v>45201</v>
      </c>
      <c r="H883" s="98">
        <v>2371707</v>
      </c>
      <c r="I883" s="98">
        <v>1542</v>
      </c>
      <c r="J883" s="94"/>
      <c r="K883" s="94" t="s">
        <v>3940</v>
      </c>
      <c r="L883" s="94" t="s">
        <v>3938</v>
      </c>
      <c r="M883" s="98">
        <v>0</v>
      </c>
      <c r="N883" s="94"/>
      <c r="O883" s="94"/>
      <c r="P883" s="94"/>
      <c r="Q883" s="94"/>
      <c r="R883" s="94" t="s">
        <v>3451</v>
      </c>
      <c r="S883" s="96">
        <v>45143</v>
      </c>
      <c r="T883" s="96">
        <v>45572</v>
      </c>
      <c r="U883" s="96"/>
      <c r="V883" s="98">
        <v>2371707</v>
      </c>
      <c r="W883" s="98">
        <v>1542</v>
      </c>
      <c r="X883" s="98">
        <v>0</v>
      </c>
      <c r="Y883" s="98">
        <v>0</v>
      </c>
      <c r="Z883" s="94"/>
      <c r="AA883" s="94"/>
      <c r="AB883" s="98">
        <v>1542</v>
      </c>
      <c r="AC883" s="94" t="s">
        <v>3966</v>
      </c>
      <c r="AD883" s="94" t="s">
        <v>4145</v>
      </c>
      <c r="AE883" s="94" t="s">
        <v>3954</v>
      </c>
      <c r="AF883" s="94" t="s">
        <v>3961</v>
      </c>
      <c r="AG883" s="94" t="s">
        <v>3950</v>
      </c>
      <c r="AH883" s="98">
        <v>0</v>
      </c>
      <c r="AI883" s="98">
        <v>0</v>
      </c>
      <c r="AJ883" s="98">
        <v>0</v>
      </c>
      <c r="AK883" s="98">
        <v>0</v>
      </c>
      <c r="AL883" s="98">
        <v>1542</v>
      </c>
      <c r="AM883" s="98">
        <v>0</v>
      </c>
      <c r="AN883" s="98">
        <v>0</v>
      </c>
      <c r="AO883" s="98">
        <v>0</v>
      </c>
      <c r="AP883" s="98">
        <v>0</v>
      </c>
      <c r="AQ883" s="98">
        <v>0</v>
      </c>
      <c r="AR883" s="98"/>
      <c r="AS883" s="98"/>
      <c r="AT883" s="98"/>
      <c r="AU883" s="98">
        <v>0</v>
      </c>
      <c r="AV883" s="98">
        <v>2322762</v>
      </c>
      <c r="AW883" s="98">
        <v>47403</v>
      </c>
      <c r="AX883" s="101">
        <v>4800065968</v>
      </c>
      <c r="AY883" s="102">
        <v>45611</v>
      </c>
      <c r="AZ883" s="98" t="s">
        <v>4018</v>
      </c>
      <c r="BA883" s="98">
        <v>307033894</v>
      </c>
    </row>
    <row r="884" spans="1:53">
      <c r="A884" s="94">
        <v>900228989</v>
      </c>
      <c r="B884" s="94" t="s">
        <v>3407</v>
      </c>
      <c r="C884" s="94" t="s">
        <v>402</v>
      </c>
      <c r="D884" s="94" t="str">
        <f>+CONCATENATE(A884,"_",C884)</f>
        <v>900228989_CSP136292</v>
      </c>
      <c r="E884" s="94" t="str">
        <f>+CONCATENATE(C884,"_",AX884)</f>
        <v>CSP136292_4800065968</v>
      </c>
      <c r="F884" s="96">
        <v>45175</v>
      </c>
      <c r="G884" s="96">
        <v>45201</v>
      </c>
      <c r="H884" s="98">
        <v>3000242</v>
      </c>
      <c r="I884" s="98">
        <v>460787</v>
      </c>
      <c r="J884" s="94"/>
      <c r="K884" s="94" t="s">
        <v>3940</v>
      </c>
      <c r="L884" s="94" t="s">
        <v>3938</v>
      </c>
      <c r="M884" s="98">
        <v>0</v>
      </c>
      <c r="N884" s="94"/>
      <c r="O884" s="94"/>
      <c r="P884" s="94"/>
      <c r="Q884" s="94"/>
      <c r="R884" s="94" t="s">
        <v>3451</v>
      </c>
      <c r="S884" s="96">
        <v>45175</v>
      </c>
      <c r="T884" s="96">
        <v>45569</v>
      </c>
      <c r="U884" s="96"/>
      <c r="V884" s="98">
        <v>3000242</v>
      </c>
      <c r="W884" s="98">
        <v>460787</v>
      </c>
      <c r="X884" s="98">
        <v>0</v>
      </c>
      <c r="Y884" s="98">
        <v>0</v>
      </c>
      <c r="Z884" s="94"/>
      <c r="AA884" s="94"/>
      <c r="AB884" s="98">
        <v>460787</v>
      </c>
      <c r="AC884" s="94" t="s">
        <v>3966</v>
      </c>
      <c r="AD884" s="94" t="s">
        <v>4136</v>
      </c>
      <c r="AE884" s="94" t="s">
        <v>3997</v>
      </c>
      <c r="AF884" s="94">
        <v>0</v>
      </c>
      <c r="AG884" s="94">
        <v>0</v>
      </c>
      <c r="AH884" s="98">
        <v>0</v>
      </c>
      <c r="AI884" s="98">
        <v>0</v>
      </c>
      <c r="AJ884" s="98">
        <v>0</v>
      </c>
      <c r="AK884" s="98">
        <v>0</v>
      </c>
      <c r="AL884" s="98">
        <v>460787</v>
      </c>
      <c r="AM884" s="98">
        <v>0</v>
      </c>
      <c r="AN884" s="98">
        <v>0</v>
      </c>
      <c r="AO884" s="98">
        <v>0</v>
      </c>
      <c r="AP884" s="98">
        <v>0</v>
      </c>
      <c r="AQ884" s="98">
        <v>0</v>
      </c>
      <c r="AR884" s="98"/>
      <c r="AS884" s="98"/>
      <c r="AT884" s="98"/>
      <c r="AU884" s="98">
        <v>0</v>
      </c>
      <c r="AV884" s="98">
        <v>2278666</v>
      </c>
      <c r="AW884" s="98">
        <v>50789</v>
      </c>
      <c r="AX884" s="101">
        <v>4800065968</v>
      </c>
      <c r="AY884" s="102">
        <v>45611</v>
      </c>
      <c r="AZ884" s="98" t="s">
        <v>4018</v>
      </c>
      <c r="BA884" s="98">
        <v>307033894</v>
      </c>
    </row>
    <row r="885" spans="1:53">
      <c r="A885" s="94">
        <v>900228989</v>
      </c>
      <c r="B885" s="94" t="s">
        <v>3407</v>
      </c>
      <c r="C885" s="94" t="s">
        <v>577</v>
      </c>
      <c r="D885" s="94" t="str">
        <f>+CONCATENATE(A885,"_",C885)</f>
        <v>900228989_FECS2352</v>
      </c>
      <c r="E885" s="94" t="str">
        <f>+CONCATENATE(C885,"_",AX885)</f>
        <v>FECS2352_4800066039</v>
      </c>
      <c r="F885" s="96">
        <v>45240</v>
      </c>
      <c r="G885" s="96">
        <v>45240</v>
      </c>
      <c r="H885" s="98">
        <v>2307698</v>
      </c>
      <c r="I885" s="98">
        <v>1437</v>
      </c>
      <c r="J885" s="94"/>
      <c r="K885" s="94" t="s">
        <v>3940</v>
      </c>
      <c r="L885" s="94" t="s">
        <v>3938</v>
      </c>
      <c r="M885" s="98">
        <v>0</v>
      </c>
      <c r="N885" s="94"/>
      <c r="O885" s="94"/>
      <c r="P885" s="94"/>
      <c r="Q885" s="94"/>
      <c r="R885" s="94" t="s">
        <v>3451</v>
      </c>
      <c r="S885" s="96">
        <v>45240</v>
      </c>
      <c r="T885" s="96">
        <v>45573</v>
      </c>
      <c r="U885" s="96"/>
      <c r="V885" s="98">
        <v>2307698</v>
      </c>
      <c r="W885" s="98">
        <v>514</v>
      </c>
      <c r="X885" s="98">
        <v>0</v>
      </c>
      <c r="Y885" s="98">
        <v>0</v>
      </c>
      <c r="Z885" s="94"/>
      <c r="AA885" s="94"/>
      <c r="AB885" s="98">
        <v>514</v>
      </c>
      <c r="AC885" s="94" t="s">
        <v>3966</v>
      </c>
      <c r="AD885" s="94" t="s">
        <v>4180</v>
      </c>
      <c r="AE885" s="94" t="s">
        <v>3978</v>
      </c>
      <c r="AF885" s="94" t="s">
        <v>3961</v>
      </c>
      <c r="AG885" s="94" t="s">
        <v>3950</v>
      </c>
      <c r="AH885" s="98">
        <v>0</v>
      </c>
      <c r="AI885" s="98">
        <v>0</v>
      </c>
      <c r="AJ885" s="98">
        <v>0</v>
      </c>
      <c r="AK885" s="98">
        <v>0</v>
      </c>
      <c r="AL885" s="98">
        <v>1437</v>
      </c>
      <c r="AM885" s="98">
        <v>0</v>
      </c>
      <c r="AN885" s="98">
        <v>0</v>
      </c>
      <c r="AO885" s="98">
        <v>0</v>
      </c>
      <c r="AP885" s="98">
        <v>0</v>
      </c>
      <c r="AQ885" s="98">
        <v>0</v>
      </c>
      <c r="AR885" s="98"/>
      <c r="AS885" s="98"/>
      <c r="AT885" s="98"/>
      <c r="AU885" s="98">
        <v>0</v>
      </c>
      <c r="AV885" s="98">
        <v>2261040</v>
      </c>
      <c r="AW885" s="98">
        <v>46144</v>
      </c>
      <c r="AX885" s="101">
        <v>4800066039</v>
      </c>
      <c r="AY885" s="102">
        <v>45611</v>
      </c>
      <c r="AZ885" s="98" t="s">
        <v>4010</v>
      </c>
      <c r="BA885" s="98">
        <v>210471921</v>
      </c>
    </row>
    <row r="886" spans="1:53">
      <c r="A886" s="94">
        <v>900228989</v>
      </c>
      <c r="B886" s="94" t="s">
        <v>3407</v>
      </c>
      <c r="C886" s="94" t="s">
        <v>455</v>
      </c>
      <c r="D886" s="94" t="str">
        <f>+CONCATENATE(A886,"_",C886)</f>
        <v>900228989_CSP133174</v>
      </c>
      <c r="E886" s="94" t="str">
        <f>+CONCATENATE(C886,"_",AX886)</f>
        <v>CSP133174_4800066039</v>
      </c>
      <c r="F886" s="96">
        <v>45142</v>
      </c>
      <c r="G886" s="96">
        <v>45203</v>
      </c>
      <c r="H886" s="98">
        <v>2195910</v>
      </c>
      <c r="I886" s="98">
        <v>4662</v>
      </c>
      <c r="J886" s="94"/>
      <c r="K886" s="94" t="s">
        <v>3940</v>
      </c>
      <c r="L886" s="94" t="s">
        <v>3938</v>
      </c>
      <c r="M886" s="98">
        <v>0</v>
      </c>
      <c r="N886" s="94"/>
      <c r="O886" s="94"/>
      <c r="P886" s="94"/>
      <c r="Q886" s="94"/>
      <c r="R886" s="94" t="s">
        <v>3451</v>
      </c>
      <c r="S886" s="96">
        <v>45142</v>
      </c>
      <c r="T886" s="96">
        <v>45573</v>
      </c>
      <c r="U886" s="96"/>
      <c r="V886" s="98">
        <v>2195910</v>
      </c>
      <c r="W886" s="98">
        <v>3786</v>
      </c>
      <c r="X886" s="98">
        <v>0</v>
      </c>
      <c r="Y886" s="98">
        <v>0</v>
      </c>
      <c r="Z886" s="94"/>
      <c r="AA886" s="94"/>
      <c r="AB886" s="98">
        <v>3786</v>
      </c>
      <c r="AC886" s="94" t="s">
        <v>3966</v>
      </c>
      <c r="AD886" s="94" t="s">
        <v>4147</v>
      </c>
      <c r="AE886" s="94" t="s">
        <v>3978</v>
      </c>
      <c r="AF886" s="94" t="s">
        <v>3961</v>
      </c>
      <c r="AG886" s="94" t="s">
        <v>3950</v>
      </c>
      <c r="AH886" s="98">
        <v>0</v>
      </c>
      <c r="AI886" s="98">
        <v>0</v>
      </c>
      <c r="AJ886" s="98">
        <v>0</v>
      </c>
      <c r="AK886" s="98">
        <v>0</v>
      </c>
      <c r="AL886" s="98">
        <v>4662</v>
      </c>
      <c r="AM886" s="98">
        <v>0</v>
      </c>
      <c r="AN886" s="98">
        <v>0</v>
      </c>
      <c r="AO886" s="98">
        <v>0</v>
      </c>
      <c r="AP886" s="98">
        <v>0</v>
      </c>
      <c r="AQ886" s="98">
        <v>0</v>
      </c>
      <c r="AR886" s="98"/>
      <c r="AS886" s="98"/>
      <c r="AT886" s="98"/>
      <c r="AU886" s="98">
        <v>0</v>
      </c>
      <c r="AV886" s="98">
        <v>2148282</v>
      </c>
      <c r="AW886" s="98">
        <v>43842</v>
      </c>
      <c r="AX886" s="101">
        <v>4800066039</v>
      </c>
      <c r="AY886" s="102">
        <v>45611</v>
      </c>
      <c r="AZ886" s="98" t="s">
        <v>4010</v>
      </c>
      <c r="BA886" s="98">
        <v>210471921</v>
      </c>
    </row>
    <row r="887" spans="1:53">
      <c r="A887" s="94">
        <v>900228989</v>
      </c>
      <c r="B887" s="94" t="s">
        <v>3407</v>
      </c>
      <c r="C887" s="94" t="s">
        <v>630</v>
      </c>
      <c r="D887" s="94" t="str">
        <f>+CONCATENATE(A887,"_",C887)</f>
        <v>900228989_FECS2218</v>
      </c>
      <c r="E887" s="94" t="str">
        <f>+CONCATENATE(C887,"_",AX887)</f>
        <v>FECS2218_4800065968</v>
      </c>
      <c r="F887" s="96">
        <v>45239</v>
      </c>
      <c r="G887" s="96">
        <v>45244</v>
      </c>
      <c r="H887" s="98">
        <v>2476418</v>
      </c>
      <c r="I887" s="98">
        <v>39600</v>
      </c>
      <c r="J887" s="94"/>
      <c r="K887" s="94" t="s">
        <v>3940</v>
      </c>
      <c r="L887" s="94" t="s">
        <v>3938</v>
      </c>
      <c r="M887" s="98">
        <v>0</v>
      </c>
      <c r="N887" s="94"/>
      <c r="O887" s="94"/>
      <c r="P887" s="94"/>
      <c r="Q887" s="94"/>
      <c r="R887" s="94" t="s">
        <v>3451</v>
      </c>
      <c r="S887" s="96">
        <v>45239</v>
      </c>
      <c r="T887" s="96">
        <v>45580</v>
      </c>
      <c r="U887" s="96"/>
      <c r="V887" s="98">
        <v>2476418</v>
      </c>
      <c r="W887" s="98">
        <v>39600</v>
      </c>
      <c r="X887" s="98">
        <v>0</v>
      </c>
      <c r="Y887" s="98">
        <v>0</v>
      </c>
      <c r="Z887" s="94"/>
      <c r="AA887" s="94"/>
      <c r="AB887" s="98">
        <v>39600</v>
      </c>
      <c r="AC887" s="94" t="s">
        <v>3966</v>
      </c>
      <c r="AD887" s="94" t="s">
        <v>4195</v>
      </c>
      <c r="AE887" s="94" t="s">
        <v>3997</v>
      </c>
      <c r="AF887" s="94" t="s">
        <v>3961</v>
      </c>
      <c r="AG887" s="94" t="s">
        <v>3950</v>
      </c>
      <c r="AH887" s="98">
        <v>0</v>
      </c>
      <c r="AI887" s="98">
        <v>0</v>
      </c>
      <c r="AJ887" s="98">
        <v>0</v>
      </c>
      <c r="AK887" s="98">
        <v>0</v>
      </c>
      <c r="AL887" s="98">
        <v>39600</v>
      </c>
      <c r="AM887" s="98">
        <v>0</v>
      </c>
      <c r="AN887" s="98">
        <v>0</v>
      </c>
      <c r="AO887" s="98">
        <v>0</v>
      </c>
      <c r="AP887" s="98">
        <v>0</v>
      </c>
      <c r="AQ887" s="98">
        <v>0</v>
      </c>
      <c r="AR887" s="98"/>
      <c r="AS887" s="98"/>
      <c r="AT887" s="98"/>
      <c r="AU887" s="98">
        <v>0</v>
      </c>
      <c r="AV887" s="98">
        <v>2083682</v>
      </c>
      <c r="AW887" s="98">
        <v>48736</v>
      </c>
      <c r="AX887" s="101">
        <v>4800065968</v>
      </c>
      <c r="AY887" s="102">
        <v>45611</v>
      </c>
      <c r="AZ887" s="98" t="s">
        <v>4018</v>
      </c>
      <c r="BA887" s="98">
        <v>307033894</v>
      </c>
    </row>
    <row r="888" spans="1:53">
      <c r="A888" s="94">
        <v>900228989</v>
      </c>
      <c r="B888" s="94" t="s">
        <v>3407</v>
      </c>
      <c r="C888" s="94" t="s">
        <v>2801</v>
      </c>
      <c r="D888" s="94" t="str">
        <f>+CONCATENATE(A888,"_",C888)</f>
        <v>900228989_FECS42188</v>
      </c>
      <c r="E888" s="94" t="str">
        <f>+CONCATENATE(C888,"_",AX888)</f>
        <v>FECS42188_4800066039</v>
      </c>
      <c r="F888" s="96">
        <v>45569</v>
      </c>
      <c r="G888" s="96">
        <v>45572</v>
      </c>
      <c r="H888" s="98">
        <v>2134890</v>
      </c>
      <c r="I888" s="98">
        <v>40438</v>
      </c>
      <c r="J888" s="94"/>
      <c r="K888" s="94" t="s">
        <v>3940</v>
      </c>
      <c r="L888" s="94" t="s">
        <v>3938</v>
      </c>
      <c r="M888" s="98">
        <v>0</v>
      </c>
      <c r="N888" s="94"/>
      <c r="O888" s="94"/>
      <c r="P888" s="94"/>
      <c r="Q888" s="94"/>
      <c r="R888" s="94" t="s">
        <v>3451</v>
      </c>
      <c r="S888" s="96">
        <v>45569</v>
      </c>
      <c r="T888" s="96">
        <v>45572</v>
      </c>
      <c r="U888" s="96"/>
      <c r="V888" s="98">
        <v>2134890</v>
      </c>
      <c r="W888" s="98">
        <v>39600</v>
      </c>
      <c r="X888" s="98">
        <v>0</v>
      </c>
      <c r="Y888" s="98">
        <v>0</v>
      </c>
      <c r="Z888" s="94"/>
      <c r="AA888" s="94"/>
      <c r="AB888" s="98">
        <v>39600</v>
      </c>
      <c r="AC888" s="94" t="s">
        <v>3966</v>
      </c>
      <c r="AD888" s="94" t="s">
        <v>4836</v>
      </c>
      <c r="AE888" s="94" t="s">
        <v>3997</v>
      </c>
      <c r="AF888" s="94" t="s">
        <v>4014</v>
      </c>
      <c r="AG888" s="94" t="s">
        <v>3956</v>
      </c>
      <c r="AH888" s="98">
        <v>0</v>
      </c>
      <c r="AI888" s="98">
        <v>0</v>
      </c>
      <c r="AJ888" s="98">
        <v>0</v>
      </c>
      <c r="AK888" s="98">
        <v>0</v>
      </c>
      <c r="AL888" s="98">
        <v>40438</v>
      </c>
      <c r="AM888" s="98">
        <v>0</v>
      </c>
      <c r="AN888" s="98">
        <v>0</v>
      </c>
      <c r="AO888" s="98">
        <v>0</v>
      </c>
      <c r="AP888" s="98">
        <v>0</v>
      </c>
      <c r="AQ888" s="98">
        <v>0</v>
      </c>
      <c r="AR888" s="98"/>
      <c r="AS888" s="98"/>
      <c r="AT888" s="98"/>
      <c r="AU888" s="98">
        <v>0</v>
      </c>
      <c r="AV888" s="98">
        <v>2053384</v>
      </c>
      <c r="AW888" s="98">
        <v>41906</v>
      </c>
      <c r="AX888" s="101">
        <v>4800066039</v>
      </c>
      <c r="AY888" s="102">
        <v>45611</v>
      </c>
      <c r="AZ888" s="98" t="s">
        <v>4010</v>
      </c>
      <c r="BA888" s="98">
        <v>210471921</v>
      </c>
    </row>
    <row r="889" spans="1:53">
      <c r="A889" s="94">
        <v>900228989</v>
      </c>
      <c r="B889" s="94" t="s">
        <v>3407</v>
      </c>
      <c r="C889" s="94" t="s">
        <v>1096</v>
      </c>
      <c r="D889" s="94" t="str">
        <f>+CONCATENATE(A889,"_",C889)</f>
        <v>900228989_FECS12631</v>
      </c>
      <c r="E889" s="94" t="str">
        <f>+CONCATENATE(C889,"_",AX889)</f>
        <v>FECS12631_4800065968</v>
      </c>
      <c r="F889" s="96">
        <v>45331</v>
      </c>
      <c r="G889" s="96">
        <v>45336</v>
      </c>
      <c r="H889" s="98">
        <v>2076535</v>
      </c>
      <c r="I889" s="98">
        <v>10735</v>
      </c>
      <c r="J889" s="94"/>
      <c r="K889" s="94" t="s">
        <v>3940</v>
      </c>
      <c r="L889" s="94" t="s">
        <v>3938</v>
      </c>
      <c r="M889" s="98">
        <v>0</v>
      </c>
      <c r="N889" s="94"/>
      <c r="O889" s="94"/>
      <c r="P889" s="94"/>
      <c r="Q889" s="94"/>
      <c r="R889" s="94" t="s">
        <v>3451</v>
      </c>
      <c r="S889" s="96">
        <v>45331</v>
      </c>
      <c r="T889" s="96">
        <v>45580</v>
      </c>
      <c r="U889" s="96"/>
      <c r="V889" s="98">
        <v>2076535</v>
      </c>
      <c r="W889" s="98">
        <v>10735</v>
      </c>
      <c r="X889" s="98">
        <v>0</v>
      </c>
      <c r="Y889" s="98">
        <v>0</v>
      </c>
      <c r="Z889" s="94"/>
      <c r="AA889" s="94"/>
      <c r="AB889" s="98">
        <v>10735</v>
      </c>
      <c r="AC889" s="94" t="s">
        <v>3966</v>
      </c>
      <c r="AD889" s="94" t="s">
        <v>4394</v>
      </c>
      <c r="AE889" s="94" t="s">
        <v>3978</v>
      </c>
      <c r="AF889" s="94" t="s">
        <v>3961</v>
      </c>
      <c r="AG889" s="94" t="s">
        <v>3950</v>
      </c>
      <c r="AH889" s="98">
        <v>0</v>
      </c>
      <c r="AI889" s="98">
        <v>0</v>
      </c>
      <c r="AJ889" s="98">
        <v>0</v>
      </c>
      <c r="AK889" s="98">
        <v>0</v>
      </c>
      <c r="AL889" s="98">
        <v>10735</v>
      </c>
      <c r="AM889" s="98">
        <v>0</v>
      </c>
      <c r="AN889" s="98">
        <v>0</v>
      </c>
      <c r="AO889" s="98">
        <v>0</v>
      </c>
      <c r="AP889" s="98">
        <v>0</v>
      </c>
      <c r="AQ889" s="98">
        <v>0</v>
      </c>
      <c r="AR889" s="98"/>
      <c r="AS889" s="98"/>
      <c r="AT889" s="98"/>
      <c r="AU889" s="98">
        <v>0</v>
      </c>
      <c r="AV889" s="98">
        <v>2024484</v>
      </c>
      <c r="AW889" s="98">
        <v>41316</v>
      </c>
      <c r="AX889" s="101">
        <v>4800065968</v>
      </c>
      <c r="AY889" s="102">
        <v>45611</v>
      </c>
      <c r="AZ889" s="98" t="s">
        <v>4018</v>
      </c>
      <c r="BA889" s="98">
        <v>307033894</v>
      </c>
    </row>
    <row r="890" spans="1:53">
      <c r="A890" s="94">
        <v>900228989</v>
      </c>
      <c r="B890" s="94" t="s">
        <v>3407</v>
      </c>
      <c r="C890" s="94" t="s">
        <v>133</v>
      </c>
      <c r="D890" s="94" t="str">
        <f>+CONCATENATE(A890,"_",C890)</f>
        <v>900228989_CSP130775</v>
      </c>
      <c r="E890" s="94" t="str">
        <f>+CONCATENATE(C890,"_",AX890)</f>
        <v>CSP130775_4800065968</v>
      </c>
      <c r="F890" s="96">
        <v>45114</v>
      </c>
      <c r="G890" s="96">
        <v>45128</v>
      </c>
      <c r="H890" s="98">
        <v>2229868</v>
      </c>
      <c r="I890" s="98">
        <v>3786</v>
      </c>
      <c r="J890" s="94"/>
      <c r="K890" s="94" t="s">
        <v>3940</v>
      </c>
      <c r="L890" s="94" t="s">
        <v>3938</v>
      </c>
      <c r="M890" s="98">
        <v>0</v>
      </c>
      <c r="N890" s="94"/>
      <c r="O890" s="94"/>
      <c r="P890" s="94"/>
      <c r="Q890" s="94"/>
      <c r="R890" s="94" t="s">
        <v>3451</v>
      </c>
      <c r="S890" s="96">
        <v>45114</v>
      </c>
      <c r="T890" s="96">
        <v>45580</v>
      </c>
      <c r="U890" s="96"/>
      <c r="V890" s="98">
        <v>2229868</v>
      </c>
      <c r="W890" s="98">
        <v>3786</v>
      </c>
      <c r="X890" s="98">
        <v>0</v>
      </c>
      <c r="Y890" s="98">
        <v>0</v>
      </c>
      <c r="Z890" s="94"/>
      <c r="AA890" s="94"/>
      <c r="AB890" s="98">
        <v>3786</v>
      </c>
      <c r="AC890" s="94" t="s">
        <v>3966</v>
      </c>
      <c r="AD890" s="94" t="s">
        <v>4017</v>
      </c>
      <c r="AE890" s="94" t="s">
        <v>3978</v>
      </c>
      <c r="AF890" s="94" t="s">
        <v>3961</v>
      </c>
      <c r="AG890" s="94" t="s">
        <v>3950</v>
      </c>
      <c r="AH890" s="98">
        <v>0</v>
      </c>
      <c r="AI890" s="98">
        <v>0</v>
      </c>
      <c r="AJ890" s="98">
        <v>0</v>
      </c>
      <c r="AK890" s="98">
        <v>0</v>
      </c>
      <c r="AL890" s="98">
        <v>3786</v>
      </c>
      <c r="AM890" s="98">
        <v>0</v>
      </c>
      <c r="AN890" s="98">
        <v>0</v>
      </c>
      <c r="AO890" s="98">
        <v>0</v>
      </c>
      <c r="AP890" s="98">
        <v>0</v>
      </c>
      <c r="AQ890" s="98">
        <v>0</v>
      </c>
      <c r="AR890" s="98"/>
      <c r="AS890" s="98"/>
      <c r="AT890" s="98"/>
      <c r="AU890" s="98">
        <v>0</v>
      </c>
      <c r="AV890" s="98">
        <v>1948940</v>
      </c>
      <c r="AW890" s="98">
        <v>44522</v>
      </c>
      <c r="AX890" s="101">
        <v>4800065968</v>
      </c>
      <c r="AY890" s="102">
        <v>45611</v>
      </c>
      <c r="AZ890" s="98" t="s">
        <v>4018</v>
      </c>
      <c r="BA890" s="98">
        <v>307033894</v>
      </c>
    </row>
    <row r="891" spans="1:53">
      <c r="A891" s="94">
        <v>900228989</v>
      </c>
      <c r="B891" s="94" t="s">
        <v>3407</v>
      </c>
      <c r="C891" s="94" t="s">
        <v>125</v>
      </c>
      <c r="D891" s="94" t="str">
        <f>+CONCATENATE(A891,"_",C891)</f>
        <v>900228989_CSP130799</v>
      </c>
      <c r="E891" s="94" t="str">
        <f>+CONCATENATE(C891,"_",AX891)</f>
        <v>CSP130799_4800066039</v>
      </c>
      <c r="F891" s="96">
        <v>45114</v>
      </c>
      <c r="G891" s="96">
        <v>45126</v>
      </c>
      <c r="H891" s="98">
        <v>1979444</v>
      </c>
      <c r="I891" s="98">
        <v>2684</v>
      </c>
      <c r="J891" s="94"/>
      <c r="K891" s="94" t="s">
        <v>3940</v>
      </c>
      <c r="L891" s="94" t="s">
        <v>3938</v>
      </c>
      <c r="M891" s="98">
        <v>0</v>
      </c>
      <c r="N891" s="94"/>
      <c r="O891" s="94"/>
      <c r="P891" s="94"/>
      <c r="Q891" s="94"/>
      <c r="R891" s="94" t="s">
        <v>3451</v>
      </c>
      <c r="S891" s="96">
        <v>45114</v>
      </c>
      <c r="T891" s="96">
        <v>45580</v>
      </c>
      <c r="U891" s="96"/>
      <c r="V891" s="98">
        <v>1979444</v>
      </c>
      <c r="W891" s="98">
        <v>1893</v>
      </c>
      <c r="X891" s="98">
        <v>0</v>
      </c>
      <c r="Y891" s="98">
        <v>0</v>
      </c>
      <c r="Z891" s="94"/>
      <c r="AA891" s="94"/>
      <c r="AB891" s="98">
        <v>1893</v>
      </c>
      <c r="AC891" s="94" t="s">
        <v>3966</v>
      </c>
      <c r="AD891" s="94" t="s">
        <v>4009</v>
      </c>
      <c r="AE891" s="94" t="s">
        <v>3978</v>
      </c>
      <c r="AF891" s="94" t="s">
        <v>3961</v>
      </c>
      <c r="AG891" s="94" t="s">
        <v>3950</v>
      </c>
      <c r="AH891" s="98">
        <v>0</v>
      </c>
      <c r="AI891" s="98">
        <v>0</v>
      </c>
      <c r="AJ891" s="98">
        <v>0</v>
      </c>
      <c r="AK891" s="98">
        <v>0</v>
      </c>
      <c r="AL891" s="98">
        <v>2684</v>
      </c>
      <c r="AM891" s="98">
        <v>0</v>
      </c>
      <c r="AN891" s="98">
        <v>0</v>
      </c>
      <c r="AO891" s="98">
        <v>0</v>
      </c>
      <c r="AP891" s="98">
        <v>0</v>
      </c>
      <c r="AQ891" s="98">
        <v>0</v>
      </c>
      <c r="AR891" s="98"/>
      <c r="AS891" s="98"/>
      <c r="AT891" s="98"/>
      <c r="AU891" s="98">
        <v>0</v>
      </c>
      <c r="AV891" s="98">
        <v>1938000</v>
      </c>
      <c r="AW891" s="98">
        <v>39551</v>
      </c>
      <c r="AX891" s="101">
        <v>4800066039</v>
      </c>
      <c r="AY891" s="102">
        <v>45611</v>
      </c>
      <c r="AZ891" s="98" t="s">
        <v>4010</v>
      </c>
      <c r="BA891" s="98">
        <v>210471921</v>
      </c>
    </row>
    <row r="892" spans="1:53">
      <c r="A892" s="94">
        <v>900228989</v>
      </c>
      <c r="B892" s="94" t="s">
        <v>3407</v>
      </c>
      <c r="C892" s="94" t="s">
        <v>1614</v>
      </c>
      <c r="D892" s="94" t="str">
        <f>+CONCATENATE(A892,"_",C892)</f>
        <v>900228989_FECS24867</v>
      </c>
      <c r="E892" s="94" t="str">
        <f>+CONCATENATE(C892,"_",AX892)</f>
        <v>FECS24867_4800065968</v>
      </c>
      <c r="F892" s="96">
        <v>45428</v>
      </c>
      <c r="G892" s="96">
        <v>45456</v>
      </c>
      <c r="H892" s="98">
        <v>2286549</v>
      </c>
      <c r="I892" s="98">
        <v>68310</v>
      </c>
      <c r="J892" s="94"/>
      <c r="K892" s="94" t="s">
        <v>3940</v>
      </c>
      <c r="L892" s="94" t="s">
        <v>3938</v>
      </c>
      <c r="M892" s="98">
        <v>0</v>
      </c>
      <c r="N892" s="94"/>
      <c r="O892" s="94"/>
      <c r="P892" s="94"/>
      <c r="Q892" s="94"/>
      <c r="R892" s="94" t="s">
        <v>3451</v>
      </c>
      <c r="S892" s="96">
        <v>45428</v>
      </c>
      <c r="T892" s="96">
        <v>45456</v>
      </c>
      <c r="U892" s="96"/>
      <c r="V892" s="98">
        <v>2286549</v>
      </c>
      <c r="W892" s="98">
        <v>68310</v>
      </c>
      <c r="X892" s="98">
        <v>0</v>
      </c>
      <c r="Y892" s="98">
        <v>0</v>
      </c>
      <c r="Z892" s="94"/>
      <c r="AA892" s="94"/>
      <c r="AB892" s="98">
        <v>68310</v>
      </c>
      <c r="AC892" s="94" t="s">
        <v>3966</v>
      </c>
      <c r="AD892" s="94" t="s">
        <v>4650</v>
      </c>
      <c r="AE892" s="94" t="s">
        <v>3968</v>
      </c>
      <c r="AF892" s="94" t="s">
        <v>4014</v>
      </c>
      <c r="AG892" s="94" t="s">
        <v>3956</v>
      </c>
      <c r="AH892" s="98">
        <v>0</v>
      </c>
      <c r="AI892" s="98">
        <v>0</v>
      </c>
      <c r="AJ892" s="98">
        <v>0</v>
      </c>
      <c r="AK892" s="98">
        <v>0</v>
      </c>
      <c r="AL892" s="98">
        <v>68310</v>
      </c>
      <c r="AM892" s="98">
        <v>0</v>
      </c>
      <c r="AN892" s="98">
        <v>0</v>
      </c>
      <c r="AO892" s="98">
        <v>0</v>
      </c>
      <c r="AP892" s="98">
        <v>0</v>
      </c>
      <c r="AQ892" s="98">
        <v>0</v>
      </c>
      <c r="AR892" s="98"/>
      <c r="AS892" s="98"/>
      <c r="AT892" s="98"/>
      <c r="AU892" s="98">
        <v>0</v>
      </c>
      <c r="AV892" s="98">
        <v>1910974</v>
      </c>
      <c r="AW892" s="98">
        <v>44365</v>
      </c>
      <c r="AX892" s="101">
        <v>4800065968</v>
      </c>
      <c r="AY892" s="102">
        <v>45611</v>
      </c>
      <c r="AZ892" s="98" t="s">
        <v>4018</v>
      </c>
      <c r="BA892" s="98">
        <v>307033894</v>
      </c>
    </row>
    <row r="893" spans="1:53">
      <c r="A893" s="94">
        <v>900228989</v>
      </c>
      <c r="B893" s="94" t="s">
        <v>3407</v>
      </c>
      <c r="C893" s="94" t="s">
        <v>2675</v>
      </c>
      <c r="D893" s="94" t="str">
        <f>+CONCATENATE(A893,"_",C893)</f>
        <v>900228989_FECS40688</v>
      </c>
      <c r="E893" s="94" t="str">
        <f>+CONCATENATE(C893,"_",AX893)</f>
        <v>FECS40688_4800066039</v>
      </c>
      <c r="F893" s="96">
        <v>45560</v>
      </c>
      <c r="G893" s="96">
        <v>45568</v>
      </c>
      <c r="H893" s="98">
        <v>1933286</v>
      </c>
      <c r="I893" s="98">
        <v>2175</v>
      </c>
      <c r="J893" s="94"/>
      <c r="K893" s="94" t="s">
        <v>3940</v>
      </c>
      <c r="L893" s="94" t="s">
        <v>3938</v>
      </c>
      <c r="M893" s="98">
        <v>0</v>
      </c>
      <c r="N893" s="94"/>
      <c r="O893" s="94"/>
      <c r="P893" s="94"/>
      <c r="Q893" s="94"/>
      <c r="R893" s="94" t="s">
        <v>3451</v>
      </c>
      <c r="S893" s="96">
        <v>45560</v>
      </c>
      <c r="T893" s="96">
        <v>45568</v>
      </c>
      <c r="U893" s="96"/>
      <c r="V893" s="98">
        <v>1933286</v>
      </c>
      <c r="W893" s="98">
        <v>1402</v>
      </c>
      <c r="X893" s="98">
        <v>0</v>
      </c>
      <c r="Y893" s="98">
        <v>0</v>
      </c>
      <c r="Z893" s="94"/>
      <c r="AA893" s="94"/>
      <c r="AB893" s="98">
        <v>1402</v>
      </c>
      <c r="AC893" s="94" t="s">
        <v>3966</v>
      </c>
      <c r="AD893" s="94" t="s">
        <v>4817</v>
      </c>
      <c r="AE893" s="94" t="s">
        <v>3954</v>
      </c>
      <c r="AF893" s="94" t="s">
        <v>4014</v>
      </c>
      <c r="AG893" s="94" t="s">
        <v>3956</v>
      </c>
      <c r="AH893" s="98">
        <v>0</v>
      </c>
      <c r="AI893" s="98">
        <v>0</v>
      </c>
      <c r="AJ893" s="98">
        <v>0</v>
      </c>
      <c r="AK893" s="98">
        <v>0</v>
      </c>
      <c r="AL893" s="98">
        <v>2175</v>
      </c>
      <c r="AM893" s="98">
        <v>0</v>
      </c>
      <c r="AN893" s="98">
        <v>0</v>
      </c>
      <c r="AO893" s="98">
        <v>0</v>
      </c>
      <c r="AP893" s="98">
        <v>0</v>
      </c>
      <c r="AQ893" s="98">
        <v>0</v>
      </c>
      <c r="AR893" s="98"/>
      <c r="AS893" s="98"/>
      <c r="AT893" s="98"/>
      <c r="AU893" s="98">
        <v>0</v>
      </c>
      <c r="AV893" s="98">
        <v>1893246</v>
      </c>
      <c r="AW893" s="98">
        <v>38638</v>
      </c>
      <c r="AX893" s="101">
        <v>4800066039</v>
      </c>
      <c r="AY893" s="102">
        <v>45611</v>
      </c>
      <c r="AZ893" s="98" t="s">
        <v>4010</v>
      </c>
      <c r="BA893" s="98">
        <v>210471921</v>
      </c>
    </row>
    <row r="894" spans="1:53">
      <c r="A894" s="94">
        <v>900228989</v>
      </c>
      <c r="B894" s="94" t="s">
        <v>3407</v>
      </c>
      <c r="C894" s="94" t="s">
        <v>357</v>
      </c>
      <c r="D894" s="94" t="str">
        <f>+CONCATENATE(A894,"_",C894)</f>
        <v>900228989_CSP135187</v>
      </c>
      <c r="E894" s="94" t="str">
        <f>+CONCATENATE(C894,"_",AX894)</f>
        <v>CSP135187_4800065968</v>
      </c>
      <c r="F894" s="96">
        <v>45166</v>
      </c>
      <c r="G894" s="96">
        <v>45170</v>
      </c>
      <c r="H894" s="98">
        <v>2263804</v>
      </c>
      <c r="I894" s="98">
        <v>96372</v>
      </c>
      <c r="J894" s="94"/>
      <c r="K894" s="94" t="s">
        <v>3940</v>
      </c>
      <c r="L894" s="94" t="s">
        <v>3938</v>
      </c>
      <c r="M894" s="98">
        <v>0</v>
      </c>
      <c r="N894" s="94"/>
      <c r="O894" s="94"/>
      <c r="P894" s="94"/>
      <c r="Q894" s="94"/>
      <c r="R894" s="94" t="s">
        <v>3451</v>
      </c>
      <c r="S894" s="96">
        <v>45166</v>
      </c>
      <c r="T894" s="96">
        <v>45580</v>
      </c>
      <c r="U894" s="96"/>
      <c r="V894" s="98">
        <v>2263804</v>
      </c>
      <c r="W894" s="98">
        <v>96372</v>
      </c>
      <c r="X894" s="98">
        <v>0</v>
      </c>
      <c r="Y894" s="98">
        <v>0</v>
      </c>
      <c r="Z894" s="94"/>
      <c r="AA894" s="94"/>
      <c r="AB894" s="98">
        <v>96372</v>
      </c>
      <c r="AC894" s="94" t="s">
        <v>3966</v>
      </c>
      <c r="AD894" s="94" t="s">
        <v>4117</v>
      </c>
      <c r="AE894" s="94" t="s">
        <v>3978</v>
      </c>
      <c r="AF894" s="94" t="s">
        <v>3961</v>
      </c>
      <c r="AG894" s="94" t="s">
        <v>3950</v>
      </c>
      <c r="AH894" s="98">
        <v>0</v>
      </c>
      <c r="AI894" s="98">
        <v>0</v>
      </c>
      <c r="AJ894" s="98">
        <v>0</v>
      </c>
      <c r="AK894" s="98">
        <v>0</v>
      </c>
      <c r="AL894" s="98">
        <v>96372</v>
      </c>
      <c r="AM894" s="98">
        <v>0</v>
      </c>
      <c r="AN894" s="98">
        <v>0</v>
      </c>
      <c r="AO894" s="98">
        <v>0</v>
      </c>
      <c r="AP894" s="98">
        <v>0</v>
      </c>
      <c r="AQ894" s="98">
        <v>0</v>
      </c>
      <c r="AR894" s="98"/>
      <c r="AS894" s="98"/>
      <c r="AT894" s="98"/>
      <c r="AU894" s="98">
        <v>0</v>
      </c>
      <c r="AV894" s="98">
        <v>1882083</v>
      </c>
      <c r="AW894" s="98">
        <v>43349</v>
      </c>
      <c r="AX894" s="101">
        <v>4800065968</v>
      </c>
      <c r="AY894" s="102">
        <v>45611</v>
      </c>
      <c r="AZ894" s="98" t="s">
        <v>4018</v>
      </c>
      <c r="BA894" s="98">
        <v>307033894</v>
      </c>
    </row>
    <row r="895" spans="1:53">
      <c r="A895" s="94">
        <v>900228989</v>
      </c>
      <c r="B895" s="94" t="s">
        <v>3407</v>
      </c>
      <c r="C895" s="94" t="s">
        <v>362</v>
      </c>
      <c r="D895" s="94" t="str">
        <f>+CONCATENATE(A895,"_",C895)</f>
        <v>900228989_CSP135466</v>
      </c>
      <c r="E895" s="94" t="str">
        <f>+CONCATENATE(C895,"_",AX895)</f>
        <v>CSP135466_4800065968</v>
      </c>
      <c r="F895" s="96">
        <v>45168</v>
      </c>
      <c r="G895" s="96">
        <v>45201</v>
      </c>
      <c r="H895" s="98">
        <v>2164579</v>
      </c>
      <c r="I895" s="98">
        <v>3786</v>
      </c>
      <c r="J895" s="94"/>
      <c r="K895" s="94" t="s">
        <v>3940</v>
      </c>
      <c r="L895" s="94" t="s">
        <v>3938</v>
      </c>
      <c r="M895" s="98">
        <v>0</v>
      </c>
      <c r="N895" s="94"/>
      <c r="O895" s="94"/>
      <c r="P895" s="94"/>
      <c r="Q895" s="94"/>
      <c r="R895" s="94" t="s">
        <v>3451</v>
      </c>
      <c r="S895" s="96">
        <v>45168</v>
      </c>
      <c r="T895" s="96">
        <v>45580</v>
      </c>
      <c r="U895" s="96"/>
      <c r="V895" s="98">
        <v>2164579</v>
      </c>
      <c r="W895" s="98">
        <v>3786</v>
      </c>
      <c r="X895" s="98">
        <v>0</v>
      </c>
      <c r="Y895" s="98">
        <v>0</v>
      </c>
      <c r="Z895" s="94"/>
      <c r="AA895" s="94"/>
      <c r="AB895" s="98">
        <v>3786</v>
      </c>
      <c r="AC895" s="94" t="s">
        <v>3966</v>
      </c>
      <c r="AD895" s="94" t="s">
        <v>4017</v>
      </c>
      <c r="AE895" s="94" t="s">
        <v>3978</v>
      </c>
      <c r="AF895" s="94" t="s">
        <v>3961</v>
      </c>
      <c r="AG895" s="94" t="s">
        <v>3950</v>
      </c>
      <c r="AH895" s="98">
        <v>0</v>
      </c>
      <c r="AI895" s="98">
        <v>0</v>
      </c>
      <c r="AJ895" s="98">
        <v>0</v>
      </c>
      <c r="AK895" s="98">
        <v>0</v>
      </c>
      <c r="AL895" s="98">
        <v>3786</v>
      </c>
      <c r="AM895" s="98">
        <v>0</v>
      </c>
      <c r="AN895" s="98">
        <v>0</v>
      </c>
      <c r="AO895" s="98">
        <v>0</v>
      </c>
      <c r="AP895" s="98">
        <v>0</v>
      </c>
      <c r="AQ895" s="98">
        <v>0</v>
      </c>
      <c r="AR895" s="98"/>
      <c r="AS895" s="98"/>
      <c r="AT895" s="98"/>
      <c r="AU895" s="98">
        <v>0</v>
      </c>
      <c r="AV895" s="98">
        <v>1868677</v>
      </c>
      <c r="AW895" s="98">
        <v>43216</v>
      </c>
      <c r="AX895" s="101">
        <v>4800065968</v>
      </c>
      <c r="AY895" s="102">
        <v>45611</v>
      </c>
      <c r="AZ895" s="98" t="s">
        <v>4018</v>
      </c>
      <c r="BA895" s="98">
        <v>307033894</v>
      </c>
    </row>
    <row r="896" spans="1:53">
      <c r="A896" s="94">
        <v>900228989</v>
      </c>
      <c r="B896" s="94" t="s">
        <v>3407</v>
      </c>
      <c r="C896" s="94" t="s">
        <v>2833</v>
      </c>
      <c r="D896" s="94" t="str">
        <f>+CONCATENATE(A896,"_",C896)</f>
        <v>900228989_FECS42436</v>
      </c>
      <c r="E896" s="94" t="str">
        <f>+CONCATENATE(C896,"_",AX896)</f>
        <v>FECS42436_4800066039</v>
      </c>
      <c r="F896" s="96">
        <v>45572</v>
      </c>
      <c r="G896" s="96">
        <v>45575</v>
      </c>
      <c r="H896" s="98">
        <v>1906741</v>
      </c>
      <c r="I896" s="98">
        <v>1277</v>
      </c>
      <c r="J896" s="94"/>
      <c r="K896" s="94" t="s">
        <v>3940</v>
      </c>
      <c r="L896" s="94" t="s">
        <v>3938</v>
      </c>
      <c r="M896" s="98">
        <v>0</v>
      </c>
      <c r="N896" s="94"/>
      <c r="O896" s="94"/>
      <c r="P896" s="94"/>
      <c r="Q896" s="94"/>
      <c r="R896" s="94" t="s">
        <v>3451</v>
      </c>
      <c r="S896" s="96">
        <v>45572</v>
      </c>
      <c r="T896" s="96">
        <v>45575</v>
      </c>
      <c r="U896" s="96"/>
      <c r="V896" s="98">
        <v>1906741</v>
      </c>
      <c r="W896" s="98">
        <v>514</v>
      </c>
      <c r="X896" s="98">
        <v>0</v>
      </c>
      <c r="Y896" s="98">
        <v>0</v>
      </c>
      <c r="Z896" s="94"/>
      <c r="AA896" s="94"/>
      <c r="AB896" s="98">
        <v>514</v>
      </c>
      <c r="AC896" s="94" t="s">
        <v>3966</v>
      </c>
      <c r="AD896" s="94" t="s">
        <v>4842</v>
      </c>
      <c r="AE896" s="94" t="s">
        <v>3954</v>
      </c>
      <c r="AF896" s="94" t="s">
        <v>4014</v>
      </c>
      <c r="AG896" s="94" t="s">
        <v>3956</v>
      </c>
      <c r="AH896" s="98">
        <v>0</v>
      </c>
      <c r="AI896" s="98">
        <v>0</v>
      </c>
      <c r="AJ896" s="98">
        <v>0</v>
      </c>
      <c r="AK896" s="98">
        <v>0</v>
      </c>
      <c r="AL896" s="98">
        <v>1277</v>
      </c>
      <c r="AM896" s="98">
        <v>0</v>
      </c>
      <c r="AN896" s="98">
        <v>0</v>
      </c>
      <c r="AO896" s="98">
        <v>0</v>
      </c>
      <c r="AP896" s="98">
        <v>0</v>
      </c>
      <c r="AQ896" s="98">
        <v>0</v>
      </c>
      <c r="AR896" s="98"/>
      <c r="AS896" s="98"/>
      <c r="AT896" s="98"/>
      <c r="AU896" s="98">
        <v>0</v>
      </c>
      <c r="AV896" s="98">
        <v>1868102</v>
      </c>
      <c r="AW896" s="98">
        <v>38125</v>
      </c>
      <c r="AX896" s="101">
        <v>4800066039</v>
      </c>
      <c r="AY896" s="102">
        <v>45611</v>
      </c>
      <c r="AZ896" s="98" t="s">
        <v>4010</v>
      </c>
      <c r="BA896" s="98">
        <v>210471921</v>
      </c>
    </row>
    <row r="897" spans="1:53">
      <c r="A897" s="94">
        <v>900228989</v>
      </c>
      <c r="B897" s="94" t="s">
        <v>3407</v>
      </c>
      <c r="C897" s="94" t="s">
        <v>267</v>
      </c>
      <c r="D897" s="94" t="str">
        <f>+CONCATENATE(A897,"_",C897)</f>
        <v>900228989_CSP134145</v>
      </c>
      <c r="E897" s="94" t="str">
        <f>+CONCATENATE(C897,"_",AX897)</f>
        <v>CSP134145_4800065968</v>
      </c>
      <c r="F897" s="96">
        <v>45154</v>
      </c>
      <c r="G897" s="96">
        <v>45170</v>
      </c>
      <c r="H897" s="98">
        <v>1878031</v>
      </c>
      <c r="I897" s="98">
        <v>3786</v>
      </c>
      <c r="J897" s="94"/>
      <c r="K897" s="94" t="s">
        <v>3940</v>
      </c>
      <c r="L897" s="94" t="s">
        <v>3938</v>
      </c>
      <c r="M897" s="98">
        <v>0</v>
      </c>
      <c r="N897" s="94"/>
      <c r="O897" s="94"/>
      <c r="P897" s="94"/>
      <c r="Q897" s="94"/>
      <c r="R897" s="94" t="s">
        <v>3451</v>
      </c>
      <c r="S897" s="96">
        <v>45154</v>
      </c>
      <c r="T897" s="96">
        <v>45580</v>
      </c>
      <c r="U897" s="96"/>
      <c r="V897" s="98">
        <v>1878031</v>
      </c>
      <c r="W897" s="98">
        <v>3786</v>
      </c>
      <c r="X897" s="98">
        <v>0</v>
      </c>
      <c r="Y897" s="98">
        <v>0</v>
      </c>
      <c r="Z897" s="94"/>
      <c r="AA897" s="94"/>
      <c r="AB897" s="98">
        <v>3786</v>
      </c>
      <c r="AC897" s="94" t="s">
        <v>3966</v>
      </c>
      <c r="AD897" s="94" t="s">
        <v>4073</v>
      </c>
      <c r="AE897" s="94" t="s">
        <v>3978</v>
      </c>
      <c r="AF897" s="94" t="s">
        <v>3961</v>
      </c>
      <c r="AG897" s="94" t="s">
        <v>3950</v>
      </c>
      <c r="AH897" s="98">
        <v>0</v>
      </c>
      <c r="AI897" s="98">
        <v>0</v>
      </c>
      <c r="AJ897" s="98">
        <v>0</v>
      </c>
      <c r="AK897" s="98">
        <v>0</v>
      </c>
      <c r="AL897" s="98">
        <v>3786</v>
      </c>
      <c r="AM897" s="98">
        <v>0</v>
      </c>
      <c r="AN897" s="98">
        <v>0</v>
      </c>
      <c r="AO897" s="98">
        <v>0</v>
      </c>
      <c r="AP897" s="98">
        <v>0</v>
      </c>
      <c r="AQ897" s="98">
        <v>0</v>
      </c>
      <c r="AR897" s="98"/>
      <c r="AS897" s="98"/>
      <c r="AT897" s="98"/>
      <c r="AU897" s="98">
        <v>0</v>
      </c>
      <c r="AV897" s="98">
        <v>1836760</v>
      </c>
      <c r="AW897" s="98">
        <v>37485</v>
      </c>
      <c r="AX897" s="101">
        <v>4800065968</v>
      </c>
      <c r="AY897" s="102">
        <v>45611</v>
      </c>
      <c r="AZ897" s="98" t="s">
        <v>4018</v>
      </c>
      <c r="BA897" s="98">
        <v>307033894</v>
      </c>
    </row>
    <row r="898" spans="1:53">
      <c r="A898" s="94">
        <v>900228989</v>
      </c>
      <c r="B898" s="94" t="s">
        <v>3407</v>
      </c>
      <c r="C898" s="94" t="s">
        <v>2674</v>
      </c>
      <c r="D898" s="94" t="str">
        <f>+CONCATENATE(A898,"_",C898)</f>
        <v>900228989_FECS40247</v>
      </c>
      <c r="E898" s="94" t="str">
        <f>+CONCATENATE(C898,"_",AX898)</f>
        <v>FECS40247_4800066039</v>
      </c>
      <c r="F898" s="96">
        <v>45555</v>
      </c>
      <c r="G898" s="96">
        <v>45568</v>
      </c>
      <c r="H898" s="98">
        <v>1814365</v>
      </c>
      <c r="I898" s="98">
        <v>1240</v>
      </c>
      <c r="J898" s="94"/>
      <c r="K898" s="94" t="s">
        <v>3940</v>
      </c>
      <c r="L898" s="94" t="s">
        <v>3938</v>
      </c>
      <c r="M898" s="98">
        <v>0</v>
      </c>
      <c r="N898" s="94"/>
      <c r="O898" s="94"/>
      <c r="P898" s="94"/>
      <c r="Q898" s="94"/>
      <c r="R898" s="94" t="s">
        <v>3451</v>
      </c>
      <c r="S898" s="96">
        <v>45555</v>
      </c>
      <c r="T898" s="96">
        <v>45568</v>
      </c>
      <c r="U898" s="96"/>
      <c r="V898" s="98">
        <v>1814365</v>
      </c>
      <c r="W898" s="98">
        <v>514</v>
      </c>
      <c r="X898" s="98">
        <v>0</v>
      </c>
      <c r="Y898" s="98">
        <v>0</v>
      </c>
      <c r="Z898" s="94"/>
      <c r="AA898" s="94"/>
      <c r="AB898" s="98">
        <v>514</v>
      </c>
      <c r="AC898" s="94" t="s">
        <v>3966</v>
      </c>
      <c r="AD898" s="94" t="s">
        <v>4816</v>
      </c>
      <c r="AE898" s="94" t="s">
        <v>3954</v>
      </c>
      <c r="AF898" s="94" t="s">
        <v>4014</v>
      </c>
      <c r="AG898" s="94" t="s">
        <v>3956</v>
      </c>
      <c r="AH898" s="98">
        <v>0</v>
      </c>
      <c r="AI898" s="98">
        <v>0</v>
      </c>
      <c r="AJ898" s="98">
        <v>0</v>
      </c>
      <c r="AK898" s="98">
        <v>0</v>
      </c>
      <c r="AL898" s="98">
        <v>1240</v>
      </c>
      <c r="AM898" s="98">
        <v>0</v>
      </c>
      <c r="AN898" s="98">
        <v>0</v>
      </c>
      <c r="AO898" s="98">
        <v>0</v>
      </c>
      <c r="AP898" s="98">
        <v>0</v>
      </c>
      <c r="AQ898" s="98">
        <v>0</v>
      </c>
      <c r="AR898" s="98"/>
      <c r="AS898" s="98"/>
      <c r="AT898" s="98"/>
      <c r="AU898" s="98">
        <v>0</v>
      </c>
      <c r="AV898" s="98">
        <v>1777574</v>
      </c>
      <c r="AW898" s="98">
        <v>36277</v>
      </c>
      <c r="AX898" s="101">
        <v>4800066039</v>
      </c>
      <c r="AY898" s="102">
        <v>45611</v>
      </c>
      <c r="AZ898" s="98" t="s">
        <v>4010</v>
      </c>
      <c r="BA898" s="98">
        <v>210471921</v>
      </c>
    </row>
    <row r="899" spans="1:53">
      <c r="A899" s="94">
        <v>900228989</v>
      </c>
      <c r="B899" s="94" t="s">
        <v>3407</v>
      </c>
      <c r="C899" s="94" t="s">
        <v>365</v>
      </c>
      <c r="D899" s="94" t="str">
        <f>+CONCATENATE(A899,"_",C899)</f>
        <v>900228989_CSP135037</v>
      </c>
      <c r="E899" s="94" t="str">
        <f>+CONCATENATE(C899,"_",AX899)</f>
        <v>CSP135037_4800065968</v>
      </c>
      <c r="F899" s="96">
        <v>45163</v>
      </c>
      <c r="G899" s="96">
        <v>45201</v>
      </c>
      <c r="H899" s="98">
        <v>2303719</v>
      </c>
      <c r="I899" s="98">
        <v>356400</v>
      </c>
      <c r="J899" s="94"/>
      <c r="K899" s="94" t="s">
        <v>3940</v>
      </c>
      <c r="L899" s="94" t="s">
        <v>3938</v>
      </c>
      <c r="M899" s="98">
        <v>0</v>
      </c>
      <c r="N899" s="94"/>
      <c r="O899" s="94"/>
      <c r="P899" s="94"/>
      <c r="Q899" s="94"/>
      <c r="R899" s="94" t="s">
        <v>3451</v>
      </c>
      <c r="S899" s="96">
        <v>45163</v>
      </c>
      <c r="T899" s="96">
        <v>45580</v>
      </c>
      <c r="U899" s="96"/>
      <c r="V899" s="98">
        <v>2303719</v>
      </c>
      <c r="W899" s="98">
        <v>356400</v>
      </c>
      <c r="X899" s="98">
        <v>0</v>
      </c>
      <c r="Y899" s="98">
        <v>0</v>
      </c>
      <c r="Z899" s="94"/>
      <c r="AA899" s="94"/>
      <c r="AB899" s="98">
        <v>356400</v>
      </c>
      <c r="AC899" s="94" t="s">
        <v>3966</v>
      </c>
      <c r="AD899" s="94" t="s">
        <v>4123</v>
      </c>
      <c r="AE899" s="94" t="s">
        <v>3968</v>
      </c>
      <c r="AF899" s="94" t="s">
        <v>3961</v>
      </c>
      <c r="AG899" s="94" t="s">
        <v>3950</v>
      </c>
      <c r="AH899" s="98">
        <v>0</v>
      </c>
      <c r="AI899" s="98">
        <v>0</v>
      </c>
      <c r="AJ899" s="98">
        <v>0</v>
      </c>
      <c r="AK899" s="98">
        <v>0</v>
      </c>
      <c r="AL899" s="98">
        <v>356400</v>
      </c>
      <c r="AM899" s="98">
        <v>0</v>
      </c>
      <c r="AN899" s="98">
        <v>0</v>
      </c>
      <c r="AO899" s="98">
        <v>0</v>
      </c>
      <c r="AP899" s="98">
        <v>0</v>
      </c>
      <c r="AQ899" s="98">
        <v>0</v>
      </c>
      <c r="AR899" s="98"/>
      <c r="AS899" s="98"/>
      <c r="AT899" s="98"/>
      <c r="AU899" s="98">
        <v>0</v>
      </c>
      <c r="AV899" s="98">
        <v>1658573</v>
      </c>
      <c r="AW899" s="98">
        <v>38946</v>
      </c>
      <c r="AX899" s="101">
        <v>4800065968</v>
      </c>
      <c r="AY899" s="102">
        <v>45611</v>
      </c>
      <c r="AZ899" s="98" t="s">
        <v>4018</v>
      </c>
      <c r="BA899" s="98">
        <v>307033894</v>
      </c>
    </row>
    <row r="900" spans="1:53">
      <c r="A900" s="94">
        <v>900228989</v>
      </c>
      <c r="B900" s="94" t="s">
        <v>3407</v>
      </c>
      <c r="C900" s="94" t="s">
        <v>320</v>
      </c>
      <c r="D900" s="94" t="str">
        <f>+CONCATENATE(A900,"_",C900)</f>
        <v>900228989_CSP133847</v>
      </c>
      <c r="E900" s="94" t="str">
        <f>+CONCATENATE(C900,"_",AX900)</f>
        <v>CSP133847_4800065968</v>
      </c>
      <c r="F900" s="96">
        <v>45150</v>
      </c>
      <c r="G900" s="96">
        <v>45175</v>
      </c>
      <c r="H900" s="98">
        <v>1746472</v>
      </c>
      <c r="I900" s="98">
        <v>62030</v>
      </c>
      <c r="J900" s="94"/>
      <c r="K900" s="94" t="s">
        <v>3940</v>
      </c>
      <c r="L900" s="94" t="s">
        <v>3938</v>
      </c>
      <c r="M900" s="98">
        <v>0</v>
      </c>
      <c r="N900" s="94"/>
      <c r="O900" s="94"/>
      <c r="P900" s="94"/>
      <c r="Q900" s="94"/>
      <c r="R900" s="94" t="s">
        <v>3451</v>
      </c>
      <c r="S900" s="96">
        <v>45150</v>
      </c>
      <c r="T900" s="96">
        <v>45574</v>
      </c>
      <c r="U900" s="96"/>
      <c r="V900" s="98">
        <v>1746472</v>
      </c>
      <c r="W900" s="98">
        <v>62030</v>
      </c>
      <c r="X900" s="98">
        <v>0</v>
      </c>
      <c r="Y900" s="98">
        <v>0</v>
      </c>
      <c r="Z900" s="94"/>
      <c r="AA900" s="94"/>
      <c r="AB900" s="98">
        <v>62030</v>
      </c>
      <c r="AC900" s="94" t="s">
        <v>3966</v>
      </c>
      <c r="AD900" s="94" t="s">
        <v>4106</v>
      </c>
      <c r="AE900" s="94" t="s">
        <v>3997</v>
      </c>
      <c r="AF900" s="94" t="s">
        <v>3961</v>
      </c>
      <c r="AG900" s="94" t="s">
        <v>3950</v>
      </c>
      <c r="AH900" s="98">
        <v>0</v>
      </c>
      <c r="AI900" s="98">
        <v>0</v>
      </c>
      <c r="AJ900" s="98">
        <v>0</v>
      </c>
      <c r="AK900" s="98">
        <v>0</v>
      </c>
      <c r="AL900" s="98">
        <v>62030</v>
      </c>
      <c r="AM900" s="98">
        <v>0</v>
      </c>
      <c r="AN900" s="98">
        <v>0</v>
      </c>
      <c r="AO900" s="98">
        <v>0</v>
      </c>
      <c r="AP900" s="98">
        <v>0</v>
      </c>
      <c r="AQ900" s="98">
        <v>0</v>
      </c>
      <c r="AR900" s="98"/>
      <c r="AS900" s="98"/>
      <c r="AT900" s="98"/>
      <c r="AU900" s="98">
        <v>0</v>
      </c>
      <c r="AV900" s="98">
        <v>1650753</v>
      </c>
      <c r="AW900" s="98">
        <v>33689</v>
      </c>
      <c r="AX900" s="101">
        <v>4800065968</v>
      </c>
      <c r="AY900" s="102">
        <v>45611</v>
      </c>
      <c r="AZ900" s="98" t="s">
        <v>4018</v>
      </c>
      <c r="BA900" s="98">
        <v>307033894</v>
      </c>
    </row>
    <row r="901" spans="1:53">
      <c r="A901" s="94">
        <v>900228989</v>
      </c>
      <c r="B901" s="94" t="s">
        <v>3407</v>
      </c>
      <c r="C901" s="94" t="s">
        <v>2676</v>
      </c>
      <c r="D901" s="94" t="str">
        <f>+CONCATENATE(A901,"_",C901)</f>
        <v>900228989_FECS40232</v>
      </c>
      <c r="E901" s="94" t="str">
        <f>+CONCATENATE(C901,"_",AX901)</f>
        <v>FECS40232_4800066039</v>
      </c>
      <c r="F901" s="96">
        <v>45555</v>
      </c>
      <c r="G901" s="96">
        <v>45568</v>
      </c>
      <c r="H901" s="98">
        <v>1575252</v>
      </c>
      <c r="I901" s="98">
        <v>2769</v>
      </c>
      <c r="J901" s="94"/>
      <c r="K901" s="94" t="s">
        <v>3940</v>
      </c>
      <c r="L901" s="94" t="s">
        <v>3938</v>
      </c>
      <c r="M901" s="98">
        <v>0</v>
      </c>
      <c r="N901" s="94"/>
      <c r="O901" s="94"/>
      <c r="P901" s="94"/>
      <c r="Q901" s="94"/>
      <c r="R901" s="94" t="s">
        <v>3451</v>
      </c>
      <c r="S901" s="96">
        <v>45555</v>
      </c>
      <c r="T901" s="96">
        <v>45568</v>
      </c>
      <c r="U901" s="96"/>
      <c r="V901" s="98">
        <v>1575252</v>
      </c>
      <c r="W901" s="98">
        <v>2140</v>
      </c>
      <c r="X901" s="98">
        <v>0</v>
      </c>
      <c r="Y901" s="98">
        <v>0</v>
      </c>
      <c r="Z901" s="94"/>
      <c r="AA901" s="94"/>
      <c r="AB901" s="98">
        <v>2140</v>
      </c>
      <c r="AC901" s="94" t="s">
        <v>3966</v>
      </c>
      <c r="AD901" s="94" t="s">
        <v>4818</v>
      </c>
      <c r="AE901" s="94" t="s">
        <v>3978</v>
      </c>
      <c r="AF901" s="94" t="s">
        <v>4014</v>
      </c>
      <c r="AG901" s="94" t="s">
        <v>3956</v>
      </c>
      <c r="AH901" s="98">
        <v>0</v>
      </c>
      <c r="AI901" s="98">
        <v>0</v>
      </c>
      <c r="AJ901" s="98">
        <v>0</v>
      </c>
      <c r="AK901" s="98">
        <v>0</v>
      </c>
      <c r="AL901" s="98">
        <v>2769</v>
      </c>
      <c r="AM901" s="98">
        <v>0</v>
      </c>
      <c r="AN901" s="98">
        <v>0</v>
      </c>
      <c r="AO901" s="98">
        <v>0</v>
      </c>
      <c r="AP901" s="98">
        <v>0</v>
      </c>
      <c r="AQ901" s="98">
        <v>0</v>
      </c>
      <c r="AR901" s="98"/>
      <c r="AS901" s="98"/>
      <c r="AT901" s="98"/>
      <c r="AU901" s="98">
        <v>0</v>
      </c>
      <c r="AV901" s="98">
        <v>1541650</v>
      </c>
      <c r="AW901" s="98">
        <v>31462</v>
      </c>
      <c r="AX901" s="101">
        <v>4800066039</v>
      </c>
      <c r="AY901" s="102">
        <v>45611</v>
      </c>
      <c r="AZ901" s="98" t="s">
        <v>4010</v>
      </c>
      <c r="BA901" s="98">
        <v>210471921</v>
      </c>
    </row>
    <row r="902" spans="1:53">
      <c r="A902" s="94">
        <v>900228989</v>
      </c>
      <c r="B902" s="94" t="s">
        <v>3407</v>
      </c>
      <c r="C902" s="94" t="s">
        <v>2800</v>
      </c>
      <c r="D902" s="94" t="str">
        <f>+CONCATENATE(A902,"_",C902)</f>
        <v>900228989_FECS41964</v>
      </c>
      <c r="E902" s="94" t="str">
        <f>+CONCATENATE(C902,"_",AX902)</f>
        <v>FECS41964_4800066039</v>
      </c>
      <c r="F902" s="96">
        <v>45568</v>
      </c>
      <c r="G902" s="96">
        <v>45572</v>
      </c>
      <c r="H902" s="98">
        <v>1553963</v>
      </c>
      <c r="I902" s="98">
        <v>2093</v>
      </c>
      <c r="J902" s="94"/>
      <c r="K902" s="94" t="s">
        <v>3940</v>
      </c>
      <c r="L902" s="94" t="s">
        <v>3938</v>
      </c>
      <c r="M902" s="98">
        <v>0</v>
      </c>
      <c r="N902" s="94"/>
      <c r="O902" s="94"/>
      <c r="P902" s="94"/>
      <c r="Q902" s="94"/>
      <c r="R902" s="94" t="s">
        <v>3451</v>
      </c>
      <c r="S902" s="96">
        <v>45568</v>
      </c>
      <c r="T902" s="96">
        <v>45572</v>
      </c>
      <c r="U902" s="96"/>
      <c r="V902" s="98">
        <v>1553963</v>
      </c>
      <c r="W902" s="98">
        <v>1472</v>
      </c>
      <c r="X902" s="98">
        <v>0</v>
      </c>
      <c r="Y902" s="98">
        <v>0</v>
      </c>
      <c r="Z902" s="94"/>
      <c r="AA902" s="94"/>
      <c r="AB902" s="98">
        <v>1472</v>
      </c>
      <c r="AC902" s="94" t="s">
        <v>3966</v>
      </c>
      <c r="AD902" s="94" t="s">
        <v>4835</v>
      </c>
      <c r="AE902" s="94" t="s">
        <v>3978</v>
      </c>
      <c r="AF902" s="94" t="s">
        <v>4014</v>
      </c>
      <c r="AG902" s="94" t="s">
        <v>3956</v>
      </c>
      <c r="AH902" s="98">
        <v>0</v>
      </c>
      <c r="AI902" s="98">
        <v>0</v>
      </c>
      <c r="AJ902" s="98">
        <v>0</v>
      </c>
      <c r="AK902" s="98">
        <v>0</v>
      </c>
      <c r="AL902" s="98">
        <v>2093</v>
      </c>
      <c r="AM902" s="98">
        <v>0</v>
      </c>
      <c r="AN902" s="98">
        <v>0</v>
      </c>
      <c r="AO902" s="98">
        <v>0</v>
      </c>
      <c r="AP902" s="98">
        <v>0</v>
      </c>
      <c r="AQ902" s="98">
        <v>0</v>
      </c>
      <c r="AR902" s="98"/>
      <c r="AS902" s="98"/>
      <c r="AT902" s="98"/>
      <c r="AU902" s="98">
        <v>0</v>
      </c>
      <c r="AV902" s="98">
        <v>1521441</v>
      </c>
      <c r="AW902" s="98">
        <v>31050</v>
      </c>
      <c r="AX902" s="101">
        <v>4800066039</v>
      </c>
      <c r="AY902" s="102">
        <v>45611</v>
      </c>
      <c r="AZ902" s="98" t="s">
        <v>4010</v>
      </c>
      <c r="BA902" s="98">
        <v>210471921</v>
      </c>
    </row>
    <row r="903" spans="1:53">
      <c r="A903" s="94">
        <v>900228989</v>
      </c>
      <c r="B903" s="94" t="s">
        <v>3407</v>
      </c>
      <c r="C903" s="94" t="s">
        <v>2677</v>
      </c>
      <c r="D903" s="94" t="str">
        <f>+CONCATENATE(A903,"_",C903)</f>
        <v>900228989_FECS40722</v>
      </c>
      <c r="E903" s="94" t="str">
        <f>+CONCATENATE(C903,"_",AX903)</f>
        <v>FECS40722_4800066039</v>
      </c>
      <c r="F903" s="96">
        <v>45560</v>
      </c>
      <c r="G903" s="96">
        <v>45568</v>
      </c>
      <c r="H903" s="98">
        <v>1505727</v>
      </c>
      <c r="I903" s="98">
        <v>20229</v>
      </c>
      <c r="J903" s="94"/>
      <c r="K903" s="94" t="s">
        <v>3940</v>
      </c>
      <c r="L903" s="94" t="s">
        <v>3938</v>
      </c>
      <c r="M903" s="98">
        <v>0</v>
      </c>
      <c r="N903" s="94"/>
      <c r="O903" s="94"/>
      <c r="P903" s="94"/>
      <c r="Q903" s="94"/>
      <c r="R903" s="94" t="s">
        <v>3451</v>
      </c>
      <c r="S903" s="96">
        <v>45560</v>
      </c>
      <c r="T903" s="96">
        <v>45568</v>
      </c>
      <c r="U903" s="96"/>
      <c r="V903" s="98">
        <v>1505727</v>
      </c>
      <c r="W903" s="98">
        <v>19634</v>
      </c>
      <c r="X903" s="98">
        <v>0</v>
      </c>
      <c r="Y903" s="98">
        <v>0</v>
      </c>
      <c r="Z903" s="94"/>
      <c r="AA903" s="94"/>
      <c r="AB903" s="98">
        <v>19634</v>
      </c>
      <c r="AC903" s="94" t="s">
        <v>3966</v>
      </c>
      <c r="AD903" s="94" t="s">
        <v>4819</v>
      </c>
      <c r="AE903" s="94" t="s">
        <v>3978</v>
      </c>
      <c r="AF903" s="94" t="s">
        <v>4014</v>
      </c>
      <c r="AG903" s="94" t="s">
        <v>3956</v>
      </c>
      <c r="AH903" s="98">
        <v>0</v>
      </c>
      <c r="AI903" s="98">
        <v>0</v>
      </c>
      <c r="AJ903" s="98">
        <v>0</v>
      </c>
      <c r="AK903" s="98">
        <v>0</v>
      </c>
      <c r="AL903" s="98">
        <v>20229</v>
      </c>
      <c r="AM903" s="98">
        <v>0</v>
      </c>
      <c r="AN903" s="98">
        <v>0</v>
      </c>
      <c r="AO903" s="98">
        <v>0</v>
      </c>
      <c r="AP903" s="98">
        <v>0</v>
      </c>
      <c r="AQ903" s="98">
        <v>0</v>
      </c>
      <c r="AR903" s="98"/>
      <c r="AS903" s="98"/>
      <c r="AT903" s="98"/>
      <c r="AU903" s="98">
        <v>0</v>
      </c>
      <c r="AV903" s="98">
        <v>1456371</v>
      </c>
      <c r="AW903" s="98">
        <v>29722</v>
      </c>
      <c r="AX903" s="101">
        <v>4800066039</v>
      </c>
      <c r="AY903" s="102">
        <v>45611</v>
      </c>
      <c r="AZ903" s="98" t="s">
        <v>4010</v>
      </c>
      <c r="BA903" s="98">
        <v>210471921</v>
      </c>
    </row>
    <row r="904" spans="1:53">
      <c r="A904" s="94">
        <v>900228989</v>
      </c>
      <c r="B904" s="94" t="s">
        <v>3407</v>
      </c>
      <c r="C904" s="94" t="s">
        <v>2481</v>
      </c>
      <c r="D904" s="94" t="str">
        <f>+CONCATENATE(A904,"_",C904)</f>
        <v>900228989_FECS36670</v>
      </c>
      <c r="E904" s="94" t="str">
        <f>+CONCATENATE(C904,"_",AX904)</f>
        <v>FECS36670_4800066039</v>
      </c>
      <c r="F904" s="96">
        <v>45524</v>
      </c>
      <c r="G904" s="96">
        <v>45538</v>
      </c>
      <c r="H904" s="98">
        <v>1047283</v>
      </c>
      <c r="I904" s="98">
        <v>99422</v>
      </c>
      <c r="J904" s="94"/>
      <c r="K904" s="94" t="s">
        <v>3940</v>
      </c>
      <c r="L904" s="94" t="s">
        <v>3938</v>
      </c>
      <c r="M904" s="98">
        <v>0</v>
      </c>
      <c r="N904" s="94"/>
      <c r="O904" s="94"/>
      <c r="P904" s="94"/>
      <c r="Q904" s="94"/>
      <c r="R904" s="94" t="s">
        <v>3451</v>
      </c>
      <c r="S904" s="96">
        <v>45524</v>
      </c>
      <c r="T904" s="96">
        <v>45538</v>
      </c>
      <c r="U904" s="96"/>
      <c r="V904" s="98">
        <v>1047283</v>
      </c>
      <c r="W904" s="98">
        <v>99043</v>
      </c>
      <c r="X904" s="98">
        <v>0</v>
      </c>
      <c r="Y904" s="98">
        <v>0</v>
      </c>
      <c r="Z904" s="94"/>
      <c r="AA904" s="94"/>
      <c r="AB904" s="98">
        <v>99043</v>
      </c>
      <c r="AC904" s="94" t="s">
        <v>3966</v>
      </c>
      <c r="AD904" s="94" t="s">
        <v>4778</v>
      </c>
      <c r="AE904" s="94" t="s">
        <v>4616</v>
      </c>
      <c r="AF904" s="94" t="s">
        <v>4014</v>
      </c>
      <c r="AG904" s="94" t="s">
        <v>3956</v>
      </c>
      <c r="AH904" s="98">
        <v>0</v>
      </c>
      <c r="AI904" s="98">
        <v>0</v>
      </c>
      <c r="AJ904" s="98">
        <v>0</v>
      </c>
      <c r="AK904" s="98">
        <v>0</v>
      </c>
      <c r="AL904" s="98">
        <v>99422</v>
      </c>
      <c r="AM904" s="98">
        <v>0</v>
      </c>
      <c r="AN904" s="98">
        <v>0</v>
      </c>
      <c r="AO904" s="98">
        <v>0</v>
      </c>
      <c r="AP904" s="98">
        <v>0</v>
      </c>
      <c r="AQ904" s="98">
        <v>0</v>
      </c>
      <c r="AR904" s="98"/>
      <c r="AS904" s="98"/>
      <c r="AT904" s="98"/>
      <c r="AU904" s="98">
        <v>0</v>
      </c>
      <c r="AV904" s="98">
        <v>929275</v>
      </c>
      <c r="AW904" s="98">
        <v>18965</v>
      </c>
      <c r="AX904" s="101">
        <v>4800066039</v>
      </c>
      <c r="AY904" s="102">
        <v>45611</v>
      </c>
      <c r="AZ904" s="98" t="s">
        <v>4010</v>
      </c>
      <c r="BA904" s="98">
        <v>210471921</v>
      </c>
    </row>
    <row r="905" spans="1:53">
      <c r="A905" s="94">
        <v>900228989</v>
      </c>
      <c r="B905" s="94" t="s">
        <v>3407</v>
      </c>
      <c r="C905" s="94" t="s">
        <v>82</v>
      </c>
      <c r="D905" s="94" t="str">
        <f>+CONCATENATE(A905,"_",C905)</f>
        <v>900228989_CSP126524</v>
      </c>
      <c r="E905" s="94" t="str">
        <f>+CONCATENATE(C905,"_",AX905)</f>
        <v>CSP126524_2201431622</v>
      </c>
      <c r="F905" s="96">
        <v>45062</v>
      </c>
      <c r="G905" s="96">
        <v>45098</v>
      </c>
      <c r="H905" s="98">
        <v>11276941</v>
      </c>
      <c r="I905" s="98">
        <v>599475</v>
      </c>
      <c r="J905" s="94"/>
      <c r="K905" s="94" t="s">
        <v>3938</v>
      </c>
      <c r="L905" s="94" t="s">
        <v>3938</v>
      </c>
      <c r="M905" s="98">
        <v>0</v>
      </c>
      <c r="N905" s="94"/>
      <c r="O905" s="94"/>
      <c r="P905" s="94"/>
      <c r="Q905" s="94"/>
      <c r="R905" s="94" t="s">
        <v>3451</v>
      </c>
      <c r="S905" s="96">
        <v>45062</v>
      </c>
      <c r="T905" s="96">
        <v>45098</v>
      </c>
      <c r="U905" s="96"/>
      <c r="V905" s="98">
        <v>11276941</v>
      </c>
      <c r="W905" s="98">
        <v>2997196</v>
      </c>
      <c r="X905" s="98">
        <v>0</v>
      </c>
      <c r="Y905" s="98">
        <v>0</v>
      </c>
      <c r="Z905" s="94"/>
      <c r="AA905" s="94"/>
      <c r="AB905" s="98">
        <v>2997196</v>
      </c>
      <c r="AC905" s="94" t="s">
        <v>3966</v>
      </c>
      <c r="AD905" s="94" t="s">
        <v>3996</v>
      </c>
      <c r="AE905" s="94" t="s">
        <v>3997</v>
      </c>
      <c r="AF905" s="94" t="s">
        <v>3435</v>
      </c>
      <c r="AG905" s="94" t="s">
        <v>3950</v>
      </c>
      <c r="AH905" s="98">
        <v>0</v>
      </c>
      <c r="AI905" s="98">
        <v>0</v>
      </c>
      <c r="AJ905" s="98">
        <v>0</v>
      </c>
      <c r="AK905" s="98">
        <v>0</v>
      </c>
      <c r="AL905" s="98">
        <v>599475</v>
      </c>
      <c r="AM905" s="98">
        <v>0</v>
      </c>
      <c r="AN905" s="98">
        <v>0</v>
      </c>
      <c r="AO905" s="98">
        <v>0</v>
      </c>
      <c r="AP905" s="98">
        <v>0</v>
      </c>
      <c r="AQ905" s="98">
        <v>0</v>
      </c>
      <c r="AR905" s="98"/>
      <c r="AS905" s="98"/>
      <c r="AT905" s="98"/>
      <c r="AU905" s="98">
        <v>0</v>
      </c>
      <c r="AV905" s="98">
        <v>8114150</v>
      </c>
      <c r="AW905" s="98">
        <v>0</v>
      </c>
      <c r="AX905" s="101">
        <v>2201431622</v>
      </c>
      <c r="AY905" s="102">
        <v>45180</v>
      </c>
      <c r="AZ905" s="98" t="s">
        <v>3951</v>
      </c>
      <c r="BA905" s="98">
        <v>101921884.76000001</v>
      </c>
    </row>
    <row r="906" spans="1:53">
      <c r="A906" s="94">
        <v>900228989</v>
      </c>
      <c r="B906" s="94" t="s">
        <v>3407</v>
      </c>
      <c r="C906" s="94" t="s">
        <v>161</v>
      </c>
      <c r="D906" s="94" t="str">
        <f>+CONCATENATE(A906,"_",C906)</f>
        <v>900228989_CSP131942</v>
      </c>
      <c r="E906" s="94" t="str">
        <f>+CONCATENATE(C906,"_",AX906)</f>
        <v>CSP131942_2201453009</v>
      </c>
      <c r="F906" s="96">
        <v>45128</v>
      </c>
      <c r="G906" s="96">
        <v>45139</v>
      </c>
      <c r="H906" s="98">
        <v>10618553</v>
      </c>
      <c r="I906" s="98">
        <v>62730</v>
      </c>
      <c r="J906" s="94"/>
      <c r="K906" s="94" t="s">
        <v>3938</v>
      </c>
      <c r="L906" s="94" t="s">
        <v>3938</v>
      </c>
      <c r="M906" s="98">
        <v>0</v>
      </c>
      <c r="N906" s="94"/>
      <c r="O906" s="94"/>
      <c r="P906" s="94"/>
      <c r="Q906" s="94"/>
      <c r="R906" s="94" t="s">
        <v>3451</v>
      </c>
      <c r="S906" s="96">
        <v>45128</v>
      </c>
      <c r="T906" s="96">
        <v>45139</v>
      </c>
      <c r="U906" s="96"/>
      <c r="V906" s="98">
        <v>10618553</v>
      </c>
      <c r="W906" s="98">
        <v>1162730</v>
      </c>
      <c r="X906" s="98">
        <v>0</v>
      </c>
      <c r="Y906" s="98">
        <v>0</v>
      </c>
      <c r="Z906" s="94"/>
      <c r="AA906" s="94"/>
      <c r="AB906" s="98">
        <v>1162730</v>
      </c>
      <c r="AC906" s="94" t="s">
        <v>3966</v>
      </c>
      <c r="AD906" s="94" t="s">
        <v>4030</v>
      </c>
      <c r="AE906" s="94" t="s">
        <v>3968</v>
      </c>
      <c r="AF906" s="94" t="s">
        <v>4014</v>
      </c>
      <c r="AG906" s="94" t="s">
        <v>3956</v>
      </c>
      <c r="AH906" s="98">
        <v>0</v>
      </c>
      <c r="AI906" s="98">
        <v>0</v>
      </c>
      <c r="AJ906" s="98">
        <v>0</v>
      </c>
      <c r="AK906" s="98">
        <v>0</v>
      </c>
      <c r="AL906" s="98">
        <v>62730</v>
      </c>
      <c r="AM906" s="98">
        <v>0</v>
      </c>
      <c r="AN906" s="98">
        <v>0</v>
      </c>
      <c r="AO906" s="98">
        <v>0</v>
      </c>
      <c r="AP906" s="98">
        <v>0</v>
      </c>
      <c r="AQ906" s="98">
        <v>0</v>
      </c>
      <c r="AR906" s="98"/>
      <c r="AS906" s="98"/>
      <c r="AT906" s="98"/>
      <c r="AU906" s="98">
        <v>0</v>
      </c>
      <c r="AV906" s="98">
        <v>9266707</v>
      </c>
      <c r="AW906" s="98">
        <v>0</v>
      </c>
      <c r="AX906" s="101">
        <v>2201453009</v>
      </c>
      <c r="AY906" s="102">
        <v>45247</v>
      </c>
      <c r="AZ906" s="98" t="s">
        <v>3951</v>
      </c>
      <c r="BA906" s="98">
        <v>148106591</v>
      </c>
    </row>
    <row r="907" spans="1:53">
      <c r="A907" s="94">
        <v>900228989</v>
      </c>
      <c r="B907" s="94" t="s">
        <v>3407</v>
      </c>
      <c r="C907" s="94" t="s">
        <v>510</v>
      </c>
      <c r="D907" s="94" t="str">
        <f>+CONCATENATE(A907,"_",C907)</f>
        <v>900228989_CSP137769</v>
      </c>
      <c r="E907" s="94" t="str">
        <f>+CONCATENATE(C907,"_",AX907)</f>
        <v>CSP137769_2201452480</v>
      </c>
      <c r="F907" s="96">
        <v>45201</v>
      </c>
      <c r="G907" s="96">
        <v>45210</v>
      </c>
      <c r="H907" s="98">
        <v>4623345</v>
      </c>
      <c r="I907" s="98">
        <v>392245</v>
      </c>
      <c r="J907" s="94"/>
      <c r="K907" s="94" t="s">
        <v>3938</v>
      </c>
      <c r="L907" s="94" t="s">
        <v>3938</v>
      </c>
      <c r="M907" s="98">
        <v>0</v>
      </c>
      <c r="N907" s="94"/>
      <c r="O907" s="94"/>
      <c r="P907" s="94"/>
      <c r="Q907" s="94"/>
      <c r="R907" s="94" t="s">
        <v>3451</v>
      </c>
      <c r="S907" s="96">
        <v>45201</v>
      </c>
      <c r="T907" s="96">
        <v>45210</v>
      </c>
      <c r="U907" s="96"/>
      <c r="V907" s="98">
        <v>4623345</v>
      </c>
      <c r="W907" s="98">
        <v>1349368</v>
      </c>
      <c r="X907" s="98">
        <v>0</v>
      </c>
      <c r="Y907" s="98">
        <v>0</v>
      </c>
      <c r="Z907" s="94"/>
      <c r="AA907" s="94"/>
      <c r="AB907" s="98">
        <v>1349368</v>
      </c>
      <c r="AC907" s="94" t="s">
        <v>3966</v>
      </c>
      <c r="AD907" s="94" t="s">
        <v>4163</v>
      </c>
      <c r="AE907" s="94" t="s">
        <v>3968</v>
      </c>
      <c r="AF907" s="94" t="s">
        <v>3955</v>
      </c>
      <c r="AG907" s="94" t="s">
        <v>3956</v>
      </c>
      <c r="AH907" s="98">
        <v>0</v>
      </c>
      <c r="AI907" s="98">
        <v>0</v>
      </c>
      <c r="AJ907" s="98">
        <v>0</v>
      </c>
      <c r="AK907" s="98">
        <v>0</v>
      </c>
      <c r="AL907" s="98">
        <v>392245</v>
      </c>
      <c r="AM907" s="98">
        <v>0</v>
      </c>
      <c r="AN907" s="98">
        <v>0</v>
      </c>
      <c r="AO907" s="98">
        <v>0</v>
      </c>
      <c r="AP907" s="98">
        <v>0</v>
      </c>
      <c r="AQ907" s="98">
        <v>0</v>
      </c>
      <c r="AR907" s="98"/>
      <c r="AS907" s="98"/>
      <c r="AT907" s="98"/>
      <c r="AU907" s="98">
        <v>0</v>
      </c>
      <c r="AV907" s="98">
        <v>3208497</v>
      </c>
      <c r="AW907" s="98">
        <v>0</v>
      </c>
      <c r="AX907" s="101">
        <v>2201452480</v>
      </c>
      <c r="AY907" s="102">
        <v>45244</v>
      </c>
      <c r="AZ907" s="98" t="s">
        <v>3951</v>
      </c>
      <c r="BA907" s="98">
        <v>122382718</v>
      </c>
    </row>
    <row r="908" spans="1:53">
      <c r="A908" s="94">
        <v>900228989</v>
      </c>
      <c r="B908" s="94" t="s">
        <v>3407</v>
      </c>
      <c r="C908" s="94" t="s">
        <v>360</v>
      </c>
      <c r="D908" s="94" t="str">
        <f>+CONCATENATE(A908,"_",C908)</f>
        <v>900228989_CSP134861</v>
      </c>
      <c r="E908" s="94" t="str">
        <f>+CONCATENATE(C908,"_",AX908)</f>
        <v>CSP134861_2201452480</v>
      </c>
      <c r="F908" s="96">
        <v>45162</v>
      </c>
      <c r="G908" s="96">
        <v>45170</v>
      </c>
      <c r="H908" s="98">
        <v>9929293</v>
      </c>
      <c r="I908" s="98">
        <v>1469942</v>
      </c>
      <c r="J908" s="94"/>
      <c r="K908" s="94" t="s">
        <v>3938</v>
      </c>
      <c r="L908" s="94" t="s">
        <v>3938</v>
      </c>
      <c r="M908" s="98">
        <v>0</v>
      </c>
      <c r="N908" s="94"/>
      <c r="O908" s="94"/>
      <c r="P908" s="94"/>
      <c r="Q908" s="94"/>
      <c r="R908" s="94" t="s">
        <v>3451</v>
      </c>
      <c r="S908" s="96">
        <v>45162</v>
      </c>
      <c r="T908" s="96">
        <v>45170</v>
      </c>
      <c r="U908" s="96"/>
      <c r="V908" s="98">
        <v>9929293</v>
      </c>
      <c r="W908" s="98">
        <v>2104400</v>
      </c>
      <c r="X908" s="98">
        <v>0</v>
      </c>
      <c r="Y908" s="98">
        <v>0</v>
      </c>
      <c r="Z908" s="94"/>
      <c r="AA908" s="94"/>
      <c r="AB908" s="98">
        <v>2104400</v>
      </c>
      <c r="AC908" s="94" t="s">
        <v>3966</v>
      </c>
      <c r="AD908" s="94" t="s">
        <v>4120</v>
      </c>
      <c r="AE908" s="94" t="s">
        <v>3978</v>
      </c>
      <c r="AF908" s="94" t="s">
        <v>3955</v>
      </c>
      <c r="AG908" s="94" t="s">
        <v>3956</v>
      </c>
      <c r="AH908" s="98">
        <v>0</v>
      </c>
      <c r="AI908" s="98">
        <v>0</v>
      </c>
      <c r="AJ908" s="98">
        <v>0</v>
      </c>
      <c r="AK908" s="98">
        <v>0</v>
      </c>
      <c r="AL908" s="98">
        <v>1469942</v>
      </c>
      <c r="AM908" s="98">
        <v>0</v>
      </c>
      <c r="AN908" s="98">
        <v>0</v>
      </c>
      <c r="AO908" s="98">
        <v>0</v>
      </c>
      <c r="AP908" s="98">
        <v>0</v>
      </c>
      <c r="AQ908" s="98">
        <v>0</v>
      </c>
      <c r="AR908" s="98"/>
      <c r="AS908" s="98"/>
      <c r="AT908" s="98"/>
      <c r="AU908" s="98">
        <v>0</v>
      </c>
      <c r="AV908" s="98">
        <v>7363812</v>
      </c>
      <c r="AW908" s="98">
        <v>0</v>
      </c>
      <c r="AX908" s="101">
        <v>2201452480</v>
      </c>
      <c r="AY908" s="102">
        <v>45244</v>
      </c>
      <c r="AZ908" s="98" t="s">
        <v>3951</v>
      </c>
      <c r="BA908" s="98">
        <v>122382718</v>
      </c>
    </row>
    <row r="909" spans="1:53">
      <c r="A909" s="94">
        <v>900228989</v>
      </c>
      <c r="B909" s="94" t="s">
        <v>3407</v>
      </c>
      <c r="C909" s="94" t="s">
        <v>603</v>
      </c>
      <c r="D909" s="94" t="str">
        <f>+CONCATENATE(A909,"_",C909)</f>
        <v>900228989_FECS754</v>
      </c>
      <c r="E909" s="94" t="str">
        <f>+CONCATENATE(C909,"_",AX909)</f>
        <v>FECS754_4800062342</v>
      </c>
      <c r="F909" s="96">
        <v>45230</v>
      </c>
      <c r="G909" s="96">
        <v>45244</v>
      </c>
      <c r="H909" s="98">
        <v>23196318</v>
      </c>
      <c r="I909" s="98">
        <v>3437801</v>
      </c>
      <c r="J909" s="94"/>
      <c r="K909" s="94" t="s">
        <v>3938</v>
      </c>
      <c r="L909" s="94" t="s">
        <v>3938</v>
      </c>
      <c r="M909" s="98">
        <v>0</v>
      </c>
      <c r="N909" s="94"/>
      <c r="O909" s="94"/>
      <c r="P909" s="94"/>
      <c r="Q909" s="94"/>
      <c r="R909" s="94" t="s">
        <v>3451</v>
      </c>
      <c r="S909" s="96">
        <v>45230</v>
      </c>
      <c r="T909" s="96">
        <v>45244</v>
      </c>
      <c r="U909" s="96"/>
      <c r="V909" s="98">
        <v>23196318</v>
      </c>
      <c r="W909" s="98">
        <v>3993117</v>
      </c>
      <c r="X909" s="98">
        <v>0</v>
      </c>
      <c r="Y909" s="98">
        <v>0</v>
      </c>
      <c r="Z909" s="94"/>
      <c r="AA909" s="94"/>
      <c r="AB909" s="98">
        <v>3993117</v>
      </c>
      <c r="AC909" s="94" t="s">
        <v>3966</v>
      </c>
      <c r="AD909" s="94" t="s">
        <v>4186</v>
      </c>
      <c r="AE909" s="94" t="s">
        <v>3968</v>
      </c>
      <c r="AF909" s="94" t="s">
        <v>3955</v>
      </c>
      <c r="AG909" s="94" t="s">
        <v>3956</v>
      </c>
      <c r="AH909" s="98">
        <v>0</v>
      </c>
      <c r="AI909" s="98">
        <v>0</v>
      </c>
      <c r="AJ909" s="98">
        <v>0</v>
      </c>
      <c r="AK909" s="98">
        <v>0</v>
      </c>
      <c r="AL909" s="98">
        <v>3437801</v>
      </c>
      <c r="AM909" s="98">
        <v>0</v>
      </c>
      <c r="AN909" s="98">
        <v>0</v>
      </c>
      <c r="AO909" s="98">
        <v>0</v>
      </c>
      <c r="AP909" s="98">
        <v>0</v>
      </c>
      <c r="AQ909" s="98">
        <v>0</v>
      </c>
      <c r="AR909" s="98"/>
      <c r="AS909" s="98"/>
      <c r="AT909" s="98"/>
      <c r="AU909" s="98">
        <v>0</v>
      </c>
      <c r="AV909" s="98">
        <v>18819137</v>
      </c>
      <c r="AW909" s="98">
        <v>384064</v>
      </c>
      <c r="AX909" s="101">
        <v>4800062342</v>
      </c>
      <c r="AY909" s="102">
        <v>45314</v>
      </c>
      <c r="AZ909" s="98" t="s">
        <v>4097</v>
      </c>
      <c r="BA909" s="98">
        <v>70828125</v>
      </c>
    </row>
    <row r="910" spans="1:53">
      <c r="A910" s="94">
        <v>900228989</v>
      </c>
      <c r="B910" s="94" t="s">
        <v>3407</v>
      </c>
      <c r="C910" s="94" t="s">
        <v>1396</v>
      </c>
      <c r="D910" s="94" t="str">
        <f>+CONCATENATE(A910,"_",C910)</f>
        <v>900228989_FECS20287</v>
      </c>
      <c r="E910" s="94" t="str">
        <f>+CONCATENATE(C910,"_",AX910)</f>
        <v>FECS20287_2201548780</v>
      </c>
      <c r="F910" s="96">
        <v>45388</v>
      </c>
      <c r="G910" s="96">
        <v>45449</v>
      </c>
      <c r="H910" s="98">
        <v>36650515</v>
      </c>
      <c r="I910" s="98">
        <v>6424240</v>
      </c>
      <c r="J910" s="94"/>
      <c r="K910" s="94" t="s">
        <v>3938</v>
      </c>
      <c r="L910" s="94" t="s">
        <v>3938</v>
      </c>
      <c r="M910" s="98">
        <v>0</v>
      </c>
      <c r="N910" s="94"/>
      <c r="O910" s="94"/>
      <c r="P910" s="94"/>
      <c r="Q910" s="94"/>
      <c r="R910" s="94" t="s">
        <v>3451</v>
      </c>
      <c r="S910" s="96">
        <v>45388</v>
      </c>
      <c r="T910" s="96">
        <v>45449</v>
      </c>
      <c r="U910" s="96"/>
      <c r="V910" s="98">
        <v>36650515</v>
      </c>
      <c r="W910" s="98">
        <v>6964512</v>
      </c>
      <c r="X910" s="98">
        <v>0</v>
      </c>
      <c r="Y910" s="98">
        <v>0</v>
      </c>
      <c r="Z910" s="94"/>
      <c r="AA910" s="94"/>
      <c r="AB910" s="98">
        <v>6964512</v>
      </c>
      <c r="AC910" s="94" t="s">
        <v>3966</v>
      </c>
      <c r="AD910" s="94" t="s">
        <v>4594</v>
      </c>
      <c r="AE910" s="94" t="s">
        <v>3954</v>
      </c>
      <c r="AF910" s="94" t="s">
        <v>4014</v>
      </c>
      <c r="AG910" s="94" t="s">
        <v>3956</v>
      </c>
      <c r="AH910" s="98">
        <v>0</v>
      </c>
      <c r="AI910" s="98">
        <v>0</v>
      </c>
      <c r="AJ910" s="98">
        <v>0</v>
      </c>
      <c r="AK910" s="98">
        <v>0</v>
      </c>
      <c r="AL910" s="98">
        <v>6424240</v>
      </c>
      <c r="AM910" s="98">
        <v>0</v>
      </c>
      <c r="AN910" s="98">
        <v>0</v>
      </c>
      <c r="AO910" s="98">
        <v>0</v>
      </c>
      <c r="AP910" s="98">
        <v>0</v>
      </c>
      <c r="AQ910" s="98">
        <v>0</v>
      </c>
      <c r="AR910" s="98"/>
      <c r="AS910" s="98"/>
      <c r="AT910" s="98"/>
      <c r="AU910" s="98">
        <v>0</v>
      </c>
      <c r="AV910" s="98">
        <v>29092283</v>
      </c>
      <c r="AW910" s="98">
        <v>593720</v>
      </c>
      <c r="AX910" s="101">
        <v>2201548780</v>
      </c>
      <c r="AY910" s="102">
        <v>45555</v>
      </c>
      <c r="AZ910" s="98" t="s">
        <v>3951</v>
      </c>
      <c r="BA910" s="98">
        <v>347998886</v>
      </c>
    </row>
    <row r="911" spans="1:53">
      <c r="A911" s="94">
        <v>900228989</v>
      </c>
      <c r="B911" s="94" t="s">
        <v>3407</v>
      </c>
      <c r="C911" s="94" t="s">
        <v>210</v>
      </c>
      <c r="D911" s="94" t="str">
        <f>+CONCATENATE(A911,"_",C911)</f>
        <v>900228989_CSP133053</v>
      </c>
      <c r="E911" s="94" t="str">
        <f>+CONCATENATE(C911,"_",AX911)</f>
        <v>CSP133053_2201463626</v>
      </c>
      <c r="F911" s="96">
        <v>45141</v>
      </c>
      <c r="G911" s="96">
        <v>45146</v>
      </c>
      <c r="H911" s="98">
        <v>6143462</v>
      </c>
      <c r="I911" s="98">
        <v>3773914</v>
      </c>
      <c r="J911" s="94"/>
      <c r="K911" s="94" t="s">
        <v>3938</v>
      </c>
      <c r="L911" s="94" t="s">
        <v>3938</v>
      </c>
      <c r="M911" s="98">
        <v>0</v>
      </c>
      <c r="N911" s="94"/>
      <c r="O911" s="94"/>
      <c r="P911" s="94"/>
      <c r="Q911" s="94"/>
      <c r="R911" s="94" t="s">
        <v>3451</v>
      </c>
      <c r="S911" s="96">
        <v>45141</v>
      </c>
      <c r="T911" s="96">
        <v>45146</v>
      </c>
      <c r="U911" s="96"/>
      <c r="V911" s="98">
        <v>6143462</v>
      </c>
      <c r="W911" s="98">
        <v>4309311</v>
      </c>
      <c r="X911" s="98">
        <v>0</v>
      </c>
      <c r="Y911" s="98">
        <v>0</v>
      </c>
      <c r="Z911" s="94"/>
      <c r="AA911" s="94"/>
      <c r="AB911" s="98">
        <v>4309311</v>
      </c>
      <c r="AC911" s="94" t="s">
        <v>3966</v>
      </c>
      <c r="AD911" s="94" t="s">
        <v>4055</v>
      </c>
      <c r="AE911" s="94" t="s">
        <v>3968</v>
      </c>
      <c r="AF911" s="94" t="s">
        <v>3955</v>
      </c>
      <c r="AG911" s="94" t="s">
        <v>3956</v>
      </c>
      <c r="AH911" s="98">
        <v>0</v>
      </c>
      <c r="AI911" s="98">
        <v>0</v>
      </c>
      <c r="AJ911" s="98">
        <v>0</v>
      </c>
      <c r="AK911" s="98">
        <v>0</v>
      </c>
      <c r="AL911" s="98">
        <v>3773914</v>
      </c>
      <c r="AM911" s="98">
        <v>0</v>
      </c>
      <c r="AN911" s="98">
        <v>0</v>
      </c>
      <c r="AO911" s="98">
        <v>0</v>
      </c>
      <c r="AP911" s="98">
        <v>0</v>
      </c>
      <c r="AQ911" s="98">
        <v>0</v>
      </c>
      <c r="AR911" s="98"/>
      <c r="AS911" s="98"/>
      <c r="AT911" s="98"/>
      <c r="AU911" s="98">
        <v>0</v>
      </c>
      <c r="AV911" s="98">
        <v>1493468</v>
      </c>
      <c r="AW911" s="98">
        <v>0</v>
      </c>
      <c r="AX911" s="101">
        <v>2201463626</v>
      </c>
      <c r="AY911" s="102">
        <v>45282</v>
      </c>
      <c r="AZ911" s="98" t="s">
        <v>3951</v>
      </c>
      <c r="BA911" s="98">
        <v>200003802</v>
      </c>
    </row>
    <row r="912" spans="1:53">
      <c r="A912" s="94">
        <v>900228989</v>
      </c>
      <c r="B912" s="94" t="s">
        <v>3407</v>
      </c>
      <c r="C912" s="94" t="s">
        <v>773</v>
      </c>
      <c r="D912" s="94" t="str">
        <f>+CONCATENATE(A912,"_",C912)</f>
        <v>900228989_FECS3769</v>
      </c>
      <c r="E912" s="94" t="str">
        <f>+CONCATENATE(C912,"_",AX912)</f>
        <v>FECS3769_2201506782</v>
      </c>
      <c r="F912" s="96">
        <v>45249</v>
      </c>
      <c r="G912" s="96">
        <v>45272</v>
      </c>
      <c r="H912" s="98">
        <v>3099082</v>
      </c>
      <c r="I912" s="98">
        <v>126480</v>
      </c>
      <c r="J912" s="94"/>
      <c r="K912" s="94" t="s">
        <v>3938</v>
      </c>
      <c r="L912" s="94" t="s">
        <v>3938</v>
      </c>
      <c r="M912" s="98">
        <v>0</v>
      </c>
      <c r="N912" s="94"/>
      <c r="O912" s="94"/>
      <c r="P912" s="94"/>
      <c r="Q912" s="94"/>
      <c r="R912" s="94" t="s">
        <v>3451</v>
      </c>
      <c r="S912" s="96">
        <v>45249</v>
      </c>
      <c r="T912" s="96">
        <v>45272</v>
      </c>
      <c r="U912" s="96"/>
      <c r="V912" s="98">
        <v>3099082</v>
      </c>
      <c r="W912" s="98">
        <v>646763</v>
      </c>
      <c r="X912" s="98">
        <v>0</v>
      </c>
      <c r="Y912" s="98">
        <v>0</v>
      </c>
      <c r="Z912" s="94"/>
      <c r="AA912" s="94"/>
      <c r="AB912" s="98">
        <v>646763</v>
      </c>
      <c r="AC912" s="94" t="s">
        <v>3966</v>
      </c>
      <c r="AD912" s="94" t="s">
        <v>4212</v>
      </c>
      <c r="AE912" s="94" t="s">
        <v>3968</v>
      </c>
      <c r="AF912" s="94" t="s">
        <v>4014</v>
      </c>
      <c r="AG912" s="94" t="s">
        <v>3956</v>
      </c>
      <c r="AH912" s="98">
        <v>0</v>
      </c>
      <c r="AI912" s="98">
        <v>0</v>
      </c>
      <c r="AJ912" s="98">
        <v>0</v>
      </c>
      <c r="AK912" s="98">
        <v>0</v>
      </c>
      <c r="AL912" s="98">
        <v>126480</v>
      </c>
      <c r="AM912" s="98">
        <v>0</v>
      </c>
      <c r="AN912" s="98">
        <v>0</v>
      </c>
      <c r="AO912" s="98">
        <v>0</v>
      </c>
      <c r="AP912" s="98">
        <v>0</v>
      </c>
      <c r="AQ912" s="98">
        <v>0</v>
      </c>
      <c r="AR912" s="98"/>
      <c r="AS912" s="98"/>
      <c r="AT912" s="98"/>
      <c r="AU912" s="98">
        <v>0</v>
      </c>
      <c r="AV912" s="98">
        <v>2403273</v>
      </c>
      <c r="AW912" s="98">
        <v>49046</v>
      </c>
      <c r="AX912" s="101">
        <v>2201506782</v>
      </c>
      <c r="AY912" s="102">
        <v>45411</v>
      </c>
      <c r="AZ912" s="98" t="s">
        <v>3951</v>
      </c>
      <c r="BA912" s="98">
        <v>100314179</v>
      </c>
    </row>
    <row r="913" spans="1:53">
      <c r="A913" s="94">
        <v>900228989</v>
      </c>
      <c r="B913" s="94" t="s">
        <v>3407</v>
      </c>
      <c r="C913" s="94" t="s">
        <v>369</v>
      </c>
      <c r="D913" s="94" t="str">
        <f>+CONCATENATE(A913,"_",C913)</f>
        <v>900228989_CSP134932</v>
      </c>
      <c r="E913" s="94" t="str">
        <f>+CONCATENATE(C913,"_",AX913)</f>
        <v>CSP134932_4800061748</v>
      </c>
      <c r="F913" s="96">
        <v>45163</v>
      </c>
      <c r="G913" s="96">
        <v>45201</v>
      </c>
      <c r="H913" s="98">
        <v>3544131</v>
      </c>
      <c r="I913" s="98">
        <v>379440</v>
      </c>
      <c r="J913" s="94"/>
      <c r="K913" s="94" t="s">
        <v>3938</v>
      </c>
      <c r="L913" s="94" t="s">
        <v>3938</v>
      </c>
      <c r="M913" s="98">
        <v>0</v>
      </c>
      <c r="N913" s="94"/>
      <c r="O913" s="94"/>
      <c r="P913" s="94"/>
      <c r="Q913" s="94"/>
      <c r="R913" s="94" t="s">
        <v>3451</v>
      </c>
      <c r="S913" s="96">
        <v>45163</v>
      </c>
      <c r="T913" s="96">
        <v>45201</v>
      </c>
      <c r="U913" s="96"/>
      <c r="V913" s="98">
        <v>3544131</v>
      </c>
      <c r="W913" s="98">
        <v>863263</v>
      </c>
      <c r="X913" s="98">
        <v>0</v>
      </c>
      <c r="Y913" s="98">
        <v>0</v>
      </c>
      <c r="Z913" s="94"/>
      <c r="AA913" s="94"/>
      <c r="AB913" s="98">
        <v>863263</v>
      </c>
      <c r="AC913" s="94" t="s">
        <v>3966</v>
      </c>
      <c r="AD913" s="94" t="s">
        <v>4126</v>
      </c>
      <c r="AE913" s="94" t="s">
        <v>3968</v>
      </c>
      <c r="AF913" s="94" t="s">
        <v>3955</v>
      </c>
      <c r="AG913" s="94" t="s">
        <v>3956</v>
      </c>
      <c r="AH913" s="98">
        <v>0</v>
      </c>
      <c r="AI913" s="98">
        <v>0</v>
      </c>
      <c r="AJ913" s="98">
        <v>0</v>
      </c>
      <c r="AK913" s="98">
        <v>0</v>
      </c>
      <c r="AL913" s="98">
        <v>379440</v>
      </c>
      <c r="AM913" s="98">
        <v>0</v>
      </c>
      <c r="AN913" s="98">
        <v>0</v>
      </c>
      <c r="AO913" s="98">
        <v>0</v>
      </c>
      <c r="AP913" s="98">
        <v>0</v>
      </c>
      <c r="AQ913" s="98">
        <v>0</v>
      </c>
      <c r="AR913" s="98"/>
      <c r="AS913" s="98"/>
      <c r="AT913" s="98"/>
      <c r="AU913" s="98">
        <v>0</v>
      </c>
      <c r="AV913" s="98">
        <v>2627251</v>
      </c>
      <c r="AW913" s="98">
        <v>0</v>
      </c>
      <c r="AX913" s="101">
        <v>4800061748</v>
      </c>
      <c r="AY913" s="102">
        <v>45247</v>
      </c>
      <c r="AZ913" s="98" t="s">
        <v>4110</v>
      </c>
      <c r="BA913" s="98">
        <v>34040342</v>
      </c>
    </row>
    <row r="914" spans="1:53">
      <c r="A914" s="94">
        <v>900228989</v>
      </c>
      <c r="B914" s="94" t="s">
        <v>3407</v>
      </c>
      <c r="C914" s="94" t="s">
        <v>524</v>
      </c>
      <c r="D914" s="94" t="str">
        <f>+CONCATENATE(A914,"_",C914)</f>
        <v>900228989_FECS523</v>
      </c>
      <c r="E914" s="94" t="str">
        <f>+CONCATENATE(C914,"_",AX914)</f>
        <v>FECS523_2201500410</v>
      </c>
      <c r="F914" s="96">
        <v>45229</v>
      </c>
      <c r="G914" s="96">
        <v>45237</v>
      </c>
      <c r="H914" s="98">
        <v>3297224</v>
      </c>
      <c r="I914" s="98">
        <v>273317</v>
      </c>
      <c r="J914" s="94"/>
      <c r="K914" s="94" t="s">
        <v>3938</v>
      </c>
      <c r="L914" s="94" t="s">
        <v>3938</v>
      </c>
      <c r="M914" s="98">
        <v>0</v>
      </c>
      <c r="N914" s="94"/>
      <c r="O914" s="94"/>
      <c r="P914" s="94"/>
      <c r="Q914" s="94"/>
      <c r="R914" s="94" t="s">
        <v>3451</v>
      </c>
      <c r="S914" s="96">
        <v>45229</v>
      </c>
      <c r="T914" s="96">
        <v>45237</v>
      </c>
      <c r="U914" s="96"/>
      <c r="V914" s="98">
        <v>3297224</v>
      </c>
      <c r="W914" s="98">
        <v>730497</v>
      </c>
      <c r="X914" s="98">
        <v>0</v>
      </c>
      <c r="Y914" s="98">
        <v>0</v>
      </c>
      <c r="Z914" s="94"/>
      <c r="AA914" s="94"/>
      <c r="AB914" s="98">
        <v>730497</v>
      </c>
      <c r="AC914" s="94" t="s">
        <v>3966</v>
      </c>
      <c r="AD914" s="94" t="s">
        <v>4170</v>
      </c>
      <c r="AE914" s="94" t="s">
        <v>3968</v>
      </c>
      <c r="AF914" s="94" t="s">
        <v>3955</v>
      </c>
      <c r="AG914" s="94" t="s">
        <v>3956</v>
      </c>
      <c r="AH914" s="98">
        <v>0</v>
      </c>
      <c r="AI914" s="98">
        <v>0</v>
      </c>
      <c r="AJ914" s="98">
        <v>0</v>
      </c>
      <c r="AK914" s="98">
        <v>0</v>
      </c>
      <c r="AL914" s="98">
        <v>273317</v>
      </c>
      <c r="AM914" s="98">
        <v>0</v>
      </c>
      <c r="AN914" s="98">
        <v>0</v>
      </c>
      <c r="AO914" s="98">
        <v>0</v>
      </c>
      <c r="AP914" s="98">
        <v>0</v>
      </c>
      <c r="AQ914" s="98">
        <v>0</v>
      </c>
      <c r="AR914" s="98"/>
      <c r="AS914" s="98"/>
      <c r="AT914" s="98"/>
      <c r="AU914" s="98">
        <v>0</v>
      </c>
      <c r="AV914" s="98">
        <v>2515392</v>
      </c>
      <c r="AW914" s="98">
        <v>51335</v>
      </c>
      <c r="AX914" s="101">
        <v>2201500410</v>
      </c>
      <c r="AY914" s="102">
        <v>45394</v>
      </c>
      <c r="AZ914" s="98" t="s">
        <v>3951</v>
      </c>
      <c r="BA914" s="98">
        <v>242221600</v>
      </c>
    </row>
    <row r="915" spans="1:53">
      <c r="A915" s="94">
        <v>900228989</v>
      </c>
      <c r="B915" s="94" t="s">
        <v>3407</v>
      </c>
      <c r="C915" s="94" t="s">
        <v>223</v>
      </c>
      <c r="D915" s="94" t="str">
        <f>+CONCATENATE(A915,"_",C915)</f>
        <v>900228989_CSP133449</v>
      </c>
      <c r="E915" s="94" t="str">
        <f>+CONCATENATE(C915,"_",AX915)</f>
        <v>CSP133449_2201463626</v>
      </c>
      <c r="F915" s="96">
        <v>45146</v>
      </c>
      <c r="G915" s="96">
        <v>45152</v>
      </c>
      <c r="H915" s="98">
        <v>2629849</v>
      </c>
      <c r="I915" s="98">
        <v>19731</v>
      </c>
      <c r="J915" s="94"/>
      <c r="K915" s="94" t="s">
        <v>3938</v>
      </c>
      <c r="L915" s="94" t="s">
        <v>3938</v>
      </c>
      <c r="M915" s="98">
        <v>0</v>
      </c>
      <c r="N915" s="94"/>
      <c r="O915" s="94"/>
      <c r="P915" s="94"/>
      <c r="Q915" s="94"/>
      <c r="R915" s="94" t="s">
        <v>3451</v>
      </c>
      <c r="S915" s="96">
        <v>45146</v>
      </c>
      <c r="T915" s="96">
        <v>45152</v>
      </c>
      <c r="U915" s="96"/>
      <c r="V915" s="98">
        <v>2629849</v>
      </c>
      <c r="W915" s="98">
        <v>409088</v>
      </c>
      <c r="X915" s="98">
        <v>0</v>
      </c>
      <c r="Y915" s="98">
        <v>0</v>
      </c>
      <c r="Z915" s="94"/>
      <c r="AA915" s="94"/>
      <c r="AB915" s="98">
        <v>409088</v>
      </c>
      <c r="AC915" s="94" t="s">
        <v>3966</v>
      </c>
      <c r="AD915" s="94" t="s">
        <v>4060</v>
      </c>
      <c r="AE915" s="94" t="s">
        <v>3968</v>
      </c>
      <c r="AF915" s="94" t="s">
        <v>3955</v>
      </c>
      <c r="AG915" s="94" t="s">
        <v>3956</v>
      </c>
      <c r="AH915" s="98">
        <v>0</v>
      </c>
      <c r="AI915" s="98">
        <v>0</v>
      </c>
      <c r="AJ915" s="98">
        <v>0</v>
      </c>
      <c r="AK915" s="98">
        <v>0</v>
      </c>
      <c r="AL915" s="98">
        <v>19731</v>
      </c>
      <c r="AM915" s="98">
        <v>0</v>
      </c>
      <c r="AN915" s="98">
        <v>0</v>
      </c>
      <c r="AO915" s="98">
        <v>0</v>
      </c>
      <c r="AP915" s="98">
        <v>0</v>
      </c>
      <c r="AQ915" s="98">
        <v>0</v>
      </c>
      <c r="AR915" s="98"/>
      <c r="AS915" s="98"/>
      <c r="AT915" s="98"/>
      <c r="AU915" s="98">
        <v>0</v>
      </c>
      <c r="AV915" s="98">
        <v>1926346</v>
      </c>
      <c r="AW915" s="98">
        <v>0</v>
      </c>
      <c r="AX915" s="101">
        <v>2201463626</v>
      </c>
      <c r="AY915" s="102">
        <v>45282</v>
      </c>
      <c r="AZ915" s="98" t="s">
        <v>3951</v>
      </c>
      <c r="BA915" s="98">
        <v>200003802</v>
      </c>
    </row>
    <row r="916" spans="1:53">
      <c r="A916" s="94">
        <v>900228989</v>
      </c>
      <c r="B916" s="94" t="s">
        <v>3407</v>
      </c>
      <c r="C916" s="94" t="s">
        <v>766</v>
      </c>
      <c r="D916" s="94" t="str">
        <f>+CONCATENATE(A916,"_",C916)</f>
        <v>900228989_FECS3759</v>
      </c>
      <c r="E916" s="94" t="str">
        <f>+CONCATENATE(C916,"_",AX916)</f>
        <v>FECS3759_2201506782</v>
      </c>
      <c r="F916" s="96">
        <v>45249</v>
      </c>
      <c r="G916" s="96">
        <v>45272</v>
      </c>
      <c r="H916" s="98">
        <v>2564709</v>
      </c>
      <c r="I916" s="98">
        <v>26460</v>
      </c>
      <c r="J916" s="94"/>
      <c r="K916" s="94" t="s">
        <v>3938</v>
      </c>
      <c r="L916" s="94" t="s">
        <v>3938</v>
      </c>
      <c r="M916" s="98">
        <v>0</v>
      </c>
      <c r="N916" s="94"/>
      <c r="O916" s="94"/>
      <c r="P916" s="94"/>
      <c r="Q916" s="94"/>
      <c r="R916" s="94" t="s">
        <v>3451</v>
      </c>
      <c r="S916" s="96">
        <v>45249</v>
      </c>
      <c r="T916" s="96">
        <v>45272</v>
      </c>
      <c r="U916" s="96"/>
      <c r="V916" s="98">
        <v>2564709</v>
      </c>
      <c r="W916" s="98">
        <v>381647</v>
      </c>
      <c r="X916" s="98">
        <v>0</v>
      </c>
      <c r="Y916" s="98">
        <v>0</v>
      </c>
      <c r="Z916" s="94"/>
      <c r="AA916" s="94"/>
      <c r="AB916" s="98">
        <v>381647</v>
      </c>
      <c r="AC916" s="94" t="s">
        <v>3966</v>
      </c>
      <c r="AD916" s="94" t="s">
        <v>4207</v>
      </c>
      <c r="AE916" s="94" t="s">
        <v>3968</v>
      </c>
      <c r="AF916" s="94" t="s">
        <v>4014</v>
      </c>
      <c r="AG916" s="94" t="s">
        <v>3956</v>
      </c>
      <c r="AH916" s="98">
        <v>0</v>
      </c>
      <c r="AI916" s="98">
        <v>0</v>
      </c>
      <c r="AJ916" s="98">
        <v>0</v>
      </c>
      <c r="AK916" s="98">
        <v>0</v>
      </c>
      <c r="AL916" s="98">
        <v>26460</v>
      </c>
      <c r="AM916" s="98">
        <v>0</v>
      </c>
      <c r="AN916" s="98">
        <v>0</v>
      </c>
      <c r="AO916" s="98">
        <v>0</v>
      </c>
      <c r="AP916" s="98">
        <v>0</v>
      </c>
      <c r="AQ916" s="98">
        <v>0</v>
      </c>
      <c r="AR916" s="98"/>
      <c r="AS916" s="98"/>
      <c r="AT916" s="98"/>
      <c r="AU916" s="98">
        <v>0</v>
      </c>
      <c r="AV916" s="98">
        <v>2135301</v>
      </c>
      <c r="AW916" s="98">
        <v>43661</v>
      </c>
      <c r="AX916" s="101">
        <v>2201506782</v>
      </c>
      <c r="AY916" s="102">
        <v>45411</v>
      </c>
      <c r="AZ916" s="98" t="s">
        <v>3951</v>
      </c>
      <c r="BA916" s="98">
        <v>100314179</v>
      </c>
    </row>
    <row r="917" spans="1:53">
      <c r="A917" s="94">
        <v>900228989</v>
      </c>
      <c r="B917" s="94" t="s">
        <v>3407</v>
      </c>
      <c r="C917" s="94" t="s">
        <v>521</v>
      </c>
      <c r="D917" s="94" t="str">
        <f>+CONCATENATE(A917,"_",C917)</f>
        <v>900228989_FECS247</v>
      </c>
      <c r="E917" s="94" t="str">
        <f>+CONCATENATE(C917,"_",AX917)</f>
        <v>FECS247_2201500410</v>
      </c>
      <c r="F917" s="96">
        <v>45226</v>
      </c>
      <c r="G917" s="96">
        <v>45237</v>
      </c>
      <c r="H917" s="98">
        <v>2386071</v>
      </c>
      <c r="I917" s="98">
        <v>126480</v>
      </c>
      <c r="J917" s="94"/>
      <c r="K917" s="94" t="s">
        <v>3938</v>
      </c>
      <c r="L917" s="94" t="s">
        <v>3938</v>
      </c>
      <c r="M917" s="98">
        <v>0</v>
      </c>
      <c r="N917" s="94"/>
      <c r="O917" s="94"/>
      <c r="P917" s="94"/>
      <c r="Q917" s="94"/>
      <c r="R917" s="94" t="s">
        <v>3451</v>
      </c>
      <c r="S917" s="96">
        <v>45226</v>
      </c>
      <c r="T917" s="96">
        <v>45237</v>
      </c>
      <c r="U917" s="96"/>
      <c r="V917" s="98">
        <v>2386071</v>
      </c>
      <c r="W917" s="98">
        <v>477595</v>
      </c>
      <c r="X917" s="98">
        <v>0</v>
      </c>
      <c r="Y917" s="98">
        <v>0</v>
      </c>
      <c r="Z917" s="94"/>
      <c r="AA917" s="94"/>
      <c r="AB917" s="98">
        <v>477595</v>
      </c>
      <c r="AC917" s="94" t="s">
        <v>3966</v>
      </c>
      <c r="AD917" s="94" t="s">
        <v>4167</v>
      </c>
      <c r="AE917" s="94" t="s">
        <v>3968</v>
      </c>
      <c r="AF917" s="94" t="s">
        <v>3955</v>
      </c>
      <c r="AG917" s="94" t="s">
        <v>3956</v>
      </c>
      <c r="AH917" s="98">
        <v>0</v>
      </c>
      <c r="AI917" s="98">
        <v>0</v>
      </c>
      <c r="AJ917" s="98">
        <v>0</v>
      </c>
      <c r="AK917" s="98">
        <v>0</v>
      </c>
      <c r="AL917" s="98">
        <v>126480</v>
      </c>
      <c r="AM917" s="98">
        <v>0</v>
      </c>
      <c r="AN917" s="98">
        <v>0</v>
      </c>
      <c r="AO917" s="98">
        <v>0</v>
      </c>
      <c r="AP917" s="98">
        <v>0</v>
      </c>
      <c r="AQ917" s="98">
        <v>0</v>
      </c>
      <c r="AR917" s="98"/>
      <c r="AS917" s="98"/>
      <c r="AT917" s="98"/>
      <c r="AU917" s="98">
        <v>0</v>
      </c>
      <c r="AV917" s="98">
        <v>1631368</v>
      </c>
      <c r="AW917" s="98">
        <v>38170</v>
      </c>
      <c r="AX917" s="101">
        <v>2201500410</v>
      </c>
      <c r="AY917" s="102">
        <v>45394</v>
      </c>
      <c r="AZ917" s="98" t="s">
        <v>3951</v>
      </c>
      <c r="BA917" s="98">
        <v>242221600</v>
      </c>
    </row>
    <row r="918" spans="1:53">
      <c r="A918" s="94">
        <v>900228989</v>
      </c>
      <c r="B918" s="94" t="s">
        <v>3407</v>
      </c>
      <c r="C918" s="94" t="s">
        <v>195</v>
      </c>
      <c r="D918" s="94" t="str">
        <f>+CONCATENATE(A918,"_",C918)</f>
        <v>900228989_CSP131995</v>
      </c>
      <c r="E918" s="94" t="str">
        <f>+CONCATENATE(C918,"_",AX918)</f>
        <v>CSP131995_2201453009</v>
      </c>
      <c r="F918" s="96">
        <v>45128</v>
      </c>
      <c r="G918" s="96">
        <v>45139</v>
      </c>
      <c r="H918" s="98">
        <v>5989762</v>
      </c>
      <c r="I918" s="98">
        <v>84800</v>
      </c>
      <c r="J918" s="94"/>
      <c r="K918" s="94" t="s">
        <v>3938</v>
      </c>
      <c r="L918" s="94" t="s">
        <v>3938</v>
      </c>
      <c r="M918" s="98">
        <v>0</v>
      </c>
      <c r="N918" s="94"/>
      <c r="O918" s="94"/>
      <c r="P918" s="94"/>
      <c r="Q918" s="94"/>
      <c r="R918" s="94" t="s">
        <v>3451</v>
      </c>
      <c r="S918" s="96">
        <v>45128</v>
      </c>
      <c r="T918" s="96">
        <v>45139</v>
      </c>
      <c r="U918" s="96"/>
      <c r="V918" s="98">
        <v>5989762</v>
      </c>
      <c r="W918" s="98">
        <v>427840</v>
      </c>
      <c r="X918" s="98">
        <v>0</v>
      </c>
      <c r="Y918" s="98">
        <v>0</v>
      </c>
      <c r="Z918" s="94"/>
      <c r="AA918" s="94"/>
      <c r="AB918" s="98">
        <v>427840</v>
      </c>
      <c r="AC918" s="94" t="s">
        <v>3966</v>
      </c>
      <c r="AD918" s="94" t="s">
        <v>4048</v>
      </c>
      <c r="AE918" s="94" t="s">
        <v>3968</v>
      </c>
      <c r="AF918" s="94" t="s">
        <v>4014</v>
      </c>
      <c r="AG918" s="94" t="s">
        <v>3956</v>
      </c>
      <c r="AH918" s="98">
        <v>0</v>
      </c>
      <c r="AI918" s="98">
        <v>0</v>
      </c>
      <c r="AJ918" s="98">
        <v>0</v>
      </c>
      <c r="AK918" s="98">
        <v>0</v>
      </c>
      <c r="AL918" s="98">
        <v>84800</v>
      </c>
      <c r="AM918" s="98">
        <v>0</v>
      </c>
      <c r="AN918" s="98">
        <v>0</v>
      </c>
      <c r="AO918" s="98">
        <v>0</v>
      </c>
      <c r="AP918" s="98">
        <v>0</v>
      </c>
      <c r="AQ918" s="98">
        <v>0</v>
      </c>
      <c r="AR918" s="98"/>
      <c r="AS918" s="98"/>
      <c r="AT918" s="98"/>
      <c r="AU918" s="98">
        <v>0</v>
      </c>
      <c r="AV918" s="98">
        <v>5107056</v>
      </c>
      <c r="AW918" s="98">
        <v>0</v>
      </c>
      <c r="AX918" s="101">
        <v>2201453009</v>
      </c>
      <c r="AY918" s="102">
        <v>45247</v>
      </c>
      <c r="AZ918" s="98" t="s">
        <v>3951</v>
      </c>
      <c r="BA918" s="98">
        <v>148106591</v>
      </c>
    </row>
    <row r="919" spans="1:53">
      <c r="A919" s="94">
        <v>900228989</v>
      </c>
      <c r="B919" s="94" t="s">
        <v>3407</v>
      </c>
      <c r="C919" s="94" t="s">
        <v>287</v>
      </c>
      <c r="D919" s="94" t="str">
        <f>+CONCATENATE(A919,"_",C919)</f>
        <v>900228989_CSP132594</v>
      </c>
      <c r="E919" s="94" t="str">
        <f>+CONCATENATE(C919,"_",AX919)</f>
        <v>CSP132594_4800061572</v>
      </c>
      <c r="F919" s="96">
        <v>45137</v>
      </c>
      <c r="G919" s="96">
        <v>45170</v>
      </c>
      <c r="H919" s="98">
        <v>2523876</v>
      </c>
      <c r="I919" s="98">
        <v>531310</v>
      </c>
      <c r="J919" s="94"/>
      <c r="K919" s="94" t="s">
        <v>3938</v>
      </c>
      <c r="L919" s="94" t="s">
        <v>3938</v>
      </c>
      <c r="M919" s="98">
        <v>0</v>
      </c>
      <c r="N919" s="94"/>
      <c r="O919" s="94"/>
      <c r="P919" s="94"/>
      <c r="Q919" s="94"/>
      <c r="R919" s="94" t="s">
        <v>3451</v>
      </c>
      <c r="S919" s="96">
        <v>45137</v>
      </c>
      <c r="T919" s="96">
        <v>45170</v>
      </c>
      <c r="U919" s="96"/>
      <c r="V919" s="98">
        <v>2523876</v>
      </c>
      <c r="W919" s="98">
        <v>871167</v>
      </c>
      <c r="X919" s="98">
        <v>0</v>
      </c>
      <c r="Y919" s="98">
        <v>0</v>
      </c>
      <c r="Z919" s="94"/>
      <c r="AA919" s="94"/>
      <c r="AB919" s="98">
        <v>871167</v>
      </c>
      <c r="AC919" s="94" t="s">
        <v>3966</v>
      </c>
      <c r="AD919" s="94" t="s">
        <v>4086</v>
      </c>
      <c r="AE919" s="94" t="s">
        <v>3968</v>
      </c>
      <c r="AF919" s="94" t="s">
        <v>3955</v>
      </c>
      <c r="AG919" s="94" t="s">
        <v>3956</v>
      </c>
      <c r="AH919" s="98">
        <v>0</v>
      </c>
      <c r="AI919" s="98">
        <v>0</v>
      </c>
      <c r="AJ919" s="98">
        <v>0</v>
      </c>
      <c r="AK919" s="98">
        <v>0</v>
      </c>
      <c r="AL919" s="98">
        <v>531310</v>
      </c>
      <c r="AM919" s="98">
        <v>0</v>
      </c>
      <c r="AN919" s="98">
        <v>0</v>
      </c>
      <c r="AO919" s="98">
        <v>0</v>
      </c>
      <c r="AP919" s="98">
        <v>0</v>
      </c>
      <c r="AQ919" s="98">
        <v>0</v>
      </c>
      <c r="AR919" s="98"/>
      <c r="AS919" s="98"/>
      <c r="AT919" s="98"/>
      <c r="AU919" s="98">
        <v>0</v>
      </c>
      <c r="AV919" s="98">
        <v>1619655</v>
      </c>
      <c r="AW919" s="98">
        <v>0</v>
      </c>
      <c r="AX919" s="101">
        <v>4800061572</v>
      </c>
      <c r="AY919" s="102">
        <v>45224</v>
      </c>
      <c r="AZ919" s="98" t="s">
        <v>4037</v>
      </c>
      <c r="BA919" s="98">
        <v>85001823</v>
      </c>
    </row>
    <row r="920" spans="1:53">
      <c r="A920" s="94">
        <v>900228989</v>
      </c>
      <c r="B920" s="94" t="s">
        <v>3407</v>
      </c>
      <c r="C920" s="94" t="s">
        <v>863</v>
      </c>
      <c r="D920" s="94" t="str">
        <f>+CONCATENATE(A920,"_",C920)</f>
        <v>900228989_FECS6653</v>
      </c>
      <c r="E920" s="94" t="str">
        <f>+CONCATENATE(C920,"_",AX920)</f>
        <v>FECS6653_2201490733</v>
      </c>
      <c r="F920" s="96">
        <v>45272</v>
      </c>
      <c r="G920" s="96">
        <v>45273</v>
      </c>
      <c r="H920" s="98">
        <v>3267389</v>
      </c>
      <c r="I920" s="98">
        <v>450760</v>
      </c>
      <c r="J920" s="94"/>
      <c r="K920" s="94" t="s">
        <v>3938</v>
      </c>
      <c r="L920" s="94" t="s">
        <v>3938</v>
      </c>
      <c r="M920" s="98">
        <v>0</v>
      </c>
      <c r="N920" s="94"/>
      <c r="O920" s="94"/>
      <c r="P920" s="94"/>
      <c r="Q920" s="94"/>
      <c r="R920" s="94" t="s">
        <v>3451</v>
      </c>
      <c r="S920" s="96">
        <v>45272</v>
      </c>
      <c r="T920" s="96">
        <v>45273</v>
      </c>
      <c r="U920" s="96"/>
      <c r="V920" s="98">
        <v>3267389</v>
      </c>
      <c r="W920" s="98">
        <v>754467</v>
      </c>
      <c r="X920" s="98">
        <v>0</v>
      </c>
      <c r="Y920" s="98">
        <v>0</v>
      </c>
      <c r="Z920" s="94"/>
      <c r="AA920" s="94"/>
      <c r="AB920" s="98">
        <v>754467</v>
      </c>
      <c r="AC920" s="94" t="s">
        <v>3966</v>
      </c>
      <c r="AD920" s="94" t="s">
        <v>4268</v>
      </c>
      <c r="AE920" s="94" t="s">
        <v>3968</v>
      </c>
      <c r="AF920" s="94" t="s">
        <v>4014</v>
      </c>
      <c r="AG920" s="94" t="s">
        <v>3956</v>
      </c>
      <c r="AH920" s="98">
        <v>0</v>
      </c>
      <c r="AI920" s="98">
        <v>0</v>
      </c>
      <c r="AJ920" s="98">
        <v>0</v>
      </c>
      <c r="AK920" s="98">
        <v>0</v>
      </c>
      <c r="AL920" s="98">
        <v>450760</v>
      </c>
      <c r="AM920" s="98">
        <v>0</v>
      </c>
      <c r="AN920" s="98">
        <v>0</v>
      </c>
      <c r="AO920" s="98">
        <v>0</v>
      </c>
      <c r="AP920" s="98">
        <v>0</v>
      </c>
      <c r="AQ920" s="98">
        <v>0</v>
      </c>
      <c r="AR920" s="98"/>
      <c r="AS920" s="98"/>
      <c r="AT920" s="98"/>
      <c r="AU920" s="98">
        <v>0</v>
      </c>
      <c r="AV920" s="98">
        <v>2462664</v>
      </c>
      <c r="AW920" s="98">
        <v>50258</v>
      </c>
      <c r="AX920" s="101">
        <v>2201490733</v>
      </c>
      <c r="AY920" s="102">
        <v>45362</v>
      </c>
      <c r="AZ920" s="98" t="s">
        <v>3951</v>
      </c>
      <c r="BA920" s="98">
        <v>101220508</v>
      </c>
    </row>
    <row r="921" spans="1:53">
      <c r="A921" s="94">
        <v>900228989</v>
      </c>
      <c r="B921" s="94" t="s">
        <v>3407</v>
      </c>
      <c r="C921" s="94" t="s">
        <v>550</v>
      </c>
      <c r="D921" s="94" t="str">
        <f>+CONCATENATE(A921,"_",C921)</f>
        <v>900228989_FECS516</v>
      </c>
      <c r="E921" s="94" t="str">
        <f>+CONCATENATE(C921,"_",AX921)</f>
        <v>FECS516_2201500410</v>
      </c>
      <c r="F921" s="96">
        <v>45229</v>
      </c>
      <c r="G921" s="96">
        <v>45237</v>
      </c>
      <c r="H921" s="98">
        <v>3141960</v>
      </c>
      <c r="I921" s="98">
        <v>88800</v>
      </c>
      <c r="J921" s="94"/>
      <c r="K921" s="94" t="s">
        <v>3938</v>
      </c>
      <c r="L921" s="94" t="s">
        <v>3938</v>
      </c>
      <c r="M921" s="98">
        <v>0</v>
      </c>
      <c r="N921" s="94"/>
      <c r="O921" s="94"/>
      <c r="P921" s="94"/>
      <c r="Q921" s="94"/>
      <c r="R921" s="94" t="s">
        <v>3451</v>
      </c>
      <c r="S921" s="96">
        <v>45229</v>
      </c>
      <c r="T921" s="96">
        <v>45237</v>
      </c>
      <c r="U921" s="96"/>
      <c r="V921" s="98">
        <v>3141960</v>
      </c>
      <c r="W921" s="98">
        <v>388507</v>
      </c>
      <c r="X921" s="98">
        <v>0</v>
      </c>
      <c r="Y921" s="98">
        <v>0</v>
      </c>
      <c r="Z921" s="94"/>
      <c r="AA921" s="94"/>
      <c r="AB921" s="98">
        <v>388507</v>
      </c>
      <c r="AC921" s="94" t="s">
        <v>3966</v>
      </c>
      <c r="AD921" s="94" t="s">
        <v>4178</v>
      </c>
      <c r="AE921" s="94" t="s">
        <v>3968</v>
      </c>
      <c r="AF921" s="94" t="s">
        <v>4014</v>
      </c>
      <c r="AG921" s="94" t="s">
        <v>3956</v>
      </c>
      <c r="AH921" s="98">
        <v>0</v>
      </c>
      <c r="AI921" s="98">
        <v>0</v>
      </c>
      <c r="AJ921" s="98">
        <v>0</v>
      </c>
      <c r="AK921" s="98">
        <v>0</v>
      </c>
      <c r="AL921" s="98">
        <v>88800</v>
      </c>
      <c r="AM921" s="98">
        <v>0</v>
      </c>
      <c r="AN921" s="98">
        <v>0</v>
      </c>
      <c r="AO921" s="98">
        <v>0</v>
      </c>
      <c r="AP921" s="98">
        <v>0</v>
      </c>
      <c r="AQ921" s="98">
        <v>0</v>
      </c>
      <c r="AR921" s="98"/>
      <c r="AS921" s="98"/>
      <c r="AT921" s="98"/>
      <c r="AU921" s="98">
        <v>0</v>
      </c>
      <c r="AV921" s="98">
        <v>2698384</v>
      </c>
      <c r="AW921" s="98">
        <v>55069</v>
      </c>
      <c r="AX921" s="101">
        <v>2201500410</v>
      </c>
      <c r="AY921" s="102">
        <v>45394</v>
      </c>
      <c r="AZ921" s="98" t="s">
        <v>3951</v>
      </c>
      <c r="BA921" s="98">
        <v>242221600</v>
      </c>
    </row>
    <row r="922" spans="1:53">
      <c r="A922" s="94">
        <v>900228989</v>
      </c>
      <c r="B922" s="94" t="s">
        <v>3407</v>
      </c>
      <c r="C922" s="94" t="s">
        <v>547</v>
      </c>
      <c r="D922" s="94" t="str">
        <f>+CONCATENATE(A922,"_",C922)</f>
        <v>900228989_FECS1577</v>
      </c>
      <c r="E922" s="94" t="str">
        <f>+CONCATENATE(C922,"_",AX922)</f>
        <v>FECS1577_4800062342</v>
      </c>
      <c r="F922" s="96">
        <v>45235</v>
      </c>
      <c r="G922" s="96">
        <v>45240</v>
      </c>
      <c r="H922" s="98">
        <v>3505454</v>
      </c>
      <c r="I922" s="98">
        <v>130736</v>
      </c>
      <c r="J922" s="94"/>
      <c r="K922" s="94" t="s">
        <v>3938</v>
      </c>
      <c r="L922" s="94" t="s">
        <v>3938</v>
      </c>
      <c r="M922" s="98">
        <v>0</v>
      </c>
      <c r="N922" s="94"/>
      <c r="O922" s="94"/>
      <c r="P922" s="94"/>
      <c r="Q922" s="94"/>
      <c r="R922" s="94" t="s">
        <v>3451</v>
      </c>
      <c r="S922" s="96">
        <v>45235</v>
      </c>
      <c r="T922" s="96">
        <v>45240</v>
      </c>
      <c r="U922" s="96"/>
      <c r="V922" s="98">
        <v>3505454</v>
      </c>
      <c r="W922" s="98">
        <v>426323</v>
      </c>
      <c r="X922" s="98">
        <v>0</v>
      </c>
      <c r="Y922" s="98">
        <v>0</v>
      </c>
      <c r="Z922" s="94"/>
      <c r="AA922" s="94"/>
      <c r="AB922" s="98">
        <v>426323</v>
      </c>
      <c r="AC922" s="94" t="s">
        <v>3966</v>
      </c>
      <c r="AD922" s="94" t="s">
        <v>4175</v>
      </c>
      <c r="AE922" s="94" t="s">
        <v>3968</v>
      </c>
      <c r="AF922" s="94" t="s">
        <v>3955</v>
      </c>
      <c r="AG922" s="94" t="s">
        <v>3956</v>
      </c>
      <c r="AH922" s="98">
        <v>0</v>
      </c>
      <c r="AI922" s="98">
        <v>0</v>
      </c>
      <c r="AJ922" s="98">
        <v>0</v>
      </c>
      <c r="AK922" s="98">
        <v>0</v>
      </c>
      <c r="AL922" s="98">
        <v>130736</v>
      </c>
      <c r="AM922" s="98">
        <v>0</v>
      </c>
      <c r="AN922" s="98">
        <v>0</v>
      </c>
      <c r="AO922" s="98">
        <v>0</v>
      </c>
      <c r="AP922" s="98">
        <v>0</v>
      </c>
      <c r="AQ922" s="98">
        <v>0</v>
      </c>
      <c r="AR922" s="98"/>
      <c r="AS922" s="98"/>
      <c r="AT922" s="98"/>
      <c r="AU922" s="98">
        <v>0</v>
      </c>
      <c r="AV922" s="98">
        <v>3017548</v>
      </c>
      <c r="AW922" s="98">
        <v>61583</v>
      </c>
      <c r="AX922" s="101">
        <v>4800062342</v>
      </c>
      <c r="AY922" s="102">
        <v>45314</v>
      </c>
      <c r="AZ922" s="98" t="s">
        <v>4097</v>
      </c>
      <c r="BA922" s="98">
        <v>70828125</v>
      </c>
    </row>
    <row r="923" spans="1:53">
      <c r="A923" s="94">
        <v>900228989</v>
      </c>
      <c r="B923" s="94" t="s">
        <v>3407</v>
      </c>
      <c r="C923" s="94" t="s">
        <v>786</v>
      </c>
      <c r="D923" s="94" t="str">
        <f>+CONCATENATE(A923,"_",C923)</f>
        <v>900228989_FECS4240</v>
      </c>
      <c r="E923" s="94" t="str">
        <f>+CONCATENATE(C923,"_",AX923)</f>
        <v>FECS4240_2201490733</v>
      </c>
      <c r="F923" s="96">
        <v>45253</v>
      </c>
      <c r="G923" s="96">
        <v>45272</v>
      </c>
      <c r="H923" s="98">
        <v>2174355</v>
      </c>
      <c r="I923" s="98">
        <v>215280</v>
      </c>
      <c r="J923" s="94"/>
      <c r="K923" s="94" t="s">
        <v>3938</v>
      </c>
      <c r="L923" s="94" t="s">
        <v>3938</v>
      </c>
      <c r="M923" s="98">
        <v>0</v>
      </c>
      <c r="N923" s="94"/>
      <c r="O923" s="94"/>
      <c r="P923" s="94"/>
      <c r="Q923" s="94"/>
      <c r="R923" s="94" t="s">
        <v>3451</v>
      </c>
      <c r="S923" s="96">
        <v>45253</v>
      </c>
      <c r="T923" s="96">
        <v>45272</v>
      </c>
      <c r="U923" s="96"/>
      <c r="V923" s="98">
        <v>2174355</v>
      </c>
      <c r="W923" s="98">
        <v>486054</v>
      </c>
      <c r="X923" s="98">
        <v>0</v>
      </c>
      <c r="Y923" s="98">
        <v>0</v>
      </c>
      <c r="Z923" s="94"/>
      <c r="AA923" s="94"/>
      <c r="AB923" s="98">
        <v>486054</v>
      </c>
      <c r="AC923" s="94" t="s">
        <v>3966</v>
      </c>
      <c r="AD923" s="94" t="s">
        <v>4223</v>
      </c>
      <c r="AE923" s="94" t="s">
        <v>3968</v>
      </c>
      <c r="AF923" s="94" t="s">
        <v>4014</v>
      </c>
      <c r="AG923" s="94" t="s">
        <v>3956</v>
      </c>
      <c r="AH923" s="98">
        <v>0</v>
      </c>
      <c r="AI923" s="98">
        <v>0</v>
      </c>
      <c r="AJ923" s="98">
        <v>0</v>
      </c>
      <c r="AK923" s="98">
        <v>0</v>
      </c>
      <c r="AL923" s="98">
        <v>215280</v>
      </c>
      <c r="AM923" s="98">
        <v>0</v>
      </c>
      <c r="AN923" s="98">
        <v>0</v>
      </c>
      <c r="AO923" s="98">
        <v>0</v>
      </c>
      <c r="AP923" s="98">
        <v>0</v>
      </c>
      <c r="AQ923" s="98">
        <v>0</v>
      </c>
      <c r="AR923" s="98"/>
      <c r="AS923" s="98"/>
      <c r="AT923" s="98"/>
      <c r="AU923" s="98">
        <v>0</v>
      </c>
      <c r="AV923" s="98">
        <v>1654535</v>
      </c>
      <c r="AW923" s="98">
        <v>33766</v>
      </c>
      <c r="AX923" s="101">
        <v>2201490733</v>
      </c>
      <c r="AY923" s="102">
        <v>45362</v>
      </c>
      <c r="AZ923" s="98" t="s">
        <v>3951</v>
      </c>
      <c r="BA923" s="98">
        <v>101220508</v>
      </c>
    </row>
    <row r="924" spans="1:53">
      <c r="A924" s="94">
        <v>900228989</v>
      </c>
      <c r="B924" s="94" t="s">
        <v>3407</v>
      </c>
      <c r="C924" s="94" t="s">
        <v>196</v>
      </c>
      <c r="D924" s="94" t="str">
        <f>+CONCATENATE(A924,"_",C924)</f>
        <v>900228989_CSP132026</v>
      </c>
      <c r="E924" s="94" t="str">
        <f>+CONCATENATE(C924,"_",AX924)</f>
        <v>CSP132026_2201453009</v>
      </c>
      <c r="F924" s="96">
        <v>45129</v>
      </c>
      <c r="G924" s="96">
        <v>45139</v>
      </c>
      <c r="H924" s="98">
        <v>9138174</v>
      </c>
      <c r="I924" s="98">
        <v>797520</v>
      </c>
      <c r="J924" s="94"/>
      <c r="K924" s="94" t="s">
        <v>3938</v>
      </c>
      <c r="L924" s="94" t="s">
        <v>3938</v>
      </c>
      <c r="M924" s="98">
        <v>0</v>
      </c>
      <c r="N924" s="94"/>
      <c r="O924" s="94"/>
      <c r="P924" s="94"/>
      <c r="Q924" s="94"/>
      <c r="R924" s="94" t="s">
        <v>3451</v>
      </c>
      <c r="S924" s="96">
        <v>45129</v>
      </c>
      <c r="T924" s="96">
        <v>45139</v>
      </c>
      <c r="U924" s="96"/>
      <c r="V924" s="98">
        <v>9138174</v>
      </c>
      <c r="W924" s="98">
        <v>1067470</v>
      </c>
      <c r="X924" s="98">
        <v>0</v>
      </c>
      <c r="Y924" s="98">
        <v>0</v>
      </c>
      <c r="Z924" s="94"/>
      <c r="AA924" s="94"/>
      <c r="AB924" s="98">
        <v>1067470</v>
      </c>
      <c r="AC924" s="94" t="s">
        <v>3966</v>
      </c>
      <c r="AD924" s="94" t="s">
        <v>4049</v>
      </c>
      <c r="AE924" s="94" t="s">
        <v>3968</v>
      </c>
      <c r="AF924" s="94" t="s">
        <v>4014</v>
      </c>
      <c r="AG924" s="94" t="s">
        <v>3956</v>
      </c>
      <c r="AH924" s="98">
        <v>0</v>
      </c>
      <c r="AI924" s="98">
        <v>0</v>
      </c>
      <c r="AJ924" s="98">
        <v>0</v>
      </c>
      <c r="AK924" s="98">
        <v>0</v>
      </c>
      <c r="AL924" s="98">
        <v>797520</v>
      </c>
      <c r="AM924" s="98">
        <v>0</v>
      </c>
      <c r="AN924" s="98">
        <v>0</v>
      </c>
      <c r="AO924" s="98">
        <v>0</v>
      </c>
      <c r="AP924" s="98">
        <v>0</v>
      </c>
      <c r="AQ924" s="98">
        <v>0</v>
      </c>
      <c r="AR924" s="98"/>
      <c r="AS924" s="98"/>
      <c r="AT924" s="98"/>
      <c r="AU924" s="98">
        <v>0</v>
      </c>
      <c r="AV924" s="98">
        <v>7909290</v>
      </c>
      <c r="AW924" s="98">
        <v>0</v>
      </c>
      <c r="AX924" s="101">
        <v>2201453009</v>
      </c>
      <c r="AY924" s="102">
        <v>45247</v>
      </c>
      <c r="AZ924" s="98" t="s">
        <v>3951</v>
      </c>
      <c r="BA924" s="98">
        <v>148106591</v>
      </c>
    </row>
    <row r="925" spans="1:53">
      <c r="A925" s="94">
        <v>900228989</v>
      </c>
      <c r="B925" s="94" t="s">
        <v>3407</v>
      </c>
      <c r="C925" s="94" t="s">
        <v>986</v>
      </c>
      <c r="D925" s="94" t="str">
        <f>+CONCATENATE(A925,"_",C925)</f>
        <v>900228989_FECS7292</v>
      </c>
      <c r="E925" s="94" t="str">
        <f>+CONCATENATE(C925,"_",AX925)</f>
        <v>FECS7292_2201481157</v>
      </c>
      <c r="F925" s="96">
        <v>45278</v>
      </c>
      <c r="G925" s="96">
        <v>45306</v>
      </c>
      <c r="H925" s="98">
        <v>3187605</v>
      </c>
      <c r="I925" s="98">
        <v>233298</v>
      </c>
      <c r="J925" s="94"/>
      <c r="K925" s="94" t="s">
        <v>3938</v>
      </c>
      <c r="L925" s="94" t="s">
        <v>3938</v>
      </c>
      <c r="M925" s="98">
        <v>0</v>
      </c>
      <c r="N925" s="94"/>
      <c r="O925" s="94"/>
      <c r="P925" s="94"/>
      <c r="Q925" s="94"/>
      <c r="R925" s="94" t="s">
        <v>3451</v>
      </c>
      <c r="S925" s="96">
        <v>45278</v>
      </c>
      <c r="T925" s="96">
        <v>45306</v>
      </c>
      <c r="U925" s="96"/>
      <c r="V925" s="98">
        <v>3187605</v>
      </c>
      <c r="W925" s="98">
        <v>483823</v>
      </c>
      <c r="X925" s="98">
        <v>0</v>
      </c>
      <c r="Y925" s="98">
        <v>0</v>
      </c>
      <c r="Z925" s="94"/>
      <c r="AA925" s="94"/>
      <c r="AB925" s="98">
        <v>483823</v>
      </c>
      <c r="AC925" s="94" t="s">
        <v>3966</v>
      </c>
      <c r="AD925" s="94" t="s">
        <v>4308</v>
      </c>
      <c r="AE925" s="94" t="s">
        <v>3968</v>
      </c>
      <c r="AF925" s="94" t="s">
        <v>4014</v>
      </c>
      <c r="AG925" s="94" t="s">
        <v>3956</v>
      </c>
      <c r="AH925" s="98">
        <v>0</v>
      </c>
      <c r="AI925" s="98">
        <v>0</v>
      </c>
      <c r="AJ925" s="98">
        <v>0</v>
      </c>
      <c r="AK925" s="98">
        <v>0</v>
      </c>
      <c r="AL925" s="98">
        <v>233298</v>
      </c>
      <c r="AM925" s="98">
        <v>0</v>
      </c>
      <c r="AN925" s="98">
        <v>0</v>
      </c>
      <c r="AO925" s="98">
        <v>0</v>
      </c>
      <c r="AP925" s="98">
        <v>0</v>
      </c>
      <c r="AQ925" s="98">
        <v>0</v>
      </c>
      <c r="AR925" s="98"/>
      <c r="AS925" s="98"/>
      <c r="AT925" s="98"/>
      <c r="AU925" s="98">
        <v>0</v>
      </c>
      <c r="AV925" s="98">
        <v>2649707</v>
      </c>
      <c r="AW925" s="98">
        <v>54075</v>
      </c>
      <c r="AX925" s="101">
        <v>2201481157</v>
      </c>
      <c r="AY925" s="102">
        <v>45334</v>
      </c>
      <c r="AZ925" s="98" t="s">
        <v>3951</v>
      </c>
      <c r="BA925" s="98">
        <v>380619517</v>
      </c>
    </row>
    <row r="926" spans="1:53">
      <c r="A926" s="94">
        <v>900228989</v>
      </c>
      <c r="B926" s="94" t="s">
        <v>3407</v>
      </c>
      <c r="C926" s="94" t="s">
        <v>784</v>
      </c>
      <c r="D926" s="94" t="str">
        <f>+CONCATENATE(A926,"_",C926)</f>
        <v>900228989_FECS4947</v>
      </c>
      <c r="E926" s="94" t="str">
        <f>+CONCATENATE(C926,"_",AX926)</f>
        <v>FECS4947_2201506782</v>
      </c>
      <c r="F926" s="96">
        <v>45258</v>
      </c>
      <c r="G926" s="96">
        <v>45272</v>
      </c>
      <c r="H926" s="98">
        <v>2883919</v>
      </c>
      <c r="I926" s="98">
        <v>170160</v>
      </c>
      <c r="J926" s="94"/>
      <c r="K926" s="94" t="s">
        <v>3938</v>
      </c>
      <c r="L926" s="94" t="s">
        <v>3938</v>
      </c>
      <c r="M926" s="98">
        <v>0</v>
      </c>
      <c r="N926" s="94"/>
      <c r="O926" s="94"/>
      <c r="P926" s="94"/>
      <c r="Q926" s="94"/>
      <c r="R926" s="94" t="s">
        <v>3451</v>
      </c>
      <c r="S926" s="96">
        <v>45258</v>
      </c>
      <c r="T926" s="96">
        <v>45272</v>
      </c>
      <c r="U926" s="96"/>
      <c r="V926" s="98">
        <v>2883919</v>
      </c>
      <c r="W926" s="98">
        <v>413861</v>
      </c>
      <c r="X926" s="98">
        <v>0</v>
      </c>
      <c r="Y926" s="98">
        <v>0</v>
      </c>
      <c r="Z926" s="94"/>
      <c r="AA926" s="94"/>
      <c r="AB926" s="98">
        <v>413861</v>
      </c>
      <c r="AC926" s="94" t="s">
        <v>3966</v>
      </c>
      <c r="AD926" s="94" t="s">
        <v>4222</v>
      </c>
      <c r="AE926" s="94" t="s">
        <v>3968</v>
      </c>
      <c r="AF926" s="94" t="s">
        <v>4014</v>
      </c>
      <c r="AG926" s="94" t="s">
        <v>3956</v>
      </c>
      <c r="AH926" s="98">
        <v>0</v>
      </c>
      <c r="AI926" s="98">
        <v>0</v>
      </c>
      <c r="AJ926" s="98">
        <v>0</v>
      </c>
      <c r="AK926" s="98">
        <v>0</v>
      </c>
      <c r="AL926" s="98">
        <v>170160</v>
      </c>
      <c r="AM926" s="98">
        <v>0</v>
      </c>
      <c r="AN926" s="98">
        <v>0</v>
      </c>
      <c r="AO926" s="98">
        <v>0</v>
      </c>
      <c r="AP926" s="98">
        <v>0</v>
      </c>
      <c r="AQ926" s="98">
        <v>0</v>
      </c>
      <c r="AR926" s="98"/>
      <c r="AS926" s="98"/>
      <c r="AT926" s="98"/>
      <c r="AU926" s="98">
        <v>0</v>
      </c>
      <c r="AV926" s="98">
        <v>2116074</v>
      </c>
      <c r="AW926" s="98">
        <v>49401</v>
      </c>
      <c r="AX926" s="101">
        <v>2201506782</v>
      </c>
      <c r="AY926" s="102">
        <v>45411</v>
      </c>
      <c r="AZ926" s="98" t="s">
        <v>3951</v>
      </c>
      <c r="BA926" s="98">
        <v>100314179</v>
      </c>
    </row>
    <row r="927" spans="1:53">
      <c r="A927" s="94">
        <v>900228989</v>
      </c>
      <c r="B927" s="94" t="s">
        <v>3407</v>
      </c>
      <c r="C927" s="94" t="s">
        <v>1235</v>
      </c>
      <c r="D927" s="94" t="str">
        <f>+CONCATENATE(A927,"_",C927)</f>
        <v>900228989_FECS16405</v>
      </c>
      <c r="E927" s="94" t="str">
        <f>+CONCATENATE(C927,"_",AX927)</f>
        <v>FECS16405_2201528989</v>
      </c>
      <c r="F927" s="96">
        <v>45353</v>
      </c>
      <c r="G927" s="96">
        <v>45365</v>
      </c>
      <c r="H927" s="98">
        <v>2054571</v>
      </c>
      <c r="I927" s="98">
        <v>46160</v>
      </c>
      <c r="J927" s="94"/>
      <c r="K927" s="94" t="s">
        <v>3938</v>
      </c>
      <c r="L927" s="94" t="s">
        <v>3938</v>
      </c>
      <c r="M927" s="98">
        <v>0</v>
      </c>
      <c r="N927" s="94"/>
      <c r="O927" s="94"/>
      <c r="P927" s="94"/>
      <c r="Q927" s="94"/>
      <c r="R927" s="94" t="s">
        <v>3451</v>
      </c>
      <c r="S927" s="96">
        <v>45353</v>
      </c>
      <c r="T927" s="96">
        <v>45365</v>
      </c>
      <c r="U927" s="96"/>
      <c r="V927" s="98">
        <v>2054571</v>
      </c>
      <c r="W927" s="98">
        <v>282160</v>
      </c>
      <c r="X927" s="98">
        <v>0</v>
      </c>
      <c r="Y927" s="98">
        <v>0</v>
      </c>
      <c r="Z927" s="94"/>
      <c r="AA927" s="94"/>
      <c r="AB927" s="98">
        <v>282160</v>
      </c>
      <c r="AC927" s="94" t="s">
        <v>3966</v>
      </c>
      <c r="AD927" s="94" t="s">
        <v>4481</v>
      </c>
      <c r="AE927" s="94" t="s">
        <v>3968</v>
      </c>
      <c r="AF927" s="94" t="s">
        <v>4014</v>
      </c>
      <c r="AG927" s="94" t="s">
        <v>3956</v>
      </c>
      <c r="AH927" s="98">
        <v>0</v>
      </c>
      <c r="AI927" s="98">
        <v>0</v>
      </c>
      <c r="AJ927" s="98">
        <v>0</v>
      </c>
      <c r="AK927" s="98">
        <v>0</v>
      </c>
      <c r="AL927" s="98">
        <v>46160</v>
      </c>
      <c r="AM927" s="98">
        <v>0</v>
      </c>
      <c r="AN927" s="98">
        <v>0</v>
      </c>
      <c r="AO927" s="98">
        <v>0</v>
      </c>
      <c r="AP927" s="98">
        <v>0</v>
      </c>
      <c r="AQ927" s="98">
        <v>0</v>
      </c>
      <c r="AR927" s="98"/>
      <c r="AS927" s="98"/>
      <c r="AT927" s="98"/>
      <c r="AU927" s="98">
        <v>0</v>
      </c>
      <c r="AV927" s="98">
        <v>1736963</v>
      </c>
      <c r="AW927" s="98">
        <v>35448</v>
      </c>
      <c r="AX927" s="101">
        <v>2201528989</v>
      </c>
      <c r="AY927" s="102">
        <v>45481</v>
      </c>
      <c r="AZ927" s="98" t="s">
        <v>3951</v>
      </c>
      <c r="BA927" s="98">
        <v>202035925</v>
      </c>
    </row>
    <row r="928" spans="1:53">
      <c r="A928" s="94">
        <v>900228989</v>
      </c>
      <c r="B928" s="94" t="s">
        <v>3407</v>
      </c>
      <c r="C928" s="94" t="s">
        <v>1006</v>
      </c>
      <c r="D928" s="94" t="str">
        <f>+CONCATENATE(A928,"_",C928)</f>
        <v>900228989_FECS8268</v>
      </c>
      <c r="E928" s="94" t="str">
        <f>+CONCATENATE(C928,"_",AX928)</f>
        <v>FECS8268_2201497545</v>
      </c>
      <c r="F928" s="96">
        <v>45293</v>
      </c>
      <c r="G928" s="96">
        <v>45323</v>
      </c>
      <c r="H928" s="98">
        <v>2238870</v>
      </c>
      <c r="I928" s="98">
        <v>94564</v>
      </c>
      <c r="J928" s="94"/>
      <c r="K928" s="94" t="s">
        <v>3938</v>
      </c>
      <c r="L928" s="94" t="s">
        <v>3938</v>
      </c>
      <c r="M928" s="98">
        <v>0</v>
      </c>
      <c r="N928" s="94"/>
      <c r="O928" s="94"/>
      <c r="P928" s="94"/>
      <c r="Q928" s="94"/>
      <c r="R928" s="94" t="s">
        <v>3451</v>
      </c>
      <c r="S928" s="96">
        <v>45293</v>
      </c>
      <c r="T928" s="96">
        <v>45323</v>
      </c>
      <c r="U928" s="96"/>
      <c r="V928" s="98">
        <v>2238870</v>
      </c>
      <c r="W928" s="98">
        <v>314068</v>
      </c>
      <c r="X928" s="98">
        <v>0</v>
      </c>
      <c r="Y928" s="98">
        <v>0</v>
      </c>
      <c r="Z928" s="94"/>
      <c r="AA928" s="94"/>
      <c r="AB928" s="98">
        <v>314068</v>
      </c>
      <c r="AC928" s="94" t="s">
        <v>3966</v>
      </c>
      <c r="AD928" s="94" t="s">
        <v>4326</v>
      </c>
      <c r="AE928" s="94" t="s">
        <v>3968</v>
      </c>
      <c r="AF928" s="94" t="s">
        <v>4014</v>
      </c>
      <c r="AG928" s="94" t="s">
        <v>3956</v>
      </c>
      <c r="AH928" s="98">
        <v>0</v>
      </c>
      <c r="AI928" s="98">
        <v>0</v>
      </c>
      <c r="AJ928" s="98">
        <v>0</v>
      </c>
      <c r="AK928" s="98">
        <v>0</v>
      </c>
      <c r="AL928" s="98">
        <v>94564</v>
      </c>
      <c r="AM928" s="98">
        <v>0</v>
      </c>
      <c r="AN928" s="98">
        <v>0</v>
      </c>
      <c r="AO928" s="98">
        <v>0</v>
      </c>
      <c r="AP928" s="98">
        <v>0</v>
      </c>
      <c r="AQ928" s="98">
        <v>0</v>
      </c>
      <c r="AR928" s="98"/>
      <c r="AS928" s="98"/>
      <c r="AT928" s="98"/>
      <c r="AU928" s="98">
        <v>0</v>
      </c>
      <c r="AV928" s="98">
        <v>1886306</v>
      </c>
      <c r="AW928" s="98">
        <v>38496</v>
      </c>
      <c r="AX928" s="101">
        <v>2201497545</v>
      </c>
      <c r="AY928" s="102">
        <v>45377</v>
      </c>
      <c r="AZ928" s="98" t="s">
        <v>3951</v>
      </c>
      <c r="BA928" s="98">
        <v>100009746</v>
      </c>
    </row>
    <row r="929" spans="1:53">
      <c r="A929" s="94">
        <v>900228989</v>
      </c>
      <c r="B929" s="94" t="s">
        <v>3407</v>
      </c>
      <c r="C929" s="94" t="s">
        <v>128</v>
      </c>
      <c r="D929" s="94" t="str">
        <f>+CONCATENATE(A929,"_",C929)</f>
        <v>900228989_CSP130731</v>
      </c>
      <c r="E929" s="94" t="str">
        <f>+CONCATENATE(C929,"_",AX929)</f>
        <v>CSP130731_4800061243</v>
      </c>
      <c r="F929" s="96">
        <v>45113</v>
      </c>
      <c r="G929" s="96">
        <v>45126</v>
      </c>
      <c r="H929" s="98">
        <v>3886673</v>
      </c>
      <c r="I929" s="98">
        <v>210313</v>
      </c>
      <c r="J929" s="94"/>
      <c r="K929" s="94" t="s">
        <v>3938</v>
      </c>
      <c r="L929" s="94" t="s">
        <v>3938</v>
      </c>
      <c r="M929" s="98">
        <v>0</v>
      </c>
      <c r="N929" s="94"/>
      <c r="O929" s="94"/>
      <c r="P929" s="94"/>
      <c r="Q929" s="94"/>
      <c r="R929" s="94" t="s">
        <v>3451</v>
      </c>
      <c r="S929" s="96">
        <v>45113</v>
      </c>
      <c r="T929" s="96">
        <v>45126</v>
      </c>
      <c r="U929" s="96"/>
      <c r="V929" s="98">
        <v>3886673</v>
      </c>
      <c r="W929" s="98">
        <v>411887</v>
      </c>
      <c r="X929" s="98">
        <v>0</v>
      </c>
      <c r="Y929" s="98">
        <v>0</v>
      </c>
      <c r="Z929" s="94"/>
      <c r="AA929" s="94"/>
      <c r="AB929" s="98">
        <v>411887</v>
      </c>
      <c r="AC929" s="94" t="s">
        <v>3966</v>
      </c>
      <c r="AD929" s="94" t="s">
        <v>4013</v>
      </c>
      <c r="AE929" s="94" t="s">
        <v>3968</v>
      </c>
      <c r="AF929" s="94" t="s">
        <v>4014</v>
      </c>
      <c r="AG929" s="94" t="s">
        <v>3956</v>
      </c>
      <c r="AH929" s="98">
        <v>0</v>
      </c>
      <c r="AI929" s="98">
        <v>0</v>
      </c>
      <c r="AJ929" s="98">
        <v>0</v>
      </c>
      <c r="AK929" s="98">
        <v>0</v>
      </c>
      <c r="AL929" s="98">
        <v>210313</v>
      </c>
      <c r="AM929" s="98">
        <v>0</v>
      </c>
      <c r="AN929" s="98">
        <v>0</v>
      </c>
      <c r="AO929" s="98">
        <v>0</v>
      </c>
      <c r="AP929" s="98">
        <v>0</v>
      </c>
      <c r="AQ929" s="98">
        <v>0</v>
      </c>
      <c r="AR929" s="98"/>
      <c r="AS929" s="98"/>
      <c r="AT929" s="98"/>
      <c r="AU929" s="98">
        <v>0</v>
      </c>
      <c r="AV929" s="98">
        <v>3405290</v>
      </c>
      <c r="AW929" s="98">
        <v>0</v>
      </c>
      <c r="AX929" s="101">
        <v>4800061243</v>
      </c>
      <c r="AY929" s="102">
        <v>45195</v>
      </c>
      <c r="AZ929" s="98" t="s">
        <v>4012</v>
      </c>
      <c r="BA929" s="98">
        <v>69984620</v>
      </c>
    </row>
    <row r="930" spans="1:53">
      <c r="A930" s="94">
        <v>900228989</v>
      </c>
      <c r="B930" s="94" t="s">
        <v>3407</v>
      </c>
      <c r="C930" s="94" t="s">
        <v>779</v>
      </c>
      <c r="D930" s="94" t="str">
        <f>+CONCATENATE(A930,"_",C930)</f>
        <v>900228989_FECS4012</v>
      </c>
      <c r="E930" s="94" t="str">
        <f>+CONCATENATE(C930,"_",AX930)</f>
        <v>FECS4012_4800063312</v>
      </c>
      <c r="F930" s="96">
        <v>45251</v>
      </c>
      <c r="G930" s="96">
        <v>45272</v>
      </c>
      <c r="H930" s="98">
        <v>2884879</v>
      </c>
      <c r="I930" s="98">
        <v>139765</v>
      </c>
      <c r="J930" s="94"/>
      <c r="K930" s="94" t="s">
        <v>3938</v>
      </c>
      <c r="L930" s="94" t="s">
        <v>3938</v>
      </c>
      <c r="M930" s="98">
        <v>0</v>
      </c>
      <c r="N930" s="94"/>
      <c r="O930" s="94"/>
      <c r="P930" s="94"/>
      <c r="Q930" s="94"/>
      <c r="R930" s="94" t="s">
        <v>3451</v>
      </c>
      <c r="S930" s="96">
        <v>45251</v>
      </c>
      <c r="T930" s="96">
        <v>45272</v>
      </c>
      <c r="U930" s="96"/>
      <c r="V930" s="98">
        <v>2884879</v>
      </c>
      <c r="W930" s="98">
        <v>336621</v>
      </c>
      <c r="X930" s="98">
        <v>0</v>
      </c>
      <c r="Y930" s="98">
        <v>0</v>
      </c>
      <c r="Z930" s="94"/>
      <c r="AA930" s="94"/>
      <c r="AB930" s="98">
        <v>336621</v>
      </c>
      <c r="AC930" s="94" t="s">
        <v>3966</v>
      </c>
      <c r="AD930" s="94" t="s">
        <v>4217</v>
      </c>
      <c r="AE930" s="94" t="s">
        <v>3968</v>
      </c>
      <c r="AF930" s="94" t="s">
        <v>4014</v>
      </c>
      <c r="AG930" s="94" t="s">
        <v>3956</v>
      </c>
      <c r="AH930" s="98">
        <v>0</v>
      </c>
      <c r="AI930" s="98">
        <v>0</v>
      </c>
      <c r="AJ930" s="98">
        <v>0</v>
      </c>
      <c r="AK930" s="98">
        <v>0</v>
      </c>
      <c r="AL930" s="98">
        <v>139765</v>
      </c>
      <c r="AM930" s="98">
        <v>0</v>
      </c>
      <c r="AN930" s="98">
        <v>0</v>
      </c>
      <c r="AO930" s="98">
        <v>0</v>
      </c>
      <c r="AP930" s="98">
        <v>0</v>
      </c>
      <c r="AQ930" s="98">
        <v>0</v>
      </c>
      <c r="AR930" s="98"/>
      <c r="AS930" s="98"/>
      <c r="AT930" s="98"/>
      <c r="AU930" s="98">
        <v>0</v>
      </c>
      <c r="AV930" s="98">
        <v>2497293</v>
      </c>
      <c r="AW930" s="98">
        <v>50965</v>
      </c>
      <c r="AX930" s="101">
        <v>4800063312</v>
      </c>
      <c r="AY930" s="102">
        <v>45398</v>
      </c>
      <c r="AZ930" s="98" t="s">
        <v>4218</v>
      </c>
      <c r="BA930" s="98">
        <v>107844960</v>
      </c>
    </row>
    <row r="931" spans="1:53">
      <c r="A931" s="94">
        <v>900228989</v>
      </c>
      <c r="B931" s="94" t="s">
        <v>3407</v>
      </c>
      <c r="C931" s="94" t="s">
        <v>797</v>
      </c>
      <c r="D931" s="94" t="str">
        <f>+CONCATENATE(A931,"_",C931)</f>
        <v>900228989_FECS3605</v>
      </c>
      <c r="E931" s="94" t="str">
        <f>+CONCATENATE(C931,"_",AX931)</f>
        <v>FECS3605_2201481157</v>
      </c>
      <c r="F931" s="96">
        <v>45247</v>
      </c>
      <c r="G931" s="96">
        <v>45272</v>
      </c>
      <c r="H931" s="98">
        <v>11726070</v>
      </c>
      <c r="I931" s="98">
        <v>922979</v>
      </c>
      <c r="J931" s="94"/>
      <c r="K931" s="94" t="s">
        <v>3938</v>
      </c>
      <c r="L931" s="94" t="s">
        <v>3938</v>
      </c>
      <c r="M931" s="98">
        <v>0</v>
      </c>
      <c r="N931" s="94"/>
      <c r="O931" s="94"/>
      <c r="P931" s="94"/>
      <c r="Q931" s="94"/>
      <c r="R931" s="94" t="s">
        <v>3451</v>
      </c>
      <c r="S931" s="96">
        <v>45247</v>
      </c>
      <c r="T931" s="96">
        <v>45272</v>
      </c>
      <c r="U931" s="96"/>
      <c r="V931" s="98">
        <v>11726070</v>
      </c>
      <c r="W931" s="98">
        <v>1114967</v>
      </c>
      <c r="X931" s="98">
        <v>0</v>
      </c>
      <c r="Y931" s="98">
        <v>0</v>
      </c>
      <c r="Z931" s="94"/>
      <c r="AA931" s="94"/>
      <c r="AB931" s="98">
        <v>1114967</v>
      </c>
      <c r="AC931" s="94" t="s">
        <v>3966</v>
      </c>
      <c r="AD931" s="94" t="s">
        <v>4233</v>
      </c>
      <c r="AE931" s="94" t="s">
        <v>3968</v>
      </c>
      <c r="AF931" s="94" t="s">
        <v>4014</v>
      </c>
      <c r="AG931" s="94" t="s">
        <v>3956</v>
      </c>
      <c r="AH931" s="98">
        <v>0</v>
      </c>
      <c r="AI931" s="98">
        <v>0</v>
      </c>
      <c r="AJ931" s="98">
        <v>0</v>
      </c>
      <c r="AK931" s="98">
        <v>0</v>
      </c>
      <c r="AL931" s="98">
        <v>922979</v>
      </c>
      <c r="AM931" s="98">
        <v>0</v>
      </c>
      <c r="AN931" s="98">
        <v>0</v>
      </c>
      <c r="AO931" s="98">
        <v>0</v>
      </c>
      <c r="AP931" s="98">
        <v>0</v>
      </c>
      <c r="AQ931" s="98">
        <v>0</v>
      </c>
      <c r="AR931" s="98"/>
      <c r="AS931" s="98"/>
      <c r="AT931" s="98"/>
      <c r="AU931" s="98">
        <v>0</v>
      </c>
      <c r="AV931" s="98">
        <v>10398881</v>
      </c>
      <c r="AW931" s="98">
        <v>212222</v>
      </c>
      <c r="AX931" s="101">
        <v>2201481157</v>
      </c>
      <c r="AY931" s="102">
        <v>45334</v>
      </c>
      <c r="AZ931" s="98" t="s">
        <v>3951</v>
      </c>
      <c r="BA931" s="98">
        <v>380619517</v>
      </c>
    </row>
    <row r="932" spans="1:53">
      <c r="A932" s="94">
        <v>900228989</v>
      </c>
      <c r="B932" s="94" t="s">
        <v>3407</v>
      </c>
      <c r="C932" s="94" t="s">
        <v>237</v>
      </c>
      <c r="D932" s="94" t="str">
        <f>+CONCATENATE(A932,"_",C932)</f>
        <v>900228989_CSP134120</v>
      </c>
      <c r="E932" s="94" t="str">
        <f>+CONCATENATE(C932,"_",AX932)</f>
        <v>CSP134120_4800061572</v>
      </c>
      <c r="F932" s="96">
        <v>45154</v>
      </c>
      <c r="G932" s="96">
        <v>45170</v>
      </c>
      <c r="H932" s="98">
        <v>1050118</v>
      </c>
      <c r="I932" s="98">
        <v>83733</v>
      </c>
      <c r="J932" s="94"/>
      <c r="K932" s="94" t="s">
        <v>3938</v>
      </c>
      <c r="L932" s="94" t="s">
        <v>3938</v>
      </c>
      <c r="M932" s="98">
        <v>0</v>
      </c>
      <c r="N932" s="94"/>
      <c r="O932" s="94"/>
      <c r="P932" s="94"/>
      <c r="Q932" s="94"/>
      <c r="R932" s="94" t="s">
        <v>3451</v>
      </c>
      <c r="S932" s="96">
        <v>45154</v>
      </c>
      <c r="T932" s="96">
        <v>45170</v>
      </c>
      <c r="U932" s="96"/>
      <c r="V932" s="98">
        <v>1050118</v>
      </c>
      <c r="W932" s="98">
        <v>269849</v>
      </c>
      <c r="X932" s="98">
        <v>0</v>
      </c>
      <c r="Y932" s="98">
        <v>0</v>
      </c>
      <c r="Z932" s="94"/>
      <c r="AA932" s="94"/>
      <c r="AB932" s="98">
        <v>269849</v>
      </c>
      <c r="AC932" s="94" t="s">
        <v>3966</v>
      </c>
      <c r="AD932" s="94" t="s">
        <v>4069</v>
      </c>
      <c r="AE932" s="94" t="s">
        <v>3968</v>
      </c>
      <c r="AF932" s="94" t="s">
        <v>3955</v>
      </c>
      <c r="AG932" s="94" t="s">
        <v>3956</v>
      </c>
      <c r="AH932" s="98">
        <v>0</v>
      </c>
      <c r="AI932" s="98">
        <v>0</v>
      </c>
      <c r="AJ932" s="98">
        <v>0</v>
      </c>
      <c r="AK932" s="98">
        <v>0</v>
      </c>
      <c r="AL932" s="98">
        <v>83733</v>
      </c>
      <c r="AM932" s="98">
        <v>0</v>
      </c>
      <c r="AN932" s="98">
        <v>0</v>
      </c>
      <c r="AO932" s="98">
        <v>0</v>
      </c>
      <c r="AP932" s="98">
        <v>0</v>
      </c>
      <c r="AQ932" s="98">
        <v>0</v>
      </c>
      <c r="AR932" s="98"/>
      <c r="AS932" s="98"/>
      <c r="AT932" s="98"/>
      <c r="AU932" s="98">
        <v>0</v>
      </c>
      <c r="AV932" s="98">
        <v>764664</v>
      </c>
      <c r="AW932" s="98">
        <v>0</v>
      </c>
      <c r="AX932" s="101">
        <v>4800061572</v>
      </c>
      <c r="AY932" s="102">
        <v>45224</v>
      </c>
      <c r="AZ932" s="98" t="s">
        <v>4037</v>
      </c>
      <c r="BA932" s="98">
        <v>85001823</v>
      </c>
    </row>
    <row r="933" spans="1:53">
      <c r="A933" s="94">
        <v>900228989</v>
      </c>
      <c r="B933" s="94" t="s">
        <v>3407</v>
      </c>
      <c r="C933" s="94" t="s">
        <v>1240</v>
      </c>
      <c r="D933" s="94" t="str">
        <f>+CONCATENATE(A933,"_",C933)</f>
        <v>900228989_FECS16463</v>
      </c>
      <c r="E933" s="94" t="str">
        <f>+CONCATENATE(C933,"_",AX933)</f>
        <v>FECS16463_2201528989</v>
      </c>
      <c r="F933" s="96">
        <v>45354</v>
      </c>
      <c r="G933" s="96">
        <v>45365</v>
      </c>
      <c r="H933" s="98">
        <v>2368651</v>
      </c>
      <c r="I933" s="98">
        <v>79680</v>
      </c>
      <c r="J933" s="94"/>
      <c r="K933" s="94" t="s">
        <v>3938</v>
      </c>
      <c r="L933" s="94" t="s">
        <v>3938</v>
      </c>
      <c r="M933" s="98">
        <v>0</v>
      </c>
      <c r="N933" s="94"/>
      <c r="O933" s="94"/>
      <c r="P933" s="94"/>
      <c r="Q933" s="94"/>
      <c r="R933" s="94" t="s">
        <v>3451</v>
      </c>
      <c r="S933" s="96">
        <v>45354</v>
      </c>
      <c r="T933" s="96">
        <v>45365</v>
      </c>
      <c r="U933" s="96"/>
      <c r="V933" s="98">
        <v>2368651</v>
      </c>
      <c r="W933" s="98">
        <v>229680</v>
      </c>
      <c r="X933" s="98">
        <v>0</v>
      </c>
      <c r="Y933" s="98">
        <v>0</v>
      </c>
      <c r="Z933" s="94"/>
      <c r="AA933" s="94"/>
      <c r="AB933" s="98">
        <v>229680</v>
      </c>
      <c r="AC933" s="94" t="s">
        <v>3966</v>
      </c>
      <c r="AD933" s="94" t="s">
        <v>4486</v>
      </c>
      <c r="AE933" s="94" t="s">
        <v>3968</v>
      </c>
      <c r="AF933" s="94" t="s">
        <v>4014</v>
      </c>
      <c r="AG933" s="94" t="s">
        <v>3956</v>
      </c>
      <c r="AH933" s="98">
        <v>0</v>
      </c>
      <c r="AI933" s="98">
        <v>0</v>
      </c>
      <c r="AJ933" s="98">
        <v>0</v>
      </c>
      <c r="AK933" s="98">
        <v>0</v>
      </c>
      <c r="AL933" s="98">
        <v>79680</v>
      </c>
      <c r="AM933" s="98">
        <v>0</v>
      </c>
      <c r="AN933" s="98">
        <v>0</v>
      </c>
      <c r="AO933" s="98">
        <v>0</v>
      </c>
      <c r="AP933" s="98">
        <v>0</v>
      </c>
      <c r="AQ933" s="98">
        <v>0</v>
      </c>
      <c r="AR933" s="98"/>
      <c r="AS933" s="98"/>
      <c r="AT933" s="98"/>
      <c r="AU933" s="98">
        <v>0</v>
      </c>
      <c r="AV933" s="98">
        <v>2096192</v>
      </c>
      <c r="AW933" s="98">
        <v>42779</v>
      </c>
      <c r="AX933" s="101">
        <v>2201528989</v>
      </c>
      <c r="AY933" s="102">
        <v>45481</v>
      </c>
      <c r="AZ933" s="98" t="s">
        <v>3951</v>
      </c>
      <c r="BA933" s="98">
        <v>202035925</v>
      </c>
    </row>
    <row r="934" spans="1:53">
      <c r="A934" s="94">
        <v>900228989</v>
      </c>
      <c r="B934" s="94" t="s">
        <v>3407</v>
      </c>
      <c r="C934" s="94" t="s">
        <v>623</v>
      </c>
      <c r="D934" s="94" t="str">
        <f>+CONCATENATE(A934,"_",C934)</f>
        <v>900228989_FECS1349</v>
      </c>
      <c r="E934" s="94" t="str">
        <f>+CONCATENATE(C934,"_",AX934)</f>
        <v>FECS1349_2201500410</v>
      </c>
      <c r="F934" s="96">
        <v>45233</v>
      </c>
      <c r="G934" s="96">
        <v>45244</v>
      </c>
      <c r="H934" s="98">
        <v>4358711</v>
      </c>
      <c r="I934" s="98">
        <v>64312</v>
      </c>
      <c r="J934" s="94"/>
      <c r="K934" s="94" t="s">
        <v>3938</v>
      </c>
      <c r="L934" s="94" t="s">
        <v>3938</v>
      </c>
      <c r="M934" s="98">
        <v>0</v>
      </c>
      <c r="N934" s="94"/>
      <c r="O934" s="94"/>
      <c r="P934" s="94"/>
      <c r="Q934" s="94"/>
      <c r="R934" s="94" t="s">
        <v>3451</v>
      </c>
      <c r="S934" s="96">
        <v>45233</v>
      </c>
      <c r="T934" s="96">
        <v>45244</v>
      </c>
      <c r="U934" s="96"/>
      <c r="V934" s="98">
        <v>4358711</v>
      </c>
      <c r="W934" s="98">
        <v>196034</v>
      </c>
      <c r="X934" s="98">
        <v>0</v>
      </c>
      <c r="Y934" s="98">
        <v>0</v>
      </c>
      <c r="Z934" s="94"/>
      <c r="AA934" s="94"/>
      <c r="AB934" s="98">
        <v>196034</v>
      </c>
      <c r="AC934" s="94" t="s">
        <v>3966</v>
      </c>
      <c r="AD934" s="94" t="s">
        <v>4189</v>
      </c>
      <c r="AE934" s="94" t="s">
        <v>3968</v>
      </c>
      <c r="AF934" s="94" t="s">
        <v>3955</v>
      </c>
      <c r="AG934" s="94" t="s">
        <v>3956</v>
      </c>
      <c r="AH934" s="98">
        <v>0</v>
      </c>
      <c r="AI934" s="98">
        <v>0</v>
      </c>
      <c r="AJ934" s="98">
        <v>0</v>
      </c>
      <c r="AK934" s="98">
        <v>0</v>
      </c>
      <c r="AL934" s="98">
        <v>64312</v>
      </c>
      <c r="AM934" s="98">
        <v>0</v>
      </c>
      <c r="AN934" s="98">
        <v>0</v>
      </c>
      <c r="AO934" s="98">
        <v>0</v>
      </c>
      <c r="AP934" s="98">
        <v>0</v>
      </c>
      <c r="AQ934" s="98">
        <v>0</v>
      </c>
      <c r="AR934" s="98"/>
      <c r="AS934" s="98"/>
      <c r="AT934" s="98"/>
      <c r="AU934" s="98">
        <v>0</v>
      </c>
      <c r="AV934" s="98">
        <v>4079423</v>
      </c>
      <c r="AW934" s="98">
        <v>83254</v>
      </c>
      <c r="AX934" s="101">
        <v>2201500410</v>
      </c>
      <c r="AY934" s="102">
        <v>45394</v>
      </c>
      <c r="AZ934" s="98" t="s">
        <v>3951</v>
      </c>
      <c r="BA934" s="98">
        <v>242221600</v>
      </c>
    </row>
    <row r="935" spans="1:53">
      <c r="A935" s="94">
        <v>900228989</v>
      </c>
      <c r="B935" s="94" t="s">
        <v>3407</v>
      </c>
      <c r="C935" s="94" t="s">
        <v>767</v>
      </c>
      <c r="D935" s="94" t="str">
        <f>+CONCATENATE(A935,"_",C935)</f>
        <v>900228989_FECS3717</v>
      </c>
      <c r="E935" s="94" t="str">
        <f>+CONCATENATE(C935,"_",AX935)</f>
        <v>FECS3717_2201500410</v>
      </c>
      <c r="F935" s="96">
        <v>45248</v>
      </c>
      <c r="G935" s="96">
        <v>45272</v>
      </c>
      <c r="H935" s="98">
        <v>3886837</v>
      </c>
      <c r="I935" s="98">
        <v>42074</v>
      </c>
      <c r="J935" s="94"/>
      <c r="K935" s="94" t="s">
        <v>3938</v>
      </c>
      <c r="L935" s="94" t="s">
        <v>3938</v>
      </c>
      <c r="M935" s="98">
        <v>0</v>
      </c>
      <c r="N935" s="94"/>
      <c r="O935" s="94"/>
      <c r="P935" s="94"/>
      <c r="Q935" s="94"/>
      <c r="R935" s="94" t="s">
        <v>3451</v>
      </c>
      <c r="S935" s="96">
        <v>45248</v>
      </c>
      <c r="T935" s="96">
        <v>45272</v>
      </c>
      <c r="U935" s="96"/>
      <c r="V935" s="98">
        <v>3886837</v>
      </c>
      <c r="W935" s="98">
        <v>161794</v>
      </c>
      <c r="X935" s="98">
        <v>0</v>
      </c>
      <c r="Y935" s="98">
        <v>0</v>
      </c>
      <c r="Z935" s="94"/>
      <c r="AA935" s="94"/>
      <c r="AB935" s="98">
        <v>161794</v>
      </c>
      <c r="AC935" s="94" t="s">
        <v>3966</v>
      </c>
      <c r="AD935" s="94" t="s">
        <v>4208</v>
      </c>
      <c r="AE935" s="94" t="s">
        <v>3968</v>
      </c>
      <c r="AF935" s="94" t="s">
        <v>4014</v>
      </c>
      <c r="AG935" s="94" t="s">
        <v>3956</v>
      </c>
      <c r="AH935" s="98">
        <v>0</v>
      </c>
      <c r="AI935" s="98">
        <v>0</v>
      </c>
      <c r="AJ935" s="98">
        <v>0</v>
      </c>
      <c r="AK935" s="98">
        <v>0</v>
      </c>
      <c r="AL935" s="98">
        <v>42074</v>
      </c>
      <c r="AM935" s="98">
        <v>0</v>
      </c>
      <c r="AN935" s="98">
        <v>0</v>
      </c>
      <c r="AO935" s="98">
        <v>0</v>
      </c>
      <c r="AP935" s="98">
        <v>0</v>
      </c>
      <c r="AQ935" s="98">
        <v>0</v>
      </c>
      <c r="AR935" s="98"/>
      <c r="AS935" s="98"/>
      <c r="AT935" s="98"/>
      <c r="AU935" s="98">
        <v>0</v>
      </c>
      <c r="AV935" s="98">
        <v>2950542</v>
      </c>
      <c r="AW935" s="98">
        <v>74501</v>
      </c>
      <c r="AX935" s="101">
        <v>2201500410</v>
      </c>
      <c r="AY935" s="102">
        <v>45394</v>
      </c>
      <c r="AZ935" s="98" t="s">
        <v>3951</v>
      </c>
      <c r="BA935" s="98">
        <v>242221600</v>
      </c>
    </row>
    <row r="936" spans="1:53">
      <c r="A936" s="94">
        <v>900228989</v>
      </c>
      <c r="B936" s="94" t="s">
        <v>3407</v>
      </c>
      <c r="C936" s="94" t="s">
        <v>768</v>
      </c>
      <c r="D936" s="94" t="str">
        <f>+CONCATENATE(A936,"_",C936)</f>
        <v>900228989_FECS1698</v>
      </c>
      <c r="E936" s="94" t="str">
        <f>+CONCATENATE(C936,"_",AX936)</f>
        <v>FECS1698_2201500410</v>
      </c>
      <c r="F936" s="96">
        <v>45236</v>
      </c>
      <c r="G936" s="96">
        <v>45272</v>
      </c>
      <c r="H936" s="98">
        <v>2284229</v>
      </c>
      <c r="I936" s="98">
        <v>88800</v>
      </c>
      <c r="J936" s="94"/>
      <c r="K936" s="94" t="s">
        <v>3938</v>
      </c>
      <c r="L936" s="94" t="s">
        <v>3938</v>
      </c>
      <c r="M936" s="98">
        <v>0</v>
      </c>
      <c r="N936" s="94"/>
      <c r="O936" s="94"/>
      <c r="P936" s="94"/>
      <c r="Q936" s="94"/>
      <c r="R936" s="94" t="s">
        <v>3451</v>
      </c>
      <c r="S936" s="96">
        <v>45236</v>
      </c>
      <c r="T936" s="96">
        <v>45272</v>
      </c>
      <c r="U936" s="96"/>
      <c r="V936" s="98">
        <v>2284229</v>
      </c>
      <c r="W936" s="98">
        <v>193767</v>
      </c>
      <c r="X936" s="98">
        <v>0</v>
      </c>
      <c r="Y936" s="98">
        <v>0</v>
      </c>
      <c r="Z936" s="94"/>
      <c r="AA936" s="94"/>
      <c r="AB936" s="98">
        <v>193767</v>
      </c>
      <c r="AC936" s="94" t="s">
        <v>3966</v>
      </c>
      <c r="AD936" s="94" t="s">
        <v>4209</v>
      </c>
      <c r="AE936" s="94" t="s">
        <v>3968</v>
      </c>
      <c r="AF936" s="94" t="s">
        <v>4014</v>
      </c>
      <c r="AG936" s="94" t="s">
        <v>3956</v>
      </c>
      <c r="AH936" s="98">
        <v>0</v>
      </c>
      <c r="AI936" s="98">
        <v>0</v>
      </c>
      <c r="AJ936" s="98">
        <v>0</v>
      </c>
      <c r="AK936" s="98">
        <v>0</v>
      </c>
      <c r="AL936" s="98">
        <v>88800</v>
      </c>
      <c r="AM936" s="98">
        <v>0</v>
      </c>
      <c r="AN936" s="98">
        <v>0</v>
      </c>
      <c r="AO936" s="98">
        <v>0</v>
      </c>
      <c r="AP936" s="98">
        <v>0</v>
      </c>
      <c r="AQ936" s="98">
        <v>0</v>
      </c>
      <c r="AR936" s="98"/>
      <c r="AS936" s="98"/>
      <c r="AT936" s="98"/>
      <c r="AU936" s="98">
        <v>0</v>
      </c>
      <c r="AV936" s="98">
        <v>1781853</v>
      </c>
      <c r="AW936" s="98">
        <v>41809</v>
      </c>
      <c r="AX936" s="101">
        <v>2201500410</v>
      </c>
      <c r="AY936" s="102">
        <v>45394</v>
      </c>
      <c r="AZ936" s="98" t="s">
        <v>3951</v>
      </c>
      <c r="BA936" s="98">
        <v>242221600</v>
      </c>
    </row>
    <row r="937" spans="1:53">
      <c r="A937" s="94">
        <v>900228989</v>
      </c>
      <c r="B937" s="94" t="s">
        <v>3407</v>
      </c>
      <c r="C937" s="94" t="s">
        <v>153</v>
      </c>
      <c r="D937" s="94" t="str">
        <f>+CONCATENATE(A937,"_",C937)</f>
        <v>900228989_CSP130898</v>
      </c>
      <c r="E937" s="94" t="str">
        <f>+CONCATENATE(C937,"_",AX937)</f>
        <v>CSP130898_2201548780</v>
      </c>
      <c r="F937" s="96">
        <v>45115</v>
      </c>
      <c r="G937" s="96">
        <v>45128</v>
      </c>
      <c r="H937" s="98">
        <v>6779805</v>
      </c>
      <c r="I937" s="98">
        <v>6825</v>
      </c>
      <c r="J937" s="94"/>
      <c r="K937" s="94" t="s">
        <v>3938</v>
      </c>
      <c r="L937" s="94" t="s">
        <v>3938</v>
      </c>
      <c r="M937" s="98">
        <v>0</v>
      </c>
      <c r="N937" s="94"/>
      <c r="O937" s="94"/>
      <c r="P937" s="94"/>
      <c r="Q937" s="94"/>
      <c r="R937" s="94" t="s">
        <v>3451</v>
      </c>
      <c r="S937" s="96">
        <v>45115</v>
      </c>
      <c r="T937" s="96">
        <v>45516</v>
      </c>
      <c r="U937" s="96"/>
      <c r="V937" s="98">
        <v>6779805</v>
      </c>
      <c r="W937" s="98">
        <v>102847</v>
      </c>
      <c r="X937" s="98">
        <v>0</v>
      </c>
      <c r="Y937" s="98">
        <v>0</v>
      </c>
      <c r="Z937" s="94"/>
      <c r="AA937" s="94"/>
      <c r="AB937" s="98">
        <v>102847</v>
      </c>
      <c r="AC937" s="94" t="s">
        <v>3966</v>
      </c>
      <c r="AD937" s="94" t="s">
        <v>4026</v>
      </c>
      <c r="AE937" s="94" t="s">
        <v>3954</v>
      </c>
      <c r="AF937" s="94" t="s">
        <v>4027</v>
      </c>
      <c r="AG937" s="94" t="s">
        <v>3956</v>
      </c>
      <c r="AH937" s="98">
        <v>0</v>
      </c>
      <c r="AI937" s="98">
        <v>0</v>
      </c>
      <c r="AJ937" s="98">
        <v>0</v>
      </c>
      <c r="AK937" s="98">
        <v>0</v>
      </c>
      <c r="AL937" s="98">
        <v>6825</v>
      </c>
      <c r="AM937" s="98">
        <v>0</v>
      </c>
      <c r="AN937" s="98">
        <v>0</v>
      </c>
      <c r="AO937" s="98">
        <v>0</v>
      </c>
      <c r="AP937" s="98">
        <v>0</v>
      </c>
      <c r="AQ937" s="98">
        <v>0</v>
      </c>
      <c r="AR937" s="98"/>
      <c r="AS937" s="98"/>
      <c r="AT937" s="98"/>
      <c r="AU937" s="98">
        <v>0</v>
      </c>
      <c r="AV937" s="98">
        <v>6543419</v>
      </c>
      <c r="AW937" s="98">
        <v>133539</v>
      </c>
      <c r="AX937" s="101">
        <v>2201548780</v>
      </c>
      <c r="AY937" s="102">
        <v>45555</v>
      </c>
      <c r="AZ937" s="98" t="s">
        <v>3951</v>
      </c>
      <c r="BA937" s="98">
        <v>347998886</v>
      </c>
    </row>
    <row r="938" spans="1:53">
      <c r="A938" s="94">
        <v>900228989</v>
      </c>
      <c r="B938" s="94" t="s">
        <v>3407</v>
      </c>
      <c r="C938" s="94" t="s">
        <v>448</v>
      </c>
      <c r="D938" s="94" t="str">
        <f>+CONCATENATE(A938,"_",C938)</f>
        <v>900228989_CSP136952</v>
      </c>
      <c r="E938" s="94" t="str">
        <f>+CONCATENATE(C938,"_",AX938)</f>
        <v>CSP136952_2201452480</v>
      </c>
      <c r="F938" s="96">
        <v>45193</v>
      </c>
      <c r="G938" s="96">
        <v>45201</v>
      </c>
      <c r="H938" s="98">
        <v>1120888</v>
      </c>
      <c r="I938" s="98">
        <v>126840</v>
      </c>
      <c r="J938" s="94"/>
      <c r="K938" s="94" t="s">
        <v>3938</v>
      </c>
      <c r="L938" s="94" t="s">
        <v>3938</v>
      </c>
      <c r="M938" s="98">
        <v>0</v>
      </c>
      <c r="N938" s="94"/>
      <c r="O938" s="94"/>
      <c r="P938" s="94"/>
      <c r="Q938" s="94"/>
      <c r="R938" s="94" t="s">
        <v>3451</v>
      </c>
      <c r="S938" s="96">
        <v>45193</v>
      </c>
      <c r="T938" s="96">
        <v>45201</v>
      </c>
      <c r="U938" s="96"/>
      <c r="V938" s="98">
        <v>1120888</v>
      </c>
      <c r="W938" s="98">
        <v>220871</v>
      </c>
      <c r="X938" s="98">
        <v>0</v>
      </c>
      <c r="Y938" s="98">
        <v>0</v>
      </c>
      <c r="Z938" s="94"/>
      <c r="AA938" s="94"/>
      <c r="AB938" s="98">
        <v>220871</v>
      </c>
      <c r="AC938" s="94" t="s">
        <v>3966</v>
      </c>
      <c r="AD938" s="94" t="s">
        <v>4143</v>
      </c>
      <c r="AE938" s="94" t="s">
        <v>3968</v>
      </c>
      <c r="AF938" s="94" t="s">
        <v>3955</v>
      </c>
      <c r="AG938" s="94" t="s">
        <v>3956</v>
      </c>
      <c r="AH938" s="98">
        <v>0</v>
      </c>
      <c r="AI938" s="98">
        <v>0</v>
      </c>
      <c r="AJ938" s="98">
        <v>0</v>
      </c>
      <c r="AK938" s="98">
        <v>0</v>
      </c>
      <c r="AL938" s="98">
        <v>126840</v>
      </c>
      <c r="AM938" s="98">
        <v>0</v>
      </c>
      <c r="AN938" s="98">
        <v>0</v>
      </c>
      <c r="AO938" s="98">
        <v>0</v>
      </c>
      <c r="AP938" s="98">
        <v>0</v>
      </c>
      <c r="AQ938" s="98">
        <v>0</v>
      </c>
      <c r="AR938" s="98"/>
      <c r="AS938" s="98"/>
      <c r="AT938" s="98"/>
      <c r="AU938" s="98">
        <v>0</v>
      </c>
      <c r="AV938" s="98">
        <v>882017</v>
      </c>
      <c r="AW938" s="98">
        <v>0</v>
      </c>
      <c r="AX938" s="101">
        <v>2201452480</v>
      </c>
      <c r="AY938" s="102">
        <v>45244</v>
      </c>
      <c r="AZ938" s="98" t="s">
        <v>3951</v>
      </c>
      <c r="BA938" s="98">
        <v>122382718</v>
      </c>
    </row>
    <row r="939" spans="1:53">
      <c r="A939" s="94">
        <v>900228989</v>
      </c>
      <c r="B939" s="94" t="s">
        <v>3407</v>
      </c>
      <c r="C939" s="94" t="s">
        <v>2317</v>
      </c>
      <c r="D939" s="94" t="str">
        <f>+CONCATENATE(A939,"_",C939)</f>
        <v>900228989_FECS35359</v>
      </c>
      <c r="E939" s="94" t="str">
        <f>+CONCATENATE(C939,"_",AX939)</f>
        <v>FECS35359_4800065598</v>
      </c>
      <c r="F939" s="96">
        <v>45510</v>
      </c>
      <c r="G939" s="96">
        <v>45517</v>
      </c>
      <c r="H939" s="98">
        <v>3180626</v>
      </c>
      <c r="I939" s="98">
        <v>157028</v>
      </c>
      <c r="J939" s="94"/>
      <c r="K939" s="94" t="s">
        <v>3938</v>
      </c>
      <c r="L939" s="94" t="s">
        <v>3938</v>
      </c>
      <c r="M939" s="98">
        <v>0</v>
      </c>
      <c r="N939" s="94"/>
      <c r="O939" s="94"/>
      <c r="P939" s="94"/>
      <c r="Q939" s="94"/>
      <c r="R939" s="94" t="s">
        <v>3451</v>
      </c>
      <c r="S939" s="96">
        <v>45510</v>
      </c>
      <c r="T939" s="96">
        <v>45517</v>
      </c>
      <c r="U939" s="96"/>
      <c r="V939" s="98">
        <v>3180626</v>
      </c>
      <c r="W939" s="98">
        <v>239845</v>
      </c>
      <c r="X939" s="98">
        <v>0</v>
      </c>
      <c r="Y939" s="98">
        <v>0</v>
      </c>
      <c r="Z939" s="94"/>
      <c r="AA939" s="94"/>
      <c r="AB939" s="98">
        <v>239845</v>
      </c>
      <c r="AC939" s="94" t="s">
        <v>3966</v>
      </c>
      <c r="AD939" s="94" t="s">
        <v>4735</v>
      </c>
      <c r="AE939" s="94" t="s">
        <v>3954</v>
      </c>
      <c r="AF939" s="94" t="s">
        <v>4014</v>
      </c>
      <c r="AG939" s="94" t="s">
        <v>3956</v>
      </c>
      <c r="AH939" s="98">
        <v>0</v>
      </c>
      <c r="AI939" s="98">
        <v>0</v>
      </c>
      <c r="AJ939" s="98">
        <v>0</v>
      </c>
      <c r="AK939" s="98">
        <v>0</v>
      </c>
      <c r="AL939" s="98">
        <v>157028</v>
      </c>
      <c r="AM939" s="98">
        <v>0</v>
      </c>
      <c r="AN939" s="98">
        <v>0</v>
      </c>
      <c r="AO939" s="98">
        <v>0</v>
      </c>
      <c r="AP939" s="98">
        <v>0</v>
      </c>
      <c r="AQ939" s="98">
        <v>0</v>
      </c>
      <c r="AR939" s="98"/>
      <c r="AS939" s="98"/>
      <c r="AT939" s="98"/>
      <c r="AU939" s="98">
        <v>0</v>
      </c>
      <c r="AV939" s="98">
        <v>2881965</v>
      </c>
      <c r="AW939" s="98">
        <v>58816</v>
      </c>
      <c r="AX939" s="101">
        <v>4800065598</v>
      </c>
      <c r="AY939" s="102">
        <v>45583</v>
      </c>
      <c r="AZ939" s="98" t="s">
        <v>3965</v>
      </c>
      <c r="BA939" s="98">
        <v>188251715</v>
      </c>
    </row>
    <row r="940" spans="1:53">
      <c r="A940" s="94">
        <v>900228989</v>
      </c>
      <c r="B940" s="94" t="s">
        <v>3407</v>
      </c>
      <c r="C940" s="94" t="s">
        <v>789</v>
      </c>
      <c r="D940" s="94" t="str">
        <f>+CONCATENATE(A940,"_",C940)</f>
        <v>900228989_FECS2936</v>
      </c>
      <c r="E940" s="94" t="str">
        <f>+CONCATENATE(C940,"_",AX940)</f>
        <v>FECS2936_2201490733</v>
      </c>
      <c r="F940" s="96">
        <v>45244</v>
      </c>
      <c r="G940" s="96">
        <v>45272</v>
      </c>
      <c r="H940" s="98">
        <v>2578977</v>
      </c>
      <c r="I940" s="98">
        <v>274920</v>
      </c>
      <c r="J940" s="94"/>
      <c r="K940" s="94" t="s">
        <v>3938</v>
      </c>
      <c r="L940" s="94" t="s">
        <v>3938</v>
      </c>
      <c r="M940" s="98">
        <v>0</v>
      </c>
      <c r="N940" s="94"/>
      <c r="O940" s="94"/>
      <c r="P940" s="94"/>
      <c r="Q940" s="94"/>
      <c r="R940" s="94" t="s">
        <v>3451</v>
      </c>
      <c r="S940" s="96">
        <v>45244</v>
      </c>
      <c r="T940" s="96">
        <v>45272</v>
      </c>
      <c r="U940" s="96"/>
      <c r="V940" s="98">
        <v>2578977</v>
      </c>
      <c r="W940" s="98">
        <v>353520</v>
      </c>
      <c r="X940" s="98">
        <v>0</v>
      </c>
      <c r="Y940" s="98">
        <v>0</v>
      </c>
      <c r="Z940" s="94"/>
      <c r="AA940" s="94"/>
      <c r="AB940" s="98">
        <v>353520</v>
      </c>
      <c r="AC940" s="94" t="s">
        <v>3966</v>
      </c>
      <c r="AD940" s="94" t="s">
        <v>4225</v>
      </c>
      <c r="AE940" s="94" t="s">
        <v>3968</v>
      </c>
      <c r="AF940" s="94" t="s">
        <v>4014</v>
      </c>
      <c r="AG940" s="94" t="s">
        <v>3956</v>
      </c>
      <c r="AH940" s="98">
        <v>0</v>
      </c>
      <c r="AI940" s="98">
        <v>0</v>
      </c>
      <c r="AJ940" s="98">
        <v>0</v>
      </c>
      <c r="AK940" s="98">
        <v>0</v>
      </c>
      <c r="AL940" s="98">
        <v>274920</v>
      </c>
      <c r="AM940" s="98">
        <v>0</v>
      </c>
      <c r="AN940" s="98">
        <v>0</v>
      </c>
      <c r="AO940" s="98">
        <v>0</v>
      </c>
      <c r="AP940" s="98">
        <v>0</v>
      </c>
      <c r="AQ940" s="98">
        <v>0</v>
      </c>
      <c r="AR940" s="98"/>
      <c r="AS940" s="98"/>
      <c r="AT940" s="98"/>
      <c r="AU940" s="98">
        <v>0</v>
      </c>
      <c r="AV940" s="98">
        <v>2180948</v>
      </c>
      <c r="AW940" s="98">
        <v>44509</v>
      </c>
      <c r="AX940" s="101">
        <v>2201490733</v>
      </c>
      <c r="AY940" s="102">
        <v>45362</v>
      </c>
      <c r="AZ940" s="98" t="s">
        <v>3951</v>
      </c>
      <c r="BA940" s="98">
        <v>101220508</v>
      </c>
    </row>
    <row r="941" spans="1:53">
      <c r="A941" s="94">
        <v>900228989</v>
      </c>
      <c r="B941" s="94" t="s">
        <v>3407</v>
      </c>
      <c r="C941" s="94" t="s">
        <v>762</v>
      </c>
      <c r="D941" s="94" t="str">
        <f>+CONCATENATE(A941,"_",C941)</f>
        <v>900228989_FECS3868</v>
      </c>
      <c r="E941" s="94" t="str">
        <f>+CONCATENATE(C941,"_",AX941)</f>
        <v>FECS3868_2201506782</v>
      </c>
      <c r="F941" s="96">
        <v>45250</v>
      </c>
      <c r="G941" s="96">
        <v>45266</v>
      </c>
      <c r="H941" s="98">
        <v>1576004</v>
      </c>
      <c r="I941" s="98">
        <v>88800</v>
      </c>
      <c r="J941" s="94"/>
      <c r="K941" s="94" t="s">
        <v>3938</v>
      </c>
      <c r="L941" s="94" t="s">
        <v>3938</v>
      </c>
      <c r="M941" s="98">
        <v>0</v>
      </c>
      <c r="N941" s="94"/>
      <c r="O941" s="94"/>
      <c r="P941" s="94"/>
      <c r="Q941" s="94"/>
      <c r="R941" s="94" t="s">
        <v>3451</v>
      </c>
      <c r="S941" s="96">
        <v>45250</v>
      </c>
      <c r="T941" s="96">
        <v>45266</v>
      </c>
      <c r="U941" s="96"/>
      <c r="V941" s="98">
        <v>1576004</v>
      </c>
      <c r="W941" s="98">
        <v>163123</v>
      </c>
      <c r="X941" s="98">
        <v>0</v>
      </c>
      <c r="Y941" s="98">
        <v>0</v>
      </c>
      <c r="Z941" s="94"/>
      <c r="AA941" s="94"/>
      <c r="AB941" s="98">
        <v>163123</v>
      </c>
      <c r="AC941" s="94" t="s">
        <v>3966</v>
      </c>
      <c r="AD941" s="94" t="s">
        <v>4203</v>
      </c>
      <c r="AE941" s="94" t="s">
        <v>3968</v>
      </c>
      <c r="AF941" s="94" t="s">
        <v>3955</v>
      </c>
      <c r="AG941" s="94" t="s">
        <v>3956</v>
      </c>
      <c r="AH941" s="98">
        <v>0</v>
      </c>
      <c r="AI941" s="98">
        <v>0</v>
      </c>
      <c r="AJ941" s="98">
        <v>0</v>
      </c>
      <c r="AK941" s="98">
        <v>0</v>
      </c>
      <c r="AL941" s="98">
        <v>88800</v>
      </c>
      <c r="AM941" s="98">
        <v>0</v>
      </c>
      <c r="AN941" s="98">
        <v>0</v>
      </c>
      <c r="AO941" s="98">
        <v>0</v>
      </c>
      <c r="AP941" s="98">
        <v>0</v>
      </c>
      <c r="AQ941" s="98">
        <v>0</v>
      </c>
      <c r="AR941" s="98"/>
      <c r="AS941" s="98"/>
      <c r="AT941" s="98"/>
      <c r="AU941" s="98">
        <v>0</v>
      </c>
      <c r="AV941" s="98">
        <v>1283623</v>
      </c>
      <c r="AW941" s="98">
        <v>28258</v>
      </c>
      <c r="AX941" s="101">
        <v>2201506782</v>
      </c>
      <c r="AY941" s="102">
        <v>45411</v>
      </c>
      <c r="AZ941" s="98" t="s">
        <v>3951</v>
      </c>
      <c r="BA941" s="98">
        <v>100314179</v>
      </c>
    </row>
    <row r="942" spans="1:53">
      <c r="A942" s="94">
        <v>900228989</v>
      </c>
      <c r="B942" s="94" t="s">
        <v>3407</v>
      </c>
      <c r="C942" s="94" t="s">
        <v>855</v>
      </c>
      <c r="D942" s="94" t="str">
        <f>+CONCATENATE(A942,"_",C942)</f>
        <v>900228989_FECS6214</v>
      </c>
      <c r="E942" s="94" t="str">
        <f>+CONCATENATE(C942,"_",AX942)</f>
        <v>FECS6214_2201509757</v>
      </c>
      <c r="F942" s="96">
        <v>45267</v>
      </c>
      <c r="G942" s="96">
        <v>45273</v>
      </c>
      <c r="H942" s="98">
        <v>955558</v>
      </c>
      <c r="I942" s="98">
        <v>88800</v>
      </c>
      <c r="J942" s="94"/>
      <c r="K942" s="94" t="s">
        <v>3938</v>
      </c>
      <c r="L942" s="94" t="s">
        <v>3938</v>
      </c>
      <c r="M942" s="98">
        <v>0</v>
      </c>
      <c r="N942" s="94"/>
      <c r="O942" s="94"/>
      <c r="P942" s="94"/>
      <c r="Q942" s="94"/>
      <c r="R942" s="94" t="s">
        <v>3451</v>
      </c>
      <c r="S942" s="96">
        <v>45267</v>
      </c>
      <c r="T942" s="96">
        <v>45273</v>
      </c>
      <c r="U942" s="96"/>
      <c r="V942" s="98">
        <v>955558</v>
      </c>
      <c r="W942" s="98">
        <v>162609</v>
      </c>
      <c r="X942" s="98">
        <v>0</v>
      </c>
      <c r="Y942" s="98">
        <v>0</v>
      </c>
      <c r="Z942" s="94"/>
      <c r="AA942" s="94"/>
      <c r="AB942" s="98">
        <v>162609</v>
      </c>
      <c r="AC942" s="94" t="s">
        <v>3966</v>
      </c>
      <c r="AD942" s="94" t="s">
        <v>4262</v>
      </c>
      <c r="AE942" s="94" t="s">
        <v>3968</v>
      </c>
      <c r="AF942" s="94" t="s">
        <v>3955</v>
      </c>
      <c r="AG942" s="94" t="s">
        <v>3956</v>
      </c>
      <c r="AH942" s="98">
        <v>0</v>
      </c>
      <c r="AI942" s="98">
        <v>0</v>
      </c>
      <c r="AJ942" s="98">
        <v>0</v>
      </c>
      <c r="AK942" s="98">
        <v>0</v>
      </c>
      <c r="AL942" s="98">
        <v>88800</v>
      </c>
      <c r="AM942" s="98">
        <v>0</v>
      </c>
      <c r="AN942" s="98">
        <v>0</v>
      </c>
      <c r="AO942" s="98">
        <v>0</v>
      </c>
      <c r="AP942" s="98">
        <v>0</v>
      </c>
      <c r="AQ942" s="98">
        <v>0</v>
      </c>
      <c r="AR942" s="98"/>
      <c r="AS942" s="98"/>
      <c r="AT942" s="98"/>
      <c r="AU942" s="98">
        <v>0</v>
      </c>
      <c r="AV942" s="98">
        <v>777090</v>
      </c>
      <c r="AW942" s="98">
        <v>15859</v>
      </c>
      <c r="AX942" s="101">
        <v>2201509757</v>
      </c>
      <c r="AY942" s="102">
        <v>45426</v>
      </c>
      <c r="AZ942" s="98" t="s">
        <v>3951</v>
      </c>
      <c r="BA942" s="98">
        <v>300001349</v>
      </c>
    </row>
    <row r="943" spans="1:53">
      <c r="A943" s="94">
        <v>900228989</v>
      </c>
      <c r="B943" s="94" t="s">
        <v>3407</v>
      </c>
      <c r="C943" s="94" t="s">
        <v>522</v>
      </c>
      <c r="D943" s="94" t="str">
        <f>+CONCATENATE(A943,"_",C943)</f>
        <v>900228989_FECS258</v>
      </c>
      <c r="E943" s="94" t="str">
        <f>+CONCATENATE(C943,"_",AX943)</f>
        <v>FECS258_2201500410</v>
      </c>
      <c r="F943" s="96">
        <v>45226</v>
      </c>
      <c r="G943" s="96">
        <v>45237</v>
      </c>
      <c r="H943" s="98">
        <v>1395711</v>
      </c>
      <c r="I943" s="98">
        <v>145440</v>
      </c>
      <c r="J943" s="94"/>
      <c r="K943" s="94" t="s">
        <v>3938</v>
      </c>
      <c r="L943" s="94" t="s">
        <v>3938</v>
      </c>
      <c r="M943" s="98">
        <v>0</v>
      </c>
      <c r="N943" s="94"/>
      <c r="O943" s="94"/>
      <c r="P943" s="94"/>
      <c r="Q943" s="94"/>
      <c r="R943" s="94" t="s">
        <v>3451</v>
      </c>
      <c r="S943" s="96">
        <v>45226</v>
      </c>
      <c r="T943" s="96">
        <v>45237</v>
      </c>
      <c r="U943" s="96"/>
      <c r="V943" s="98">
        <v>1395711</v>
      </c>
      <c r="W943" s="98">
        <v>219249</v>
      </c>
      <c r="X943" s="98">
        <v>0</v>
      </c>
      <c r="Y943" s="98">
        <v>0</v>
      </c>
      <c r="Z943" s="94"/>
      <c r="AA943" s="94"/>
      <c r="AB943" s="98">
        <v>219249</v>
      </c>
      <c r="AC943" s="94" t="s">
        <v>3966</v>
      </c>
      <c r="AD943" s="94" t="s">
        <v>4168</v>
      </c>
      <c r="AE943" s="94" t="s">
        <v>3968</v>
      </c>
      <c r="AF943" s="94" t="s">
        <v>3955</v>
      </c>
      <c r="AG943" s="94" t="s">
        <v>3956</v>
      </c>
      <c r="AH943" s="98">
        <v>0</v>
      </c>
      <c r="AI943" s="98">
        <v>0</v>
      </c>
      <c r="AJ943" s="98">
        <v>0</v>
      </c>
      <c r="AK943" s="98">
        <v>0</v>
      </c>
      <c r="AL943" s="98">
        <v>145440</v>
      </c>
      <c r="AM943" s="98">
        <v>0</v>
      </c>
      <c r="AN943" s="98">
        <v>0</v>
      </c>
      <c r="AO943" s="98">
        <v>0</v>
      </c>
      <c r="AP943" s="98">
        <v>0</v>
      </c>
      <c r="AQ943" s="98">
        <v>0</v>
      </c>
      <c r="AR943" s="98"/>
      <c r="AS943" s="98"/>
      <c r="AT943" s="98"/>
      <c r="AU943" s="98">
        <v>0</v>
      </c>
      <c r="AV943" s="98">
        <v>1152933</v>
      </c>
      <c r="AW943" s="98">
        <v>23529</v>
      </c>
      <c r="AX943" s="101">
        <v>2201500410</v>
      </c>
      <c r="AY943" s="102">
        <v>45394</v>
      </c>
      <c r="AZ943" s="98" t="s">
        <v>3951</v>
      </c>
      <c r="BA943" s="98">
        <v>242221600</v>
      </c>
    </row>
    <row r="944" spans="1:53">
      <c r="A944" s="94">
        <v>900228989</v>
      </c>
      <c r="B944" s="94" t="s">
        <v>3407</v>
      </c>
      <c r="C944" s="94" t="s">
        <v>763</v>
      </c>
      <c r="D944" s="94" t="str">
        <f>+CONCATENATE(A944,"_",C944)</f>
        <v>900228989_FECS3593</v>
      </c>
      <c r="E944" s="94" t="str">
        <f>+CONCATENATE(C944,"_",AX944)</f>
        <v>FECS3593_2201500410</v>
      </c>
      <c r="F944" s="96">
        <v>45247</v>
      </c>
      <c r="G944" s="96">
        <v>45266</v>
      </c>
      <c r="H944" s="98">
        <v>1033424</v>
      </c>
      <c r="I944" s="98">
        <v>100295</v>
      </c>
      <c r="J944" s="94"/>
      <c r="K944" s="94" t="s">
        <v>3938</v>
      </c>
      <c r="L944" s="94" t="s">
        <v>3938</v>
      </c>
      <c r="M944" s="98">
        <v>0</v>
      </c>
      <c r="N944" s="94"/>
      <c r="O944" s="94"/>
      <c r="P944" s="94"/>
      <c r="Q944" s="94"/>
      <c r="R944" s="94" t="s">
        <v>3451</v>
      </c>
      <c r="S944" s="96">
        <v>45247</v>
      </c>
      <c r="T944" s="96">
        <v>45266</v>
      </c>
      <c r="U944" s="96"/>
      <c r="V944" s="98">
        <v>1033424</v>
      </c>
      <c r="W944" s="98">
        <v>174104</v>
      </c>
      <c r="X944" s="98">
        <v>0</v>
      </c>
      <c r="Y944" s="98">
        <v>0</v>
      </c>
      <c r="Z944" s="94"/>
      <c r="AA944" s="94"/>
      <c r="AB944" s="98">
        <v>174104</v>
      </c>
      <c r="AC944" s="94" t="s">
        <v>3966</v>
      </c>
      <c r="AD944" s="94" t="s">
        <v>4204</v>
      </c>
      <c r="AE944" s="94" t="s">
        <v>3968</v>
      </c>
      <c r="AF944" s="94" t="s">
        <v>3955</v>
      </c>
      <c r="AG944" s="94" t="s">
        <v>3956</v>
      </c>
      <c r="AH944" s="98">
        <v>0</v>
      </c>
      <c r="AI944" s="98">
        <v>0</v>
      </c>
      <c r="AJ944" s="98">
        <v>0</v>
      </c>
      <c r="AK944" s="98">
        <v>0</v>
      </c>
      <c r="AL944" s="98">
        <v>100295</v>
      </c>
      <c r="AM944" s="98">
        <v>0</v>
      </c>
      <c r="AN944" s="98">
        <v>0</v>
      </c>
      <c r="AO944" s="98">
        <v>0</v>
      </c>
      <c r="AP944" s="98">
        <v>0</v>
      </c>
      <c r="AQ944" s="98">
        <v>0</v>
      </c>
      <c r="AR944" s="98"/>
      <c r="AS944" s="98"/>
      <c r="AT944" s="98"/>
      <c r="AU944" s="98">
        <v>0</v>
      </c>
      <c r="AV944" s="98">
        <v>842134</v>
      </c>
      <c r="AW944" s="98">
        <v>17186</v>
      </c>
      <c r="AX944" s="101">
        <v>2201500410</v>
      </c>
      <c r="AY944" s="102">
        <v>45394</v>
      </c>
      <c r="AZ944" s="98" t="s">
        <v>3951</v>
      </c>
      <c r="BA944" s="98">
        <v>242221600</v>
      </c>
    </row>
    <row r="945" spans="1:53">
      <c r="A945" s="94">
        <v>900228989</v>
      </c>
      <c r="B945" s="94" t="s">
        <v>3407</v>
      </c>
      <c r="C945" s="94" t="s">
        <v>837</v>
      </c>
      <c r="D945" s="94" t="str">
        <f>+CONCATENATE(A945,"_",C945)</f>
        <v>900228989_CSP133168</v>
      </c>
      <c r="E945" s="94" t="str">
        <f>+CONCATENATE(C945,"_",AX945)</f>
        <v>CSP133168_2201500410</v>
      </c>
      <c r="F945" s="96">
        <v>45142</v>
      </c>
      <c r="G945" s="96">
        <v>45265</v>
      </c>
      <c r="H945" s="98">
        <v>956764</v>
      </c>
      <c r="I945" s="98">
        <v>88800</v>
      </c>
      <c r="J945" s="94"/>
      <c r="K945" s="94" t="s">
        <v>3938</v>
      </c>
      <c r="L945" s="94" t="s">
        <v>3938</v>
      </c>
      <c r="M945" s="98">
        <v>0</v>
      </c>
      <c r="N945" s="94"/>
      <c r="O945" s="94"/>
      <c r="P945" s="94"/>
      <c r="Q945" s="94"/>
      <c r="R945" s="94" t="s">
        <v>3451</v>
      </c>
      <c r="S945" s="96">
        <v>45142</v>
      </c>
      <c r="T945" s="96">
        <v>45265</v>
      </c>
      <c r="U945" s="96"/>
      <c r="V945" s="98">
        <v>956764</v>
      </c>
      <c r="W945" s="98">
        <v>162609</v>
      </c>
      <c r="X945" s="98">
        <v>0</v>
      </c>
      <c r="Y945" s="98">
        <v>0</v>
      </c>
      <c r="Z945" s="94"/>
      <c r="AA945" s="94"/>
      <c r="AB945" s="98">
        <v>162609</v>
      </c>
      <c r="AC945" s="94" t="s">
        <v>3966</v>
      </c>
      <c r="AD945" s="94" t="s">
        <v>4250</v>
      </c>
      <c r="AE945" s="94" t="s">
        <v>3968</v>
      </c>
      <c r="AF945" s="94" t="s">
        <v>3955</v>
      </c>
      <c r="AG945" s="94" t="s">
        <v>3956</v>
      </c>
      <c r="AH945" s="98">
        <v>0</v>
      </c>
      <c r="AI945" s="98">
        <v>0</v>
      </c>
      <c r="AJ945" s="98">
        <v>0</v>
      </c>
      <c r="AK945" s="98">
        <v>0</v>
      </c>
      <c r="AL945" s="98">
        <v>88800</v>
      </c>
      <c r="AM945" s="98">
        <v>0</v>
      </c>
      <c r="AN945" s="98">
        <v>0</v>
      </c>
      <c r="AO945" s="98">
        <v>0</v>
      </c>
      <c r="AP945" s="98">
        <v>0</v>
      </c>
      <c r="AQ945" s="98">
        <v>0</v>
      </c>
      <c r="AR945" s="98"/>
      <c r="AS945" s="98"/>
      <c r="AT945" s="98"/>
      <c r="AU945" s="98">
        <v>0</v>
      </c>
      <c r="AV945" s="98">
        <v>670307</v>
      </c>
      <c r="AW945" s="98">
        <v>15883</v>
      </c>
      <c r="AX945" s="101">
        <v>2201500410</v>
      </c>
      <c r="AY945" s="102">
        <v>45394</v>
      </c>
      <c r="AZ945" s="98" t="s">
        <v>3951</v>
      </c>
      <c r="BA945" s="98">
        <v>242221600</v>
      </c>
    </row>
    <row r="946" spans="1:53">
      <c r="A946" s="94">
        <v>900228989</v>
      </c>
      <c r="B946" s="94" t="s">
        <v>3407</v>
      </c>
      <c r="C946" s="94" t="s">
        <v>449</v>
      </c>
      <c r="D946" s="94" t="str">
        <f>+CONCATENATE(A946,"_",C946)</f>
        <v>900228989_CSP136279</v>
      </c>
      <c r="E946" s="94" t="str">
        <f>+CONCATENATE(C946,"_",AX946)</f>
        <v>CSP136279_2201472403</v>
      </c>
      <c r="F946" s="96">
        <v>45175</v>
      </c>
      <c r="G946" s="96">
        <v>45201</v>
      </c>
      <c r="H946" s="98">
        <v>993980</v>
      </c>
      <c r="I946" s="98">
        <v>127209</v>
      </c>
      <c r="J946" s="94"/>
      <c r="K946" s="94" t="s">
        <v>3938</v>
      </c>
      <c r="L946" s="94" t="s">
        <v>3938</v>
      </c>
      <c r="M946" s="98">
        <v>0</v>
      </c>
      <c r="N946" s="94"/>
      <c r="O946" s="94"/>
      <c r="P946" s="94"/>
      <c r="Q946" s="94"/>
      <c r="R946" s="94" t="s">
        <v>3451</v>
      </c>
      <c r="S946" s="96">
        <v>45175</v>
      </c>
      <c r="T946" s="96">
        <v>45201</v>
      </c>
      <c r="U946" s="96"/>
      <c r="V946" s="98">
        <v>993980</v>
      </c>
      <c r="W946" s="98">
        <v>201018</v>
      </c>
      <c r="X946" s="98">
        <v>0</v>
      </c>
      <c r="Y946" s="98">
        <v>0</v>
      </c>
      <c r="Z946" s="94"/>
      <c r="AA946" s="94"/>
      <c r="AB946" s="98">
        <v>201018</v>
      </c>
      <c r="AC946" s="94" t="s">
        <v>3966</v>
      </c>
      <c r="AD946" s="94" t="s">
        <v>4144</v>
      </c>
      <c r="AE946" s="94" t="s">
        <v>3968</v>
      </c>
      <c r="AF946" s="94" t="s">
        <v>3955</v>
      </c>
      <c r="AG946" s="94" t="s">
        <v>3956</v>
      </c>
      <c r="AH946" s="98">
        <v>0</v>
      </c>
      <c r="AI946" s="98">
        <v>0</v>
      </c>
      <c r="AJ946" s="98">
        <v>0</v>
      </c>
      <c r="AK946" s="98">
        <v>0</v>
      </c>
      <c r="AL946" s="98">
        <v>127209</v>
      </c>
      <c r="AM946" s="98">
        <v>0</v>
      </c>
      <c r="AN946" s="98">
        <v>0</v>
      </c>
      <c r="AO946" s="98">
        <v>0</v>
      </c>
      <c r="AP946" s="98">
        <v>0</v>
      </c>
      <c r="AQ946" s="98">
        <v>0</v>
      </c>
      <c r="AR946" s="98"/>
      <c r="AS946" s="98"/>
      <c r="AT946" s="98"/>
      <c r="AU946" s="98">
        <v>0</v>
      </c>
      <c r="AV946" s="98">
        <v>777103</v>
      </c>
      <c r="AW946" s="98">
        <v>15859</v>
      </c>
      <c r="AX946" s="101">
        <v>2201472403</v>
      </c>
      <c r="AY946" s="102">
        <v>45306</v>
      </c>
      <c r="AZ946" s="98" t="s">
        <v>3951</v>
      </c>
      <c r="BA946" s="98">
        <v>71063556</v>
      </c>
    </row>
    <row r="947" spans="1:53">
      <c r="A947" s="94">
        <v>900228989</v>
      </c>
      <c r="B947" s="94" t="s">
        <v>3407</v>
      </c>
      <c r="C947" s="94" t="s">
        <v>940</v>
      </c>
      <c r="D947" s="94" t="str">
        <f>+CONCATENATE(A947,"_",C947)</f>
        <v>900228989_FECS7564</v>
      </c>
      <c r="E947" s="94" t="str">
        <f>+CONCATENATE(C947,"_",AX947)</f>
        <v>FECS7564_2201481157</v>
      </c>
      <c r="F947" s="96">
        <v>45280</v>
      </c>
      <c r="G947" s="96">
        <v>45296</v>
      </c>
      <c r="H947" s="98">
        <v>3155895</v>
      </c>
      <c r="I947" s="98">
        <v>124478</v>
      </c>
      <c r="J947" s="94"/>
      <c r="K947" s="94" t="s">
        <v>3938</v>
      </c>
      <c r="L947" s="94" t="s">
        <v>3938</v>
      </c>
      <c r="M947" s="98">
        <v>0</v>
      </c>
      <c r="N947" s="94"/>
      <c r="O947" s="94"/>
      <c r="P947" s="94"/>
      <c r="Q947" s="94"/>
      <c r="R947" s="94" t="s">
        <v>3451</v>
      </c>
      <c r="S947" s="96">
        <v>45280</v>
      </c>
      <c r="T947" s="96">
        <v>45296</v>
      </c>
      <c r="U947" s="96"/>
      <c r="V947" s="98">
        <v>3155895</v>
      </c>
      <c r="W947" s="98">
        <v>196446</v>
      </c>
      <c r="X947" s="98">
        <v>0</v>
      </c>
      <c r="Y947" s="98">
        <v>0</v>
      </c>
      <c r="Z947" s="94"/>
      <c r="AA947" s="94"/>
      <c r="AB947" s="98">
        <v>196446</v>
      </c>
      <c r="AC947" s="94" t="s">
        <v>3966</v>
      </c>
      <c r="AD947" s="94" t="s">
        <v>4288</v>
      </c>
      <c r="AE947" s="94" t="s">
        <v>3968</v>
      </c>
      <c r="AF947" s="94" t="s">
        <v>3955</v>
      </c>
      <c r="AG947" s="94" t="s">
        <v>3956</v>
      </c>
      <c r="AH947" s="98">
        <v>0</v>
      </c>
      <c r="AI947" s="98">
        <v>0</v>
      </c>
      <c r="AJ947" s="98">
        <v>0</v>
      </c>
      <c r="AK947" s="98">
        <v>0</v>
      </c>
      <c r="AL947" s="98">
        <v>124478</v>
      </c>
      <c r="AM947" s="98">
        <v>0</v>
      </c>
      <c r="AN947" s="98">
        <v>0</v>
      </c>
      <c r="AO947" s="98">
        <v>0</v>
      </c>
      <c r="AP947" s="98">
        <v>0</v>
      </c>
      <c r="AQ947" s="98">
        <v>0</v>
      </c>
      <c r="AR947" s="98"/>
      <c r="AS947" s="98"/>
      <c r="AT947" s="98"/>
      <c r="AU947" s="98">
        <v>0</v>
      </c>
      <c r="AV947" s="98">
        <v>2596260</v>
      </c>
      <c r="AW947" s="98">
        <v>59189</v>
      </c>
      <c r="AX947" s="101">
        <v>2201481157</v>
      </c>
      <c r="AY947" s="102">
        <v>45334</v>
      </c>
      <c r="AZ947" s="98" t="s">
        <v>3951</v>
      </c>
      <c r="BA947" s="98">
        <v>380619517</v>
      </c>
    </row>
    <row r="948" spans="1:53">
      <c r="A948" s="94">
        <v>900228989</v>
      </c>
      <c r="B948" s="94" t="s">
        <v>3407</v>
      </c>
      <c r="C948" s="94" t="s">
        <v>162</v>
      </c>
      <c r="D948" s="94" t="str">
        <f>+CONCATENATE(A948,"_",C948)</f>
        <v>900228989_CSP131933</v>
      </c>
      <c r="E948" s="94" t="str">
        <f>+CONCATENATE(C948,"_",AX948)</f>
        <v>CSP131933_2201453009</v>
      </c>
      <c r="F948" s="96">
        <v>45128</v>
      </c>
      <c r="G948" s="96">
        <v>45139</v>
      </c>
      <c r="H948" s="98">
        <v>19621961</v>
      </c>
      <c r="I948" s="98">
        <v>78880</v>
      </c>
      <c r="J948" s="94"/>
      <c r="K948" s="94" t="s">
        <v>3938</v>
      </c>
      <c r="L948" s="94" t="s">
        <v>3938</v>
      </c>
      <c r="M948" s="98">
        <v>0</v>
      </c>
      <c r="N948" s="94"/>
      <c r="O948" s="94"/>
      <c r="P948" s="94"/>
      <c r="Q948" s="94"/>
      <c r="R948" s="94" t="s">
        <v>3451</v>
      </c>
      <c r="S948" s="96">
        <v>45128</v>
      </c>
      <c r="T948" s="96">
        <v>45139</v>
      </c>
      <c r="U948" s="96"/>
      <c r="V948" s="98">
        <v>19621960.760000002</v>
      </c>
      <c r="W948" s="98">
        <v>150400</v>
      </c>
      <c r="X948" s="98">
        <v>0</v>
      </c>
      <c r="Y948" s="98">
        <v>0</v>
      </c>
      <c r="Z948" s="94"/>
      <c r="AA948" s="94"/>
      <c r="AB948" s="98">
        <v>150400</v>
      </c>
      <c r="AC948" s="94" t="s">
        <v>3966</v>
      </c>
      <c r="AD948" s="94" t="s">
        <v>4031</v>
      </c>
      <c r="AE948" s="94" t="s">
        <v>3997</v>
      </c>
      <c r="AF948" s="94" t="s">
        <v>4014</v>
      </c>
      <c r="AG948" s="94" t="s">
        <v>3956</v>
      </c>
      <c r="AH948" s="98">
        <v>0</v>
      </c>
      <c r="AI948" s="98">
        <v>0</v>
      </c>
      <c r="AJ948" s="98">
        <v>0</v>
      </c>
      <c r="AK948" s="98">
        <v>0</v>
      </c>
      <c r="AL948" s="98">
        <v>78880</v>
      </c>
      <c r="AM948" s="98">
        <v>0</v>
      </c>
      <c r="AN948" s="98">
        <v>0</v>
      </c>
      <c r="AO948" s="98">
        <v>0</v>
      </c>
      <c r="AP948" s="98">
        <v>0</v>
      </c>
      <c r="AQ948" s="98">
        <v>0</v>
      </c>
      <c r="AR948" s="98"/>
      <c r="AS948" s="98"/>
      <c r="AT948" s="98"/>
      <c r="AU948" s="98">
        <v>0</v>
      </c>
      <c r="AV948" s="98">
        <v>18777547</v>
      </c>
      <c r="AW948" s="98">
        <v>0</v>
      </c>
      <c r="AX948" s="101">
        <v>2201453009</v>
      </c>
      <c r="AY948" s="102">
        <v>45247</v>
      </c>
      <c r="AZ948" s="98" t="s">
        <v>3951</v>
      </c>
      <c r="BA948" s="98">
        <v>148106591</v>
      </c>
    </row>
    <row r="949" spans="1:53">
      <c r="A949" s="94">
        <v>900228989</v>
      </c>
      <c r="B949" s="94" t="s">
        <v>3407</v>
      </c>
      <c r="C949" s="94" t="s">
        <v>224</v>
      </c>
      <c r="D949" s="94" t="str">
        <f>+CONCATENATE(A949,"_",C949)</f>
        <v>900228989_CSP133228</v>
      </c>
      <c r="E949" s="94" t="str">
        <f>+CONCATENATE(C949,"_",AX949)</f>
        <v>CSP133228_2201463626</v>
      </c>
      <c r="F949" s="96">
        <v>45142</v>
      </c>
      <c r="G949" s="96">
        <v>45152</v>
      </c>
      <c r="H949" s="98">
        <v>8133620</v>
      </c>
      <c r="I949" s="98">
        <v>572281</v>
      </c>
      <c r="J949" s="94"/>
      <c r="K949" s="94" t="s">
        <v>3938</v>
      </c>
      <c r="L949" s="94" t="s">
        <v>3938</v>
      </c>
      <c r="M949" s="98">
        <v>0</v>
      </c>
      <c r="N949" s="94"/>
      <c r="O949" s="94"/>
      <c r="P949" s="94"/>
      <c r="Q949" s="94"/>
      <c r="R949" s="94" t="s">
        <v>3451</v>
      </c>
      <c r="S949" s="96">
        <v>45142</v>
      </c>
      <c r="T949" s="96">
        <v>45152</v>
      </c>
      <c r="U949" s="96"/>
      <c r="V949" s="98">
        <v>8133620</v>
      </c>
      <c r="W949" s="98">
        <v>635862</v>
      </c>
      <c r="X949" s="98">
        <v>0</v>
      </c>
      <c r="Y949" s="98">
        <v>0</v>
      </c>
      <c r="Z949" s="94"/>
      <c r="AA949" s="94"/>
      <c r="AB949" s="98">
        <v>635862</v>
      </c>
      <c r="AC949" s="94" t="s">
        <v>3966</v>
      </c>
      <c r="AD949" s="94" t="s">
        <v>4061</v>
      </c>
      <c r="AE949" s="94" t="s">
        <v>3997</v>
      </c>
      <c r="AF949" s="94" t="s">
        <v>3955</v>
      </c>
      <c r="AG949" s="94" t="s">
        <v>3956</v>
      </c>
      <c r="AH949" s="98">
        <v>0</v>
      </c>
      <c r="AI949" s="98">
        <v>0</v>
      </c>
      <c r="AJ949" s="98">
        <v>0</v>
      </c>
      <c r="AK949" s="98">
        <v>0</v>
      </c>
      <c r="AL949" s="98">
        <v>572281</v>
      </c>
      <c r="AM949" s="98">
        <v>0</v>
      </c>
      <c r="AN949" s="98">
        <v>0</v>
      </c>
      <c r="AO949" s="98">
        <v>0</v>
      </c>
      <c r="AP949" s="98">
        <v>0</v>
      </c>
      <c r="AQ949" s="98">
        <v>0</v>
      </c>
      <c r="AR949" s="98"/>
      <c r="AS949" s="98"/>
      <c r="AT949" s="98"/>
      <c r="AU949" s="98">
        <v>0</v>
      </c>
      <c r="AV949" s="98">
        <v>7347801</v>
      </c>
      <c r="AW949" s="98">
        <v>0</v>
      </c>
      <c r="AX949" s="101">
        <v>2201463626</v>
      </c>
      <c r="AY949" s="102">
        <v>45282</v>
      </c>
      <c r="AZ949" s="98" t="s">
        <v>3951</v>
      </c>
      <c r="BA949" s="98">
        <v>200003802</v>
      </c>
    </row>
    <row r="950" spans="1:53">
      <c r="A950" s="94">
        <v>900228989</v>
      </c>
      <c r="B950" s="94" t="s">
        <v>3407</v>
      </c>
      <c r="C950" s="94" t="s">
        <v>866</v>
      </c>
      <c r="D950" s="94" t="str">
        <f>+CONCATENATE(A950,"_",C950)</f>
        <v>900228989_FECS6478</v>
      </c>
      <c r="E950" s="94" t="str">
        <f>+CONCATENATE(C950,"_",AX950)</f>
        <v>FECS6478_2201481157</v>
      </c>
      <c r="F950" s="96">
        <v>45271</v>
      </c>
      <c r="G950" s="96">
        <v>45273</v>
      </c>
      <c r="H950" s="98">
        <v>13319916</v>
      </c>
      <c r="I950" s="98">
        <v>1167828</v>
      </c>
      <c r="J950" s="94"/>
      <c r="K950" s="94" t="s">
        <v>3938</v>
      </c>
      <c r="L950" s="94" t="s">
        <v>3938</v>
      </c>
      <c r="M950" s="98">
        <v>0</v>
      </c>
      <c r="N950" s="94"/>
      <c r="O950" s="94"/>
      <c r="P950" s="94"/>
      <c r="Q950" s="94"/>
      <c r="R950" s="94" t="s">
        <v>3451</v>
      </c>
      <c r="S950" s="96">
        <v>45271</v>
      </c>
      <c r="T950" s="96">
        <v>45273</v>
      </c>
      <c r="U950" s="96"/>
      <c r="V950" s="98">
        <v>13319916</v>
      </c>
      <c r="W950" s="98">
        <v>1226269</v>
      </c>
      <c r="X950" s="98">
        <v>0</v>
      </c>
      <c r="Y950" s="98">
        <v>0</v>
      </c>
      <c r="Z950" s="94"/>
      <c r="AA950" s="94"/>
      <c r="AB950" s="98">
        <v>1226269</v>
      </c>
      <c r="AC950" s="94" t="s">
        <v>3966</v>
      </c>
      <c r="AD950" s="94" t="s">
        <v>4271</v>
      </c>
      <c r="AE950" s="94" t="s">
        <v>3968</v>
      </c>
      <c r="AF950" s="94" t="s">
        <v>4014</v>
      </c>
      <c r="AG950" s="94" t="s">
        <v>3956</v>
      </c>
      <c r="AH950" s="98">
        <v>0</v>
      </c>
      <c r="AI950" s="98">
        <v>0</v>
      </c>
      <c r="AJ950" s="98">
        <v>0</v>
      </c>
      <c r="AK950" s="98">
        <v>0</v>
      </c>
      <c r="AL950" s="98">
        <v>1167828</v>
      </c>
      <c r="AM950" s="98">
        <v>0</v>
      </c>
      <c r="AN950" s="98">
        <v>0</v>
      </c>
      <c r="AO950" s="98">
        <v>0</v>
      </c>
      <c r="AP950" s="98">
        <v>0</v>
      </c>
      <c r="AQ950" s="98">
        <v>0</v>
      </c>
      <c r="AR950" s="98"/>
      <c r="AS950" s="98"/>
      <c r="AT950" s="98"/>
      <c r="AU950" s="98">
        <v>0</v>
      </c>
      <c r="AV950" s="98">
        <v>10641774</v>
      </c>
      <c r="AW950" s="98">
        <v>241873</v>
      </c>
      <c r="AX950" s="101">
        <v>2201481157</v>
      </c>
      <c r="AY950" s="102">
        <v>45334</v>
      </c>
      <c r="AZ950" s="98" t="s">
        <v>3951</v>
      </c>
      <c r="BA950" s="98">
        <v>380619517</v>
      </c>
    </row>
    <row r="951" spans="1:53">
      <c r="A951" s="94">
        <v>900228989</v>
      </c>
      <c r="B951" s="94" t="s">
        <v>3407</v>
      </c>
      <c r="C951" s="94" t="s">
        <v>227</v>
      </c>
      <c r="D951" s="94" t="str">
        <f>+CONCATENATE(A951,"_",C951)</f>
        <v>900228989_CSP133232</v>
      </c>
      <c r="E951" s="94" t="str">
        <f>+CONCATENATE(C951,"_",AX951)</f>
        <v>CSP133232_2201463626</v>
      </c>
      <c r="F951" s="96">
        <v>45142</v>
      </c>
      <c r="G951" s="96">
        <v>45152</v>
      </c>
      <c r="H951" s="98">
        <v>6370397</v>
      </c>
      <c r="I951" s="98">
        <v>1696352</v>
      </c>
      <c r="J951" s="94"/>
      <c r="K951" s="94" t="s">
        <v>3938</v>
      </c>
      <c r="L951" s="94" t="s">
        <v>3938</v>
      </c>
      <c r="M951" s="98">
        <v>0</v>
      </c>
      <c r="N951" s="94"/>
      <c r="O951" s="94"/>
      <c r="P951" s="94"/>
      <c r="Q951" s="94"/>
      <c r="R951" s="94" t="s">
        <v>3451</v>
      </c>
      <c r="S951" s="96">
        <v>45142</v>
      </c>
      <c r="T951" s="96">
        <v>45152</v>
      </c>
      <c r="U951" s="96"/>
      <c r="V951" s="98">
        <v>6370397</v>
      </c>
      <c r="W951" s="98">
        <v>1747444</v>
      </c>
      <c r="X951" s="98">
        <v>0</v>
      </c>
      <c r="Y951" s="98">
        <v>0</v>
      </c>
      <c r="Z951" s="94"/>
      <c r="AA951" s="94"/>
      <c r="AB951" s="98">
        <v>1747444</v>
      </c>
      <c r="AC951" s="94" t="s">
        <v>3966</v>
      </c>
      <c r="AD951" s="94" t="s">
        <v>4064</v>
      </c>
      <c r="AE951" s="94" t="s">
        <v>3968</v>
      </c>
      <c r="AF951" s="94" t="s">
        <v>3955</v>
      </c>
      <c r="AG951" s="94" t="s">
        <v>3956</v>
      </c>
      <c r="AH951" s="98">
        <v>0</v>
      </c>
      <c r="AI951" s="98">
        <v>0</v>
      </c>
      <c r="AJ951" s="98">
        <v>0</v>
      </c>
      <c r="AK951" s="98">
        <v>0</v>
      </c>
      <c r="AL951" s="98">
        <v>1696352</v>
      </c>
      <c r="AM951" s="98">
        <v>0</v>
      </c>
      <c r="AN951" s="98">
        <v>0</v>
      </c>
      <c r="AO951" s="98">
        <v>0</v>
      </c>
      <c r="AP951" s="98">
        <v>0</v>
      </c>
      <c r="AQ951" s="98">
        <v>0</v>
      </c>
      <c r="AR951" s="98"/>
      <c r="AS951" s="98"/>
      <c r="AT951" s="98"/>
      <c r="AU951" s="98">
        <v>0</v>
      </c>
      <c r="AV951" s="98">
        <v>4530492</v>
      </c>
      <c r="AW951" s="98">
        <v>0</v>
      </c>
      <c r="AX951" s="101">
        <v>2201463626</v>
      </c>
      <c r="AY951" s="102">
        <v>45282</v>
      </c>
      <c r="AZ951" s="98" t="s">
        <v>3951</v>
      </c>
      <c r="BA951" s="98">
        <v>200003802</v>
      </c>
    </row>
    <row r="952" spans="1:53">
      <c r="A952" s="94">
        <v>900228989</v>
      </c>
      <c r="B952" s="94" t="s">
        <v>3407</v>
      </c>
      <c r="C952" s="94" t="s">
        <v>167</v>
      </c>
      <c r="D952" s="94" t="str">
        <f>+CONCATENATE(A952,"_",C952)</f>
        <v>900228989_CSP131935</v>
      </c>
      <c r="E952" s="94" t="str">
        <f>+CONCATENATE(C952,"_",AX952)</f>
        <v>CSP131935_2201453009</v>
      </c>
      <c r="F952" s="96">
        <v>45128</v>
      </c>
      <c r="G952" s="96">
        <v>45139</v>
      </c>
      <c r="H952" s="98">
        <v>8757718</v>
      </c>
      <c r="I952" s="98">
        <v>3643141</v>
      </c>
      <c r="J952" s="94"/>
      <c r="K952" s="94" t="s">
        <v>3938</v>
      </c>
      <c r="L952" s="94" t="s">
        <v>3938</v>
      </c>
      <c r="M952" s="98">
        <v>0</v>
      </c>
      <c r="N952" s="94"/>
      <c r="O952" s="94"/>
      <c r="P952" s="94"/>
      <c r="Q952" s="94"/>
      <c r="R952" s="94" t="s">
        <v>3451</v>
      </c>
      <c r="S952" s="96">
        <v>45128</v>
      </c>
      <c r="T952" s="96">
        <v>45139</v>
      </c>
      <c r="U952" s="96"/>
      <c r="V952" s="98">
        <v>8757718</v>
      </c>
      <c r="W952" s="98">
        <v>3688281</v>
      </c>
      <c r="X952" s="98">
        <v>0</v>
      </c>
      <c r="Y952" s="98">
        <v>0</v>
      </c>
      <c r="Z952" s="94"/>
      <c r="AA952" s="94"/>
      <c r="AB952" s="98">
        <v>3688281</v>
      </c>
      <c r="AC952" s="94" t="s">
        <v>3966</v>
      </c>
      <c r="AD952" s="94" t="s">
        <v>4035</v>
      </c>
      <c r="AE952" s="94" t="s">
        <v>3968</v>
      </c>
      <c r="AF952" s="94" t="s">
        <v>4014</v>
      </c>
      <c r="AG952" s="94" t="s">
        <v>3956</v>
      </c>
      <c r="AH952" s="98">
        <v>0</v>
      </c>
      <c r="AI952" s="98">
        <v>0</v>
      </c>
      <c r="AJ952" s="98">
        <v>0</v>
      </c>
      <c r="AK952" s="98">
        <v>0</v>
      </c>
      <c r="AL952" s="98">
        <v>3643141</v>
      </c>
      <c r="AM952" s="98">
        <v>0</v>
      </c>
      <c r="AN952" s="98">
        <v>0</v>
      </c>
      <c r="AO952" s="98">
        <v>0</v>
      </c>
      <c r="AP952" s="98">
        <v>0</v>
      </c>
      <c r="AQ952" s="98">
        <v>0</v>
      </c>
      <c r="AR952" s="98"/>
      <c r="AS952" s="98"/>
      <c r="AT952" s="98"/>
      <c r="AU952" s="98">
        <v>0</v>
      </c>
      <c r="AV952" s="98">
        <v>4663465</v>
      </c>
      <c r="AW952" s="98">
        <v>0</v>
      </c>
      <c r="AX952" s="101">
        <v>2201453009</v>
      </c>
      <c r="AY952" s="102">
        <v>45247</v>
      </c>
      <c r="AZ952" s="98" t="s">
        <v>3951</v>
      </c>
      <c r="BA952" s="98">
        <v>148106591</v>
      </c>
    </row>
    <row r="953" spans="1:53">
      <c r="A953" s="94">
        <v>900228989</v>
      </c>
      <c r="B953" s="94" t="s">
        <v>3407</v>
      </c>
      <c r="C953" s="94" t="s">
        <v>1342</v>
      </c>
      <c r="D953" s="94" t="str">
        <f>+CONCATENATE(A953,"_",C953)</f>
        <v>900228989_FECS19022</v>
      </c>
      <c r="E953" s="94" t="str">
        <f>+CONCATENATE(C953,"_",AX953)</f>
        <v>FECS19022_4800064821</v>
      </c>
      <c r="F953" s="96">
        <v>45376</v>
      </c>
      <c r="G953" s="96">
        <v>45397</v>
      </c>
      <c r="H953" s="98">
        <v>5795717</v>
      </c>
      <c r="I953" s="98">
        <v>129904</v>
      </c>
      <c r="J953" s="94"/>
      <c r="K953" s="94" t="s">
        <v>3938</v>
      </c>
      <c r="L953" s="94" t="s">
        <v>3938</v>
      </c>
      <c r="M953" s="98">
        <v>0</v>
      </c>
      <c r="N953" s="94"/>
      <c r="O953" s="94"/>
      <c r="P953" s="94"/>
      <c r="Q953" s="94"/>
      <c r="R953" s="94" t="s">
        <v>3451</v>
      </c>
      <c r="S953" s="96">
        <v>45376</v>
      </c>
      <c r="T953" s="96">
        <v>45397</v>
      </c>
      <c r="U953" s="96"/>
      <c r="V953" s="98">
        <v>5795717</v>
      </c>
      <c r="W953" s="98">
        <v>166641</v>
      </c>
      <c r="X953" s="98">
        <v>0</v>
      </c>
      <c r="Y953" s="98">
        <v>0</v>
      </c>
      <c r="Z953" s="94"/>
      <c r="AA953" s="94"/>
      <c r="AB953" s="98">
        <v>166641</v>
      </c>
      <c r="AC953" s="94" t="s">
        <v>3966</v>
      </c>
      <c r="AD953" s="94" t="s">
        <v>4567</v>
      </c>
      <c r="AE953" s="94" t="s">
        <v>3978</v>
      </c>
      <c r="AF953" s="94" t="s">
        <v>4014</v>
      </c>
      <c r="AG953" s="94" t="s">
        <v>3956</v>
      </c>
      <c r="AH953" s="98">
        <v>0</v>
      </c>
      <c r="AI953" s="98">
        <v>0</v>
      </c>
      <c r="AJ953" s="98">
        <v>0</v>
      </c>
      <c r="AK953" s="98">
        <v>0</v>
      </c>
      <c r="AL953" s="98">
        <v>129904</v>
      </c>
      <c r="AM953" s="98">
        <v>0</v>
      </c>
      <c r="AN953" s="98">
        <v>0</v>
      </c>
      <c r="AO953" s="98">
        <v>0</v>
      </c>
      <c r="AP953" s="98">
        <v>0</v>
      </c>
      <c r="AQ953" s="98">
        <v>0</v>
      </c>
      <c r="AR953" s="98"/>
      <c r="AS953" s="98"/>
      <c r="AT953" s="98"/>
      <c r="AU953" s="98">
        <v>0</v>
      </c>
      <c r="AV953" s="98">
        <v>5516494</v>
      </c>
      <c r="AW953" s="98">
        <v>112582</v>
      </c>
      <c r="AX953" s="101">
        <v>4800064821</v>
      </c>
      <c r="AY953" s="102">
        <v>45519</v>
      </c>
      <c r="AZ953" s="98" t="s">
        <v>4544</v>
      </c>
      <c r="BA953" s="98">
        <v>312751096</v>
      </c>
    </row>
    <row r="954" spans="1:53">
      <c r="A954" s="94">
        <v>900228989</v>
      </c>
      <c r="B954" s="94" t="s">
        <v>3407</v>
      </c>
      <c r="C954" s="94" t="s">
        <v>1495</v>
      </c>
      <c r="D954" s="94" t="str">
        <f>+CONCATENATE(A954,"_",C954)</f>
        <v>900228989_FECS25856</v>
      </c>
      <c r="E954" s="94" t="str">
        <f>+CONCATENATE(C954,"_",AX954)</f>
        <v>FECS25856_4800064821</v>
      </c>
      <c r="F954" s="96">
        <v>45436</v>
      </c>
      <c r="G954" s="96">
        <v>45449</v>
      </c>
      <c r="H954" s="98">
        <v>4353279</v>
      </c>
      <c r="I954" s="98">
        <v>2064158</v>
      </c>
      <c r="J954" s="94"/>
      <c r="K954" s="94" t="s">
        <v>3938</v>
      </c>
      <c r="L954" s="94" t="s">
        <v>3938</v>
      </c>
      <c r="M954" s="98">
        <v>0</v>
      </c>
      <c r="N954" s="94"/>
      <c r="O954" s="94"/>
      <c r="P954" s="94"/>
      <c r="Q954" s="94"/>
      <c r="R954" s="94" t="s">
        <v>3451</v>
      </c>
      <c r="S954" s="96">
        <v>45436</v>
      </c>
      <c r="T954" s="96">
        <v>45449</v>
      </c>
      <c r="U954" s="96"/>
      <c r="V954" s="98">
        <v>4353279</v>
      </c>
      <c r="W954" s="98">
        <v>2099810</v>
      </c>
      <c r="X954" s="98">
        <v>0</v>
      </c>
      <c r="Y954" s="98">
        <v>0</v>
      </c>
      <c r="Z954" s="94"/>
      <c r="AA954" s="94"/>
      <c r="AB954" s="98">
        <v>2099810</v>
      </c>
      <c r="AC954" s="94" t="s">
        <v>3966</v>
      </c>
      <c r="AD954" s="94" t="s">
        <v>4628</v>
      </c>
      <c r="AE954" s="94" t="s">
        <v>3978</v>
      </c>
      <c r="AF954" s="94" t="s">
        <v>4014</v>
      </c>
      <c r="AG954" s="94" t="s">
        <v>3956</v>
      </c>
      <c r="AH954" s="98">
        <v>0</v>
      </c>
      <c r="AI954" s="98">
        <v>0</v>
      </c>
      <c r="AJ954" s="98">
        <v>0</v>
      </c>
      <c r="AK954" s="98">
        <v>0</v>
      </c>
      <c r="AL954" s="98">
        <v>2064158</v>
      </c>
      <c r="AM954" s="98">
        <v>0</v>
      </c>
      <c r="AN954" s="98">
        <v>0</v>
      </c>
      <c r="AO954" s="98">
        <v>0</v>
      </c>
      <c r="AP954" s="98">
        <v>0</v>
      </c>
      <c r="AQ954" s="98">
        <v>0</v>
      </c>
      <c r="AR954" s="98"/>
      <c r="AS954" s="98"/>
      <c r="AT954" s="98"/>
      <c r="AU954" s="98">
        <v>0</v>
      </c>
      <c r="AV954" s="98">
        <v>2208400</v>
      </c>
      <c r="AW954" s="98">
        <v>45069</v>
      </c>
      <c r="AX954" s="101">
        <v>4800064821</v>
      </c>
      <c r="AY954" s="102">
        <v>45519</v>
      </c>
      <c r="AZ954" s="98" t="s">
        <v>4544</v>
      </c>
      <c r="BA954" s="98">
        <v>312751096</v>
      </c>
    </row>
    <row r="955" spans="1:53">
      <c r="A955" s="94">
        <v>900228989</v>
      </c>
      <c r="B955" s="94" t="s">
        <v>3407</v>
      </c>
      <c r="C955" s="94" t="s">
        <v>507</v>
      </c>
      <c r="D955" s="94" t="str">
        <f>+CONCATENATE(A955,"_",C955)</f>
        <v>900228989_CSP137849</v>
      </c>
      <c r="E955" s="94" t="str">
        <f>+CONCATENATE(C955,"_",AX955)</f>
        <v>CSP137849_2201452480</v>
      </c>
      <c r="F955" s="96">
        <v>45202</v>
      </c>
      <c r="G955" s="96">
        <v>45210</v>
      </c>
      <c r="H955" s="98">
        <v>1635452</v>
      </c>
      <c r="I955" s="98">
        <v>6640</v>
      </c>
      <c r="J955" s="94"/>
      <c r="K955" s="94" t="s">
        <v>3938</v>
      </c>
      <c r="L955" s="94" t="s">
        <v>3938</v>
      </c>
      <c r="M955" s="98">
        <v>0</v>
      </c>
      <c r="N955" s="94"/>
      <c r="O955" s="94"/>
      <c r="P955" s="94"/>
      <c r="Q955" s="94"/>
      <c r="R955" s="94" t="s">
        <v>3451</v>
      </c>
      <c r="S955" s="96">
        <v>45202</v>
      </c>
      <c r="T955" s="96">
        <v>45210</v>
      </c>
      <c r="U955" s="96"/>
      <c r="V955" s="98">
        <v>1635452</v>
      </c>
      <c r="W955" s="98">
        <v>35459</v>
      </c>
      <c r="X955" s="98">
        <v>0</v>
      </c>
      <c r="Y955" s="98">
        <v>0</v>
      </c>
      <c r="Z955" s="94"/>
      <c r="AA955" s="94"/>
      <c r="AB955" s="98">
        <v>35459</v>
      </c>
      <c r="AC955" s="94" t="s">
        <v>3966</v>
      </c>
      <c r="AD955" s="94" t="s">
        <v>4160</v>
      </c>
      <c r="AE955" s="94" t="s">
        <v>3968</v>
      </c>
      <c r="AF955" s="94" t="s">
        <v>3955</v>
      </c>
      <c r="AG955" s="94" t="s">
        <v>3956</v>
      </c>
      <c r="AH955" s="98">
        <v>0</v>
      </c>
      <c r="AI955" s="98">
        <v>0</v>
      </c>
      <c r="AJ955" s="98">
        <v>0</v>
      </c>
      <c r="AK955" s="98">
        <v>0</v>
      </c>
      <c r="AL955" s="98">
        <v>6640</v>
      </c>
      <c r="AM955" s="98">
        <v>0</v>
      </c>
      <c r="AN955" s="98">
        <v>0</v>
      </c>
      <c r="AO955" s="98">
        <v>0</v>
      </c>
      <c r="AP955" s="98">
        <v>0</v>
      </c>
      <c r="AQ955" s="98">
        <v>0</v>
      </c>
      <c r="AR955" s="98"/>
      <c r="AS955" s="98"/>
      <c r="AT955" s="98"/>
      <c r="AU955" s="98">
        <v>0</v>
      </c>
      <c r="AV955" s="98">
        <v>1267993</v>
      </c>
      <c r="AW955" s="98">
        <v>0</v>
      </c>
      <c r="AX955" s="101">
        <v>2201452480</v>
      </c>
      <c r="AY955" s="102">
        <v>45244</v>
      </c>
      <c r="AZ955" s="98" t="s">
        <v>3951</v>
      </c>
      <c r="BA955" s="98">
        <v>122382718</v>
      </c>
    </row>
    <row r="956" spans="1:53">
      <c r="A956" s="94">
        <v>900228989</v>
      </c>
      <c r="B956" s="94" t="s">
        <v>3407</v>
      </c>
      <c r="C956" s="94" t="s">
        <v>793</v>
      </c>
      <c r="D956" s="94" t="str">
        <f>+CONCATENATE(A956,"_",C956)</f>
        <v>900228989_FECS872</v>
      </c>
      <c r="E956" s="94" t="str">
        <f>+CONCATENATE(C956,"_",AX956)</f>
        <v>FECS872_2201481157</v>
      </c>
      <c r="F956" s="96">
        <v>45230</v>
      </c>
      <c r="G956" s="96">
        <v>45272</v>
      </c>
      <c r="H956" s="98">
        <v>14609350</v>
      </c>
      <c r="I956" s="98">
        <v>696933</v>
      </c>
      <c r="J956" s="94"/>
      <c r="K956" s="94" t="s">
        <v>3938</v>
      </c>
      <c r="L956" s="94" t="s">
        <v>3938</v>
      </c>
      <c r="M956" s="98">
        <v>0</v>
      </c>
      <c r="N956" s="94"/>
      <c r="O956" s="94"/>
      <c r="P956" s="94"/>
      <c r="Q956" s="94"/>
      <c r="R956" s="94" t="s">
        <v>3451</v>
      </c>
      <c r="S956" s="96">
        <v>45230</v>
      </c>
      <c r="T956" s="96">
        <v>45272</v>
      </c>
      <c r="U956" s="96"/>
      <c r="V956" s="98">
        <v>14609350</v>
      </c>
      <c r="W956" s="98">
        <v>723822</v>
      </c>
      <c r="X956" s="98">
        <v>0</v>
      </c>
      <c r="Y956" s="98">
        <v>0</v>
      </c>
      <c r="Z956" s="94"/>
      <c r="AA956" s="94"/>
      <c r="AB956" s="98">
        <v>723822</v>
      </c>
      <c r="AC956" s="94" t="s">
        <v>3966</v>
      </c>
      <c r="AD956" s="94" t="s">
        <v>4229</v>
      </c>
      <c r="AE956" s="94" t="s">
        <v>3968</v>
      </c>
      <c r="AF956" s="94" t="s">
        <v>4014</v>
      </c>
      <c r="AG956" s="94" t="s">
        <v>3956</v>
      </c>
      <c r="AH956" s="98">
        <v>0</v>
      </c>
      <c r="AI956" s="98">
        <v>0</v>
      </c>
      <c r="AJ956" s="98">
        <v>0</v>
      </c>
      <c r="AK956" s="98">
        <v>0</v>
      </c>
      <c r="AL956" s="98">
        <v>696933</v>
      </c>
      <c r="AM956" s="98">
        <v>0</v>
      </c>
      <c r="AN956" s="98">
        <v>0</v>
      </c>
      <c r="AO956" s="98">
        <v>0</v>
      </c>
      <c r="AP956" s="98">
        <v>0</v>
      </c>
      <c r="AQ956" s="98">
        <v>0</v>
      </c>
      <c r="AR956" s="98"/>
      <c r="AS956" s="98"/>
      <c r="AT956" s="98"/>
      <c r="AU956" s="98">
        <v>0</v>
      </c>
      <c r="AV956" s="98">
        <v>13607817</v>
      </c>
      <c r="AW956" s="98">
        <v>277711</v>
      </c>
      <c r="AX956" s="101">
        <v>2201481157</v>
      </c>
      <c r="AY956" s="102">
        <v>45334</v>
      </c>
      <c r="AZ956" s="98" t="s">
        <v>3951</v>
      </c>
      <c r="BA956" s="98">
        <v>380619517</v>
      </c>
    </row>
    <row r="957" spans="1:53">
      <c r="A957" s="94">
        <v>900228989</v>
      </c>
      <c r="B957" s="94" t="s">
        <v>3407</v>
      </c>
      <c r="C957" s="94" t="s">
        <v>764</v>
      </c>
      <c r="D957" s="94" t="str">
        <f>+CONCATENATE(A957,"_",C957)</f>
        <v>900228989_FECS4959</v>
      </c>
      <c r="E957" s="94" t="str">
        <f>+CONCATENATE(C957,"_",AX957)</f>
        <v>FECS4959_2201548780</v>
      </c>
      <c r="F957" s="96">
        <v>45258</v>
      </c>
      <c r="G957" s="96">
        <v>45266</v>
      </c>
      <c r="H957" s="98">
        <v>8508812</v>
      </c>
      <c r="I957" s="98">
        <v>1022939</v>
      </c>
      <c r="J957" s="94"/>
      <c r="K957" s="94" t="s">
        <v>3938</v>
      </c>
      <c r="L957" s="94" t="s">
        <v>3938</v>
      </c>
      <c r="M957" s="98">
        <v>0</v>
      </c>
      <c r="N957" s="94"/>
      <c r="O957" s="94"/>
      <c r="P957" s="94"/>
      <c r="Q957" s="94"/>
      <c r="R957" s="94" t="s">
        <v>3451</v>
      </c>
      <c r="S957" s="96">
        <v>45258</v>
      </c>
      <c r="T957" s="96">
        <v>45517</v>
      </c>
      <c r="U957" s="96"/>
      <c r="V957" s="98">
        <v>8508812</v>
      </c>
      <c r="W957" s="98">
        <v>1049821</v>
      </c>
      <c r="X957" s="98">
        <v>0</v>
      </c>
      <c r="Y957" s="98">
        <v>0</v>
      </c>
      <c r="Z957" s="94"/>
      <c r="AA957" s="94"/>
      <c r="AB957" s="98">
        <v>1049821</v>
      </c>
      <c r="AC957" s="94" t="s">
        <v>3966</v>
      </c>
      <c r="AD957" s="94" t="s">
        <v>4205</v>
      </c>
      <c r="AE957" s="94" t="s">
        <v>3954</v>
      </c>
      <c r="AF957" s="94" t="s">
        <v>3955</v>
      </c>
      <c r="AG957" s="94" t="s">
        <v>3956</v>
      </c>
      <c r="AH957" s="98">
        <v>0</v>
      </c>
      <c r="AI957" s="98">
        <v>0</v>
      </c>
      <c r="AJ957" s="98">
        <v>0</v>
      </c>
      <c r="AK957" s="98">
        <v>0</v>
      </c>
      <c r="AL957" s="98">
        <v>1022939</v>
      </c>
      <c r="AM957" s="98">
        <v>0</v>
      </c>
      <c r="AN957" s="98">
        <v>0</v>
      </c>
      <c r="AO957" s="98">
        <v>0</v>
      </c>
      <c r="AP957" s="98">
        <v>0</v>
      </c>
      <c r="AQ957" s="98">
        <v>0</v>
      </c>
      <c r="AR957" s="98"/>
      <c r="AS957" s="98"/>
      <c r="AT957" s="98"/>
      <c r="AU957" s="98">
        <v>0</v>
      </c>
      <c r="AV957" s="98">
        <v>7005811</v>
      </c>
      <c r="AW957" s="98">
        <v>149180</v>
      </c>
      <c r="AX957" s="101">
        <v>2201548780</v>
      </c>
      <c r="AY957" s="102">
        <v>45555</v>
      </c>
      <c r="AZ957" s="98" t="s">
        <v>3951</v>
      </c>
      <c r="BA957" s="98">
        <v>347998886</v>
      </c>
    </row>
    <row r="958" spans="1:53">
      <c r="A958" s="94">
        <v>900228989</v>
      </c>
      <c r="B958" s="94" t="s">
        <v>3407</v>
      </c>
      <c r="C958" s="94" t="s">
        <v>2151</v>
      </c>
      <c r="D958" s="94" t="str">
        <f>+CONCATENATE(A958,"_",C958)</f>
        <v>900228989_FECS31421</v>
      </c>
      <c r="E958" s="94" t="str">
        <f>+CONCATENATE(C958,"_",AX958)</f>
        <v>FECS31421_4800065598</v>
      </c>
      <c r="F958" s="96">
        <v>45477</v>
      </c>
      <c r="G958" s="96">
        <v>45505</v>
      </c>
      <c r="H958" s="98">
        <v>4004513</v>
      </c>
      <c r="I958" s="98">
        <v>1592</v>
      </c>
      <c r="J958" s="94"/>
      <c r="K958" s="94" t="s">
        <v>3938</v>
      </c>
      <c r="L958" s="94" t="s">
        <v>3938</v>
      </c>
      <c r="M958" s="98">
        <v>0</v>
      </c>
      <c r="N958" s="94"/>
      <c r="O958" s="94"/>
      <c r="P958" s="94"/>
      <c r="Q958" s="94"/>
      <c r="R958" s="94" t="s">
        <v>3451</v>
      </c>
      <c r="S958" s="96">
        <v>45477</v>
      </c>
      <c r="T958" s="96">
        <v>45505</v>
      </c>
      <c r="U958" s="96"/>
      <c r="V958" s="98">
        <v>4004513</v>
      </c>
      <c r="W958" s="98">
        <v>23365</v>
      </c>
      <c r="X958" s="98">
        <v>0</v>
      </c>
      <c r="Y958" s="98">
        <v>0</v>
      </c>
      <c r="Z958" s="94"/>
      <c r="AA958" s="94"/>
      <c r="AB958" s="98">
        <v>23365</v>
      </c>
      <c r="AC958" s="94" t="s">
        <v>3966</v>
      </c>
      <c r="AD958" s="94" t="s">
        <v>4716</v>
      </c>
      <c r="AE958" s="94" t="s">
        <v>3954</v>
      </c>
      <c r="AF958" s="94" t="s">
        <v>4014</v>
      </c>
      <c r="AG958" s="94" t="s">
        <v>3956</v>
      </c>
      <c r="AH958" s="98">
        <v>0</v>
      </c>
      <c r="AI958" s="98">
        <v>0</v>
      </c>
      <c r="AJ958" s="98">
        <v>0</v>
      </c>
      <c r="AK958" s="98">
        <v>0</v>
      </c>
      <c r="AL958" s="98">
        <v>1592</v>
      </c>
      <c r="AM958" s="98">
        <v>0</v>
      </c>
      <c r="AN958" s="98">
        <v>0</v>
      </c>
      <c r="AO958" s="98">
        <v>0</v>
      </c>
      <c r="AP958" s="98">
        <v>0</v>
      </c>
      <c r="AQ958" s="98">
        <v>0</v>
      </c>
      <c r="AR958" s="98"/>
      <c r="AS958" s="98"/>
      <c r="AT958" s="98"/>
      <c r="AU958" s="98">
        <v>0</v>
      </c>
      <c r="AV958" s="98">
        <v>3901525</v>
      </c>
      <c r="AW958" s="98">
        <v>79623</v>
      </c>
      <c r="AX958" s="101">
        <v>4800065598</v>
      </c>
      <c r="AY958" s="102">
        <v>45583</v>
      </c>
      <c r="AZ958" s="98" t="s">
        <v>3965</v>
      </c>
      <c r="BA958" s="98">
        <v>188251715</v>
      </c>
    </row>
    <row r="959" spans="1:53">
      <c r="A959" s="94">
        <v>900228989</v>
      </c>
      <c r="B959" s="94" t="s">
        <v>3407</v>
      </c>
      <c r="C959" s="94" t="s">
        <v>401</v>
      </c>
      <c r="D959" s="94" t="str">
        <f>+CONCATENATE(A959,"_",C959)</f>
        <v>900228989_CSP136297</v>
      </c>
      <c r="E959" s="94" t="str">
        <f>+CONCATENATE(C959,"_",AX959)</f>
        <v>CSP136297_2201463626</v>
      </c>
      <c r="F959" s="96">
        <v>45175</v>
      </c>
      <c r="G959" s="96">
        <v>45201</v>
      </c>
      <c r="H959" s="98">
        <v>1597191</v>
      </c>
      <c r="I959" s="98">
        <v>66644</v>
      </c>
      <c r="J959" s="94"/>
      <c r="K959" s="94" t="s">
        <v>3938</v>
      </c>
      <c r="L959" s="94" t="s">
        <v>3938</v>
      </c>
      <c r="M959" s="98">
        <v>0</v>
      </c>
      <c r="N959" s="94"/>
      <c r="O959" s="94"/>
      <c r="P959" s="94"/>
      <c r="Q959" s="94"/>
      <c r="R959" s="94" t="s">
        <v>3451</v>
      </c>
      <c r="S959" s="96">
        <v>45175</v>
      </c>
      <c r="T959" s="96">
        <v>45201</v>
      </c>
      <c r="U959" s="96"/>
      <c r="V959" s="98">
        <v>1597191</v>
      </c>
      <c r="W959" s="98">
        <v>87476</v>
      </c>
      <c r="X959" s="98">
        <v>0</v>
      </c>
      <c r="Y959" s="98">
        <v>0</v>
      </c>
      <c r="Z959" s="94"/>
      <c r="AA959" s="94"/>
      <c r="AB959" s="98">
        <v>87476</v>
      </c>
      <c r="AC959" s="94" t="s">
        <v>3966</v>
      </c>
      <c r="AD959" s="94" t="s">
        <v>4135</v>
      </c>
      <c r="AE959" s="94" t="s">
        <v>3968</v>
      </c>
      <c r="AF959" s="94" t="s">
        <v>3955</v>
      </c>
      <c r="AG959" s="94" t="s">
        <v>3956</v>
      </c>
      <c r="AH959" s="98">
        <v>0</v>
      </c>
      <c r="AI959" s="98">
        <v>0</v>
      </c>
      <c r="AJ959" s="98">
        <v>0</v>
      </c>
      <c r="AK959" s="98">
        <v>0</v>
      </c>
      <c r="AL959" s="98">
        <v>66644</v>
      </c>
      <c r="AM959" s="98">
        <v>0</v>
      </c>
      <c r="AN959" s="98">
        <v>0</v>
      </c>
      <c r="AO959" s="98">
        <v>0</v>
      </c>
      <c r="AP959" s="98">
        <v>0</v>
      </c>
      <c r="AQ959" s="98">
        <v>0</v>
      </c>
      <c r="AR959" s="98"/>
      <c r="AS959" s="98"/>
      <c r="AT959" s="98"/>
      <c r="AU959" s="98">
        <v>0</v>
      </c>
      <c r="AV959" s="98">
        <v>1285521</v>
      </c>
      <c r="AW959" s="98">
        <v>0</v>
      </c>
      <c r="AX959" s="101">
        <v>2201463626</v>
      </c>
      <c r="AY959" s="102">
        <v>45282</v>
      </c>
      <c r="AZ959" s="98" t="s">
        <v>3951</v>
      </c>
      <c r="BA959" s="98">
        <v>200003802</v>
      </c>
    </row>
    <row r="960" spans="1:53">
      <c r="A960" s="94">
        <v>900228989</v>
      </c>
      <c r="B960" s="94" t="s">
        <v>3407</v>
      </c>
      <c r="C960" s="94" t="s">
        <v>1436</v>
      </c>
      <c r="D960" s="94" t="str">
        <f>+CONCATENATE(A960,"_",C960)</f>
        <v>900228989_FECS22433</v>
      </c>
      <c r="E960" s="94" t="str">
        <f>+CONCATENATE(C960,"_",AX960)</f>
        <v>FECS22433_4800065645</v>
      </c>
      <c r="F960" s="96">
        <v>45407</v>
      </c>
      <c r="G960" s="96">
        <v>45449</v>
      </c>
      <c r="H960" s="98">
        <v>2545636</v>
      </c>
      <c r="I960" s="98">
        <v>94880</v>
      </c>
      <c r="J960" s="94"/>
      <c r="K960" s="94" t="s">
        <v>3938</v>
      </c>
      <c r="L960" s="94" t="s">
        <v>3938</v>
      </c>
      <c r="M960" s="98">
        <v>0</v>
      </c>
      <c r="N960" s="94"/>
      <c r="O960" s="94"/>
      <c r="P960" s="94"/>
      <c r="Q960" s="94"/>
      <c r="R960" s="94" t="s">
        <v>3451</v>
      </c>
      <c r="S960" s="96">
        <v>45407</v>
      </c>
      <c r="T960" s="96">
        <v>45449</v>
      </c>
      <c r="U960" s="96"/>
      <c r="V960" s="98">
        <v>2545636</v>
      </c>
      <c r="W960" s="98">
        <v>114773</v>
      </c>
      <c r="X960" s="98">
        <v>0</v>
      </c>
      <c r="Y960" s="98">
        <v>0</v>
      </c>
      <c r="Z960" s="94"/>
      <c r="AA960" s="94"/>
      <c r="AB960" s="98">
        <v>114773</v>
      </c>
      <c r="AC960" s="94" t="s">
        <v>3966</v>
      </c>
      <c r="AD960" s="94" t="s">
        <v>4603</v>
      </c>
      <c r="AE960" s="94" t="s">
        <v>3968</v>
      </c>
      <c r="AF960" s="94" t="s">
        <v>4014</v>
      </c>
      <c r="AG960" s="94" t="s">
        <v>3956</v>
      </c>
      <c r="AH960" s="98">
        <v>0</v>
      </c>
      <c r="AI960" s="98">
        <v>0</v>
      </c>
      <c r="AJ960" s="98">
        <v>0</v>
      </c>
      <c r="AK960" s="98">
        <v>0</v>
      </c>
      <c r="AL960" s="98">
        <v>94880</v>
      </c>
      <c r="AM960" s="98">
        <v>0</v>
      </c>
      <c r="AN960" s="98">
        <v>0</v>
      </c>
      <c r="AO960" s="98">
        <v>0</v>
      </c>
      <c r="AP960" s="98">
        <v>0</v>
      </c>
      <c r="AQ960" s="98">
        <v>0</v>
      </c>
      <c r="AR960" s="98"/>
      <c r="AS960" s="98"/>
      <c r="AT960" s="98"/>
      <c r="AU960" s="98">
        <v>0</v>
      </c>
      <c r="AV960" s="98">
        <v>2382246</v>
      </c>
      <c r="AW960" s="98">
        <v>48617</v>
      </c>
      <c r="AX960" s="101">
        <v>4800065645</v>
      </c>
      <c r="AY960" s="102">
        <v>45583</v>
      </c>
      <c r="AZ960" s="98" t="s">
        <v>3971</v>
      </c>
      <c r="BA960" s="98">
        <v>454639036</v>
      </c>
    </row>
    <row r="961" spans="1:53">
      <c r="A961" s="94">
        <v>900228989</v>
      </c>
      <c r="B961" s="94" t="s">
        <v>3407</v>
      </c>
      <c r="C961" s="94" t="s">
        <v>458</v>
      </c>
      <c r="D961" s="94" t="str">
        <f>+CONCATENATE(A961,"_",C961)</f>
        <v>900228989_CSP136731</v>
      </c>
      <c r="E961" s="94" t="str">
        <f>+CONCATENATE(C961,"_",AX961)</f>
        <v>CSP136731_4800061748</v>
      </c>
      <c r="F961" s="96">
        <v>45179</v>
      </c>
      <c r="G961" s="96">
        <v>45202</v>
      </c>
      <c r="H961" s="98">
        <v>2758871</v>
      </c>
      <c r="I961" s="98">
        <v>74465</v>
      </c>
      <c r="J961" s="94"/>
      <c r="K961" s="94" t="s">
        <v>3938</v>
      </c>
      <c r="L961" s="94" t="s">
        <v>3938</v>
      </c>
      <c r="M961" s="98">
        <v>0</v>
      </c>
      <c r="N961" s="94"/>
      <c r="O961" s="94"/>
      <c r="P961" s="94"/>
      <c r="Q961" s="94"/>
      <c r="R961" s="94" t="s">
        <v>3451</v>
      </c>
      <c r="S961" s="96">
        <v>45179</v>
      </c>
      <c r="T961" s="96">
        <v>45202</v>
      </c>
      <c r="U961" s="96"/>
      <c r="V961" s="98">
        <v>2758871</v>
      </c>
      <c r="W961" s="98">
        <v>90640</v>
      </c>
      <c r="X961" s="98">
        <v>0</v>
      </c>
      <c r="Y961" s="98">
        <v>0</v>
      </c>
      <c r="Z961" s="94"/>
      <c r="AA961" s="94"/>
      <c r="AB961" s="98">
        <v>90640</v>
      </c>
      <c r="AC961" s="94" t="s">
        <v>3966</v>
      </c>
      <c r="AD961" s="94" t="s">
        <v>4150</v>
      </c>
      <c r="AE961" s="94" t="s">
        <v>3968</v>
      </c>
      <c r="AF961" s="94" t="s">
        <v>3955</v>
      </c>
      <c r="AG961" s="94" t="s">
        <v>3956</v>
      </c>
      <c r="AH961" s="98">
        <v>0</v>
      </c>
      <c r="AI961" s="98">
        <v>0</v>
      </c>
      <c r="AJ961" s="98">
        <v>0</v>
      </c>
      <c r="AK961" s="98">
        <v>0</v>
      </c>
      <c r="AL961" s="98">
        <v>74465</v>
      </c>
      <c r="AM961" s="98">
        <v>0</v>
      </c>
      <c r="AN961" s="98">
        <v>0</v>
      </c>
      <c r="AO961" s="98">
        <v>0</v>
      </c>
      <c r="AP961" s="98">
        <v>0</v>
      </c>
      <c r="AQ961" s="98">
        <v>0</v>
      </c>
      <c r="AR961" s="98"/>
      <c r="AS961" s="98"/>
      <c r="AT961" s="98"/>
      <c r="AU961" s="98">
        <v>0</v>
      </c>
      <c r="AV961" s="98">
        <v>2614866</v>
      </c>
      <c r="AW961" s="98">
        <v>0</v>
      </c>
      <c r="AX961" s="101">
        <v>4800061748</v>
      </c>
      <c r="AY961" s="102">
        <v>45247</v>
      </c>
      <c r="AZ961" s="98" t="s">
        <v>4110</v>
      </c>
      <c r="BA961" s="98">
        <v>34040342</v>
      </c>
    </row>
    <row r="962" spans="1:53">
      <c r="A962" s="94">
        <v>900228989</v>
      </c>
      <c r="B962" s="94" t="s">
        <v>3407</v>
      </c>
      <c r="C962" s="94" t="s">
        <v>1612</v>
      </c>
      <c r="D962" s="94" t="str">
        <f>+CONCATENATE(A962,"_",C962)</f>
        <v>900228989_FECS23640</v>
      </c>
      <c r="E962" s="94" t="str">
        <f>+CONCATENATE(C962,"_",AX962)</f>
        <v>FECS23640_4800065645</v>
      </c>
      <c r="F962" s="96">
        <v>45418</v>
      </c>
      <c r="G962" s="96">
        <v>45456</v>
      </c>
      <c r="H962" s="98">
        <v>4594085</v>
      </c>
      <c r="I962" s="98">
        <v>26880</v>
      </c>
      <c r="J962" s="94"/>
      <c r="K962" s="94" t="s">
        <v>3938</v>
      </c>
      <c r="L962" s="94" t="s">
        <v>3938</v>
      </c>
      <c r="M962" s="98">
        <v>0</v>
      </c>
      <c r="N962" s="94"/>
      <c r="O962" s="94"/>
      <c r="P962" s="94"/>
      <c r="Q962" s="94"/>
      <c r="R962" s="94" t="s">
        <v>3451</v>
      </c>
      <c r="S962" s="96">
        <v>45418</v>
      </c>
      <c r="T962" s="96">
        <v>45456</v>
      </c>
      <c r="U962" s="96"/>
      <c r="V962" s="98">
        <v>4594085</v>
      </c>
      <c r="W962" s="98">
        <v>38829</v>
      </c>
      <c r="X962" s="98">
        <v>0</v>
      </c>
      <c r="Y962" s="98">
        <v>0</v>
      </c>
      <c r="Z962" s="94"/>
      <c r="AA962" s="94"/>
      <c r="AB962" s="98">
        <v>38829</v>
      </c>
      <c r="AC962" s="94" t="s">
        <v>3966</v>
      </c>
      <c r="AD962" s="94" t="s">
        <v>4648</v>
      </c>
      <c r="AE962" s="94" t="s">
        <v>3968</v>
      </c>
      <c r="AF962" s="94" t="s">
        <v>4014</v>
      </c>
      <c r="AG962" s="94" t="s">
        <v>3956</v>
      </c>
      <c r="AH962" s="98">
        <v>0</v>
      </c>
      <c r="AI962" s="98">
        <v>0</v>
      </c>
      <c r="AJ962" s="98">
        <v>0</v>
      </c>
      <c r="AK962" s="98">
        <v>0</v>
      </c>
      <c r="AL962" s="98">
        <v>26880</v>
      </c>
      <c r="AM962" s="98">
        <v>0</v>
      </c>
      <c r="AN962" s="98">
        <v>0</v>
      </c>
      <c r="AO962" s="98">
        <v>0</v>
      </c>
      <c r="AP962" s="98">
        <v>0</v>
      </c>
      <c r="AQ962" s="98">
        <v>0</v>
      </c>
      <c r="AR962" s="98"/>
      <c r="AS962" s="98"/>
      <c r="AT962" s="98"/>
      <c r="AU962" s="98">
        <v>0</v>
      </c>
      <c r="AV962" s="98">
        <v>4464151</v>
      </c>
      <c r="AW962" s="98">
        <v>91105</v>
      </c>
      <c r="AX962" s="101">
        <v>4800065645</v>
      </c>
      <c r="AY962" s="102">
        <v>45583</v>
      </c>
      <c r="AZ962" s="98" t="s">
        <v>3971</v>
      </c>
      <c r="BA962" s="98">
        <v>454639036</v>
      </c>
    </row>
    <row r="963" spans="1:53">
      <c r="A963" s="94">
        <v>900228989</v>
      </c>
      <c r="B963" s="94" t="s">
        <v>3407</v>
      </c>
      <c r="C963" s="94" t="s">
        <v>872</v>
      </c>
      <c r="D963" s="94" t="str">
        <f>+CONCATENATE(A963,"_",C963)</f>
        <v>900228989_FECS2492</v>
      </c>
      <c r="E963" s="94" t="str">
        <f>+CONCATENATE(C963,"_",AX963)</f>
        <v>FECS2492_2201500410</v>
      </c>
      <c r="F963" s="96">
        <v>45241</v>
      </c>
      <c r="G963" s="96">
        <v>45274</v>
      </c>
      <c r="H963" s="98">
        <v>66900</v>
      </c>
      <c r="I963" s="98">
        <v>11900</v>
      </c>
      <c r="J963" s="94"/>
      <c r="K963" s="94" t="s">
        <v>3938</v>
      </c>
      <c r="L963" s="94" t="s">
        <v>3938</v>
      </c>
      <c r="M963" s="98">
        <v>0</v>
      </c>
      <c r="N963" s="94"/>
      <c r="O963" s="94"/>
      <c r="P963" s="94"/>
      <c r="Q963" s="94"/>
      <c r="R963" s="94" t="s">
        <v>3451</v>
      </c>
      <c r="S963" s="96">
        <v>45241</v>
      </c>
      <c r="T963" s="96">
        <v>45274</v>
      </c>
      <c r="U963" s="96"/>
      <c r="V963" s="98">
        <v>66900</v>
      </c>
      <c r="W963" s="98">
        <v>23800</v>
      </c>
      <c r="X963" s="98">
        <v>0</v>
      </c>
      <c r="Y963" s="98">
        <v>0</v>
      </c>
      <c r="Z963" s="94"/>
      <c r="AA963" s="94"/>
      <c r="AB963" s="98">
        <v>23800</v>
      </c>
      <c r="AC963" s="94" t="s">
        <v>3966</v>
      </c>
      <c r="AD963" s="94" t="s">
        <v>4273</v>
      </c>
      <c r="AE963" s="94" t="s">
        <v>3968</v>
      </c>
      <c r="AF963" s="94" t="s">
        <v>4129</v>
      </c>
      <c r="AG963" s="94" t="s">
        <v>3950</v>
      </c>
      <c r="AH963" s="98">
        <v>0</v>
      </c>
      <c r="AI963" s="98">
        <v>0</v>
      </c>
      <c r="AJ963" s="98">
        <v>0</v>
      </c>
      <c r="AK963" s="98">
        <v>0</v>
      </c>
      <c r="AL963" s="98">
        <v>11900</v>
      </c>
      <c r="AM963" s="98">
        <v>0</v>
      </c>
      <c r="AN963" s="98">
        <v>0</v>
      </c>
      <c r="AO963" s="98">
        <v>0</v>
      </c>
      <c r="AP963" s="98">
        <v>0</v>
      </c>
      <c r="AQ963" s="98">
        <v>0</v>
      </c>
      <c r="AR963" s="98"/>
      <c r="AS963" s="98"/>
      <c r="AT963" s="98"/>
      <c r="AU963" s="98">
        <v>0</v>
      </c>
      <c r="AV963" s="98">
        <v>39000</v>
      </c>
      <c r="AW963" s="98">
        <v>0</v>
      </c>
      <c r="AX963" s="101">
        <v>2201500410</v>
      </c>
      <c r="AY963" s="102">
        <v>45394</v>
      </c>
      <c r="AZ963" s="98" t="s">
        <v>3951</v>
      </c>
      <c r="BA963" s="98">
        <v>242221600</v>
      </c>
    </row>
    <row r="964" spans="1:53">
      <c r="A964" s="94">
        <v>900228989</v>
      </c>
      <c r="B964" s="94" t="s">
        <v>3407</v>
      </c>
      <c r="C964" s="94" t="s">
        <v>460</v>
      </c>
      <c r="D964" s="94" t="str">
        <f>+CONCATENATE(A964,"_",C964)</f>
        <v>900228989_CSP136586</v>
      </c>
      <c r="E964" s="94" t="str">
        <f>+CONCATENATE(C964,"_",AX964)</f>
        <v>CSP136586_2201463626</v>
      </c>
      <c r="F964" s="96">
        <v>45177</v>
      </c>
      <c r="G964" s="96">
        <v>45201</v>
      </c>
      <c r="H964" s="98">
        <v>2562063</v>
      </c>
      <c r="I964" s="98">
        <v>103001</v>
      </c>
      <c r="J964" s="94"/>
      <c r="K964" s="94" t="s">
        <v>3938</v>
      </c>
      <c r="L964" s="94" t="s">
        <v>3938</v>
      </c>
      <c r="M964" s="98">
        <v>0</v>
      </c>
      <c r="N964" s="94"/>
      <c r="O964" s="94"/>
      <c r="P964" s="94"/>
      <c r="Q964" s="94"/>
      <c r="R964" s="94" t="s">
        <v>3451</v>
      </c>
      <c r="S964" s="96">
        <v>45177</v>
      </c>
      <c r="T964" s="96">
        <v>45201</v>
      </c>
      <c r="U964" s="96"/>
      <c r="V964" s="98">
        <v>2562063</v>
      </c>
      <c r="W964" s="98">
        <v>112953</v>
      </c>
      <c r="X964" s="98">
        <v>0</v>
      </c>
      <c r="Y964" s="98">
        <v>0</v>
      </c>
      <c r="Z964" s="94"/>
      <c r="AA964" s="94"/>
      <c r="AB964" s="98">
        <v>112953</v>
      </c>
      <c r="AC964" s="94" t="s">
        <v>3966</v>
      </c>
      <c r="AD964" s="94" t="s">
        <v>4152</v>
      </c>
      <c r="AE964" s="94" t="s">
        <v>3968</v>
      </c>
      <c r="AF964" s="94" t="s">
        <v>3955</v>
      </c>
      <c r="AG964" s="94" t="s">
        <v>3956</v>
      </c>
      <c r="AH964" s="98">
        <v>0</v>
      </c>
      <c r="AI964" s="98">
        <v>0</v>
      </c>
      <c r="AJ964" s="98">
        <v>0</v>
      </c>
      <c r="AK964" s="98">
        <v>0</v>
      </c>
      <c r="AL964" s="98">
        <v>103001</v>
      </c>
      <c r="AM964" s="98">
        <v>0</v>
      </c>
      <c r="AN964" s="98">
        <v>0</v>
      </c>
      <c r="AO964" s="98">
        <v>0</v>
      </c>
      <c r="AP964" s="98">
        <v>0</v>
      </c>
      <c r="AQ964" s="98">
        <v>0</v>
      </c>
      <c r="AR964" s="98"/>
      <c r="AS964" s="98"/>
      <c r="AT964" s="98"/>
      <c r="AU964" s="98">
        <v>0</v>
      </c>
      <c r="AV964" s="98">
        <v>2095545</v>
      </c>
      <c r="AW964" s="98">
        <v>0</v>
      </c>
      <c r="AX964" s="101">
        <v>2201463626</v>
      </c>
      <c r="AY964" s="102">
        <v>45282</v>
      </c>
      <c r="AZ964" s="98" t="s">
        <v>3951</v>
      </c>
      <c r="BA964" s="98">
        <v>200003802</v>
      </c>
    </row>
    <row r="965" spans="1:53">
      <c r="A965" s="94">
        <v>900228989</v>
      </c>
      <c r="B965" s="94" t="s">
        <v>3407</v>
      </c>
      <c r="C965" s="94" t="s">
        <v>408</v>
      </c>
      <c r="D965" s="94" t="str">
        <f>+CONCATENATE(A965,"_",C965)</f>
        <v>900228989_CSP136117</v>
      </c>
      <c r="E965" s="94" t="str">
        <f>+CONCATENATE(C965,"_",AX965)</f>
        <v>CSP136117_2201472403</v>
      </c>
      <c r="F965" s="96">
        <v>45174</v>
      </c>
      <c r="G965" s="96">
        <v>45201</v>
      </c>
      <c r="H965" s="98">
        <v>7924207</v>
      </c>
      <c r="I965" s="98">
        <v>3097360</v>
      </c>
      <c r="J965" s="94"/>
      <c r="K965" s="94" t="s">
        <v>3938</v>
      </c>
      <c r="L965" s="94" t="s">
        <v>3938</v>
      </c>
      <c r="M965" s="98">
        <v>0</v>
      </c>
      <c r="N965" s="94"/>
      <c r="O965" s="94"/>
      <c r="P965" s="94"/>
      <c r="Q965" s="94"/>
      <c r="R965" s="94" t="s">
        <v>3451</v>
      </c>
      <c r="S965" s="96">
        <v>45174</v>
      </c>
      <c r="T965" s="96">
        <v>45201</v>
      </c>
      <c r="U965" s="96"/>
      <c r="V965" s="98">
        <v>7924207</v>
      </c>
      <c r="W965" s="98">
        <v>3106885</v>
      </c>
      <c r="X965" s="98">
        <v>0</v>
      </c>
      <c r="Y965" s="98">
        <v>0</v>
      </c>
      <c r="Z965" s="94"/>
      <c r="AA965" s="94"/>
      <c r="AB965" s="98">
        <v>3106885</v>
      </c>
      <c r="AC965" s="94" t="s">
        <v>3966</v>
      </c>
      <c r="AD965" s="94" t="s">
        <v>4141</v>
      </c>
      <c r="AE965" s="94" t="s">
        <v>3997</v>
      </c>
      <c r="AF965" s="94" t="s">
        <v>3955</v>
      </c>
      <c r="AG965" s="94" t="s">
        <v>3956</v>
      </c>
      <c r="AH965" s="98">
        <v>0</v>
      </c>
      <c r="AI965" s="98">
        <v>0</v>
      </c>
      <c r="AJ965" s="98">
        <v>0</v>
      </c>
      <c r="AK965" s="98">
        <v>0</v>
      </c>
      <c r="AL965" s="98">
        <v>3097360</v>
      </c>
      <c r="AM965" s="98">
        <v>0</v>
      </c>
      <c r="AN965" s="98">
        <v>0</v>
      </c>
      <c r="AO965" s="98">
        <v>0</v>
      </c>
      <c r="AP965" s="98">
        <v>0</v>
      </c>
      <c r="AQ965" s="98">
        <v>0</v>
      </c>
      <c r="AR965" s="98"/>
      <c r="AS965" s="98"/>
      <c r="AT965" s="98"/>
      <c r="AU965" s="98">
        <v>0</v>
      </c>
      <c r="AV965" s="98">
        <v>4416376</v>
      </c>
      <c r="AW965" s="98">
        <v>96346</v>
      </c>
      <c r="AX965" s="101">
        <v>2201472403</v>
      </c>
      <c r="AY965" s="102">
        <v>45306</v>
      </c>
      <c r="AZ965" s="98" t="s">
        <v>3951</v>
      </c>
      <c r="BA965" s="98">
        <v>71063556</v>
      </c>
    </row>
    <row r="966" spans="1:53">
      <c r="A966" s="94">
        <v>900228989</v>
      </c>
      <c r="B966" s="94" t="s">
        <v>3407</v>
      </c>
      <c r="C966" s="94" t="s">
        <v>229</v>
      </c>
      <c r="D966" s="94" t="str">
        <f>+CONCATENATE(A966,"_",C966)</f>
        <v>900228989_CSP133902</v>
      </c>
      <c r="E966" s="94" t="str">
        <f>+CONCATENATE(C966,"_",AX966)</f>
        <v>CSP133902_4800061572</v>
      </c>
      <c r="F966" s="96">
        <v>45150</v>
      </c>
      <c r="G966" s="96">
        <v>45153</v>
      </c>
      <c r="H966" s="98">
        <v>326557</v>
      </c>
      <c r="I966" s="98">
        <v>115430</v>
      </c>
      <c r="J966" s="94"/>
      <c r="K966" s="94" t="s">
        <v>3938</v>
      </c>
      <c r="L966" s="94" t="s">
        <v>3938</v>
      </c>
      <c r="M966" s="98">
        <v>0</v>
      </c>
      <c r="N966" s="94"/>
      <c r="O966" s="94"/>
      <c r="P966" s="94"/>
      <c r="Q966" s="94"/>
      <c r="R966" s="94" t="s">
        <v>3451</v>
      </c>
      <c r="S966" s="96">
        <v>45150</v>
      </c>
      <c r="T966" s="96">
        <v>45153</v>
      </c>
      <c r="U966" s="96"/>
      <c r="V966" s="98">
        <v>326557</v>
      </c>
      <c r="W966" s="98">
        <v>123040</v>
      </c>
      <c r="X966" s="98">
        <v>0</v>
      </c>
      <c r="Y966" s="98">
        <v>0</v>
      </c>
      <c r="Z966" s="94"/>
      <c r="AA966" s="94"/>
      <c r="AB966" s="98">
        <v>123040</v>
      </c>
      <c r="AC966" s="94" t="s">
        <v>3966</v>
      </c>
      <c r="AD966" s="94" t="s">
        <v>4066</v>
      </c>
      <c r="AE966" s="94" t="s">
        <v>3968</v>
      </c>
      <c r="AF966" s="94" t="s">
        <v>3970</v>
      </c>
      <c r="AG966" s="94" t="s">
        <v>3970</v>
      </c>
      <c r="AH966" s="98">
        <v>0</v>
      </c>
      <c r="AI966" s="98">
        <v>0</v>
      </c>
      <c r="AJ966" s="98">
        <v>0</v>
      </c>
      <c r="AK966" s="98">
        <v>0</v>
      </c>
      <c r="AL966" s="98">
        <v>115430</v>
      </c>
      <c r="AM966" s="98">
        <v>0</v>
      </c>
      <c r="AN966" s="98">
        <v>0</v>
      </c>
      <c r="AO966" s="98">
        <v>0</v>
      </c>
      <c r="AP966" s="98">
        <v>0</v>
      </c>
      <c r="AQ966" s="98">
        <v>0</v>
      </c>
      <c r="AR966" s="98"/>
      <c r="AS966" s="98"/>
      <c r="AT966" s="98"/>
      <c r="AU966" s="98">
        <v>0</v>
      </c>
      <c r="AV966" s="98">
        <v>199447</v>
      </c>
      <c r="AW966" s="98">
        <v>0</v>
      </c>
      <c r="AX966" s="101">
        <v>4800061572</v>
      </c>
      <c r="AY966" s="102">
        <v>45224</v>
      </c>
      <c r="AZ966" s="98" t="s">
        <v>4037</v>
      </c>
      <c r="BA966" s="98">
        <v>85001823</v>
      </c>
    </row>
    <row r="967" spans="1:53">
      <c r="A967" s="94">
        <v>900228989</v>
      </c>
      <c r="B967" s="94" t="s">
        <v>3407</v>
      </c>
      <c r="C967" s="94" t="s">
        <v>899</v>
      </c>
      <c r="D967" s="94" t="str">
        <f>+CONCATENATE(A967,"_",C967)</f>
        <v>900228989_FECS6925</v>
      </c>
      <c r="E967" s="94" t="str">
        <f>+CONCATENATE(C967,"_",AX967)</f>
        <v>FECS6925_4800065598</v>
      </c>
      <c r="F967" s="96">
        <v>45274</v>
      </c>
      <c r="G967" s="96">
        <v>45275</v>
      </c>
      <c r="H967" s="98">
        <v>7185025</v>
      </c>
      <c r="I967" s="98">
        <v>237926</v>
      </c>
      <c r="J967" s="94"/>
      <c r="K967" s="94" t="s">
        <v>3938</v>
      </c>
      <c r="L967" s="94" t="s">
        <v>3938</v>
      </c>
      <c r="M967" s="98">
        <v>0</v>
      </c>
      <c r="N967" s="94"/>
      <c r="O967" s="94"/>
      <c r="P967" s="94"/>
      <c r="Q967" s="94"/>
      <c r="R967" s="94" t="s">
        <v>3451</v>
      </c>
      <c r="S967" s="96">
        <v>45274</v>
      </c>
      <c r="T967" s="96">
        <v>45517</v>
      </c>
      <c r="U967" s="96"/>
      <c r="V967" s="98">
        <v>7185025</v>
      </c>
      <c r="W967" s="98">
        <v>245259</v>
      </c>
      <c r="X967" s="98">
        <v>0</v>
      </c>
      <c r="Y967" s="98">
        <v>0</v>
      </c>
      <c r="Z967" s="94"/>
      <c r="AA967" s="94"/>
      <c r="AB967" s="98">
        <v>245259</v>
      </c>
      <c r="AC967" s="94" t="s">
        <v>3966</v>
      </c>
      <c r="AD967" s="94" t="s">
        <v>4279</v>
      </c>
      <c r="AE967" s="94" t="s">
        <v>3954</v>
      </c>
      <c r="AF967" s="94" t="s">
        <v>3955</v>
      </c>
      <c r="AG967" s="94" t="s">
        <v>3956</v>
      </c>
      <c r="AH967" s="98">
        <v>0</v>
      </c>
      <c r="AI967" s="98">
        <v>0</v>
      </c>
      <c r="AJ967" s="98">
        <v>0</v>
      </c>
      <c r="AK967" s="98">
        <v>0</v>
      </c>
      <c r="AL967" s="98">
        <v>237926</v>
      </c>
      <c r="AM967" s="98">
        <v>0</v>
      </c>
      <c r="AN967" s="98">
        <v>0</v>
      </c>
      <c r="AO967" s="98">
        <v>0</v>
      </c>
      <c r="AP967" s="98">
        <v>0</v>
      </c>
      <c r="AQ967" s="98">
        <v>0</v>
      </c>
      <c r="AR967" s="98"/>
      <c r="AS967" s="98"/>
      <c r="AT967" s="98"/>
      <c r="AU967" s="98">
        <v>0</v>
      </c>
      <c r="AV967" s="98">
        <v>6800971</v>
      </c>
      <c r="AW967" s="98">
        <v>138795</v>
      </c>
      <c r="AX967" s="101">
        <v>4800065598</v>
      </c>
      <c r="AY967" s="102">
        <v>45583</v>
      </c>
      <c r="AZ967" s="98" t="s">
        <v>3965</v>
      </c>
      <c r="BA967" s="98">
        <v>188251715</v>
      </c>
    </row>
    <row r="968" spans="1:53">
      <c r="A968" s="94">
        <v>900228989</v>
      </c>
      <c r="B968" s="94" t="s">
        <v>3407</v>
      </c>
      <c r="C968" s="94" t="s">
        <v>368</v>
      </c>
      <c r="D968" s="94" t="str">
        <f>+CONCATENATE(A968,"_",C968)</f>
        <v>900228989_CSP134708</v>
      </c>
      <c r="E968" s="94" t="str">
        <f>+CONCATENATE(C968,"_",AX968)</f>
        <v>CSP134708_4800061748</v>
      </c>
      <c r="F968" s="96">
        <v>45160</v>
      </c>
      <c r="G968" s="96">
        <v>45201</v>
      </c>
      <c r="H968" s="98">
        <v>2729396</v>
      </c>
      <c r="I968" s="98">
        <v>262707</v>
      </c>
      <c r="J968" s="94"/>
      <c r="K968" s="94" t="s">
        <v>3938</v>
      </c>
      <c r="L968" s="94" t="s">
        <v>3938</v>
      </c>
      <c r="M968" s="98">
        <v>0</v>
      </c>
      <c r="N968" s="94"/>
      <c r="O968" s="94"/>
      <c r="P968" s="94"/>
      <c r="Q968" s="94"/>
      <c r="R968" s="94" t="s">
        <v>3451</v>
      </c>
      <c r="S968" s="96">
        <v>45160</v>
      </c>
      <c r="T968" s="96">
        <v>45201</v>
      </c>
      <c r="U968" s="96"/>
      <c r="V968" s="98">
        <v>2729396</v>
      </c>
      <c r="W968" s="98">
        <v>268887</v>
      </c>
      <c r="X968" s="98">
        <v>0</v>
      </c>
      <c r="Y968" s="98">
        <v>0</v>
      </c>
      <c r="Z968" s="94"/>
      <c r="AA968" s="94"/>
      <c r="AB968" s="98">
        <v>268887</v>
      </c>
      <c r="AC968" s="94" t="s">
        <v>3966</v>
      </c>
      <c r="AD968" s="94" t="s">
        <v>4125</v>
      </c>
      <c r="AE968" s="94" t="s">
        <v>3968</v>
      </c>
      <c r="AF968" s="94" t="s">
        <v>3955</v>
      </c>
      <c r="AG968" s="94" t="s">
        <v>3956</v>
      </c>
      <c r="AH968" s="98">
        <v>0</v>
      </c>
      <c r="AI968" s="98">
        <v>0</v>
      </c>
      <c r="AJ968" s="98">
        <v>0</v>
      </c>
      <c r="AK968" s="98">
        <v>0</v>
      </c>
      <c r="AL968" s="98">
        <v>262707</v>
      </c>
      <c r="AM968" s="98">
        <v>0</v>
      </c>
      <c r="AN968" s="98">
        <v>0</v>
      </c>
      <c r="AO968" s="98">
        <v>0</v>
      </c>
      <c r="AP968" s="98">
        <v>0</v>
      </c>
      <c r="AQ968" s="98">
        <v>0</v>
      </c>
      <c r="AR968" s="98"/>
      <c r="AS968" s="98"/>
      <c r="AT968" s="98"/>
      <c r="AU968" s="98">
        <v>0</v>
      </c>
      <c r="AV968" s="98">
        <v>2411299</v>
      </c>
      <c r="AW968" s="98">
        <v>0</v>
      </c>
      <c r="AX968" s="101">
        <v>4800061748</v>
      </c>
      <c r="AY968" s="102">
        <v>45247</v>
      </c>
      <c r="AZ968" s="98" t="s">
        <v>4110</v>
      </c>
      <c r="BA968" s="98">
        <v>34040342</v>
      </c>
    </row>
    <row r="969" spans="1:53">
      <c r="A969" s="94">
        <v>900228989</v>
      </c>
      <c r="B969" s="94" t="s">
        <v>3407</v>
      </c>
      <c r="C969" s="94" t="s">
        <v>769</v>
      </c>
      <c r="D969" s="94" t="str">
        <f>+CONCATENATE(A969,"_",C969)</f>
        <v>900228989_FECS4960</v>
      </c>
      <c r="E969" s="94" t="str">
        <f>+CONCATENATE(C969,"_",AX969)</f>
        <v>FECS4960_2201506782</v>
      </c>
      <c r="F969" s="96">
        <v>45258</v>
      </c>
      <c r="G969" s="96">
        <v>45272</v>
      </c>
      <c r="H969" s="98">
        <v>2307514</v>
      </c>
      <c r="I969" s="98">
        <v>88800</v>
      </c>
      <c r="J969" s="94"/>
      <c r="K969" s="94" t="s">
        <v>3938</v>
      </c>
      <c r="L969" s="94" t="s">
        <v>3938</v>
      </c>
      <c r="M969" s="98">
        <v>0</v>
      </c>
      <c r="N969" s="94"/>
      <c r="O969" s="94"/>
      <c r="P969" s="94"/>
      <c r="Q969" s="94"/>
      <c r="R969" s="94" t="s">
        <v>3451</v>
      </c>
      <c r="S969" s="96">
        <v>45258</v>
      </c>
      <c r="T969" s="96">
        <v>45272</v>
      </c>
      <c r="U969" s="96"/>
      <c r="V969" s="98">
        <v>2307514</v>
      </c>
      <c r="W969" s="98">
        <v>93948</v>
      </c>
      <c r="X969" s="98">
        <v>0</v>
      </c>
      <c r="Y969" s="98">
        <v>0</v>
      </c>
      <c r="Z969" s="94"/>
      <c r="AA969" s="94"/>
      <c r="AB969" s="98">
        <v>93948</v>
      </c>
      <c r="AC969" s="94" t="s">
        <v>3966</v>
      </c>
      <c r="AD969" s="94" t="s">
        <v>4210</v>
      </c>
      <c r="AE969" s="94" t="s">
        <v>3968</v>
      </c>
      <c r="AF969" s="94" t="s">
        <v>4014</v>
      </c>
      <c r="AG969" s="94" t="s">
        <v>3956</v>
      </c>
      <c r="AH969" s="98">
        <v>0</v>
      </c>
      <c r="AI969" s="98">
        <v>0</v>
      </c>
      <c r="AJ969" s="98">
        <v>0</v>
      </c>
      <c r="AK969" s="98">
        <v>0</v>
      </c>
      <c r="AL969" s="98">
        <v>88800</v>
      </c>
      <c r="AM969" s="98">
        <v>0</v>
      </c>
      <c r="AN969" s="98">
        <v>0</v>
      </c>
      <c r="AO969" s="98">
        <v>0</v>
      </c>
      <c r="AP969" s="98">
        <v>0</v>
      </c>
      <c r="AQ969" s="98">
        <v>0</v>
      </c>
      <c r="AR969" s="98"/>
      <c r="AS969" s="98"/>
      <c r="AT969" s="98"/>
      <c r="AU969" s="98">
        <v>0</v>
      </c>
      <c r="AV969" s="98">
        <v>1904295</v>
      </c>
      <c r="AW969" s="98">
        <v>44271</v>
      </c>
      <c r="AX969" s="101">
        <v>2201506782</v>
      </c>
      <c r="AY969" s="102">
        <v>45411</v>
      </c>
      <c r="AZ969" s="98" t="s">
        <v>3951</v>
      </c>
      <c r="BA969" s="98">
        <v>100314179</v>
      </c>
    </row>
    <row r="970" spans="1:53">
      <c r="A970" s="94">
        <v>900228989</v>
      </c>
      <c r="B970" s="94" t="s">
        <v>3407</v>
      </c>
      <c r="C970" s="94" t="s">
        <v>860</v>
      </c>
      <c r="D970" s="94" t="str">
        <f>+CONCATENATE(A970,"_",C970)</f>
        <v>900228989_FECS6656</v>
      </c>
      <c r="E970" s="94" t="str">
        <f>+CONCATENATE(C970,"_",AX970)</f>
        <v>FECS6656_2201490733</v>
      </c>
      <c r="F970" s="96">
        <v>45272</v>
      </c>
      <c r="G970" s="96">
        <v>45273</v>
      </c>
      <c r="H970" s="98">
        <v>3510323</v>
      </c>
      <c r="I970" s="98">
        <v>68000</v>
      </c>
      <c r="J970" s="94"/>
      <c r="K970" s="94" t="s">
        <v>3938</v>
      </c>
      <c r="L970" s="94" t="s">
        <v>3938</v>
      </c>
      <c r="M970" s="98">
        <v>0</v>
      </c>
      <c r="N970" s="94"/>
      <c r="O970" s="94"/>
      <c r="P970" s="94"/>
      <c r="Q970" s="94"/>
      <c r="R970" s="94" t="s">
        <v>3451</v>
      </c>
      <c r="S970" s="96">
        <v>45272</v>
      </c>
      <c r="T970" s="96">
        <v>45273</v>
      </c>
      <c r="U970" s="96"/>
      <c r="V970" s="98">
        <v>3510323</v>
      </c>
      <c r="W970" s="98">
        <v>72120</v>
      </c>
      <c r="X970" s="98">
        <v>0</v>
      </c>
      <c r="Y970" s="98">
        <v>0</v>
      </c>
      <c r="Z970" s="94"/>
      <c r="AA970" s="94"/>
      <c r="AB970" s="98">
        <v>72120</v>
      </c>
      <c r="AC970" s="94" t="s">
        <v>3966</v>
      </c>
      <c r="AD970" s="94" t="s">
        <v>4266</v>
      </c>
      <c r="AE970" s="94" t="s">
        <v>3968</v>
      </c>
      <c r="AF970" s="94" t="s">
        <v>4014</v>
      </c>
      <c r="AG970" s="94" t="s">
        <v>3956</v>
      </c>
      <c r="AH970" s="98">
        <v>0</v>
      </c>
      <c r="AI970" s="98">
        <v>0</v>
      </c>
      <c r="AJ970" s="98">
        <v>0</v>
      </c>
      <c r="AK970" s="98">
        <v>0</v>
      </c>
      <c r="AL970" s="98">
        <v>68000</v>
      </c>
      <c r="AM970" s="98">
        <v>0</v>
      </c>
      <c r="AN970" s="98">
        <v>0</v>
      </c>
      <c r="AO970" s="98">
        <v>0</v>
      </c>
      <c r="AP970" s="98">
        <v>0</v>
      </c>
      <c r="AQ970" s="98">
        <v>0</v>
      </c>
      <c r="AR970" s="98"/>
      <c r="AS970" s="98"/>
      <c r="AT970" s="98"/>
      <c r="AU970" s="98">
        <v>0</v>
      </c>
      <c r="AV970" s="98">
        <v>3064856</v>
      </c>
      <c r="AW970" s="98">
        <v>68764</v>
      </c>
      <c r="AX970" s="101">
        <v>2201490733</v>
      </c>
      <c r="AY970" s="102">
        <v>45362</v>
      </c>
      <c r="AZ970" s="98" t="s">
        <v>3951</v>
      </c>
      <c r="BA970" s="98">
        <v>101220508</v>
      </c>
    </row>
    <row r="971" spans="1:53">
      <c r="A971" s="94">
        <v>900228989</v>
      </c>
      <c r="B971" s="94" t="s">
        <v>3407</v>
      </c>
      <c r="C971" s="94" t="s">
        <v>780</v>
      </c>
      <c r="D971" s="94" t="str">
        <f>+CONCATENATE(A971,"_",C971)</f>
        <v>900228989_FECS4270</v>
      </c>
      <c r="E971" s="94" t="str">
        <f>+CONCATENATE(C971,"_",AX971)</f>
        <v>FECS4270_2201490733</v>
      </c>
      <c r="F971" s="96">
        <v>45253</v>
      </c>
      <c r="G971" s="96">
        <v>45272</v>
      </c>
      <c r="H971" s="98">
        <v>2271812</v>
      </c>
      <c r="I971" s="98">
        <v>151852</v>
      </c>
      <c r="J971" s="94"/>
      <c r="K971" s="94" t="s">
        <v>3938</v>
      </c>
      <c r="L971" s="94" t="s">
        <v>3938</v>
      </c>
      <c r="M971" s="98">
        <v>0</v>
      </c>
      <c r="N971" s="94"/>
      <c r="O971" s="94"/>
      <c r="P971" s="94"/>
      <c r="Q971" s="94"/>
      <c r="R971" s="94" t="s">
        <v>3451</v>
      </c>
      <c r="S971" s="96">
        <v>45253</v>
      </c>
      <c r="T971" s="96">
        <v>45272</v>
      </c>
      <c r="U971" s="96"/>
      <c r="V971" s="98">
        <v>2271812</v>
      </c>
      <c r="W971" s="98">
        <v>155638</v>
      </c>
      <c r="X971" s="98">
        <v>0</v>
      </c>
      <c r="Y971" s="98">
        <v>0</v>
      </c>
      <c r="Z971" s="94"/>
      <c r="AA971" s="94"/>
      <c r="AB971" s="98">
        <v>155638</v>
      </c>
      <c r="AC971" s="94" t="s">
        <v>3966</v>
      </c>
      <c r="AD971" s="94" t="s">
        <v>4219</v>
      </c>
      <c r="AE971" s="94" t="s">
        <v>3968</v>
      </c>
      <c r="AF971" s="94" t="s">
        <v>4014</v>
      </c>
      <c r="AG971" s="94" t="s">
        <v>3956</v>
      </c>
      <c r="AH971" s="98">
        <v>0</v>
      </c>
      <c r="AI971" s="98">
        <v>0</v>
      </c>
      <c r="AJ971" s="98">
        <v>0</v>
      </c>
      <c r="AK971" s="98">
        <v>0</v>
      </c>
      <c r="AL971" s="98">
        <v>151852</v>
      </c>
      <c r="AM971" s="98">
        <v>0</v>
      </c>
      <c r="AN971" s="98">
        <v>0</v>
      </c>
      <c r="AO971" s="98">
        <v>0</v>
      </c>
      <c r="AP971" s="98">
        <v>0</v>
      </c>
      <c r="AQ971" s="98">
        <v>0</v>
      </c>
      <c r="AR971" s="98"/>
      <c r="AS971" s="98"/>
      <c r="AT971" s="98"/>
      <c r="AU971" s="98">
        <v>0</v>
      </c>
      <c r="AV971" s="98">
        <v>1811851</v>
      </c>
      <c r="AW971" s="98">
        <v>42323</v>
      </c>
      <c r="AX971" s="101">
        <v>2201490733</v>
      </c>
      <c r="AY971" s="102">
        <v>45362</v>
      </c>
      <c r="AZ971" s="98" t="s">
        <v>3951</v>
      </c>
      <c r="BA971" s="98">
        <v>101220508</v>
      </c>
    </row>
    <row r="972" spans="1:53">
      <c r="A972" s="94">
        <v>900228989</v>
      </c>
      <c r="B972" s="94" t="s">
        <v>3407</v>
      </c>
      <c r="C972" s="94" t="s">
        <v>323</v>
      </c>
      <c r="D972" s="94" t="str">
        <f>+CONCATENATE(A972,"_",C972)</f>
        <v>900228989_CSP133183</v>
      </c>
      <c r="E972" s="94" t="str">
        <f>+CONCATENATE(C972,"_",AX972)</f>
        <v>CSP133183_2201452480</v>
      </c>
      <c r="F972" s="96">
        <v>45142</v>
      </c>
      <c r="G972" s="96">
        <v>45175</v>
      </c>
      <c r="H972" s="98">
        <v>2229940</v>
      </c>
      <c r="I972" s="98">
        <v>334517</v>
      </c>
      <c r="J972" s="94"/>
      <c r="K972" s="94" t="s">
        <v>3938</v>
      </c>
      <c r="L972" s="94" t="s">
        <v>3938</v>
      </c>
      <c r="M972" s="98">
        <v>0</v>
      </c>
      <c r="N972" s="94"/>
      <c r="O972" s="94"/>
      <c r="P972" s="94"/>
      <c r="Q972" s="94"/>
      <c r="R972" s="94" t="s">
        <v>3451</v>
      </c>
      <c r="S972" s="96">
        <v>45142</v>
      </c>
      <c r="T972" s="96">
        <v>45175</v>
      </c>
      <c r="U972" s="96"/>
      <c r="V972" s="98">
        <v>2229940</v>
      </c>
      <c r="W972" s="98">
        <v>337880</v>
      </c>
      <c r="X972" s="98">
        <v>0</v>
      </c>
      <c r="Y972" s="98">
        <v>0</v>
      </c>
      <c r="Z972" s="94"/>
      <c r="AA972" s="94"/>
      <c r="AB972" s="98">
        <v>337880</v>
      </c>
      <c r="AC972" s="94" t="s">
        <v>3966</v>
      </c>
      <c r="AD972" s="94" t="s">
        <v>4108</v>
      </c>
      <c r="AE972" s="94" t="s">
        <v>3968</v>
      </c>
      <c r="AF972" s="94" t="s">
        <v>3970</v>
      </c>
      <c r="AG972" s="94" t="s">
        <v>3970</v>
      </c>
      <c r="AH972" s="98">
        <v>0</v>
      </c>
      <c r="AI972" s="98">
        <v>0</v>
      </c>
      <c r="AJ972" s="98">
        <v>0</v>
      </c>
      <c r="AK972" s="98">
        <v>0</v>
      </c>
      <c r="AL972" s="98">
        <v>334517</v>
      </c>
      <c r="AM972" s="98">
        <v>0</v>
      </c>
      <c r="AN972" s="98">
        <v>0</v>
      </c>
      <c r="AO972" s="98">
        <v>0</v>
      </c>
      <c r="AP972" s="98">
        <v>0</v>
      </c>
      <c r="AQ972" s="98">
        <v>0</v>
      </c>
      <c r="AR972" s="98"/>
      <c r="AS972" s="98"/>
      <c r="AT972" s="98"/>
      <c r="AU972" s="98">
        <v>0</v>
      </c>
      <c r="AV972" s="98">
        <v>1854219</v>
      </c>
      <c r="AW972" s="98">
        <v>0</v>
      </c>
      <c r="AX972" s="101">
        <v>2201452480</v>
      </c>
      <c r="AY972" s="102">
        <v>45244</v>
      </c>
      <c r="AZ972" s="98" t="s">
        <v>3951</v>
      </c>
      <c r="BA972" s="98">
        <v>122382718</v>
      </c>
    </row>
    <row r="973" spans="1:53">
      <c r="A973" s="94">
        <v>900228989</v>
      </c>
      <c r="B973" s="94" t="s">
        <v>3407</v>
      </c>
      <c r="C973" s="94" t="s">
        <v>583</v>
      </c>
      <c r="D973" s="94" t="str">
        <f>+CONCATENATE(A973,"_",C973)</f>
        <v>900228989_FECS749</v>
      </c>
      <c r="E973" s="94" t="str">
        <f>+CONCATENATE(C973,"_",AX973)</f>
        <v>FECS749_2201500410</v>
      </c>
      <c r="F973" s="96">
        <v>45230</v>
      </c>
      <c r="G973" s="96">
        <v>45238</v>
      </c>
      <c r="H973" s="98">
        <v>1993735</v>
      </c>
      <c r="I973" s="98">
        <v>123546</v>
      </c>
      <c r="J973" s="94"/>
      <c r="K973" s="94" t="s">
        <v>3938</v>
      </c>
      <c r="L973" s="94" t="s">
        <v>3938</v>
      </c>
      <c r="M973" s="98">
        <v>0</v>
      </c>
      <c r="N973" s="94"/>
      <c r="O973" s="94"/>
      <c r="P973" s="94"/>
      <c r="Q973" s="94"/>
      <c r="R973" s="94" t="s">
        <v>3451</v>
      </c>
      <c r="S973" s="96">
        <v>45230</v>
      </c>
      <c r="T973" s="96">
        <v>45238</v>
      </c>
      <c r="U973" s="96"/>
      <c r="V973" s="98">
        <v>1993735</v>
      </c>
      <c r="W973" s="98">
        <v>126781</v>
      </c>
      <c r="X973" s="98">
        <v>0</v>
      </c>
      <c r="Y973" s="98">
        <v>0</v>
      </c>
      <c r="Z973" s="94"/>
      <c r="AA973" s="94"/>
      <c r="AB973" s="98">
        <v>126781</v>
      </c>
      <c r="AC973" s="94" t="s">
        <v>3966</v>
      </c>
      <c r="AD973" s="94" t="s">
        <v>4181</v>
      </c>
      <c r="AE973" s="94" t="s">
        <v>3978</v>
      </c>
      <c r="AF973" s="94" t="s">
        <v>4014</v>
      </c>
      <c r="AG973" s="94" t="s">
        <v>3956</v>
      </c>
      <c r="AH973" s="98">
        <v>0</v>
      </c>
      <c r="AI973" s="98">
        <v>0</v>
      </c>
      <c r="AJ973" s="98">
        <v>0</v>
      </c>
      <c r="AK973" s="98">
        <v>0</v>
      </c>
      <c r="AL973" s="98">
        <v>123546</v>
      </c>
      <c r="AM973" s="98">
        <v>0</v>
      </c>
      <c r="AN973" s="98">
        <v>0</v>
      </c>
      <c r="AO973" s="98">
        <v>0</v>
      </c>
      <c r="AP973" s="98">
        <v>0</v>
      </c>
      <c r="AQ973" s="98">
        <v>0</v>
      </c>
      <c r="AR973" s="98"/>
      <c r="AS973" s="98"/>
      <c r="AT973" s="98"/>
      <c r="AU973" s="98">
        <v>0</v>
      </c>
      <c r="AV973" s="98">
        <v>1600015</v>
      </c>
      <c r="AW973" s="98">
        <v>37339</v>
      </c>
      <c r="AX973" s="101">
        <v>2201500410</v>
      </c>
      <c r="AY973" s="102">
        <v>45394</v>
      </c>
      <c r="AZ973" s="98" t="s">
        <v>3951</v>
      </c>
      <c r="BA973" s="98">
        <v>242221600</v>
      </c>
    </row>
    <row r="974" spans="1:53">
      <c r="A974" s="94">
        <v>900228989</v>
      </c>
      <c r="B974" s="94" t="s">
        <v>3407</v>
      </c>
      <c r="C974" s="94" t="s">
        <v>850</v>
      </c>
      <c r="D974" s="94" t="str">
        <f>+CONCATENATE(A974,"_",C974)</f>
        <v>900228989_CSP133163</v>
      </c>
      <c r="E974" s="94" t="str">
        <f>+CONCATENATE(C974,"_",AX974)</f>
        <v>CSP133163_2201481876</v>
      </c>
      <c r="F974" s="96">
        <v>45142</v>
      </c>
      <c r="G974" s="96">
        <v>45272</v>
      </c>
      <c r="H974" s="98">
        <v>2398183</v>
      </c>
      <c r="I974" s="98">
        <v>111074</v>
      </c>
      <c r="J974" s="94"/>
      <c r="K974" s="94" t="s">
        <v>3938</v>
      </c>
      <c r="L974" s="94" t="s">
        <v>3938</v>
      </c>
      <c r="M974" s="98">
        <v>0</v>
      </c>
      <c r="N974" s="94"/>
      <c r="O974" s="94"/>
      <c r="P974" s="94"/>
      <c r="Q974" s="94"/>
      <c r="R974" s="94" t="s">
        <v>3451</v>
      </c>
      <c r="S974" s="96">
        <v>45142</v>
      </c>
      <c r="T974" s="96">
        <v>45272</v>
      </c>
      <c r="U974" s="96"/>
      <c r="V974" s="98">
        <v>2398183</v>
      </c>
      <c r="W974" s="98">
        <v>113946</v>
      </c>
      <c r="X974" s="98">
        <v>0</v>
      </c>
      <c r="Y974" s="98">
        <v>0</v>
      </c>
      <c r="Z974" s="94"/>
      <c r="AA974" s="94"/>
      <c r="AB974" s="98">
        <v>113946</v>
      </c>
      <c r="AC974" s="94" t="s">
        <v>3966</v>
      </c>
      <c r="AD974" s="94" t="s">
        <v>4258</v>
      </c>
      <c r="AE974" s="94" t="s">
        <v>3968</v>
      </c>
      <c r="AF974" s="94" t="s">
        <v>4014</v>
      </c>
      <c r="AG974" s="94" t="s">
        <v>3956</v>
      </c>
      <c r="AH974" s="98">
        <v>0</v>
      </c>
      <c r="AI974" s="98">
        <v>0</v>
      </c>
      <c r="AJ974" s="98">
        <v>0</v>
      </c>
      <c r="AK974" s="98">
        <v>0</v>
      </c>
      <c r="AL974" s="98">
        <v>111074</v>
      </c>
      <c r="AM974" s="98">
        <v>0</v>
      </c>
      <c r="AN974" s="98">
        <v>0</v>
      </c>
      <c r="AO974" s="98">
        <v>0</v>
      </c>
      <c r="AP974" s="98">
        <v>0</v>
      </c>
      <c r="AQ974" s="98">
        <v>0</v>
      </c>
      <c r="AR974" s="98"/>
      <c r="AS974" s="98"/>
      <c r="AT974" s="98"/>
      <c r="AU974" s="98">
        <v>0</v>
      </c>
      <c r="AV974" s="98">
        <v>2238552</v>
      </c>
      <c r="AW974" s="98">
        <v>45685</v>
      </c>
      <c r="AX974" s="101">
        <v>2201481876</v>
      </c>
      <c r="AY974" s="102">
        <v>45341</v>
      </c>
      <c r="AZ974" s="98" t="s">
        <v>3951</v>
      </c>
      <c r="BA974" s="98">
        <v>50028888</v>
      </c>
    </row>
    <row r="975" spans="1:53">
      <c r="A975" s="94">
        <v>900228989</v>
      </c>
      <c r="B975" s="94" t="s">
        <v>3407</v>
      </c>
      <c r="C975" s="94" t="s">
        <v>398</v>
      </c>
      <c r="D975" s="94" t="str">
        <f>+CONCATENATE(A975,"_",C975)</f>
        <v>900228989_CSP136302</v>
      </c>
      <c r="E975" s="94" t="str">
        <f>+CONCATENATE(C975,"_",AX975)</f>
        <v>CSP136302_2201463626</v>
      </c>
      <c r="F975" s="96">
        <v>45175</v>
      </c>
      <c r="G975" s="96">
        <v>45201</v>
      </c>
      <c r="H975" s="98">
        <v>1980547</v>
      </c>
      <c r="I975" s="98">
        <v>5343</v>
      </c>
      <c r="J975" s="94"/>
      <c r="K975" s="94" t="s">
        <v>3938</v>
      </c>
      <c r="L975" s="94" t="s">
        <v>3938</v>
      </c>
      <c r="M975" s="98">
        <v>0</v>
      </c>
      <c r="N975" s="94"/>
      <c r="O975" s="94"/>
      <c r="P975" s="94"/>
      <c r="Q975" s="94"/>
      <c r="R975" s="94" t="s">
        <v>3451</v>
      </c>
      <c r="S975" s="96">
        <v>45175</v>
      </c>
      <c r="T975" s="96">
        <v>45201</v>
      </c>
      <c r="U975" s="96"/>
      <c r="V975" s="98">
        <v>1980547</v>
      </c>
      <c r="W975" s="98">
        <v>8048</v>
      </c>
      <c r="X975" s="98">
        <v>0</v>
      </c>
      <c r="Y975" s="98">
        <v>0</v>
      </c>
      <c r="Z975" s="94"/>
      <c r="AA975" s="94"/>
      <c r="AB975" s="98">
        <v>8048</v>
      </c>
      <c r="AC975" s="94" t="s">
        <v>3966</v>
      </c>
      <c r="AD975" s="94" t="s">
        <v>4132</v>
      </c>
      <c r="AE975" s="94" t="s">
        <v>3968</v>
      </c>
      <c r="AF975" s="94" t="s">
        <v>3955</v>
      </c>
      <c r="AG975" s="94" t="s">
        <v>3956</v>
      </c>
      <c r="AH975" s="98">
        <v>0</v>
      </c>
      <c r="AI975" s="98">
        <v>0</v>
      </c>
      <c r="AJ975" s="98">
        <v>0</v>
      </c>
      <c r="AK975" s="98">
        <v>0</v>
      </c>
      <c r="AL975" s="98">
        <v>5343</v>
      </c>
      <c r="AM975" s="98">
        <v>0</v>
      </c>
      <c r="AN975" s="98">
        <v>0</v>
      </c>
      <c r="AO975" s="98">
        <v>0</v>
      </c>
      <c r="AP975" s="98">
        <v>0</v>
      </c>
      <c r="AQ975" s="98">
        <v>0</v>
      </c>
      <c r="AR975" s="98"/>
      <c r="AS975" s="98"/>
      <c r="AT975" s="98"/>
      <c r="AU975" s="98">
        <v>0</v>
      </c>
      <c r="AV975" s="98">
        <v>1705349</v>
      </c>
      <c r="AW975" s="98">
        <v>0</v>
      </c>
      <c r="AX975" s="101">
        <v>2201463626</v>
      </c>
      <c r="AY975" s="102">
        <v>45282</v>
      </c>
      <c r="AZ975" s="98" t="s">
        <v>3951</v>
      </c>
      <c r="BA975" s="98">
        <v>200003802</v>
      </c>
    </row>
    <row r="976" spans="1:53">
      <c r="A976" s="94">
        <v>900228989</v>
      </c>
      <c r="B976" s="94" t="s">
        <v>3407</v>
      </c>
      <c r="C976" s="94" t="s">
        <v>1362</v>
      </c>
      <c r="D976" s="94" t="str">
        <f>+CONCATENATE(A976,"_",C976)</f>
        <v>900228989_FECS21015</v>
      </c>
      <c r="E976" s="94" t="str">
        <f>+CONCATENATE(C976,"_",AX976)</f>
        <v>FECS21015_4800064821</v>
      </c>
      <c r="F976" s="96">
        <v>45394</v>
      </c>
      <c r="G976" s="96">
        <v>45426</v>
      </c>
      <c r="H976" s="98">
        <v>2851913</v>
      </c>
      <c r="I976" s="98">
        <v>295920</v>
      </c>
      <c r="J976" s="94"/>
      <c r="K976" s="94" t="s">
        <v>3938</v>
      </c>
      <c r="L976" s="94" t="s">
        <v>3938</v>
      </c>
      <c r="M976" s="98">
        <v>0</v>
      </c>
      <c r="N976" s="94"/>
      <c r="O976" s="94"/>
      <c r="P976" s="94"/>
      <c r="Q976" s="94"/>
      <c r="R976" s="94" t="s">
        <v>3451</v>
      </c>
      <c r="S976" s="96">
        <v>45394</v>
      </c>
      <c r="T976" s="96">
        <v>45426</v>
      </c>
      <c r="U976" s="96"/>
      <c r="V976" s="98">
        <v>2851913</v>
      </c>
      <c r="W976" s="98">
        <v>298327</v>
      </c>
      <c r="X976" s="98">
        <v>0</v>
      </c>
      <c r="Y976" s="98">
        <v>0</v>
      </c>
      <c r="Z976" s="94"/>
      <c r="AA976" s="94"/>
      <c r="AB976" s="98">
        <v>298327</v>
      </c>
      <c r="AC976" s="94" t="s">
        <v>3966</v>
      </c>
      <c r="AD976" s="94" t="s">
        <v>4575</v>
      </c>
      <c r="AE976" s="94" t="s">
        <v>3968</v>
      </c>
      <c r="AF976" s="94" t="s">
        <v>4014</v>
      </c>
      <c r="AG976" s="94" t="s">
        <v>3956</v>
      </c>
      <c r="AH976" s="98">
        <v>0</v>
      </c>
      <c r="AI976" s="98">
        <v>0</v>
      </c>
      <c r="AJ976" s="98">
        <v>0</v>
      </c>
      <c r="AK976" s="98">
        <v>0</v>
      </c>
      <c r="AL976" s="98">
        <v>295920</v>
      </c>
      <c r="AM976" s="98">
        <v>0</v>
      </c>
      <c r="AN976" s="98">
        <v>0</v>
      </c>
      <c r="AO976" s="98">
        <v>0</v>
      </c>
      <c r="AP976" s="98">
        <v>0</v>
      </c>
      <c r="AQ976" s="98">
        <v>0</v>
      </c>
      <c r="AR976" s="98"/>
      <c r="AS976" s="98"/>
      <c r="AT976" s="98"/>
      <c r="AU976" s="98">
        <v>0</v>
      </c>
      <c r="AV976" s="98">
        <v>2502514</v>
      </c>
      <c r="AW976" s="98">
        <v>51072</v>
      </c>
      <c r="AX976" s="101">
        <v>4800064821</v>
      </c>
      <c r="AY976" s="102">
        <v>45519</v>
      </c>
      <c r="AZ976" s="98" t="s">
        <v>4544</v>
      </c>
      <c r="BA976" s="98">
        <v>312751096</v>
      </c>
    </row>
    <row r="977" spans="1:53">
      <c r="A977" s="94">
        <v>900228989</v>
      </c>
      <c r="B977" s="94" t="s">
        <v>3407</v>
      </c>
      <c r="C977" s="94" t="s">
        <v>399</v>
      </c>
      <c r="D977" s="94" t="str">
        <f>+CONCATENATE(A977,"_",C977)</f>
        <v>900228989_CSP135370</v>
      </c>
      <c r="E977" s="94" t="str">
        <f>+CONCATENATE(C977,"_",AX977)</f>
        <v>CSP135370_2201463626</v>
      </c>
      <c r="F977" s="96">
        <v>45167</v>
      </c>
      <c r="G977" s="96">
        <v>45201</v>
      </c>
      <c r="H977" s="98">
        <v>1793246</v>
      </c>
      <c r="I977" s="98">
        <v>5391</v>
      </c>
      <c r="J977" s="94"/>
      <c r="K977" s="94" t="s">
        <v>3938</v>
      </c>
      <c r="L977" s="94" t="s">
        <v>3938</v>
      </c>
      <c r="M977" s="98">
        <v>0</v>
      </c>
      <c r="N977" s="94"/>
      <c r="O977" s="94"/>
      <c r="P977" s="94"/>
      <c r="Q977" s="94"/>
      <c r="R977" s="94" t="s">
        <v>3451</v>
      </c>
      <c r="S977" s="96">
        <v>45167</v>
      </c>
      <c r="T977" s="96">
        <v>45201</v>
      </c>
      <c r="U977" s="96"/>
      <c r="V977" s="98">
        <v>1793246</v>
      </c>
      <c r="W977" s="98">
        <v>6550</v>
      </c>
      <c r="X977" s="98">
        <v>0</v>
      </c>
      <c r="Y977" s="98">
        <v>0</v>
      </c>
      <c r="Z977" s="94"/>
      <c r="AA977" s="94"/>
      <c r="AB977" s="98">
        <v>6550</v>
      </c>
      <c r="AC977" s="94" t="s">
        <v>3966</v>
      </c>
      <c r="AD977" s="94" t="s">
        <v>4133</v>
      </c>
      <c r="AE977" s="94" t="s">
        <v>3968</v>
      </c>
      <c r="AF977" s="94" t="s">
        <v>3955</v>
      </c>
      <c r="AG977" s="94" t="s">
        <v>3956</v>
      </c>
      <c r="AH977" s="98">
        <v>0</v>
      </c>
      <c r="AI977" s="98">
        <v>0</v>
      </c>
      <c r="AJ977" s="98">
        <v>0</v>
      </c>
      <c r="AK977" s="98">
        <v>0</v>
      </c>
      <c r="AL977" s="98">
        <v>5391</v>
      </c>
      <c r="AM977" s="98">
        <v>0</v>
      </c>
      <c r="AN977" s="98">
        <v>0</v>
      </c>
      <c r="AO977" s="98">
        <v>0</v>
      </c>
      <c r="AP977" s="98">
        <v>0</v>
      </c>
      <c r="AQ977" s="98">
        <v>0</v>
      </c>
      <c r="AR977" s="98"/>
      <c r="AS977" s="98"/>
      <c r="AT977" s="98"/>
      <c r="AU977" s="98">
        <v>0</v>
      </c>
      <c r="AV977" s="98">
        <v>1517162</v>
      </c>
      <c r="AW977" s="98">
        <v>0</v>
      </c>
      <c r="AX977" s="101">
        <v>2201463626</v>
      </c>
      <c r="AY977" s="102">
        <v>45282</v>
      </c>
      <c r="AZ977" s="98" t="s">
        <v>3951</v>
      </c>
      <c r="BA977" s="98">
        <v>200003802</v>
      </c>
    </row>
    <row r="978" spans="1:53">
      <c r="A978" s="94">
        <v>900228989</v>
      </c>
      <c r="B978" s="94" t="s">
        <v>3407</v>
      </c>
      <c r="C978" s="94" t="s">
        <v>1110</v>
      </c>
      <c r="D978" s="94" t="str">
        <f>+CONCATENATE(A978,"_",C978)</f>
        <v>900228989_FECS8717</v>
      </c>
      <c r="E978" s="94" t="str">
        <f>+CONCATENATE(C978,"_",AX978)</f>
        <v>FECS8717_4800063678</v>
      </c>
      <c r="F978" s="96">
        <v>45295</v>
      </c>
      <c r="G978" s="96">
        <v>45337</v>
      </c>
      <c r="H978" s="98">
        <v>66900</v>
      </c>
      <c r="I978" s="98">
        <v>10800</v>
      </c>
      <c r="J978" s="94"/>
      <c r="K978" s="94" t="s">
        <v>3938</v>
      </c>
      <c r="L978" s="94" t="s">
        <v>3938</v>
      </c>
      <c r="M978" s="98">
        <v>0</v>
      </c>
      <c r="N978" s="94"/>
      <c r="O978" s="94"/>
      <c r="P978" s="94"/>
      <c r="Q978" s="94"/>
      <c r="R978" s="94" t="s">
        <v>3451</v>
      </c>
      <c r="S978" s="96">
        <v>45295</v>
      </c>
      <c r="T978" s="96">
        <v>45337</v>
      </c>
      <c r="U978" s="96"/>
      <c r="V978" s="98">
        <v>66900</v>
      </c>
      <c r="W978" s="98">
        <v>11900</v>
      </c>
      <c r="X978" s="98">
        <v>0</v>
      </c>
      <c r="Y978" s="98">
        <v>0</v>
      </c>
      <c r="Z978" s="94"/>
      <c r="AA978" s="94"/>
      <c r="AB978" s="98">
        <v>11900</v>
      </c>
      <c r="AC978" s="94" t="s">
        <v>3966</v>
      </c>
      <c r="AD978" s="94" t="s">
        <v>4408</v>
      </c>
      <c r="AE978" s="94" t="s">
        <v>3968</v>
      </c>
      <c r="AF978" s="94" t="s">
        <v>4129</v>
      </c>
      <c r="AG978" s="94" t="s">
        <v>3950</v>
      </c>
      <c r="AH978" s="98">
        <v>0</v>
      </c>
      <c r="AI978" s="98">
        <v>0</v>
      </c>
      <c r="AJ978" s="98">
        <v>0</v>
      </c>
      <c r="AK978" s="98">
        <v>0</v>
      </c>
      <c r="AL978" s="98">
        <v>10800</v>
      </c>
      <c r="AM978" s="98">
        <v>0</v>
      </c>
      <c r="AN978" s="98">
        <v>0</v>
      </c>
      <c r="AO978" s="98">
        <v>0</v>
      </c>
      <c r="AP978" s="98">
        <v>0</v>
      </c>
      <c r="AQ978" s="98">
        <v>0</v>
      </c>
      <c r="AR978" s="98"/>
      <c r="AS978" s="98"/>
      <c r="AT978" s="98"/>
      <c r="AU978" s="98">
        <v>0</v>
      </c>
      <c r="AV978" s="98">
        <v>55000</v>
      </c>
      <c r="AW978" s="98">
        <v>0</v>
      </c>
      <c r="AX978" s="101">
        <v>4800063678</v>
      </c>
      <c r="AY978" s="102">
        <v>45432</v>
      </c>
      <c r="AZ978" s="98" t="s">
        <v>4336</v>
      </c>
      <c r="BA978" s="98">
        <v>78176773</v>
      </c>
    </row>
    <row r="979" spans="1:53">
      <c r="A979" s="94">
        <v>900228989</v>
      </c>
      <c r="B979" s="94" t="s">
        <v>3407</v>
      </c>
      <c r="C979" s="94" t="s">
        <v>400</v>
      </c>
      <c r="D979" s="94" t="str">
        <f>+CONCATENATE(A979,"_",C979)</f>
        <v>900228989_CSP136306</v>
      </c>
      <c r="E979" s="94" t="str">
        <f>+CONCATENATE(C979,"_",AX979)</f>
        <v>CSP136306_2201452480</v>
      </c>
      <c r="F979" s="96">
        <v>45175</v>
      </c>
      <c r="G979" s="96">
        <v>45201</v>
      </c>
      <c r="H979" s="98">
        <v>2103402</v>
      </c>
      <c r="I979" s="98">
        <v>62294</v>
      </c>
      <c r="J979" s="94"/>
      <c r="K979" s="94" t="s">
        <v>3938</v>
      </c>
      <c r="L979" s="94" t="s">
        <v>3938</v>
      </c>
      <c r="M979" s="98">
        <v>0</v>
      </c>
      <c r="N979" s="94"/>
      <c r="O979" s="94"/>
      <c r="P979" s="94"/>
      <c r="Q979" s="94"/>
      <c r="R979" s="94" t="s">
        <v>3451</v>
      </c>
      <c r="S979" s="96">
        <v>45175</v>
      </c>
      <c r="T979" s="96">
        <v>45201</v>
      </c>
      <c r="U979" s="96"/>
      <c r="V979" s="98">
        <v>2103402</v>
      </c>
      <c r="W979" s="98">
        <v>63330</v>
      </c>
      <c r="X979" s="98">
        <v>0</v>
      </c>
      <c r="Y979" s="98">
        <v>0</v>
      </c>
      <c r="Z979" s="94"/>
      <c r="AA979" s="94"/>
      <c r="AB979" s="98">
        <v>63330</v>
      </c>
      <c r="AC979" s="94" t="s">
        <v>3966</v>
      </c>
      <c r="AD979" s="94" t="s">
        <v>4134</v>
      </c>
      <c r="AE979" s="94" t="s">
        <v>3968</v>
      </c>
      <c r="AF979" s="94" t="s">
        <v>3955</v>
      </c>
      <c r="AG979" s="94" t="s">
        <v>3956</v>
      </c>
      <c r="AH979" s="98">
        <v>0</v>
      </c>
      <c r="AI979" s="98">
        <v>0</v>
      </c>
      <c r="AJ979" s="98">
        <v>0</v>
      </c>
      <c r="AK979" s="98">
        <v>0</v>
      </c>
      <c r="AL979" s="98">
        <v>62294</v>
      </c>
      <c r="AM979" s="98">
        <v>0</v>
      </c>
      <c r="AN979" s="98">
        <v>0</v>
      </c>
      <c r="AO979" s="98">
        <v>0</v>
      </c>
      <c r="AP979" s="98">
        <v>0</v>
      </c>
      <c r="AQ979" s="98">
        <v>0</v>
      </c>
      <c r="AR979" s="98"/>
      <c r="AS979" s="98"/>
      <c r="AT979" s="98"/>
      <c r="AU979" s="98">
        <v>0</v>
      </c>
      <c r="AV979" s="98">
        <v>1757371</v>
      </c>
      <c r="AW979" s="98">
        <v>0</v>
      </c>
      <c r="AX979" s="101">
        <v>2201452480</v>
      </c>
      <c r="AY979" s="102">
        <v>45244</v>
      </c>
      <c r="AZ979" s="98" t="s">
        <v>3951</v>
      </c>
      <c r="BA979" s="98">
        <v>122382718</v>
      </c>
    </row>
    <row r="980" spans="1:53">
      <c r="A980" s="94">
        <v>900228989</v>
      </c>
      <c r="B980" s="94" t="s">
        <v>3407</v>
      </c>
      <c r="C980" s="94" t="s">
        <v>1437</v>
      </c>
      <c r="D980" s="94" t="str">
        <f>+CONCATENATE(A980,"_",C980)</f>
        <v>900228989_FECS22069</v>
      </c>
      <c r="E980" s="94" t="str">
        <f>+CONCATENATE(C980,"_",AX980)</f>
        <v>FECS22069_4800065645</v>
      </c>
      <c r="F980" s="96">
        <v>45405</v>
      </c>
      <c r="G980" s="96">
        <v>45449</v>
      </c>
      <c r="H980" s="98">
        <v>4088874</v>
      </c>
      <c r="I980" s="98">
        <v>94880</v>
      </c>
      <c r="J980" s="94"/>
      <c r="K980" s="94" t="s">
        <v>3938</v>
      </c>
      <c r="L980" s="94" t="s">
        <v>3938</v>
      </c>
      <c r="M980" s="98">
        <v>0</v>
      </c>
      <c r="N980" s="94"/>
      <c r="O980" s="94"/>
      <c r="P980" s="94"/>
      <c r="Q980" s="94"/>
      <c r="R980" s="94" t="s">
        <v>3451</v>
      </c>
      <c r="S980" s="96">
        <v>45405</v>
      </c>
      <c r="T980" s="96">
        <v>45449</v>
      </c>
      <c r="U980" s="96"/>
      <c r="V980" s="98">
        <v>4088874</v>
      </c>
      <c r="W980" s="98">
        <v>95908</v>
      </c>
      <c r="X980" s="98">
        <v>0</v>
      </c>
      <c r="Y980" s="98">
        <v>0</v>
      </c>
      <c r="Z980" s="94"/>
      <c r="AA980" s="94"/>
      <c r="AB980" s="98">
        <v>95908</v>
      </c>
      <c r="AC980" s="94" t="s">
        <v>3966</v>
      </c>
      <c r="AD980" s="94" t="s">
        <v>4604</v>
      </c>
      <c r="AE980" s="94" t="s">
        <v>3968</v>
      </c>
      <c r="AF980" s="94" t="s">
        <v>4014</v>
      </c>
      <c r="AG980" s="94" t="s">
        <v>3956</v>
      </c>
      <c r="AH980" s="98">
        <v>0</v>
      </c>
      <c r="AI980" s="98">
        <v>0</v>
      </c>
      <c r="AJ980" s="98">
        <v>0</v>
      </c>
      <c r="AK980" s="98">
        <v>0</v>
      </c>
      <c r="AL980" s="98">
        <v>94880</v>
      </c>
      <c r="AM980" s="98">
        <v>0</v>
      </c>
      <c r="AN980" s="98">
        <v>0</v>
      </c>
      <c r="AO980" s="98">
        <v>0</v>
      </c>
      <c r="AP980" s="98">
        <v>0</v>
      </c>
      <c r="AQ980" s="98">
        <v>0</v>
      </c>
      <c r="AR980" s="98"/>
      <c r="AS980" s="98"/>
      <c r="AT980" s="98"/>
      <c r="AU980" s="98">
        <v>0</v>
      </c>
      <c r="AV980" s="98">
        <v>3575108</v>
      </c>
      <c r="AW980" s="98">
        <v>79859</v>
      </c>
      <c r="AX980" s="101">
        <v>4800065645</v>
      </c>
      <c r="AY980" s="102">
        <v>45583</v>
      </c>
      <c r="AZ980" s="98" t="s">
        <v>3971</v>
      </c>
      <c r="BA980" s="98">
        <v>454639036</v>
      </c>
    </row>
    <row r="981" spans="1:53">
      <c r="A981" s="94">
        <v>900228989</v>
      </c>
      <c r="B981" s="94" t="s">
        <v>3407</v>
      </c>
      <c r="C981" s="94" t="s">
        <v>453</v>
      </c>
      <c r="D981" s="94" t="str">
        <f>+CONCATENATE(A981,"_",C981)</f>
        <v>900228989_CSP133226</v>
      </c>
      <c r="E981" s="94" t="str">
        <f>+CONCATENATE(C981,"_",AX981)</f>
        <v>CSP133226_2201548780</v>
      </c>
      <c r="F981" s="96">
        <v>45142</v>
      </c>
      <c r="G981" s="96">
        <v>45201</v>
      </c>
      <c r="H981" s="98">
        <v>7284518</v>
      </c>
      <c r="I981" s="98">
        <v>701280</v>
      </c>
      <c r="J981" s="94"/>
      <c r="K981" s="94" t="s">
        <v>3938</v>
      </c>
      <c r="L981" s="94" t="s">
        <v>3938</v>
      </c>
      <c r="M981" s="98">
        <v>0</v>
      </c>
      <c r="N981" s="94"/>
      <c r="O981" s="94"/>
      <c r="P981" s="94"/>
      <c r="Q981" s="94"/>
      <c r="R981" s="94" t="s">
        <v>3451</v>
      </c>
      <c r="S981" s="96">
        <v>45142</v>
      </c>
      <c r="T981" s="96">
        <v>45517</v>
      </c>
      <c r="U981" s="96"/>
      <c r="V981" s="98">
        <v>7284518</v>
      </c>
      <c r="W981" s="98">
        <v>702308</v>
      </c>
      <c r="X981" s="98">
        <v>0</v>
      </c>
      <c r="Y981" s="98">
        <v>0</v>
      </c>
      <c r="Z981" s="94"/>
      <c r="AA981" s="94"/>
      <c r="AB981" s="98">
        <v>702308</v>
      </c>
      <c r="AC981" s="94" t="s">
        <v>3966</v>
      </c>
      <c r="AD981" s="94" t="s">
        <v>4119</v>
      </c>
      <c r="AE981" s="94" t="s">
        <v>3954</v>
      </c>
      <c r="AF981" s="94" t="s">
        <v>3955</v>
      </c>
      <c r="AG981" s="94" t="s">
        <v>3956</v>
      </c>
      <c r="AH981" s="98">
        <v>0</v>
      </c>
      <c r="AI981" s="98">
        <v>0</v>
      </c>
      <c r="AJ981" s="98">
        <v>0</v>
      </c>
      <c r="AK981" s="98">
        <v>0</v>
      </c>
      <c r="AL981" s="98">
        <v>701280</v>
      </c>
      <c r="AM981" s="98">
        <v>0</v>
      </c>
      <c r="AN981" s="98">
        <v>0</v>
      </c>
      <c r="AO981" s="98">
        <v>0</v>
      </c>
      <c r="AP981" s="98">
        <v>0</v>
      </c>
      <c r="AQ981" s="98">
        <v>0</v>
      </c>
      <c r="AR981" s="98"/>
      <c r="AS981" s="98"/>
      <c r="AT981" s="98"/>
      <c r="AU981" s="98">
        <v>0</v>
      </c>
      <c r="AV981" s="98">
        <v>6450566</v>
      </c>
      <c r="AW981" s="98">
        <v>131644</v>
      </c>
      <c r="AX981" s="101">
        <v>2201548780</v>
      </c>
      <c r="AY981" s="102">
        <v>45555</v>
      </c>
      <c r="AZ981" s="98" t="s">
        <v>3951</v>
      </c>
      <c r="BA981" s="98">
        <v>347998886</v>
      </c>
    </row>
    <row r="982" spans="1:53">
      <c r="A982" s="94">
        <v>900228989</v>
      </c>
      <c r="B982" s="94" t="s">
        <v>3407</v>
      </c>
      <c r="C982" s="94" t="s">
        <v>367</v>
      </c>
      <c r="D982" s="94" t="str">
        <f>+CONCATENATE(A982,"_",C982)</f>
        <v>900228989_CSP136729</v>
      </c>
      <c r="E982" s="94" t="str">
        <f>+CONCATENATE(C982,"_",AX982)</f>
        <v>CSP136729_4800061748</v>
      </c>
      <c r="F982" s="96">
        <v>45179</v>
      </c>
      <c r="G982" s="96">
        <v>45201</v>
      </c>
      <c r="H982" s="98">
        <v>2468928</v>
      </c>
      <c r="I982" s="98">
        <v>3040</v>
      </c>
      <c r="J982" s="94"/>
      <c r="K982" s="94" t="s">
        <v>3938</v>
      </c>
      <c r="L982" s="94" t="s">
        <v>3938</v>
      </c>
      <c r="M982" s="98">
        <v>0</v>
      </c>
      <c r="N982" s="94"/>
      <c r="O982" s="94"/>
      <c r="P982" s="94"/>
      <c r="Q982" s="94"/>
      <c r="R982" s="94" t="s">
        <v>3451</v>
      </c>
      <c r="S982" s="96">
        <v>45179</v>
      </c>
      <c r="T982" s="96">
        <v>45201</v>
      </c>
      <c r="U982" s="96"/>
      <c r="V982" s="98">
        <v>2468928</v>
      </c>
      <c r="W982" s="98">
        <v>4068</v>
      </c>
      <c r="X982" s="98">
        <v>0</v>
      </c>
      <c r="Y982" s="98">
        <v>0</v>
      </c>
      <c r="Z982" s="94"/>
      <c r="AA982" s="94"/>
      <c r="AB982" s="98">
        <v>4068</v>
      </c>
      <c r="AC982" s="94" t="s">
        <v>3966</v>
      </c>
      <c r="AD982" s="94" t="s">
        <v>4124</v>
      </c>
      <c r="AE982" s="94" t="s">
        <v>3968</v>
      </c>
      <c r="AF982" s="94" t="s">
        <v>3955</v>
      </c>
      <c r="AG982" s="94" t="s">
        <v>3956</v>
      </c>
      <c r="AH982" s="98">
        <v>0</v>
      </c>
      <c r="AI982" s="98">
        <v>0</v>
      </c>
      <c r="AJ982" s="98">
        <v>0</v>
      </c>
      <c r="AK982" s="98">
        <v>0</v>
      </c>
      <c r="AL982" s="98">
        <v>3040</v>
      </c>
      <c r="AM982" s="98">
        <v>0</v>
      </c>
      <c r="AN982" s="98">
        <v>0</v>
      </c>
      <c r="AO982" s="98">
        <v>0</v>
      </c>
      <c r="AP982" s="98">
        <v>0</v>
      </c>
      <c r="AQ982" s="98">
        <v>0</v>
      </c>
      <c r="AR982" s="98"/>
      <c r="AS982" s="98"/>
      <c r="AT982" s="98"/>
      <c r="AU982" s="98">
        <v>0</v>
      </c>
      <c r="AV982" s="98">
        <v>2134563</v>
      </c>
      <c r="AW982" s="98">
        <v>0</v>
      </c>
      <c r="AX982" s="101">
        <v>4800061748</v>
      </c>
      <c r="AY982" s="102">
        <v>45247</v>
      </c>
      <c r="AZ982" s="98" t="s">
        <v>4110</v>
      </c>
      <c r="BA982" s="98">
        <v>34040342</v>
      </c>
    </row>
    <row r="983" spans="1:53">
      <c r="A983" s="94">
        <v>900228989</v>
      </c>
      <c r="B983" s="94" t="s">
        <v>3407</v>
      </c>
      <c r="C983" s="94" t="s">
        <v>1956</v>
      </c>
      <c r="D983" s="94" t="str">
        <f>+CONCATENATE(A983,"_",C983)</f>
        <v>900228989_FECS30851</v>
      </c>
      <c r="E983" s="94" t="str">
        <f>+CONCATENATE(C983,"_",AX983)</f>
        <v>FECS30851_4800065220</v>
      </c>
      <c r="F983" s="96">
        <v>45471</v>
      </c>
      <c r="G983" s="96">
        <v>45484</v>
      </c>
      <c r="H983" s="98">
        <v>2401299</v>
      </c>
      <c r="I983" s="98">
        <v>960</v>
      </c>
      <c r="J983" s="94"/>
      <c r="K983" s="94" t="s">
        <v>3938</v>
      </c>
      <c r="L983" s="94" t="s">
        <v>3938</v>
      </c>
      <c r="M983" s="98">
        <v>0</v>
      </c>
      <c r="N983" s="94"/>
      <c r="O983" s="94"/>
      <c r="P983" s="94"/>
      <c r="Q983" s="94"/>
      <c r="R983" s="94" t="s">
        <v>3451</v>
      </c>
      <c r="S983" s="96">
        <v>45471</v>
      </c>
      <c r="T983" s="96">
        <v>45484</v>
      </c>
      <c r="U983" s="96"/>
      <c r="V983" s="98">
        <v>2401299</v>
      </c>
      <c r="W983" s="98">
        <v>1893</v>
      </c>
      <c r="X983" s="98">
        <v>0</v>
      </c>
      <c r="Y983" s="98">
        <v>0</v>
      </c>
      <c r="Z983" s="94"/>
      <c r="AA983" s="94"/>
      <c r="AB983" s="98">
        <v>1893</v>
      </c>
      <c r="AC983" s="94" t="s">
        <v>3966</v>
      </c>
      <c r="AD983" s="94" t="s">
        <v>4684</v>
      </c>
      <c r="AE983" s="94" t="s">
        <v>3978</v>
      </c>
      <c r="AF983" s="94" t="s">
        <v>4014</v>
      </c>
      <c r="AG983" s="94" t="s">
        <v>3956</v>
      </c>
      <c r="AH983" s="98">
        <v>0</v>
      </c>
      <c r="AI983" s="98">
        <v>0</v>
      </c>
      <c r="AJ983" s="98">
        <v>0</v>
      </c>
      <c r="AK983" s="98">
        <v>0</v>
      </c>
      <c r="AL983" s="98">
        <v>960</v>
      </c>
      <c r="AM983" s="98">
        <v>0</v>
      </c>
      <c r="AN983" s="98">
        <v>0</v>
      </c>
      <c r="AO983" s="98">
        <v>0</v>
      </c>
      <c r="AP983" s="98">
        <v>0</v>
      </c>
      <c r="AQ983" s="98">
        <v>0</v>
      </c>
      <c r="AR983" s="98"/>
      <c r="AS983" s="98"/>
      <c r="AT983" s="98"/>
      <c r="AU983" s="98">
        <v>0</v>
      </c>
      <c r="AV983" s="98">
        <v>2351418</v>
      </c>
      <c r="AW983" s="98">
        <v>47988</v>
      </c>
      <c r="AX983" s="101">
        <v>4800065220</v>
      </c>
      <c r="AY983" s="102">
        <v>45552</v>
      </c>
      <c r="AZ983" s="98" t="s">
        <v>4590</v>
      </c>
      <c r="BA983" s="98">
        <v>109154505</v>
      </c>
    </row>
    <row r="984" spans="1:53">
      <c r="A984" s="94">
        <v>900228989</v>
      </c>
      <c r="B984" s="94" t="s">
        <v>3407</v>
      </c>
      <c r="C984" s="94" t="s">
        <v>788</v>
      </c>
      <c r="D984" s="94" t="str">
        <f>+CONCATENATE(A984,"_",C984)</f>
        <v>900228989_FECS4541</v>
      </c>
      <c r="E984" s="94" t="str">
        <f>+CONCATENATE(C984,"_",AX984)</f>
        <v>FECS4541_2201490733</v>
      </c>
      <c r="F984" s="96">
        <v>45255</v>
      </c>
      <c r="G984" s="96">
        <v>45272</v>
      </c>
      <c r="H984" s="98">
        <v>2181501</v>
      </c>
      <c r="I984" s="98">
        <v>272560</v>
      </c>
      <c r="J984" s="94"/>
      <c r="K984" s="94" t="s">
        <v>3938</v>
      </c>
      <c r="L984" s="94" t="s">
        <v>3938</v>
      </c>
      <c r="M984" s="98">
        <v>0</v>
      </c>
      <c r="N984" s="94"/>
      <c r="O984" s="94"/>
      <c r="P984" s="94"/>
      <c r="Q984" s="94"/>
      <c r="R984" s="94" t="s">
        <v>3451</v>
      </c>
      <c r="S984" s="96">
        <v>45255</v>
      </c>
      <c r="T984" s="96">
        <v>45272</v>
      </c>
      <c r="U984" s="96"/>
      <c r="V984" s="98">
        <v>2181501</v>
      </c>
      <c r="W984" s="98">
        <v>273440</v>
      </c>
      <c r="X984" s="98">
        <v>0</v>
      </c>
      <c r="Y984" s="98">
        <v>0</v>
      </c>
      <c r="Z984" s="94"/>
      <c r="AA984" s="94"/>
      <c r="AB984" s="98">
        <v>273440</v>
      </c>
      <c r="AC984" s="94" t="s">
        <v>3966</v>
      </c>
      <c r="AD984" s="94" t="s">
        <v>4224</v>
      </c>
      <c r="AE984" s="94" t="s">
        <v>3968</v>
      </c>
      <c r="AF984" s="94" t="s">
        <v>4014</v>
      </c>
      <c r="AG984" s="94" t="s">
        <v>3956</v>
      </c>
      <c r="AH984" s="98">
        <v>0</v>
      </c>
      <c r="AI984" s="98">
        <v>0</v>
      </c>
      <c r="AJ984" s="98">
        <v>0</v>
      </c>
      <c r="AK984" s="98">
        <v>0</v>
      </c>
      <c r="AL984" s="98">
        <v>272560</v>
      </c>
      <c r="AM984" s="98">
        <v>0</v>
      </c>
      <c r="AN984" s="98">
        <v>0</v>
      </c>
      <c r="AO984" s="98">
        <v>0</v>
      </c>
      <c r="AP984" s="98">
        <v>0</v>
      </c>
      <c r="AQ984" s="98">
        <v>0</v>
      </c>
      <c r="AR984" s="98"/>
      <c r="AS984" s="98"/>
      <c r="AT984" s="98"/>
      <c r="AU984" s="98">
        <v>0</v>
      </c>
      <c r="AV984" s="98">
        <v>1769900</v>
      </c>
      <c r="AW984" s="98">
        <v>38161</v>
      </c>
      <c r="AX984" s="101">
        <v>2201490733</v>
      </c>
      <c r="AY984" s="102">
        <v>45362</v>
      </c>
      <c r="AZ984" s="98" t="s">
        <v>3951</v>
      </c>
      <c r="BA984" s="98">
        <v>101220508</v>
      </c>
    </row>
    <row r="985" spans="1:53">
      <c r="A985" s="94">
        <v>900228989</v>
      </c>
      <c r="B985" s="94" t="s">
        <v>3407</v>
      </c>
      <c r="C985" s="94" t="s">
        <v>406</v>
      </c>
      <c r="D985" s="94" t="str">
        <f>+CONCATENATE(A985,"_",C985)</f>
        <v>900228989_CSP136728</v>
      </c>
      <c r="E985" s="94" t="str">
        <f>+CONCATENATE(C985,"_",AX985)</f>
        <v>CSP136728_2201548780</v>
      </c>
      <c r="F985" s="96">
        <v>45179</v>
      </c>
      <c r="G985" s="96">
        <v>45201</v>
      </c>
      <c r="H985" s="98">
        <v>14326899</v>
      </c>
      <c r="I985" s="98">
        <v>2954160</v>
      </c>
      <c r="J985" s="94"/>
      <c r="K985" s="94" t="s">
        <v>3938</v>
      </c>
      <c r="L985" s="94" t="s">
        <v>3938</v>
      </c>
      <c r="M985" s="98">
        <v>0</v>
      </c>
      <c r="N985" s="94"/>
      <c r="O985" s="94"/>
      <c r="P985" s="94"/>
      <c r="Q985" s="94"/>
      <c r="R985" s="94" t="s">
        <v>3451</v>
      </c>
      <c r="S985" s="96">
        <v>45179</v>
      </c>
      <c r="T985" s="96">
        <v>45516</v>
      </c>
      <c r="U985" s="96"/>
      <c r="V985" s="98">
        <v>14326899</v>
      </c>
      <c r="W985" s="98">
        <v>2954674</v>
      </c>
      <c r="X985" s="98">
        <v>0</v>
      </c>
      <c r="Y985" s="98">
        <v>0</v>
      </c>
      <c r="Z985" s="94"/>
      <c r="AA985" s="94"/>
      <c r="AB985" s="98">
        <v>2954674</v>
      </c>
      <c r="AC985" s="94" t="s">
        <v>3966</v>
      </c>
      <c r="AD985" s="94" t="s">
        <v>4140</v>
      </c>
      <c r="AE985" s="94" t="s">
        <v>3954</v>
      </c>
      <c r="AF985" s="94" t="s">
        <v>3955</v>
      </c>
      <c r="AG985" s="94" t="s">
        <v>3956</v>
      </c>
      <c r="AH985" s="98">
        <v>0</v>
      </c>
      <c r="AI985" s="98">
        <v>0</v>
      </c>
      <c r="AJ985" s="98">
        <v>0</v>
      </c>
      <c r="AK985" s="98">
        <v>0</v>
      </c>
      <c r="AL985" s="98">
        <v>2954160</v>
      </c>
      <c r="AM985" s="98">
        <v>0</v>
      </c>
      <c r="AN985" s="98">
        <v>0</v>
      </c>
      <c r="AO985" s="98">
        <v>0</v>
      </c>
      <c r="AP985" s="98">
        <v>0</v>
      </c>
      <c r="AQ985" s="98">
        <v>0</v>
      </c>
      <c r="AR985" s="98"/>
      <c r="AS985" s="98"/>
      <c r="AT985" s="98"/>
      <c r="AU985" s="98">
        <v>0</v>
      </c>
      <c r="AV985" s="98">
        <v>10840080</v>
      </c>
      <c r="AW985" s="98">
        <v>227445</v>
      </c>
      <c r="AX985" s="101">
        <v>2201548780</v>
      </c>
      <c r="AY985" s="102">
        <v>45555</v>
      </c>
      <c r="AZ985" s="98" t="s">
        <v>3951</v>
      </c>
      <c r="BA985" s="98">
        <v>347998886</v>
      </c>
    </row>
    <row r="986" spans="1:53">
      <c r="A986" s="94">
        <v>900228989</v>
      </c>
      <c r="B986" s="94" t="s">
        <v>3407</v>
      </c>
      <c r="C986" s="94" t="s">
        <v>584</v>
      </c>
      <c r="D986" s="94" t="str">
        <f>+CONCATENATE(A986,"_",C986)</f>
        <v>900228989_FECS752</v>
      </c>
      <c r="E986" s="94" t="str">
        <f>+CONCATENATE(C986,"_",AX986)</f>
        <v>FECS752_2201500410</v>
      </c>
      <c r="F986" s="96">
        <v>45230</v>
      </c>
      <c r="G986" s="96">
        <v>45238</v>
      </c>
      <c r="H986" s="98">
        <v>2773766</v>
      </c>
      <c r="I986" s="98">
        <v>223920</v>
      </c>
      <c r="J986" s="94"/>
      <c r="K986" s="94" t="s">
        <v>3938</v>
      </c>
      <c r="L986" s="94" t="s">
        <v>3938</v>
      </c>
      <c r="M986" s="98">
        <v>0</v>
      </c>
      <c r="N986" s="94"/>
      <c r="O986" s="94"/>
      <c r="P986" s="94"/>
      <c r="Q986" s="94"/>
      <c r="R986" s="94" t="s">
        <v>3451</v>
      </c>
      <c r="S986" s="96">
        <v>45230</v>
      </c>
      <c r="T986" s="96">
        <v>45238</v>
      </c>
      <c r="U986" s="96"/>
      <c r="V986" s="98">
        <v>2773766</v>
      </c>
      <c r="W986" s="98">
        <v>224434</v>
      </c>
      <c r="X986" s="98">
        <v>0</v>
      </c>
      <c r="Y986" s="98">
        <v>0</v>
      </c>
      <c r="Z986" s="94"/>
      <c r="AA986" s="94"/>
      <c r="AB986" s="98">
        <v>224434</v>
      </c>
      <c r="AC986" s="94" t="s">
        <v>3966</v>
      </c>
      <c r="AD986" s="94" t="s">
        <v>4182</v>
      </c>
      <c r="AE986" s="94" t="s">
        <v>3978</v>
      </c>
      <c r="AF986" s="94" t="s">
        <v>4014</v>
      </c>
      <c r="AG986" s="94" t="s">
        <v>3956</v>
      </c>
      <c r="AH986" s="98">
        <v>0</v>
      </c>
      <c r="AI986" s="98">
        <v>0</v>
      </c>
      <c r="AJ986" s="98">
        <v>0</v>
      </c>
      <c r="AK986" s="98">
        <v>0</v>
      </c>
      <c r="AL986" s="98">
        <v>223920</v>
      </c>
      <c r="AM986" s="98">
        <v>0</v>
      </c>
      <c r="AN986" s="98">
        <v>0</v>
      </c>
      <c r="AO986" s="98">
        <v>0</v>
      </c>
      <c r="AP986" s="98">
        <v>0</v>
      </c>
      <c r="AQ986" s="98">
        <v>0</v>
      </c>
      <c r="AR986" s="98"/>
      <c r="AS986" s="98"/>
      <c r="AT986" s="98"/>
      <c r="AU986" s="98">
        <v>0</v>
      </c>
      <c r="AV986" s="98">
        <v>2193745</v>
      </c>
      <c r="AW986" s="98">
        <v>50987</v>
      </c>
      <c r="AX986" s="101">
        <v>2201500410</v>
      </c>
      <c r="AY986" s="102">
        <v>45394</v>
      </c>
      <c r="AZ986" s="98" t="s">
        <v>3951</v>
      </c>
      <c r="BA986" s="98">
        <v>242221600</v>
      </c>
    </row>
    <row r="987" spans="1:53">
      <c r="A987" s="94">
        <v>900228989</v>
      </c>
      <c r="B987" s="94" t="s">
        <v>3407</v>
      </c>
      <c r="C987" s="94" t="s">
        <v>1359</v>
      </c>
      <c r="D987" s="94" t="str">
        <f>+CONCATENATE(A987,"_",C987)</f>
        <v>900228989_FECS20891</v>
      </c>
      <c r="E987" s="94" t="str">
        <f>+CONCATENATE(C987,"_",AX987)</f>
        <v>FECS20891_4800064821</v>
      </c>
      <c r="F987" s="96">
        <v>45393</v>
      </c>
      <c r="G987" s="96">
        <v>45426</v>
      </c>
      <c r="H987" s="98">
        <v>4722523</v>
      </c>
      <c r="I987" s="98">
        <v>106160</v>
      </c>
      <c r="J987" s="94"/>
      <c r="K987" s="94" t="s">
        <v>3938</v>
      </c>
      <c r="L987" s="94" t="s">
        <v>3938</v>
      </c>
      <c r="M987" s="98">
        <v>0</v>
      </c>
      <c r="N987" s="94"/>
      <c r="O987" s="94"/>
      <c r="P987" s="94"/>
      <c r="Q987" s="94"/>
      <c r="R987" s="94" t="s">
        <v>3451</v>
      </c>
      <c r="S987" s="96">
        <v>45393</v>
      </c>
      <c r="T987" s="96">
        <v>45426</v>
      </c>
      <c r="U987" s="96"/>
      <c r="V987" s="98">
        <v>4722523</v>
      </c>
      <c r="W987" s="98">
        <v>106604</v>
      </c>
      <c r="X987" s="98">
        <v>0</v>
      </c>
      <c r="Y987" s="98">
        <v>0</v>
      </c>
      <c r="Z987" s="94"/>
      <c r="AA987" s="94"/>
      <c r="AB987" s="98">
        <v>106604</v>
      </c>
      <c r="AC987" s="94" t="s">
        <v>3966</v>
      </c>
      <c r="AD987" s="94" t="s">
        <v>4572</v>
      </c>
      <c r="AE987" s="94" t="s">
        <v>3968</v>
      </c>
      <c r="AF987" s="94" t="s">
        <v>4014</v>
      </c>
      <c r="AG987" s="94" t="s">
        <v>3956</v>
      </c>
      <c r="AH987" s="98">
        <v>0</v>
      </c>
      <c r="AI987" s="98">
        <v>0</v>
      </c>
      <c r="AJ987" s="98">
        <v>0</v>
      </c>
      <c r="AK987" s="98">
        <v>0</v>
      </c>
      <c r="AL987" s="98">
        <v>106160</v>
      </c>
      <c r="AM987" s="98">
        <v>0</v>
      </c>
      <c r="AN987" s="98">
        <v>0</v>
      </c>
      <c r="AO987" s="98">
        <v>0</v>
      </c>
      <c r="AP987" s="98">
        <v>0</v>
      </c>
      <c r="AQ987" s="98">
        <v>0</v>
      </c>
      <c r="AR987" s="98"/>
      <c r="AS987" s="98"/>
      <c r="AT987" s="98"/>
      <c r="AU987" s="98">
        <v>0</v>
      </c>
      <c r="AV987" s="98">
        <v>4523601</v>
      </c>
      <c r="AW987" s="98">
        <v>92318</v>
      </c>
      <c r="AX987" s="101">
        <v>4800064821</v>
      </c>
      <c r="AY987" s="102">
        <v>45519</v>
      </c>
      <c r="AZ987" s="98" t="s">
        <v>4544</v>
      </c>
      <c r="BA987" s="98">
        <v>312751096</v>
      </c>
    </row>
    <row r="988" spans="1:53">
      <c r="A988" s="94">
        <v>900228989</v>
      </c>
      <c r="B988" s="94" t="s">
        <v>3407</v>
      </c>
      <c r="C988" s="94" t="s">
        <v>1211</v>
      </c>
      <c r="D988" s="94" t="str">
        <f>+CONCATENATE(A988,"_",C988)</f>
        <v>900228989_FECS12521</v>
      </c>
      <c r="E988" s="94" t="str">
        <f>+CONCATENATE(C988,"_",AX988)</f>
        <v>FECS12521_4800064088</v>
      </c>
      <c r="F988" s="96">
        <v>45330</v>
      </c>
      <c r="G988" s="96">
        <v>45362</v>
      </c>
      <c r="H988" s="98">
        <v>21900</v>
      </c>
      <c r="I988" s="98">
        <v>5172</v>
      </c>
      <c r="J988" s="94"/>
      <c r="K988" s="94" t="s">
        <v>3938</v>
      </c>
      <c r="L988" s="94" t="s">
        <v>3938</v>
      </c>
      <c r="M988" s="98">
        <v>0</v>
      </c>
      <c r="N988" s="94"/>
      <c r="O988" s="94"/>
      <c r="P988" s="94"/>
      <c r="Q988" s="94"/>
      <c r="R988" s="94" t="s">
        <v>3451</v>
      </c>
      <c r="S988" s="96">
        <v>45330</v>
      </c>
      <c r="T988" s="96">
        <v>45362</v>
      </c>
      <c r="U988" s="96"/>
      <c r="V988" s="98">
        <v>21900</v>
      </c>
      <c r="W988" s="98">
        <v>5500</v>
      </c>
      <c r="X988" s="98">
        <v>0</v>
      </c>
      <c r="Y988" s="98">
        <v>0</v>
      </c>
      <c r="Z988" s="94"/>
      <c r="AA988" s="94"/>
      <c r="AB988" s="98">
        <v>5500</v>
      </c>
      <c r="AC988" s="94" t="s">
        <v>3966</v>
      </c>
      <c r="AD988" s="94" t="s">
        <v>4476</v>
      </c>
      <c r="AE988" s="94" t="s">
        <v>3968</v>
      </c>
      <c r="AF988" s="94" t="s">
        <v>3949</v>
      </c>
      <c r="AG988" s="94" t="s">
        <v>3950</v>
      </c>
      <c r="AH988" s="98">
        <v>0</v>
      </c>
      <c r="AI988" s="98">
        <v>0</v>
      </c>
      <c r="AJ988" s="98">
        <v>0</v>
      </c>
      <c r="AK988" s="98">
        <v>0</v>
      </c>
      <c r="AL988" s="98">
        <v>5172</v>
      </c>
      <c r="AM988" s="98">
        <v>0</v>
      </c>
      <c r="AN988" s="98">
        <v>0</v>
      </c>
      <c r="AO988" s="98">
        <v>0</v>
      </c>
      <c r="AP988" s="98">
        <v>0</v>
      </c>
      <c r="AQ988" s="98">
        <v>0</v>
      </c>
      <c r="AR988" s="98"/>
      <c r="AS988" s="98"/>
      <c r="AT988" s="98"/>
      <c r="AU988" s="98">
        <v>0</v>
      </c>
      <c r="AV988" s="98">
        <v>16400</v>
      </c>
      <c r="AW988" s="98">
        <v>0</v>
      </c>
      <c r="AX988" s="101">
        <v>4800064088</v>
      </c>
      <c r="AY988" s="102">
        <v>45462</v>
      </c>
      <c r="AZ988" s="98" t="s">
        <v>4387</v>
      </c>
      <c r="BA988" s="98">
        <v>145300656</v>
      </c>
    </row>
    <row r="989" spans="1:53">
      <c r="A989" s="94">
        <v>900228989</v>
      </c>
      <c r="B989" s="94" t="s">
        <v>3407</v>
      </c>
      <c r="C989" s="94" t="s">
        <v>1867</v>
      </c>
      <c r="D989" s="94" t="str">
        <f>+CONCATENATE(A989,"_",C989)</f>
        <v>900228989_FECS28245</v>
      </c>
      <c r="E989" s="94" t="str">
        <f>+CONCATENATE(C989,"_",AX989)</f>
        <v>FECS28245_4800065220</v>
      </c>
      <c r="F989" s="96">
        <v>45455</v>
      </c>
      <c r="G989" s="96">
        <v>45484</v>
      </c>
      <c r="H989" s="98">
        <v>1423488</v>
      </c>
      <c r="I989" s="98">
        <v>569</v>
      </c>
      <c r="J989" s="94"/>
      <c r="K989" s="94" t="s">
        <v>3938</v>
      </c>
      <c r="L989" s="94" t="s">
        <v>3938</v>
      </c>
      <c r="M989" s="98">
        <v>0</v>
      </c>
      <c r="N989" s="94"/>
      <c r="O989" s="94"/>
      <c r="P989" s="94"/>
      <c r="Q989" s="94"/>
      <c r="R989" s="94" t="s">
        <v>3451</v>
      </c>
      <c r="S989" s="96">
        <v>45455</v>
      </c>
      <c r="T989" s="96">
        <v>45484</v>
      </c>
      <c r="U989" s="96"/>
      <c r="V989" s="98">
        <v>1423488</v>
      </c>
      <c r="W989" s="98">
        <v>888</v>
      </c>
      <c r="X989" s="98">
        <v>0</v>
      </c>
      <c r="Y989" s="98">
        <v>0</v>
      </c>
      <c r="Z989" s="94"/>
      <c r="AA989" s="94"/>
      <c r="AB989" s="98">
        <v>888</v>
      </c>
      <c r="AC989" s="94" t="s">
        <v>3966</v>
      </c>
      <c r="AD989" s="94" t="s">
        <v>4674</v>
      </c>
      <c r="AE989" s="94" t="s">
        <v>3954</v>
      </c>
      <c r="AF989" s="94" t="s">
        <v>4014</v>
      </c>
      <c r="AG989" s="94" t="s">
        <v>3956</v>
      </c>
      <c r="AH989" s="98">
        <v>0</v>
      </c>
      <c r="AI989" s="98">
        <v>0</v>
      </c>
      <c r="AJ989" s="98">
        <v>0</v>
      </c>
      <c r="AK989" s="98">
        <v>0</v>
      </c>
      <c r="AL989" s="98">
        <v>569</v>
      </c>
      <c r="AM989" s="98">
        <v>0</v>
      </c>
      <c r="AN989" s="98">
        <v>0</v>
      </c>
      <c r="AO989" s="98">
        <v>0</v>
      </c>
      <c r="AP989" s="98">
        <v>0</v>
      </c>
      <c r="AQ989" s="98">
        <v>0</v>
      </c>
      <c r="AR989" s="98"/>
      <c r="AS989" s="98"/>
      <c r="AT989" s="98"/>
      <c r="AU989" s="98">
        <v>0</v>
      </c>
      <c r="AV989" s="98">
        <v>1394148</v>
      </c>
      <c r="AW989" s="98">
        <v>28452</v>
      </c>
      <c r="AX989" s="101">
        <v>4800065220</v>
      </c>
      <c r="AY989" s="102">
        <v>45552</v>
      </c>
      <c r="AZ989" s="98" t="s">
        <v>4590</v>
      </c>
      <c r="BA989" s="98">
        <v>109154505</v>
      </c>
    </row>
    <row r="990" spans="1:53">
      <c r="A990" s="94">
        <v>900228989</v>
      </c>
      <c r="B990" s="94" t="s">
        <v>3407</v>
      </c>
      <c r="C990" s="94" t="s">
        <v>2337</v>
      </c>
      <c r="D990" s="94" t="str">
        <f>+CONCATENATE(A990,"_",C990)</f>
        <v>900228989_FECS36132</v>
      </c>
      <c r="E990" s="94" t="str">
        <f>+CONCATENATE(C990,"_",AX990)</f>
        <v>FECS36132_4800065598</v>
      </c>
      <c r="F990" s="96">
        <v>45518</v>
      </c>
      <c r="G990" s="96">
        <v>45519</v>
      </c>
      <c r="H990" s="98">
        <v>2209307</v>
      </c>
      <c r="I990" s="98">
        <v>884</v>
      </c>
      <c r="J990" s="94"/>
      <c r="K990" s="94" t="s">
        <v>3938</v>
      </c>
      <c r="L990" s="94" t="s">
        <v>3938</v>
      </c>
      <c r="M990" s="98">
        <v>0</v>
      </c>
      <c r="N990" s="94"/>
      <c r="O990" s="94"/>
      <c r="P990" s="94"/>
      <c r="Q990" s="94"/>
      <c r="R990" s="94" t="s">
        <v>3451</v>
      </c>
      <c r="S990" s="96">
        <v>45518</v>
      </c>
      <c r="T990" s="96">
        <v>45519</v>
      </c>
      <c r="U990" s="96"/>
      <c r="V990" s="98">
        <v>2209307</v>
      </c>
      <c r="W990" s="98">
        <v>1028</v>
      </c>
      <c r="X990" s="98">
        <v>0</v>
      </c>
      <c r="Y990" s="98">
        <v>0</v>
      </c>
      <c r="Z990" s="94"/>
      <c r="AA990" s="94"/>
      <c r="AB990" s="98">
        <v>1028</v>
      </c>
      <c r="AC990" s="94" t="s">
        <v>3966</v>
      </c>
      <c r="AD990" s="94" t="s">
        <v>4736</v>
      </c>
      <c r="AE990" s="94" t="s">
        <v>3954</v>
      </c>
      <c r="AF990" s="94" t="s">
        <v>4014</v>
      </c>
      <c r="AG990" s="94" t="s">
        <v>3956</v>
      </c>
      <c r="AH990" s="98">
        <v>0</v>
      </c>
      <c r="AI990" s="98">
        <v>0</v>
      </c>
      <c r="AJ990" s="98">
        <v>0</v>
      </c>
      <c r="AK990" s="98">
        <v>0</v>
      </c>
      <c r="AL990" s="98">
        <v>884</v>
      </c>
      <c r="AM990" s="98">
        <v>0</v>
      </c>
      <c r="AN990" s="98">
        <v>0</v>
      </c>
      <c r="AO990" s="98">
        <v>0</v>
      </c>
      <c r="AP990" s="98">
        <v>0</v>
      </c>
      <c r="AQ990" s="98">
        <v>0</v>
      </c>
      <c r="AR990" s="98"/>
      <c r="AS990" s="98"/>
      <c r="AT990" s="98"/>
      <c r="AU990" s="98">
        <v>0</v>
      </c>
      <c r="AV990" s="98">
        <v>2164113</v>
      </c>
      <c r="AW990" s="98">
        <v>44166</v>
      </c>
      <c r="AX990" s="101">
        <v>4800065598</v>
      </c>
      <c r="AY990" s="102">
        <v>45583</v>
      </c>
      <c r="AZ990" s="98" t="s">
        <v>3965</v>
      </c>
      <c r="BA990" s="98">
        <v>188251715</v>
      </c>
    </row>
    <row r="991" spans="1:53">
      <c r="A991" s="94">
        <v>900228989</v>
      </c>
      <c r="B991" s="94" t="s">
        <v>3407</v>
      </c>
      <c r="C991" s="94" t="s">
        <v>1957</v>
      </c>
      <c r="D991" s="94" t="str">
        <f>+CONCATENATE(A991,"_",C991)</f>
        <v>900228989_FECS30771</v>
      </c>
      <c r="E991" s="94" t="str">
        <f>+CONCATENATE(C991,"_",AX991)</f>
        <v>FECS30771_4800065220</v>
      </c>
      <c r="F991" s="96">
        <v>45471</v>
      </c>
      <c r="G991" s="96">
        <v>45484</v>
      </c>
      <c r="H991" s="98">
        <v>3553796</v>
      </c>
      <c r="I991" s="98">
        <v>1421</v>
      </c>
      <c r="J991" s="94"/>
      <c r="K991" s="94" t="s">
        <v>3938</v>
      </c>
      <c r="L991" s="94" t="s">
        <v>3938</v>
      </c>
      <c r="M991" s="98">
        <v>0</v>
      </c>
      <c r="N991" s="94"/>
      <c r="O991" s="94"/>
      <c r="P991" s="94"/>
      <c r="Q991" s="94"/>
      <c r="R991" s="94" t="s">
        <v>3451</v>
      </c>
      <c r="S991" s="96">
        <v>45471</v>
      </c>
      <c r="T991" s="96">
        <v>45484</v>
      </c>
      <c r="U991" s="96"/>
      <c r="V991" s="98">
        <v>3553796</v>
      </c>
      <c r="W991" s="98">
        <v>1542</v>
      </c>
      <c r="X991" s="98">
        <v>0</v>
      </c>
      <c r="Y991" s="98">
        <v>0</v>
      </c>
      <c r="Z991" s="94"/>
      <c r="AA991" s="94"/>
      <c r="AB991" s="98">
        <v>1542</v>
      </c>
      <c r="AC991" s="94" t="s">
        <v>3966</v>
      </c>
      <c r="AD991" s="94" t="s">
        <v>4685</v>
      </c>
      <c r="AE991" s="94" t="s">
        <v>3978</v>
      </c>
      <c r="AF991" s="94" t="s">
        <v>4014</v>
      </c>
      <c r="AG991" s="94" t="s">
        <v>3956</v>
      </c>
      <c r="AH991" s="98">
        <v>0</v>
      </c>
      <c r="AI991" s="98">
        <v>0</v>
      </c>
      <c r="AJ991" s="98">
        <v>0</v>
      </c>
      <c r="AK991" s="98">
        <v>0</v>
      </c>
      <c r="AL991" s="98">
        <v>1421</v>
      </c>
      <c r="AM991" s="98">
        <v>0</v>
      </c>
      <c r="AN991" s="98">
        <v>0</v>
      </c>
      <c r="AO991" s="98">
        <v>0</v>
      </c>
      <c r="AP991" s="98">
        <v>0</v>
      </c>
      <c r="AQ991" s="98">
        <v>0</v>
      </c>
      <c r="AR991" s="98"/>
      <c r="AS991" s="98"/>
      <c r="AT991" s="98"/>
      <c r="AU991" s="98">
        <v>0</v>
      </c>
      <c r="AV991" s="98">
        <v>3481209</v>
      </c>
      <c r="AW991" s="98">
        <v>71045</v>
      </c>
      <c r="AX991" s="101">
        <v>4800065220</v>
      </c>
      <c r="AY991" s="102">
        <v>45552</v>
      </c>
      <c r="AZ991" s="98" t="s">
        <v>4590</v>
      </c>
      <c r="BA991" s="98">
        <v>109154505</v>
      </c>
    </row>
    <row r="992" spans="1:53">
      <c r="A992" s="94">
        <v>900228989</v>
      </c>
      <c r="B992" s="94" t="s">
        <v>3407</v>
      </c>
      <c r="C992" s="94" t="s">
        <v>2211</v>
      </c>
      <c r="D992" s="94" t="str">
        <f>+CONCATENATE(A992,"_",C992)</f>
        <v>900228989_FECS34263</v>
      </c>
      <c r="E992" s="94" t="str">
        <f>+CONCATENATE(C992,"_",AX992)</f>
        <v>FECS34263_4800065598</v>
      </c>
      <c r="F992" s="96">
        <v>45502</v>
      </c>
      <c r="G992" s="96">
        <v>45505</v>
      </c>
      <c r="H992" s="98">
        <v>1227494</v>
      </c>
      <c r="I992" s="98">
        <v>59841</v>
      </c>
      <c r="J992" s="94"/>
      <c r="K992" s="94" t="s">
        <v>3938</v>
      </c>
      <c r="L992" s="94" t="s">
        <v>3938</v>
      </c>
      <c r="M992" s="98">
        <v>0</v>
      </c>
      <c r="N992" s="94"/>
      <c r="O992" s="94"/>
      <c r="P992" s="94"/>
      <c r="Q992" s="94"/>
      <c r="R992" s="94" t="s">
        <v>3451</v>
      </c>
      <c r="S992" s="96">
        <v>45502</v>
      </c>
      <c r="T992" s="96">
        <v>45505</v>
      </c>
      <c r="U992" s="96"/>
      <c r="V992" s="98">
        <v>1227494</v>
      </c>
      <c r="W992" s="98">
        <v>59888</v>
      </c>
      <c r="X992" s="98">
        <v>0</v>
      </c>
      <c r="Y992" s="98">
        <v>0</v>
      </c>
      <c r="Z992" s="94"/>
      <c r="AA992" s="94"/>
      <c r="AB992" s="98">
        <v>59888</v>
      </c>
      <c r="AC992" s="94" t="s">
        <v>3966</v>
      </c>
      <c r="AD992" s="94" t="s">
        <v>4726</v>
      </c>
      <c r="AE992" s="94" t="s">
        <v>3968</v>
      </c>
      <c r="AF992" s="94" t="s">
        <v>3955</v>
      </c>
      <c r="AG992" s="94" t="s">
        <v>3956</v>
      </c>
      <c r="AH992" s="98">
        <v>0</v>
      </c>
      <c r="AI992" s="98">
        <v>0</v>
      </c>
      <c r="AJ992" s="98">
        <v>0</v>
      </c>
      <c r="AK992" s="98">
        <v>0</v>
      </c>
      <c r="AL992" s="98">
        <v>59841</v>
      </c>
      <c r="AM992" s="98">
        <v>0</v>
      </c>
      <c r="AN992" s="98">
        <v>0</v>
      </c>
      <c r="AO992" s="98">
        <v>0</v>
      </c>
      <c r="AP992" s="98">
        <v>0</v>
      </c>
      <c r="AQ992" s="98">
        <v>0</v>
      </c>
      <c r="AR992" s="98"/>
      <c r="AS992" s="98"/>
      <c r="AT992" s="98"/>
      <c r="AU992" s="98">
        <v>0</v>
      </c>
      <c r="AV992" s="98">
        <v>1144254</v>
      </c>
      <c r="AW992" s="98">
        <v>23352</v>
      </c>
      <c r="AX992" s="101">
        <v>4800065598</v>
      </c>
      <c r="AY992" s="102">
        <v>45583</v>
      </c>
      <c r="AZ992" s="98" t="s">
        <v>3965</v>
      </c>
      <c r="BA992" s="98">
        <v>188251715</v>
      </c>
    </row>
    <row r="993" spans="1:53">
      <c r="A993" s="94">
        <v>900228989</v>
      </c>
      <c r="B993" s="94" t="s">
        <v>3407</v>
      </c>
      <c r="C993" s="94" t="s">
        <v>1587</v>
      </c>
      <c r="D993" s="94" t="str">
        <f>+CONCATENATE(A993,"_",C993)</f>
        <v>900228989_FECS20902</v>
      </c>
      <c r="E993" s="94" t="str">
        <f>+CONCATENATE(C993,"_",AX993)</f>
        <v>FECS20902_4800065645</v>
      </c>
      <c r="F993" s="96">
        <v>45394</v>
      </c>
      <c r="G993" s="96">
        <v>45455</v>
      </c>
      <c r="H993" s="98">
        <v>21028656</v>
      </c>
      <c r="I993" s="98">
        <v>1051115</v>
      </c>
      <c r="J993" s="94"/>
      <c r="K993" s="94" t="s">
        <v>3938</v>
      </c>
      <c r="L993" s="94" t="s">
        <v>3938</v>
      </c>
      <c r="M993" s="98">
        <v>0</v>
      </c>
      <c r="N993" s="94"/>
      <c r="O993" s="94"/>
      <c r="P993" s="94"/>
      <c r="Q993" s="94"/>
      <c r="R993" s="94" t="s">
        <v>3451</v>
      </c>
      <c r="S993" s="96">
        <v>45394</v>
      </c>
      <c r="T993" s="96">
        <v>45455</v>
      </c>
      <c r="U993" s="96"/>
      <c r="V993" s="98">
        <v>21028656</v>
      </c>
      <c r="W993" s="98">
        <v>1051115</v>
      </c>
      <c r="X993" s="98">
        <v>0</v>
      </c>
      <c r="Y993" s="98">
        <v>0</v>
      </c>
      <c r="Z993" s="94"/>
      <c r="AA993" s="94"/>
      <c r="AB993" s="98">
        <v>1051115</v>
      </c>
      <c r="AC993" s="94" t="s">
        <v>3966</v>
      </c>
      <c r="AD993" s="94" t="s">
        <v>4632</v>
      </c>
      <c r="AE993" s="94" t="s">
        <v>3954</v>
      </c>
      <c r="AF993" s="94" t="s">
        <v>4014</v>
      </c>
      <c r="AG993" s="94" t="s">
        <v>3956</v>
      </c>
      <c r="AH993" s="98">
        <v>0</v>
      </c>
      <c r="AI993" s="98">
        <v>0</v>
      </c>
      <c r="AJ993" s="98">
        <v>0</v>
      </c>
      <c r="AK993" s="98">
        <v>0</v>
      </c>
      <c r="AL993" s="98">
        <v>1051115</v>
      </c>
      <c r="AM993" s="98">
        <v>0</v>
      </c>
      <c r="AN993" s="98">
        <v>0</v>
      </c>
      <c r="AO993" s="98">
        <v>0</v>
      </c>
      <c r="AP993" s="98">
        <v>0</v>
      </c>
      <c r="AQ993" s="98">
        <v>0</v>
      </c>
      <c r="AR993" s="98"/>
      <c r="AS993" s="98"/>
      <c r="AT993" s="98"/>
      <c r="AU993" s="98">
        <v>0</v>
      </c>
      <c r="AV993" s="98">
        <v>19577990</v>
      </c>
      <c r="AW993" s="98">
        <v>399551</v>
      </c>
      <c r="AX993" s="101">
        <v>4800065645</v>
      </c>
      <c r="AY993" s="102">
        <v>45583</v>
      </c>
      <c r="AZ993" s="98" t="s">
        <v>3971</v>
      </c>
      <c r="BA993" s="98">
        <v>454639036</v>
      </c>
    </row>
    <row r="994" spans="1:53">
      <c r="A994" s="94">
        <v>900228989</v>
      </c>
      <c r="B994" s="94" t="s">
        <v>3407</v>
      </c>
      <c r="C994" s="94" t="s">
        <v>1598</v>
      </c>
      <c r="D994" s="94" t="str">
        <f>+CONCATENATE(A994,"_",C994)</f>
        <v>900228989_FECS22967</v>
      </c>
      <c r="E994" s="94" t="str">
        <f>+CONCATENATE(C994,"_",AX994)</f>
        <v>FECS22967_4800065645</v>
      </c>
      <c r="F994" s="96">
        <v>45412</v>
      </c>
      <c r="G994" s="96">
        <v>45455</v>
      </c>
      <c r="H994" s="98">
        <v>13577142</v>
      </c>
      <c r="I994" s="98">
        <v>5184868</v>
      </c>
      <c r="J994" s="94"/>
      <c r="K994" s="94" t="s">
        <v>3938</v>
      </c>
      <c r="L994" s="94" t="s">
        <v>3938</v>
      </c>
      <c r="M994" s="98">
        <v>0</v>
      </c>
      <c r="N994" s="94"/>
      <c r="O994" s="94"/>
      <c r="P994" s="94"/>
      <c r="Q994" s="94"/>
      <c r="R994" s="94" t="s">
        <v>3451</v>
      </c>
      <c r="S994" s="96">
        <v>45412</v>
      </c>
      <c r="T994" s="96">
        <v>45455</v>
      </c>
      <c r="U994" s="96"/>
      <c r="V994" s="98">
        <v>13577142</v>
      </c>
      <c r="W994" s="98">
        <v>5184868</v>
      </c>
      <c r="X994" s="98">
        <v>0</v>
      </c>
      <c r="Y994" s="98">
        <v>0</v>
      </c>
      <c r="Z994" s="94"/>
      <c r="AA994" s="94"/>
      <c r="AB994" s="98">
        <v>5184868</v>
      </c>
      <c r="AC994" s="94" t="s">
        <v>3966</v>
      </c>
      <c r="AD994" s="94" t="s">
        <v>4638</v>
      </c>
      <c r="AE994" s="94" t="s">
        <v>3978</v>
      </c>
      <c r="AF994" s="94" t="s">
        <v>4014</v>
      </c>
      <c r="AG994" s="94" t="s">
        <v>3956</v>
      </c>
      <c r="AH994" s="98">
        <v>0</v>
      </c>
      <c r="AI994" s="98">
        <v>0</v>
      </c>
      <c r="AJ994" s="98">
        <v>0</v>
      </c>
      <c r="AK994" s="98">
        <v>0</v>
      </c>
      <c r="AL994" s="98">
        <v>5184868</v>
      </c>
      <c r="AM994" s="98">
        <v>0</v>
      </c>
      <c r="AN994" s="98">
        <v>0</v>
      </c>
      <c r="AO994" s="98">
        <v>0</v>
      </c>
      <c r="AP994" s="98">
        <v>0</v>
      </c>
      <c r="AQ994" s="98">
        <v>0</v>
      </c>
      <c r="AR994" s="98"/>
      <c r="AS994" s="98"/>
      <c r="AT994" s="98"/>
      <c r="AU994" s="98">
        <v>0</v>
      </c>
      <c r="AV994" s="98">
        <v>8024429</v>
      </c>
      <c r="AW994" s="98">
        <v>167845</v>
      </c>
      <c r="AX994" s="101">
        <v>4800065645</v>
      </c>
      <c r="AY994" s="102">
        <v>45583</v>
      </c>
      <c r="AZ994" s="98" t="s">
        <v>3971</v>
      </c>
      <c r="BA994" s="98">
        <v>454639036</v>
      </c>
    </row>
    <row r="995" spans="1:53">
      <c r="A995" s="94">
        <v>900228989</v>
      </c>
      <c r="B995" s="94" t="s">
        <v>3407</v>
      </c>
      <c r="C995" s="94" t="s">
        <v>1618</v>
      </c>
      <c r="D995" s="94" t="str">
        <f>+CONCATENATE(A995,"_",C995)</f>
        <v>900228989_FECS23312</v>
      </c>
      <c r="E995" s="94" t="str">
        <f>+CONCATENATE(C995,"_",AX995)</f>
        <v>FECS23312_4800065645</v>
      </c>
      <c r="F995" s="96">
        <v>45415</v>
      </c>
      <c r="G995" s="96">
        <v>45456</v>
      </c>
      <c r="H995" s="98">
        <v>8735268</v>
      </c>
      <c r="I995" s="98">
        <v>908468</v>
      </c>
      <c r="J995" s="94"/>
      <c r="K995" s="94" t="s">
        <v>3938</v>
      </c>
      <c r="L995" s="94" t="s">
        <v>3938</v>
      </c>
      <c r="M995" s="98">
        <v>0</v>
      </c>
      <c r="N995" s="94"/>
      <c r="O995" s="94"/>
      <c r="P995" s="94"/>
      <c r="Q995" s="94"/>
      <c r="R995" s="94" t="s">
        <v>3451</v>
      </c>
      <c r="S995" s="96">
        <v>45415</v>
      </c>
      <c r="T995" s="96">
        <v>45456</v>
      </c>
      <c r="U995" s="96"/>
      <c r="V995" s="98">
        <v>8735268</v>
      </c>
      <c r="W995" s="98">
        <v>908468</v>
      </c>
      <c r="X995" s="98">
        <v>0</v>
      </c>
      <c r="Y995" s="98">
        <v>0</v>
      </c>
      <c r="Z995" s="94"/>
      <c r="AA995" s="94"/>
      <c r="AB995" s="98">
        <v>908468</v>
      </c>
      <c r="AC995" s="94" t="s">
        <v>3966</v>
      </c>
      <c r="AD995" s="94" t="s">
        <v>4654</v>
      </c>
      <c r="AE995" s="94" t="s">
        <v>3978</v>
      </c>
      <c r="AF995" s="94" t="s">
        <v>4014</v>
      </c>
      <c r="AG995" s="94" t="s">
        <v>3956</v>
      </c>
      <c r="AH995" s="98">
        <v>0</v>
      </c>
      <c r="AI995" s="98">
        <v>0</v>
      </c>
      <c r="AJ995" s="98">
        <v>0</v>
      </c>
      <c r="AK995" s="98">
        <v>0</v>
      </c>
      <c r="AL995" s="98">
        <v>908468</v>
      </c>
      <c r="AM995" s="98">
        <v>0</v>
      </c>
      <c r="AN995" s="98">
        <v>0</v>
      </c>
      <c r="AO995" s="98">
        <v>0</v>
      </c>
      <c r="AP995" s="98">
        <v>0</v>
      </c>
      <c r="AQ995" s="98">
        <v>0</v>
      </c>
      <c r="AR995" s="98"/>
      <c r="AS995" s="98"/>
      <c r="AT995" s="98"/>
      <c r="AU995" s="98">
        <v>0</v>
      </c>
      <c r="AV995" s="98">
        <v>7670264</v>
      </c>
      <c r="AW995" s="98">
        <v>156536</v>
      </c>
      <c r="AX995" s="101">
        <v>4800065645</v>
      </c>
      <c r="AY995" s="102">
        <v>45583</v>
      </c>
      <c r="AZ995" s="98" t="s">
        <v>3971</v>
      </c>
      <c r="BA995" s="98">
        <v>454639036</v>
      </c>
    </row>
    <row r="996" spans="1:53">
      <c r="A996" s="94">
        <v>900228989</v>
      </c>
      <c r="B996" s="94" t="s">
        <v>3407</v>
      </c>
      <c r="C996" s="94" t="s">
        <v>1611</v>
      </c>
      <c r="D996" s="94" t="str">
        <f>+CONCATENATE(A996,"_",C996)</f>
        <v>900228989_FECS22486</v>
      </c>
      <c r="E996" s="94" t="str">
        <f>+CONCATENATE(C996,"_",AX996)</f>
        <v>FECS22486_4800065645</v>
      </c>
      <c r="F996" s="96">
        <v>45407</v>
      </c>
      <c r="G996" s="96">
        <v>45456</v>
      </c>
      <c r="H996" s="98">
        <v>8159264</v>
      </c>
      <c r="I996" s="98">
        <v>26794</v>
      </c>
      <c r="J996" s="94"/>
      <c r="K996" s="94" t="s">
        <v>3938</v>
      </c>
      <c r="L996" s="94" t="s">
        <v>3938</v>
      </c>
      <c r="M996" s="98">
        <v>0</v>
      </c>
      <c r="N996" s="94"/>
      <c r="O996" s="94"/>
      <c r="P996" s="94"/>
      <c r="Q996" s="94"/>
      <c r="R996" s="94" t="s">
        <v>3451</v>
      </c>
      <c r="S996" s="96">
        <v>45407</v>
      </c>
      <c r="T996" s="96">
        <v>45456</v>
      </c>
      <c r="U996" s="96"/>
      <c r="V996" s="98">
        <v>8159264</v>
      </c>
      <c r="W996" s="98">
        <v>26794</v>
      </c>
      <c r="X996" s="98">
        <v>0</v>
      </c>
      <c r="Y996" s="98">
        <v>0</v>
      </c>
      <c r="Z996" s="94"/>
      <c r="AA996" s="94"/>
      <c r="AB996" s="98">
        <v>26794</v>
      </c>
      <c r="AC996" s="94" t="s">
        <v>3966</v>
      </c>
      <c r="AD996" s="94" t="s">
        <v>4647</v>
      </c>
      <c r="AE996" s="94" t="s">
        <v>3978</v>
      </c>
      <c r="AF996" s="94" t="s">
        <v>4014</v>
      </c>
      <c r="AG996" s="94" t="s">
        <v>3956</v>
      </c>
      <c r="AH996" s="98">
        <v>0</v>
      </c>
      <c r="AI996" s="98">
        <v>0</v>
      </c>
      <c r="AJ996" s="98">
        <v>0</v>
      </c>
      <c r="AK996" s="98">
        <v>0</v>
      </c>
      <c r="AL996" s="98">
        <v>26794</v>
      </c>
      <c r="AM996" s="98">
        <v>0</v>
      </c>
      <c r="AN996" s="98">
        <v>0</v>
      </c>
      <c r="AO996" s="98">
        <v>0</v>
      </c>
      <c r="AP996" s="98">
        <v>0</v>
      </c>
      <c r="AQ996" s="98">
        <v>0</v>
      </c>
      <c r="AR996" s="98"/>
      <c r="AS996" s="98"/>
      <c r="AT996" s="98"/>
      <c r="AU996" s="98">
        <v>0</v>
      </c>
      <c r="AV996" s="98">
        <v>7632121</v>
      </c>
      <c r="AW996" s="98">
        <v>162649</v>
      </c>
      <c r="AX996" s="101">
        <v>4800065645</v>
      </c>
      <c r="AY996" s="102">
        <v>45583</v>
      </c>
      <c r="AZ996" s="98" t="s">
        <v>3971</v>
      </c>
      <c r="BA996" s="98">
        <v>454639036</v>
      </c>
    </row>
    <row r="997" spans="1:53">
      <c r="A997" s="94">
        <v>900228989</v>
      </c>
      <c r="B997" s="94" t="s">
        <v>3407</v>
      </c>
      <c r="C997" s="94" t="s">
        <v>1444</v>
      </c>
      <c r="D997" s="94" t="str">
        <f>+CONCATENATE(A997,"_",C997)</f>
        <v>900228989_FECS23953</v>
      </c>
      <c r="E997" s="94" t="str">
        <f>+CONCATENATE(C997,"_",AX997)</f>
        <v>FECS23953_4800065645</v>
      </c>
      <c r="F997" s="96">
        <v>45420</v>
      </c>
      <c r="G997" s="96">
        <v>45449</v>
      </c>
      <c r="H997" s="98">
        <v>9396503</v>
      </c>
      <c r="I997" s="98">
        <v>1278034</v>
      </c>
      <c r="J997" s="94"/>
      <c r="K997" s="94" t="s">
        <v>3938</v>
      </c>
      <c r="L997" s="94" t="s">
        <v>3938</v>
      </c>
      <c r="M997" s="98">
        <v>0</v>
      </c>
      <c r="N997" s="94"/>
      <c r="O997" s="94"/>
      <c r="P997" s="94"/>
      <c r="Q997" s="94"/>
      <c r="R997" s="94" t="s">
        <v>3451</v>
      </c>
      <c r="S997" s="96">
        <v>45420</v>
      </c>
      <c r="T997" s="96">
        <v>45537</v>
      </c>
      <c r="U997" s="96"/>
      <c r="V997" s="98">
        <v>9396503</v>
      </c>
      <c r="W997" s="98">
        <v>1278034</v>
      </c>
      <c r="X997" s="98">
        <v>0</v>
      </c>
      <c r="Y997" s="98">
        <v>0</v>
      </c>
      <c r="Z997" s="94"/>
      <c r="AA997" s="94"/>
      <c r="AB997" s="98">
        <v>1278034</v>
      </c>
      <c r="AC997" s="94" t="s">
        <v>3966</v>
      </c>
      <c r="AD997" s="94" t="s">
        <v>4610</v>
      </c>
      <c r="AE997" s="94" t="s">
        <v>3968</v>
      </c>
      <c r="AF997" s="94" t="s">
        <v>4014</v>
      </c>
      <c r="AG997" s="94" t="s">
        <v>3956</v>
      </c>
      <c r="AH997" s="98">
        <v>0</v>
      </c>
      <c r="AI997" s="98">
        <v>0</v>
      </c>
      <c r="AJ997" s="98">
        <v>0</v>
      </c>
      <c r="AK997" s="98">
        <v>0</v>
      </c>
      <c r="AL997" s="98">
        <v>1278034</v>
      </c>
      <c r="AM997" s="98">
        <v>0</v>
      </c>
      <c r="AN997" s="98">
        <v>0</v>
      </c>
      <c r="AO997" s="98">
        <v>0</v>
      </c>
      <c r="AP997" s="98">
        <v>0</v>
      </c>
      <c r="AQ997" s="98">
        <v>0</v>
      </c>
      <c r="AR997" s="98"/>
      <c r="AS997" s="98"/>
      <c r="AT997" s="98"/>
      <c r="AU997" s="98">
        <v>0</v>
      </c>
      <c r="AV997" s="98">
        <v>7618400</v>
      </c>
      <c r="AW997" s="98">
        <v>162369</v>
      </c>
      <c r="AX997" s="101">
        <v>4800065645</v>
      </c>
      <c r="AY997" s="102">
        <v>45583</v>
      </c>
      <c r="AZ997" s="98" t="s">
        <v>3971</v>
      </c>
      <c r="BA997" s="98">
        <v>454639036</v>
      </c>
    </row>
    <row r="998" spans="1:53">
      <c r="A998" s="94">
        <v>900228989</v>
      </c>
      <c r="B998" s="94" t="s">
        <v>3407</v>
      </c>
      <c r="C998" s="94" t="s">
        <v>1617</v>
      </c>
      <c r="D998" s="94" t="str">
        <f>+CONCATENATE(A998,"_",C998)</f>
        <v>900228989_FECS21857</v>
      </c>
      <c r="E998" s="94" t="str">
        <f>+CONCATENATE(C998,"_",AX998)</f>
        <v>FECS21857_4800065645</v>
      </c>
      <c r="F998" s="96">
        <v>45401</v>
      </c>
      <c r="G998" s="96">
        <v>45456</v>
      </c>
      <c r="H998" s="98">
        <v>7943586</v>
      </c>
      <c r="I998" s="98">
        <v>487402</v>
      </c>
      <c r="J998" s="94"/>
      <c r="K998" s="94" t="s">
        <v>3938</v>
      </c>
      <c r="L998" s="94" t="s">
        <v>3938</v>
      </c>
      <c r="M998" s="98">
        <v>0</v>
      </c>
      <c r="N998" s="94"/>
      <c r="O998" s="94"/>
      <c r="P998" s="94"/>
      <c r="Q998" s="94"/>
      <c r="R998" s="94" t="s">
        <v>3451</v>
      </c>
      <c r="S998" s="96">
        <v>45401</v>
      </c>
      <c r="T998" s="96">
        <v>45456</v>
      </c>
      <c r="U998" s="96"/>
      <c r="V998" s="98">
        <v>7943586</v>
      </c>
      <c r="W998" s="98">
        <v>487402</v>
      </c>
      <c r="X998" s="98">
        <v>0</v>
      </c>
      <c r="Y998" s="98">
        <v>0</v>
      </c>
      <c r="Z998" s="94"/>
      <c r="AA998" s="94"/>
      <c r="AB998" s="98">
        <v>487402</v>
      </c>
      <c r="AC998" s="94" t="s">
        <v>3966</v>
      </c>
      <c r="AD998" s="94" t="s">
        <v>4653</v>
      </c>
      <c r="AE998" s="94" t="s">
        <v>3968</v>
      </c>
      <c r="AF998" s="94" t="s">
        <v>4014</v>
      </c>
      <c r="AG998" s="94" t="s">
        <v>3956</v>
      </c>
      <c r="AH998" s="98">
        <v>0</v>
      </c>
      <c r="AI998" s="98">
        <v>0</v>
      </c>
      <c r="AJ998" s="98">
        <v>0</v>
      </c>
      <c r="AK998" s="98">
        <v>0</v>
      </c>
      <c r="AL998" s="98">
        <v>487402</v>
      </c>
      <c r="AM998" s="98">
        <v>0</v>
      </c>
      <c r="AN998" s="98">
        <v>0</v>
      </c>
      <c r="AO998" s="98">
        <v>0</v>
      </c>
      <c r="AP998" s="98">
        <v>0</v>
      </c>
      <c r="AQ998" s="98">
        <v>0</v>
      </c>
      <c r="AR998" s="98"/>
      <c r="AS998" s="98"/>
      <c r="AT998" s="98"/>
      <c r="AU998" s="98">
        <v>0</v>
      </c>
      <c r="AV998" s="98">
        <v>7307060</v>
      </c>
      <c r="AW998" s="98">
        <v>149124</v>
      </c>
      <c r="AX998" s="101">
        <v>4800065645</v>
      </c>
      <c r="AY998" s="102">
        <v>45583</v>
      </c>
      <c r="AZ998" s="98" t="s">
        <v>3971</v>
      </c>
      <c r="BA998" s="98">
        <v>454639036</v>
      </c>
    </row>
    <row r="999" spans="1:53">
      <c r="A999" s="94">
        <v>900228989</v>
      </c>
      <c r="B999" s="94" t="s">
        <v>3407</v>
      </c>
      <c r="C999" s="94" t="s">
        <v>841</v>
      </c>
      <c r="D999" s="94" t="str">
        <f>+CONCATENATE(A999,"_",C999)</f>
        <v>900228989_CSP134368</v>
      </c>
      <c r="E999" s="94" t="str">
        <f>+CONCATENATE(C999,"_",AX999)</f>
        <v>CSP134368_4800065645</v>
      </c>
      <c r="F999" s="96">
        <v>45156</v>
      </c>
      <c r="G999" s="96">
        <v>45265</v>
      </c>
      <c r="H999" s="98">
        <v>6544213</v>
      </c>
      <c r="I999" s="98">
        <v>187093</v>
      </c>
      <c r="J999" s="94"/>
      <c r="K999" s="94" t="s">
        <v>3938</v>
      </c>
      <c r="L999" s="94" t="s">
        <v>3938</v>
      </c>
      <c r="M999" s="98">
        <v>0</v>
      </c>
      <c r="N999" s="94"/>
      <c r="O999" s="94"/>
      <c r="P999" s="94"/>
      <c r="Q999" s="94"/>
      <c r="R999" s="94" t="s">
        <v>3451</v>
      </c>
      <c r="S999" s="96">
        <v>45156</v>
      </c>
      <c r="T999" s="96">
        <v>45537</v>
      </c>
      <c r="U999" s="96"/>
      <c r="V999" s="98">
        <v>6544213</v>
      </c>
      <c r="W999" s="98">
        <v>187093</v>
      </c>
      <c r="X999" s="98">
        <v>0</v>
      </c>
      <c r="Y999" s="98">
        <v>0</v>
      </c>
      <c r="Z999" s="94"/>
      <c r="AA999" s="94"/>
      <c r="AB999" s="98">
        <v>187093</v>
      </c>
      <c r="AC999" s="94" t="s">
        <v>3966</v>
      </c>
      <c r="AD999" s="94" t="s">
        <v>4254</v>
      </c>
      <c r="AE999" s="94" t="s">
        <v>3968</v>
      </c>
      <c r="AF999" s="94" t="s">
        <v>4027</v>
      </c>
      <c r="AG999" s="94" t="s">
        <v>3956</v>
      </c>
      <c r="AH999" s="98">
        <v>0</v>
      </c>
      <c r="AI999" s="98">
        <v>0</v>
      </c>
      <c r="AJ999" s="98">
        <v>0</v>
      </c>
      <c r="AK999" s="98">
        <v>0</v>
      </c>
      <c r="AL999" s="98">
        <v>187093</v>
      </c>
      <c r="AM999" s="98">
        <v>0</v>
      </c>
      <c r="AN999" s="98">
        <v>0</v>
      </c>
      <c r="AO999" s="98">
        <v>0</v>
      </c>
      <c r="AP999" s="98">
        <v>0</v>
      </c>
      <c r="AQ999" s="98">
        <v>0</v>
      </c>
      <c r="AR999" s="98"/>
      <c r="AS999" s="98"/>
      <c r="AT999" s="98"/>
      <c r="AU999" s="98">
        <v>0</v>
      </c>
      <c r="AV999" s="98">
        <v>5925395</v>
      </c>
      <c r="AW999" s="98">
        <v>127142</v>
      </c>
      <c r="AX999" s="101">
        <v>4800065645</v>
      </c>
      <c r="AY999" s="102">
        <v>45583</v>
      </c>
      <c r="AZ999" s="98" t="s">
        <v>3971</v>
      </c>
      <c r="BA999" s="98">
        <v>454639036</v>
      </c>
    </row>
    <row r="1000" spans="1:53">
      <c r="A1000" s="94">
        <v>900228989</v>
      </c>
      <c r="B1000" s="94" t="s">
        <v>3407</v>
      </c>
      <c r="C1000" s="94" t="s">
        <v>1586</v>
      </c>
      <c r="D1000" s="94" t="str">
        <f>+CONCATENATE(A1000,"_",C1000)</f>
        <v>900228989_FECS21797</v>
      </c>
      <c r="E1000" s="94" t="str">
        <f>+CONCATENATE(C1000,"_",AX1000)</f>
        <v>FECS21797_4800065645</v>
      </c>
      <c r="F1000" s="96">
        <v>45401</v>
      </c>
      <c r="G1000" s="96">
        <v>45455</v>
      </c>
      <c r="H1000" s="98">
        <v>6710181</v>
      </c>
      <c r="I1000" s="98">
        <v>1037760</v>
      </c>
      <c r="J1000" s="94"/>
      <c r="K1000" s="94" t="s">
        <v>3938</v>
      </c>
      <c r="L1000" s="94" t="s">
        <v>3938</v>
      </c>
      <c r="M1000" s="98">
        <v>0</v>
      </c>
      <c r="N1000" s="94"/>
      <c r="O1000" s="94"/>
      <c r="P1000" s="94"/>
      <c r="Q1000" s="94"/>
      <c r="R1000" s="94" t="s">
        <v>3451</v>
      </c>
      <c r="S1000" s="96">
        <v>45401</v>
      </c>
      <c r="T1000" s="96">
        <v>45455</v>
      </c>
      <c r="U1000" s="96"/>
      <c r="V1000" s="98">
        <v>6710181</v>
      </c>
      <c r="W1000" s="98">
        <v>1037760</v>
      </c>
      <c r="X1000" s="98">
        <v>0</v>
      </c>
      <c r="Y1000" s="98">
        <v>0</v>
      </c>
      <c r="Z1000" s="94"/>
      <c r="AA1000" s="94"/>
      <c r="AB1000" s="98">
        <v>1037760</v>
      </c>
      <c r="AC1000" s="94" t="s">
        <v>3966</v>
      </c>
      <c r="AD1000" s="94" t="s">
        <v>4631</v>
      </c>
      <c r="AE1000" s="94" t="s">
        <v>3954</v>
      </c>
      <c r="AF1000" s="94" t="s">
        <v>4014</v>
      </c>
      <c r="AG1000" s="94" t="s">
        <v>3956</v>
      </c>
      <c r="AH1000" s="98">
        <v>0</v>
      </c>
      <c r="AI1000" s="98">
        <v>0</v>
      </c>
      <c r="AJ1000" s="98">
        <v>0</v>
      </c>
      <c r="AK1000" s="98">
        <v>0</v>
      </c>
      <c r="AL1000" s="98">
        <v>1037760</v>
      </c>
      <c r="AM1000" s="98">
        <v>0</v>
      </c>
      <c r="AN1000" s="98">
        <v>0</v>
      </c>
      <c r="AO1000" s="98">
        <v>0</v>
      </c>
      <c r="AP1000" s="98">
        <v>0</v>
      </c>
      <c r="AQ1000" s="98">
        <v>0</v>
      </c>
      <c r="AR1000" s="98"/>
      <c r="AS1000" s="98"/>
      <c r="AT1000" s="98"/>
      <c r="AU1000" s="98">
        <v>0</v>
      </c>
      <c r="AV1000" s="98">
        <v>5558973</v>
      </c>
      <c r="AW1000" s="98">
        <v>113448</v>
      </c>
      <c r="AX1000" s="101">
        <v>4800065645</v>
      </c>
      <c r="AY1000" s="102">
        <v>45583</v>
      </c>
      <c r="AZ1000" s="98" t="s">
        <v>3971</v>
      </c>
      <c r="BA1000" s="98">
        <v>454639036</v>
      </c>
    </row>
    <row r="1001" spans="1:53">
      <c r="A1001" s="94">
        <v>900228989</v>
      </c>
      <c r="B1001" s="94" t="s">
        <v>3407</v>
      </c>
      <c r="C1001" s="94" t="s">
        <v>1159</v>
      </c>
      <c r="D1001" s="94" t="str">
        <f>+CONCATENATE(A1001,"_",C1001)</f>
        <v>900228989_FECS13415</v>
      </c>
      <c r="E1001" s="94" t="str">
        <f>+CONCATENATE(C1001,"_",AX1001)</f>
        <v>FECS13415_4800065645</v>
      </c>
      <c r="F1001" s="96">
        <v>45336</v>
      </c>
      <c r="G1001" s="96">
        <v>45359</v>
      </c>
      <c r="H1001" s="98">
        <v>7690800</v>
      </c>
      <c r="I1001" s="98">
        <v>1786850</v>
      </c>
      <c r="J1001" s="94"/>
      <c r="K1001" s="94" t="s">
        <v>3938</v>
      </c>
      <c r="L1001" s="94" t="s">
        <v>3938</v>
      </c>
      <c r="M1001" s="98">
        <v>0</v>
      </c>
      <c r="N1001" s="94"/>
      <c r="O1001" s="94"/>
      <c r="P1001" s="94"/>
      <c r="Q1001" s="94"/>
      <c r="R1001" s="94" t="s">
        <v>3451</v>
      </c>
      <c r="S1001" s="96">
        <v>45336</v>
      </c>
      <c r="T1001" s="96">
        <v>45537</v>
      </c>
      <c r="U1001" s="96"/>
      <c r="V1001" s="98">
        <v>7690800</v>
      </c>
      <c r="W1001" s="98">
        <v>1786850</v>
      </c>
      <c r="X1001" s="98">
        <v>0</v>
      </c>
      <c r="Y1001" s="98">
        <v>0</v>
      </c>
      <c r="Z1001" s="94"/>
      <c r="AA1001" s="94"/>
      <c r="AB1001" s="98">
        <v>1786850</v>
      </c>
      <c r="AC1001" s="94" t="s">
        <v>3966</v>
      </c>
      <c r="AD1001" s="94" t="s">
        <v>4442</v>
      </c>
      <c r="AE1001" s="94" t="s">
        <v>3997</v>
      </c>
      <c r="AF1001" s="94" t="s">
        <v>3955</v>
      </c>
      <c r="AG1001" s="94" t="s">
        <v>3956</v>
      </c>
      <c r="AH1001" s="98">
        <v>0</v>
      </c>
      <c r="AI1001" s="98">
        <v>0</v>
      </c>
      <c r="AJ1001" s="98">
        <v>0</v>
      </c>
      <c r="AK1001" s="98">
        <v>0</v>
      </c>
      <c r="AL1001" s="98">
        <v>1786850</v>
      </c>
      <c r="AM1001" s="98">
        <v>0</v>
      </c>
      <c r="AN1001" s="98">
        <v>0</v>
      </c>
      <c r="AO1001" s="98">
        <v>0</v>
      </c>
      <c r="AP1001" s="98">
        <v>0</v>
      </c>
      <c r="AQ1001" s="98">
        <v>0</v>
      </c>
      <c r="AR1001" s="98"/>
      <c r="AS1001" s="98"/>
      <c r="AT1001" s="98"/>
      <c r="AU1001" s="98">
        <v>0</v>
      </c>
      <c r="AV1001" s="98">
        <v>5447872</v>
      </c>
      <c r="AW1001" s="98">
        <v>118079</v>
      </c>
      <c r="AX1001" s="101">
        <v>4800065645</v>
      </c>
      <c r="AY1001" s="102">
        <v>45583</v>
      </c>
      <c r="AZ1001" s="98" t="s">
        <v>3971</v>
      </c>
      <c r="BA1001" s="98">
        <v>454639036</v>
      </c>
    </row>
    <row r="1002" spans="1:53">
      <c r="A1002" s="94">
        <v>900228989</v>
      </c>
      <c r="B1002" s="94" t="s">
        <v>3407</v>
      </c>
      <c r="C1002" s="94" t="s">
        <v>1588</v>
      </c>
      <c r="D1002" s="94" t="str">
        <f>+CONCATENATE(A1002,"_",C1002)</f>
        <v>900228989_FECS23949</v>
      </c>
      <c r="E1002" s="94" t="str">
        <f>+CONCATENATE(C1002,"_",AX1002)</f>
        <v>FECS23949_4800065645</v>
      </c>
      <c r="F1002" s="96">
        <v>45420</v>
      </c>
      <c r="G1002" s="96">
        <v>45455</v>
      </c>
      <c r="H1002" s="98">
        <v>6946049</v>
      </c>
      <c r="I1002" s="98">
        <v>1171110</v>
      </c>
      <c r="J1002" s="94"/>
      <c r="K1002" s="94" t="s">
        <v>3938</v>
      </c>
      <c r="L1002" s="94" t="s">
        <v>3938</v>
      </c>
      <c r="M1002" s="98">
        <v>0</v>
      </c>
      <c r="N1002" s="94"/>
      <c r="O1002" s="94"/>
      <c r="P1002" s="94"/>
      <c r="Q1002" s="94"/>
      <c r="R1002" s="94" t="s">
        <v>3451</v>
      </c>
      <c r="S1002" s="96">
        <v>45420</v>
      </c>
      <c r="T1002" s="96">
        <v>45537</v>
      </c>
      <c r="U1002" s="96"/>
      <c r="V1002" s="98">
        <v>6946049</v>
      </c>
      <c r="W1002" s="98">
        <v>1171110</v>
      </c>
      <c r="X1002" s="98">
        <v>0</v>
      </c>
      <c r="Y1002" s="98">
        <v>0</v>
      </c>
      <c r="Z1002" s="94"/>
      <c r="AA1002" s="94"/>
      <c r="AB1002" s="98">
        <v>1171110</v>
      </c>
      <c r="AC1002" s="94" t="s">
        <v>3966</v>
      </c>
      <c r="AD1002" s="94" t="s">
        <v>4633</v>
      </c>
      <c r="AE1002" s="94" t="s">
        <v>4616</v>
      </c>
      <c r="AF1002" s="94" t="s">
        <v>4014</v>
      </c>
      <c r="AG1002" s="94" t="s">
        <v>3956</v>
      </c>
      <c r="AH1002" s="98">
        <v>0</v>
      </c>
      <c r="AI1002" s="98">
        <v>0</v>
      </c>
      <c r="AJ1002" s="98">
        <v>0</v>
      </c>
      <c r="AK1002" s="98">
        <v>0</v>
      </c>
      <c r="AL1002" s="98">
        <v>1171110</v>
      </c>
      <c r="AM1002" s="98">
        <v>0</v>
      </c>
      <c r="AN1002" s="98">
        <v>0</v>
      </c>
      <c r="AO1002" s="98">
        <v>0</v>
      </c>
      <c r="AP1002" s="98">
        <v>0</v>
      </c>
      <c r="AQ1002" s="98">
        <v>0</v>
      </c>
      <c r="AR1002" s="98"/>
      <c r="AS1002" s="98"/>
      <c r="AT1002" s="98"/>
      <c r="AU1002" s="98">
        <v>0</v>
      </c>
      <c r="AV1002" s="98">
        <v>5321441</v>
      </c>
      <c r="AW1002" s="98">
        <v>115499</v>
      </c>
      <c r="AX1002" s="101">
        <v>4800065645</v>
      </c>
      <c r="AY1002" s="102">
        <v>45583</v>
      </c>
      <c r="AZ1002" s="98" t="s">
        <v>3971</v>
      </c>
      <c r="BA1002" s="98">
        <v>454639036</v>
      </c>
    </row>
    <row r="1003" spans="1:53">
      <c r="A1003" s="94">
        <v>900228989</v>
      </c>
      <c r="B1003" s="94" t="s">
        <v>3407</v>
      </c>
      <c r="C1003" s="94" t="s">
        <v>1616</v>
      </c>
      <c r="D1003" s="94" t="str">
        <f>+CONCATENATE(A1003,"_",C1003)</f>
        <v>900228989_FECS23393</v>
      </c>
      <c r="E1003" s="94" t="str">
        <f>+CONCATENATE(C1003,"_",AX1003)</f>
        <v>FECS23393_4800065645</v>
      </c>
      <c r="F1003" s="96">
        <v>45416</v>
      </c>
      <c r="G1003" s="96">
        <v>45456</v>
      </c>
      <c r="H1003" s="98">
        <v>5598208</v>
      </c>
      <c r="I1003" s="98">
        <v>212320</v>
      </c>
      <c r="J1003" s="94"/>
      <c r="K1003" s="94" t="s">
        <v>3938</v>
      </c>
      <c r="L1003" s="94" t="s">
        <v>3938</v>
      </c>
      <c r="M1003" s="98">
        <v>0</v>
      </c>
      <c r="N1003" s="94"/>
      <c r="O1003" s="94"/>
      <c r="P1003" s="94"/>
      <c r="Q1003" s="94"/>
      <c r="R1003" s="94" t="s">
        <v>3451</v>
      </c>
      <c r="S1003" s="96">
        <v>45416</v>
      </c>
      <c r="T1003" s="96">
        <v>45456</v>
      </c>
      <c r="U1003" s="96"/>
      <c r="V1003" s="98">
        <v>5598208</v>
      </c>
      <c r="W1003" s="98">
        <v>212320</v>
      </c>
      <c r="X1003" s="98">
        <v>0</v>
      </c>
      <c r="Y1003" s="98">
        <v>0</v>
      </c>
      <c r="Z1003" s="94"/>
      <c r="AA1003" s="94"/>
      <c r="AB1003" s="98">
        <v>212320</v>
      </c>
      <c r="AC1003" s="94" t="s">
        <v>3966</v>
      </c>
      <c r="AD1003" s="94" t="s">
        <v>4652</v>
      </c>
      <c r="AE1003" s="94" t="s">
        <v>3978</v>
      </c>
      <c r="AF1003" s="94" t="s">
        <v>4014</v>
      </c>
      <c r="AG1003" s="94" t="s">
        <v>3956</v>
      </c>
      <c r="AH1003" s="98">
        <v>0</v>
      </c>
      <c r="AI1003" s="98">
        <v>0</v>
      </c>
      <c r="AJ1003" s="98">
        <v>0</v>
      </c>
      <c r="AK1003" s="98">
        <v>0</v>
      </c>
      <c r="AL1003" s="98">
        <v>212320</v>
      </c>
      <c r="AM1003" s="98">
        <v>0</v>
      </c>
      <c r="AN1003" s="98">
        <v>0</v>
      </c>
      <c r="AO1003" s="98">
        <v>0</v>
      </c>
      <c r="AP1003" s="98">
        <v>0</v>
      </c>
      <c r="AQ1003" s="98">
        <v>0</v>
      </c>
      <c r="AR1003" s="98"/>
      <c r="AS1003" s="98"/>
      <c r="AT1003" s="98"/>
      <c r="AU1003" s="98">
        <v>0</v>
      </c>
      <c r="AV1003" s="98">
        <v>5278170</v>
      </c>
      <c r="AW1003" s="98">
        <v>107718</v>
      </c>
      <c r="AX1003" s="101">
        <v>4800065645</v>
      </c>
      <c r="AY1003" s="102">
        <v>45583</v>
      </c>
      <c r="AZ1003" s="98" t="s">
        <v>3971</v>
      </c>
      <c r="BA1003" s="98">
        <v>454639036</v>
      </c>
    </row>
    <row r="1004" spans="1:53">
      <c r="A1004" s="94">
        <v>900228989</v>
      </c>
      <c r="B1004" s="94" t="s">
        <v>3407</v>
      </c>
      <c r="C1004" s="94" t="s">
        <v>760</v>
      </c>
      <c r="D1004" s="94" t="str">
        <f>+CONCATENATE(A1004,"_",C1004)</f>
        <v>900228989_FECS4970</v>
      </c>
      <c r="E1004" s="94" t="str">
        <f>+CONCATENATE(C1004,"_",AX1004)</f>
        <v>FECS4970_4800065645</v>
      </c>
      <c r="F1004" s="96">
        <v>45258</v>
      </c>
      <c r="G1004" s="96">
        <v>45266</v>
      </c>
      <c r="H1004" s="98">
        <v>5644033</v>
      </c>
      <c r="I1004" s="98">
        <v>40177</v>
      </c>
      <c r="J1004" s="94"/>
      <c r="K1004" s="94" t="s">
        <v>3938</v>
      </c>
      <c r="L1004" s="94" t="s">
        <v>3938</v>
      </c>
      <c r="M1004" s="98">
        <v>0</v>
      </c>
      <c r="N1004" s="94"/>
      <c r="O1004" s="94"/>
      <c r="P1004" s="94"/>
      <c r="Q1004" s="94"/>
      <c r="R1004" s="94" t="s">
        <v>3451</v>
      </c>
      <c r="S1004" s="96">
        <v>45258</v>
      </c>
      <c r="T1004" s="96">
        <v>45537</v>
      </c>
      <c r="U1004" s="96"/>
      <c r="V1004" s="98">
        <v>5644033</v>
      </c>
      <c r="W1004" s="98">
        <v>40177</v>
      </c>
      <c r="X1004" s="98">
        <v>0</v>
      </c>
      <c r="Y1004" s="98">
        <v>0</v>
      </c>
      <c r="Z1004" s="94"/>
      <c r="AA1004" s="94"/>
      <c r="AB1004" s="98">
        <v>40177</v>
      </c>
      <c r="AC1004" s="94" t="s">
        <v>3966</v>
      </c>
      <c r="AD1004" s="94" t="s">
        <v>4202</v>
      </c>
      <c r="AE1004" s="94" t="s">
        <v>3978</v>
      </c>
      <c r="AF1004" s="94">
        <v>0</v>
      </c>
      <c r="AG1004" s="94">
        <v>0</v>
      </c>
      <c r="AH1004" s="98">
        <v>0</v>
      </c>
      <c r="AI1004" s="98">
        <v>0</v>
      </c>
      <c r="AJ1004" s="98">
        <v>0</v>
      </c>
      <c r="AK1004" s="98">
        <v>0</v>
      </c>
      <c r="AL1004" s="98">
        <v>40177</v>
      </c>
      <c r="AM1004" s="98">
        <v>0</v>
      </c>
      <c r="AN1004" s="98">
        <v>0</v>
      </c>
      <c r="AO1004" s="98">
        <v>0</v>
      </c>
      <c r="AP1004" s="98">
        <v>0</v>
      </c>
      <c r="AQ1004" s="98">
        <v>0</v>
      </c>
      <c r="AR1004" s="98"/>
      <c r="AS1004" s="98"/>
      <c r="AT1004" s="98"/>
      <c r="AU1004" s="98">
        <v>0</v>
      </c>
      <c r="AV1004" s="98">
        <v>5187779</v>
      </c>
      <c r="AW1004" s="98">
        <v>112077</v>
      </c>
      <c r="AX1004" s="101">
        <v>4800065645</v>
      </c>
      <c r="AY1004" s="102">
        <v>45583</v>
      </c>
      <c r="AZ1004" s="98" t="s">
        <v>3971</v>
      </c>
      <c r="BA1004" s="98">
        <v>454639036</v>
      </c>
    </row>
    <row r="1005" spans="1:53">
      <c r="A1005" s="94">
        <v>900228989</v>
      </c>
      <c r="B1005" s="94" t="s">
        <v>3407</v>
      </c>
      <c r="C1005" s="94" t="s">
        <v>1372</v>
      </c>
      <c r="D1005" s="94" t="str">
        <f>+CONCATENATE(A1005,"_",C1005)</f>
        <v>900228989_FECS21811</v>
      </c>
      <c r="E1005" s="94" t="str">
        <f>+CONCATENATE(C1005,"_",AX1005)</f>
        <v>FECS21811_4800065645</v>
      </c>
      <c r="F1005" s="96">
        <v>45401</v>
      </c>
      <c r="G1005" s="96">
        <v>45426</v>
      </c>
      <c r="H1005" s="98">
        <v>9162147</v>
      </c>
      <c r="I1005" s="98">
        <v>3890200</v>
      </c>
      <c r="J1005" s="94"/>
      <c r="K1005" s="94" t="s">
        <v>3938</v>
      </c>
      <c r="L1005" s="94" t="s">
        <v>3938</v>
      </c>
      <c r="M1005" s="98">
        <v>0</v>
      </c>
      <c r="N1005" s="94"/>
      <c r="O1005" s="94"/>
      <c r="P1005" s="94"/>
      <c r="Q1005" s="94"/>
      <c r="R1005" s="94" t="s">
        <v>3451</v>
      </c>
      <c r="S1005" s="96">
        <v>45401</v>
      </c>
      <c r="T1005" s="96">
        <v>45426</v>
      </c>
      <c r="U1005" s="96"/>
      <c r="V1005" s="98">
        <v>9162147</v>
      </c>
      <c r="W1005" s="98">
        <v>3890200</v>
      </c>
      <c r="X1005" s="98">
        <v>0</v>
      </c>
      <c r="Y1005" s="98">
        <v>0</v>
      </c>
      <c r="Z1005" s="94"/>
      <c r="AA1005" s="94"/>
      <c r="AB1005" s="98">
        <v>3890200</v>
      </c>
      <c r="AC1005" s="94" t="s">
        <v>3966</v>
      </c>
      <c r="AD1005" s="94" t="s">
        <v>4584</v>
      </c>
      <c r="AE1005" s="94" t="s">
        <v>3978</v>
      </c>
      <c r="AF1005" s="94" t="s">
        <v>4014</v>
      </c>
      <c r="AG1005" s="94" t="s">
        <v>3956</v>
      </c>
      <c r="AH1005" s="98">
        <v>0</v>
      </c>
      <c r="AI1005" s="98">
        <v>0</v>
      </c>
      <c r="AJ1005" s="98">
        <v>0</v>
      </c>
      <c r="AK1005" s="98">
        <v>0</v>
      </c>
      <c r="AL1005" s="98">
        <v>3890200</v>
      </c>
      <c r="AM1005" s="98">
        <v>0</v>
      </c>
      <c r="AN1005" s="98">
        <v>0</v>
      </c>
      <c r="AO1005" s="98">
        <v>0</v>
      </c>
      <c r="AP1005" s="98">
        <v>0</v>
      </c>
      <c r="AQ1005" s="98">
        <v>0</v>
      </c>
      <c r="AR1005" s="98"/>
      <c r="AS1005" s="98"/>
      <c r="AT1005" s="98"/>
      <c r="AU1005" s="98">
        <v>0</v>
      </c>
      <c r="AV1005" s="98">
        <v>5166508</v>
      </c>
      <c r="AW1005" s="98">
        <v>105439</v>
      </c>
      <c r="AX1005" s="101">
        <v>4800065645</v>
      </c>
      <c r="AY1005" s="102">
        <v>45583</v>
      </c>
      <c r="AZ1005" s="98" t="s">
        <v>3971</v>
      </c>
      <c r="BA1005" s="98">
        <v>454639036</v>
      </c>
    </row>
    <row r="1006" spans="1:53">
      <c r="A1006" s="94">
        <v>900228989</v>
      </c>
      <c r="B1006" s="94" t="s">
        <v>3407</v>
      </c>
      <c r="C1006" s="94" t="s">
        <v>165</v>
      </c>
      <c r="D1006" s="94" t="str">
        <f>+CONCATENATE(A1006,"_",C1006)</f>
        <v>900228989_CSP131944</v>
      </c>
      <c r="E1006" s="94" t="str">
        <f>+CONCATENATE(C1006,"_",AX1006)</f>
        <v>CSP131944_4800065645</v>
      </c>
      <c r="F1006" s="96">
        <v>45128</v>
      </c>
      <c r="G1006" s="96">
        <v>45139</v>
      </c>
      <c r="H1006" s="98">
        <v>5816476</v>
      </c>
      <c r="I1006" s="98">
        <v>374980</v>
      </c>
      <c r="J1006" s="94"/>
      <c r="K1006" s="94" t="s">
        <v>3938</v>
      </c>
      <c r="L1006" s="94" t="s">
        <v>3938</v>
      </c>
      <c r="M1006" s="98">
        <v>0</v>
      </c>
      <c r="N1006" s="94"/>
      <c r="O1006" s="94"/>
      <c r="P1006" s="94"/>
      <c r="Q1006" s="94"/>
      <c r="R1006" s="94" t="s">
        <v>3451</v>
      </c>
      <c r="S1006" s="96">
        <v>45128</v>
      </c>
      <c r="T1006" s="96">
        <v>45537</v>
      </c>
      <c r="U1006" s="96"/>
      <c r="V1006" s="98">
        <v>5816476</v>
      </c>
      <c r="W1006" s="98">
        <v>374980</v>
      </c>
      <c r="X1006" s="98">
        <v>0</v>
      </c>
      <c r="Y1006" s="98">
        <v>0</v>
      </c>
      <c r="Z1006" s="94"/>
      <c r="AA1006" s="94"/>
      <c r="AB1006" s="98">
        <v>374980</v>
      </c>
      <c r="AC1006" s="94" t="s">
        <v>3966</v>
      </c>
      <c r="AD1006" s="94" t="s">
        <v>4033</v>
      </c>
      <c r="AE1006" s="94" t="s">
        <v>3997</v>
      </c>
      <c r="AF1006" s="94" t="s">
        <v>4027</v>
      </c>
      <c r="AG1006" s="94" t="s">
        <v>3956</v>
      </c>
      <c r="AH1006" s="98">
        <v>0</v>
      </c>
      <c r="AI1006" s="98">
        <v>0</v>
      </c>
      <c r="AJ1006" s="98">
        <v>0</v>
      </c>
      <c r="AK1006" s="98">
        <v>0</v>
      </c>
      <c r="AL1006" s="98">
        <v>374980</v>
      </c>
      <c r="AM1006" s="98">
        <v>0</v>
      </c>
      <c r="AN1006" s="98">
        <v>0</v>
      </c>
      <c r="AO1006" s="98">
        <v>0</v>
      </c>
      <c r="AP1006" s="98">
        <v>0</v>
      </c>
      <c r="AQ1006" s="98">
        <v>0</v>
      </c>
      <c r="AR1006" s="98"/>
      <c r="AS1006" s="98"/>
      <c r="AT1006" s="98"/>
      <c r="AU1006" s="98">
        <v>0</v>
      </c>
      <c r="AV1006" s="98">
        <v>5028083</v>
      </c>
      <c r="AW1006" s="98">
        <v>108830</v>
      </c>
      <c r="AX1006" s="101">
        <v>4800065645</v>
      </c>
      <c r="AY1006" s="102">
        <v>45583</v>
      </c>
      <c r="AZ1006" s="98" t="s">
        <v>3971</v>
      </c>
      <c r="BA1006" s="98">
        <v>454639036</v>
      </c>
    </row>
    <row r="1007" spans="1:53">
      <c r="A1007" s="94">
        <v>900228989</v>
      </c>
      <c r="B1007" s="94" t="s">
        <v>3407</v>
      </c>
      <c r="C1007" s="94" t="s">
        <v>1584</v>
      </c>
      <c r="D1007" s="94" t="str">
        <f>+CONCATENATE(A1007,"_",C1007)</f>
        <v>900228989_FECS23303</v>
      </c>
      <c r="E1007" s="94" t="str">
        <f>+CONCATENATE(C1007,"_",AX1007)</f>
        <v>FECS23303_4800065645</v>
      </c>
      <c r="F1007" s="96">
        <v>45415</v>
      </c>
      <c r="G1007" s="96">
        <v>45455</v>
      </c>
      <c r="H1007" s="98">
        <v>5414361</v>
      </c>
      <c r="I1007" s="98">
        <v>122000</v>
      </c>
      <c r="J1007" s="94"/>
      <c r="K1007" s="94" t="s">
        <v>3938</v>
      </c>
      <c r="L1007" s="94" t="s">
        <v>3938</v>
      </c>
      <c r="M1007" s="98">
        <v>0</v>
      </c>
      <c r="N1007" s="94"/>
      <c r="O1007" s="94"/>
      <c r="P1007" s="94"/>
      <c r="Q1007" s="94"/>
      <c r="R1007" s="94" t="s">
        <v>3451</v>
      </c>
      <c r="S1007" s="96">
        <v>45415</v>
      </c>
      <c r="T1007" s="96">
        <v>45455</v>
      </c>
      <c r="U1007" s="96"/>
      <c r="V1007" s="98">
        <v>5414361</v>
      </c>
      <c r="W1007" s="98">
        <v>122000</v>
      </c>
      <c r="X1007" s="98">
        <v>0</v>
      </c>
      <c r="Y1007" s="98">
        <v>0</v>
      </c>
      <c r="Z1007" s="94"/>
      <c r="AA1007" s="94"/>
      <c r="AB1007" s="98">
        <v>122000</v>
      </c>
      <c r="AC1007" s="94" t="s">
        <v>3966</v>
      </c>
      <c r="AD1007" s="94" t="s">
        <v>4629</v>
      </c>
      <c r="AE1007" s="94" t="s">
        <v>3968</v>
      </c>
      <c r="AF1007" s="94" t="s">
        <v>4014</v>
      </c>
      <c r="AG1007" s="94" t="s">
        <v>3956</v>
      </c>
      <c r="AH1007" s="98">
        <v>0</v>
      </c>
      <c r="AI1007" s="98">
        <v>0</v>
      </c>
      <c r="AJ1007" s="98">
        <v>0</v>
      </c>
      <c r="AK1007" s="98">
        <v>0</v>
      </c>
      <c r="AL1007" s="98">
        <v>122000</v>
      </c>
      <c r="AM1007" s="98">
        <v>0</v>
      </c>
      <c r="AN1007" s="98">
        <v>0</v>
      </c>
      <c r="AO1007" s="98">
        <v>0</v>
      </c>
      <c r="AP1007" s="98">
        <v>0</v>
      </c>
      <c r="AQ1007" s="98">
        <v>0</v>
      </c>
      <c r="AR1007" s="98"/>
      <c r="AS1007" s="98"/>
      <c r="AT1007" s="98"/>
      <c r="AU1007" s="98">
        <v>0</v>
      </c>
      <c r="AV1007" s="98">
        <v>4882014</v>
      </c>
      <c r="AW1007" s="98">
        <v>105847</v>
      </c>
      <c r="AX1007" s="101">
        <v>4800065645</v>
      </c>
      <c r="AY1007" s="102">
        <v>45583</v>
      </c>
      <c r="AZ1007" s="98" t="s">
        <v>3971</v>
      </c>
      <c r="BA1007" s="98">
        <v>454639036</v>
      </c>
    </row>
    <row r="1008" spans="1:53">
      <c r="A1008" s="94">
        <v>900228989</v>
      </c>
      <c r="B1008" s="94" t="s">
        <v>3407</v>
      </c>
      <c r="C1008" s="94" t="s">
        <v>359</v>
      </c>
      <c r="D1008" s="94" t="str">
        <f>+CONCATENATE(A1008,"_",C1008)</f>
        <v>900228989_CSP133238</v>
      </c>
      <c r="E1008" s="94" t="str">
        <f>+CONCATENATE(C1008,"_",AX1008)</f>
        <v>CSP133238_4800065645</v>
      </c>
      <c r="F1008" s="96">
        <v>45142</v>
      </c>
      <c r="G1008" s="96">
        <v>45170</v>
      </c>
      <c r="H1008" s="98">
        <v>4607157</v>
      </c>
      <c r="I1008" s="98">
        <v>1028</v>
      </c>
      <c r="J1008" s="94"/>
      <c r="K1008" s="94" t="s">
        <v>3938</v>
      </c>
      <c r="L1008" s="94" t="s">
        <v>3938</v>
      </c>
      <c r="M1008" s="98">
        <v>0</v>
      </c>
      <c r="N1008" s="94"/>
      <c r="O1008" s="94"/>
      <c r="P1008" s="94"/>
      <c r="Q1008" s="94"/>
      <c r="R1008" s="94" t="s">
        <v>3451</v>
      </c>
      <c r="S1008" s="96">
        <v>45142</v>
      </c>
      <c r="T1008" s="96">
        <v>45537</v>
      </c>
      <c r="U1008" s="96"/>
      <c r="V1008" s="98">
        <v>4607157</v>
      </c>
      <c r="W1008" s="98">
        <v>1028</v>
      </c>
      <c r="X1008" s="98">
        <v>0</v>
      </c>
      <c r="Y1008" s="98">
        <v>0</v>
      </c>
      <c r="Z1008" s="94"/>
      <c r="AA1008" s="94"/>
      <c r="AB1008" s="98">
        <v>1028</v>
      </c>
      <c r="AC1008" s="94" t="s">
        <v>3966</v>
      </c>
      <c r="AD1008" s="94" t="s">
        <v>4119</v>
      </c>
      <c r="AE1008" s="94" t="s">
        <v>3954</v>
      </c>
      <c r="AF1008" s="94" t="s">
        <v>3955</v>
      </c>
      <c r="AG1008" s="94" t="s">
        <v>3956</v>
      </c>
      <c r="AH1008" s="98">
        <v>0</v>
      </c>
      <c r="AI1008" s="98">
        <v>0</v>
      </c>
      <c r="AJ1008" s="98">
        <v>0</v>
      </c>
      <c r="AK1008" s="98">
        <v>0</v>
      </c>
      <c r="AL1008" s="98">
        <v>1028</v>
      </c>
      <c r="AM1008" s="98">
        <v>0</v>
      </c>
      <c r="AN1008" s="98">
        <v>0</v>
      </c>
      <c r="AO1008" s="98">
        <v>0</v>
      </c>
      <c r="AP1008" s="98">
        <v>0</v>
      </c>
      <c r="AQ1008" s="98">
        <v>0</v>
      </c>
      <c r="AR1008" s="98"/>
      <c r="AS1008" s="98"/>
      <c r="AT1008" s="98"/>
      <c r="AU1008" s="98">
        <v>0</v>
      </c>
      <c r="AV1008" s="98">
        <v>4514006</v>
      </c>
      <c r="AW1008" s="98">
        <v>92123</v>
      </c>
      <c r="AX1008" s="101">
        <v>4800065645</v>
      </c>
      <c r="AY1008" s="102">
        <v>45583</v>
      </c>
      <c r="AZ1008" s="98" t="s">
        <v>3971</v>
      </c>
      <c r="BA1008" s="98">
        <v>454639036</v>
      </c>
    </row>
    <row r="1009" spans="1:53">
      <c r="A1009" s="94">
        <v>900228989</v>
      </c>
      <c r="B1009" s="94" t="s">
        <v>3407</v>
      </c>
      <c r="C1009" s="94" t="s">
        <v>1374</v>
      </c>
      <c r="D1009" s="94" t="str">
        <f>+CONCATENATE(A1009,"_",C1009)</f>
        <v>900228989_FECS21011</v>
      </c>
      <c r="E1009" s="94" t="str">
        <f>+CONCATENATE(C1009,"_",AX1009)</f>
        <v>FECS21011_4800065645</v>
      </c>
      <c r="F1009" s="96">
        <v>45394</v>
      </c>
      <c r="G1009" s="96">
        <v>45427</v>
      </c>
      <c r="H1009" s="98">
        <v>4651707</v>
      </c>
      <c r="I1009" s="98">
        <v>331360</v>
      </c>
      <c r="J1009" s="94"/>
      <c r="K1009" s="94" t="s">
        <v>3938</v>
      </c>
      <c r="L1009" s="94" t="s">
        <v>3938</v>
      </c>
      <c r="M1009" s="98">
        <v>0</v>
      </c>
      <c r="N1009" s="94"/>
      <c r="O1009" s="94"/>
      <c r="P1009" s="94"/>
      <c r="Q1009" s="94"/>
      <c r="R1009" s="94" t="s">
        <v>3451</v>
      </c>
      <c r="S1009" s="96">
        <v>45394</v>
      </c>
      <c r="T1009" s="96">
        <v>45427</v>
      </c>
      <c r="U1009" s="96"/>
      <c r="V1009" s="98">
        <v>4651707</v>
      </c>
      <c r="W1009" s="98">
        <v>331360</v>
      </c>
      <c r="X1009" s="98">
        <v>13398</v>
      </c>
      <c r="Y1009" s="98">
        <v>0</v>
      </c>
      <c r="Z1009" s="94"/>
      <c r="AA1009" s="94"/>
      <c r="AB1009" s="98">
        <v>331360</v>
      </c>
      <c r="AC1009" s="94" t="s">
        <v>3966</v>
      </c>
      <c r="AD1009" s="94" t="s">
        <v>4585</v>
      </c>
      <c r="AE1009" s="94" t="s">
        <v>3968</v>
      </c>
      <c r="AF1009" s="94" t="s">
        <v>4014</v>
      </c>
      <c r="AG1009" s="94" t="s">
        <v>3956</v>
      </c>
      <c r="AH1009" s="98">
        <v>0</v>
      </c>
      <c r="AI1009" s="98">
        <v>0</v>
      </c>
      <c r="AJ1009" s="98">
        <v>0</v>
      </c>
      <c r="AK1009" s="98">
        <v>0</v>
      </c>
      <c r="AL1009" s="98">
        <v>331360</v>
      </c>
      <c r="AM1009" s="98">
        <v>0</v>
      </c>
      <c r="AN1009" s="98">
        <v>0</v>
      </c>
      <c r="AO1009" s="98">
        <v>0</v>
      </c>
      <c r="AP1009" s="98">
        <v>0</v>
      </c>
      <c r="AQ1009" s="98">
        <v>0</v>
      </c>
      <c r="AR1009" s="98"/>
      <c r="AS1009" s="98"/>
      <c r="AT1009" s="98"/>
      <c r="AU1009" s="98">
        <v>0</v>
      </c>
      <c r="AV1009" s="98">
        <v>4220810</v>
      </c>
      <c r="AW1009" s="98">
        <v>86139</v>
      </c>
      <c r="AX1009" s="101">
        <v>4800065645</v>
      </c>
      <c r="AY1009" s="102">
        <v>45583</v>
      </c>
      <c r="AZ1009" s="98" t="s">
        <v>3971</v>
      </c>
      <c r="BA1009" s="98">
        <v>454639036</v>
      </c>
    </row>
    <row r="1010" spans="1:53">
      <c r="A1010" s="94">
        <v>900228989</v>
      </c>
      <c r="B1010" s="94" t="s">
        <v>3407</v>
      </c>
      <c r="C1010" s="94" t="s">
        <v>226</v>
      </c>
      <c r="D1010" s="94" t="str">
        <f>+CONCATENATE(A1010,"_",C1010)</f>
        <v>900228989_CSP133191</v>
      </c>
      <c r="E1010" s="94" t="str">
        <f>+CONCATENATE(C1010,"_",AX1010)</f>
        <v>CSP133191_4800065645</v>
      </c>
      <c r="F1010" s="96">
        <v>45142</v>
      </c>
      <c r="G1010" s="96">
        <v>45152</v>
      </c>
      <c r="H1010" s="98">
        <v>5009386</v>
      </c>
      <c r="I1010" s="98">
        <v>742346</v>
      </c>
      <c r="J1010" s="94"/>
      <c r="K1010" s="94" t="s">
        <v>3938</v>
      </c>
      <c r="L1010" s="94" t="s">
        <v>3938</v>
      </c>
      <c r="M1010" s="98">
        <v>0</v>
      </c>
      <c r="N1010" s="94"/>
      <c r="O1010" s="94"/>
      <c r="P1010" s="94"/>
      <c r="Q1010" s="94"/>
      <c r="R1010" s="94" t="s">
        <v>3451</v>
      </c>
      <c r="S1010" s="96">
        <v>45142</v>
      </c>
      <c r="T1010" s="96">
        <v>45537</v>
      </c>
      <c r="U1010" s="96"/>
      <c r="V1010" s="98">
        <v>5009386</v>
      </c>
      <c r="W1010" s="98">
        <v>742346</v>
      </c>
      <c r="X1010" s="98">
        <v>0</v>
      </c>
      <c r="Y1010" s="98">
        <v>0</v>
      </c>
      <c r="Z1010" s="94"/>
      <c r="AA1010" s="94"/>
      <c r="AB1010" s="98">
        <v>742346</v>
      </c>
      <c r="AC1010" s="94" t="s">
        <v>3966</v>
      </c>
      <c r="AD1010" s="94" t="s">
        <v>4063</v>
      </c>
      <c r="AE1010" s="94" t="s">
        <v>3997</v>
      </c>
      <c r="AF1010" s="94" t="s">
        <v>3955</v>
      </c>
      <c r="AG1010" s="94" t="s">
        <v>3956</v>
      </c>
      <c r="AH1010" s="98">
        <v>0</v>
      </c>
      <c r="AI1010" s="98">
        <v>0</v>
      </c>
      <c r="AJ1010" s="98">
        <v>0</v>
      </c>
      <c r="AK1010" s="98">
        <v>0</v>
      </c>
      <c r="AL1010" s="98">
        <v>742346</v>
      </c>
      <c r="AM1010" s="98">
        <v>0</v>
      </c>
      <c r="AN1010" s="98">
        <v>0</v>
      </c>
      <c r="AO1010" s="98">
        <v>0</v>
      </c>
      <c r="AP1010" s="98">
        <v>0</v>
      </c>
      <c r="AQ1010" s="98">
        <v>0</v>
      </c>
      <c r="AR1010" s="98"/>
      <c r="AS1010" s="98"/>
      <c r="AT1010" s="98"/>
      <c r="AU1010" s="98">
        <v>0</v>
      </c>
      <c r="AV1010" s="98">
        <v>4181699</v>
      </c>
      <c r="AW1010" s="98">
        <v>85341</v>
      </c>
      <c r="AX1010" s="101">
        <v>4800065645</v>
      </c>
      <c r="AY1010" s="102">
        <v>45583</v>
      </c>
      <c r="AZ1010" s="98" t="s">
        <v>3971</v>
      </c>
      <c r="BA1010" s="98">
        <v>454639036</v>
      </c>
    </row>
    <row r="1011" spans="1:53">
      <c r="A1011" s="94">
        <v>900228989</v>
      </c>
      <c r="B1011" s="94" t="s">
        <v>3407</v>
      </c>
      <c r="C1011" s="94" t="s">
        <v>135</v>
      </c>
      <c r="D1011" s="94" t="str">
        <f>+CONCATENATE(A1011,"_",C1011)</f>
        <v>900228989_CSP131046</v>
      </c>
      <c r="E1011" s="94" t="str">
        <f>+CONCATENATE(C1011,"_",AX1011)</f>
        <v>CSP131046_4800065645</v>
      </c>
      <c r="F1011" s="96">
        <v>45117</v>
      </c>
      <c r="G1011" s="96">
        <v>45128</v>
      </c>
      <c r="H1011" s="98">
        <v>4471944</v>
      </c>
      <c r="I1011" s="98">
        <v>34225</v>
      </c>
      <c r="J1011" s="94"/>
      <c r="K1011" s="94" t="s">
        <v>3938</v>
      </c>
      <c r="L1011" s="94" t="s">
        <v>3938</v>
      </c>
      <c r="M1011" s="98">
        <v>0</v>
      </c>
      <c r="N1011" s="94"/>
      <c r="O1011" s="94"/>
      <c r="P1011" s="94"/>
      <c r="Q1011" s="94"/>
      <c r="R1011" s="94" t="s">
        <v>3451</v>
      </c>
      <c r="S1011" s="96">
        <v>45117</v>
      </c>
      <c r="T1011" s="96">
        <v>45537</v>
      </c>
      <c r="U1011" s="96"/>
      <c r="V1011" s="98">
        <v>4471944</v>
      </c>
      <c r="W1011" s="98">
        <v>34225</v>
      </c>
      <c r="X1011" s="98">
        <v>0</v>
      </c>
      <c r="Y1011" s="98">
        <v>0</v>
      </c>
      <c r="Z1011" s="94"/>
      <c r="AA1011" s="94"/>
      <c r="AB1011" s="98">
        <v>34225</v>
      </c>
      <c r="AC1011" s="94" t="s">
        <v>3966</v>
      </c>
      <c r="AD1011" s="94" t="s">
        <v>4020</v>
      </c>
      <c r="AE1011" s="94" t="s">
        <v>3978</v>
      </c>
      <c r="AF1011" s="94">
        <v>0</v>
      </c>
      <c r="AG1011" s="94">
        <v>0</v>
      </c>
      <c r="AH1011" s="98">
        <v>0</v>
      </c>
      <c r="AI1011" s="98">
        <v>0</v>
      </c>
      <c r="AJ1011" s="98">
        <v>0</v>
      </c>
      <c r="AK1011" s="98">
        <v>0</v>
      </c>
      <c r="AL1011" s="98">
        <v>34225</v>
      </c>
      <c r="AM1011" s="98">
        <v>0</v>
      </c>
      <c r="AN1011" s="98">
        <v>0</v>
      </c>
      <c r="AO1011" s="98">
        <v>0</v>
      </c>
      <c r="AP1011" s="98">
        <v>0</v>
      </c>
      <c r="AQ1011" s="98">
        <v>0</v>
      </c>
      <c r="AR1011" s="98"/>
      <c r="AS1011" s="98"/>
      <c r="AT1011" s="98"/>
      <c r="AU1011" s="98">
        <v>0</v>
      </c>
      <c r="AV1011" s="98">
        <v>4096865</v>
      </c>
      <c r="AW1011" s="98">
        <v>88754</v>
      </c>
      <c r="AX1011" s="101">
        <v>4800065645</v>
      </c>
      <c r="AY1011" s="102">
        <v>45583</v>
      </c>
      <c r="AZ1011" s="98" t="s">
        <v>3971</v>
      </c>
      <c r="BA1011" s="98">
        <v>454639036</v>
      </c>
    </row>
    <row r="1012" spans="1:53">
      <c r="A1012" s="94">
        <v>900228989</v>
      </c>
      <c r="B1012" s="94" t="s">
        <v>3407</v>
      </c>
      <c r="C1012" s="94" t="s">
        <v>1591</v>
      </c>
      <c r="D1012" s="94" t="str">
        <f>+CONCATENATE(A1012,"_",C1012)</f>
        <v>900228989_FECS21773</v>
      </c>
      <c r="E1012" s="94" t="str">
        <f>+CONCATENATE(C1012,"_",AX1012)</f>
        <v>FECS21773_4800065645</v>
      </c>
      <c r="F1012" s="96">
        <v>45401</v>
      </c>
      <c r="G1012" s="96">
        <v>45455</v>
      </c>
      <c r="H1012" s="98">
        <v>7060344</v>
      </c>
      <c r="I1012" s="98">
        <v>2584274</v>
      </c>
      <c r="J1012" s="94"/>
      <c r="K1012" s="94" t="s">
        <v>3938</v>
      </c>
      <c r="L1012" s="94" t="s">
        <v>3938</v>
      </c>
      <c r="M1012" s="98">
        <v>0</v>
      </c>
      <c r="N1012" s="94"/>
      <c r="O1012" s="94"/>
      <c r="P1012" s="94"/>
      <c r="Q1012" s="94"/>
      <c r="R1012" s="94" t="s">
        <v>3451</v>
      </c>
      <c r="S1012" s="96">
        <v>45401</v>
      </c>
      <c r="T1012" s="96">
        <v>45455</v>
      </c>
      <c r="U1012" s="96"/>
      <c r="V1012" s="98">
        <v>7060344</v>
      </c>
      <c r="W1012" s="98">
        <v>2584274</v>
      </c>
      <c r="X1012" s="98">
        <v>0</v>
      </c>
      <c r="Y1012" s="98">
        <v>0</v>
      </c>
      <c r="Z1012" s="94"/>
      <c r="AA1012" s="94"/>
      <c r="AB1012" s="98">
        <v>2584274</v>
      </c>
      <c r="AC1012" s="94" t="s">
        <v>3966</v>
      </c>
      <c r="AD1012" s="94" t="s">
        <v>4634</v>
      </c>
      <c r="AE1012" s="94" t="s">
        <v>3968</v>
      </c>
      <c r="AF1012" s="94" t="s">
        <v>4014</v>
      </c>
      <c r="AG1012" s="94" t="s">
        <v>3956</v>
      </c>
      <c r="AH1012" s="98">
        <v>0</v>
      </c>
      <c r="AI1012" s="98">
        <v>0</v>
      </c>
      <c r="AJ1012" s="98">
        <v>0</v>
      </c>
      <c r="AK1012" s="98">
        <v>0</v>
      </c>
      <c r="AL1012" s="98">
        <v>2584274</v>
      </c>
      <c r="AM1012" s="98">
        <v>0</v>
      </c>
      <c r="AN1012" s="98">
        <v>0</v>
      </c>
      <c r="AO1012" s="98">
        <v>0</v>
      </c>
      <c r="AP1012" s="98">
        <v>0</v>
      </c>
      <c r="AQ1012" s="98">
        <v>0</v>
      </c>
      <c r="AR1012" s="98"/>
      <c r="AS1012" s="98"/>
      <c r="AT1012" s="98"/>
      <c r="AU1012" s="98">
        <v>0</v>
      </c>
      <c r="AV1012" s="98">
        <v>4049549</v>
      </c>
      <c r="AW1012" s="98">
        <v>89521</v>
      </c>
      <c r="AX1012" s="101">
        <v>4800065645</v>
      </c>
      <c r="AY1012" s="102">
        <v>45583</v>
      </c>
      <c r="AZ1012" s="98" t="s">
        <v>3971</v>
      </c>
      <c r="BA1012" s="98">
        <v>454639036</v>
      </c>
    </row>
    <row r="1013" spans="1:53">
      <c r="A1013" s="94">
        <v>900228989</v>
      </c>
      <c r="B1013" s="94" t="s">
        <v>3407</v>
      </c>
      <c r="C1013" s="94" t="s">
        <v>160</v>
      </c>
      <c r="D1013" s="94" t="str">
        <f>+CONCATENATE(A1013,"_",C1013)</f>
        <v>900228989_CSP132099</v>
      </c>
      <c r="E1013" s="94" t="str">
        <f>+CONCATENATE(C1013,"_",AX1013)</f>
        <v>CSP132099_4800065645</v>
      </c>
      <c r="F1013" s="96">
        <v>45130</v>
      </c>
      <c r="G1013" s="96">
        <v>45139</v>
      </c>
      <c r="H1013" s="98">
        <v>4033492</v>
      </c>
      <c r="I1013" s="98">
        <v>514</v>
      </c>
      <c r="J1013" s="94"/>
      <c r="K1013" s="94" t="s">
        <v>3938</v>
      </c>
      <c r="L1013" s="94" t="s">
        <v>3938</v>
      </c>
      <c r="M1013" s="98">
        <v>0</v>
      </c>
      <c r="N1013" s="94"/>
      <c r="O1013" s="94"/>
      <c r="P1013" s="94"/>
      <c r="Q1013" s="94"/>
      <c r="R1013" s="94" t="s">
        <v>3451</v>
      </c>
      <c r="S1013" s="96">
        <v>45130</v>
      </c>
      <c r="T1013" s="96">
        <v>45537</v>
      </c>
      <c r="U1013" s="96"/>
      <c r="V1013" s="98">
        <v>4033492</v>
      </c>
      <c r="W1013" s="98">
        <v>514</v>
      </c>
      <c r="X1013" s="98">
        <v>0</v>
      </c>
      <c r="Y1013" s="98">
        <v>0</v>
      </c>
      <c r="Z1013" s="94"/>
      <c r="AA1013" s="94"/>
      <c r="AB1013" s="98">
        <v>514</v>
      </c>
      <c r="AC1013" s="94" t="s">
        <v>3966</v>
      </c>
      <c r="AD1013" s="94" t="s">
        <v>4029</v>
      </c>
      <c r="AE1013" s="94" t="s">
        <v>3968</v>
      </c>
      <c r="AF1013" s="94">
        <v>0</v>
      </c>
      <c r="AG1013" s="94">
        <v>0</v>
      </c>
      <c r="AH1013" s="98">
        <v>0</v>
      </c>
      <c r="AI1013" s="98">
        <v>0</v>
      </c>
      <c r="AJ1013" s="98">
        <v>0</v>
      </c>
      <c r="AK1013" s="98">
        <v>0</v>
      </c>
      <c r="AL1013" s="98">
        <v>514</v>
      </c>
      <c r="AM1013" s="98">
        <v>0</v>
      </c>
      <c r="AN1013" s="98">
        <v>0</v>
      </c>
      <c r="AO1013" s="98">
        <v>0</v>
      </c>
      <c r="AP1013" s="98">
        <v>0</v>
      </c>
      <c r="AQ1013" s="98">
        <v>0</v>
      </c>
      <c r="AR1013" s="98"/>
      <c r="AS1013" s="98"/>
      <c r="AT1013" s="98"/>
      <c r="AU1013" s="98">
        <v>0</v>
      </c>
      <c r="AV1013" s="98">
        <v>3952318</v>
      </c>
      <c r="AW1013" s="98">
        <v>80660</v>
      </c>
      <c r="AX1013" s="101">
        <v>4800065645</v>
      </c>
      <c r="AY1013" s="102">
        <v>45583</v>
      </c>
      <c r="AZ1013" s="98" t="s">
        <v>3971</v>
      </c>
      <c r="BA1013" s="98">
        <v>454639036</v>
      </c>
    </row>
    <row r="1014" spans="1:53">
      <c r="A1014" s="94">
        <v>900228989</v>
      </c>
      <c r="B1014" s="94" t="s">
        <v>3407</v>
      </c>
      <c r="C1014" s="94" t="s">
        <v>1370</v>
      </c>
      <c r="D1014" s="94" t="str">
        <f>+CONCATENATE(A1014,"_",C1014)</f>
        <v>900228989_FECS21340</v>
      </c>
      <c r="E1014" s="94" t="str">
        <f>+CONCATENATE(C1014,"_",AX1014)</f>
        <v>FECS21340_4800065645</v>
      </c>
      <c r="F1014" s="96">
        <v>45398</v>
      </c>
      <c r="G1014" s="96">
        <v>45426</v>
      </c>
      <c r="H1014" s="98">
        <v>5470763</v>
      </c>
      <c r="I1014" s="98">
        <v>1504438</v>
      </c>
      <c r="J1014" s="94"/>
      <c r="K1014" s="94" t="s">
        <v>3938</v>
      </c>
      <c r="L1014" s="94" t="s">
        <v>3938</v>
      </c>
      <c r="M1014" s="98">
        <v>0</v>
      </c>
      <c r="N1014" s="94"/>
      <c r="O1014" s="94"/>
      <c r="P1014" s="94"/>
      <c r="Q1014" s="94"/>
      <c r="R1014" s="94" t="s">
        <v>3451</v>
      </c>
      <c r="S1014" s="96">
        <v>45398</v>
      </c>
      <c r="T1014" s="96">
        <v>45426</v>
      </c>
      <c r="U1014" s="96"/>
      <c r="V1014" s="98">
        <v>5470763</v>
      </c>
      <c r="W1014" s="98">
        <v>1504438</v>
      </c>
      <c r="X1014" s="98">
        <v>0</v>
      </c>
      <c r="Y1014" s="98">
        <v>0</v>
      </c>
      <c r="Z1014" s="94"/>
      <c r="AA1014" s="94"/>
      <c r="AB1014" s="98">
        <v>1504438</v>
      </c>
      <c r="AC1014" s="94" t="s">
        <v>3966</v>
      </c>
      <c r="AD1014" s="94" t="s">
        <v>4582</v>
      </c>
      <c r="AE1014" s="94" t="s">
        <v>3997</v>
      </c>
      <c r="AF1014" s="94" t="s">
        <v>3955</v>
      </c>
      <c r="AG1014" s="94" t="s">
        <v>3956</v>
      </c>
      <c r="AH1014" s="98">
        <v>0</v>
      </c>
      <c r="AI1014" s="98">
        <v>0</v>
      </c>
      <c r="AJ1014" s="98">
        <v>0</v>
      </c>
      <c r="AK1014" s="98">
        <v>0</v>
      </c>
      <c r="AL1014" s="98">
        <v>1504438</v>
      </c>
      <c r="AM1014" s="98">
        <v>0</v>
      </c>
      <c r="AN1014" s="98">
        <v>0</v>
      </c>
      <c r="AO1014" s="98">
        <v>0</v>
      </c>
      <c r="AP1014" s="98">
        <v>0</v>
      </c>
      <c r="AQ1014" s="98">
        <v>0</v>
      </c>
      <c r="AR1014" s="98"/>
      <c r="AS1014" s="98"/>
      <c r="AT1014" s="98"/>
      <c r="AU1014" s="98">
        <v>0</v>
      </c>
      <c r="AV1014" s="98">
        <v>3886998</v>
      </c>
      <c r="AW1014" s="98">
        <v>79327</v>
      </c>
      <c r="AX1014" s="101">
        <v>4800065645</v>
      </c>
      <c r="AY1014" s="102">
        <v>45583</v>
      </c>
      <c r="AZ1014" s="98" t="s">
        <v>3971</v>
      </c>
      <c r="BA1014" s="98">
        <v>454639036</v>
      </c>
    </row>
    <row r="1015" spans="1:53">
      <c r="A1015" s="94">
        <v>900228989</v>
      </c>
      <c r="B1015" s="94" t="s">
        <v>3407</v>
      </c>
      <c r="C1015" s="94" t="s">
        <v>356</v>
      </c>
      <c r="D1015" s="94" t="str">
        <f>+CONCATENATE(A1015,"_",C1015)</f>
        <v>900228989_CSP134657</v>
      </c>
      <c r="E1015" s="94" t="str">
        <f>+CONCATENATE(C1015,"_",AX1015)</f>
        <v>CSP134657_4800065645</v>
      </c>
      <c r="F1015" s="96">
        <v>45160</v>
      </c>
      <c r="G1015" s="96">
        <v>45170</v>
      </c>
      <c r="H1015" s="98">
        <v>4212554</v>
      </c>
      <c r="I1015" s="98">
        <v>19190</v>
      </c>
      <c r="J1015" s="94"/>
      <c r="K1015" s="94" t="s">
        <v>3938</v>
      </c>
      <c r="L1015" s="94" t="s">
        <v>3938</v>
      </c>
      <c r="M1015" s="98">
        <v>0</v>
      </c>
      <c r="N1015" s="94"/>
      <c r="O1015" s="94"/>
      <c r="P1015" s="94"/>
      <c r="Q1015" s="94"/>
      <c r="R1015" s="94" t="s">
        <v>3451</v>
      </c>
      <c r="S1015" s="96">
        <v>45160</v>
      </c>
      <c r="T1015" s="96">
        <v>45537</v>
      </c>
      <c r="U1015" s="96"/>
      <c r="V1015" s="98">
        <v>4212554</v>
      </c>
      <c r="W1015" s="98">
        <v>19190</v>
      </c>
      <c r="X1015" s="98">
        <v>0</v>
      </c>
      <c r="Y1015" s="98">
        <v>0</v>
      </c>
      <c r="Z1015" s="94"/>
      <c r="AA1015" s="94"/>
      <c r="AB1015" s="98">
        <v>19190</v>
      </c>
      <c r="AC1015" s="94" t="s">
        <v>3966</v>
      </c>
      <c r="AD1015" s="94" t="s">
        <v>4116</v>
      </c>
      <c r="AE1015" s="94" t="s">
        <v>3968</v>
      </c>
      <c r="AF1015" s="94">
        <v>0</v>
      </c>
      <c r="AG1015" s="94">
        <v>0</v>
      </c>
      <c r="AH1015" s="98">
        <v>0</v>
      </c>
      <c r="AI1015" s="98">
        <v>0</v>
      </c>
      <c r="AJ1015" s="98">
        <v>0</v>
      </c>
      <c r="AK1015" s="98">
        <v>0</v>
      </c>
      <c r="AL1015" s="98">
        <v>19190</v>
      </c>
      <c r="AM1015" s="98">
        <v>0</v>
      </c>
      <c r="AN1015" s="98">
        <v>0</v>
      </c>
      <c r="AO1015" s="98">
        <v>0</v>
      </c>
      <c r="AP1015" s="98">
        <v>0</v>
      </c>
      <c r="AQ1015" s="98">
        <v>0</v>
      </c>
      <c r="AR1015" s="98"/>
      <c r="AS1015" s="98"/>
      <c r="AT1015" s="98"/>
      <c r="AU1015" s="98">
        <v>0</v>
      </c>
      <c r="AV1015" s="98">
        <v>3809497</v>
      </c>
      <c r="AW1015" s="98">
        <v>83867</v>
      </c>
      <c r="AX1015" s="101">
        <v>4800065645</v>
      </c>
      <c r="AY1015" s="102">
        <v>45583</v>
      </c>
      <c r="AZ1015" s="98" t="s">
        <v>3971</v>
      </c>
      <c r="BA1015" s="98">
        <v>454639036</v>
      </c>
    </row>
    <row r="1016" spans="1:53">
      <c r="A1016" s="94">
        <v>900228989</v>
      </c>
      <c r="B1016" s="94" t="s">
        <v>3407</v>
      </c>
      <c r="C1016" s="94" t="s">
        <v>164</v>
      </c>
      <c r="D1016" s="94" t="str">
        <f>+CONCATENATE(A1016,"_",C1016)</f>
        <v>900228989_CSP131920</v>
      </c>
      <c r="E1016" s="94" t="str">
        <f>+CONCATENATE(C1016,"_",AX1016)</f>
        <v>CSP131920_4800065645</v>
      </c>
      <c r="F1016" s="96">
        <v>45128</v>
      </c>
      <c r="G1016" s="96">
        <v>45139</v>
      </c>
      <c r="H1016" s="98">
        <v>3934957</v>
      </c>
      <c r="I1016" s="98">
        <v>108187</v>
      </c>
      <c r="J1016" s="94"/>
      <c r="K1016" s="94" t="s">
        <v>3938</v>
      </c>
      <c r="L1016" s="94" t="s">
        <v>3938</v>
      </c>
      <c r="M1016" s="98">
        <v>0</v>
      </c>
      <c r="N1016" s="94"/>
      <c r="O1016" s="94"/>
      <c r="P1016" s="94"/>
      <c r="Q1016" s="94"/>
      <c r="R1016" s="94" t="s">
        <v>3451</v>
      </c>
      <c r="S1016" s="96">
        <v>45128</v>
      </c>
      <c r="T1016" s="96">
        <v>45537</v>
      </c>
      <c r="U1016" s="96"/>
      <c r="V1016" s="98">
        <v>3934957</v>
      </c>
      <c r="W1016" s="98">
        <v>108187</v>
      </c>
      <c r="X1016" s="98">
        <v>0</v>
      </c>
      <c r="Y1016" s="98">
        <v>0</v>
      </c>
      <c r="Z1016" s="94"/>
      <c r="AA1016" s="94"/>
      <c r="AB1016" s="98">
        <v>108187</v>
      </c>
      <c r="AC1016" s="94" t="s">
        <v>3966</v>
      </c>
      <c r="AD1016" s="94" t="s">
        <v>4032</v>
      </c>
      <c r="AE1016" s="94" t="s">
        <v>3997</v>
      </c>
      <c r="AF1016" s="94">
        <v>0</v>
      </c>
      <c r="AG1016" s="94">
        <v>0</v>
      </c>
      <c r="AH1016" s="98">
        <v>0</v>
      </c>
      <c r="AI1016" s="98">
        <v>0</v>
      </c>
      <c r="AJ1016" s="98">
        <v>0</v>
      </c>
      <c r="AK1016" s="98">
        <v>0</v>
      </c>
      <c r="AL1016" s="98">
        <v>108187</v>
      </c>
      <c r="AM1016" s="98">
        <v>0</v>
      </c>
      <c r="AN1016" s="98">
        <v>0</v>
      </c>
      <c r="AO1016" s="98">
        <v>0</v>
      </c>
      <c r="AP1016" s="98">
        <v>0</v>
      </c>
      <c r="AQ1016" s="98">
        <v>0</v>
      </c>
      <c r="AR1016" s="98"/>
      <c r="AS1016" s="98"/>
      <c r="AT1016" s="98"/>
      <c r="AU1016" s="98">
        <v>0</v>
      </c>
      <c r="AV1016" s="98">
        <v>3750235</v>
      </c>
      <c r="AW1016" s="98">
        <v>76535</v>
      </c>
      <c r="AX1016" s="101">
        <v>4800065645</v>
      </c>
      <c r="AY1016" s="102">
        <v>45583</v>
      </c>
      <c r="AZ1016" s="98" t="s">
        <v>3971</v>
      </c>
      <c r="BA1016" s="98">
        <v>454639036</v>
      </c>
    </row>
    <row r="1017" spans="1:53">
      <c r="A1017" s="94">
        <v>900228989</v>
      </c>
      <c r="B1017" s="94" t="s">
        <v>3407</v>
      </c>
      <c r="C1017" s="94" t="s">
        <v>509</v>
      </c>
      <c r="D1017" s="94" t="str">
        <f>+CONCATENATE(A1017,"_",C1017)</f>
        <v>900228989_CSP137745</v>
      </c>
      <c r="E1017" s="94" t="str">
        <f>+CONCATENATE(C1017,"_",AX1017)</f>
        <v>CSP137745_4800065645</v>
      </c>
      <c r="F1017" s="96">
        <v>45201</v>
      </c>
      <c r="G1017" s="96">
        <v>45210</v>
      </c>
      <c r="H1017" s="98">
        <v>3703011</v>
      </c>
      <c r="I1017" s="98">
        <v>42940</v>
      </c>
      <c r="J1017" s="94"/>
      <c r="K1017" s="94" t="s">
        <v>3938</v>
      </c>
      <c r="L1017" s="94" t="s">
        <v>3938</v>
      </c>
      <c r="M1017" s="98">
        <v>0</v>
      </c>
      <c r="N1017" s="94"/>
      <c r="O1017" s="94"/>
      <c r="P1017" s="94"/>
      <c r="Q1017" s="94"/>
      <c r="R1017" s="94" t="s">
        <v>3451</v>
      </c>
      <c r="S1017" s="96">
        <v>45201</v>
      </c>
      <c r="T1017" s="96">
        <v>45537</v>
      </c>
      <c r="U1017" s="96"/>
      <c r="V1017" s="98">
        <v>3703011</v>
      </c>
      <c r="W1017" s="98">
        <v>42940</v>
      </c>
      <c r="X1017" s="98">
        <v>0</v>
      </c>
      <c r="Y1017" s="98">
        <v>0</v>
      </c>
      <c r="Z1017" s="94"/>
      <c r="AA1017" s="94"/>
      <c r="AB1017" s="98">
        <v>42940</v>
      </c>
      <c r="AC1017" s="94" t="s">
        <v>3966</v>
      </c>
      <c r="AD1017" s="94" t="s">
        <v>4162</v>
      </c>
      <c r="AE1017" s="94" t="s">
        <v>3968</v>
      </c>
      <c r="AF1017" s="94">
        <v>0</v>
      </c>
      <c r="AG1017" s="94">
        <v>0</v>
      </c>
      <c r="AH1017" s="98">
        <v>0</v>
      </c>
      <c r="AI1017" s="98">
        <v>0</v>
      </c>
      <c r="AJ1017" s="98">
        <v>0</v>
      </c>
      <c r="AK1017" s="98">
        <v>0</v>
      </c>
      <c r="AL1017" s="98">
        <v>42940</v>
      </c>
      <c r="AM1017" s="98">
        <v>0</v>
      </c>
      <c r="AN1017" s="98">
        <v>0</v>
      </c>
      <c r="AO1017" s="98">
        <v>0</v>
      </c>
      <c r="AP1017" s="98">
        <v>0</v>
      </c>
      <c r="AQ1017" s="98">
        <v>0</v>
      </c>
      <c r="AR1017" s="98"/>
      <c r="AS1017" s="98"/>
      <c r="AT1017" s="98"/>
      <c r="AU1017" s="98">
        <v>0</v>
      </c>
      <c r="AV1017" s="98">
        <v>3586870</v>
      </c>
      <c r="AW1017" s="98">
        <v>73201</v>
      </c>
      <c r="AX1017" s="101">
        <v>4800065645</v>
      </c>
      <c r="AY1017" s="102">
        <v>45583</v>
      </c>
      <c r="AZ1017" s="98" t="s">
        <v>3971</v>
      </c>
      <c r="BA1017" s="98">
        <v>454639036</v>
      </c>
    </row>
    <row r="1018" spans="1:53">
      <c r="A1018" s="94">
        <v>900228989</v>
      </c>
      <c r="B1018" s="94" t="s">
        <v>3407</v>
      </c>
      <c r="C1018" s="94" t="s">
        <v>1274</v>
      </c>
      <c r="D1018" s="94" t="str">
        <f>+CONCATENATE(A1018,"_",C1018)</f>
        <v>900228989_FECS17135</v>
      </c>
      <c r="E1018" s="94" t="str">
        <f>+CONCATENATE(C1018,"_",AX1018)</f>
        <v>FECS17135_4800065645</v>
      </c>
      <c r="F1018" s="96">
        <v>45358</v>
      </c>
      <c r="G1018" s="96">
        <v>45366</v>
      </c>
      <c r="H1018" s="98">
        <v>7173622</v>
      </c>
      <c r="I1018" s="98">
        <v>3369000</v>
      </c>
      <c r="J1018" s="94"/>
      <c r="K1018" s="94" t="s">
        <v>3938</v>
      </c>
      <c r="L1018" s="94" t="s">
        <v>3938</v>
      </c>
      <c r="M1018" s="98">
        <v>0</v>
      </c>
      <c r="N1018" s="94"/>
      <c r="O1018" s="94"/>
      <c r="P1018" s="94"/>
      <c r="Q1018" s="94"/>
      <c r="R1018" s="94" t="s">
        <v>3451</v>
      </c>
      <c r="S1018" s="96">
        <v>45358</v>
      </c>
      <c r="T1018" s="96">
        <v>45537</v>
      </c>
      <c r="U1018" s="96"/>
      <c r="V1018" s="98">
        <v>7173622</v>
      </c>
      <c r="W1018" s="98">
        <v>3369000</v>
      </c>
      <c r="X1018" s="98">
        <v>0</v>
      </c>
      <c r="Y1018" s="98">
        <v>0</v>
      </c>
      <c r="Z1018" s="94"/>
      <c r="AA1018" s="94"/>
      <c r="AB1018" s="98">
        <v>3369000</v>
      </c>
      <c r="AC1018" s="94" t="s">
        <v>3966</v>
      </c>
      <c r="AD1018" s="94" t="s">
        <v>4515</v>
      </c>
      <c r="AE1018" s="94" t="s">
        <v>3997</v>
      </c>
      <c r="AF1018" s="94" t="s">
        <v>3955</v>
      </c>
      <c r="AG1018" s="94" t="s">
        <v>3956</v>
      </c>
      <c r="AH1018" s="98">
        <v>0</v>
      </c>
      <c r="AI1018" s="98">
        <v>0</v>
      </c>
      <c r="AJ1018" s="98">
        <v>0</v>
      </c>
      <c r="AK1018" s="98">
        <v>0</v>
      </c>
      <c r="AL1018" s="98">
        <v>3369000</v>
      </c>
      <c r="AM1018" s="98">
        <v>0</v>
      </c>
      <c r="AN1018" s="98">
        <v>0</v>
      </c>
      <c r="AO1018" s="98">
        <v>0</v>
      </c>
      <c r="AP1018" s="98">
        <v>0</v>
      </c>
      <c r="AQ1018" s="98">
        <v>0</v>
      </c>
      <c r="AR1018" s="98"/>
      <c r="AS1018" s="98"/>
      <c r="AT1018" s="98"/>
      <c r="AU1018" s="98">
        <v>0</v>
      </c>
      <c r="AV1018" s="98">
        <v>3391130</v>
      </c>
      <c r="AW1018" s="98">
        <v>76092</v>
      </c>
      <c r="AX1018" s="101">
        <v>4800065645</v>
      </c>
      <c r="AY1018" s="102">
        <v>45583</v>
      </c>
      <c r="AZ1018" s="98" t="s">
        <v>3971</v>
      </c>
      <c r="BA1018" s="98">
        <v>454639036</v>
      </c>
    </row>
    <row r="1019" spans="1:53">
      <c r="A1019" s="94">
        <v>900228989</v>
      </c>
      <c r="B1019" s="94" t="s">
        <v>3407</v>
      </c>
      <c r="C1019" s="94" t="s">
        <v>136</v>
      </c>
      <c r="D1019" s="94" t="str">
        <f>+CONCATENATE(A1019,"_",C1019)</f>
        <v>900228989_CSP130790</v>
      </c>
      <c r="E1019" s="94" t="str">
        <f>+CONCATENATE(C1019,"_",AX1019)</f>
        <v>CSP130790_4800065645</v>
      </c>
      <c r="F1019" s="96">
        <v>45114</v>
      </c>
      <c r="G1019" s="96">
        <v>45128</v>
      </c>
      <c r="H1019" s="98">
        <v>4029838</v>
      </c>
      <c r="I1019" s="98">
        <v>551167</v>
      </c>
      <c r="J1019" s="94"/>
      <c r="K1019" s="94" t="s">
        <v>3938</v>
      </c>
      <c r="L1019" s="94" t="s">
        <v>3938</v>
      </c>
      <c r="M1019" s="98">
        <v>0</v>
      </c>
      <c r="N1019" s="94"/>
      <c r="O1019" s="94"/>
      <c r="P1019" s="94"/>
      <c r="Q1019" s="94"/>
      <c r="R1019" s="94" t="s">
        <v>3451</v>
      </c>
      <c r="S1019" s="96">
        <v>45114</v>
      </c>
      <c r="T1019" s="96">
        <v>45537</v>
      </c>
      <c r="U1019" s="96"/>
      <c r="V1019" s="98">
        <v>4029838</v>
      </c>
      <c r="W1019" s="98">
        <v>551167</v>
      </c>
      <c r="X1019" s="98">
        <v>0</v>
      </c>
      <c r="Y1019" s="98">
        <v>0</v>
      </c>
      <c r="Z1019" s="94"/>
      <c r="AA1019" s="94"/>
      <c r="AB1019" s="98">
        <v>551167</v>
      </c>
      <c r="AC1019" s="94" t="s">
        <v>3966</v>
      </c>
      <c r="AD1019" s="94" t="s">
        <v>4021</v>
      </c>
      <c r="AE1019" s="94" t="s">
        <v>3978</v>
      </c>
      <c r="AF1019" s="94" t="s">
        <v>3955</v>
      </c>
      <c r="AG1019" s="94" t="s">
        <v>3956</v>
      </c>
      <c r="AH1019" s="98">
        <v>0</v>
      </c>
      <c r="AI1019" s="98">
        <v>0</v>
      </c>
      <c r="AJ1019" s="98">
        <v>0</v>
      </c>
      <c r="AK1019" s="98">
        <v>0</v>
      </c>
      <c r="AL1019" s="98">
        <v>551167</v>
      </c>
      <c r="AM1019" s="98">
        <v>0</v>
      </c>
      <c r="AN1019" s="98">
        <v>0</v>
      </c>
      <c r="AO1019" s="98">
        <v>0</v>
      </c>
      <c r="AP1019" s="98">
        <v>0</v>
      </c>
      <c r="AQ1019" s="98">
        <v>0</v>
      </c>
      <c r="AR1019" s="98"/>
      <c r="AS1019" s="98"/>
      <c r="AT1019" s="98"/>
      <c r="AU1019" s="98">
        <v>0</v>
      </c>
      <c r="AV1019" s="98">
        <v>3178212</v>
      </c>
      <c r="AW1019" s="98">
        <v>69573</v>
      </c>
      <c r="AX1019" s="101">
        <v>4800065645</v>
      </c>
      <c r="AY1019" s="102">
        <v>45583</v>
      </c>
      <c r="AZ1019" s="98" t="s">
        <v>3971</v>
      </c>
      <c r="BA1019" s="98">
        <v>454639036</v>
      </c>
    </row>
    <row r="1020" spans="1:53">
      <c r="A1020" s="94">
        <v>900228989</v>
      </c>
      <c r="B1020" s="94" t="s">
        <v>3407</v>
      </c>
      <c r="C1020" s="94" t="s">
        <v>838</v>
      </c>
      <c r="D1020" s="94" t="str">
        <f>+CONCATENATE(A1020,"_",C1020)</f>
        <v>900228989_CSP133158</v>
      </c>
      <c r="E1020" s="94" t="str">
        <f>+CONCATENATE(C1020,"_",AX1020)</f>
        <v>CSP133158_4800065645</v>
      </c>
      <c r="F1020" s="96">
        <v>45142</v>
      </c>
      <c r="G1020" s="96">
        <v>45265</v>
      </c>
      <c r="H1020" s="98">
        <v>3222103</v>
      </c>
      <c r="I1020" s="98">
        <v>6163</v>
      </c>
      <c r="J1020" s="94"/>
      <c r="K1020" s="94" t="s">
        <v>3938</v>
      </c>
      <c r="L1020" s="94" t="s">
        <v>3938</v>
      </c>
      <c r="M1020" s="98">
        <v>0</v>
      </c>
      <c r="N1020" s="94"/>
      <c r="O1020" s="94"/>
      <c r="P1020" s="94"/>
      <c r="Q1020" s="94"/>
      <c r="R1020" s="94" t="s">
        <v>3451</v>
      </c>
      <c r="S1020" s="96">
        <v>45142</v>
      </c>
      <c r="T1020" s="96">
        <v>45537</v>
      </c>
      <c r="U1020" s="96"/>
      <c r="V1020" s="98">
        <v>3222103</v>
      </c>
      <c r="W1020" s="98">
        <v>6163</v>
      </c>
      <c r="X1020" s="98">
        <v>0</v>
      </c>
      <c r="Y1020" s="98">
        <v>0</v>
      </c>
      <c r="Z1020" s="94"/>
      <c r="AA1020" s="94"/>
      <c r="AB1020" s="98">
        <v>6163</v>
      </c>
      <c r="AC1020" s="94" t="s">
        <v>3966</v>
      </c>
      <c r="AD1020" s="94" t="s">
        <v>4251</v>
      </c>
      <c r="AE1020" s="94" t="s">
        <v>3968</v>
      </c>
      <c r="AF1020" s="94">
        <v>0</v>
      </c>
      <c r="AG1020" s="94">
        <v>0</v>
      </c>
      <c r="AH1020" s="98">
        <v>0</v>
      </c>
      <c r="AI1020" s="98">
        <v>0</v>
      </c>
      <c r="AJ1020" s="98">
        <v>0</v>
      </c>
      <c r="AK1020" s="98">
        <v>0</v>
      </c>
      <c r="AL1020" s="98">
        <v>6163</v>
      </c>
      <c r="AM1020" s="98">
        <v>0</v>
      </c>
      <c r="AN1020" s="98">
        <v>0</v>
      </c>
      <c r="AO1020" s="98">
        <v>0</v>
      </c>
      <c r="AP1020" s="98">
        <v>0</v>
      </c>
      <c r="AQ1020" s="98">
        <v>0</v>
      </c>
      <c r="AR1020" s="98"/>
      <c r="AS1020" s="98"/>
      <c r="AT1020" s="98"/>
      <c r="AU1020" s="98">
        <v>0</v>
      </c>
      <c r="AV1020" s="98">
        <v>3151621</v>
      </c>
      <c r="AW1020" s="98">
        <v>64319</v>
      </c>
      <c r="AX1020" s="101">
        <v>4800065645</v>
      </c>
      <c r="AY1020" s="102">
        <v>45583</v>
      </c>
      <c r="AZ1020" s="98" t="s">
        <v>3971</v>
      </c>
      <c r="BA1020" s="98">
        <v>454639036</v>
      </c>
    </row>
    <row r="1021" spans="1:53">
      <c r="A1021" s="94">
        <v>900228989</v>
      </c>
      <c r="B1021" s="94" t="s">
        <v>3407</v>
      </c>
      <c r="C1021" s="94" t="s">
        <v>152</v>
      </c>
      <c r="D1021" s="94" t="str">
        <f>+CONCATENATE(A1021,"_",C1021)</f>
        <v>900228989_CSP131243</v>
      </c>
      <c r="E1021" s="94" t="str">
        <f>+CONCATENATE(C1021,"_",AX1021)</f>
        <v>CSP131243_4800065645</v>
      </c>
      <c r="F1021" s="96">
        <v>45119</v>
      </c>
      <c r="G1021" s="96">
        <v>45128</v>
      </c>
      <c r="H1021" s="98">
        <v>3307948</v>
      </c>
      <c r="I1021" s="98">
        <v>92079</v>
      </c>
      <c r="J1021" s="94"/>
      <c r="K1021" s="94" t="s">
        <v>3938</v>
      </c>
      <c r="L1021" s="94" t="s">
        <v>3938</v>
      </c>
      <c r="M1021" s="98">
        <v>0</v>
      </c>
      <c r="N1021" s="94"/>
      <c r="O1021" s="94"/>
      <c r="P1021" s="94"/>
      <c r="Q1021" s="94"/>
      <c r="R1021" s="94" t="s">
        <v>3451</v>
      </c>
      <c r="S1021" s="96">
        <v>45119</v>
      </c>
      <c r="T1021" s="96">
        <v>45537</v>
      </c>
      <c r="U1021" s="96"/>
      <c r="V1021" s="98">
        <v>3307948</v>
      </c>
      <c r="W1021" s="98">
        <v>92079</v>
      </c>
      <c r="X1021" s="98">
        <v>0</v>
      </c>
      <c r="Y1021" s="98">
        <v>0</v>
      </c>
      <c r="Z1021" s="94"/>
      <c r="AA1021" s="94"/>
      <c r="AB1021" s="98">
        <v>92079</v>
      </c>
      <c r="AC1021" s="94" t="s">
        <v>3966</v>
      </c>
      <c r="AD1021" s="94" t="s">
        <v>4025</v>
      </c>
      <c r="AE1021" s="94" t="s">
        <v>3978</v>
      </c>
      <c r="AF1021" s="94">
        <v>0</v>
      </c>
      <c r="AG1021" s="94">
        <v>0</v>
      </c>
      <c r="AH1021" s="98">
        <v>0</v>
      </c>
      <c r="AI1021" s="98">
        <v>0</v>
      </c>
      <c r="AJ1021" s="98">
        <v>0</v>
      </c>
      <c r="AK1021" s="98">
        <v>0</v>
      </c>
      <c r="AL1021" s="98">
        <v>92079</v>
      </c>
      <c r="AM1021" s="98">
        <v>0</v>
      </c>
      <c r="AN1021" s="98">
        <v>0</v>
      </c>
      <c r="AO1021" s="98">
        <v>0</v>
      </c>
      <c r="AP1021" s="98">
        <v>0</v>
      </c>
      <c r="AQ1021" s="98">
        <v>0</v>
      </c>
      <c r="AR1021" s="98"/>
      <c r="AS1021" s="98"/>
      <c r="AT1021" s="98"/>
      <c r="AU1021" s="98">
        <v>0</v>
      </c>
      <c r="AV1021" s="98">
        <v>3151552</v>
      </c>
      <c r="AW1021" s="98">
        <v>64317</v>
      </c>
      <c r="AX1021" s="101">
        <v>4800065645</v>
      </c>
      <c r="AY1021" s="102">
        <v>45583</v>
      </c>
      <c r="AZ1021" s="98" t="s">
        <v>3971</v>
      </c>
      <c r="BA1021" s="98">
        <v>454639036</v>
      </c>
    </row>
    <row r="1022" spans="1:53">
      <c r="A1022" s="94">
        <v>900228989</v>
      </c>
      <c r="B1022" s="94" t="s">
        <v>3407</v>
      </c>
      <c r="C1022" s="94" t="s">
        <v>452</v>
      </c>
      <c r="D1022" s="94" t="str">
        <f>+CONCATENATE(A1022,"_",C1022)</f>
        <v>900228989_CSP137117</v>
      </c>
      <c r="E1022" s="94" t="str">
        <f>+CONCATENATE(C1022,"_",AX1022)</f>
        <v>CSP137117_4800065645</v>
      </c>
      <c r="F1022" s="96">
        <v>45196</v>
      </c>
      <c r="G1022" s="96">
        <v>45201</v>
      </c>
      <c r="H1022" s="98">
        <v>3270199</v>
      </c>
      <c r="I1022" s="98">
        <v>84872</v>
      </c>
      <c r="J1022" s="94"/>
      <c r="K1022" s="94" t="s">
        <v>3938</v>
      </c>
      <c r="L1022" s="94" t="s">
        <v>3938</v>
      </c>
      <c r="M1022" s="98">
        <v>0</v>
      </c>
      <c r="N1022" s="94"/>
      <c r="O1022" s="94"/>
      <c r="P1022" s="94"/>
      <c r="Q1022" s="94"/>
      <c r="R1022" s="94" t="s">
        <v>3451</v>
      </c>
      <c r="S1022" s="96">
        <v>45196</v>
      </c>
      <c r="T1022" s="96">
        <v>45537</v>
      </c>
      <c r="U1022" s="96"/>
      <c r="V1022" s="98">
        <v>3270199</v>
      </c>
      <c r="W1022" s="98">
        <v>84872</v>
      </c>
      <c r="X1022" s="98">
        <v>0</v>
      </c>
      <c r="Y1022" s="98">
        <v>0</v>
      </c>
      <c r="Z1022" s="94"/>
      <c r="AA1022" s="94"/>
      <c r="AB1022" s="98">
        <v>84872</v>
      </c>
      <c r="AC1022" s="94" t="s">
        <v>3966</v>
      </c>
      <c r="AD1022" s="94" t="s">
        <v>4146</v>
      </c>
      <c r="AE1022" s="94" t="s">
        <v>3978</v>
      </c>
      <c r="AF1022" s="94">
        <v>0</v>
      </c>
      <c r="AG1022" s="94">
        <v>0</v>
      </c>
      <c r="AH1022" s="98">
        <v>0</v>
      </c>
      <c r="AI1022" s="98">
        <v>0</v>
      </c>
      <c r="AJ1022" s="98">
        <v>0</v>
      </c>
      <c r="AK1022" s="98">
        <v>0</v>
      </c>
      <c r="AL1022" s="98">
        <v>84872</v>
      </c>
      <c r="AM1022" s="98">
        <v>0</v>
      </c>
      <c r="AN1022" s="98">
        <v>0</v>
      </c>
      <c r="AO1022" s="98">
        <v>0</v>
      </c>
      <c r="AP1022" s="98">
        <v>0</v>
      </c>
      <c r="AQ1022" s="98">
        <v>0</v>
      </c>
      <c r="AR1022" s="98"/>
      <c r="AS1022" s="98"/>
      <c r="AT1022" s="98"/>
      <c r="AU1022" s="98">
        <v>0</v>
      </c>
      <c r="AV1022" s="98">
        <v>3121620</v>
      </c>
      <c r="AW1022" s="98">
        <v>63707</v>
      </c>
      <c r="AX1022" s="101">
        <v>4800065645</v>
      </c>
      <c r="AY1022" s="102">
        <v>45583</v>
      </c>
      <c r="AZ1022" s="98" t="s">
        <v>3971</v>
      </c>
      <c r="BA1022" s="98">
        <v>454639036</v>
      </c>
    </row>
    <row r="1023" spans="1:53">
      <c r="A1023" s="94">
        <v>900228989</v>
      </c>
      <c r="B1023" s="94" t="s">
        <v>3407</v>
      </c>
      <c r="C1023" s="94" t="s">
        <v>1367</v>
      </c>
      <c r="D1023" s="94" t="str">
        <f>+CONCATENATE(A1023,"_",C1023)</f>
        <v>900228989_FECS21660</v>
      </c>
      <c r="E1023" s="94" t="str">
        <f>+CONCATENATE(C1023,"_",AX1023)</f>
        <v>FECS21660_4800065645</v>
      </c>
      <c r="F1023" s="96">
        <v>45400</v>
      </c>
      <c r="G1023" s="96">
        <v>45426</v>
      </c>
      <c r="H1023" s="98">
        <v>3220403</v>
      </c>
      <c r="I1023" s="98">
        <v>250706</v>
      </c>
      <c r="J1023" s="94"/>
      <c r="K1023" s="94" t="s">
        <v>3938</v>
      </c>
      <c r="L1023" s="94" t="s">
        <v>3938</v>
      </c>
      <c r="M1023" s="98">
        <v>0</v>
      </c>
      <c r="N1023" s="94"/>
      <c r="O1023" s="94"/>
      <c r="P1023" s="94"/>
      <c r="Q1023" s="94"/>
      <c r="R1023" s="94" t="s">
        <v>3451</v>
      </c>
      <c r="S1023" s="96">
        <v>45400</v>
      </c>
      <c r="T1023" s="96">
        <v>45426</v>
      </c>
      <c r="U1023" s="96"/>
      <c r="V1023" s="98">
        <v>3220403</v>
      </c>
      <c r="W1023" s="98">
        <v>250706</v>
      </c>
      <c r="X1023" s="98">
        <v>40526</v>
      </c>
      <c r="Y1023" s="98">
        <v>0</v>
      </c>
      <c r="Z1023" s="94"/>
      <c r="AA1023" s="94"/>
      <c r="AB1023" s="98">
        <v>250706</v>
      </c>
      <c r="AC1023" s="94" t="s">
        <v>3966</v>
      </c>
      <c r="AD1023" s="94" t="s">
        <v>4580</v>
      </c>
      <c r="AE1023" s="94" t="s">
        <v>3968</v>
      </c>
      <c r="AF1023" s="94" t="s">
        <v>4014</v>
      </c>
      <c r="AG1023" s="94" t="s">
        <v>3956</v>
      </c>
      <c r="AH1023" s="98">
        <v>0</v>
      </c>
      <c r="AI1023" s="98">
        <v>0</v>
      </c>
      <c r="AJ1023" s="98">
        <v>0</v>
      </c>
      <c r="AK1023" s="98">
        <v>0</v>
      </c>
      <c r="AL1023" s="98">
        <v>250706</v>
      </c>
      <c r="AM1023" s="98">
        <v>0</v>
      </c>
      <c r="AN1023" s="98">
        <v>0</v>
      </c>
      <c r="AO1023" s="98">
        <v>0</v>
      </c>
      <c r="AP1023" s="98">
        <v>0</v>
      </c>
      <c r="AQ1023" s="98">
        <v>0</v>
      </c>
      <c r="AR1023" s="98"/>
      <c r="AS1023" s="98"/>
      <c r="AT1023" s="98"/>
      <c r="AU1023" s="98">
        <v>0</v>
      </c>
      <c r="AV1023" s="98">
        <v>2870588</v>
      </c>
      <c r="AW1023" s="98">
        <v>58583</v>
      </c>
      <c r="AX1023" s="101">
        <v>4800065645</v>
      </c>
      <c r="AY1023" s="102">
        <v>45583</v>
      </c>
      <c r="AZ1023" s="98" t="s">
        <v>3971</v>
      </c>
      <c r="BA1023" s="98">
        <v>454639036</v>
      </c>
    </row>
    <row r="1024" spans="1:53">
      <c r="A1024" s="94">
        <v>900228989</v>
      </c>
      <c r="B1024" s="94" t="s">
        <v>3407</v>
      </c>
      <c r="C1024" s="94" t="s">
        <v>1365</v>
      </c>
      <c r="D1024" s="94" t="str">
        <f>+CONCATENATE(A1024,"_",C1024)</f>
        <v>900228989_FECS21794</v>
      </c>
      <c r="E1024" s="94" t="str">
        <f>+CONCATENATE(C1024,"_",AX1024)</f>
        <v>FECS21794_4800065645</v>
      </c>
      <c r="F1024" s="96">
        <v>45401</v>
      </c>
      <c r="G1024" s="96">
        <v>45426</v>
      </c>
      <c r="H1024" s="98">
        <v>2786084</v>
      </c>
      <c r="I1024" s="98">
        <v>119228</v>
      </c>
      <c r="J1024" s="94"/>
      <c r="K1024" s="94" t="s">
        <v>3938</v>
      </c>
      <c r="L1024" s="94" t="s">
        <v>3938</v>
      </c>
      <c r="M1024" s="98">
        <v>0</v>
      </c>
      <c r="N1024" s="94"/>
      <c r="O1024" s="94"/>
      <c r="P1024" s="94"/>
      <c r="Q1024" s="94"/>
      <c r="R1024" s="94" t="s">
        <v>3451</v>
      </c>
      <c r="S1024" s="96">
        <v>45401</v>
      </c>
      <c r="T1024" s="96">
        <v>45426</v>
      </c>
      <c r="U1024" s="96"/>
      <c r="V1024" s="98">
        <v>2786084</v>
      </c>
      <c r="W1024" s="98">
        <v>119228</v>
      </c>
      <c r="X1024" s="98">
        <v>0</v>
      </c>
      <c r="Y1024" s="98">
        <v>0</v>
      </c>
      <c r="Z1024" s="94"/>
      <c r="AA1024" s="94"/>
      <c r="AB1024" s="98">
        <v>119228</v>
      </c>
      <c r="AC1024" s="94" t="s">
        <v>3966</v>
      </c>
      <c r="AD1024" s="94" t="s">
        <v>4578</v>
      </c>
      <c r="AE1024" s="94" t="s">
        <v>3968</v>
      </c>
      <c r="AF1024" s="94" t="s">
        <v>4014</v>
      </c>
      <c r="AG1024" s="94" t="s">
        <v>3956</v>
      </c>
      <c r="AH1024" s="98">
        <v>0</v>
      </c>
      <c r="AI1024" s="98">
        <v>0</v>
      </c>
      <c r="AJ1024" s="98">
        <v>0</v>
      </c>
      <c r="AK1024" s="98">
        <v>0</v>
      </c>
      <c r="AL1024" s="98">
        <v>119228</v>
      </c>
      <c r="AM1024" s="98">
        <v>0</v>
      </c>
      <c r="AN1024" s="98">
        <v>0</v>
      </c>
      <c r="AO1024" s="98">
        <v>0</v>
      </c>
      <c r="AP1024" s="98">
        <v>0</v>
      </c>
      <c r="AQ1024" s="98">
        <v>0</v>
      </c>
      <c r="AR1024" s="98"/>
      <c r="AS1024" s="98"/>
      <c r="AT1024" s="98"/>
      <c r="AU1024" s="98">
        <v>0</v>
      </c>
      <c r="AV1024" s="98">
        <v>2613519</v>
      </c>
      <c r="AW1024" s="98">
        <v>53337</v>
      </c>
      <c r="AX1024" s="101">
        <v>4800065645</v>
      </c>
      <c r="AY1024" s="102">
        <v>45583</v>
      </c>
      <c r="AZ1024" s="98" t="s">
        <v>3971</v>
      </c>
      <c r="BA1024" s="98">
        <v>454639036</v>
      </c>
    </row>
    <row r="1025" spans="1:53">
      <c r="A1025" s="94">
        <v>900228989</v>
      </c>
      <c r="B1025" s="94" t="s">
        <v>3407</v>
      </c>
      <c r="C1025" s="94" t="s">
        <v>1439</v>
      </c>
      <c r="D1025" s="94" t="str">
        <f>+CONCATENATE(A1025,"_",C1025)</f>
        <v>900228989_FECS20867</v>
      </c>
      <c r="E1025" s="94" t="str">
        <f>+CONCATENATE(C1025,"_",AX1025)</f>
        <v>FECS20867_4800065645</v>
      </c>
      <c r="F1025" s="96">
        <v>45393</v>
      </c>
      <c r="G1025" s="96">
        <v>45449</v>
      </c>
      <c r="H1025" s="98">
        <v>2695788</v>
      </c>
      <c r="I1025" s="98">
        <v>114773</v>
      </c>
      <c r="J1025" s="94"/>
      <c r="K1025" s="94" t="s">
        <v>3938</v>
      </c>
      <c r="L1025" s="94" t="s">
        <v>3938</v>
      </c>
      <c r="M1025" s="98">
        <v>0</v>
      </c>
      <c r="N1025" s="94"/>
      <c r="O1025" s="94"/>
      <c r="P1025" s="94"/>
      <c r="Q1025" s="94"/>
      <c r="R1025" s="94" t="s">
        <v>3451</v>
      </c>
      <c r="S1025" s="96">
        <v>45393</v>
      </c>
      <c r="T1025" s="96">
        <v>45449</v>
      </c>
      <c r="U1025" s="96"/>
      <c r="V1025" s="98">
        <v>2695788</v>
      </c>
      <c r="W1025" s="98">
        <v>114773</v>
      </c>
      <c r="X1025" s="98">
        <v>0</v>
      </c>
      <c r="Y1025" s="98">
        <v>0</v>
      </c>
      <c r="Z1025" s="94"/>
      <c r="AA1025" s="94"/>
      <c r="AB1025" s="98">
        <v>114773</v>
      </c>
      <c r="AC1025" s="94" t="s">
        <v>3966</v>
      </c>
      <c r="AD1025" s="94" t="s">
        <v>4606</v>
      </c>
      <c r="AE1025" s="94" t="s">
        <v>3968</v>
      </c>
      <c r="AF1025" s="94" t="s">
        <v>4014</v>
      </c>
      <c r="AG1025" s="94" t="s">
        <v>3956</v>
      </c>
      <c r="AH1025" s="98">
        <v>0</v>
      </c>
      <c r="AI1025" s="98">
        <v>0</v>
      </c>
      <c r="AJ1025" s="98">
        <v>0</v>
      </c>
      <c r="AK1025" s="98">
        <v>0</v>
      </c>
      <c r="AL1025" s="98">
        <v>114773</v>
      </c>
      <c r="AM1025" s="98">
        <v>0</v>
      </c>
      <c r="AN1025" s="98">
        <v>0</v>
      </c>
      <c r="AO1025" s="98">
        <v>0</v>
      </c>
      <c r="AP1025" s="98">
        <v>0</v>
      </c>
      <c r="AQ1025" s="98">
        <v>0</v>
      </c>
      <c r="AR1025" s="98"/>
      <c r="AS1025" s="98"/>
      <c r="AT1025" s="98"/>
      <c r="AU1025" s="98">
        <v>0</v>
      </c>
      <c r="AV1025" s="98">
        <v>2529395</v>
      </c>
      <c r="AW1025" s="98">
        <v>51620</v>
      </c>
      <c r="AX1025" s="101">
        <v>4800065645</v>
      </c>
      <c r="AY1025" s="102">
        <v>45583</v>
      </c>
      <c r="AZ1025" s="98" t="s">
        <v>3971</v>
      </c>
      <c r="BA1025" s="98">
        <v>454639036</v>
      </c>
    </row>
    <row r="1026" spans="1:53">
      <c r="A1026" s="94">
        <v>900228989</v>
      </c>
      <c r="B1026" s="94" t="s">
        <v>3407</v>
      </c>
      <c r="C1026" s="94" t="s">
        <v>1613</v>
      </c>
      <c r="D1026" s="94" t="str">
        <f>+CONCATENATE(A1026,"_",C1026)</f>
        <v>900228989_FECS22050</v>
      </c>
      <c r="E1026" s="94" t="str">
        <f>+CONCATENATE(C1026,"_",AX1026)</f>
        <v>FECS22050_4800065645</v>
      </c>
      <c r="F1026" s="96">
        <v>45404</v>
      </c>
      <c r="G1026" s="96">
        <v>45456</v>
      </c>
      <c r="H1026" s="98">
        <v>2565388</v>
      </c>
      <c r="I1026" s="98">
        <v>66754</v>
      </c>
      <c r="J1026" s="94"/>
      <c r="K1026" s="94" t="s">
        <v>3938</v>
      </c>
      <c r="L1026" s="94" t="s">
        <v>3938</v>
      </c>
      <c r="M1026" s="98">
        <v>0</v>
      </c>
      <c r="N1026" s="94"/>
      <c r="O1026" s="94"/>
      <c r="P1026" s="94"/>
      <c r="Q1026" s="94"/>
      <c r="R1026" s="94" t="s">
        <v>3451</v>
      </c>
      <c r="S1026" s="96">
        <v>45404</v>
      </c>
      <c r="T1026" s="96">
        <v>45456</v>
      </c>
      <c r="U1026" s="96"/>
      <c r="V1026" s="98">
        <v>2565388</v>
      </c>
      <c r="W1026" s="98">
        <v>66754</v>
      </c>
      <c r="X1026" s="98">
        <v>0</v>
      </c>
      <c r="Y1026" s="98">
        <v>0</v>
      </c>
      <c r="Z1026" s="94"/>
      <c r="AA1026" s="94"/>
      <c r="AB1026" s="98">
        <v>66754</v>
      </c>
      <c r="AC1026" s="94" t="s">
        <v>3966</v>
      </c>
      <c r="AD1026" s="94" t="s">
        <v>4649</v>
      </c>
      <c r="AE1026" s="94" t="s">
        <v>3978</v>
      </c>
      <c r="AF1026" s="94" t="s">
        <v>4014</v>
      </c>
      <c r="AG1026" s="94" t="s">
        <v>3956</v>
      </c>
      <c r="AH1026" s="98">
        <v>0</v>
      </c>
      <c r="AI1026" s="98">
        <v>0</v>
      </c>
      <c r="AJ1026" s="98">
        <v>0</v>
      </c>
      <c r="AK1026" s="98">
        <v>0</v>
      </c>
      <c r="AL1026" s="98">
        <v>66754</v>
      </c>
      <c r="AM1026" s="98">
        <v>0</v>
      </c>
      <c r="AN1026" s="98">
        <v>0</v>
      </c>
      <c r="AO1026" s="98">
        <v>0</v>
      </c>
      <c r="AP1026" s="98">
        <v>0</v>
      </c>
      <c r="AQ1026" s="98">
        <v>0</v>
      </c>
      <c r="AR1026" s="98"/>
      <c r="AS1026" s="98"/>
      <c r="AT1026" s="98"/>
      <c r="AU1026" s="98">
        <v>0</v>
      </c>
      <c r="AV1026" s="98">
        <v>2148661</v>
      </c>
      <c r="AW1026" s="98">
        <v>49973</v>
      </c>
      <c r="AX1026" s="101">
        <v>4800065645</v>
      </c>
      <c r="AY1026" s="102">
        <v>45583</v>
      </c>
      <c r="AZ1026" s="98" t="s">
        <v>3971</v>
      </c>
      <c r="BA1026" s="98">
        <v>454639036</v>
      </c>
    </row>
    <row r="1027" spans="1:53">
      <c r="A1027" s="94">
        <v>900228989</v>
      </c>
      <c r="B1027" s="94" t="s">
        <v>3407</v>
      </c>
      <c r="C1027" s="94" t="s">
        <v>765</v>
      </c>
      <c r="D1027" s="94" t="str">
        <f>+CONCATENATE(A1027,"_",C1027)</f>
        <v>900228989_FECS4135</v>
      </c>
      <c r="E1027" s="94" t="str">
        <f>+CONCATENATE(C1027,"_",AX1027)</f>
        <v>FECS4135_4800065645</v>
      </c>
      <c r="F1027" s="96">
        <v>45252</v>
      </c>
      <c r="G1027" s="96">
        <v>45272</v>
      </c>
      <c r="H1027" s="98">
        <v>2156823</v>
      </c>
      <c r="I1027" s="98">
        <v>3786</v>
      </c>
      <c r="J1027" s="94"/>
      <c r="K1027" s="94" t="s">
        <v>3938</v>
      </c>
      <c r="L1027" s="94" t="s">
        <v>3938</v>
      </c>
      <c r="M1027" s="98">
        <v>0</v>
      </c>
      <c r="N1027" s="94"/>
      <c r="O1027" s="94"/>
      <c r="P1027" s="94"/>
      <c r="Q1027" s="94"/>
      <c r="R1027" s="94" t="s">
        <v>3451</v>
      </c>
      <c r="S1027" s="96">
        <v>45252</v>
      </c>
      <c r="T1027" s="96">
        <v>45537</v>
      </c>
      <c r="U1027" s="96"/>
      <c r="V1027" s="98">
        <v>2156823</v>
      </c>
      <c r="W1027" s="98">
        <v>3786</v>
      </c>
      <c r="X1027" s="98">
        <v>0</v>
      </c>
      <c r="Y1027" s="98">
        <v>0</v>
      </c>
      <c r="Z1027" s="94"/>
      <c r="AA1027" s="94"/>
      <c r="AB1027" s="98">
        <v>3786</v>
      </c>
      <c r="AC1027" s="94" t="s">
        <v>3966</v>
      </c>
      <c r="AD1027" s="94" t="s">
        <v>4206</v>
      </c>
      <c r="AE1027" s="94" t="s">
        <v>3978</v>
      </c>
      <c r="AF1027" s="94" t="s">
        <v>4014</v>
      </c>
      <c r="AG1027" s="94" t="s">
        <v>3956</v>
      </c>
      <c r="AH1027" s="98">
        <v>0</v>
      </c>
      <c r="AI1027" s="98">
        <v>0</v>
      </c>
      <c r="AJ1027" s="98">
        <v>0</v>
      </c>
      <c r="AK1027" s="98">
        <v>0</v>
      </c>
      <c r="AL1027" s="98">
        <v>3786</v>
      </c>
      <c r="AM1027" s="98">
        <v>0</v>
      </c>
      <c r="AN1027" s="98">
        <v>0</v>
      </c>
      <c r="AO1027" s="98">
        <v>0</v>
      </c>
      <c r="AP1027" s="98">
        <v>0</v>
      </c>
      <c r="AQ1027" s="98">
        <v>0</v>
      </c>
      <c r="AR1027" s="98"/>
      <c r="AS1027" s="98"/>
      <c r="AT1027" s="98"/>
      <c r="AU1027" s="98">
        <v>0</v>
      </c>
      <c r="AV1027" s="98">
        <v>2109976</v>
      </c>
      <c r="AW1027" s="98">
        <v>43061</v>
      </c>
      <c r="AX1027" s="101">
        <v>4800065645</v>
      </c>
      <c r="AY1027" s="102">
        <v>45583</v>
      </c>
      <c r="AZ1027" s="98" t="s">
        <v>3971</v>
      </c>
      <c r="BA1027" s="98">
        <v>454639036</v>
      </c>
    </row>
    <row r="1028" spans="1:53">
      <c r="A1028" s="94">
        <v>900228989</v>
      </c>
      <c r="B1028" s="94" t="s">
        <v>3407</v>
      </c>
      <c r="C1028" s="94" t="s">
        <v>1371</v>
      </c>
      <c r="D1028" s="94" t="str">
        <f>+CONCATENATE(A1028,"_",C1028)</f>
        <v>900228989_FECS21663</v>
      </c>
      <c r="E1028" s="94" t="str">
        <f>+CONCATENATE(C1028,"_",AX1028)</f>
        <v>FECS21663_4800065645</v>
      </c>
      <c r="F1028" s="96">
        <v>45400</v>
      </c>
      <c r="G1028" s="96">
        <v>45426</v>
      </c>
      <c r="H1028" s="98">
        <v>5046487</v>
      </c>
      <c r="I1028" s="98">
        <v>1591236</v>
      </c>
      <c r="J1028" s="94"/>
      <c r="K1028" s="94" t="s">
        <v>3938</v>
      </c>
      <c r="L1028" s="94" t="s">
        <v>3938</v>
      </c>
      <c r="M1028" s="98">
        <v>0</v>
      </c>
      <c r="N1028" s="94"/>
      <c r="O1028" s="94"/>
      <c r="P1028" s="94"/>
      <c r="Q1028" s="94"/>
      <c r="R1028" s="94" t="s">
        <v>3451</v>
      </c>
      <c r="S1028" s="96">
        <v>45400</v>
      </c>
      <c r="T1028" s="96">
        <v>45426</v>
      </c>
      <c r="U1028" s="96"/>
      <c r="V1028" s="98">
        <v>5046487</v>
      </c>
      <c r="W1028" s="98">
        <v>1591236</v>
      </c>
      <c r="X1028" s="98">
        <v>1355189</v>
      </c>
      <c r="Y1028" s="98">
        <v>0</v>
      </c>
      <c r="Z1028" s="94"/>
      <c r="AA1028" s="94"/>
      <c r="AB1028" s="98">
        <v>1591236</v>
      </c>
      <c r="AC1028" s="94" t="s">
        <v>3966</v>
      </c>
      <c r="AD1028" s="94" t="s">
        <v>4583</v>
      </c>
      <c r="AE1028" s="94" t="s">
        <v>3997</v>
      </c>
      <c r="AF1028" s="94" t="s">
        <v>4014</v>
      </c>
      <c r="AG1028" s="94" t="s">
        <v>3956</v>
      </c>
      <c r="AH1028" s="98">
        <v>0</v>
      </c>
      <c r="AI1028" s="98">
        <v>0</v>
      </c>
      <c r="AJ1028" s="98">
        <v>0</v>
      </c>
      <c r="AK1028" s="98">
        <v>0</v>
      </c>
      <c r="AL1028" s="98">
        <v>1591236</v>
      </c>
      <c r="AM1028" s="98">
        <v>0</v>
      </c>
      <c r="AN1028" s="98">
        <v>0</v>
      </c>
      <c r="AO1028" s="98">
        <v>0</v>
      </c>
      <c r="AP1028" s="98">
        <v>0</v>
      </c>
      <c r="AQ1028" s="98">
        <v>0</v>
      </c>
      <c r="AR1028" s="98"/>
      <c r="AS1028" s="98"/>
      <c r="AT1028" s="98"/>
      <c r="AU1028" s="98">
        <v>0</v>
      </c>
      <c r="AV1028" s="98">
        <v>2058061</v>
      </c>
      <c r="AW1028" s="98">
        <v>42001</v>
      </c>
      <c r="AX1028" s="101">
        <v>4800065645</v>
      </c>
      <c r="AY1028" s="102">
        <v>45583</v>
      </c>
      <c r="AZ1028" s="98" t="s">
        <v>3971</v>
      </c>
      <c r="BA1028" s="98">
        <v>454639036</v>
      </c>
    </row>
    <row r="1029" spans="1:53">
      <c r="A1029" s="94">
        <v>900228989</v>
      </c>
      <c r="B1029" s="94" t="s">
        <v>3407</v>
      </c>
      <c r="C1029" s="94" t="s">
        <v>353</v>
      </c>
      <c r="D1029" s="94" t="str">
        <f>+CONCATENATE(A1029,"_",C1029)</f>
        <v>900228989_CSP135252</v>
      </c>
      <c r="E1029" s="94" t="str">
        <f>+CONCATENATE(C1029,"_",AX1029)</f>
        <v>CSP135252_4800065645</v>
      </c>
      <c r="F1029" s="96">
        <v>45166</v>
      </c>
      <c r="G1029" s="96">
        <v>45170</v>
      </c>
      <c r="H1029" s="98">
        <v>2049113</v>
      </c>
      <c r="I1029" s="98">
        <v>1028</v>
      </c>
      <c r="J1029" s="94"/>
      <c r="K1029" s="94" t="s">
        <v>3938</v>
      </c>
      <c r="L1029" s="94" t="s">
        <v>3938</v>
      </c>
      <c r="M1029" s="98">
        <v>0</v>
      </c>
      <c r="N1029" s="94"/>
      <c r="O1029" s="94"/>
      <c r="P1029" s="94"/>
      <c r="Q1029" s="94"/>
      <c r="R1029" s="94" t="s">
        <v>3451</v>
      </c>
      <c r="S1029" s="96">
        <v>45166</v>
      </c>
      <c r="T1029" s="96">
        <v>45537</v>
      </c>
      <c r="U1029" s="96"/>
      <c r="V1029" s="98">
        <v>2049113</v>
      </c>
      <c r="W1029" s="98">
        <v>1028</v>
      </c>
      <c r="X1029" s="98">
        <v>0</v>
      </c>
      <c r="Y1029" s="98">
        <v>0</v>
      </c>
      <c r="Z1029" s="94"/>
      <c r="AA1029" s="94"/>
      <c r="AB1029" s="98">
        <v>1028</v>
      </c>
      <c r="AC1029" s="94" t="s">
        <v>3966</v>
      </c>
      <c r="AD1029" s="94" t="s">
        <v>4114</v>
      </c>
      <c r="AE1029" s="94" t="s">
        <v>3968</v>
      </c>
      <c r="AF1029" s="94">
        <v>0</v>
      </c>
      <c r="AG1029" s="94">
        <v>0</v>
      </c>
      <c r="AH1029" s="98">
        <v>0</v>
      </c>
      <c r="AI1029" s="98">
        <v>0</v>
      </c>
      <c r="AJ1029" s="98">
        <v>0</v>
      </c>
      <c r="AK1029" s="98">
        <v>0</v>
      </c>
      <c r="AL1029" s="98">
        <v>1028</v>
      </c>
      <c r="AM1029" s="98">
        <v>0</v>
      </c>
      <c r="AN1029" s="98">
        <v>0</v>
      </c>
      <c r="AO1029" s="98">
        <v>0</v>
      </c>
      <c r="AP1029" s="98">
        <v>0</v>
      </c>
      <c r="AQ1029" s="98">
        <v>0</v>
      </c>
      <c r="AR1029" s="98"/>
      <c r="AS1029" s="98"/>
      <c r="AT1029" s="98"/>
      <c r="AU1029" s="98">
        <v>0</v>
      </c>
      <c r="AV1029" s="98">
        <v>2007123</v>
      </c>
      <c r="AW1029" s="98">
        <v>40962</v>
      </c>
      <c r="AX1029" s="101">
        <v>4800065645</v>
      </c>
      <c r="AY1029" s="102">
        <v>45583</v>
      </c>
      <c r="AZ1029" s="98" t="s">
        <v>3971</v>
      </c>
      <c r="BA1029" s="98">
        <v>454639036</v>
      </c>
    </row>
    <row r="1030" spans="1:53">
      <c r="A1030" s="94">
        <v>900228989</v>
      </c>
      <c r="B1030" s="94" t="s">
        <v>3407</v>
      </c>
      <c r="C1030" s="94" t="s">
        <v>1430</v>
      </c>
      <c r="D1030" s="94" t="str">
        <f>+CONCATENATE(A1030,"_",C1030)</f>
        <v>900228989_FECS23191</v>
      </c>
      <c r="E1030" s="94" t="str">
        <f>+CONCATENATE(C1030,"_",AX1030)</f>
        <v>FECS23191_4800065645</v>
      </c>
      <c r="F1030" s="96">
        <v>45414</v>
      </c>
      <c r="G1030" s="96">
        <v>45449</v>
      </c>
      <c r="H1030" s="98">
        <v>2255469</v>
      </c>
      <c r="I1030" s="98">
        <v>430748</v>
      </c>
      <c r="J1030" s="94"/>
      <c r="K1030" s="94" t="s">
        <v>3938</v>
      </c>
      <c r="L1030" s="94" t="s">
        <v>3938</v>
      </c>
      <c r="M1030" s="98">
        <v>0</v>
      </c>
      <c r="N1030" s="94"/>
      <c r="O1030" s="94"/>
      <c r="P1030" s="94"/>
      <c r="Q1030" s="94"/>
      <c r="R1030" s="94" t="s">
        <v>3451</v>
      </c>
      <c r="S1030" s="96">
        <v>45414</v>
      </c>
      <c r="T1030" s="96">
        <v>45449</v>
      </c>
      <c r="U1030" s="96"/>
      <c r="V1030" s="98">
        <v>2255469</v>
      </c>
      <c r="W1030" s="98">
        <v>430748</v>
      </c>
      <c r="X1030" s="98">
        <v>0</v>
      </c>
      <c r="Y1030" s="98">
        <v>0</v>
      </c>
      <c r="Z1030" s="94"/>
      <c r="AA1030" s="94"/>
      <c r="AB1030" s="98">
        <v>430748</v>
      </c>
      <c r="AC1030" s="94" t="s">
        <v>3966</v>
      </c>
      <c r="AD1030" s="94" t="s">
        <v>4600</v>
      </c>
      <c r="AE1030" s="94" t="s">
        <v>3968</v>
      </c>
      <c r="AF1030" s="94" t="s">
        <v>3955</v>
      </c>
      <c r="AG1030" s="94" t="s">
        <v>3956</v>
      </c>
      <c r="AH1030" s="98">
        <v>0</v>
      </c>
      <c r="AI1030" s="98">
        <v>0</v>
      </c>
      <c r="AJ1030" s="98">
        <v>0</v>
      </c>
      <c r="AK1030" s="98">
        <v>0</v>
      </c>
      <c r="AL1030" s="98">
        <v>430748</v>
      </c>
      <c r="AM1030" s="98">
        <v>0</v>
      </c>
      <c r="AN1030" s="98">
        <v>0</v>
      </c>
      <c r="AO1030" s="98">
        <v>0</v>
      </c>
      <c r="AP1030" s="98">
        <v>0</v>
      </c>
      <c r="AQ1030" s="98">
        <v>0</v>
      </c>
      <c r="AR1030" s="98"/>
      <c r="AS1030" s="98"/>
      <c r="AT1030" s="98"/>
      <c r="AU1030" s="98">
        <v>0</v>
      </c>
      <c r="AV1030" s="98">
        <v>1788227</v>
      </c>
      <c r="AW1030" s="98">
        <v>36494</v>
      </c>
      <c r="AX1030" s="101">
        <v>4800065645</v>
      </c>
      <c r="AY1030" s="102">
        <v>45583</v>
      </c>
      <c r="AZ1030" s="98" t="s">
        <v>3971</v>
      </c>
      <c r="BA1030" s="98">
        <v>454639036</v>
      </c>
    </row>
    <row r="1031" spans="1:53">
      <c r="A1031" s="94">
        <v>900228989</v>
      </c>
      <c r="B1031" s="94" t="s">
        <v>3407</v>
      </c>
      <c r="C1031" s="94" t="s">
        <v>540</v>
      </c>
      <c r="D1031" s="94" t="str">
        <f>+CONCATENATE(A1031,"_",C1031)</f>
        <v>900228989_FECS2140</v>
      </c>
      <c r="E1031" s="94" t="str">
        <f>+CONCATENATE(C1031,"_",AX1031)</f>
        <v>FECS2140_4800065645</v>
      </c>
      <c r="F1031" s="96">
        <v>45239</v>
      </c>
      <c r="G1031" s="96">
        <v>45240</v>
      </c>
      <c r="H1031" s="98">
        <v>1387529</v>
      </c>
      <c r="I1031" s="98">
        <v>50203</v>
      </c>
      <c r="J1031" s="94"/>
      <c r="K1031" s="94" t="s">
        <v>3938</v>
      </c>
      <c r="L1031" s="94" t="s">
        <v>3938</v>
      </c>
      <c r="M1031" s="98">
        <v>0</v>
      </c>
      <c r="N1031" s="94"/>
      <c r="O1031" s="94"/>
      <c r="P1031" s="94"/>
      <c r="Q1031" s="94"/>
      <c r="R1031" s="94" t="s">
        <v>3451</v>
      </c>
      <c r="S1031" s="96">
        <v>45239</v>
      </c>
      <c r="T1031" s="96">
        <v>45541</v>
      </c>
      <c r="U1031" s="96"/>
      <c r="V1031" s="98">
        <v>1387529</v>
      </c>
      <c r="W1031" s="98">
        <v>50203</v>
      </c>
      <c r="X1031" s="98">
        <v>0</v>
      </c>
      <c r="Y1031" s="98">
        <v>0</v>
      </c>
      <c r="Z1031" s="94"/>
      <c r="AA1031" s="94"/>
      <c r="AB1031" s="98">
        <v>50203</v>
      </c>
      <c r="AC1031" s="94" t="s">
        <v>3966</v>
      </c>
      <c r="AD1031" s="94" t="s">
        <v>4174</v>
      </c>
      <c r="AE1031" s="94" t="s">
        <v>3968</v>
      </c>
      <c r="AF1031" s="94">
        <v>0</v>
      </c>
      <c r="AG1031" s="94">
        <v>0</v>
      </c>
      <c r="AH1031" s="98">
        <v>0</v>
      </c>
      <c r="AI1031" s="98">
        <v>0</v>
      </c>
      <c r="AJ1031" s="98">
        <v>0</v>
      </c>
      <c r="AK1031" s="98">
        <v>0</v>
      </c>
      <c r="AL1031" s="98">
        <v>50203</v>
      </c>
      <c r="AM1031" s="98">
        <v>0</v>
      </c>
      <c r="AN1031" s="98">
        <v>0</v>
      </c>
      <c r="AO1031" s="98">
        <v>0</v>
      </c>
      <c r="AP1031" s="98">
        <v>0</v>
      </c>
      <c r="AQ1031" s="98">
        <v>0</v>
      </c>
      <c r="AR1031" s="98"/>
      <c r="AS1031" s="98"/>
      <c r="AT1031" s="98"/>
      <c r="AU1031" s="98">
        <v>0</v>
      </c>
      <c r="AV1031" s="98">
        <v>1310579</v>
      </c>
      <c r="AW1031" s="98">
        <v>26747</v>
      </c>
      <c r="AX1031" s="101">
        <v>4800065645</v>
      </c>
      <c r="AY1031" s="102">
        <v>45583</v>
      </c>
      <c r="AZ1031" s="98" t="s">
        <v>3971</v>
      </c>
      <c r="BA1031" s="98">
        <v>454639036</v>
      </c>
    </row>
    <row r="1032" spans="1:53">
      <c r="A1032" s="94">
        <v>900228989</v>
      </c>
      <c r="B1032" s="94" t="s">
        <v>3407</v>
      </c>
      <c r="C1032" s="94" t="s">
        <v>1440</v>
      </c>
      <c r="D1032" s="94" t="str">
        <f>+CONCATENATE(A1032,"_",C1032)</f>
        <v>900228989_FECS22864</v>
      </c>
      <c r="E1032" s="94" t="str">
        <f>+CONCATENATE(C1032,"_",AX1032)</f>
        <v>FECS22864_4800065645</v>
      </c>
      <c r="F1032" s="96">
        <v>45411</v>
      </c>
      <c r="G1032" s="96">
        <v>45449</v>
      </c>
      <c r="H1032" s="98">
        <v>1333788</v>
      </c>
      <c r="I1032" s="98">
        <v>123600</v>
      </c>
      <c r="J1032" s="94"/>
      <c r="K1032" s="94" t="s">
        <v>3938</v>
      </c>
      <c r="L1032" s="94" t="s">
        <v>3938</v>
      </c>
      <c r="M1032" s="98">
        <v>0</v>
      </c>
      <c r="N1032" s="94"/>
      <c r="O1032" s="94"/>
      <c r="P1032" s="94"/>
      <c r="Q1032" s="94"/>
      <c r="R1032" s="94" t="s">
        <v>3451</v>
      </c>
      <c r="S1032" s="96">
        <v>45411</v>
      </c>
      <c r="T1032" s="96">
        <v>45449</v>
      </c>
      <c r="U1032" s="96"/>
      <c r="V1032" s="98">
        <v>1333788</v>
      </c>
      <c r="W1032" s="98">
        <v>123600</v>
      </c>
      <c r="X1032" s="98">
        <v>0</v>
      </c>
      <c r="Y1032" s="98">
        <v>0</v>
      </c>
      <c r="Z1032" s="94"/>
      <c r="AA1032" s="94"/>
      <c r="AB1032" s="98">
        <v>123600</v>
      </c>
      <c r="AC1032" s="94" t="s">
        <v>3966</v>
      </c>
      <c r="AD1032" s="94" t="s">
        <v>4607</v>
      </c>
      <c r="AE1032" s="94" t="s">
        <v>3968</v>
      </c>
      <c r="AF1032" s="94" t="s">
        <v>4014</v>
      </c>
      <c r="AG1032" s="94" t="s">
        <v>3956</v>
      </c>
      <c r="AH1032" s="98">
        <v>0</v>
      </c>
      <c r="AI1032" s="98">
        <v>0</v>
      </c>
      <c r="AJ1032" s="98">
        <v>0</v>
      </c>
      <c r="AK1032" s="98">
        <v>0</v>
      </c>
      <c r="AL1032" s="98">
        <v>123600</v>
      </c>
      <c r="AM1032" s="98">
        <v>0</v>
      </c>
      <c r="AN1032" s="98">
        <v>0</v>
      </c>
      <c r="AO1032" s="98">
        <v>0</v>
      </c>
      <c r="AP1032" s="98">
        <v>0</v>
      </c>
      <c r="AQ1032" s="98">
        <v>0</v>
      </c>
      <c r="AR1032" s="98"/>
      <c r="AS1032" s="98"/>
      <c r="AT1032" s="98"/>
      <c r="AU1032" s="98">
        <v>0</v>
      </c>
      <c r="AV1032" s="98">
        <v>1185984</v>
      </c>
      <c r="AW1032" s="98">
        <v>24204</v>
      </c>
      <c r="AX1032" s="101">
        <v>4800065645</v>
      </c>
      <c r="AY1032" s="102">
        <v>45583</v>
      </c>
      <c r="AZ1032" s="98" t="s">
        <v>3971</v>
      </c>
      <c r="BA1032" s="98">
        <v>454639036</v>
      </c>
    </row>
    <row r="1033" spans="1:53">
      <c r="A1033" s="94">
        <v>900228989</v>
      </c>
      <c r="B1033" s="94" t="s">
        <v>3407</v>
      </c>
      <c r="C1033" s="94" t="s">
        <v>319</v>
      </c>
      <c r="D1033" s="94" t="str">
        <f>+CONCATENATE(A1033,"_",C1033)</f>
        <v>900228989_CSP134460</v>
      </c>
      <c r="E1033" s="94" t="str">
        <f>+CONCATENATE(C1033,"_",AX1033)</f>
        <v>CSP134460_4800065645</v>
      </c>
      <c r="F1033" s="96">
        <v>45157</v>
      </c>
      <c r="G1033" s="96">
        <v>45175</v>
      </c>
      <c r="H1033" s="98">
        <v>1120523</v>
      </c>
      <c r="I1033" s="98">
        <v>21680</v>
      </c>
      <c r="J1033" s="94"/>
      <c r="K1033" s="94" t="s">
        <v>3938</v>
      </c>
      <c r="L1033" s="94" t="s">
        <v>3938</v>
      </c>
      <c r="M1033" s="98">
        <v>0</v>
      </c>
      <c r="N1033" s="94"/>
      <c r="O1033" s="94"/>
      <c r="P1033" s="94"/>
      <c r="Q1033" s="94"/>
      <c r="R1033" s="94" t="s">
        <v>3451</v>
      </c>
      <c r="S1033" s="96">
        <v>45157</v>
      </c>
      <c r="T1033" s="96">
        <v>45537</v>
      </c>
      <c r="U1033" s="96"/>
      <c r="V1033" s="98">
        <v>1120523</v>
      </c>
      <c r="W1033" s="98">
        <v>21680</v>
      </c>
      <c r="X1033" s="98">
        <v>0</v>
      </c>
      <c r="Y1033" s="98">
        <v>0</v>
      </c>
      <c r="Z1033" s="94"/>
      <c r="AA1033" s="94"/>
      <c r="AB1033" s="98">
        <v>21680</v>
      </c>
      <c r="AC1033" s="94" t="s">
        <v>3966</v>
      </c>
      <c r="AD1033" s="94" t="s">
        <v>4105</v>
      </c>
      <c r="AE1033" s="94" t="s">
        <v>3978</v>
      </c>
      <c r="AF1033" s="94">
        <v>0</v>
      </c>
      <c r="AG1033" s="94">
        <v>0</v>
      </c>
      <c r="AH1033" s="98">
        <v>0</v>
      </c>
      <c r="AI1033" s="98">
        <v>0</v>
      </c>
      <c r="AJ1033" s="98">
        <v>0</v>
      </c>
      <c r="AK1033" s="98">
        <v>0</v>
      </c>
      <c r="AL1033" s="98">
        <v>21680</v>
      </c>
      <c r="AM1033" s="98">
        <v>0</v>
      </c>
      <c r="AN1033" s="98">
        <v>0</v>
      </c>
      <c r="AO1033" s="98">
        <v>0</v>
      </c>
      <c r="AP1033" s="98">
        <v>0</v>
      </c>
      <c r="AQ1033" s="98">
        <v>0</v>
      </c>
      <c r="AR1033" s="98"/>
      <c r="AS1033" s="98"/>
      <c r="AT1033" s="98"/>
      <c r="AU1033" s="98">
        <v>0</v>
      </c>
      <c r="AV1033" s="98">
        <v>1076866</v>
      </c>
      <c r="AW1033" s="98">
        <v>21977</v>
      </c>
      <c r="AX1033" s="101">
        <v>4800065645</v>
      </c>
      <c r="AY1033" s="102">
        <v>45583</v>
      </c>
      <c r="AZ1033" s="98" t="s">
        <v>3971</v>
      </c>
      <c r="BA1033" s="98">
        <v>454639036</v>
      </c>
    </row>
    <row r="1034" spans="1:53">
      <c r="A1034" s="94">
        <v>900228989</v>
      </c>
      <c r="B1034" s="94" t="s">
        <v>3407</v>
      </c>
      <c r="C1034" s="94" t="s">
        <v>50</v>
      </c>
      <c r="D1034" s="94" t="str">
        <f>+CONCATENATE(A1034,"_",C1034)</f>
        <v>900228989_CSP125757</v>
      </c>
      <c r="E1034" s="94" t="str">
        <f>+CONCATENATE(C1034,"_",AX1034)</f>
        <v>CSP125757_4800065645</v>
      </c>
      <c r="F1034" s="96">
        <v>45051</v>
      </c>
      <c r="G1034" s="96">
        <v>45067</v>
      </c>
      <c r="H1034" s="98">
        <v>991014</v>
      </c>
      <c r="I1034" s="98">
        <v>12400</v>
      </c>
      <c r="J1034" s="94"/>
      <c r="K1034" s="94" t="s">
        <v>3938</v>
      </c>
      <c r="L1034" s="94" t="s">
        <v>3938</v>
      </c>
      <c r="M1034" s="98">
        <v>0</v>
      </c>
      <c r="N1034" s="94"/>
      <c r="O1034" s="94"/>
      <c r="P1034" s="94"/>
      <c r="Q1034" s="94"/>
      <c r="R1034" s="94" t="s">
        <v>3451</v>
      </c>
      <c r="S1034" s="96">
        <v>45051</v>
      </c>
      <c r="T1034" s="96">
        <v>45541</v>
      </c>
      <c r="U1034" s="96"/>
      <c r="V1034" s="98">
        <v>991014</v>
      </c>
      <c r="W1034" s="98">
        <v>12400</v>
      </c>
      <c r="X1034" s="98">
        <v>0</v>
      </c>
      <c r="Y1034" s="98">
        <v>0</v>
      </c>
      <c r="Z1034" s="94"/>
      <c r="AA1034" s="94"/>
      <c r="AB1034" s="98">
        <v>12400</v>
      </c>
      <c r="AC1034" s="94" t="s">
        <v>3966</v>
      </c>
      <c r="AD1034" s="94" t="s">
        <v>3973</v>
      </c>
      <c r="AE1034" s="94" t="s">
        <v>3968</v>
      </c>
      <c r="AF1034" s="94" t="s">
        <v>3969</v>
      </c>
      <c r="AG1034" s="94" t="s">
        <v>3970</v>
      </c>
      <c r="AH1034" s="98">
        <v>0</v>
      </c>
      <c r="AI1034" s="98">
        <v>0</v>
      </c>
      <c r="AJ1034" s="98">
        <v>0</v>
      </c>
      <c r="AK1034" s="98">
        <v>0</v>
      </c>
      <c r="AL1034" s="98">
        <v>12400</v>
      </c>
      <c r="AM1034" s="98">
        <v>0</v>
      </c>
      <c r="AN1034" s="98">
        <v>0</v>
      </c>
      <c r="AO1034" s="98">
        <v>0</v>
      </c>
      <c r="AP1034" s="98">
        <v>0</v>
      </c>
      <c r="AQ1034" s="98">
        <v>0</v>
      </c>
      <c r="AR1034" s="98"/>
      <c r="AS1034" s="98"/>
      <c r="AT1034" s="98"/>
      <c r="AU1034" s="98">
        <v>0</v>
      </c>
      <c r="AV1034" s="98">
        <v>959042</v>
      </c>
      <c r="AW1034" s="98">
        <v>19572</v>
      </c>
      <c r="AX1034" s="101">
        <v>4800065645</v>
      </c>
      <c r="AY1034" s="102">
        <v>45583</v>
      </c>
      <c r="AZ1034" s="98" t="s">
        <v>3971</v>
      </c>
      <c r="BA1034" s="98">
        <v>454639036</v>
      </c>
    </row>
    <row r="1035" spans="1:53">
      <c r="A1035" s="94">
        <v>900228989</v>
      </c>
      <c r="B1035" s="94" t="s">
        <v>3407</v>
      </c>
      <c r="C1035" s="94" t="s">
        <v>311</v>
      </c>
      <c r="D1035" s="94" t="str">
        <f>+CONCATENATE(A1035,"_",C1035)</f>
        <v>900228989_CSP133938</v>
      </c>
      <c r="E1035" s="94" t="str">
        <f>+CONCATENATE(C1035,"_",AX1035)</f>
        <v>CSP133938_4800065645</v>
      </c>
      <c r="F1035" s="96">
        <v>45151</v>
      </c>
      <c r="G1035" s="96">
        <v>45175</v>
      </c>
      <c r="H1035" s="98">
        <v>470628</v>
      </c>
      <c r="I1035" s="98">
        <v>11680</v>
      </c>
      <c r="J1035" s="94"/>
      <c r="K1035" s="94" t="s">
        <v>3938</v>
      </c>
      <c r="L1035" s="94" t="s">
        <v>3938</v>
      </c>
      <c r="M1035" s="98">
        <v>0</v>
      </c>
      <c r="N1035" s="94"/>
      <c r="O1035" s="94"/>
      <c r="P1035" s="94"/>
      <c r="Q1035" s="94"/>
      <c r="R1035" s="94" t="s">
        <v>3451</v>
      </c>
      <c r="S1035" s="96">
        <v>45151</v>
      </c>
      <c r="T1035" s="96">
        <v>45537</v>
      </c>
      <c r="U1035" s="96"/>
      <c r="V1035" s="98">
        <v>470628</v>
      </c>
      <c r="W1035" s="98">
        <v>11680</v>
      </c>
      <c r="X1035" s="98">
        <v>0</v>
      </c>
      <c r="Y1035" s="98">
        <v>0</v>
      </c>
      <c r="Z1035" s="94"/>
      <c r="AA1035" s="94"/>
      <c r="AB1035" s="98">
        <v>11680</v>
      </c>
      <c r="AC1035" s="94" t="s">
        <v>3966</v>
      </c>
      <c r="AD1035" s="94" t="s">
        <v>4101</v>
      </c>
      <c r="AE1035" s="94" t="s">
        <v>3968</v>
      </c>
      <c r="AF1035" s="94" t="s">
        <v>3970</v>
      </c>
      <c r="AG1035" s="94" t="s">
        <v>3970</v>
      </c>
      <c r="AH1035" s="98">
        <v>0</v>
      </c>
      <c r="AI1035" s="98">
        <v>0</v>
      </c>
      <c r="AJ1035" s="98">
        <v>0</v>
      </c>
      <c r="AK1035" s="98">
        <v>0</v>
      </c>
      <c r="AL1035" s="98">
        <v>11680</v>
      </c>
      <c r="AM1035" s="98">
        <v>0</v>
      </c>
      <c r="AN1035" s="98">
        <v>0</v>
      </c>
      <c r="AO1035" s="98">
        <v>0</v>
      </c>
      <c r="AP1035" s="98">
        <v>0</v>
      </c>
      <c r="AQ1035" s="98">
        <v>0</v>
      </c>
      <c r="AR1035" s="98"/>
      <c r="AS1035" s="98"/>
      <c r="AT1035" s="98"/>
      <c r="AU1035" s="98">
        <v>0</v>
      </c>
      <c r="AV1035" s="98">
        <v>449769</v>
      </c>
      <c r="AW1035" s="98">
        <v>9179</v>
      </c>
      <c r="AX1035" s="101">
        <v>4800065645</v>
      </c>
      <c r="AY1035" s="102">
        <v>45583</v>
      </c>
      <c r="AZ1035" s="98" t="s">
        <v>3971</v>
      </c>
      <c r="BA1035" s="98">
        <v>454639036</v>
      </c>
    </row>
    <row r="1036" spans="1:53">
      <c r="A1036" s="94">
        <v>900228989</v>
      </c>
      <c r="B1036" s="94" t="s">
        <v>3407</v>
      </c>
      <c r="C1036" s="94" t="s">
        <v>308</v>
      </c>
      <c r="D1036" s="94" t="str">
        <f>+CONCATENATE(A1036,"_",C1036)</f>
        <v>900228989_CSP133874</v>
      </c>
      <c r="E1036" s="94" t="str">
        <f>+CONCATENATE(C1036,"_",AX1036)</f>
        <v>CSP133874_4800065645</v>
      </c>
      <c r="F1036" s="96">
        <v>45150</v>
      </c>
      <c r="G1036" s="96">
        <v>45175</v>
      </c>
      <c r="H1036" s="98">
        <v>444463</v>
      </c>
      <c r="I1036" s="98">
        <v>11680</v>
      </c>
      <c r="J1036" s="94"/>
      <c r="K1036" s="94" t="s">
        <v>3938</v>
      </c>
      <c r="L1036" s="94" t="s">
        <v>3938</v>
      </c>
      <c r="M1036" s="98">
        <v>0</v>
      </c>
      <c r="N1036" s="94"/>
      <c r="O1036" s="94"/>
      <c r="P1036" s="94"/>
      <c r="Q1036" s="94"/>
      <c r="R1036" s="94" t="s">
        <v>3451</v>
      </c>
      <c r="S1036" s="96">
        <v>45150</v>
      </c>
      <c r="T1036" s="96">
        <v>45537</v>
      </c>
      <c r="U1036" s="96"/>
      <c r="V1036" s="98">
        <v>444463</v>
      </c>
      <c r="W1036" s="98">
        <v>11680</v>
      </c>
      <c r="X1036" s="98">
        <v>0</v>
      </c>
      <c r="Y1036" s="98">
        <v>0</v>
      </c>
      <c r="Z1036" s="94"/>
      <c r="AA1036" s="94"/>
      <c r="AB1036" s="98">
        <v>11680</v>
      </c>
      <c r="AC1036" s="94" t="s">
        <v>3966</v>
      </c>
      <c r="AD1036" s="94" t="s">
        <v>4099</v>
      </c>
      <c r="AE1036" s="94" t="s">
        <v>3968</v>
      </c>
      <c r="AF1036" s="94" t="s">
        <v>3970</v>
      </c>
      <c r="AG1036" s="94" t="s">
        <v>3970</v>
      </c>
      <c r="AH1036" s="98">
        <v>0</v>
      </c>
      <c r="AI1036" s="98">
        <v>0</v>
      </c>
      <c r="AJ1036" s="98">
        <v>0</v>
      </c>
      <c r="AK1036" s="98">
        <v>0</v>
      </c>
      <c r="AL1036" s="98">
        <v>11680</v>
      </c>
      <c r="AM1036" s="98">
        <v>0</v>
      </c>
      <c r="AN1036" s="98">
        <v>0</v>
      </c>
      <c r="AO1036" s="98">
        <v>0</v>
      </c>
      <c r="AP1036" s="98">
        <v>0</v>
      </c>
      <c r="AQ1036" s="98">
        <v>0</v>
      </c>
      <c r="AR1036" s="98"/>
      <c r="AS1036" s="98"/>
      <c r="AT1036" s="98"/>
      <c r="AU1036" s="98">
        <v>0</v>
      </c>
      <c r="AV1036" s="98">
        <v>424127</v>
      </c>
      <c r="AW1036" s="98">
        <v>8656</v>
      </c>
      <c r="AX1036" s="101">
        <v>4800065645</v>
      </c>
      <c r="AY1036" s="102">
        <v>45583</v>
      </c>
      <c r="AZ1036" s="98" t="s">
        <v>3971</v>
      </c>
      <c r="BA1036" s="98">
        <v>454639036</v>
      </c>
    </row>
    <row r="1037" spans="1:53">
      <c r="A1037" s="94">
        <v>900228989</v>
      </c>
      <c r="B1037" s="94" t="s">
        <v>3407</v>
      </c>
      <c r="C1037" s="94" t="s">
        <v>317</v>
      </c>
      <c r="D1037" s="94" t="str">
        <f>+CONCATENATE(A1037,"_",C1037)</f>
        <v>900228989_CSP134164</v>
      </c>
      <c r="E1037" s="94" t="str">
        <f>+CONCATENATE(C1037,"_",AX1037)</f>
        <v>CSP134164_4800065645</v>
      </c>
      <c r="F1037" s="96">
        <v>45154</v>
      </c>
      <c r="G1037" s="96">
        <v>45175</v>
      </c>
      <c r="H1037" s="98">
        <v>430331</v>
      </c>
      <c r="I1037" s="98">
        <v>11680</v>
      </c>
      <c r="J1037" s="94"/>
      <c r="K1037" s="94" t="s">
        <v>3938</v>
      </c>
      <c r="L1037" s="94" t="s">
        <v>3938</v>
      </c>
      <c r="M1037" s="98">
        <v>0</v>
      </c>
      <c r="N1037" s="94"/>
      <c r="O1037" s="94"/>
      <c r="P1037" s="94"/>
      <c r="Q1037" s="94"/>
      <c r="R1037" s="94" t="s">
        <v>3451</v>
      </c>
      <c r="S1037" s="96">
        <v>45154</v>
      </c>
      <c r="T1037" s="96">
        <v>45537</v>
      </c>
      <c r="U1037" s="96"/>
      <c r="V1037" s="98">
        <v>430331</v>
      </c>
      <c r="W1037" s="98">
        <v>11680</v>
      </c>
      <c r="X1037" s="98">
        <v>0</v>
      </c>
      <c r="Y1037" s="98">
        <v>0</v>
      </c>
      <c r="Z1037" s="94"/>
      <c r="AA1037" s="94"/>
      <c r="AB1037" s="98">
        <v>11680</v>
      </c>
      <c r="AC1037" s="94" t="s">
        <v>3966</v>
      </c>
      <c r="AD1037" s="94" t="s">
        <v>4103</v>
      </c>
      <c r="AE1037" s="94" t="s">
        <v>3968</v>
      </c>
      <c r="AF1037" s="94" t="s">
        <v>3970</v>
      </c>
      <c r="AG1037" s="94" t="s">
        <v>3970</v>
      </c>
      <c r="AH1037" s="98">
        <v>0</v>
      </c>
      <c r="AI1037" s="98">
        <v>0</v>
      </c>
      <c r="AJ1037" s="98">
        <v>0</v>
      </c>
      <c r="AK1037" s="98">
        <v>0</v>
      </c>
      <c r="AL1037" s="98">
        <v>11680</v>
      </c>
      <c r="AM1037" s="98">
        <v>0</v>
      </c>
      <c r="AN1037" s="98">
        <v>0</v>
      </c>
      <c r="AO1037" s="98">
        <v>0</v>
      </c>
      <c r="AP1037" s="98">
        <v>0</v>
      </c>
      <c r="AQ1037" s="98">
        <v>0</v>
      </c>
      <c r="AR1037" s="98"/>
      <c r="AS1037" s="98"/>
      <c r="AT1037" s="98"/>
      <c r="AU1037" s="98">
        <v>0</v>
      </c>
      <c r="AV1037" s="98">
        <v>410278</v>
      </c>
      <c r="AW1037" s="98">
        <v>8373</v>
      </c>
      <c r="AX1037" s="101">
        <v>4800065645</v>
      </c>
      <c r="AY1037" s="102">
        <v>45583</v>
      </c>
      <c r="AZ1037" s="98" t="s">
        <v>3971</v>
      </c>
      <c r="BA1037" s="98">
        <v>454639036</v>
      </c>
    </row>
    <row r="1038" spans="1:53">
      <c r="A1038" s="94">
        <v>900228989</v>
      </c>
      <c r="B1038" s="94" t="s">
        <v>3407</v>
      </c>
      <c r="C1038" s="94" t="s">
        <v>316</v>
      </c>
      <c r="D1038" s="94" t="str">
        <f>+CONCATENATE(A1038,"_",C1038)</f>
        <v>900228989_CSP134157</v>
      </c>
      <c r="E1038" s="94" t="str">
        <f>+CONCATENATE(C1038,"_",AX1038)</f>
        <v>CSP134157_4800065645</v>
      </c>
      <c r="F1038" s="96">
        <v>45154</v>
      </c>
      <c r="G1038" s="96">
        <v>45175</v>
      </c>
      <c r="H1038" s="98">
        <v>398412</v>
      </c>
      <c r="I1038" s="98">
        <v>11680</v>
      </c>
      <c r="J1038" s="94"/>
      <c r="K1038" s="94" t="s">
        <v>3938</v>
      </c>
      <c r="L1038" s="94" t="s">
        <v>3938</v>
      </c>
      <c r="M1038" s="98">
        <v>0</v>
      </c>
      <c r="N1038" s="94"/>
      <c r="O1038" s="94"/>
      <c r="P1038" s="94"/>
      <c r="Q1038" s="94"/>
      <c r="R1038" s="94" t="s">
        <v>3451</v>
      </c>
      <c r="S1038" s="96">
        <v>45154</v>
      </c>
      <c r="T1038" s="96">
        <v>45537</v>
      </c>
      <c r="U1038" s="96"/>
      <c r="V1038" s="98">
        <v>398412</v>
      </c>
      <c r="W1038" s="98">
        <v>11680</v>
      </c>
      <c r="X1038" s="98">
        <v>0</v>
      </c>
      <c r="Y1038" s="98">
        <v>0</v>
      </c>
      <c r="Z1038" s="94"/>
      <c r="AA1038" s="94"/>
      <c r="AB1038" s="98">
        <v>11680</v>
      </c>
      <c r="AC1038" s="94" t="s">
        <v>3966</v>
      </c>
      <c r="AD1038" s="94" t="s">
        <v>4102</v>
      </c>
      <c r="AE1038" s="94" t="s">
        <v>3968</v>
      </c>
      <c r="AF1038" s="94" t="s">
        <v>3970</v>
      </c>
      <c r="AG1038" s="94" t="s">
        <v>3970</v>
      </c>
      <c r="AH1038" s="98">
        <v>0</v>
      </c>
      <c r="AI1038" s="98">
        <v>0</v>
      </c>
      <c r="AJ1038" s="98">
        <v>0</v>
      </c>
      <c r="AK1038" s="98">
        <v>0</v>
      </c>
      <c r="AL1038" s="98">
        <v>11680</v>
      </c>
      <c r="AM1038" s="98">
        <v>0</v>
      </c>
      <c r="AN1038" s="98">
        <v>0</v>
      </c>
      <c r="AO1038" s="98">
        <v>0</v>
      </c>
      <c r="AP1038" s="98">
        <v>0</v>
      </c>
      <c r="AQ1038" s="98">
        <v>0</v>
      </c>
      <c r="AR1038" s="98"/>
      <c r="AS1038" s="98"/>
      <c r="AT1038" s="98"/>
      <c r="AU1038" s="98">
        <v>0</v>
      </c>
      <c r="AV1038" s="98">
        <v>378997</v>
      </c>
      <c r="AW1038" s="98">
        <v>7735</v>
      </c>
      <c r="AX1038" s="101">
        <v>4800065645</v>
      </c>
      <c r="AY1038" s="102">
        <v>45583</v>
      </c>
      <c r="AZ1038" s="98" t="s">
        <v>3971</v>
      </c>
      <c r="BA1038" s="98">
        <v>454639036</v>
      </c>
    </row>
    <row r="1039" spans="1:53">
      <c r="A1039" s="94">
        <v>900228989</v>
      </c>
      <c r="B1039" s="94" t="s">
        <v>3407</v>
      </c>
      <c r="C1039" s="94" t="s">
        <v>518</v>
      </c>
      <c r="D1039" s="94" t="str">
        <f>+CONCATENATE(A1039,"_",C1039)</f>
        <v>900228989_CSP138161</v>
      </c>
      <c r="E1039" s="94" t="str">
        <f>+CONCATENATE(C1039,"_",AX1039)</f>
        <v>CSP138161_4800065645</v>
      </c>
      <c r="F1039" s="96">
        <v>45205</v>
      </c>
      <c r="G1039" s="96">
        <v>45212</v>
      </c>
      <c r="H1039" s="98">
        <v>393965</v>
      </c>
      <c r="I1039" s="98">
        <v>11680</v>
      </c>
      <c r="J1039" s="94"/>
      <c r="K1039" s="94" t="s">
        <v>3938</v>
      </c>
      <c r="L1039" s="94" t="s">
        <v>3938</v>
      </c>
      <c r="M1039" s="98">
        <v>0</v>
      </c>
      <c r="N1039" s="94"/>
      <c r="O1039" s="94"/>
      <c r="P1039" s="94"/>
      <c r="Q1039" s="94"/>
      <c r="R1039" s="94" t="s">
        <v>3451</v>
      </c>
      <c r="S1039" s="96">
        <v>45205</v>
      </c>
      <c r="T1039" s="96">
        <v>45541</v>
      </c>
      <c r="U1039" s="96"/>
      <c r="V1039" s="98">
        <v>393965</v>
      </c>
      <c r="W1039" s="98">
        <v>11680</v>
      </c>
      <c r="X1039" s="98">
        <v>0</v>
      </c>
      <c r="Y1039" s="98">
        <v>0</v>
      </c>
      <c r="Z1039" s="94"/>
      <c r="AA1039" s="94"/>
      <c r="AB1039" s="98">
        <v>11680</v>
      </c>
      <c r="AC1039" s="94" t="s">
        <v>3966</v>
      </c>
      <c r="AD1039" s="94" t="s">
        <v>4166</v>
      </c>
      <c r="AE1039" s="94" t="s">
        <v>3968</v>
      </c>
      <c r="AF1039" s="94" t="s">
        <v>4165</v>
      </c>
      <c r="AG1039" s="94" t="s">
        <v>3970</v>
      </c>
      <c r="AH1039" s="98">
        <v>0</v>
      </c>
      <c r="AI1039" s="98">
        <v>0</v>
      </c>
      <c r="AJ1039" s="98">
        <v>0</v>
      </c>
      <c r="AK1039" s="98">
        <v>0</v>
      </c>
      <c r="AL1039" s="98">
        <v>11680</v>
      </c>
      <c r="AM1039" s="98">
        <v>0</v>
      </c>
      <c r="AN1039" s="98">
        <v>0</v>
      </c>
      <c r="AO1039" s="98">
        <v>0</v>
      </c>
      <c r="AP1039" s="98">
        <v>0</v>
      </c>
      <c r="AQ1039" s="98">
        <v>0</v>
      </c>
      <c r="AR1039" s="98"/>
      <c r="AS1039" s="98"/>
      <c r="AT1039" s="98"/>
      <c r="AU1039" s="98">
        <v>0</v>
      </c>
      <c r="AV1039" s="98">
        <v>374639</v>
      </c>
      <c r="AW1039" s="98">
        <v>7646</v>
      </c>
      <c r="AX1039" s="101">
        <v>4800065645</v>
      </c>
      <c r="AY1039" s="102">
        <v>45583</v>
      </c>
      <c r="AZ1039" s="98" t="s">
        <v>3971</v>
      </c>
      <c r="BA1039" s="98">
        <v>454639036</v>
      </c>
    </row>
    <row r="1040" spans="1:53">
      <c r="A1040" s="94">
        <v>900228989</v>
      </c>
      <c r="B1040" s="94" t="s">
        <v>3407</v>
      </c>
      <c r="C1040" s="94" t="s">
        <v>313</v>
      </c>
      <c r="D1040" s="94" t="str">
        <f>+CONCATENATE(A1040,"_",C1040)</f>
        <v>900228989_CSP134066</v>
      </c>
      <c r="E1040" s="94" t="str">
        <f>+CONCATENATE(C1040,"_",AX1040)</f>
        <v>CSP134066_4800065645</v>
      </c>
      <c r="F1040" s="96">
        <v>45153</v>
      </c>
      <c r="G1040" s="96">
        <v>45175</v>
      </c>
      <c r="H1040" s="98">
        <v>385154</v>
      </c>
      <c r="I1040" s="98">
        <v>11680</v>
      </c>
      <c r="J1040" s="94"/>
      <c r="K1040" s="94" t="s">
        <v>3938</v>
      </c>
      <c r="L1040" s="94" t="s">
        <v>3938</v>
      </c>
      <c r="M1040" s="98">
        <v>0</v>
      </c>
      <c r="N1040" s="94"/>
      <c r="O1040" s="94"/>
      <c r="P1040" s="94"/>
      <c r="Q1040" s="94"/>
      <c r="R1040" s="94" t="s">
        <v>3451</v>
      </c>
      <c r="S1040" s="96">
        <v>45153</v>
      </c>
      <c r="T1040" s="96">
        <v>45537</v>
      </c>
      <c r="U1040" s="96"/>
      <c r="V1040" s="98">
        <v>385154</v>
      </c>
      <c r="W1040" s="98">
        <v>11680</v>
      </c>
      <c r="X1040" s="98">
        <v>0</v>
      </c>
      <c r="Y1040" s="98">
        <v>0</v>
      </c>
      <c r="Z1040" s="94"/>
      <c r="AA1040" s="94"/>
      <c r="AB1040" s="98">
        <v>11680</v>
      </c>
      <c r="AC1040" s="94" t="s">
        <v>3966</v>
      </c>
      <c r="AD1040" s="94" t="s">
        <v>4099</v>
      </c>
      <c r="AE1040" s="94" t="s">
        <v>3968</v>
      </c>
      <c r="AF1040" s="94" t="s">
        <v>3970</v>
      </c>
      <c r="AG1040" s="94" t="s">
        <v>3970</v>
      </c>
      <c r="AH1040" s="98">
        <v>0</v>
      </c>
      <c r="AI1040" s="98">
        <v>0</v>
      </c>
      <c r="AJ1040" s="98">
        <v>0</v>
      </c>
      <c r="AK1040" s="98">
        <v>0</v>
      </c>
      <c r="AL1040" s="98">
        <v>11680</v>
      </c>
      <c r="AM1040" s="98">
        <v>0</v>
      </c>
      <c r="AN1040" s="98">
        <v>0</v>
      </c>
      <c r="AO1040" s="98">
        <v>0</v>
      </c>
      <c r="AP1040" s="98">
        <v>0</v>
      </c>
      <c r="AQ1040" s="98">
        <v>0</v>
      </c>
      <c r="AR1040" s="98"/>
      <c r="AS1040" s="98"/>
      <c r="AT1040" s="98"/>
      <c r="AU1040" s="98">
        <v>0</v>
      </c>
      <c r="AV1040" s="98">
        <v>366005</v>
      </c>
      <c r="AW1040" s="98">
        <v>7469</v>
      </c>
      <c r="AX1040" s="101">
        <v>4800065645</v>
      </c>
      <c r="AY1040" s="102">
        <v>45583</v>
      </c>
      <c r="AZ1040" s="98" t="s">
        <v>3971</v>
      </c>
      <c r="BA1040" s="98">
        <v>454639036</v>
      </c>
    </row>
    <row r="1041" spans="1:53">
      <c r="A1041" s="94">
        <v>900228989</v>
      </c>
      <c r="B1041" s="94" t="s">
        <v>3407</v>
      </c>
      <c r="C1041" s="94" t="s">
        <v>315</v>
      </c>
      <c r="D1041" s="94" t="str">
        <f>+CONCATENATE(A1041,"_",C1041)</f>
        <v>900228989_CSP134117</v>
      </c>
      <c r="E1041" s="94" t="str">
        <f>+CONCATENATE(C1041,"_",AX1041)</f>
        <v>CSP134117_4800065645</v>
      </c>
      <c r="F1041" s="96">
        <v>45154</v>
      </c>
      <c r="G1041" s="96">
        <v>45175</v>
      </c>
      <c r="H1041" s="98">
        <v>380404</v>
      </c>
      <c r="I1041" s="98">
        <v>11680</v>
      </c>
      <c r="J1041" s="94"/>
      <c r="K1041" s="94" t="s">
        <v>3938</v>
      </c>
      <c r="L1041" s="94" t="s">
        <v>3938</v>
      </c>
      <c r="M1041" s="98">
        <v>0</v>
      </c>
      <c r="N1041" s="94"/>
      <c r="O1041" s="94"/>
      <c r="P1041" s="94"/>
      <c r="Q1041" s="94"/>
      <c r="R1041" s="94" t="s">
        <v>3451</v>
      </c>
      <c r="S1041" s="96">
        <v>45154</v>
      </c>
      <c r="T1041" s="96">
        <v>45537</v>
      </c>
      <c r="U1041" s="96"/>
      <c r="V1041" s="98">
        <v>380404</v>
      </c>
      <c r="W1041" s="98">
        <v>11680</v>
      </c>
      <c r="X1041" s="98">
        <v>0</v>
      </c>
      <c r="Y1041" s="98">
        <v>0</v>
      </c>
      <c r="Z1041" s="94"/>
      <c r="AA1041" s="94"/>
      <c r="AB1041" s="98">
        <v>11680</v>
      </c>
      <c r="AC1041" s="94" t="s">
        <v>3966</v>
      </c>
      <c r="AD1041" s="94" t="s">
        <v>4099</v>
      </c>
      <c r="AE1041" s="94" t="s">
        <v>3968</v>
      </c>
      <c r="AF1041" s="94" t="s">
        <v>3970</v>
      </c>
      <c r="AG1041" s="94" t="s">
        <v>3970</v>
      </c>
      <c r="AH1041" s="98">
        <v>0</v>
      </c>
      <c r="AI1041" s="98">
        <v>0</v>
      </c>
      <c r="AJ1041" s="98">
        <v>0</v>
      </c>
      <c r="AK1041" s="98">
        <v>0</v>
      </c>
      <c r="AL1041" s="98">
        <v>11680</v>
      </c>
      <c r="AM1041" s="98">
        <v>0</v>
      </c>
      <c r="AN1041" s="98">
        <v>0</v>
      </c>
      <c r="AO1041" s="98">
        <v>0</v>
      </c>
      <c r="AP1041" s="98">
        <v>0</v>
      </c>
      <c r="AQ1041" s="98">
        <v>0</v>
      </c>
      <c r="AR1041" s="98"/>
      <c r="AS1041" s="98"/>
      <c r="AT1041" s="98"/>
      <c r="AU1041" s="98">
        <v>0</v>
      </c>
      <c r="AV1041" s="98">
        <v>361350</v>
      </c>
      <c r="AW1041" s="98">
        <v>7374</v>
      </c>
      <c r="AX1041" s="101">
        <v>4800065645</v>
      </c>
      <c r="AY1041" s="102">
        <v>45583</v>
      </c>
      <c r="AZ1041" s="98" t="s">
        <v>3971</v>
      </c>
      <c r="BA1041" s="98">
        <v>454639036</v>
      </c>
    </row>
    <row r="1042" spans="1:53">
      <c r="A1042" s="94">
        <v>900228989</v>
      </c>
      <c r="B1042" s="94" t="s">
        <v>3407</v>
      </c>
      <c r="C1042" s="94" t="s">
        <v>44</v>
      </c>
      <c r="D1042" s="94" t="str">
        <f>+CONCATENATE(A1042,"_",C1042)</f>
        <v>900228989_CSP125583</v>
      </c>
      <c r="E1042" s="94" t="str">
        <f>+CONCATENATE(C1042,"_",AX1042)</f>
        <v>CSP125583_4800065645</v>
      </c>
      <c r="F1042" s="96">
        <v>45048</v>
      </c>
      <c r="G1042" s="96">
        <v>45065</v>
      </c>
      <c r="H1042" s="98">
        <v>379894</v>
      </c>
      <c r="I1042" s="98">
        <v>12400</v>
      </c>
      <c r="J1042" s="94"/>
      <c r="K1042" s="94" t="s">
        <v>3938</v>
      </c>
      <c r="L1042" s="94" t="s">
        <v>3938</v>
      </c>
      <c r="M1042" s="98">
        <v>0</v>
      </c>
      <c r="N1042" s="94"/>
      <c r="O1042" s="94"/>
      <c r="P1042" s="94"/>
      <c r="Q1042" s="94"/>
      <c r="R1042" s="94" t="s">
        <v>3451</v>
      </c>
      <c r="S1042" s="96">
        <v>45048</v>
      </c>
      <c r="T1042" s="96">
        <v>45541</v>
      </c>
      <c r="U1042" s="96"/>
      <c r="V1042" s="98">
        <v>379894</v>
      </c>
      <c r="W1042" s="98">
        <v>12400</v>
      </c>
      <c r="X1042" s="98">
        <v>0</v>
      </c>
      <c r="Y1042" s="98">
        <v>0</v>
      </c>
      <c r="Z1042" s="94"/>
      <c r="AA1042" s="94"/>
      <c r="AB1042" s="98">
        <v>12400</v>
      </c>
      <c r="AC1042" s="94" t="s">
        <v>3966</v>
      </c>
      <c r="AD1042" s="94" t="s">
        <v>3967</v>
      </c>
      <c r="AE1042" s="94" t="s">
        <v>3968</v>
      </c>
      <c r="AF1042" s="94" t="s">
        <v>3969</v>
      </c>
      <c r="AG1042" s="94" t="s">
        <v>3970</v>
      </c>
      <c r="AH1042" s="98">
        <v>0</v>
      </c>
      <c r="AI1042" s="98">
        <v>0</v>
      </c>
      <c r="AJ1042" s="98">
        <v>0</v>
      </c>
      <c r="AK1042" s="98">
        <v>0</v>
      </c>
      <c r="AL1042" s="98">
        <v>12400</v>
      </c>
      <c r="AM1042" s="98">
        <v>0</v>
      </c>
      <c r="AN1042" s="98">
        <v>0</v>
      </c>
      <c r="AO1042" s="98">
        <v>0</v>
      </c>
      <c r="AP1042" s="98">
        <v>0</v>
      </c>
      <c r="AQ1042" s="98">
        <v>0</v>
      </c>
      <c r="AR1042" s="98"/>
      <c r="AS1042" s="98"/>
      <c r="AT1042" s="98"/>
      <c r="AU1042" s="98">
        <v>0</v>
      </c>
      <c r="AV1042" s="98">
        <v>360144</v>
      </c>
      <c r="AW1042" s="98">
        <v>7350</v>
      </c>
      <c r="AX1042" s="101">
        <v>4800065645</v>
      </c>
      <c r="AY1042" s="102">
        <v>45583</v>
      </c>
      <c r="AZ1042" s="98" t="s">
        <v>3971</v>
      </c>
      <c r="BA1042" s="98">
        <v>454639036</v>
      </c>
    </row>
    <row r="1043" spans="1:53">
      <c r="A1043" s="94">
        <v>900228989</v>
      </c>
      <c r="B1043" s="94" t="s">
        <v>3407</v>
      </c>
      <c r="C1043" s="94" t="s">
        <v>328</v>
      </c>
      <c r="D1043" s="94" t="str">
        <f>+CONCATENATE(A1043,"_",C1043)</f>
        <v>900228989_CSP134165</v>
      </c>
      <c r="E1043" s="94" t="str">
        <f>+CONCATENATE(C1043,"_",AX1043)</f>
        <v>CSP134165_4800065645</v>
      </c>
      <c r="F1043" s="96">
        <v>45154</v>
      </c>
      <c r="G1043" s="96">
        <v>45173</v>
      </c>
      <c r="H1043" s="98">
        <v>376126</v>
      </c>
      <c r="I1043" s="98">
        <v>11680</v>
      </c>
      <c r="J1043" s="94"/>
      <c r="K1043" s="94" t="s">
        <v>3938</v>
      </c>
      <c r="L1043" s="94" t="s">
        <v>3938</v>
      </c>
      <c r="M1043" s="98">
        <v>0</v>
      </c>
      <c r="N1043" s="94"/>
      <c r="O1043" s="94"/>
      <c r="P1043" s="94"/>
      <c r="Q1043" s="94"/>
      <c r="R1043" s="94" t="s">
        <v>3451</v>
      </c>
      <c r="S1043" s="96">
        <v>45154</v>
      </c>
      <c r="T1043" s="96">
        <v>45537</v>
      </c>
      <c r="U1043" s="96"/>
      <c r="V1043" s="98">
        <v>376126</v>
      </c>
      <c r="W1043" s="98">
        <v>11680</v>
      </c>
      <c r="X1043" s="98">
        <v>0</v>
      </c>
      <c r="Y1043" s="98">
        <v>0</v>
      </c>
      <c r="Z1043" s="94"/>
      <c r="AA1043" s="94"/>
      <c r="AB1043" s="98">
        <v>11680</v>
      </c>
      <c r="AC1043" s="94" t="s">
        <v>3966</v>
      </c>
      <c r="AD1043" s="94" t="s">
        <v>4099</v>
      </c>
      <c r="AE1043" s="94" t="s">
        <v>3968</v>
      </c>
      <c r="AF1043" s="94" t="s">
        <v>3970</v>
      </c>
      <c r="AG1043" s="94" t="s">
        <v>3970</v>
      </c>
      <c r="AH1043" s="98">
        <v>0</v>
      </c>
      <c r="AI1043" s="98">
        <v>0</v>
      </c>
      <c r="AJ1043" s="98">
        <v>0</v>
      </c>
      <c r="AK1043" s="98">
        <v>0</v>
      </c>
      <c r="AL1043" s="98">
        <v>11680</v>
      </c>
      <c r="AM1043" s="98">
        <v>0</v>
      </c>
      <c r="AN1043" s="98">
        <v>0</v>
      </c>
      <c r="AO1043" s="98">
        <v>0</v>
      </c>
      <c r="AP1043" s="98">
        <v>0</v>
      </c>
      <c r="AQ1043" s="98">
        <v>0</v>
      </c>
      <c r="AR1043" s="98"/>
      <c r="AS1043" s="98"/>
      <c r="AT1043" s="98"/>
      <c r="AU1043" s="98">
        <v>0</v>
      </c>
      <c r="AV1043" s="98">
        <v>357157</v>
      </c>
      <c r="AW1043" s="98">
        <v>7289</v>
      </c>
      <c r="AX1043" s="101">
        <v>4800065645</v>
      </c>
      <c r="AY1043" s="102">
        <v>45583</v>
      </c>
      <c r="AZ1043" s="98" t="s">
        <v>3971</v>
      </c>
      <c r="BA1043" s="98">
        <v>454639036</v>
      </c>
    </row>
    <row r="1044" spans="1:53">
      <c r="A1044" s="94">
        <v>900228989</v>
      </c>
      <c r="B1044" s="94" t="s">
        <v>3407</v>
      </c>
      <c r="C1044" s="94" t="s">
        <v>309</v>
      </c>
      <c r="D1044" s="94" t="str">
        <f>+CONCATENATE(A1044,"_",C1044)</f>
        <v>900228989_CSP133878</v>
      </c>
      <c r="E1044" s="94" t="str">
        <f>+CONCATENATE(C1044,"_",AX1044)</f>
        <v>CSP133878_4800065645</v>
      </c>
      <c r="F1044" s="96">
        <v>45150</v>
      </c>
      <c r="G1044" s="96">
        <v>45175</v>
      </c>
      <c r="H1044" s="98">
        <v>371088</v>
      </c>
      <c r="I1044" s="98">
        <v>11680</v>
      </c>
      <c r="J1044" s="94"/>
      <c r="K1044" s="94" t="s">
        <v>3938</v>
      </c>
      <c r="L1044" s="94" t="s">
        <v>3938</v>
      </c>
      <c r="M1044" s="98">
        <v>0</v>
      </c>
      <c r="N1044" s="94"/>
      <c r="O1044" s="94"/>
      <c r="P1044" s="94"/>
      <c r="Q1044" s="94"/>
      <c r="R1044" s="94" t="s">
        <v>3451</v>
      </c>
      <c r="S1044" s="96">
        <v>45150</v>
      </c>
      <c r="T1044" s="96">
        <v>45537</v>
      </c>
      <c r="U1044" s="96"/>
      <c r="V1044" s="98">
        <v>371088</v>
      </c>
      <c r="W1044" s="98">
        <v>11680</v>
      </c>
      <c r="X1044" s="98">
        <v>0</v>
      </c>
      <c r="Y1044" s="98">
        <v>0</v>
      </c>
      <c r="Z1044" s="94"/>
      <c r="AA1044" s="94"/>
      <c r="AB1044" s="98">
        <v>11680</v>
      </c>
      <c r="AC1044" s="94" t="s">
        <v>3966</v>
      </c>
      <c r="AD1044" s="94" t="s">
        <v>4100</v>
      </c>
      <c r="AE1044" s="94" t="s">
        <v>3968</v>
      </c>
      <c r="AF1044" s="94" t="s">
        <v>3970</v>
      </c>
      <c r="AG1044" s="94" t="s">
        <v>3970</v>
      </c>
      <c r="AH1044" s="98">
        <v>0</v>
      </c>
      <c r="AI1044" s="98">
        <v>0</v>
      </c>
      <c r="AJ1044" s="98">
        <v>0</v>
      </c>
      <c r="AK1044" s="98">
        <v>0</v>
      </c>
      <c r="AL1044" s="98">
        <v>11680</v>
      </c>
      <c r="AM1044" s="98">
        <v>0</v>
      </c>
      <c r="AN1044" s="98">
        <v>0</v>
      </c>
      <c r="AO1044" s="98">
        <v>0</v>
      </c>
      <c r="AP1044" s="98">
        <v>0</v>
      </c>
      <c r="AQ1044" s="98">
        <v>0</v>
      </c>
      <c r="AR1044" s="98"/>
      <c r="AS1044" s="98"/>
      <c r="AT1044" s="98"/>
      <c r="AU1044" s="98">
        <v>0</v>
      </c>
      <c r="AV1044" s="98">
        <v>352220</v>
      </c>
      <c r="AW1044" s="98">
        <v>7188</v>
      </c>
      <c r="AX1044" s="101">
        <v>4800065645</v>
      </c>
      <c r="AY1044" s="102">
        <v>45583</v>
      </c>
      <c r="AZ1044" s="98" t="s">
        <v>3971</v>
      </c>
      <c r="BA1044" s="98">
        <v>454639036</v>
      </c>
    </row>
    <row r="1045" spans="1:53">
      <c r="A1045" s="94">
        <v>900228989</v>
      </c>
      <c r="B1045" s="94" t="s">
        <v>3407</v>
      </c>
      <c r="C1045" s="94" t="s">
        <v>314</v>
      </c>
      <c r="D1045" s="94" t="str">
        <f>+CONCATENATE(A1045,"_",C1045)</f>
        <v>900228989_CSP134112</v>
      </c>
      <c r="E1045" s="94" t="str">
        <f>+CONCATENATE(C1045,"_",AX1045)</f>
        <v>CSP134112_4800065645</v>
      </c>
      <c r="F1045" s="96">
        <v>45153</v>
      </c>
      <c r="G1045" s="96">
        <v>45175</v>
      </c>
      <c r="H1045" s="98">
        <v>358626</v>
      </c>
      <c r="I1045" s="98">
        <v>11680</v>
      </c>
      <c r="J1045" s="94"/>
      <c r="K1045" s="94" t="s">
        <v>3938</v>
      </c>
      <c r="L1045" s="94" t="s">
        <v>3938</v>
      </c>
      <c r="M1045" s="98">
        <v>0</v>
      </c>
      <c r="N1045" s="94"/>
      <c r="O1045" s="94"/>
      <c r="P1045" s="94"/>
      <c r="Q1045" s="94"/>
      <c r="R1045" s="94" t="s">
        <v>3451</v>
      </c>
      <c r="S1045" s="96">
        <v>45153</v>
      </c>
      <c r="T1045" s="96">
        <v>45537</v>
      </c>
      <c r="U1045" s="96"/>
      <c r="V1045" s="98">
        <v>358626</v>
      </c>
      <c r="W1045" s="98">
        <v>11680</v>
      </c>
      <c r="X1045" s="98">
        <v>0</v>
      </c>
      <c r="Y1045" s="98">
        <v>0</v>
      </c>
      <c r="Z1045" s="94"/>
      <c r="AA1045" s="94"/>
      <c r="AB1045" s="98">
        <v>11680</v>
      </c>
      <c r="AC1045" s="94" t="s">
        <v>3966</v>
      </c>
      <c r="AD1045" s="94" t="s">
        <v>4099</v>
      </c>
      <c r="AE1045" s="94" t="s">
        <v>3968</v>
      </c>
      <c r="AF1045" s="94" t="s">
        <v>3970</v>
      </c>
      <c r="AG1045" s="94" t="s">
        <v>3970</v>
      </c>
      <c r="AH1045" s="98">
        <v>0</v>
      </c>
      <c r="AI1045" s="98">
        <v>0</v>
      </c>
      <c r="AJ1045" s="98">
        <v>0</v>
      </c>
      <c r="AK1045" s="98">
        <v>0</v>
      </c>
      <c r="AL1045" s="98">
        <v>11680</v>
      </c>
      <c r="AM1045" s="98">
        <v>0</v>
      </c>
      <c r="AN1045" s="98">
        <v>0</v>
      </c>
      <c r="AO1045" s="98">
        <v>0</v>
      </c>
      <c r="AP1045" s="98">
        <v>0</v>
      </c>
      <c r="AQ1045" s="98">
        <v>0</v>
      </c>
      <c r="AR1045" s="98"/>
      <c r="AS1045" s="98"/>
      <c r="AT1045" s="98"/>
      <c r="AU1045" s="98">
        <v>0</v>
      </c>
      <c r="AV1045" s="98">
        <v>340007</v>
      </c>
      <c r="AW1045" s="98">
        <v>6939</v>
      </c>
      <c r="AX1045" s="101">
        <v>4800065645</v>
      </c>
      <c r="AY1045" s="102">
        <v>45583</v>
      </c>
      <c r="AZ1045" s="98" t="s">
        <v>3971</v>
      </c>
      <c r="BA1045" s="98">
        <v>454639036</v>
      </c>
    </row>
    <row r="1046" spans="1:53">
      <c r="A1046" s="94">
        <v>900228989</v>
      </c>
      <c r="B1046" s="94" t="s">
        <v>3407</v>
      </c>
      <c r="C1046" s="94" t="s">
        <v>310</v>
      </c>
      <c r="D1046" s="94" t="str">
        <f>+CONCATENATE(A1046,"_",C1046)</f>
        <v>900228989_CSP133882</v>
      </c>
      <c r="E1046" s="94" t="str">
        <f>+CONCATENATE(C1046,"_",AX1046)</f>
        <v>CSP133882_4800065645</v>
      </c>
      <c r="F1046" s="96">
        <v>45150</v>
      </c>
      <c r="G1046" s="96">
        <v>45175</v>
      </c>
      <c r="H1046" s="98">
        <v>343186</v>
      </c>
      <c r="I1046" s="98">
        <v>11680</v>
      </c>
      <c r="J1046" s="94"/>
      <c r="K1046" s="94" t="s">
        <v>3938</v>
      </c>
      <c r="L1046" s="94" t="s">
        <v>3938</v>
      </c>
      <c r="M1046" s="98">
        <v>0</v>
      </c>
      <c r="N1046" s="94"/>
      <c r="O1046" s="94"/>
      <c r="P1046" s="94"/>
      <c r="Q1046" s="94"/>
      <c r="R1046" s="94" t="s">
        <v>3451</v>
      </c>
      <c r="S1046" s="96">
        <v>45150</v>
      </c>
      <c r="T1046" s="96">
        <v>45537</v>
      </c>
      <c r="U1046" s="96"/>
      <c r="V1046" s="98">
        <v>343186</v>
      </c>
      <c r="W1046" s="98">
        <v>11680</v>
      </c>
      <c r="X1046" s="98">
        <v>0</v>
      </c>
      <c r="Y1046" s="98">
        <v>0</v>
      </c>
      <c r="Z1046" s="94"/>
      <c r="AA1046" s="94"/>
      <c r="AB1046" s="98">
        <v>11680</v>
      </c>
      <c r="AC1046" s="94" t="s">
        <v>3966</v>
      </c>
      <c r="AD1046" s="94" t="s">
        <v>4099</v>
      </c>
      <c r="AE1046" s="94" t="s">
        <v>3968</v>
      </c>
      <c r="AF1046" s="94" t="s">
        <v>3970</v>
      </c>
      <c r="AG1046" s="94" t="s">
        <v>3970</v>
      </c>
      <c r="AH1046" s="98">
        <v>0</v>
      </c>
      <c r="AI1046" s="98">
        <v>0</v>
      </c>
      <c r="AJ1046" s="98">
        <v>0</v>
      </c>
      <c r="AK1046" s="98">
        <v>0</v>
      </c>
      <c r="AL1046" s="98">
        <v>11680</v>
      </c>
      <c r="AM1046" s="98">
        <v>0</v>
      </c>
      <c r="AN1046" s="98">
        <v>0</v>
      </c>
      <c r="AO1046" s="98">
        <v>0</v>
      </c>
      <c r="AP1046" s="98">
        <v>0</v>
      </c>
      <c r="AQ1046" s="98">
        <v>0</v>
      </c>
      <c r="AR1046" s="98"/>
      <c r="AS1046" s="98"/>
      <c r="AT1046" s="98"/>
      <c r="AU1046" s="98">
        <v>0</v>
      </c>
      <c r="AV1046" s="98">
        <v>324876</v>
      </c>
      <c r="AW1046" s="98">
        <v>6630</v>
      </c>
      <c r="AX1046" s="101">
        <v>4800065645</v>
      </c>
      <c r="AY1046" s="102">
        <v>45583</v>
      </c>
      <c r="AZ1046" s="98" t="s">
        <v>3971</v>
      </c>
      <c r="BA1046" s="98">
        <v>454639036</v>
      </c>
    </row>
    <row r="1047" spans="1:53">
      <c r="A1047" s="94">
        <v>900228989</v>
      </c>
      <c r="B1047" s="94" t="s">
        <v>3407</v>
      </c>
      <c r="C1047" s="94" t="s">
        <v>517</v>
      </c>
      <c r="D1047" s="94" t="str">
        <f>+CONCATENATE(A1047,"_",C1047)</f>
        <v>900228989_CSP137970</v>
      </c>
      <c r="E1047" s="94" t="str">
        <f>+CONCATENATE(C1047,"_",AX1047)</f>
        <v>CSP137970_4800065645</v>
      </c>
      <c r="F1047" s="96">
        <v>45203</v>
      </c>
      <c r="G1047" s="96">
        <v>45212</v>
      </c>
      <c r="H1047" s="98">
        <v>332938</v>
      </c>
      <c r="I1047" s="98">
        <v>11680</v>
      </c>
      <c r="J1047" s="94"/>
      <c r="K1047" s="94" t="s">
        <v>3938</v>
      </c>
      <c r="L1047" s="94" t="s">
        <v>3938</v>
      </c>
      <c r="M1047" s="98">
        <v>0</v>
      </c>
      <c r="N1047" s="94"/>
      <c r="O1047" s="94"/>
      <c r="P1047" s="94"/>
      <c r="Q1047" s="94"/>
      <c r="R1047" s="94" t="s">
        <v>3451</v>
      </c>
      <c r="S1047" s="96">
        <v>45203</v>
      </c>
      <c r="T1047" s="96">
        <v>45541</v>
      </c>
      <c r="U1047" s="96"/>
      <c r="V1047" s="98">
        <v>332938</v>
      </c>
      <c r="W1047" s="98">
        <v>11680</v>
      </c>
      <c r="X1047" s="98">
        <v>0</v>
      </c>
      <c r="Y1047" s="98">
        <v>0</v>
      </c>
      <c r="Z1047" s="94"/>
      <c r="AA1047" s="94"/>
      <c r="AB1047" s="98">
        <v>11680</v>
      </c>
      <c r="AC1047" s="94" t="s">
        <v>3966</v>
      </c>
      <c r="AD1047" s="94" t="s">
        <v>4101</v>
      </c>
      <c r="AE1047" s="94" t="s">
        <v>3968</v>
      </c>
      <c r="AF1047" s="94" t="s">
        <v>4165</v>
      </c>
      <c r="AG1047" s="94" t="s">
        <v>3970</v>
      </c>
      <c r="AH1047" s="98">
        <v>0</v>
      </c>
      <c r="AI1047" s="98">
        <v>0</v>
      </c>
      <c r="AJ1047" s="98">
        <v>0</v>
      </c>
      <c r="AK1047" s="98">
        <v>0</v>
      </c>
      <c r="AL1047" s="98">
        <v>11680</v>
      </c>
      <c r="AM1047" s="98">
        <v>0</v>
      </c>
      <c r="AN1047" s="98">
        <v>0</v>
      </c>
      <c r="AO1047" s="98">
        <v>0</v>
      </c>
      <c r="AP1047" s="98">
        <v>0</v>
      </c>
      <c r="AQ1047" s="98">
        <v>0</v>
      </c>
      <c r="AR1047" s="98"/>
      <c r="AS1047" s="98"/>
      <c r="AT1047" s="98"/>
      <c r="AU1047" s="98">
        <v>0</v>
      </c>
      <c r="AV1047" s="98">
        <v>314833</v>
      </c>
      <c r="AW1047" s="98">
        <v>6425</v>
      </c>
      <c r="AX1047" s="101">
        <v>4800065645</v>
      </c>
      <c r="AY1047" s="102">
        <v>45583</v>
      </c>
      <c r="AZ1047" s="98" t="s">
        <v>3971</v>
      </c>
      <c r="BA1047" s="98">
        <v>454639036</v>
      </c>
    </row>
    <row r="1048" spans="1:53">
      <c r="A1048" s="94">
        <v>900228989</v>
      </c>
      <c r="B1048" s="94" t="s">
        <v>3407</v>
      </c>
      <c r="C1048" s="94" t="s">
        <v>519</v>
      </c>
      <c r="D1048" s="94" t="str">
        <f>+CONCATENATE(A1048,"_",C1048)</f>
        <v>900228989_CSP138166</v>
      </c>
      <c r="E1048" s="94" t="str">
        <f>+CONCATENATE(C1048,"_",AX1048)</f>
        <v>CSP138166_4800065645</v>
      </c>
      <c r="F1048" s="96">
        <v>45205</v>
      </c>
      <c r="G1048" s="96">
        <v>45212</v>
      </c>
      <c r="H1048" s="98">
        <v>329004</v>
      </c>
      <c r="I1048" s="98">
        <v>11680</v>
      </c>
      <c r="J1048" s="94"/>
      <c r="K1048" s="94" t="s">
        <v>3938</v>
      </c>
      <c r="L1048" s="94" t="s">
        <v>3938</v>
      </c>
      <c r="M1048" s="98">
        <v>0</v>
      </c>
      <c r="N1048" s="94"/>
      <c r="O1048" s="94"/>
      <c r="P1048" s="94"/>
      <c r="Q1048" s="94"/>
      <c r="R1048" s="94" t="s">
        <v>3451</v>
      </c>
      <c r="S1048" s="96">
        <v>45205</v>
      </c>
      <c r="T1048" s="96">
        <v>45541</v>
      </c>
      <c r="U1048" s="96"/>
      <c r="V1048" s="98">
        <v>329004</v>
      </c>
      <c r="W1048" s="98">
        <v>11680</v>
      </c>
      <c r="X1048" s="98">
        <v>0</v>
      </c>
      <c r="Y1048" s="98">
        <v>0</v>
      </c>
      <c r="Z1048" s="94"/>
      <c r="AA1048" s="94"/>
      <c r="AB1048" s="98">
        <v>11680</v>
      </c>
      <c r="AC1048" s="94" t="s">
        <v>3966</v>
      </c>
      <c r="AD1048" s="94" t="s">
        <v>4101</v>
      </c>
      <c r="AE1048" s="94" t="s">
        <v>3968</v>
      </c>
      <c r="AF1048" s="94" t="s">
        <v>4165</v>
      </c>
      <c r="AG1048" s="94" t="s">
        <v>3970</v>
      </c>
      <c r="AH1048" s="98">
        <v>0</v>
      </c>
      <c r="AI1048" s="98">
        <v>0</v>
      </c>
      <c r="AJ1048" s="98">
        <v>0</v>
      </c>
      <c r="AK1048" s="98">
        <v>0</v>
      </c>
      <c r="AL1048" s="98">
        <v>11680</v>
      </c>
      <c r="AM1048" s="98">
        <v>0</v>
      </c>
      <c r="AN1048" s="98">
        <v>0</v>
      </c>
      <c r="AO1048" s="98">
        <v>0</v>
      </c>
      <c r="AP1048" s="98">
        <v>0</v>
      </c>
      <c r="AQ1048" s="98">
        <v>0</v>
      </c>
      <c r="AR1048" s="98"/>
      <c r="AS1048" s="98"/>
      <c r="AT1048" s="98"/>
      <c r="AU1048" s="98">
        <v>0</v>
      </c>
      <c r="AV1048" s="98">
        <v>310978</v>
      </c>
      <c r="AW1048" s="98">
        <v>6346</v>
      </c>
      <c r="AX1048" s="101">
        <v>4800065645</v>
      </c>
      <c r="AY1048" s="102">
        <v>45583</v>
      </c>
      <c r="AZ1048" s="98" t="s">
        <v>3971</v>
      </c>
      <c r="BA1048" s="98">
        <v>454639036</v>
      </c>
    </row>
    <row r="1049" spans="1:53">
      <c r="A1049" s="94">
        <v>900228989</v>
      </c>
      <c r="B1049" s="94" t="s">
        <v>3407</v>
      </c>
      <c r="C1049" s="94" t="s">
        <v>312</v>
      </c>
      <c r="D1049" s="94" t="str">
        <f>+CONCATENATE(A1049,"_",C1049)</f>
        <v>900228989_CSP133940</v>
      </c>
      <c r="E1049" s="94" t="str">
        <f>+CONCATENATE(C1049,"_",AX1049)</f>
        <v>CSP133940_4800065645</v>
      </c>
      <c r="F1049" s="96">
        <v>45151</v>
      </c>
      <c r="G1049" s="96">
        <v>45175</v>
      </c>
      <c r="H1049" s="98">
        <v>321568</v>
      </c>
      <c r="I1049" s="98">
        <v>11680</v>
      </c>
      <c r="J1049" s="94"/>
      <c r="K1049" s="94" t="s">
        <v>3938</v>
      </c>
      <c r="L1049" s="94" t="s">
        <v>3938</v>
      </c>
      <c r="M1049" s="98">
        <v>0</v>
      </c>
      <c r="N1049" s="94"/>
      <c r="O1049" s="94"/>
      <c r="P1049" s="94"/>
      <c r="Q1049" s="94"/>
      <c r="R1049" s="94" t="s">
        <v>3451</v>
      </c>
      <c r="S1049" s="96">
        <v>45151</v>
      </c>
      <c r="T1049" s="96">
        <v>45537</v>
      </c>
      <c r="U1049" s="96"/>
      <c r="V1049" s="98">
        <v>321568</v>
      </c>
      <c r="W1049" s="98">
        <v>11680</v>
      </c>
      <c r="X1049" s="98">
        <v>0</v>
      </c>
      <c r="Y1049" s="98">
        <v>0</v>
      </c>
      <c r="Z1049" s="94"/>
      <c r="AA1049" s="94"/>
      <c r="AB1049" s="98">
        <v>11680</v>
      </c>
      <c r="AC1049" s="94" t="s">
        <v>3966</v>
      </c>
      <c r="AD1049" s="94" t="s">
        <v>4099</v>
      </c>
      <c r="AE1049" s="94" t="s">
        <v>3968</v>
      </c>
      <c r="AF1049" s="94" t="s">
        <v>3970</v>
      </c>
      <c r="AG1049" s="94" t="s">
        <v>3970</v>
      </c>
      <c r="AH1049" s="98">
        <v>0</v>
      </c>
      <c r="AI1049" s="98">
        <v>0</v>
      </c>
      <c r="AJ1049" s="98">
        <v>0</v>
      </c>
      <c r="AK1049" s="98">
        <v>0</v>
      </c>
      <c r="AL1049" s="98">
        <v>11680</v>
      </c>
      <c r="AM1049" s="98">
        <v>0</v>
      </c>
      <c r="AN1049" s="98">
        <v>0</v>
      </c>
      <c r="AO1049" s="98">
        <v>0</v>
      </c>
      <c r="AP1049" s="98">
        <v>0</v>
      </c>
      <c r="AQ1049" s="98">
        <v>0</v>
      </c>
      <c r="AR1049" s="98"/>
      <c r="AS1049" s="98"/>
      <c r="AT1049" s="98"/>
      <c r="AU1049" s="98">
        <v>0</v>
      </c>
      <c r="AV1049" s="98">
        <v>303690</v>
      </c>
      <c r="AW1049" s="98">
        <v>6198</v>
      </c>
      <c r="AX1049" s="101">
        <v>4800065645</v>
      </c>
      <c r="AY1049" s="102">
        <v>45583</v>
      </c>
      <c r="AZ1049" s="98" t="s">
        <v>3971</v>
      </c>
      <c r="BA1049" s="98">
        <v>454639036</v>
      </c>
    </row>
    <row r="1050" spans="1:53">
      <c r="A1050" s="94">
        <v>900228989</v>
      </c>
      <c r="B1050" s="94" t="s">
        <v>3407</v>
      </c>
      <c r="C1050" s="94" t="s">
        <v>1635</v>
      </c>
      <c r="D1050" s="94" t="str">
        <f>+CONCATENATE(A1050,"_",C1050)</f>
        <v>900228989_FECS20724</v>
      </c>
      <c r="E1050" s="94" t="str">
        <f>+CONCATENATE(C1050,"_",AX1050)</f>
        <v>FECS20724_4800065645</v>
      </c>
      <c r="F1050" s="96">
        <v>45392</v>
      </c>
      <c r="G1050" s="96">
        <v>45475</v>
      </c>
      <c r="H1050" s="98">
        <v>138560</v>
      </c>
      <c r="I1050" s="98">
        <v>8640</v>
      </c>
      <c r="J1050" s="94"/>
      <c r="K1050" s="94" t="s">
        <v>3938</v>
      </c>
      <c r="L1050" s="94" t="s">
        <v>3938</v>
      </c>
      <c r="M1050" s="98">
        <v>0</v>
      </c>
      <c r="N1050" s="94"/>
      <c r="O1050" s="94"/>
      <c r="P1050" s="94"/>
      <c r="Q1050" s="94"/>
      <c r="R1050" s="94" t="s">
        <v>3451</v>
      </c>
      <c r="S1050" s="96">
        <v>45392</v>
      </c>
      <c r="T1050" s="96">
        <v>45475</v>
      </c>
      <c r="U1050" s="96"/>
      <c r="V1050" s="98">
        <v>138560</v>
      </c>
      <c r="W1050" s="98">
        <v>8640</v>
      </c>
      <c r="X1050" s="98">
        <v>0</v>
      </c>
      <c r="Y1050" s="98">
        <v>0</v>
      </c>
      <c r="Z1050" s="94"/>
      <c r="AA1050" s="94"/>
      <c r="AB1050" s="98">
        <v>8640</v>
      </c>
      <c r="AC1050" s="94" t="s">
        <v>3966</v>
      </c>
      <c r="AD1050" s="94" t="s">
        <v>4659</v>
      </c>
      <c r="AE1050" s="94" t="s">
        <v>3968</v>
      </c>
      <c r="AF1050" s="94" t="s">
        <v>3949</v>
      </c>
      <c r="AG1050" s="94" t="s">
        <v>3950</v>
      </c>
      <c r="AH1050" s="98">
        <v>0</v>
      </c>
      <c r="AI1050" s="98">
        <v>0</v>
      </c>
      <c r="AJ1050" s="98">
        <v>0</v>
      </c>
      <c r="AK1050" s="98">
        <v>0</v>
      </c>
      <c r="AL1050" s="98">
        <v>8640</v>
      </c>
      <c r="AM1050" s="98">
        <v>0</v>
      </c>
      <c r="AN1050" s="98">
        <v>0</v>
      </c>
      <c r="AO1050" s="98">
        <v>0</v>
      </c>
      <c r="AP1050" s="98">
        <v>0</v>
      </c>
      <c r="AQ1050" s="98">
        <v>0</v>
      </c>
      <c r="AR1050" s="98"/>
      <c r="AS1050" s="98"/>
      <c r="AT1050" s="98"/>
      <c r="AU1050" s="98">
        <v>0</v>
      </c>
      <c r="AV1050" s="98">
        <v>129920</v>
      </c>
      <c r="AW1050" s="98">
        <v>0</v>
      </c>
      <c r="AX1050" s="101">
        <v>4800065645</v>
      </c>
      <c r="AY1050" s="102">
        <v>45583</v>
      </c>
      <c r="AZ1050" s="98" t="s">
        <v>3971</v>
      </c>
      <c r="BA1050" s="98">
        <v>454639036</v>
      </c>
    </row>
    <row r="1051" spans="1:53">
      <c r="A1051" s="94">
        <v>900228989</v>
      </c>
      <c r="B1051" s="94" t="s">
        <v>3407</v>
      </c>
      <c r="C1051" s="94" t="s">
        <v>279</v>
      </c>
      <c r="D1051" s="94" t="str">
        <f>+CONCATENATE(A1051,"_",C1051)</f>
        <v>900228989_CSP134088</v>
      </c>
      <c r="E1051" s="94" t="str">
        <f>+CONCATENATE(C1051,"_",AX1051)</f>
        <v>CSP134088_2201548780</v>
      </c>
      <c r="F1051" s="96">
        <v>45153</v>
      </c>
      <c r="G1051" s="96">
        <v>45170</v>
      </c>
      <c r="H1051" s="98">
        <v>14370877</v>
      </c>
      <c r="I1051" s="98">
        <v>1969195</v>
      </c>
      <c r="J1051" s="94"/>
      <c r="K1051" s="94" t="s">
        <v>3938</v>
      </c>
      <c r="L1051" s="94" t="s">
        <v>3938</v>
      </c>
      <c r="M1051" s="98">
        <v>0</v>
      </c>
      <c r="N1051" s="94"/>
      <c r="O1051" s="94"/>
      <c r="P1051" s="94"/>
      <c r="Q1051" s="94"/>
      <c r="R1051" s="94" t="s">
        <v>3451</v>
      </c>
      <c r="S1051" s="96">
        <v>45153</v>
      </c>
      <c r="T1051" s="96">
        <v>45516</v>
      </c>
      <c r="U1051" s="96"/>
      <c r="V1051" s="98">
        <v>14370877</v>
      </c>
      <c r="W1051" s="98">
        <v>1969195</v>
      </c>
      <c r="X1051" s="98">
        <v>0</v>
      </c>
      <c r="Y1051" s="98">
        <v>0</v>
      </c>
      <c r="Z1051" s="94"/>
      <c r="AA1051" s="94"/>
      <c r="AB1051" s="98">
        <v>1969195</v>
      </c>
      <c r="AC1051" s="94" t="s">
        <v>3966</v>
      </c>
      <c r="AD1051" s="94" t="s">
        <v>4081</v>
      </c>
      <c r="AE1051" s="94" t="s">
        <v>3968</v>
      </c>
      <c r="AF1051" s="94" t="s">
        <v>3955</v>
      </c>
      <c r="AG1051" s="94" t="s">
        <v>3956</v>
      </c>
      <c r="AH1051" s="98">
        <v>0</v>
      </c>
      <c r="AI1051" s="98">
        <v>0</v>
      </c>
      <c r="AJ1051" s="98">
        <v>0</v>
      </c>
      <c r="AK1051" s="98">
        <v>0</v>
      </c>
      <c r="AL1051" s="98">
        <v>1969195</v>
      </c>
      <c r="AM1051" s="98">
        <v>0</v>
      </c>
      <c r="AN1051" s="98">
        <v>0</v>
      </c>
      <c r="AO1051" s="98">
        <v>0</v>
      </c>
      <c r="AP1051" s="98">
        <v>0</v>
      </c>
      <c r="AQ1051" s="98">
        <v>0</v>
      </c>
      <c r="AR1051" s="98"/>
      <c r="AS1051" s="98"/>
      <c r="AT1051" s="98"/>
      <c r="AU1051" s="98">
        <v>0</v>
      </c>
      <c r="AV1051" s="98">
        <v>12153648</v>
      </c>
      <c r="AW1051" s="98">
        <v>248034</v>
      </c>
      <c r="AX1051" s="101">
        <v>2201548780</v>
      </c>
      <c r="AY1051" s="102">
        <v>45555</v>
      </c>
      <c r="AZ1051" s="98" t="s">
        <v>3951</v>
      </c>
      <c r="BA1051" s="98">
        <v>347998886</v>
      </c>
    </row>
    <row r="1052" spans="1:53">
      <c r="A1052" s="94">
        <v>900228989</v>
      </c>
      <c r="B1052" s="94" t="s">
        <v>3407</v>
      </c>
      <c r="C1052" s="94" t="s">
        <v>1394</v>
      </c>
      <c r="D1052" s="94" t="str">
        <f>+CONCATENATE(A1052,"_",C1052)</f>
        <v>900228989_FECS20301</v>
      </c>
      <c r="E1052" s="94" t="str">
        <f>+CONCATENATE(C1052,"_",AX1052)</f>
        <v>FECS20301_2201548780</v>
      </c>
      <c r="F1052" s="96">
        <v>45388</v>
      </c>
      <c r="G1052" s="96">
        <v>45449</v>
      </c>
      <c r="H1052" s="98">
        <v>15507653</v>
      </c>
      <c r="I1052" s="98">
        <v>3504514</v>
      </c>
      <c r="J1052" s="94"/>
      <c r="K1052" s="94" t="s">
        <v>3938</v>
      </c>
      <c r="L1052" s="94" t="s">
        <v>3938</v>
      </c>
      <c r="M1052" s="98">
        <v>0</v>
      </c>
      <c r="N1052" s="94"/>
      <c r="O1052" s="94"/>
      <c r="P1052" s="94"/>
      <c r="Q1052" s="94"/>
      <c r="R1052" s="94" t="s">
        <v>3451</v>
      </c>
      <c r="S1052" s="96">
        <v>45388</v>
      </c>
      <c r="T1052" s="96">
        <v>45449</v>
      </c>
      <c r="U1052" s="96"/>
      <c r="V1052" s="98">
        <v>15507653</v>
      </c>
      <c r="W1052" s="98">
        <v>3504514</v>
      </c>
      <c r="X1052" s="98">
        <v>0</v>
      </c>
      <c r="Y1052" s="98">
        <v>0</v>
      </c>
      <c r="Z1052" s="94"/>
      <c r="AA1052" s="94"/>
      <c r="AB1052" s="98">
        <v>3504514</v>
      </c>
      <c r="AC1052" s="94" t="s">
        <v>3966</v>
      </c>
      <c r="AD1052" s="94" t="s">
        <v>4592</v>
      </c>
      <c r="AE1052" s="94" t="s">
        <v>3968</v>
      </c>
      <c r="AF1052" s="94" t="s">
        <v>4014</v>
      </c>
      <c r="AG1052" s="94" t="s">
        <v>3956</v>
      </c>
      <c r="AH1052" s="98">
        <v>0</v>
      </c>
      <c r="AI1052" s="98">
        <v>0</v>
      </c>
      <c r="AJ1052" s="98">
        <v>0</v>
      </c>
      <c r="AK1052" s="98">
        <v>0</v>
      </c>
      <c r="AL1052" s="98">
        <v>3504514</v>
      </c>
      <c r="AM1052" s="98">
        <v>0</v>
      </c>
      <c r="AN1052" s="98">
        <v>0</v>
      </c>
      <c r="AO1052" s="98">
        <v>0</v>
      </c>
      <c r="AP1052" s="98">
        <v>0</v>
      </c>
      <c r="AQ1052" s="98">
        <v>0</v>
      </c>
      <c r="AR1052" s="98"/>
      <c r="AS1052" s="98"/>
      <c r="AT1052" s="98"/>
      <c r="AU1052" s="98">
        <v>0</v>
      </c>
      <c r="AV1052" s="98">
        <v>11763076</v>
      </c>
      <c r="AW1052" s="98">
        <v>240063</v>
      </c>
      <c r="AX1052" s="101">
        <v>2201548780</v>
      </c>
      <c r="AY1052" s="102">
        <v>45555</v>
      </c>
      <c r="AZ1052" s="98" t="s">
        <v>3951</v>
      </c>
      <c r="BA1052" s="98">
        <v>347998886</v>
      </c>
    </row>
    <row r="1053" spans="1:53">
      <c r="A1053" s="94">
        <v>900228989</v>
      </c>
      <c r="B1053" s="94" t="s">
        <v>3407</v>
      </c>
      <c r="C1053" s="94" t="s">
        <v>277</v>
      </c>
      <c r="D1053" s="94" t="str">
        <f>+CONCATENATE(A1053,"_",C1053)</f>
        <v>900228989_CSP134677</v>
      </c>
      <c r="E1053" s="94" t="str">
        <f>+CONCATENATE(C1053,"_",AX1053)</f>
        <v>CSP134677_2201548780</v>
      </c>
      <c r="F1053" s="96">
        <v>45160</v>
      </c>
      <c r="G1053" s="96">
        <v>45170</v>
      </c>
      <c r="H1053" s="98">
        <v>9825998</v>
      </c>
      <c r="I1053" s="98">
        <v>1211641</v>
      </c>
      <c r="J1053" s="94"/>
      <c r="K1053" s="94" t="s">
        <v>3938</v>
      </c>
      <c r="L1053" s="94" t="s">
        <v>3938</v>
      </c>
      <c r="M1053" s="98">
        <v>0</v>
      </c>
      <c r="N1053" s="94"/>
      <c r="O1053" s="94"/>
      <c r="P1053" s="94"/>
      <c r="Q1053" s="94"/>
      <c r="R1053" s="94" t="s">
        <v>3451</v>
      </c>
      <c r="S1053" s="96">
        <v>45160</v>
      </c>
      <c r="T1053" s="96">
        <v>45517</v>
      </c>
      <c r="U1053" s="96"/>
      <c r="V1053" s="98">
        <v>9825998</v>
      </c>
      <c r="W1053" s="98">
        <v>1211641</v>
      </c>
      <c r="X1053" s="98">
        <v>0</v>
      </c>
      <c r="Y1053" s="98">
        <v>0</v>
      </c>
      <c r="Z1053" s="94"/>
      <c r="AA1053" s="94"/>
      <c r="AB1053" s="98">
        <v>1211641</v>
      </c>
      <c r="AC1053" s="94" t="s">
        <v>3966</v>
      </c>
      <c r="AD1053" s="94" t="s">
        <v>4079</v>
      </c>
      <c r="AE1053" s="94" t="s">
        <v>3968</v>
      </c>
      <c r="AF1053" s="94" t="s">
        <v>3955</v>
      </c>
      <c r="AG1053" s="94" t="s">
        <v>3956</v>
      </c>
      <c r="AH1053" s="98">
        <v>0</v>
      </c>
      <c r="AI1053" s="98">
        <v>0</v>
      </c>
      <c r="AJ1053" s="98">
        <v>0</v>
      </c>
      <c r="AK1053" s="98">
        <v>0</v>
      </c>
      <c r="AL1053" s="98">
        <v>1211641</v>
      </c>
      <c r="AM1053" s="98">
        <v>0</v>
      </c>
      <c r="AN1053" s="98">
        <v>0</v>
      </c>
      <c r="AO1053" s="98">
        <v>0</v>
      </c>
      <c r="AP1053" s="98">
        <v>0</v>
      </c>
      <c r="AQ1053" s="98">
        <v>0</v>
      </c>
      <c r="AR1053" s="98"/>
      <c r="AS1053" s="98"/>
      <c r="AT1053" s="98"/>
      <c r="AU1053" s="98">
        <v>0</v>
      </c>
      <c r="AV1053" s="98">
        <v>8442070</v>
      </c>
      <c r="AW1053" s="98">
        <v>172287</v>
      </c>
      <c r="AX1053" s="101">
        <v>2201548780</v>
      </c>
      <c r="AY1053" s="102">
        <v>45555</v>
      </c>
      <c r="AZ1053" s="98" t="s">
        <v>3951</v>
      </c>
      <c r="BA1053" s="98">
        <v>347998886</v>
      </c>
    </row>
    <row r="1054" spans="1:53">
      <c r="A1054" s="94">
        <v>900228989</v>
      </c>
      <c r="B1054" s="94" t="s">
        <v>3407</v>
      </c>
      <c r="C1054" s="94" t="s">
        <v>1306</v>
      </c>
      <c r="D1054" s="94" t="str">
        <f>+CONCATENATE(A1054,"_",C1054)</f>
        <v>900228989_FECS19484</v>
      </c>
      <c r="E1054" s="94" t="str">
        <f>+CONCATENATE(C1054,"_",AX1054)</f>
        <v>FECS19484_2201548780</v>
      </c>
      <c r="F1054" s="96">
        <v>45381</v>
      </c>
      <c r="G1054" s="96">
        <v>45392</v>
      </c>
      <c r="H1054" s="98">
        <v>8494036</v>
      </c>
      <c r="I1054" s="98">
        <v>336988</v>
      </c>
      <c r="J1054" s="94"/>
      <c r="K1054" s="94" t="s">
        <v>3938</v>
      </c>
      <c r="L1054" s="94" t="s">
        <v>3938</v>
      </c>
      <c r="M1054" s="98">
        <v>0</v>
      </c>
      <c r="N1054" s="94"/>
      <c r="O1054" s="94"/>
      <c r="P1054" s="94"/>
      <c r="Q1054" s="94"/>
      <c r="R1054" s="94" t="s">
        <v>3451</v>
      </c>
      <c r="S1054" s="96">
        <v>45381</v>
      </c>
      <c r="T1054" s="96">
        <v>45392</v>
      </c>
      <c r="U1054" s="96"/>
      <c r="V1054" s="98">
        <v>8494036</v>
      </c>
      <c r="W1054" s="98">
        <v>336988</v>
      </c>
      <c r="X1054" s="98">
        <v>0</v>
      </c>
      <c r="Y1054" s="98">
        <v>0</v>
      </c>
      <c r="Z1054" s="94"/>
      <c r="AA1054" s="94"/>
      <c r="AB1054" s="98">
        <v>336988</v>
      </c>
      <c r="AC1054" s="94" t="s">
        <v>3966</v>
      </c>
      <c r="AD1054" s="94" t="s">
        <v>4534</v>
      </c>
      <c r="AE1054" s="94" t="s">
        <v>3978</v>
      </c>
      <c r="AF1054" s="94" t="s">
        <v>4014</v>
      </c>
      <c r="AG1054" s="94" t="s">
        <v>3956</v>
      </c>
      <c r="AH1054" s="98">
        <v>0</v>
      </c>
      <c r="AI1054" s="98">
        <v>0</v>
      </c>
      <c r="AJ1054" s="98">
        <v>0</v>
      </c>
      <c r="AK1054" s="98">
        <v>0</v>
      </c>
      <c r="AL1054" s="98">
        <v>336988</v>
      </c>
      <c r="AM1054" s="98">
        <v>0</v>
      </c>
      <c r="AN1054" s="98">
        <v>0</v>
      </c>
      <c r="AO1054" s="98">
        <v>0</v>
      </c>
      <c r="AP1054" s="98">
        <v>0</v>
      </c>
      <c r="AQ1054" s="98">
        <v>0</v>
      </c>
      <c r="AR1054" s="98"/>
      <c r="AS1054" s="98"/>
      <c r="AT1054" s="98"/>
      <c r="AU1054" s="98">
        <v>0</v>
      </c>
      <c r="AV1054" s="98">
        <v>7993907</v>
      </c>
      <c r="AW1054" s="98">
        <v>163141</v>
      </c>
      <c r="AX1054" s="101">
        <v>2201548780</v>
      </c>
      <c r="AY1054" s="102">
        <v>45555</v>
      </c>
      <c r="AZ1054" s="98" t="s">
        <v>3951</v>
      </c>
      <c r="BA1054" s="98">
        <v>347998886</v>
      </c>
    </row>
    <row r="1055" spans="1:53">
      <c r="A1055" s="94">
        <v>900228989</v>
      </c>
      <c r="B1055" s="94" t="s">
        <v>3407</v>
      </c>
      <c r="C1055" s="94" t="s">
        <v>1307</v>
      </c>
      <c r="D1055" s="94" t="str">
        <f>+CONCATENATE(A1055,"_",C1055)</f>
        <v>900228989_FECS19504</v>
      </c>
      <c r="E1055" s="94" t="str">
        <f>+CONCATENATE(C1055,"_",AX1055)</f>
        <v>FECS19504_2201548780</v>
      </c>
      <c r="F1055" s="96">
        <v>45381</v>
      </c>
      <c r="G1055" s="96">
        <v>45392</v>
      </c>
      <c r="H1055" s="98">
        <v>8572623</v>
      </c>
      <c r="I1055" s="98">
        <v>1905280</v>
      </c>
      <c r="J1055" s="94"/>
      <c r="K1055" s="94" t="s">
        <v>3938</v>
      </c>
      <c r="L1055" s="94" t="s">
        <v>3938</v>
      </c>
      <c r="M1055" s="98">
        <v>0</v>
      </c>
      <c r="N1055" s="94"/>
      <c r="O1055" s="94"/>
      <c r="P1055" s="94"/>
      <c r="Q1055" s="94"/>
      <c r="R1055" s="94" t="s">
        <v>3451</v>
      </c>
      <c r="S1055" s="96">
        <v>45381</v>
      </c>
      <c r="T1055" s="96">
        <v>45392</v>
      </c>
      <c r="U1055" s="96"/>
      <c r="V1055" s="98">
        <v>8572623</v>
      </c>
      <c r="W1055" s="98">
        <v>1905280</v>
      </c>
      <c r="X1055" s="98">
        <v>102182</v>
      </c>
      <c r="Y1055" s="98">
        <v>0</v>
      </c>
      <c r="Z1055" s="94"/>
      <c r="AA1055" s="94"/>
      <c r="AB1055" s="98">
        <v>1905280</v>
      </c>
      <c r="AC1055" s="94" t="s">
        <v>3966</v>
      </c>
      <c r="AD1055" s="94" t="s">
        <v>4535</v>
      </c>
      <c r="AE1055" s="94" t="s">
        <v>3954</v>
      </c>
      <c r="AF1055" s="94" t="s">
        <v>4014</v>
      </c>
      <c r="AG1055" s="94" t="s">
        <v>3956</v>
      </c>
      <c r="AH1055" s="98">
        <v>0</v>
      </c>
      <c r="AI1055" s="98">
        <v>0</v>
      </c>
      <c r="AJ1055" s="98">
        <v>0</v>
      </c>
      <c r="AK1055" s="98">
        <v>0</v>
      </c>
      <c r="AL1055" s="98">
        <v>1905280</v>
      </c>
      <c r="AM1055" s="98">
        <v>0</v>
      </c>
      <c r="AN1055" s="98">
        <v>0</v>
      </c>
      <c r="AO1055" s="98">
        <v>0</v>
      </c>
      <c r="AP1055" s="98">
        <v>0</v>
      </c>
      <c r="AQ1055" s="98">
        <v>0</v>
      </c>
      <c r="AR1055" s="98"/>
      <c r="AS1055" s="98"/>
      <c r="AT1055" s="98"/>
      <c r="AU1055" s="98">
        <v>0</v>
      </c>
      <c r="AV1055" s="98">
        <v>6433858</v>
      </c>
      <c r="AW1055" s="98">
        <v>131303</v>
      </c>
      <c r="AX1055" s="101">
        <v>2201548780</v>
      </c>
      <c r="AY1055" s="102">
        <v>45555</v>
      </c>
      <c r="AZ1055" s="98" t="s">
        <v>3951</v>
      </c>
      <c r="BA1055" s="98">
        <v>347998886</v>
      </c>
    </row>
    <row r="1056" spans="1:53">
      <c r="A1056" s="94">
        <v>900228989</v>
      </c>
      <c r="B1056" s="94" t="s">
        <v>3407</v>
      </c>
      <c r="C1056" s="94" t="s">
        <v>508</v>
      </c>
      <c r="D1056" s="94" t="str">
        <f>+CONCATENATE(A1056,"_",C1056)</f>
        <v>900228989_CSP137688</v>
      </c>
      <c r="E1056" s="94" t="str">
        <f>+CONCATENATE(C1056,"_",AX1056)</f>
        <v>CSP137688_2201548780</v>
      </c>
      <c r="F1056" s="96">
        <v>45201</v>
      </c>
      <c r="G1056" s="96">
        <v>45210</v>
      </c>
      <c r="H1056" s="98">
        <v>10311242</v>
      </c>
      <c r="I1056" s="98">
        <v>3884610</v>
      </c>
      <c r="J1056" s="94"/>
      <c r="K1056" s="94" t="s">
        <v>3938</v>
      </c>
      <c r="L1056" s="94" t="s">
        <v>3938</v>
      </c>
      <c r="M1056" s="98">
        <v>0</v>
      </c>
      <c r="N1056" s="94"/>
      <c r="O1056" s="94"/>
      <c r="P1056" s="94"/>
      <c r="Q1056" s="94"/>
      <c r="R1056" s="94" t="s">
        <v>3451</v>
      </c>
      <c r="S1056" s="96">
        <v>45201</v>
      </c>
      <c r="T1056" s="96">
        <v>45517</v>
      </c>
      <c r="U1056" s="96"/>
      <c r="V1056" s="98">
        <v>10311242</v>
      </c>
      <c r="W1056" s="98">
        <v>3884610</v>
      </c>
      <c r="X1056" s="98">
        <v>0</v>
      </c>
      <c r="Y1056" s="98">
        <v>0</v>
      </c>
      <c r="Z1056" s="94"/>
      <c r="AA1056" s="94"/>
      <c r="AB1056" s="98">
        <v>3884610</v>
      </c>
      <c r="AC1056" s="94" t="s">
        <v>3966</v>
      </c>
      <c r="AD1056" s="94" t="s">
        <v>4161</v>
      </c>
      <c r="AE1056" s="94" t="s">
        <v>3978</v>
      </c>
      <c r="AF1056" s="94" t="s">
        <v>3955</v>
      </c>
      <c r="AG1056" s="94" t="s">
        <v>3956</v>
      </c>
      <c r="AH1056" s="98">
        <v>0</v>
      </c>
      <c r="AI1056" s="98">
        <v>0</v>
      </c>
      <c r="AJ1056" s="98">
        <v>0</v>
      </c>
      <c r="AK1056" s="98">
        <v>0</v>
      </c>
      <c r="AL1056" s="98">
        <v>3884610</v>
      </c>
      <c r="AM1056" s="98">
        <v>0</v>
      </c>
      <c r="AN1056" s="98">
        <v>0</v>
      </c>
      <c r="AO1056" s="98">
        <v>0</v>
      </c>
      <c r="AP1056" s="98">
        <v>0</v>
      </c>
      <c r="AQ1056" s="98">
        <v>0</v>
      </c>
      <c r="AR1056" s="98"/>
      <c r="AS1056" s="98"/>
      <c r="AT1056" s="98"/>
      <c r="AU1056" s="98">
        <v>0</v>
      </c>
      <c r="AV1056" s="98">
        <v>5993516</v>
      </c>
      <c r="AW1056" s="98">
        <v>128533</v>
      </c>
      <c r="AX1056" s="101">
        <v>2201548780</v>
      </c>
      <c r="AY1056" s="102">
        <v>45555</v>
      </c>
      <c r="AZ1056" s="98" t="s">
        <v>3951</v>
      </c>
      <c r="BA1056" s="98">
        <v>347998886</v>
      </c>
    </row>
    <row r="1057" spans="1:53">
      <c r="A1057" s="94">
        <v>900228989</v>
      </c>
      <c r="B1057" s="94" t="s">
        <v>3407</v>
      </c>
      <c r="C1057" s="94" t="s">
        <v>1366</v>
      </c>
      <c r="D1057" s="94" t="str">
        <f>+CONCATENATE(A1057,"_",C1057)</f>
        <v>900228989_FECS20168</v>
      </c>
      <c r="E1057" s="94" t="str">
        <f>+CONCATENATE(C1057,"_",AX1057)</f>
        <v>FECS20168_2201548780</v>
      </c>
      <c r="F1057" s="96">
        <v>45387</v>
      </c>
      <c r="G1057" s="96">
        <v>45426</v>
      </c>
      <c r="H1057" s="98">
        <v>6279104</v>
      </c>
      <c r="I1057" s="98">
        <v>173521</v>
      </c>
      <c r="J1057" s="94"/>
      <c r="K1057" s="94" t="s">
        <v>3938</v>
      </c>
      <c r="L1057" s="94" t="s">
        <v>3938</v>
      </c>
      <c r="M1057" s="98">
        <v>0</v>
      </c>
      <c r="N1057" s="94"/>
      <c r="O1057" s="94"/>
      <c r="P1057" s="94"/>
      <c r="Q1057" s="94"/>
      <c r="R1057" s="94" t="s">
        <v>3451</v>
      </c>
      <c r="S1057" s="96">
        <v>45387</v>
      </c>
      <c r="T1057" s="96">
        <v>45426</v>
      </c>
      <c r="U1057" s="96"/>
      <c r="V1057" s="98">
        <v>6279104</v>
      </c>
      <c r="W1057" s="98">
        <v>173521</v>
      </c>
      <c r="X1057" s="98">
        <v>0</v>
      </c>
      <c r="Y1057" s="98">
        <v>0</v>
      </c>
      <c r="Z1057" s="94"/>
      <c r="AA1057" s="94"/>
      <c r="AB1057" s="98">
        <v>173521</v>
      </c>
      <c r="AC1057" s="94" t="s">
        <v>3966</v>
      </c>
      <c r="AD1057" s="94" t="s">
        <v>4579</v>
      </c>
      <c r="AE1057" s="94" t="s">
        <v>3968</v>
      </c>
      <c r="AF1057" s="94" t="s">
        <v>3955</v>
      </c>
      <c r="AG1057" s="94" t="s">
        <v>3956</v>
      </c>
      <c r="AH1057" s="98">
        <v>0</v>
      </c>
      <c r="AI1057" s="98">
        <v>0</v>
      </c>
      <c r="AJ1057" s="98">
        <v>0</v>
      </c>
      <c r="AK1057" s="98">
        <v>0</v>
      </c>
      <c r="AL1057" s="98">
        <v>173521</v>
      </c>
      <c r="AM1057" s="98">
        <v>0</v>
      </c>
      <c r="AN1057" s="98">
        <v>0</v>
      </c>
      <c r="AO1057" s="98">
        <v>0</v>
      </c>
      <c r="AP1057" s="98">
        <v>0</v>
      </c>
      <c r="AQ1057" s="98">
        <v>0</v>
      </c>
      <c r="AR1057" s="98"/>
      <c r="AS1057" s="98"/>
      <c r="AT1057" s="98"/>
      <c r="AU1057" s="98">
        <v>0</v>
      </c>
      <c r="AV1057" s="98">
        <v>5983471</v>
      </c>
      <c r="AW1057" s="98">
        <v>122112</v>
      </c>
      <c r="AX1057" s="101">
        <v>2201548780</v>
      </c>
      <c r="AY1057" s="102">
        <v>45555</v>
      </c>
      <c r="AZ1057" s="98" t="s">
        <v>3951</v>
      </c>
      <c r="BA1057" s="98">
        <v>347998886</v>
      </c>
    </row>
    <row r="1058" spans="1:53">
      <c r="A1058" s="94">
        <v>900228989</v>
      </c>
      <c r="B1058" s="94" t="s">
        <v>3407</v>
      </c>
      <c r="C1058" s="94" t="s">
        <v>57</v>
      </c>
      <c r="D1058" s="94" t="str">
        <f>+CONCATENATE(A1058,"_",C1058)</f>
        <v>900228989_CSP127396</v>
      </c>
      <c r="E1058" s="94" t="str">
        <f>+CONCATENATE(C1058,"_",AX1058)</f>
        <v>CSP127396_2201548780</v>
      </c>
      <c r="F1058" s="96">
        <v>45074</v>
      </c>
      <c r="G1058" s="96">
        <v>45085</v>
      </c>
      <c r="H1058" s="98">
        <v>5840347</v>
      </c>
      <c r="I1058" s="98">
        <v>122600</v>
      </c>
      <c r="J1058" s="94"/>
      <c r="K1058" s="94" t="s">
        <v>3938</v>
      </c>
      <c r="L1058" s="94" t="s">
        <v>3938</v>
      </c>
      <c r="M1058" s="98">
        <v>0</v>
      </c>
      <c r="N1058" s="94"/>
      <c r="O1058" s="94"/>
      <c r="P1058" s="94"/>
      <c r="Q1058" s="94"/>
      <c r="R1058" s="94" t="s">
        <v>3451</v>
      </c>
      <c r="S1058" s="96">
        <v>45074</v>
      </c>
      <c r="T1058" s="96">
        <v>45517</v>
      </c>
      <c r="U1058" s="96"/>
      <c r="V1058" s="98">
        <v>5840347</v>
      </c>
      <c r="W1058" s="98">
        <v>122600</v>
      </c>
      <c r="X1058" s="98">
        <v>0</v>
      </c>
      <c r="Y1058" s="98">
        <v>0</v>
      </c>
      <c r="Z1058" s="94"/>
      <c r="AA1058" s="94"/>
      <c r="AB1058" s="98">
        <v>122600</v>
      </c>
      <c r="AC1058" s="94" t="s">
        <v>3966</v>
      </c>
      <c r="AD1058" s="94" t="s">
        <v>3977</v>
      </c>
      <c r="AE1058" s="94" t="s">
        <v>3978</v>
      </c>
      <c r="AF1058" s="94" t="s">
        <v>3955</v>
      </c>
      <c r="AG1058" s="94" t="s">
        <v>3956</v>
      </c>
      <c r="AH1058" s="98">
        <v>0</v>
      </c>
      <c r="AI1058" s="98">
        <v>0</v>
      </c>
      <c r="AJ1058" s="98">
        <v>0</v>
      </c>
      <c r="AK1058" s="98">
        <v>0</v>
      </c>
      <c r="AL1058" s="98">
        <v>122600</v>
      </c>
      <c r="AM1058" s="98">
        <v>0</v>
      </c>
      <c r="AN1058" s="98">
        <v>0</v>
      </c>
      <c r="AO1058" s="98">
        <v>0</v>
      </c>
      <c r="AP1058" s="98">
        <v>0</v>
      </c>
      <c r="AQ1058" s="98">
        <v>0</v>
      </c>
      <c r="AR1058" s="98"/>
      <c r="AS1058" s="98"/>
      <c r="AT1058" s="98"/>
      <c r="AU1058" s="98">
        <v>0</v>
      </c>
      <c r="AV1058" s="98">
        <v>5603392</v>
      </c>
      <c r="AW1058" s="98">
        <v>114355</v>
      </c>
      <c r="AX1058" s="101">
        <v>2201548780</v>
      </c>
      <c r="AY1058" s="102">
        <v>45555</v>
      </c>
      <c r="AZ1058" s="98" t="s">
        <v>3951</v>
      </c>
      <c r="BA1058" s="98">
        <v>347998886</v>
      </c>
    </row>
    <row r="1059" spans="1:53">
      <c r="A1059" s="94">
        <v>900228989</v>
      </c>
      <c r="B1059" s="94" t="s">
        <v>3407</v>
      </c>
      <c r="C1059" s="94" t="s">
        <v>126</v>
      </c>
      <c r="D1059" s="94" t="str">
        <f>+CONCATENATE(A1059,"_",C1059)</f>
        <v>900228989_CSP131037</v>
      </c>
      <c r="E1059" s="94" t="str">
        <f>+CONCATENATE(C1059,"_",AX1059)</f>
        <v>CSP131037_2201548780</v>
      </c>
      <c r="F1059" s="96">
        <v>45117</v>
      </c>
      <c r="G1059" s="96">
        <v>45126</v>
      </c>
      <c r="H1059" s="98">
        <v>5475672</v>
      </c>
      <c r="I1059" s="98">
        <v>96612</v>
      </c>
      <c r="J1059" s="94"/>
      <c r="K1059" s="94" t="s">
        <v>3938</v>
      </c>
      <c r="L1059" s="94" t="s">
        <v>3938</v>
      </c>
      <c r="M1059" s="98">
        <v>0</v>
      </c>
      <c r="N1059" s="94"/>
      <c r="O1059" s="94"/>
      <c r="P1059" s="94"/>
      <c r="Q1059" s="94"/>
      <c r="R1059" s="94" t="s">
        <v>3451</v>
      </c>
      <c r="S1059" s="96">
        <v>45117</v>
      </c>
      <c r="T1059" s="96">
        <v>45518</v>
      </c>
      <c r="U1059" s="96"/>
      <c r="V1059" s="98">
        <v>5475672</v>
      </c>
      <c r="W1059" s="98">
        <v>96612</v>
      </c>
      <c r="X1059" s="98">
        <v>0</v>
      </c>
      <c r="Y1059" s="98">
        <v>0</v>
      </c>
      <c r="Z1059" s="94"/>
      <c r="AA1059" s="94"/>
      <c r="AB1059" s="98">
        <v>96612</v>
      </c>
      <c r="AC1059" s="94" t="s">
        <v>3966</v>
      </c>
      <c r="AD1059" s="94" t="s">
        <v>4011</v>
      </c>
      <c r="AE1059" s="94" t="s">
        <v>3954</v>
      </c>
      <c r="AF1059" s="94" t="s">
        <v>3955</v>
      </c>
      <c r="AG1059" s="94" t="s">
        <v>3956</v>
      </c>
      <c r="AH1059" s="98">
        <v>0</v>
      </c>
      <c r="AI1059" s="98">
        <v>0</v>
      </c>
      <c r="AJ1059" s="98">
        <v>0</v>
      </c>
      <c r="AK1059" s="98">
        <v>0</v>
      </c>
      <c r="AL1059" s="98">
        <v>96612</v>
      </c>
      <c r="AM1059" s="98">
        <v>0</v>
      </c>
      <c r="AN1059" s="98">
        <v>0</v>
      </c>
      <c r="AO1059" s="98">
        <v>0</v>
      </c>
      <c r="AP1059" s="98">
        <v>0</v>
      </c>
      <c r="AQ1059" s="98">
        <v>0</v>
      </c>
      <c r="AR1059" s="98"/>
      <c r="AS1059" s="98"/>
      <c r="AT1059" s="98"/>
      <c r="AU1059" s="98">
        <v>0</v>
      </c>
      <c r="AV1059" s="98">
        <v>5271479</v>
      </c>
      <c r="AW1059" s="98">
        <v>107581</v>
      </c>
      <c r="AX1059" s="101">
        <v>2201548780</v>
      </c>
      <c r="AY1059" s="102">
        <v>45555</v>
      </c>
      <c r="AZ1059" s="98" t="s">
        <v>3951</v>
      </c>
      <c r="BA1059" s="98">
        <v>347998886</v>
      </c>
    </row>
    <row r="1060" spans="1:53">
      <c r="A1060" s="94">
        <v>900228989</v>
      </c>
      <c r="B1060" s="94" t="s">
        <v>3407</v>
      </c>
      <c r="C1060" s="94" t="s">
        <v>197</v>
      </c>
      <c r="D1060" s="94" t="str">
        <f>+CONCATENATE(A1060,"_",C1060)</f>
        <v>900228989_CSP132029</v>
      </c>
      <c r="E1060" s="94" t="str">
        <f>+CONCATENATE(C1060,"_",AX1060)</f>
        <v>CSP132029_2201548780</v>
      </c>
      <c r="F1060" s="96">
        <v>45129</v>
      </c>
      <c r="G1060" s="96">
        <v>45139</v>
      </c>
      <c r="H1060" s="98">
        <v>6674884</v>
      </c>
      <c r="I1060" s="98">
        <v>1982255</v>
      </c>
      <c r="J1060" s="94"/>
      <c r="K1060" s="94" t="s">
        <v>3938</v>
      </c>
      <c r="L1060" s="94" t="s">
        <v>3938</v>
      </c>
      <c r="M1060" s="98">
        <v>0</v>
      </c>
      <c r="N1060" s="94"/>
      <c r="O1060" s="94"/>
      <c r="P1060" s="94"/>
      <c r="Q1060" s="94"/>
      <c r="R1060" s="94" t="s">
        <v>3451</v>
      </c>
      <c r="S1060" s="96">
        <v>45129</v>
      </c>
      <c r="T1060" s="96">
        <v>45517</v>
      </c>
      <c r="U1060" s="96"/>
      <c r="V1060" s="98">
        <v>6674884</v>
      </c>
      <c r="W1060" s="98">
        <v>1982255</v>
      </c>
      <c r="X1060" s="98">
        <v>0</v>
      </c>
      <c r="Y1060" s="98">
        <v>0</v>
      </c>
      <c r="Z1060" s="94"/>
      <c r="AA1060" s="94"/>
      <c r="AB1060" s="98">
        <v>1982255</v>
      </c>
      <c r="AC1060" s="94" t="s">
        <v>3966</v>
      </c>
      <c r="AD1060" s="94" t="s">
        <v>4050</v>
      </c>
      <c r="AE1060" s="94" t="s">
        <v>3997</v>
      </c>
      <c r="AF1060" s="94" t="s">
        <v>3955</v>
      </c>
      <c r="AG1060" s="94" t="s">
        <v>3956</v>
      </c>
      <c r="AH1060" s="98">
        <v>0</v>
      </c>
      <c r="AI1060" s="98">
        <v>0</v>
      </c>
      <c r="AJ1060" s="98">
        <v>0</v>
      </c>
      <c r="AK1060" s="98">
        <v>0</v>
      </c>
      <c r="AL1060" s="98">
        <v>1982255</v>
      </c>
      <c r="AM1060" s="98">
        <v>0</v>
      </c>
      <c r="AN1060" s="98">
        <v>0</v>
      </c>
      <c r="AO1060" s="98">
        <v>0</v>
      </c>
      <c r="AP1060" s="98">
        <v>0</v>
      </c>
      <c r="AQ1060" s="98">
        <v>0</v>
      </c>
      <c r="AR1060" s="98"/>
      <c r="AS1060" s="98"/>
      <c r="AT1060" s="98"/>
      <c r="AU1060" s="98">
        <v>0</v>
      </c>
      <c r="AV1060" s="98">
        <v>4598776</v>
      </c>
      <c r="AW1060" s="98">
        <v>93853</v>
      </c>
      <c r="AX1060" s="101">
        <v>2201548780</v>
      </c>
      <c r="AY1060" s="102">
        <v>45555</v>
      </c>
      <c r="AZ1060" s="98" t="s">
        <v>3951</v>
      </c>
      <c r="BA1060" s="98">
        <v>347998886</v>
      </c>
    </row>
    <row r="1061" spans="1:53">
      <c r="A1061" s="94">
        <v>900228989</v>
      </c>
      <c r="B1061" s="94" t="s">
        <v>3407</v>
      </c>
      <c r="C1061" s="94" t="s">
        <v>1339</v>
      </c>
      <c r="D1061" s="94" t="str">
        <f>+CONCATENATE(A1061,"_",C1061)</f>
        <v>900228989_FECS19465</v>
      </c>
      <c r="E1061" s="94" t="str">
        <f>+CONCATENATE(C1061,"_",AX1061)</f>
        <v>FECS19465_2201548780</v>
      </c>
      <c r="F1061" s="96">
        <v>45381</v>
      </c>
      <c r="G1061" s="96">
        <v>45397</v>
      </c>
      <c r="H1061" s="98">
        <v>4711920</v>
      </c>
      <c r="I1061" s="98">
        <v>393214</v>
      </c>
      <c r="J1061" s="94"/>
      <c r="K1061" s="94" t="s">
        <v>3938</v>
      </c>
      <c r="L1061" s="94" t="s">
        <v>3938</v>
      </c>
      <c r="M1061" s="98">
        <v>0</v>
      </c>
      <c r="N1061" s="94"/>
      <c r="O1061" s="94"/>
      <c r="P1061" s="94"/>
      <c r="Q1061" s="94"/>
      <c r="R1061" s="94" t="s">
        <v>3451</v>
      </c>
      <c r="S1061" s="96">
        <v>45381</v>
      </c>
      <c r="T1061" s="96">
        <v>45397</v>
      </c>
      <c r="U1061" s="96"/>
      <c r="V1061" s="98">
        <v>4711920</v>
      </c>
      <c r="W1061" s="98">
        <v>393214</v>
      </c>
      <c r="X1061" s="98">
        <v>0</v>
      </c>
      <c r="Y1061" s="98">
        <v>0</v>
      </c>
      <c r="Z1061" s="94"/>
      <c r="AA1061" s="94"/>
      <c r="AB1061" s="98">
        <v>393214</v>
      </c>
      <c r="AC1061" s="94" t="s">
        <v>3966</v>
      </c>
      <c r="AD1061" s="94" t="s">
        <v>4564</v>
      </c>
      <c r="AE1061" s="94" t="s">
        <v>3978</v>
      </c>
      <c r="AF1061" s="94" t="s">
        <v>4014</v>
      </c>
      <c r="AG1061" s="94" t="s">
        <v>3956</v>
      </c>
      <c r="AH1061" s="98">
        <v>0</v>
      </c>
      <c r="AI1061" s="98">
        <v>0</v>
      </c>
      <c r="AJ1061" s="98">
        <v>0</v>
      </c>
      <c r="AK1061" s="98">
        <v>0</v>
      </c>
      <c r="AL1061" s="98">
        <v>393214</v>
      </c>
      <c r="AM1061" s="98">
        <v>0</v>
      </c>
      <c r="AN1061" s="98">
        <v>0</v>
      </c>
      <c r="AO1061" s="98">
        <v>0</v>
      </c>
      <c r="AP1061" s="98">
        <v>0</v>
      </c>
      <c r="AQ1061" s="98">
        <v>0</v>
      </c>
      <c r="AR1061" s="98"/>
      <c r="AS1061" s="98"/>
      <c r="AT1061" s="98"/>
      <c r="AU1061" s="98">
        <v>0</v>
      </c>
      <c r="AV1061" s="98">
        <v>4232332</v>
      </c>
      <c r="AW1061" s="98">
        <v>86374</v>
      </c>
      <c r="AX1061" s="101">
        <v>2201548780</v>
      </c>
      <c r="AY1061" s="102">
        <v>45555</v>
      </c>
      <c r="AZ1061" s="98" t="s">
        <v>3951</v>
      </c>
      <c r="BA1061" s="98">
        <v>347998886</v>
      </c>
    </row>
    <row r="1062" spans="1:53">
      <c r="A1062" s="94">
        <v>900228989</v>
      </c>
      <c r="B1062" s="94" t="s">
        <v>3407</v>
      </c>
      <c r="C1062" s="94" t="s">
        <v>1298</v>
      </c>
      <c r="D1062" s="94" t="str">
        <f>+CONCATENATE(A1062,"_",C1062)</f>
        <v>900228989_FECS18530</v>
      </c>
      <c r="E1062" s="94" t="str">
        <f>+CONCATENATE(C1062,"_",AX1062)</f>
        <v>FECS18530_2201548780</v>
      </c>
      <c r="F1062" s="96">
        <v>45372</v>
      </c>
      <c r="G1062" s="96">
        <v>45392</v>
      </c>
      <c r="H1062" s="98">
        <v>4402912</v>
      </c>
      <c r="I1062" s="98">
        <v>98388</v>
      </c>
      <c r="J1062" s="94"/>
      <c r="K1062" s="94" t="s">
        <v>3938</v>
      </c>
      <c r="L1062" s="94" t="s">
        <v>3938</v>
      </c>
      <c r="M1062" s="98">
        <v>0</v>
      </c>
      <c r="N1062" s="94"/>
      <c r="O1062" s="94"/>
      <c r="P1062" s="94"/>
      <c r="Q1062" s="94"/>
      <c r="R1062" s="94" t="s">
        <v>3451</v>
      </c>
      <c r="S1062" s="96">
        <v>45372</v>
      </c>
      <c r="T1062" s="96">
        <v>45392</v>
      </c>
      <c r="U1062" s="96"/>
      <c r="V1062" s="98">
        <v>4402912</v>
      </c>
      <c r="W1062" s="98">
        <v>98388</v>
      </c>
      <c r="X1062" s="98">
        <v>0</v>
      </c>
      <c r="Y1062" s="98">
        <v>0</v>
      </c>
      <c r="Z1062" s="94"/>
      <c r="AA1062" s="94"/>
      <c r="AB1062" s="98">
        <v>98388</v>
      </c>
      <c r="AC1062" s="94" t="s">
        <v>3966</v>
      </c>
      <c r="AD1062" s="94" t="s">
        <v>4526</v>
      </c>
      <c r="AE1062" s="94" t="s">
        <v>3978</v>
      </c>
      <c r="AF1062" s="94" t="s">
        <v>4014</v>
      </c>
      <c r="AG1062" s="94" t="s">
        <v>3956</v>
      </c>
      <c r="AH1062" s="98">
        <v>0</v>
      </c>
      <c r="AI1062" s="98">
        <v>0</v>
      </c>
      <c r="AJ1062" s="98">
        <v>0</v>
      </c>
      <c r="AK1062" s="98">
        <v>0</v>
      </c>
      <c r="AL1062" s="98">
        <v>98388</v>
      </c>
      <c r="AM1062" s="98">
        <v>0</v>
      </c>
      <c r="AN1062" s="98">
        <v>0</v>
      </c>
      <c r="AO1062" s="98">
        <v>0</v>
      </c>
      <c r="AP1062" s="98">
        <v>0</v>
      </c>
      <c r="AQ1062" s="98">
        <v>0</v>
      </c>
      <c r="AR1062" s="98"/>
      <c r="AS1062" s="98"/>
      <c r="AT1062" s="98"/>
      <c r="AU1062" s="98">
        <v>0</v>
      </c>
      <c r="AV1062" s="98">
        <v>4218434</v>
      </c>
      <c r="AW1062" s="98">
        <v>86090</v>
      </c>
      <c r="AX1062" s="101">
        <v>2201548780</v>
      </c>
      <c r="AY1062" s="102">
        <v>45555</v>
      </c>
      <c r="AZ1062" s="98" t="s">
        <v>3951</v>
      </c>
      <c r="BA1062" s="98">
        <v>347998886</v>
      </c>
    </row>
    <row r="1063" spans="1:53">
      <c r="A1063" s="94">
        <v>900228989</v>
      </c>
      <c r="B1063" s="94" t="s">
        <v>3407</v>
      </c>
      <c r="C1063" s="94" t="s">
        <v>1368</v>
      </c>
      <c r="D1063" s="94" t="str">
        <f>+CONCATENATE(A1063,"_",C1063)</f>
        <v>900228989_FECS19677</v>
      </c>
      <c r="E1063" s="94" t="str">
        <f>+CONCATENATE(C1063,"_",AX1063)</f>
        <v>FECS19677_2201548780</v>
      </c>
      <c r="F1063" s="96">
        <v>45383</v>
      </c>
      <c r="G1063" s="96">
        <v>45426</v>
      </c>
      <c r="H1063" s="98">
        <v>4385393</v>
      </c>
      <c r="I1063" s="98">
        <v>405600</v>
      </c>
      <c r="J1063" s="94"/>
      <c r="K1063" s="94" t="s">
        <v>3938</v>
      </c>
      <c r="L1063" s="94" t="s">
        <v>3938</v>
      </c>
      <c r="M1063" s="98">
        <v>0</v>
      </c>
      <c r="N1063" s="94"/>
      <c r="O1063" s="94"/>
      <c r="P1063" s="94"/>
      <c r="Q1063" s="94"/>
      <c r="R1063" s="94" t="s">
        <v>3451</v>
      </c>
      <c r="S1063" s="96">
        <v>45383</v>
      </c>
      <c r="T1063" s="96">
        <v>45426</v>
      </c>
      <c r="U1063" s="96"/>
      <c r="V1063" s="98">
        <v>4385393</v>
      </c>
      <c r="W1063" s="98">
        <v>405600</v>
      </c>
      <c r="X1063" s="98">
        <v>0</v>
      </c>
      <c r="Y1063" s="98">
        <v>0</v>
      </c>
      <c r="Z1063" s="94"/>
      <c r="AA1063" s="94"/>
      <c r="AB1063" s="98">
        <v>405600</v>
      </c>
      <c r="AC1063" s="94" t="s">
        <v>3966</v>
      </c>
      <c r="AD1063" s="94" t="s">
        <v>4581</v>
      </c>
      <c r="AE1063" s="94" t="s">
        <v>3968</v>
      </c>
      <c r="AF1063" s="94" t="s">
        <v>4014</v>
      </c>
      <c r="AG1063" s="94" t="s">
        <v>3956</v>
      </c>
      <c r="AH1063" s="98">
        <v>0</v>
      </c>
      <c r="AI1063" s="98">
        <v>0</v>
      </c>
      <c r="AJ1063" s="98">
        <v>0</v>
      </c>
      <c r="AK1063" s="98">
        <v>0</v>
      </c>
      <c r="AL1063" s="98">
        <v>405600</v>
      </c>
      <c r="AM1063" s="98">
        <v>0</v>
      </c>
      <c r="AN1063" s="98">
        <v>0</v>
      </c>
      <c r="AO1063" s="98">
        <v>0</v>
      </c>
      <c r="AP1063" s="98">
        <v>0</v>
      </c>
      <c r="AQ1063" s="98">
        <v>0</v>
      </c>
      <c r="AR1063" s="98"/>
      <c r="AS1063" s="98"/>
      <c r="AT1063" s="98"/>
      <c r="AU1063" s="98">
        <v>0</v>
      </c>
      <c r="AV1063" s="98">
        <v>3900197</v>
      </c>
      <c r="AW1063" s="98">
        <v>79596</v>
      </c>
      <c r="AX1063" s="101">
        <v>2201548780</v>
      </c>
      <c r="AY1063" s="102">
        <v>45555</v>
      </c>
      <c r="AZ1063" s="98" t="s">
        <v>3951</v>
      </c>
      <c r="BA1063" s="98">
        <v>347998886</v>
      </c>
    </row>
    <row r="1064" spans="1:53">
      <c r="A1064" s="94">
        <v>900228989</v>
      </c>
      <c r="B1064" s="94" t="s">
        <v>3407</v>
      </c>
      <c r="C1064" s="94" t="s">
        <v>1300</v>
      </c>
      <c r="D1064" s="94" t="str">
        <f>+CONCATENATE(A1064,"_",C1064)</f>
        <v>900228989_FECS19538</v>
      </c>
      <c r="E1064" s="94" t="str">
        <f>+CONCATENATE(C1064,"_",AX1064)</f>
        <v>FECS19538_2201548780</v>
      </c>
      <c r="F1064" s="96">
        <v>45381</v>
      </c>
      <c r="G1064" s="96">
        <v>45392</v>
      </c>
      <c r="H1064" s="98">
        <v>3920249</v>
      </c>
      <c r="I1064" s="98">
        <v>143200</v>
      </c>
      <c r="J1064" s="94"/>
      <c r="K1064" s="94" t="s">
        <v>3938</v>
      </c>
      <c r="L1064" s="94" t="s">
        <v>3938</v>
      </c>
      <c r="M1064" s="98">
        <v>0</v>
      </c>
      <c r="N1064" s="94"/>
      <c r="O1064" s="94"/>
      <c r="P1064" s="94"/>
      <c r="Q1064" s="94"/>
      <c r="R1064" s="94" t="s">
        <v>3451</v>
      </c>
      <c r="S1064" s="96">
        <v>45381</v>
      </c>
      <c r="T1064" s="96">
        <v>45392</v>
      </c>
      <c r="U1064" s="96"/>
      <c r="V1064" s="98">
        <v>3920249</v>
      </c>
      <c r="W1064" s="98">
        <v>143200</v>
      </c>
      <c r="X1064" s="98">
        <v>1028</v>
      </c>
      <c r="Y1064" s="98">
        <v>0</v>
      </c>
      <c r="Z1064" s="94"/>
      <c r="AA1064" s="94"/>
      <c r="AB1064" s="98">
        <v>143200</v>
      </c>
      <c r="AC1064" s="94" t="s">
        <v>3966</v>
      </c>
      <c r="AD1064" s="94" t="s">
        <v>4528</v>
      </c>
      <c r="AE1064" s="94" t="s">
        <v>3968</v>
      </c>
      <c r="AF1064" s="94" t="s">
        <v>4014</v>
      </c>
      <c r="AG1064" s="94" t="s">
        <v>3956</v>
      </c>
      <c r="AH1064" s="98">
        <v>0</v>
      </c>
      <c r="AI1064" s="98">
        <v>0</v>
      </c>
      <c r="AJ1064" s="98">
        <v>0</v>
      </c>
      <c r="AK1064" s="98">
        <v>0</v>
      </c>
      <c r="AL1064" s="98">
        <v>143200</v>
      </c>
      <c r="AM1064" s="98">
        <v>0</v>
      </c>
      <c r="AN1064" s="98">
        <v>0</v>
      </c>
      <c r="AO1064" s="98">
        <v>0</v>
      </c>
      <c r="AP1064" s="98">
        <v>0</v>
      </c>
      <c r="AQ1064" s="98">
        <v>0</v>
      </c>
      <c r="AR1064" s="98"/>
      <c r="AS1064" s="98"/>
      <c r="AT1064" s="98"/>
      <c r="AU1064" s="98">
        <v>0</v>
      </c>
      <c r="AV1064" s="98">
        <v>3700501</v>
      </c>
      <c r="AW1064" s="98">
        <v>75520</v>
      </c>
      <c r="AX1064" s="101">
        <v>2201548780</v>
      </c>
      <c r="AY1064" s="102">
        <v>45555</v>
      </c>
      <c r="AZ1064" s="98" t="s">
        <v>3951</v>
      </c>
      <c r="BA1064" s="98">
        <v>347998886</v>
      </c>
    </row>
    <row r="1065" spans="1:53">
      <c r="A1065" s="94">
        <v>900228989</v>
      </c>
      <c r="B1065" s="94" t="s">
        <v>3407</v>
      </c>
      <c r="C1065" s="94" t="s">
        <v>1331</v>
      </c>
      <c r="D1065" s="94" t="str">
        <f>+CONCATENATE(A1065,"_",C1065)</f>
        <v>900228989_FECS18551</v>
      </c>
      <c r="E1065" s="94" t="str">
        <f>+CONCATENATE(C1065,"_",AX1065)</f>
        <v>FECS18551_2201548780</v>
      </c>
      <c r="F1065" s="96">
        <v>45372</v>
      </c>
      <c r="G1065" s="96">
        <v>45392</v>
      </c>
      <c r="H1065" s="98">
        <v>3761293</v>
      </c>
      <c r="I1065" s="98">
        <v>299348</v>
      </c>
      <c r="J1065" s="94"/>
      <c r="K1065" s="94" t="s">
        <v>3938</v>
      </c>
      <c r="L1065" s="94" t="s">
        <v>3938</v>
      </c>
      <c r="M1065" s="98">
        <v>0</v>
      </c>
      <c r="N1065" s="94"/>
      <c r="O1065" s="94"/>
      <c r="P1065" s="94"/>
      <c r="Q1065" s="94"/>
      <c r="R1065" s="94" t="s">
        <v>3451</v>
      </c>
      <c r="S1065" s="96">
        <v>45372</v>
      </c>
      <c r="T1065" s="96">
        <v>45392</v>
      </c>
      <c r="U1065" s="96"/>
      <c r="V1065" s="98">
        <v>3761293</v>
      </c>
      <c r="W1065" s="98">
        <v>299348</v>
      </c>
      <c r="X1065" s="98">
        <v>0</v>
      </c>
      <c r="Y1065" s="98">
        <v>0</v>
      </c>
      <c r="Z1065" s="94"/>
      <c r="AA1065" s="94"/>
      <c r="AB1065" s="98">
        <v>299348</v>
      </c>
      <c r="AC1065" s="94" t="s">
        <v>3966</v>
      </c>
      <c r="AD1065" s="94" t="s">
        <v>4557</v>
      </c>
      <c r="AE1065" s="94" t="s">
        <v>3978</v>
      </c>
      <c r="AF1065" s="94" t="s">
        <v>4014</v>
      </c>
      <c r="AG1065" s="94" t="s">
        <v>3956</v>
      </c>
      <c r="AH1065" s="98">
        <v>0</v>
      </c>
      <c r="AI1065" s="98">
        <v>0</v>
      </c>
      <c r="AJ1065" s="98">
        <v>0</v>
      </c>
      <c r="AK1065" s="98">
        <v>0</v>
      </c>
      <c r="AL1065" s="98">
        <v>299348</v>
      </c>
      <c r="AM1065" s="98">
        <v>0</v>
      </c>
      <c r="AN1065" s="98">
        <v>0</v>
      </c>
      <c r="AO1065" s="98">
        <v>0</v>
      </c>
      <c r="AP1065" s="98">
        <v>0</v>
      </c>
      <c r="AQ1065" s="98">
        <v>0</v>
      </c>
      <c r="AR1065" s="98"/>
      <c r="AS1065" s="98"/>
      <c r="AT1065" s="98"/>
      <c r="AU1065" s="98">
        <v>0</v>
      </c>
      <c r="AV1065" s="98">
        <v>3055706</v>
      </c>
      <c r="AW1065" s="98">
        <v>69239</v>
      </c>
      <c r="AX1065" s="101">
        <v>2201548780</v>
      </c>
      <c r="AY1065" s="102">
        <v>45555</v>
      </c>
      <c r="AZ1065" s="98" t="s">
        <v>3951</v>
      </c>
      <c r="BA1065" s="98">
        <v>347998886</v>
      </c>
    </row>
    <row r="1066" spans="1:53">
      <c r="A1066" s="94">
        <v>900228989</v>
      </c>
      <c r="B1066" s="94" t="s">
        <v>3407</v>
      </c>
      <c r="C1066" s="94" t="s">
        <v>1305</v>
      </c>
      <c r="D1066" s="94" t="str">
        <f>+CONCATENATE(A1066,"_",C1066)</f>
        <v>900228989_FECS18533</v>
      </c>
      <c r="E1066" s="94" t="str">
        <f>+CONCATENATE(C1066,"_",AX1066)</f>
        <v>FECS18533_2201548780</v>
      </c>
      <c r="F1066" s="96">
        <v>45372</v>
      </c>
      <c r="G1066" s="96">
        <v>45392</v>
      </c>
      <c r="H1066" s="98">
        <v>3779401</v>
      </c>
      <c r="I1066" s="98">
        <v>320113</v>
      </c>
      <c r="J1066" s="94"/>
      <c r="K1066" s="94" t="s">
        <v>3938</v>
      </c>
      <c r="L1066" s="94" t="s">
        <v>3938</v>
      </c>
      <c r="M1066" s="98">
        <v>0</v>
      </c>
      <c r="N1066" s="94"/>
      <c r="O1066" s="94"/>
      <c r="P1066" s="94"/>
      <c r="Q1066" s="94"/>
      <c r="R1066" s="94" t="s">
        <v>3451</v>
      </c>
      <c r="S1066" s="96">
        <v>45372</v>
      </c>
      <c r="T1066" s="96">
        <v>45392</v>
      </c>
      <c r="U1066" s="96"/>
      <c r="V1066" s="98">
        <v>3779401</v>
      </c>
      <c r="W1066" s="98">
        <v>320113</v>
      </c>
      <c r="X1066" s="98">
        <v>0</v>
      </c>
      <c r="Y1066" s="98">
        <v>0</v>
      </c>
      <c r="Z1066" s="94"/>
      <c r="AA1066" s="94"/>
      <c r="AB1066" s="98">
        <v>320113</v>
      </c>
      <c r="AC1066" s="94" t="s">
        <v>3966</v>
      </c>
      <c r="AD1066" s="94" t="s">
        <v>4533</v>
      </c>
      <c r="AE1066" s="94" t="s">
        <v>3978</v>
      </c>
      <c r="AF1066" s="94" t="s">
        <v>4014</v>
      </c>
      <c r="AG1066" s="94" t="s">
        <v>3956</v>
      </c>
      <c r="AH1066" s="98">
        <v>0</v>
      </c>
      <c r="AI1066" s="98">
        <v>0</v>
      </c>
      <c r="AJ1066" s="98">
        <v>0</v>
      </c>
      <c r="AK1066" s="98">
        <v>0</v>
      </c>
      <c r="AL1066" s="98">
        <v>320113</v>
      </c>
      <c r="AM1066" s="98">
        <v>0</v>
      </c>
      <c r="AN1066" s="98">
        <v>0</v>
      </c>
      <c r="AO1066" s="98">
        <v>0</v>
      </c>
      <c r="AP1066" s="98">
        <v>0</v>
      </c>
      <c r="AQ1066" s="98">
        <v>0</v>
      </c>
      <c r="AR1066" s="98"/>
      <c r="AS1066" s="98"/>
      <c r="AT1066" s="98"/>
      <c r="AU1066" s="98">
        <v>0</v>
      </c>
      <c r="AV1066" s="98">
        <v>3052103</v>
      </c>
      <c r="AW1066" s="98">
        <v>69186</v>
      </c>
      <c r="AX1066" s="101">
        <v>2201548780</v>
      </c>
      <c r="AY1066" s="102">
        <v>45555</v>
      </c>
      <c r="AZ1066" s="98" t="s">
        <v>3951</v>
      </c>
      <c r="BA1066" s="98">
        <v>347998886</v>
      </c>
    </row>
    <row r="1067" spans="1:53">
      <c r="A1067" s="94">
        <v>900228989</v>
      </c>
      <c r="B1067" s="94" t="s">
        <v>3407</v>
      </c>
      <c r="C1067" s="94" t="s">
        <v>1301</v>
      </c>
      <c r="D1067" s="94" t="str">
        <f>+CONCATENATE(A1067,"_",C1067)</f>
        <v>900228989_FECS18470</v>
      </c>
      <c r="E1067" s="94" t="str">
        <f>+CONCATENATE(C1067,"_",AX1067)</f>
        <v>FECS18470_2201548780</v>
      </c>
      <c r="F1067" s="96">
        <v>45372</v>
      </c>
      <c r="G1067" s="96">
        <v>45392</v>
      </c>
      <c r="H1067" s="98">
        <v>3174763</v>
      </c>
      <c r="I1067" s="98">
        <v>144893</v>
      </c>
      <c r="J1067" s="94"/>
      <c r="K1067" s="94" t="s">
        <v>3938</v>
      </c>
      <c r="L1067" s="94" t="s">
        <v>3938</v>
      </c>
      <c r="M1067" s="98">
        <v>0</v>
      </c>
      <c r="N1067" s="94"/>
      <c r="O1067" s="94"/>
      <c r="P1067" s="94"/>
      <c r="Q1067" s="94"/>
      <c r="R1067" s="94" t="s">
        <v>3451</v>
      </c>
      <c r="S1067" s="96">
        <v>45372</v>
      </c>
      <c r="T1067" s="96">
        <v>45392</v>
      </c>
      <c r="U1067" s="96"/>
      <c r="V1067" s="98">
        <v>3174763</v>
      </c>
      <c r="W1067" s="98">
        <v>144893</v>
      </c>
      <c r="X1067" s="98">
        <v>0</v>
      </c>
      <c r="Y1067" s="98">
        <v>0</v>
      </c>
      <c r="Z1067" s="94"/>
      <c r="AA1067" s="94"/>
      <c r="AB1067" s="98">
        <v>144893</v>
      </c>
      <c r="AC1067" s="94" t="s">
        <v>3966</v>
      </c>
      <c r="AD1067" s="94" t="s">
        <v>4529</v>
      </c>
      <c r="AE1067" s="94" t="s">
        <v>3978</v>
      </c>
      <c r="AF1067" s="94" t="s">
        <v>4014</v>
      </c>
      <c r="AG1067" s="94" t="s">
        <v>3956</v>
      </c>
      <c r="AH1067" s="98">
        <v>0</v>
      </c>
      <c r="AI1067" s="98">
        <v>0</v>
      </c>
      <c r="AJ1067" s="98">
        <v>0</v>
      </c>
      <c r="AK1067" s="98">
        <v>0</v>
      </c>
      <c r="AL1067" s="98">
        <v>144893</v>
      </c>
      <c r="AM1067" s="98">
        <v>0</v>
      </c>
      <c r="AN1067" s="98">
        <v>0</v>
      </c>
      <c r="AO1067" s="98">
        <v>0</v>
      </c>
      <c r="AP1067" s="98">
        <v>0</v>
      </c>
      <c r="AQ1067" s="98">
        <v>0</v>
      </c>
      <c r="AR1067" s="98"/>
      <c r="AS1067" s="98"/>
      <c r="AT1067" s="98"/>
      <c r="AU1067" s="98">
        <v>0</v>
      </c>
      <c r="AV1067" s="98">
        <v>2969273</v>
      </c>
      <c r="AW1067" s="98">
        <v>60597</v>
      </c>
      <c r="AX1067" s="101">
        <v>2201548780</v>
      </c>
      <c r="AY1067" s="102">
        <v>45555</v>
      </c>
      <c r="AZ1067" s="98" t="s">
        <v>3951</v>
      </c>
      <c r="BA1067" s="98">
        <v>347998886</v>
      </c>
    </row>
    <row r="1068" spans="1:53">
      <c r="A1068" s="94">
        <v>900228989</v>
      </c>
      <c r="B1068" s="94" t="s">
        <v>3407</v>
      </c>
      <c r="C1068" s="94" t="s">
        <v>1337</v>
      </c>
      <c r="D1068" s="94" t="str">
        <f>+CONCATENATE(A1068,"_",C1068)</f>
        <v>900228989_FECS19023</v>
      </c>
      <c r="E1068" s="94" t="str">
        <f>+CONCATENATE(C1068,"_",AX1068)</f>
        <v>FECS19023_2201548780</v>
      </c>
      <c r="F1068" s="96">
        <v>45376</v>
      </c>
      <c r="G1068" s="96">
        <v>45397</v>
      </c>
      <c r="H1068" s="98">
        <v>3378781</v>
      </c>
      <c r="I1068" s="98">
        <v>130281</v>
      </c>
      <c r="J1068" s="94"/>
      <c r="K1068" s="94" t="s">
        <v>3938</v>
      </c>
      <c r="L1068" s="94" t="s">
        <v>3938</v>
      </c>
      <c r="M1068" s="98">
        <v>0</v>
      </c>
      <c r="N1068" s="94"/>
      <c r="O1068" s="94"/>
      <c r="P1068" s="94"/>
      <c r="Q1068" s="94"/>
      <c r="R1068" s="94" t="s">
        <v>3451</v>
      </c>
      <c r="S1068" s="96">
        <v>45376</v>
      </c>
      <c r="T1068" s="96">
        <v>45397</v>
      </c>
      <c r="U1068" s="96"/>
      <c r="V1068" s="98">
        <v>3378781</v>
      </c>
      <c r="W1068" s="98">
        <v>130281</v>
      </c>
      <c r="X1068" s="98">
        <v>0</v>
      </c>
      <c r="Y1068" s="98">
        <v>0</v>
      </c>
      <c r="Z1068" s="94"/>
      <c r="AA1068" s="94"/>
      <c r="AB1068" s="98">
        <v>130281</v>
      </c>
      <c r="AC1068" s="94" t="s">
        <v>3966</v>
      </c>
      <c r="AD1068" s="94" t="s">
        <v>4562</v>
      </c>
      <c r="AE1068" s="94" t="s">
        <v>3978</v>
      </c>
      <c r="AF1068" s="94" t="s">
        <v>4014</v>
      </c>
      <c r="AG1068" s="94" t="s">
        <v>3956</v>
      </c>
      <c r="AH1068" s="98">
        <v>0</v>
      </c>
      <c r="AI1068" s="98">
        <v>0</v>
      </c>
      <c r="AJ1068" s="98">
        <v>0</v>
      </c>
      <c r="AK1068" s="98">
        <v>0</v>
      </c>
      <c r="AL1068" s="98">
        <v>130281</v>
      </c>
      <c r="AM1068" s="98">
        <v>0</v>
      </c>
      <c r="AN1068" s="98">
        <v>0</v>
      </c>
      <c r="AO1068" s="98">
        <v>0</v>
      </c>
      <c r="AP1068" s="98">
        <v>0</v>
      </c>
      <c r="AQ1068" s="98">
        <v>0</v>
      </c>
      <c r="AR1068" s="98"/>
      <c r="AS1068" s="98"/>
      <c r="AT1068" s="98"/>
      <c r="AU1068" s="98">
        <v>0</v>
      </c>
      <c r="AV1068" s="98">
        <v>2845531</v>
      </c>
      <c r="AW1068" s="98">
        <v>64970</v>
      </c>
      <c r="AX1068" s="101">
        <v>2201548780</v>
      </c>
      <c r="AY1068" s="102">
        <v>45555</v>
      </c>
      <c r="AZ1068" s="98" t="s">
        <v>3951</v>
      </c>
      <c r="BA1068" s="98">
        <v>347998886</v>
      </c>
    </row>
    <row r="1069" spans="1:53">
      <c r="A1069" s="94">
        <v>900228989</v>
      </c>
      <c r="B1069" s="94" t="s">
        <v>3407</v>
      </c>
      <c r="C1069" s="94" t="s">
        <v>1334</v>
      </c>
      <c r="D1069" s="94" t="str">
        <f>+CONCATENATE(A1069,"_",C1069)</f>
        <v>900228989_FECS18724</v>
      </c>
      <c r="E1069" s="94" t="str">
        <f>+CONCATENATE(C1069,"_",AX1069)</f>
        <v>FECS18724_2201548780</v>
      </c>
      <c r="F1069" s="96">
        <v>45373</v>
      </c>
      <c r="G1069" s="96">
        <v>45397</v>
      </c>
      <c r="H1069" s="98">
        <v>2905626</v>
      </c>
      <c r="I1069" s="98">
        <v>29234</v>
      </c>
      <c r="J1069" s="94"/>
      <c r="K1069" s="94" t="s">
        <v>3938</v>
      </c>
      <c r="L1069" s="94" t="s">
        <v>3938</v>
      </c>
      <c r="M1069" s="98">
        <v>0</v>
      </c>
      <c r="N1069" s="94"/>
      <c r="O1069" s="94"/>
      <c r="P1069" s="94"/>
      <c r="Q1069" s="94"/>
      <c r="R1069" s="94" t="s">
        <v>3451</v>
      </c>
      <c r="S1069" s="96">
        <v>45373</v>
      </c>
      <c r="T1069" s="96">
        <v>45397</v>
      </c>
      <c r="U1069" s="96"/>
      <c r="V1069" s="98">
        <v>2905626</v>
      </c>
      <c r="W1069" s="98">
        <v>29234</v>
      </c>
      <c r="X1069" s="98">
        <v>0</v>
      </c>
      <c r="Y1069" s="98">
        <v>0</v>
      </c>
      <c r="Z1069" s="94"/>
      <c r="AA1069" s="94"/>
      <c r="AB1069" s="98">
        <v>29234</v>
      </c>
      <c r="AC1069" s="94" t="s">
        <v>3966</v>
      </c>
      <c r="AD1069" s="94" t="s">
        <v>4560</v>
      </c>
      <c r="AE1069" s="94" t="s">
        <v>3978</v>
      </c>
      <c r="AF1069" s="94" t="s">
        <v>4014</v>
      </c>
      <c r="AG1069" s="94" t="s">
        <v>3956</v>
      </c>
      <c r="AH1069" s="98">
        <v>0</v>
      </c>
      <c r="AI1069" s="98">
        <v>0</v>
      </c>
      <c r="AJ1069" s="98">
        <v>0</v>
      </c>
      <c r="AK1069" s="98">
        <v>0</v>
      </c>
      <c r="AL1069" s="98">
        <v>29234</v>
      </c>
      <c r="AM1069" s="98">
        <v>0</v>
      </c>
      <c r="AN1069" s="98">
        <v>0</v>
      </c>
      <c r="AO1069" s="98">
        <v>0</v>
      </c>
      <c r="AP1069" s="98">
        <v>0</v>
      </c>
      <c r="AQ1069" s="98">
        <v>0</v>
      </c>
      <c r="AR1069" s="98"/>
      <c r="AS1069" s="98"/>
      <c r="AT1069" s="98"/>
      <c r="AU1069" s="98">
        <v>0</v>
      </c>
      <c r="AV1069" s="98">
        <v>2818864</v>
      </c>
      <c r="AW1069" s="98">
        <v>57528</v>
      </c>
      <c r="AX1069" s="101">
        <v>2201548780</v>
      </c>
      <c r="AY1069" s="102">
        <v>45555</v>
      </c>
      <c r="AZ1069" s="98" t="s">
        <v>3951</v>
      </c>
      <c r="BA1069" s="98">
        <v>347998886</v>
      </c>
    </row>
    <row r="1070" spans="1:53">
      <c r="A1070" s="94">
        <v>900228989</v>
      </c>
      <c r="B1070" s="94" t="s">
        <v>3407</v>
      </c>
      <c r="C1070" s="94" t="s">
        <v>1302</v>
      </c>
      <c r="D1070" s="94" t="str">
        <f>+CONCATENATE(A1070,"_",C1070)</f>
        <v>900228989_FECS18561</v>
      </c>
      <c r="E1070" s="94" t="str">
        <f>+CONCATENATE(C1070,"_",AX1070)</f>
        <v>FECS18561_2201548780</v>
      </c>
      <c r="F1070" s="96">
        <v>45372</v>
      </c>
      <c r="G1070" s="96">
        <v>45392</v>
      </c>
      <c r="H1070" s="98">
        <v>3112770</v>
      </c>
      <c r="I1070" s="98">
        <v>189760</v>
      </c>
      <c r="J1070" s="94"/>
      <c r="K1070" s="94" t="s">
        <v>3938</v>
      </c>
      <c r="L1070" s="94" t="s">
        <v>3938</v>
      </c>
      <c r="M1070" s="98">
        <v>0</v>
      </c>
      <c r="N1070" s="94"/>
      <c r="O1070" s="94"/>
      <c r="P1070" s="94"/>
      <c r="Q1070" s="94"/>
      <c r="R1070" s="94" t="s">
        <v>3451</v>
      </c>
      <c r="S1070" s="96">
        <v>45372</v>
      </c>
      <c r="T1070" s="96">
        <v>45392</v>
      </c>
      <c r="U1070" s="96"/>
      <c r="V1070" s="98">
        <v>3112770</v>
      </c>
      <c r="W1070" s="98">
        <v>189760</v>
      </c>
      <c r="X1070" s="98">
        <v>1542</v>
      </c>
      <c r="Y1070" s="98">
        <v>0</v>
      </c>
      <c r="Z1070" s="94"/>
      <c r="AA1070" s="94"/>
      <c r="AB1070" s="98">
        <v>189760</v>
      </c>
      <c r="AC1070" s="94" t="s">
        <v>3966</v>
      </c>
      <c r="AD1070" s="94" t="s">
        <v>4530</v>
      </c>
      <c r="AE1070" s="94" t="s">
        <v>3968</v>
      </c>
      <c r="AF1070" s="94" t="s">
        <v>4014</v>
      </c>
      <c r="AG1070" s="94" t="s">
        <v>3956</v>
      </c>
      <c r="AH1070" s="98">
        <v>0</v>
      </c>
      <c r="AI1070" s="98">
        <v>0</v>
      </c>
      <c r="AJ1070" s="98">
        <v>0</v>
      </c>
      <c r="AK1070" s="98">
        <v>0</v>
      </c>
      <c r="AL1070" s="98">
        <v>189760</v>
      </c>
      <c r="AM1070" s="98">
        <v>0</v>
      </c>
      <c r="AN1070" s="98">
        <v>0</v>
      </c>
      <c r="AO1070" s="98">
        <v>0</v>
      </c>
      <c r="AP1070" s="98">
        <v>0</v>
      </c>
      <c r="AQ1070" s="98">
        <v>0</v>
      </c>
      <c r="AR1070" s="98"/>
      <c r="AS1070" s="98"/>
      <c r="AT1070" s="98"/>
      <c r="AU1070" s="98">
        <v>0</v>
      </c>
      <c r="AV1070" s="98">
        <v>2526039</v>
      </c>
      <c r="AW1070" s="98">
        <v>58429</v>
      </c>
      <c r="AX1070" s="101">
        <v>2201548780</v>
      </c>
      <c r="AY1070" s="102">
        <v>45555</v>
      </c>
      <c r="AZ1070" s="98" t="s">
        <v>3951</v>
      </c>
      <c r="BA1070" s="98">
        <v>347998886</v>
      </c>
    </row>
    <row r="1071" spans="1:53">
      <c r="A1071" s="94">
        <v>900228989</v>
      </c>
      <c r="B1071" s="94" t="s">
        <v>3407</v>
      </c>
      <c r="C1071" s="94" t="s">
        <v>1336</v>
      </c>
      <c r="D1071" s="94" t="str">
        <f>+CONCATENATE(A1071,"_",C1071)</f>
        <v>900228989_FECS18574</v>
      </c>
      <c r="E1071" s="94" t="str">
        <f>+CONCATENATE(C1071,"_",AX1071)</f>
        <v>FECS18574_2201548780</v>
      </c>
      <c r="F1071" s="96">
        <v>45373</v>
      </c>
      <c r="G1071" s="96">
        <v>45397</v>
      </c>
      <c r="H1071" s="98">
        <v>2536107</v>
      </c>
      <c r="I1071" s="98">
        <v>70400</v>
      </c>
      <c r="J1071" s="94"/>
      <c r="K1071" s="94" t="s">
        <v>3938</v>
      </c>
      <c r="L1071" s="94" t="s">
        <v>3938</v>
      </c>
      <c r="M1071" s="98">
        <v>0</v>
      </c>
      <c r="N1071" s="94"/>
      <c r="O1071" s="94"/>
      <c r="P1071" s="94"/>
      <c r="Q1071" s="94"/>
      <c r="R1071" s="94" t="s">
        <v>3451</v>
      </c>
      <c r="S1071" s="96">
        <v>45373</v>
      </c>
      <c r="T1071" s="96">
        <v>45397</v>
      </c>
      <c r="U1071" s="96"/>
      <c r="V1071" s="98">
        <v>2536107</v>
      </c>
      <c r="W1071" s="98">
        <v>70400</v>
      </c>
      <c r="X1071" s="98">
        <v>514</v>
      </c>
      <c r="Y1071" s="98">
        <v>0</v>
      </c>
      <c r="Z1071" s="94"/>
      <c r="AA1071" s="94"/>
      <c r="AB1071" s="98">
        <v>70400</v>
      </c>
      <c r="AC1071" s="94" t="s">
        <v>3966</v>
      </c>
      <c r="AD1071" s="94" t="s">
        <v>4561</v>
      </c>
      <c r="AE1071" s="94" t="s">
        <v>3968</v>
      </c>
      <c r="AF1071" s="94" t="s">
        <v>4014</v>
      </c>
      <c r="AG1071" s="94" t="s">
        <v>3956</v>
      </c>
      <c r="AH1071" s="98">
        <v>0</v>
      </c>
      <c r="AI1071" s="98">
        <v>0</v>
      </c>
      <c r="AJ1071" s="98">
        <v>0</v>
      </c>
      <c r="AK1071" s="98">
        <v>0</v>
      </c>
      <c r="AL1071" s="98">
        <v>70400</v>
      </c>
      <c r="AM1071" s="98">
        <v>0</v>
      </c>
      <c r="AN1071" s="98">
        <v>0</v>
      </c>
      <c r="AO1071" s="98">
        <v>0</v>
      </c>
      <c r="AP1071" s="98">
        <v>0</v>
      </c>
      <c r="AQ1071" s="98">
        <v>0</v>
      </c>
      <c r="AR1071" s="98"/>
      <c r="AS1071" s="98"/>
      <c r="AT1071" s="98"/>
      <c r="AU1071" s="98">
        <v>0</v>
      </c>
      <c r="AV1071" s="98">
        <v>2017889</v>
      </c>
      <c r="AW1071" s="98">
        <v>49304</v>
      </c>
      <c r="AX1071" s="101">
        <v>2201548780</v>
      </c>
      <c r="AY1071" s="102">
        <v>45555</v>
      </c>
      <c r="AZ1071" s="98" t="s">
        <v>3951</v>
      </c>
      <c r="BA1071" s="98">
        <v>347998886</v>
      </c>
    </row>
    <row r="1072" spans="1:53">
      <c r="A1072" s="94">
        <v>900228989</v>
      </c>
      <c r="B1072" s="94" t="s">
        <v>3407</v>
      </c>
      <c r="C1072" s="94" t="s">
        <v>1330</v>
      </c>
      <c r="D1072" s="94" t="str">
        <f>+CONCATENATE(A1072,"_",C1072)</f>
        <v>900228989_FECS19493</v>
      </c>
      <c r="E1072" s="94" t="str">
        <f>+CONCATENATE(C1072,"_",AX1072)</f>
        <v>FECS19493_2201548780</v>
      </c>
      <c r="F1072" s="96">
        <v>45381</v>
      </c>
      <c r="G1072" s="96">
        <v>45392</v>
      </c>
      <c r="H1072" s="98">
        <v>2224525</v>
      </c>
      <c r="I1072" s="98">
        <v>214240</v>
      </c>
      <c r="J1072" s="94"/>
      <c r="K1072" s="94" t="s">
        <v>3938</v>
      </c>
      <c r="L1072" s="94" t="s">
        <v>3938</v>
      </c>
      <c r="M1072" s="98">
        <v>0</v>
      </c>
      <c r="N1072" s="94"/>
      <c r="O1072" s="94"/>
      <c r="P1072" s="94"/>
      <c r="Q1072" s="94"/>
      <c r="R1072" s="94" t="s">
        <v>3451</v>
      </c>
      <c r="S1072" s="96">
        <v>45381</v>
      </c>
      <c r="T1072" s="96">
        <v>45392</v>
      </c>
      <c r="U1072" s="96"/>
      <c r="V1072" s="98">
        <v>2224525</v>
      </c>
      <c r="W1072" s="98">
        <v>214240</v>
      </c>
      <c r="X1072" s="98">
        <v>10366</v>
      </c>
      <c r="Y1072" s="98">
        <v>0</v>
      </c>
      <c r="Z1072" s="94"/>
      <c r="AA1072" s="94"/>
      <c r="AB1072" s="98">
        <v>214240</v>
      </c>
      <c r="AC1072" s="94" t="s">
        <v>3966</v>
      </c>
      <c r="AD1072" s="94" t="s">
        <v>4556</v>
      </c>
      <c r="AE1072" s="94" t="s">
        <v>3968</v>
      </c>
      <c r="AF1072" s="94" t="s">
        <v>3955</v>
      </c>
      <c r="AG1072" s="94" t="s">
        <v>3956</v>
      </c>
      <c r="AH1072" s="98">
        <v>0</v>
      </c>
      <c r="AI1072" s="98">
        <v>0</v>
      </c>
      <c r="AJ1072" s="98">
        <v>0</v>
      </c>
      <c r="AK1072" s="98">
        <v>0</v>
      </c>
      <c r="AL1072" s="98">
        <v>214240</v>
      </c>
      <c r="AM1072" s="98">
        <v>0</v>
      </c>
      <c r="AN1072" s="98">
        <v>0</v>
      </c>
      <c r="AO1072" s="98">
        <v>0</v>
      </c>
      <c r="AP1072" s="98">
        <v>0</v>
      </c>
      <c r="AQ1072" s="98">
        <v>0</v>
      </c>
      <c r="AR1072" s="98"/>
      <c r="AS1072" s="98"/>
      <c r="AT1072" s="98"/>
      <c r="AU1072" s="98">
        <v>0</v>
      </c>
      <c r="AV1072" s="98">
        <v>1859921</v>
      </c>
      <c r="AW1072" s="98">
        <v>39998</v>
      </c>
      <c r="AX1072" s="101">
        <v>2201548780</v>
      </c>
      <c r="AY1072" s="102">
        <v>45555</v>
      </c>
      <c r="AZ1072" s="98" t="s">
        <v>3951</v>
      </c>
      <c r="BA1072" s="98">
        <v>347998886</v>
      </c>
    </row>
    <row r="1073" spans="1:53">
      <c r="A1073" s="94">
        <v>900228989</v>
      </c>
      <c r="B1073" s="94" t="s">
        <v>3407</v>
      </c>
      <c r="C1073" s="94" t="s">
        <v>1295</v>
      </c>
      <c r="D1073" s="94" t="str">
        <f>+CONCATENATE(A1073,"_",C1073)</f>
        <v>900228989_FECS18742</v>
      </c>
      <c r="E1073" s="94" t="str">
        <f>+CONCATENATE(C1073,"_",AX1073)</f>
        <v>FECS18742_2201548780</v>
      </c>
      <c r="F1073" s="96">
        <v>45373</v>
      </c>
      <c r="G1073" s="96">
        <v>45392</v>
      </c>
      <c r="H1073" s="98">
        <v>139280</v>
      </c>
      <c r="I1073" s="98">
        <v>4500</v>
      </c>
      <c r="J1073" s="94"/>
      <c r="K1073" s="94" t="s">
        <v>3938</v>
      </c>
      <c r="L1073" s="94" t="s">
        <v>3938</v>
      </c>
      <c r="M1073" s="98">
        <v>0</v>
      </c>
      <c r="N1073" s="94"/>
      <c r="O1073" s="94"/>
      <c r="P1073" s="94"/>
      <c r="Q1073" s="94"/>
      <c r="R1073" s="94" t="s">
        <v>3451</v>
      </c>
      <c r="S1073" s="96">
        <v>45373</v>
      </c>
      <c r="T1073" s="96">
        <v>45392</v>
      </c>
      <c r="U1073" s="96"/>
      <c r="V1073" s="98">
        <v>139280</v>
      </c>
      <c r="W1073" s="98">
        <v>4500</v>
      </c>
      <c r="X1073" s="98">
        <v>0</v>
      </c>
      <c r="Y1073" s="98">
        <v>0</v>
      </c>
      <c r="Z1073" s="94"/>
      <c r="AA1073" s="94"/>
      <c r="AB1073" s="98">
        <v>4500</v>
      </c>
      <c r="AC1073" s="94" t="s">
        <v>3966</v>
      </c>
      <c r="AD1073" s="94" t="s">
        <v>4524</v>
      </c>
      <c r="AE1073" s="94" t="s">
        <v>4418</v>
      </c>
      <c r="AF1073" s="94" t="s">
        <v>3949</v>
      </c>
      <c r="AG1073" s="94" t="s">
        <v>3950</v>
      </c>
      <c r="AH1073" s="98">
        <v>0</v>
      </c>
      <c r="AI1073" s="98">
        <v>0</v>
      </c>
      <c r="AJ1073" s="98">
        <v>0</v>
      </c>
      <c r="AK1073" s="98">
        <v>0</v>
      </c>
      <c r="AL1073" s="98">
        <v>4500</v>
      </c>
      <c r="AM1073" s="98">
        <v>0</v>
      </c>
      <c r="AN1073" s="98">
        <v>0</v>
      </c>
      <c r="AO1073" s="98">
        <v>0</v>
      </c>
      <c r="AP1073" s="98">
        <v>0</v>
      </c>
      <c r="AQ1073" s="98">
        <v>0</v>
      </c>
      <c r="AR1073" s="98"/>
      <c r="AS1073" s="98"/>
      <c r="AT1073" s="98"/>
      <c r="AU1073" s="98">
        <v>0</v>
      </c>
      <c r="AV1073" s="98">
        <v>134780</v>
      </c>
      <c r="AW1073" s="98">
        <v>0</v>
      </c>
      <c r="AX1073" s="101">
        <v>2201548780</v>
      </c>
      <c r="AY1073" s="102">
        <v>45555</v>
      </c>
      <c r="AZ1073" s="98" t="s">
        <v>3951</v>
      </c>
      <c r="BA1073" s="98">
        <v>347998886</v>
      </c>
    </row>
    <row r="1074" spans="1:53">
      <c r="A1074" s="94">
        <v>900228989</v>
      </c>
      <c r="B1074" s="94" t="s">
        <v>3407</v>
      </c>
      <c r="C1074" s="94" t="s">
        <v>1634</v>
      </c>
      <c r="D1074" s="94" t="str">
        <f>+CONCATENATE(A1074,"_",C1074)</f>
        <v>900228989_FECS17743</v>
      </c>
      <c r="E1074" s="94" t="str">
        <f>+CONCATENATE(C1074,"_",AX1074)</f>
        <v>FECS17743_2201548780</v>
      </c>
      <c r="F1074" s="96">
        <v>45365</v>
      </c>
      <c r="G1074" s="96">
        <v>45475</v>
      </c>
      <c r="H1074" s="98">
        <v>55760</v>
      </c>
      <c r="I1074" s="98">
        <v>3520</v>
      </c>
      <c r="J1074" s="94"/>
      <c r="K1074" s="94" t="s">
        <v>3938</v>
      </c>
      <c r="L1074" s="94" t="s">
        <v>3938</v>
      </c>
      <c r="M1074" s="98">
        <v>0</v>
      </c>
      <c r="N1074" s="94"/>
      <c r="O1074" s="94"/>
      <c r="P1074" s="94"/>
      <c r="Q1074" s="94"/>
      <c r="R1074" s="94" t="s">
        <v>3451</v>
      </c>
      <c r="S1074" s="96">
        <v>45382</v>
      </c>
      <c r="T1074" s="96">
        <v>45475</v>
      </c>
      <c r="U1074" s="96"/>
      <c r="V1074" s="98">
        <v>55760</v>
      </c>
      <c r="W1074" s="98">
        <v>3520</v>
      </c>
      <c r="X1074" s="98">
        <v>0</v>
      </c>
      <c r="Y1074" s="98">
        <v>0</v>
      </c>
      <c r="Z1074" s="94"/>
      <c r="AA1074" s="94"/>
      <c r="AB1074" s="98">
        <v>3520</v>
      </c>
      <c r="AC1074" s="94" t="s">
        <v>3966</v>
      </c>
      <c r="AD1074" s="94" t="s">
        <v>4658</v>
      </c>
      <c r="AE1074" s="94" t="s">
        <v>3968</v>
      </c>
      <c r="AF1074" s="94" t="s">
        <v>3949</v>
      </c>
      <c r="AG1074" s="94" t="s">
        <v>3950</v>
      </c>
      <c r="AH1074" s="98">
        <v>0</v>
      </c>
      <c r="AI1074" s="98">
        <v>0</v>
      </c>
      <c r="AJ1074" s="98">
        <v>0</v>
      </c>
      <c r="AK1074" s="98">
        <v>0</v>
      </c>
      <c r="AL1074" s="98">
        <v>3520</v>
      </c>
      <c r="AM1074" s="98">
        <v>0</v>
      </c>
      <c r="AN1074" s="98">
        <v>0</v>
      </c>
      <c r="AO1074" s="98">
        <v>0</v>
      </c>
      <c r="AP1074" s="98">
        <v>0</v>
      </c>
      <c r="AQ1074" s="98">
        <v>0</v>
      </c>
      <c r="AR1074" s="98"/>
      <c r="AS1074" s="98"/>
      <c r="AT1074" s="98"/>
      <c r="AU1074" s="98">
        <v>0</v>
      </c>
      <c r="AV1074" s="98">
        <v>47740</v>
      </c>
      <c r="AW1074" s="98">
        <v>0</v>
      </c>
      <c r="AX1074" s="101">
        <v>2201548780</v>
      </c>
      <c r="AY1074" s="102">
        <v>45555</v>
      </c>
      <c r="AZ1074" s="98" t="s">
        <v>3951</v>
      </c>
      <c r="BA1074" s="98">
        <v>347998886</v>
      </c>
    </row>
    <row r="1075" spans="1:53">
      <c r="A1075" s="94">
        <v>900228989</v>
      </c>
      <c r="B1075" s="94" t="s">
        <v>3407</v>
      </c>
      <c r="C1075" s="94" t="s">
        <v>1308</v>
      </c>
      <c r="D1075" s="94" t="str">
        <f>+CONCATENATE(A1075,"_",C1075)</f>
        <v>900228989_FECS18510</v>
      </c>
      <c r="E1075" s="94" t="str">
        <f>+CONCATENATE(C1075,"_",AX1075)</f>
        <v>FECS18510_2201540042</v>
      </c>
      <c r="F1075" s="96">
        <v>45372</v>
      </c>
      <c r="G1075" s="96">
        <v>45392</v>
      </c>
      <c r="H1075" s="98">
        <v>9744459</v>
      </c>
      <c r="I1075" s="98">
        <v>1989672</v>
      </c>
      <c r="J1075" s="94"/>
      <c r="K1075" s="94" t="s">
        <v>3938</v>
      </c>
      <c r="L1075" s="94" t="s">
        <v>3938</v>
      </c>
      <c r="M1075" s="98">
        <v>0</v>
      </c>
      <c r="N1075" s="94"/>
      <c r="O1075" s="94"/>
      <c r="P1075" s="94"/>
      <c r="Q1075" s="94"/>
      <c r="R1075" s="94" t="s">
        <v>3451</v>
      </c>
      <c r="S1075" s="96">
        <v>45372</v>
      </c>
      <c r="T1075" s="96">
        <v>45392</v>
      </c>
      <c r="U1075" s="96"/>
      <c r="V1075" s="98">
        <v>9744459</v>
      </c>
      <c r="W1075" s="98">
        <v>1989672</v>
      </c>
      <c r="X1075" s="98">
        <v>0</v>
      </c>
      <c r="Y1075" s="98">
        <v>0</v>
      </c>
      <c r="Z1075" s="94"/>
      <c r="AA1075" s="94"/>
      <c r="AB1075" s="98">
        <v>1989672</v>
      </c>
      <c r="AC1075" s="94" t="s">
        <v>3966</v>
      </c>
      <c r="AD1075" s="94" t="s">
        <v>4536</v>
      </c>
      <c r="AE1075" s="94" t="s">
        <v>3978</v>
      </c>
      <c r="AF1075" s="94" t="s">
        <v>4014</v>
      </c>
      <c r="AG1075" s="94" t="s">
        <v>3956</v>
      </c>
      <c r="AH1075" s="98">
        <v>0</v>
      </c>
      <c r="AI1075" s="98">
        <v>0</v>
      </c>
      <c r="AJ1075" s="98">
        <v>0</v>
      </c>
      <c r="AK1075" s="98">
        <v>0</v>
      </c>
      <c r="AL1075" s="98">
        <v>1989672</v>
      </c>
      <c r="AM1075" s="98">
        <v>0</v>
      </c>
      <c r="AN1075" s="98">
        <v>0</v>
      </c>
      <c r="AO1075" s="98">
        <v>0</v>
      </c>
      <c r="AP1075" s="98">
        <v>0</v>
      </c>
      <c r="AQ1075" s="98">
        <v>0</v>
      </c>
      <c r="AR1075" s="98"/>
      <c r="AS1075" s="98"/>
      <c r="AT1075" s="98"/>
      <c r="AU1075" s="98">
        <v>0</v>
      </c>
      <c r="AV1075" s="98">
        <v>7599691</v>
      </c>
      <c r="AW1075" s="98">
        <v>155096</v>
      </c>
      <c r="AX1075" s="101">
        <v>2201540042</v>
      </c>
      <c r="AY1075" s="102">
        <v>45530</v>
      </c>
      <c r="AZ1075" s="98" t="s">
        <v>3951</v>
      </c>
      <c r="BA1075" s="98">
        <v>137909239</v>
      </c>
    </row>
    <row r="1076" spans="1:53">
      <c r="A1076" s="94">
        <v>900228989</v>
      </c>
      <c r="B1076" s="94" t="s">
        <v>3407</v>
      </c>
      <c r="C1076" s="94" t="s">
        <v>1341</v>
      </c>
      <c r="D1076" s="94" t="str">
        <f>+CONCATENATE(A1076,"_",C1076)</f>
        <v>900228989_FECS18360</v>
      </c>
      <c r="E1076" s="94" t="str">
        <f>+CONCATENATE(C1076,"_",AX1076)</f>
        <v>FECS18360_2201540042</v>
      </c>
      <c r="F1076" s="96">
        <v>45371</v>
      </c>
      <c r="G1076" s="96">
        <v>45397</v>
      </c>
      <c r="H1076" s="98">
        <v>7654899</v>
      </c>
      <c r="I1076" s="98">
        <v>1276520</v>
      </c>
      <c r="J1076" s="94"/>
      <c r="K1076" s="94" t="s">
        <v>3938</v>
      </c>
      <c r="L1076" s="94" t="s">
        <v>3938</v>
      </c>
      <c r="M1076" s="98">
        <v>0</v>
      </c>
      <c r="N1076" s="94"/>
      <c r="O1076" s="94"/>
      <c r="P1076" s="94"/>
      <c r="Q1076" s="94"/>
      <c r="R1076" s="94" t="s">
        <v>3451</v>
      </c>
      <c r="S1076" s="96">
        <v>45371</v>
      </c>
      <c r="T1076" s="96">
        <v>45397</v>
      </c>
      <c r="U1076" s="96"/>
      <c r="V1076" s="98">
        <v>7654899</v>
      </c>
      <c r="W1076" s="98">
        <v>1276520</v>
      </c>
      <c r="X1076" s="98">
        <v>538160</v>
      </c>
      <c r="Y1076" s="98">
        <v>0</v>
      </c>
      <c r="Z1076" s="94"/>
      <c r="AA1076" s="94"/>
      <c r="AB1076" s="98">
        <v>1276520</v>
      </c>
      <c r="AC1076" s="94" t="s">
        <v>3966</v>
      </c>
      <c r="AD1076" s="94" t="s">
        <v>4566</v>
      </c>
      <c r="AE1076" s="94" t="s">
        <v>3968</v>
      </c>
      <c r="AF1076" s="94" t="s">
        <v>4014</v>
      </c>
      <c r="AG1076" s="94" t="s">
        <v>3956</v>
      </c>
      <c r="AH1076" s="98">
        <v>0</v>
      </c>
      <c r="AI1076" s="98">
        <v>0</v>
      </c>
      <c r="AJ1076" s="98">
        <v>0</v>
      </c>
      <c r="AK1076" s="98">
        <v>0</v>
      </c>
      <c r="AL1076" s="98">
        <v>1276520</v>
      </c>
      <c r="AM1076" s="98">
        <v>0</v>
      </c>
      <c r="AN1076" s="98">
        <v>0</v>
      </c>
      <c r="AO1076" s="98">
        <v>0</v>
      </c>
      <c r="AP1076" s="98">
        <v>0</v>
      </c>
      <c r="AQ1076" s="98">
        <v>0</v>
      </c>
      <c r="AR1076" s="98"/>
      <c r="AS1076" s="98"/>
      <c r="AT1076" s="98"/>
      <c r="AU1076" s="98">
        <v>0</v>
      </c>
      <c r="AV1076" s="98">
        <v>5386415</v>
      </c>
      <c r="AW1076" s="98">
        <v>116804</v>
      </c>
      <c r="AX1076" s="101">
        <v>2201540042</v>
      </c>
      <c r="AY1076" s="102">
        <v>45530</v>
      </c>
      <c r="AZ1076" s="98" t="s">
        <v>3951</v>
      </c>
      <c r="BA1076" s="98">
        <v>137909239</v>
      </c>
    </row>
    <row r="1077" spans="1:53">
      <c r="A1077" s="94">
        <v>900228989</v>
      </c>
      <c r="B1077" s="94" t="s">
        <v>3407</v>
      </c>
      <c r="C1077" s="94" t="s">
        <v>1281</v>
      </c>
      <c r="D1077" s="94" t="str">
        <f>+CONCATENATE(A1077,"_",C1077)</f>
        <v>900228989_FECS18161</v>
      </c>
      <c r="E1077" s="94" t="str">
        <f>+CONCATENATE(C1077,"_",AX1077)</f>
        <v>FECS18161_2201540042</v>
      </c>
      <c r="F1077" s="96">
        <v>45369</v>
      </c>
      <c r="G1077" s="96">
        <v>45385</v>
      </c>
      <c r="H1077" s="98">
        <v>4196032</v>
      </c>
      <c r="I1077" s="98">
        <v>416077</v>
      </c>
      <c r="J1077" s="94"/>
      <c r="K1077" s="94" t="s">
        <v>3938</v>
      </c>
      <c r="L1077" s="94" t="s">
        <v>3938</v>
      </c>
      <c r="M1077" s="98">
        <v>0</v>
      </c>
      <c r="N1077" s="94"/>
      <c r="O1077" s="94"/>
      <c r="P1077" s="94"/>
      <c r="Q1077" s="94"/>
      <c r="R1077" s="94" t="s">
        <v>3451</v>
      </c>
      <c r="S1077" s="96">
        <v>45369</v>
      </c>
      <c r="T1077" s="96">
        <v>45385</v>
      </c>
      <c r="U1077" s="96"/>
      <c r="V1077" s="98">
        <v>4196032</v>
      </c>
      <c r="W1077" s="98">
        <v>416077</v>
      </c>
      <c r="X1077" s="98">
        <v>0</v>
      </c>
      <c r="Y1077" s="98">
        <v>0</v>
      </c>
      <c r="Z1077" s="94"/>
      <c r="AA1077" s="94"/>
      <c r="AB1077" s="98">
        <v>416077</v>
      </c>
      <c r="AC1077" s="94" t="s">
        <v>3966</v>
      </c>
      <c r="AD1077" s="94" t="s">
        <v>4521</v>
      </c>
      <c r="AE1077" s="94" t="s">
        <v>3978</v>
      </c>
      <c r="AF1077" s="94" t="s">
        <v>3955</v>
      </c>
      <c r="AG1077" s="94" t="s">
        <v>3956</v>
      </c>
      <c r="AH1077" s="98">
        <v>0</v>
      </c>
      <c r="AI1077" s="98">
        <v>0</v>
      </c>
      <c r="AJ1077" s="98">
        <v>0</v>
      </c>
      <c r="AK1077" s="98">
        <v>0</v>
      </c>
      <c r="AL1077" s="98">
        <v>416077</v>
      </c>
      <c r="AM1077" s="98">
        <v>0</v>
      </c>
      <c r="AN1077" s="98">
        <v>0</v>
      </c>
      <c r="AO1077" s="98">
        <v>0</v>
      </c>
      <c r="AP1077" s="98">
        <v>0</v>
      </c>
      <c r="AQ1077" s="98">
        <v>0</v>
      </c>
      <c r="AR1077" s="98"/>
      <c r="AS1077" s="98"/>
      <c r="AT1077" s="98"/>
      <c r="AU1077" s="98">
        <v>0</v>
      </c>
      <c r="AV1077" s="98">
        <v>3367356</v>
      </c>
      <c r="AW1077" s="98">
        <v>75599</v>
      </c>
      <c r="AX1077" s="101">
        <v>2201540042</v>
      </c>
      <c r="AY1077" s="102">
        <v>45530</v>
      </c>
      <c r="AZ1077" s="98" t="s">
        <v>3951</v>
      </c>
      <c r="BA1077" s="98">
        <v>137909239</v>
      </c>
    </row>
    <row r="1078" spans="1:53">
      <c r="A1078" s="94">
        <v>900228989</v>
      </c>
      <c r="B1078" s="94" t="s">
        <v>3407</v>
      </c>
      <c r="C1078" s="94" t="s">
        <v>1338</v>
      </c>
      <c r="D1078" s="94" t="str">
        <f>+CONCATENATE(A1078,"_",C1078)</f>
        <v>900228989_FECS18333</v>
      </c>
      <c r="E1078" s="94" t="str">
        <f>+CONCATENATE(C1078,"_",AX1078)</f>
        <v>FECS18333_2201540042</v>
      </c>
      <c r="F1078" s="96">
        <v>45371</v>
      </c>
      <c r="G1078" s="96">
        <v>45397</v>
      </c>
      <c r="H1078" s="98">
        <v>3940901</v>
      </c>
      <c r="I1078" s="98">
        <v>226201</v>
      </c>
      <c r="J1078" s="94"/>
      <c r="K1078" s="94" t="s">
        <v>3938</v>
      </c>
      <c r="L1078" s="94" t="s">
        <v>3938</v>
      </c>
      <c r="M1078" s="98">
        <v>0</v>
      </c>
      <c r="N1078" s="94"/>
      <c r="O1078" s="94"/>
      <c r="P1078" s="94"/>
      <c r="Q1078" s="94"/>
      <c r="R1078" s="94" t="s">
        <v>3451</v>
      </c>
      <c r="S1078" s="96">
        <v>45371</v>
      </c>
      <c r="T1078" s="96">
        <v>45397</v>
      </c>
      <c r="U1078" s="96"/>
      <c r="V1078" s="98">
        <v>3940901</v>
      </c>
      <c r="W1078" s="98">
        <v>226201</v>
      </c>
      <c r="X1078" s="98">
        <v>0</v>
      </c>
      <c r="Y1078" s="98">
        <v>0</v>
      </c>
      <c r="Z1078" s="94"/>
      <c r="AA1078" s="94"/>
      <c r="AB1078" s="98">
        <v>226201</v>
      </c>
      <c r="AC1078" s="94" t="s">
        <v>3966</v>
      </c>
      <c r="AD1078" s="94" t="s">
        <v>4563</v>
      </c>
      <c r="AE1078" s="94" t="s">
        <v>3978</v>
      </c>
      <c r="AF1078" s="94" t="s">
        <v>4014</v>
      </c>
      <c r="AG1078" s="94" t="s">
        <v>3956</v>
      </c>
      <c r="AH1078" s="98">
        <v>0</v>
      </c>
      <c r="AI1078" s="98">
        <v>0</v>
      </c>
      <c r="AJ1078" s="98">
        <v>0</v>
      </c>
      <c r="AK1078" s="98">
        <v>0</v>
      </c>
      <c r="AL1078" s="98">
        <v>226201</v>
      </c>
      <c r="AM1078" s="98">
        <v>0</v>
      </c>
      <c r="AN1078" s="98">
        <v>0</v>
      </c>
      <c r="AO1078" s="98">
        <v>0</v>
      </c>
      <c r="AP1078" s="98">
        <v>0</v>
      </c>
      <c r="AQ1078" s="98">
        <v>0</v>
      </c>
      <c r="AR1078" s="98"/>
      <c r="AS1078" s="98"/>
      <c r="AT1078" s="98"/>
      <c r="AU1078" s="98">
        <v>0</v>
      </c>
      <c r="AV1078" s="98">
        <v>3306406</v>
      </c>
      <c r="AW1078" s="98">
        <v>74294</v>
      </c>
      <c r="AX1078" s="101">
        <v>2201540042</v>
      </c>
      <c r="AY1078" s="102">
        <v>45530</v>
      </c>
      <c r="AZ1078" s="98" t="s">
        <v>3951</v>
      </c>
      <c r="BA1078" s="98">
        <v>137909239</v>
      </c>
    </row>
    <row r="1079" spans="1:53">
      <c r="A1079" s="94">
        <v>900228989</v>
      </c>
      <c r="B1079" s="94" t="s">
        <v>3407</v>
      </c>
      <c r="C1079" s="94" t="s">
        <v>1276</v>
      </c>
      <c r="D1079" s="94" t="str">
        <f>+CONCATENATE(A1079,"_",C1079)</f>
        <v>900228989_FECS17803</v>
      </c>
      <c r="E1079" s="94" t="str">
        <f>+CONCATENATE(C1079,"_",AX1079)</f>
        <v>FECS17803_2201540042</v>
      </c>
      <c r="F1079" s="96">
        <v>45365</v>
      </c>
      <c r="G1079" s="96">
        <v>45366</v>
      </c>
      <c r="H1079" s="98">
        <v>3377666</v>
      </c>
      <c r="I1079" s="98">
        <v>271596</v>
      </c>
      <c r="J1079" s="94"/>
      <c r="K1079" s="94" t="s">
        <v>3938</v>
      </c>
      <c r="L1079" s="94" t="s">
        <v>3938</v>
      </c>
      <c r="M1079" s="98">
        <v>0</v>
      </c>
      <c r="N1079" s="94"/>
      <c r="O1079" s="94"/>
      <c r="P1079" s="94"/>
      <c r="Q1079" s="94"/>
      <c r="R1079" s="94" t="s">
        <v>3451</v>
      </c>
      <c r="S1079" s="96">
        <v>45365</v>
      </c>
      <c r="T1079" s="96">
        <v>45366</v>
      </c>
      <c r="U1079" s="96"/>
      <c r="V1079" s="98">
        <v>3377666</v>
      </c>
      <c r="W1079" s="98">
        <v>271596</v>
      </c>
      <c r="X1079" s="98">
        <v>0</v>
      </c>
      <c r="Y1079" s="98">
        <v>0</v>
      </c>
      <c r="Z1079" s="94"/>
      <c r="AA1079" s="94"/>
      <c r="AB1079" s="98">
        <v>271596</v>
      </c>
      <c r="AC1079" s="94" t="s">
        <v>3966</v>
      </c>
      <c r="AD1079" s="94" t="s">
        <v>4517</v>
      </c>
      <c r="AE1079" s="94" t="s">
        <v>3968</v>
      </c>
      <c r="AF1079" s="94" t="s">
        <v>3955</v>
      </c>
      <c r="AG1079" s="94" t="s">
        <v>3956</v>
      </c>
      <c r="AH1079" s="98">
        <v>0</v>
      </c>
      <c r="AI1079" s="98">
        <v>0</v>
      </c>
      <c r="AJ1079" s="98">
        <v>0</v>
      </c>
      <c r="AK1079" s="98">
        <v>0</v>
      </c>
      <c r="AL1079" s="98">
        <v>271596</v>
      </c>
      <c r="AM1079" s="98">
        <v>0</v>
      </c>
      <c r="AN1079" s="98">
        <v>0</v>
      </c>
      <c r="AO1079" s="98">
        <v>0</v>
      </c>
      <c r="AP1079" s="98">
        <v>0</v>
      </c>
      <c r="AQ1079" s="98">
        <v>0</v>
      </c>
      <c r="AR1079" s="98"/>
      <c r="AS1079" s="98"/>
      <c r="AT1079" s="98"/>
      <c r="AU1079" s="98">
        <v>0</v>
      </c>
      <c r="AV1079" s="98">
        <v>3043949</v>
      </c>
      <c r="AW1079" s="98">
        <v>62121</v>
      </c>
      <c r="AX1079" s="101">
        <v>2201540042</v>
      </c>
      <c r="AY1079" s="102">
        <v>45530</v>
      </c>
      <c r="AZ1079" s="98" t="s">
        <v>3951</v>
      </c>
      <c r="BA1079" s="98">
        <v>137909239</v>
      </c>
    </row>
    <row r="1080" spans="1:53">
      <c r="A1080" s="94">
        <v>900228989</v>
      </c>
      <c r="B1080" s="94" t="s">
        <v>3407</v>
      </c>
      <c r="C1080" s="94" t="s">
        <v>1280</v>
      </c>
      <c r="D1080" s="94" t="str">
        <f>+CONCATENATE(A1080,"_",C1080)</f>
        <v>900228989_FECS18160</v>
      </c>
      <c r="E1080" s="94" t="str">
        <f>+CONCATENATE(C1080,"_",AX1080)</f>
        <v>FECS18160_2201540042</v>
      </c>
      <c r="F1080" s="96">
        <v>45369</v>
      </c>
      <c r="G1080" s="96">
        <v>45385</v>
      </c>
      <c r="H1080" s="98">
        <v>3045506</v>
      </c>
      <c r="I1080" s="98">
        <v>117739</v>
      </c>
      <c r="J1080" s="94"/>
      <c r="K1080" s="94" t="s">
        <v>3938</v>
      </c>
      <c r="L1080" s="94" t="s">
        <v>3938</v>
      </c>
      <c r="M1080" s="98">
        <v>0</v>
      </c>
      <c r="N1080" s="94"/>
      <c r="O1080" s="94"/>
      <c r="P1080" s="94"/>
      <c r="Q1080" s="94"/>
      <c r="R1080" s="94" t="s">
        <v>3451</v>
      </c>
      <c r="S1080" s="96">
        <v>45369</v>
      </c>
      <c r="T1080" s="96">
        <v>45385</v>
      </c>
      <c r="U1080" s="96"/>
      <c r="V1080" s="98">
        <v>3045506</v>
      </c>
      <c r="W1080" s="98">
        <v>117739</v>
      </c>
      <c r="X1080" s="98">
        <v>0</v>
      </c>
      <c r="Y1080" s="98">
        <v>0</v>
      </c>
      <c r="Z1080" s="94"/>
      <c r="AA1080" s="94"/>
      <c r="AB1080" s="98">
        <v>117739</v>
      </c>
      <c r="AC1080" s="94" t="s">
        <v>3966</v>
      </c>
      <c r="AD1080" s="94" t="s">
        <v>4520</v>
      </c>
      <c r="AE1080" s="94" t="s">
        <v>3978</v>
      </c>
      <c r="AF1080" s="94" t="s">
        <v>3955</v>
      </c>
      <c r="AG1080" s="94" t="s">
        <v>3956</v>
      </c>
      <c r="AH1080" s="98">
        <v>0</v>
      </c>
      <c r="AI1080" s="98">
        <v>0</v>
      </c>
      <c r="AJ1080" s="98">
        <v>0</v>
      </c>
      <c r="AK1080" s="98">
        <v>0</v>
      </c>
      <c r="AL1080" s="98">
        <v>117739</v>
      </c>
      <c r="AM1080" s="98">
        <v>0</v>
      </c>
      <c r="AN1080" s="98">
        <v>0</v>
      </c>
      <c r="AO1080" s="98">
        <v>0</v>
      </c>
      <c r="AP1080" s="98">
        <v>0</v>
      </c>
      <c r="AQ1080" s="98">
        <v>0</v>
      </c>
      <c r="AR1080" s="98"/>
      <c r="AS1080" s="98"/>
      <c r="AT1080" s="98"/>
      <c r="AU1080" s="98">
        <v>0</v>
      </c>
      <c r="AV1080" s="98">
        <v>2341290</v>
      </c>
      <c r="AW1080" s="98">
        <v>58555</v>
      </c>
      <c r="AX1080" s="101">
        <v>2201540042</v>
      </c>
      <c r="AY1080" s="102">
        <v>45530</v>
      </c>
      <c r="AZ1080" s="98" t="s">
        <v>3951</v>
      </c>
      <c r="BA1080" s="98">
        <v>137909239</v>
      </c>
    </row>
    <row r="1081" spans="1:53">
      <c r="A1081" s="94">
        <v>900228989</v>
      </c>
      <c r="B1081" s="94" t="s">
        <v>3407</v>
      </c>
      <c r="C1081" s="94" t="s">
        <v>1304</v>
      </c>
      <c r="D1081" s="94" t="str">
        <f>+CONCATENATE(A1081,"_",C1081)</f>
        <v>900228989_FECS17477</v>
      </c>
      <c r="E1081" s="94" t="str">
        <f>+CONCATENATE(C1081,"_",AX1081)</f>
        <v>FECS17477_2201540042</v>
      </c>
      <c r="F1081" s="96">
        <v>45362</v>
      </c>
      <c r="G1081" s="96">
        <v>45392</v>
      </c>
      <c r="H1081" s="98">
        <v>2627008</v>
      </c>
      <c r="I1081" s="98">
        <v>303920</v>
      </c>
      <c r="J1081" s="94"/>
      <c r="K1081" s="94" t="s">
        <v>3938</v>
      </c>
      <c r="L1081" s="94" t="s">
        <v>3938</v>
      </c>
      <c r="M1081" s="98">
        <v>0</v>
      </c>
      <c r="N1081" s="94"/>
      <c r="O1081" s="94"/>
      <c r="P1081" s="94"/>
      <c r="Q1081" s="94"/>
      <c r="R1081" s="94" t="s">
        <v>3451</v>
      </c>
      <c r="S1081" s="96">
        <v>45362</v>
      </c>
      <c r="T1081" s="96">
        <v>45392</v>
      </c>
      <c r="U1081" s="96"/>
      <c r="V1081" s="98">
        <v>2627008</v>
      </c>
      <c r="W1081" s="98">
        <v>303920</v>
      </c>
      <c r="X1081" s="98">
        <v>0</v>
      </c>
      <c r="Y1081" s="98">
        <v>0</v>
      </c>
      <c r="Z1081" s="94"/>
      <c r="AA1081" s="94"/>
      <c r="AB1081" s="98">
        <v>303920</v>
      </c>
      <c r="AC1081" s="94" t="s">
        <v>3966</v>
      </c>
      <c r="AD1081" s="94" t="s">
        <v>4532</v>
      </c>
      <c r="AE1081" s="94" t="s">
        <v>3968</v>
      </c>
      <c r="AF1081" s="94" t="s">
        <v>4014</v>
      </c>
      <c r="AG1081" s="94" t="s">
        <v>3956</v>
      </c>
      <c r="AH1081" s="98">
        <v>0</v>
      </c>
      <c r="AI1081" s="98">
        <v>0</v>
      </c>
      <c r="AJ1081" s="98">
        <v>0</v>
      </c>
      <c r="AK1081" s="98">
        <v>0</v>
      </c>
      <c r="AL1081" s="98">
        <v>303920</v>
      </c>
      <c r="AM1081" s="98">
        <v>0</v>
      </c>
      <c r="AN1081" s="98">
        <v>0</v>
      </c>
      <c r="AO1081" s="98">
        <v>0</v>
      </c>
      <c r="AP1081" s="98">
        <v>0</v>
      </c>
      <c r="AQ1081" s="98">
        <v>0</v>
      </c>
      <c r="AR1081" s="98"/>
      <c r="AS1081" s="98"/>
      <c r="AT1081" s="98"/>
      <c r="AU1081" s="98">
        <v>0</v>
      </c>
      <c r="AV1081" s="98">
        <v>2276626</v>
      </c>
      <c r="AW1081" s="98">
        <v>46462</v>
      </c>
      <c r="AX1081" s="101">
        <v>2201540042</v>
      </c>
      <c r="AY1081" s="102">
        <v>45530</v>
      </c>
      <c r="AZ1081" s="98" t="s">
        <v>3951</v>
      </c>
      <c r="BA1081" s="98">
        <v>137909239</v>
      </c>
    </row>
    <row r="1082" spans="1:53">
      <c r="A1082" s="94">
        <v>900228989</v>
      </c>
      <c r="B1082" s="94" t="s">
        <v>3407</v>
      </c>
      <c r="C1082" s="94" t="s">
        <v>1303</v>
      </c>
      <c r="D1082" s="94" t="str">
        <f>+CONCATENATE(A1082,"_",C1082)</f>
        <v>900228989_FECS18372</v>
      </c>
      <c r="E1082" s="94" t="str">
        <f>+CONCATENATE(C1082,"_",AX1082)</f>
        <v>FECS18372_2201540042</v>
      </c>
      <c r="F1082" s="96">
        <v>45371</v>
      </c>
      <c r="G1082" s="96">
        <v>45392</v>
      </c>
      <c r="H1082" s="98">
        <v>2187295</v>
      </c>
      <c r="I1082" s="98">
        <v>295920</v>
      </c>
      <c r="J1082" s="94"/>
      <c r="K1082" s="94" t="s">
        <v>3938</v>
      </c>
      <c r="L1082" s="94" t="s">
        <v>3938</v>
      </c>
      <c r="M1082" s="98">
        <v>0</v>
      </c>
      <c r="N1082" s="94"/>
      <c r="O1082" s="94"/>
      <c r="P1082" s="94"/>
      <c r="Q1082" s="94"/>
      <c r="R1082" s="94" t="s">
        <v>3451</v>
      </c>
      <c r="S1082" s="96">
        <v>45371</v>
      </c>
      <c r="T1082" s="96">
        <v>45392</v>
      </c>
      <c r="U1082" s="96"/>
      <c r="V1082" s="98">
        <v>2187295</v>
      </c>
      <c r="W1082" s="98">
        <v>295920</v>
      </c>
      <c r="X1082" s="98">
        <v>0</v>
      </c>
      <c r="Y1082" s="98">
        <v>0</v>
      </c>
      <c r="Z1082" s="94"/>
      <c r="AA1082" s="94"/>
      <c r="AB1082" s="98">
        <v>295920</v>
      </c>
      <c r="AC1082" s="94" t="s">
        <v>3966</v>
      </c>
      <c r="AD1082" s="94" t="s">
        <v>4531</v>
      </c>
      <c r="AE1082" s="94" t="s">
        <v>3968</v>
      </c>
      <c r="AF1082" s="94" t="s">
        <v>4014</v>
      </c>
      <c r="AG1082" s="94" t="s">
        <v>3956</v>
      </c>
      <c r="AH1082" s="98">
        <v>0</v>
      </c>
      <c r="AI1082" s="98">
        <v>0</v>
      </c>
      <c r="AJ1082" s="98">
        <v>0</v>
      </c>
      <c r="AK1082" s="98">
        <v>0</v>
      </c>
      <c r="AL1082" s="98">
        <v>295920</v>
      </c>
      <c r="AM1082" s="98">
        <v>0</v>
      </c>
      <c r="AN1082" s="98">
        <v>0</v>
      </c>
      <c r="AO1082" s="98">
        <v>0</v>
      </c>
      <c r="AP1082" s="98">
        <v>0</v>
      </c>
      <c r="AQ1082" s="98">
        <v>0</v>
      </c>
      <c r="AR1082" s="98"/>
      <c r="AS1082" s="98"/>
      <c r="AT1082" s="98"/>
      <c r="AU1082" s="98">
        <v>0</v>
      </c>
      <c r="AV1082" s="98">
        <v>1853547</v>
      </c>
      <c r="AW1082" s="98">
        <v>37828</v>
      </c>
      <c r="AX1082" s="101">
        <v>2201540042</v>
      </c>
      <c r="AY1082" s="102">
        <v>45530</v>
      </c>
      <c r="AZ1082" s="98" t="s">
        <v>3951</v>
      </c>
      <c r="BA1082" s="98">
        <v>137909239</v>
      </c>
    </row>
    <row r="1083" spans="1:53">
      <c r="A1083" s="94">
        <v>900228989</v>
      </c>
      <c r="B1083" s="94" t="s">
        <v>3407</v>
      </c>
      <c r="C1083" s="94" t="s">
        <v>1268</v>
      </c>
      <c r="D1083" s="94" t="str">
        <f>+CONCATENATE(A1083,"_",C1083)</f>
        <v>900228989_FECS17630</v>
      </c>
      <c r="E1083" s="94" t="str">
        <f>+CONCATENATE(C1083,"_",AX1083)</f>
        <v>FECS17630_2201540042</v>
      </c>
      <c r="F1083" s="96">
        <v>45364</v>
      </c>
      <c r="G1083" s="96">
        <v>45366</v>
      </c>
      <c r="H1083" s="98">
        <v>1565671</v>
      </c>
      <c r="I1083" s="98">
        <v>214240</v>
      </c>
      <c r="J1083" s="94"/>
      <c r="K1083" s="94" t="s">
        <v>3938</v>
      </c>
      <c r="L1083" s="94" t="s">
        <v>3938</v>
      </c>
      <c r="M1083" s="98">
        <v>0</v>
      </c>
      <c r="N1083" s="94"/>
      <c r="O1083" s="94"/>
      <c r="P1083" s="94"/>
      <c r="Q1083" s="94"/>
      <c r="R1083" s="94" t="s">
        <v>3451</v>
      </c>
      <c r="S1083" s="96">
        <v>45364</v>
      </c>
      <c r="T1083" s="96">
        <v>45366</v>
      </c>
      <c r="U1083" s="96"/>
      <c r="V1083" s="98">
        <v>1565671</v>
      </c>
      <c r="W1083" s="98">
        <v>214240</v>
      </c>
      <c r="X1083" s="98">
        <v>109929</v>
      </c>
      <c r="Y1083" s="98">
        <v>0</v>
      </c>
      <c r="Z1083" s="94"/>
      <c r="AA1083" s="94"/>
      <c r="AB1083" s="98">
        <v>214240</v>
      </c>
      <c r="AC1083" s="94" t="s">
        <v>3966</v>
      </c>
      <c r="AD1083" s="94" t="s">
        <v>4510</v>
      </c>
      <c r="AE1083" s="94" t="s">
        <v>3968</v>
      </c>
      <c r="AF1083" s="94" t="s">
        <v>4014</v>
      </c>
      <c r="AG1083" s="94" t="s">
        <v>3956</v>
      </c>
      <c r="AH1083" s="98">
        <v>0</v>
      </c>
      <c r="AI1083" s="98">
        <v>0</v>
      </c>
      <c r="AJ1083" s="98">
        <v>0</v>
      </c>
      <c r="AK1083" s="98">
        <v>0</v>
      </c>
      <c r="AL1083" s="98">
        <v>214240</v>
      </c>
      <c r="AM1083" s="98">
        <v>0</v>
      </c>
      <c r="AN1083" s="98">
        <v>0</v>
      </c>
      <c r="AO1083" s="98">
        <v>0</v>
      </c>
      <c r="AP1083" s="98">
        <v>0</v>
      </c>
      <c r="AQ1083" s="98">
        <v>0</v>
      </c>
      <c r="AR1083" s="98"/>
      <c r="AS1083" s="98"/>
      <c r="AT1083" s="98"/>
      <c r="AU1083" s="98">
        <v>0</v>
      </c>
      <c r="AV1083" s="98">
        <v>1028072</v>
      </c>
      <c r="AW1083" s="98">
        <v>24830</v>
      </c>
      <c r="AX1083" s="101">
        <v>2201540042</v>
      </c>
      <c r="AY1083" s="102">
        <v>45530</v>
      </c>
      <c r="AZ1083" s="98" t="s">
        <v>3951</v>
      </c>
      <c r="BA1083" s="98">
        <v>137909239</v>
      </c>
    </row>
    <row r="1084" spans="1:53">
      <c r="A1084" s="94">
        <v>900228989</v>
      </c>
      <c r="B1084" s="94" t="s">
        <v>3407</v>
      </c>
      <c r="C1084" s="94" t="s">
        <v>1277</v>
      </c>
      <c r="D1084" s="94" t="str">
        <f>+CONCATENATE(A1084,"_",C1084)</f>
        <v>900228989_FECS17391</v>
      </c>
      <c r="E1084" s="94" t="str">
        <f>+CONCATENATE(C1084,"_",AX1084)</f>
        <v>FECS17391_2201540042</v>
      </c>
      <c r="F1084" s="96">
        <v>45361</v>
      </c>
      <c r="G1084" s="96">
        <v>45366</v>
      </c>
      <c r="H1084" s="98">
        <v>1417605</v>
      </c>
      <c r="I1084" s="98">
        <v>413983</v>
      </c>
      <c r="J1084" s="94"/>
      <c r="K1084" s="94" t="s">
        <v>3938</v>
      </c>
      <c r="L1084" s="94" t="s">
        <v>3938</v>
      </c>
      <c r="M1084" s="98">
        <v>0</v>
      </c>
      <c r="N1084" s="94"/>
      <c r="O1084" s="94"/>
      <c r="P1084" s="94"/>
      <c r="Q1084" s="94"/>
      <c r="R1084" s="94" t="s">
        <v>3451</v>
      </c>
      <c r="S1084" s="96">
        <v>45361</v>
      </c>
      <c r="T1084" s="96">
        <v>45366</v>
      </c>
      <c r="U1084" s="96"/>
      <c r="V1084" s="98">
        <v>1417605</v>
      </c>
      <c r="W1084" s="98">
        <v>413983</v>
      </c>
      <c r="X1084" s="98">
        <v>92521</v>
      </c>
      <c r="Y1084" s="98">
        <v>0</v>
      </c>
      <c r="Z1084" s="94"/>
      <c r="AA1084" s="94"/>
      <c r="AB1084" s="98">
        <v>413983</v>
      </c>
      <c r="AC1084" s="94" t="s">
        <v>3966</v>
      </c>
      <c r="AD1084" s="94" t="s">
        <v>4518</v>
      </c>
      <c r="AE1084" s="94" t="s">
        <v>3968</v>
      </c>
      <c r="AF1084" s="94" t="s">
        <v>3955</v>
      </c>
      <c r="AG1084" s="94" t="s">
        <v>3956</v>
      </c>
      <c r="AH1084" s="98">
        <v>0</v>
      </c>
      <c r="AI1084" s="98">
        <v>0</v>
      </c>
      <c r="AJ1084" s="98">
        <v>0</v>
      </c>
      <c r="AK1084" s="98">
        <v>0</v>
      </c>
      <c r="AL1084" s="98">
        <v>413983</v>
      </c>
      <c r="AM1084" s="98">
        <v>0</v>
      </c>
      <c r="AN1084" s="98">
        <v>0</v>
      </c>
      <c r="AO1084" s="98">
        <v>0</v>
      </c>
      <c r="AP1084" s="98">
        <v>0</v>
      </c>
      <c r="AQ1084" s="98">
        <v>0</v>
      </c>
      <c r="AR1084" s="98"/>
      <c r="AS1084" s="98"/>
      <c r="AT1084" s="98"/>
      <c r="AU1084" s="98">
        <v>0</v>
      </c>
      <c r="AV1084" s="98">
        <v>892879</v>
      </c>
      <c r="AW1084" s="98">
        <v>18222</v>
      </c>
      <c r="AX1084" s="101">
        <v>2201540042</v>
      </c>
      <c r="AY1084" s="102">
        <v>45530</v>
      </c>
      <c r="AZ1084" s="98" t="s">
        <v>3951</v>
      </c>
      <c r="BA1084" s="98">
        <v>137909239</v>
      </c>
    </row>
    <row r="1085" spans="1:53">
      <c r="A1085" s="94">
        <v>900228989</v>
      </c>
      <c r="B1085" s="94" t="s">
        <v>3407</v>
      </c>
      <c r="C1085" s="94" t="s">
        <v>1282</v>
      </c>
      <c r="D1085" s="94" t="str">
        <f>+CONCATENATE(A1085,"_",C1085)</f>
        <v>900228989_FECS17821</v>
      </c>
      <c r="E1085" s="94" t="str">
        <f>+CONCATENATE(C1085,"_",AX1085)</f>
        <v>FECS17821_2201540042</v>
      </c>
      <c r="F1085" s="96">
        <v>45365</v>
      </c>
      <c r="G1085" s="96">
        <v>45385</v>
      </c>
      <c r="H1085" s="98">
        <v>138560</v>
      </c>
      <c r="I1085" s="98">
        <v>14800</v>
      </c>
      <c r="J1085" s="94"/>
      <c r="K1085" s="94" t="s">
        <v>3938</v>
      </c>
      <c r="L1085" s="94" t="s">
        <v>3938</v>
      </c>
      <c r="M1085" s="98">
        <v>0</v>
      </c>
      <c r="N1085" s="94"/>
      <c r="O1085" s="94"/>
      <c r="P1085" s="94"/>
      <c r="Q1085" s="94"/>
      <c r="R1085" s="94" t="s">
        <v>3451</v>
      </c>
      <c r="S1085" s="96">
        <v>45365</v>
      </c>
      <c r="T1085" s="96">
        <v>45414</v>
      </c>
      <c r="U1085" s="96"/>
      <c r="V1085" s="98">
        <v>138560</v>
      </c>
      <c r="W1085" s="98">
        <v>14800</v>
      </c>
      <c r="X1085" s="98">
        <v>0</v>
      </c>
      <c r="Y1085" s="98">
        <v>0</v>
      </c>
      <c r="Z1085" s="94"/>
      <c r="AA1085" s="94"/>
      <c r="AB1085" s="98">
        <v>14800</v>
      </c>
      <c r="AC1085" s="94" t="s">
        <v>3966</v>
      </c>
      <c r="AD1085" s="94" t="s">
        <v>4522</v>
      </c>
      <c r="AE1085" s="94" t="s">
        <v>3968</v>
      </c>
      <c r="AF1085" s="94" t="s">
        <v>3949</v>
      </c>
      <c r="AG1085" s="94" t="s">
        <v>3950</v>
      </c>
      <c r="AH1085" s="98">
        <v>0</v>
      </c>
      <c r="AI1085" s="98">
        <v>0</v>
      </c>
      <c r="AJ1085" s="98">
        <v>0</v>
      </c>
      <c r="AK1085" s="98">
        <v>0</v>
      </c>
      <c r="AL1085" s="98">
        <v>14800</v>
      </c>
      <c r="AM1085" s="98">
        <v>0</v>
      </c>
      <c r="AN1085" s="98">
        <v>0</v>
      </c>
      <c r="AO1085" s="98">
        <v>0</v>
      </c>
      <c r="AP1085" s="98">
        <v>0</v>
      </c>
      <c r="AQ1085" s="98">
        <v>0</v>
      </c>
      <c r="AR1085" s="98"/>
      <c r="AS1085" s="98"/>
      <c r="AT1085" s="98"/>
      <c r="AU1085" s="98">
        <v>0</v>
      </c>
      <c r="AV1085" s="98">
        <v>119260</v>
      </c>
      <c r="AW1085" s="98">
        <v>0</v>
      </c>
      <c r="AX1085" s="101">
        <v>2201540042</v>
      </c>
      <c r="AY1085" s="102">
        <v>45530</v>
      </c>
      <c r="AZ1085" s="98" t="s">
        <v>3951</v>
      </c>
      <c r="BA1085" s="98">
        <v>137909239</v>
      </c>
    </row>
    <row r="1086" spans="1:53">
      <c r="A1086" s="94">
        <v>900228989</v>
      </c>
      <c r="B1086" s="94" t="s">
        <v>3407</v>
      </c>
      <c r="C1086" s="94" t="s">
        <v>1609</v>
      </c>
      <c r="D1086" s="94" t="str">
        <f>+CONCATENATE(A1086,"_",C1086)</f>
        <v>900228989_FECS27967</v>
      </c>
      <c r="E1086" s="94" t="str">
        <f>+CONCATENATE(C1086,"_",AX1086)</f>
        <v>FECS27967_4800064821</v>
      </c>
      <c r="F1086" s="96">
        <v>45454</v>
      </c>
      <c r="G1086" s="96">
        <v>45455</v>
      </c>
      <c r="H1086" s="98">
        <v>23913198</v>
      </c>
      <c r="I1086" s="98">
        <v>3496924</v>
      </c>
      <c r="J1086" s="94"/>
      <c r="K1086" s="94" t="s">
        <v>3938</v>
      </c>
      <c r="L1086" s="94" t="s">
        <v>3938</v>
      </c>
      <c r="M1086" s="98">
        <v>0</v>
      </c>
      <c r="N1086" s="94"/>
      <c r="O1086" s="94"/>
      <c r="P1086" s="94"/>
      <c r="Q1086" s="94"/>
      <c r="R1086" s="94" t="s">
        <v>3451</v>
      </c>
      <c r="S1086" s="96">
        <v>45454</v>
      </c>
      <c r="T1086" s="96">
        <v>45455</v>
      </c>
      <c r="U1086" s="96"/>
      <c r="V1086" s="98">
        <v>23913198</v>
      </c>
      <c r="W1086" s="98">
        <v>3496924</v>
      </c>
      <c r="X1086" s="98">
        <v>0</v>
      </c>
      <c r="Y1086" s="98">
        <v>0</v>
      </c>
      <c r="Z1086" s="94"/>
      <c r="AA1086" s="94"/>
      <c r="AB1086" s="98">
        <v>3496924</v>
      </c>
      <c r="AC1086" s="94" t="s">
        <v>3966</v>
      </c>
      <c r="AD1086" s="94" t="s">
        <v>4645</v>
      </c>
      <c r="AE1086" s="94" t="s">
        <v>3954</v>
      </c>
      <c r="AF1086" s="94" t="s">
        <v>4014</v>
      </c>
      <c r="AG1086" s="94" t="s">
        <v>3956</v>
      </c>
      <c r="AH1086" s="98">
        <v>0</v>
      </c>
      <c r="AI1086" s="98">
        <v>0</v>
      </c>
      <c r="AJ1086" s="98">
        <v>0</v>
      </c>
      <c r="AK1086" s="98">
        <v>0</v>
      </c>
      <c r="AL1086" s="98">
        <v>3496924</v>
      </c>
      <c r="AM1086" s="98">
        <v>0</v>
      </c>
      <c r="AN1086" s="98">
        <v>0</v>
      </c>
      <c r="AO1086" s="98">
        <v>0</v>
      </c>
      <c r="AP1086" s="98">
        <v>0</v>
      </c>
      <c r="AQ1086" s="98">
        <v>0</v>
      </c>
      <c r="AR1086" s="98"/>
      <c r="AS1086" s="98"/>
      <c r="AT1086" s="98"/>
      <c r="AU1086" s="98">
        <v>0</v>
      </c>
      <c r="AV1086" s="98">
        <v>20007949</v>
      </c>
      <c r="AW1086" s="98">
        <v>408325</v>
      </c>
      <c r="AX1086" s="101">
        <v>4800064821</v>
      </c>
      <c r="AY1086" s="102">
        <v>45519</v>
      </c>
      <c r="AZ1086" s="98" t="s">
        <v>4544</v>
      </c>
      <c r="BA1086" s="98">
        <v>312751096</v>
      </c>
    </row>
    <row r="1087" spans="1:53">
      <c r="A1087" s="94">
        <v>900228989</v>
      </c>
      <c r="B1087" s="94" t="s">
        <v>3407</v>
      </c>
      <c r="C1087" s="94" t="s">
        <v>1346</v>
      </c>
      <c r="D1087" s="94" t="str">
        <f>+CONCATENATE(A1087,"_",C1087)</f>
        <v>900228989_FECS19480</v>
      </c>
      <c r="E1087" s="94" t="str">
        <f>+CONCATENATE(C1087,"_",AX1087)</f>
        <v>FECS19480_4800064821</v>
      </c>
      <c r="F1087" s="96">
        <v>45381</v>
      </c>
      <c r="G1087" s="96">
        <v>45397</v>
      </c>
      <c r="H1087" s="98">
        <v>20730553</v>
      </c>
      <c r="I1087" s="98">
        <v>4301414</v>
      </c>
      <c r="J1087" s="94"/>
      <c r="K1087" s="94" t="s">
        <v>3938</v>
      </c>
      <c r="L1087" s="94" t="s">
        <v>3938</v>
      </c>
      <c r="M1087" s="98">
        <v>0</v>
      </c>
      <c r="N1087" s="94"/>
      <c r="O1087" s="94"/>
      <c r="P1087" s="94"/>
      <c r="Q1087" s="94"/>
      <c r="R1087" s="94" t="s">
        <v>3451</v>
      </c>
      <c r="S1087" s="96">
        <v>45381</v>
      </c>
      <c r="T1087" s="96">
        <v>45397</v>
      </c>
      <c r="U1087" s="96"/>
      <c r="V1087" s="98">
        <v>20730553</v>
      </c>
      <c r="W1087" s="98">
        <v>4301414</v>
      </c>
      <c r="X1087" s="98">
        <v>369835</v>
      </c>
      <c r="Y1087" s="98">
        <v>0</v>
      </c>
      <c r="Z1087" s="94"/>
      <c r="AA1087" s="94"/>
      <c r="AB1087" s="98">
        <v>4301414</v>
      </c>
      <c r="AC1087" s="94" t="s">
        <v>3966</v>
      </c>
      <c r="AD1087" s="94" t="s">
        <v>4571</v>
      </c>
      <c r="AE1087" s="94" t="s">
        <v>3968</v>
      </c>
      <c r="AF1087" s="94" t="s">
        <v>4014</v>
      </c>
      <c r="AG1087" s="94" t="s">
        <v>3956</v>
      </c>
      <c r="AH1087" s="98">
        <v>0</v>
      </c>
      <c r="AI1087" s="98">
        <v>0</v>
      </c>
      <c r="AJ1087" s="98">
        <v>0</v>
      </c>
      <c r="AK1087" s="98">
        <v>0</v>
      </c>
      <c r="AL1087" s="98">
        <v>4301414</v>
      </c>
      <c r="AM1087" s="98">
        <v>0</v>
      </c>
      <c r="AN1087" s="98">
        <v>0</v>
      </c>
      <c r="AO1087" s="98">
        <v>0</v>
      </c>
      <c r="AP1087" s="98">
        <v>0</v>
      </c>
      <c r="AQ1087" s="98">
        <v>0</v>
      </c>
      <c r="AR1087" s="98"/>
      <c r="AS1087" s="98"/>
      <c r="AT1087" s="98"/>
      <c r="AU1087" s="98">
        <v>0</v>
      </c>
      <c r="AV1087" s="98">
        <v>15738118</v>
      </c>
      <c r="AW1087" s="98">
        <v>321186</v>
      </c>
      <c r="AX1087" s="101">
        <v>4800064821</v>
      </c>
      <c r="AY1087" s="102">
        <v>45519</v>
      </c>
      <c r="AZ1087" s="98" t="s">
        <v>4544</v>
      </c>
      <c r="BA1087" s="98">
        <v>312751096</v>
      </c>
    </row>
    <row r="1088" spans="1:53">
      <c r="A1088" s="94">
        <v>900228989</v>
      </c>
      <c r="B1088" s="94" t="s">
        <v>3407</v>
      </c>
      <c r="C1088" s="94" t="s">
        <v>1363</v>
      </c>
      <c r="D1088" s="94" t="str">
        <f>+CONCATENATE(A1088,"_",C1088)</f>
        <v>900228989_FECS20542</v>
      </c>
      <c r="E1088" s="94" t="str">
        <f>+CONCATENATE(C1088,"_",AX1088)</f>
        <v>FECS20542_4800064821</v>
      </c>
      <c r="F1088" s="96">
        <v>45391</v>
      </c>
      <c r="G1088" s="96">
        <v>45426</v>
      </c>
      <c r="H1088" s="98">
        <v>13151538</v>
      </c>
      <c r="I1088" s="98">
        <v>2875922</v>
      </c>
      <c r="J1088" s="94"/>
      <c r="K1088" s="94" t="s">
        <v>3938</v>
      </c>
      <c r="L1088" s="94" t="s">
        <v>3938</v>
      </c>
      <c r="M1088" s="98">
        <v>0</v>
      </c>
      <c r="N1088" s="94"/>
      <c r="O1088" s="94"/>
      <c r="P1088" s="94"/>
      <c r="Q1088" s="94"/>
      <c r="R1088" s="94" t="s">
        <v>3451</v>
      </c>
      <c r="S1088" s="96">
        <v>45391</v>
      </c>
      <c r="T1088" s="96">
        <v>45426</v>
      </c>
      <c r="U1088" s="96"/>
      <c r="V1088" s="98">
        <v>13151538</v>
      </c>
      <c r="W1088" s="98">
        <v>2875922</v>
      </c>
      <c r="X1088" s="98">
        <v>0</v>
      </c>
      <c r="Y1088" s="98">
        <v>0</v>
      </c>
      <c r="Z1088" s="94"/>
      <c r="AA1088" s="94"/>
      <c r="AB1088" s="98">
        <v>2875922</v>
      </c>
      <c r="AC1088" s="94" t="s">
        <v>3966</v>
      </c>
      <c r="AD1088" s="94" t="s">
        <v>4576</v>
      </c>
      <c r="AE1088" s="94" t="s">
        <v>3968</v>
      </c>
      <c r="AF1088" s="94" t="s">
        <v>4014</v>
      </c>
      <c r="AG1088" s="94" t="s">
        <v>3956</v>
      </c>
      <c r="AH1088" s="98">
        <v>0</v>
      </c>
      <c r="AI1088" s="98">
        <v>0</v>
      </c>
      <c r="AJ1088" s="98">
        <v>0</v>
      </c>
      <c r="AK1088" s="98">
        <v>0</v>
      </c>
      <c r="AL1088" s="98">
        <v>2875922</v>
      </c>
      <c r="AM1088" s="98">
        <v>0</v>
      </c>
      <c r="AN1088" s="98">
        <v>0</v>
      </c>
      <c r="AO1088" s="98">
        <v>0</v>
      </c>
      <c r="AP1088" s="98">
        <v>0</v>
      </c>
      <c r="AQ1088" s="98">
        <v>0</v>
      </c>
      <c r="AR1088" s="98"/>
      <c r="AS1088" s="98"/>
      <c r="AT1088" s="98"/>
      <c r="AU1088" s="98">
        <v>0</v>
      </c>
      <c r="AV1088" s="98">
        <v>10070104</v>
      </c>
      <c r="AW1088" s="98">
        <v>205512</v>
      </c>
      <c r="AX1088" s="101">
        <v>4800064821</v>
      </c>
      <c r="AY1088" s="102">
        <v>45519</v>
      </c>
      <c r="AZ1088" s="98" t="s">
        <v>4544</v>
      </c>
      <c r="BA1088" s="98">
        <v>312751096</v>
      </c>
    </row>
    <row r="1089" spans="1:53">
      <c r="A1089" s="94">
        <v>900228989</v>
      </c>
      <c r="B1089" s="94" t="s">
        <v>3407</v>
      </c>
      <c r="C1089" s="94" t="s">
        <v>1606</v>
      </c>
      <c r="D1089" s="94" t="str">
        <f>+CONCATENATE(A1089,"_",C1089)</f>
        <v>900228989_FECS20871</v>
      </c>
      <c r="E1089" s="94" t="str">
        <f>+CONCATENATE(C1089,"_",AX1089)</f>
        <v>FECS20871_4800064821</v>
      </c>
      <c r="F1089" s="96">
        <v>45393</v>
      </c>
      <c r="G1089" s="96">
        <v>45455</v>
      </c>
      <c r="H1089" s="98">
        <v>10169734</v>
      </c>
      <c r="I1089" s="98">
        <v>1619200</v>
      </c>
      <c r="J1089" s="94"/>
      <c r="K1089" s="94" t="s">
        <v>3938</v>
      </c>
      <c r="L1089" s="94" t="s">
        <v>3938</v>
      </c>
      <c r="M1089" s="98">
        <v>0</v>
      </c>
      <c r="N1089" s="94"/>
      <c r="O1089" s="94"/>
      <c r="P1089" s="94"/>
      <c r="Q1089" s="94"/>
      <c r="R1089" s="94" t="s">
        <v>3451</v>
      </c>
      <c r="S1089" s="96">
        <v>45393</v>
      </c>
      <c r="T1089" s="96">
        <v>45455</v>
      </c>
      <c r="U1089" s="96"/>
      <c r="V1089" s="98">
        <v>10169734</v>
      </c>
      <c r="W1089" s="98">
        <v>1619200</v>
      </c>
      <c r="X1089" s="98">
        <v>0</v>
      </c>
      <c r="Y1089" s="98">
        <v>0</v>
      </c>
      <c r="Z1089" s="94"/>
      <c r="AA1089" s="94"/>
      <c r="AB1089" s="98">
        <v>1619200</v>
      </c>
      <c r="AC1089" s="94" t="s">
        <v>3966</v>
      </c>
      <c r="AD1089" s="94" t="s">
        <v>4643</v>
      </c>
      <c r="AE1089" s="94" t="s">
        <v>3968</v>
      </c>
      <c r="AF1089" s="94" t="s">
        <v>4014</v>
      </c>
      <c r="AG1089" s="94" t="s">
        <v>3956</v>
      </c>
      <c r="AH1089" s="98">
        <v>0</v>
      </c>
      <c r="AI1089" s="98">
        <v>0</v>
      </c>
      <c r="AJ1089" s="98">
        <v>0</v>
      </c>
      <c r="AK1089" s="98">
        <v>0</v>
      </c>
      <c r="AL1089" s="98">
        <v>1619200</v>
      </c>
      <c r="AM1089" s="98">
        <v>0</v>
      </c>
      <c r="AN1089" s="98">
        <v>0</v>
      </c>
      <c r="AO1089" s="98">
        <v>0</v>
      </c>
      <c r="AP1089" s="98">
        <v>0</v>
      </c>
      <c r="AQ1089" s="98">
        <v>0</v>
      </c>
      <c r="AR1089" s="98"/>
      <c r="AS1089" s="98"/>
      <c r="AT1089" s="98"/>
      <c r="AU1089" s="98">
        <v>0</v>
      </c>
      <c r="AV1089" s="98">
        <v>8379523</v>
      </c>
      <c r="AW1089" s="98">
        <v>171011</v>
      </c>
      <c r="AX1089" s="101">
        <v>4800064821</v>
      </c>
      <c r="AY1089" s="102">
        <v>45519</v>
      </c>
      <c r="AZ1089" s="98" t="s">
        <v>4544</v>
      </c>
      <c r="BA1089" s="98">
        <v>312751096</v>
      </c>
    </row>
    <row r="1090" spans="1:53">
      <c r="A1090" s="94">
        <v>900228989</v>
      </c>
      <c r="B1090" s="94" t="s">
        <v>3407</v>
      </c>
      <c r="C1090" s="94" t="s">
        <v>1360</v>
      </c>
      <c r="D1090" s="94" t="str">
        <f>+CONCATENATE(A1090,"_",C1090)</f>
        <v>900228989_FECS21501</v>
      </c>
      <c r="E1090" s="94" t="str">
        <f>+CONCATENATE(C1090,"_",AX1090)</f>
        <v>FECS21501_4800064821</v>
      </c>
      <c r="F1090" s="96">
        <v>45399</v>
      </c>
      <c r="G1090" s="96">
        <v>45426</v>
      </c>
      <c r="H1090" s="98">
        <v>7154178</v>
      </c>
      <c r="I1090" s="98">
        <v>223360</v>
      </c>
      <c r="J1090" s="94"/>
      <c r="K1090" s="94" t="s">
        <v>3938</v>
      </c>
      <c r="L1090" s="94" t="s">
        <v>3938</v>
      </c>
      <c r="M1090" s="98">
        <v>0</v>
      </c>
      <c r="N1090" s="94"/>
      <c r="O1090" s="94"/>
      <c r="P1090" s="94"/>
      <c r="Q1090" s="94"/>
      <c r="R1090" s="94" t="s">
        <v>3451</v>
      </c>
      <c r="S1090" s="96">
        <v>45399</v>
      </c>
      <c r="T1090" s="96">
        <v>45426</v>
      </c>
      <c r="U1090" s="96"/>
      <c r="V1090" s="98">
        <v>7154178</v>
      </c>
      <c r="W1090" s="98">
        <v>223360</v>
      </c>
      <c r="X1090" s="98">
        <v>0</v>
      </c>
      <c r="Y1090" s="98">
        <v>0</v>
      </c>
      <c r="Z1090" s="94"/>
      <c r="AA1090" s="94"/>
      <c r="AB1090" s="98">
        <v>223360</v>
      </c>
      <c r="AC1090" s="94" t="s">
        <v>3966</v>
      </c>
      <c r="AD1090" s="94" t="s">
        <v>4573</v>
      </c>
      <c r="AE1090" s="94" t="s">
        <v>3968</v>
      </c>
      <c r="AF1090" s="94" t="s">
        <v>4014</v>
      </c>
      <c r="AG1090" s="94" t="s">
        <v>3956</v>
      </c>
      <c r="AH1090" s="98">
        <v>0</v>
      </c>
      <c r="AI1090" s="98">
        <v>0</v>
      </c>
      <c r="AJ1090" s="98">
        <v>0</v>
      </c>
      <c r="AK1090" s="98">
        <v>0</v>
      </c>
      <c r="AL1090" s="98">
        <v>223360</v>
      </c>
      <c r="AM1090" s="98">
        <v>0</v>
      </c>
      <c r="AN1090" s="98">
        <v>0</v>
      </c>
      <c r="AO1090" s="98">
        <v>0</v>
      </c>
      <c r="AP1090" s="98">
        <v>0</v>
      </c>
      <c r="AQ1090" s="98">
        <v>0</v>
      </c>
      <c r="AR1090" s="98"/>
      <c r="AS1090" s="98"/>
      <c r="AT1090" s="98"/>
      <c r="AU1090" s="98">
        <v>0</v>
      </c>
      <c r="AV1090" s="98">
        <v>6792202</v>
      </c>
      <c r="AW1090" s="98">
        <v>138616</v>
      </c>
      <c r="AX1090" s="101">
        <v>4800064821</v>
      </c>
      <c r="AY1090" s="102">
        <v>45519</v>
      </c>
      <c r="AZ1090" s="98" t="s">
        <v>4544</v>
      </c>
      <c r="BA1090" s="98">
        <v>312751096</v>
      </c>
    </row>
    <row r="1091" spans="1:53">
      <c r="A1091" s="94">
        <v>900228989</v>
      </c>
      <c r="B1091" s="94" t="s">
        <v>3407</v>
      </c>
      <c r="C1091" s="94" t="s">
        <v>1378</v>
      </c>
      <c r="D1091" s="94" t="str">
        <f>+CONCATENATE(A1091,"_",C1091)</f>
        <v>900228989_FECS22894</v>
      </c>
      <c r="E1091" s="94" t="str">
        <f>+CONCATENATE(C1091,"_",AX1091)</f>
        <v>FECS22894_4800064821</v>
      </c>
      <c r="F1091" s="96">
        <v>45411</v>
      </c>
      <c r="G1091" s="96">
        <v>45427</v>
      </c>
      <c r="H1091" s="98">
        <v>8008490</v>
      </c>
      <c r="I1091" s="98">
        <v>1122400</v>
      </c>
      <c r="J1091" s="94"/>
      <c r="K1091" s="94" t="s">
        <v>3938</v>
      </c>
      <c r="L1091" s="94" t="s">
        <v>3938</v>
      </c>
      <c r="M1091" s="98">
        <v>0</v>
      </c>
      <c r="N1091" s="94"/>
      <c r="O1091" s="94"/>
      <c r="P1091" s="94"/>
      <c r="Q1091" s="94"/>
      <c r="R1091" s="94" t="s">
        <v>3451</v>
      </c>
      <c r="S1091" s="96">
        <v>45411</v>
      </c>
      <c r="T1091" s="96">
        <v>45427</v>
      </c>
      <c r="U1091" s="96"/>
      <c r="V1091" s="98">
        <v>8008490</v>
      </c>
      <c r="W1091" s="98">
        <v>1122400</v>
      </c>
      <c r="X1091" s="98">
        <v>35180</v>
      </c>
      <c r="Y1091" s="98">
        <v>0</v>
      </c>
      <c r="Z1091" s="94"/>
      <c r="AA1091" s="94"/>
      <c r="AB1091" s="98">
        <v>1122400</v>
      </c>
      <c r="AC1091" s="94" t="s">
        <v>3966</v>
      </c>
      <c r="AD1091" s="94" t="s">
        <v>4070</v>
      </c>
      <c r="AE1091" s="94" t="s">
        <v>3978</v>
      </c>
      <c r="AF1091" s="94" t="s">
        <v>4014</v>
      </c>
      <c r="AG1091" s="94" t="s">
        <v>3956</v>
      </c>
      <c r="AH1091" s="98">
        <v>0</v>
      </c>
      <c r="AI1091" s="98">
        <v>0</v>
      </c>
      <c r="AJ1091" s="98">
        <v>0</v>
      </c>
      <c r="AK1091" s="98">
        <v>0</v>
      </c>
      <c r="AL1091" s="98">
        <v>1122400</v>
      </c>
      <c r="AM1091" s="98">
        <v>0</v>
      </c>
      <c r="AN1091" s="98">
        <v>0</v>
      </c>
      <c r="AO1091" s="98">
        <v>0</v>
      </c>
      <c r="AP1091" s="98">
        <v>0</v>
      </c>
      <c r="AQ1091" s="98">
        <v>0</v>
      </c>
      <c r="AR1091" s="98"/>
      <c r="AS1091" s="98"/>
      <c r="AT1091" s="98"/>
      <c r="AU1091" s="98">
        <v>0</v>
      </c>
      <c r="AV1091" s="98">
        <v>6713892</v>
      </c>
      <c r="AW1091" s="98">
        <v>137018</v>
      </c>
      <c r="AX1091" s="101">
        <v>4800064821</v>
      </c>
      <c r="AY1091" s="102">
        <v>45519</v>
      </c>
      <c r="AZ1091" s="98" t="s">
        <v>4544</v>
      </c>
      <c r="BA1091" s="98">
        <v>312751096</v>
      </c>
    </row>
    <row r="1092" spans="1:53">
      <c r="A1092" s="94">
        <v>900228989</v>
      </c>
      <c r="B1092" s="94" t="s">
        <v>3407</v>
      </c>
      <c r="C1092" s="94" t="s">
        <v>1603</v>
      </c>
      <c r="D1092" s="94" t="str">
        <f>+CONCATENATE(A1092,"_",C1092)</f>
        <v>900228989_FECS27973</v>
      </c>
      <c r="E1092" s="94" t="str">
        <f>+CONCATENATE(C1092,"_",AX1092)</f>
        <v>FECS27973_4800064821</v>
      </c>
      <c r="F1092" s="96">
        <v>45454</v>
      </c>
      <c r="G1092" s="96">
        <v>45455</v>
      </c>
      <c r="H1092" s="98">
        <v>6899073</v>
      </c>
      <c r="I1092" s="98">
        <v>162276</v>
      </c>
      <c r="J1092" s="94"/>
      <c r="K1092" s="94" t="s">
        <v>3938</v>
      </c>
      <c r="L1092" s="94" t="s">
        <v>3938</v>
      </c>
      <c r="M1092" s="98">
        <v>0</v>
      </c>
      <c r="N1092" s="94"/>
      <c r="O1092" s="94"/>
      <c r="P1092" s="94"/>
      <c r="Q1092" s="94"/>
      <c r="R1092" s="94" t="s">
        <v>3451</v>
      </c>
      <c r="S1092" s="96">
        <v>45454</v>
      </c>
      <c r="T1092" s="96">
        <v>45455</v>
      </c>
      <c r="U1092" s="96"/>
      <c r="V1092" s="98">
        <v>6899073</v>
      </c>
      <c r="W1092" s="98">
        <v>162276</v>
      </c>
      <c r="X1092" s="98">
        <v>0</v>
      </c>
      <c r="Y1092" s="98">
        <v>0</v>
      </c>
      <c r="Z1092" s="94"/>
      <c r="AA1092" s="94"/>
      <c r="AB1092" s="98">
        <v>162276</v>
      </c>
      <c r="AC1092" s="94" t="s">
        <v>3966</v>
      </c>
      <c r="AD1092" s="94" t="s">
        <v>4640</v>
      </c>
      <c r="AE1092" s="94" t="s">
        <v>3968</v>
      </c>
      <c r="AF1092" s="94" t="s">
        <v>4014</v>
      </c>
      <c r="AG1092" s="94" t="s">
        <v>3956</v>
      </c>
      <c r="AH1092" s="98">
        <v>0</v>
      </c>
      <c r="AI1092" s="98">
        <v>0</v>
      </c>
      <c r="AJ1092" s="98">
        <v>0</v>
      </c>
      <c r="AK1092" s="98">
        <v>0</v>
      </c>
      <c r="AL1092" s="98">
        <v>162276</v>
      </c>
      <c r="AM1092" s="98">
        <v>0</v>
      </c>
      <c r="AN1092" s="98">
        <v>0</v>
      </c>
      <c r="AO1092" s="98">
        <v>0</v>
      </c>
      <c r="AP1092" s="98">
        <v>0</v>
      </c>
      <c r="AQ1092" s="98">
        <v>0</v>
      </c>
      <c r="AR1092" s="98"/>
      <c r="AS1092" s="98"/>
      <c r="AT1092" s="98"/>
      <c r="AU1092" s="98">
        <v>0</v>
      </c>
      <c r="AV1092" s="98">
        <v>6602061</v>
      </c>
      <c r="AW1092" s="98">
        <v>134736</v>
      </c>
      <c r="AX1092" s="101">
        <v>4800064821</v>
      </c>
      <c r="AY1092" s="102">
        <v>45519</v>
      </c>
      <c r="AZ1092" s="98" t="s">
        <v>4544</v>
      </c>
      <c r="BA1092" s="98">
        <v>312751096</v>
      </c>
    </row>
    <row r="1093" spans="1:53">
      <c r="A1093" s="94">
        <v>900228989</v>
      </c>
      <c r="B1093" s="94" t="s">
        <v>3407</v>
      </c>
      <c r="C1093" s="94" t="s">
        <v>1604</v>
      </c>
      <c r="D1093" s="94" t="str">
        <f>+CONCATENATE(A1093,"_",C1093)</f>
        <v>900228989_FECS27380</v>
      </c>
      <c r="E1093" s="94" t="str">
        <f>+CONCATENATE(C1093,"_",AX1093)</f>
        <v>FECS27380_4800064821</v>
      </c>
      <c r="F1093" s="96">
        <v>45448</v>
      </c>
      <c r="G1093" s="96">
        <v>45455</v>
      </c>
      <c r="H1093" s="98">
        <v>6464502</v>
      </c>
      <c r="I1093" s="98">
        <v>219758</v>
      </c>
      <c r="J1093" s="94"/>
      <c r="K1093" s="94" t="s">
        <v>3938</v>
      </c>
      <c r="L1093" s="94" t="s">
        <v>3938</v>
      </c>
      <c r="M1093" s="98">
        <v>0</v>
      </c>
      <c r="N1093" s="94"/>
      <c r="O1093" s="94"/>
      <c r="P1093" s="94"/>
      <c r="Q1093" s="94"/>
      <c r="R1093" s="94" t="s">
        <v>3451</v>
      </c>
      <c r="S1093" s="96">
        <v>45448</v>
      </c>
      <c r="T1093" s="96">
        <v>45455</v>
      </c>
      <c r="U1093" s="96"/>
      <c r="V1093" s="98">
        <v>6464502</v>
      </c>
      <c r="W1093" s="98">
        <v>219758</v>
      </c>
      <c r="X1093" s="98">
        <v>0</v>
      </c>
      <c r="Y1093" s="98">
        <v>0</v>
      </c>
      <c r="Z1093" s="94"/>
      <c r="AA1093" s="94"/>
      <c r="AB1093" s="98">
        <v>219758</v>
      </c>
      <c r="AC1093" s="94" t="s">
        <v>3966</v>
      </c>
      <c r="AD1093" s="94" t="s">
        <v>4641</v>
      </c>
      <c r="AE1093" s="94" t="s">
        <v>3978</v>
      </c>
      <c r="AF1093" s="94" t="s">
        <v>4014</v>
      </c>
      <c r="AG1093" s="94" t="s">
        <v>3956</v>
      </c>
      <c r="AH1093" s="98">
        <v>0</v>
      </c>
      <c r="AI1093" s="98">
        <v>0</v>
      </c>
      <c r="AJ1093" s="98">
        <v>0</v>
      </c>
      <c r="AK1093" s="98">
        <v>0</v>
      </c>
      <c r="AL1093" s="98">
        <v>219758</v>
      </c>
      <c r="AM1093" s="98">
        <v>0</v>
      </c>
      <c r="AN1093" s="98">
        <v>0</v>
      </c>
      <c r="AO1093" s="98">
        <v>0</v>
      </c>
      <c r="AP1093" s="98">
        <v>0</v>
      </c>
      <c r="AQ1093" s="98">
        <v>0</v>
      </c>
      <c r="AR1093" s="98"/>
      <c r="AS1093" s="98"/>
      <c r="AT1093" s="98"/>
      <c r="AU1093" s="98">
        <v>0</v>
      </c>
      <c r="AV1093" s="98">
        <v>6119849</v>
      </c>
      <c r="AW1093" s="98">
        <v>124895</v>
      </c>
      <c r="AX1093" s="101">
        <v>4800064821</v>
      </c>
      <c r="AY1093" s="102">
        <v>45519</v>
      </c>
      <c r="AZ1093" s="98" t="s">
        <v>4544</v>
      </c>
      <c r="BA1093" s="98">
        <v>312751096</v>
      </c>
    </row>
    <row r="1094" spans="1:53">
      <c r="A1094" s="94">
        <v>900228989</v>
      </c>
      <c r="B1094" s="94" t="s">
        <v>3407</v>
      </c>
      <c r="C1094" s="94" t="s">
        <v>1608</v>
      </c>
      <c r="D1094" s="94" t="str">
        <f>+CONCATENATE(A1094,"_",C1094)</f>
        <v>900228989_FECS21445</v>
      </c>
      <c r="E1094" s="94" t="str">
        <f>+CONCATENATE(C1094,"_",AX1094)</f>
        <v>FECS21445_4800064821</v>
      </c>
      <c r="F1094" s="96">
        <v>45399</v>
      </c>
      <c r="G1094" s="96">
        <v>45455</v>
      </c>
      <c r="H1094" s="98">
        <v>9596513</v>
      </c>
      <c r="I1094" s="98">
        <v>3486514</v>
      </c>
      <c r="J1094" s="94"/>
      <c r="K1094" s="94" t="s">
        <v>3938</v>
      </c>
      <c r="L1094" s="94" t="s">
        <v>3938</v>
      </c>
      <c r="M1094" s="98">
        <v>0</v>
      </c>
      <c r="N1094" s="94"/>
      <c r="O1094" s="94"/>
      <c r="P1094" s="94"/>
      <c r="Q1094" s="94"/>
      <c r="R1094" s="94" t="s">
        <v>3451</v>
      </c>
      <c r="S1094" s="96">
        <v>45399</v>
      </c>
      <c r="T1094" s="96">
        <v>45455</v>
      </c>
      <c r="U1094" s="96"/>
      <c r="V1094" s="98">
        <v>9596513</v>
      </c>
      <c r="W1094" s="98">
        <v>3486514</v>
      </c>
      <c r="X1094" s="98">
        <v>0</v>
      </c>
      <c r="Y1094" s="98">
        <v>0</v>
      </c>
      <c r="Z1094" s="94"/>
      <c r="AA1094" s="94"/>
      <c r="AB1094" s="98">
        <v>3486514</v>
      </c>
      <c r="AC1094" s="94" t="s">
        <v>3966</v>
      </c>
      <c r="AD1094" s="94" t="s">
        <v>4644</v>
      </c>
      <c r="AE1094" s="94" t="s">
        <v>3968</v>
      </c>
      <c r="AF1094" s="94" t="s">
        <v>4014</v>
      </c>
      <c r="AG1094" s="94" t="s">
        <v>3956</v>
      </c>
      <c r="AH1094" s="98">
        <v>0</v>
      </c>
      <c r="AI1094" s="98">
        <v>0</v>
      </c>
      <c r="AJ1094" s="98">
        <v>0</v>
      </c>
      <c r="AK1094" s="98">
        <v>0</v>
      </c>
      <c r="AL1094" s="98">
        <v>3486514</v>
      </c>
      <c r="AM1094" s="98">
        <v>0</v>
      </c>
      <c r="AN1094" s="98">
        <v>0</v>
      </c>
      <c r="AO1094" s="98">
        <v>0</v>
      </c>
      <c r="AP1094" s="98">
        <v>0</v>
      </c>
      <c r="AQ1094" s="98">
        <v>0</v>
      </c>
      <c r="AR1094" s="98"/>
      <c r="AS1094" s="98"/>
      <c r="AT1094" s="98"/>
      <c r="AU1094" s="98">
        <v>0</v>
      </c>
      <c r="AV1094" s="98">
        <v>5987799</v>
      </c>
      <c r="AW1094" s="98">
        <v>122200</v>
      </c>
      <c r="AX1094" s="101">
        <v>4800064821</v>
      </c>
      <c r="AY1094" s="102">
        <v>45519</v>
      </c>
      <c r="AZ1094" s="98" t="s">
        <v>4544</v>
      </c>
      <c r="BA1094" s="98">
        <v>312751096</v>
      </c>
    </row>
    <row r="1095" spans="1:53">
      <c r="A1095" s="94">
        <v>900228989</v>
      </c>
      <c r="B1095" s="94" t="s">
        <v>3407</v>
      </c>
      <c r="C1095" s="94" t="s">
        <v>1605</v>
      </c>
      <c r="D1095" s="94" t="str">
        <f>+CONCATENATE(A1095,"_",C1095)</f>
        <v>900228989_FECS21452</v>
      </c>
      <c r="E1095" s="94" t="str">
        <f>+CONCATENATE(C1095,"_",AX1095)</f>
        <v>FECS21452_4800064821</v>
      </c>
      <c r="F1095" s="96">
        <v>45399</v>
      </c>
      <c r="G1095" s="96">
        <v>45455</v>
      </c>
      <c r="H1095" s="98">
        <v>7254686</v>
      </c>
      <c r="I1095" s="98">
        <v>1419884</v>
      </c>
      <c r="J1095" s="94"/>
      <c r="K1095" s="94" t="s">
        <v>3938</v>
      </c>
      <c r="L1095" s="94" t="s">
        <v>3938</v>
      </c>
      <c r="M1095" s="98">
        <v>0</v>
      </c>
      <c r="N1095" s="94"/>
      <c r="O1095" s="94"/>
      <c r="P1095" s="94"/>
      <c r="Q1095" s="94"/>
      <c r="R1095" s="94" t="s">
        <v>3451</v>
      </c>
      <c r="S1095" s="96">
        <v>45399</v>
      </c>
      <c r="T1095" s="96">
        <v>45455</v>
      </c>
      <c r="U1095" s="96"/>
      <c r="V1095" s="98">
        <v>7254686</v>
      </c>
      <c r="W1095" s="98">
        <v>1419884</v>
      </c>
      <c r="X1095" s="98">
        <v>0</v>
      </c>
      <c r="Y1095" s="98">
        <v>0</v>
      </c>
      <c r="Z1095" s="94"/>
      <c r="AA1095" s="94"/>
      <c r="AB1095" s="98">
        <v>1419884</v>
      </c>
      <c r="AC1095" s="94" t="s">
        <v>3966</v>
      </c>
      <c r="AD1095" s="94" t="s">
        <v>4642</v>
      </c>
      <c r="AE1095" s="94" t="s">
        <v>3968</v>
      </c>
      <c r="AF1095" s="94" t="s">
        <v>4014</v>
      </c>
      <c r="AG1095" s="94" t="s">
        <v>3956</v>
      </c>
      <c r="AH1095" s="98">
        <v>0</v>
      </c>
      <c r="AI1095" s="98">
        <v>0</v>
      </c>
      <c r="AJ1095" s="98">
        <v>0</v>
      </c>
      <c r="AK1095" s="98">
        <v>0</v>
      </c>
      <c r="AL1095" s="98">
        <v>1419884</v>
      </c>
      <c r="AM1095" s="98">
        <v>0</v>
      </c>
      <c r="AN1095" s="98">
        <v>0</v>
      </c>
      <c r="AO1095" s="98">
        <v>0</v>
      </c>
      <c r="AP1095" s="98">
        <v>0</v>
      </c>
      <c r="AQ1095" s="98">
        <v>0</v>
      </c>
      <c r="AR1095" s="98"/>
      <c r="AS1095" s="98"/>
      <c r="AT1095" s="98"/>
      <c r="AU1095" s="98">
        <v>0</v>
      </c>
      <c r="AV1095" s="98">
        <v>5718106</v>
      </c>
      <c r="AW1095" s="98">
        <v>116696</v>
      </c>
      <c r="AX1095" s="101">
        <v>4800064821</v>
      </c>
      <c r="AY1095" s="102">
        <v>45519</v>
      </c>
      <c r="AZ1095" s="98" t="s">
        <v>4544</v>
      </c>
      <c r="BA1095" s="98">
        <v>312751096</v>
      </c>
    </row>
    <row r="1096" spans="1:53">
      <c r="A1096" s="94">
        <v>900228989</v>
      </c>
      <c r="B1096" s="94" t="s">
        <v>3407</v>
      </c>
      <c r="C1096" s="94" t="s">
        <v>1324</v>
      </c>
      <c r="D1096" s="94" t="str">
        <f>+CONCATENATE(A1096,"_",C1096)</f>
        <v>900228989_FECS19524</v>
      </c>
      <c r="E1096" s="94" t="str">
        <f>+CONCATENATE(C1096,"_",AX1096)</f>
        <v>FECS19524_4800064821</v>
      </c>
      <c r="F1096" s="96">
        <v>45381</v>
      </c>
      <c r="G1096" s="96">
        <v>45392</v>
      </c>
      <c r="H1096" s="98">
        <v>7628544</v>
      </c>
      <c r="I1096" s="98">
        <v>1835200</v>
      </c>
      <c r="J1096" s="94"/>
      <c r="K1096" s="94" t="s">
        <v>3938</v>
      </c>
      <c r="L1096" s="94" t="s">
        <v>3938</v>
      </c>
      <c r="M1096" s="98">
        <v>0</v>
      </c>
      <c r="N1096" s="94"/>
      <c r="O1096" s="94"/>
      <c r="P1096" s="94"/>
      <c r="Q1096" s="94"/>
      <c r="R1096" s="94" t="s">
        <v>3451</v>
      </c>
      <c r="S1096" s="96">
        <v>45381</v>
      </c>
      <c r="T1096" s="96">
        <v>45392</v>
      </c>
      <c r="U1096" s="96"/>
      <c r="V1096" s="98">
        <v>7628544</v>
      </c>
      <c r="W1096" s="98">
        <v>1835200</v>
      </c>
      <c r="X1096" s="98">
        <v>0</v>
      </c>
      <c r="Y1096" s="98">
        <v>0</v>
      </c>
      <c r="Z1096" s="94"/>
      <c r="AA1096" s="94"/>
      <c r="AB1096" s="98">
        <v>1835200</v>
      </c>
      <c r="AC1096" s="94" t="s">
        <v>3966</v>
      </c>
      <c r="AD1096" s="94" t="s">
        <v>4552</v>
      </c>
      <c r="AE1096" s="94" t="s">
        <v>3978</v>
      </c>
      <c r="AF1096" s="94" t="s">
        <v>4014</v>
      </c>
      <c r="AG1096" s="94" t="s">
        <v>3956</v>
      </c>
      <c r="AH1096" s="98">
        <v>0</v>
      </c>
      <c r="AI1096" s="98">
        <v>0</v>
      </c>
      <c r="AJ1096" s="98">
        <v>0</v>
      </c>
      <c r="AK1096" s="98">
        <v>0</v>
      </c>
      <c r="AL1096" s="98">
        <v>1835200</v>
      </c>
      <c r="AM1096" s="98">
        <v>0</v>
      </c>
      <c r="AN1096" s="98">
        <v>0</v>
      </c>
      <c r="AO1096" s="98">
        <v>0</v>
      </c>
      <c r="AP1096" s="98">
        <v>0</v>
      </c>
      <c r="AQ1096" s="98">
        <v>0</v>
      </c>
      <c r="AR1096" s="98"/>
      <c r="AS1096" s="98"/>
      <c r="AT1096" s="98"/>
      <c r="AU1096" s="98">
        <v>0</v>
      </c>
      <c r="AV1096" s="98">
        <v>5677477</v>
      </c>
      <c r="AW1096" s="98">
        <v>115867</v>
      </c>
      <c r="AX1096" s="101">
        <v>4800064821</v>
      </c>
      <c r="AY1096" s="102">
        <v>45519</v>
      </c>
      <c r="AZ1096" s="98" t="s">
        <v>4544</v>
      </c>
      <c r="BA1096" s="98">
        <v>312751096</v>
      </c>
    </row>
    <row r="1097" spans="1:53">
      <c r="A1097" s="94">
        <v>900228989</v>
      </c>
      <c r="B1097" s="94" t="s">
        <v>3407</v>
      </c>
      <c r="C1097" s="94" t="s">
        <v>1403</v>
      </c>
      <c r="D1097" s="94" t="str">
        <f>+CONCATENATE(A1097,"_",C1097)</f>
        <v>900228989_FECS21712</v>
      </c>
      <c r="E1097" s="94" t="str">
        <f>+CONCATENATE(C1097,"_",AX1097)</f>
        <v>FECS21712_4800064821</v>
      </c>
      <c r="F1097" s="96">
        <v>45400</v>
      </c>
      <c r="G1097" s="96">
        <v>45449</v>
      </c>
      <c r="H1097" s="98">
        <v>5363960</v>
      </c>
      <c r="I1097" s="98">
        <v>55760</v>
      </c>
      <c r="J1097" s="94"/>
      <c r="K1097" s="94" t="s">
        <v>3938</v>
      </c>
      <c r="L1097" s="94" t="s">
        <v>3938</v>
      </c>
      <c r="M1097" s="98">
        <v>0</v>
      </c>
      <c r="N1097" s="94"/>
      <c r="O1097" s="94"/>
      <c r="P1097" s="94"/>
      <c r="Q1097" s="94"/>
      <c r="R1097" s="94" t="s">
        <v>3451</v>
      </c>
      <c r="S1097" s="96">
        <v>45400</v>
      </c>
      <c r="T1097" s="96">
        <v>45449</v>
      </c>
      <c r="U1097" s="96"/>
      <c r="V1097" s="98">
        <v>5363960</v>
      </c>
      <c r="W1097" s="98">
        <v>55760</v>
      </c>
      <c r="X1097" s="98">
        <v>0</v>
      </c>
      <c r="Y1097" s="98">
        <v>0</v>
      </c>
      <c r="Z1097" s="94"/>
      <c r="AA1097" s="94"/>
      <c r="AB1097" s="98">
        <v>55760</v>
      </c>
      <c r="AC1097" s="94" t="s">
        <v>3966</v>
      </c>
      <c r="AD1097" s="94" t="s">
        <v>4598</v>
      </c>
      <c r="AE1097" s="94" t="s">
        <v>3954</v>
      </c>
      <c r="AF1097" s="94" t="s">
        <v>4014</v>
      </c>
      <c r="AG1097" s="94" t="s">
        <v>3956</v>
      </c>
      <c r="AH1097" s="98">
        <v>0</v>
      </c>
      <c r="AI1097" s="98">
        <v>0</v>
      </c>
      <c r="AJ1097" s="98">
        <v>0</v>
      </c>
      <c r="AK1097" s="98">
        <v>0</v>
      </c>
      <c r="AL1097" s="98">
        <v>55760</v>
      </c>
      <c r="AM1097" s="98">
        <v>0</v>
      </c>
      <c r="AN1097" s="98">
        <v>0</v>
      </c>
      <c r="AO1097" s="98">
        <v>0</v>
      </c>
      <c r="AP1097" s="98">
        <v>0</v>
      </c>
      <c r="AQ1097" s="98">
        <v>0</v>
      </c>
      <c r="AR1097" s="98"/>
      <c r="AS1097" s="98"/>
      <c r="AT1097" s="98"/>
      <c r="AU1097" s="98">
        <v>0</v>
      </c>
      <c r="AV1097" s="98">
        <v>5202036</v>
      </c>
      <c r="AW1097" s="98">
        <v>106164</v>
      </c>
      <c r="AX1097" s="101">
        <v>4800064821</v>
      </c>
      <c r="AY1097" s="102">
        <v>45519</v>
      </c>
      <c r="AZ1097" s="98" t="s">
        <v>4544</v>
      </c>
      <c r="BA1097" s="98">
        <v>312751096</v>
      </c>
    </row>
    <row r="1098" spans="1:53">
      <c r="A1098" s="94">
        <v>900228989</v>
      </c>
      <c r="B1098" s="94" t="s">
        <v>3407</v>
      </c>
      <c r="C1098" s="94" t="s">
        <v>1377</v>
      </c>
      <c r="D1098" s="94" t="str">
        <f>+CONCATENATE(A1098,"_",C1098)</f>
        <v>900228989_FECS21628</v>
      </c>
      <c r="E1098" s="94" t="str">
        <f>+CONCATENATE(C1098,"_",AX1098)</f>
        <v>FECS21628_4800064821</v>
      </c>
      <c r="F1098" s="96">
        <v>45400</v>
      </c>
      <c r="G1098" s="96">
        <v>45427</v>
      </c>
      <c r="H1098" s="98">
        <v>5358760</v>
      </c>
      <c r="I1098" s="98">
        <v>354400</v>
      </c>
      <c r="J1098" s="94"/>
      <c r="K1098" s="94" t="s">
        <v>3938</v>
      </c>
      <c r="L1098" s="94" t="s">
        <v>3938</v>
      </c>
      <c r="M1098" s="98">
        <v>0</v>
      </c>
      <c r="N1098" s="94"/>
      <c r="O1098" s="94"/>
      <c r="P1098" s="94"/>
      <c r="Q1098" s="94"/>
      <c r="R1098" s="94" t="s">
        <v>3451</v>
      </c>
      <c r="S1098" s="96">
        <v>45400</v>
      </c>
      <c r="T1098" s="96">
        <v>45427</v>
      </c>
      <c r="U1098" s="96"/>
      <c r="V1098" s="98">
        <v>5358760</v>
      </c>
      <c r="W1098" s="98">
        <v>354400</v>
      </c>
      <c r="X1098" s="98">
        <v>0</v>
      </c>
      <c r="Y1098" s="98">
        <v>0</v>
      </c>
      <c r="Z1098" s="94"/>
      <c r="AA1098" s="94"/>
      <c r="AB1098" s="98">
        <v>354400</v>
      </c>
      <c r="AC1098" s="94" t="s">
        <v>3966</v>
      </c>
      <c r="AD1098" s="94" t="s">
        <v>4588</v>
      </c>
      <c r="AE1098" s="94" t="s">
        <v>3968</v>
      </c>
      <c r="AF1098" s="94" t="s">
        <v>4014</v>
      </c>
      <c r="AG1098" s="94" t="s">
        <v>3956</v>
      </c>
      <c r="AH1098" s="98">
        <v>0</v>
      </c>
      <c r="AI1098" s="98">
        <v>0</v>
      </c>
      <c r="AJ1098" s="98">
        <v>0</v>
      </c>
      <c r="AK1098" s="98">
        <v>0</v>
      </c>
      <c r="AL1098" s="98">
        <v>354400</v>
      </c>
      <c r="AM1098" s="98">
        <v>0</v>
      </c>
      <c r="AN1098" s="98">
        <v>0</v>
      </c>
      <c r="AO1098" s="98">
        <v>0</v>
      </c>
      <c r="AP1098" s="98">
        <v>0</v>
      </c>
      <c r="AQ1098" s="98">
        <v>0</v>
      </c>
      <c r="AR1098" s="98"/>
      <c r="AS1098" s="98"/>
      <c r="AT1098" s="98"/>
      <c r="AU1098" s="98">
        <v>0</v>
      </c>
      <c r="AV1098" s="98">
        <v>4904273</v>
      </c>
      <c r="AW1098" s="98">
        <v>100087</v>
      </c>
      <c r="AX1098" s="101">
        <v>4800064821</v>
      </c>
      <c r="AY1098" s="102">
        <v>45519</v>
      </c>
      <c r="AZ1098" s="98" t="s">
        <v>4544</v>
      </c>
      <c r="BA1098" s="98">
        <v>312751096</v>
      </c>
    </row>
    <row r="1099" spans="1:53">
      <c r="A1099" s="94">
        <v>900228989</v>
      </c>
      <c r="B1099" s="94" t="s">
        <v>3407</v>
      </c>
      <c r="C1099" s="94" t="s">
        <v>1383</v>
      </c>
      <c r="D1099" s="94" t="str">
        <f>+CONCATENATE(A1099,"_",C1099)</f>
        <v>900228989_FECS20398</v>
      </c>
      <c r="E1099" s="94" t="str">
        <f>+CONCATENATE(C1099,"_",AX1099)</f>
        <v>FECS20398_4800064821</v>
      </c>
      <c r="F1099" s="96">
        <v>45390</v>
      </c>
      <c r="G1099" s="96">
        <v>45427</v>
      </c>
      <c r="H1099" s="98">
        <v>5147788</v>
      </c>
      <c r="I1099" s="98">
        <v>324816</v>
      </c>
      <c r="J1099" s="94"/>
      <c r="K1099" s="94" t="s">
        <v>3938</v>
      </c>
      <c r="L1099" s="94" t="s">
        <v>3938</v>
      </c>
      <c r="M1099" s="98">
        <v>0</v>
      </c>
      <c r="N1099" s="94"/>
      <c r="O1099" s="94"/>
      <c r="P1099" s="94"/>
      <c r="Q1099" s="94"/>
      <c r="R1099" s="94" t="s">
        <v>3451</v>
      </c>
      <c r="S1099" s="96">
        <v>45390</v>
      </c>
      <c r="T1099" s="96">
        <v>45427</v>
      </c>
      <c r="U1099" s="96"/>
      <c r="V1099" s="98">
        <v>5147788</v>
      </c>
      <c r="W1099" s="98">
        <v>324816</v>
      </c>
      <c r="X1099" s="98">
        <v>0</v>
      </c>
      <c r="Y1099" s="98">
        <v>0</v>
      </c>
      <c r="Z1099" s="94"/>
      <c r="AA1099" s="94"/>
      <c r="AB1099" s="98">
        <v>324816</v>
      </c>
      <c r="AC1099" s="94" t="s">
        <v>3966</v>
      </c>
      <c r="AD1099" s="94" t="s">
        <v>4589</v>
      </c>
      <c r="AE1099" s="94" t="s">
        <v>3968</v>
      </c>
      <c r="AF1099" s="94" t="s">
        <v>3955</v>
      </c>
      <c r="AG1099" s="94" t="s">
        <v>3956</v>
      </c>
      <c r="AH1099" s="98">
        <v>0</v>
      </c>
      <c r="AI1099" s="98">
        <v>0</v>
      </c>
      <c r="AJ1099" s="98">
        <v>0</v>
      </c>
      <c r="AK1099" s="98">
        <v>0</v>
      </c>
      <c r="AL1099" s="98">
        <v>324816</v>
      </c>
      <c r="AM1099" s="98">
        <v>0</v>
      </c>
      <c r="AN1099" s="98">
        <v>0</v>
      </c>
      <c r="AO1099" s="98">
        <v>0</v>
      </c>
      <c r="AP1099" s="98">
        <v>0</v>
      </c>
      <c r="AQ1099" s="98">
        <v>0</v>
      </c>
      <c r="AR1099" s="98"/>
      <c r="AS1099" s="98"/>
      <c r="AT1099" s="98"/>
      <c r="AU1099" s="98">
        <v>0</v>
      </c>
      <c r="AV1099" s="98">
        <v>4726513</v>
      </c>
      <c r="AW1099" s="98">
        <v>96459</v>
      </c>
      <c r="AX1099" s="101">
        <v>4800064821</v>
      </c>
      <c r="AY1099" s="102">
        <v>45519</v>
      </c>
      <c r="AZ1099" s="98" t="s">
        <v>4544</v>
      </c>
      <c r="BA1099" s="98">
        <v>312751096</v>
      </c>
    </row>
    <row r="1100" spans="1:53">
      <c r="A1100" s="94">
        <v>900228989</v>
      </c>
      <c r="B1100" s="94" t="s">
        <v>3407</v>
      </c>
      <c r="C1100" s="94" t="s">
        <v>1375</v>
      </c>
      <c r="D1100" s="94" t="str">
        <f>+CONCATENATE(A1100,"_",C1100)</f>
        <v>900228989_FECS21506</v>
      </c>
      <c r="E1100" s="94" t="str">
        <f>+CONCATENATE(C1100,"_",AX1100)</f>
        <v>FECS21506_4800064821</v>
      </c>
      <c r="F1100" s="96">
        <v>45399</v>
      </c>
      <c r="G1100" s="96">
        <v>45427</v>
      </c>
      <c r="H1100" s="98">
        <v>4589973</v>
      </c>
      <c r="I1100" s="98">
        <v>467840</v>
      </c>
      <c r="J1100" s="94"/>
      <c r="K1100" s="94" t="s">
        <v>3938</v>
      </c>
      <c r="L1100" s="94" t="s">
        <v>3938</v>
      </c>
      <c r="M1100" s="98">
        <v>0</v>
      </c>
      <c r="N1100" s="94"/>
      <c r="O1100" s="94"/>
      <c r="P1100" s="94"/>
      <c r="Q1100" s="94"/>
      <c r="R1100" s="94" t="s">
        <v>3451</v>
      </c>
      <c r="S1100" s="96">
        <v>45399</v>
      </c>
      <c r="T1100" s="96">
        <v>45427</v>
      </c>
      <c r="U1100" s="96"/>
      <c r="V1100" s="98">
        <v>4589973</v>
      </c>
      <c r="W1100" s="98">
        <v>467840</v>
      </c>
      <c r="X1100" s="98">
        <v>25773</v>
      </c>
      <c r="Y1100" s="98">
        <v>0</v>
      </c>
      <c r="Z1100" s="94"/>
      <c r="AA1100" s="94"/>
      <c r="AB1100" s="98">
        <v>467840</v>
      </c>
      <c r="AC1100" s="94" t="s">
        <v>3966</v>
      </c>
      <c r="AD1100" s="94" t="s">
        <v>4586</v>
      </c>
      <c r="AE1100" s="94" t="s">
        <v>3968</v>
      </c>
      <c r="AF1100" s="94" t="s">
        <v>4014</v>
      </c>
      <c r="AG1100" s="94" t="s">
        <v>3956</v>
      </c>
      <c r="AH1100" s="98">
        <v>0</v>
      </c>
      <c r="AI1100" s="98">
        <v>0</v>
      </c>
      <c r="AJ1100" s="98">
        <v>0</v>
      </c>
      <c r="AK1100" s="98">
        <v>0</v>
      </c>
      <c r="AL1100" s="98">
        <v>467840</v>
      </c>
      <c r="AM1100" s="98">
        <v>0</v>
      </c>
      <c r="AN1100" s="98">
        <v>0</v>
      </c>
      <c r="AO1100" s="98">
        <v>0</v>
      </c>
      <c r="AP1100" s="98">
        <v>0</v>
      </c>
      <c r="AQ1100" s="98">
        <v>0</v>
      </c>
      <c r="AR1100" s="98"/>
      <c r="AS1100" s="98"/>
      <c r="AT1100" s="98"/>
      <c r="AU1100" s="98">
        <v>0</v>
      </c>
      <c r="AV1100" s="98">
        <v>4014433</v>
      </c>
      <c r="AW1100" s="98">
        <v>81927</v>
      </c>
      <c r="AX1100" s="101">
        <v>4800064821</v>
      </c>
      <c r="AY1100" s="102">
        <v>45519</v>
      </c>
      <c r="AZ1100" s="98" t="s">
        <v>4544</v>
      </c>
      <c r="BA1100" s="98">
        <v>312751096</v>
      </c>
    </row>
    <row r="1101" spans="1:53">
      <c r="A1101" s="94">
        <v>900228989</v>
      </c>
      <c r="B1101" s="94" t="s">
        <v>3407</v>
      </c>
      <c r="C1101" s="94" t="s">
        <v>1492</v>
      </c>
      <c r="D1101" s="94" t="str">
        <f>+CONCATENATE(A1101,"_",C1101)</f>
        <v>900228989_FECS21623</v>
      </c>
      <c r="E1101" s="94" t="str">
        <f>+CONCATENATE(C1101,"_",AX1101)</f>
        <v>FECS21623_4800064821</v>
      </c>
      <c r="F1101" s="96">
        <v>45400</v>
      </c>
      <c r="G1101" s="96">
        <v>45449</v>
      </c>
      <c r="H1101" s="98">
        <v>4170345</v>
      </c>
      <c r="I1101" s="98">
        <v>187832</v>
      </c>
      <c r="J1101" s="94"/>
      <c r="K1101" s="94" t="s">
        <v>3938</v>
      </c>
      <c r="L1101" s="94" t="s">
        <v>3938</v>
      </c>
      <c r="M1101" s="98">
        <v>0</v>
      </c>
      <c r="N1101" s="94"/>
      <c r="O1101" s="94"/>
      <c r="P1101" s="94"/>
      <c r="Q1101" s="94"/>
      <c r="R1101" s="94" t="s">
        <v>3451</v>
      </c>
      <c r="S1101" s="96">
        <v>45400</v>
      </c>
      <c r="T1101" s="96">
        <v>45449</v>
      </c>
      <c r="U1101" s="96"/>
      <c r="V1101" s="98">
        <v>4170345</v>
      </c>
      <c r="W1101" s="98">
        <v>187832</v>
      </c>
      <c r="X1101" s="98">
        <v>0</v>
      </c>
      <c r="Y1101" s="98">
        <v>0</v>
      </c>
      <c r="Z1101" s="94"/>
      <c r="AA1101" s="94"/>
      <c r="AB1101" s="98">
        <v>187832</v>
      </c>
      <c r="AC1101" s="94" t="s">
        <v>3966</v>
      </c>
      <c r="AD1101" s="94" t="s">
        <v>4625</v>
      </c>
      <c r="AE1101" s="94" t="s">
        <v>3954</v>
      </c>
      <c r="AF1101" s="94" t="s">
        <v>4014</v>
      </c>
      <c r="AG1101" s="94" t="s">
        <v>3956</v>
      </c>
      <c r="AH1101" s="98">
        <v>0</v>
      </c>
      <c r="AI1101" s="98">
        <v>0</v>
      </c>
      <c r="AJ1101" s="98">
        <v>0</v>
      </c>
      <c r="AK1101" s="98">
        <v>0</v>
      </c>
      <c r="AL1101" s="98">
        <v>187832</v>
      </c>
      <c r="AM1101" s="98">
        <v>0</v>
      </c>
      <c r="AN1101" s="98">
        <v>0</v>
      </c>
      <c r="AO1101" s="98">
        <v>0</v>
      </c>
      <c r="AP1101" s="98">
        <v>0</v>
      </c>
      <c r="AQ1101" s="98">
        <v>0</v>
      </c>
      <c r="AR1101" s="98"/>
      <c r="AS1101" s="98"/>
      <c r="AT1101" s="98"/>
      <c r="AU1101" s="98">
        <v>0</v>
      </c>
      <c r="AV1101" s="98">
        <v>3902863</v>
      </c>
      <c r="AW1101" s="98">
        <v>79650</v>
      </c>
      <c r="AX1101" s="101">
        <v>4800064821</v>
      </c>
      <c r="AY1101" s="102">
        <v>45519</v>
      </c>
      <c r="AZ1101" s="98" t="s">
        <v>4544</v>
      </c>
      <c r="BA1101" s="98">
        <v>312751096</v>
      </c>
    </row>
    <row r="1102" spans="1:53">
      <c r="A1102" s="94">
        <v>900228989</v>
      </c>
      <c r="B1102" s="94" t="s">
        <v>3407</v>
      </c>
      <c r="C1102" s="94" t="s">
        <v>1325</v>
      </c>
      <c r="D1102" s="94" t="str">
        <f>+CONCATENATE(A1102,"_",C1102)</f>
        <v>900228989_FECS19515</v>
      </c>
      <c r="E1102" s="94" t="str">
        <f>+CONCATENATE(C1102,"_",AX1102)</f>
        <v>FECS19515_4800064821</v>
      </c>
      <c r="F1102" s="96">
        <v>45381</v>
      </c>
      <c r="G1102" s="96">
        <v>45392</v>
      </c>
      <c r="H1102" s="98">
        <v>5425861</v>
      </c>
      <c r="I1102" s="98">
        <v>1858354</v>
      </c>
      <c r="J1102" s="94"/>
      <c r="K1102" s="94" t="s">
        <v>3938</v>
      </c>
      <c r="L1102" s="94" t="s">
        <v>3938</v>
      </c>
      <c r="M1102" s="98">
        <v>0</v>
      </c>
      <c r="N1102" s="94"/>
      <c r="O1102" s="94"/>
      <c r="P1102" s="94"/>
      <c r="Q1102" s="94"/>
      <c r="R1102" s="94" t="s">
        <v>3451</v>
      </c>
      <c r="S1102" s="96">
        <v>45381</v>
      </c>
      <c r="T1102" s="96">
        <v>45392</v>
      </c>
      <c r="U1102" s="96"/>
      <c r="V1102" s="98">
        <v>5425861</v>
      </c>
      <c r="W1102" s="98">
        <v>1858354</v>
      </c>
      <c r="X1102" s="98">
        <v>0</v>
      </c>
      <c r="Y1102" s="98">
        <v>0</v>
      </c>
      <c r="Z1102" s="94"/>
      <c r="AA1102" s="94"/>
      <c r="AB1102" s="98">
        <v>1858354</v>
      </c>
      <c r="AC1102" s="94" t="s">
        <v>3966</v>
      </c>
      <c r="AD1102" s="94" t="s">
        <v>4553</v>
      </c>
      <c r="AE1102" s="94" t="s">
        <v>3978</v>
      </c>
      <c r="AF1102" s="94" t="s">
        <v>4014</v>
      </c>
      <c r="AG1102" s="94" t="s">
        <v>3956</v>
      </c>
      <c r="AH1102" s="98">
        <v>0</v>
      </c>
      <c r="AI1102" s="98">
        <v>0</v>
      </c>
      <c r="AJ1102" s="98">
        <v>0</v>
      </c>
      <c r="AK1102" s="98">
        <v>0</v>
      </c>
      <c r="AL1102" s="98">
        <v>1858354</v>
      </c>
      <c r="AM1102" s="98">
        <v>0</v>
      </c>
      <c r="AN1102" s="98">
        <v>0</v>
      </c>
      <c r="AO1102" s="98">
        <v>0</v>
      </c>
      <c r="AP1102" s="98">
        <v>0</v>
      </c>
      <c r="AQ1102" s="98">
        <v>0</v>
      </c>
      <c r="AR1102" s="98"/>
      <c r="AS1102" s="98"/>
      <c r="AT1102" s="98"/>
      <c r="AU1102" s="98">
        <v>0</v>
      </c>
      <c r="AV1102" s="98">
        <v>3496157</v>
      </c>
      <c r="AW1102" s="98">
        <v>71350</v>
      </c>
      <c r="AX1102" s="101">
        <v>4800064821</v>
      </c>
      <c r="AY1102" s="102">
        <v>45519</v>
      </c>
      <c r="AZ1102" s="98" t="s">
        <v>4544</v>
      </c>
      <c r="BA1102" s="98">
        <v>312751096</v>
      </c>
    </row>
    <row r="1103" spans="1:53">
      <c r="A1103" s="94">
        <v>900228989</v>
      </c>
      <c r="B1103" s="94" t="s">
        <v>3407</v>
      </c>
      <c r="C1103" s="94" t="s">
        <v>1361</v>
      </c>
      <c r="D1103" s="94" t="str">
        <f>+CONCATENATE(A1103,"_",C1103)</f>
        <v>900228989_FECS20212</v>
      </c>
      <c r="E1103" s="94" t="str">
        <f>+CONCATENATE(C1103,"_",AX1103)</f>
        <v>FECS20212_4800064821</v>
      </c>
      <c r="F1103" s="96">
        <v>45387</v>
      </c>
      <c r="G1103" s="96">
        <v>45426</v>
      </c>
      <c r="H1103" s="98">
        <v>3587602</v>
      </c>
      <c r="I1103" s="98">
        <v>242960</v>
      </c>
      <c r="J1103" s="94"/>
      <c r="K1103" s="94" t="s">
        <v>3938</v>
      </c>
      <c r="L1103" s="94" t="s">
        <v>3938</v>
      </c>
      <c r="M1103" s="98">
        <v>0</v>
      </c>
      <c r="N1103" s="94"/>
      <c r="O1103" s="94"/>
      <c r="P1103" s="94"/>
      <c r="Q1103" s="94"/>
      <c r="R1103" s="94" t="s">
        <v>3451</v>
      </c>
      <c r="S1103" s="96">
        <v>45387</v>
      </c>
      <c r="T1103" s="96">
        <v>45426</v>
      </c>
      <c r="U1103" s="96"/>
      <c r="V1103" s="98">
        <v>3587602</v>
      </c>
      <c r="W1103" s="98">
        <v>242960</v>
      </c>
      <c r="X1103" s="98">
        <v>21854</v>
      </c>
      <c r="Y1103" s="98">
        <v>0</v>
      </c>
      <c r="Z1103" s="94"/>
      <c r="AA1103" s="94"/>
      <c r="AB1103" s="98">
        <v>242960</v>
      </c>
      <c r="AC1103" s="94" t="s">
        <v>3966</v>
      </c>
      <c r="AD1103" s="94" t="s">
        <v>4574</v>
      </c>
      <c r="AE1103" s="94" t="s">
        <v>3968</v>
      </c>
      <c r="AF1103" s="94" t="s">
        <v>4014</v>
      </c>
      <c r="AG1103" s="94" t="s">
        <v>3956</v>
      </c>
      <c r="AH1103" s="98">
        <v>0</v>
      </c>
      <c r="AI1103" s="98">
        <v>0</v>
      </c>
      <c r="AJ1103" s="98">
        <v>0</v>
      </c>
      <c r="AK1103" s="98">
        <v>0</v>
      </c>
      <c r="AL1103" s="98">
        <v>242960</v>
      </c>
      <c r="AM1103" s="98">
        <v>0</v>
      </c>
      <c r="AN1103" s="98">
        <v>0</v>
      </c>
      <c r="AO1103" s="98">
        <v>0</v>
      </c>
      <c r="AP1103" s="98">
        <v>0</v>
      </c>
      <c r="AQ1103" s="98">
        <v>0</v>
      </c>
      <c r="AR1103" s="98"/>
      <c r="AS1103" s="98"/>
      <c r="AT1103" s="98"/>
      <c r="AU1103" s="98">
        <v>0</v>
      </c>
      <c r="AV1103" s="98">
        <v>3256332</v>
      </c>
      <c r="AW1103" s="98">
        <v>66456</v>
      </c>
      <c r="AX1103" s="101">
        <v>4800064821</v>
      </c>
      <c r="AY1103" s="102">
        <v>45519</v>
      </c>
      <c r="AZ1103" s="98" t="s">
        <v>4544</v>
      </c>
      <c r="BA1103" s="98">
        <v>312751096</v>
      </c>
    </row>
    <row r="1104" spans="1:53">
      <c r="A1104" s="94">
        <v>900228989</v>
      </c>
      <c r="B1104" s="94" t="s">
        <v>3407</v>
      </c>
      <c r="C1104" s="94" t="s">
        <v>1319</v>
      </c>
      <c r="D1104" s="94" t="str">
        <f>+CONCATENATE(A1104,"_",C1104)</f>
        <v>900228989_FECS19412</v>
      </c>
      <c r="E1104" s="94" t="str">
        <f>+CONCATENATE(C1104,"_",AX1104)</f>
        <v>FECS19412_4800064821</v>
      </c>
      <c r="F1104" s="96">
        <v>45380</v>
      </c>
      <c r="G1104" s="96">
        <v>45392</v>
      </c>
      <c r="H1104" s="98">
        <v>3321044</v>
      </c>
      <c r="I1104" s="98">
        <v>320187</v>
      </c>
      <c r="J1104" s="94"/>
      <c r="K1104" s="94" t="s">
        <v>3938</v>
      </c>
      <c r="L1104" s="94" t="s">
        <v>3938</v>
      </c>
      <c r="M1104" s="98">
        <v>0</v>
      </c>
      <c r="N1104" s="94"/>
      <c r="O1104" s="94"/>
      <c r="P1104" s="94"/>
      <c r="Q1104" s="94"/>
      <c r="R1104" s="94" t="s">
        <v>3451</v>
      </c>
      <c r="S1104" s="96">
        <v>45380</v>
      </c>
      <c r="T1104" s="96">
        <v>45392</v>
      </c>
      <c r="U1104" s="96"/>
      <c r="V1104" s="98">
        <v>3321044</v>
      </c>
      <c r="W1104" s="98">
        <v>320187</v>
      </c>
      <c r="X1104" s="98">
        <v>0</v>
      </c>
      <c r="Y1104" s="98">
        <v>0</v>
      </c>
      <c r="Z1104" s="94"/>
      <c r="AA1104" s="94"/>
      <c r="AB1104" s="98">
        <v>320187</v>
      </c>
      <c r="AC1104" s="94" t="s">
        <v>3966</v>
      </c>
      <c r="AD1104" s="94" t="s">
        <v>4547</v>
      </c>
      <c r="AE1104" s="94" t="s">
        <v>3978</v>
      </c>
      <c r="AF1104" s="94" t="s">
        <v>4014</v>
      </c>
      <c r="AG1104" s="94" t="s">
        <v>3956</v>
      </c>
      <c r="AH1104" s="98">
        <v>0</v>
      </c>
      <c r="AI1104" s="98">
        <v>0</v>
      </c>
      <c r="AJ1104" s="98">
        <v>0</v>
      </c>
      <c r="AK1104" s="98">
        <v>0</v>
      </c>
      <c r="AL1104" s="98">
        <v>320187</v>
      </c>
      <c r="AM1104" s="98">
        <v>0</v>
      </c>
      <c r="AN1104" s="98">
        <v>0</v>
      </c>
      <c r="AO1104" s="98">
        <v>0</v>
      </c>
      <c r="AP1104" s="98">
        <v>0</v>
      </c>
      <c r="AQ1104" s="98">
        <v>0</v>
      </c>
      <c r="AR1104" s="98"/>
      <c r="AS1104" s="98"/>
      <c r="AT1104" s="98"/>
      <c r="AU1104" s="98">
        <v>0</v>
      </c>
      <c r="AV1104" s="98">
        <v>2940840</v>
      </c>
      <c r="AW1104" s="98">
        <v>60017</v>
      </c>
      <c r="AX1104" s="101">
        <v>4800064821</v>
      </c>
      <c r="AY1104" s="102">
        <v>45519</v>
      </c>
      <c r="AZ1104" s="98" t="s">
        <v>4544</v>
      </c>
      <c r="BA1104" s="98">
        <v>312751096</v>
      </c>
    </row>
    <row r="1105" spans="1:53">
      <c r="A1105" s="94">
        <v>900228989</v>
      </c>
      <c r="B1105" s="94" t="s">
        <v>3407</v>
      </c>
      <c r="C1105" s="94" t="s">
        <v>1610</v>
      </c>
      <c r="D1105" s="94" t="str">
        <f>+CONCATENATE(A1105,"_",C1105)</f>
        <v>900228989_FECS23545</v>
      </c>
      <c r="E1105" s="94" t="str">
        <f>+CONCATENATE(C1105,"_",AX1105)</f>
        <v>FECS23545_4800064821</v>
      </c>
      <c r="F1105" s="96">
        <v>45418</v>
      </c>
      <c r="G1105" s="96">
        <v>45455</v>
      </c>
      <c r="H1105" s="98">
        <v>7555934</v>
      </c>
      <c r="I1105" s="98">
        <v>4650955</v>
      </c>
      <c r="J1105" s="94"/>
      <c r="K1105" s="94" t="s">
        <v>3938</v>
      </c>
      <c r="L1105" s="94" t="s">
        <v>3938</v>
      </c>
      <c r="M1105" s="98">
        <v>0</v>
      </c>
      <c r="N1105" s="94"/>
      <c r="O1105" s="94"/>
      <c r="P1105" s="94"/>
      <c r="Q1105" s="94"/>
      <c r="R1105" s="94" t="s">
        <v>3451</v>
      </c>
      <c r="S1105" s="96">
        <v>45418</v>
      </c>
      <c r="T1105" s="96">
        <v>45455</v>
      </c>
      <c r="U1105" s="96"/>
      <c r="V1105" s="98">
        <v>7555934</v>
      </c>
      <c r="W1105" s="98">
        <v>4650955</v>
      </c>
      <c r="X1105" s="98">
        <v>0</v>
      </c>
      <c r="Y1105" s="98">
        <v>0</v>
      </c>
      <c r="Z1105" s="94"/>
      <c r="AA1105" s="94"/>
      <c r="AB1105" s="98">
        <v>4650955</v>
      </c>
      <c r="AC1105" s="94" t="s">
        <v>3966</v>
      </c>
      <c r="AD1105" s="94" t="s">
        <v>4646</v>
      </c>
      <c r="AE1105" s="94" t="s">
        <v>3968</v>
      </c>
      <c r="AF1105" s="94" t="s">
        <v>4014</v>
      </c>
      <c r="AG1105" s="94" t="s">
        <v>3956</v>
      </c>
      <c r="AH1105" s="98">
        <v>0</v>
      </c>
      <c r="AI1105" s="98">
        <v>0</v>
      </c>
      <c r="AJ1105" s="98">
        <v>0</v>
      </c>
      <c r="AK1105" s="98">
        <v>0</v>
      </c>
      <c r="AL1105" s="98">
        <v>4650955</v>
      </c>
      <c r="AM1105" s="98">
        <v>0</v>
      </c>
      <c r="AN1105" s="98">
        <v>0</v>
      </c>
      <c r="AO1105" s="98">
        <v>0</v>
      </c>
      <c r="AP1105" s="98">
        <v>0</v>
      </c>
      <c r="AQ1105" s="98">
        <v>0</v>
      </c>
      <c r="AR1105" s="98"/>
      <c r="AS1105" s="98"/>
      <c r="AT1105" s="98"/>
      <c r="AU1105" s="98">
        <v>0</v>
      </c>
      <c r="AV1105" s="98">
        <v>2846879</v>
      </c>
      <c r="AW1105" s="98">
        <v>58100</v>
      </c>
      <c r="AX1105" s="101">
        <v>4800064821</v>
      </c>
      <c r="AY1105" s="102">
        <v>45519</v>
      </c>
      <c r="AZ1105" s="98" t="s">
        <v>4544</v>
      </c>
      <c r="BA1105" s="98">
        <v>312751096</v>
      </c>
    </row>
    <row r="1106" spans="1:53">
      <c r="A1106" s="94">
        <v>900228989</v>
      </c>
      <c r="B1106" s="94" t="s">
        <v>3407</v>
      </c>
      <c r="C1106" s="94" t="s">
        <v>1364</v>
      </c>
      <c r="D1106" s="94" t="str">
        <f>+CONCATENATE(A1106,"_",C1106)</f>
        <v>900228989_FECS19909</v>
      </c>
      <c r="E1106" s="94" t="str">
        <f>+CONCATENATE(C1106,"_",AX1106)</f>
        <v>FECS19909_4800064821</v>
      </c>
      <c r="F1106" s="96">
        <v>45385</v>
      </c>
      <c r="G1106" s="96">
        <v>45426</v>
      </c>
      <c r="H1106" s="98">
        <v>5881309</v>
      </c>
      <c r="I1106" s="98">
        <v>3040674</v>
      </c>
      <c r="J1106" s="94"/>
      <c r="K1106" s="94" t="s">
        <v>3938</v>
      </c>
      <c r="L1106" s="94" t="s">
        <v>3938</v>
      </c>
      <c r="M1106" s="98">
        <v>0</v>
      </c>
      <c r="N1106" s="94"/>
      <c r="O1106" s="94"/>
      <c r="P1106" s="94"/>
      <c r="Q1106" s="94"/>
      <c r="R1106" s="94" t="s">
        <v>3451</v>
      </c>
      <c r="S1106" s="96">
        <v>45385</v>
      </c>
      <c r="T1106" s="96">
        <v>45426</v>
      </c>
      <c r="U1106" s="96"/>
      <c r="V1106" s="98">
        <v>5881309</v>
      </c>
      <c r="W1106" s="98">
        <v>3040674</v>
      </c>
      <c r="X1106" s="98">
        <v>0</v>
      </c>
      <c r="Y1106" s="98">
        <v>0</v>
      </c>
      <c r="Z1106" s="94"/>
      <c r="AA1106" s="94"/>
      <c r="AB1106" s="98">
        <v>3040674</v>
      </c>
      <c r="AC1106" s="94" t="s">
        <v>3966</v>
      </c>
      <c r="AD1106" s="94" t="s">
        <v>4577</v>
      </c>
      <c r="AE1106" s="94" t="s">
        <v>3968</v>
      </c>
      <c r="AF1106" s="94" t="s">
        <v>4014</v>
      </c>
      <c r="AG1106" s="94" t="s">
        <v>3956</v>
      </c>
      <c r="AH1106" s="98">
        <v>0</v>
      </c>
      <c r="AI1106" s="98">
        <v>0</v>
      </c>
      <c r="AJ1106" s="98">
        <v>0</v>
      </c>
      <c r="AK1106" s="98">
        <v>0</v>
      </c>
      <c r="AL1106" s="98">
        <v>3040674</v>
      </c>
      <c r="AM1106" s="98">
        <v>0</v>
      </c>
      <c r="AN1106" s="98">
        <v>0</v>
      </c>
      <c r="AO1106" s="98">
        <v>0</v>
      </c>
      <c r="AP1106" s="98">
        <v>0</v>
      </c>
      <c r="AQ1106" s="98">
        <v>0</v>
      </c>
      <c r="AR1106" s="98"/>
      <c r="AS1106" s="98"/>
      <c r="AT1106" s="98"/>
      <c r="AU1106" s="98">
        <v>0</v>
      </c>
      <c r="AV1106" s="98">
        <v>2783822</v>
      </c>
      <c r="AW1106" s="98">
        <v>56813</v>
      </c>
      <c r="AX1106" s="101">
        <v>4800064821</v>
      </c>
      <c r="AY1106" s="102">
        <v>45519</v>
      </c>
      <c r="AZ1106" s="98" t="s">
        <v>4544</v>
      </c>
      <c r="BA1106" s="98">
        <v>312751096</v>
      </c>
    </row>
    <row r="1107" spans="1:53">
      <c r="A1107" s="94">
        <v>900228989</v>
      </c>
      <c r="B1107" s="94" t="s">
        <v>3407</v>
      </c>
      <c r="C1107" s="94" t="s">
        <v>1320</v>
      </c>
      <c r="D1107" s="94" t="str">
        <f>+CONCATENATE(A1107,"_",C1107)</f>
        <v>900228989_FECS19536</v>
      </c>
      <c r="E1107" s="94" t="str">
        <f>+CONCATENATE(C1107,"_",AX1107)</f>
        <v>FECS19536_4800064821</v>
      </c>
      <c r="F1107" s="96">
        <v>45381</v>
      </c>
      <c r="G1107" s="96">
        <v>45392</v>
      </c>
      <c r="H1107" s="98">
        <v>2933654</v>
      </c>
      <c r="I1107" s="98">
        <v>329920</v>
      </c>
      <c r="J1107" s="94"/>
      <c r="K1107" s="94" t="s">
        <v>3938</v>
      </c>
      <c r="L1107" s="94" t="s">
        <v>3938</v>
      </c>
      <c r="M1107" s="98">
        <v>0</v>
      </c>
      <c r="N1107" s="94"/>
      <c r="O1107" s="94"/>
      <c r="P1107" s="94"/>
      <c r="Q1107" s="94"/>
      <c r="R1107" s="94" t="s">
        <v>3451</v>
      </c>
      <c r="S1107" s="96">
        <v>45381</v>
      </c>
      <c r="T1107" s="96">
        <v>45392</v>
      </c>
      <c r="U1107" s="96"/>
      <c r="V1107" s="98">
        <v>2933654</v>
      </c>
      <c r="W1107" s="98">
        <v>329920</v>
      </c>
      <c r="X1107" s="98">
        <v>14778</v>
      </c>
      <c r="Y1107" s="98">
        <v>0</v>
      </c>
      <c r="Z1107" s="94"/>
      <c r="AA1107" s="94"/>
      <c r="AB1107" s="98">
        <v>329920</v>
      </c>
      <c r="AC1107" s="94" t="s">
        <v>3966</v>
      </c>
      <c r="AD1107" s="94" t="s">
        <v>4548</v>
      </c>
      <c r="AE1107" s="94" t="s">
        <v>3968</v>
      </c>
      <c r="AF1107" s="94" t="s">
        <v>4014</v>
      </c>
      <c r="AG1107" s="94" t="s">
        <v>3956</v>
      </c>
      <c r="AH1107" s="98">
        <v>0</v>
      </c>
      <c r="AI1107" s="98">
        <v>0</v>
      </c>
      <c r="AJ1107" s="98">
        <v>0</v>
      </c>
      <c r="AK1107" s="98">
        <v>0</v>
      </c>
      <c r="AL1107" s="98">
        <v>329920</v>
      </c>
      <c r="AM1107" s="98">
        <v>0</v>
      </c>
      <c r="AN1107" s="98">
        <v>0</v>
      </c>
      <c r="AO1107" s="98">
        <v>0</v>
      </c>
      <c r="AP1107" s="98">
        <v>0</v>
      </c>
      <c r="AQ1107" s="98">
        <v>0</v>
      </c>
      <c r="AR1107" s="98"/>
      <c r="AS1107" s="98"/>
      <c r="AT1107" s="98"/>
      <c r="AU1107" s="98">
        <v>0</v>
      </c>
      <c r="AV1107" s="98">
        <v>2537177</v>
      </c>
      <c r="AW1107" s="98">
        <v>51779</v>
      </c>
      <c r="AX1107" s="101">
        <v>4800064821</v>
      </c>
      <c r="AY1107" s="102">
        <v>45519</v>
      </c>
      <c r="AZ1107" s="98" t="s">
        <v>4544</v>
      </c>
      <c r="BA1107" s="98">
        <v>312751096</v>
      </c>
    </row>
    <row r="1108" spans="1:53">
      <c r="A1108" s="94">
        <v>900228989</v>
      </c>
      <c r="B1108" s="94" t="s">
        <v>3407</v>
      </c>
      <c r="C1108" s="94" t="s">
        <v>1630</v>
      </c>
      <c r="D1108" s="94" t="str">
        <f>+CONCATENATE(A1108,"_",C1108)</f>
        <v>900228989_FECS20706</v>
      </c>
      <c r="E1108" s="94" t="str">
        <f>+CONCATENATE(C1108,"_",AX1108)</f>
        <v>FECS20706_4800064821</v>
      </c>
      <c r="F1108" s="96">
        <v>45392</v>
      </c>
      <c r="G1108" s="96">
        <v>45456</v>
      </c>
      <c r="H1108" s="98">
        <v>2566661</v>
      </c>
      <c r="I1108" s="98">
        <v>133195</v>
      </c>
      <c r="J1108" s="94"/>
      <c r="K1108" s="94" t="s">
        <v>3938</v>
      </c>
      <c r="L1108" s="94" t="s">
        <v>3938</v>
      </c>
      <c r="M1108" s="98">
        <v>0</v>
      </c>
      <c r="N1108" s="94"/>
      <c r="O1108" s="94"/>
      <c r="P1108" s="94"/>
      <c r="Q1108" s="94"/>
      <c r="R1108" s="94" t="s">
        <v>3451</v>
      </c>
      <c r="S1108" s="96">
        <v>45392</v>
      </c>
      <c r="T1108" s="96">
        <v>45456</v>
      </c>
      <c r="U1108" s="96"/>
      <c r="V1108" s="98">
        <v>2566661</v>
      </c>
      <c r="W1108" s="98">
        <v>133195</v>
      </c>
      <c r="X1108" s="98">
        <v>0</v>
      </c>
      <c r="Y1108" s="98">
        <v>0</v>
      </c>
      <c r="Z1108" s="94"/>
      <c r="AA1108" s="94"/>
      <c r="AB1108" s="98">
        <v>133195</v>
      </c>
      <c r="AC1108" s="94" t="s">
        <v>3966</v>
      </c>
      <c r="AD1108" s="94" t="s">
        <v>4656</v>
      </c>
      <c r="AE1108" s="94" t="s">
        <v>3968</v>
      </c>
      <c r="AF1108" s="94" t="s">
        <v>4014</v>
      </c>
      <c r="AG1108" s="94" t="s">
        <v>3956</v>
      </c>
      <c r="AH1108" s="98">
        <v>0</v>
      </c>
      <c r="AI1108" s="98">
        <v>0</v>
      </c>
      <c r="AJ1108" s="98">
        <v>0</v>
      </c>
      <c r="AK1108" s="98">
        <v>0</v>
      </c>
      <c r="AL1108" s="98">
        <v>133195</v>
      </c>
      <c r="AM1108" s="98">
        <v>0</v>
      </c>
      <c r="AN1108" s="98">
        <v>0</v>
      </c>
      <c r="AO1108" s="98">
        <v>0</v>
      </c>
      <c r="AP1108" s="98">
        <v>0</v>
      </c>
      <c r="AQ1108" s="98">
        <v>0</v>
      </c>
      <c r="AR1108" s="98"/>
      <c r="AS1108" s="98"/>
      <c r="AT1108" s="98"/>
      <c r="AU1108" s="98">
        <v>0</v>
      </c>
      <c r="AV1108" s="98">
        <v>2384797</v>
      </c>
      <c r="AW1108" s="98">
        <v>48669</v>
      </c>
      <c r="AX1108" s="101">
        <v>4800064821</v>
      </c>
      <c r="AY1108" s="102">
        <v>45519</v>
      </c>
      <c r="AZ1108" s="98" t="s">
        <v>4544</v>
      </c>
      <c r="BA1108" s="98">
        <v>312751096</v>
      </c>
    </row>
    <row r="1109" spans="1:53">
      <c r="A1109" s="94">
        <v>900228989</v>
      </c>
      <c r="B1109" s="94" t="s">
        <v>3407</v>
      </c>
      <c r="C1109" s="94" t="s">
        <v>1323</v>
      </c>
      <c r="D1109" s="94" t="str">
        <f>+CONCATENATE(A1109,"_",C1109)</f>
        <v>900228989_FECS19620</v>
      </c>
      <c r="E1109" s="94" t="str">
        <f>+CONCATENATE(C1109,"_",AX1109)</f>
        <v>FECS19620_4800064821</v>
      </c>
      <c r="F1109" s="96">
        <v>45382</v>
      </c>
      <c r="G1109" s="96">
        <v>45392</v>
      </c>
      <c r="H1109" s="98">
        <v>2853778</v>
      </c>
      <c r="I1109" s="98">
        <v>459360</v>
      </c>
      <c r="J1109" s="94"/>
      <c r="K1109" s="94" t="s">
        <v>3938</v>
      </c>
      <c r="L1109" s="94" t="s">
        <v>3938</v>
      </c>
      <c r="M1109" s="98">
        <v>0</v>
      </c>
      <c r="N1109" s="94"/>
      <c r="O1109" s="94"/>
      <c r="P1109" s="94"/>
      <c r="Q1109" s="94"/>
      <c r="R1109" s="94" t="s">
        <v>3451</v>
      </c>
      <c r="S1109" s="96">
        <v>45382</v>
      </c>
      <c r="T1109" s="96">
        <v>45392</v>
      </c>
      <c r="U1109" s="96"/>
      <c r="V1109" s="98">
        <v>2853778</v>
      </c>
      <c r="W1109" s="98">
        <v>459360</v>
      </c>
      <c r="X1109" s="98">
        <v>1028</v>
      </c>
      <c r="Y1109" s="98">
        <v>0</v>
      </c>
      <c r="Z1109" s="94"/>
      <c r="AA1109" s="94"/>
      <c r="AB1109" s="98">
        <v>459360</v>
      </c>
      <c r="AC1109" s="94" t="s">
        <v>3966</v>
      </c>
      <c r="AD1109" s="94" t="s">
        <v>4551</v>
      </c>
      <c r="AE1109" s="94" t="s">
        <v>3968</v>
      </c>
      <c r="AF1109" s="94" t="s">
        <v>4014</v>
      </c>
      <c r="AG1109" s="94" t="s">
        <v>3956</v>
      </c>
      <c r="AH1109" s="98">
        <v>0</v>
      </c>
      <c r="AI1109" s="98">
        <v>0</v>
      </c>
      <c r="AJ1109" s="98">
        <v>0</v>
      </c>
      <c r="AK1109" s="98">
        <v>0</v>
      </c>
      <c r="AL1109" s="98">
        <v>459360</v>
      </c>
      <c r="AM1109" s="98">
        <v>0</v>
      </c>
      <c r="AN1109" s="98">
        <v>0</v>
      </c>
      <c r="AO1109" s="98">
        <v>0</v>
      </c>
      <c r="AP1109" s="98">
        <v>0</v>
      </c>
      <c r="AQ1109" s="98">
        <v>0</v>
      </c>
      <c r="AR1109" s="98"/>
      <c r="AS1109" s="98"/>
      <c r="AT1109" s="98"/>
      <c r="AU1109" s="98">
        <v>0</v>
      </c>
      <c r="AV1109" s="98">
        <v>2345522</v>
      </c>
      <c r="AW1109" s="98">
        <v>47868</v>
      </c>
      <c r="AX1109" s="101">
        <v>4800064821</v>
      </c>
      <c r="AY1109" s="102">
        <v>45519</v>
      </c>
      <c r="AZ1109" s="98" t="s">
        <v>4544</v>
      </c>
      <c r="BA1109" s="98">
        <v>312751096</v>
      </c>
    </row>
    <row r="1110" spans="1:53">
      <c r="A1110" s="94">
        <v>900228989</v>
      </c>
      <c r="B1110" s="94" t="s">
        <v>3407</v>
      </c>
      <c r="C1110" s="94" t="s">
        <v>1376</v>
      </c>
      <c r="D1110" s="94" t="str">
        <f>+CONCATENATE(A1110,"_",C1110)</f>
        <v>900228989_FECS20409</v>
      </c>
      <c r="E1110" s="94" t="str">
        <f>+CONCATENATE(C1110,"_",AX1110)</f>
        <v>FECS20409_4800064821</v>
      </c>
      <c r="F1110" s="96">
        <v>45390</v>
      </c>
      <c r="G1110" s="96">
        <v>45427</v>
      </c>
      <c r="H1110" s="98">
        <v>2388872</v>
      </c>
      <c r="I1110" s="98">
        <v>323440</v>
      </c>
      <c r="J1110" s="94"/>
      <c r="K1110" s="94" t="s">
        <v>3938</v>
      </c>
      <c r="L1110" s="94" t="s">
        <v>3938</v>
      </c>
      <c r="M1110" s="98">
        <v>0</v>
      </c>
      <c r="N1110" s="94"/>
      <c r="O1110" s="94"/>
      <c r="P1110" s="94"/>
      <c r="Q1110" s="94"/>
      <c r="R1110" s="94" t="s">
        <v>3451</v>
      </c>
      <c r="S1110" s="96">
        <v>45390</v>
      </c>
      <c r="T1110" s="96">
        <v>45427</v>
      </c>
      <c r="U1110" s="96"/>
      <c r="V1110" s="98">
        <v>2388872</v>
      </c>
      <c r="W1110" s="98">
        <v>323440</v>
      </c>
      <c r="X1110" s="98">
        <v>41982</v>
      </c>
      <c r="Y1110" s="98">
        <v>0</v>
      </c>
      <c r="Z1110" s="94"/>
      <c r="AA1110" s="94"/>
      <c r="AB1110" s="98">
        <v>323440</v>
      </c>
      <c r="AC1110" s="94" t="s">
        <v>3966</v>
      </c>
      <c r="AD1110" s="94" t="s">
        <v>4587</v>
      </c>
      <c r="AE1110" s="94" t="s">
        <v>3968</v>
      </c>
      <c r="AF1110" s="94" t="s">
        <v>4014</v>
      </c>
      <c r="AG1110" s="94" t="s">
        <v>3956</v>
      </c>
      <c r="AH1110" s="98">
        <v>0</v>
      </c>
      <c r="AI1110" s="98">
        <v>0</v>
      </c>
      <c r="AJ1110" s="98">
        <v>0</v>
      </c>
      <c r="AK1110" s="98">
        <v>0</v>
      </c>
      <c r="AL1110" s="98">
        <v>323440</v>
      </c>
      <c r="AM1110" s="98">
        <v>0</v>
      </c>
      <c r="AN1110" s="98">
        <v>0</v>
      </c>
      <c r="AO1110" s="98">
        <v>0</v>
      </c>
      <c r="AP1110" s="98">
        <v>0</v>
      </c>
      <c r="AQ1110" s="98">
        <v>0</v>
      </c>
      <c r="AR1110" s="98"/>
      <c r="AS1110" s="98"/>
      <c r="AT1110" s="98"/>
      <c r="AU1110" s="98">
        <v>0</v>
      </c>
      <c r="AV1110" s="98">
        <v>1982981</v>
      </c>
      <c r="AW1110" s="98">
        <v>40469</v>
      </c>
      <c r="AX1110" s="101">
        <v>4800064821</v>
      </c>
      <c r="AY1110" s="102">
        <v>45519</v>
      </c>
      <c r="AZ1110" s="98" t="s">
        <v>4544</v>
      </c>
      <c r="BA1110" s="98">
        <v>312751096</v>
      </c>
    </row>
    <row r="1111" spans="1:53">
      <c r="A1111" s="94">
        <v>900228989</v>
      </c>
      <c r="B1111" s="94" t="s">
        <v>3407</v>
      </c>
      <c r="C1111" s="94" t="s">
        <v>1491</v>
      </c>
      <c r="D1111" s="94" t="str">
        <f>+CONCATENATE(A1111,"_",C1111)</f>
        <v>900228989_FECS21231</v>
      </c>
      <c r="E1111" s="94" t="str">
        <f>+CONCATENATE(C1111,"_",AX1111)</f>
        <v>FECS21231_4800064821</v>
      </c>
      <c r="F1111" s="96">
        <v>45397</v>
      </c>
      <c r="G1111" s="96">
        <v>45449</v>
      </c>
      <c r="H1111" s="98">
        <v>2067662</v>
      </c>
      <c r="I1111" s="98">
        <v>76116</v>
      </c>
      <c r="J1111" s="94"/>
      <c r="K1111" s="94" t="s">
        <v>3938</v>
      </c>
      <c r="L1111" s="94" t="s">
        <v>3938</v>
      </c>
      <c r="M1111" s="98">
        <v>0</v>
      </c>
      <c r="N1111" s="94"/>
      <c r="O1111" s="94"/>
      <c r="P1111" s="94"/>
      <c r="Q1111" s="94"/>
      <c r="R1111" s="94" t="s">
        <v>3451</v>
      </c>
      <c r="S1111" s="96">
        <v>45397</v>
      </c>
      <c r="T1111" s="96">
        <v>45449</v>
      </c>
      <c r="U1111" s="96"/>
      <c r="V1111" s="98">
        <v>2067662</v>
      </c>
      <c r="W1111" s="98">
        <v>76116</v>
      </c>
      <c r="X1111" s="98">
        <v>0</v>
      </c>
      <c r="Y1111" s="98">
        <v>0</v>
      </c>
      <c r="Z1111" s="94"/>
      <c r="AA1111" s="94"/>
      <c r="AB1111" s="98">
        <v>76116</v>
      </c>
      <c r="AC1111" s="94" t="s">
        <v>3966</v>
      </c>
      <c r="AD1111" s="94" t="s">
        <v>4624</v>
      </c>
      <c r="AE1111" s="94" t="s">
        <v>3968</v>
      </c>
      <c r="AF1111" s="94" t="s">
        <v>4014</v>
      </c>
      <c r="AG1111" s="94" t="s">
        <v>3956</v>
      </c>
      <c r="AH1111" s="98">
        <v>0</v>
      </c>
      <c r="AI1111" s="98">
        <v>0</v>
      </c>
      <c r="AJ1111" s="98">
        <v>0</v>
      </c>
      <c r="AK1111" s="98">
        <v>0</v>
      </c>
      <c r="AL1111" s="98">
        <v>76116</v>
      </c>
      <c r="AM1111" s="98">
        <v>0</v>
      </c>
      <c r="AN1111" s="98">
        <v>0</v>
      </c>
      <c r="AO1111" s="98">
        <v>0</v>
      </c>
      <c r="AP1111" s="98">
        <v>0</v>
      </c>
      <c r="AQ1111" s="98">
        <v>0</v>
      </c>
      <c r="AR1111" s="98"/>
      <c r="AS1111" s="98"/>
      <c r="AT1111" s="98"/>
      <c r="AU1111" s="98">
        <v>0</v>
      </c>
      <c r="AV1111" s="98">
        <v>1951715</v>
      </c>
      <c r="AW1111" s="98">
        <v>39831</v>
      </c>
      <c r="AX1111" s="101">
        <v>4800064821</v>
      </c>
      <c r="AY1111" s="102">
        <v>45519</v>
      </c>
      <c r="AZ1111" s="98" t="s">
        <v>4544</v>
      </c>
      <c r="BA1111" s="98">
        <v>312751096</v>
      </c>
    </row>
    <row r="1112" spans="1:53">
      <c r="A1112" s="94">
        <v>900228989</v>
      </c>
      <c r="B1112" s="94" t="s">
        <v>3407</v>
      </c>
      <c r="C1112" s="94" t="s">
        <v>1316</v>
      </c>
      <c r="D1112" s="94" t="str">
        <f>+CONCATENATE(A1112,"_",C1112)</f>
        <v>900228989_FECS19612</v>
      </c>
      <c r="E1112" s="94" t="str">
        <f>+CONCATENATE(C1112,"_",AX1112)</f>
        <v>FECS19612_4800064821</v>
      </c>
      <c r="F1112" s="96">
        <v>45382</v>
      </c>
      <c r="G1112" s="96">
        <v>45392</v>
      </c>
      <c r="H1112" s="98">
        <v>2247796</v>
      </c>
      <c r="I1112" s="98">
        <v>295920</v>
      </c>
      <c r="J1112" s="94"/>
      <c r="K1112" s="94" t="s">
        <v>3938</v>
      </c>
      <c r="L1112" s="94" t="s">
        <v>3938</v>
      </c>
      <c r="M1112" s="98">
        <v>0</v>
      </c>
      <c r="N1112" s="94"/>
      <c r="O1112" s="94"/>
      <c r="P1112" s="94"/>
      <c r="Q1112" s="94"/>
      <c r="R1112" s="94" t="s">
        <v>3451</v>
      </c>
      <c r="S1112" s="96">
        <v>45382</v>
      </c>
      <c r="T1112" s="96">
        <v>45392</v>
      </c>
      <c r="U1112" s="96"/>
      <c r="V1112" s="98">
        <v>2247796</v>
      </c>
      <c r="W1112" s="98">
        <v>295920</v>
      </c>
      <c r="X1112" s="98">
        <v>10366</v>
      </c>
      <c r="Y1112" s="98">
        <v>0</v>
      </c>
      <c r="Z1112" s="94"/>
      <c r="AA1112" s="94"/>
      <c r="AB1112" s="98">
        <v>295920</v>
      </c>
      <c r="AC1112" s="94" t="s">
        <v>3966</v>
      </c>
      <c r="AD1112" s="94" t="s">
        <v>4543</v>
      </c>
      <c r="AE1112" s="94" t="s">
        <v>3968</v>
      </c>
      <c r="AF1112" s="94" t="s">
        <v>4014</v>
      </c>
      <c r="AG1112" s="94" t="s">
        <v>3956</v>
      </c>
      <c r="AH1112" s="98">
        <v>0</v>
      </c>
      <c r="AI1112" s="98">
        <v>0</v>
      </c>
      <c r="AJ1112" s="98">
        <v>0</v>
      </c>
      <c r="AK1112" s="98">
        <v>0</v>
      </c>
      <c r="AL1112" s="98">
        <v>295920</v>
      </c>
      <c r="AM1112" s="98">
        <v>0</v>
      </c>
      <c r="AN1112" s="98">
        <v>0</v>
      </c>
      <c r="AO1112" s="98">
        <v>0</v>
      </c>
      <c r="AP1112" s="98">
        <v>0</v>
      </c>
      <c r="AQ1112" s="98">
        <v>0</v>
      </c>
      <c r="AR1112" s="98"/>
      <c r="AS1112" s="98"/>
      <c r="AT1112" s="98"/>
      <c r="AU1112" s="98">
        <v>0</v>
      </c>
      <c r="AV1112" s="98">
        <v>1902680</v>
      </c>
      <c r="AW1112" s="98">
        <v>38830</v>
      </c>
      <c r="AX1112" s="101">
        <v>4800064821</v>
      </c>
      <c r="AY1112" s="102">
        <v>45519</v>
      </c>
      <c r="AZ1112" s="98" t="s">
        <v>4544</v>
      </c>
      <c r="BA1112" s="98">
        <v>312751096</v>
      </c>
    </row>
    <row r="1113" spans="1:53">
      <c r="A1113" s="94">
        <v>900228989</v>
      </c>
      <c r="B1113" s="94" t="s">
        <v>3407</v>
      </c>
      <c r="C1113" s="94" t="s">
        <v>1312</v>
      </c>
      <c r="D1113" s="94" t="str">
        <f>+CONCATENATE(A1113,"_",C1113)</f>
        <v>900228989_FECS16848</v>
      </c>
      <c r="E1113" s="94" t="str">
        <f>+CONCATENATE(C1113,"_",AX1113)</f>
        <v>FECS16848_2201530041</v>
      </c>
      <c r="F1113" s="96">
        <v>45357</v>
      </c>
      <c r="G1113" s="96">
        <v>45392</v>
      </c>
      <c r="H1113" s="98">
        <v>17076679</v>
      </c>
      <c r="I1113" s="98">
        <v>10640212</v>
      </c>
      <c r="J1113" s="94"/>
      <c r="K1113" s="94" t="s">
        <v>3938</v>
      </c>
      <c r="L1113" s="94" t="s">
        <v>3938</v>
      </c>
      <c r="M1113" s="98">
        <v>0</v>
      </c>
      <c r="N1113" s="94"/>
      <c r="O1113" s="94"/>
      <c r="P1113" s="94"/>
      <c r="Q1113" s="94"/>
      <c r="R1113" s="94" t="s">
        <v>3451</v>
      </c>
      <c r="S1113" s="96">
        <v>45357</v>
      </c>
      <c r="T1113" s="96">
        <v>45392</v>
      </c>
      <c r="U1113" s="96"/>
      <c r="V1113" s="98">
        <v>17076679</v>
      </c>
      <c r="W1113" s="98">
        <v>10640212</v>
      </c>
      <c r="X1113" s="98">
        <v>0</v>
      </c>
      <c r="Y1113" s="98">
        <v>0</v>
      </c>
      <c r="Z1113" s="94"/>
      <c r="AA1113" s="94"/>
      <c r="AB1113" s="98">
        <v>10640212</v>
      </c>
      <c r="AC1113" s="94" t="s">
        <v>3966</v>
      </c>
      <c r="AD1113" s="94" t="s">
        <v>4539</v>
      </c>
      <c r="AE1113" s="94" t="s">
        <v>3978</v>
      </c>
      <c r="AF1113" s="94" t="s">
        <v>4014</v>
      </c>
      <c r="AG1113" s="94" t="s">
        <v>3956</v>
      </c>
      <c r="AH1113" s="98">
        <v>0</v>
      </c>
      <c r="AI1113" s="98">
        <v>0</v>
      </c>
      <c r="AJ1113" s="98">
        <v>0</v>
      </c>
      <c r="AK1113" s="98">
        <v>0</v>
      </c>
      <c r="AL1113" s="98">
        <v>10640212</v>
      </c>
      <c r="AM1113" s="98">
        <v>0</v>
      </c>
      <c r="AN1113" s="98">
        <v>0</v>
      </c>
      <c r="AO1113" s="98">
        <v>0</v>
      </c>
      <c r="AP1113" s="98">
        <v>0</v>
      </c>
      <c r="AQ1113" s="98">
        <v>0</v>
      </c>
      <c r="AR1113" s="98"/>
      <c r="AS1113" s="98"/>
      <c r="AT1113" s="98"/>
      <c r="AU1113" s="98">
        <v>0</v>
      </c>
      <c r="AV1113" s="98">
        <v>6307738</v>
      </c>
      <c r="AW1113" s="98">
        <v>128729</v>
      </c>
      <c r="AX1113" s="101">
        <v>2201530041</v>
      </c>
      <c r="AY1113" s="102">
        <v>45495</v>
      </c>
      <c r="AZ1113" s="98" t="s">
        <v>3951</v>
      </c>
      <c r="BA1113" s="98">
        <v>67277056</v>
      </c>
    </row>
    <row r="1114" spans="1:53">
      <c r="A1114" s="94">
        <v>900228989</v>
      </c>
      <c r="B1114" s="94" t="s">
        <v>3407</v>
      </c>
      <c r="C1114" s="94" t="s">
        <v>1309</v>
      </c>
      <c r="D1114" s="94" t="str">
        <f>+CONCATENATE(A1114,"_",C1114)</f>
        <v>900228989_FECS16909</v>
      </c>
      <c r="E1114" s="94" t="str">
        <f>+CONCATENATE(C1114,"_",AX1114)</f>
        <v>FECS16909_2201530041</v>
      </c>
      <c r="F1114" s="96">
        <v>45357</v>
      </c>
      <c r="G1114" s="96">
        <v>45392</v>
      </c>
      <c r="H1114" s="98">
        <v>6331528</v>
      </c>
      <c r="I1114" s="98">
        <v>2054034</v>
      </c>
      <c r="J1114" s="94"/>
      <c r="K1114" s="94" t="s">
        <v>3938</v>
      </c>
      <c r="L1114" s="94" t="s">
        <v>3938</v>
      </c>
      <c r="M1114" s="98">
        <v>0</v>
      </c>
      <c r="N1114" s="94"/>
      <c r="O1114" s="94"/>
      <c r="P1114" s="94"/>
      <c r="Q1114" s="94"/>
      <c r="R1114" s="94" t="s">
        <v>3451</v>
      </c>
      <c r="S1114" s="96">
        <v>45357</v>
      </c>
      <c r="T1114" s="96">
        <v>45392</v>
      </c>
      <c r="U1114" s="96"/>
      <c r="V1114" s="98">
        <v>6331528</v>
      </c>
      <c r="W1114" s="98">
        <v>2054034</v>
      </c>
      <c r="X1114" s="98">
        <v>0</v>
      </c>
      <c r="Y1114" s="98">
        <v>0</v>
      </c>
      <c r="Z1114" s="94"/>
      <c r="AA1114" s="94"/>
      <c r="AB1114" s="98">
        <v>2054034</v>
      </c>
      <c r="AC1114" s="94" t="s">
        <v>3966</v>
      </c>
      <c r="AD1114" s="94" t="s">
        <v>4537</v>
      </c>
      <c r="AE1114" s="94" t="s">
        <v>3978</v>
      </c>
      <c r="AF1114" s="94" t="s">
        <v>4014</v>
      </c>
      <c r="AG1114" s="94" t="s">
        <v>3956</v>
      </c>
      <c r="AH1114" s="98">
        <v>0</v>
      </c>
      <c r="AI1114" s="98">
        <v>0</v>
      </c>
      <c r="AJ1114" s="98">
        <v>0</v>
      </c>
      <c r="AK1114" s="98">
        <v>0</v>
      </c>
      <c r="AL1114" s="98">
        <v>2054034</v>
      </c>
      <c r="AM1114" s="98">
        <v>0</v>
      </c>
      <c r="AN1114" s="98">
        <v>0</v>
      </c>
      <c r="AO1114" s="98">
        <v>0</v>
      </c>
      <c r="AP1114" s="98">
        <v>0</v>
      </c>
      <c r="AQ1114" s="98">
        <v>0</v>
      </c>
      <c r="AR1114" s="98"/>
      <c r="AS1114" s="98"/>
      <c r="AT1114" s="98"/>
      <c r="AU1114" s="98">
        <v>0</v>
      </c>
      <c r="AV1114" s="98">
        <v>3854244</v>
      </c>
      <c r="AW1114" s="98">
        <v>85550</v>
      </c>
      <c r="AX1114" s="101">
        <v>2201530041</v>
      </c>
      <c r="AY1114" s="102">
        <v>45495</v>
      </c>
      <c r="AZ1114" s="98" t="s">
        <v>3951</v>
      </c>
      <c r="BA1114" s="98">
        <v>67277056</v>
      </c>
    </row>
    <row r="1115" spans="1:53">
      <c r="A1115" s="94">
        <v>900228989</v>
      </c>
      <c r="B1115" s="94" t="s">
        <v>3407</v>
      </c>
      <c r="C1115" s="94" t="s">
        <v>1249</v>
      </c>
      <c r="D1115" s="94" t="str">
        <f>+CONCATENATE(A1115,"_",C1115)</f>
        <v>900228989_FECS16733</v>
      </c>
      <c r="E1115" s="94" t="str">
        <f>+CONCATENATE(C1115,"_",AX1115)</f>
        <v>FECS16733_2201530041</v>
      </c>
      <c r="F1115" s="96">
        <v>45356</v>
      </c>
      <c r="G1115" s="96">
        <v>45365</v>
      </c>
      <c r="H1115" s="98">
        <v>3215147</v>
      </c>
      <c r="I1115" s="98">
        <v>349881</v>
      </c>
      <c r="J1115" s="94"/>
      <c r="K1115" s="94" t="s">
        <v>3938</v>
      </c>
      <c r="L1115" s="94" t="s">
        <v>3938</v>
      </c>
      <c r="M1115" s="98">
        <v>0</v>
      </c>
      <c r="N1115" s="94"/>
      <c r="O1115" s="94"/>
      <c r="P1115" s="94"/>
      <c r="Q1115" s="94"/>
      <c r="R1115" s="94" t="s">
        <v>3451</v>
      </c>
      <c r="S1115" s="96">
        <v>45356</v>
      </c>
      <c r="T1115" s="96">
        <v>45365</v>
      </c>
      <c r="U1115" s="96"/>
      <c r="V1115" s="98">
        <v>3215147</v>
      </c>
      <c r="W1115" s="98">
        <v>349881</v>
      </c>
      <c r="X1115" s="98">
        <v>0</v>
      </c>
      <c r="Y1115" s="98">
        <v>0</v>
      </c>
      <c r="Z1115" s="94"/>
      <c r="AA1115" s="94"/>
      <c r="AB1115" s="98">
        <v>349881</v>
      </c>
      <c r="AC1115" s="94" t="s">
        <v>3966</v>
      </c>
      <c r="AD1115" s="94" t="s">
        <v>4495</v>
      </c>
      <c r="AE1115" s="94" t="s">
        <v>3968</v>
      </c>
      <c r="AF1115" s="94" t="s">
        <v>4014</v>
      </c>
      <c r="AG1115" s="94" t="s">
        <v>3956</v>
      </c>
      <c r="AH1115" s="98">
        <v>0</v>
      </c>
      <c r="AI1115" s="98">
        <v>0</v>
      </c>
      <c r="AJ1115" s="98">
        <v>0</v>
      </c>
      <c r="AK1115" s="98">
        <v>0</v>
      </c>
      <c r="AL1115" s="98">
        <v>349881</v>
      </c>
      <c r="AM1115" s="98">
        <v>0</v>
      </c>
      <c r="AN1115" s="98">
        <v>0</v>
      </c>
      <c r="AO1115" s="98">
        <v>0</v>
      </c>
      <c r="AP1115" s="98">
        <v>0</v>
      </c>
      <c r="AQ1115" s="98">
        <v>0</v>
      </c>
      <c r="AR1115" s="98"/>
      <c r="AS1115" s="98"/>
      <c r="AT1115" s="98"/>
      <c r="AU1115" s="98">
        <v>0</v>
      </c>
      <c r="AV1115" s="98">
        <v>2807961</v>
      </c>
      <c r="AW1115" s="98">
        <v>57305</v>
      </c>
      <c r="AX1115" s="101">
        <v>2201530041</v>
      </c>
      <c r="AY1115" s="102">
        <v>45495</v>
      </c>
      <c r="AZ1115" s="98" t="s">
        <v>3951</v>
      </c>
      <c r="BA1115" s="98">
        <v>67277056</v>
      </c>
    </row>
    <row r="1116" spans="1:53">
      <c r="A1116" s="94">
        <v>900228989</v>
      </c>
      <c r="B1116" s="94" t="s">
        <v>3407</v>
      </c>
      <c r="C1116" s="94" t="s">
        <v>1243</v>
      </c>
      <c r="D1116" s="94" t="str">
        <f>+CONCATENATE(A1116,"_",C1116)</f>
        <v>900228989_FECS16981</v>
      </c>
      <c r="E1116" s="94" t="str">
        <f>+CONCATENATE(C1116,"_",AX1116)</f>
        <v>FECS16981_2201530041</v>
      </c>
      <c r="F1116" s="96">
        <v>45358</v>
      </c>
      <c r="G1116" s="96">
        <v>45365</v>
      </c>
      <c r="H1116" s="98">
        <v>3384860</v>
      </c>
      <c r="I1116" s="98">
        <v>202904</v>
      </c>
      <c r="J1116" s="94"/>
      <c r="K1116" s="94" t="s">
        <v>3938</v>
      </c>
      <c r="L1116" s="94" t="s">
        <v>3938</v>
      </c>
      <c r="M1116" s="98">
        <v>0</v>
      </c>
      <c r="N1116" s="94"/>
      <c r="O1116" s="94"/>
      <c r="P1116" s="94"/>
      <c r="Q1116" s="94"/>
      <c r="R1116" s="94" t="s">
        <v>3451</v>
      </c>
      <c r="S1116" s="96">
        <v>45358</v>
      </c>
      <c r="T1116" s="96">
        <v>45365</v>
      </c>
      <c r="U1116" s="96"/>
      <c r="V1116" s="98">
        <v>3384860</v>
      </c>
      <c r="W1116" s="98">
        <v>202904</v>
      </c>
      <c r="X1116" s="98">
        <v>0</v>
      </c>
      <c r="Y1116" s="98">
        <v>0</v>
      </c>
      <c r="Z1116" s="94"/>
      <c r="AA1116" s="94"/>
      <c r="AB1116" s="98">
        <v>202904</v>
      </c>
      <c r="AC1116" s="94" t="s">
        <v>3966</v>
      </c>
      <c r="AD1116" s="94" t="s">
        <v>4489</v>
      </c>
      <c r="AE1116" s="94" t="s">
        <v>3968</v>
      </c>
      <c r="AF1116" s="94" t="s">
        <v>4014</v>
      </c>
      <c r="AG1116" s="94" t="s">
        <v>3956</v>
      </c>
      <c r="AH1116" s="98">
        <v>0</v>
      </c>
      <c r="AI1116" s="98">
        <v>0</v>
      </c>
      <c r="AJ1116" s="98">
        <v>0</v>
      </c>
      <c r="AK1116" s="98">
        <v>0</v>
      </c>
      <c r="AL1116" s="98">
        <v>202904</v>
      </c>
      <c r="AM1116" s="98">
        <v>0</v>
      </c>
      <c r="AN1116" s="98">
        <v>0</v>
      </c>
      <c r="AO1116" s="98">
        <v>0</v>
      </c>
      <c r="AP1116" s="98">
        <v>0</v>
      </c>
      <c r="AQ1116" s="98">
        <v>0</v>
      </c>
      <c r="AR1116" s="98"/>
      <c r="AS1116" s="98"/>
      <c r="AT1116" s="98"/>
      <c r="AU1116" s="98">
        <v>0</v>
      </c>
      <c r="AV1116" s="98">
        <v>2780318</v>
      </c>
      <c r="AW1116" s="98">
        <v>63639</v>
      </c>
      <c r="AX1116" s="101">
        <v>2201530041</v>
      </c>
      <c r="AY1116" s="102">
        <v>45495</v>
      </c>
      <c r="AZ1116" s="98" t="s">
        <v>3951</v>
      </c>
      <c r="BA1116" s="98">
        <v>67277056</v>
      </c>
    </row>
    <row r="1117" spans="1:53">
      <c r="A1117" s="94">
        <v>900228989</v>
      </c>
      <c r="B1117" s="94" t="s">
        <v>3407</v>
      </c>
      <c r="C1117" s="94" t="s">
        <v>1297</v>
      </c>
      <c r="D1117" s="94" t="str">
        <f>+CONCATENATE(A1117,"_",C1117)</f>
        <v>900228989_FECS17205</v>
      </c>
      <c r="E1117" s="94" t="str">
        <f>+CONCATENATE(C1117,"_",AX1117)</f>
        <v>FECS17205_2201530041</v>
      </c>
      <c r="F1117" s="96">
        <v>45359</v>
      </c>
      <c r="G1117" s="96">
        <v>45392</v>
      </c>
      <c r="H1117" s="98">
        <v>2521253</v>
      </c>
      <c r="I1117" s="98">
        <v>60640</v>
      </c>
      <c r="J1117" s="94"/>
      <c r="K1117" s="94" t="s">
        <v>3938</v>
      </c>
      <c r="L1117" s="94" t="s">
        <v>3938</v>
      </c>
      <c r="M1117" s="98">
        <v>0</v>
      </c>
      <c r="N1117" s="94"/>
      <c r="O1117" s="94"/>
      <c r="P1117" s="94"/>
      <c r="Q1117" s="94"/>
      <c r="R1117" s="94" t="s">
        <v>3451</v>
      </c>
      <c r="S1117" s="96">
        <v>45359</v>
      </c>
      <c r="T1117" s="96">
        <v>45392</v>
      </c>
      <c r="U1117" s="96"/>
      <c r="V1117" s="98">
        <v>2521253</v>
      </c>
      <c r="W1117" s="98">
        <v>60640</v>
      </c>
      <c r="X1117" s="98">
        <v>514</v>
      </c>
      <c r="Y1117" s="98">
        <v>0</v>
      </c>
      <c r="Z1117" s="94"/>
      <c r="AA1117" s="94"/>
      <c r="AB1117" s="98">
        <v>60640</v>
      </c>
      <c r="AC1117" s="94" t="s">
        <v>3966</v>
      </c>
      <c r="AD1117" s="94" t="s">
        <v>4525</v>
      </c>
      <c r="AE1117" s="94" t="s">
        <v>3968</v>
      </c>
      <c r="AF1117" s="94" t="s">
        <v>4014</v>
      </c>
      <c r="AG1117" s="94" t="s">
        <v>3956</v>
      </c>
      <c r="AH1117" s="98">
        <v>0</v>
      </c>
      <c r="AI1117" s="98">
        <v>0</v>
      </c>
      <c r="AJ1117" s="98">
        <v>0</v>
      </c>
      <c r="AK1117" s="98">
        <v>0</v>
      </c>
      <c r="AL1117" s="98">
        <v>60640</v>
      </c>
      <c r="AM1117" s="98">
        <v>0</v>
      </c>
      <c r="AN1117" s="98">
        <v>0</v>
      </c>
      <c r="AO1117" s="98">
        <v>0</v>
      </c>
      <c r="AP1117" s="98">
        <v>0</v>
      </c>
      <c r="AQ1117" s="98">
        <v>0</v>
      </c>
      <c r="AR1117" s="98"/>
      <c r="AS1117" s="98"/>
      <c r="AT1117" s="98"/>
      <c r="AU1117" s="98">
        <v>0</v>
      </c>
      <c r="AV1117" s="98">
        <v>2410897</v>
      </c>
      <c r="AW1117" s="98">
        <v>49202</v>
      </c>
      <c r="AX1117" s="101">
        <v>2201530041</v>
      </c>
      <c r="AY1117" s="102">
        <v>45495</v>
      </c>
      <c r="AZ1117" s="98" t="s">
        <v>3951</v>
      </c>
      <c r="BA1117" s="98">
        <v>67277056</v>
      </c>
    </row>
    <row r="1118" spans="1:53">
      <c r="A1118" s="94">
        <v>900228989</v>
      </c>
      <c r="B1118" s="94" t="s">
        <v>3407</v>
      </c>
      <c r="C1118" s="94" t="s">
        <v>1299</v>
      </c>
      <c r="D1118" s="94" t="str">
        <f>+CONCATENATE(A1118,"_",C1118)</f>
        <v>900228989_FECS16794</v>
      </c>
      <c r="E1118" s="94" t="str">
        <f>+CONCATENATE(C1118,"_",AX1118)</f>
        <v>FECS16794_2201530041</v>
      </c>
      <c r="F1118" s="96">
        <v>45357</v>
      </c>
      <c r="G1118" s="96">
        <v>45392</v>
      </c>
      <c r="H1118" s="98">
        <v>2805235</v>
      </c>
      <c r="I1118" s="98">
        <v>123600</v>
      </c>
      <c r="J1118" s="94"/>
      <c r="K1118" s="94" t="s">
        <v>3938</v>
      </c>
      <c r="L1118" s="94" t="s">
        <v>3938</v>
      </c>
      <c r="M1118" s="98">
        <v>0</v>
      </c>
      <c r="N1118" s="94"/>
      <c r="O1118" s="94"/>
      <c r="P1118" s="94"/>
      <c r="Q1118" s="94"/>
      <c r="R1118" s="94" t="s">
        <v>3451</v>
      </c>
      <c r="S1118" s="96">
        <v>45357</v>
      </c>
      <c r="T1118" s="96">
        <v>45392</v>
      </c>
      <c r="U1118" s="96"/>
      <c r="V1118" s="98">
        <v>2805235</v>
      </c>
      <c r="W1118" s="98">
        <v>123600</v>
      </c>
      <c r="X1118" s="98">
        <v>6193</v>
      </c>
      <c r="Y1118" s="98">
        <v>0</v>
      </c>
      <c r="Z1118" s="94"/>
      <c r="AA1118" s="94"/>
      <c r="AB1118" s="98">
        <v>123600</v>
      </c>
      <c r="AC1118" s="94" t="s">
        <v>3966</v>
      </c>
      <c r="AD1118" s="94" t="s">
        <v>4527</v>
      </c>
      <c r="AE1118" s="94" t="s">
        <v>3968</v>
      </c>
      <c r="AF1118" s="94" t="s">
        <v>4014</v>
      </c>
      <c r="AG1118" s="94" t="s">
        <v>3956</v>
      </c>
      <c r="AH1118" s="98">
        <v>0</v>
      </c>
      <c r="AI1118" s="98">
        <v>0</v>
      </c>
      <c r="AJ1118" s="98">
        <v>0</v>
      </c>
      <c r="AK1118" s="98">
        <v>0</v>
      </c>
      <c r="AL1118" s="98">
        <v>123600</v>
      </c>
      <c r="AM1118" s="98">
        <v>0</v>
      </c>
      <c r="AN1118" s="98">
        <v>0</v>
      </c>
      <c r="AO1118" s="98">
        <v>0</v>
      </c>
      <c r="AP1118" s="98">
        <v>0</v>
      </c>
      <c r="AQ1118" s="98">
        <v>0</v>
      </c>
      <c r="AR1118" s="98"/>
      <c r="AS1118" s="98"/>
      <c r="AT1118" s="98"/>
      <c r="AU1118" s="98">
        <v>0</v>
      </c>
      <c r="AV1118" s="98">
        <v>2333433</v>
      </c>
      <c r="AW1118" s="98">
        <v>53509</v>
      </c>
      <c r="AX1118" s="101">
        <v>2201530041</v>
      </c>
      <c r="AY1118" s="102">
        <v>45495</v>
      </c>
      <c r="AZ1118" s="98" t="s">
        <v>3951</v>
      </c>
      <c r="BA1118" s="98">
        <v>67277056</v>
      </c>
    </row>
    <row r="1119" spans="1:53">
      <c r="A1119" s="94">
        <v>900228989</v>
      </c>
      <c r="B1119" s="94" t="s">
        <v>3407</v>
      </c>
      <c r="C1119" s="94" t="s">
        <v>1244</v>
      </c>
      <c r="D1119" s="94" t="str">
        <f>+CONCATENATE(A1119,"_",C1119)</f>
        <v>900228989_FECS16706</v>
      </c>
      <c r="E1119" s="94" t="str">
        <f>+CONCATENATE(C1119,"_",AX1119)</f>
        <v>FECS16706_2201530041</v>
      </c>
      <c r="F1119" s="96">
        <v>45356</v>
      </c>
      <c r="G1119" s="96">
        <v>45365</v>
      </c>
      <c r="H1119" s="98">
        <v>2495135</v>
      </c>
      <c r="I1119" s="98">
        <v>222240</v>
      </c>
      <c r="J1119" s="94"/>
      <c r="K1119" s="94" t="s">
        <v>3938</v>
      </c>
      <c r="L1119" s="94" t="s">
        <v>3938</v>
      </c>
      <c r="M1119" s="98">
        <v>0</v>
      </c>
      <c r="N1119" s="94"/>
      <c r="O1119" s="94"/>
      <c r="P1119" s="94"/>
      <c r="Q1119" s="94"/>
      <c r="R1119" s="94" t="s">
        <v>3451</v>
      </c>
      <c r="S1119" s="96">
        <v>45356</v>
      </c>
      <c r="T1119" s="96">
        <v>45365</v>
      </c>
      <c r="U1119" s="96"/>
      <c r="V1119" s="98">
        <v>2495135</v>
      </c>
      <c r="W1119" s="98">
        <v>222240</v>
      </c>
      <c r="X1119" s="98">
        <v>0</v>
      </c>
      <c r="Y1119" s="98">
        <v>0</v>
      </c>
      <c r="Z1119" s="94"/>
      <c r="AA1119" s="94"/>
      <c r="AB1119" s="98">
        <v>222240</v>
      </c>
      <c r="AC1119" s="94" t="s">
        <v>3966</v>
      </c>
      <c r="AD1119" s="94" t="s">
        <v>4490</v>
      </c>
      <c r="AE1119" s="94" t="s">
        <v>3968</v>
      </c>
      <c r="AF1119" s="94" t="s">
        <v>4014</v>
      </c>
      <c r="AG1119" s="94" t="s">
        <v>3956</v>
      </c>
      <c r="AH1119" s="98">
        <v>0</v>
      </c>
      <c r="AI1119" s="98">
        <v>0</v>
      </c>
      <c r="AJ1119" s="98">
        <v>0</v>
      </c>
      <c r="AK1119" s="98">
        <v>0</v>
      </c>
      <c r="AL1119" s="98">
        <v>222240</v>
      </c>
      <c r="AM1119" s="98">
        <v>0</v>
      </c>
      <c r="AN1119" s="98">
        <v>0</v>
      </c>
      <c r="AO1119" s="98">
        <v>0</v>
      </c>
      <c r="AP1119" s="98">
        <v>0</v>
      </c>
      <c r="AQ1119" s="98">
        <v>0</v>
      </c>
      <c r="AR1119" s="98"/>
      <c r="AS1119" s="98"/>
      <c r="AT1119" s="98"/>
      <c r="AU1119" s="98">
        <v>0</v>
      </c>
      <c r="AV1119" s="98">
        <v>2227437</v>
      </c>
      <c r="AW1119" s="98">
        <v>45458</v>
      </c>
      <c r="AX1119" s="101">
        <v>2201530041</v>
      </c>
      <c r="AY1119" s="102">
        <v>45495</v>
      </c>
      <c r="AZ1119" s="98" t="s">
        <v>3951</v>
      </c>
      <c r="BA1119" s="98">
        <v>67277056</v>
      </c>
    </row>
    <row r="1120" spans="1:53">
      <c r="A1120" s="94">
        <v>900228989</v>
      </c>
      <c r="B1120" s="94" t="s">
        <v>3407</v>
      </c>
      <c r="C1120" s="94" t="s">
        <v>1271</v>
      </c>
      <c r="D1120" s="94" t="str">
        <f>+CONCATENATE(A1120,"_",C1120)</f>
        <v>900228989_FECS17127</v>
      </c>
      <c r="E1120" s="94" t="str">
        <f>+CONCATENATE(C1120,"_",AX1120)</f>
        <v>FECS17127_2201530041</v>
      </c>
      <c r="F1120" s="96">
        <v>45358</v>
      </c>
      <c r="G1120" s="96">
        <v>45366</v>
      </c>
      <c r="H1120" s="98">
        <v>3443548</v>
      </c>
      <c r="I1120" s="98">
        <v>857680</v>
      </c>
      <c r="J1120" s="94"/>
      <c r="K1120" s="94" t="s">
        <v>3938</v>
      </c>
      <c r="L1120" s="94" t="s">
        <v>3938</v>
      </c>
      <c r="M1120" s="98">
        <v>0</v>
      </c>
      <c r="N1120" s="94"/>
      <c r="O1120" s="94"/>
      <c r="P1120" s="94"/>
      <c r="Q1120" s="94"/>
      <c r="R1120" s="94" t="s">
        <v>3451</v>
      </c>
      <c r="S1120" s="96">
        <v>45358</v>
      </c>
      <c r="T1120" s="96">
        <v>45366</v>
      </c>
      <c r="U1120" s="96"/>
      <c r="V1120" s="98">
        <v>3443548</v>
      </c>
      <c r="W1120" s="98">
        <v>857680</v>
      </c>
      <c r="X1120" s="98">
        <v>0</v>
      </c>
      <c r="Y1120" s="98">
        <v>0</v>
      </c>
      <c r="Z1120" s="94"/>
      <c r="AA1120" s="94"/>
      <c r="AB1120" s="98">
        <v>857680</v>
      </c>
      <c r="AC1120" s="94" t="s">
        <v>3966</v>
      </c>
      <c r="AD1120" s="94" t="s">
        <v>4513</v>
      </c>
      <c r="AE1120" s="94" t="s">
        <v>3968</v>
      </c>
      <c r="AF1120" s="94" t="s">
        <v>4014</v>
      </c>
      <c r="AG1120" s="94" t="s">
        <v>3956</v>
      </c>
      <c r="AH1120" s="98">
        <v>0</v>
      </c>
      <c r="AI1120" s="98">
        <v>0</v>
      </c>
      <c r="AJ1120" s="98">
        <v>0</v>
      </c>
      <c r="AK1120" s="98">
        <v>0</v>
      </c>
      <c r="AL1120" s="98">
        <v>857680</v>
      </c>
      <c r="AM1120" s="98">
        <v>0</v>
      </c>
      <c r="AN1120" s="98">
        <v>0</v>
      </c>
      <c r="AO1120" s="98">
        <v>0</v>
      </c>
      <c r="AP1120" s="98">
        <v>0</v>
      </c>
      <c r="AQ1120" s="98">
        <v>0</v>
      </c>
      <c r="AR1120" s="98"/>
      <c r="AS1120" s="98"/>
      <c r="AT1120" s="98"/>
      <c r="AU1120" s="98">
        <v>0</v>
      </c>
      <c r="AV1120" s="98">
        <v>2196152</v>
      </c>
      <c r="AW1120" s="98">
        <v>51717</v>
      </c>
      <c r="AX1120" s="101">
        <v>2201530041</v>
      </c>
      <c r="AY1120" s="102">
        <v>45495</v>
      </c>
      <c r="AZ1120" s="98" t="s">
        <v>3951</v>
      </c>
      <c r="BA1120" s="98">
        <v>67277056</v>
      </c>
    </row>
    <row r="1121" spans="1:53">
      <c r="A1121" s="94">
        <v>900228989</v>
      </c>
      <c r="B1121" s="94" t="s">
        <v>3407</v>
      </c>
      <c r="C1121" s="94" t="s">
        <v>1266</v>
      </c>
      <c r="D1121" s="94" t="str">
        <f>+CONCATENATE(A1121,"_",C1121)</f>
        <v>900228989_FECS17139</v>
      </c>
      <c r="E1121" s="94" t="str">
        <f>+CONCATENATE(C1121,"_",AX1121)</f>
        <v>FECS17139_2201530041</v>
      </c>
      <c r="F1121" s="96">
        <v>45358</v>
      </c>
      <c r="G1121" s="96">
        <v>45366</v>
      </c>
      <c r="H1121" s="98">
        <v>2544284</v>
      </c>
      <c r="I1121" s="98">
        <v>27200</v>
      </c>
      <c r="J1121" s="94"/>
      <c r="K1121" s="94" t="s">
        <v>3938</v>
      </c>
      <c r="L1121" s="94" t="s">
        <v>3938</v>
      </c>
      <c r="M1121" s="98">
        <v>0</v>
      </c>
      <c r="N1121" s="94"/>
      <c r="O1121" s="94"/>
      <c r="P1121" s="94"/>
      <c r="Q1121" s="94"/>
      <c r="R1121" s="94" t="s">
        <v>3451</v>
      </c>
      <c r="S1121" s="96">
        <v>45358</v>
      </c>
      <c r="T1121" s="96">
        <v>45366</v>
      </c>
      <c r="U1121" s="96"/>
      <c r="V1121" s="98">
        <v>2544284</v>
      </c>
      <c r="W1121" s="98">
        <v>27200</v>
      </c>
      <c r="X1121" s="98">
        <v>0</v>
      </c>
      <c r="Y1121" s="98">
        <v>0</v>
      </c>
      <c r="Z1121" s="94"/>
      <c r="AA1121" s="94"/>
      <c r="AB1121" s="98">
        <v>27200</v>
      </c>
      <c r="AC1121" s="94" t="s">
        <v>3966</v>
      </c>
      <c r="AD1121" s="94" t="s">
        <v>4508</v>
      </c>
      <c r="AE1121" s="94" t="s">
        <v>3968</v>
      </c>
      <c r="AF1121" s="94" t="s">
        <v>4014</v>
      </c>
      <c r="AG1121" s="94" t="s">
        <v>3956</v>
      </c>
      <c r="AH1121" s="98">
        <v>0</v>
      </c>
      <c r="AI1121" s="98">
        <v>0</v>
      </c>
      <c r="AJ1121" s="98">
        <v>0</v>
      </c>
      <c r="AK1121" s="98">
        <v>0</v>
      </c>
      <c r="AL1121" s="98">
        <v>27200</v>
      </c>
      <c r="AM1121" s="98">
        <v>0</v>
      </c>
      <c r="AN1121" s="98">
        <v>0</v>
      </c>
      <c r="AO1121" s="98">
        <v>0</v>
      </c>
      <c r="AP1121" s="98">
        <v>0</v>
      </c>
      <c r="AQ1121" s="98">
        <v>0</v>
      </c>
      <c r="AR1121" s="98"/>
      <c r="AS1121" s="98"/>
      <c r="AT1121" s="98"/>
      <c r="AU1121" s="98">
        <v>0</v>
      </c>
      <c r="AV1121" s="98">
        <v>2174150</v>
      </c>
      <c r="AW1121" s="98">
        <v>50342</v>
      </c>
      <c r="AX1121" s="101">
        <v>2201530041</v>
      </c>
      <c r="AY1121" s="102">
        <v>45495</v>
      </c>
      <c r="AZ1121" s="98" t="s">
        <v>3951</v>
      </c>
      <c r="BA1121" s="98">
        <v>67277056</v>
      </c>
    </row>
    <row r="1122" spans="1:53">
      <c r="A1122" s="94">
        <v>900228989</v>
      </c>
      <c r="B1122" s="94" t="s">
        <v>3407</v>
      </c>
      <c r="C1122" s="94" t="s">
        <v>1236</v>
      </c>
      <c r="D1122" s="94" t="str">
        <f>+CONCATENATE(A1122,"_",C1122)</f>
        <v>900228989_FECS16822</v>
      </c>
      <c r="E1122" s="94" t="str">
        <f>+CONCATENATE(C1122,"_",AX1122)</f>
        <v>FECS16822_2201530041</v>
      </c>
      <c r="F1122" s="96">
        <v>45357</v>
      </c>
      <c r="G1122" s="96">
        <v>45365</v>
      </c>
      <c r="H1122" s="98">
        <v>1806122</v>
      </c>
      <c r="I1122" s="98">
        <v>57440</v>
      </c>
      <c r="J1122" s="94"/>
      <c r="K1122" s="94" t="s">
        <v>3938</v>
      </c>
      <c r="L1122" s="94" t="s">
        <v>3938</v>
      </c>
      <c r="M1122" s="98">
        <v>0</v>
      </c>
      <c r="N1122" s="94"/>
      <c r="O1122" s="94"/>
      <c r="P1122" s="94"/>
      <c r="Q1122" s="94"/>
      <c r="R1122" s="94" t="s">
        <v>3451</v>
      </c>
      <c r="S1122" s="96">
        <v>45357</v>
      </c>
      <c r="T1122" s="96">
        <v>45365</v>
      </c>
      <c r="U1122" s="96"/>
      <c r="V1122" s="98">
        <v>1806122</v>
      </c>
      <c r="W1122" s="98">
        <v>57440</v>
      </c>
      <c r="X1122" s="98">
        <v>16692</v>
      </c>
      <c r="Y1122" s="98">
        <v>0</v>
      </c>
      <c r="Z1122" s="94"/>
      <c r="AA1122" s="94"/>
      <c r="AB1122" s="98">
        <v>57440</v>
      </c>
      <c r="AC1122" s="94" t="s">
        <v>3966</v>
      </c>
      <c r="AD1122" s="94" t="s">
        <v>4482</v>
      </c>
      <c r="AE1122" s="94" t="s">
        <v>3968</v>
      </c>
      <c r="AF1122" s="94" t="s">
        <v>4014</v>
      </c>
      <c r="AG1122" s="94" t="s">
        <v>3956</v>
      </c>
      <c r="AH1122" s="98">
        <v>0</v>
      </c>
      <c r="AI1122" s="98">
        <v>0</v>
      </c>
      <c r="AJ1122" s="98">
        <v>0</v>
      </c>
      <c r="AK1122" s="98">
        <v>0</v>
      </c>
      <c r="AL1122" s="98">
        <v>57440</v>
      </c>
      <c r="AM1122" s="98">
        <v>0</v>
      </c>
      <c r="AN1122" s="98">
        <v>0</v>
      </c>
      <c r="AO1122" s="98">
        <v>0</v>
      </c>
      <c r="AP1122" s="98">
        <v>0</v>
      </c>
      <c r="AQ1122" s="98">
        <v>0</v>
      </c>
      <c r="AR1122" s="98"/>
      <c r="AS1122" s="98"/>
      <c r="AT1122" s="98"/>
      <c r="AU1122" s="98">
        <v>0</v>
      </c>
      <c r="AV1122" s="98">
        <v>1697350</v>
      </c>
      <c r="AW1122" s="98">
        <v>34640</v>
      </c>
      <c r="AX1122" s="101">
        <v>2201530041</v>
      </c>
      <c r="AY1122" s="102">
        <v>45495</v>
      </c>
      <c r="AZ1122" s="98" t="s">
        <v>3951</v>
      </c>
      <c r="BA1122" s="98">
        <v>67277056</v>
      </c>
    </row>
    <row r="1123" spans="1:53">
      <c r="A1123" s="94">
        <v>900228989</v>
      </c>
      <c r="B1123" s="94" t="s">
        <v>3407</v>
      </c>
      <c r="C1123" s="94" t="s">
        <v>1333</v>
      </c>
      <c r="D1123" s="94" t="str">
        <f>+CONCATENATE(A1123,"_",C1123)</f>
        <v>900228989_FECS16881</v>
      </c>
      <c r="E1123" s="94" t="str">
        <f>+CONCATENATE(C1123,"_",AX1123)</f>
        <v>FECS16881_2201530041</v>
      </c>
      <c r="F1123" s="96">
        <v>45357</v>
      </c>
      <c r="G1123" s="96">
        <v>45414</v>
      </c>
      <c r="H1123" s="98">
        <v>523760</v>
      </c>
      <c r="I1123" s="98">
        <v>299760</v>
      </c>
      <c r="J1123" s="94"/>
      <c r="K1123" s="94" t="s">
        <v>3938</v>
      </c>
      <c r="L1123" s="94" t="s">
        <v>3938</v>
      </c>
      <c r="M1123" s="98">
        <v>0</v>
      </c>
      <c r="N1123" s="94"/>
      <c r="O1123" s="94"/>
      <c r="P1123" s="94"/>
      <c r="Q1123" s="94"/>
      <c r="R1123" s="94" t="s">
        <v>3451</v>
      </c>
      <c r="S1123" s="96">
        <v>45357</v>
      </c>
      <c r="T1123" s="96">
        <v>45414</v>
      </c>
      <c r="U1123" s="96"/>
      <c r="V1123" s="98">
        <v>523760</v>
      </c>
      <c r="W1123" s="98">
        <v>299760</v>
      </c>
      <c r="X1123" s="98">
        <v>0</v>
      </c>
      <c r="Y1123" s="98">
        <v>0</v>
      </c>
      <c r="Z1123" s="94"/>
      <c r="AA1123" s="94"/>
      <c r="AB1123" s="98">
        <v>299760</v>
      </c>
      <c r="AC1123" s="94" t="s">
        <v>3966</v>
      </c>
      <c r="AD1123" s="94" t="s">
        <v>4559</v>
      </c>
      <c r="AE1123" s="94" t="s">
        <v>3968</v>
      </c>
      <c r="AF1123" s="94" t="s">
        <v>3949</v>
      </c>
      <c r="AG1123" s="94" t="s">
        <v>3950</v>
      </c>
      <c r="AH1123" s="98">
        <v>0</v>
      </c>
      <c r="AI1123" s="98">
        <v>0</v>
      </c>
      <c r="AJ1123" s="98">
        <v>0</v>
      </c>
      <c r="AK1123" s="98">
        <v>0</v>
      </c>
      <c r="AL1123" s="98">
        <v>299760</v>
      </c>
      <c r="AM1123" s="98">
        <v>0</v>
      </c>
      <c r="AN1123" s="98">
        <v>0</v>
      </c>
      <c r="AO1123" s="98">
        <v>0</v>
      </c>
      <c r="AP1123" s="98">
        <v>0</v>
      </c>
      <c r="AQ1123" s="98">
        <v>0</v>
      </c>
      <c r="AR1123" s="98"/>
      <c r="AS1123" s="98"/>
      <c r="AT1123" s="98"/>
      <c r="AU1123" s="98">
        <v>0</v>
      </c>
      <c r="AV1123" s="98">
        <v>171820</v>
      </c>
      <c r="AW1123" s="98">
        <v>4480</v>
      </c>
      <c r="AX1123" s="101">
        <v>2201530041</v>
      </c>
      <c r="AY1123" s="102">
        <v>45495</v>
      </c>
      <c r="AZ1123" s="98" t="s">
        <v>3951</v>
      </c>
      <c r="BA1123" s="98">
        <v>67277056</v>
      </c>
    </row>
    <row r="1124" spans="1:53">
      <c r="A1124" s="94">
        <v>900228989</v>
      </c>
      <c r="B1124" s="94" t="s">
        <v>3407</v>
      </c>
      <c r="C1124" s="94" t="s">
        <v>1344</v>
      </c>
      <c r="D1124" s="94" t="str">
        <f>+CONCATENATE(A1124,"_",C1124)</f>
        <v>900228989_FECS18490</v>
      </c>
      <c r="E1124" s="94" t="str">
        <f>+CONCATENATE(C1124,"_",AX1124)</f>
        <v>FECS18490_4800064326</v>
      </c>
      <c r="F1124" s="96">
        <v>45372</v>
      </c>
      <c r="G1124" s="96">
        <v>45397</v>
      </c>
      <c r="H1124" s="98">
        <v>9093903</v>
      </c>
      <c r="I1124" s="98">
        <v>549920</v>
      </c>
      <c r="J1124" s="94"/>
      <c r="K1124" s="94" t="s">
        <v>3938</v>
      </c>
      <c r="L1124" s="94" t="s">
        <v>3938</v>
      </c>
      <c r="M1124" s="98">
        <v>0</v>
      </c>
      <c r="N1124" s="94"/>
      <c r="O1124" s="94"/>
      <c r="P1124" s="94"/>
      <c r="Q1124" s="94"/>
      <c r="R1124" s="94" t="s">
        <v>3451</v>
      </c>
      <c r="S1124" s="96">
        <v>45372</v>
      </c>
      <c r="T1124" s="96">
        <v>45397</v>
      </c>
      <c r="U1124" s="96"/>
      <c r="V1124" s="98">
        <v>9093903</v>
      </c>
      <c r="W1124" s="98">
        <v>549920</v>
      </c>
      <c r="X1124" s="98">
        <v>37244</v>
      </c>
      <c r="Y1124" s="98">
        <v>0</v>
      </c>
      <c r="Z1124" s="94"/>
      <c r="AA1124" s="94"/>
      <c r="AB1124" s="98">
        <v>549920</v>
      </c>
      <c r="AC1124" s="94" t="s">
        <v>3966</v>
      </c>
      <c r="AD1124" s="94" t="s">
        <v>4569</v>
      </c>
      <c r="AE1124" s="94" t="s">
        <v>3968</v>
      </c>
      <c r="AF1124" s="94" t="s">
        <v>4014</v>
      </c>
      <c r="AG1124" s="94" t="s">
        <v>3956</v>
      </c>
      <c r="AH1124" s="98">
        <v>0</v>
      </c>
      <c r="AI1124" s="98">
        <v>0</v>
      </c>
      <c r="AJ1124" s="98">
        <v>0</v>
      </c>
      <c r="AK1124" s="98">
        <v>0</v>
      </c>
      <c r="AL1124" s="98">
        <v>549920</v>
      </c>
      <c r="AM1124" s="98">
        <v>0</v>
      </c>
      <c r="AN1124" s="98">
        <v>0</v>
      </c>
      <c r="AO1124" s="98">
        <v>0</v>
      </c>
      <c r="AP1124" s="98">
        <v>0</v>
      </c>
      <c r="AQ1124" s="98">
        <v>0</v>
      </c>
      <c r="AR1124" s="98"/>
      <c r="AS1124" s="98"/>
      <c r="AT1124" s="98"/>
      <c r="AU1124" s="98">
        <v>0</v>
      </c>
      <c r="AV1124" s="98">
        <v>8336604</v>
      </c>
      <c r="AW1124" s="98">
        <v>170135</v>
      </c>
      <c r="AX1124" s="101">
        <v>4800064326</v>
      </c>
      <c r="AY1124" s="102">
        <v>45484</v>
      </c>
      <c r="AZ1124" s="98" t="s">
        <v>4454</v>
      </c>
      <c r="BA1124" s="98">
        <v>180751306</v>
      </c>
    </row>
    <row r="1125" spans="1:53">
      <c r="A1125" s="94">
        <v>900228989</v>
      </c>
      <c r="B1125" s="94" t="s">
        <v>3407</v>
      </c>
      <c r="C1125" s="94" t="s">
        <v>1262</v>
      </c>
      <c r="D1125" s="94" t="str">
        <f>+CONCATENATE(A1125,"_",C1125)</f>
        <v>900228989_FECS17125</v>
      </c>
      <c r="E1125" s="94" t="str">
        <f>+CONCATENATE(C1125,"_",AX1125)</f>
        <v>FECS17125_4800064326</v>
      </c>
      <c r="F1125" s="96">
        <v>45358</v>
      </c>
      <c r="G1125" s="96">
        <v>45366</v>
      </c>
      <c r="H1125" s="98">
        <v>8221764</v>
      </c>
      <c r="I1125" s="98">
        <v>550160</v>
      </c>
      <c r="J1125" s="94"/>
      <c r="K1125" s="94" t="s">
        <v>3938</v>
      </c>
      <c r="L1125" s="94" t="s">
        <v>3938</v>
      </c>
      <c r="M1125" s="98">
        <v>0</v>
      </c>
      <c r="N1125" s="94"/>
      <c r="O1125" s="94"/>
      <c r="P1125" s="94"/>
      <c r="Q1125" s="94"/>
      <c r="R1125" s="94" t="s">
        <v>3451</v>
      </c>
      <c r="S1125" s="96">
        <v>45358</v>
      </c>
      <c r="T1125" s="96">
        <v>45366</v>
      </c>
      <c r="U1125" s="96"/>
      <c r="V1125" s="98">
        <v>8221764</v>
      </c>
      <c r="W1125" s="98">
        <v>550160</v>
      </c>
      <c r="X1125" s="98">
        <v>0</v>
      </c>
      <c r="Y1125" s="98">
        <v>0</v>
      </c>
      <c r="Z1125" s="94"/>
      <c r="AA1125" s="94"/>
      <c r="AB1125" s="98">
        <v>550160</v>
      </c>
      <c r="AC1125" s="94" t="s">
        <v>3966</v>
      </c>
      <c r="AD1125" s="94" t="s">
        <v>4505</v>
      </c>
      <c r="AE1125" s="94" t="s">
        <v>3978</v>
      </c>
      <c r="AF1125" s="94" t="s">
        <v>4014</v>
      </c>
      <c r="AG1125" s="94" t="s">
        <v>3956</v>
      </c>
      <c r="AH1125" s="98">
        <v>0</v>
      </c>
      <c r="AI1125" s="98">
        <v>0</v>
      </c>
      <c r="AJ1125" s="98">
        <v>0</v>
      </c>
      <c r="AK1125" s="98">
        <v>0</v>
      </c>
      <c r="AL1125" s="98">
        <v>550160</v>
      </c>
      <c r="AM1125" s="98">
        <v>0</v>
      </c>
      <c r="AN1125" s="98">
        <v>0</v>
      </c>
      <c r="AO1125" s="98">
        <v>0</v>
      </c>
      <c r="AP1125" s="98">
        <v>0</v>
      </c>
      <c r="AQ1125" s="98">
        <v>0</v>
      </c>
      <c r="AR1125" s="98"/>
      <c r="AS1125" s="98"/>
      <c r="AT1125" s="98"/>
      <c r="AU1125" s="98">
        <v>0</v>
      </c>
      <c r="AV1125" s="98">
        <v>7518172</v>
      </c>
      <c r="AW1125" s="98">
        <v>153432</v>
      </c>
      <c r="AX1125" s="101">
        <v>4800064326</v>
      </c>
      <c r="AY1125" s="102">
        <v>45484</v>
      </c>
      <c r="AZ1125" s="98" t="s">
        <v>4454</v>
      </c>
      <c r="BA1125" s="98">
        <v>180751306</v>
      </c>
    </row>
    <row r="1126" spans="1:53">
      <c r="A1126" s="94">
        <v>900228989</v>
      </c>
      <c r="B1126" s="94" t="s">
        <v>3407</v>
      </c>
      <c r="C1126" s="94" t="s">
        <v>1326</v>
      </c>
      <c r="D1126" s="94" t="str">
        <f>+CONCATENATE(A1126,"_",C1126)</f>
        <v>900228989_FECS17511</v>
      </c>
      <c r="E1126" s="94" t="str">
        <f>+CONCATENATE(C1126,"_",AX1126)</f>
        <v>FECS17511_4800064326</v>
      </c>
      <c r="F1126" s="96">
        <v>45363</v>
      </c>
      <c r="G1126" s="96">
        <v>45392</v>
      </c>
      <c r="H1126" s="98">
        <v>10674968</v>
      </c>
      <c r="I1126" s="98">
        <v>3548622</v>
      </c>
      <c r="J1126" s="94"/>
      <c r="K1126" s="94" t="s">
        <v>3938</v>
      </c>
      <c r="L1126" s="94" t="s">
        <v>3938</v>
      </c>
      <c r="M1126" s="98">
        <v>0</v>
      </c>
      <c r="N1126" s="94"/>
      <c r="O1126" s="94"/>
      <c r="P1126" s="94"/>
      <c r="Q1126" s="94"/>
      <c r="R1126" s="94" t="s">
        <v>3451</v>
      </c>
      <c r="S1126" s="96">
        <v>45363</v>
      </c>
      <c r="T1126" s="96">
        <v>45392</v>
      </c>
      <c r="U1126" s="96"/>
      <c r="V1126" s="98">
        <v>10674968</v>
      </c>
      <c r="W1126" s="98">
        <v>3548622</v>
      </c>
      <c r="X1126" s="98">
        <v>0</v>
      </c>
      <c r="Y1126" s="98">
        <v>0</v>
      </c>
      <c r="Z1126" s="94"/>
      <c r="AA1126" s="94"/>
      <c r="AB1126" s="98">
        <v>3548622</v>
      </c>
      <c r="AC1126" s="94" t="s">
        <v>3966</v>
      </c>
      <c r="AD1126" s="94" t="s">
        <v>4554</v>
      </c>
      <c r="AE1126" s="94" t="s">
        <v>3997</v>
      </c>
      <c r="AF1126" s="94" t="s">
        <v>4014</v>
      </c>
      <c r="AG1126" s="94" t="s">
        <v>3956</v>
      </c>
      <c r="AH1126" s="98">
        <v>0</v>
      </c>
      <c r="AI1126" s="98">
        <v>0</v>
      </c>
      <c r="AJ1126" s="98">
        <v>0</v>
      </c>
      <c r="AK1126" s="98">
        <v>0</v>
      </c>
      <c r="AL1126" s="98">
        <v>3548622</v>
      </c>
      <c r="AM1126" s="98">
        <v>0</v>
      </c>
      <c r="AN1126" s="98">
        <v>0</v>
      </c>
      <c r="AO1126" s="98">
        <v>0</v>
      </c>
      <c r="AP1126" s="98">
        <v>0</v>
      </c>
      <c r="AQ1126" s="98">
        <v>0</v>
      </c>
      <c r="AR1126" s="98"/>
      <c r="AS1126" s="98"/>
      <c r="AT1126" s="98"/>
      <c r="AU1126" s="98">
        <v>0</v>
      </c>
      <c r="AV1126" s="98">
        <v>6983819</v>
      </c>
      <c r="AW1126" s="98">
        <v>142527</v>
      </c>
      <c r="AX1126" s="101">
        <v>4800064326</v>
      </c>
      <c r="AY1126" s="102">
        <v>45484</v>
      </c>
      <c r="AZ1126" s="98" t="s">
        <v>4454</v>
      </c>
      <c r="BA1126" s="98">
        <v>180751306</v>
      </c>
    </row>
    <row r="1127" spans="1:53">
      <c r="A1127" s="94">
        <v>900228989</v>
      </c>
      <c r="B1127" s="94" t="s">
        <v>3407</v>
      </c>
      <c r="C1127" s="94" t="s">
        <v>1264</v>
      </c>
      <c r="D1127" s="94" t="str">
        <f>+CONCATENATE(A1127,"_",C1127)</f>
        <v>900228989_FECS16310</v>
      </c>
      <c r="E1127" s="94" t="str">
        <f>+CONCATENATE(C1127,"_",AX1127)</f>
        <v>FECS16310_4800064326</v>
      </c>
      <c r="F1127" s="96">
        <v>45352</v>
      </c>
      <c r="G1127" s="96">
        <v>45366</v>
      </c>
      <c r="H1127" s="98">
        <v>11097343</v>
      </c>
      <c r="I1127" s="98">
        <v>5720168</v>
      </c>
      <c r="J1127" s="94"/>
      <c r="K1127" s="94" t="s">
        <v>3938</v>
      </c>
      <c r="L1127" s="94" t="s">
        <v>3938</v>
      </c>
      <c r="M1127" s="98">
        <v>0</v>
      </c>
      <c r="N1127" s="94"/>
      <c r="O1127" s="94"/>
      <c r="P1127" s="94"/>
      <c r="Q1127" s="94"/>
      <c r="R1127" s="94" t="s">
        <v>3451</v>
      </c>
      <c r="S1127" s="96">
        <v>45352</v>
      </c>
      <c r="T1127" s="96">
        <v>45366</v>
      </c>
      <c r="U1127" s="96"/>
      <c r="V1127" s="98">
        <v>11097343</v>
      </c>
      <c r="W1127" s="98">
        <v>5720168</v>
      </c>
      <c r="X1127" s="98">
        <v>0</v>
      </c>
      <c r="Y1127" s="98">
        <v>0</v>
      </c>
      <c r="Z1127" s="94"/>
      <c r="AA1127" s="94"/>
      <c r="AB1127" s="98">
        <v>5720168</v>
      </c>
      <c r="AC1127" s="94" t="s">
        <v>3966</v>
      </c>
      <c r="AD1127" s="94" t="s">
        <v>4507</v>
      </c>
      <c r="AE1127" s="94" t="s">
        <v>3968</v>
      </c>
      <c r="AF1127" s="94" t="s">
        <v>4014</v>
      </c>
      <c r="AG1127" s="94" t="s">
        <v>3956</v>
      </c>
      <c r="AH1127" s="98">
        <v>0</v>
      </c>
      <c r="AI1127" s="98">
        <v>0</v>
      </c>
      <c r="AJ1127" s="98">
        <v>0</v>
      </c>
      <c r="AK1127" s="98">
        <v>0</v>
      </c>
      <c r="AL1127" s="98">
        <v>5720168</v>
      </c>
      <c r="AM1127" s="98">
        <v>0</v>
      </c>
      <c r="AN1127" s="98">
        <v>0</v>
      </c>
      <c r="AO1127" s="98">
        <v>0</v>
      </c>
      <c r="AP1127" s="98">
        <v>0</v>
      </c>
      <c r="AQ1127" s="98">
        <v>0</v>
      </c>
      <c r="AR1127" s="98"/>
      <c r="AS1127" s="98"/>
      <c r="AT1127" s="98"/>
      <c r="AU1127" s="98">
        <v>0</v>
      </c>
      <c r="AV1127" s="98">
        <v>5269631</v>
      </c>
      <c r="AW1127" s="98">
        <v>107544</v>
      </c>
      <c r="AX1127" s="101">
        <v>4800064326</v>
      </c>
      <c r="AY1127" s="102">
        <v>45484</v>
      </c>
      <c r="AZ1127" s="98" t="s">
        <v>4454</v>
      </c>
      <c r="BA1127" s="98">
        <v>180751306</v>
      </c>
    </row>
    <row r="1128" spans="1:53">
      <c r="A1128" s="94">
        <v>900228989</v>
      </c>
      <c r="B1128" s="94" t="s">
        <v>3407</v>
      </c>
      <c r="C1128" s="94" t="s">
        <v>1327</v>
      </c>
      <c r="D1128" s="94" t="str">
        <f>+CONCATENATE(A1128,"_",C1128)</f>
        <v>900228989_FECS18362</v>
      </c>
      <c r="E1128" s="94" t="str">
        <f>+CONCATENATE(C1128,"_",AX1128)</f>
        <v>FECS18362_4800064326</v>
      </c>
      <c r="F1128" s="96">
        <v>45371</v>
      </c>
      <c r="G1128" s="96">
        <v>45392</v>
      </c>
      <c r="H1128" s="98">
        <v>9852838</v>
      </c>
      <c r="I1128" s="98">
        <v>5304350</v>
      </c>
      <c r="J1128" s="94"/>
      <c r="K1128" s="94" t="s">
        <v>3938</v>
      </c>
      <c r="L1128" s="94" t="s">
        <v>3938</v>
      </c>
      <c r="M1128" s="98">
        <v>0</v>
      </c>
      <c r="N1128" s="94"/>
      <c r="O1128" s="94"/>
      <c r="P1128" s="94"/>
      <c r="Q1128" s="94"/>
      <c r="R1128" s="94" t="s">
        <v>3451</v>
      </c>
      <c r="S1128" s="96">
        <v>45371</v>
      </c>
      <c r="T1128" s="96">
        <v>45392</v>
      </c>
      <c r="U1128" s="96"/>
      <c r="V1128" s="98">
        <v>9852838</v>
      </c>
      <c r="W1128" s="98">
        <v>5304350</v>
      </c>
      <c r="X1128" s="98">
        <v>0</v>
      </c>
      <c r="Y1128" s="98">
        <v>0</v>
      </c>
      <c r="Z1128" s="94"/>
      <c r="AA1128" s="94"/>
      <c r="AB1128" s="98">
        <v>5304350</v>
      </c>
      <c r="AC1128" s="94" t="s">
        <v>3966</v>
      </c>
      <c r="AD1128" s="94" t="s">
        <v>4555</v>
      </c>
      <c r="AE1128" s="94" t="s">
        <v>3978</v>
      </c>
      <c r="AF1128" s="94" t="s">
        <v>4014</v>
      </c>
      <c r="AG1128" s="94" t="s">
        <v>3956</v>
      </c>
      <c r="AH1128" s="98">
        <v>0</v>
      </c>
      <c r="AI1128" s="98">
        <v>0</v>
      </c>
      <c r="AJ1128" s="98">
        <v>0</v>
      </c>
      <c r="AK1128" s="98">
        <v>0</v>
      </c>
      <c r="AL1128" s="98">
        <v>5304350</v>
      </c>
      <c r="AM1128" s="98">
        <v>0</v>
      </c>
      <c r="AN1128" s="98">
        <v>0</v>
      </c>
      <c r="AO1128" s="98">
        <v>0</v>
      </c>
      <c r="AP1128" s="98">
        <v>0</v>
      </c>
      <c r="AQ1128" s="98">
        <v>0</v>
      </c>
      <c r="AR1128" s="98"/>
      <c r="AS1128" s="98"/>
      <c r="AT1128" s="98"/>
      <c r="AU1128" s="98">
        <v>0</v>
      </c>
      <c r="AV1128" s="98">
        <v>4457518</v>
      </c>
      <c r="AW1128" s="98">
        <v>90970</v>
      </c>
      <c r="AX1128" s="101">
        <v>4800064326</v>
      </c>
      <c r="AY1128" s="102">
        <v>45484</v>
      </c>
      <c r="AZ1128" s="98" t="s">
        <v>4454</v>
      </c>
      <c r="BA1128" s="98">
        <v>180751306</v>
      </c>
    </row>
    <row r="1129" spans="1:53">
      <c r="A1129" s="94">
        <v>900228989</v>
      </c>
      <c r="B1129" s="94" t="s">
        <v>3407</v>
      </c>
      <c r="C1129" s="94" t="s">
        <v>1263</v>
      </c>
      <c r="D1129" s="94" t="str">
        <f>+CONCATENATE(A1129,"_",C1129)</f>
        <v>900228989_FECS15230</v>
      </c>
      <c r="E1129" s="94" t="str">
        <f>+CONCATENATE(C1129,"_",AX1129)</f>
        <v>FECS15230_4800064326</v>
      </c>
      <c r="F1129" s="96">
        <v>45348</v>
      </c>
      <c r="G1129" s="96">
        <v>45366</v>
      </c>
      <c r="H1129" s="98">
        <v>4446508</v>
      </c>
      <c r="I1129" s="98">
        <v>859903</v>
      </c>
      <c r="J1129" s="94"/>
      <c r="K1129" s="94" t="s">
        <v>3938</v>
      </c>
      <c r="L1129" s="94" t="s">
        <v>3938</v>
      </c>
      <c r="M1129" s="98">
        <v>0</v>
      </c>
      <c r="N1129" s="94"/>
      <c r="O1129" s="94"/>
      <c r="P1129" s="94"/>
      <c r="Q1129" s="94"/>
      <c r="R1129" s="94" t="s">
        <v>3451</v>
      </c>
      <c r="S1129" s="96">
        <v>45348</v>
      </c>
      <c r="T1129" s="96">
        <v>45366</v>
      </c>
      <c r="U1129" s="96"/>
      <c r="V1129" s="98">
        <v>4446508</v>
      </c>
      <c r="W1129" s="98">
        <v>859903</v>
      </c>
      <c r="X1129" s="98">
        <v>0</v>
      </c>
      <c r="Y1129" s="98">
        <v>0</v>
      </c>
      <c r="Z1129" s="94"/>
      <c r="AA1129" s="94"/>
      <c r="AB1129" s="98">
        <v>859903</v>
      </c>
      <c r="AC1129" s="94" t="s">
        <v>3966</v>
      </c>
      <c r="AD1129" s="94" t="s">
        <v>4506</v>
      </c>
      <c r="AE1129" s="94" t="s">
        <v>3968</v>
      </c>
      <c r="AF1129" s="94" t="s">
        <v>4014</v>
      </c>
      <c r="AG1129" s="94" t="s">
        <v>3956</v>
      </c>
      <c r="AH1129" s="98">
        <v>0</v>
      </c>
      <c r="AI1129" s="98">
        <v>0</v>
      </c>
      <c r="AJ1129" s="98">
        <v>0</v>
      </c>
      <c r="AK1129" s="98">
        <v>0</v>
      </c>
      <c r="AL1129" s="98">
        <v>859903</v>
      </c>
      <c r="AM1129" s="98">
        <v>0</v>
      </c>
      <c r="AN1129" s="98">
        <v>0</v>
      </c>
      <c r="AO1129" s="98">
        <v>0</v>
      </c>
      <c r="AP1129" s="98">
        <v>0</v>
      </c>
      <c r="AQ1129" s="98">
        <v>0</v>
      </c>
      <c r="AR1129" s="98"/>
      <c r="AS1129" s="98"/>
      <c r="AT1129" s="98"/>
      <c r="AU1129" s="98">
        <v>0</v>
      </c>
      <c r="AV1129" s="98">
        <v>3514873</v>
      </c>
      <c r="AW1129" s="98">
        <v>71732</v>
      </c>
      <c r="AX1129" s="101">
        <v>4800064326</v>
      </c>
      <c r="AY1129" s="102">
        <v>45484</v>
      </c>
      <c r="AZ1129" s="98" t="s">
        <v>4454</v>
      </c>
      <c r="BA1129" s="98">
        <v>180751306</v>
      </c>
    </row>
    <row r="1130" spans="1:53">
      <c r="A1130" s="94">
        <v>900228989</v>
      </c>
      <c r="B1130" s="94" t="s">
        <v>3407</v>
      </c>
      <c r="C1130" s="94" t="s">
        <v>1345</v>
      </c>
      <c r="D1130" s="94" t="str">
        <f>+CONCATENATE(A1130,"_",C1130)</f>
        <v>900228989_FECS18538</v>
      </c>
      <c r="E1130" s="94" t="str">
        <f>+CONCATENATE(C1130,"_",AX1130)</f>
        <v>FECS18538_4800064326</v>
      </c>
      <c r="F1130" s="96">
        <v>45372</v>
      </c>
      <c r="G1130" s="96">
        <v>45397</v>
      </c>
      <c r="H1130" s="98">
        <v>5430352</v>
      </c>
      <c r="I1130" s="98">
        <v>1973600</v>
      </c>
      <c r="J1130" s="94"/>
      <c r="K1130" s="94" t="s">
        <v>3938</v>
      </c>
      <c r="L1130" s="94" t="s">
        <v>3938</v>
      </c>
      <c r="M1130" s="98">
        <v>0</v>
      </c>
      <c r="N1130" s="94"/>
      <c r="O1130" s="94"/>
      <c r="P1130" s="94"/>
      <c r="Q1130" s="94"/>
      <c r="R1130" s="94" t="s">
        <v>3451</v>
      </c>
      <c r="S1130" s="96">
        <v>45372</v>
      </c>
      <c r="T1130" s="96">
        <v>45397</v>
      </c>
      <c r="U1130" s="96"/>
      <c r="V1130" s="98">
        <v>5430352</v>
      </c>
      <c r="W1130" s="98">
        <v>1973600</v>
      </c>
      <c r="X1130" s="98">
        <v>246034</v>
      </c>
      <c r="Y1130" s="98">
        <v>0</v>
      </c>
      <c r="Z1130" s="94"/>
      <c r="AA1130" s="94"/>
      <c r="AB1130" s="98">
        <v>1973600</v>
      </c>
      <c r="AC1130" s="94" t="s">
        <v>3966</v>
      </c>
      <c r="AD1130" s="94" t="s">
        <v>4570</v>
      </c>
      <c r="AE1130" s="94" t="s">
        <v>3968</v>
      </c>
      <c r="AF1130" s="94" t="s">
        <v>4014</v>
      </c>
      <c r="AG1130" s="94" t="s">
        <v>3956</v>
      </c>
      <c r="AH1130" s="98">
        <v>0</v>
      </c>
      <c r="AI1130" s="98">
        <v>0</v>
      </c>
      <c r="AJ1130" s="98">
        <v>0</v>
      </c>
      <c r="AK1130" s="98">
        <v>0</v>
      </c>
      <c r="AL1130" s="98">
        <v>1973600</v>
      </c>
      <c r="AM1130" s="98">
        <v>0</v>
      </c>
      <c r="AN1130" s="98">
        <v>0</v>
      </c>
      <c r="AO1130" s="98">
        <v>0</v>
      </c>
      <c r="AP1130" s="98">
        <v>0</v>
      </c>
      <c r="AQ1130" s="98">
        <v>0</v>
      </c>
      <c r="AR1130" s="98"/>
      <c r="AS1130" s="98"/>
      <c r="AT1130" s="98"/>
      <c r="AU1130" s="98">
        <v>0</v>
      </c>
      <c r="AV1130" s="98">
        <v>3146504</v>
      </c>
      <c r="AW1130" s="98">
        <v>64214</v>
      </c>
      <c r="AX1130" s="101">
        <v>4800064326</v>
      </c>
      <c r="AY1130" s="102">
        <v>45484</v>
      </c>
      <c r="AZ1130" s="98" t="s">
        <v>4454</v>
      </c>
      <c r="BA1130" s="98">
        <v>180751306</v>
      </c>
    </row>
    <row r="1131" spans="1:53">
      <c r="A1131" s="94">
        <v>900228989</v>
      </c>
      <c r="B1131" s="94" t="s">
        <v>3407</v>
      </c>
      <c r="C1131" s="94" t="s">
        <v>1315</v>
      </c>
      <c r="D1131" s="94" t="str">
        <f>+CONCATENATE(A1131,"_",C1131)</f>
        <v>900228989_FECS18567</v>
      </c>
      <c r="E1131" s="94" t="str">
        <f>+CONCATENATE(C1131,"_",AX1131)</f>
        <v>FECS18567_4800064326</v>
      </c>
      <c r="F1131" s="96">
        <v>45372</v>
      </c>
      <c r="G1131" s="96">
        <v>45392</v>
      </c>
      <c r="H1131" s="98">
        <v>3135413</v>
      </c>
      <c r="I1131" s="98">
        <v>285515</v>
      </c>
      <c r="J1131" s="94"/>
      <c r="K1131" s="94" t="s">
        <v>3938</v>
      </c>
      <c r="L1131" s="94" t="s">
        <v>3938</v>
      </c>
      <c r="M1131" s="98">
        <v>0</v>
      </c>
      <c r="N1131" s="94"/>
      <c r="O1131" s="94"/>
      <c r="P1131" s="94"/>
      <c r="Q1131" s="94"/>
      <c r="R1131" s="94" t="s">
        <v>3451</v>
      </c>
      <c r="S1131" s="96">
        <v>45372</v>
      </c>
      <c r="T1131" s="96">
        <v>45392</v>
      </c>
      <c r="U1131" s="96"/>
      <c r="V1131" s="98">
        <v>3135413</v>
      </c>
      <c r="W1131" s="98">
        <v>285515</v>
      </c>
      <c r="X1131" s="98">
        <v>0</v>
      </c>
      <c r="Y1131" s="98">
        <v>0</v>
      </c>
      <c r="Z1131" s="94"/>
      <c r="AA1131" s="94"/>
      <c r="AB1131" s="98">
        <v>285515</v>
      </c>
      <c r="AC1131" s="94" t="s">
        <v>3966</v>
      </c>
      <c r="AD1131" s="94" t="s">
        <v>4542</v>
      </c>
      <c r="AE1131" s="94" t="s">
        <v>3978</v>
      </c>
      <c r="AF1131" s="94" t="s">
        <v>4014</v>
      </c>
      <c r="AG1131" s="94" t="s">
        <v>3956</v>
      </c>
      <c r="AH1131" s="98">
        <v>0</v>
      </c>
      <c r="AI1131" s="98">
        <v>0</v>
      </c>
      <c r="AJ1131" s="98">
        <v>0</v>
      </c>
      <c r="AK1131" s="98">
        <v>0</v>
      </c>
      <c r="AL1131" s="98">
        <v>285515</v>
      </c>
      <c r="AM1131" s="98">
        <v>0</v>
      </c>
      <c r="AN1131" s="98">
        <v>0</v>
      </c>
      <c r="AO1131" s="98">
        <v>0</v>
      </c>
      <c r="AP1131" s="98">
        <v>0</v>
      </c>
      <c r="AQ1131" s="98">
        <v>0</v>
      </c>
      <c r="AR1131" s="98"/>
      <c r="AS1131" s="98"/>
      <c r="AT1131" s="98"/>
      <c r="AU1131" s="98">
        <v>0</v>
      </c>
      <c r="AV1131" s="98">
        <v>2792900</v>
      </c>
      <c r="AW1131" s="98">
        <v>56998</v>
      </c>
      <c r="AX1131" s="101">
        <v>4800064326</v>
      </c>
      <c r="AY1131" s="102">
        <v>45484</v>
      </c>
      <c r="AZ1131" s="98" t="s">
        <v>4454</v>
      </c>
      <c r="BA1131" s="98">
        <v>180751306</v>
      </c>
    </row>
    <row r="1132" spans="1:53">
      <c r="A1132" s="94">
        <v>900228989</v>
      </c>
      <c r="B1132" s="94" t="s">
        <v>3407</v>
      </c>
      <c r="C1132" s="94" t="s">
        <v>1317</v>
      </c>
      <c r="D1132" s="94" t="str">
        <f>+CONCATENATE(A1132,"_",C1132)</f>
        <v>900228989_FECS18344</v>
      </c>
      <c r="E1132" s="94" t="str">
        <f>+CONCATENATE(C1132,"_",AX1132)</f>
        <v>FECS18344_4800064326</v>
      </c>
      <c r="F1132" s="96">
        <v>45371</v>
      </c>
      <c r="G1132" s="96">
        <v>45392</v>
      </c>
      <c r="H1132" s="98">
        <v>2863207</v>
      </c>
      <c r="I1132" s="98">
        <v>299210</v>
      </c>
      <c r="J1132" s="94"/>
      <c r="K1132" s="94" t="s">
        <v>3938</v>
      </c>
      <c r="L1132" s="94" t="s">
        <v>3938</v>
      </c>
      <c r="M1132" s="98">
        <v>0</v>
      </c>
      <c r="N1132" s="94"/>
      <c r="O1132" s="94"/>
      <c r="P1132" s="94"/>
      <c r="Q1132" s="94"/>
      <c r="R1132" s="94" t="s">
        <v>3451</v>
      </c>
      <c r="S1132" s="96">
        <v>45371</v>
      </c>
      <c r="T1132" s="96">
        <v>45392</v>
      </c>
      <c r="U1132" s="96"/>
      <c r="V1132" s="98">
        <v>2863207</v>
      </c>
      <c r="W1132" s="98">
        <v>299210</v>
      </c>
      <c r="X1132" s="98">
        <v>25076</v>
      </c>
      <c r="Y1132" s="98">
        <v>0</v>
      </c>
      <c r="Z1132" s="94"/>
      <c r="AA1132" s="94"/>
      <c r="AB1132" s="98">
        <v>299210</v>
      </c>
      <c r="AC1132" s="94" t="s">
        <v>3966</v>
      </c>
      <c r="AD1132" s="94" t="s">
        <v>4545</v>
      </c>
      <c r="AE1132" s="94" t="s">
        <v>3968</v>
      </c>
      <c r="AF1132" s="94" t="s">
        <v>4014</v>
      </c>
      <c r="AG1132" s="94" t="s">
        <v>3956</v>
      </c>
      <c r="AH1132" s="98">
        <v>0</v>
      </c>
      <c r="AI1132" s="98">
        <v>0</v>
      </c>
      <c r="AJ1132" s="98">
        <v>0</v>
      </c>
      <c r="AK1132" s="98">
        <v>0</v>
      </c>
      <c r="AL1132" s="98">
        <v>299210</v>
      </c>
      <c r="AM1132" s="98">
        <v>0</v>
      </c>
      <c r="AN1132" s="98">
        <v>0</v>
      </c>
      <c r="AO1132" s="98">
        <v>0</v>
      </c>
      <c r="AP1132" s="98">
        <v>0</v>
      </c>
      <c r="AQ1132" s="98">
        <v>0</v>
      </c>
      <c r="AR1132" s="98"/>
      <c r="AS1132" s="98"/>
      <c r="AT1132" s="98"/>
      <c r="AU1132" s="98">
        <v>0</v>
      </c>
      <c r="AV1132" s="98">
        <v>2488143</v>
      </c>
      <c r="AW1132" s="98">
        <v>50778</v>
      </c>
      <c r="AX1132" s="101">
        <v>4800064326</v>
      </c>
      <c r="AY1132" s="102">
        <v>45484</v>
      </c>
      <c r="AZ1132" s="98" t="s">
        <v>4454</v>
      </c>
      <c r="BA1132" s="98">
        <v>180751306</v>
      </c>
    </row>
    <row r="1133" spans="1:53">
      <c r="A1133" s="94">
        <v>900228989</v>
      </c>
      <c r="B1133" s="94" t="s">
        <v>3407</v>
      </c>
      <c r="C1133" s="94" t="s">
        <v>1321</v>
      </c>
      <c r="D1133" s="94" t="str">
        <f>+CONCATENATE(A1133,"_",C1133)</f>
        <v>900228989_FECS17874</v>
      </c>
      <c r="E1133" s="94" t="str">
        <f>+CONCATENATE(C1133,"_",AX1133)</f>
        <v>FECS17874_4800064326</v>
      </c>
      <c r="F1133" s="96">
        <v>45366</v>
      </c>
      <c r="G1133" s="96">
        <v>45392</v>
      </c>
      <c r="H1133" s="98">
        <v>2821512</v>
      </c>
      <c r="I1133" s="98">
        <v>383360</v>
      </c>
      <c r="J1133" s="94"/>
      <c r="K1133" s="94" t="s">
        <v>3938</v>
      </c>
      <c r="L1133" s="94" t="s">
        <v>3938</v>
      </c>
      <c r="M1133" s="98">
        <v>0</v>
      </c>
      <c r="N1133" s="94"/>
      <c r="O1133" s="94"/>
      <c r="P1133" s="94"/>
      <c r="Q1133" s="94"/>
      <c r="R1133" s="94" t="s">
        <v>3451</v>
      </c>
      <c r="S1133" s="96">
        <v>45366</v>
      </c>
      <c r="T1133" s="96">
        <v>45392</v>
      </c>
      <c r="U1133" s="96"/>
      <c r="V1133" s="98">
        <v>2821512</v>
      </c>
      <c r="W1133" s="98">
        <v>383360</v>
      </c>
      <c r="X1133" s="98">
        <v>1028</v>
      </c>
      <c r="Y1133" s="98">
        <v>0</v>
      </c>
      <c r="Z1133" s="94"/>
      <c r="AA1133" s="94"/>
      <c r="AB1133" s="98">
        <v>383360</v>
      </c>
      <c r="AC1133" s="94" t="s">
        <v>3966</v>
      </c>
      <c r="AD1133" s="94" t="s">
        <v>4549</v>
      </c>
      <c r="AE1133" s="94" t="s">
        <v>3968</v>
      </c>
      <c r="AF1133" s="94" t="s">
        <v>4014</v>
      </c>
      <c r="AG1133" s="94" t="s">
        <v>3956</v>
      </c>
      <c r="AH1133" s="98">
        <v>0</v>
      </c>
      <c r="AI1133" s="98">
        <v>0</v>
      </c>
      <c r="AJ1133" s="98">
        <v>0</v>
      </c>
      <c r="AK1133" s="98">
        <v>0</v>
      </c>
      <c r="AL1133" s="98">
        <v>383360</v>
      </c>
      <c r="AM1133" s="98">
        <v>0</v>
      </c>
      <c r="AN1133" s="98">
        <v>0</v>
      </c>
      <c r="AO1133" s="98">
        <v>0</v>
      </c>
      <c r="AP1133" s="98">
        <v>0</v>
      </c>
      <c r="AQ1133" s="98">
        <v>0</v>
      </c>
      <c r="AR1133" s="98"/>
      <c r="AS1133" s="98"/>
      <c r="AT1133" s="98"/>
      <c r="AU1133" s="98">
        <v>0</v>
      </c>
      <c r="AV1133" s="98">
        <v>2388382</v>
      </c>
      <c r="AW1133" s="98">
        <v>48742</v>
      </c>
      <c r="AX1133" s="101">
        <v>4800064326</v>
      </c>
      <c r="AY1133" s="102">
        <v>45484</v>
      </c>
      <c r="AZ1133" s="98" t="s">
        <v>4454</v>
      </c>
      <c r="BA1133" s="98">
        <v>180751306</v>
      </c>
    </row>
    <row r="1134" spans="1:53">
      <c r="A1134" s="94">
        <v>900228989</v>
      </c>
      <c r="B1134" s="94" t="s">
        <v>3407</v>
      </c>
      <c r="C1134" s="94" t="s">
        <v>1343</v>
      </c>
      <c r="D1134" s="94" t="str">
        <f>+CONCATENATE(A1134,"_",C1134)</f>
        <v>900228989_FECS18568</v>
      </c>
      <c r="E1134" s="94" t="str">
        <f>+CONCATENATE(C1134,"_",AX1134)</f>
        <v>FECS18568_4800064326</v>
      </c>
      <c r="F1134" s="96">
        <v>45372</v>
      </c>
      <c r="G1134" s="96">
        <v>45397</v>
      </c>
      <c r="H1134" s="98">
        <v>2576241</v>
      </c>
      <c r="I1134" s="98">
        <v>185790</v>
      </c>
      <c r="J1134" s="94"/>
      <c r="K1134" s="94" t="s">
        <v>3938</v>
      </c>
      <c r="L1134" s="94" t="s">
        <v>3938</v>
      </c>
      <c r="M1134" s="98">
        <v>0</v>
      </c>
      <c r="N1134" s="94"/>
      <c r="O1134" s="94"/>
      <c r="P1134" s="94"/>
      <c r="Q1134" s="94"/>
      <c r="R1134" s="94" t="s">
        <v>3451</v>
      </c>
      <c r="S1134" s="96">
        <v>45372</v>
      </c>
      <c r="T1134" s="96">
        <v>45397</v>
      </c>
      <c r="U1134" s="96"/>
      <c r="V1134" s="98">
        <v>2576241</v>
      </c>
      <c r="W1134" s="98">
        <v>185790</v>
      </c>
      <c r="X1134" s="98">
        <v>9595</v>
      </c>
      <c r="Y1134" s="98">
        <v>0</v>
      </c>
      <c r="Z1134" s="94"/>
      <c r="AA1134" s="94"/>
      <c r="AB1134" s="98">
        <v>185790</v>
      </c>
      <c r="AC1134" s="94" t="s">
        <v>3966</v>
      </c>
      <c r="AD1134" s="94" t="s">
        <v>4568</v>
      </c>
      <c r="AE1134" s="94" t="s">
        <v>3968</v>
      </c>
      <c r="AF1134" s="94" t="s">
        <v>4014</v>
      </c>
      <c r="AG1134" s="94" t="s">
        <v>3956</v>
      </c>
      <c r="AH1134" s="98">
        <v>0</v>
      </c>
      <c r="AI1134" s="98">
        <v>0</v>
      </c>
      <c r="AJ1134" s="98">
        <v>0</v>
      </c>
      <c r="AK1134" s="98">
        <v>0</v>
      </c>
      <c r="AL1134" s="98">
        <v>185790</v>
      </c>
      <c r="AM1134" s="98">
        <v>0</v>
      </c>
      <c r="AN1134" s="98">
        <v>0</v>
      </c>
      <c r="AO1134" s="98">
        <v>0</v>
      </c>
      <c r="AP1134" s="98">
        <v>0</v>
      </c>
      <c r="AQ1134" s="98">
        <v>0</v>
      </c>
      <c r="AR1134" s="98"/>
      <c r="AS1134" s="98"/>
      <c r="AT1134" s="98"/>
      <c r="AU1134" s="98">
        <v>0</v>
      </c>
      <c r="AV1134" s="98">
        <v>2333239</v>
      </c>
      <c r="AW1134" s="98">
        <v>47617</v>
      </c>
      <c r="AX1134" s="101">
        <v>4800064326</v>
      </c>
      <c r="AY1134" s="102">
        <v>45484</v>
      </c>
      <c r="AZ1134" s="98" t="s">
        <v>4454</v>
      </c>
      <c r="BA1134" s="98">
        <v>180751306</v>
      </c>
    </row>
    <row r="1135" spans="1:53">
      <c r="A1135" s="94">
        <v>900228989</v>
      </c>
      <c r="B1135" s="94" t="s">
        <v>3407</v>
      </c>
      <c r="C1135" s="94" t="s">
        <v>1322</v>
      </c>
      <c r="D1135" s="94" t="str">
        <f>+CONCATENATE(A1135,"_",C1135)</f>
        <v>900228989_FECS16824</v>
      </c>
      <c r="E1135" s="94" t="str">
        <f>+CONCATENATE(C1135,"_",AX1135)</f>
        <v>FECS16824_4800064326</v>
      </c>
      <c r="F1135" s="96">
        <v>45357</v>
      </c>
      <c r="G1135" s="96">
        <v>45392</v>
      </c>
      <c r="H1135" s="98">
        <v>2630659</v>
      </c>
      <c r="I1135" s="98">
        <v>396880</v>
      </c>
      <c r="J1135" s="94"/>
      <c r="K1135" s="94" t="s">
        <v>3938</v>
      </c>
      <c r="L1135" s="94" t="s">
        <v>3938</v>
      </c>
      <c r="M1135" s="98">
        <v>0</v>
      </c>
      <c r="N1135" s="94"/>
      <c r="O1135" s="94"/>
      <c r="P1135" s="94"/>
      <c r="Q1135" s="94"/>
      <c r="R1135" s="94" t="s">
        <v>3451</v>
      </c>
      <c r="S1135" s="96">
        <v>45357</v>
      </c>
      <c r="T1135" s="96">
        <v>45392</v>
      </c>
      <c r="U1135" s="96"/>
      <c r="V1135" s="98">
        <v>2630659</v>
      </c>
      <c r="W1135" s="98">
        <v>396880</v>
      </c>
      <c r="X1135" s="98">
        <v>0</v>
      </c>
      <c r="Y1135" s="98">
        <v>0</v>
      </c>
      <c r="Z1135" s="94"/>
      <c r="AA1135" s="94"/>
      <c r="AB1135" s="98">
        <v>396880</v>
      </c>
      <c r="AC1135" s="94" t="s">
        <v>3966</v>
      </c>
      <c r="AD1135" s="94" t="s">
        <v>4550</v>
      </c>
      <c r="AE1135" s="94" t="s">
        <v>3968</v>
      </c>
      <c r="AF1135" s="94" t="s">
        <v>4014</v>
      </c>
      <c r="AG1135" s="94" t="s">
        <v>3956</v>
      </c>
      <c r="AH1135" s="98">
        <v>0</v>
      </c>
      <c r="AI1135" s="98">
        <v>0</v>
      </c>
      <c r="AJ1135" s="98">
        <v>0</v>
      </c>
      <c r="AK1135" s="98">
        <v>0</v>
      </c>
      <c r="AL1135" s="98">
        <v>396880</v>
      </c>
      <c r="AM1135" s="98">
        <v>0</v>
      </c>
      <c r="AN1135" s="98">
        <v>0</v>
      </c>
      <c r="AO1135" s="98">
        <v>0</v>
      </c>
      <c r="AP1135" s="98">
        <v>0</v>
      </c>
      <c r="AQ1135" s="98">
        <v>0</v>
      </c>
      <c r="AR1135" s="98"/>
      <c r="AS1135" s="98"/>
      <c r="AT1135" s="98"/>
      <c r="AU1135" s="98">
        <v>0</v>
      </c>
      <c r="AV1135" s="98">
        <v>2189103</v>
      </c>
      <c r="AW1135" s="98">
        <v>44676</v>
      </c>
      <c r="AX1135" s="101">
        <v>4800064326</v>
      </c>
      <c r="AY1135" s="102">
        <v>45484</v>
      </c>
      <c r="AZ1135" s="98" t="s">
        <v>4454</v>
      </c>
      <c r="BA1135" s="98">
        <v>180751306</v>
      </c>
    </row>
    <row r="1136" spans="1:53">
      <c r="A1136" s="94">
        <v>900228989</v>
      </c>
      <c r="B1136" s="94" t="s">
        <v>3407</v>
      </c>
      <c r="C1136" s="94" t="s">
        <v>1314</v>
      </c>
      <c r="D1136" s="94" t="str">
        <f>+CONCATENATE(A1136,"_",C1136)</f>
        <v>900228989_FECS18564</v>
      </c>
      <c r="E1136" s="94" t="str">
        <f>+CONCATENATE(C1136,"_",AX1136)</f>
        <v>FECS18564_4800064326</v>
      </c>
      <c r="F1136" s="96">
        <v>45372</v>
      </c>
      <c r="G1136" s="96">
        <v>45392</v>
      </c>
      <c r="H1136" s="98">
        <v>2333692</v>
      </c>
      <c r="I1136" s="98">
        <v>181200</v>
      </c>
      <c r="J1136" s="94"/>
      <c r="K1136" s="94" t="s">
        <v>3938</v>
      </c>
      <c r="L1136" s="94" t="s">
        <v>3938</v>
      </c>
      <c r="M1136" s="98">
        <v>0</v>
      </c>
      <c r="N1136" s="94"/>
      <c r="O1136" s="94"/>
      <c r="P1136" s="94"/>
      <c r="Q1136" s="94"/>
      <c r="R1136" s="94" t="s">
        <v>3451</v>
      </c>
      <c r="S1136" s="96">
        <v>45372</v>
      </c>
      <c r="T1136" s="96">
        <v>45392</v>
      </c>
      <c r="U1136" s="96"/>
      <c r="V1136" s="98">
        <v>2333692</v>
      </c>
      <c r="W1136" s="98">
        <v>181200</v>
      </c>
      <c r="X1136" s="98">
        <v>9081</v>
      </c>
      <c r="Y1136" s="98">
        <v>0</v>
      </c>
      <c r="Z1136" s="94"/>
      <c r="AA1136" s="94"/>
      <c r="AB1136" s="98">
        <v>181200</v>
      </c>
      <c r="AC1136" s="94" t="s">
        <v>3966</v>
      </c>
      <c r="AD1136" s="94" t="s">
        <v>4541</v>
      </c>
      <c r="AE1136" s="94" t="s">
        <v>3968</v>
      </c>
      <c r="AF1136" s="94" t="s">
        <v>4014</v>
      </c>
      <c r="AG1136" s="94" t="s">
        <v>3956</v>
      </c>
      <c r="AH1136" s="98">
        <v>0</v>
      </c>
      <c r="AI1136" s="98">
        <v>0</v>
      </c>
      <c r="AJ1136" s="98">
        <v>0</v>
      </c>
      <c r="AK1136" s="98">
        <v>0</v>
      </c>
      <c r="AL1136" s="98">
        <v>181200</v>
      </c>
      <c r="AM1136" s="98">
        <v>0</v>
      </c>
      <c r="AN1136" s="98">
        <v>0</v>
      </c>
      <c r="AO1136" s="98">
        <v>0</v>
      </c>
      <c r="AP1136" s="98">
        <v>0</v>
      </c>
      <c r="AQ1136" s="98">
        <v>0</v>
      </c>
      <c r="AR1136" s="98"/>
      <c r="AS1136" s="98"/>
      <c r="AT1136" s="98"/>
      <c r="AU1136" s="98">
        <v>0</v>
      </c>
      <c r="AV1136" s="98">
        <v>2100543</v>
      </c>
      <c r="AW1136" s="98">
        <v>42868</v>
      </c>
      <c r="AX1136" s="101">
        <v>4800064326</v>
      </c>
      <c r="AY1136" s="102">
        <v>45484</v>
      </c>
      <c r="AZ1136" s="98" t="s">
        <v>4454</v>
      </c>
      <c r="BA1136" s="98">
        <v>180751306</v>
      </c>
    </row>
    <row r="1137" spans="1:53">
      <c r="A1137" s="94">
        <v>900228989</v>
      </c>
      <c r="B1137" s="94" t="s">
        <v>3407</v>
      </c>
      <c r="C1137" s="94" t="s">
        <v>1313</v>
      </c>
      <c r="D1137" s="94" t="str">
        <f>+CONCATENATE(A1137,"_",C1137)</f>
        <v>900228989_FECS16511</v>
      </c>
      <c r="E1137" s="94" t="str">
        <f>+CONCATENATE(C1137,"_",AX1137)</f>
        <v>FECS16511_4800064326</v>
      </c>
      <c r="F1137" s="96">
        <v>45355</v>
      </c>
      <c r="G1137" s="96">
        <v>45392</v>
      </c>
      <c r="H1137" s="98">
        <v>2140483</v>
      </c>
      <c r="I1137" s="98">
        <v>130080</v>
      </c>
      <c r="J1137" s="94"/>
      <c r="K1137" s="94" t="s">
        <v>3938</v>
      </c>
      <c r="L1137" s="94" t="s">
        <v>3938</v>
      </c>
      <c r="M1137" s="98">
        <v>0</v>
      </c>
      <c r="N1137" s="94"/>
      <c r="O1137" s="94"/>
      <c r="P1137" s="94"/>
      <c r="Q1137" s="94"/>
      <c r="R1137" s="94" t="s">
        <v>3451</v>
      </c>
      <c r="S1137" s="96">
        <v>45355</v>
      </c>
      <c r="T1137" s="96">
        <v>45392</v>
      </c>
      <c r="U1137" s="96"/>
      <c r="V1137" s="98">
        <v>2140483</v>
      </c>
      <c r="W1137" s="98">
        <v>130080</v>
      </c>
      <c r="X1137" s="98">
        <v>514</v>
      </c>
      <c r="Y1137" s="98">
        <v>0</v>
      </c>
      <c r="Z1137" s="94"/>
      <c r="AA1137" s="94"/>
      <c r="AB1137" s="98">
        <v>130080</v>
      </c>
      <c r="AC1137" s="94" t="s">
        <v>3966</v>
      </c>
      <c r="AD1137" s="94" t="s">
        <v>4540</v>
      </c>
      <c r="AE1137" s="94" t="s">
        <v>3968</v>
      </c>
      <c r="AF1137" s="94" t="s">
        <v>4014</v>
      </c>
      <c r="AG1137" s="94" t="s">
        <v>3956</v>
      </c>
      <c r="AH1137" s="98">
        <v>0</v>
      </c>
      <c r="AI1137" s="98">
        <v>0</v>
      </c>
      <c r="AJ1137" s="98">
        <v>0</v>
      </c>
      <c r="AK1137" s="98">
        <v>0</v>
      </c>
      <c r="AL1137" s="98">
        <v>130080</v>
      </c>
      <c r="AM1137" s="98">
        <v>0</v>
      </c>
      <c r="AN1137" s="98">
        <v>0</v>
      </c>
      <c r="AO1137" s="98">
        <v>0</v>
      </c>
      <c r="AP1137" s="98">
        <v>0</v>
      </c>
      <c r="AQ1137" s="98">
        <v>0</v>
      </c>
      <c r="AR1137" s="98"/>
      <c r="AS1137" s="98"/>
      <c r="AT1137" s="98"/>
      <c r="AU1137" s="98">
        <v>0</v>
      </c>
      <c r="AV1137" s="98">
        <v>1969691</v>
      </c>
      <c r="AW1137" s="98">
        <v>40198</v>
      </c>
      <c r="AX1137" s="101">
        <v>4800064326</v>
      </c>
      <c r="AY1137" s="102">
        <v>45484</v>
      </c>
      <c r="AZ1137" s="98" t="s">
        <v>4454</v>
      </c>
      <c r="BA1137" s="98">
        <v>180751306</v>
      </c>
    </row>
    <row r="1138" spans="1:53">
      <c r="A1138" s="94">
        <v>900228989</v>
      </c>
      <c r="B1138" s="94" t="s">
        <v>3407</v>
      </c>
      <c r="C1138" s="94" t="s">
        <v>1292</v>
      </c>
      <c r="D1138" s="94" t="str">
        <f>+CONCATENATE(A1138,"_",C1138)</f>
        <v>900228989_FECS16871</v>
      </c>
      <c r="E1138" s="94" t="str">
        <f>+CONCATENATE(C1138,"_",AX1138)</f>
        <v>FECS16871_4800064326</v>
      </c>
      <c r="F1138" s="96">
        <v>45357</v>
      </c>
      <c r="G1138" s="96">
        <v>45390</v>
      </c>
      <c r="H1138" s="98">
        <v>2157865</v>
      </c>
      <c r="I1138" s="98">
        <v>171638</v>
      </c>
      <c r="J1138" s="94"/>
      <c r="K1138" s="94" t="s">
        <v>3938</v>
      </c>
      <c r="L1138" s="94" t="s">
        <v>3938</v>
      </c>
      <c r="M1138" s="98">
        <v>0</v>
      </c>
      <c r="N1138" s="94"/>
      <c r="O1138" s="94"/>
      <c r="P1138" s="94"/>
      <c r="Q1138" s="94"/>
      <c r="R1138" s="94" t="s">
        <v>3451</v>
      </c>
      <c r="S1138" s="96">
        <v>45357</v>
      </c>
      <c r="T1138" s="96">
        <v>45390</v>
      </c>
      <c r="U1138" s="96"/>
      <c r="V1138" s="98">
        <v>2157865</v>
      </c>
      <c r="W1138" s="98">
        <v>171638</v>
      </c>
      <c r="X1138" s="98">
        <v>0</v>
      </c>
      <c r="Y1138" s="98">
        <v>0</v>
      </c>
      <c r="Z1138" s="94"/>
      <c r="AA1138" s="94"/>
      <c r="AB1138" s="98">
        <v>171638</v>
      </c>
      <c r="AC1138" s="94" t="s">
        <v>3966</v>
      </c>
      <c r="AD1138" s="94" t="s">
        <v>4523</v>
      </c>
      <c r="AE1138" s="94" t="s">
        <v>3978</v>
      </c>
      <c r="AF1138" s="94" t="s">
        <v>3955</v>
      </c>
      <c r="AG1138" s="94" t="s">
        <v>3956</v>
      </c>
      <c r="AH1138" s="98">
        <v>0</v>
      </c>
      <c r="AI1138" s="98">
        <v>0</v>
      </c>
      <c r="AJ1138" s="98">
        <v>0</v>
      </c>
      <c r="AK1138" s="98">
        <v>0</v>
      </c>
      <c r="AL1138" s="98">
        <v>171638</v>
      </c>
      <c r="AM1138" s="98">
        <v>0</v>
      </c>
      <c r="AN1138" s="98">
        <v>0</v>
      </c>
      <c r="AO1138" s="98">
        <v>0</v>
      </c>
      <c r="AP1138" s="98">
        <v>0</v>
      </c>
      <c r="AQ1138" s="98">
        <v>0</v>
      </c>
      <c r="AR1138" s="98"/>
      <c r="AS1138" s="98"/>
      <c r="AT1138" s="98"/>
      <c r="AU1138" s="98">
        <v>0</v>
      </c>
      <c r="AV1138" s="98">
        <v>1946502</v>
      </c>
      <c r="AW1138" s="98">
        <v>39725</v>
      </c>
      <c r="AX1138" s="101">
        <v>4800064326</v>
      </c>
      <c r="AY1138" s="102">
        <v>45484</v>
      </c>
      <c r="AZ1138" s="98" t="s">
        <v>4454</v>
      </c>
      <c r="BA1138" s="98">
        <v>180751306</v>
      </c>
    </row>
    <row r="1139" spans="1:53">
      <c r="A1139" s="94">
        <v>900228989</v>
      </c>
      <c r="B1139" s="94" t="s">
        <v>3407</v>
      </c>
      <c r="C1139" s="94" t="s">
        <v>1318</v>
      </c>
      <c r="D1139" s="94" t="str">
        <f>+CONCATENATE(A1139,"_",C1139)</f>
        <v>900228989_FECS16666</v>
      </c>
      <c r="E1139" s="94" t="str">
        <f>+CONCATENATE(C1139,"_",AX1139)</f>
        <v>FECS16666_4800064326</v>
      </c>
      <c r="F1139" s="96">
        <v>45356</v>
      </c>
      <c r="G1139" s="96">
        <v>45392</v>
      </c>
      <c r="H1139" s="98">
        <v>2205431</v>
      </c>
      <c r="I1139" s="98">
        <v>301200</v>
      </c>
      <c r="J1139" s="94"/>
      <c r="K1139" s="94" t="s">
        <v>3938</v>
      </c>
      <c r="L1139" s="94" t="s">
        <v>3938</v>
      </c>
      <c r="M1139" s="98">
        <v>0</v>
      </c>
      <c r="N1139" s="94"/>
      <c r="O1139" s="94"/>
      <c r="P1139" s="94"/>
      <c r="Q1139" s="94"/>
      <c r="R1139" s="94" t="s">
        <v>3451</v>
      </c>
      <c r="S1139" s="96">
        <v>45356</v>
      </c>
      <c r="T1139" s="96">
        <v>45392</v>
      </c>
      <c r="U1139" s="96"/>
      <c r="V1139" s="98">
        <v>2205431</v>
      </c>
      <c r="W1139" s="98">
        <v>301200</v>
      </c>
      <c r="X1139" s="98">
        <v>3786</v>
      </c>
      <c r="Y1139" s="98">
        <v>0</v>
      </c>
      <c r="Z1139" s="94"/>
      <c r="AA1139" s="94"/>
      <c r="AB1139" s="98">
        <v>301200</v>
      </c>
      <c r="AC1139" s="94" t="s">
        <v>3966</v>
      </c>
      <c r="AD1139" s="94" t="s">
        <v>4546</v>
      </c>
      <c r="AE1139" s="94" t="s">
        <v>3968</v>
      </c>
      <c r="AF1139" s="94" t="s">
        <v>4014</v>
      </c>
      <c r="AG1139" s="94" t="s">
        <v>3956</v>
      </c>
      <c r="AH1139" s="98">
        <v>0</v>
      </c>
      <c r="AI1139" s="98">
        <v>0</v>
      </c>
      <c r="AJ1139" s="98">
        <v>0</v>
      </c>
      <c r="AK1139" s="98">
        <v>0</v>
      </c>
      <c r="AL1139" s="98">
        <v>301200</v>
      </c>
      <c r="AM1139" s="98">
        <v>0</v>
      </c>
      <c r="AN1139" s="98">
        <v>0</v>
      </c>
      <c r="AO1139" s="98">
        <v>0</v>
      </c>
      <c r="AP1139" s="98">
        <v>0</v>
      </c>
      <c r="AQ1139" s="98">
        <v>0</v>
      </c>
      <c r="AR1139" s="98"/>
      <c r="AS1139" s="98"/>
      <c r="AT1139" s="98"/>
      <c r="AU1139" s="98">
        <v>0</v>
      </c>
      <c r="AV1139" s="98">
        <v>1862436</v>
      </c>
      <c r="AW1139" s="98">
        <v>38009</v>
      </c>
      <c r="AX1139" s="101">
        <v>4800064326</v>
      </c>
      <c r="AY1139" s="102">
        <v>45484</v>
      </c>
      <c r="AZ1139" s="98" t="s">
        <v>4454</v>
      </c>
      <c r="BA1139" s="98">
        <v>180751306</v>
      </c>
    </row>
    <row r="1140" spans="1:53">
      <c r="A1140" s="94">
        <v>900228989</v>
      </c>
      <c r="B1140" s="94" t="s">
        <v>3407</v>
      </c>
      <c r="C1140" s="94" t="s">
        <v>1191</v>
      </c>
      <c r="D1140" s="94" t="str">
        <f>+CONCATENATE(A1140,"_",C1140)</f>
        <v>900228989_FECS16050</v>
      </c>
      <c r="E1140" s="94" t="str">
        <f>+CONCATENATE(C1140,"_",AX1140)</f>
        <v>FECS16050_4800064326</v>
      </c>
      <c r="F1140" s="96">
        <v>45351</v>
      </c>
      <c r="G1140" s="96">
        <v>45362</v>
      </c>
      <c r="H1140" s="98">
        <v>1585746</v>
      </c>
      <c r="I1140" s="98">
        <v>69689</v>
      </c>
      <c r="J1140" s="94"/>
      <c r="K1140" s="94" t="s">
        <v>3938</v>
      </c>
      <c r="L1140" s="94" t="s">
        <v>3938</v>
      </c>
      <c r="M1140" s="98">
        <v>0</v>
      </c>
      <c r="N1140" s="94"/>
      <c r="O1140" s="94"/>
      <c r="P1140" s="94"/>
      <c r="Q1140" s="94"/>
      <c r="R1140" s="94" t="s">
        <v>3451</v>
      </c>
      <c r="S1140" s="96">
        <v>45351</v>
      </c>
      <c r="T1140" s="96">
        <v>45362</v>
      </c>
      <c r="U1140" s="96"/>
      <c r="V1140" s="98">
        <v>1585746</v>
      </c>
      <c r="W1140" s="98">
        <v>69689</v>
      </c>
      <c r="X1140" s="98">
        <v>0</v>
      </c>
      <c r="Y1140" s="98">
        <v>0</v>
      </c>
      <c r="Z1140" s="94"/>
      <c r="AA1140" s="94"/>
      <c r="AB1140" s="98">
        <v>69689</v>
      </c>
      <c r="AC1140" s="94" t="s">
        <v>3966</v>
      </c>
      <c r="AD1140" s="94" t="s">
        <v>4456</v>
      </c>
      <c r="AE1140" s="94" t="s">
        <v>3968</v>
      </c>
      <c r="AF1140" s="94" t="s">
        <v>3955</v>
      </c>
      <c r="AG1140" s="94" t="s">
        <v>3956</v>
      </c>
      <c r="AH1140" s="98">
        <v>0</v>
      </c>
      <c r="AI1140" s="98">
        <v>0</v>
      </c>
      <c r="AJ1140" s="98">
        <v>0</v>
      </c>
      <c r="AK1140" s="98">
        <v>0</v>
      </c>
      <c r="AL1140" s="98">
        <v>69689</v>
      </c>
      <c r="AM1140" s="98">
        <v>0</v>
      </c>
      <c r="AN1140" s="98">
        <v>0</v>
      </c>
      <c r="AO1140" s="98">
        <v>0</v>
      </c>
      <c r="AP1140" s="98">
        <v>0</v>
      </c>
      <c r="AQ1140" s="98">
        <v>0</v>
      </c>
      <c r="AR1140" s="98"/>
      <c r="AS1140" s="98"/>
      <c r="AT1140" s="98"/>
      <c r="AU1140" s="98">
        <v>0</v>
      </c>
      <c r="AV1140" s="98">
        <v>1485736</v>
      </c>
      <c r="AW1140" s="98">
        <v>30321</v>
      </c>
      <c r="AX1140" s="101">
        <v>4800064326</v>
      </c>
      <c r="AY1140" s="102">
        <v>45484</v>
      </c>
      <c r="AZ1140" s="98" t="s">
        <v>4454</v>
      </c>
      <c r="BA1140" s="98">
        <v>180751306</v>
      </c>
    </row>
    <row r="1141" spans="1:53">
      <c r="A1141" s="94">
        <v>900228989</v>
      </c>
      <c r="B1141" s="94" t="s">
        <v>3407</v>
      </c>
      <c r="C1141" s="94" t="s">
        <v>1185</v>
      </c>
      <c r="D1141" s="94" t="str">
        <f>+CONCATENATE(A1141,"_",C1141)</f>
        <v>900228989_FECS15518</v>
      </c>
      <c r="E1141" s="94" t="str">
        <f>+CONCATENATE(C1141,"_",AX1141)</f>
        <v>FECS15518_4800064326</v>
      </c>
      <c r="F1141" s="96">
        <v>45349</v>
      </c>
      <c r="G1141" s="96">
        <v>45362</v>
      </c>
      <c r="H1141" s="98">
        <v>285000</v>
      </c>
      <c r="I1141" s="98">
        <v>29000</v>
      </c>
      <c r="J1141" s="94"/>
      <c r="K1141" s="94" t="s">
        <v>3938</v>
      </c>
      <c r="L1141" s="94" t="s">
        <v>3938</v>
      </c>
      <c r="M1141" s="98">
        <v>0</v>
      </c>
      <c r="N1141" s="94"/>
      <c r="O1141" s="94"/>
      <c r="P1141" s="94"/>
      <c r="Q1141" s="94"/>
      <c r="R1141" s="94" t="s">
        <v>3451</v>
      </c>
      <c r="S1141" s="96">
        <v>45349</v>
      </c>
      <c r="T1141" s="96">
        <v>45362</v>
      </c>
      <c r="U1141" s="96"/>
      <c r="V1141" s="98">
        <v>285000</v>
      </c>
      <c r="W1141" s="98">
        <v>29000</v>
      </c>
      <c r="X1141" s="98">
        <v>0</v>
      </c>
      <c r="Y1141" s="98">
        <v>0</v>
      </c>
      <c r="Z1141" s="94"/>
      <c r="AA1141" s="94"/>
      <c r="AB1141" s="98">
        <v>29000</v>
      </c>
      <c r="AC1141" s="94" t="s">
        <v>3966</v>
      </c>
      <c r="AD1141" s="94" t="s">
        <v>4411</v>
      </c>
      <c r="AE1141" s="94" t="s">
        <v>3968</v>
      </c>
      <c r="AF1141" s="94" t="s">
        <v>3949</v>
      </c>
      <c r="AG1141" s="94" t="s">
        <v>3950</v>
      </c>
      <c r="AH1141" s="98">
        <v>0</v>
      </c>
      <c r="AI1141" s="98">
        <v>0</v>
      </c>
      <c r="AJ1141" s="98">
        <v>0</v>
      </c>
      <c r="AK1141" s="98">
        <v>0</v>
      </c>
      <c r="AL1141" s="98">
        <v>29000</v>
      </c>
      <c r="AM1141" s="98">
        <v>0</v>
      </c>
      <c r="AN1141" s="98">
        <v>0</v>
      </c>
      <c r="AO1141" s="98">
        <v>0</v>
      </c>
      <c r="AP1141" s="98">
        <v>0</v>
      </c>
      <c r="AQ1141" s="98">
        <v>0</v>
      </c>
      <c r="AR1141" s="98"/>
      <c r="AS1141" s="98"/>
      <c r="AT1141" s="98"/>
      <c r="AU1141" s="98">
        <v>0</v>
      </c>
      <c r="AV1141" s="98">
        <v>250880</v>
      </c>
      <c r="AW1141" s="98">
        <v>5120</v>
      </c>
      <c r="AX1141" s="101">
        <v>4800064326</v>
      </c>
      <c r="AY1141" s="102">
        <v>45484</v>
      </c>
      <c r="AZ1141" s="98" t="s">
        <v>4454</v>
      </c>
      <c r="BA1141" s="98">
        <v>180751306</v>
      </c>
    </row>
    <row r="1142" spans="1:53">
      <c r="A1142" s="94">
        <v>900228989</v>
      </c>
      <c r="B1142" s="94" t="s">
        <v>3407</v>
      </c>
      <c r="C1142" s="94" t="s">
        <v>1186</v>
      </c>
      <c r="D1142" s="94" t="str">
        <f>+CONCATENATE(A1142,"_",C1142)</f>
        <v>900228989_FECS15520</v>
      </c>
      <c r="E1142" s="94" t="str">
        <f>+CONCATENATE(C1142,"_",AX1142)</f>
        <v>FECS15520_4800064326</v>
      </c>
      <c r="F1142" s="96">
        <v>45349</v>
      </c>
      <c r="G1142" s="96">
        <v>45362</v>
      </c>
      <c r="H1142" s="98">
        <v>285000</v>
      </c>
      <c r="I1142" s="98">
        <v>29000</v>
      </c>
      <c r="J1142" s="94"/>
      <c r="K1142" s="94" t="s">
        <v>3938</v>
      </c>
      <c r="L1142" s="94" t="s">
        <v>3938</v>
      </c>
      <c r="M1142" s="98">
        <v>0</v>
      </c>
      <c r="N1142" s="94"/>
      <c r="O1142" s="94"/>
      <c r="P1142" s="94"/>
      <c r="Q1142" s="94"/>
      <c r="R1142" s="94" t="s">
        <v>3451</v>
      </c>
      <c r="S1142" s="96">
        <v>45349</v>
      </c>
      <c r="T1142" s="96">
        <v>45362</v>
      </c>
      <c r="U1142" s="96"/>
      <c r="V1142" s="98">
        <v>285000</v>
      </c>
      <c r="W1142" s="98">
        <v>29000</v>
      </c>
      <c r="X1142" s="98">
        <v>0</v>
      </c>
      <c r="Y1142" s="98">
        <v>0</v>
      </c>
      <c r="Z1142" s="94"/>
      <c r="AA1142" s="94"/>
      <c r="AB1142" s="98">
        <v>29000</v>
      </c>
      <c r="AC1142" s="94" t="s">
        <v>3966</v>
      </c>
      <c r="AD1142" s="94" t="s">
        <v>4411</v>
      </c>
      <c r="AE1142" s="94" t="s">
        <v>3968</v>
      </c>
      <c r="AF1142" s="94" t="s">
        <v>3949</v>
      </c>
      <c r="AG1142" s="94" t="s">
        <v>3950</v>
      </c>
      <c r="AH1142" s="98">
        <v>0</v>
      </c>
      <c r="AI1142" s="98">
        <v>0</v>
      </c>
      <c r="AJ1142" s="98">
        <v>0</v>
      </c>
      <c r="AK1142" s="98">
        <v>0</v>
      </c>
      <c r="AL1142" s="98">
        <v>29000</v>
      </c>
      <c r="AM1142" s="98">
        <v>0</v>
      </c>
      <c r="AN1142" s="98">
        <v>0</v>
      </c>
      <c r="AO1142" s="98">
        <v>0</v>
      </c>
      <c r="AP1142" s="98">
        <v>0</v>
      </c>
      <c r="AQ1142" s="98">
        <v>0</v>
      </c>
      <c r="AR1142" s="98"/>
      <c r="AS1142" s="98"/>
      <c r="AT1142" s="98"/>
      <c r="AU1142" s="98">
        <v>0</v>
      </c>
      <c r="AV1142" s="98">
        <v>250880</v>
      </c>
      <c r="AW1142" s="98">
        <v>5120</v>
      </c>
      <c r="AX1142" s="101">
        <v>4800064326</v>
      </c>
      <c r="AY1142" s="102">
        <v>45484</v>
      </c>
      <c r="AZ1142" s="98" t="s">
        <v>4454</v>
      </c>
      <c r="BA1142" s="98">
        <v>180751306</v>
      </c>
    </row>
    <row r="1143" spans="1:53">
      <c r="A1143" s="94">
        <v>900228989</v>
      </c>
      <c r="B1143" s="94" t="s">
        <v>3407</v>
      </c>
      <c r="C1143" s="94" t="s">
        <v>1187</v>
      </c>
      <c r="D1143" s="94" t="str">
        <f>+CONCATENATE(A1143,"_",C1143)</f>
        <v>900228989_FECS15987</v>
      </c>
      <c r="E1143" s="94" t="str">
        <f>+CONCATENATE(C1143,"_",AX1143)</f>
        <v>FECS15987_4800064326</v>
      </c>
      <c r="F1143" s="96">
        <v>45351</v>
      </c>
      <c r="G1143" s="96">
        <v>45362</v>
      </c>
      <c r="H1143" s="98">
        <v>285000</v>
      </c>
      <c r="I1143" s="98">
        <v>29000</v>
      </c>
      <c r="J1143" s="94"/>
      <c r="K1143" s="94" t="s">
        <v>3938</v>
      </c>
      <c r="L1143" s="94" t="s">
        <v>3938</v>
      </c>
      <c r="M1143" s="98">
        <v>0</v>
      </c>
      <c r="N1143" s="94"/>
      <c r="O1143" s="94"/>
      <c r="P1143" s="94"/>
      <c r="Q1143" s="94"/>
      <c r="R1143" s="94" t="s">
        <v>3451</v>
      </c>
      <c r="S1143" s="96">
        <v>45351</v>
      </c>
      <c r="T1143" s="96">
        <v>45362</v>
      </c>
      <c r="U1143" s="96"/>
      <c r="V1143" s="98">
        <v>285000</v>
      </c>
      <c r="W1143" s="98">
        <v>29000</v>
      </c>
      <c r="X1143" s="98">
        <v>0</v>
      </c>
      <c r="Y1143" s="98">
        <v>0</v>
      </c>
      <c r="Z1143" s="94"/>
      <c r="AA1143" s="94"/>
      <c r="AB1143" s="98">
        <v>29000</v>
      </c>
      <c r="AC1143" s="94" t="s">
        <v>3966</v>
      </c>
      <c r="AD1143" s="94" t="s">
        <v>4411</v>
      </c>
      <c r="AE1143" s="94" t="s">
        <v>3968</v>
      </c>
      <c r="AF1143" s="94" t="s">
        <v>3949</v>
      </c>
      <c r="AG1143" s="94" t="s">
        <v>3950</v>
      </c>
      <c r="AH1143" s="98">
        <v>0</v>
      </c>
      <c r="AI1143" s="98">
        <v>0</v>
      </c>
      <c r="AJ1143" s="98">
        <v>0</v>
      </c>
      <c r="AK1143" s="98">
        <v>0</v>
      </c>
      <c r="AL1143" s="98">
        <v>29000</v>
      </c>
      <c r="AM1143" s="98">
        <v>0</v>
      </c>
      <c r="AN1143" s="98">
        <v>0</v>
      </c>
      <c r="AO1143" s="98">
        <v>0</v>
      </c>
      <c r="AP1143" s="98">
        <v>0</v>
      </c>
      <c r="AQ1143" s="98">
        <v>0</v>
      </c>
      <c r="AR1143" s="98"/>
      <c r="AS1143" s="98"/>
      <c r="AT1143" s="98"/>
      <c r="AU1143" s="98">
        <v>0</v>
      </c>
      <c r="AV1143" s="98">
        <v>250880</v>
      </c>
      <c r="AW1143" s="98">
        <v>5120</v>
      </c>
      <c r="AX1143" s="101">
        <v>4800064326</v>
      </c>
      <c r="AY1143" s="102">
        <v>45484</v>
      </c>
      <c r="AZ1143" s="98" t="s">
        <v>4454</v>
      </c>
      <c r="BA1143" s="98">
        <v>180751306</v>
      </c>
    </row>
    <row r="1144" spans="1:53">
      <c r="A1144" s="94">
        <v>900228989</v>
      </c>
      <c r="B1144" s="94" t="s">
        <v>3407</v>
      </c>
      <c r="C1144" s="94" t="s">
        <v>1183</v>
      </c>
      <c r="D1144" s="94" t="str">
        <f>+CONCATENATE(A1144,"_",C1144)</f>
        <v>900228989_FECS15424</v>
      </c>
      <c r="E1144" s="94" t="str">
        <f>+CONCATENATE(C1144,"_",AX1144)</f>
        <v>FECS15424_4800064326</v>
      </c>
      <c r="F1144" s="96">
        <v>45349</v>
      </c>
      <c r="G1144" s="96">
        <v>45362</v>
      </c>
      <c r="H1144" s="98">
        <v>66900</v>
      </c>
      <c r="I1144" s="98">
        <v>11900</v>
      </c>
      <c r="J1144" s="94"/>
      <c r="K1144" s="94" t="s">
        <v>3938</v>
      </c>
      <c r="L1144" s="94" t="s">
        <v>3938</v>
      </c>
      <c r="M1144" s="98">
        <v>0</v>
      </c>
      <c r="N1144" s="94"/>
      <c r="O1144" s="94"/>
      <c r="P1144" s="94"/>
      <c r="Q1144" s="94"/>
      <c r="R1144" s="94" t="s">
        <v>3451</v>
      </c>
      <c r="S1144" s="96">
        <v>45349</v>
      </c>
      <c r="T1144" s="96">
        <v>45362</v>
      </c>
      <c r="U1144" s="96"/>
      <c r="V1144" s="98">
        <v>66900</v>
      </c>
      <c r="W1144" s="98">
        <v>11900</v>
      </c>
      <c r="X1144" s="98">
        <v>0</v>
      </c>
      <c r="Y1144" s="98">
        <v>0</v>
      </c>
      <c r="Z1144" s="94"/>
      <c r="AA1144" s="94"/>
      <c r="AB1144" s="98">
        <v>11900</v>
      </c>
      <c r="AC1144" s="94" t="s">
        <v>3966</v>
      </c>
      <c r="AD1144" s="94" t="s">
        <v>4453</v>
      </c>
      <c r="AE1144" s="94" t="s">
        <v>3968</v>
      </c>
      <c r="AF1144" s="94" t="s">
        <v>4129</v>
      </c>
      <c r="AG1144" s="94" t="s">
        <v>3950</v>
      </c>
      <c r="AH1144" s="98">
        <v>0</v>
      </c>
      <c r="AI1144" s="98">
        <v>0</v>
      </c>
      <c r="AJ1144" s="98">
        <v>0</v>
      </c>
      <c r="AK1144" s="98">
        <v>0</v>
      </c>
      <c r="AL1144" s="98">
        <v>11900</v>
      </c>
      <c r="AM1144" s="98">
        <v>0</v>
      </c>
      <c r="AN1144" s="98">
        <v>0</v>
      </c>
      <c r="AO1144" s="98">
        <v>0</v>
      </c>
      <c r="AP1144" s="98">
        <v>0</v>
      </c>
      <c r="AQ1144" s="98">
        <v>0</v>
      </c>
      <c r="AR1144" s="98"/>
      <c r="AS1144" s="98"/>
      <c r="AT1144" s="98"/>
      <c r="AU1144" s="98">
        <v>0</v>
      </c>
      <c r="AV1144" s="98">
        <v>55000</v>
      </c>
      <c r="AW1144" s="98">
        <v>0</v>
      </c>
      <c r="AX1144" s="101">
        <v>4800064326</v>
      </c>
      <c r="AY1144" s="102">
        <v>45484</v>
      </c>
      <c r="AZ1144" s="98" t="s">
        <v>4454</v>
      </c>
      <c r="BA1144" s="98">
        <v>180751306</v>
      </c>
    </row>
    <row r="1145" spans="1:53">
      <c r="A1145" s="94">
        <v>900228989</v>
      </c>
      <c r="B1145" s="94" t="s">
        <v>3407</v>
      </c>
      <c r="C1145" s="94" t="s">
        <v>1184</v>
      </c>
      <c r="D1145" s="94" t="str">
        <f>+CONCATENATE(A1145,"_",C1145)</f>
        <v>900228989_FECS15484</v>
      </c>
      <c r="E1145" s="94" t="str">
        <f>+CONCATENATE(C1145,"_",AX1145)</f>
        <v>FECS15484_4800064326</v>
      </c>
      <c r="F1145" s="96">
        <v>45349</v>
      </c>
      <c r="G1145" s="96">
        <v>45362</v>
      </c>
      <c r="H1145" s="98">
        <v>66900</v>
      </c>
      <c r="I1145" s="98">
        <v>11900</v>
      </c>
      <c r="J1145" s="94"/>
      <c r="K1145" s="94" t="s">
        <v>3938</v>
      </c>
      <c r="L1145" s="94" t="s">
        <v>3938</v>
      </c>
      <c r="M1145" s="98">
        <v>0</v>
      </c>
      <c r="N1145" s="94"/>
      <c r="O1145" s="94"/>
      <c r="P1145" s="94"/>
      <c r="Q1145" s="94"/>
      <c r="R1145" s="94" t="s">
        <v>3451</v>
      </c>
      <c r="S1145" s="96">
        <v>45349</v>
      </c>
      <c r="T1145" s="96">
        <v>45362</v>
      </c>
      <c r="U1145" s="96"/>
      <c r="V1145" s="98">
        <v>66900</v>
      </c>
      <c r="W1145" s="98">
        <v>11900</v>
      </c>
      <c r="X1145" s="98">
        <v>0</v>
      </c>
      <c r="Y1145" s="98">
        <v>0</v>
      </c>
      <c r="Z1145" s="94"/>
      <c r="AA1145" s="94"/>
      <c r="AB1145" s="98">
        <v>11900</v>
      </c>
      <c r="AC1145" s="94" t="s">
        <v>3966</v>
      </c>
      <c r="AD1145" s="94" t="s">
        <v>4455</v>
      </c>
      <c r="AE1145" s="94" t="s">
        <v>3968</v>
      </c>
      <c r="AF1145" s="94" t="s">
        <v>4129</v>
      </c>
      <c r="AG1145" s="94" t="s">
        <v>3950</v>
      </c>
      <c r="AH1145" s="98">
        <v>0</v>
      </c>
      <c r="AI1145" s="98">
        <v>0</v>
      </c>
      <c r="AJ1145" s="98">
        <v>0</v>
      </c>
      <c r="AK1145" s="98">
        <v>0</v>
      </c>
      <c r="AL1145" s="98">
        <v>11900</v>
      </c>
      <c r="AM1145" s="98">
        <v>0</v>
      </c>
      <c r="AN1145" s="98">
        <v>0</v>
      </c>
      <c r="AO1145" s="98">
        <v>0</v>
      </c>
      <c r="AP1145" s="98">
        <v>0</v>
      </c>
      <c r="AQ1145" s="98">
        <v>0</v>
      </c>
      <c r="AR1145" s="98"/>
      <c r="AS1145" s="98"/>
      <c r="AT1145" s="98"/>
      <c r="AU1145" s="98">
        <v>0</v>
      </c>
      <c r="AV1145" s="98">
        <v>55000</v>
      </c>
      <c r="AW1145" s="98">
        <v>0</v>
      </c>
      <c r="AX1145" s="101">
        <v>4800064326</v>
      </c>
      <c r="AY1145" s="102">
        <v>45484</v>
      </c>
      <c r="AZ1145" s="98" t="s">
        <v>4454</v>
      </c>
      <c r="BA1145" s="98">
        <v>180751306</v>
      </c>
    </row>
    <row r="1146" spans="1:53">
      <c r="A1146" s="94">
        <v>900228989</v>
      </c>
      <c r="B1146" s="94" t="s">
        <v>3407</v>
      </c>
      <c r="C1146" s="94" t="s">
        <v>1254</v>
      </c>
      <c r="D1146" s="94" t="str">
        <f>+CONCATENATE(A1146,"_",C1146)</f>
        <v>900228989_FECS16406</v>
      </c>
      <c r="E1146" s="94" t="str">
        <f>+CONCATENATE(C1146,"_",AX1146)</f>
        <v>FECS16406_2201528989</v>
      </c>
      <c r="F1146" s="96">
        <v>45353</v>
      </c>
      <c r="G1146" s="96">
        <v>45365</v>
      </c>
      <c r="H1146" s="98">
        <v>8932633</v>
      </c>
      <c r="I1146" s="98">
        <v>827976</v>
      </c>
      <c r="J1146" s="94"/>
      <c r="K1146" s="94" t="s">
        <v>3938</v>
      </c>
      <c r="L1146" s="94" t="s">
        <v>3938</v>
      </c>
      <c r="M1146" s="98">
        <v>0</v>
      </c>
      <c r="N1146" s="94"/>
      <c r="O1146" s="94"/>
      <c r="P1146" s="94"/>
      <c r="Q1146" s="94"/>
      <c r="R1146" s="94" t="s">
        <v>3451</v>
      </c>
      <c r="S1146" s="96">
        <v>45353</v>
      </c>
      <c r="T1146" s="96">
        <v>45365</v>
      </c>
      <c r="U1146" s="96"/>
      <c r="V1146" s="98">
        <v>8932633</v>
      </c>
      <c r="W1146" s="98">
        <v>827976</v>
      </c>
      <c r="X1146" s="98">
        <v>514</v>
      </c>
      <c r="Y1146" s="98">
        <v>0</v>
      </c>
      <c r="Z1146" s="94"/>
      <c r="AA1146" s="94"/>
      <c r="AB1146" s="98">
        <v>827976</v>
      </c>
      <c r="AC1146" s="94" t="s">
        <v>3966</v>
      </c>
      <c r="AD1146" s="94" t="s">
        <v>4500</v>
      </c>
      <c r="AE1146" s="94" t="s">
        <v>3997</v>
      </c>
      <c r="AF1146" s="94" t="s">
        <v>4014</v>
      </c>
      <c r="AG1146" s="94" t="s">
        <v>3956</v>
      </c>
      <c r="AH1146" s="98">
        <v>0</v>
      </c>
      <c r="AI1146" s="98">
        <v>0</v>
      </c>
      <c r="AJ1146" s="98">
        <v>0</v>
      </c>
      <c r="AK1146" s="98">
        <v>0</v>
      </c>
      <c r="AL1146" s="98">
        <v>827976</v>
      </c>
      <c r="AM1146" s="98">
        <v>0</v>
      </c>
      <c r="AN1146" s="98">
        <v>0</v>
      </c>
      <c r="AO1146" s="98">
        <v>0</v>
      </c>
      <c r="AP1146" s="98">
        <v>0</v>
      </c>
      <c r="AQ1146" s="98">
        <v>0</v>
      </c>
      <c r="AR1146" s="98"/>
      <c r="AS1146" s="98"/>
      <c r="AT1146" s="98"/>
      <c r="AU1146" s="98">
        <v>0</v>
      </c>
      <c r="AV1146" s="98">
        <v>7942060</v>
      </c>
      <c r="AW1146" s="98">
        <v>162083</v>
      </c>
      <c r="AX1146" s="101">
        <v>2201528989</v>
      </c>
      <c r="AY1146" s="102">
        <v>45481</v>
      </c>
      <c r="AZ1146" s="98" t="s">
        <v>3951</v>
      </c>
      <c r="BA1146" s="98">
        <v>202035925</v>
      </c>
    </row>
    <row r="1147" spans="1:53">
      <c r="A1147" s="94">
        <v>900228989</v>
      </c>
      <c r="B1147" s="94" t="s">
        <v>3407</v>
      </c>
      <c r="C1147" s="94" t="s">
        <v>1246</v>
      </c>
      <c r="D1147" s="94" t="str">
        <f>+CONCATENATE(A1147,"_",C1147)</f>
        <v>900228989_FECS16566</v>
      </c>
      <c r="E1147" s="94" t="str">
        <f>+CONCATENATE(C1147,"_",AX1147)</f>
        <v>FECS16566_2201528989</v>
      </c>
      <c r="F1147" s="96">
        <v>45355</v>
      </c>
      <c r="G1147" s="96">
        <v>45365</v>
      </c>
      <c r="H1147" s="98">
        <v>4809379</v>
      </c>
      <c r="I1147" s="98">
        <v>247714</v>
      </c>
      <c r="J1147" s="94"/>
      <c r="K1147" s="94" t="s">
        <v>3938</v>
      </c>
      <c r="L1147" s="94" t="s">
        <v>3938</v>
      </c>
      <c r="M1147" s="98">
        <v>0</v>
      </c>
      <c r="N1147" s="94"/>
      <c r="O1147" s="94"/>
      <c r="P1147" s="94"/>
      <c r="Q1147" s="94"/>
      <c r="R1147" s="94" t="s">
        <v>3451</v>
      </c>
      <c r="S1147" s="96">
        <v>45355</v>
      </c>
      <c r="T1147" s="96">
        <v>45365</v>
      </c>
      <c r="U1147" s="96"/>
      <c r="V1147" s="98">
        <v>4809379</v>
      </c>
      <c r="W1147" s="98">
        <v>247714</v>
      </c>
      <c r="X1147" s="98">
        <v>0</v>
      </c>
      <c r="Y1147" s="98">
        <v>0</v>
      </c>
      <c r="Z1147" s="94"/>
      <c r="AA1147" s="94"/>
      <c r="AB1147" s="98">
        <v>247714</v>
      </c>
      <c r="AC1147" s="94" t="s">
        <v>3966</v>
      </c>
      <c r="AD1147" s="94" t="s">
        <v>4492</v>
      </c>
      <c r="AE1147" s="94" t="s">
        <v>3968</v>
      </c>
      <c r="AF1147" s="94" t="s">
        <v>4014</v>
      </c>
      <c r="AG1147" s="94" t="s">
        <v>3956</v>
      </c>
      <c r="AH1147" s="98">
        <v>0</v>
      </c>
      <c r="AI1147" s="98">
        <v>0</v>
      </c>
      <c r="AJ1147" s="98">
        <v>0</v>
      </c>
      <c r="AK1147" s="98">
        <v>0</v>
      </c>
      <c r="AL1147" s="98">
        <v>247714</v>
      </c>
      <c r="AM1147" s="98">
        <v>0</v>
      </c>
      <c r="AN1147" s="98">
        <v>0</v>
      </c>
      <c r="AO1147" s="98">
        <v>0</v>
      </c>
      <c r="AP1147" s="98">
        <v>0</v>
      </c>
      <c r="AQ1147" s="98">
        <v>0</v>
      </c>
      <c r="AR1147" s="98"/>
      <c r="AS1147" s="98"/>
      <c r="AT1147" s="98"/>
      <c r="AU1147" s="98">
        <v>0</v>
      </c>
      <c r="AV1147" s="98">
        <v>4133432</v>
      </c>
      <c r="AW1147" s="98">
        <v>91233</v>
      </c>
      <c r="AX1147" s="101">
        <v>2201528989</v>
      </c>
      <c r="AY1147" s="102">
        <v>45481</v>
      </c>
      <c r="AZ1147" s="98" t="s">
        <v>3951</v>
      </c>
      <c r="BA1147" s="98">
        <v>202035925</v>
      </c>
    </row>
    <row r="1148" spans="1:53">
      <c r="A1148" s="94">
        <v>900228989</v>
      </c>
      <c r="B1148" s="94" t="s">
        <v>3407</v>
      </c>
      <c r="C1148" s="94" t="s">
        <v>1237</v>
      </c>
      <c r="D1148" s="94" t="str">
        <f>+CONCATENATE(A1148,"_",C1148)</f>
        <v>900228989_FECS16336</v>
      </c>
      <c r="E1148" s="94" t="str">
        <f>+CONCATENATE(C1148,"_",AX1148)</f>
        <v>FECS16336_2201528989</v>
      </c>
      <c r="F1148" s="96">
        <v>45352</v>
      </c>
      <c r="G1148" s="96">
        <v>45365</v>
      </c>
      <c r="H1148" s="98">
        <v>4119702</v>
      </c>
      <c r="I1148" s="98">
        <v>72000</v>
      </c>
      <c r="J1148" s="94"/>
      <c r="K1148" s="94" t="s">
        <v>3938</v>
      </c>
      <c r="L1148" s="94" t="s">
        <v>3938</v>
      </c>
      <c r="M1148" s="98">
        <v>0</v>
      </c>
      <c r="N1148" s="94"/>
      <c r="O1148" s="94"/>
      <c r="P1148" s="94"/>
      <c r="Q1148" s="94"/>
      <c r="R1148" s="94" t="s">
        <v>3451</v>
      </c>
      <c r="S1148" s="96">
        <v>45352</v>
      </c>
      <c r="T1148" s="96">
        <v>45365</v>
      </c>
      <c r="U1148" s="96"/>
      <c r="V1148" s="98">
        <v>4119702</v>
      </c>
      <c r="W1148" s="98">
        <v>72000</v>
      </c>
      <c r="X1148" s="98">
        <v>0</v>
      </c>
      <c r="Y1148" s="98">
        <v>0</v>
      </c>
      <c r="Z1148" s="94"/>
      <c r="AA1148" s="94"/>
      <c r="AB1148" s="98">
        <v>72000</v>
      </c>
      <c r="AC1148" s="94" t="s">
        <v>3966</v>
      </c>
      <c r="AD1148" s="94" t="s">
        <v>4483</v>
      </c>
      <c r="AE1148" s="94" t="s">
        <v>3968</v>
      </c>
      <c r="AF1148" s="94" t="s">
        <v>4014</v>
      </c>
      <c r="AG1148" s="94" t="s">
        <v>3956</v>
      </c>
      <c r="AH1148" s="98">
        <v>0</v>
      </c>
      <c r="AI1148" s="98">
        <v>0</v>
      </c>
      <c r="AJ1148" s="98">
        <v>0</v>
      </c>
      <c r="AK1148" s="98">
        <v>0</v>
      </c>
      <c r="AL1148" s="98">
        <v>72000</v>
      </c>
      <c r="AM1148" s="98">
        <v>0</v>
      </c>
      <c r="AN1148" s="98">
        <v>0</v>
      </c>
      <c r="AO1148" s="98">
        <v>0</v>
      </c>
      <c r="AP1148" s="98">
        <v>0</v>
      </c>
      <c r="AQ1148" s="98">
        <v>0</v>
      </c>
      <c r="AR1148" s="98"/>
      <c r="AS1148" s="98"/>
      <c r="AT1148" s="98"/>
      <c r="AU1148" s="98">
        <v>0</v>
      </c>
      <c r="AV1148" s="98">
        <v>3966748</v>
      </c>
      <c r="AW1148" s="98">
        <v>80954</v>
      </c>
      <c r="AX1148" s="101">
        <v>2201528989</v>
      </c>
      <c r="AY1148" s="102">
        <v>45481</v>
      </c>
      <c r="AZ1148" s="98" t="s">
        <v>3951</v>
      </c>
      <c r="BA1148" s="98">
        <v>202035925</v>
      </c>
    </row>
    <row r="1149" spans="1:53">
      <c r="A1149" s="94">
        <v>900228989</v>
      </c>
      <c r="B1149" s="94" t="s">
        <v>3407</v>
      </c>
      <c r="C1149" s="94" t="s">
        <v>1272</v>
      </c>
      <c r="D1149" s="94" t="str">
        <f>+CONCATENATE(A1149,"_",C1149)</f>
        <v>900228989_FECS16678</v>
      </c>
      <c r="E1149" s="94" t="str">
        <f>+CONCATENATE(C1149,"_",AX1149)</f>
        <v>FECS16678_2201528989</v>
      </c>
      <c r="F1149" s="96">
        <v>45356</v>
      </c>
      <c r="G1149" s="96">
        <v>45366</v>
      </c>
      <c r="H1149" s="98">
        <v>5140088</v>
      </c>
      <c r="I1149" s="98">
        <v>1607600</v>
      </c>
      <c r="J1149" s="94"/>
      <c r="K1149" s="94" t="s">
        <v>3938</v>
      </c>
      <c r="L1149" s="94" t="s">
        <v>3938</v>
      </c>
      <c r="M1149" s="98">
        <v>0</v>
      </c>
      <c r="N1149" s="94"/>
      <c r="O1149" s="94"/>
      <c r="P1149" s="94"/>
      <c r="Q1149" s="94"/>
      <c r="R1149" s="94" t="s">
        <v>3451</v>
      </c>
      <c r="S1149" s="96">
        <v>45356</v>
      </c>
      <c r="T1149" s="96">
        <v>45366</v>
      </c>
      <c r="U1149" s="96"/>
      <c r="V1149" s="98">
        <v>5140088</v>
      </c>
      <c r="W1149" s="98">
        <v>1607600</v>
      </c>
      <c r="X1149" s="98">
        <v>0</v>
      </c>
      <c r="Y1149" s="98">
        <v>0</v>
      </c>
      <c r="Z1149" s="94"/>
      <c r="AA1149" s="94"/>
      <c r="AB1149" s="98">
        <v>1607600</v>
      </c>
      <c r="AC1149" s="94" t="s">
        <v>3966</v>
      </c>
      <c r="AD1149" s="94" t="s">
        <v>4514</v>
      </c>
      <c r="AE1149" s="94" t="s">
        <v>3978</v>
      </c>
      <c r="AF1149" s="94" t="s">
        <v>4014</v>
      </c>
      <c r="AG1149" s="94" t="s">
        <v>3956</v>
      </c>
      <c r="AH1149" s="98">
        <v>0</v>
      </c>
      <c r="AI1149" s="98">
        <v>0</v>
      </c>
      <c r="AJ1149" s="98">
        <v>0</v>
      </c>
      <c r="AK1149" s="98">
        <v>0</v>
      </c>
      <c r="AL1149" s="98">
        <v>1607600</v>
      </c>
      <c r="AM1149" s="98">
        <v>0</v>
      </c>
      <c r="AN1149" s="98">
        <v>0</v>
      </c>
      <c r="AO1149" s="98">
        <v>0</v>
      </c>
      <c r="AP1149" s="98">
        <v>0</v>
      </c>
      <c r="AQ1149" s="98">
        <v>0</v>
      </c>
      <c r="AR1149" s="98"/>
      <c r="AS1149" s="98"/>
      <c r="AT1149" s="98"/>
      <c r="AU1149" s="98">
        <v>0</v>
      </c>
      <c r="AV1149" s="98">
        <v>3461838</v>
      </c>
      <c r="AW1149" s="98">
        <v>70650</v>
      </c>
      <c r="AX1149" s="101">
        <v>2201528989</v>
      </c>
      <c r="AY1149" s="102">
        <v>45481</v>
      </c>
      <c r="AZ1149" s="98" t="s">
        <v>3951</v>
      </c>
      <c r="BA1149" s="98">
        <v>202035925</v>
      </c>
    </row>
    <row r="1150" spans="1:53">
      <c r="A1150" s="94">
        <v>900228989</v>
      </c>
      <c r="B1150" s="94" t="s">
        <v>3407</v>
      </c>
      <c r="C1150" s="94" t="s">
        <v>1245</v>
      </c>
      <c r="D1150" s="94" t="str">
        <f>+CONCATENATE(A1150,"_",C1150)</f>
        <v>900228989_FECS16525</v>
      </c>
      <c r="E1150" s="94" t="str">
        <f>+CONCATENATE(C1150,"_",AX1150)</f>
        <v>FECS16525_2201528989</v>
      </c>
      <c r="F1150" s="96">
        <v>45355</v>
      </c>
      <c r="G1150" s="96">
        <v>45365</v>
      </c>
      <c r="H1150" s="98">
        <v>3927624</v>
      </c>
      <c r="I1150" s="98">
        <v>232656</v>
      </c>
      <c r="J1150" s="94"/>
      <c r="K1150" s="94" t="s">
        <v>3938</v>
      </c>
      <c r="L1150" s="94" t="s">
        <v>3938</v>
      </c>
      <c r="M1150" s="98">
        <v>0</v>
      </c>
      <c r="N1150" s="94"/>
      <c r="O1150" s="94"/>
      <c r="P1150" s="94"/>
      <c r="Q1150" s="94"/>
      <c r="R1150" s="94" t="s">
        <v>3451</v>
      </c>
      <c r="S1150" s="96">
        <v>45355</v>
      </c>
      <c r="T1150" s="96">
        <v>45365</v>
      </c>
      <c r="U1150" s="96"/>
      <c r="V1150" s="98">
        <v>3927624</v>
      </c>
      <c r="W1150" s="98">
        <v>232656</v>
      </c>
      <c r="X1150" s="98">
        <v>0</v>
      </c>
      <c r="Y1150" s="98">
        <v>0</v>
      </c>
      <c r="Z1150" s="94"/>
      <c r="AA1150" s="94"/>
      <c r="AB1150" s="98">
        <v>232656</v>
      </c>
      <c r="AC1150" s="94" t="s">
        <v>3966</v>
      </c>
      <c r="AD1150" s="94" t="s">
        <v>4491</v>
      </c>
      <c r="AE1150" s="94" t="s">
        <v>3968</v>
      </c>
      <c r="AF1150" s="94" t="s">
        <v>4014</v>
      </c>
      <c r="AG1150" s="94" t="s">
        <v>3956</v>
      </c>
      <c r="AH1150" s="98">
        <v>0</v>
      </c>
      <c r="AI1150" s="98">
        <v>0</v>
      </c>
      <c r="AJ1150" s="98">
        <v>0</v>
      </c>
      <c r="AK1150" s="98">
        <v>0</v>
      </c>
      <c r="AL1150" s="98">
        <v>232656</v>
      </c>
      <c r="AM1150" s="98">
        <v>0</v>
      </c>
      <c r="AN1150" s="98">
        <v>0</v>
      </c>
      <c r="AO1150" s="98">
        <v>0</v>
      </c>
      <c r="AP1150" s="98">
        <v>0</v>
      </c>
      <c r="AQ1150" s="98">
        <v>0</v>
      </c>
      <c r="AR1150" s="98"/>
      <c r="AS1150" s="98"/>
      <c r="AT1150" s="98"/>
      <c r="AU1150" s="98">
        <v>0</v>
      </c>
      <c r="AV1150" s="98">
        <v>3284069</v>
      </c>
      <c r="AW1150" s="98">
        <v>73899</v>
      </c>
      <c r="AX1150" s="101">
        <v>2201528989</v>
      </c>
      <c r="AY1150" s="102">
        <v>45481</v>
      </c>
      <c r="AZ1150" s="98" t="s">
        <v>3951</v>
      </c>
      <c r="BA1150" s="98">
        <v>202035925</v>
      </c>
    </row>
    <row r="1151" spans="1:53">
      <c r="A1151" s="94">
        <v>900228989</v>
      </c>
      <c r="B1151" s="94" t="s">
        <v>3407</v>
      </c>
      <c r="C1151" s="94" t="s">
        <v>1253</v>
      </c>
      <c r="D1151" s="94" t="str">
        <f>+CONCATENATE(A1151,"_",C1151)</f>
        <v>900228989_FECS16492</v>
      </c>
      <c r="E1151" s="94" t="str">
        <f>+CONCATENATE(C1151,"_",AX1151)</f>
        <v>FECS16492_2201528989</v>
      </c>
      <c r="F1151" s="96">
        <v>45355</v>
      </c>
      <c r="G1151" s="96">
        <v>45365</v>
      </c>
      <c r="H1151" s="98">
        <v>3497080</v>
      </c>
      <c r="I1151" s="98">
        <v>741411</v>
      </c>
      <c r="J1151" s="94"/>
      <c r="K1151" s="94" t="s">
        <v>3938</v>
      </c>
      <c r="L1151" s="94" t="s">
        <v>3938</v>
      </c>
      <c r="M1151" s="98">
        <v>0</v>
      </c>
      <c r="N1151" s="94"/>
      <c r="O1151" s="94"/>
      <c r="P1151" s="94"/>
      <c r="Q1151" s="94"/>
      <c r="R1151" s="94" t="s">
        <v>3451</v>
      </c>
      <c r="S1151" s="96">
        <v>45355</v>
      </c>
      <c r="T1151" s="96">
        <v>45365</v>
      </c>
      <c r="U1151" s="96"/>
      <c r="V1151" s="98">
        <v>3497080</v>
      </c>
      <c r="W1151" s="98">
        <v>741411</v>
      </c>
      <c r="X1151" s="98">
        <v>0</v>
      </c>
      <c r="Y1151" s="98">
        <v>0</v>
      </c>
      <c r="Z1151" s="94"/>
      <c r="AA1151" s="94"/>
      <c r="AB1151" s="98">
        <v>741411</v>
      </c>
      <c r="AC1151" s="94" t="s">
        <v>3966</v>
      </c>
      <c r="AD1151" s="94" t="s">
        <v>4499</v>
      </c>
      <c r="AE1151" s="94" t="s">
        <v>3968</v>
      </c>
      <c r="AF1151" s="94" t="s">
        <v>4014</v>
      </c>
      <c r="AG1151" s="94" t="s">
        <v>3956</v>
      </c>
      <c r="AH1151" s="98">
        <v>0</v>
      </c>
      <c r="AI1151" s="98">
        <v>0</v>
      </c>
      <c r="AJ1151" s="98">
        <v>0</v>
      </c>
      <c r="AK1151" s="98">
        <v>0</v>
      </c>
      <c r="AL1151" s="98">
        <v>741411</v>
      </c>
      <c r="AM1151" s="98">
        <v>0</v>
      </c>
      <c r="AN1151" s="98">
        <v>0</v>
      </c>
      <c r="AO1151" s="98">
        <v>0</v>
      </c>
      <c r="AP1151" s="98">
        <v>0</v>
      </c>
      <c r="AQ1151" s="98">
        <v>0</v>
      </c>
      <c r="AR1151" s="98"/>
      <c r="AS1151" s="98"/>
      <c r="AT1151" s="98"/>
      <c r="AU1151" s="98">
        <v>0</v>
      </c>
      <c r="AV1151" s="98">
        <v>2700556</v>
      </c>
      <c r="AW1151" s="98">
        <v>55113</v>
      </c>
      <c r="AX1151" s="101">
        <v>2201528989</v>
      </c>
      <c r="AY1151" s="102">
        <v>45481</v>
      </c>
      <c r="AZ1151" s="98" t="s">
        <v>3951</v>
      </c>
      <c r="BA1151" s="98">
        <v>202035925</v>
      </c>
    </row>
    <row r="1152" spans="1:53">
      <c r="A1152" s="94">
        <v>900228989</v>
      </c>
      <c r="B1152" s="94" t="s">
        <v>3407</v>
      </c>
      <c r="C1152" s="94" t="s">
        <v>1248</v>
      </c>
      <c r="D1152" s="94" t="str">
        <f>+CONCATENATE(A1152,"_",C1152)</f>
        <v>900228989_FECS16196</v>
      </c>
      <c r="E1152" s="94" t="str">
        <f>+CONCATENATE(C1152,"_",AX1152)</f>
        <v>FECS16196_2201528989</v>
      </c>
      <c r="F1152" s="96">
        <v>45352</v>
      </c>
      <c r="G1152" s="96">
        <v>45365</v>
      </c>
      <c r="H1152" s="98">
        <v>2784132</v>
      </c>
      <c r="I1152" s="98">
        <v>334235</v>
      </c>
      <c r="J1152" s="94"/>
      <c r="K1152" s="94" t="s">
        <v>3938</v>
      </c>
      <c r="L1152" s="94" t="s">
        <v>3938</v>
      </c>
      <c r="M1152" s="98">
        <v>0</v>
      </c>
      <c r="N1152" s="94"/>
      <c r="O1152" s="94"/>
      <c r="P1152" s="94"/>
      <c r="Q1152" s="94"/>
      <c r="R1152" s="94" t="s">
        <v>3451</v>
      </c>
      <c r="S1152" s="96">
        <v>45352</v>
      </c>
      <c r="T1152" s="96">
        <v>45365</v>
      </c>
      <c r="U1152" s="96"/>
      <c r="V1152" s="98">
        <v>2784132</v>
      </c>
      <c r="W1152" s="98">
        <v>334235</v>
      </c>
      <c r="X1152" s="98">
        <v>0</v>
      </c>
      <c r="Y1152" s="98">
        <v>0</v>
      </c>
      <c r="Z1152" s="94"/>
      <c r="AA1152" s="94"/>
      <c r="AB1152" s="98">
        <v>334235</v>
      </c>
      <c r="AC1152" s="94" t="s">
        <v>3966</v>
      </c>
      <c r="AD1152" s="94" t="s">
        <v>4494</v>
      </c>
      <c r="AE1152" s="94" t="s">
        <v>3968</v>
      </c>
      <c r="AF1152" s="94" t="s">
        <v>4014</v>
      </c>
      <c r="AG1152" s="94" t="s">
        <v>3956</v>
      </c>
      <c r="AH1152" s="98">
        <v>0</v>
      </c>
      <c r="AI1152" s="98">
        <v>0</v>
      </c>
      <c r="AJ1152" s="98">
        <v>0</v>
      </c>
      <c r="AK1152" s="98">
        <v>0</v>
      </c>
      <c r="AL1152" s="98">
        <v>334235</v>
      </c>
      <c r="AM1152" s="98">
        <v>0</v>
      </c>
      <c r="AN1152" s="98">
        <v>0</v>
      </c>
      <c r="AO1152" s="98">
        <v>0</v>
      </c>
      <c r="AP1152" s="98">
        <v>0</v>
      </c>
      <c r="AQ1152" s="98">
        <v>0</v>
      </c>
      <c r="AR1152" s="98"/>
      <c r="AS1152" s="98"/>
      <c r="AT1152" s="98"/>
      <c r="AU1152" s="98">
        <v>0</v>
      </c>
      <c r="AV1152" s="98">
        <v>2400899</v>
      </c>
      <c r="AW1152" s="98">
        <v>48998</v>
      </c>
      <c r="AX1152" s="101">
        <v>2201528989</v>
      </c>
      <c r="AY1152" s="102">
        <v>45481</v>
      </c>
      <c r="AZ1152" s="98" t="s">
        <v>3951</v>
      </c>
      <c r="BA1152" s="98">
        <v>202035925</v>
      </c>
    </row>
    <row r="1153" spans="1:53">
      <c r="A1153" s="94">
        <v>900228989</v>
      </c>
      <c r="B1153" s="94" t="s">
        <v>3407</v>
      </c>
      <c r="C1153" s="94" t="s">
        <v>1252</v>
      </c>
      <c r="D1153" s="94" t="str">
        <f>+CONCATENATE(A1153,"_",C1153)</f>
        <v>900228989_FECS16574</v>
      </c>
      <c r="E1153" s="94" t="str">
        <f>+CONCATENATE(C1153,"_",AX1153)</f>
        <v>FECS16574_2201528989</v>
      </c>
      <c r="F1153" s="96">
        <v>45355</v>
      </c>
      <c r="G1153" s="96">
        <v>45365</v>
      </c>
      <c r="H1153" s="98">
        <v>3087027</v>
      </c>
      <c r="I1153" s="98">
        <v>680616</v>
      </c>
      <c r="J1153" s="94"/>
      <c r="K1153" s="94" t="s">
        <v>3938</v>
      </c>
      <c r="L1153" s="94" t="s">
        <v>3938</v>
      </c>
      <c r="M1153" s="98">
        <v>0</v>
      </c>
      <c r="N1153" s="94"/>
      <c r="O1153" s="94"/>
      <c r="P1153" s="94"/>
      <c r="Q1153" s="94"/>
      <c r="R1153" s="94" t="s">
        <v>3451</v>
      </c>
      <c r="S1153" s="96">
        <v>45355</v>
      </c>
      <c r="T1153" s="96">
        <v>45365</v>
      </c>
      <c r="U1153" s="96"/>
      <c r="V1153" s="98">
        <v>3087027</v>
      </c>
      <c r="W1153" s="98">
        <v>680616</v>
      </c>
      <c r="X1153" s="98">
        <v>0</v>
      </c>
      <c r="Y1153" s="98">
        <v>0</v>
      </c>
      <c r="Z1153" s="94"/>
      <c r="AA1153" s="94"/>
      <c r="AB1153" s="98">
        <v>680616</v>
      </c>
      <c r="AC1153" s="94" t="s">
        <v>3966</v>
      </c>
      <c r="AD1153" s="94" t="s">
        <v>4498</v>
      </c>
      <c r="AE1153" s="94" t="s">
        <v>3968</v>
      </c>
      <c r="AF1153" s="94" t="s">
        <v>4014</v>
      </c>
      <c r="AG1153" s="94" t="s">
        <v>3956</v>
      </c>
      <c r="AH1153" s="98">
        <v>0</v>
      </c>
      <c r="AI1153" s="98">
        <v>0</v>
      </c>
      <c r="AJ1153" s="98">
        <v>0</v>
      </c>
      <c r="AK1153" s="98">
        <v>0</v>
      </c>
      <c r="AL1153" s="98">
        <v>680616</v>
      </c>
      <c r="AM1153" s="98">
        <v>0</v>
      </c>
      <c r="AN1153" s="98">
        <v>0</v>
      </c>
      <c r="AO1153" s="98">
        <v>0</v>
      </c>
      <c r="AP1153" s="98">
        <v>0</v>
      </c>
      <c r="AQ1153" s="98">
        <v>0</v>
      </c>
      <c r="AR1153" s="98"/>
      <c r="AS1153" s="98"/>
      <c r="AT1153" s="98"/>
      <c r="AU1153" s="98">
        <v>0</v>
      </c>
      <c r="AV1153" s="98">
        <v>2358283</v>
      </c>
      <c r="AW1153" s="98">
        <v>48128</v>
      </c>
      <c r="AX1153" s="101">
        <v>2201528989</v>
      </c>
      <c r="AY1153" s="102">
        <v>45481</v>
      </c>
      <c r="AZ1153" s="98" t="s">
        <v>3951</v>
      </c>
      <c r="BA1153" s="98">
        <v>202035925</v>
      </c>
    </row>
    <row r="1154" spans="1:53">
      <c r="A1154" s="94">
        <v>900228989</v>
      </c>
      <c r="B1154" s="94" t="s">
        <v>3407</v>
      </c>
      <c r="C1154" s="94" t="s">
        <v>1250</v>
      </c>
      <c r="D1154" s="94" t="str">
        <f>+CONCATENATE(A1154,"_",C1154)</f>
        <v>900228989_FECS16730</v>
      </c>
      <c r="E1154" s="94" t="str">
        <f>+CONCATENATE(C1154,"_",AX1154)</f>
        <v>FECS16730_2201528989</v>
      </c>
      <c r="F1154" s="96">
        <v>45356</v>
      </c>
      <c r="G1154" s="96">
        <v>45365</v>
      </c>
      <c r="H1154" s="98">
        <v>2718246</v>
      </c>
      <c r="I1154" s="98">
        <v>457948</v>
      </c>
      <c r="J1154" s="94"/>
      <c r="K1154" s="94" t="s">
        <v>3938</v>
      </c>
      <c r="L1154" s="94" t="s">
        <v>3938</v>
      </c>
      <c r="M1154" s="98">
        <v>0</v>
      </c>
      <c r="N1154" s="94"/>
      <c r="O1154" s="94"/>
      <c r="P1154" s="94"/>
      <c r="Q1154" s="94"/>
      <c r="R1154" s="94" t="s">
        <v>3451</v>
      </c>
      <c r="S1154" s="96">
        <v>45356</v>
      </c>
      <c r="T1154" s="96">
        <v>45365</v>
      </c>
      <c r="U1154" s="96"/>
      <c r="V1154" s="98">
        <v>2718246</v>
      </c>
      <c r="W1154" s="98">
        <v>457948</v>
      </c>
      <c r="X1154" s="98">
        <v>0</v>
      </c>
      <c r="Y1154" s="98">
        <v>0</v>
      </c>
      <c r="Z1154" s="94"/>
      <c r="AA1154" s="94"/>
      <c r="AB1154" s="98">
        <v>457948</v>
      </c>
      <c r="AC1154" s="94" t="s">
        <v>3966</v>
      </c>
      <c r="AD1154" s="94" t="s">
        <v>4496</v>
      </c>
      <c r="AE1154" s="94" t="s">
        <v>3968</v>
      </c>
      <c r="AF1154" s="94" t="s">
        <v>4014</v>
      </c>
      <c r="AG1154" s="94" t="s">
        <v>3956</v>
      </c>
      <c r="AH1154" s="98">
        <v>0</v>
      </c>
      <c r="AI1154" s="98">
        <v>0</v>
      </c>
      <c r="AJ1154" s="98">
        <v>0</v>
      </c>
      <c r="AK1154" s="98">
        <v>0</v>
      </c>
      <c r="AL1154" s="98">
        <v>457948</v>
      </c>
      <c r="AM1154" s="98">
        <v>0</v>
      </c>
      <c r="AN1154" s="98">
        <v>0</v>
      </c>
      <c r="AO1154" s="98">
        <v>0</v>
      </c>
      <c r="AP1154" s="98">
        <v>0</v>
      </c>
      <c r="AQ1154" s="98">
        <v>0</v>
      </c>
      <c r="AR1154" s="98"/>
      <c r="AS1154" s="98"/>
      <c r="AT1154" s="98"/>
      <c r="AU1154" s="98">
        <v>0</v>
      </c>
      <c r="AV1154" s="98">
        <v>2215092</v>
      </c>
      <c r="AW1154" s="98">
        <v>45206</v>
      </c>
      <c r="AX1154" s="101">
        <v>2201528989</v>
      </c>
      <c r="AY1154" s="102">
        <v>45481</v>
      </c>
      <c r="AZ1154" s="98" t="s">
        <v>3951</v>
      </c>
      <c r="BA1154" s="98">
        <v>202035925</v>
      </c>
    </row>
    <row r="1155" spans="1:53">
      <c r="A1155" s="94">
        <v>900228989</v>
      </c>
      <c r="B1155" s="94" t="s">
        <v>3407</v>
      </c>
      <c r="C1155" s="94" t="s">
        <v>1156</v>
      </c>
      <c r="D1155" s="94" t="str">
        <f>+CONCATENATE(A1155,"_",C1155)</f>
        <v>900228989_FECS16088</v>
      </c>
      <c r="E1155" s="94" t="str">
        <f>+CONCATENATE(C1155,"_",AX1155)</f>
        <v>FECS16088_2201528989</v>
      </c>
      <c r="F1155" s="96">
        <v>45351</v>
      </c>
      <c r="G1155" s="96">
        <v>45359</v>
      </c>
      <c r="H1155" s="98">
        <v>3229688</v>
      </c>
      <c r="I1155" s="98">
        <v>663897</v>
      </c>
      <c r="J1155" s="94"/>
      <c r="K1155" s="94" t="s">
        <v>3938</v>
      </c>
      <c r="L1155" s="94" t="s">
        <v>3938</v>
      </c>
      <c r="M1155" s="98">
        <v>0</v>
      </c>
      <c r="N1155" s="94"/>
      <c r="O1155" s="94"/>
      <c r="P1155" s="94"/>
      <c r="Q1155" s="94"/>
      <c r="R1155" s="94" t="s">
        <v>3451</v>
      </c>
      <c r="S1155" s="96">
        <v>45351</v>
      </c>
      <c r="T1155" s="96">
        <v>45359</v>
      </c>
      <c r="U1155" s="96"/>
      <c r="V1155" s="98">
        <v>3229688</v>
      </c>
      <c r="W1155" s="98">
        <v>663897</v>
      </c>
      <c r="X1155" s="98">
        <v>0</v>
      </c>
      <c r="Y1155" s="98">
        <v>0</v>
      </c>
      <c r="Z1155" s="94"/>
      <c r="AA1155" s="94"/>
      <c r="AB1155" s="98">
        <v>663897</v>
      </c>
      <c r="AC1155" s="94" t="s">
        <v>3966</v>
      </c>
      <c r="AD1155" s="94" t="s">
        <v>4440</v>
      </c>
      <c r="AE1155" s="94" t="s">
        <v>3968</v>
      </c>
      <c r="AF1155" s="94" t="s">
        <v>4014</v>
      </c>
      <c r="AG1155" s="94" t="s">
        <v>3956</v>
      </c>
      <c r="AH1155" s="98">
        <v>0</v>
      </c>
      <c r="AI1155" s="98">
        <v>0</v>
      </c>
      <c r="AJ1155" s="98">
        <v>0</v>
      </c>
      <c r="AK1155" s="98">
        <v>0</v>
      </c>
      <c r="AL1155" s="98">
        <v>663897</v>
      </c>
      <c r="AM1155" s="98">
        <v>0</v>
      </c>
      <c r="AN1155" s="98">
        <v>0</v>
      </c>
      <c r="AO1155" s="98">
        <v>0</v>
      </c>
      <c r="AP1155" s="98">
        <v>0</v>
      </c>
      <c r="AQ1155" s="98">
        <v>0</v>
      </c>
      <c r="AR1155" s="98"/>
      <c r="AS1155" s="98"/>
      <c r="AT1155" s="98"/>
      <c r="AU1155" s="98">
        <v>0</v>
      </c>
      <c r="AV1155" s="98">
        <v>2176476</v>
      </c>
      <c r="AW1155" s="98">
        <v>51316</v>
      </c>
      <c r="AX1155" s="101">
        <v>2201528989</v>
      </c>
      <c r="AY1155" s="102">
        <v>45481</v>
      </c>
      <c r="AZ1155" s="98" t="s">
        <v>3951</v>
      </c>
      <c r="BA1155" s="98">
        <v>202035925</v>
      </c>
    </row>
    <row r="1156" spans="1:53">
      <c r="A1156" s="94">
        <v>900228989</v>
      </c>
      <c r="B1156" s="94" t="s">
        <v>3407</v>
      </c>
      <c r="C1156" s="94" t="s">
        <v>1269</v>
      </c>
      <c r="D1156" s="94" t="str">
        <f>+CONCATENATE(A1156,"_",C1156)</f>
        <v>900228989_FECS15194</v>
      </c>
      <c r="E1156" s="94" t="str">
        <f>+CONCATENATE(C1156,"_",AX1156)</f>
        <v>FECS15194_2201528989</v>
      </c>
      <c r="F1156" s="96">
        <v>45348</v>
      </c>
      <c r="G1156" s="96">
        <v>45366</v>
      </c>
      <c r="H1156" s="98">
        <v>2696008</v>
      </c>
      <c r="I1156" s="98">
        <v>487680</v>
      </c>
      <c r="J1156" s="94"/>
      <c r="K1156" s="94" t="s">
        <v>3938</v>
      </c>
      <c r="L1156" s="94" t="s">
        <v>3938</v>
      </c>
      <c r="M1156" s="98">
        <v>0</v>
      </c>
      <c r="N1156" s="94"/>
      <c r="O1156" s="94"/>
      <c r="P1156" s="94"/>
      <c r="Q1156" s="94"/>
      <c r="R1156" s="94" t="s">
        <v>3451</v>
      </c>
      <c r="S1156" s="96">
        <v>45348</v>
      </c>
      <c r="T1156" s="96">
        <v>45366</v>
      </c>
      <c r="U1156" s="96"/>
      <c r="V1156" s="98">
        <v>2696008</v>
      </c>
      <c r="W1156" s="98">
        <v>487680</v>
      </c>
      <c r="X1156" s="98">
        <v>0</v>
      </c>
      <c r="Y1156" s="98">
        <v>0</v>
      </c>
      <c r="Z1156" s="94"/>
      <c r="AA1156" s="94"/>
      <c r="AB1156" s="98">
        <v>487680</v>
      </c>
      <c r="AC1156" s="94" t="s">
        <v>3966</v>
      </c>
      <c r="AD1156" s="94" t="s">
        <v>4511</v>
      </c>
      <c r="AE1156" s="94" t="s">
        <v>3968</v>
      </c>
      <c r="AF1156" s="94" t="s">
        <v>4014</v>
      </c>
      <c r="AG1156" s="94" t="s">
        <v>3956</v>
      </c>
      <c r="AH1156" s="98">
        <v>0</v>
      </c>
      <c r="AI1156" s="98">
        <v>0</v>
      </c>
      <c r="AJ1156" s="98">
        <v>0</v>
      </c>
      <c r="AK1156" s="98">
        <v>0</v>
      </c>
      <c r="AL1156" s="98">
        <v>487680</v>
      </c>
      <c r="AM1156" s="98">
        <v>0</v>
      </c>
      <c r="AN1156" s="98">
        <v>0</v>
      </c>
      <c r="AO1156" s="98">
        <v>0</v>
      </c>
      <c r="AP1156" s="98">
        <v>0</v>
      </c>
      <c r="AQ1156" s="98">
        <v>0</v>
      </c>
      <c r="AR1156" s="98"/>
      <c r="AS1156" s="98"/>
      <c r="AT1156" s="98"/>
      <c r="AU1156" s="98">
        <v>0</v>
      </c>
      <c r="AV1156" s="98">
        <v>2164161</v>
      </c>
      <c r="AW1156" s="98">
        <v>44167</v>
      </c>
      <c r="AX1156" s="101">
        <v>2201528989</v>
      </c>
      <c r="AY1156" s="102">
        <v>45481</v>
      </c>
      <c r="AZ1156" s="98" t="s">
        <v>3951</v>
      </c>
      <c r="BA1156" s="98">
        <v>202035925</v>
      </c>
    </row>
    <row r="1157" spans="1:53">
      <c r="A1157" s="94">
        <v>900228989</v>
      </c>
      <c r="B1157" s="94" t="s">
        <v>3407</v>
      </c>
      <c r="C1157" s="94" t="s">
        <v>1242</v>
      </c>
      <c r="D1157" s="94" t="str">
        <f>+CONCATENATE(A1157,"_",C1157)</f>
        <v>900228989_FECS16734</v>
      </c>
      <c r="E1157" s="94" t="str">
        <f>+CONCATENATE(C1157,"_",AX1157)</f>
        <v>FECS16734_2201528989</v>
      </c>
      <c r="F1157" s="96">
        <v>45356</v>
      </c>
      <c r="G1157" s="96">
        <v>45365</v>
      </c>
      <c r="H1157" s="98">
        <v>2292538</v>
      </c>
      <c r="I1157" s="98">
        <v>124543</v>
      </c>
      <c r="J1157" s="94"/>
      <c r="K1157" s="94" t="s">
        <v>3938</v>
      </c>
      <c r="L1157" s="94" t="s">
        <v>3938</v>
      </c>
      <c r="M1157" s="98">
        <v>0</v>
      </c>
      <c r="N1157" s="94"/>
      <c r="O1157" s="94"/>
      <c r="P1157" s="94"/>
      <c r="Q1157" s="94"/>
      <c r="R1157" s="94" t="s">
        <v>3451</v>
      </c>
      <c r="S1157" s="96">
        <v>45356</v>
      </c>
      <c r="T1157" s="96">
        <v>45365</v>
      </c>
      <c r="U1157" s="96"/>
      <c r="V1157" s="98">
        <v>2292538</v>
      </c>
      <c r="W1157" s="98">
        <v>124543</v>
      </c>
      <c r="X1157" s="98">
        <v>0</v>
      </c>
      <c r="Y1157" s="98">
        <v>0</v>
      </c>
      <c r="Z1157" s="94"/>
      <c r="AA1157" s="94"/>
      <c r="AB1157" s="98">
        <v>124543</v>
      </c>
      <c r="AC1157" s="94" t="s">
        <v>3966</v>
      </c>
      <c r="AD1157" s="94" t="s">
        <v>4488</v>
      </c>
      <c r="AE1157" s="94" t="s">
        <v>3968</v>
      </c>
      <c r="AF1157" s="94" t="s">
        <v>4014</v>
      </c>
      <c r="AG1157" s="94" t="s">
        <v>3956</v>
      </c>
      <c r="AH1157" s="98">
        <v>0</v>
      </c>
      <c r="AI1157" s="98">
        <v>0</v>
      </c>
      <c r="AJ1157" s="98">
        <v>0</v>
      </c>
      <c r="AK1157" s="98">
        <v>0</v>
      </c>
      <c r="AL1157" s="98">
        <v>124543</v>
      </c>
      <c r="AM1157" s="98">
        <v>0</v>
      </c>
      <c r="AN1157" s="98">
        <v>0</v>
      </c>
      <c r="AO1157" s="98">
        <v>0</v>
      </c>
      <c r="AP1157" s="98">
        <v>0</v>
      </c>
      <c r="AQ1157" s="98">
        <v>0</v>
      </c>
      <c r="AR1157" s="98"/>
      <c r="AS1157" s="98"/>
      <c r="AT1157" s="98"/>
      <c r="AU1157" s="98">
        <v>0</v>
      </c>
      <c r="AV1157" s="98">
        <v>2124635</v>
      </c>
      <c r="AW1157" s="98">
        <v>43360</v>
      </c>
      <c r="AX1157" s="101">
        <v>2201528989</v>
      </c>
      <c r="AY1157" s="102">
        <v>45481</v>
      </c>
      <c r="AZ1157" s="98" t="s">
        <v>3951</v>
      </c>
      <c r="BA1157" s="98">
        <v>202035925</v>
      </c>
    </row>
    <row r="1158" spans="1:53">
      <c r="A1158" s="94">
        <v>900228989</v>
      </c>
      <c r="B1158" s="94" t="s">
        <v>3407</v>
      </c>
      <c r="C1158" s="94" t="s">
        <v>1154</v>
      </c>
      <c r="D1158" s="94" t="str">
        <f>+CONCATENATE(A1158,"_",C1158)</f>
        <v>900228989_FECS15224</v>
      </c>
      <c r="E1158" s="94" t="str">
        <f>+CONCATENATE(C1158,"_",AX1158)</f>
        <v>FECS15224_2201528989</v>
      </c>
      <c r="F1158" s="96">
        <v>45348</v>
      </c>
      <c r="G1158" s="96">
        <v>45359</v>
      </c>
      <c r="H1158" s="98">
        <v>2969941</v>
      </c>
      <c r="I1158" s="98">
        <v>606324</v>
      </c>
      <c r="J1158" s="94"/>
      <c r="K1158" s="94" t="s">
        <v>3938</v>
      </c>
      <c r="L1158" s="94" t="s">
        <v>3938</v>
      </c>
      <c r="M1158" s="98">
        <v>0</v>
      </c>
      <c r="N1158" s="94"/>
      <c r="O1158" s="94"/>
      <c r="P1158" s="94"/>
      <c r="Q1158" s="94"/>
      <c r="R1158" s="94" t="s">
        <v>3451</v>
      </c>
      <c r="S1158" s="96">
        <v>45348</v>
      </c>
      <c r="T1158" s="96">
        <v>45359</v>
      </c>
      <c r="U1158" s="96"/>
      <c r="V1158" s="98">
        <v>2969941</v>
      </c>
      <c r="W1158" s="98">
        <v>606324</v>
      </c>
      <c r="X1158" s="98">
        <v>0</v>
      </c>
      <c r="Y1158" s="98">
        <v>0</v>
      </c>
      <c r="Z1158" s="94"/>
      <c r="AA1158" s="94"/>
      <c r="AB1158" s="98">
        <v>606324</v>
      </c>
      <c r="AC1158" s="94" t="s">
        <v>3966</v>
      </c>
      <c r="AD1158" s="94" t="s">
        <v>4438</v>
      </c>
      <c r="AE1158" s="94" t="s">
        <v>3968</v>
      </c>
      <c r="AF1158" s="94" t="s">
        <v>4014</v>
      </c>
      <c r="AG1158" s="94" t="s">
        <v>3956</v>
      </c>
      <c r="AH1158" s="98">
        <v>0</v>
      </c>
      <c r="AI1158" s="98">
        <v>0</v>
      </c>
      <c r="AJ1158" s="98">
        <v>0</v>
      </c>
      <c r="AK1158" s="98">
        <v>0</v>
      </c>
      <c r="AL1158" s="98">
        <v>606324</v>
      </c>
      <c r="AM1158" s="98">
        <v>0</v>
      </c>
      <c r="AN1158" s="98">
        <v>0</v>
      </c>
      <c r="AO1158" s="98">
        <v>0</v>
      </c>
      <c r="AP1158" s="98">
        <v>0</v>
      </c>
      <c r="AQ1158" s="98">
        <v>0</v>
      </c>
      <c r="AR1158" s="98"/>
      <c r="AS1158" s="98"/>
      <c r="AT1158" s="98"/>
      <c r="AU1158" s="98">
        <v>0</v>
      </c>
      <c r="AV1158" s="98">
        <v>1991345</v>
      </c>
      <c r="AW1158" s="98">
        <v>47272</v>
      </c>
      <c r="AX1158" s="101">
        <v>2201528989</v>
      </c>
      <c r="AY1158" s="102">
        <v>45481</v>
      </c>
      <c r="AZ1158" s="98" t="s">
        <v>3951</v>
      </c>
      <c r="BA1158" s="98">
        <v>202035925</v>
      </c>
    </row>
    <row r="1159" spans="1:53">
      <c r="A1159" s="94">
        <v>900228989</v>
      </c>
      <c r="B1159" s="94" t="s">
        <v>3407</v>
      </c>
      <c r="C1159" s="94" t="s">
        <v>1247</v>
      </c>
      <c r="D1159" s="94" t="str">
        <f>+CONCATENATE(A1159,"_",C1159)</f>
        <v>900228989_FECS16309</v>
      </c>
      <c r="E1159" s="94" t="str">
        <f>+CONCATENATE(C1159,"_",AX1159)</f>
        <v>FECS16309_2201528989</v>
      </c>
      <c r="F1159" s="96">
        <v>45352</v>
      </c>
      <c r="G1159" s="96">
        <v>45365</v>
      </c>
      <c r="H1159" s="98">
        <v>2182593</v>
      </c>
      <c r="I1159" s="98">
        <v>301200</v>
      </c>
      <c r="J1159" s="94"/>
      <c r="K1159" s="94" t="s">
        <v>3938</v>
      </c>
      <c r="L1159" s="94" t="s">
        <v>3938</v>
      </c>
      <c r="M1159" s="98">
        <v>0</v>
      </c>
      <c r="N1159" s="94"/>
      <c r="O1159" s="94"/>
      <c r="P1159" s="94"/>
      <c r="Q1159" s="94"/>
      <c r="R1159" s="94" t="s">
        <v>3451</v>
      </c>
      <c r="S1159" s="96">
        <v>45352</v>
      </c>
      <c r="T1159" s="96">
        <v>45365</v>
      </c>
      <c r="U1159" s="96"/>
      <c r="V1159" s="98">
        <v>2182593</v>
      </c>
      <c r="W1159" s="98">
        <v>301200</v>
      </c>
      <c r="X1159" s="98">
        <v>0</v>
      </c>
      <c r="Y1159" s="98">
        <v>0</v>
      </c>
      <c r="Z1159" s="94"/>
      <c r="AA1159" s="94"/>
      <c r="AB1159" s="98">
        <v>301200</v>
      </c>
      <c r="AC1159" s="94" t="s">
        <v>3966</v>
      </c>
      <c r="AD1159" s="94" t="s">
        <v>4493</v>
      </c>
      <c r="AE1159" s="94" t="s">
        <v>3968</v>
      </c>
      <c r="AF1159" s="94" t="s">
        <v>4014</v>
      </c>
      <c r="AG1159" s="94" t="s">
        <v>3956</v>
      </c>
      <c r="AH1159" s="98">
        <v>0</v>
      </c>
      <c r="AI1159" s="98">
        <v>0</v>
      </c>
      <c r="AJ1159" s="98">
        <v>0</v>
      </c>
      <c r="AK1159" s="98">
        <v>0</v>
      </c>
      <c r="AL1159" s="98">
        <v>301200</v>
      </c>
      <c r="AM1159" s="98">
        <v>0</v>
      </c>
      <c r="AN1159" s="98">
        <v>0</v>
      </c>
      <c r="AO1159" s="98">
        <v>0</v>
      </c>
      <c r="AP1159" s="98">
        <v>0</v>
      </c>
      <c r="AQ1159" s="98">
        <v>0</v>
      </c>
      <c r="AR1159" s="98"/>
      <c r="AS1159" s="98"/>
      <c r="AT1159" s="98"/>
      <c r="AU1159" s="98">
        <v>0</v>
      </c>
      <c r="AV1159" s="98">
        <v>1843765</v>
      </c>
      <c r="AW1159" s="98">
        <v>37628</v>
      </c>
      <c r="AX1159" s="101">
        <v>2201528989</v>
      </c>
      <c r="AY1159" s="102">
        <v>45481</v>
      </c>
      <c r="AZ1159" s="98" t="s">
        <v>3951</v>
      </c>
      <c r="BA1159" s="98">
        <v>202035925</v>
      </c>
    </row>
    <row r="1160" spans="1:53">
      <c r="A1160" s="94">
        <v>900228989</v>
      </c>
      <c r="B1160" s="94" t="s">
        <v>3407</v>
      </c>
      <c r="C1160" s="94" t="s">
        <v>1239</v>
      </c>
      <c r="D1160" s="94" t="str">
        <f>+CONCATENATE(A1160,"_",C1160)</f>
        <v>900228989_FECS16552</v>
      </c>
      <c r="E1160" s="94" t="str">
        <f>+CONCATENATE(C1160,"_",AX1160)</f>
        <v>FECS16552_2201528989</v>
      </c>
      <c r="F1160" s="96">
        <v>45355</v>
      </c>
      <c r="G1160" s="96">
        <v>45365</v>
      </c>
      <c r="H1160" s="98">
        <v>1861963</v>
      </c>
      <c r="I1160" s="98">
        <v>72640</v>
      </c>
      <c r="J1160" s="94"/>
      <c r="K1160" s="94" t="s">
        <v>3938</v>
      </c>
      <c r="L1160" s="94" t="s">
        <v>3938</v>
      </c>
      <c r="M1160" s="98">
        <v>0</v>
      </c>
      <c r="N1160" s="94"/>
      <c r="O1160" s="94"/>
      <c r="P1160" s="94"/>
      <c r="Q1160" s="94"/>
      <c r="R1160" s="94" t="s">
        <v>3451</v>
      </c>
      <c r="S1160" s="96">
        <v>45355</v>
      </c>
      <c r="T1160" s="96">
        <v>45365</v>
      </c>
      <c r="U1160" s="96"/>
      <c r="V1160" s="98">
        <v>1861963</v>
      </c>
      <c r="W1160" s="98">
        <v>72640</v>
      </c>
      <c r="X1160" s="98">
        <v>0</v>
      </c>
      <c r="Y1160" s="98">
        <v>0</v>
      </c>
      <c r="Z1160" s="94"/>
      <c r="AA1160" s="94"/>
      <c r="AB1160" s="98">
        <v>72640</v>
      </c>
      <c r="AC1160" s="94" t="s">
        <v>3966</v>
      </c>
      <c r="AD1160" s="94" t="s">
        <v>4485</v>
      </c>
      <c r="AE1160" s="94" t="s">
        <v>3968</v>
      </c>
      <c r="AF1160" s="94" t="s">
        <v>4014</v>
      </c>
      <c r="AG1160" s="94" t="s">
        <v>3956</v>
      </c>
      <c r="AH1160" s="98">
        <v>0</v>
      </c>
      <c r="AI1160" s="98">
        <v>0</v>
      </c>
      <c r="AJ1160" s="98">
        <v>0</v>
      </c>
      <c r="AK1160" s="98">
        <v>0</v>
      </c>
      <c r="AL1160" s="98">
        <v>72640</v>
      </c>
      <c r="AM1160" s="98">
        <v>0</v>
      </c>
      <c r="AN1160" s="98">
        <v>0</v>
      </c>
      <c r="AO1160" s="98">
        <v>0</v>
      </c>
      <c r="AP1160" s="98">
        <v>0</v>
      </c>
      <c r="AQ1160" s="98">
        <v>0</v>
      </c>
      <c r="AR1160" s="98"/>
      <c r="AS1160" s="98"/>
      <c r="AT1160" s="98"/>
      <c r="AU1160" s="98">
        <v>0</v>
      </c>
      <c r="AV1160" s="98">
        <v>1653537</v>
      </c>
      <c r="AW1160" s="98">
        <v>35786</v>
      </c>
      <c r="AX1160" s="101">
        <v>2201528989</v>
      </c>
      <c r="AY1160" s="102">
        <v>45481</v>
      </c>
      <c r="AZ1160" s="98" t="s">
        <v>3951</v>
      </c>
      <c r="BA1160" s="98">
        <v>202035925</v>
      </c>
    </row>
    <row r="1161" spans="1:53">
      <c r="A1161" s="94">
        <v>900228989</v>
      </c>
      <c r="B1161" s="94" t="s">
        <v>3407</v>
      </c>
      <c r="C1161" s="94" t="s">
        <v>1133</v>
      </c>
      <c r="D1161" s="94" t="str">
        <f>+CONCATENATE(A1161,"_",C1161)</f>
        <v>900228989_FECS15960</v>
      </c>
      <c r="E1161" s="94" t="str">
        <f>+CONCATENATE(C1161,"_",AX1161)</f>
        <v>FECS15960_2201528989</v>
      </c>
      <c r="F1161" s="96">
        <v>45351</v>
      </c>
      <c r="G1161" s="96">
        <v>45359</v>
      </c>
      <c r="H1161" s="98">
        <v>1841337</v>
      </c>
      <c r="I1161" s="98">
        <v>135200</v>
      </c>
      <c r="J1161" s="94"/>
      <c r="K1161" s="94" t="s">
        <v>3938</v>
      </c>
      <c r="L1161" s="94" t="s">
        <v>3938</v>
      </c>
      <c r="M1161" s="98">
        <v>0</v>
      </c>
      <c r="N1161" s="94"/>
      <c r="O1161" s="94"/>
      <c r="P1161" s="94"/>
      <c r="Q1161" s="94"/>
      <c r="R1161" s="94" t="s">
        <v>3451</v>
      </c>
      <c r="S1161" s="96">
        <v>45351</v>
      </c>
      <c r="T1161" s="96">
        <v>45359</v>
      </c>
      <c r="U1161" s="96"/>
      <c r="V1161" s="98">
        <v>1841337</v>
      </c>
      <c r="W1161" s="98">
        <v>135200</v>
      </c>
      <c r="X1161" s="98">
        <v>58458</v>
      </c>
      <c r="Y1161" s="98">
        <v>0</v>
      </c>
      <c r="Z1161" s="94"/>
      <c r="AA1161" s="94"/>
      <c r="AB1161" s="98">
        <v>135200</v>
      </c>
      <c r="AC1161" s="94" t="s">
        <v>3966</v>
      </c>
      <c r="AD1161" s="94" t="s">
        <v>4419</v>
      </c>
      <c r="AE1161" s="94" t="s">
        <v>3968</v>
      </c>
      <c r="AF1161" s="94" t="s">
        <v>3955</v>
      </c>
      <c r="AG1161" s="94" t="s">
        <v>3956</v>
      </c>
      <c r="AH1161" s="98">
        <v>0</v>
      </c>
      <c r="AI1161" s="98">
        <v>0</v>
      </c>
      <c r="AJ1161" s="98">
        <v>0</v>
      </c>
      <c r="AK1161" s="98">
        <v>0</v>
      </c>
      <c r="AL1161" s="98">
        <v>135200</v>
      </c>
      <c r="AM1161" s="98">
        <v>0</v>
      </c>
      <c r="AN1161" s="98">
        <v>0</v>
      </c>
      <c r="AO1161" s="98">
        <v>0</v>
      </c>
      <c r="AP1161" s="98">
        <v>0</v>
      </c>
      <c r="AQ1161" s="98">
        <v>0</v>
      </c>
      <c r="AR1161" s="98"/>
      <c r="AS1161" s="98"/>
      <c r="AT1161" s="98"/>
      <c r="AU1161" s="98">
        <v>0</v>
      </c>
      <c r="AV1161" s="98">
        <v>1614726</v>
      </c>
      <c r="AW1161" s="98">
        <v>32953</v>
      </c>
      <c r="AX1161" s="101">
        <v>2201528989</v>
      </c>
      <c r="AY1161" s="102">
        <v>45481</v>
      </c>
      <c r="AZ1161" s="98" t="s">
        <v>3951</v>
      </c>
      <c r="BA1161" s="98">
        <v>202035925</v>
      </c>
    </row>
    <row r="1162" spans="1:53">
      <c r="A1162" s="94">
        <v>900228989</v>
      </c>
      <c r="B1162" s="94" t="s">
        <v>3407</v>
      </c>
      <c r="C1162" s="94" t="s">
        <v>1241</v>
      </c>
      <c r="D1162" s="94" t="str">
        <f>+CONCATENATE(A1162,"_",C1162)</f>
        <v>900228989_FECS16537</v>
      </c>
      <c r="E1162" s="94" t="str">
        <f>+CONCATENATE(C1162,"_",AX1162)</f>
        <v>FECS16537_2201528989</v>
      </c>
      <c r="F1162" s="96">
        <v>45355</v>
      </c>
      <c r="G1162" s="96">
        <v>45365</v>
      </c>
      <c r="H1162" s="98">
        <v>1775196</v>
      </c>
      <c r="I1162" s="98">
        <v>117120</v>
      </c>
      <c r="J1162" s="94"/>
      <c r="K1162" s="94" t="s">
        <v>3938</v>
      </c>
      <c r="L1162" s="94" t="s">
        <v>3938</v>
      </c>
      <c r="M1162" s="98">
        <v>0</v>
      </c>
      <c r="N1162" s="94"/>
      <c r="O1162" s="94"/>
      <c r="P1162" s="94"/>
      <c r="Q1162" s="94"/>
      <c r="R1162" s="94" t="s">
        <v>3451</v>
      </c>
      <c r="S1162" s="96">
        <v>45355</v>
      </c>
      <c r="T1162" s="96">
        <v>45365</v>
      </c>
      <c r="U1162" s="96"/>
      <c r="V1162" s="98">
        <v>1775196</v>
      </c>
      <c r="W1162" s="98">
        <v>117120</v>
      </c>
      <c r="X1162" s="98">
        <v>0</v>
      </c>
      <c r="Y1162" s="98">
        <v>0</v>
      </c>
      <c r="Z1162" s="94"/>
      <c r="AA1162" s="94"/>
      <c r="AB1162" s="98">
        <v>117120</v>
      </c>
      <c r="AC1162" s="94" t="s">
        <v>3966</v>
      </c>
      <c r="AD1162" s="94" t="s">
        <v>4487</v>
      </c>
      <c r="AE1162" s="94" t="s">
        <v>3968</v>
      </c>
      <c r="AF1162" s="94" t="s">
        <v>4014</v>
      </c>
      <c r="AG1162" s="94" t="s">
        <v>3956</v>
      </c>
      <c r="AH1162" s="98">
        <v>0</v>
      </c>
      <c r="AI1162" s="98">
        <v>0</v>
      </c>
      <c r="AJ1162" s="98">
        <v>0</v>
      </c>
      <c r="AK1162" s="98">
        <v>0</v>
      </c>
      <c r="AL1162" s="98">
        <v>117120</v>
      </c>
      <c r="AM1162" s="98">
        <v>0</v>
      </c>
      <c r="AN1162" s="98">
        <v>0</v>
      </c>
      <c r="AO1162" s="98">
        <v>0</v>
      </c>
      <c r="AP1162" s="98">
        <v>0</v>
      </c>
      <c r="AQ1162" s="98">
        <v>0</v>
      </c>
      <c r="AR1162" s="98"/>
      <c r="AS1162" s="98"/>
      <c r="AT1162" s="98"/>
      <c r="AU1162" s="98">
        <v>0</v>
      </c>
      <c r="AV1162" s="98">
        <v>1431914</v>
      </c>
      <c r="AW1162" s="98">
        <v>33162</v>
      </c>
      <c r="AX1162" s="101">
        <v>2201528989</v>
      </c>
      <c r="AY1162" s="102">
        <v>45481</v>
      </c>
      <c r="AZ1162" s="98" t="s">
        <v>3951</v>
      </c>
      <c r="BA1162" s="98">
        <v>202035925</v>
      </c>
    </row>
    <row r="1163" spans="1:53">
      <c r="A1163" s="94">
        <v>900228989</v>
      </c>
      <c r="B1163" s="94" t="s">
        <v>3407</v>
      </c>
      <c r="C1163" s="94" t="s">
        <v>1275</v>
      </c>
      <c r="D1163" s="94" t="str">
        <f>+CONCATENATE(A1163,"_",C1163)</f>
        <v>900228989_FECS16494</v>
      </c>
      <c r="E1163" s="94" t="str">
        <f>+CONCATENATE(C1163,"_",AX1163)</f>
        <v>FECS16494_2201528989</v>
      </c>
      <c r="F1163" s="96">
        <v>45355</v>
      </c>
      <c r="G1163" s="96">
        <v>45366</v>
      </c>
      <c r="H1163" s="98">
        <v>1495812</v>
      </c>
      <c r="I1163" s="98">
        <v>135200</v>
      </c>
      <c r="J1163" s="94"/>
      <c r="K1163" s="94" t="s">
        <v>3938</v>
      </c>
      <c r="L1163" s="94" t="s">
        <v>3938</v>
      </c>
      <c r="M1163" s="98">
        <v>0</v>
      </c>
      <c r="N1163" s="94"/>
      <c r="O1163" s="94"/>
      <c r="P1163" s="94"/>
      <c r="Q1163" s="94"/>
      <c r="R1163" s="94" t="s">
        <v>3451</v>
      </c>
      <c r="S1163" s="96">
        <v>45355</v>
      </c>
      <c r="T1163" s="96">
        <v>45366</v>
      </c>
      <c r="U1163" s="96"/>
      <c r="V1163" s="98">
        <v>1495812</v>
      </c>
      <c r="W1163" s="98">
        <v>135200</v>
      </c>
      <c r="X1163" s="98">
        <v>14750</v>
      </c>
      <c r="Y1163" s="98">
        <v>0</v>
      </c>
      <c r="Z1163" s="94"/>
      <c r="AA1163" s="94"/>
      <c r="AB1163" s="98">
        <v>135200</v>
      </c>
      <c r="AC1163" s="94" t="s">
        <v>3966</v>
      </c>
      <c r="AD1163" s="94" t="s">
        <v>4516</v>
      </c>
      <c r="AE1163" s="94" t="s">
        <v>3968</v>
      </c>
      <c r="AF1163" s="94" t="s">
        <v>3955</v>
      </c>
      <c r="AG1163" s="94" t="s">
        <v>3956</v>
      </c>
      <c r="AH1163" s="98">
        <v>0</v>
      </c>
      <c r="AI1163" s="98">
        <v>0</v>
      </c>
      <c r="AJ1163" s="98">
        <v>0</v>
      </c>
      <c r="AK1163" s="98">
        <v>0</v>
      </c>
      <c r="AL1163" s="98">
        <v>135200</v>
      </c>
      <c r="AM1163" s="98">
        <v>0</v>
      </c>
      <c r="AN1163" s="98">
        <v>0</v>
      </c>
      <c r="AO1163" s="98">
        <v>0</v>
      </c>
      <c r="AP1163" s="98">
        <v>0</v>
      </c>
      <c r="AQ1163" s="98">
        <v>0</v>
      </c>
      <c r="AR1163" s="98"/>
      <c r="AS1163" s="98"/>
      <c r="AT1163" s="98"/>
      <c r="AU1163" s="98">
        <v>0</v>
      </c>
      <c r="AV1163" s="98">
        <v>1318945</v>
      </c>
      <c r="AW1163" s="98">
        <v>26917</v>
      </c>
      <c r="AX1163" s="101">
        <v>2201528989</v>
      </c>
      <c r="AY1163" s="102">
        <v>45481</v>
      </c>
      <c r="AZ1163" s="98" t="s">
        <v>3951</v>
      </c>
      <c r="BA1163" s="98">
        <v>202035925</v>
      </c>
    </row>
    <row r="1164" spans="1:53">
      <c r="A1164" s="94">
        <v>900228989</v>
      </c>
      <c r="B1164" s="94" t="s">
        <v>3407</v>
      </c>
      <c r="C1164" s="94" t="s">
        <v>1238</v>
      </c>
      <c r="D1164" s="94" t="str">
        <f>+CONCATENATE(A1164,"_",C1164)</f>
        <v>900228989_FECS16596</v>
      </c>
      <c r="E1164" s="94" t="str">
        <f>+CONCATENATE(C1164,"_",AX1164)</f>
        <v>FECS16596_2201528989</v>
      </c>
      <c r="F1164" s="96">
        <v>45355</v>
      </c>
      <c r="G1164" s="96">
        <v>45365</v>
      </c>
      <c r="H1164" s="98">
        <v>1589806</v>
      </c>
      <c r="I1164" s="98">
        <v>72640</v>
      </c>
      <c r="J1164" s="94"/>
      <c r="K1164" s="94" t="s">
        <v>3938</v>
      </c>
      <c r="L1164" s="94" t="s">
        <v>3938</v>
      </c>
      <c r="M1164" s="98">
        <v>0</v>
      </c>
      <c r="N1164" s="94"/>
      <c r="O1164" s="94"/>
      <c r="P1164" s="94"/>
      <c r="Q1164" s="94"/>
      <c r="R1164" s="94" t="s">
        <v>3451</v>
      </c>
      <c r="S1164" s="96">
        <v>45355</v>
      </c>
      <c r="T1164" s="96">
        <v>45365</v>
      </c>
      <c r="U1164" s="96"/>
      <c r="V1164" s="98">
        <v>1589806</v>
      </c>
      <c r="W1164" s="98">
        <v>72640</v>
      </c>
      <c r="X1164" s="98">
        <v>514</v>
      </c>
      <c r="Y1164" s="98">
        <v>0</v>
      </c>
      <c r="Z1164" s="94"/>
      <c r="AA1164" s="94"/>
      <c r="AB1164" s="98">
        <v>72640</v>
      </c>
      <c r="AC1164" s="94" t="s">
        <v>3966</v>
      </c>
      <c r="AD1164" s="94" t="s">
        <v>4484</v>
      </c>
      <c r="AE1164" s="94" t="s">
        <v>3968</v>
      </c>
      <c r="AF1164" s="94" t="s">
        <v>4014</v>
      </c>
      <c r="AG1164" s="94" t="s">
        <v>3956</v>
      </c>
      <c r="AH1164" s="98">
        <v>0</v>
      </c>
      <c r="AI1164" s="98">
        <v>0</v>
      </c>
      <c r="AJ1164" s="98">
        <v>0</v>
      </c>
      <c r="AK1164" s="98">
        <v>0</v>
      </c>
      <c r="AL1164" s="98">
        <v>72640</v>
      </c>
      <c r="AM1164" s="98">
        <v>0</v>
      </c>
      <c r="AN1164" s="98">
        <v>0</v>
      </c>
      <c r="AO1164" s="98">
        <v>0</v>
      </c>
      <c r="AP1164" s="98">
        <v>0</v>
      </c>
      <c r="AQ1164" s="98">
        <v>0</v>
      </c>
      <c r="AR1164" s="98"/>
      <c r="AS1164" s="98"/>
      <c r="AT1164" s="98"/>
      <c r="AU1164" s="98">
        <v>0</v>
      </c>
      <c r="AV1164" s="98">
        <v>1303519</v>
      </c>
      <c r="AW1164" s="98">
        <v>30333</v>
      </c>
      <c r="AX1164" s="101">
        <v>2201528989</v>
      </c>
      <c r="AY1164" s="102">
        <v>45481</v>
      </c>
      <c r="AZ1164" s="98" t="s">
        <v>3951</v>
      </c>
      <c r="BA1164" s="98">
        <v>202035925</v>
      </c>
    </row>
    <row r="1165" spans="1:53">
      <c r="A1165" s="94">
        <v>900228989</v>
      </c>
      <c r="B1165" s="94" t="s">
        <v>3407</v>
      </c>
      <c r="C1165" s="94" t="s">
        <v>1278</v>
      </c>
      <c r="D1165" s="94" t="str">
        <f>+CONCATENATE(A1165,"_",C1165)</f>
        <v>900228989_FECS16547</v>
      </c>
      <c r="E1165" s="94" t="str">
        <f>+CONCATENATE(C1165,"_",AX1165)</f>
        <v>FECS16547_2201528989</v>
      </c>
      <c r="F1165" s="96">
        <v>45355</v>
      </c>
      <c r="G1165" s="96">
        <v>45366</v>
      </c>
      <c r="H1165" s="98">
        <v>1675288</v>
      </c>
      <c r="I1165" s="98">
        <v>443867</v>
      </c>
      <c r="J1165" s="94"/>
      <c r="K1165" s="94" t="s">
        <v>3938</v>
      </c>
      <c r="L1165" s="94" t="s">
        <v>3938</v>
      </c>
      <c r="M1165" s="98">
        <v>0</v>
      </c>
      <c r="N1165" s="94"/>
      <c r="O1165" s="94"/>
      <c r="P1165" s="94"/>
      <c r="Q1165" s="94"/>
      <c r="R1165" s="94" t="s">
        <v>3451</v>
      </c>
      <c r="S1165" s="96">
        <v>45355</v>
      </c>
      <c r="T1165" s="96">
        <v>45366</v>
      </c>
      <c r="U1165" s="96"/>
      <c r="V1165" s="98">
        <v>1675288</v>
      </c>
      <c r="W1165" s="98">
        <v>443867</v>
      </c>
      <c r="X1165" s="98">
        <v>0</v>
      </c>
      <c r="Y1165" s="98">
        <v>0</v>
      </c>
      <c r="Z1165" s="94"/>
      <c r="AA1165" s="94"/>
      <c r="AB1165" s="98">
        <v>443867</v>
      </c>
      <c r="AC1165" s="94" t="s">
        <v>3966</v>
      </c>
      <c r="AD1165" s="94" t="s">
        <v>4519</v>
      </c>
      <c r="AE1165" s="94" t="s">
        <v>3968</v>
      </c>
      <c r="AF1165" s="94" t="s">
        <v>3955</v>
      </c>
      <c r="AG1165" s="94" t="s">
        <v>3956</v>
      </c>
      <c r="AH1165" s="98">
        <v>0</v>
      </c>
      <c r="AI1165" s="98">
        <v>0</v>
      </c>
      <c r="AJ1165" s="98">
        <v>0</v>
      </c>
      <c r="AK1165" s="98">
        <v>0</v>
      </c>
      <c r="AL1165" s="98">
        <v>443867</v>
      </c>
      <c r="AM1165" s="98">
        <v>0</v>
      </c>
      <c r="AN1165" s="98">
        <v>0</v>
      </c>
      <c r="AO1165" s="98">
        <v>0</v>
      </c>
      <c r="AP1165" s="98">
        <v>0</v>
      </c>
      <c r="AQ1165" s="98">
        <v>0</v>
      </c>
      <c r="AR1165" s="98"/>
      <c r="AS1165" s="98"/>
      <c r="AT1165" s="98"/>
      <c r="AU1165" s="98">
        <v>0</v>
      </c>
      <c r="AV1165" s="98">
        <v>1206793</v>
      </c>
      <c r="AW1165" s="98">
        <v>24628</v>
      </c>
      <c r="AX1165" s="101">
        <v>2201528989</v>
      </c>
      <c r="AY1165" s="102">
        <v>45481</v>
      </c>
      <c r="AZ1165" s="98" t="s">
        <v>3951</v>
      </c>
      <c r="BA1165" s="98">
        <v>202035925</v>
      </c>
    </row>
    <row r="1166" spans="1:53">
      <c r="A1166" s="94">
        <v>900228989</v>
      </c>
      <c r="B1166" s="94" t="s">
        <v>3407</v>
      </c>
      <c r="C1166" s="94" t="s">
        <v>1130</v>
      </c>
      <c r="D1166" s="94" t="str">
        <f>+CONCATENATE(A1166,"_",C1166)</f>
        <v>900228989_FECS16014</v>
      </c>
      <c r="E1166" s="94" t="str">
        <f>+CONCATENATE(C1166,"_",AX1166)</f>
        <v>FECS16014_2201528989</v>
      </c>
      <c r="F1166" s="96">
        <v>45351</v>
      </c>
      <c r="G1166" s="96">
        <v>45359</v>
      </c>
      <c r="H1166" s="98">
        <v>285000</v>
      </c>
      <c r="I1166" s="98">
        <v>29000</v>
      </c>
      <c r="J1166" s="94"/>
      <c r="K1166" s="94" t="s">
        <v>3938</v>
      </c>
      <c r="L1166" s="94" t="s">
        <v>3938</v>
      </c>
      <c r="M1166" s="98">
        <v>0</v>
      </c>
      <c r="N1166" s="94"/>
      <c r="O1166" s="94"/>
      <c r="P1166" s="94"/>
      <c r="Q1166" s="94"/>
      <c r="R1166" s="94" t="s">
        <v>3451</v>
      </c>
      <c r="S1166" s="96">
        <v>45351</v>
      </c>
      <c r="T1166" s="96">
        <v>45359</v>
      </c>
      <c r="U1166" s="96"/>
      <c r="V1166" s="98">
        <v>285000</v>
      </c>
      <c r="W1166" s="98">
        <v>29000</v>
      </c>
      <c r="X1166" s="98">
        <v>0</v>
      </c>
      <c r="Y1166" s="98">
        <v>0</v>
      </c>
      <c r="Z1166" s="94"/>
      <c r="AA1166" s="94"/>
      <c r="AB1166" s="98">
        <v>29000</v>
      </c>
      <c r="AC1166" s="94" t="s">
        <v>3966</v>
      </c>
      <c r="AD1166" s="94" t="s">
        <v>4411</v>
      </c>
      <c r="AE1166" s="94" t="s">
        <v>3968</v>
      </c>
      <c r="AF1166" s="94" t="s">
        <v>4129</v>
      </c>
      <c r="AG1166" s="94" t="s">
        <v>3950</v>
      </c>
      <c r="AH1166" s="98">
        <v>0</v>
      </c>
      <c r="AI1166" s="98">
        <v>0</v>
      </c>
      <c r="AJ1166" s="98">
        <v>0</v>
      </c>
      <c r="AK1166" s="98">
        <v>0</v>
      </c>
      <c r="AL1166" s="98">
        <v>29000</v>
      </c>
      <c r="AM1166" s="98">
        <v>0</v>
      </c>
      <c r="AN1166" s="98">
        <v>0</v>
      </c>
      <c r="AO1166" s="98">
        <v>0</v>
      </c>
      <c r="AP1166" s="98">
        <v>0</v>
      </c>
      <c r="AQ1166" s="98">
        <v>0</v>
      </c>
      <c r="AR1166" s="98"/>
      <c r="AS1166" s="98"/>
      <c r="AT1166" s="98"/>
      <c r="AU1166" s="98">
        <v>0</v>
      </c>
      <c r="AV1166" s="98">
        <v>246780</v>
      </c>
      <c r="AW1166" s="98">
        <v>5120</v>
      </c>
      <c r="AX1166" s="101">
        <v>2201528989</v>
      </c>
      <c r="AY1166" s="102">
        <v>45481</v>
      </c>
      <c r="AZ1166" s="98" t="s">
        <v>3951</v>
      </c>
      <c r="BA1166" s="98">
        <v>202035925</v>
      </c>
    </row>
    <row r="1167" spans="1:53">
      <c r="A1167" s="94">
        <v>900228989</v>
      </c>
      <c r="B1167" s="94" t="s">
        <v>3407</v>
      </c>
      <c r="C1167" s="94" t="s">
        <v>1131</v>
      </c>
      <c r="D1167" s="94" t="str">
        <f>+CONCATENATE(A1167,"_",C1167)</f>
        <v>900228989_FECS15618</v>
      </c>
      <c r="E1167" s="94" t="str">
        <f>+CONCATENATE(C1167,"_",AX1167)</f>
        <v>FECS15618_2201528989</v>
      </c>
      <c r="F1167" s="96">
        <v>45350</v>
      </c>
      <c r="G1167" s="96">
        <v>45359</v>
      </c>
      <c r="H1167" s="98">
        <v>285000</v>
      </c>
      <c r="I1167" s="98">
        <v>29000</v>
      </c>
      <c r="J1167" s="94"/>
      <c r="K1167" s="94" t="s">
        <v>3938</v>
      </c>
      <c r="L1167" s="94" t="s">
        <v>3938</v>
      </c>
      <c r="M1167" s="98">
        <v>0</v>
      </c>
      <c r="N1167" s="94"/>
      <c r="O1167" s="94"/>
      <c r="P1167" s="94"/>
      <c r="Q1167" s="94"/>
      <c r="R1167" s="94" t="s">
        <v>3451</v>
      </c>
      <c r="S1167" s="96">
        <v>45350</v>
      </c>
      <c r="T1167" s="96">
        <v>45359</v>
      </c>
      <c r="U1167" s="96"/>
      <c r="V1167" s="98">
        <v>285000</v>
      </c>
      <c r="W1167" s="98">
        <v>29000</v>
      </c>
      <c r="X1167" s="98">
        <v>0</v>
      </c>
      <c r="Y1167" s="98">
        <v>0</v>
      </c>
      <c r="Z1167" s="94"/>
      <c r="AA1167" s="94"/>
      <c r="AB1167" s="98">
        <v>29000</v>
      </c>
      <c r="AC1167" s="94" t="s">
        <v>3966</v>
      </c>
      <c r="AD1167" s="94" t="s">
        <v>4416</v>
      </c>
      <c r="AE1167" s="94" t="s">
        <v>3968</v>
      </c>
      <c r="AF1167" s="94" t="s">
        <v>4129</v>
      </c>
      <c r="AG1167" s="94" t="s">
        <v>3950</v>
      </c>
      <c r="AH1167" s="98">
        <v>0</v>
      </c>
      <c r="AI1167" s="98">
        <v>0</v>
      </c>
      <c r="AJ1167" s="98">
        <v>0</v>
      </c>
      <c r="AK1167" s="98">
        <v>0</v>
      </c>
      <c r="AL1167" s="98">
        <v>29000</v>
      </c>
      <c r="AM1167" s="98">
        <v>0</v>
      </c>
      <c r="AN1167" s="98">
        <v>0</v>
      </c>
      <c r="AO1167" s="98">
        <v>0</v>
      </c>
      <c r="AP1167" s="98">
        <v>0</v>
      </c>
      <c r="AQ1167" s="98">
        <v>0</v>
      </c>
      <c r="AR1167" s="98"/>
      <c r="AS1167" s="98"/>
      <c r="AT1167" s="98"/>
      <c r="AU1167" s="98">
        <v>0</v>
      </c>
      <c r="AV1167" s="98">
        <v>246780</v>
      </c>
      <c r="AW1167" s="98">
        <v>5120</v>
      </c>
      <c r="AX1167" s="101">
        <v>2201528989</v>
      </c>
      <c r="AY1167" s="102">
        <v>45481</v>
      </c>
      <c r="AZ1167" s="98" t="s">
        <v>3951</v>
      </c>
      <c r="BA1167" s="98">
        <v>202035925</v>
      </c>
    </row>
    <row r="1168" spans="1:53">
      <c r="A1168" s="94">
        <v>900228989</v>
      </c>
      <c r="B1168" s="94" t="s">
        <v>3407</v>
      </c>
      <c r="C1168" s="94" t="s">
        <v>1178</v>
      </c>
      <c r="D1168" s="94" t="str">
        <f>+CONCATENATE(A1168,"_",C1168)</f>
        <v>900228989_FECS15781</v>
      </c>
      <c r="E1168" s="94" t="str">
        <f>+CONCATENATE(C1168,"_",AX1168)</f>
        <v>FECS15781_2201528989</v>
      </c>
      <c r="F1168" s="96">
        <v>45350</v>
      </c>
      <c r="G1168" s="96">
        <v>45362</v>
      </c>
      <c r="H1168" s="98">
        <v>285000</v>
      </c>
      <c r="I1168" s="98">
        <v>29000</v>
      </c>
      <c r="J1168" s="94"/>
      <c r="K1168" s="94" t="s">
        <v>3938</v>
      </c>
      <c r="L1168" s="94" t="s">
        <v>3938</v>
      </c>
      <c r="M1168" s="98">
        <v>0</v>
      </c>
      <c r="N1168" s="94"/>
      <c r="O1168" s="94"/>
      <c r="P1168" s="94"/>
      <c r="Q1168" s="94"/>
      <c r="R1168" s="94" t="s">
        <v>3451</v>
      </c>
      <c r="S1168" s="96">
        <v>45350</v>
      </c>
      <c r="T1168" s="96">
        <v>45362</v>
      </c>
      <c r="U1168" s="96"/>
      <c r="V1168" s="98">
        <v>285000</v>
      </c>
      <c r="W1168" s="98">
        <v>29000</v>
      </c>
      <c r="X1168" s="98">
        <v>0</v>
      </c>
      <c r="Y1168" s="98">
        <v>0</v>
      </c>
      <c r="Z1168" s="94"/>
      <c r="AA1168" s="94"/>
      <c r="AB1168" s="98">
        <v>29000</v>
      </c>
      <c r="AC1168" s="94" t="s">
        <v>3966</v>
      </c>
      <c r="AD1168" s="94" t="s">
        <v>4416</v>
      </c>
      <c r="AE1168" s="94" t="s">
        <v>3968</v>
      </c>
      <c r="AF1168" s="94" t="s">
        <v>3949</v>
      </c>
      <c r="AG1168" s="94" t="s">
        <v>3950</v>
      </c>
      <c r="AH1168" s="98">
        <v>0</v>
      </c>
      <c r="AI1168" s="98">
        <v>0</v>
      </c>
      <c r="AJ1168" s="98">
        <v>0</v>
      </c>
      <c r="AK1168" s="98">
        <v>0</v>
      </c>
      <c r="AL1168" s="98">
        <v>29000</v>
      </c>
      <c r="AM1168" s="98">
        <v>0</v>
      </c>
      <c r="AN1168" s="98">
        <v>0</v>
      </c>
      <c r="AO1168" s="98">
        <v>0</v>
      </c>
      <c r="AP1168" s="98">
        <v>0</v>
      </c>
      <c r="AQ1168" s="98">
        <v>0</v>
      </c>
      <c r="AR1168" s="98"/>
      <c r="AS1168" s="98"/>
      <c r="AT1168" s="98"/>
      <c r="AU1168" s="98">
        <v>0</v>
      </c>
      <c r="AV1168" s="98">
        <v>246780</v>
      </c>
      <c r="AW1168" s="98">
        <v>5120</v>
      </c>
      <c r="AX1168" s="101">
        <v>2201528989</v>
      </c>
      <c r="AY1168" s="102">
        <v>45481</v>
      </c>
      <c r="AZ1168" s="98" t="s">
        <v>3951</v>
      </c>
      <c r="BA1168" s="98">
        <v>202035925</v>
      </c>
    </row>
    <row r="1169" spans="1:53">
      <c r="A1169" s="94">
        <v>900228989</v>
      </c>
      <c r="B1169" s="94" t="s">
        <v>3407</v>
      </c>
      <c r="C1169" s="94" t="s">
        <v>1179</v>
      </c>
      <c r="D1169" s="94" t="str">
        <f>+CONCATENATE(A1169,"_",C1169)</f>
        <v>900228989_FECS16025</v>
      </c>
      <c r="E1169" s="94" t="str">
        <f>+CONCATENATE(C1169,"_",AX1169)</f>
        <v>FECS16025_2201528989</v>
      </c>
      <c r="F1169" s="96">
        <v>45351</v>
      </c>
      <c r="G1169" s="96">
        <v>45362</v>
      </c>
      <c r="H1169" s="98">
        <v>285000</v>
      </c>
      <c r="I1169" s="98">
        <v>29000</v>
      </c>
      <c r="J1169" s="94"/>
      <c r="K1169" s="94" t="s">
        <v>3938</v>
      </c>
      <c r="L1169" s="94" t="s">
        <v>3938</v>
      </c>
      <c r="M1169" s="98">
        <v>0</v>
      </c>
      <c r="N1169" s="94"/>
      <c r="O1169" s="94"/>
      <c r="P1169" s="94"/>
      <c r="Q1169" s="94"/>
      <c r="R1169" s="94" t="s">
        <v>3451</v>
      </c>
      <c r="S1169" s="96">
        <v>45351</v>
      </c>
      <c r="T1169" s="96">
        <v>45362</v>
      </c>
      <c r="U1169" s="96"/>
      <c r="V1169" s="98">
        <v>285000</v>
      </c>
      <c r="W1169" s="98">
        <v>29000</v>
      </c>
      <c r="X1169" s="98">
        <v>0</v>
      </c>
      <c r="Y1169" s="98">
        <v>0</v>
      </c>
      <c r="Z1169" s="94"/>
      <c r="AA1169" s="94"/>
      <c r="AB1169" s="98">
        <v>29000</v>
      </c>
      <c r="AC1169" s="94" t="s">
        <v>3966</v>
      </c>
      <c r="AD1169" s="94" t="s">
        <v>4451</v>
      </c>
      <c r="AE1169" s="94" t="s">
        <v>3968</v>
      </c>
      <c r="AF1169" s="94" t="s">
        <v>3949</v>
      </c>
      <c r="AG1169" s="94" t="s">
        <v>3950</v>
      </c>
      <c r="AH1169" s="98">
        <v>0</v>
      </c>
      <c r="AI1169" s="98">
        <v>0</v>
      </c>
      <c r="AJ1169" s="98">
        <v>0</v>
      </c>
      <c r="AK1169" s="98">
        <v>0</v>
      </c>
      <c r="AL1169" s="98">
        <v>29000</v>
      </c>
      <c r="AM1169" s="98">
        <v>0</v>
      </c>
      <c r="AN1169" s="98">
        <v>0</v>
      </c>
      <c r="AO1169" s="98">
        <v>0</v>
      </c>
      <c r="AP1169" s="98">
        <v>0</v>
      </c>
      <c r="AQ1169" s="98">
        <v>0</v>
      </c>
      <c r="AR1169" s="98"/>
      <c r="AS1169" s="98"/>
      <c r="AT1169" s="98"/>
      <c r="AU1169" s="98">
        <v>0</v>
      </c>
      <c r="AV1169" s="98">
        <v>246780</v>
      </c>
      <c r="AW1169" s="98">
        <v>5120</v>
      </c>
      <c r="AX1169" s="101">
        <v>2201528989</v>
      </c>
      <c r="AY1169" s="102">
        <v>45481</v>
      </c>
      <c r="AZ1169" s="98" t="s">
        <v>3951</v>
      </c>
      <c r="BA1169" s="98">
        <v>202035925</v>
      </c>
    </row>
    <row r="1170" spans="1:53">
      <c r="A1170" s="94">
        <v>900228989</v>
      </c>
      <c r="B1170" s="94" t="s">
        <v>3407</v>
      </c>
      <c r="C1170" s="94" t="s">
        <v>1132</v>
      </c>
      <c r="D1170" s="94" t="str">
        <f>+CONCATENATE(A1170,"_",C1170)</f>
        <v>900228989_FECS15886</v>
      </c>
      <c r="E1170" s="94" t="str">
        <f>+CONCATENATE(C1170,"_",AX1170)</f>
        <v>FECS15886_2201528989</v>
      </c>
      <c r="F1170" s="96">
        <v>45351</v>
      </c>
      <c r="G1170" s="96">
        <v>45359</v>
      </c>
      <c r="H1170" s="98">
        <v>285000</v>
      </c>
      <c r="I1170" s="98">
        <v>29400</v>
      </c>
      <c r="J1170" s="94"/>
      <c r="K1170" s="94" t="s">
        <v>3938</v>
      </c>
      <c r="L1170" s="94" t="s">
        <v>3938</v>
      </c>
      <c r="M1170" s="98">
        <v>0</v>
      </c>
      <c r="N1170" s="94"/>
      <c r="O1170" s="94"/>
      <c r="P1170" s="94"/>
      <c r="Q1170" s="94"/>
      <c r="R1170" s="94" t="s">
        <v>3451</v>
      </c>
      <c r="S1170" s="96">
        <v>45351</v>
      </c>
      <c r="T1170" s="96">
        <v>45359</v>
      </c>
      <c r="U1170" s="96"/>
      <c r="V1170" s="98">
        <v>285000</v>
      </c>
      <c r="W1170" s="98">
        <v>29400</v>
      </c>
      <c r="X1170" s="98">
        <v>0</v>
      </c>
      <c r="Y1170" s="98">
        <v>0</v>
      </c>
      <c r="Z1170" s="94"/>
      <c r="AA1170" s="94"/>
      <c r="AB1170" s="98">
        <v>29400</v>
      </c>
      <c r="AC1170" s="94" t="s">
        <v>3966</v>
      </c>
      <c r="AD1170" s="94" t="s">
        <v>4417</v>
      </c>
      <c r="AE1170" s="94" t="s">
        <v>4418</v>
      </c>
      <c r="AF1170" s="94" t="s">
        <v>4129</v>
      </c>
      <c r="AG1170" s="94" t="s">
        <v>3950</v>
      </c>
      <c r="AH1170" s="98">
        <v>0</v>
      </c>
      <c r="AI1170" s="98">
        <v>0</v>
      </c>
      <c r="AJ1170" s="98">
        <v>0</v>
      </c>
      <c r="AK1170" s="98">
        <v>0</v>
      </c>
      <c r="AL1170" s="98">
        <v>29400</v>
      </c>
      <c r="AM1170" s="98">
        <v>0</v>
      </c>
      <c r="AN1170" s="98">
        <v>0</v>
      </c>
      <c r="AO1170" s="98">
        <v>0</v>
      </c>
      <c r="AP1170" s="98">
        <v>0</v>
      </c>
      <c r="AQ1170" s="98">
        <v>0</v>
      </c>
      <c r="AR1170" s="98"/>
      <c r="AS1170" s="98"/>
      <c r="AT1170" s="98"/>
      <c r="AU1170" s="98">
        <v>0</v>
      </c>
      <c r="AV1170" s="98">
        <v>246388</v>
      </c>
      <c r="AW1170" s="98">
        <v>5112</v>
      </c>
      <c r="AX1170" s="101">
        <v>2201528989</v>
      </c>
      <c r="AY1170" s="102">
        <v>45481</v>
      </c>
      <c r="AZ1170" s="98" t="s">
        <v>3951</v>
      </c>
      <c r="BA1170" s="98">
        <v>202035925</v>
      </c>
    </row>
    <row r="1171" spans="1:53">
      <c r="A1171" s="94">
        <v>900228989</v>
      </c>
      <c r="B1171" s="94" t="s">
        <v>3407</v>
      </c>
      <c r="C1171" s="94" t="s">
        <v>1177</v>
      </c>
      <c r="D1171" s="94" t="str">
        <f>+CONCATENATE(A1171,"_",C1171)</f>
        <v>900228989_FECS15567</v>
      </c>
      <c r="E1171" s="94" t="str">
        <f>+CONCATENATE(C1171,"_",AX1171)</f>
        <v>FECS15567_2201528989</v>
      </c>
      <c r="F1171" s="96">
        <v>45350</v>
      </c>
      <c r="G1171" s="96">
        <v>45362</v>
      </c>
      <c r="H1171" s="98">
        <v>285000</v>
      </c>
      <c r="I1171" s="98">
        <v>29000</v>
      </c>
      <c r="J1171" s="94"/>
      <c r="K1171" s="94" t="s">
        <v>3938</v>
      </c>
      <c r="L1171" s="94" t="s">
        <v>3938</v>
      </c>
      <c r="M1171" s="98">
        <v>0</v>
      </c>
      <c r="N1171" s="94"/>
      <c r="O1171" s="94"/>
      <c r="P1171" s="94"/>
      <c r="Q1171" s="94"/>
      <c r="R1171" s="94" t="s">
        <v>3451</v>
      </c>
      <c r="S1171" s="96">
        <v>45350</v>
      </c>
      <c r="T1171" s="96">
        <v>45362</v>
      </c>
      <c r="U1171" s="96"/>
      <c r="V1171" s="98">
        <v>285000</v>
      </c>
      <c r="W1171" s="98">
        <v>29000</v>
      </c>
      <c r="X1171" s="98">
        <v>0</v>
      </c>
      <c r="Y1171" s="98">
        <v>0</v>
      </c>
      <c r="Z1171" s="94"/>
      <c r="AA1171" s="94"/>
      <c r="AB1171" s="98">
        <v>29000</v>
      </c>
      <c r="AC1171" s="94" t="s">
        <v>3966</v>
      </c>
      <c r="AD1171" s="94" t="s">
        <v>4411</v>
      </c>
      <c r="AE1171" s="94" t="s">
        <v>3968</v>
      </c>
      <c r="AF1171" s="94" t="s">
        <v>3949</v>
      </c>
      <c r="AG1171" s="94" t="s">
        <v>3950</v>
      </c>
      <c r="AH1171" s="98">
        <v>0</v>
      </c>
      <c r="AI1171" s="98">
        <v>0</v>
      </c>
      <c r="AJ1171" s="98">
        <v>0</v>
      </c>
      <c r="AK1171" s="98">
        <v>0</v>
      </c>
      <c r="AL1171" s="98">
        <v>29000</v>
      </c>
      <c r="AM1171" s="98">
        <v>0</v>
      </c>
      <c r="AN1171" s="98">
        <v>0</v>
      </c>
      <c r="AO1171" s="98">
        <v>0</v>
      </c>
      <c r="AP1171" s="98">
        <v>0</v>
      </c>
      <c r="AQ1171" s="98">
        <v>0</v>
      </c>
      <c r="AR1171" s="98"/>
      <c r="AS1171" s="98"/>
      <c r="AT1171" s="98"/>
      <c r="AU1171" s="98">
        <v>0</v>
      </c>
      <c r="AV1171" s="98">
        <v>234480</v>
      </c>
      <c r="AW1171" s="98">
        <v>5120</v>
      </c>
      <c r="AX1171" s="101">
        <v>2201528989</v>
      </c>
      <c r="AY1171" s="102">
        <v>45481</v>
      </c>
      <c r="AZ1171" s="98" t="s">
        <v>3951</v>
      </c>
      <c r="BA1171" s="98">
        <v>202035925</v>
      </c>
    </row>
    <row r="1172" spans="1:53">
      <c r="A1172" s="94">
        <v>900228989</v>
      </c>
      <c r="B1172" s="94" t="s">
        <v>3407</v>
      </c>
      <c r="C1172" s="94" t="s">
        <v>1180</v>
      </c>
      <c r="D1172" s="94" t="str">
        <f>+CONCATENATE(A1172,"_",C1172)</f>
        <v>900228989_FECS15992</v>
      </c>
      <c r="E1172" s="94" t="str">
        <f>+CONCATENATE(C1172,"_",AX1172)</f>
        <v>FECS15992_2201528989</v>
      </c>
      <c r="F1172" s="96">
        <v>45351</v>
      </c>
      <c r="G1172" s="96">
        <v>45362</v>
      </c>
      <c r="H1172" s="98">
        <v>285000</v>
      </c>
      <c r="I1172" s="98">
        <v>30800</v>
      </c>
      <c r="J1172" s="94"/>
      <c r="K1172" s="94" t="s">
        <v>3938</v>
      </c>
      <c r="L1172" s="94" t="s">
        <v>3938</v>
      </c>
      <c r="M1172" s="98">
        <v>0</v>
      </c>
      <c r="N1172" s="94"/>
      <c r="O1172" s="94"/>
      <c r="P1172" s="94"/>
      <c r="Q1172" s="94"/>
      <c r="R1172" s="94" t="s">
        <v>3451</v>
      </c>
      <c r="S1172" s="96">
        <v>45351</v>
      </c>
      <c r="T1172" s="96">
        <v>45362</v>
      </c>
      <c r="U1172" s="96"/>
      <c r="V1172" s="98">
        <v>285000</v>
      </c>
      <c r="W1172" s="98">
        <v>30800</v>
      </c>
      <c r="X1172" s="98">
        <v>0</v>
      </c>
      <c r="Y1172" s="98">
        <v>0</v>
      </c>
      <c r="Z1172" s="94"/>
      <c r="AA1172" s="94"/>
      <c r="AB1172" s="98">
        <v>30800</v>
      </c>
      <c r="AC1172" s="94" t="s">
        <v>3966</v>
      </c>
      <c r="AD1172" s="94" t="s">
        <v>4452</v>
      </c>
      <c r="AE1172" s="94" t="s">
        <v>4418</v>
      </c>
      <c r="AF1172" s="94" t="s">
        <v>3949</v>
      </c>
      <c r="AG1172" s="94" t="s">
        <v>3950</v>
      </c>
      <c r="AH1172" s="98">
        <v>0</v>
      </c>
      <c r="AI1172" s="98">
        <v>0</v>
      </c>
      <c r="AJ1172" s="98">
        <v>0</v>
      </c>
      <c r="AK1172" s="98">
        <v>0</v>
      </c>
      <c r="AL1172" s="98">
        <v>30800</v>
      </c>
      <c r="AM1172" s="98">
        <v>0</v>
      </c>
      <c r="AN1172" s="98">
        <v>0</v>
      </c>
      <c r="AO1172" s="98">
        <v>0</v>
      </c>
      <c r="AP1172" s="98">
        <v>0</v>
      </c>
      <c r="AQ1172" s="98">
        <v>0</v>
      </c>
      <c r="AR1172" s="98"/>
      <c r="AS1172" s="98"/>
      <c r="AT1172" s="98"/>
      <c r="AU1172" s="98">
        <v>0</v>
      </c>
      <c r="AV1172" s="98">
        <v>232716</v>
      </c>
      <c r="AW1172" s="98">
        <v>5084</v>
      </c>
      <c r="AX1172" s="101">
        <v>2201528989</v>
      </c>
      <c r="AY1172" s="102">
        <v>45481</v>
      </c>
      <c r="AZ1172" s="98" t="s">
        <v>3951</v>
      </c>
      <c r="BA1172" s="98">
        <v>202035925</v>
      </c>
    </row>
    <row r="1173" spans="1:53">
      <c r="A1173" s="94">
        <v>900228989</v>
      </c>
      <c r="B1173" s="94" t="s">
        <v>3407</v>
      </c>
      <c r="C1173" s="94" t="s">
        <v>1265</v>
      </c>
      <c r="D1173" s="94" t="str">
        <f>+CONCATENATE(A1173,"_",C1173)</f>
        <v>900228989_FECS15706</v>
      </c>
      <c r="E1173" s="94" t="str">
        <f>+CONCATENATE(C1173,"_",AX1173)</f>
        <v>FECS15706_2201528989</v>
      </c>
      <c r="F1173" s="96">
        <v>45350</v>
      </c>
      <c r="G1173" s="96">
        <v>45366</v>
      </c>
      <c r="H1173" s="98">
        <v>523760</v>
      </c>
      <c r="I1173" s="98">
        <v>299760</v>
      </c>
      <c r="J1173" s="94"/>
      <c r="K1173" s="94" t="s">
        <v>3938</v>
      </c>
      <c r="L1173" s="94" t="s">
        <v>3938</v>
      </c>
      <c r="M1173" s="98">
        <v>0</v>
      </c>
      <c r="N1173" s="94"/>
      <c r="O1173" s="94"/>
      <c r="P1173" s="94"/>
      <c r="Q1173" s="94"/>
      <c r="R1173" s="94" t="s">
        <v>3451</v>
      </c>
      <c r="S1173" s="96">
        <v>45350</v>
      </c>
      <c r="T1173" s="96">
        <v>45366</v>
      </c>
      <c r="U1173" s="96"/>
      <c r="V1173" s="98">
        <v>523760</v>
      </c>
      <c r="W1173" s="98">
        <v>299760</v>
      </c>
      <c r="X1173" s="98">
        <v>0</v>
      </c>
      <c r="Y1173" s="98">
        <v>0</v>
      </c>
      <c r="Z1173" s="94"/>
      <c r="AA1173" s="94"/>
      <c r="AB1173" s="98">
        <v>299760</v>
      </c>
      <c r="AC1173" s="94" t="s">
        <v>3966</v>
      </c>
      <c r="AD1173" s="94" t="s">
        <v>4501</v>
      </c>
      <c r="AE1173" s="94" t="s">
        <v>3968</v>
      </c>
      <c r="AF1173" s="94" t="s">
        <v>3949</v>
      </c>
      <c r="AG1173" s="94" t="s">
        <v>3950</v>
      </c>
      <c r="AH1173" s="98">
        <v>0</v>
      </c>
      <c r="AI1173" s="98">
        <v>0</v>
      </c>
      <c r="AJ1173" s="98">
        <v>0</v>
      </c>
      <c r="AK1173" s="98">
        <v>0</v>
      </c>
      <c r="AL1173" s="98">
        <v>299760</v>
      </c>
      <c r="AM1173" s="98">
        <v>0</v>
      </c>
      <c r="AN1173" s="98">
        <v>0</v>
      </c>
      <c r="AO1173" s="98">
        <v>0</v>
      </c>
      <c r="AP1173" s="98">
        <v>0</v>
      </c>
      <c r="AQ1173" s="98">
        <v>0</v>
      </c>
      <c r="AR1173" s="98"/>
      <c r="AS1173" s="98"/>
      <c r="AT1173" s="98"/>
      <c r="AU1173" s="98">
        <v>0</v>
      </c>
      <c r="AV1173" s="98">
        <v>215020</v>
      </c>
      <c r="AW1173" s="98">
        <v>4480</v>
      </c>
      <c r="AX1173" s="101">
        <v>2201528989</v>
      </c>
      <c r="AY1173" s="102">
        <v>45481</v>
      </c>
      <c r="AZ1173" s="98" t="s">
        <v>3951</v>
      </c>
      <c r="BA1173" s="98">
        <v>202035925</v>
      </c>
    </row>
    <row r="1174" spans="1:53">
      <c r="A1174" s="94">
        <v>900228989</v>
      </c>
      <c r="B1174" s="94" t="s">
        <v>3407</v>
      </c>
      <c r="C1174" s="94" t="s">
        <v>1257</v>
      </c>
      <c r="D1174" s="94" t="str">
        <f>+CONCATENATE(A1174,"_",C1174)</f>
        <v>900228989_FECS15228</v>
      </c>
      <c r="E1174" s="94" t="str">
        <f>+CONCATENATE(C1174,"_",AX1174)</f>
        <v>FECS15228_2201528989</v>
      </c>
      <c r="F1174" s="96">
        <v>45348</v>
      </c>
      <c r="G1174" s="96">
        <v>45365</v>
      </c>
      <c r="H1174" s="98">
        <v>523760</v>
      </c>
      <c r="I1174" s="98">
        <v>299760</v>
      </c>
      <c r="J1174" s="94"/>
      <c r="K1174" s="94" t="s">
        <v>3938</v>
      </c>
      <c r="L1174" s="94" t="s">
        <v>3938</v>
      </c>
      <c r="M1174" s="98">
        <v>0</v>
      </c>
      <c r="N1174" s="94"/>
      <c r="O1174" s="94"/>
      <c r="P1174" s="94"/>
      <c r="Q1174" s="94"/>
      <c r="R1174" s="94" t="s">
        <v>3451</v>
      </c>
      <c r="S1174" s="96">
        <v>45348</v>
      </c>
      <c r="T1174" s="96">
        <v>45365</v>
      </c>
      <c r="U1174" s="96"/>
      <c r="V1174" s="98">
        <v>523760</v>
      </c>
      <c r="W1174" s="98">
        <v>299760</v>
      </c>
      <c r="X1174" s="98">
        <v>0</v>
      </c>
      <c r="Y1174" s="98">
        <v>0</v>
      </c>
      <c r="Z1174" s="94"/>
      <c r="AA1174" s="94"/>
      <c r="AB1174" s="98">
        <v>299760</v>
      </c>
      <c r="AC1174" s="94" t="s">
        <v>3966</v>
      </c>
      <c r="AD1174" s="94" t="s">
        <v>4502</v>
      </c>
      <c r="AE1174" s="94" t="s">
        <v>3968</v>
      </c>
      <c r="AF1174" s="94" t="s">
        <v>3949</v>
      </c>
      <c r="AG1174" s="94" t="s">
        <v>3950</v>
      </c>
      <c r="AH1174" s="98">
        <v>0</v>
      </c>
      <c r="AI1174" s="98">
        <v>0</v>
      </c>
      <c r="AJ1174" s="98">
        <v>0</v>
      </c>
      <c r="AK1174" s="98">
        <v>0</v>
      </c>
      <c r="AL1174" s="98">
        <v>299760</v>
      </c>
      <c r="AM1174" s="98">
        <v>0</v>
      </c>
      <c r="AN1174" s="98">
        <v>0</v>
      </c>
      <c r="AO1174" s="98">
        <v>0</v>
      </c>
      <c r="AP1174" s="98">
        <v>0</v>
      </c>
      <c r="AQ1174" s="98">
        <v>0</v>
      </c>
      <c r="AR1174" s="98"/>
      <c r="AS1174" s="98"/>
      <c r="AT1174" s="98"/>
      <c r="AU1174" s="98">
        <v>0</v>
      </c>
      <c r="AV1174" s="98">
        <v>201320</v>
      </c>
      <c r="AW1174" s="98">
        <v>4480</v>
      </c>
      <c r="AX1174" s="101">
        <v>2201528989</v>
      </c>
      <c r="AY1174" s="102">
        <v>45481</v>
      </c>
      <c r="AZ1174" s="98" t="s">
        <v>3951</v>
      </c>
      <c r="BA1174" s="98">
        <v>202035925</v>
      </c>
    </row>
    <row r="1175" spans="1:53">
      <c r="A1175" s="94">
        <v>900228989</v>
      </c>
      <c r="B1175" s="94" t="s">
        <v>3407</v>
      </c>
      <c r="C1175" s="94" t="s">
        <v>1168</v>
      </c>
      <c r="D1175" s="94" t="str">
        <f>+CONCATENATE(A1175,"_",C1175)</f>
        <v>900228989_FECS15258</v>
      </c>
      <c r="E1175" s="94" t="str">
        <f>+CONCATENATE(C1175,"_",AX1175)</f>
        <v>FECS15258_2201528989</v>
      </c>
      <c r="F1175" s="96">
        <v>45348</v>
      </c>
      <c r="G1175" s="96">
        <v>45359</v>
      </c>
      <c r="H1175" s="98">
        <v>181120</v>
      </c>
      <c r="I1175" s="98">
        <v>11600</v>
      </c>
      <c r="J1175" s="94"/>
      <c r="K1175" s="94" t="s">
        <v>3938</v>
      </c>
      <c r="L1175" s="94" t="s">
        <v>3938</v>
      </c>
      <c r="M1175" s="98">
        <v>0</v>
      </c>
      <c r="N1175" s="94"/>
      <c r="O1175" s="94"/>
      <c r="P1175" s="94"/>
      <c r="Q1175" s="94"/>
      <c r="R1175" s="94" t="s">
        <v>3451</v>
      </c>
      <c r="S1175" s="96">
        <v>45348</v>
      </c>
      <c r="T1175" s="96">
        <v>45359</v>
      </c>
      <c r="U1175" s="96"/>
      <c r="V1175" s="98">
        <v>181120</v>
      </c>
      <c r="W1175" s="98">
        <v>11600</v>
      </c>
      <c r="X1175" s="98">
        <v>0</v>
      </c>
      <c r="Y1175" s="98">
        <v>0</v>
      </c>
      <c r="Z1175" s="94"/>
      <c r="AA1175" s="94"/>
      <c r="AB1175" s="98">
        <v>11600</v>
      </c>
      <c r="AC1175" s="94" t="s">
        <v>3966</v>
      </c>
      <c r="AD1175" s="94" t="s">
        <v>4448</v>
      </c>
      <c r="AE1175" s="94" t="s">
        <v>3968</v>
      </c>
      <c r="AF1175" s="94" t="s">
        <v>3949</v>
      </c>
      <c r="AG1175" s="94" t="s">
        <v>3950</v>
      </c>
      <c r="AH1175" s="98">
        <v>0</v>
      </c>
      <c r="AI1175" s="98">
        <v>0</v>
      </c>
      <c r="AJ1175" s="98">
        <v>0</v>
      </c>
      <c r="AK1175" s="98">
        <v>0</v>
      </c>
      <c r="AL1175" s="98">
        <v>11600</v>
      </c>
      <c r="AM1175" s="98">
        <v>0</v>
      </c>
      <c r="AN1175" s="98">
        <v>0</v>
      </c>
      <c r="AO1175" s="98">
        <v>0</v>
      </c>
      <c r="AP1175" s="98">
        <v>0</v>
      </c>
      <c r="AQ1175" s="98">
        <v>0</v>
      </c>
      <c r="AR1175" s="98"/>
      <c r="AS1175" s="98"/>
      <c r="AT1175" s="98"/>
      <c r="AU1175" s="98">
        <v>0</v>
      </c>
      <c r="AV1175" s="98">
        <v>151320</v>
      </c>
      <c r="AW1175" s="98">
        <v>0</v>
      </c>
      <c r="AX1175" s="101">
        <v>2201528989</v>
      </c>
      <c r="AY1175" s="102">
        <v>45481</v>
      </c>
      <c r="AZ1175" s="98" t="s">
        <v>3951</v>
      </c>
      <c r="BA1175" s="98">
        <v>202035925</v>
      </c>
    </row>
    <row r="1176" spans="1:53">
      <c r="A1176" s="94">
        <v>900228989</v>
      </c>
      <c r="B1176" s="94" t="s">
        <v>3407</v>
      </c>
      <c r="C1176" s="94" t="s">
        <v>1228</v>
      </c>
      <c r="D1176" s="94" t="str">
        <f>+CONCATENATE(A1176,"_",C1176)</f>
        <v>900228989_FECS15709</v>
      </c>
      <c r="E1176" s="94" t="str">
        <f>+CONCATENATE(C1176,"_",AX1176)</f>
        <v>FECS15709_2201528989</v>
      </c>
      <c r="F1176" s="96">
        <v>45350</v>
      </c>
      <c r="G1176" s="96">
        <v>45365</v>
      </c>
      <c r="H1176" s="98">
        <v>111440</v>
      </c>
      <c r="I1176" s="98">
        <v>6880</v>
      </c>
      <c r="J1176" s="94"/>
      <c r="K1176" s="94" t="s">
        <v>3938</v>
      </c>
      <c r="L1176" s="94" t="s">
        <v>3938</v>
      </c>
      <c r="M1176" s="98">
        <v>0</v>
      </c>
      <c r="N1176" s="94"/>
      <c r="O1176" s="94"/>
      <c r="P1176" s="94"/>
      <c r="Q1176" s="94"/>
      <c r="R1176" s="94" t="s">
        <v>3451</v>
      </c>
      <c r="S1176" s="96">
        <v>45350</v>
      </c>
      <c r="T1176" s="96">
        <v>45365</v>
      </c>
      <c r="U1176" s="96"/>
      <c r="V1176" s="98">
        <v>111440</v>
      </c>
      <c r="W1176" s="98">
        <v>6880</v>
      </c>
      <c r="X1176" s="98">
        <v>0</v>
      </c>
      <c r="Y1176" s="98">
        <v>0</v>
      </c>
      <c r="Z1176" s="94"/>
      <c r="AA1176" s="94"/>
      <c r="AB1176" s="98">
        <v>6880</v>
      </c>
      <c r="AC1176" s="94" t="s">
        <v>3966</v>
      </c>
      <c r="AD1176" s="94" t="s">
        <v>4480</v>
      </c>
      <c r="AE1176" s="94" t="s">
        <v>3968</v>
      </c>
      <c r="AF1176" s="94" t="s">
        <v>3949</v>
      </c>
      <c r="AG1176" s="94" t="s">
        <v>3950</v>
      </c>
      <c r="AH1176" s="98">
        <v>0</v>
      </c>
      <c r="AI1176" s="98">
        <v>0</v>
      </c>
      <c r="AJ1176" s="98">
        <v>0</v>
      </c>
      <c r="AK1176" s="98">
        <v>0</v>
      </c>
      <c r="AL1176" s="98">
        <v>6880</v>
      </c>
      <c r="AM1176" s="98">
        <v>0</v>
      </c>
      <c r="AN1176" s="98">
        <v>0</v>
      </c>
      <c r="AO1176" s="98">
        <v>0</v>
      </c>
      <c r="AP1176" s="98">
        <v>0</v>
      </c>
      <c r="AQ1176" s="98">
        <v>0</v>
      </c>
      <c r="AR1176" s="98"/>
      <c r="AS1176" s="98"/>
      <c r="AT1176" s="98"/>
      <c r="AU1176" s="98">
        <v>0</v>
      </c>
      <c r="AV1176" s="98">
        <v>100060</v>
      </c>
      <c r="AW1176" s="98">
        <v>0</v>
      </c>
      <c r="AX1176" s="101">
        <v>2201528989</v>
      </c>
      <c r="AY1176" s="102">
        <v>45481</v>
      </c>
      <c r="AZ1176" s="98" t="s">
        <v>3951</v>
      </c>
      <c r="BA1176" s="98">
        <v>202035925</v>
      </c>
    </row>
    <row r="1177" spans="1:53">
      <c r="A1177" s="94">
        <v>900228989</v>
      </c>
      <c r="B1177" s="94" t="s">
        <v>3407</v>
      </c>
      <c r="C1177" s="94" t="s">
        <v>1229</v>
      </c>
      <c r="D1177" s="94" t="str">
        <f>+CONCATENATE(A1177,"_",C1177)</f>
        <v>900228989_FECS15714</v>
      </c>
      <c r="E1177" s="94" t="str">
        <f>+CONCATENATE(C1177,"_",AX1177)</f>
        <v>FECS15714_2201528989</v>
      </c>
      <c r="F1177" s="96">
        <v>45350</v>
      </c>
      <c r="G1177" s="96">
        <v>45365</v>
      </c>
      <c r="H1177" s="98">
        <v>111440</v>
      </c>
      <c r="I1177" s="98">
        <v>6880</v>
      </c>
      <c r="J1177" s="94"/>
      <c r="K1177" s="94" t="s">
        <v>3938</v>
      </c>
      <c r="L1177" s="94" t="s">
        <v>3938</v>
      </c>
      <c r="M1177" s="98">
        <v>0</v>
      </c>
      <c r="N1177" s="94"/>
      <c r="O1177" s="94"/>
      <c r="P1177" s="94"/>
      <c r="Q1177" s="94"/>
      <c r="R1177" s="94" t="s">
        <v>3451</v>
      </c>
      <c r="S1177" s="96">
        <v>45350</v>
      </c>
      <c r="T1177" s="96">
        <v>45365</v>
      </c>
      <c r="U1177" s="96"/>
      <c r="V1177" s="98">
        <v>111440</v>
      </c>
      <c r="W1177" s="98">
        <v>6880</v>
      </c>
      <c r="X1177" s="98">
        <v>0</v>
      </c>
      <c r="Y1177" s="98">
        <v>0</v>
      </c>
      <c r="Z1177" s="94"/>
      <c r="AA1177" s="94"/>
      <c r="AB1177" s="98">
        <v>6880</v>
      </c>
      <c r="AC1177" s="94" t="s">
        <v>3966</v>
      </c>
      <c r="AD1177" s="94" t="s">
        <v>4480</v>
      </c>
      <c r="AE1177" s="94" t="s">
        <v>3968</v>
      </c>
      <c r="AF1177" s="94" t="s">
        <v>3949</v>
      </c>
      <c r="AG1177" s="94" t="s">
        <v>3950</v>
      </c>
      <c r="AH1177" s="98">
        <v>0</v>
      </c>
      <c r="AI1177" s="98">
        <v>0</v>
      </c>
      <c r="AJ1177" s="98">
        <v>0</v>
      </c>
      <c r="AK1177" s="98">
        <v>0</v>
      </c>
      <c r="AL1177" s="98">
        <v>6880</v>
      </c>
      <c r="AM1177" s="98">
        <v>0</v>
      </c>
      <c r="AN1177" s="98">
        <v>0</v>
      </c>
      <c r="AO1177" s="98">
        <v>0</v>
      </c>
      <c r="AP1177" s="98">
        <v>0</v>
      </c>
      <c r="AQ1177" s="98">
        <v>0</v>
      </c>
      <c r="AR1177" s="98"/>
      <c r="AS1177" s="98"/>
      <c r="AT1177" s="98"/>
      <c r="AU1177" s="98">
        <v>0</v>
      </c>
      <c r="AV1177" s="98">
        <v>100060</v>
      </c>
      <c r="AW1177" s="98">
        <v>0</v>
      </c>
      <c r="AX1177" s="101">
        <v>2201528989</v>
      </c>
      <c r="AY1177" s="102">
        <v>45481</v>
      </c>
      <c r="AZ1177" s="98" t="s">
        <v>3951</v>
      </c>
      <c r="BA1177" s="98">
        <v>202035925</v>
      </c>
    </row>
    <row r="1178" spans="1:53">
      <c r="A1178" s="94">
        <v>900228989</v>
      </c>
      <c r="B1178" s="94" t="s">
        <v>3407</v>
      </c>
      <c r="C1178" s="94" t="s">
        <v>1230</v>
      </c>
      <c r="D1178" s="94" t="str">
        <f>+CONCATENATE(A1178,"_",C1178)</f>
        <v>900228989_FECS15763</v>
      </c>
      <c r="E1178" s="94" t="str">
        <f>+CONCATENATE(C1178,"_",AX1178)</f>
        <v>FECS15763_2201528989</v>
      </c>
      <c r="F1178" s="96">
        <v>45350</v>
      </c>
      <c r="G1178" s="96">
        <v>45365</v>
      </c>
      <c r="H1178" s="98">
        <v>111440</v>
      </c>
      <c r="I1178" s="98">
        <v>6880</v>
      </c>
      <c r="J1178" s="94"/>
      <c r="K1178" s="94" t="s">
        <v>3938</v>
      </c>
      <c r="L1178" s="94" t="s">
        <v>3938</v>
      </c>
      <c r="M1178" s="98">
        <v>0</v>
      </c>
      <c r="N1178" s="94"/>
      <c r="O1178" s="94"/>
      <c r="P1178" s="94"/>
      <c r="Q1178" s="94"/>
      <c r="R1178" s="94" t="s">
        <v>3451</v>
      </c>
      <c r="S1178" s="96">
        <v>45350</v>
      </c>
      <c r="T1178" s="96">
        <v>45365</v>
      </c>
      <c r="U1178" s="96"/>
      <c r="V1178" s="98">
        <v>111440</v>
      </c>
      <c r="W1178" s="98">
        <v>6880</v>
      </c>
      <c r="X1178" s="98">
        <v>0</v>
      </c>
      <c r="Y1178" s="98">
        <v>0</v>
      </c>
      <c r="Z1178" s="94"/>
      <c r="AA1178" s="94"/>
      <c r="AB1178" s="98">
        <v>6880</v>
      </c>
      <c r="AC1178" s="94" t="s">
        <v>3966</v>
      </c>
      <c r="AD1178" s="94" t="s">
        <v>4480</v>
      </c>
      <c r="AE1178" s="94" t="s">
        <v>3968</v>
      </c>
      <c r="AF1178" s="94" t="s">
        <v>3949</v>
      </c>
      <c r="AG1178" s="94" t="s">
        <v>3950</v>
      </c>
      <c r="AH1178" s="98">
        <v>0</v>
      </c>
      <c r="AI1178" s="98">
        <v>0</v>
      </c>
      <c r="AJ1178" s="98">
        <v>0</v>
      </c>
      <c r="AK1178" s="98">
        <v>0</v>
      </c>
      <c r="AL1178" s="98">
        <v>6880</v>
      </c>
      <c r="AM1178" s="98">
        <v>0</v>
      </c>
      <c r="AN1178" s="98">
        <v>0</v>
      </c>
      <c r="AO1178" s="98">
        <v>0</v>
      </c>
      <c r="AP1178" s="98">
        <v>0</v>
      </c>
      <c r="AQ1178" s="98">
        <v>0</v>
      </c>
      <c r="AR1178" s="98"/>
      <c r="AS1178" s="98"/>
      <c r="AT1178" s="98"/>
      <c r="AU1178" s="98">
        <v>0</v>
      </c>
      <c r="AV1178" s="98">
        <v>100060</v>
      </c>
      <c r="AW1178" s="98">
        <v>0</v>
      </c>
      <c r="AX1178" s="101">
        <v>2201528989</v>
      </c>
      <c r="AY1178" s="102">
        <v>45481</v>
      </c>
      <c r="AZ1178" s="98" t="s">
        <v>3951</v>
      </c>
      <c r="BA1178" s="98">
        <v>202035925</v>
      </c>
    </row>
    <row r="1179" spans="1:53">
      <c r="A1179" s="94">
        <v>900228989</v>
      </c>
      <c r="B1179" s="94" t="s">
        <v>3407</v>
      </c>
      <c r="C1179" s="94" t="s">
        <v>1231</v>
      </c>
      <c r="D1179" s="94" t="str">
        <f>+CONCATENATE(A1179,"_",C1179)</f>
        <v>900228989_FECS15777</v>
      </c>
      <c r="E1179" s="94" t="str">
        <f>+CONCATENATE(C1179,"_",AX1179)</f>
        <v>FECS15777_2201528989</v>
      </c>
      <c r="F1179" s="96">
        <v>45350</v>
      </c>
      <c r="G1179" s="96">
        <v>45365</v>
      </c>
      <c r="H1179" s="98">
        <v>111440</v>
      </c>
      <c r="I1179" s="98">
        <v>6880</v>
      </c>
      <c r="J1179" s="94"/>
      <c r="K1179" s="94" t="s">
        <v>3938</v>
      </c>
      <c r="L1179" s="94" t="s">
        <v>3938</v>
      </c>
      <c r="M1179" s="98">
        <v>0</v>
      </c>
      <c r="N1179" s="94"/>
      <c r="O1179" s="94"/>
      <c r="P1179" s="94"/>
      <c r="Q1179" s="94"/>
      <c r="R1179" s="94" t="s">
        <v>3451</v>
      </c>
      <c r="S1179" s="96">
        <v>45350</v>
      </c>
      <c r="T1179" s="96">
        <v>45365</v>
      </c>
      <c r="U1179" s="96"/>
      <c r="V1179" s="98">
        <v>111440</v>
      </c>
      <c r="W1179" s="98">
        <v>6880</v>
      </c>
      <c r="X1179" s="98">
        <v>0</v>
      </c>
      <c r="Y1179" s="98">
        <v>0</v>
      </c>
      <c r="Z1179" s="94"/>
      <c r="AA1179" s="94"/>
      <c r="AB1179" s="98">
        <v>6880</v>
      </c>
      <c r="AC1179" s="94" t="s">
        <v>3966</v>
      </c>
      <c r="AD1179" s="94" t="s">
        <v>4480</v>
      </c>
      <c r="AE1179" s="94" t="s">
        <v>3968</v>
      </c>
      <c r="AF1179" s="94" t="s">
        <v>3949</v>
      </c>
      <c r="AG1179" s="94" t="s">
        <v>3950</v>
      </c>
      <c r="AH1179" s="98">
        <v>0</v>
      </c>
      <c r="AI1179" s="98">
        <v>0</v>
      </c>
      <c r="AJ1179" s="98">
        <v>0</v>
      </c>
      <c r="AK1179" s="98">
        <v>0</v>
      </c>
      <c r="AL1179" s="98">
        <v>6880</v>
      </c>
      <c r="AM1179" s="98">
        <v>0</v>
      </c>
      <c r="AN1179" s="98">
        <v>0</v>
      </c>
      <c r="AO1179" s="98">
        <v>0</v>
      </c>
      <c r="AP1179" s="98">
        <v>0</v>
      </c>
      <c r="AQ1179" s="98">
        <v>0</v>
      </c>
      <c r="AR1179" s="98"/>
      <c r="AS1179" s="98"/>
      <c r="AT1179" s="98"/>
      <c r="AU1179" s="98">
        <v>0</v>
      </c>
      <c r="AV1179" s="98">
        <v>100060</v>
      </c>
      <c r="AW1179" s="98">
        <v>0</v>
      </c>
      <c r="AX1179" s="101">
        <v>2201528989</v>
      </c>
      <c r="AY1179" s="102">
        <v>45481</v>
      </c>
      <c r="AZ1179" s="98" t="s">
        <v>3951</v>
      </c>
      <c r="BA1179" s="98">
        <v>202035925</v>
      </c>
    </row>
    <row r="1180" spans="1:53">
      <c r="A1180" s="94">
        <v>900228989</v>
      </c>
      <c r="B1180" s="94" t="s">
        <v>3407</v>
      </c>
      <c r="C1180" s="94" t="s">
        <v>1232</v>
      </c>
      <c r="D1180" s="94" t="str">
        <f>+CONCATENATE(A1180,"_",C1180)</f>
        <v>900228989_FECS15952</v>
      </c>
      <c r="E1180" s="94" t="str">
        <f>+CONCATENATE(C1180,"_",AX1180)</f>
        <v>FECS15952_2201528989</v>
      </c>
      <c r="F1180" s="96">
        <v>45351</v>
      </c>
      <c r="G1180" s="96">
        <v>45365</v>
      </c>
      <c r="H1180" s="98">
        <v>111440</v>
      </c>
      <c r="I1180" s="98">
        <v>6880</v>
      </c>
      <c r="J1180" s="94"/>
      <c r="K1180" s="94" t="s">
        <v>3938</v>
      </c>
      <c r="L1180" s="94" t="s">
        <v>3938</v>
      </c>
      <c r="M1180" s="98">
        <v>0</v>
      </c>
      <c r="N1180" s="94"/>
      <c r="O1180" s="94"/>
      <c r="P1180" s="94"/>
      <c r="Q1180" s="94"/>
      <c r="R1180" s="94" t="s">
        <v>3451</v>
      </c>
      <c r="S1180" s="96">
        <v>45351</v>
      </c>
      <c r="T1180" s="96">
        <v>45365</v>
      </c>
      <c r="U1180" s="96"/>
      <c r="V1180" s="98">
        <v>111440</v>
      </c>
      <c r="W1180" s="98">
        <v>6880</v>
      </c>
      <c r="X1180" s="98">
        <v>0</v>
      </c>
      <c r="Y1180" s="98">
        <v>0</v>
      </c>
      <c r="Z1180" s="94"/>
      <c r="AA1180" s="94"/>
      <c r="AB1180" s="98">
        <v>6880</v>
      </c>
      <c r="AC1180" s="94" t="s">
        <v>3966</v>
      </c>
      <c r="AD1180" s="94" t="s">
        <v>4480</v>
      </c>
      <c r="AE1180" s="94" t="s">
        <v>3968</v>
      </c>
      <c r="AF1180" s="94" t="s">
        <v>3949</v>
      </c>
      <c r="AG1180" s="94" t="s">
        <v>3950</v>
      </c>
      <c r="AH1180" s="98">
        <v>0</v>
      </c>
      <c r="AI1180" s="98">
        <v>0</v>
      </c>
      <c r="AJ1180" s="98">
        <v>0</v>
      </c>
      <c r="AK1180" s="98">
        <v>0</v>
      </c>
      <c r="AL1180" s="98">
        <v>6880</v>
      </c>
      <c r="AM1180" s="98">
        <v>0</v>
      </c>
      <c r="AN1180" s="98">
        <v>0</v>
      </c>
      <c r="AO1180" s="98">
        <v>0</v>
      </c>
      <c r="AP1180" s="98">
        <v>0</v>
      </c>
      <c r="AQ1180" s="98">
        <v>0</v>
      </c>
      <c r="AR1180" s="98"/>
      <c r="AS1180" s="98"/>
      <c r="AT1180" s="98"/>
      <c r="AU1180" s="98">
        <v>0</v>
      </c>
      <c r="AV1180" s="98">
        <v>100060</v>
      </c>
      <c r="AW1180" s="98">
        <v>0</v>
      </c>
      <c r="AX1180" s="101">
        <v>2201528989</v>
      </c>
      <c r="AY1180" s="102">
        <v>45481</v>
      </c>
      <c r="AZ1180" s="98" t="s">
        <v>3951</v>
      </c>
      <c r="BA1180" s="98">
        <v>202035925</v>
      </c>
    </row>
    <row r="1181" spans="1:53">
      <c r="A1181" s="94">
        <v>900228989</v>
      </c>
      <c r="B1181" s="94" t="s">
        <v>3407</v>
      </c>
      <c r="C1181" s="94" t="s">
        <v>1233</v>
      </c>
      <c r="D1181" s="94" t="str">
        <f>+CONCATENATE(A1181,"_",C1181)</f>
        <v>900228989_FECS16028</v>
      </c>
      <c r="E1181" s="94" t="str">
        <f>+CONCATENATE(C1181,"_",AX1181)</f>
        <v>FECS16028_2201528989</v>
      </c>
      <c r="F1181" s="96">
        <v>45351</v>
      </c>
      <c r="G1181" s="96">
        <v>45365</v>
      </c>
      <c r="H1181" s="98">
        <v>111440</v>
      </c>
      <c r="I1181" s="98">
        <v>6880</v>
      </c>
      <c r="J1181" s="94"/>
      <c r="K1181" s="94" t="s">
        <v>3938</v>
      </c>
      <c r="L1181" s="94" t="s">
        <v>3938</v>
      </c>
      <c r="M1181" s="98">
        <v>0</v>
      </c>
      <c r="N1181" s="94"/>
      <c r="O1181" s="94"/>
      <c r="P1181" s="94"/>
      <c r="Q1181" s="94"/>
      <c r="R1181" s="94" t="s">
        <v>3451</v>
      </c>
      <c r="S1181" s="96">
        <v>45351</v>
      </c>
      <c r="T1181" s="96">
        <v>45365</v>
      </c>
      <c r="U1181" s="96"/>
      <c r="V1181" s="98">
        <v>111440</v>
      </c>
      <c r="W1181" s="98">
        <v>6880</v>
      </c>
      <c r="X1181" s="98">
        <v>0</v>
      </c>
      <c r="Y1181" s="98">
        <v>0</v>
      </c>
      <c r="Z1181" s="94"/>
      <c r="AA1181" s="94"/>
      <c r="AB1181" s="98">
        <v>6880</v>
      </c>
      <c r="AC1181" s="94" t="s">
        <v>3966</v>
      </c>
      <c r="AD1181" s="94" t="s">
        <v>4480</v>
      </c>
      <c r="AE1181" s="94" t="s">
        <v>3968</v>
      </c>
      <c r="AF1181" s="94" t="s">
        <v>3949</v>
      </c>
      <c r="AG1181" s="94" t="s">
        <v>3950</v>
      </c>
      <c r="AH1181" s="98">
        <v>0</v>
      </c>
      <c r="AI1181" s="98">
        <v>0</v>
      </c>
      <c r="AJ1181" s="98">
        <v>0</v>
      </c>
      <c r="AK1181" s="98">
        <v>0</v>
      </c>
      <c r="AL1181" s="98">
        <v>6880</v>
      </c>
      <c r="AM1181" s="98">
        <v>0</v>
      </c>
      <c r="AN1181" s="98">
        <v>0</v>
      </c>
      <c r="AO1181" s="98">
        <v>0</v>
      </c>
      <c r="AP1181" s="98">
        <v>0</v>
      </c>
      <c r="AQ1181" s="98">
        <v>0</v>
      </c>
      <c r="AR1181" s="98"/>
      <c r="AS1181" s="98"/>
      <c r="AT1181" s="98"/>
      <c r="AU1181" s="98">
        <v>0</v>
      </c>
      <c r="AV1181" s="98">
        <v>100060</v>
      </c>
      <c r="AW1181" s="98">
        <v>0</v>
      </c>
      <c r="AX1181" s="101">
        <v>2201528989</v>
      </c>
      <c r="AY1181" s="102">
        <v>45481</v>
      </c>
      <c r="AZ1181" s="98" t="s">
        <v>3951</v>
      </c>
      <c r="BA1181" s="98">
        <v>202035925</v>
      </c>
    </row>
    <row r="1182" spans="1:53">
      <c r="A1182" s="94">
        <v>900228989</v>
      </c>
      <c r="B1182" s="94" t="s">
        <v>3407</v>
      </c>
      <c r="C1182" s="94" t="s">
        <v>1222</v>
      </c>
      <c r="D1182" s="94" t="str">
        <f>+CONCATENATE(A1182,"_",C1182)</f>
        <v>900228989_FECS15767</v>
      </c>
      <c r="E1182" s="94" t="str">
        <f>+CONCATENATE(C1182,"_",AX1182)</f>
        <v>FECS15767_2201528989</v>
      </c>
      <c r="F1182" s="96">
        <v>45350</v>
      </c>
      <c r="G1182" s="96">
        <v>45365</v>
      </c>
      <c r="H1182" s="98">
        <v>79440</v>
      </c>
      <c r="I1182" s="98">
        <v>5200</v>
      </c>
      <c r="J1182" s="94"/>
      <c r="K1182" s="94" t="s">
        <v>3938</v>
      </c>
      <c r="L1182" s="94" t="s">
        <v>3938</v>
      </c>
      <c r="M1182" s="98">
        <v>0</v>
      </c>
      <c r="N1182" s="94"/>
      <c r="O1182" s="94"/>
      <c r="P1182" s="94"/>
      <c r="Q1182" s="94"/>
      <c r="R1182" s="94" t="s">
        <v>3451</v>
      </c>
      <c r="S1182" s="96">
        <v>45350</v>
      </c>
      <c r="T1182" s="96">
        <v>45365</v>
      </c>
      <c r="U1182" s="96"/>
      <c r="V1182" s="98">
        <v>79440</v>
      </c>
      <c r="W1182" s="98">
        <v>5200</v>
      </c>
      <c r="X1182" s="98">
        <v>0</v>
      </c>
      <c r="Y1182" s="98">
        <v>0</v>
      </c>
      <c r="Z1182" s="94"/>
      <c r="AA1182" s="94"/>
      <c r="AB1182" s="98">
        <v>5200</v>
      </c>
      <c r="AC1182" s="94" t="s">
        <v>3966</v>
      </c>
      <c r="AD1182" s="94" t="s">
        <v>4479</v>
      </c>
      <c r="AE1182" s="94" t="s">
        <v>3968</v>
      </c>
      <c r="AF1182" s="94" t="s">
        <v>3949</v>
      </c>
      <c r="AG1182" s="94" t="s">
        <v>3950</v>
      </c>
      <c r="AH1182" s="98">
        <v>0</v>
      </c>
      <c r="AI1182" s="98">
        <v>0</v>
      </c>
      <c r="AJ1182" s="98">
        <v>0</v>
      </c>
      <c r="AK1182" s="98">
        <v>0</v>
      </c>
      <c r="AL1182" s="98">
        <v>5200</v>
      </c>
      <c r="AM1182" s="98">
        <v>0</v>
      </c>
      <c r="AN1182" s="98">
        <v>0</v>
      </c>
      <c r="AO1182" s="98">
        <v>0</v>
      </c>
      <c r="AP1182" s="98">
        <v>0</v>
      </c>
      <c r="AQ1182" s="98">
        <v>0</v>
      </c>
      <c r="AR1182" s="98"/>
      <c r="AS1182" s="98"/>
      <c r="AT1182" s="98"/>
      <c r="AU1182" s="98">
        <v>0</v>
      </c>
      <c r="AV1182" s="98">
        <v>69740</v>
      </c>
      <c r="AW1182" s="98">
        <v>0</v>
      </c>
      <c r="AX1182" s="101">
        <v>2201528989</v>
      </c>
      <c r="AY1182" s="102">
        <v>45481</v>
      </c>
      <c r="AZ1182" s="98" t="s">
        <v>3951</v>
      </c>
      <c r="BA1182" s="98">
        <v>202035925</v>
      </c>
    </row>
    <row r="1183" spans="1:53">
      <c r="A1183" s="94">
        <v>900228989</v>
      </c>
      <c r="B1183" s="94" t="s">
        <v>3407</v>
      </c>
      <c r="C1183" s="94" t="s">
        <v>1223</v>
      </c>
      <c r="D1183" s="94" t="str">
        <f>+CONCATENATE(A1183,"_",C1183)</f>
        <v>900228989_FECS15774</v>
      </c>
      <c r="E1183" s="94" t="str">
        <f>+CONCATENATE(C1183,"_",AX1183)</f>
        <v>FECS15774_2201528989</v>
      </c>
      <c r="F1183" s="96">
        <v>45350</v>
      </c>
      <c r="G1183" s="96">
        <v>45365</v>
      </c>
      <c r="H1183" s="98">
        <v>79440</v>
      </c>
      <c r="I1183" s="98">
        <v>5200</v>
      </c>
      <c r="J1183" s="94"/>
      <c r="K1183" s="94" t="s">
        <v>3938</v>
      </c>
      <c r="L1183" s="94" t="s">
        <v>3938</v>
      </c>
      <c r="M1183" s="98">
        <v>0</v>
      </c>
      <c r="N1183" s="94"/>
      <c r="O1183" s="94"/>
      <c r="P1183" s="94"/>
      <c r="Q1183" s="94"/>
      <c r="R1183" s="94" t="s">
        <v>3451</v>
      </c>
      <c r="S1183" s="96">
        <v>45350</v>
      </c>
      <c r="T1183" s="96">
        <v>45365</v>
      </c>
      <c r="U1183" s="96"/>
      <c r="V1183" s="98">
        <v>79440</v>
      </c>
      <c r="W1183" s="98">
        <v>5200</v>
      </c>
      <c r="X1183" s="98">
        <v>0</v>
      </c>
      <c r="Y1183" s="98">
        <v>0</v>
      </c>
      <c r="Z1183" s="94"/>
      <c r="AA1183" s="94"/>
      <c r="AB1183" s="98">
        <v>5200</v>
      </c>
      <c r="AC1183" s="94" t="s">
        <v>3966</v>
      </c>
      <c r="AD1183" s="94" t="s">
        <v>4479</v>
      </c>
      <c r="AE1183" s="94" t="s">
        <v>3968</v>
      </c>
      <c r="AF1183" s="94" t="s">
        <v>3949</v>
      </c>
      <c r="AG1183" s="94" t="s">
        <v>3950</v>
      </c>
      <c r="AH1183" s="98">
        <v>0</v>
      </c>
      <c r="AI1183" s="98">
        <v>0</v>
      </c>
      <c r="AJ1183" s="98">
        <v>0</v>
      </c>
      <c r="AK1183" s="98">
        <v>0</v>
      </c>
      <c r="AL1183" s="98">
        <v>5200</v>
      </c>
      <c r="AM1183" s="98">
        <v>0</v>
      </c>
      <c r="AN1183" s="98">
        <v>0</v>
      </c>
      <c r="AO1183" s="98">
        <v>0</v>
      </c>
      <c r="AP1183" s="98">
        <v>0</v>
      </c>
      <c r="AQ1183" s="98">
        <v>0</v>
      </c>
      <c r="AR1183" s="98"/>
      <c r="AS1183" s="98"/>
      <c r="AT1183" s="98"/>
      <c r="AU1183" s="98">
        <v>0</v>
      </c>
      <c r="AV1183" s="98">
        <v>69740</v>
      </c>
      <c r="AW1183" s="98">
        <v>0</v>
      </c>
      <c r="AX1183" s="101">
        <v>2201528989</v>
      </c>
      <c r="AY1183" s="102">
        <v>45481</v>
      </c>
      <c r="AZ1183" s="98" t="s">
        <v>3951</v>
      </c>
      <c r="BA1183" s="98">
        <v>202035925</v>
      </c>
    </row>
    <row r="1184" spans="1:53">
      <c r="A1184" s="94">
        <v>900228989</v>
      </c>
      <c r="B1184" s="94" t="s">
        <v>3407</v>
      </c>
      <c r="C1184" s="94" t="s">
        <v>1224</v>
      </c>
      <c r="D1184" s="94" t="str">
        <f>+CONCATENATE(A1184,"_",C1184)</f>
        <v>900228989_FECS15778</v>
      </c>
      <c r="E1184" s="94" t="str">
        <f>+CONCATENATE(C1184,"_",AX1184)</f>
        <v>FECS15778_2201528989</v>
      </c>
      <c r="F1184" s="96">
        <v>45350</v>
      </c>
      <c r="G1184" s="96">
        <v>45365</v>
      </c>
      <c r="H1184" s="98">
        <v>79440</v>
      </c>
      <c r="I1184" s="98">
        <v>5200</v>
      </c>
      <c r="J1184" s="94"/>
      <c r="K1184" s="94" t="s">
        <v>3938</v>
      </c>
      <c r="L1184" s="94" t="s">
        <v>3938</v>
      </c>
      <c r="M1184" s="98">
        <v>0</v>
      </c>
      <c r="N1184" s="94"/>
      <c r="O1184" s="94"/>
      <c r="P1184" s="94"/>
      <c r="Q1184" s="94"/>
      <c r="R1184" s="94" t="s">
        <v>3451</v>
      </c>
      <c r="S1184" s="96">
        <v>45350</v>
      </c>
      <c r="T1184" s="96">
        <v>45365</v>
      </c>
      <c r="U1184" s="96"/>
      <c r="V1184" s="98">
        <v>79440</v>
      </c>
      <c r="W1184" s="98">
        <v>5200</v>
      </c>
      <c r="X1184" s="98">
        <v>0</v>
      </c>
      <c r="Y1184" s="98">
        <v>0</v>
      </c>
      <c r="Z1184" s="94"/>
      <c r="AA1184" s="94"/>
      <c r="AB1184" s="98">
        <v>5200</v>
      </c>
      <c r="AC1184" s="94" t="s">
        <v>3966</v>
      </c>
      <c r="AD1184" s="94" t="s">
        <v>4479</v>
      </c>
      <c r="AE1184" s="94" t="s">
        <v>3968</v>
      </c>
      <c r="AF1184" s="94" t="s">
        <v>3949</v>
      </c>
      <c r="AG1184" s="94" t="s">
        <v>3950</v>
      </c>
      <c r="AH1184" s="98">
        <v>0</v>
      </c>
      <c r="AI1184" s="98">
        <v>0</v>
      </c>
      <c r="AJ1184" s="98">
        <v>0</v>
      </c>
      <c r="AK1184" s="98">
        <v>0</v>
      </c>
      <c r="AL1184" s="98">
        <v>5200</v>
      </c>
      <c r="AM1184" s="98">
        <v>0</v>
      </c>
      <c r="AN1184" s="98">
        <v>0</v>
      </c>
      <c r="AO1184" s="98">
        <v>0</v>
      </c>
      <c r="AP1184" s="98">
        <v>0</v>
      </c>
      <c r="AQ1184" s="98">
        <v>0</v>
      </c>
      <c r="AR1184" s="98"/>
      <c r="AS1184" s="98"/>
      <c r="AT1184" s="98"/>
      <c r="AU1184" s="98">
        <v>0</v>
      </c>
      <c r="AV1184" s="98">
        <v>69740</v>
      </c>
      <c r="AW1184" s="98">
        <v>0</v>
      </c>
      <c r="AX1184" s="101">
        <v>2201528989</v>
      </c>
      <c r="AY1184" s="102">
        <v>45481</v>
      </c>
      <c r="AZ1184" s="98" t="s">
        <v>3951</v>
      </c>
      <c r="BA1184" s="98">
        <v>202035925</v>
      </c>
    </row>
    <row r="1185" spans="1:53">
      <c r="A1185" s="94">
        <v>900228989</v>
      </c>
      <c r="B1185" s="94" t="s">
        <v>3407</v>
      </c>
      <c r="C1185" s="94" t="s">
        <v>1225</v>
      </c>
      <c r="D1185" s="94" t="str">
        <f>+CONCATENATE(A1185,"_",C1185)</f>
        <v>900228989_FECS15802</v>
      </c>
      <c r="E1185" s="94" t="str">
        <f>+CONCATENATE(C1185,"_",AX1185)</f>
        <v>FECS15802_2201528989</v>
      </c>
      <c r="F1185" s="96">
        <v>45350</v>
      </c>
      <c r="G1185" s="96">
        <v>45365</v>
      </c>
      <c r="H1185" s="98">
        <v>79440</v>
      </c>
      <c r="I1185" s="98">
        <v>5200</v>
      </c>
      <c r="J1185" s="94"/>
      <c r="K1185" s="94" t="s">
        <v>3938</v>
      </c>
      <c r="L1185" s="94" t="s">
        <v>3938</v>
      </c>
      <c r="M1185" s="98">
        <v>0</v>
      </c>
      <c r="N1185" s="94"/>
      <c r="O1185" s="94"/>
      <c r="P1185" s="94"/>
      <c r="Q1185" s="94"/>
      <c r="R1185" s="94" t="s">
        <v>3451</v>
      </c>
      <c r="S1185" s="96">
        <v>45350</v>
      </c>
      <c r="T1185" s="96">
        <v>45365</v>
      </c>
      <c r="U1185" s="96"/>
      <c r="V1185" s="98">
        <v>79440</v>
      </c>
      <c r="W1185" s="98">
        <v>5200</v>
      </c>
      <c r="X1185" s="98">
        <v>0</v>
      </c>
      <c r="Y1185" s="98">
        <v>0</v>
      </c>
      <c r="Z1185" s="94"/>
      <c r="AA1185" s="94"/>
      <c r="AB1185" s="98">
        <v>5200</v>
      </c>
      <c r="AC1185" s="94" t="s">
        <v>3966</v>
      </c>
      <c r="AD1185" s="94" t="s">
        <v>4479</v>
      </c>
      <c r="AE1185" s="94" t="s">
        <v>3968</v>
      </c>
      <c r="AF1185" s="94" t="s">
        <v>3949</v>
      </c>
      <c r="AG1185" s="94" t="s">
        <v>3950</v>
      </c>
      <c r="AH1185" s="98">
        <v>0</v>
      </c>
      <c r="AI1185" s="98">
        <v>0</v>
      </c>
      <c r="AJ1185" s="98">
        <v>0</v>
      </c>
      <c r="AK1185" s="98">
        <v>0</v>
      </c>
      <c r="AL1185" s="98">
        <v>5200</v>
      </c>
      <c r="AM1185" s="98">
        <v>0</v>
      </c>
      <c r="AN1185" s="98">
        <v>0</v>
      </c>
      <c r="AO1185" s="98">
        <v>0</v>
      </c>
      <c r="AP1185" s="98">
        <v>0</v>
      </c>
      <c r="AQ1185" s="98">
        <v>0</v>
      </c>
      <c r="AR1185" s="98"/>
      <c r="AS1185" s="98"/>
      <c r="AT1185" s="98"/>
      <c r="AU1185" s="98">
        <v>0</v>
      </c>
      <c r="AV1185" s="98">
        <v>69740</v>
      </c>
      <c r="AW1185" s="98">
        <v>0</v>
      </c>
      <c r="AX1185" s="101">
        <v>2201528989</v>
      </c>
      <c r="AY1185" s="102">
        <v>45481</v>
      </c>
      <c r="AZ1185" s="98" t="s">
        <v>3951</v>
      </c>
      <c r="BA1185" s="98">
        <v>202035925</v>
      </c>
    </row>
    <row r="1186" spans="1:53">
      <c r="A1186" s="94">
        <v>900228989</v>
      </c>
      <c r="B1186" s="94" t="s">
        <v>3407</v>
      </c>
      <c r="C1186" s="94" t="s">
        <v>1226</v>
      </c>
      <c r="D1186" s="94" t="str">
        <f>+CONCATENATE(A1186,"_",C1186)</f>
        <v>900228989_FECS16030</v>
      </c>
      <c r="E1186" s="94" t="str">
        <f>+CONCATENATE(C1186,"_",AX1186)</f>
        <v>FECS16030_2201528989</v>
      </c>
      <c r="F1186" s="96">
        <v>45351</v>
      </c>
      <c r="G1186" s="96">
        <v>45365</v>
      </c>
      <c r="H1186" s="98">
        <v>79440</v>
      </c>
      <c r="I1186" s="98">
        <v>5200</v>
      </c>
      <c r="J1186" s="94"/>
      <c r="K1186" s="94" t="s">
        <v>3938</v>
      </c>
      <c r="L1186" s="94" t="s">
        <v>3938</v>
      </c>
      <c r="M1186" s="98">
        <v>0</v>
      </c>
      <c r="N1186" s="94"/>
      <c r="O1186" s="94"/>
      <c r="P1186" s="94"/>
      <c r="Q1186" s="94"/>
      <c r="R1186" s="94" t="s">
        <v>3451</v>
      </c>
      <c r="S1186" s="96">
        <v>45351</v>
      </c>
      <c r="T1186" s="96">
        <v>45365</v>
      </c>
      <c r="U1186" s="96"/>
      <c r="V1186" s="98">
        <v>79440</v>
      </c>
      <c r="W1186" s="98">
        <v>5200</v>
      </c>
      <c r="X1186" s="98">
        <v>0</v>
      </c>
      <c r="Y1186" s="98">
        <v>0</v>
      </c>
      <c r="Z1186" s="94"/>
      <c r="AA1186" s="94"/>
      <c r="AB1186" s="98">
        <v>5200</v>
      </c>
      <c r="AC1186" s="94" t="s">
        <v>3966</v>
      </c>
      <c r="AD1186" s="94" t="s">
        <v>4479</v>
      </c>
      <c r="AE1186" s="94" t="s">
        <v>3968</v>
      </c>
      <c r="AF1186" s="94" t="s">
        <v>3949</v>
      </c>
      <c r="AG1186" s="94" t="s">
        <v>3950</v>
      </c>
      <c r="AH1186" s="98">
        <v>0</v>
      </c>
      <c r="AI1186" s="98">
        <v>0</v>
      </c>
      <c r="AJ1186" s="98">
        <v>0</v>
      </c>
      <c r="AK1186" s="98">
        <v>0</v>
      </c>
      <c r="AL1186" s="98">
        <v>5200</v>
      </c>
      <c r="AM1186" s="98">
        <v>0</v>
      </c>
      <c r="AN1186" s="98">
        <v>0</v>
      </c>
      <c r="AO1186" s="98">
        <v>0</v>
      </c>
      <c r="AP1186" s="98">
        <v>0</v>
      </c>
      <c r="AQ1186" s="98">
        <v>0</v>
      </c>
      <c r="AR1186" s="98"/>
      <c r="AS1186" s="98"/>
      <c r="AT1186" s="98"/>
      <c r="AU1186" s="98">
        <v>0</v>
      </c>
      <c r="AV1186" s="98">
        <v>69740</v>
      </c>
      <c r="AW1186" s="98">
        <v>0</v>
      </c>
      <c r="AX1186" s="101">
        <v>2201528989</v>
      </c>
      <c r="AY1186" s="102">
        <v>45481</v>
      </c>
      <c r="AZ1186" s="98" t="s">
        <v>3951</v>
      </c>
      <c r="BA1186" s="98">
        <v>202035925</v>
      </c>
    </row>
    <row r="1187" spans="1:53">
      <c r="A1187" s="94">
        <v>900228989</v>
      </c>
      <c r="B1187" s="94" t="s">
        <v>3407</v>
      </c>
      <c r="C1187" s="94" t="s">
        <v>1227</v>
      </c>
      <c r="D1187" s="94" t="str">
        <f>+CONCATENATE(A1187,"_",C1187)</f>
        <v>900228989_FECS16036</v>
      </c>
      <c r="E1187" s="94" t="str">
        <f>+CONCATENATE(C1187,"_",AX1187)</f>
        <v>FECS16036_2201528989</v>
      </c>
      <c r="F1187" s="96">
        <v>45351</v>
      </c>
      <c r="G1187" s="96">
        <v>45365</v>
      </c>
      <c r="H1187" s="98">
        <v>79440</v>
      </c>
      <c r="I1187" s="98">
        <v>5200</v>
      </c>
      <c r="J1187" s="94"/>
      <c r="K1187" s="94" t="s">
        <v>3938</v>
      </c>
      <c r="L1187" s="94" t="s">
        <v>3938</v>
      </c>
      <c r="M1187" s="98">
        <v>0</v>
      </c>
      <c r="N1187" s="94"/>
      <c r="O1187" s="94"/>
      <c r="P1187" s="94"/>
      <c r="Q1187" s="94"/>
      <c r="R1187" s="94" t="s">
        <v>3451</v>
      </c>
      <c r="S1187" s="96">
        <v>45351</v>
      </c>
      <c r="T1187" s="96">
        <v>45365</v>
      </c>
      <c r="U1187" s="96"/>
      <c r="V1187" s="98">
        <v>79440</v>
      </c>
      <c r="W1187" s="98">
        <v>5200</v>
      </c>
      <c r="X1187" s="98">
        <v>0</v>
      </c>
      <c r="Y1187" s="98">
        <v>0</v>
      </c>
      <c r="Z1187" s="94"/>
      <c r="AA1187" s="94"/>
      <c r="AB1187" s="98">
        <v>5200</v>
      </c>
      <c r="AC1187" s="94" t="s">
        <v>3966</v>
      </c>
      <c r="AD1187" s="94" t="s">
        <v>4479</v>
      </c>
      <c r="AE1187" s="94" t="s">
        <v>3968</v>
      </c>
      <c r="AF1187" s="94" t="s">
        <v>3949</v>
      </c>
      <c r="AG1187" s="94" t="s">
        <v>3950</v>
      </c>
      <c r="AH1187" s="98">
        <v>0</v>
      </c>
      <c r="AI1187" s="98">
        <v>0</v>
      </c>
      <c r="AJ1187" s="98">
        <v>0</v>
      </c>
      <c r="AK1187" s="98">
        <v>0</v>
      </c>
      <c r="AL1187" s="98">
        <v>5200</v>
      </c>
      <c r="AM1187" s="98">
        <v>0</v>
      </c>
      <c r="AN1187" s="98">
        <v>0</v>
      </c>
      <c r="AO1187" s="98">
        <v>0</v>
      </c>
      <c r="AP1187" s="98">
        <v>0</v>
      </c>
      <c r="AQ1187" s="98">
        <v>0</v>
      </c>
      <c r="AR1187" s="98"/>
      <c r="AS1187" s="98"/>
      <c r="AT1187" s="98"/>
      <c r="AU1187" s="98">
        <v>0</v>
      </c>
      <c r="AV1187" s="98">
        <v>69740</v>
      </c>
      <c r="AW1187" s="98">
        <v>0</v>
      </c>
      <c r="AX1187" s="101">
        <v>2201528989</v>
      </c>
      <c r="AY1187" s="102">
        <v>45481</v>
      </c>
      <c r="AZ1187" s="98" t="s">
        <v>3951</v>
      </c>
      <c r="BA1187" s="98">
        <v>202035925</v>
      </c>
    </row>
    <row r="1188" spans="1:53">
      <c r="A1188" s="94">
        <v>900228989</v>
      </c>
      <c r="B1188" s="94" t="s">
        <v>3407</v>
      </c>
      <c r="C1188" s="94" t="s">
        <v>1221</v>
      </c>
      <c r="D1188" s="94" t="str">
        <f>+CONCATENATE(A1188,"_",C1188)</f>
        <v>900228989_FECS15713</v>
      </c>
      <c r="E1188" s="94" t="str">
        <f>+CONCATENATE(C1188,"_",AX1188)</f>
        <v>FECS15713_2201528989</v>
      </c>
      <c r="F1188" s="96">
        <v>45350</v>
      </c>
      <c r="G1188" s="96">
        <v>45365</v>
      </c>
      <c r="H1188" s="98">
        <v>72320</v>
      </c>
      <c r="I1188" s="98">
        <v>4560</v>
      </c>
      <c r="J1188" s="94"/>
      <c r="K1188" s="94" t="s">
        <v>3938</v>
      </c>
      <c r="L1188" s="94" t="s">
        <v>3938</v>
      </c>
      <c r="M1188" s="98">
        <v>0</v>
      </c>
      <c r="N1188" s="94"/>
      <c r="O1188" s="94"/>
      <c r="P1188" s="94"/>
      <c r="Q1188" s="94"/>
      <c r="R1188" s="94" t="s">
        <v>3451</v>
      </c>
      <c r="S1188" s="96">
        <v>45350</v>
      </c>
      <c r="T1188" s="96">
        <v>45365</v>
      </c>
      <c r="U1188" s="96"/>
      <c r="V1188" s="98">
        <v>72320</v>
      </c>
      <c r="W1188" s="98">
        <v>4560</v>
      </c>
      <c r="X1188" s="98">
        <v>0</v>
      </c>
      <c r="Y1188" s="98">
        <v>0</v>
      </c>
      <c r="Z1188" s="94"/>
      <c r="AA1188" s="94"/>
      <c r="AB1188" s="98">
        <v>4560</v>
      </c>
      <c r="AC1188" s="94" t="s">
        <v>3966</v>
      </c>
      <c r="AD1188" s="94" t="s">
        <v>4478</v>
      </c>
      <c r="AE1188" s="94" t="s">
        <v>3968</v>
      </c>
      <c r="AF1188" s="94" t="s">
        <v>3949</v>
      </c>
      <c r="AG1188" s="94" t="s">
        <v>3950</v>
      </c>
      <c r="AH1188" s="98">
        <v>0</v>
      </c>
      <c r="AI1188" s="98">
        <v>0</v>
      </c>
      <c r="AJ1188" s="98">
        <v>0</v>
      </c>
      <c r="AK1188" s="98">
        <v>0</v>
      </c>
      <c r="AL1188" s="98">
        <v>4560</v>
      </c>
      <c r="AM1188" s="98">
        <v>0</v>
      </c>
      <c r="AN1188" s="98">
        <v>0</v>
      </c>
      <c r="AO1188" s="98">
        <v>0</v>
      </c>
      <c r="AP1188" s="98">
        <v>0</v>
      </c>
      <c r="AQ1188" s="98">
        <v>0</v>
      </c>
      <c r="AR1188" s="98"/>
      <c r="AS1188" s="98"/>
      <c r="AT1188" s="98"/>
      <c r="AU1188" s="98">
        <v>0</v>
      </c>
      <c r="AV1188" s="98">
        <v>63260</v>
      </c>
      <c r="AW1188" s="98">
        <v>0</v>
      </c>
      <c r="AX1188" s="101">
        <v>2201528989</v>
      </c>
      <c r="AY1188" s="102">
        <v>45481</v>
      </c>
      <c r="AZ1188" s="98" t="s">
        <v>3951</v>
      </c>
      <c r="BA1188" s="98">
        <v>202035925</v>
      </c>
    </row>
    <row r="1189" spans="1:53">
      <c r="A1189" s="94">
        <v>900228989</v>
      </c>
      <c r="B1189" s="94" t="s">
        <v>3407</v>
      </c>
      <c r="C1189" s="94" t="s">
        <v>1176</v>
      </c>
      <c r="D1189" s="94" t="str">
        <f>+CONCATENATE(A1189,"_",C1189)</f>
        <v>900228989_FECS15420</v>
      </c>
      <c r="E1189" s="94" t="str">
        <f>+CONCATENATE(C1189,"_",AX1189)</f>
        <v>FECS15420_2201528989</v>
      </c>
      <c r="F1189" s="96">
        <v>45349</v>
      </c>
      <c r="G1189" s="96">
        <v>45362</v>
      </c>
      <c r="H1189" s="98">
        <v>66900</v>
      </c>
      <c r="I1189" s="98">
        <v>11900</v>
      </c>
      <c r="J1189" s="94"/>
      <c r="K1189" s="94" t="s">
        <v>3938</v>
      </c>
      <c r="L1189" s="94" t="s">
        <v>3938</v>
      </c>
      <c r="M1189" s="98">
        <v>0</v>
      </c>
      <c r="N1189" s="94"/>
      <c r="O1189" s="94"/>
      <c r="P1189" s="94"/>
      <c r="Q1189" s="94"/>
      <c r="R1189" s="94" t="s">
        <v>3451</v>
      </c>
      <c r="S1189" s="96">
        <v>45349</v>
      </c>
      <c r="T1189" s="96">
        <v>45362</v>
      </c>
      <c r="U1189" s="96"/>
      <c r="V1189" s="98">
        <v>66900</v>
      </c>
      <c r="W1189" s="98">
        <v>11900</v>
      </c>
      <c r="X1189" s="98">
        <v>0</v>
      </c>
      <c r="Y1189" s="98">
        <v>0</v>
      </c>
      <c r="Z1189" s="94"/>
      <c r="AA1189" s="94"/>
      <c r="AB1189" s="98">
        <v>11900</v>
      </c>
      <c r="AC1189" s="94" t="s">
        <v>3966</v>
      </c>
      <c r="AD1189" s="94" t="s">
        <v>4450</v>
      </c>
      <c r="AE1189" s="94" t="s">
        <v>3968</v>
      </c>
      <c r="AF1189" s="94" t="s">
        <v>4129</v>
      </c>
      <c r="AG1189" s="94" t="s">
        <v>3950</v>
      </c>
      <c r="AH1189" s="98">
        <v>0</v>
      </c>
      <c r="AI1189" s="98">
        <v>0</v>
      </c>
      <c r="AJ1189" s="98">
        <v>0</v>
      </c>
      <c r="AK1189" s="98">
        <v>0</v>
      </c>
      <c r="AL1189" s="98">
        <v>11900</v>
      </c>
      <c r="AM1189" s="98">
        <v>0</v>
      </c>
      <c r="AN1189" s="98">
        <v>0</v>
      </c>
      <c r="AO1189" s="98">
        <v>0</v>
      </c>
      <c r="AP1189" s="98">
        <v>0</v>
      </c>
      <c r="AQ1189" s="98">
        <v>0</v>
      </c>
      <c r="AR1189" s="98"/>
      <c r="AS1189" s="98"/>
      <c r="AT1189" s="98"/>
      <c r="AU1189" s="98">
        <v>0</v>
      </c>
      <c r="AV1189" s="98">
        <v>50900</v>
      </c>
      <c r="AW1189" s="98">
        <v>0</v>
      </c>
      <c r="AX1189" s="101">
        <v>2201528989</v>
      </c>
      <c r="AY1189" s="102">
        <v>45481</v>
      </c>
      <c r="AZ1189" s="98" t="s">
        <v>3951</v>
      </c>
      <c r="BA1189" s="98">
        <v>202035925</v>
      </c>
    </row>
    <row r="1190" spans="1:53">
      <c r="A1190" s="94">
        <v>900228989</v>
      </c>
      <c r="B1190" s="94" t="s">
        <v>3407</v>
      </c>
      <c r="C1190" s="94" t="s">
        <v>1129</v>
      </c>
      <c r="D1190" s="94" t="str">
        <f>+CONCATENATE(A1190,"_",C1190)</f>
        <v>900228989_FECS14198</v>
      </c>
      <c r="E1190" s="94" t="str">
        <f>+CONCATENATE(C1190,"_",AX1190)</f>
        <v>FECS14198_2201520130</v>
      </c>
      <c r="F1190" s="96">
        <v>45342</v>
      </c>
      <c r="G1190" s="96">
        <v>45359</v>
      </c>
      <c r="H1190" s="98">
        <v>13858077</v>
      </c>
      <c r="I1190" s="98">
        <v>3524800</v>
      </c>
      <c r="J1190" s="94"/>
      <c r="K1190" s="94" t="s">
        <v>3938</v>
      </c>
      <c r="L1190" s="94" t="s">
        <v>3938</v>
      </c>
      <c r="M1190" s="98">
        <v>0</v>
      </c>
      <c r="N1190" s="94"/>
      <c r="O1190" s="94"/>
      <c r="P1190" s="94"/>
      <c r="Q1190" s="94"/>
      <c r="R1190" s="94" t="s">
        <v>3451</v>
      </c>
      <c r="S1190" s="96">
        <v>45342</v>
      </c>
      <c r="T1190" s="96">
        <v>45359</v>
      </c>
      <c r="U1190" s="96"/>
      <c r="V1190" s="98">
        <v>13858077</v>
      </c>
      <c r="W1190" s="98">
        <v>3524800</v>
      </c>
      <c r="X1190" s="98">
        <v>0</v>
      </c>
      <c r="Y1190" s="98">
        <v>0</v>
      </c>
      <c r="Z1190" s="94"/>
      <c r="AA1190" s="94"/>
      <c r="AB1190" s="98">
        <v>3524800</v>
      </c>
      <c r="AC1190" s="94" t="s">
        <v>3966</v>
      </c>
      <c r="AD1190" s="94" t="s">
        <v>4415</v>
      </c>
      <c r="AE1190" s="94" t="s">
        <v>3968</v>
      </c>
      <c r="AF1190" s="94" t="s">
        <v>3955</v>
      </c>
      <c r="AG1190" s="94" t="s">
        <v>3956</v>
      </c>
      <c r="AH1190" s="98">
        <v>0</v>
      </c>
      <c r="AI1190" s="98">
        <v>0</v>
      </c>
      <c r="AJ1190" s="98">
        <v>0</v>
      </c>
      <c r="AK1190" s="98">
        <v>0</v>
      </c>
      <c r="AL1190" s="98">
        <v>3524800</v>
      </c>
      <c r="AM1190" s="98">
        <v>0</v>
      </c>
      <c r="AN1190" s="98">
        <v>0</v>
      </c>
      <c r="AO1190" s="98">
        <v>0</v>
      </c>
      <c r="AP1190" s="98">
        <v>0</v>
      </c>
      <c r="AQ1190" s="98">
        <v>0</v>
      </c>
      <c r="AR1190" s="98"/>
      <c r="AS1190" s="98"/>
      <c r="AT1190" s="98"/>
      <c r="AU1190" s="98">
        <v>0</v>
      </c>
      <c r="AV1190" s="98">
        <v>9822111</v>
      </c>
      <c r="AW1190" s="98">
        <v>206666</v>
      </c>
      <c r="AX1190" s="101">
        <v>2201520130</v>
      </c>
      <c r="AY1190" s="102">
        <v>45460</v>
      </c>
      <c r="AZ1190" s="98" t="s">
        <v>3951</v>
      </c>
      <c r="BA1190" s="98">
        <v>303071433</v>
      </c>
    </row>
    <row r="1191" spans="1:53">
      <c r="A1191" s="94">
        <v>900228989</v>
      </c>
      <c r="B1191" s="94" t="s">
        <v>3407</v>
      </c>
      <c r="C1191" s="94" t="s">
        <v>1162</v>
      </c>
      <c r="D1191" s="94" t="str">
        <f>+CONCATENATE(A1191,"_",C1191)</f>
        <v>900228989_FECS14765</v>
      </c>
      <c r="E1191" s="94" t="str">
        <f>+CONCATENATE(C1191,"_",AX1191)</f>
        <v>FECS14765_2201520130</v>
      </c>
      <c r="F1191" s="96">
        <v>45345</v>
      </c>
      <c r="G1191" s="96">
        <v>45359</v>
      </c>
      <c r="H1191" s="98">
        <v>10672916</v>
      </c>
      <c r="I1191" s="98">
        <v>3326560</v>
      </c>
      <c r="J1191" s="94"/>
      <c r="K1191" s="94" t="s">
        <v>3938</v>
      </c>
      <c r="L1191" s="94" t="s">
        <v>3938</v>
      </c>
      <c r="M1191" s="98">
        <v>0</v>
      </c>
      <c r="N1191" s="94"/>
      <c r="O1191" s="94"/>
      <c r="P1191" s="94"/>
      <c r="Q1191" s="94"/>
      <c r="R1191" s="94" t="s">
        <v>3451</v>
      </c>
      <c r="S1191" s="96">
        <v>45345</v>
      </c>
      <c r="T1191" s="96">
        <v>45359</v>
      </c>
      <c r="U1191" s="96"/>
      <c r="V1191" s="98">
        <v>10672916</v>
      </c>
      <c r="W1191" s="98">
        <v>3326560</v>
      </c>
      <c r="X1191" s="98">
        <v>0</v>
      </c>
      <c r="Y1191" s="98">
        <v>0</v>
      </c>
      <c r="Z1191" s="94"/>
      <c r="AA1191" s="94"/>
      <c r="AB1191" s="98">
        <v>3326560</v>
      </c>
      <c r="AC1191" s="94" t="s">
        <v>3966</v>
      </c>
      <c r="AD1191" s="94" t="s">
        <v>4444</v>
      </c>
      <c r="AE1191" s="94" t="s">
        <v>3954</v>
      </c>
      <c r="AF1191" s="94" t="s">
        <v>4014</v>
      </c>
      <c r="AG1191" s="94" t="s">
        <v>3956</v>
      </c>
      <c r="AH1191" s="98">
        <v>0</v>
      </c>
      <c r="AI1191" s="98">
        <v>0</v>
      </c>
      <c r="AJ1191" s="98">
        <v>0</v>
      </c>
      <c r="AK1191" s="98">
        <v>0</v>
      </c>
      <c r="AL1191" s="98">
        <v>3326560</v>
      </c>
      <c r="AM1191" s="98">
        <v>0</v>
      </c>
      <c r="AN1191" s="98">
        <v>0</v>
      </c>
      <c r="AO1191" s="98">
        <v>0</v>
      </c>
      <c r="AP1191" s="98">
        <v>0</v>
      </c>
      <c r="AQ1191" s="98">
        <v>0</v>
      </c>
      <c r="AR1191" s="98"/>
      <c r="AS1191" s="98"/>
      <c r="AT1191" s="98"/>
      <c r="AU1191" s="98">
        <v>0</v>
      </c>
      <c r="AV1191" s="98">
        <v>6199429</v>
      </c>
      <c r="AW1191" s="98">
        <v>146927</v>
      </c>
      <c r="AX1191" s="101">
        <v>2201520130</v>
      </c>
      <c r="AY1191" s="102">
        <v>45460</v>
      </c>
      <c r="AZ1191" s="98" t="s">
        <v>3951</v>
      </c>
      <c r="BA1191" s="98">
        <v>303071433</v>
      </c>
    </row>
    <row r="1192" spans="1:53">
      <c r="A1192" s="94">
        <v>900228989</v>
      </c>
      <c r="B1192" s="94" t="s">
        <v>3407</v>
      </c>
      <c r="C1192" s="94" t="s">
        <v>1146</v>
      </c>
      <c r="D1192" s="94" t="str">
        <f>+CONCATENATE(A1192,"_",C1192)</f>
        <v>900228989_FECS13372</v>
      </c>
      <c r="E1192" s="94" t="str">
        <f>+CONCATENATE(C1192,"_",AX1192)</f>
        <v>FECS13372_2201520130</v>
      </c>
      <c r="F1192" s="96">
        <v>45335</v>
      </c>
      <c r="G1192" s="96">
        <v>45359</v>
      </c>
      <c r="H1192" s="98">
        <v>5804014</v>
      </c>
      <c r="I1192" s="98">
        <v>282730</v>
      </c>
      <c r="J1192" s="94"/>
      <c r="K1192" s="94" t="s">
        <v>3938</v>
      </c>
      <c r="L1192" s="94" t="s">
        <v>3938</v>
      </c>
      <c r="M1192" s="98">
        <v>0</v>
      </c>
      <c r="N1192" s="94"/>
      <c r="O1192" s="94"/>
      <c r="P1192" s="94"/>
      <c r="Q1192" s="94"/>
      <c r="R1192" s="94" t="s">
        <v>3451</v>
      </c>
      <c r="S1192" s="96">
        <v>45335</v>
      </c>
      <c r="T1192" s="96">
        <v>45359</v>
      </c>
      <c r="U1192" s="96"/>
      <c r="V1192" s="98">
        <v>5804014</v>
      </c>
      <c r="W1192" s="98">
        <v>282730</v>
      </c>
      <c r="X1192" s="98">
        <v>0</v>
      </c>
      <c r="Y1192" s="98">
        <v>0</v>
      </c>
      <c r="Z1192" s="94"/>
      <c r="AA1192" s="94"/>
      <c r="AB1192" s="98">
        <v>282730</v>
      </c>
      <c r="AC1192" s="94" t="s">
        <v>3966</v>
      </c>
      <c r="AD1192" s="94" t="s">
        <v>4430</v>
      </c>
      <c r="AE1192" s="94" t="s">
        <v>3968</v>
      </c>
      <c r="AF1192" s="94" t="s">
        <v>4014</v>
      </c>
      <c r="AG1192" s="94" t="s">
        <v>3956</v>
      </c>
      <c r="AH1192" s="98">
        <v>0</v>
      </c>
      <c r="AI1192" s="98">
        <v>0</v>
      </c>
      <c r="AJ1192" s="98">
        <v>0</v>
      </c>
      <c r="AK1192" s="98">
        <v>0</v>
      </c>
      <c r="AL1192" s="98">
        <v>282730</v>
      </c>
      <c r="AM1192" s="98">
        <v>0</v>
      </c>
      <c r="AN1192" s="98">
        <v>0</v>
      </c>
      <c r="AO1192" s="98">
        <v>0</v>
      </c>
      <c r="AP1192" s="98">
        <v>0</v>
      </c>
      <c r="AQ1192" s="98">
        <v>0</v>
      </c>
      <c r="AR1192" s="98"/>
      <c r="AS1192" s="98"/>
      <c r="AT1192" s="98"/>
      <c r="AU1192" s="98">
        <v>0</v>
      </c>
      <c r="AV1192" s="98">
        <v>5410858</v>
      </c>
      <c r="AW1192" s="98">
        <v>110426</v>
      </c>
      <c r="AX1192" s="101">
        <v>2201520130</v>
      </c>
      <c r="AY1192" s="102">
        <v>45460</v>
      </c>
      <c r="AZ1192" s="98" t="s">
        <v>3951</v>
      </c>
      <c r="BA1192" s="98">
        <v>303071433</v>
      </c>
    </row>
    <row r="1193" spans="1:53">
      <c r="A1193" s="94">
        <v>900228989</v>
      </c>
      <c r="B1193" s="94" t="s">
        <v>3407</v>
      </c>
      <c r="C1193" s="94" t="s">
        <v>1104</v>
      </c>
      <c r="D1193" s="94" t="str">
        <f>+CONCATENATE(A1193,"_",C1193)</f>
        <v>900228989_FECS12708</v>
      </c>
      <c r="E1193" s="94" t="str">
        <f>+CONCATENATE(C1193,"_",AX1193)</f>
        <v>FECS12708_2201520130</v>
      </c>
      <c r="F1193" s="96">
        <v>45331</v>
      </c>
      <c r="G1193" s="96">
        <v>45336</v>
      </c>
      <c r="H1193" s="98">
        <v>6260053</v>
      </c>
      <c r="I1193" s="98">
        <v>835410</v>
      </c>
      <c r="J1193" s="94"/>
      <c r="K1193" s="94" t="s">
        <v>3938</v>
      </c>
      <c r="L1193" s="94" t="s">
        <v>3938</v>
      </c>
      <c r="M1193" s="98">
        <v>0</v>
      </c>
      <c r="N1193" s="94"/>
      <c r="O1193" s="94"/>
      <c r="P1193" s="94"/>
      <c r="Q1193" s="94"/>
      <c r="R1193" s="94" t="s">
        <v>3451</v>
      </c>
      <c r="S1193" s="96">
        <v>45331</v>
      </c>
      <c r="T1193" s="96">
        <v>45336</v>
      </c>
      <c r="U1193" s="96"/>
      <c r="V1193" s="98">
        <v>6260053</v>
      </c>
      <c r="W1193" s="98">
        <v>835410</v>
      </c>
      <c r="X1193" s="98">
        <v>0</v>
      </c>
      <c r="Y1193" s="98">
        <v>0</v>
      </c>
      <c r="Z1193" s="94"/>
      <c r="AA1193" s="94"/>
      <c r="AB1193" s="98">
        <v>835410</v>
      </c>
      <c r="AC1193" s="94" t="s">
        <v>3966</v>
      </c>
      <c r="AD1193" s="94" t="s">
        <v>4402</v>
      </c>
      <c r="AE1193" s="94" t="s">
        <v>3968</v>
      </c>
      <c r="AF1193" s="94" t="s">
        <v>3955</v>
      </c>
      <c r="AG1193" s="94" t="s">
        <v>3956</v>
      </c>
      <c r="AH1193" s="98">
        <v>0</v>
      </c>
      <c r="AI1193" s="98">
        <v>0</v>
      </c>
      <c r="AJ1193" s="98">
        <v>0</v>
      </c>
      <c r="AK1193" s="98">
        <v>0</v>
      </c>
      <c r="AL1193" s="98">
        <v>835410</v>
      </c>
      <c r="AM1193" s="98">
        <v>0</v>
      </c>
      <c r="AN1193" s="98">
        <v>0</v>
      </c>
      <c r="AO1193" s="98">
        <v>0</v>
      </c>
      <c r="AP1193" s="98">
        <v>0</v>
      </c>
      <c r="AQ1193" s="98">
        <v>0</v>
      </c>
      <c r="AR1193" s="98"/>
      <c r="AS1193" s="98"/>
      <c r="AT1193" s="98"/>
      <c r="AU1193" s="98">
        <v>0</v>
      </c>
      <c r="AV1193" s="98">
        <v>5316150</v>
      </c>
      <c r="AW1193" s="98">
        <v>108493</v>
      </c>
      <c r="AX1193" s="101">
        <v>2201520130</v>
      </c>
      <c r="AY1193" s="102">
        <v>45460</v>
      </c>
      <c r="AZ1193" s="98" t="s">
        <v>3951</v>
      </c>
      <c r="BA1193" s="98">
        <v>303071433</v>
      </c>
    </row>
    <row r="1194" spans="1:53">
      <c r="A1194" s="94">
        <v>900228989</v>
      </c>
      <c r="B1194" s="94" t="s">
        <v>3407</v>
      </c>
      <c r="C1194" s="94" t="s">
        <v>1141</v>
      </c>
      <c r="D1194" s="94" t="str">
        <f>+CONCATENATE(A1194,"_",C1194)</f>
        <v>900228989_FECS13487</v>
      </c>
      <c r="E1194" s="94" t="str">
        <f>+CONCATENATE(C1194,"_",AX1194)</f>
        <v>FECS13487_2201520130</v>
      </c>
      <c r="F1194" s="96">
        <v>45336</v>
      </c>
      <c r="G1194" s="96">
        <v>45359</v>
      </c>
      <c r="H1194" s="98">
        <v>4750063</v>
      </c>
      <c r="I1194" s="98">
        <v>140160</v>
      </c>
      <c r="J1194" s="94"/>
      <c r="K1194" s="94" t="s">
        <v>3938</v>
      </c>
      <c r="L1194" s="94" t="s">
        <v>3938</v>
      </c>
      <c r="M1194" s="98">
        <v>0</v>
      </c>
      <c r="N1194" s="94"/>
      <c r="O1194" s="94"/>
      <c r="P1194" s="94"/>
      <c r="Q1194" s="94"/>
      <c r="R1194" s="94" t="s">
        <v>3451</v>
      </c>
      <c r="S1194" s="96">
        <v>45336</v>
      </c>
      <c r="T1194" s="96">
        <v>45359</v>
      </c>
      <c r="U1194" s="96"/>
      <c r="V1194" s="98">
        <v>4750063</v>
      </c>
      <c r="W1194" s="98">
        <v>140160</v>
      </c>
      <c r="X1194" s="98">
        <v>0</v>
      </c>
      <c r="Y1194" s="98">
        <v>0</v>
      </c>
      <c r="Z1194" s="94"/>
      <c r="AA1194" s="94"/>
      <c r="AB1194" s="98">
        <v>140160</v>
      </c>
      <c r="AC1194" s="94" t="s">
        <v>3966</v>
      </c>
      <c r="AD1194" s="94" t="s">
        <v>4425</v>
      </c>
      <c r="AE1194" s="94" t="s">
        <v>3968</v>
      </c>
      <c r="AF1194" s="94" t="s">
        <v>4014</v>
      </c>
      <c r="AG1194" s="94" t="s">
        <v>3956</v>
      </c>
      <c r="AH1194" s="98">
        <v>0</v>
      </c>
      <c r="AI1194" s="98">
        <v>0</v>
      </c>
      <c r="AJ1194" s="98">
        <v>0</v>
      </c>
      <c r="AK1194" s="98">
        <v>0</v>
      </c>
      <c r="AL1194" s="98">
        <v>140160</v>
      </c>
      <c r="AM1194" s="98">
        <v>0</v>
      </c>
      <c r="AN1194" s="98">
        <v>0</v>
      </c>
      <c r="AO1194" s="98">
        <v>0</v>
      </c>
      <c r="AP1194" s="98">
        <v>0</v>
      </c>
      <c r="AQ1194" s="98">
        <v>0</v>
      </c>
      <c r="AR1194" s="98"/>
      <c r="AS1194" s="98"/>
      <c r="AT1194" s="98"/>
      <c r="AU1194" s="98">
        <v>0</v>
      </c>
      <c r="AV1194" s="98">
        <v>4517705</v>
      </c>
      <c r="AW1194" s="98">
        <v>92198</v>
      </c>
      <c r="AX1194" s="101">
        <v>2201520130</v>
      </c>
      <c r="AY1194" s="102">
        <v>45460</v>
      </c>
      <c r="AZ1194" s="98" t="s">
        <v>3951</v>
      </c>
      <c r="BA1194" s="98">
        <v>303071433</v>
      </c>
    </row>
    <row r="1195" spans="1:53">
      <c r="A1195" s="94">
        <v>900228989</v>
      </c>
      <c r="B1195" s="94" t="s">
        <v>3407</v>
      </c>
      <c r="C1195" s="94" t="s">
        <v>1151</v>
      </c>
      <c r="D1195" s="94" t="str">
        <f>+CONCATENATE(A1195,"_",C1195)</f>
        <v>900228989_FECS13357</v>
      </c>
      <c r="E1195" s="94" t="str">
        <f>+CONCATENATE(C1195,"_",AX1195)</f>
        <v>FECS13357_2201520130</v>
      </c>
      <c r="F1195" s="96">
        <v>45335</v>
      </c>
      <c r="G1195" s="96">
        <v>45359</v>
      </c>
      <c r="H1195" s="98">
        <v>5352953</v>
      </c>
      <c r="I1195" s="98">
        <v>479554</v>
      </c>
      <c r="J1195" s="94"/>
      <c r="K1195" s="94" t="s">
        <v>3938</v>
      </c>
      <c r="L1195" s="94" t="s">
        <v>3938</v>
      </c>
      <c r="M1195" s="98">
        <v>0</v>
      </c>
      <c r="N1195" s="94"/>
      <c r="O1195" s="94"/>
      <c r="P1195" s="94"/>
      <c r="Q1195" s="94"/>
      <c r="R1195" s="94" t="s">
        <v>3451</v>
      </c>
      <c r="S1195" s="96">
        <v>45335</v>
      </c>
      <c r="T1195" s="96">
        <v>45359</v>
      </c>
      <c r="U1195" s="96"/>
      <c r="V1195" s="98">
        <v>5352953</v>
      </c>
      <c r="W1195" s="98">
        <v>479554</v>
      </c>
      <c r="X1195" s="98">
        <v>0</v>
      </c>
      <c r="Y1195" s="98">
        <v>0</v>
      </c>
      <c r="Z1195" s="94"/>
      <c r="AA1195" s="94"/>
      <c r="AB1195" s="98">
        <v>479554</v>
      </c>
      <c r="AC1195" s="94" t="s">
        <v>3966</v>
      </c>
      <c r="AD1195" s="94" t="s">
        <v>4435</v>
      </c>
      <c r="AE1195" s="94" t="s">
        <v>3968</v>
      </c>
      <c r="AF1195" s="94" t="s">
        <v>4014</v>
      </c>
      <c r="AG1195" s="94" t="s">
        <v>3956</v>
      </c>
      <c r="AH1195" s="98">
        <v>0</v>
      </c>
      <c r="AI1195" s="98">
        <v>0</v>
      </c>
      <c r="AJ1195" s="98">
        <v>0</v>
      </c>
      <c r="AK1195" s="98">
        <v>0</v>
      </c>
      <c r="AL1195" s="98">
        <v>479554</v>
      </c>
      <c r="AM1195" s="98">
        <v>0</v>
      </c>
      <c r="AN1195" s="98">
        <v>0</v>
      </c>
      <c r="AO1195" s="98">
        <v>0</v>
      </c>
      <c r="AP1195" s="98">
        <v>0</v>
      </c>
      <c r="AQ1195" s="98">
        <v>0</v>
      </c>
      <c r="AR1195" s="98"/>
      <c r="AS1195" s="98"/>
      <c r="AT1195" s="98"/>
      <c r="AU1195" s="98">
        <v>0</v>
      </c>
      <c r="AV1195" s="98">
        <v>4437932</v>
      </c>
      <c r="AW1195" s="98">
        <v>97468</v>
      </c>
      <c r="AX1195" s="101">
        <v>2201520130</v>
      </c>
      <c r="AY1195" s="102">
        <v>45460</v>
      </c>
      <c r="AZ1195" s="98" t="s">
        <v>3951</v>
      </c>
      <c r="BA1195" s="98">
        <v>303071433</v>
      </c>
    </row>
    <row r="1196" spans="1:53">
      <c r="A1196" s="94">
        <v>900228989</v>
      </c>
      <c r="B1196" s="94" t="s">
        <v>3407</v>
      </c>
      <c r="C1196" s="94" t="s">
        <v>1148</v>
      </c>
      <c r="D1196" s="94" t="str">
        <f>+CONCATENATE(A1196,"_",C1196)</f>
        <v>900228989_FECS13548</v>
      </c>
      <c r="E1196" s="94" t="str">
        <f>+CONCATENATE(C1196,"_",AX1196)</f>
        <v>FECS13548_2201520130</v>
      </c>
      <c r="F1196" s="96">
        <v>45336</v>
      </c>
      <c r="G1196" s="96">
        <v>45359</v>
      </c>
      <c r="H1196" s="98">
        <v>4670359</v>
      </c>
      <c r="I1196" s="98">
        <v>337635</v>
      </c>
      <c r="J1196" s="94"/>
      <c r="K1196" s="94" t="s">
        <v>3938</v>
      </c>
      <c r="L1196" s="94" t="s">
        <v>3938</v>
      </c>
      <c r="M1196" s="98">
        <v>0</v>
      </c>
      <c r="N1196" s="94"/>
      <c r="O1196" s="94"/>
      <c r="P1196" s="94"/>
      <c r="Q1196" s="94"/>
      <c r="R1196" s="94" t="s">
        <v>3451</v>
      </c>
      <c r="S1196" s="96">
        <v>45336</v>
      </c>
      <c r="T1196" s="96">
        <v>45359</v>
      </c>
      <c r="U1196" s="96"/>
      <c r="V1196" s="98">
        <v>4670359</v>
      </c>
      <c r="W1196" s="98">
        <v>337635</v>
      </c>
      <c r="X1196" s="98">
        <v>0</v>
      </c>
      <c r="Y1196" s="98">
        <v>0</v>
      </c>
      <c r="Z1196" s="94"/>
      <c r="AA1196" s="94"/>
      <c r="AB1196" s="98">
        <v>337635</v>
      </c>
      <c r="AC1196" s="94" t="s">
        <v>3966</v>
      </c>
      <c r="AD1196" s="94" t="s">
        <v>4432</v>
      </c>
      <c r="AE1196" s="94" t="s">
        <v>3968</v>
      </c>
      <c r="AF1196" s="94" t="s">
        <v>4014</v>
      </c>
      <c r="AG1196" s="94" t="s">
        <v>3956</v>
      </c>
      <c r="AH1196" s="98">
        <v>0</v>
      </c>
      <c r="AI1196" s="98">
        <v>0</v>
      </c>
      <c r="AJ1196" s="98">
        <v>0</v>
      </c>
      <c r="AK1196" s="98">
        <v>0</v>
      </c>
      <c r="AL1196" s="98">
        <v>337635</v>
      </c>
      <c r="AM1196" s="98">
        <v>0</v>
      </c>
      <c r="AN1196" s="98">
        <v>0</v>
      </c>
      <c r="AO1196" s="98">
        <v>0</v>
      </c>
      <c r="AP1196" s="98">
        <v>0</v>
      </c>
      <c r="AQ1196" s="98">
        <v>0</v>
      </c>
      <c r="AR1196" s="98"/>
      <c r="AS1196" s="98"/>
      <c r="AT1196" s="98"/>
      <c r="AU1196" s="98">
        <v>0</v>
      </c>
      <c r="AV1196" s="98">
        <v>3909070</v>
      </c>
      <c r="AW1196" s="98">
        <v>86654</v>
      </c>
      <c r="AX1196" s="101">
        <v>2201520130</v>
      </c>
      <c r="AY1196" s="102">
        <v>45460</v>
      </c>
      <c r="AZ1196" s="98" t="s">
        <v>3951</v>
      </c>
      <c r="BA1196" s="98">
        <v>303071433</v>
      </c>
    </row>
    <row r="1197" spans="1:53">
      <c r="A1197" s="94">
        <v>900228989</v>
      </c>
      <c r="B1197" s="94" t="s">
        <v>3407</v>
      </c>
      <c r="C1197" s="94" t="s">
        <v>1138</v>
      </c>
      <c r="D1197" s="94" t="str">
        <f>+CONCATENATE(A1197,"_",C1197)</f>
        <v>900228989_FECS13369</v>
      </c>
      <c r="E1197" s="94" t="str">
        <f>+CONCATENATE(C1197,"_",AX1197)</f>
        <v>FECS13369_2201520130</v>
      </c>
      <c r="F1197" s="96">
        <v>45335</v>
      </c>
      <c r="G1197" s="96">
        <v>45359</v>
      </c>
      <c r="H1197" s="98">
        <v>3572728</v>
      </c>
      <c r="I1197" s="98">
        <v>61154</v>
      </c>
      <c r="J1197" s="94"/>
      <c r="K1197" s="94" t="s">
        <v>3938</v>
      </c>
      <c r="L1197" s="94" t="s">
        <v>3938</v>
      </c>
      <c r="M1197" s="98">
        <v>0</v>
      </c>
      <c r="N1197" s="94"/>
      <c r="O1197" s="94"/>
      <c r="P1197" s="94"/>
      <c r="Q1197" s="94"/>
      <c r="R1197" s="94" t="s">
        <v>3451</v>
      </c>
      <c r="S1197" s="96">
        <v>45335</v>
      </c>
      <c r="T1197" s="96">
        <v>45359</v>
      </c>
      <c r="U1197" s="96"/>
      <c r="V1197" s="98">
        <v>3572728</v>
      </c>
      <c r="W1197" s="98">
        <v>61154</v>
      </c>
      <c r="X1197" s="98">
        <v>0</v>
      </c>
      <c r="Y1197" s="98">
        <v>0</v>
      </c>
      <c r="Z1197" s="94"/>
      <c r="AA1197" s="94"/>
      <c r="AB1197" s="98">
        <v>61154</v>
      </c>
      <c r="AC1197" s="94" t="s">
        <v>3966</v>
      </c>
      <c r="AD1197" s="94" t="s">
        <v>4422</v>
      </c>
      <c r="AE1197" s="94" t="s">
        <v>3968</v>
      </c>
      <c r="AF1197" s="94" t="s">
        <v>4014</v>
      </c>
      <c r="AG1197" s="94" t="s">
        <v>3956</v>
      </c>
      <c r="AH1197" s="98">
        <v>0</v>
      </c>
      <c r="AI1197" s="98">
        <v>0</v>
      </c>
      <c r="AJ1197" s="98">
        <v>0</v>
      </c>
      <c r="AK1197" s="98">
        <v>0</v>
      </c>
      <c r="AL1197" s="98">
        <v>61154</v>
      </c>
      <c r="AM1197" s="98">
        <v>0</v>
      </c>
      <c r="AN1197" s="98">
        <v>0</v>
      </c>
      <c r="AO1197" s="98">
        <v>0</v>
      </c>
      <c r="AP1197" s="98">
        <v>0</v>
      </c>
      <c r="AQ1197" s="98">
        <v>0</v>
      </c>
      <c r="AR1197" s="98"/>
      <c r="AS1197" s="98"/>
      <c r="AT1197" s="98"/>
      <c r="AU1197" s="98">
        <v>0</v>
      </c>
      <c r="AV1197" s="98">
        <v>3441343</v>
      </c>
      <c r="AW1197" s="98">
        <v>70231</v>
      </c>
      <c r="AX1197" s="101">
        <v>2201520130</v>
      </c>
      <c r="AY1197" s="102">
        <v>45460</v>
      </c>
      <c r="AZ1197" s="98" t="s">
        <v>3951</v>
      </c>
      <c r="BA1197" s="98">
        <v>303071433</v>
      </c>
    </row>
    <row r="1198" spans="1:53">
      <c r="A1198" s="94">
        <v>900228989</v>
      </c>
      <c r="B1198" s="94" t="s">
        <v>3407</v>
      </c>
      <c r="C1198" s="94" t="s">
        <v>1097</v>
      </c>
      <c r="D1198" s="94" t="str">
        <f>+CONCATENATE(A1198,"_",C1198)</f>
        <v>900228989_FECS12912</v>
      </c>
      <c r="E1198" s="94" t="str">
        <f>+CONCATENATE(C1198,"_",AX1198)</f>
        <v>FECS12912_2201520130</v>
      </c>
      <c r="F1198" s="96">
        <v>45332</v>
      </c>
      <c r="G1198" s="96">
        <v>45336</v>
      </c>
      <c r="H1198" s="98">
        <v>3818619</v>
      </c>
      <c r="I1198" s="98">
        <v>358697</v>
      </c>
      <c r="J1198" s="94"/>
      <c r="K1198" s="94" t="s">
        <v>3938</v>
      </c>
      <c r="L1198" s="94" t="s">
        <v>3938</v>
      </c>
      <c r="M1198" s="98">
        <v>0</v>
      </c>
      <c r="N1198" s="94"/>
      <c r="O1198" s="94"/>
      <c r="P1198" s="94"/>
      <c r="Q1198" s="94"/>
      <c r="R1198" s="94" t="s">
        <v>3451</v>
      </c>
      <c r="S1198" s="96">
        <v>45332</v>
      </c>
      <c r="T1198" s="96">
        <v>45364</v>
      </c>
      <c r="U1198" s="96"/>
      <c r="V1198" s="98">
        <v>3818619</v>
      </c>
      <c r="W1198" s="98">
        <v>358697</v>
      </c>
      <c r="X1198" s="98">
        <v>0</v>
      </c>
      <c r="Y1198" s="98">
        <v>0</v>
      </c>
      <c r="Z1198" s="94"/>
      <c r="AA1198" s="94"/>
      <c r="AB1198" s="98">
        <v>358697</v>
      </c>
      <c r="AC1198" s="94" t="s">
        <v>3966</v>
      </c>
      <c r="AD1198" s="94" t="s">
        <v>4395</v>
      </c>
      <c r="AE1198" s="94" t="s">
        <v>3968</v>
      </c>
      <c r="AF1198" s="94" t="s">
        <v>3955</v>
      </c>
      <c r="AG1198" s="94" t="s">
        <v>3956</v>
      </c>
      <c r="AH1198" s="98">
        <v>0</v>
      </c>
      <c r="AI1198" s="98">
        <v>0</v>
      </c>
      <c r="AJ1198" s="98">
        <v>0</v>
      </c>
      <c r="AK1198" s="98">
        <v>0</v>
      </c>
      <c r="AL1198" s="98">
        <v>358697</v>
      </c>
      <c r="AM1198" s="98">
        <v>0</v>
      </c>
      <c r="AN1198" s="98">
        <v>0</v>
      </c>
      <c r="AO1198" s="98">
        <v>0</v>
      </c>
      <c r="AP1198" s="98">
        <v>0</v>
      </c>
      <c r="AQ1198" s="98">
        <v>0</v>
      </c>
      <c r="AR1198" s="98"/>
      <c r="AS1198" s="98"/>
      <c r="AT1198" s="98"/>
      <c r="AU1198" s="98">
        <v>0</v>
      </c>
      <c r="AV1198" s="98">
        <v>3390724</v>
      </c>
      <c r="AW1198" s="98">
        <v>69198</v>
      </c>
      <c r="AX1198" s="101">
        <v>2201520130</v>
      </c>
      <c r="AY1198" s="102">
        <v>45460</v>
      </c>
      <c r="AZ1198" s="98" t="s">
        <v>3951</v>
      </c>
      <c r="BA1198" s="98">
        <v>303071433</v>
      </c>
    </row>
    <row r="1199" spans="1:53">
      <c r="A1199" s="94">
        <v>900228989</v>
      </c>
      <c r="B1199" s="94" t="s">
        <v>3407</v>
      </c>
      <c r="C1199" s="94" t="s">
        <v>1149</v>
      </c>
      <c r="D1199" s="94" t="str">
        <f>+CONCATENATE(A1199,"_",C1199)</f>
        <v>900228989_FECS13368</v>
      </c>
      <c r="E1199" s="94" t="str">
        <f>+CONCATENATE(C1199,"_",AX1199)</f>
        <v>FECS13368_2201520130</v>
      </c>
      <c r="F1199" s="96">
        <v>45335</v>
      </c>
      <c r="G1199" s="96">
        <v>45359</v>
      </c>
      <c r="H1199" s="98">
        <v>4048210</v>
      </c>
      <c r="I1199" s="98">
        <v>345076</v>
      </c>
      <c r="J1199" s="94"/>
      <c r="K1199" s="94" t="s">
        <v>3938</v>
      </c>
      <c r="L1199" s="94" t="s">
        <v>3938</v>
      </c>
      <c r="M1199" s="98">
        <v>0</v>
      </c>
      <c r="N1199" s="94"/>
      <c r="O1199" s="94"/>
      <c r="P1199" s="94"/>
      <c r="Q1199" s="94"/>
      <c r="R1199" s="94" t="s">
        <v>3451</v>
      </c>
      <c r="S1199" s="96">
        <v>45335</v>
      </c>
      <c r="T1199" s="96">
        <v>45359</v>
      </c>
      <c r="U1199" s="96"/>
      <c r="V1199" s="98">
        <v>4048210</v>
      </c>
      <c r="W1199" s="98">
        <v>345076</v>
      </c>
      <c r="X1199" s="98">
        <v>0</v>
      </c>
      <c r="Y1199" s="98">
        <v>0</v>
      </c>
      <c r="Z1199" s="94"/>
      <c r="AA1199" s="94"/>
      <c r="AB1199" s="98">
        <v>345076</v>
      </c>
      <c r="AC1199" s="94" t="s">
        <v>3966</v>
      </c>
      <c r="AD1199" s="94" t="s">
        <v>4433</v>
      </c>
      <c r="AE1199" s="94" t="s">
        <v>3968</v>
      </c>
      <c r="AF1199" s="94" t="s">
        <v>4014</v>
      </c>
      <c r="AG1199" s="94" t="s">
        <v>3956</v>
      </c>
      <c r="AH1199" s="98">
        <v>0</v>
      </c>
      <c r="AI1199" s="98">
        <v>0</v>
      </c>
      <c r="AJ1199" s="98">
        <v>0</v>
      </c>
      <c r="AK1199" s="98">
        <v>0</v>
      </c>
      <c r="AL1199" s="98">
        <v>345076</v>
      </c>
      <c r="AM1199" s="98">
        <v>0</v>
      </c>
      <c r="AN1199" s="98">
        <v>0</v>
      </c>
      <c r="AO1199" s="98">
        <v>0</v>
      </c>
      <c r="AP1199" s="98">
        <v>0</v>
      </c>
      <c r="AQ1199" s="98">
        <v>0</v>
      </c>
      <c r="AR1199" s="98"/>
      <c r="AS1199" s="98"/>
      <c r="AT1199" s="98"/>
      <c r="AU1199" s="98">
        <v>0</v>
      </c>
      <c r="AV1199" s="98">
        <v>3292071</v>
      </c>
      <c r="AW1199" s="98">
        <v>74063</v>
      </c>
      <c r="AX1199" s="101">
        <v>2201520130</v>
      </c>
      <c r="AY1199" s="102">
        <v>45460</v>
      </c>
      <c r="AZ1199" s="98" t="s">
        <v>3951</v>
      </c>
      <c r="BA1199" s="98">
        <v>303071433</v>
      </c>
    </row>
    <row r="1200" spans="1:53">
      <c r="A1200" s="94">
        <v>900228989</v>
      </c>
      <c r="B1200" s="94" t="s">
        <v>3407</v>
      </c>
      <c r="C1200" s="94" t="s">
        <v>1153</v>
      </c>
      <c r="D1200" s="94" t="str">
        <f>+CONCATENATE(A1200,"_",C1200)</f>
        <v>900228989_FECS13468</v>
      </c>
      <c r="E1200" s="94" t="str">
        <f>+CONCATENATE(C1200,"_",AX1200)</f>
        <v>FECS13468_2201520130</v>
      </c>
      <c r="F1200" s="96">
        <v>45336</v>
      </c>
      <c r="G1200" s="96">
        <v>45359</v>
      </c>
      <c r="H1200" s="98">
        <v>3729595</v>
      </c>
      <c r="I1200" s="98">
        <v>582420</v>
      </c>
      <c r="J1200" s="94"/>
      <c r="K1200" s="94" t="s">
        <v>3938</v>
      </c>
      <c r="L1200" s="94" t="s">
        <v>3938</v>
      </c>
      <c r="M1200" s="98">
        <v>0</v>
      </c>
      <c r="N1200" s="94"/>
      <c r="O1200" s="94"/>
      <c r="P1200" s="94"/>
      <c r="Q1200" s="94"/>
      <c r="R1200" s="94" t="s">
        <v>3451</v>
      </c>
      <c r="S1200" s="96">
        <v>45336</v>
      </c>
      <c r="T1200" s="96">
        <v>45359</v>
      </c>
      <c r="U1200" s="96"/>
      <c r="V1200" s="98">
        <v>3729595</v>
      </c>
      <c r="W1200" s="98">
        <v>582420</v>
      </c>
      <c r="X1200" s="98">
        <v>0</v>
      </c>
      <c r="Y1200" s="98">
        <v>0</v>
      </c>
      <c r="Z1200" s="94"/>
      <c r="AA1200" s="94"/>
      <c r="AB1200" s="98">
        <v>582420</v>
      </c>
      <c r="AC1200" s="94" t="s">
        <v>3966</v>
      </c>
      <c r="AD1200" s="94" t="s">
        <v>4437</v>
      </c>
      <c r="AE1200" s="94" t="s">
        <v>3968</v>
      </c>
      <c r="AF1200" s="94" t="s">
        <v>4014</v>
      </c>
      <c r="AG1200" s="94" t="s">
        <v>3956</v>
      </c>
      <c r="AH1200" s="98">
        <v>0</v>
      </c>
      <c r="AI1200" s="98">
        <v>0</v>
      </c>
      <c r="AJ1200" s="98">
        <v>0</v>
      </c>
      <c r="AK1200" s="98">
        <v>0</v>
      </c>
      <c r="AL1200" s="98">
        <v>582420</v>
      </c>
      <c r="AM1200" s="98">
        <v>0</v>
      </c>
      <c r="AN1200" s="98">
        <v>0</v>
      </c>
      <c r="AO1200" s="98">
        <v>0</v>
      </c>
      <c r="AP1200" s="98">
        <v>0</v>
      </c>
      <c r="AQ1200" s="98">
        <v>0</v>
      </c>
      <c r="AR1200" s="98"/>
      <c r="AS1200" s="98"/>
      <c r="AT1200" s="98"/>
      <c r="AU1200" s="98">
        <v>0</v>
      </c>
      <c r="AV1200" s="98">
        <v>3084231</v>
      </c>
      <c r="AW1200" s="98">
        <v>62944</v>
      </c>
      <c r="AX1200" s="101">
        <v>2201520130</v>
      </c>
      <c r="AY1200" s="102">
        <v>45460</v>
      </c>
      <c r="AZ1200" s="98" t="s">
        <v>3951</v>
      </c>
      <c r="BA1200" s="98">
        <v>303071433</v>
      </c>
    </row>
    <row r="1201" spans="1:53">
      <c r="A1201" s="94">
        <v>900228989</v>
      </c>
      <c r="B1201" s="94" t="s">
        <v>3407</v>
      </c>
      <c r="C1201" s="94" t="s">
        <v>1158</v>
      </c>
      <c r="D1201" s="94" t="str">
        <f>+CONCATENATE(A1201,"_",C1201)</f>
        <v>900228989_FECS14300</v>
      </c>
      <c r="E1201" s="94" t="str">
        <f>+CONCATENATE(C1201,"_",AX1201)</f>
        <v>FECS14300_2201520130</v>
      </c>
      <c r="F1201" s="96">
        <v>45342</v>
      </c>
      <c r="G1201" s="96">
        <v>45359</v>
      </c>
      <c r="H1201" s="98">
        <v>4787722</v>
      </c>
      <c r="I1201" s="98">
        <v>1674171</v>
      </c>
      <c r="J1201" s="94"/>
      <c r="K1201" s="94" t="s">
        <v>3938</v>
      </c>
      <c r="L1201" s="94" t="s">
        <v>3938</v>
      </c>
      <c r="M1201" s="98">
        <v>0</v>
      </c>
      <c r="N1201" s="94"/>
      <c r="O1201" s="94"/>
      <c r="P1201" s="94"/>
      <c r="Q1201" s="94"/>
      <c r="R1201" s="94" t="s">
        <v>3451</v>
      </c>
      <c r="S1201" s="96">
        <v>45342</v>
      </c>
      <c r="T1201" s="96">
        <v>45359</v>
      </c>
      <c r="U1201" s="96"/>
      <c r="V1201" s="98">
        <v>4787722</v>
      </c>
      <c r="W1201" s="98">
        <v>1674171</v>
      </c>
      <c r="X1201" s="98">
        <v>0</v>
      </c>
      <c r="Y1201" s="98">
        <v>0</v>
      </c>
      <c r="Z1201" s="94"/>
      <c r="AA1201" s="94"/>
      <c r="AB1201" s="98">
        <v>1674171</v>
      </c>
      <c r="AC1201" s="94" t="s">
        <v>3966</v>
      </c>
      <c r="AD1201" s="94" t="s">
        <v>4441</v>
      </c>
      <c r="AE1201" s="94" t="s">
        <v>3968</v>
      </c>
      <c r="AF1201" s="94" t="s">
        <v>4014</v>
      </c>
      <c r="AG1201" s="94" t="s">
        <v>3956</v>
      </c>
      <c r="AH1201" s="98">
        <v>0</v>
      </c>
      <c r="AI1201" s="98">
        <v>0</v>
      </c>
      <c r="AJ1201" s="98">
        <v>0</v>
      </c>
      <c r="AK1201" s="98">
        <v>0</v>
      </c>
      <c r="AL1201" s="98">
        <v>1674171</v>
      </c>
      <c r="AM1201" s="98">
        <v>0</v>
      </c>
      <c r="AN1201" s="98">
        <v>0</v>
      </c>
      <c r="AO1201" s="98">
        <v>0</v>
      </c>
      <c r="AP1201" s="98">
        <v>0</v>
      </c>
      <c r="AQ1201" s="98">
        <v>0</v>
      </c>
      <c r="AR1201" s="98"/>
      <c r="AS1201" s="98"/>
      <c r="AT1201" s="98"/>
      <c r="AU1201" s="98">
        <v>0</v>
      </c>
      <c r="AV1201" s="98">
        <v>3051280</v>
      </c>
      <c r="AW1201" s="98">
        <v>62271</v>
      </c>
      <c r="AX1201" s="101">
        <v>2201520130</v>
      </c>
      <c r="AY1201" s="102">
        <v>45460</v>
      </c>
      <c r="AZ1201" s="98" t="s">
        <v>3951</v>
      </c>
      <c r="BA1201" s="98">
        <v>303071433</v>
      </c>
    </row>
    <row r="1202" spans="1:53">
      <c r="A1202" s="94">
        <v>900228989</v>
      </c>
      <c r="B1202" s="94" t="s">
        <v>3407</v>
      </c>
      <c r="C1202" s="94" t="s">
        <v>1155</v>
      </c>
      <c r="D1202" s="94" t="str">
        <f>+CONCATENATE(A1202,"_",C1202)</f>
        <v>900228989_FECS13222</v>
      </c>
      <c r="E1202" s="94" t="str">
        <f>+CONCATENATE(C1202,"_",AX1202)</f>
        <v>FECS13222_2201520130</v>
      </c>
      <c r="F1202" s="96">
        <v>45335</v>
      </c>
      <c r="G1202" s="96">
        <v>45359</v>
      </c>
      <c r="H1202" s="98">
        <v>3617761</v>
      </c>
      <c r="I1202" s="98">
        <v>607182</v>
      </c>
      <c r="J1202" s="94"/>
      <c r="K1202" s="94" t="s">
        <v>3938</v>
      </c>
      <c r="L1202" s="94" t="s">
        <v>3938</v>
      </c>
      <c r="M1202" s="98">
        <v>0</v>
      </c>
      <c r="N1202" s="94"/>
      <c r="O1202" s="94"/>
      <c r="P1202" s="94"/>
      <c r="Q1202" s="94"/>
      <c r="R1202" s="94" t="s">
        <v>3451</v>
      </c>
      <c r="S1202" s="96">
        <v>45335</v>
      </c>
      <c r="T1202" s="96">
        <v>45359</v>
      </c>
      <c r="U1202" s="96"/>
      <c r="V1202" s="98">
        <v>3617761</v>
      </c>
      <c r="W1202" s="98">
        <v>607182</v>
      </c>
      <c r="X1202" s="98">
        <v>0</v>
      </c>
      <c r="Y1202" s="98">
        <v>0</v>
      </c>
      <c r="Z1202" s="94"/>
      <c r="AA1202" s="94"/>
      <c r="AB1202" s="98">
        <v>607182</v>
      </c>
      <c r="AC1202" s="94" t="s">
        <v>3966</v>
      </c>
      <c r="AD1202" s="94" t="s">
        <v>4439</v>
      </c>
      <c r="AE1202" s="94" t="s">
        <v>3968</v>
      </c>
      <c r="AF1202" s="94" t="s">
        <v>4014</v>
      </c>
      <c r="AG1202" s="94" t="s">
        <v>3956</v>
      </c>
      <c r="AH1202" s="98">
        <v>0</v>
      </c>
      <c r="AI1202" s="98">
        <v>0</v>
      </c>
      <c r="AJ1202" s="98">
        <v>0</v>
      </c>
      <c r="AK1202" s="98">
        <v>0</v>
      </c>
      <c r="AL1202" s="98">
        <v>607182</v>
      </c>
      <c r="AM1202" s="98">
        <v>0</v>
      </c>
      <c r="AN1202" s="98">
        <v>0</v>
      </c>
      <c r="AO1202" s="98">
        <v>0</v>
      </c>
      <c r="AP1202" s="98">
        <v>0</v>
      </c>
      <c r="AQ1202" s="98">
        <v>0</v>
      </c>
      <c r="AR1202" s="98"/>
      <c r="AS1202" s="98"/>
      <c r="AT1202" s="98"/>
      <c r="AU1202" s="98">
        <v>0</v>
      </c>
      <c r="AV1202" s="98">
        <v>2950367</v>
      </c>
      <c r="AW1202" s="98">
        <v>60212</v>
      </c>
      <c r="AX1202" s="101">
        <v>2201520130</v>
      </c>
      <c r="AY1202" s="102">
        <v>45460</v>
      </c>
      <c r="AZ1202" s="98" t="s">
        <v>3951</v>
      </c>
      <c r="BA1202" s="98">
        <v>303071433</v>
      </c>
    </row>
    <row r="1203" spans="1:53">
      <c r="A1203" s="94">
        <v>900228989</v>
      </c>
      <c r="B1203" s="94" t="s">
        <v>3407</v>
      </c>
      <c r="C1203" s="94" t="s">
        <v>1143</v>
      </c>
      <c r="D1203" s="94" t="str">
        <f>+CONCATENATE(A1203,"_",C1203)</f>
        <v>900228989_FECS14292</v>
      </c>
      <c r="E1203" s="94" t="str">
        <f>+CONCATENATE(C1203,"_",AX1203)</f>
        <v>FECS14292_2201520130</v>
      </c>
      <c r="F1203" s="96">
        <v>45342</v>
      </c>
      <c r="G1203" s="96">
        <v>45359</v>
      </c>
      <c r="H1203" s="98">
        <v>3450389</v>
      </c>
      <c r="I1203" s="98">
        <v>190788</v>
      </c>
      <c r="J1203" s="94"/>
      <c r="K1203" s="94" t="s">
        <v>3938</v>
      </c>
      <c r="L1203" s="94" t="s">
        <v>3938</v>
      </c>
      <c r="M1203" s="98">
        <v>0</v>
      </c>
      <c r="N1203" s="94"/>
      <c r="O1203" s="94"/>
      <c r="P1203" s="94"/>
      <c r="Q1203" s="94"/>
      <c r="R1203" s="94" t="s">
        <v>3451</v>
      </c>
      <c r="S1203" s="96">
        <v>45342</v>
      </c>
      <c r="T1203" s="96">
        <v>45359</v>
      </c>
      <c r="U1203" s="96"/>
      <c r="V1203" s="98">
        <v>3450389</v>
      </c>
      <c r="W1203" s="98">
        <v>190788</v>
      </c>
      <c r="X1203" s="98">
        <v>0</v>
      </c>
      <c r="Y1203" s="98">
        <v>0</v>
      </c>
      <c r="Z1203" s="94"/>
      <c r="AA1203" s="94"/>
      <c r="AB1203" s="98">
        <v>190788</v>
      </c>
      <c r="AC1203" s="94" t="s">
        <v>3966</v>
      </c>
      <c r="AD1203" s="94" t="s">
        <v>4427</v>
      </c>
      <c r="AE1203" s="94" t="s">
        <v>3968</v>
      </c>
      <c r="AF1203" s="94" t="s">
        <v>4014</v>
      </c>
      <c r="AG1203" s="94" t="s">
        <v>3956</v>
      </c>
      <c r="AH1203" s="98">
        <v>0</v>
      </c>
      <c r="AI1203" s="98">
        <v>0</v>
      </c>
      <c r="AJ1203" s="98">
        <v>0</v>
      </c>
      <c r="AK1203" s="98">
        <v>0</v>
      </c>
      <c r="AL1203" s="98">
        <v>190788</v>
      </c>
      <c r="AM1203" s="98">
        <v>0</v>
      </c>
      <c r="AN1203" s="98">
        <v>0</v>
      </c>
      <c r="AO1203" s="98">
        <v>0</v>
      </c>
      <c r="AP1203" s="98">
        <v>0</v>
      </c>
      <c r="AQ1203" s="98">
        <v>0</v>
      </c>
      <c r="AR1203" s="98"/>
      <c r="AS1203" s="98"/>
      <c r="AT1203" s="98"/>
      <c r="AU1203" s="98">
        <v>0</v>
      </c>
      <c r="AV1203" s="98">
        <v>2857409</v>
      </c>
      <c r="AW1203" s="98">
        <v>65192</v>
      </c>
      <c r="AX1203" s="101">
        <v>2201520130</v>
      </c>
      <c r="AY1203" s="102">
        <v>45460</v>
      </c>
      <c r="AZ1203" s="98" t="s">
        <v>3951</v>
      </c>
      <c r="BA1203" s="98">
        <v>303071433</v>
      </c>
    </row>
    <row r="1204" spans="1:53">
      <c r="A1204" s="94">
        <v>900228989</v>
      </c>
      <c r="B1204" s="94" t="s">
        <v>3407</v>
      </c>
      <c r="C1204" s="94" t="s">
        <v>1108</v>
      </c>
      <c r="D1204" s="94" t="str">
        <f>+CONCATENATE(A1204,"_",C1204)</f>
        <v>900228989_FECS12619</v>
      </c>
      <c r="E1204" s="94" t="str">
        <f>+CONCATENATE(C1204,"_",AX1204)</f>
        <v>FECS12619_2201520130</v>
      </c>
      <c r="F1204" s="96">
        <v>45331</v>
      </c>
      <c r="G1204" s="96">
        <v>45336</v>
      </c>
      <c r="H1204" s="98">
        <v>3314415</v>
      </c>
      <c r="I1204" s="98">
        <v>215794</v>
      </c>
      <c r="J1204" s="94"/>
      <c r="K1204" s="94" t="s">
        <v>3938</v>
      </c>
      <c r="L1204" s="94" t="s">
        <v>3938</v>
      </c>
      <c r="M1204" s="98">
        <v>0</v>
      </c>
      <c r="N1204" s="94"/>
      <c r="O1204" s="94"/>
      <c r="P1204" s="94"/>
      <c r="Q1204" s="94"/>
      <c r="R1204" s="94" t="s">
        <v>3451</v>
      </c>
      <c r="S1204" s="96">
        <v>45331</v>
      </c>
      <c r="T1204" s="96">
        <v>45336</v>
      </c>
      <c r="U1204" s="96"/>
      <c r="V1204" s="98">
        <v>3314415</v>
      </c>
      <c r="W1204" s="98">
        <v>215794</v>
      </c>
      <c r="X1204" s="98">
        <v>0</v>
      </c>
      <c r="Y1204" s="98">
        <v>0</v>
      </c>
      <c r="Z1204" s="94"/>
      <c r="AA1204" s="94"/>
      <c r="AB1204" s="98">
        <v>215794</v>
      </c>
      <c r="AC1204" s="94" t="s">
        <v>3966</v>
      </c>
      <c r="AD1204" s="94" t="s">
        <v>4406</v>
      </c>
      <c r="AE1204" s="94" t="s">
        <v>3968</v>
      </c>
      <c r="AF1204" s="94" t="s">
        <v>4014</v>
      </c>
      <c r="AG1204" s="94" t="s">
        <v>3956</v>
      </c>
      <c r="AH1204" s="98">
        <v>0</v>
      </c>
      <c r="AI1204" s="98">
        <v>0</v>
      </c>
      <c r="AJ1204" s="98">
        <v>0</v>
      </c>
      <c r="AK1204" s="98">
        <v>0</v>
      </c>
      <c r="AL1204" s="98">
        <v>215794</v>
      </c>
      <c r="AM1204" s="98">
        <v>0</v>
      </c>
      <c r="AN1204" s="98">
        <v>0</v>
      </c>
      <c r="AO1204" s="98">
        <v>0</v>
      </c>
      <c r="AP1204" s="98">
        <v>0</v>
      </c>
      <c r="AQ1204" s="98">
        <v>0</v>
      </c>
      <c r="AR1204" s="98"/>
      <c r="AS1204" s="98"/>
      <c r="AT1204" s="98"/>
      <c r="AU1204" s="98">
        <v>0</v>
      </c>
      <c r="AV1204" s="98">
        <v>2732066</v>
      </c>
      <c r="AW1204" s="98">
        <v>61972</v>
      </c>
      <c r="AX1204" s="101">
        <v>2201520130</v>
      </c>
      <c r="AY1204" s="102">
        <v>45460</v>
      </c>
      <c r="AZ1204" s="98" t="s">
        <v>3951</v>
      </c>
      <c r="BA1204" s="98">
        <v>303071433</v>
      </c>
    </row>
    <row r="1205" spans="1:53">
      <c r="A1205" s="94">
        <v>900228989</v>
      </c>
      <c r="B1205" s="94" t="s">
        <v>3407</v>
      </c>
      <c r="C1205" s="94" t="s">
        <v>1139</v>
      </c>
      <c r="D1205" s="94" t="str">
        <f>+CONCATENATE(A1205,"_",C1205)</f>
        <v>900228989_FECS13364</v>
      </c>
      <c r="E1205" s="94" t="str">
        <f>+CONCATENATE(C1205,"_",AX1205)</f>
        <v>FECS13364_2201520130</v>
      </c>
      <c r="F1205" s="96">
        <v>45335</v>
      </c>
      <c r="G1205" s="96">
        <v>45359</v>
      </c>
      <c r="H1205" s="98">
        <v>2719755</v>
      </c>
      <c r="I1205" s="98">
        <v>71286</v>
      </c>
      <c r="J1205" s="94"/>
      <c r="K1205" s="94" t="s">
        <v>3938</v>
      </c>
      <c r="L1205" s="94" t="s">
        <v>3938</v>
      </c>
      <c r="M1205" s="98">
        <v>0</v>
      </c>
      <c r="N1205" s="94"/>
      <c r="O1205" s="94"/>
      <c r="P1205" s="94"/>
      <c r="Q1205" s="94"/>
      <c r="R1205" s="94" t="s">
        <v>3451</v>
      </c>
      <c r="S1205" s="96">
        <v>45335</v>
      </c>
      <c r="T1205" s="96">
        <v>45359</v>
      </c>
      <c r="U1205" s="96"/>
      <c r="V1205" s="98">
        <v>2719755</v>
      </c>
      <c r="W1205" s="98">
        <v>71286</v>
      </c>
      <c r="X1205" s="98">
        <v>0</v>
      </c>
      <c r="Y1205" s="98">
        <v>0</v>
      </c>
      <c r="Z1205" s="94"/>
      <c r="AA1205" s="94"/>
      <c r="AB1205" s="98">
        <v>71286</v>
      </c>
      <c r="AC1205" s="94" t="s">
        <v>3966</v>
      </c>
      <c r="AD1205" s="94" t="s">
        <v>4423</v>
      </c>
      <c r="AE1205" s="94" t="s">
        <v>3968</v>
      </c>
      <c r="AF1205" s="94" t="s">
        <v>4014</v>
      </c>
      <c r="AG1205" s="94" t="s">
        <v>3956</v>
      </c>
      <c r="AH1205" s="98">
        <v>0</v>
      </c>
      <c r="AI1205" s="98">
        <v>0</v>
      </c>
      <c r="AJ1205" s="98">
        <v>0</v>
      </c>
      <c r="AK1205" s="98">
        <v>0</v>
      </c>
      <c r="AL1205" s="98">
        <v>71286</v>
      </c>
      <c r="AM1205" s="98">
        <v>0</v>
      </c>
      <c r="AN1205" s="98">
        <v>0</v>
      </c>
      <c r="AO1205" s="98">
        <v>0</v>
      </c>
      <c r="AP1205" s="98">
        <v>0</v>
      </c>
      <c r="AQ1205" s="98">
        <v>0</v>
      </c>
      <c r="AR1205" s="98"/>
      <c r="AS1205" s="98"/>
      <c r="AT1205" s="98"/>
      <c r="AU1205" s="98">
        <v>0</v>
      </c>
      <c r="AV1205" s="98">
        <v>2595500</v>
      </c>
      <c r="AW1205" s="98">
        <v>52969</v>
      </c>
      <c r="AX1205" s="101">
        <v>2201520130</v>
      </c>
      <c r="AY1205" s="102">
        <v>45460</v>
      </c>
      <c r="AZ1205" s="98" t="s">
        <v>3951</v>
      </c>
      <c r="BA1205" s="98">
        <v>303071433</v>
      </c>
    </row>
    <row r="1206" spans="1:53">
      <c r="A1206" s="94">
        <v>900228989</v>
      </c>
      <c r="B1206" s="94" t="s">
        <v>3407</v>
      </c>
      <c r="C1206" s="94" t="s">
        <v>1163</v>
      </c>
      <c r="D1206" s="94" t="str">
        <f>+CONCATENATE(A1206,"_",C1206)</f>
        <v>900228989_FECS14231</v>
      </c>
      <c r="E1206" s="94" t="str">
        <f>+CONCATENATE(C1206,"_",AX1206)</f>
        <v>FECS14231_2201520130</v>
      </c>
      <c r="F1206" s="96">
        <v>45342</v>
      </c>
      <c r="G1206" s="96">
        <v>45359</v>
      </c>
      <c r="H1206" s="98">
        <v>6613012</v>
      </c>
      <c r="I1206" s="98">
        <v>3693540</v>
      </c>
      <c r="J1206" s="94"/>
      <c r="K1206" s="94" t="s">
        <v>3938</v>
      </c>
      <c r="L1206" s="94" t="s">
        <v>3938</v>
      </c>
      <c r="M1206" s="98">
        <v>0</v>
      </c>
      <c r="N1206" s="94"/>
      <c r="O1206" s="94"/>
      <c r="P1206" s="94"/>
      <c r="Q1206" s="94"/>
      <c r="R1206" s="94" t="s">
        <v>3451</v>
      </c>
      <c r="S1206" s="96">
        <v>45342</v>
      </c>
      <c r="T1206" s="96">
        <v>45359</v>
      </c>
      <c r="U1206" s="96"/>
      <c r="V1206" s="98">
        <v>6613012</v>
      </c>
      <c r="W1206" s="98">
        <v>3693540</v>
      </c>
      <c r="X1206" s="98">
        <v>0</v>
      </c>
      <c r="Y1206" s="98">
        <v>0</v>
      </c>
      <c r="Z1206" s="94"/>
      <c r="AA1206" s="94"/>
      <c r="AB1206" s="98">
        <v>3693540</v>
      </c>
      <c r="AC1206" s="94" t="s">
        <v>3966</v>
      </c>
      <c r="AD1206" s="94" t="s">
        <v>4445</v>
      </c>
      <c r="AE1206" s="94" t="s">
        <v>3968</v>
      </c>
      <c r="AF1206" s="94" t="s">
        <v>4014</v>
      </c>
      <c r="AG1206" s="94" t="s">
        <v>3956</v>
      </c>
      <c r="AH1206" s="98">
        <v>0</v>
      </c>
      <c r="AI1206" s="98">
        <v>0</v>
      </c>
      <c r="AJ1206" s="98">
        <v>0</v>
      </c>
      <c r="AK1206" s="98">
        <v>0</v>
      </c>
      <c r="AL1206" s="98">
        <v>3693540</v>
      </c>
      <c r="AM1206" s="98">
        <v>0</v>
      </c>
      <c r="AN1206" s="98">
        <v>0</v>
      </c>
      <c r="AO1206" s="98">
        <v>0</v>
      </c>
      <c r="AP1206" s="98">
        <v>0</v>
      </c>
      <c r="AQ1206" s="98">
        <v>0</v>
      </c>
      <c r="AR1206" s="98"/>
      <c r="AS1206" s="98"/>
      <c r="AT1206" s="98"/>
      <c r="AU1206" s="98">
        <v>0</v>
      </c>
      <c r="AV1206" s="98">
        <v>2523084</v>
      </c>
      <c r="AW1206" s="98">
        <v>58389</v>
      </c>
      <c r="AX1206" s="101">
        <v>2201520130</v>
      </c>
      <c r="AY1206" s="102">
        <v>45460</v>
      </c>
      <c r="AZ1206" s="98" t="s">
        <v>3951</v>
      </c>
      <c r="BA1206" s="98">
        <v>303071433</v>
      </c>
    </row>
    <row r="1207" spans="1:53">
      <c r="A1207" s="94">
        <v>900228989</v>
      </c>
      <c r="B1207" s="94" t="s">
        <v>3407</v>
      </c>
      <c r="C1207" s="94" t="s">
        <v>1150</v>
      </c>
      <c r="D1207" s="94" t="str">
        <f>+CONCATENATE(A1207,"_",C1207)</f>
        <v>900228989_FECS13712</v>
      </c>
      <c r="E1207" s="94" t="str">
        <f>+CONCATENATE(C1207,"_",AX1207)</f>
        <v>FECS13712_2201520130</v>
      </c>
      <c r="F1207" s="96">
        <v>45337</v>
      </c>
      <c r="G1207" s="96">
        <v>45359</v>
      </c>
      <c r="H1207" s="98">
        <v>2677315</v>
      </c>
      <c r="I1207" s="98">
        <v>403593</v>
      </c>
      <c r="J1207" s="94"/>
      <c r="K1207" s="94" t="s">
        <v>3938</v>
      </c>
      <c r="L1207" s="94" t="s">
        <v>3938</v>
      </c>
      <c r="M1207" s="98">
        <v>0</v>
      </c>
      <c r="N1207" s="94"/>
      <c r="O1207" s="94"/>
      <c r="P1207" s="94"/>
      <c r="Q1207" s="94"/>
      <c r="R1207" s="94" t="s">
        <v>3451</v>
      </c>
      <c r="S1207" s="96">
        <v>45337</v>
      </c>
      <c r="T1207" s="96">
        <v>45359</v>
      </c>
      <c r="U1207" s="96"/>
      <c r="V1207" s="98">
        <v>2677315</v>
      </c>
      <c r="W1207" s="98">
        <v>403593</v>
      </c>
      <c r="X1207" s="98">
        <v>0</v>
      </c>
      <c r="Y1207" s="98">
        <v>0</v>
      </c>
      <c r="Z1207" s="94"/>
      <c r="AA1207" s="94"/>
      <c r="AB1207" s="98">
        <v>403593</v>
      </c>
      <c r="AC1207" s="94" t="s">
        <v>3966</v>
      </c>
      <c r="AD1207" s="94" t="s">
        <v>4434</v>
      </c>
      <c r="AE1207" s="94" t="s">
        <v>3968</v>
      </c>
      <c r="AF1207" s="94" t="s">
        <v>4014</v>
      </c>
      <c r="AG1207" s="94" t="s">
        <v>3956</v>
      </c>
      <c r="AH1207" s="98">
        <v>0</v>
      </c>
      <c r="AI1207" s="98">
        <v>0</v>
      </c>
      <c r="AJ1207" s="98">
        <v>0</v>
      </c>
      <c r="AK1207" s="98">
        <v>0</v>
      </c>
      <c r="AL1207" s="98">
        <v>403593</v>
      </c>
      <c r="AM1207" s="98">
        <v>0</v>
      </c>
      <c r="AN1207" s="98">
        <v>0</v>
      </c>
      <c r="AO1207" s="98">
        <v>0</v>
      </c>
      <c r="AP1207" s="98">
        <v>0</v>
      </c>
      <c r="AQ1207" s="98">
        <v>0</v>
      </c>
      <c r="AR1207" s="98"/>
      <c r="AS1207" s="98"/>
      <c r="AT1207" s="98"/>
      <c r="AU1207" s="98">
        <v>0</v>
      </c>
      <c r="AV1207" s="98">
        <v>2228248</v>
      </c>
      <c r="AW1207" s="98">
        <v>45474</v>
      </c>
      <c r="AX1207" s="101">
        <v>2201520130</v>
      </c>
      <c r="AY1207" s="102">
        <v>45460</v>
      </c>
      <c r="AZ1207" s="98" t="s">
        <v>3951</v>
      </c>
      <c r="BA1207" s="98">
        <v>303071433</v>
      </c>
    </row>
    <row r="1208" spans="1:53">
      <c r="A1208" s="94">
        <v>900228989</v>
      </c>
      <c r="B1208" s="94" t="s">
        <v>3407</v>
      </c>
      <c r="C1208" s="94" t="s">
        <v>1144</v>
      </c>
      <c r="D1208" s="94" t="str">
        <f>+CONCATENATE(A1208,"_",C1208)</f>
        <v>900228989_FECS13353</v>
      </c>
      <c r="E1208" s="94" t="str">
        <f>+CONCATENATE(C1208,"_",AX1208)</f>
        <v>FECS13353_2201520130</v>
      </c>
      <c r="F1208" s="96">
        <v>45335</v>
      </c>
      <c r="G1208" s="96">
        <v>45359</v>
      </c>
      <c r="H1208" s="98">
        <v>2707059</v>
      </c>
      <c r="I1208" s="98">
        <v>191302</v>
      </c>
      <c r="J1208" s="94"/>
      <c r="K1208" s="94" t="s">
        <v>3938</v>
      </c>
      <c r="L1208" s="94" t="s">
        <v>3938</v>
      </c>
      <c r="M1208" s="98">
        <v>0</v>
      </c>
      <c r="N1208" s="94"/>
      <c r="O1208" s="94"/>
      <c r="P1208" s="94"/>
      <c r="Q1208" s="94"/>
      <c r="R1208" s="94" t="s">
        <v>3451</v>
      </c>
      <c r="S1208" s="96">
        <v>45335</v>
      </c>
      <c r="T1208" s="96">
        <v>45359</v>
      </c>
      <c r="U1208" s="96"/>
      <c r="V1208" s="98">
        <v>2707059</v>
      </c>
      <c r="W1208" s="98">
        <v>191302</v>
      </c>
      <c r="X1208" s="98">
        <v>0</v>
      </c>
      <c r="Y1208" s="98">
        <v>0</v>
      </c>
      <c r="Z1208" s="94"/>
      <c r="AA1208" s="94"/>
      <c r="AB1208" s="98">
        <v>191302</v>
      </c>
      <c r="AC1208" s="94" t="s">
        <v>3966</v>
      </c>
      <c r="AD1208" s="94" t="s">
        <v>4428</v>
      </c>
      <c r="AE1208" s="94" t="s">
        <v>3968</v>
      </c>
      <c r="AF1208" s="94" t="s">
        <v>4014</v>
      </c>
      <c r="AG1208" s="94" t="s">
        <v>3956</v>
      </c>
      <c r="AH1208" s="98">
        <v>0</v>
      </c>
      <c r="AI1208" s="98">
        <v>0</v>
      </c>
      <c r="AJ1208" s="98">
        <v>0</v>
      </c>
      <c r="AK1208" s="98">
        <v>0</v>
      </c>
      <c r="AL1208" s="98">
        <v>191302</v>
      </c>
      <c r="AM1208" s="98">
        <v>0</v>
      </c>
      <c r="AN1208" s="98">
        <v>0</v>
      </c>
      <c r="AO1208" s="98">
        <v>0</v>
      </c>
      <c r="AP1208" s="98">
        <v>0</v>
      </c>
      <c r="AQ1208" s="98">
        <v>0</v>
      </c>
      <c r="AR1208" s="98"/>
      <c r="AS1208" s="98"/>
      <c r="AT1208" s="98"/>
      <c r="AU1208" s="98">
        <v>0</v>
      </c>
      <c r="AV1208" s="98">
        <v>2171742</v>
      </c>
      <c r="AW1208" s="98">
        <v>50315</v>
      </c>
      <c r="AX1208" s="101">
        <v>2201520130</v>
      </c>
      <c r="AY1208" s="102">
        <v>45460</v>
      </c>
      <c r="AZ1208" s="98" t="s">
        <v>3951</v>
      </c>
      <c r="BA1208" s="98">
        <v>303071433</v>
      </c>
    </row>
    <row r="1209" spans="1:53">
      <c r="A1209" s="94">
        <v>900228989</v>
      </c>
      <c r="B1209" s="94" t="s">
        <v>3407</v>
      </c>
      <c r="C1209" s="94" t="s">
        <v>1152</v>
      </c>
      <c r="D1209" s="94" t="str">
        <f>+CONCATENATE(A1209,"_",C1209)</f>
        <v>900228989_FECS13219</v>
      </c>
      <c r="E1209" s="94" t="str">
        <f>+CONCATENATE(C1209,"_",AX1209)</f>
        <v>FECS13219_2201520130</v>
      </c>
      <c r="F1209" s="96">
        <v>45335</v>
      </c>
      <c r="G1209" s="96">
        <v>45359</v>
      </c>
      <c r="H1209" s="98">
        <v>2929742</v>
      </c>
      <c r="I1209" s="98">
        <v>517222</v>
      </c>
      <c r="J1209" s="94"/>
      <c r="K1209" s="94" t="s">
        <v>3938</v>
      </c>
      <c r="L1209" s="94" t="s">
        <v>3938</v>
      </c>
      <c r="M1209" s="98">
        <v>0</v>
      </c>
      <c r="N1209" s="94"/>
      <c r="O1209" s="94"/>
      <c r="P1209" s="94"/>
      <c r="Q1209" s="94"/>
      <c r="R1209" s="94" t="s">
        <v>3451</v>
      </c>
      <c r="S1209" s="96">
        <v>45335</v>
      </c>
      <c r="T1209" s="96">
        <v>45359</v>
      </c>
      <c r="U1209" s="96"/>
      <c r="V1209" s="98">
        <v>2929742</v>
      </c>
      <c r="W1209" s="98">
        <v>517222</v>
      </c>
      <c r="X1209" s="98">
        <v>0</v>
      </c>
      <c r="Y1209" s="98">
        <v>0</v>
      </c>
      <c r="Z1209" s="94"/>
      <c r="AA1209" s="94"/>
      <c r="AB1209" s="98">
        <v>517222</v>
      </c>
      <c r="AC1209" s="94" t="s">
        <v>3966</v>
      </c>
      <c r="AD1209" s="94" t="s">
        <v>4436</v>
      </c>
      <c r="AE1209" s="94" t="s">
        <v>3968</v>
      </c>
      <c r="AF1209" s="94" t="s">
        <v>4014</v>
      </c>
      <c r="AG1209" s="94" t="s">
        <v>3956</v>
      </c>
      <c r="AH1209" s="98">
        <v>0</v>
      </c>
      <c r="AI1209" s="98">
        <v>0</v>
      </c>
      <c r="AJ1209" s="98">
        <v>0</v>
      </c>
      <c r="AK1209" s="98">
        <v>0</v>
      </c>
      <c r="AL1209" s="98">
        <v>517222</v>
      </c>
      <c r="AM1209" s="98">
        <v>0</v>
      </c>
      <c r="AN1209" s="98">
        <v>0</v>
      </c>
      <c r="AO1209" s="98">
        <v>0</v>
      </c>
      <c r="AP1209" s="98">
        <v>0</v>
      </c>
      <c r="AQ1209" s="98">
        <v>0</v>
      </c>
      <c r="AR1209" s="98"/>
      <c r="AS1209" s="98"/>
      <c r="AT1209" s="98"/>
      <c r="AU1209" s="98">
        <v>0</v>
      </c>
      <c r="AV1209" s="98">
        <v>2059687</v>
      </c>
      <c r="AW1209" s="98">
        <v>48250</v>
      </c>
      <c r="AX1209" s="101">
        <v>2201520130</v>
      </c>
      <c r="AY1209" s="102">
        <v>45460</v>
      </c>
      <c r="AZ1209" s="98" t="s">
        <v>3951</v>
      </c>
      <c r="BA1209" s="98">
        <v>303071433</v>
      </c>
    </row>
    <row r="1210" spans="1:53">
      <c r="A1210" s="94">
        <v>900228989</v>
      </c>
      <c r="B1210" s="94" t="s">
        <v>3407</v>
      </c>
      <c r="C1210" s="94" t="s">
        <v>1145</v>
      </c>
      <c r="D1210" s="94" t="str">
        <f>+CONCATENATE(A1210,"_",C1210)</f>
        <v>900228989_FECS13499</v>
      </c>
      <c r="E1210" s="94" t="str">
        <f>+CONCATENATE(C1210,"_",AX1210)</f>
        <v>FECS13499_2201520130</v>
      </c>
      <c r="F1210" s="96">
        <v>45336</v>
      </c>
      <c r="G1210" s="96">
        <v>45359</v>
      </c>
      <c r="H1210" s="98">
        <v>2544705</v>
      </c>
      <c r="I1210" s="98">
        <v>223280</v>
      </c>
      <c r="J1210" s="94"/>
      <c r="K1210" s="94" t="s">
        <v>3938</v>
      </c>
      <c r="L1210" s="94" t="s">
        <v>3938</v>
      </c>
      <c r="M1210" s="98">
        <v>0</v>
      </c>
      <c r="N1210" s="94"/>
      <c r="O1210" s="94"/>
      <c r="P1210" s="94"/>
      <c r="Q1210" s="94"/>
      <c r="R1210" s="94" t="s">
        <v>3451</v>
      </c>
      <c r="S1210" s="96">
        <v>45336</v>
      </c>
      <c r="T1210" s="96">
        <v>45359</v>
      </c>
      <c r="U1210" s="96"/>
      <c r="V1210" s="98">
        <v>2544705</v>
      </c>
      <c r="W1210" s="98">
        <v>223280</v>
      </c>
      <c r="X1210" s="98">
        <v>0</v>
      </c>
      <c r="Y1210" s="98">
        <v>0</v>
      </c>
      <c r="Z1210" s="94"/>
      <c r="AA1210" s="94"/>
      <c r="AB1210" s="98">
        <v>223280</v>
      </c>
      <c r="AC1210" s="94" t="s">
        <v>3966</v>
      </c>
      <c r="AD1210" s="94" t="s">
        <v>4429</v>
      </c>
      <c r="AE1210" s="94" t="s">
        <v>3968</v>
      </c>
      <c r="AF1210" s="94" t="s">
        <v>4014</v>
      </c>
      <c r="AG1210" s="94" t="s">
        <v>3956</v>
      </c>
      <c r="AH1210" s="98">
        <v>0</v>
      </c>
      <c r="AI1210" s="98">
        <v>0</v>
      </c>
      <c r="AJ1210" s="98">
        <v>0</v>
      </c>
      <c r="AK1210" s="98">
        <v>0</v>
      </c>
      <c r="AL1210" s="98">
        <v>223280</v>
      </c>
      <c r="AM1210" s="98">
        <v>0</v>
      </c>
      <c r="AN1210" s="98">
        <v>0</v>
      </c>
      <c r="AO1210" s="98">
        <v>0</v>
      </c>
      <c r="AP1210" s="98">
        <v>0</v>
      </c>
      <c r="AQ1210" s="98">
        <v>0</v>
      </c>
      <c r="AR1210" s="98"/>
      <c r="AS1210" s="98"/>
      <c r="AT1210" s="98"/>
      <c r="AU1210" s="98">
        <v>0</v>
      </c>
      <c r="AV1210" s="98">
        <v>1999996</v>
      </c>
      <c r="AW1210" s="98">
        <v>46429</v>
      </c>
      <c r="AX1210" s="101">
        <v>2201520130</v>
      </c>
      <c r="AY1210" s="102">
        <v>45460</v>
      </c>
      <c r="AZ1210" s="98" t="s">
        <v>3951</v>
      </c>
      <c r="BA1210" s="98">
        <v>303071433</v>
      </c>
    </row>
    <row r="1211" spans="1:53">
      <c r="A1211" s="94">
        <v>900228989</v>
      </c>
      <c r="B1211" s="94" t="s">
        <v>3407</v>
      </c>
      <c r="C1211" s="94" t="s">
        <v>1147</v>
      </c>
      <c r="D1211" s="94" t="str">
        <f>+CONCATENATE(A1211,"_",C1211)</f>
        <v>900228989_FECS13456</v>
      </c>
      <c r="E1211" s="94" t="str">
        <f>+CONCATENATE(C1211,"_",AX1211)</f>
        <v>FECS13456_2201520130</v>
      </c>
      <c r="F1211" s="96">
        <v>45336</v>
      </c>
      <c r="G1211" s="96">
        <v>45359</v>
      </c>
      <c r="H1211" s="98">
        <v>2334182</v>
      </c>
      <c r="I1211" s="98">
        <v>303093</v>
      </c>
      <c r="J1211" s="94"/>
      <c r="K1211" s="94" t="s">
        <v>3938</v>
      </c>
      <c r="L1211" s="94" t="s">
        <v>3938</v>
      </c>
      <c r="M1211" s="98">
        <v>0</v>
      </c>
      <c r="N1211" s="94"/>
      <c r="O1211" s="94"/>
      <c r="P1211" s="94"/>
      <c r="Q1211" s="94"/>
      <c r="R1211" s="94" t="s">
        <v>3451</v>
      </c>
      <c r="S1211" s="96">
        <v>45336</v>
      </c>
      <c r="T1211" s="96">
        <v>45359</v>
      </c>
      <c r="U1211" s="96"/>
      <c r="V1211" s="98">
        <v>2334182</v>
      </c>
      <c r="W1211" s="98">
        <v>303093</v>
      </c>
      <c r="X1211" s="98">
        <v>0</v>
      </c>
      <c r="Y1211" s="98">
        <v>0</v>
      </c>
      <c r="Z1211" s="94"/>
      <c r="AA1211" s="94"/>
      <c r="AB1211" s="98">
        <v>303093</v>
      </c>
      <c r="AC1211" s="94" t="s">
        <v>3966</v>
      </c>
      <c r="AD1211" s="94" t="s">
        <v>4431</v>
      </c>
      <c r="AE1211" s="94" t="s">
        <v>3968</v>
      </c>
      <c r="AF1211" s="94" t="s">
        <v>4014</v>
      </c>
      <c r="AG1211" s="94" t="s">
        <v>3956</v>
      </c>
      <c r="AH1211" s="98">
        <v>0</v>
      </c>
      <c r="AI1211" s="98">
        <v>0</v>
      </c>
      <c r="AJ1211" s="98">
        <v>0</v>
      </c>
      <c r="AK1211" s="98">
        <v>0</v>
      </c>
      <c r="AL1211" s="98">
        <v>303093</v>
      </c>
      <c r="AM1211" s="98">
        <v>0</v>
      </c>
      <c r="AN1211" s="98">
        <v>0</v>
      </c>
      <c r="AO1211" s="98">
        <v>0</v>
      </c>
      <c r="AP1211" s="98">
        <v>0</v>
      </c>
      <c r="AQ1211" s="98">
        <v>0</v>
      </c>
      <c r="AR1211" s="98"/>
      <c r="AS1211" s="98"/>
      <c r="AT1211" s="98"/>
      <c r="AU1211" s="98">
        <v>0</v>
      </c>
      <c r="AV1211" s="98">
        <v>1990467</v>
      </c>
      <c r="AW1211" s="98">
        <v>40622</v>
      </c>
      <c r="AX1211" s="101">
        <v>2201520130</v>
      </c>
      <c r="AY1211" s="102">
        <v>45460</v>
      </c>
      <c r="AZ1211" s="98" t="s">
        <v>3951</v>
      </c>
      <c r="BA1211" s="98">
        <v>303071433</v>
      </c>
    </row>
    <row r="1212" spans="1:53">
      <c r="A1212" s="94">
        <v>900228989</v>
      </c>
      <c r="B1212" s="94" t="s">
        <v>3407</v>
      </c>
      <c r="C1212" s="94" t="s">
        <v>1102</v>
      </c>
      <c r="D1212" s="94" t="str">
        <f>+CONCATENATE(A1212,"_",C1212)</f>
        <v>900228989_FECS12666</v>
      </c>
      <c r="E1212" s="94" t="str">
        <f>+CONCATENATE(C1212,"_",AX1212)</f>
        <v>FECS12666_2201520130</v>
      </c>
      <c r="F1212" s="96">
        <v>45331</v>
      </c>
      <c r="G1212" s="96">
        <v>45336</v>
      </c>
      <c r="H1212" s="98">
        <v>2172205</v>
      </c>
      <c r="I1212" s="98">
        <v>633040</v>
      </c>
      <c r="J1212" s="94"/>
      <c r="K1212" s="94" t="s">
        <v>3938</v>
      </c>
      <c r="L1212" s="94" t="s">
        <v>3938</v>
      </c>
      <c r="M1212" s="98">
        <v>0</v>
      </c>
      <c r="N1212" s="94"/>
      <c r="O1212" s="94"/>
      <c r="P1212" s="94"/>
      <c r="Q1212" s="94"/>
      <c r="R1212" s="94" t="s">
        <v>3451</v>
      </c>
      <c r="S1212" s="96">
        <v>45331</v>
      </c>
      <c r="T1212" s="96">
        <v>45336</v>
      </c>
      <c r="U1212" s="96"/>
      <c r="V1212" s="98">
        <v>2172205</v>
      </c>
      <c r="W1212" s="98">
        <v>633040</v>
      </c>
      <c r="X1212" s="98">
        <v>0</v>
      </c>
      <c r="Y1212" s="98">
        <v>0</v>
      </c>
      <c r="Z1212" s="94"/>
      <c r="AA1212" s="94"/>
      <c r="AB1212" s="98">
        <v>633040</v>
      </c>
      <c r="AC1212" s="94" t="s">
        <v>3966</v>
      </c>
      <c r="AD1212" s="94" t="s">
        <v>4400</v>
      </c>
      <c r="AE1212" s="94" t="s">
        <v>3968</v>
      </c>
      <c r="AF1212" s="94" t="s">
        <v>3955</v>
      </c>
      <c r="AG1212" s="94" t="s">
        <v>3956</v>
      </c>
      <c r="AH1212" s="98">
        <v>0</v>
      </c>
      <c r="AI1212" s="98">
        <v>0</v>
      </c>
      <c r="AJ1212" s="98">
        <v>0</v>
      </c>
      <c r="AK1212" s="98">
        <v>0</v>
      </c>
      <c r="AL1212" s="98">
        <v>633040</v>
      </c>
      <c r="AM1212" s="98">
        <v>0</v>
      </c>
      <c r="AN1212" s="98">
        <v>0</v>
      </c>
      <c r="AO1212" s="98">
        <v>0</v>
      </c>
      <c r="AP1212" s="98">
        <v>0</v>
      </c>
      <c r="AQ1212" s="98">
        <v>0</v>
      </c>
      <c r="AR1212" s="98"/>
      <c r="AS1212" s="98"/>
      <c r="AT1212" s="98"/>
      <c r="AU1212" s="98">
        <v>0</v>
      </c>
      <c r="AV1212" s="98">
        <v>1508382</v>
      </c>
      <c r="AW1212" s="98">
        <v>30783</v>
      </c>
      <c r="AX1212" s="101">
        <v>2201520130</v>
      </c>
      <c r="AY1212" s="102">
        <v>45460</v>
      </c>
      <c r="AZ1212" s="98" t="s">
        <v>3951</v>
      </c>
      <c r="BA1212" s="98">
        <v>303071433</v>
      </c>
    </row>
    <row r="1213" spans="1:53">
      <c r="A1213" s="94">
        <v>900228989</v>
      </c>
      <c r="B1213" s="94" t="s">
        <v>3407</v>
      </c>
      <c r="C1213" s="94" t="s">
        <v>1134</v>
      </c>
      <c r="D1213" s="94" t="str">
        <f>+CONCATENATE(A1213,"_",C1213)</f>
        <v>900228989_FECS14729</v>
      </c>
      <c r="E1213" s="94" t="str">
        <f>+CONCATENATE(C1213,"_",AX1213)</f>
        <v>FECS14729_2201520130</v>
      </c>
      <c r="F1213" s="96">
        <v>45345</v>
      </c>
      <c r="G1213" s="96">
        <v>45359</v>
      </c>
      <c r="H1213" s="98">
        <v>1771820</v>
      </c>
      <c r="I1213" s="98">
        <v>281607</v>
      </c>
      <c r="J1213" s="94"/>
      <c r="K1213" s="94" t="s">
        <v>3938</v>
      </c>
      <c r="L1213" s="94" t="s">
        <v>3938</v>
      </c>
      <c r="M1213" s="98">
        <v>0</v>
      </c>
      <c r="N1213" s="94"/>
      <c r="O1213" s="94"/>
      <c r="P1213" s="94"/>
      <c r="Q1213" s="94"/>
      <c r="R1213" s="94" t="s">
        <v>3451</v>
      </c>
      <c r="S1213" s="96">
        <v>45345</v>
      </c>
      <c r="T1213" s="96">
        <v>45359</v>
      </c>
      <c r="U1213" s="96"/>
      <c r="V1213" s="98">
        <v>1771820</v>
      </c>
      <c r="W1213" s="98">
        <v>281607</v>
      </c>
      <c r="X1213" s="98">
        <v>112454</v>
      </c>
      <c r="Y1213" s="98">
        <v>0</v>
      </c>
      <c r="Z1213" s="94"/>
      <c r="AA1213" s="94"/>
      <c r="AB1213" s="98">
        <v>281607</v>
      </c>
      <c r="AC1213" s="94" t="s">
        <v>3966</v>
      </c>
      <c r="AD1213" s="94" t="s">
        <v>4420</v>
      </c>
      <c r="AE1213" s="94" t="s">
        <v>3968</v>
      </c>
      <c r="AF1213" s="94" t="s">
        <v>3955</v>
      </c>
      <c r="AG1213" s="94" t="s">
        <v>3956</v>
      </c>
      <c r="AH1213" s="98">
        <v>0</v>
      </c>
      <c r="AI1213" s="98">
        <v>0</v>
      </c>
      <c r="AJ1213" s="98">
        <v>0</v>
      </c>
      <c r="AK1213" s="98">
        <v>0</v>
      </c>
      <c r="AL1213" s="98">
        <v>281607</v>
      </c>
      <c r="AM1213" s="98">
        <v>0</v>
      </c>
      <c r="AN1213" s="98">
        <v>0</v>
      </c>
      <c r="AO1213" s="98">
        <v>0</v>
      </c>
      <c r="AP1213" s="98">
        <v>0</v>
      </c>
      <c r="AQ1213" s="98">
        <v>0</v>
      </c>
      <c r="AR1213" s="98"/>
      <c r="AS1213" s="98"/>
      <c r="AT1213" s="98"/>
      <c r="AU1213" s="98">
        <v>0</v>
      </c>
      <c r="AV1213" s="98">
        <v>1350204</v>
      </c>
      <c r="AW1213" s="98">
        <v>27555</v>
      </c>
      <c r="AX1213" s="101">
        <v>2201520130</v>
      </c>
      <c r="AY1213" s="102">
        <v>45460</v>
      </c>
      <c r="AZ1213" s="98" t="s">
        <v>3951</v>
      </c>
      <c r="BA1213" s="98">
        <v>303071433</v>
      </c>
    </row>
    <row r="1214" spans="1:53">
      <c r="A1214" s="94">
        <v>900228989</v>
      </c>
      <c r="B1214" s="94" t="s">
        <v>3407</v>
      </c>
      <c r="C1214" s="94" t="s">
        <v>1140</v>
      </c>
      <c r="D1214" s="94" t="str">
        <f>+CONCATENATE(A1214,"_",C1214)</f>
        <v>900228989_FECS13506</v>
      </c>
      <c r="E1214" s="94" t="str">
        <f>+CONCATENATE(C1214,"_",AX1214)</f>
        <v>FECS13506_2201520130</v>
      </c>
      <c r="F1214" s="96">
        <v>45336</v>
      </c>
      <c r="G1214" s="96">
        <v>45359</v>
      </c>
      <c r="H1214" s="98">
        <v>1555030</v>
      </c>
      <c r="I1214" s="98">
        <v>121920</v>
      </c>
      <c r="J1214" s="94"/>
      <c r="K1214" s="94" t="s">
        <v>3938</v>
      </c>
      <c r="L1214" s="94" t="s">
        <v>3938</v>
      </c>
      <c r="M1214" s="98">
        <v>0</v>
      </c>
      <c r="N1214" s="94"/>
      <c r="O1214" s="94"/>
      <c r="P1214" s="94"/>
      <c r="Q1214" s="94"/>
      <c r="R1214" s="94" t="s">
        <v>3451</v>
      </c>
      <c r="S1214" s="96">
        <v>45336</v>
      </c>
      <c r="T1214" s="96">
        <v>45359</v>
      </c>
      <c r="U1214" s="96"/>
      <c r="V1214" s="98">
        <v>1555030</v>
      </c>
      <c r="W1214" s="98">
        <v>121920</v>
      </c>
      <c r="X1214" s="98">
        <v>1893</v>
      </c>
      <c r="Y1214" s="98">
        <v>0</v>
      </c>
      <c r="Z1214" s="94"/>
      <c r="AA1214" s="94"/>
      <c r="AB1214" s="98">
        <v>121920</v>
      </c>
      <c r="AC1214" s="94" t="s">
        <v>3966</v>
      </c>
      <c r="AD1214" s="94" t="s">
        <v>4424</v>
      </c>
      <c r="AE1214" s="94" t="s">
        <v>3968</v>
      </c>
      <c r="AF1214" s="94" t="s">
        <v>4014</v>
      </c>
      <c r="AG1214" s="94" t="s">
        <v>3956</v>
      </c>
      <c r="AH1214" s="98">
        <v>0</v>
      </c>
      <c r="AI1214" s="98">
        <v>0</v>
      </c>
      <c r="AJ1214" s="98">
        <v>0</v>
      </c>
      <c r="AK1214" s="98">
        <v>0</v>
      </c>
      <c r="AL1214" s="98">
        <v>121920</v>
      </c>
      <c r="AM1214" s="98">
        <v>0</v>
      </c>
      <c r="AN1214" s="98">
        <v>0</v>
      </c>
      <c r="AO1214" s="98">
        <v>0</v>
      </c>
      <c r="AP1214" s="98">
        <v>0</v>
      </c>
      <c r="AQ1214" s="98">
        <v>0</v>
      </c>
      <c r="AR1214" s="98"/>
      <c r="AS1214" s="98"/>
      <c r="AT1214" s="98"/>
      <c r="AU1214" s="98">
        <v>0</v>
      </c>
      <c r="AV1214" s="98">
        <v>1236149</v>
      </c>
      <c r="AW1214" s="98">
        <v>25968</v>
      </c>
      <c r="AX1214" s="101">
        <v>2201520130</v>
      </c>
      <c r="AY1214" s="102">
        <v>45460</v>
      </c>
      <c r="AZ1214" s="98" t="s">
        <v>3951</v>
      </c>
      <c r="BA1214" s="98">
        <v>303071433</v>
      </c>
    </row>
    <row r="1215" spans="1:53">
      <c r="A1215" s="94">
        <v>900228989</v>
      </c>
      <c r="B1215" s="94" t="s">
        <v>3407</v>
      </c>
      <c r="C1215" s="94" t="s">
        <v>1137</v>
      </c>
      <c r="D1215" s="94" t="str">
        <f>+CONCATENATE(A1215,"_",C1215)</f>
        <v>900228989_FECS13335</v>
      </c>
      <c r="E1215" s="94" t="str">
        <f>+CONCATENATE(C1215,"_",AX1215)</f>
        <v>FECS13335_2201520130</v>
      </c>
      <c r="F1215" s="96">
        <v>45335</v>
      </c>
      <c r="G1215" s="96">
        <v>45359</v>
      </c>
      <c r="H1215" s="98">
        <v>1440084</v>
      </c>
      <c r="I1215" s="98">
        <v>57440</v>
      </c>
      <c r="J1215" s="94"/>
      <c r="K1215" s="94" t="s">
        <v>3938</v>
      </c>
      <c r="L1215" s="94" t="s">
        <v>3938</v>
      </c>
      <c r="M1215" s="98">
        <v>0</v>
      </c>
      <c r="N1215" s="94"/>
      <c r="O1215" s="94"/>
      <c r="P1215" s="94"/>
      <c r="Q1215" s="94"/>
      <c r="R1215" s="94" t="s">
        <v>3451</v>
      </c>
      <c r="S1215" s="96">
        <v>45335</v>
      </c>
      <c r="T1215" s="96">
        <v>45384</v>
      </c>
      <c r="U1215" s="96"/>
      <c r="V1215" s="98">
        <v>1440084</v>
      </c>
      <c r="W1215" s="98">
        <v>57440</v>
      </c>
      <c r="X1215" s="98">
        <v>0</v>
      </c>
      <c r="Y1215" s="98">
        <v>0</v>
      </c>
      <c r="Z1215" s="94"/>
      <c r="AA1215" s="94"/>
      <c r="AB1215" s="98">
        <v>57440</v>
      </c>
      <c r="AC1215" s="94" t="s">
        <v>3966</v>
      </c>
      <c r="AD1215" s="94" t="s">
        <v>4421</v>
      </c>
      <c r="AE1215" s="94" t="s">
        <v>3978</v>
      </c>
      <c r="AF1215" s="94" t="s">
        <v>4014</v>
      </c>
      <c r="AG1215" s="94" t="s">
        <v>3956</v>
      </c>
      <c r="AH1215" s="98">
        <v>0</v>
      </c>
      <c r="AI1215" s="98">
        <v>0</v>
      </c>
      <c r="AJ1215" s="98">
        <v>0</v>
      </c>
      <c r="AK1215" s="98">
        <v>0</v>
      </c>
      <c r="AL1215" s="98">
        <v>57440</v>
      </c>
      <c r="AM1215" s="98">
        <v>0</v>
      </c>
      <c r="AN1215" s="98">
        <v>0</v>
      </c>
      <c r="AO1215" s="98">
        <v>0</v>
      </c>
      <c r="AP1215" s="98">
        <v>0</v>
      </c>
      <c r="AQ1215" s="98">
        <v>0</v>
      </c>
      <c r="AR1215" s="98"/>
      <c r="AS1215" s="98"/>
      <c r="AT1215" s="98"/>
      <c r="AU1215" s="98">
        <v>0</v>
      </c>
      <c r="AV1215" s="98">
        <v>1182191</v>
      </c>
      <c r="AW1215" s="98">
        <v>27653</v>
      </c>
      <c r="AX1215" s="101">
        <v>2201520130</v>
      </c>
      <c r="AY1215" s="102">
        <v>45460</v>
      </c>
      <c r="AZ1215" s="98" t="s">
        <v>3951</v>
      </c>
      <c r="BA1215" s="98">
        <v>303071433</v>
      </c>
    </row>
    <row r="1216" spans="1:53">
      <c r="A1216" s="94">
        <v>900228989</v>
      </c>
      <c r="B1216" s="94" t="s">
        <v>3407</v>
      </c>
      <c r="C1216" s="94" t="s">
        <v>1106</v>
      </c>
      <c r="D1216" s="94" t="str">
        <f>+CONCATENATE(A1216,"_",C1216)</f>
        <v>900228989_FECS12748</v>
      </c>
      <c r="E1216" s="94" t="str">
        <f>+CONCATENATE(C1216,"_",AX1216)</f>
        <v>FECS12748_2201520130</v>
      </c>
      <c r="F1216" s="96">
        <v>45331</v>
      </c>
      <c r="G1216" s="96">
        <v>45336</v>
      </c>
      <c r="H1216" s="98">
        <v>2236066</v>
      </c>
      <c r="I1216" s="98">
        <v>1146597</v>
      </c>
      <c r="J1216" s="94"/>
      <c r="K1216" s="94" t="s">
        <v>3938</v>
      </c>
      <c r="L1216" s="94" t="s">
        <v>3938</v>
      </c>
      <c r="M1216" s="98">
        <v>0</v>
      </c>
      <c r="N1216" s="94"/>
      <c r="O1216" s="94"/>
      <c r="P1216" s="94"/>
      <c r="Q1216" s="94"/>
      <c r="R1216" s="94" t="s">
        <v>3451</v>
      </c>
      <c r="S1216" s="96">
        <v>45331</v>
      </c>
      <c r="T1216" s="96">
        <v>45336</v>
      </c>
      <c r="U1216" s="96"/>
      <c r="V1216" s="98">
        <v>2236066</v>
      </c>
      <c r="W1216" s="98">
        <v>1146597</v>
      </c>
      <c r="X1216" s="98">
        <v>0</v>
      </c>
      <c r="Y1216" s="98">
        <v>0</v>
      </c>
      <c r="Z1216" s="94"/>
      <c r="AA1216" s="94"/>
      <c r="AB1216" s="98">
        <v>1146597</v>
      </c>
      <c r="AC1216" s="94" t="s">
        <v>3966</v>
      </c>
      <c r="AD1216" s="94" t="s">
        <v>4404</v>
      </c>
      <c r="AE1216" s="94" t="s">
        <v>3968</v>
      </c>
      <c r="AF1216" s="94" t="s">
        <v>3955</v>
      </c>
      <c r="AG1216" s="94" t="s">
        <v>3956</v>
      </c>
      <c r="AH1216" s="98">
        <v>0</v>
      </c>
      <c r="AI1216" s="98">
        <v>0</v>
      </c>
      <c r="AJ1216" s="98">
        <v>0</v>
      </c>
      <c r="AK1216" s="98">
        <v>0</v>
      </c>
      <c r="AL1216" s="98">
        <v>1146597</v>
      </c>
      <c r="AM1216" s="98">
        <v>0</v>
      </c>
      <c r="AN1216" s="98">
        <v>0</v>
      </c>
      <c r="AO1216" s="98">
        <v>0</v>
      </c>
      <c r="AP1216" s="98">
        <v>0</v>
      </c>
      <c r="AQ1216" s="98">
        <v>0</v>
      </c>
      <c r="AR1216" s="98"/>
      <c r="AS1216" s="98"/>
      <c r="AT1216" s="98"/>
      <c r="AU1216" s="98">
        <v>0</v>
      </c>
      <c r="AV1216" s="98">
        <v>1067680</v>
      </c>
      <c r="AW1216" s="98">
        <v>21789</v>
      </c>
      <c r="AX1216" s="101">
        <v>2201520130</v>
      </c>
      <c r="AY1216" s="102">
        <v>45460</v>
      </c>
      <c r="AZ1216" s="98" t="s">
        <v>3951</v>
      </c>
      <c r="BA1216" s="98">
        <v>303071433</v>
      </c>
    </row>
    <row r="1217" spans="1:53">
      <c r="A1217" s="94">
        <v>900228989</v>
      </c>
      <c r="B1217" s="94" t="s">
        <v>3407</v>
      </c>
      <c r="C1217" s="94" t="s">
        <v>1105</v>
      </c>
      <c r="D1217" s="94" t="str">
        <f>+CONCATENATE(A1217,"_",C1217)</f>
        <v>900228989_FECS12755</v>
      </c>
      <c r="E1217" s="94" t="str">
        <f>+CONCATENATE(C1217,"_",AX1217)</f>
        <v>FECS12755_2201520130</v>
      </c>
      <c r="F1217" s="96">
        <v>45331</v>
      </c>
      <c r="G1217" s="96">
        <v>45336</v>
      </c>
      <c r="H1217" s="98">
        <v>2197234</v>
      </c>
      <c r="I1217" s="98">
        <v>1121481</v>
      </c>
      <c r="J1217" s="94"/>
      <c r="K1217" s="94" t="s">
        <v>3938</v>
      </c>
      <c r="L1217" s="94" t="s">
        <v>3938</v>
      </c>
      <c r="M1217" s="98">
        <v>0</v>
      </c>
      <c r="N1217" s="94"/>
      <c r="O1217" s="94"/>
      <c r="P1217" s="94"/>
      <c r="Q1217" s="94"/>
      <c r="R1217" s="94" t="s">
        <v>3451</v>
      </c>
      <c r="S1217" s="96">
        <v>45331</v>
      </c>
      <c r="T1217" s="96">
        <v>45336</v>
      </c>
      <c r="U1217" s="96"/>
      <c r="V1217" s="98">
        <v>2197234</v>
      </c>
      <c r="W1217" s="98">
        <v>1121481</v>
      </c>
      <c r="X1217" s="98">
        <v>0</v>
      </c>
      <c r="Y1217" s="98">
        <v>0</v>
      </c>
      <c r="Z1217" s="94"/>
      <c r="AA1217" s="94"/>
      <c r="AB1217" s="98">
        <v>1121481</v>
      </c>
      <c r="AC1217" s="94" t="s">
        <v>3966</v>
      </c>
      <c r="AD1217" s="94" t="s">
        <v>4403</v>
      </c>
      <c r="AE1217" s="94" t="s">
        <v>3968</v>
      </c>
      <c r="AF1217" s="94" t="s">
        <v>3955</v>
      </c>
      <c r="AG1217" s="94" t="s">
        <v>3956</v>
      </c>
      <c r="AH1217" s="98">
        <v>0</v>
      </c>
      <c r="AI1217" s="98">
        <v>0</v>
      </c>
      <c r="AJ1217" s="98">
        <v>0</v>
      </c>
      <c r="AK1217" s="98">
        <v>0</v>
      </c>
      <c r="AL1217" s="98">
        <v>1121481</v>
      </c>
      <c r="AM1217" s="98">
        <v>0</v>
      </c>
      <c r="AN1217" s="98">
        <v>0</v>
      </c>
      <c r="AO1217" s="98">
        <v>0</v>
      </c>
      <c r="AP1217" s="98">
        <v>0</v>
      </c>
      <c r="AQ1217" s="98">
        <v>0</v>
      </c>
      <c r="AR1217" s="98"/>
      <c r="AS1217" s="98"/>
      <c r="AT1217" s="98"/>
      <c r="AU1217" s="98">
        <v>0</v>
      </c>
      <c r="AV1217" s="98">
        <v>1054238</v>
      </c>
      <c r="AW1217" s="98">
        <v>21515</v>
      </c>
      <c r="AX1217" s="101">
        <v>2201520130</v>
      </c>
      <c r="AY1217" s="102">
        <v>45460</v>
      </c>
      <c r="AZ1217" s="98" t="s">
        <v>3951</v>
      </c>
      <c r="BA1217" s="98">
        <v>303071433</v>
      </c>
    </row>
    <row r="1218" spans="1:53">
      <c r="A1218" s="94">
        <v>900228989</v>
      </c>
      <c r="B1218" s="94" t="s">
        <v>3407</v>
      </c>
      <c r="C1218" s="94" t="s">
        <v>1101</v>
      </c>
      <c r="D1218" s="94" t="str">
        <f>+CONCATENATE(A1218,"_",C1218)</f>
        <v>900228989_FECS12741</v>
      </c>
      <c r="E1218" s="94" t="str">
        <f>+CONCATENATE(C1218,"_",AX1218)</f>
        <v>FECS12741_2201520130</v>
      </c>
      <c r="F1218" s="96">
        <v>45331</v>
      </c>
      <c r="G1218" s="96">
        <v>45336</v>
      </c>
      <c r="H1218" s="98">
        <v>1583901</v>
      </c>
      <c r="I1218" s="98">
        <v>632748</v>
      </c>
      <c r="J1218" s="94"/>
      <c r="K1218" s="94" t="s">
        <v>3938</v>
      </c>
      <c r="L1218" s="94" t="s">
        <v>3938</v>
      </c>
      <c r="M1218" s="98">
        <v>0</v>
      </c>
      <c r="N1218" s="94"/>
      <c r="O1218" s="94"/>
      <c r="P1218" s="94"/>
      <c r="Q1218" s="94"/>
      <c r="R1218" s="94" t="s">
        <v>3451</v>
      </c>
      <c r="S1218" s="96">
        <v>45331</v>
      </c>
      <c r="T1218" s="96">
        <v>45336</v>
      </c>
      <c r="U1218" s="96"/>
      <c r="V1218" s="98">
        <v>1583901</v>
      </c>
      <c r="W1218" s="98">
        <v>632748</v>
      </c>
      <c r="X1218" s="98">
        <v>0</v>
      </c>
      <c r="Y1218" s="98">
        <v>0</v>
      </c>
      <c r="Z1218" s="94"/>
      <c r="AA1218" s="94"/>
      <c r="AB1218" s="98">
        <v>632748</v>
      </c>
      <c r="AC1218" s="94" t="s">
        <v>3966</v>
      </c>
      <c r="AD1218" s="94" t="s">
        <v>4399</v>
      </c>
      <c r="AE1218" s="94" t="s">
        <v>3968</v>
      </c>
      <c r="AF1218" s="94" t="s">
        <v>3955</v>
      </c>
      <c r="AG1218" s="94" t="s">
        <v>3956</v>
      </c>
      <c r="AH1218" s="98">
        <v>0</v>
      </c>
      <c r="AI1218" s="98">
        <v>0</v>
      </c>
      <c r="AJ1218" s="98">
        <v>0</v>
      </c>
      <c r="AK1218" s="98">
        <v>0</v>
      </c>
      <c r="AL1218" s="98">
        <v>632748</v>
      </c>
      <c r="AM1218" s="98">
        <v>0</v>
      </c>
      <c r="AN1218" s="98">
        <v>0</v>
      </c>
      <c r="AO1218" s="98">
        <v>0</v>
      </c>
      <c r="AP1218" s="98">
        <v>0</v>
      </c>
      <c r="AQ1218" s="98">
        <v>0</v>
      </c>
      <c r="AR1218" s="98"/>
      <c r="AS1218" s="98"/>
      <c r="AT1218" s="98"/>
      <c r="AU1218" s="98">
        <v>0</v>
      </c>
      <c r="AV1218" s="98">
        <v>932130</v>
      </c>
      <c r="AW1218" s="98">
        <v>19023</v>
      </c>
      <c r="AX1218" s="101">
        <v>2201520130</v>
      </c>
      <c r="AY1218" s="102">
        <v>45460</v>
      </c>
      <c r="AZ1218" s="98" t="s">
        <v>3951</v>
      </c>
      <c r="BA1218" s="98">
        <v>303071433</v>
      </c>
    </row>
    <row r="1219" spans="1:53">
      <c r="A1219" s="94">
        <v>900228989</v>
      </c>
      <c r="B1219" s="94" t="s">
        <v>3407</v>
      </c>
      <c r="C1219" s="94" t="s">
        <v>1100</v>
      </c>
      <c r="D1219" s="94" t="str">
        <f>+CONCATENATE(A1219,"_",C1219)</f>
        <v>900228989_FECS12909</v>
      </c>
      <c r="E1219" s="94" t="str">
        <f>+CONCATENATE(C1219,"_",AX1219)</f>
        <v>FECS12909_2201520130</v>
      </c>
      <c r="F1219" s="96">
        <v>45332</v>
      </c>
      <c r="G1219" s="96">
        <v>45336</v>
      </c>
      <c r="H1219" s="98">
        <v>1513912</v>
      </c>
      <c r="I1219" s="98">
        <v>619925</v>
      </c>
      <c r="J1219" s="94"/>
      <c r="K1219" s="94" t="s">
        <v>3938</v>
      </c>
      <c r="L1219" s="94" t="s">
        <v>3938</v>
      </c>
      <c r="M1219" s="98">
        <v>0</v>
      </c>
      <c r="N1219" s="94"/>
      <c r="O1219" s="94"/>
      <c r="P1219" s="94"/>
      <c r="Q1219" s="94"/>
      <c r="R1219" s="94" t="s">
        <v>3451</v>
      </c>
      <c r="S1219" s="96">
        <v>45332</v>
      </c>
      <c r="T1219" s="96">
        <v>45336</v>
      </c>
      <c r="U1219" s="96"/>
      <c r="V1219" s="98">
        <v>1513912</v>
      </c>
      <c r="W1219" s="98">
        <v>619925</v>
      </c>
      <c r="X1219" s="98">
        <v>0</v>
      </c>
      <c r="Y1219" s="98">
        <v>0</v>
      </c>
      <c r="Z1219" s="94"/>
      <c r="AA1219" s="94"/>
      <c r="AB1219" s="98">
        <v>619925</v>
      </c>
      <c r="AC1219" s="94" t="s">
        <v>3966</v>
      </c>
      <c r="AD1219" s="94" t="s">
        <v>4398</v>
      </c>
      <c r="AE1219" s="94" t="s">
        <v>3968</v>
      </c>
      <c r="AF1219" s="94" t="s">
        <v>3955</v>
      </c>
      <c r="AG1219" s="94" t="s">
        <v>3956</v>
      </c>
      <c r="AH1219" s="98">
        <v>0</v>
      </c>
      <c r="AI1219" s="98">
        <v>0</v>
      </c>
      <c r="AJ1219" s="98">
        <v>0</v>
      </c>
      <c r="AK1219" s="98">
        <v>0</v>
      </c>
      <c r="AL1219" s="98">
        <v>619925</v>
      </c>
      <c r="AM1219" s="98">
        <v>0</v>
      </c>
      <c r="AN1219" s="98">
        <v>0</v>
      </c>
      <c r="AO1219" s="98">
        <v>0</v>
      </c>
      <c r="AP1219" s="98">
        <v>0</v>
      </c>
      <c r="AQ1219" s="98">
        <v>0</v>
      </c>
      <c r="AR1219" s="98"/>
      <c r="AS1219" s="98"/>
      <c r="AT1219" s="98"/>
      <c r="AU1219" s="98">
        <v>0</v>
      </c>
      <c r="AV1219" s="98">
        <v>742087</v>
      </c>
      <c r="AW1219" s="98">
        <v>17880</v>
      </c>
      <c r="AX1219" s="101">
        <v>2201520130</v>
      </c>
      <c r="AY1219" s="102">
        <v>45460</v>
      </c>
      <c r="AZ1219" s="98" t="s">
        <v>3951</v>
      </c>
      <c r="BA1219" s="98">
        <v>303071433</v>
      </c>
    </row>
    <row r="1220" spans="1:53">
      <c r="A1220" s="94">
        <v>900228989</v>
      </c>
      <c r="B1220" s="94" t="s">
        <v>3407</v>
      </c>
      <c r="C1220" s="94" t="s">
        <v>1103</v>
      </c>
      <c r="D1220" s="94" t="str">
        <f>+CONCATENATE(A1220,"_",C1220)</f>
        <v>900228989_FECS12737</v>
      </c>
      <c r="E1220" s="94" t="str">
        <f>+CONCATENATE(C1220,"_",AX1220)</f>
        <v>FECS12737_2201520130</v>
      </c>
      <c r="F1220" s="96">
        <v>45331</v>
      </c>
      <c r="G1220" s="96">
        <v>45336</v>
      </c>
      <c r="H1220" s="98">
        <v>1650668</v>
      </c>
      <c r="I1220" s="98">
        <v>775376</v>
      </c>
      <c r="J1220" s="94"/>
      <c r="K1220" s="94" t="s">
        <v>3938</v>
      </c>
      <c r="L1220" s="94" t="s">
        <v>3938</v>
      </c>
      <c r="M1220" s="98">
        <v>0</v>
      </c>
      <c r="N1220" s="94"/>
      <c r="O1220" s="94"/>
      <c r="P1220" s="94"/>
      <c r="Q1220" s="94"/>
      <c r="R1220" s="94" t="s">
        <v>3451</v>
      </c>
      <c r="S1220" s="96">
        <v>45331</v>
      </c>
      <c r="T1220" s="96">
        <v>45336</v>
      </c>
      <c r="U1220" s="96"/>
      <c r="V1220" s="98">
        <v>1650668</v>
      </c>
      <c r="W1220" s="98">
        <v>775376</v>
      </c>
      <c r="X1220" s="98">
        <v>0</v>
      </c>
      <c r="Y1220" s="98">
        <v>0</v>
      </c>
      <c r="Z1220" s="94"/>
      <c r="AA1220" s="94"/>
      <c r="AB1220" s="98">
        <v>775376</v>
      </c>
      <c r="AC1220" s="94" t="s">
        <v>3966</v>
      </c>
      <c r="AD1220" s="94" t="s">
        <v>4401</v>
      </c>
      <c r="AE1220" s="94" t="s">
        <v>3968</v>
      </c>
      <c r="AF1220" s="94" t="s">
        <v>3955</v>
      </c>
      <c r="AG1220" s="94" t="s">
        <v>3956</v>
      </c>
      <c r="AH1220" s="98">
        <v>0</v>
      </c>
      <c r="AI1220" s="98">
        <v>0</v>
      </c>
      <c r="AJ1220" s="98">
        <v>0</v>
      </c>
      <c r="AK1220" s="98">
        <v>0</v>
      </c>
      <c r="AL1220" s="98">
        <v>775376</v>
      </c>
      <c r="AM1220" s="98">
        <v>0</v>
      </c>
      <c r="AN1220" s="98">
        <v>0</v>
      </c>
      <c r="AO1220" s="98">
        <v>0</v>
      </c>
      <c r="AP1220" s="98">
        <v>0</v>
      </c>
      <c r="AQ1220" s="98">
        <v>0</v>
      </c>
      <c r="AR1220" s="98"/>
      <c r="AS1220" s="98"/>
      <c r="AT1220" s="98"/>
      <c r="AU1220" s="98">
        <v>0</v>
      </c>
      <c r="AV1220" s="98">
        <v>737786</v>
      </c>
      <c r="AW1220" s="98">
        <v>17506</v>
      </c>
      <c r="AX1220" s="101">
        <v>2201520130</v>
      </c>
      <c r="AY1220" s="102">
        <v>45460</v>
      </c>
      <c r="AZ1220" s="98" t="s">
        <v>3951</v>
      </c>
      <c r="BA1220" s="98">
        <v>303071433</v>
      </c>
    </row>
    <row r="1221" spans="1:53">
      <c r="A1221" s="94">
        <v>900228989</v>
      </c>
      <c r="B1221" s="94" t="s">
        <v>3407</v>
      </c>
      <c r="C1221" s="94" t="s">
        <v>624</v>
      </c>
      <c r="D1221" s="94" t="str">
        <f>+CONCATENATE(A1221,"_",C1221)</f>
        <v>900228989_FECS1814</v>
      </c>
      <c r="E1221" s="94" t="str">
        <f>+CONCATENATE(C1221,"_",AX1221)</f>
        <v>FECS1814_2201520130</v>
      </c>
      <c r="F1221" s="96">
        <v>45237</v>
      </c>
      <c r="G1221" s="96">
        <v>45244</v>
      </c>
      <c r="H1221" s="98">
        <v>947858</v>
      </c>
      <c r="I1221" s="98">
        <v>88800</v>
      </c>
      <c r="J1221" s="94"/>
      <c r="K1221" s="94" t="s">
        <v>3938</v>
      </c>
      <c r="L1221" s="94" t="s">
        <v>3938</v>
      </c>
      <c r="M1221" s="98">
        <v>0</v>
      </c>
      <c r="N1221" s="94"/>
      <c r="O1221" s="94"/>
      <c r="P1221" s="94"/>
      <c r="Q1221" s="94"/>
      <c r="R1221" s="94" t="s">
        <v>3451</v>
      </c>
      <c r="S1221" s="96">
        <v>45237</v>
      </c>
      <c r="T1221" s="96">
        <v>45414</v>
      </c>
      <c r="U1221" s="96"/>
      <c r="V1221" s="98">
        <v>947858</v>
      </c>
      <c r="W1221" s="98">
        <v>88800</v>
      </c>
      <c r="X1221" s="98">
        <v>4120</v>
      </c>
      <c r="Y1221" s="98">
        <v>0</v>
      </c>
      <c r="Z1221" s="94"/>
      <c r="AA1221" s="94"/>
      <c r="AB1221" s="98">
        <v>88800</v>
      </c>
      <c r="AC1221" s="94" t="s">
        <v>3966</v>
      </c>
      <c r="AD1221" s="94" t="s">
        <v>4190</v>
      </c>
      <c r="AE1221" s="94" t="s">
        <v>3968</v>
      </c>
      <c r="AF1221" s="94" t="s">
        <v>3955</v>
      </c>
      <c r="AG1221" s="94" t="s">
        <v>3956</v>
      </c>
      <c r="AH1221" s="98">
        <v>0</v>
      </c>
      <c r="AI1221" s="98">
        <v>0</v>
      </c>
      <c r="AJ1221" s="98">
        <v>0</v>
      </c>
      <c r="AK1221" s="98">
        <v>0</v>
      </c>
      <c r="AL1221" s="98">
        <v>88800</v>
      </c>
      <c r="AM1221" s="98">
        <v>0</v>
      </c>
      <c r="AN1221" s="98">
        <v>0</v>
      </c>
      <c r="AO1221" s="98">
        <v>0</v>
      </c>
      <c r="AP1221" s="98">
        <v>0</v>
      </c>
      <c r="AQ1221" s="98">
        <v>0</v>
      </c>
      <c r="AR1221" s="98"/>
      <c r="AS1221" s="98"/>
      <c r="AT1221" s="98"/>
      <c r="AU1221" s="98">
        <v>0</v>
      </c>
      <c r="AV1221" s="98">
        <v>730279</v>
      </c>
      <c r="AW1221" s="98">
        <v>17099</v>
      </c>
      <c r="AX1221" s="101">
        <v>2201520130</v>
      </c>
      <c r="AY1221" s="102">
        <v>45460</v>
      </c>
      <c r="AZ1221" s="98" t="s">
        <v>3951</v>
      </c>
      <c r="BA1221" s="98">
        <v>303071433</v>
      </c>
    </row>
    <row r="1222" spans="1:53">
      <c r="A1222" s="94">
        <v>900228989</v>
      </c>
      <c r="B1222" s="94" t="s">
        <v>3407</v>
      </c>
      <c r="C1222" s="94" t="s">
        <v>1098</v>
      </c>
      <c r="D1222" s="94" t="str">
        <f>+CONCATENATE(A1222,"_",C1222)</f>
        <v>900228989_FECS13076</v>
      </c>
      <c r="E1222" s="94" t="str">
        <f>+CONCATENATE(C1222,"_",AX1222)</f>
        <v>FECS13076_2201520130</v>
      </c>
      <c r="F1222" s="96">
        <v>45334</v>
      </c>
      <c r="G1222" s="96">
        <v>45336</v>
      </c>
      <c r="H1222" s="98">
        <v>1140927</v>
      </c>
      <c r="I1222" s="98">
        <v>437584</v>
      </c>
      <c r="J1222" s="94"/>
      <c r="K1222" s="94" t="s">
        <v>3938</v>
      </c>
      <c r="L1222" s="94" t="s">
        <v>3938</v>
      </c>
      <c r="M1222" s="98">
        <v>0</v>
      </c>
      <c r="N1222" s="94"/>
      <c r="O1222" s="94"/>
      <c r="P1222" s="94"/>
      <c r="Q1222" s="94"/>
      <c r="R1222" s="94" t="s">
        <v>3451</v>
      </c>
      <c r="S1222" s="96">
        <v>45334</v>
      </c>
      <c r="T1222" s="96">
        <v>45336</v>
      </c>
      <c r="U1222" s="96"/>
      <c r="V1222" s="98">
        <v>1140927</v>
      </c>
      <c r="W1222" s="98">
        <v>437584</v>
      </c>
      <c r="X1222" s="98">
        <v>0</v>
      </c>
      <c r="Y1222" s="98">
        <v>0</v>
      </c>
      <c r="Z1222" s="94"/>
      <c r="AA1222" s="94"/>
      <c r="AB1222" s="98">
        <v>437584</v>
      </c>
      <c r="AC1222" s="94" t="s">
        <v>3966</v>
      </c>
      <c r="AD1222" s="94" t="s">
        <v>4396</v>
      </c>
      <c r="AE1222" s="94" t="s">
        <v>3968</v>
      </c>
      <c r="AF1222" s="94" t="s">
        <v>3955</v>
      </c>
      <c r="AG1222" s="94" t="s">
        <v>3956</v>
      </c>
      <c r="AH1222" s="98">
        <v>0</v>
      </c>
      <c r="AI1222" s="98">
        <v>0</v>
      </c>
      <c r="AJ1222" s="98">
        <v>0</v>
      </c>
      <c r="AK1222" s="98">
        <v>0</v>
      </c>
      <c r="AL1222" s="98">
        <v>437584</v>
      </c>
      <c r="AM1222" s="98">
        <v>0</v>
      </c>
      <c r="AN1222" s="98">
        <v>0</v>
      </c>
      <c r="AO1222" s="98">
        <v>0</v>
      </c>
      <c r="AP1222" s="98">
        <v>0</v>
      </c>
      <c r="AQ1222" s="98">
        <v>0</v>
      </c>
      <c r="AR1222" s="98"/>
      <c r="AS1222" s="98"/>
      <c r="AT1222" s="98"/>
      <c r="AU1222" s="98">
        <v>0</v>
      </c>
      <c r="AV1222" s="98">
        <v>689276</v>
      </c>
      <c r="AW1222" s="98">
        <v>14067</v>
      </c>
      <c r="AX1222" s="101">
        <v>2201520130</v>
      </c>
      <c r="AY1222" s="102">
        <v>45460</v>
      </c>
      <c r="AZ1222" s="98" t="s">
        <v>3951</v>
      </c>
      <c r="BA1222" s="98">
        <v>303071433</v>
      </c>
    </row>
    <row r="1223" spans="1:53">
      <c r="A1223" s="94">
        <v>900228989</v>
      </c>
      <c r="B1223" s="94" t="s">
        <v>3407</v>
      </c>
      <c r="C1223" s="94" t="s">
        <v>1099</v>
      </c>
      <c r="D1223" s="94" t="str">
        <f>+CONCATENATE(A1223,"_",C1223)</f>
        <v>900228989_FECS12752</v>
      </c>
      <c r="E1223" s="94" t="str">
        <f>+CONCATENATE(C1223,"_",AX1223)</f>
        <v>FECS12752_2201520130</v>
      </c>
      <c r="F1223" s="96">
        <v>45331</v>
      </c>
      <c r="G1223" s="96">
        <v>45336</v>
      </c>
      <c r="H1223" s="98">
        <v>1073058</v>
      </c>
      <c r="I1223" s="98">
        <v>482331</v>
      </c>
      <c r="J1223" s="94"/>
      <c r="K1223" s="94" t="s">
        <v>3938</v>
      </c>
      <c r="L1223" s="94" t="s">
        <v>3938</v>
      </c>
      <c r="M1223" s="98">
        <v>0</v>
      </c>
      <c r="N1223" s="94"/>
      <c r="O1223" s="94"/>
      <c r="P1223" s="94"/>
      <c r="Q1223" s="94"/>
      <c r="R1223" s="94" t="s">
        <v>3451</v>
      </c>
      <c r="S1223" s="96">
        <v>45331</v>
      </c>
      <c r="T1223" s="96">
        <v>45336</v>
      </c>
      <c r="U1223" s="96"/>
      <c r="V1223" s="98">
        <v>1073058</v>
      </c>
      <c r="W1223" s="98">
        <v>482331</v>
      </c>
      <c r="X1223" s="98">
        <v>0</v>
      </c>
      <c r="Y1223" s="98">
        <v>0</v>
      </c>
      <c r="Z1223" s="94"/>
      <c r="AA1223" s="94"/>
      <c r="AB1223" s="98">
        <v>482331</v>
      </c>
      <c r="AC1223" s="94" t="s">
        <v>3966</v>
      </c>
      <c r="AD1223" s="94" t="s">
        <v>4397</v>
      </c>
      <c r="AE1223" s="94" t="s">
        <v>3968</v>
      </c>
      <c r="AF1223" s="94" t="s">
        <v>3955</v>
      </c>
      <c r="AG1223" s="94" t="s">
        <v>3956</v>
      </c>
      <c r="AH1223" s="98">
        <v>0</v>
      </c>
      <c r="AI1223" s="98">
        <v>0</v>
      </c>
      <c r="AJ1223" s="98">
        <v>0</v>
      </c>
      <c r="AK1223" s="98">
        <v>0</v>
      </c>
      <c r="AL1223" s="98">
        <v>482331</v>
      </c>
      <c r="AM1223" s="98">
        <v>0</v>
      </c>
      <c r="AN1223" s="98">
        <v>0</v>
      </c>
      <c r="AO1223" s="98">
        <v>0</v>
      </c>
      <c r="AP1223" s="98">
        <v>0</v>
      </c>
      <c r="AQ1223" s="98">
        <v>0</v>
      </c>
      <c r="AR1223" s="98"/>
      <c r="AS1223" s="98"/>
      <c r="AT1223" s="98"/>
      <c r="AU1223" s="98">
        <v>0</v>
      </c>
      <c r="AV1223" s="98">
        <v>578912</v>
      </c>
      <c r="AW1223" s="98">
        <v>11815</v>
      </c>
      <c r="AX1223" s="101">
        <v>2201520130</v>
      </c>
      <c r="AY1223" s="102">
        <v>45460</v>
      </c>
      <c r="AZ1223" s="98" t="s">
        <v>3951</v>
      </c>
      <c r="BA1223" s="98">
        <v>303071433</v>
      </c>
    </row>
    <row r="1224" spans="1:53">
      <c r="A1224" s="94">
        <v>900228989</v>
      </c>
      <c r="B1224" s="94" t="s">
        <v>3407</v>
      </c>
      <c r="C1224" s="94" t="s">
        <v>1126</v>
      </c>
      <c r="D1224" s="94" t="str">
        <f>+CONCATENATE(A1224,"_",C1224)</f>
        <v>900228989_FECS13425</v>
      </c>
      <c r="E1224" s="94" t="str">
        <f>+CONCATENATE(C1224,"_",AX1224)</f>
        <v>FECS13425_2201520130</v>
      </c>
      <c r="F1224" s="96">
        <v>45336</v>
      </c>
      <c r="G1224" s="96">
        <v>45355</v>
      </c>
      <c r="H1224" s="98">
        <v>285000</v>
      </c>
      <c r="I1224" s="98">
        <v>29000</v>
      </c>
      <c r="J1224" s="94"/>
      <c r="K1224" s="94" t="s">
        <v>3938</v>
      </c>
      <c r="L1224" s="94" t="s">
        <v>3938</v>
      </c>
      <c r="M1224" s="98">
        <v>0</v>
      </c>
      <c r="N1224" s="94"/>
      <c r="O1224" s="94"/>
      <c r="P1224" s="94"/>
      <c r="Q1224" s="94"/>
      <c r="R1224" s="94" t="s">
        <v>3451</v>
      </c>
      <c r="S1224" s="96">
        <v>45336</v>
      </c>
      <c r="T1224" s="96">
        <v>45355</v>
      </c>
      <c r="U1224" s="96"/>
      <c r="V1224" s="98">
        <v>285000</v>
      </c>
      <c r="W1224" s="98">
        <v>29000</v>
      </c>
      <c r="X1224" s="98">
        <v>0</v>
      </c>
      <c r="Y1224" s="98">
        <v>0</v>
      </c>
      <c r="Z1224" s="94"/>
      <c r="AA1224" s="94"/>
      <c r="AB1224" s="98">
        <v>29000</v>
      </c>
      <c r="AC1224" s="94" t="s">
        <v>3966</v>
      </c>
      <c r="AD1224" s="94" t="s">
        <v>4413</v>
      </c>
      <c r="AE1224" s="94" t="s">
        <v>3968</v>
      </c>
      <c r="AF1224" s="94" t="s">
        <v>3949</v>
      </c>
      <c r="AG1224" s="94" t="s">
        <v>3950</v>
      </c>
      <c r="AH1224" s="98">
        <v>0</v>
      </c>
      <c r="AI1224" s="98">
        <v>0</v>
      </c>
      <c r="AJ1224" s="98">
        <v>0</v>
      </c>
      <c r="AK1224" s="98">
        <v>0</v>
      </c>
      <c r="AL1224" s="98">
        <v>29000</v>
      </c>
      <c r="AM1224" s="98">
        <v>0</v>
      </c>
      <c r="AN1224" s="98">
        <v>0</v>
      </c>
      <c r="AO1224" s="98">
        <v>0</v>
      </c>
      <c r="AP1224" s="98">
        <v>0</v>
      </c>
      <c r="AQ1224" s="98">
        <v>0</v>
      </c>
      <c r="AR1224" s="98"/>
      <c r="AS1224" s="98"/>
      <c r="AT1224" s="98"/>
      <c r="AU1224" s="98">
        <v>0</v>
      </c>
      <c r="AV1224" s="98">
        <v>246780</v>
      </c>
      <c r="AW1224" s="98">
        <v>5120</v>
      </c>
      <c r="AX1224" s="101">
        <v>2201520130</v>
      </c>
      <c r="AY1224" s="102">
        <v>45460</v>
      </c>
      <c r="AZ1224" s="98" t="s">
        <v>3951</v>
      </c>
      <c r="BA1224" s="98">
        <v>303071433</v>
      </c>
    </row>
    <row r="1225" spans="1:53">
      <c r="A1225" s="94">
        <v>900228989</v>
      </c>
      <c r="B1225" s="94" t="s">
        <v>3407</v>
      </c>
      <c r="C1225" s="94" t="s">
        <v>1127</v>
      </c>
      <c r="D1225" s="94" t="str">
        <f>+CONCATENATE(A1225,"_",C1225)</f>
        <v>900228989_FECS13150</v>
      </c>
      <c r="E1225" s="94" t="str">
        <f>+CONCATENATE(C1225,"_",AX1225)</f>
        <v>FECS13150_2201520130</v>
      </c>
      <c r="F1225" s="96">
        <v>45334</v>
      </c>
      <c r="G1225" s="96">
        <v>45355</v>
      </c>
      <c r="H1225" s="98">
        <v>285000</v>
      </c>
      <c r="I1225" s="98">
        <v>29000</v>
      </c>
      <c r="J1225" s="94"/>
      <c r="K1225" s="94" t="s">
        <v>3938</v>
      </c>
      <c r="L1225" s="94" t="s">
        <v>3938</v>
      </c>
      <c r="M1225" s="98">
        <v>0</v>
      </c>
      <c r="N1225" s="94"/>
      <c r="O1225" s="94"/>
      <c r="P1225" s="94"/>
      <c r="Q1225" s="94"/>
      <c r="R1225" s="94" t="s">
        <v>3451</v>
      </c>
      <c r="S1225" s="96">
        <v>45334</v>
      </c>
      <c r="T1225" s="96">
        <v>45355</v>
      </c>
      <c r="U1225" s="96"/>
      <c r="V1225" s="98">
        <v>285000</v>
      </c>
      <c r="W1225" s="98">
        <v>29000</v>
      </c>
      <c r="X1225" s="98">
        <v>0</v>
      </c>
      <c r="Y1225" s="98">
        <v>0</v>
      </c>
      <c r="Z1225" s="94"/>
      <c r="AA1225" s="94"/>
      <c r="AB1225" s="98">
        <v>29000</v>
      </c>
      <c r="AC1225" s="94" t="s">
        <v>3966</v>
      </c>
      <c r="AD1225" s="94" t="s">
        <v>4414</v>
      </c>
      <c r="AE1225" s="94" t="s">
        <v>3968</v>
      </c>
      <c r="AF1225" s="94" t="s">
        <v>3949</v>
      </c>
      <c r="AG1225" s="94" t="s">
        <v>3950</v>
      </c>
      <c r="AH1225" s="98">
        <v>0</v>
      </c>
      <c r="AI1225" s="98">
        <v>0</v>
      </c>
      <c r="AJ1225" s="98">
        <v>0</v>
      </c>
      <c r="AK1225" s="98">
        <v>0</v>
      </c>
      <c r="AL1225" s="98">
        <v>29000</v>
      </c>
      <c r="AM1225" s="98">
        <v>0</v>
      </c>
      <c r="AN1225" s="98">
        <v>0</v>
      </c>
      <c r="AO1225" s="98">
        <v>0</v>
      </c>
      <c r="AP1225" s="98">
        <v>0</v>
      </c>
      <c r="AQ1225" s="98">
        <v>0</v>
      </c>
      <c r="AR1225" s="98"/>
      <c r="AS1225" s="98"/>
      <c r="AT1225" s="98"/>
      <c r="AU1225" s="98">
        <v>0</v>
      </c>
      <c r="AV1225" s="98">
        <v>246780</v>
      </c>
      <c r="AW1225" s="98">
        <v>5120</v>
      </c>
      <c r="AX1225" s="101">
        <v>2201520130</v>
      </c>
      <c r="AY1225" s="102">
        <v>45460</v>
      </c>
      <c r="AZ1225" s="98" t="s">
        <v>3951</v>
      </c>
      <c r="BA1225" s="98">
        <v>303071433</v>
      </c>
    </row>
    <row r="1226" spans="1:53">
      <c r="A1226" s="94">
        <v>900228989</v>
      </c>
      <c r="B1226" s="94" t="s">
        <v>3407</v>
      </c>
      <c r="C1226" s="94" t="s">
        <v>1118</v>
      </c>
      <c r="D1226" s="94" t="str">
        <f>+CONCATENATE(A1226,"_",C1226)</f>
        <v>900228989_FECS11981</v>
      </c>
      <c r="E1226" s="94" t="str">
        <f>+CONCATENATE(C1226,"_",AX1226)</f>
        <v>FECS11981_2201520130</v>
      </c>
      <c r="F1226" s="96">
        <v>45325</v>
      </c>
      <c r="G1226" s="96">
        <v>45355</v>
      </c>
      <c r="H1226" s="98">
        <v>285000</v>
      </c>
      <c r="I1226" s="98">
        <v>29000</v>
      </c>
      <c r="J1226" s="94"/>
      <c r="K1226" s="94" t="s">
        <v>3938</v>
      </c>
      <c r="L1226" s="94" t="s">
        <v>3938</v>
      </c>
      <c r="M1226" s="98">
        <v>0</v>
      </c>
      <c r="N1226" s="94"/>
      <c r="O1226" s="94"/>
      <c r="P1226" s="94"/>
      <c r="Q1226" s="94"/>
      <c r="R1226" s="94" t="s">
        <v>3451</v>
      </c>
      <c r="S1226" s="96">
        <v>45325</v>
      </c>
      <c r="T1226" s="96">
        <v>45355</v>
      </c>
      <c r="U1226" s="96"/>
      <c r="V1226" s="98">
        <v>285000</v>
      </c>
      <c r="W1226" s="98">
        <v>29000</v>
      </c>
      <c r="X1226" s="98">
        <v>0</v>
      </c>
      <c r="Y1226" s="98">
        <v>0</v>
      </c>
      <c r="Z1226" s="94"/>
      <c r="AA1226" s="94"/>
      <c r="AB1226" s="98">
        <v>29000</v>
      </c>
      <c r="AC1226" s="94" t="s">
        <v>3966</v>
      </c>
      <c r="AD1226" s="94" t="s">
        <v>4410</v>
      </c>
      <c r="AE1226" s="94" t="s">
        <v>3968</v>
      </c>
      <c r="AF1226" s="94" t="s">
        <v>3949</v>
      </c>
      <c r="AG1226" s="94" t="s">
        <v>3950</v>
      </c>
      <c r="AH1226" s="98">
        <v>0</v>
      </c>
      <c r="AI1226" s="98">
        <v>0</v>
      </c>
      <c r="AJ1226" s="98">
        <v>0</v>
      </c>
      <c r="AK1226" s="98">
        <v>0</v>
      </c>
      <c r="AL1226" s="98">
        <v>29000</v>
      </c>
      <c r="AM1226" s="98">
        <v>0</v>
      </c>
      <c r="AN1226" s="98">
        <v>0</v>
      </c>
      <c r="AO1226" s="98">
        <v>0</v>
      </c>
      <c r="AP1226" s="98">
        <v>0</v>
      </c>
      <c r="AQ1226" s="98">
        <v>0</v>
      </c>
      <c r="AR1226" s="98"/>
      <c r="AS1226" s="98"/>
      <c r="AT1226" s="98"/>
      <c r="AU1226" s="98">
        <v>0</v>
      </c>
      <c r="AV1226" s="98">
        <v>246380</v>
      </c>
      <c r="AW1226" s="98">
        <v>5120</v>
      </c>
      <c r="AX1226" s="101">
        <v>2201520130</v>
      </c>
      <c r="AY1226" s="102">
        <v>45460</v>
      </c>
      <c r="AZ1226" s="98" t="s">
        <v>3951</v>
      </c>
      <c r="BA1226" s="98">
        <v>303071433</v>
      </c>
    </row>
    <row r="1227" spans="1:53">
      <c r="A1227" s="94">
        <v>900228989</v>
      </c>
      <c r="B1227" s="94" t="s">
        <v>3407</v>
      </c>
      <c r="C1227" s="94" t="s">
        <v>1119</v>
      </c>
      <c r="D1227" s="94" t="str">
        <f>+CONCATENATE(A1227,"_",C1227)</f>
        <v>900228989_FECS11993</v>
      </c>
      <c r="E1227" s="94" t="str">
        <f>+CONCATENATE(C1227,"_",AX1227)</f>
        <v>FECS11993_2201520130</v>
      </c>
      <c r="F1227" s="96">
        <v>45325</v>
      </c>
      <c r="G1227" s="96">
        <v>45355</v>
      </c>
      <c r="H1227" s="98">
        <v>285000</v>
      </c>
      <c r="I1227" s="98">
        <v>29000</v>
      </c>
      <c r="J1227" s="94"/>
      <c r="K1227" s="94" t="s">
        <v>3938</v>
      </c>
      <c r="L1227" s="94" t="s">
        <v>3938</v>
      </c>
      <c r="M1227" s="98">
        <v>0</v>
      </c>
      <c r="N1227" s="94"/>
      <c r="O1227" s="94"/>
      <c r="P1227" s="94"/>
      <c r="Q1227" s="94"/>
      <c r="R1227" s="94" t="s">
        <v>3451</v>
      </c>
      <c r="S1227" s="96">
        <v>45325</v>
      </c>
      <c r="T1227" s="96">
        <v>45355</v>
      </c>
      <c r="U1227" s="96"/>
      <c r="V1227" s="98">
        <v>285000</v>
      </c>
      <c r="W1227" s="98">
        <v>29000</v>
      </c>
      <c r="X1227" s="98">
        <v>0</v>
      </c>
      <c r="Y1227" s="98">
        <v>0</v>
      </c>
      <c r="Z1227" s="94"/>
      <c r="AA1227" s="94"/>
      <c r="AB1227" s="98">
        <v>29000</v>
      </c>
      <c r="AC1227" s="94" t="s">
        <v>3966</v>
      </c>
      <c r="AD1227" s="94" t="s">
        <v>4411</v>
      </c>
      <c r="AE1227" s="94" t="s">
        <v>3968</v>
      </c>
      <c r="AF1227" s="94" t="s">
        <v>3949</v>
      </c>
      <c r="AG1227" s="94" t="s">
        <v>3950</v>
      </c>
      <c r="AH1227" s="98">
        <v>0</v>
      </c>
      <c r="AI1227" s="98">
        <v>0</v>
      </c>
      <c r="AJ1227" s="98">
        <v>0</v>
      </c>
      <c r="AK1227" s="98">
        <v>0</v>
      </c>
      <c r="AL1227" s="98">
        <v>29000</v>
      </c>
      <c r="AM1227" s="98">
        <v>0</v>
      </c>
      <c r="AN1227" s="98">
        <v>0</v>
      </c>
      <c r="AO1227" s="98">
        <v>0</v>
      </c>
      <c r="AP1227" s="98">
        <v>0</v>
      </c>
      <c r="AQ1227" s="98">
        <v>0</v>
      </c>
      <c r="AR1227" s="98"/>
      <c r="AS1227" s="98"/>
      <c r="AT1227" s="98"/>
      <c r="AU1227" s="98">
        <v>0</v>
      </c>
      <c r="AV1227" s="98">
        <v>246380</v>
      </c>
      <c r="AW1227" s="98">
        <v>5120</v>
      </c>
      <c r="AX1227" s="101">
        <v>2201520130</v>
      </c>
      <c r="AY1227" s="102">
        <v>45460</v>
      </c>
      <c r="AZ1227" s="98" t="s">
        <v>3951</v>
      </c>
      <c r="BA1227" s="98">
        <v>303071433</v>
      </c>
    </row>
    <row r="1228" spans="1:53">
      <c r="A1228" s="94">
        <v>900228989</v>
      </c>
      <c r="B1228" s="94" t="s">
        <v>3407</v>
      </c>
      <c r="C1228" s="94" t="s">
        <v>1120</v>
      </c>
      <c r="D1228" s="94" t="str">
        <f>+CONCATENATE(A1228,"_",C1228)</f>
        <v>900228989_FECS11996</v>
      </c>
      <c r="E1228" s="94" t="str">
        <f>+CONCATENATE(C1228,"_",AX1228)</f>
        <v>FECS11996_2201520130</v>
      </c>
      <c r="F1228" s="96">
        <v>45325</v>
      </c>
      <c r="G1228" s="96">
        <v>45355</v>
      </c>
      <c r="H1228" s="98">
        <v>285000</v>
      </c>
      <c r="I1228" s="98">
        <v>29000</v>
      </c>
      <c r="J1228" s="94"/>
      <c r="K1228" s="94" t="s">
        <v>3938</v>
      </c>
      <c r="L1228" s="94" t="s">
        <v>3938</v>
      </c>
      <c r="M1228" s="98">
        <v>0</v>
      </c>
      <c r="N1228" s="94"/>
      <c r="O1228" s="94"/>
      <c r="P1228" s="94"/>
      <c r="Q1228" s="94"/>
      <c r="R1228" s="94" t="s">
        <v>3451</v>
      </c>
      <c r="S1228" s="96">
        <v>45325</v>
      </c>
      <c r="T1228" s="96">
        <v>45355</v>
      </c>
      <c r="U1228" s="96"/>
      <c r="V1228" s="98">
        <v>285000</v>
      </c>
      <c r="W1228" s="98">
        <v>29000</v>
      </c>
      <c r="X1228" s="98">
        <v>0</v>
      </c>
      <c r="Y1228" s="98">
        <v>0</v>
      </c>
      <c r="Z1228" s="94"/>
      <c r="AA1228" s="94"/>
      <c r="AB1228" s="98">
        <v>29000</v>
      </c>
      <c r="AC1228" s="94" t="s">
        <v>3966</v>
      </c>
      <c r="AD1228" s="94" t="s">
        <v>4411</v>
      </c>
      <c r="AE1228" s="94" t="s">
        <v>3968</v>
      </c>
      <c r="AF1228" s="94" t="s">
        <v>3949</v>
      </c>
      <c r="AG1228" s="94" t="s">
        <v>3950</v>
      </c>
      <c r="AH1228" s="98">
        <v>0</v>
      </c>
      <c r="AI1228" s="98">
        <v>0</v>
      </c>
      <c r="AJ1228" s="98">
        <v>0</v>
      </c>
      <c r="AK1228" s="98">
        <v>0</v>
      </c>
      <c r="AL1228" s="98">
        <v>29000</v>
      </c>
      <c r="AM1228" s="98">
        <v>0</v>
      </c>
      <c r="AN1228" s="98">
        <v>0</v>
      </c>
      <c r="AO1228" s="98">
        <v>0</v>
      </c>
      <c r="AP1228" s="98">
        <v>0</v>
      </c>
      <c r="AQ1228" s="98">
        <v>0</v>
      </c>
      <c r="AR1228" s="98"/>
      <c r="AS1228" s="98"/>
      <c r="AT1228" s="98"/>
      <c r="AU1228" s="98">
        <v>0</v>
      </c>
      <c r="AV1228" s="98">
        <v>246380</v>
      </c>
      <c r="AW1228" s="98">
        <v>5120</v>
      </c>
      <c r="AX1228" s="101">
        <v>2201520130</v>
      </c>
      <c r="AY1228" s="102">
        <v>45460</v>
      </c>
      <c r="AZ1228" s="98" t="s">
        <v>3951</v>
      </c>
      <c r="BA1228" s="98">
        <v>303071433</v>
      </c>
    </row>
    <row r="1229" spans="1:53">
      <c r="A1229" s="94">
        <v>900228989</v>
      </c>
      <c r="B1229" s="94" t="s">
        <v>3407</v>
      </c>
      <c r="C1229" s="94" t="s">
        <v>1121</v>
      </c>
      <c r="D1229" s="94" t="str">
        <f>+CONCATENATE(A1229,"_",C1229)</f>
        <v>900228989_FECS11998</v>
      </c>
      <c r="E1229" s="94" t="str">
        <f>+CONCATENATE(C1229,"_",AX1229)</f>
        <v>FECS11998_2201520130</v>
      </c>
      <c r="F1229" s="96">
        <v>45325</v>
      </c>
      <c r="G1229" s="96">
        <v>45355</v>
      </c>
      <c r="H1229" s="98">
        <v>285000</v>
      </c>
      <c r="I1229" s="98">
        <v>29000</v>
      </c>
      <c r="J1229" s="94"/>
      <c r="K1229" s="94" t="s">
        <v>3938</v>
      </c>
      <c r="L1229" s="94" t="s">
        <v>3938</v>
      </c>
      <c r="M1229" s="98">
        <v>0</v>
      </c>
      <c r="N1229" s="94"/>
      <c r="O1229" s="94"/>
      <c r="P1229" s="94"/>
      <c r="Q1229" s="94"/>
      <c r="R1229" s="94" t="s">
        <v>3451</v>
      </c>
      <c r="S1229" s="96">
        <v>45325</v>
      </c>
      <c r="T1229" s="96">
        <v>45355</v>
      </c>
      <c r="U1229" s="96"/>
      <c r="V1229" s="98">
        <v>285000</v>
      </c>
      <c r="W1229" s="98">
        <v>29000</v>
      </c>
      <c r="X1229" s="98">
        <v>0</v>
      </c>
      <c r="Y1229" s="98">
        <v>0</v>
      </c>
      <c r="Z1229" s="94"/>
      <c r="AA1229" s="94"/>
      <c r="AB1229" s="98">
        <v>29000</v>
      </c>
      <c r="AC1229" s="94" t="s">
        <v>3966</v>
      </c>
      <c r="AD1229" s="94" t="s">
        <v>4412</v>
      </c>
      <c r="AE1229" s="94" t="s">
        <v>3968</v>
      </c>
      <c r="AF1229" s="94" t="s">
        <v>3949</v>
      </c>
      <c r="AG1229" s="94" t="s">
        <v>3950</v>
      </c>
      <c r="AH1229" s="98">
        <v>0</v>
      </c>
      <c r="AI1229" s="98">
        <v>0</v>
      </c>
      <c r="AJ1229" s="98">
        <v>0</v>
      </c>
      <c r="AK1229" s="98">
        <v>0</v>
      </c>
      <c r="AL1229" s="98">
        <v>29000</v>
      </c>
      <c r="AM1229" s="98">
        <v>0</v>
      </c>
      <c r="AN1229" s="98">
        <v>0</v>
      </c>
      <c r="AO1229" s="98">
        <v>0</v>
      </c>
      <c r="AP1229" s="98">
        <v>0</v>
      </c>
      <c r="AQ1229" s="98">
        <v>0</v>
      </c>
      <c r="AR1229" s="98"/>
      <c r="AS1229" s="98"/>
      <c r="AT1229" s="98"/>
      <c r="AU1229" s="98">
        <v>0</v>
      </c>
      <c r="AV1229" s="98">
        <v>246380</v>
      </c>
      <c r="AW1229" s="98">
        <v>5120</v>
      </c>
      <c r="AX1229" s="101">
        <v>2201520130</v>
      </c>
      <c r="AY1229" s="102">
        <v>45460</v>
      </c>
      <c r="AZ1229" s="98" t="s">
        <v>3951</v>
      </c>
      <c r="BA1229" s="98">
        <v>303071433</v>
      </c>
    </row>
    <row r="1230" spans="1:53">
      <c r="A1230" s="94">
        <v>900228989</v>
      </c>
      <c r="B1230" s="94" t="s">
        <v>3407</v>
      </c>
      <c r="C1230" s="94" t="s">
        <v>1122</v>
      </c>
      <c r="D1230" s="94" t="str">
        <f>+CONCATENATE(A1230,"_",C1230)</f>
        <v>900228989_FECS12001</v>
      </c>
      <c r="E1230" s="94" t="str">
        <f>+CONCATENATE(C1230,"_",AX1230)</f>
        <v>FECS12001_2201520130</v>
      </c>
      <c r="F1230" s="96">
        <v>45325</v>
      </c>
      <c r="G1230" s="96">
        <v>45355</v>
      </c>
      <c r="H1230" s="98">
        <v>285000</v>
      </c>
      <c r="I1230" s="98">
        <v>29000</v>
      </c>
      <c r="J1230" s="94"/>
      <c r="K1230" s="94" t="s">
        <v>3938</v>
      </c>
      <c r="L1230" s="94" t="s">
        <v>3938</v>
      </c>
      <c r="M1230" s="98">
        <v>0</v>
      </c>
      <c r="N1230" s="94"/>
      <c r="O1230" s="94"/>
      <c r="P1230" s="94"/>
      <c r="Q1230" s="94"/>
      <c r="R1230" s="94" t="s">
        <v>3451</v>
      </c>
      <c r="S1230" s="96">
        <v>45325</v>
      </c>
      <c r="T1230" s="96">
        <v>45355</v>
      </c>
      <c r="U1230" s="96"/>
      <c r="V1230" s="98">
        <v>285000</v>
      </c>
      <c r="W1230" s="98">
        <v>29000</v>
      </c>
      <c r="X1230" s="98">
        <v>0</v>
      </c>
      <c r="Y1230" s="98">
        <v>0</v>
      </c>
      <c r="Z1230" s="94"/>
      <c r="AA1230" s="94"/>
      <c r="AB1230" s="98">
        <v>29000</v>
      </c>
      <c r="AC1230" s="94" t="s">
        <v>3966</v>
      </c>
      <c r="AD1230" s="94" t="s">
        <v>4411</v>
      </c>
      <c r="AE1230" s="94" t="s">
        <v>3968</v>
      </c>
      <c r="AF1230" s="94" t="s">
        <v>3949</v>
      </c>
      <c r="AG1230" s="94" t="s">
        <v>3950</v>
      </c>
      <c r="AH1230" s="98">
        <v>0</v>
      </c>
      <c r="AI1230" s="98">
        <v>0</v>
      </c>
      <c r="AJ1230" s="98">
        <v>0</v>
      </c>
      <c r="AK1230" s="98">
        <v>0</v>
      </c>
      <c r="AL1230" s="98">
        <v>29000</v>
      </c>
      <c r="AM1230" s="98">
        <v>0</v>
      </c>
      <c r="AN1230" s="98">
        <v>0</v>
      </c>
      <c r="AO1230" s="98">
        <v>0</v>
      </c>
      <c r="AP1230" s="98">
        <v>0</v>
      </c>
      <c r="AQ1230" s="98">
        <v>0</v>
      </c>
      <c r="AR1230" s="98"/>
      <c r="AS1230" s="98"/>
      <c r="AT1230" s="98"/>
      <c r="AU1230" s="98">
        <v>0</v>
      </c>
      <c r="AV1230" s="98">
        <v>246380</v>
      </c>
      <c r="AW1230" s="98">
        <v>5120</v>
      </c>
      <c r="AX1230" s="101">
        <v>2201520130</v>
      </c>
      <c r="AY1230" s="102">
        <v>45460</v>
      </c>
      <c r="AZ1230" s="98" t="s">
        <v>3951</v>
      </c>
      <c r="BA1230" s="98">
        <v>303071433</v>
      </c>
    </row>
    <row r="1231" spans="1:53">
      <c r="A1231" s="94">
        <v>900228989</v>
      </c>
      <c r="B1231" s="94" t="s">
        <v>3407</v>
      </c>
      <c r="C1231" s="94" t="s">
        <v>1123</v>
      </c>
      <c r="D1231" s="94" t="str">
        <f>+CONCATENATE(A1231,"_",C1231)</f>
        <v>900228989_FECS12018</v>
      </c>
      <c r="E1231" s="94" t="str">
        <f>+CONCATENATE(C1231,"_",AX1231)</f>
        <v>FECS12018_2201520130</v>
      </c>
      <c r="F1231" s="96">
        <v>45325</v>
      </c>
      <c r="G1231" s="96">
        <v>45355</v>
      </c>
      <c r="H1231" s="98">
        <v>285000</v>
      </c>
      <c r="I1231" s="98">
        <v>29000</v>
      </c>
      <c r="J1231" s="94"/>
      <c r="K1231" s="94" t="s">
        <v>3938</v>
      </c>
      <c r="L1231" s="94" t="s">
        <v>3938</v>
      </c>
      <c r="M1231" s="98">
        <v>0</v>
      </c>
      <c r="N1231" s="94"/>
      <c r="O1231" s="94"/>
      <c r="P1231" s="94"/>
      <c r="Q1231" s="94"/>
      <c r="R1231" s="94" t="s">
        <v>3451</v>
      </c>
      <c r="S1231" s="96">
        <v>45325</v>
      </c>
      <c r="T1231" s="96">
        <v>45355</v>
      </c>
      <c r="U1231" s="96"/>
      <c r="V1231" s="98">
        <v>285000</v>
      </c>
      <c r="W1231" s="98">
        <v>29000</v>
      </c>
      <c r="X1231" s="98">
        <v>0</v>
      </c>
      <c r="Y1231" s="98">
        <v>0</v>
      </c>
      <c r="Z1231" s="94"/>
      <c r="AA1231" s="94"/>
      <c r="AB1231" s="98">
        <v>29000</v>
      </c>
      <c r="AC1231" s="94" t="s">
        <v>3966</v>
      </c>
      <c r="AD1231" s="94" t="s">
        <v>4411</v>
      </c>
      <c r="AE1231" s="94" t="s">
        <v>3968</v>
      </c>
      <c r="AF1231" s="94" t="s">
        <v>3949</v>
      </c>
      <c r="AG1231" s="94" t="s">
        <v>3950</v>
      </c>
      <c r="AH1231" s="98">
        <v>0</v>
      </c>
      <c r="AI1231" s="98">
        <v>0</v>
      </c>
      <c r="AJ1231" s="98">
        <v>0</v>
      </c>
      <c r="AK1231" s="98">
        <v>0</v>
      </c>
      <c r="AL1231" s="98">
        <v>29000</v>
      </c>
      <c r="AM1231" s="98">
        <v>0</v>
      </c>
      <c r="AN1231" s="98">
        <v>0</v>
      </c>
      <c r="AO1231" s="98">
        <v>0</v>
      </c>
      <c r="AP1231" s="98">
        <v>0</v>
      </c>
      <c r="AQ1231" s="98">
        <v>0</v>
      </c>
      <c r="AR1231" s="98"/>
      <c r="AS1231" s="98"/>
      <c r="AT1231" s="98"/>
      <c r="AU1231" s="98">
        <v>0</v>
      </c>
      <c r="AV1231" s="98">
        <v>246380</v>
      </c>
      <c r="AW1231" s="98">
        <v>5120</v>
      </c>
      <c r="AX1231" s="101">
        <v>2201520130</v>
      </c>
      <c r="AY1231" s="102">
        <v>45460</v>
      </c>
      <c r="AZ1231" s="98" t="s">
        <v>3951</v>
      </c>
      <c r="BA1231" s="98">
        <v>303071433</v>
      </c>
    </row>
    <row r="1232" spans="1:53">
      <c r="A1232" s="94">
        <v>900228989</v>
      </c>
      <c r="B1232" s="94" t="s">
        <v>3407</v>
      </c>
      <c r="C1232" s="94" t="s">
        <v>1124</v>
      </c>
      <c r="D1232" s="94" t="str">
        <f>+CONCATENATE(A1232,"_",C1232)</f>
        <v>900228989_FECS12020</v>
      </c>
      <c r="E1232" s="94" t="str">
        <f>+CONCATENATE(C1232,"_",AX1232)</f>
        <v>FECS12020_2201520130</v>
      </c>
      <c r="F1232" s="96">
        <v>45325</v>
      </c>
      <c r="G1232" s="96">
        <v>45355</v>
      </c>
      <c r="H1232" s="98">
        <v>285000</v>
      </c>
      <c r="I1232" s="98">
        <v>29000</v>
      </c>
      <c r="J1232" s="94"/>
      <c r="K1232" s="94" t="s">
        <v>3938</v>
      </c>
      <c r="L1232" s="94" t="s">
        <v>3938</v>
      </c>
      <c r="M1232" s="98">
        <v>0</v>
      </c>
      <c r="N1232" s="94"/>
      <c r="O1232" s="94"/>
      <c r="P1232" s="94"/>
      <c r="Q1232" s="94"/>
      <c r="R1232" s="94" t="s">
        <v>3451</v>
      </c>
      <c r="S1232" s="96">
        <v>45325</v>
      </c>
      <c r="T1232" s="96">
        <v>45355</v>
      </c>
      <c r="U1232" s="96"/>
      <c r="V1232" s="98">
        <v>285000</v>
      </c>
      <c r="W1232" s="98">
        <v>29000</v>
      </c>
      <c r="X1232" s="98">
        <v>0</v>
      </c>
      <c r="Y1232" s="98">
        <v>0</v>
      </c>
      <c r="Z1232" s="94"/>
      <c r="AA1232" s="94"/>
      <c r="AB1232" s="98">
        <v>29000</v>
      </c>
      <c r="AC1232" s="94" t="s">
        <v>3966</v>
      </c>
      <c r="AD1232" s="94" t="s">
        <v>4411</v>
      </c>
      <c r="AE1232" s="94" t="s">
        <v>3968</v>
      </c>
      <c r="AF1232" s="94" t="s">
        <v>3949</v>
      </c>
      <c r="AG1232" s="94" t="s">
        <v>3950</v>
      </c>
      <c r="AH1232" s="98">
        <v>0</v>
      </c>
      <c r="AI1232" s="98">
        <v>0</v>
      </c>
      <c r="AJ1232" s="98">
        <v>0</v>
      </c>
      <c r="AK1232" s="98">
        <v>0</v>
      </c>
      <c r="AL1232" s="98">
        <v>29000</v>
      </c>
      <c r="AM1232" s="98">
        <v>0</v>
      </c>
      <c r="AN1232" s="98">
        <v>0</v>
      </c>
      <c r="AO1232" s="98">
        <v>0</v>
      </c>
      <c r="AP1232" s="98">
        <v>0</v>
      </c>
      <c r="AQ1232" s="98">
        <v>0</v>
      </c>
      <c r="AR1232" s="98"/>
      <c r="AS1232" s="98"/>
      <c r="AT1232" s="98"/>
      <c r="AU1232" s="98">
        <v>0</v>
      </c>
      <c r="AV1232" s="98">
        <v>246380</v>
      </c>
      <c r="AW1232" s="98">
        <v>5120</v>
      </c>
      <c r="AX1232" s="101">
        <v>2201520130</v>
      </c>
      <c r="AY1232" s="102">
        <v>45460</v>
      </c>
      <c r="AZ1232" s="98" t="s">
        <v>3951</v>
      </c>
      <c r="BA1232" s="98">
        <v>303071433</v>
      </c>
    </row>
    <row r="1233" spans="1:53">
      <c r="A1233" s="94">
        <v>900228989</v>
      </c>
      <c r="B1233" s="94" t="s">
        <v>3407</v>
      </c>
      <c r="C1233" s="94" t="s">
        <v>1125</v>
      </c>
      <c r="D1233" s="94" t="str">
        <f>+CONCATENATE(A1233,"_",C1233)</f>
        <v>900228989_FECS12021</v>
      </c>
      <c r="E1233" s="94" t="str">
        <f>+CONCATENATE(C1233,"_",AX1233)</f>
        <v>FECS12021_2201520130</v>
      </c>
      <c r="F1233" s="96">
        <v>45325</v>
      </c>
      <c r="G1233" s="96">
        <v>45355</v>
      </c>
      <c r="H1233" s="98">
        <v>285000</v>
      </c>
      <c r="I1233" s="98">
        <v>29000</v>
      </c>
      <c r="J1233" s="94"/>
      <c r="K1233" s="94" t="s">
        <v>3938</v>
      </c>
      <c r="L1233" s="94" t="s">
        <v>3938</v>
      </c>
      <c r="M1233" s="98">
        <v>0</v>
      </c>
      <c r="N1233" s="94"/>
      <c r="O1233" s="94"/>
      <c r="P1233" s="94"/>
      <c r="Q1233" s="94"/>
      <c r="R1233" s="94" t="s">
        <v>3451</v>
      </c>
      <c r="S1233" s="96">
        <v>45325</v>
      </c>
      <c r="T1233" s="96">
        <v>45355</v>
      </c>
      <c r="U1233" s="96"/>
      <c r="V1233" s="98">
        <v>285000</v>
      </c>
      <c r="W1233" s="98">
        <v>29000</v>
      </c>
      <c r="X1233" s="98">
        <v>0</v>
      </c>
      <c r="Y1233" s="98">
        <v>0</v>
      </c>
      <c r="Z1233" s="94"/>
      <c r="AA1233" s="94"/>
      <c r="AB1233" s="98">
        <v>29000</v>
      </c>
      <c r="AC1233" s="94" t="s">
        <v>3966</v>
      </c>
      <c r="AD1233" s="94" t="s">
        <v>4411</v>
      </c>
      <c r="AE1233" s="94" t="s">
        <v>3968</v>
      </c>
      <c r="AF1233" s="94" t="s">
        <v>3949</v>
      </c>
      <c r="AG1233" s="94" t="s">
        <v>3950</v>
      </c>
      <c r="AH1233" s="98">
        <v>0</v>
      </c>
      <c r="AI1233" s="98">
        <v>0</v>
      </c>
      <c r="AJ1233" s="98">
        <v>0</v>
      </c>
      <c r="AK1233" s="98">
        <v>0</v>
      </c>
      <c r="AL1233" s="98">
        <v>29000</v>
      </c>
      <c r="AM1233" s="98">
        <v>0</v>
      </c>
      <c r="AN1233" s="98">
        <v>0</v>
      </c>
      <c r="AO1233" s="98">
        <v>0</v>
      </c>
      <c r="AP1233" s="98">
        <v>0</v>
      </c>
      <c r="AQ1233" s="98">
        <v>0</v>
      </c>
      <c r="AR1233" s="98"/>
      <c r="AS1233" s="98"/>
      <c r="AT1233" s="98"/>
      <c r="AU1233" s="98">
        <v>0</v>
      </c>
      <c r="AV1233" s="98">
        <v>246380</v>
      </c>
      <c r="AW1233" s="98">
        <v>5120</v>
      </c>
      <c r="AX1233" s="101">
        <v>2201520130</v>
      </c>
      <c r="AY1233" s="102">
        <v>45460</v>
      </c>
      <c r="AZ1233" s="98" t="s">
        <v>3951</v>
      </c>
      <c r="BA1233" s="98">
        <v>303071433</v>
      </c>
    </row>
    <row r="1234" spans="1:53">
      <c r="A1234" s="94">
        <v>900228989</v>
      </c>
      <c r="B1234" s="94" t="s">
        <v>3407</v>
      </c>
      <c r="C1234" s="94" t="s">
        <v>1255</v>
      </c>
      <c r="D1234" s="94" t="str">
        <f>+CONCATENATE(A1234,"_",C1234)</f>
        <v>900228989_FECS13695</v>
      </c>
      <c r="E1234" s="94" t="str">
        <f>+CONCATENATE(C1234,"_",AX1234)</f>
        <v>FECS13695_2201520130</v>
      </c>
      <c r="F1234" s="96">
        <v>45337</v>
      </c>
      <c r="G1234" s="96">
        <v>45365</v>
      </c>
      <c r="H1234" s="98">
        <v>523760</v>
      </c>
      <c r="I1234" s="98">
        <v>299760</v>
      </c>
      <c r="J1234" s="94"/>
      <c r="K1234" s="94" t="s">
        <v>3938</v>
      </c>
      <c r="L1234" s="94" t="s">
        <v>3938</v>
      </c>
      <c r="M1234" s="98">
        <v>0</v>
      </c>
      <c r="N1234" s="94"/>
      <c r="O1234" s="94"/>
      <c r="P1234" s="94"/>
      <c r="Q1234" s="94"/>
      <c r="R1234" s="94" t="s">
        <v>3451</v>
      </c>
      <c r="S1234" s="96">
        <v>45337</v>
      </c>
      <c r="T1234" s="96">
        <v>45365</v>
      </c>
      <c r="U1234" s="96"/>
      <c r="V1234" s="98">
        <v>523760</v>
      </c>
      <c r="W1234" s="98">
        <v>299760</v>
      </c>
      <c r="X1234" s="98">
        <v>0</v>
      </c>
      <c r="Y1234" s="98">
        <v>0</v>
      </c>
      <c r="Z1234" s="94"/>
      <c r="AA1234" s="94"/>
      <c r="AB1234" s="98">
        <v>299760</v>
      </c>
      <c r="AC1234" s="94" t="s">
        <v>3966</v>
      </c>
      <c r="AD1234" s="94" t="s">
        <v>4501</v>
      </c>
      <c r="AE1234" s="94" t="s">
        <v>3968</v>
      </c>
      <c r="AF1234" s="94" t="s">
        <v>3949</v>
      </c>
      <c r="AG1234" s="94" t="s">
        <v>3950</v>
      </c>
      <c r="AH1234" s="98">
        <v>0</v>
      </c>
      <c r="AI1234" s="98">
        <v>0</v>
      </c>
      <c r="AJ1234" s="98">
        <v>0</v>
      </c>
      <c r="AK1234" s="98">
        <v>0</v>
      </c>
      <c r="AL1234" s="98">
        <v>299760</v>
      </c>
      <c r="AM1234" s="98">
        <v>0</v>
      </c>
      <c r="AN1234" s="98">
        <v>0</v>
      </c>
      <c r="AO1234" s="98">
        <v>0</v>
      </c>
      <c r="AP1234" s="98">
        <v>0</v>
      </c>
      <c r="AQ1234" s="98">
        <v>0</v>
      </c>
      <c r="AR1234" s="98"/>
      <c r="AS1234" s="98"/>
      <c r="AT1234" s="98"/>
      <c r="AU1234" s="98">
        <v>0</v>
      </c>
      <c r="AV1234" s="98">
        <v>215020</v>
      </c>
      <c r="AW1234" s="98">
        <v>4480</v>
      </c>
      <c r="AX1234" s="101">
        <v>2201520130</v>
      </c>
      <c r="AY1234" s="102">
        <v>45460</v>
      </c>
      <c r="AZ1234" s="98" t="s">
        <v>3951</v>
      </c>
      <c r="BA1234" s="98">
        <v>303071433</v>
      </c>
    </row>
    <row r="1235" spans="1:53">
      <c r="A1235" s="94">
        <v>900228989</v>
      </c>
      <c r="B1235" s="94" t="s">
        <v>3407</v>
      </c>
      <c r="C1235" s="94" t="s">
        <v>1256</v>
      </c>
      <c r="D1235" s="94" t="str">
        <f>+CONCATENATE(A1235,"_",C1235)</f>
        <v>900228989_FECS14794</v>
      </c>
      <c r="E1235" s="94" t="str">
        <f>+CONCATENATE(C1235,"_",AX1235)</f>
        <v>FECS14794_2201520130</v>
      </c>
      <c r="F1235" s="96">
        <v>45345</v>
      </c>
      <c r="G1235" s="96">
        <v>45365</v>
      </c>
      <c r="H1235" s="98">
        <v>523760</v>
      </c>
      <c r="I1235" s="98">
        <v>299760</v>
      </c>
      <c r="J1235" s="94"/>
      <c r="K1235" s="94" t="s">
        <v>3938</v>
      </c>
      <c r="L1235" s="94" t="s">
        <v>3938</v>
      </c>
      <c r="M1235" s="98">
        <v>0</v>
      </c>
      <c r="N1235" s="94"/>
      <c r="O1235" s="94"/>
      <c r="P1235" s="94"/>
      <c r="Q1235" s="94"/>
      <c r="R1235" s="94" t="s">
        <v>3451</v>
      </c>
      <c r="S1235" s="96">
        <v>45345</v>
      </c>
      <c r="T1235" s="96">
        <v>45365</v>
      </c>
      <c r="U1235" s="96"/>
      <c r="V1235" s="98">
        <v>523760</v>
      </c>
      <c r="W1235" s="98">
        <v>299760</v>
      </c>
      <c r="X1235" s="98">
        <v>0</v>
      </c>
      <c r="Y1235" s="98">
        <v>0</v>
      </c>
      <c r="Z1235" s="94"/>
      <c r="AA1235" s="94"/>
      <c r="AB1235" s="98">
        <v>299760</v>
      </c>
      <c r="AC1235" s="94" t="s">
        <v>3966</v>
      </c>
      <c r="AD1235" s="94" t="s">
        <v>4501</v>
      </c>
      <c r="AE1235" s="94" t="s">
        <v>3968</v>
      </c>
      <c r="AF1235" s="94" t="s">
        <v>3949</v>
      </c>
      <c r="AG1235" s="94" t="s">
        <v>3950</v>
      </c>
      <c r="AH1235" s="98">
        <v>0</v>
      </c>
      <c r="AI1235" s="98">
        <v>0</v>
      </c>
      <c r="AJ1235" s="98">
        <v>0</v>
      </c>
      <c r="AK1235" s="98">
        <v>0</v>
      </c>
      <c r="AL1235" s="98">
        <v>299760</v>
      </c>
      <c r="AM1235" s="98">
        <v>0</v>
      </c>
      <c r="AN1235" s="98">
        <v>0</v>
      </c>
      <c r="AO1235" s="98">
        <v>0</v>
      </c>
      <c r="AP1235" s="98">
        <v>0</v>
      </c>
      <c r="AQ1235" s="98">
        <v>0</v>
      </c>
      <c r="AR1235" s="98"/>
      <c r="AS1235" s="98"/>
      <c r="AT1235" s="98"/>
      <c r="AU1235" s="98">
        <v>0</v>
      </c>
      <c r="AV1235" s="98">
        <v>215020</v>
      </c>
      <c r="AW1235" s="98">
        <v>4480</v>
      </c>
      <c r="AX1235" s="101">
        <v>2201520130</v>
      </c>
      <c r="AY1235" s="102">
        <v>45460</v>
      </c>
      <c r="AZ1235" s="98" t="s">
        <v>3951</v>
      </c>
      <c r="BA1235" s="98">
        <v>303071433</v>
      </c>
    </row>
    <row r="1236" spans="1:53">
      <c r="A1236" s="94">
        <v>900228989</v>
      </c>
      <c r="B1236" s="94" t="s">
        <v>3407</v>
      </c>
      <c r="C1236" s="94" t="s">
        <v>1174</v>
      </c>
      <c r="D1236" s="94" t="str">
        <f>+CONCATENATE(A1236,"_",C1236)</f>
        <v>900228989_FECS13242</v>
      </c>
      <c r="E1236" s="94" t="str">
        <f>+CONCATENATE(C1236,"_",AX1236)</f>
        <v>FECS13242_2201520130</v>
      </c>
      <c r="F1236" s="96">
        <v>45335</v>
      </c>
      <c r="G1236" s="96">
        <v>45359</v>
      </c>
      <c r="H1236" s="98">
        <v>197600</v>
      </c>
      <c r="I1236" s="98">
        <v>49680</v>
      </c>
      <c r="J1236" s="94"/>
      <c r="K1236" s="94" t="s">
        <v>3938</v>
      </c>
      <c r="L1236" s="94" t="s">
        <v>3938</v>
      </c>
      <c r="M1236" s="98">
        <v>0</v>
      </c>
      <c r="N1236" s="94"/>
      <c r="O1236" s="94"/>
      <c r="P1236" s="94"/>
      <c r="Q1236" s="94"/>
      <c r="R1236" s="94" t="s">
        <v>3451</v>
      </c>
      <c r="S1236" s="96">
        <v>45335</v>
      </c>
      <c r="T1236" s="96">
        <v>45359</v>
      </c>
      <c r="U1236" s="96"/>
      <c r="V1236" s="98">
        <v>197600</v>
      </c>
      <c r="W1236" s="98">
        <v>49680</v>
      </c>
      <c r="X1236" s="98">
        <v>0</v>
      </c>
      <c r="Y1236" s="98">
        <v>0</v>
      </c>
      <c r="Z1236" s="94"/>
      <c r="AA1236" s="94"/>
      <c r="AB1236" s="98">
        <v>49680</v>
      </c>
      <c r="AC1236" s="94" t="s">
        <v>3966</v>
      </c>
      <c r="AD1236" s="94" t="s">
        <v>4449</v>
      </c>
      <c r="AE1236" s="94" t="s">
        <v>3968</v>
      </c>
      <c r="AF1236" s="94" t="s">
        <v>3969</v>
      </c>
      <c r="AG1236" s="94" t="s">
        <v>3970</v>
      </c>
      <c r="AH1236" s="98">
        <v>0</v>
      </c>
      <c r="AI1236" s="98">
        <v>0</v>
      </c>
      <c r="AJ1236" s="98">
        <v>0</v>
      </c>
      <c r="AK1236" s="98">
        <v>0</v>
      </c>
      <c r="AL1236" s="98">
        <v>49680</v>
      </c>
      <c r="AM1236" s="98">
        <v>0</v>
      </c>
      <c r="AN1236" s="98">
        <v>0</v>
      </c>
      <c r="AO1236" s="98">
        <v>0</v>
      </c>
      <c r="AP1236" s="98">
        <v>0</v>
      </c>
      <c r="AQ1236" s="98">
        <v>0</v>
      </c>
      <c r="AR1236" s="98"/>
      <c r="AS1236" s="98"/>
      <c r="AT1236" s="98"/>
      <c r="AU1236" s="98">
        <v>0</v>
      </c>
      <c r="AV1236" s="98">
        <v>144962</v>
      </c>
      <c r="AW1236" s="98">
        <v>2958</v>
      </c>
      <c r="AX1236" s="101">
        <v>2201520130</v>
      </c>
      <c r="AY1236" s="102">
        <v>45460</v>
      </c>
      <c r="AZ1236" s="98" t="s">
        <v>3951</v>
      </c>
      <c r="BA1236" s="98">
        <v>303071433</v>
      </c>
    </row>
    <row r="1237" spans="1:53">
      <c r="A1237" s="94">
        <v>900228989</v>
      </c>
      <c r="B1237" s="94" t="s">
        <v>3407</v>
      </c>
      <c r="C1237" s="94" t="s">
        <v>1090</v>
      </c>
      <c r="D1237" s="94" t="str">
        <f>+CONCATENATE(A1237,"_",C1237)</f>
        <v>900228989_FECS10555</v>
      </c>
      <c r="E1237" s="94" t="str">
        <f>+CONCATENATE(C1237,"_",AX1237)</f>
        <v>FECS10555_2201510590</v>
      </c>
      <c r="F1237" s="96">
        <v>45315</v>
      </c>
      <c r="G1237" s="96">
        <v>45334</v>
      </c>
      <c r="H1237" s="98">
        <v>7576989</v>
      </c>
      <c r="I1237" s="98">
        <v>213664</v>
      </c>
      <c r="J1237" s="94"/>
      <c r="K1237" s="94" t="s">
        <v>3938</v>
      </c>
      <c r="L1237" s="94" t="s">
        <v>3938</v>
      </c>
      <c r="M1237" s="98">
        <v>0</v>
      </c>
      <c r="N1237" s="94"/>
      <c r="O1237" s="94"/>
      <c r="P1237" s="94"/>
      <c r="Q1237" s="94"/>
      <c r="R1237" s="94" t="s">
        <v>3451</v>
      </c>
      <c r="S1237" s="96">
        <v>45315</v>
      </c>
      <c r="T1237" s="96">
        <v>45334</v>
      </c>
      <c r="U1237" s="96"/>
      <c r="V1237" s="98">
        <v>7576989</v>
      </c>
      <c r="W1237" s="98">
        <v>213664</v>
      </c>
      <c r="X1237" s="98">
        <v>0</v>
      </c>
      <c r="Y1237" s="98">
        <v>0</v>
      </c>
      <c r="Z1237" s="94"/>
      <c r="AA1237" s="94"/>
      <c r="AB1237" s="98">
        <v>213664</v>
      </c>
      <c r="AC1237" s="94" t="s">
        <v>3966</v>
      </c>
      <c r="AD1237" s="94" t="s">
        <v>4390</v>
      </c>
      <c r="AE1237" s="94" t="s">
        <v>3968</v>
      </c>
      <c r="AF1237" s="94" t="s">
        <v>4014</v>
      </c>
      <c r="AG1237" s="94" t="s">
        <v>3956</v>
      </c>
      <c r="AH1237" s="98">
        <v>0</v>
      </c>
      <c r="AI1237" s="98">
        <v>0</v>
      </c>
      <c r="AJ1237" s="98">
        <v>0</v>
      </c>
      <c r="AK1237" s="98">
        <v>0</v>
      </c>
      <c r="AL1237" s="98">
        <v>213664</v>
      </c>
      <c r="AM1237" s="98">
        <v>0</v>
      </c>
      <c r="AN1237" s="98">
        <v>0</v>
      </c>
      <c r="AO1237" s="98">
        <v>0</v>
      </c>
      <c r="AP1237" s="98">
        <v>0</v>
      </c>
      <c r="AQ1237" s="98">
        <v>0</v>
      </c>
      <c r="AR1237" s="98"/>
      <c r="AS1237" s="98"/>
      <c r="AT1237" s="98"/>
      <c r="AU1237" s="98">
        <v>0</v>
      </c>
      <c r="AV1237" s="98">
        <v>7216058</v>
      </c>
      <c r="AW1237" s="98">
        <v>147267</v>
      </c>
      <c r="AX1237" s="101">
        <v>2201510590</v>
      </c>
      <c r="AY1237" s="102">
        <v>45433</v>
      </c>
      <c r="AZ1237" s="98" t="s">
        <v>3951</v>
      </c>
      <c r="BA1237" s="98">
        <v>72516856</v>
      </c>
    </row>
    <row r="1238" spans="1:53">
      <c r="A1238" s="94">
        <v>900228989</v>
      </c>
      <c r="B1238" s="94" t="s">
        <v>3407</v>
      </c>
      <c r="C1238" s="94" t="s">
        <v>996</v>
      </c>
      <c r="D1238" s="94" t="str">
        <f>+CONCATENATE(A1238,"_",C1238)</f>
        <v>900228989_FECS9857</v>
      </c>
      <c r="E1238" s="94" t="str">
        <f>+CONCATENATE(C1238,"_",AX1238)</f>
        <v>FECS9857_2201510590</v>
      </c>
      <c r="F1238" s="96">
        <v>45307</v>
      </c>
      <c r="G1238" s="96">
        <v>45323</v>
      </c>
      <c r="H1238" s="98">
        <v>7128698</v>
      </c>
      <c r="I1238" s="98">
        <v>454609</v>
      </c>
      <c r="J1238" s="94"/>
      <c r="K1238" s="94" t="s">
        <v>3938</v>
      </c>
      <c r="L1238" s="94" t="s">
        <v>3938</v>
      </c>
      <c r="M1238" s="98">
        <v>0</v>
      </c>
      <c r="N1238" s="94"/>
      <c r="O1238" s="94"/>
      <c r="P1238" s="94"/>
      <c r="Q1238" s="94"/>
      <c r="R1238" s="94" t="s">
        <v>3451</v>
      </c>
      <c r="S1238" s="96">
        <v>45307</v>
      </c>
      <c r="T1238" s="96">
        <v>45323</v>
      </c>
      <c r="U1238" s="96"/>
      <c r="V1238" s="98">
        <v>7128698</v>
      </c>
      <c r="W1238" s="98">
        <v>454609</v>
      </c>
      <c r="X1238" s="98">
        <v>0</v>
      </c>
      <c r="Y1238" s="98">
        <v>0</v>
      </c>
      <c r="Z1238" s="94"/>
      <c r="AA1238" s="94"/>
      <c r="AB1238" s="98">
        <v>454609</v>
      </c>
      <c r="AC1238" s="94" t="s">
        <v>3966</v>
      </c>
      <c r="AD1238" s="94" t="s">
        <v>4315</v>
      </c>
      <c r="AE1238" s="94" t="s">
        <v>3968</v>
      </c>
      <c r="AF1238" s="94" t="s">
        <v>3955</v>
      </c>
      <c r="AG1238" s="94" t="s">
        <v>3956</v>
      </c>
      <c r="AH1238" s="98">
        <v>0</v>
      </c>
      <c r="AI1238" s="98">
        <v>0</v>
      </c>
      <c r="AJ1238" s="98">
        <v>0</v>
      </c>
      <c r="AK1238" s="98">
        <v>0</v>
      </c>
      <c r="AL1238" s="98">
        <v>454609</v>
      </c>
      <c r="AM1238" s="98">
        <v>0</v>
      </c>
      <c r="AN1238" s="98">
        <v>0</v>
      </c>
      <c r="AO1238" s="98">
        <v>0</v>
      </c>
      <c r="AP1238" s="98">
        <v>0</v>
      </c>
      <c r="AQ1238" s="98">
        <v>0</v>
      </c>
      <c r="AR1238" s="98"/>
      <c r="AS1238" s="98"/>
      <c r="AT1238" s="98"/>
      <c r="AU1238" s="98">
        <v>0</v>
      </c>
      <c r="AV1238" s="98">
        <v>6236107</v>
      </c>
      <c r="AW1238" s="98">
        <v>133482</v>
      </c>
      <c r="AX1238" s="101">
        <v>2201510590</v>
      </c>
      <c r="AY1238" s="102">
        <v>45433</v>
      </c>
      <c r="AZ1238" s="98" t="s">
        <v>3951</v>
      </c>
      <c r="BA1238" s="98">
        <v>72516856</v>
      </c>
    </row>
    <row r="1239" spans="1:53">
      <c r="A1239" s="94">
        <v>900228989</v>
      </c>
      <c r="B1239" s="94" t="s">
        <v>3407</v>
      </c>
      <c r="C1239" s="94" t="s">
        <v>1089</v>
      </c>
      <c r="D1239" s="94" t="str">
        <f>+CONCATENATE(A1239,"_",C1239)</f>
        <v>900228989_FECS10299</v>
      </c>
      <c r="E1239" s="94" t="str">
        <f>+CONCATENATE(C1239,"_",AX1239)</f>
        <v>FECS10299_2201510590</v>
      </c>
      <c r="F1239" s="96">
        <v>45313</v>
      </c>
      <c r="G1239" s="96">
        <v>45334</v>
      </c>
      <c r="H1239" s="98">
        <v>3482201</v>
      </c>
      <c r="I1239" s="98">
        <v>88800</v>
      </c>
      <c r="J1239" s="94"/>
      <c r="K1239" s="94" t="s">
        <v>3938</v>
      </c>
      <c r="L1239" s="94" t="s">
        <v>3938</v>
      </c>
      <c r="M1239" s="98">
        <v>0</v>
      </c>
      <c r="N1239" s="94"/>
      <c r="O1239" s="94"/>
      <c r="P1239" s="94"/>
      <c r="Q1239" s="94"/>
      <c r="R1239" s="94" t="s">
        <v>3451</v>
      </c>
      <c r="S1239" s="96">
        <v>45313</v>
      </c>
      <c r="T1239" s="96">
        <v>45334</v>
      </c>
      <c r="U1239" s="96"/>
      <c r="V1239" s="98">
        <v>3482201</v>
      </c>
      <c r="W1239" s="98">
        <v>88800</v>
      </c>
      <c r="X1239" s="98">
        <v>0</v>
      </c>
      <c r="Y1239" s="98">
        <v>0</v>
      </c>
      <c r="Z1239" s="94"/>
      <c r="AA1239" s="94"/>
      <c r="AB1239" s="98">
        <v>88800</v>
      </c>
      <c r="AC1239" s="94" t="s">
        <v>3966</v>
      </c>
      <c r="AD1239" s="94" t="s">
        <v>4389</v>
      </c>
      <c r="AE1239" s="94" t="s">
        <v>3968</v>
      </c>
      <c r="AF1239" s="94" t="s">
        <v>4014</v>
      </c>
      <c r="AG1239" s="94" t="s">
        <v>3956</v>
      </c>
      <c r="AH1239" s="98">
        <v>0</v>
      </c>
      <c r="AI1239" s="98">
        <v>0</v>
      </c>
      <c r="AJ1239" s="98">
        <v>0</v>
      </c>
      <c r="AK1239" s="98">
        <v>0</v>
      </c>
      <c r="AL1239" s="98">
        <v>88800</v>
      </c>
      <c r="AM1239" s="98">
        <v>0</v>
      </c>
      <c r="AN1239" s="98">
        <v>0</v>
      </c>
      <c r="AO1239" s="98">
        <v>0</v>
      </c>
      <c r="AP1239" s="98">
        <v>0</v>
      </c>
      <c r="AQ1239" s="98">
        <v>0</v>
      </c>
      <c r="AR1239" s="98"/>
      <c r="AS1239" s="98"/>
      <c r="AT1239" s="98"/>
      <c r="AU1239" s="98">
        <v>0</v>
      </c>
      <c r="AV1239" s="98">
        <v>3020933</v>
      </c>
      <c r="AW1239" s="98">
        <v>67868</v>
      </c>
      <c r="AX1239" s="101">
        <v>2201510590</v>
      </c>
      <c r="AY1239" s="102">
        <v>45433</v>
      </c>
      <c r="AZ1239" s="98" t="s">
        <v>3951</v>
      </c>
      <c r="BA1239" s="98">
        <v>72516856</v>
      </c>
    </row>
    <row r="1240" spans="1:53">
      <c r="A1240" s="94">
        <v>900228989</v>
      </c>
      <c r="B1240" s="94" t="s">
        <v>3407</v>
      </c>
      <c r="C1240" s="94" t="s">
        <v>1037</v>
      </c>
      <c r="D1240" s="94" t="str">
        <f>+CONCATENATE(A1240,"_",C1240)</f>
        <v>900228989_FECS9719</v>
      </c>
      <c r="E1240" s="94" t="str">
        <f>+CONCATENATE(C1240,"_",AX1240)</f>
        <v>FECS9719_2201510590</v>
      </c>
      <c r="F1240" s="96">
        <v>45305</v>
      </c>
      <c r="G1240" s="96">
        <v>45323</v>
      </c>
      <c r="H1240" s="98">
        <v>2854883</v>
      </c>
      <c r="I1240" s="98">
        <v>404914</v>
      </c>
      <c r="J1240" s="94"/>
      <c r="K1240" s="94" t="s">
        <v>3938</v>
      </c>
      <c r="L1240" s="94" t="s">
        <v>3938</v>
      </c>
      <c r="M1240" s="98">
        <v>0</v>
      </c>
      <c r="N1240" s="94"/>
      <c r="O1240" s="94"/>
      <c r="P1240" s="94"/>
      <c r="Q1240" s="94"/>
      <c r="R1240" s="94" t="s">
        <v>3451</v>
      </c>
      <c r="S1240" s="96">
        <v>45305</v>
      </c>
      <c r="T1240" s="96">
        <v>45323</v>
      </c>
      <c r="U1240" s="96"/>
      <c r="V1240" s="98">
        <v>2854883</v>
      </c>
      <c r="W1240" s="98">
        <v>404914</v>
      </c>
      <c r="X1240" s="98">
        <v>0</v>
      </c>
      <c r="Y1240" s="98">
        <v>0</v>
      </c>
      <c r="Z1240" s="94"/>
      <c r="AA1240" s="94"/>
      <c r="AB1240" s="98">
        <v>404914</v>
      </c>
      <c r="AC1240" s="94" t="s">
        <v>3966</v>
      </c>
      <c r="AD1240" s="94" t="s">
        <v>4358</v>
      </c>
      <c r="AE1240" s="94" t="s">
        <v>3968</v>
      </c>
      <c r="AF1240" s="94" t="s">
        <v>4014</v>
      </c>
      <c r="AG1240" s="94" t="s">
        <v>3956</v>
      </c>
      <c r="AH1240" s="98">
        <v>0</v>
      </c>
      <c r="AI1240" s="98">
        <v>0</v>
      </c>
      <c r="AJ1240" s="98">
        <v>0</v>
      </c>
      <c r="AK1240" s="98">
        <v>0</v>
      </c>
      <c r="AL1240" s="98">
        <v>404914</v>
      </c>
      <c r="AM1240" s="98">
        <v>0</v>
      </c>
      <c r="AN1240" s="98">
        <v>0</v>
      </c>
      <c r="AO1240" s="98">
        <v>0</v>
      </c>
      <c r="AP1240" s="98">
        <v>0</v>
      </c>
      <c r="AQ1240" s="98">
        <v>0</v>
      </c>
      <c r="AR1240" s="98"/>
      <c r="AS1240" s="98"/>
      <c r="AT1240" s="98"/>
      <c r="AU1240" s="98">
        <v>0</v>
      </c>
      <c r="AV1240" s="98">
        <v>2400970</v>
      </c>
      <c r="AW1240" s="98">
        <v>48999</v>
      </c>
      <c r="AX1240" s="101">
        <v>2201510590</v>
      </c>
      <c r="AY1240" s="102">
        <v>45433</v>
      </c>
      <c r="AZ1240" s="98" t="s">
        <v>3951</v>
      </c>
      <c r="BA1240" s="98">
        <v>72516856</v>
      </c>
    </row>
    <row r="1241" spans="1:53">
      <c r="A1241" s="94">
        <v>900228989</v>
      </c>
      <c r="B1241" s="94" t="s">
        <v>3407</v>
      </c>
      <c r="C1241" s="94" t="s">
        <v>992</v>
      </c>
      <c r="D1241" s="94" t="str">
        <f>+CONCATENATE(A1241,"_",C1241)</f>
        <v>900228989_FECS9865</v>
      </c>
      <c r="E1241" s="94" t="str">
        <f>+CONCATENATE(C1241,"_",AX1241)</f>
        <v>FECS9865_2201510590</v>
      </c>
      <c r="F1241" s="96">
        <v>45307</v>
      </c>
      <c r="G1241" s="96">
        <v>45323</v>
      </c>
      <c r="H1241" s="98">
        <v>1769351</v>
      </c>
      <c r="I1241" s="98">
        <v>50080</v>
      </c>
      <c r="J1241" s="94"/>
      <c r="K1241" s="94" t="s">
        <v>3938</v>
      </c>
      <c r="L1241" s="94" t="s">
        <v>3938</v>
      </c>
      <c r="M1241" s="98">
        <v>0</v>
      </c>
      <c r="N1241" s="94"/>
      <c r="O1241" s="94"/>
      <c r="P1241" s="94"/>
      <c r="Q1241" s="94"/>
      <c r="R1241" s="94" t="s">
        <v>3451</v>
      </c>
      <c r="S1241" s="96">
        <v>45307</v>
      </c>
      <c r="T1241" s="96">
        <v>45323</v>
      </c>
      <c r="U1241" s="96"/>
      <c r="V1241" s="98">
        <v>1769351</v>
      </c>
      <c r="W1241" s="98">
        <v>50080</v>
      </c>
      <c r="X1241" s="98">
        <v>0</v>
      </c>
      <c r="Y1241" s="98">
        <v>0</v>
      </c>
      <c r="Z1241" s="94"/>
      <c r="AA1241" s="94"/>
      <c r="AB1241" s="98">
        <v>50080</v>
      </c>
      <c r="AC1241" s="94" t="s">
        <v>3966</v>
      </c>
      <c r="AD1241" s="94" t="s">
        <v>4311</v>
      </c>
      <c r="AE1241" s="94" t="s">
        <v>3978</v>
      </c>
      <c r="AF1241" s="94" t="s">
        <v>3955</v>
      </c>
      <c r="AG1241" s="94" t="s">
        <v>3956</v>
      </c>
      <c r="AH1241" s="98">
        <v>0</v>
      </c>
      <c r="AI1241" s="98">
        <v>0</v>
      </c>
      <c r="AJ1241" s="98">
        <v>0</v>
      </c>
      <c r="AK1241" s="98">
        <v>0</v>
      </c>
      <c r="AL1241" s="98">
        <v>50080</v>
      </c>
      <c r="AM1241" s="98">
        <v>0</v>
      </c>
      <c r="AN1241" s="98">
        <v>0</v>
      </c>
      <c r="AO1241" s="98">
        <v>0</v>
      </c>
      <c r="AP1241" s="98">
        <v>0</v>
      </c>
      <c r="AQ1241" s="98">
        <v>0</v>
      </c>
      <c r="AR1241" s="98"/>
      <c r="AS1241" s="98"/>
      <c r="AT1241" s="98"/>
      <c r="AU1241" s="98">
        <v>0</v>
      </c>
      <c r="AV1241" s="98">
        <v>1684886</v>
      </c>
      <c r="AW1241" s="98">
        <v>34385</v>
      </c>
      <c r="AX1241" s="101">
        <v>2201510590</v>
      </c>
      <c r="AY1241" s="102">
        <v>45433</v>
      </c>
      <c r="AZ1241" s="98" t="s">
        <v>3951</v>
      </c>
      <c r="BA1241" s="98">
        <v>72516856</v>
      </c>
    </row>
    <row r="1242" spans="1:53">
      <c r="A1242" s="94">
        <v>900228989</v>
      </c>
      <c r="B1242" s="94" t="s">
        <v>3407</v>
      </c>
      <c r="C1242" s="94" t="s">
        <v>1107</v>
      </c>
      <c r="D1242" s="94" t="str">
        <f>+CONCATENATE(A1242,"_",C1242)</f>
        <v>900228989_FECS10407</v>
      </c>
      <c r="E1242" s="94" t="str">
        <f>+CONCATENATE(C1242,"_",AX1242)</f>
        <v>FECS10407_2201510590</v>
      </c>
      <c r="F1242" s="96">
        <v>45314</v>
      </c>
      <c r="G1242" s="96">
        <v>45336</v>
      </c>
      <c r="H1242" s="98">
        <v>130582</v>
      </c>
      <c r="I1242" s="98">
        <v>49904</v>
      </c>
      <c r="J1242" s="94"/>
      <c r="K1242" s="94" t="s">
        <v>3938</v>
      </c>
      <c r="L1242" s="94" t="s">
        <v>3938</v>
      </c>
      <c r="M1242" s="98">
        <v>0</v>
      </c>
      <c r="N1242" s="94"/>
      <c r="O1242" s="94"/>
      <c r="P1242" s="94"/>
      <c r="Q1242" s="94"/>
      <c r="R1242" s="94" t="s">
        <v>3451</v>
      </c>
      <c r="S1242" s="96">
        <v>45314</v>
      </c>
      <c r="T1242" s="96">
        <v>45336</v>
      </c>
      <c r="U1242" s="96"/>
      <c r="V1242" s="98">
        <v>130582</v>
      </c>
      <c r="W1242" s="98">
        <v>49904</v>
      </c>
      <c r="X1242" s="98">
        <v>0</v>
      </c>
      <c r="Y1242" s="98">
        <v>0</v>
      </c>
      <c r="Z1242" s="94"/>
      <c r="AA1242" s="94"/>
      <c r="AB1242" s="98">
        <v>49904</v>
      </c>
      <c r="AC1242" s="94" t="s">
        <v>3966</v>
      </c>
      <c r="AD1242" s="94" t="s">
        <v>4405</v>
      </c>
      <c r="AE1242" s="94" t="s">
        <v>3978</v>
      </c>
      <c r="AF1242" s="94" t="s">
        <v>3955</v>
      </c>
      <c r="AG1242" s="94" t="s">
        <v>3956</v>
      </c>
      <c r="AH1242" s="98">
        <v>0</v>
      </c>
      <c r="AI1242" s="98">
        <v>0</v>
      </c>
      <c r="AJ1242" s="98">
        <v>0</v>
      </c>
      <c r="AK1242" s="98">
        <v>0</v>
      </c>
      <c r="AL1242" s="98">
        <v>49904</v>
      </c>
      <c r="AM1242" s="98">
        <v>0</v>
      </c>
      <c r="AN1242" s="98">
        <v>0</v>
      </c>
      <c r="AO1242" s="98">
        <v>0</v>
      </c>
      <c r="AP1242" s="98">
        <v>0</v>
      </c>
      <c r="AQ1242" s="98">
        <v>0</v>
      </c>
      <c r="AR1242" s="98"/>
      <c r="AS1242" s="98"/>
      <c r="AT1242" s="98"/>
      <c r="AU1242" s="98">
        <v>0</v>
      </c>
      <c r="AV1242" s="98">
        <v>65030</v>
      </c>
      <c r="AW1242" s="98">
        <v>0</v>
      </c>
      <c r="AX1242" s="101">
        <v>2201510590</v>
      </c>
      <c r="AY1242" s="102">
        <v>45433</v>
      </c>
      <c r="AZ1242" s="98" t="s">
        <v>3951</v>
      </c>
      <c r="BA1242" s="98">
        <v>72516856</v>
      </c>
    </row>
    <row r="1243" spans="1:53">
      <c r="A1243" s="94">
        <v>900228989</v>
      </c>
      <c r="B1243" s="94" t="s">
        <v>3407</v>
      </c>
      <c r="C1243" s="94" t="s">
        <v>1054</v>
      </c>
      <c r="D1243" s="94" t="str">
        <f>+CONCATENATE(A1243,"_",C1243)</f>
        <v>900228989_FECS9776</v>
      </c>
      <c r="E1243" s="94" t="str">
        <f>+CONCATENATE(C1243,"_",AX1243)</f>
        <v>FECS9776_2201509757</v>
      </c>
      <c r="F1243" s="96">
        <v>45306</v>
      </c>
      <c r="G1243" s="96">
        <v>45323</v>
      </c>
      <c r="H1243" s="98">
        <v>18654407</v>
      </c>
      <c r="I1243" s="98">
        <v>3021694</v>
      </c>
      <c r="J1243" s="94"/>
      <c r="K1243" s="94" t="s">
        <v>3938</v>
      </c>
      <c r="L1243" s="94" t="s">
        <v>3938</v>
      </c>
      <c r="M1243" s="98">
        <v>0</v>
      </c>
      <c r="N1243" s="94"/>
      <c r="O1243" s="94"/>
      <c r="P1243" s="94"/>
      <c r="Q1243" s="94"/>
      <c r="R1243" s="94" t="s">
        <v>3451</v>
      </c>
      <c r="S1243" s="96">
        <v>45306</v>
      </c>
      <c r="T1243" s="96">
        <v>45323</v>
      </c>
      <c r="U1243" s="96"/>
      <c r="V1243" s="98">
        <v>18654407</v>
      </c>
      <c r="W1243" s="98">
        <v>3021694</v>
      </c>
      <c r="X1243" s="98">
        <v>0</v>
      </c>
      <c r="Y1243" s="98">
        <v>0</v>
      </c>
      <c r="Z1243" s="94"/>
      <c r="AA1243" s="94"/>
      <c r="AB1243" s="98">
        <v>3021694</v>
      </c>
      <c r="AC1243" s="94" t="s">
        <v>3966</v>
      </c>
      <c r="AD1243" s="94" t="s">
        <v>4374</v>
      </c>
      <c r="AE1243" s="94" t="s">
        <v>3968</v>
      </c>
      <c r="AF1243" s="94" t="s">
        <v>4014</v>
      </c>
      <c r="AG1243" s="94" t="s">
        <v>3956</v>
      </c>
      <c r="AH1243" s="98">
        <v>0</v>
      </c>
      <c r="AI1243" s="98">
        <v>0</v>
      </c>
      <c r="AJ1243" s="98">
        <v>0</v>
      </c>
      <c r="AK1243" s="98">
        <v>0</v>
      </c>
      <c r="AL1243" s="98">
        <v>3021694</v>
      </c>
      <c r="AM1243" s="98">
        <v>0</v>
      </c>
      <c r="AN1243" s="98">
        <v>0</v>
      </c>
      <c r="AO1243" s="98">
        <v>0</v>
      </c>
      <c r="AP1243" s="98">
        <v>0</v>
      </c>
      <c r="AQ1243" s="98">
        <v>0</v>
      </c>
      <c r="AR1243" s="98"/>
      <c r="AS1243" s="98"/>
      <c r="AT1243" s="98"/>
      <c r="AU1243" s="98">
        <v>0</v>
      </c>
      <c r="AV1243" s="98">
        <v>15320059</v>
      </c>
      <c r="AW1243" s="98">
        <v>312654</v>
      </c>
      <c r="AX1243" s="101">
        <v>2201509757</v>
      </c>
      <c r="AY1243" s="102">
        <v>45426</v>
      </c>
      <c r="AZ1243" s="98" t="s">
        <v>3951</v>
      </c>
      <c r="BA1243" s="98">
        <v>300001349</v>
      </c>
    </row>
    <row r="1244" spans="1:53">
      <c r="A1244" s="94">
        <v>900228989</v>
      </c>
      <c r="B1244" s="94" t="s">
        <v>3407</v>
      </c>
      <c r="C1244" s="94" t="s">
        <v>1034</v>
      </c>
      <c r="D1244" s="94" t="str">
        <f>+CONCATENATE(A1244,"_",C1244)</f>
        <v>900228989_FECS9211</v>
      </c>
      <c r="E1244" s="94" t="str">
        <f>+CONCATENATE(C1244,"_",AX1244)</f>
        <v>FECS9211_2201509757</v>
      </c>
      <c r="F1244" s="96">
        <v>45299</v>
      </c>
      <c r="G1244" s="96">
        <v>45323</v>
      </c>
      <c r="H1244" s="98">
        <v>8020914</v>
      </c>
      <c r="I1244" s="98">
        <v>375274</v>
      </c>
      <c r="J1244" s="94"/>
      <c r="K1244" s="94" t="s">
        <v>3938</v>
      </c>
      <c r="L1244" s="94" t="s">
        <v>3938</v>
      </c>
      <c r="M1244" s="98">
        <v>0</v>
      </c>
      <c r="N1244" s="94"/>
      <c r="O1244" s="94"/>
      <c r="P1244" s="94"/>
      <c r="Q1244" s="94"/>
      <c r="R1244" s="94" t="s">
        <v>3451</v>
      </c>
      <c r="S1244" s="96">
        <v>45299</v>
      </c>
      <c r="T1244" s="96">
        <v>45323</v>
      </c>
      <c r="U1244" s="96"/>
      <c r="V1244" s="98">
        <v>8020914</v>
      </c>
      <c r="W1244" s="98">
        <v>375274</v>
      </c>
      <c r="X1244" s="98">
        <v>0</v>
      </c>
      <c r="Y1244" s="98">
        <v>0</v>
      </c>
      <c r="Z1244" s="94"/>
      <c r="AA1244" s="94"/>
      <c r="AB1244" s="98">
        <v>375274</v>
      </c>
      <c r="AC1244" s="94" t="s">
        <v>3966</v>
      </c>
      <c r="AD1244" s="94" t="s">
        <v>4355</v>
      </c>
      <c r="AE1244" s="94" t="s">
        <v>3968</v>
      </c>
      <c r="AF1244" s="94" t="s">
        <v>4014</v>
      </c>
      <c r="AG1244" s="94" t="s">
        <v>3956</v>
      </c>
      <c r="AH1244" s="98">
        <v>0</v>
      </c>
      <c r="AI1244" s="98">
        <v>0</v>
      </c>
      <c r="AJ1244" s="98">
        <v>0</v>
      </c>
      <c r="AK1244" s="98">
        <v>0</v>
      </c>
      <c r="AL1244" s="98">
        <v>375274</v>
      </c>
      <c r="AM1244" s="98">
        <v>0</v>
      </c>
      <c r="AN1244" s="98">
        <v>0</v>
      </c>
      <c r="AO1244" s="98">
        <v>0</v>
      </c>
      <c r="AP1244" s="98">
        <v>0</v>
      </c>
      <c r="AQ1244" s="98">
        <v>0</v>
      </c>
      <c r="AR1244" s="98"/>
      <c r="AS1244" s="98"/>
      <c r="AT1244" s="98"/>
      <c r="AU1244" s="98">
        <v>0</v>
      </c>
      <c r="AV1244" s="98">
        <v>7188144</v>
      </c>
      <c r="AW1244" s="98">
        <v>152913</v>
      </c>
      <c r="AX1244" s="101">
        <v>2201509757</v>
      </c>
      <c r="AY1244" s="102">
        <v>45426</v>
      </c>
      <c r="AZ1244" s="98" t="s">
        <v>3951</v>
      </c>
      <c r="BA1244" s="98">
        <v>300001349</v>
      </c>
    </row>
    <row r="1245" spans="1:53">
      <c r="A1245" s="94">
        <v>900228989</v>
      </c>
      <c r="B1245" s="94" t="s">
        <v>3407</v>
      </c>
      <c r="C1245" s="94" t="s">
        <v>1022</v>
      </c>
      <c r="D1245" s="94" t="str">
        <f>+CONCATENATE(A1245,"_",C1245)</f>
        <v>900228989_FECS9263</v>
      </c>
      <c r="E1245" s="94" t="str">
        <f>+CONCATENATE(C1245,"_",AX1245)</f>
        <v>FECS9263_2201509757</v>
      </c>
      <c r="F1245" s="96">
        <v>45300</v>
      </c>
      <c r="G1245" s="96">
        <v>45323</v>
      </c>
      <c r="H1245" s="98">
        <v>5418846</v>
      </c>
      <c r="I1245" s="98">
        <v>256402</v>
      </c>
      <c r="J1245" s="94"/>
      <c r="K1245" s="94" t="s">
        <v>3938</v>
      </c>
      <c r="L1245" s="94" t="s">
        <v>3938</v>
      </c>
      <c r="M1245" s="98">
        <v>0</v>
      </c>
      <c r="N1245" s="94"/>
      <c r="O1245" s="94"/>
      <c r="P1245" s="94"/>
      <c r="Q1245" s="94"/>
      <c r="R1245" s="94" t="s">
        <v>3451</v>
      </c>
      <c r="S1245" s="96">
        <v>45300</v>
      </c>
      <c r="T1245" s="96">
        <v>45323</v>
      </c>
      <c r="U1245" s="96"/>
      <c r="V1245" s="98">
        <v>5418846</v>
      </c>
      <c r="W1245" s="98">
        <v>256402</v>
      </c>
      <c r="X1245" s="98">
        <v>0</v>
      </c>
      <c r="Y1245" s="98">
        <v>0</v>
      </c>
      <c r="Z1245" s="94"/>
      <c r="AA1245" s="94"/>
      <c r="AB1245" s="98">
        <v>256402</v>
      </c>
      <c r="AC1245" s="94" t="s">
        <v>3966</v>
      </c>
      <c r="AD1245" s="94" t="s">
        <v>4343</v>
      </c>
      <c r="AE1245" s="94" t="s">
        <v>3968</v>
      </c>
      <c r="AF1245" s="94" t="s">
        <v>4014</v>
      </c>
      <c r="AG1245" s="94" t="s">
        <v>3956</v>
      </c>
      <c r="AH1245" s="98">
        <v>0</v>
      </c>
      <c r="AI1245" s="98">
        <v>0</v>
      </c>
      <c r="AJ1245" s="98">
        <v>0</v>
      </c>
      <c r="AK1245" s="98">
        <v>0</v>
      </c>
      <c r="AL1245" s="98">
        <v>256402</v>
      </c>
      <c r="AM1245" s="98">
        <v>0</v>
      </c>
      <c r="AN1245" s="98">
        <v>0</v>
      </c>
      <c r="AO1245" s="98">
        <v>0</v>
      </c>
      <c r="AP1245" s="98">
        <v>0</v>
      </c>
      <c r="AQ1245" s="98">
        <v>0</v>
      </c>
      <c r="AR1245" s="98"/>
      <c r="AS1245" s="98"/>
      <c r="AT1245" s="98"/>
      <c r="AU1245" s="98">
        <v>0</v>
      </c>
      <c r="AV1245" s="98">
        <v>5059195</v>
      </c>
      <c r="AW1245" s="98">
        <v>103249</v>
      </c>
      <c r="AX1245" s="101">
        <v>2201509757</v>
      </c>
      <c r="AY1245" s="102">
        <v>45426</v>
      </c>
      <c r="AZ1245" s="98" t="s">
        <v>3951</v>
      </c>
      <c r="BA1245" s="98">
        <v>300001349</v>
      </c>
    </row>
    <row r="1246" spans="1:53">
      <c r="A1246" s="94">
        <v>900228989</v>
      </c>
      <c r="B1246" s="94" t="s">
        <v>3407</v>
      </c>
      <c r="C1246" s="94" t="s">
        <v>1045</v>
      </c>
      <c r="D1246" s="94" t="str">
        <f>+CONCATENATE(A1246,"_",C1246)</f>
        <v>900228989_FECS9208</v>
      </c>
      <c r="E1246" s="94" t="str">
        <f>+CONCATENATE(C1246,"_",AX1246)</f>
        <v>FECS9208_2201509757</v>
      </c>
      <c r="F1246" s="96">
        <v>45299</v>
      </c>
      <c r="G1246" s="96">
        <v>45323</v>
      </c>
      <c r="H1246" s="98">
        <v>5638387</v>
      </c>
      <c r="I1246" s="98">
        <v>513668</v>
      </c>
      <c r="J1246" s="94"/>
      <c r="K1246" s="94" t="s">
        <v>3938</v>
      </c>
      <c r="L1246" s="94" t="s">
        <v>3938</v>
      </c>
      <c r="M1246" s="98">
        <v>0</v>
      </c>
      <c r="N1246" s="94"/>
      <c r="O1246" s="94"/>
      <c r="P1246" s="94"/>
      <c r="Q1246" s="94"/>
      <c r="R1246" s="94" t="s">
        <v>3451</v>
      </c>
      <c r="S1246" s="96">
        <v>45299</v>
      </c>
      <c r="T1246" s="96">
        <v>45323</v>
      </c>
      <c r="U1246" s="96"/>
      <c r="V1246" s="98">
        <v>5638387</v>
      </c>
      <c r="W1246" s="98">
        <v>513668</v>
      </c>
      <c r="X1246" s="98">
        <v>0</v>
      </c>
      <c r="Y1246" s="98">
        <v>0</v>
      </c>
      <c r="Z1246" s="94"/>
      <c r="AA1246" s="94"/>
      <c r="AB1246" s="98">
        <v>513668</v>
      </c>
      <c r="AC1246" s="94" t="s">
        <v>3966</v>
      </c>
      <c r="AD1246" s="94" t="s">
        <v>4366</v>
      </c>
      <c r="AE1246" s="94" t="s">
        <v>3968</v>
      </c>
      <c r="AF1246" s="94" t="s">
        <v>4014</v>
      </c>
      <c r="AG1246" s="94" t="s">
        <v>3956</v>
      </c>
      <c r="AH1246" s="98">
        <v>0</v>
      </c>
      <c r="AI1246" s="98">
        <v>0</v>
      </c>
      <c r="AJ1246" s="98">
        <v>0</v>
      </c>
      <c r="AK1246" s="98">
        <v>0</v>
      </c>
      <c r="AL1246" s="98">
        <v>513668</v>
      </c>
      <c r="AM1246" s="98">
        <v>0</v>
      </c>
      <c r="AN1246" s="98">
        <v>0</v>
      </c>
      <c r="AO1246" s="98">
        <v>0</v>
      </c>
      <c r="AP1246" s="98">
        <v>0</v>
      </c>
      <c r="AQ1246" s="98">
        <v>0</v>
      </c>
      <c r="AR1246" s="98"/>
      <c r="AS1246" s="98"/>
      <c r="AT1246" s="98"/>
      <c r="AU1246" s="98">
        <v>0</v>
      </c>
      <c r="AV1246" s="98">
        <v>5022225</v>
      </c>
      <c r="AW1246" s="98">
        <v>102494</v>
      </c>
      <c r="AX1246" s="101">
        <v>2201509757</v>
      </c>
      <c r="AY1246" s="102">
        <v>45426</v>
      </c>
      <c r="AZ1246" s="98" t="s">
        <v>3951</v>
      </c>
      <c r="BA1246" s="98">
        <v>300001349</v>
      </c>
    </row>
    <row r="1247" spans="1:53">
      <c r="A1247" s="94">
        <v>900228989</v>
      </c>
      <c r="B1247" s="94" t="s">
        <v>3407</v>
      </c>
      <c r="C1247" s="94" t="s">
        <v>1035</v>
      </c>
      <c r="D1247" s="94" t="str">
        <f>+CONCATENATE(A1247,"_",C1247)</f>
        <v>900228989_FECS9026</v>
      </c>
      <c r="E1247" s="94" t="str">
        <f>+CONCATENATE(C1247,"_",AX1247)</f>
        <v>FECS9026_2201509757</v>
      </c>
      <c r="F1247" s="96">
        <v>45297</v>
      </c>
      <c r="G1247" s="96">
        <v>45323</v>
      </c>
      <c r="H1247" s="98">
        <v>5211328</v>
      </c>
      <c r="I1247" s="98">
        <v>394789</v>
      </c>
      <c r="J1247" s="94"/>
      <c r="K1247" s="94" t="s">
        <v>3938</v>
      </c>
      <c r="L1247" s="94" t="s">
        <v>3938</v>
      </c>
      <c r="M1247" s="98">
        <v>0</v>
      </c>
      <c r="N1247" s="94"/>
      <c r="O1247" s="94"/>
      <c r="P1247" s="94"/>
      <c r="Q1247" s="94"/>
      <c r="R1247" s="94" t="s">
        <v>3451</v>
      </c>
      <c r="S1247" s="96">
        <v>45297</v>
      </c>
      <c r="T1247" s="96">
        <v>45323</v>
      </c>
      <c r="U1247" s="96"/>
      <c r="V1247" s="98">
        <v>5211328</v>
      </c>
      <c r="W1247" s="98">
        <v>394789</v>
      </c>
      <c r="X1247" s="98">
        <v>0</v>
      </c>
      <c r="Y1247" s="98">
        <v>0</v>
      </c>
      <c r="Z1247" s="94"/>
      <c r="AA1247" s="94"/>
      <c r="AB1247" s="98">
        <v>394789</v>
      </c>
      <c r="AC1247" s="94" t="s">
        <v>3966</v>
      </c>
      <c r="AD1247" s="94" t="s">
        <v>4356</v>
      </c>
      <c r="AE1247" s="94" t="s">
        <v>3968</v>
      </c>
      <c r="AF1247" s="94" t="s">
        <v>4014</v>
      </c>
      <c r="AG1247" s="94" t="s">
        <v>3956</v>
      </c>
      <c r="AH1247" s="98">
        <v>0</v>
      </c>
      <c r="AI1247" s="98">
        <v>0</v>
      </c>
      <c r="AJ1247" s="98">
        <v>0</v>
      </c>
      <c r="AK1247" s="98">
        <v>0</v>
      </c>
      <c r="AL1247" s="98">
        <v>394789</v>
      </c>
      <c r="AM1247" s="98">
        <v>0</v>
      </c>
      <c r="AN1247" s="98">
        <v>0</v>
      </c>
      <c r="AO1247" s="98">
        <v>0</v>
      </c>
      <c r="AP1247" s="98">
        <v>0</v>
      </c>
      <c r="AQ1247" s="98">
        <v>0</v>
      </c>
      <c r="AR1247" s="98"/>
      <c r="AS1247" s="98"/>
      <c r="AT1247" s="98"/>
      <c r="AU1247" s="98">
        <v>0</v>
      </c>
      <c r="AV1247" s="98">
        <v>4415625</v>
      </c>
      <c r="AW1247" s="98">
        <v>96331</v>
      </c>
      <c r="AX1247" s="101">
        <v>2201509757</v>
      </c>
      <c r="AY1247" s="102">
        <v>45426</v>
      </c>
      <c r="AZ1247" s="98" t="s">
        <v>3951</v>
      </c>
      <c r="BA1247" s="98">
        <v>300001349</v>
      </c>
    </row>
    <row r="1248" spans="1:53">
      <c r="A1248" s="94">
        <v>900228989</v>
      </c>
      <c r="B1248" s="94" t="s">
        <v>3407</v>
      </c>
      <c r="C1248" s="94" t="s">
        <v>1039</v>
      </c>
      <c r="D1248" s="94" t="str">
        <f>+CONCATENATE(A1248,"_",C1248)</f>
        <v>900228989_FECS9171</v>
      </c>
      <c r="E1248" s="94" t="str">
        <f>+CONCATENATE(C1248,"_",AX1248)</f>
        <v>FECS9171_2201509757</v>
      </c>
      <c r="F1248" s="96">
        <v>45299</v>
      </c>
      <c r="G1248" s="96">
        <v>45323</v>
      </c>
      <c r="H1248" s="98">
        <v>4924626</v>
      </c>
      <c r="I1248" s="98">
        <v>425849</v>
      </c>
      <c r="J1248" s="94"/>
      <c r="K1248" s="94" t="s">
        <v>3938</v>
      </c>
      <c r="L1248" s="94" t="s">
        <v>3938</v>
      </c>
      <c r="M1248" s="98">
        <v>0</v>
      </c>
      <c r="N1248" s="94"/>
      <c r="O1248" s="94"/>
      <c r="P1248" s="94"/>
      <c r="Q1248" s="94"/>
      <c r="R1248" s="94" t="s">
        <v>3451</v>
      </c>
      <c r="S1248" s="96">
        <v>45299</v>
      </c>
      <c r="T1248" s="96">
        <v>45323</v>
      </c>
      <c r="U1248" s="96"/>
      <c r="V1248" s="98">
        <v>4924626</v>
      </c>
      <c r="W1248" s="98">
        <v>425849</v>
      </c>
      <c r="X1248" s="98">
        <v>0</v>
      </c>
      <c r="Y1248" s="98">
        <v>0</v>
      </c>
      <c r="Z1248" s="94"/>
      <c r="AA1248" s="94"/>
      <c r="AB1248" s="98">
        <v>425849</v>
      </c>
      <c r="AC1248" s="94" t="s">
        <v>3966</v>
      </c>
      <c r="AD1248" s="94" t="s">
        <v>4360</v>
      </c>
      <c r="AE1248" s="94" t="s">
        <v>3968</v>
      </c>
      <c r="AF1248" s="94" t="s">
        <v>4014</v>
      </c>
      <c r="AG1248" s="94" t="s">
        <v>3956</v>
      </c>
      <c r="AH1248" s="98">
        <v>0</v>
      </c>
      <c r="AI1248" s="98">
        <v>0</v>
      </c>
      <c r="AJ1248" s="98">
        <v>0</v>
      </c>
      <c r="AK1248" s="98">
        <v>0</v>
      </c>
      <c r="AL1248" s="98">
        <v>425849</v>
      </c>
      <c r="AM1248" s="98">
        <v>0</v>
      </c>
      <c r="AN1248" s="98">
        <v>0</v>
      </c>
      <c r="AO1248" s="98">
        <v>0</v>
      </c>
      <c r="AP1248" s="98">
        <v>0</v>
      </c>
      <c r="AQ1248" s="98">
        <v>0</v>
      </c>
      <c r="AR1248" s="98"/>
      <c r="AS1248" s="98"/>
      <c r="AT1248" s="98"/>
      <c r="AU1248" s="98">
        <v>0</v>
      </c>
      <c r="AV1248" s="98">
        <v>4408801</v>
      </c>
      <c r="AW1248" s="98">
        <v>89976</v>
      </c>
      <c r="AX1248" s="101">
        <v>2201509757</v>
      </c>
      <c r="AY1248" s="102">
        <v>45426</v>
      </c>
      <c r="AZ1248" s="98" t="s">
        <v>3951</v>
      </c>
      <c r="BA1248" s="98">
        <v>300001349</v>
      </c>
    </row>
    <row r="1249" spans="1:53">
      <c r="A1249" s="94">
        <v>900228989</v>
      </c>
      <c r="B1249" s="94" t="s">
        <v>3407</v>
      </c>
      <c r="C1249" s="94" t="s">
        <v>1049</v>
      </c>
      <c r="D1249" s="94" t="str">
        <f>+CONCATENATE(A1249,"_",C1249)</f>
        <v>900228989_FECS9087</v>
      </c>
      <c r="E1249" s="94" t="str">
        <f>+CONCATENATE(C1249,"_",AX1249)</f>
        <v>FECS9087_2201509757</v>
      </c>
      <c r="F1249" s="96">
        <v>45298</v>
      </c>
      <c r="G1249" s="96">
        <v>45323</v>
      </c>
      <c r="H1249" s="98">
        <v>5148857</v>
      </c>
      <c r="I1249" s="98">
        <v>668369</v>
      </c>
      <c r="J1249" s="94"/>
      <c r="K1249" s="94" t="s">
        <v>3938</v>
      </c>
      <c r="L1249" s="94" t="s">
        <v>3938</v>
      </c>
      <c r="M1249" s="98">
        <v>0</v>
      </c>
      <c r="N1249" s="94"/>
      <c r="O1249" s="94"/>
      <c r="P1249" s="94"/>
      <c r="Q1249" s="94"/>
      <c r="R1249" s="94" t="s">
        <v>3451</v>
      </c>
      <c r="S1249" s="96">
        <v>45298</v>
      </c>
      <c r="T1249" s="96">
        <v>45323</v>
      </c>
      <c r="U1249" s="96"/>
      <c r="V1249" s="98">
        <v>5148857</v>
      </c>
      <c r="W1249" s="98">
        <v>668369</v>
      </c>
      <c r="X1249" s="98">
        <v>0</v>
      </c>
      <c r="Y1249" s="98">
        <v>0</v>
      </c>
      <c r="Z1249" s="94"/>
      <c r="AA1249" s="94"/>
      <c r="AB1249" s="98">
        <v>668369</v>
      </c>
      <c r="AC1249" s="94" t="s">
        <v>3966</v>
      </c>
      <c r="AD1249" s="94" t="s">
        <v>4370</v>
      </c>
      <c r="AE1249" s="94" t="s">
        <v>3968</v>
      </c>
      <c r="AF1249" s="94" t="s">
        <v>4014</v>
      </c>
      <c r="AG1249" s="94" t="s">
        <v>3956</v>
      </c>
      <c r="AH1249" s="98">
        <v>0</v>
      </c>
      <c r="AI1249" s="98">
        <v>0</v>
      </c>
      <c r="AJ1249" s="98">
        <v>0</v>
      </c>
      <c r="AK1249" s="98">
        <v>0</v>
      </c>
      <c r="AL1249" s="98">
        <v>668369</v>
      </c>
      <c r="AM1249" s="98">
        <v>0</v>
      </c>
      <c r="AN1249" s="98">
        <v>0</v>
      </c>
      <c r="AO1249" s="98">
        <v>0</v>
      </c>
      <c r="AP1249" s="98">
        <v>0</v>
      </c>
      <c r="AQ1249" s="98">
        <v>0</v>
      </c>
      <c r="AR1249" s="98"/>
      <c r="AS1249" s="98"/>
      <c r="AT1249" s="98"/>
      <c r="AU1249" s="98">
        <v>0</v>
      </c>
      <c r="AV1249" s="98">
        <v>4086295</v>
      </c>
      <c r="AW1249" s="98">
        <v>89610</v>
      </c>
      <c r="AX1249" s="101">
        <v>2201509757</v>
      </c>
      <c r="AY1249" s="102">
        <v>45426</v>
      </c>
      <c r="AZ1249" s="98" t="s">
        <v>3951</v>
      </c>
      <c r="BA1249" s="98">
        <v>300001349</v>
      </c>
    </row>
    <row r="1250" spans="1:53">
      <c r="A1250" s="94">
        <v>900228989</v>
      </c>
      <c r="B1250" s="94" t="s">
        <v>3407</v>
      </c>
      <c r="C1250" s="94" t="s">
        <v>1013</v>
      </c>
      <c r="D1250" s="94" t="str">
        <f>+CONCATENATE(A1250,"_",C1250)</f>
        <v>900228989_FECS9086</v>
      </c>
      <c r="E1250" s="94" t="str">
        <f>+CONCATENATE(C1250,"_",AX1250)</f>
        <v>FECS9086_2201509757</v>
      </c>
      <c r="F1250" s="96">
        <v>45298</v>
      </c>
      <c r="G1250" s="96">
        <v>45323</v>
      </c>
      <c r="H1250" s="98">
        <v>4130979</v>
      </c>
      <c r="I1250" s="98">
        <v>165200</v>
      </c>
      <c r="J1250" s="94"/>
      <c r="K1250" s="94" t="s">
        <v>3938</v>
      </c>
      <c r="L1250" s="94" t="s">
        <v>3938</v>
      </c>
      <c r="M1250" s="98">
        <v>0</v>
      </c>
      <c r="N1250" s="94"/>
      <c r="O1250" s="94"/>
      <c r="P1250" s="94"/>
      <c r="Q1250" s="94"/>
      <c r="R1250" s="94" t="s">
        <v>3451</v>
      </c>
      <c r="S1250" s="96">
        <v>45298</v>
      </c>
      <c r="T1250" s="96">
        <v>45323</v>
      </c>
      <c r="U1250" s="96"/>
      <c r="V1250" s="98">
        <v>4130979</v>
      </c>
      <c r="W1250" s="98">
        <v>165200</v>
      </c>
      <c r="X1250" s="98">
        <v>349861</v>
      </c>
      <c r="Y1250" s="98">
        <v>0</v>
      </c>
      <c r="Z1250" s="94"/>
      <c r="AA1250" s="94"/>
      <c r="AB1250" s="98">
        <v>165200</v>
      </c>
      <c r="AC1250" s="94" t="s">
        <v>3966</v>
      </c>
      <c r="AD1250" s="94" t="s">
        <v>4333</v>
      </c>
      <c r="AE1250" s="94" t="s">
        <v>3968</v>
      </c>
      <c r="AF1250" s="94" t="s">
        <v>4014</v>
      </c>
      <c r="AG1250" s="94" t="s">
        <v>3956</v>
      </c>
      <c r="AH1250" s="98">
        <v>0</v>
      </c>
      <c r="AI1250" s="98">
        <v>0</v>
      </c>
      <c r="AJ1250" s="98">
        <v>0</v>
      </c>
      <c r="AK1250" s="98">
        <v>0</v>
      </c>
      <c r="AL1250" s="98">
        <v>165200</v>
      </c>
      <c r="AM1250" s="98">
        <v>0</v>
      </c>
      <c r="AN1250" s="98">
        <v>0</v>
      </c>
      <c r="AO1250" s="98">
        <v>0</v>
      </c>
      <c r="AP1250" s="98">
        <v>0</v>
      </c>
      <c r="AQ1250" s="98">
        <v>0</v>
      </c>
      <c r="AR1250" s="98"/>
      <c r="AS1250" s="98"/>
      <c r="AT1250" s="98"/>
      <c r="AU1250" s="98">
        <v>0</v>
      </c>
      <c r="AV1250" s="98">
        <v>3543600</v>
      </c>
      <c r="AW1250" s="98">
        <v>72318</v>
      </c>
      <c r="AX1250" s="101">
        <v>2201509757</v>
      </c>
      <c r="AY1250" s="102">
        <v>45426</v>
      </c>
      <c r="AZ1250" s="98" t="s">
        <v>3951</v>
      </c>
      <c r="BA1250" s="98">
        <v>300001349</v>
      </c>
    </row>
    <row r="1251" spans="1:53">
      <c r="A1251" s="94">
        <v>900228989</v>
      </c>
      <c r="B1251" s="94" t="s">
        <v>3407</v>
      </c>
      <c r="C1251" s="94" t="s">
        <v>1010</v>
      </c>
      <c r="D1251" s="94" t="str">
        <f>+CONCATENATE(A1251,"_",C1251)</f>
        <v>900228989_FECS8280</v>
      </c>
      <c r="E1251" s="94" t="str">
        <f>+CONCATENATE(C1251,"_",AX1251)</f>
        <v>FECS8280_2201509757</v>
      </c>
      <c r="F1251" s="96">
        <v>45293</v>
      </c>
      <c r="G1251" s="96">
        <v>45323</v>
      </c>
      <c r="H1251" s="98">
        <v>3722118</v>
      </c>
      <c r="I1251" s="98">
        <v>137108</v>
      </c>
      <c r="J1251" s="94"/>
      <c r="K1251" s="94" t="s">
        <v>3938</v>
      </c>
      <c r="L1251" s="94" t="s">
        <v>3938</v>
      </c>
      <c r="M1251" s="98">
        <v>0</v>
      </c>
      <c r="N1251" s="94"/>
      <c r="O1251" s="94"/>
      <c r="P1251" s="94"/>
      <c r="Q1251" s="94"/>
      <c r="R1251" s="94" t="s">
        <v>3451</v>
      </c>
      <c r="S1251" s="96">
        <v>45293</v>
      </c>
      <c r="T1251" s="96">
        <v>45323</v>
      </c>
      <c r="U1251" s="96"/>
      <c r="V1251" s="98">
        <v>3722118</v>
      </c>
      <c r="W1251" s="98">
        <v>137108</v>
      </c>
      <c r="X1251" s="98">
        <v>0</v>
      </c>
      <c r="Y1251" s="98">
        <v>0</v>
      </c>
      <c r="Z1251" s="94"/>
      <c r="AA1251" s="94"/>
      <c r="AB1251" s="98">
        <v>137108</v>
      </c>
      <c r="AC1251" s="94" t="s">
        <v>3966</v>
      </c>
      <c r="AD1251" s="94" t="s">
        <v>4330</v>
      </c>
      <c r="AE1251" s="94" t="s">
        <v>3968</v>
      </c>
      <c r="AF1251" s="94" t="s">
        <v>4014</v>
      </c>
      <c r="AG1251" s="94" t="s">
        <v>3956</v>
      </c>
      <c r="AH1251" s="98">
        <v>0</v>
      </c>
      <c r="AI1251" s="98">
        <v>0</v>
      </c>
      <c r="AJ1251" s="98">
        <v>0</v>
      </c>
      <c r="AK1251" s="98">
        <v>0</v>
      </c>
      <c r="AL1251" s="98">
        <v>137108</v>
      </c>
      <c r="AM1251" s="98">
        <v>0</v>
      </c>
      <c r="AN1251" s="98">
        <v>0</v>
      </c>
      <c r="AO1251" s="98">
        <v>0</v>
      </c>
      <c r="AP1251" s="98">
        <v>0</v>
      </c>
      <c r="AQ1251" s="98">
        <v>0</v>
      </c>
      <c r="AR1251" s="98"/>
      <c r="AS1251" s="98"/>
      <c r="AT1251" s="98"/>
      <c r="AU1251" s="98">
        <v>0</v>
      </c>
      <c r="AV1251" s="98">
        <v>3513310</v>
      </c>
      <c r="AW1251" s="98">
        <v>71700</v>
      </c>
      <c r="AX1251" s="101">
        <v>2201509757</v>
      </c>
      <c r="AY1251" s="102">
        <v>45426</v>
      </c>
      <c r="AZ1251" s="98" t="s">
        <v>3951</v>
      </c>
      <c r="BA1251" s="98">
        <v>300001349</v>
      </c>
    </row>
    <row r="1252" spans="1:53">
      <c r="A1252" s="94">
        <v>900228989</v>
      </c>
      <c r="B1252" s="94" t="s">
        <v>3407</v>
      </c>
      <c r="C1252" s="94" t="s">
        <v>628</v>
      </c>
      <c r="D1252" s="94" t="str">
        <f>+CONCATENATE(A1252,"_",C1252)</f>
        <v>900228989_FECS1802</v>
      </c>
      <c r="E1252" s="94" t="str">
        <f>+CONCATENATE(C1252,"_",AX1252)</f>
        <v>FECS1802_2201509757</v>
      </c>
      <c r="F1252" s="96">
        <v>45237</v>
      </c>
      <c r="G1252" s="96">
        <v>45244</v>
      </c>
      <c r="H1252" s="98">
        <v>8944875</v>
      </c>
      <c r="I1252" s="98">
        <v>5487187</v>
      </c>
      <c r="J1252" s="94"/>
      <c r="K1252" s="94" t="s">
        <v>3938</v>
      </c>
      <c r="L1252" s="94" t="s">
        <v>3938</v>
      </c>
      <c r="M1252" s="98">
        <v>0</v>
      </c>
      <c r="N1252" s="94"/>
      <c r="O1252" s="94"/>
      <c r="P1252" s="94"/>
      <c r="Q1252" s="94"/>
      <c r="R1252" s="94" t="s">
        <v>3451</v>
      </c>
      <c r="S1252" s="96">
        <v>45237</v>
      </c>
      <c r="T1252" s="96">
        <v>45244</v>
      </c>
      <c r="U1252" s="96"/>
      <c r="V1252" s="98">
        <v>8944875</v>
      </c>
      <c r="W1252" s="98">
        <v>5487187</v>
      </c>
      <c r="X1252" s="98">
        <v>76953</v>
      </c>
      <c r="Y1252" s="98">
        <v>0</v>
      </c>
      <c r="Z1252" s="94"/>
      <c r="AA1252" s="94"/>
      <c r="AB1252" s="98">
        <v>5487187</v>
      </c>
      <c r="AC1252" s="94" t="s">
        <v>3966</v>
      </c>
      <c r="AD1252" s="94" t="s">
        <v>4194</v>
      </c>
      <c r="AE1252" s="94" t="s">
        <v>3954</v>
      </c>
      <c r="AF1252" s="94" t="s">
        <v>3955</v>
      </c>
      <c r="AG1252" s="94" t="s">
        <v>3956</v>
      </c>
      <c r="AH1252" s="98">
        <v>0</v>
      </c>
      <c r="AI1252" s="98">
        <v>0</v>
      </c>
      <c r="AJ1252" s="98">
        <v>0</v>
      </c>
      <c r="AK1252" s="98">
        <v>0</v>
      </c>
      <c r="AL1252" s="98">
        <v>5487187</v>
      </c>
      <c r="AM1252" s="98">
        <v>0</v>
      </c>
      <c r="AN1252" s="98">
        <v>0</v>
      </c>
      <c r="AO1252" s="98">
        <v>0</v>
      </c>
      <c r="AP1252" s="98">
        <v>0</v>
      </c>
      <c r="AQ1252" s="98">
        <v>0</v>
      </c>
      <c r="AR1252" s="98"/>
      <c r="AS1252" s="98"/>
      <c r="AT1252" s="98"/>
      <c r="AU1252" s="98">
        <v>0</v>
      </c>
      <c r="AV1252" s="98">
        <v>3313120</v>
      </c>
      <c r="AW1252" s="98">
        <v>67615</v>
      </c>
      <c r="AX1252" s="101">
        <v>2201509757</v>
      </c>
      <c r="AY1252" s="102">
        <v>45426</v>
      </c>
      <c r="AZ1252" s="98" t="s">
        <v>3951</v>
      </c>
      <c r="BA1252" s="98">
        <v>300001349</v>
      </c>
    </row>
    <row r="1253" spans="1:53">
      <c r="A1253" s="94">
        <v>900228989</v>
      </c>
      <c r="B1253" s="94" t="s">
        <v>3407</v>
      </c>
      <c r="C1253" s="94" t="s">
        <v>995</v>
      </c>
      <c r="D1253" s="94" t="str">
        <f>+CONCATENATE(A1253,"_",C1253)</f>
        <v>900228989_FECS8467</v>
      </c>
      <c r="E1253" s="94" t="str">
        <f>+CONCATENATE(C1253,"_",AX1253)</f>
        <v>FECS8467_2201509757</v>
      </c>
      <c r="F1253" s="96">
        <v>45294</v>
      </c>
      <c r="G1253" s="96">
        <v>45323</v>
      </c>
      <c r="H1253" s="98">
        <v>3679898</v>
      </c>
      <c r="I1253" s="98">
        <v>323896</v>
      </c>
      <c r="J1253" s="94"/>
      <c r="K1253" s="94" t="s">
        <v>3938</v>
      </c>
      <c r="L1253" s="94" t="s">
        <v>3938</v>
      </c>
      <c r="M1253" s="98">
        <v>0</v>
      </c>
      <c r="N1253" s="94"/>
      <c r="O1253" s="94"/>
      <c r="P1253" s="94"/>
      <c r="Q1253" s="94"/>
      <c r="R1253" s="94" t="s">
        <v>3451</v>
      </c>
      <c r="S1253" s="96">
        <v>45294</v>
      </c>
      <c r="T1253" s="96">
        <v>45323</v>
      </c>
      <c r="U1253" s="96"/>
      <c r="V1253" s="98">
        <v>3679898</v>
      </c>
      <c r="W1253" s="98">
        <v>323896</v>
      </c>
      <c r="X1253" s="98">
        <v>0</v>
      </c>
      <c r="Y1253" s="98">
        <v>0</v>
      </c>
      <c r="Z1253" s="94"/>
      <c r="AA1253" s="94"/>
      <c r="AB1253" s="98">
        <v>323896</v>
      </c>
      <c r="AC1253" s="94" t="s">
        <v>3966</v>
      </c>
      <c r="AD1253" s="94" t="s">
        <v>4314</v>
      </c>
      <c r="AE1253" s="94" t="s">
        <v>3968</v>
      </c>
      <c r="AF1253" s="94" t="s">
        <v>3955</v>
      </c>
      <c r="AG1253" s="94" t="s">
        <v>3956</v>
      </c>
      <c r="AH1253" s="98">
        <v>0</v>
      </c>
      <c r="AI1253" s="98">
        <v>0</v>
      </c>
      <c r="AJ1253" s="98">
        <v>0</v>
      </c>
      <c r="AK1253" s="98">
        <v>0</v>
      </c>
      <c r="AL1253" s="98">
        <v>323896</v>
      </c>
      <c r="AM1253" s="98">
        <v>0</v>
      </c>
      <c r="AN1253" s="98">
        <v>0</v>
      </c>
      <c r="AO1253" s="98">
        <v>0</v>
      </c>
      <c r="AP1253" s="98">
        <v>0</v>
      </c>
      <c r="AQ1253" s="98">
        <v>0</v>
      </c>
      <c r="AR1253" s="98"/>
      <c r="AS1253" s="98"/>
      <c r="AT1253" s="98"/>
      <c r="AU1253" s="98">
        <v>0</v>
      </c>
      <c r="AV1253" s="98">
        <v>3288882</v>
      </c>
      <c r="AW1253" s="98">
        <v>67120</v>
      </c>
      <c r="AX1253" s="101">
        <v>2201509757</v>
      </c>
      <c r="AY1253" s="102">
        <v>45426</v>
      </c>
      <c r="AZ1253" s="98" t="s">
        <v>3951</v>
      </c>
      <c r="BA1253" s="98">
        <v>300001349</v>
      </c>
    </row>
    <row r="1254" spans="1:53">
      <c r="A1254" s="94">
        <v>900228989</v>
      </c>
      <c r="B1254" s="94" t="s">
        <v>3407</v>
      </c>
      <c r="C1254" s="94" t="s">
        <v>1003</v>
      </c>
      <c r="D1254" s="94" t="str">
        <f>+CONCATENATE(A1254,"_",C1254)</f>
        <v>900228989_FECS9369</v>
      </c>
      <c r="E1254" s="94" t="str">
        <f>+CONCATENATE(C1254,"_",AX1254)</f>
        <v>FECS9369_2201509757</v>
      </c>
      <c r="F1254" s="96">
        <v>45300</v>
      </c>
      <c r="G1254" s="96">
        <v>45323</v>
      </c>
      <c r="H1254" s="98">
        <v>3308424</v>
      </c>
      <c r="I1254" s="98">
        <v>81360</v>
      </c>
      <c r="J1254" s="94"/>
      <c r="K1254" s="94" t="s">
        <v>3938</v>
      </c>
      <c r="L1254" s="94" t="s">
        <v>3938</v>
      </c>
      <c r="M1254" s="98">
        <v>0</v>
      </c>
      <c r="N1254" s="94"/>
      <c r="O1254" s="94"/>
      <c r="P1254" s="94"/>
      <c r="Q1254" s="94"/>
      <c r="R1254" s="94" t="s">
        <v>3451</v>
      </c>
      <c r="S1254" s="96">
        <v>45300</v>
      </c>
      <c r="T1254" s="96">
        <v>45323</v>
      </c>
      <c r="U1254" s="96"/>
      <c r="V1254" s="98">
        <v>3308424</v>
      </c>
      <c r="W1254" s="98">
        <v>81360</v>
      </c>
      <c r="X1254" s="98">
        <v>5662</v>
      </c>
      <c r="Y1254" s="98">
        <v>0</v>
      </c>
      <c r="Z1254" s="94"/>
      <c r="AA1254" s="94"/>
      <c r="AB1254" s="98">
        <v>81360</v>
      </c>
      <c r="AC1254" s="94" t="s">
        <v>3966</v>
      </c>
      <c r="AD1254" s="94" t="s">
        <v>4323</v>
      </c>
      <c r="AE1254" s="94" t="s">
        <v>3968</v>
      </c>
      <c r="AF1254" s="94" t="s">
        <v>4014</v>
      </c>
      <c r="AG1254" s="94" t="s">
        <v>3956</v>
      </c>
      <c r="AH1254" s="98">
        <v>0</v>
      </c>
      <c r="AI1254" s="98">
        <v>0</v>
      </c>
      <c r="AJ1254" s="98">
        <v>0</v>
      </c>
      <c r="AK1254" s="98">
        <v>0</v>
      </c>
      <c r="AL1254" s="98">
        <v>81360</v>
      </c>
      <c r="AM1254" s="98">
        <v>0</v>
      </c>
      <c r="AN1254" s="98">
        <v>0</v>
      </c>
      <c r="AO1254" s="98">
        <v>0</v>
      </c>
      <c r="AP1254" s="98">
        <v>0</v>
      </c>
      <c r="AQ1254" s="98">
        <v>0</v>
      </c>
      <c r="AR1254" s="98"/>
      <c r="AS1254" s="98"/>
      <c r="AT1254" s="98"/>
      <c r="AU1254" s="98">
        <v>0</v>
      </c>
      <c r="AV1254" s="98">
        <v>3156974</v>
      </c>
      <c r="AW1254" s="98">
        <v>64428</v>
      </c>
      <c r="AX1254" s="101">
        <v>2201509757</v>
      </c>
      <c r="AY1254" s="102">
        <v>45426</v>
      </c>
      <c r="AZ1254" s="98" t="s">
        <v>3951</v>
      </c>
      <c r="BA1254" s="98">
        <v>300001349</v>
      </c>
    </row>
    <row r="1255" spans="1:53">
      <c r="A1255" s="94">
        <v>900228989</v>
      </c>
      <c r="B1255" s="94" t="s">
        <v>3407</v>
      </c>
      <c r="C1255" s="94" t="s">
        <v>1041</v>
      </c>
      <c r="D1255" s="94" t="str">
        <f>+CONCATENATE(A1255,"_",C1255)</f>
        <v>900228989_FECS9440</v>
      </c>
      <c r="E1255" s="94" t="str">
        <f>+CONCATENATE(C1255,"_",AX1255)</f>
        <v>FECS9440_2201509757</v>
      </c>
      <c r="F1255" s="96">
        <v>45301</v>
      </c>
      <c r="G1255" s="96">
        <v>45323</v>
      </c>
      <c r="H1255" s="98">
        <v>3779050</v>
      </c>
      <c r="I1255" s="98">
        <v>455109</v>
      </c>
      <c r="J1255" s="94"/>
      <c r="K1255" s="94" t="s">
        <v>3938</v>
      </c>
      <c r="L1255" s="94" t="s">
        <v>3938</v>
      </c>
      <c r="M1255" s="98">
        <v>0</v>
      </c>
      <c r="N1255" s="94"/>
      <c r="O1255" s="94"/>
      <c r="P1255" s="94"/>
      <c r="Q1255" s="94"/>
      <c r="R1255" s="94" t="s">
        <v>3451</v>
      </c>
      <c r="S1255" s="96">
        <v>45301</v>
      </c>
      <c r="T1255" s="96">
        <v>45323</v>
      </c>
      <c r="U1255" s="96"/>
      <c r="V1255" s="98">
        <v>3779050</v>
      </c>
      <c r="W1255" s="98">
        <v>455109</v>
      </c>
      <c r="X1255" s="98">
        <v>0</v>
      </c>
      <c r="Y1255" s="98">
        <v>0</v>
      </c>
      <c r="Z1255" s="94"/>
      <c r="AA1255" s="94"/>
      <c r="AB1255" s="98">
        <v>455109</v>
      </c>
      <c r="AC1255" s="94" t="s">
        <v>3966</v>
      </c>
      <c r="AD1255" s="94" t="s">
        <v>4362</v>
      </c>
      <c r="AE1255" s="94" t="s">
        <v>3968</v>
      </c>
      <c r="AF1255" s="94" t="s">
        <v>4014</v>
      </c>
      <c r="AG1255" s="94" t="s">
        <v>3956</v>
      </c>
      <c r="AH1255" s="98">
        <v>0</v>
      </c>
      <c r="AI1255" s="98">
        <v>0</v>
      </c>
      <c r="AJ1255" s="98">
        <v>0</v>
      </c>
      <c r="AK1255" s="98">
        <v>0</v>
      </c>
      <c r="AL1255" s="98">
        <v>455109</v>
      </c>
      <c r="AM1255" s="98">
        <v>0</v>
      </c>
      <c r="AN1255" s="98">
        <v>0</v>
      </c>
      <c r="AO1255" s="98">
        <v>0</v>
      </c>
      <c r="AP1255" s="98">
        <v>0</v>
      </c>
      <c r="AQ1255" s="98">
        <v>0</v>
      </c>
      <c r="AR1255" s="98"/>
      <c r="AS1255" s="98"/>
      <c r="AT1255" s="98"/>
      <c r="AU1255" s="98">
        <v>0</v>
      </c>
      <c r="AV1255" s="98">
        <v>2952862</v>
      </c>
      <c r="AW1255" s="98">
        <v>66479</v>
      </c>
      <c r="AX1255" s="101">
        <v>2201509757</v>
      </c>
      <c r="AY1255" s="102">
        <v>45426</v>
      </c>
      <c r="AZ1255" s="98" t="s">
        <v>3951</v>
      </c>
      <c r="BA1255" s="98">
        <v>300001349</v>
      </c>
    </row>
    <row r="1256" spans="1:53">
      <c r="A1256" s="94">
        <v>900228989</v>
      </c>
      <c r="B1256" s="94" t="s">
        <v>3407</v>
      </c>
      <c r="C1256" s="94" t="s">
        <v>1021</v>
      </c>
      <c r="D1256" s="94" t="str">
        <f>+CONCATENATE(A1256,"_",C1256)</f>
        <v>900228989_FECS8897</v>
      </c>
      <c r="E1256" s="94" t="str">
        <f>+CONCATENATE(C1256,"_",AX1256)</f>
        <v>FECS8897_2201509757</v>
      </c>
      <c r="F1256" s="96">
        <v>45296</v>
      </c>
      <c r="G1256" s="96">
        <v>45323</v>
      </c>
      <c r="H1256" s="98">
        <v>3720006</v>
      </c>
      <c r="I1256" s="98">
        <v>256212</v>
      </c>
      <c r="J1256" s="94"/>
      <c r="K1256" s="94" t="s">
        <v>3938</v>
      </c>
      <c r="L1256" s="94" t="s">
        <v>3938</v>
      </c>
      <c r="M1256" s="98">
        <v>0</v>
      </c>
      <c r="N1256" s="94"/>
      <c r="O1256" s="94"/>
      <c r="P1256" s="94"/>
      <c r="Q1256" s="94"/>
      <c r="R1256" s="94" t="s">
        <v>3451</v>
      </c>
      <c r="S1256" s="96">
        <v>45296</v>
      </c>
      <c r="T1256" s="96">
        <v>45323</v>
      </c>
      <c r="U1256" s="96"/>
      <c r="V1256" s="98">
        <v>3720006</v>
      </c>
      <c r="W1256" s="98">
        <v>256212</v>
      </c>
      <c r="X1256" s="98">
        <v>321941</v>
      </c>
      <c r="Y1256" s="98">
        <v>0</v>
      </c>
      <c r="Z1256" s="94"/>
      <c r="AA1256" s="94"/>
      <c r="AB1256" s="98">
        <v>256212</v>
      </c>
      <c r="AC1256" s="94" t="s">
        <v>3966</v>
      </c>
      <c r="AD1256" s="94" t="s">
        <v>4342</v>
      </c>
      <c r="AE1256" s="94" t="s">
        <v>3968</v>
      </c>
      <c r="AF1256" s="94" t="s">
        <v>4014</v>
      </c>
      <c r="AG1256" s="94" t="s">
        <v>3956</v>
      </c>
      <c r="AH1256" s="98">
        <v>0</v>
      </c>
      <c r="AI1256" s="98">
        <v>0</v>
      </c>
      <c r="AJ1256" s="98">
        <v>0</v>
      </c>
      <c r="AK1256" s="98">
        <v>0</v>
      </c>
      <c r="AL1256" s="98">
        <v>256212</v>
      </c>
      <c r="AM1256" s="98">
        <v>0</v>
      </c>
      <c r="AN1256" s="98">
        <v>0</v>
      </c>
      <c r="AO1256" s="98">
        <v>0</v>
      </c>
      <c r="AP1256" s="98">
        <v>0</v>
      </c>
      <c r="AQ1256" s="98">
        <v>0</v>
      </c>
      <c r="AR1256" s="98"/>
      <c r="AS1256" s="98"/>
      <c r="AT1256" s="98"/>
      <c r="AU1256" s="98">
        <v>0</v>
      </c>
      <c r="AV1256" s="98">
        <v>2879016</v>
      </c>
      <c r="AW1256" s="98">
        <v>62837</v>
      </c>
      <c r="AX1256" s="101">
        <v>2201509757</v>
      </c>
      <c r="AY1256" s="102">
        <v>45426</v>
      </c>
      <c r="AZ1256" s="98" t="s">
        <v>3951</v>
      </c>
      <c r="BA1256" s="98">
        <v>300001349</v>
      </c>
    </row>
    <row r="1257" spans="1:53">
      <c r="A1257" s="94">
        <v>900228989</v>
      </c>
      <c r="B1257" s="94" t="s">
        <v>3407</v>
      </c>
      <c r="C1257" s="94" t="s">
        <v>1042</v>
      </c>
      <c r="D1257" s="94" t="str">
        <f>+CONCATENATE(A1257,"_",C1257)</f>
        <v>900228989_FECS8520</v>
      </c>
      <c r="E1257" s="94" t="str">
        <f>+CONCATENATE(C1257,"_",AX1257)</f>
        <v>FECS8520_2201509757</v>
      </c>
      <c r="F1257" s="96">
        <v>45294</v>
      </c>
      <c r="G1257" s="96">
        <v>45323</v>
      </c>
      <c r="H1257" s="98">
        <v>3281988</v>
      </c>
      <c r="I1257" s="98">
        <v>473867</v>
      </c>
      <c r="J1257" s="94"/>
      <c r="K1257" s="94" t="s">
        <v>3938</v>
      </c>
      <c r="L1257" s="94" t="s">
        <v>3938</v>
      </c>
      <c r="M1257" s="98">
        <v>0</v>
      </c>
      <c r="N1257" s="94"/>
      <c r="O1257" s="94"/>
      <c r="P1257" s="94"/>
      <c r="Q1257" s="94"/>
      <c r="R1257" s="94" t="s">
        <v>3451</v>
      </c>
      <c r="S1257" s="96">
        <v>45294</v>
      </c>
      <c r="T1257" s="96">
        <v>45323</v>
      </c>
      <c r="U1257" s="96"/>
      <c r="V1257" s="98">
        <v>3281988</v>
      </c>
      <c r="W1257" s="98">
        <v>473867</v>
      </c>
      <c r="X1257" s="98">
        <v>0</v>
      </c>
      <c r="Y1257" s="98">
        <v>0</v>
      </c>
      <c r="Z1257" s="94"/>
      <c r="AA1257" s="94"/>
      <c r="AB1257" s="98">
        <v>473867</v>
      </c>
      <c r="AC1257" s="94" t="s">
        <v>3966</v>
      </c>
      <c r="AD1257" s="94" t="s">
        <v>4363</v>
      </c>
      <c r="AE1257" s="94" t="s">
        <v>3968</v>
      </c>
      <c r="AF1257" s="94" t="s">
        <v>4014</v>
      </c>
      <c r="AG1257" s="94" t="s">
        <v>3956</v>
      </c>
      <c r="AH1257" s="98">
        <v>0</v>
      </c>
      <c r="AI1257" s="98">
        <v>0</v>
      </c>
      <c r="AJ1257" s="98">
        <v>0</v>
      </c>
      <c r="AK1257" s="98">
        <v>0</v>
      </c>
      <c r="AL1257" s="98">
        <v>473867</v>
      </c>
      <c r="AM1257" s="98">
        <v>0</v>
      </c>
      <c r="AN1257" s="98">
        <v>0</v>
      </c>
      <c r="AO1257" s="98">
        <v>0</v>
      </c>
      <c r="AP1257" s="98">
        <v>0</v>
      </c>
      <c r="AQ1257" s="98">
        <v>0</v>
      </c>
      <c r="AR1257" s="98"/>
      <c r="AS1257" s="98"/>
      <c r="AT1257" s="98"/>
      <c r="AU1257" s="98">
        <v>0</v>
      </c>
      <c r="AV1257" s="98">
        <v>2751959</v>
      </c>
      <c r="AW1257" s="98">
        <v>56162</v>
      </c>
      <c r="AX1257" s="101">
        <v>2201509757</v>
      </c>
      <c r="AY1257" s="102">
        <v>45426</v>
      </c>
      <c r="AZ1257" s="98" t="s">
        <v>3951</v>
      </c>
      <c r="BA1257" s="98">
        <v>300001349</v>
      </c>
    </row>
    <row r="1258" spans="1:53">
      <c r="A1258" s="94">
        <v>900228989</v>
      </c>
      <c r="B1258" s="94" t="s">
        <v>3407</v>
      </c>
      <c r="C1258" s="94" t="s">
        <v>857</v>
      </c>
      <c r="D1258" s="94" t="str">
        <f>+CONCATENATE(A1258,"_",C1258)</f>
        <v>900228989_FECS6222</v>
      </c>
      <c r="E1258" s="94" t="str">
        <f>+CONCATENATE(C1258,"_",AX1258)</f>
        <v>FECS6222_2201509757</v>
      </c>
      <c r="F1258" s="96">
        <v>45267</v>
      </c>
      <c r="G1258" s="96">
        <v>45273</v>
      </c>
      <c r="H1258" s="98">
        <v>2967481</v>
      </c>
      <c r="I1258" s="98">
        <v>130480</v>
      </c>
      <c r="J1258" s="94"/>
      <c r="K1258" s="94" t="s">
        <v>3938</v>
      </c>
      <c r="L1258" s="94" t="s">
        <v>3938</v>
      </c>
      <c r="M1258" s="98">
        <v>0</v>
      </c>
      <c r="N1258" s="94"/>
      <c r="O1258" s="94"/>
      <c r="P1258" s="94"/>
      <c r="Q1258" s="94"/>
      <c r="R1258" s="94" t="s">
        <v>3451</v>
      </c>
      <c r="S1258" s="96">
        <v>45267</v>
      </c>
      <c r="T1258" s="96">
        <v>45273</v>
      </c>
      <c r="U1258" s="96"/>
      <c r="V1258" s="98">
        <v>2967481</v>
      </c>
      <c r="W1258" s="98">
        <v>130480</v>
      </c>
      <c r="X1258" s="98">
        <v>0</v>
      </c>
      <c r="Y1258" s="98">
        <v>0</v>
      </c>
      <c r="Z1258" s="94"/>
      <c r="AA1258" s="94"/>
      <c r="AB1258" s="98">
        <v>130480</v>
      </c>
      <c r="AC1258" s="94" t="s">
        <v>3966</v>
      </c>
      <c r="AD1258" s="94" t="s">
        <v>4263</v>
      </c>
      <c r="AE1258" s="94" t="s">
        <v>3968</v>
      </c>
      <c r="AF1258" s="94" t="s">
        <v>3955</v>
      </c>
      <c r="AG1258" s="94" t="s">
        <v>3956</v>
      </c>
      <c r="AH1258" s="98">
        <v>0</v>
      </c>
      <c r="AI1258" s="98">
        <v>0</v>
      </c>
      <c r="AJ1258" s="98">
        <v>0</v>
      </c>
      <c r="AK1258" s="98">
        <v>0</v>
      </c>
      <c r="AL1258" s="98">
        <v>130480</v>
      </c>
      <c r="AM1258" s="98">
        <v>0</v>
      </c>
      <c r="AN1258" s="98">
        <v>0</v>
      </c>
      <c r="AO1258" s="98">
        <v>0</v>
      </c>
      <c r="AP1258" s="98">
        <v>0</v>
      </c>
      <c r="AQ1258" s="98">
        <v>0</v>
      </c>
      <c r="AR1258" s="98"/>
      <c r="AS1258" s="98"/>
      <c r="AT1258" s="98"/>
      <c r="AU1258" s="98">
        <v>0</v>
      </c>
      <c r="AV1258" s="98">
        <v>2580261</v>
      </c>
      <c r="AW1258" s="98">
        <v>56740</v>
      </c>
      <c r="AX1258" s="101">
        <v>2201509757</v>
      </c>
      <c r="AY1258" s="102">
        <v>45426</v>
      </c>
      <c r="AZ1258" s="98" t="s">
        <v>3951</v>
      </c>
      <c r="BA1258" s="98">
        <v>300001349</v>
      </c>
    </row>
    <row r="1259" spans="1:53">
      <c r="A1259" s="94">
        <v>900228989</v>
      </c>
      <c r="B1259" s="94" t="s">
        <v>3407</v>
      </c>
      <c r="C1259" s="94" t="s">
        <v>1016</v>
      </c>
      <c r="D1259" s="94" t="str">
        <f>+CONCATENATE(A1259,"_",C1259)</f>
        <v>900228989_FECS8664</v>
      </c>
      <c r="E1259" s="94" t="str">
        <f>+CONCATENATE(C1259,"_",AX1259)</f>
        <v>FECS8664_2201509757</v>
      </c>
      <c r="F1259" s="96">
        <v>45295</v>
      </c>
      <c r="G1259" s="96">
        <v>45323</v>
      </c>
      <c r="H1259" s="98">
        <v>3096880</v>
      </c>
      <c r="I1259" s="98">
        <v>179826</v>
      </c>
      <c r="J1259" s="94"/>
      <c r="K1259" s="94" t="s">
        <v>3938</v>
      </c>
      <c r="L1259" s="94" t="s">
        <v>3938</v>
      </c>
      <c r="M1259" s="98">
        <v>0</v>
      </c>
      <c r="N1259" s="94"/>
      <c r="O1259" s="94"/>
      <c r="P1259" s="94"/>
      <c r="Q1259" s="94"/>
      <c r="R1259" s="94" t="s">
        <v>3451</v>
      </c>
      <c r="S1259" s="96">
        <v>45295</v>
      </c>
      <c r="T1259" s="96">
        <v>45323</v>
      </c>
      <c r="U1259" s="96"/>
      <c r="V1259" s="98">
        <v>3096880</v>
      </c>
      <c r="W1259" s="98">
        <v>179826</v>
      </c>
      <c r="X1259" s="98">
        <v>0</v>
      </c>
      <c r="Y1259" s="98">
        <v>0</v>
      </c>
      <c r="Z1259" s="94"/>
      <c r="AA1259" s="94"/>
      <c r="AB1259" s="98">
        <v>179826</v>
      </c>
      <c r="AC1259" s="94" t="s">
        <v>3966</v>
      </c>
      <c r="AD1259" s="94" t="s">
        <v>4337</v>
      </c>
      <c r="AE1259" s="94" t="s">
        <v>3968</v>
      </c>
      <c r="AF1259" s="94" t="s">
        <v>4014</v>
      </c>
      <c r="AG1259" s="94" t="s">
        <v>3956</v>
      </c>
      <c r="AH1259" s="98">
        <v>0</v>
      </c>
      <c r="AI1259" s="98">
        <v>0</v>
      </c>
      <c r="AJ1259" s="98">
        <v>0</v>
      </c>
      <c r="AK1259" s="98">
        <v>0</v>
      </c>
      <c r="AL1259" s="98">
        <v>179826</v>
      </c>
      <c r="AM1259" s="98">
        <v>0</v>
      </c>
      <c r="AN1259" s="98">
        <v>0</v>
      </c>
      <c r="AO1259" s="98">
        <v>0</v>
      </c>
      <c r="AP1259" s="98">
        <v>0</v>
      </c>
      <c r="AQ1259" s="98">
        <v>0</v>
      </c>
      <c r="AR1259" s="98"/>
      <c r="AS1259" s="98"/>
      <c r="AT1259" s="98"/>
      <c r="AU1259" s="98">
        <v>0</v>
      </c>
      <c r="AV1259" s="98">
        <v>2554213</v>
      </c>
      <c r="AW1259" s="98">
        <v>58341</v>
      </c>
      <c r="AX1259" s="101">
        <v>2201509757</v>
      </c>
      <c r="AY1259" s="102">
        <v>45426</v>
      </c>
      <c r="AZ1259" s="98" t="s">
        <v>3951</v>
      </c>
      <c r="BA1259" s="98">
        <v>300001349</v>
      </c>
    </row>
    <row r="1260" spans="1:53">
      <c r="A1260" s="94">
        <v>900228989</v>
      </c>
      <c r="B1260" s="94" t="s">
        <v>3407</v>
      </c>
      <c r="C1260" s="94" t="s">
        <v>1043</v>
      </c>
      <c r="D1260" s="94" t="str">
        <f>+CONCATENATE(A1260,"_",C1260)</f>
        <v>900228989_FECS9083</v>
      </c>
      <c r="E1260" s="94" t="str">
        <f>+CONCATENATE(C1260,"_",AX1260)</f>
        <v>FECS9083_2201509757</v>
      </c>
      <c r="F1260" s="96">
        <v>45298</v>
      </c>
      <c r="G1260" s="96">
        <v>45323</v>
      </c>
      <c r="H1260" s="98">
        <v>3378632</v>
      </c>
      <c r="I1260" s="98">
        <v>496067</v>
      </c>
      <c r="J1260" s="94"/>
      <c r="K1260" s="94" t="s">
        <v>3938</v>
      </c>
      <c r="L1260" s="94" t="s">
        <v>3938</v>
      </c>
      <c r="M1260" s="98">
        <v>0</v>
      </c>
      <c r="N1260" s="94"/>
      <c r="O1260" s="94"/>
      <c r="P1260" s="94"/>
      <c r="Q1260" s="94"/>
      <c r="R1260" s="94" t="s">
        <v>3451</v>
      </c>
      <c r="S1260" s="96">
        <v>45298</v>
      </c>
      <c r="T1260" s="96">
        <v>45323</v>
      </c>
      <c r="U1260" s="96"/>
      <c r="V1260" s="98">
        <v>3378632</v>
      </c>
      <c r="W1260" s="98">
        <v>496067</v>
      </c>
      <c r="X1260" s="98">
        <v>0</v>
      </c>
      <c r="Y1260" s="98">
        <v>0</v>
      </c>
      <c r="Z1260" s="94"/>
      <c r="AA1260" s="94"/>
      <c r="AB1260" s="98">
        <v>496067</v>
      </c>
      <c r="AC1260" s="94" t="s">
        <v>3966</v>
      </c>
      <c r="AD1260" s="94" t="s">
        <v>4364</v>
      </c>
      <c r="AE1260" s="94" t="s">
        <v>3968</v>
      </c>
      <c r="AF1260" s="94" t="s">
        <v>4014</v>
      </c>
      <c r="AG1260" s="94" t="s">
        <v>3956</v>
      </c>
      <c r="AH1260" s="98">
        <v>0</v>
      </c>
      <c r="AI1260" s="98">
        <v>0</v>
      </c>
      <c r="AJ1260" s="98">
        <v>0</v>
      </c>
      <c r="AK1260" s="98">
        <v>0</v>
      </c>
      <c r="AL1260" s="98">
        <v>496067</v>
      </c>
      <c r="AM1260" s="98">
        <v>0</v>
      </c>
      <c r="AN1260" s="98">
        <v>0</v>
      </c>
      <c r="AO1260" s="98">
        <v>0</v>
      </c>
      <c r="AP1260" s="98">
        <v>0</v>
      </c>
      <c r="AQ1260" s="98">
        <v>0</v>
      </c>
      <c r="AR1260" s="98"/>
      <c r="AS1260" s="98"/>
      <c r="AT1260" s="98"/>
      <c r="AU1260" s="98">
        <v>0</v>
      </c>
      <c r="AV1260" s="98">
        <v>2520331</v>
      </c>
      <c r="AW1260" s="98">
        <v>57651</v>
      </c>
      <c r="AX1260" s="101">
        <v>2201509757</v>
      </c>
      <c r="AY1260" s="102">
        <v>45426</v>
      </c>
      <c r="AZ1260" s="98" t="s">
        <v>3951</v>
      </c>
      <c r="BA1260" s="98">
        <v>300001349</v>
      </c>
    </row>
    <row r="1261" spans="1:53">
      <c r="A1261" s="94">
        <v>900228989</v>
      </c>
      <c r="B1261" s="94" t="s">
        <v>3407</v>
      </c>
      <c r="C1261" s="94" t="s">
        <v>1017</v>
      </c>
      <c r="D1261" s="94" t="str">
        <f>+CONCATENATE(A1261,"_",C1261)</f>
        <v>900228989_FECS9174</v>
      </c>
      <c r="E1261" s="94" t="str">
        <f>+CONCATENATE(C1261,"_",AX1261)</f>
        <v>FECS9174_2201509757</v>
      </c>
      <c r="F1261" s="96">
        <v>45299</v>
      </c>
      <c r="G1261" s="96">
        <v>45323</v>
      </c>
      <c r="H1261" s="98">
        <v>3732874</v>
      </c>
      <c r="I1261" s="98">
        <v>200480</v>
      </c>
      <c r="J1261" s="94"/>
      <c r="K1261" s="94" t="s">
        <v>3938</v>
      </c>
      <c r="L1261" s="94" t="s">
        <v>3938</v>
      </c>
      <c r="M1261" s="98">
        <v>0</v>
      </c>
      <c r="N1261" s="94"/>
      <c r="O1261" s="94"/>
      <c r="P1261" s="94"/>
      <c r="Q1261" s="94"/>
      <c r="R1261" s="94" t="s">
        <v>3451</v>
      </c>
      <c r="S1261" s="96">
        <v>45299</v>
      </c>
      <c r="T1261" s="96">
        <v>45323</v>
      </c>
      <c r="U1261" s="96"/>
      <c r="V1261" s="98">
        <v>3732874</v>
      </c>
      <c r="W1261" s="98">
        <v>200480</v>
      </c>
      <c r="X1261" s="98">
        <v>296101</v>
      </c>
      <c r="Y1261" s="98">
        <v>0</v>
      </c>
      <c r="Z1261" s="94"/>
      <c r="AA1261" s="94"/>
      <c r="AB1261" s="98">
        <v>200480</v>
      </c>
      <c r="AC1261" s="94" t="s">
        <v>3966</v>
      </c>
      <c r="AD1261" s="94" t="s">
        <v>4338</v>
      </c>
      <c r="AE1261" s="94" t="s">
        <v>3968</v>
      </c>
      <c r="AF1261" s="94" t="s">
        <v>4014</v>
      </c>
      <c r="AG1261" s="94" t="s">
        <v>3956</v>
      </c>
      <c r="AH1261" s="98">
        <v>0</v>
      </c>
      <c r="AI1261" s="98">
        <v>0</v>
      </c>
      <c r="AJ1261" s="98">
        <v>0</v>
      </c>
      <c r="AK1261" s="98">
        <v>0</v>
      </c>
      <c r="AL1261" s="98">
        <v>200480</v>
      </c>
      <c r="AM1261" s="98">
        <v>0</v>
      </c>
      <c r="AN1261" s="98">
        <v>0</v>
      </c>
      <c r="AO1261" s="98">
        <v>0</v>
      </c>
      <c r="AP1261" s="98">
        <v>0</v>
      </c>
      <c r="AQ1261" s="98">
        <v>0</v>
      </c>
      <c r="AR1261" s="98"/>
      <c r="AS1261" s="98"/>
      <c r="AT1261" s="98"/>
      <c r="AU1261" s="98">
        <v>0</v>
      </c>
      <c r="AV1261" s="98">
        <v>2495567</v>
      </c>
      <c r="AW1261" s="98">
        <v>64726</v>
      </c>
      <c r="AX1261" s="101">
        <v>2201509757</v>
      </c>
      <c r="AY1261" s="102">
        <v>45426</v>
      </c>
      <c r="AZ1261" s="98" t="s">
        <v>3951</v>
      </c>
      <c r="BA1261" s="98">
        <v>300001349</v>
      </c>
    </row>
    <row r="1262" spans="1:53">
      <c r="A1262" s="94">
        <v>900228989</v>
      </c>
      <c r="B1262" s="94" t="s">
        <v>3407</v>
      </c>
      <c r="C1262" s="94" t="s">
        <v>1008</v>
      </c>
      <c r="D1262" s="94" t="str">
        <f>+CONCATENATE(A1262,"_",C1262)</f>
        <v>900228989_FECS8726</v>
      </c>
      <c r="E1262" s="94" t="str">
        <f>+CONCATENATE(C1262,"_",AX1262)</f>
        <v>FECS8726_2201509757</v>
      </c>
      <c r="F1262" s="96">
        <v>45295</v>
      </c>
      <c r="G1262" s="96">
        <v>45323</v>
      </c>
      <c r="H1262" s="98">
        <v>2913982</v>
      </c>
      <c r="I1262" s="98">
        <v>109840</v>
      </c>
      <c r="J1262" s="94"/>
      <c r="K1262" s="94" t="s">
        <v>3938</v>
      </c>
      <c r="L1262" s="94" t="s">
        <v>3938</v>
      </c>
      <c r="M1262" s="98">
        <v>0</v>
      </c>
      <c r="N1262" s="94"/>
      <c r="O1262" s="94"/>
      <c r="P1262" s="94"/>
      <c r="Q1262" s="94"/>
      <c r="R1262" s="94" t="s">
        <v>3451</v>
      </c>
      <c r="S1262" s="96">
        <v>45295</v>
      </c>
      <c r="T1262" s="96">
        <v>45323</v>
      </c>
      <c r="U1262" s="96"/>
      <c r="V1262" s="98">
        <v>2913982</v>
      </c>
      <c r="W1262" s="98">
        <v>109840</v>
      </c>
      <c r="X1262" s="98">
        <v>7604</v>
      </c>
      <c r="Y1262" s="98">
        <v>0</v>
      </c>
      <c r="Z1262" s="94"/>
      <c r="AA1262" s="94"/>
      <c r="AB1262" s="98">
        <v>109840</v>
      </c>
      <c r="AC1262" s="94" t="s">
        <v>3966</v>
      </c>
      <c r="AD1262" s="94" t="s">
        <v>4328</v>
      </c>
      <c r="AE1262" s="94" t="s">
        <v>3968</v>
      </c>
      <c r="AF1262" s="94" t="s">
        <v>4014</v>
      </c>
      <c r="AG1262" s="94" t="s">
        <v>3956</v>
      </c>
      <c r="AH1262" s="98">
        <v>0</v>
      </c>
      <c r="AI1262" s="98">
        <v>0</v>
      </c>
      <c r="AJ1262" s="98">
        <v>0</v>
      </c>
      <c r="AK1262" s="98">
        <v>0</v>
      </c>
      <c r="AL1262" s="98">
        <v>109840</v>
      </c>
      <c r="AM1262" s="98">
        <v>0</v>
      </c>
      <c r="AN1262" s="98">
        <v>0</v>
      </c>
      <c r="AO1262" s="98">
        <v>0</v>
      </c>
      <c r="AP1262" s="98">
        <v>0</v>
      </c>
      <c r="AQ1262" s="98">
        <v>0</v>
      </c>
      <c r="AR1262" s="98"/>
      <c r="AS1262" s="98"/>
      <c r="AT1262" s="98"/>
      <c r="AU1262" s="98">
        <v>0</v>
      </c>
      <c r="AV1262" s="98">
        <v>2436107</v>
      </c>
      <c r="AW1262" s="98">
        <v>55931</v>
      </c>
      <c r="AX1262" s="101">
        <v>2201509757</v>
      </c>
      <c r="AY1262" s="102">
        <v>45426</v>
      </c>
      <c r="AZ1262" s="98" t="s">
        <v>3951</v>
      </c>
      <c r="BA1262" s="98">
        <v>300001349</v>
      </c>
    </row>
    <row r="1263" spans="1:53">
      <c r="A1263" s="94">
        <v>900228989</v>
      </c>
      <c r="B1263" s="94" t="s">
        <v>3407</v>
      </c>
      <c r="C1263" s="94" t="s">
        <v>1023</v>
      </c>
      <c r="D1263" s="94" t="str">
        <f>+CONCATENATE(A1263,"_",C1263)</f>
        <v>900228989_FECS9217</v>
      </c>
      <c r="E1263" s="94" t="str">
        <f>+CONCATENATE(C1263,"_",AX1263)</f>
        <v>FECS9217_2201509757</v>
      </c>
      <c r="F1263" s="96">
        <v>45299</v>
      </c>
      <c r="G1263" s="96">
        <v>45323</v>
      </c>
      <c r="H1263" s="98">
        <v>3059247</v>
      </c>
      <c r="I1263" s="98">
        <v>261769</v>
      </c>
      <c r="J1263" s="94"/>
      <c r="K1263" s="94" t="s">
        <v>3938</v>
      </c>
      <c r="L1263" s="94" t="s">
        <v>3938</v>
      </c>
      <c r="M1263" s="98">
        <v>0</v>
      </c>
      <c r="N1263" s="94"/>
      <c r="O1263" s="94"/>
      <c r="P1263" s="94"/>
      <c r="Q1263" s="94"/>
      <c r="R1263" s="94" t="s">
        <v>3451</v>
      </c>
      <c r="S1263" s="96">
        <v>45299</v>
      </c>
      <c r="T1263" s="96">
        <v>45323</v>
      </c>
      <c r="U1263" s="96"/>
      <c r="V1263" s="98">
        <v>3059247</v>
      </c>
      <c r="W1263" s="98">
        <v>261769</v>
      </c>
      <c r="X1263" s="98">
        <v>8240</v>
      </c>
      <c r="Y1263" s="98">
        <v>0</v>
      </c>
      <c r="Z1263" s="94"/>
      <c r="AA1263" s="94"/>
      <c r="AB1263" s="98">
        <v>261769</v>
      </c>
      <c r="AC1263" s="94" t="s">
        <v>3966</v>
      </c>
      <c r="AD1263" s="94" t="s">
        <v>4344</v>
      </c>
      <c r="AE1263" s="94" t="s">
        <v>3968</v>
      </c>
      <c r="AF1263" s="94" t="s">
        <v>4014</v>
      </c>
      <c r="AG1263" s="94" t="s">
        <v>3956</v>
      </c>
      <c r="AH1263" s="98">
        <v>0</v>
      </c>
      <c r="AI1263" s="98">
        <v>0</v>
      </c>
      <c r="AJ1263" s="98">
        <v>0</v>
      </c>
      <c r="AK1263" s="98">
        <v>0</v>
      </c>
      <c r="AL1263" s="98">
        <v>261769</v>
      </c>
      <c r="AM1263" s="98">
        <v>0</v>
      </c>
      <c r="AN1263" s="98">
        <v>0</v>
      </c>
      <c r="AO1263" s="98">
        <v>0</v>
      </c>
      <c r="AP1263" s="98">
        <v>0</v>
      </c>
      <c r="AQ1263" s="98">
        <v>0</v>
      </c>
      <c r="AR1263" s="98"/>
      <c r="AS1263" s="98"/>
      <c r="AT1263" s="98"/>
      <c r="AU1263" s="98">
        <v>0</v>
      </c>
      <c r="AV1263" s="98">
        <v>2428870</v>
      </c>
      <c r="AW1263" s="98">
        <v>55785</v>
      </c>
      <c r="AX1263" s="101">
        <v>2201509757</v>
      </c>
      <c r="AY1263" s="102">
        <v>45426</v>
      </c>
      <c r="AZ1263" s="98" t="s">
        <v>3951</v>
      </c>
      <c r="BA1263" s="98">
        <v>300001349</v>
      </c>
    </row>
    <row r="1264" spans="1:53">
      <c r="A1264" s="94">
        <v>900228989</v>
      </c>
      <c r="B1264" s="94" t="s">
        <v>3407</v>
      </c>
      <c r="C1264" s="94" t="s">
        <v>1046</v>
      </c>
      <c r="D1264" s="94" t="str">
        <f>+CONCATENATE(A1264,"_",C1264)</f>
        <v>900228989_FECS9261</v>
      </c>
      <c r="E1264" s="94" t="str">
        <f>+CONCATENATE(C1264,"_",AX1264)</f>
        <v>FECS9261_2201509757</v>
      </c>
      <c r="F1264" s="96">
        <v>45300</v>
      </c>
      <c r="G1264" s="96">
        <v>45323</v>
      </c>
      <c r="H1264" s="98">
        <v>3291160</v>
      </c>
      <c r="I1264" s="98">
        <v>517780</v>
      </c>
      <c r="J1264" s="94"/>
      <c r="K1264" s="94" t="s">
        <v>3938</v>
      </c>
      <c r="L1264" s="94" t="s">
        <v>3938</v>
      </c>
      <c r="M1264" s="98">
        <v>0</v>
      </c>
      <c r="N1264" s="94"/>
      <c r="O1264" s="94"/>
      <c r="P1264" s="94"/>
      <c r="Q1264" s="94"/>
      <c r="R1264" s="94" t="s">
        <v>3451</v>
      </c>
      <c r="S1264" s="96">
        <v>45300</v>
      </c>
      <c r="T1264" s="96">
        <v>45323</v>
      </c>
      <c r="U1264" s="96"/>
      <c r="V1264" s="98">
        <v>3291160</v>
      </c>
      <c r="W1264" s="98">
        <v>517780</v>
      </c>
      <c r="X1264" s="98">
        <v>0</v>
      </c>
      <c r="Y1264" s="98">
        <v>0</v>
      </c>
      <c r="Z1264" s="94"/>
      <c r="AA1264" s="94"/>
      <c r="AB1264" s="98">
        <v>517780</v>
      </c>
      <c r="AC1264" s="94" t="s">
        <v>3966</v>
      </c>
      <c r="AD1264" s="94" t="s">
        <v>4367</v>
      </c>
      <c r="AE1264" s="94" t="s">
        <v>3968</v>
      </c>
      <c r="AF1264" s="94" t="s">
        <v>4014</v>
      </c>
      <c r="AG1264" s="94" t="s">
        <v>3956</v>
      </c>
      <c r="AH1264" s="98">
        <v>0</v>
      </c>
      <c r="AI1264" s="98">
        <v>0</v>
      </c>
      <c r="AJ1264" s="98">
        <v>0</v>
      </c>
      <c r="AK1264" s="98">
        <v>0</v>
      </c>
      <c r="AL1264" s="98">
        <v>517780</v>
      </c>
      <c r="AM1264" s="98">
        <v>0</v>
      </c>
      <c r="AN1264" s="98">
        <v>0</v>
      </c>
      <c r="AO1264" s="98">
        <v>0</v>
      </c>
      <c r="AP1264" s="98">
        <v>0</v>
      </c>
      <c r="AQ1264" s="98">
        <v>0</v>
      </c>
      <c r="AR1264" s="98"/>
      <c r="AS1264" s="98"/>
      <c r="AT1264" s="98"/>
      <c r="AU1264" s="98">
        <v>0</v>
      </c>
      <c r="AV1264" s="98">
        <v>2413329</v>
      </c>
      <c r="AW1264" s="98">
        <v>55468</v>
      </c>
      <c r="AX1264" s="101">
        <v>2201509757</v>
      </c>
      <c r="AY1264" s="102">
        <v>45426</v>
      </c>
      <c r="AZ1264" s="98" t="s">
        <v>3951</v>
      </c>
      <c r="BA1264" s="98">
        <v>300001349</v>
      </c>
    </row>
    <row r="1265" spans="1:53">
      <c r="A1265" s="94">
        <v>900228989</v>
      </c>
      <c r="B1265" s="94" t="s">
        <v>3407</v>
      </c>
      <c r="C1265" s="94" t="s">
        <v>1020</v>
      </c>
      <c r="D1265" s="94" t="str">
        <f>+CONCATENATE(A1265,"_",C1265)</f>
        <v>900228989_FECS9159</v>
      </c>
      <c r="E1265" s="94" t="str">
        <f>+CONCATENATE(C1265,"_",AX1265)</f>
        <v>FECS9159_2201509757</v>
      </c>
      <c r="F1265" s="96">
        <v>45299</v>
      </c>
      <c r="G1265" s="96">
        <v>45323</v>
      </c>
      <c r="H1265" s="98">
        <v>2987357</v>
      </c>
      <c r="I1265" s="98">
        <v>238769</v>
      </c>
      <c r="J1265" s="94"/>
      <c r="K1265" s="94" t="s">
        <v>3938</v>
      </c>
      <c r="L1265" s="94" t="s">
        <v>3938</v>
      </c>
      <c r="M1265" s="98">
        <v>0</v>
      </c>
      <c r="N1265" s="94"/>
      <c r="O1265" s="94"/>
      <c r="P1265" s="94"/>
      <c r="Q1265" s="94"/>
      <c r="R1265" s="94" t="s">
        <v>3451</v>
      </c>
      <c r="S1265" s="96">
        <v>45299</v>
      </c>
      <c r="T1265" s="96">
        <v>45323</v>
      </c>
      <c r="U1265" s="96"/>
      <c r="V1265" s="98">
        <v>2987357</v>
      </c>
      <c r="W1265" s="98">
        <v>238769</v>
      </c>
      <c r="X1265" s="98">
        <v>0</v>
      </c>
      <c r="Y1265" s="98">
        <v>0</v>
      </c>
      <c r="Z1265" s="94"/>
      <c r="AA1265" s="94"/>
      <c r="AB1265" s="98">
        <v>238769</v>
      </c>
      <c r="AC1265" s="94" t="s">
        <v>3966</v>
      </c>
      <c r="AD1265" s="94" t="s">
        <v>4341</v>
      </c>
      <c r="AE1265" s="94" t="s">
        <v>3968</v>
      </c>
      <c r="AF1265" s="94" t="s">
        <v>4014</v>
      </c>
      <c r="AG1265" s="94" t="s">
        <v>3956</v>
      </c>
      <c r="AH1265" s="98">
        <v>0</v>
      </c>
      <c r="AI1265" s="98">
        <v>0</v>
      </c>
      <c r="AJ1265" s="98">
        <v>0</v>
      </c>
      <c r="AK1265" s="98">
        <v>0</v>
      </c>
      <c r="AL1265" s="98">
        <v>238769</v>
      </c>
      <c r="AM1265" s="98">
        <v>0</v>
      </c>
      <c r="AN1265" s="98">
        <v>0</v>
      </c>
      <c r="AO1265" s="98">
        <v>0</v>
      </c>
      <c r="AP1265" s="98">
        <v>0</v>
      </c>
      <c r="AQ1265" s="98">
        <v>0</v>
      </c>
      <c r="AR1265" s="98"/>
      <c r="AS1265" s="98"/>
      <c r="AT1265" s="98"/>
      <c r="AU1265" s="98">
        <v>0</v>
      </c>
      <c r="AV1265" s="98">
        <v>2389033</v>
      </c>
      <c r="AW1265" s="98">
        <v>54972</v>
      </c>
      <c r="AX1265" s="101">
        <v>2201509757</v>
      </c>
      <c r="AY1265" s="102">
        <v>45426</v>
      </c>
      <c r="AZ1265" s="98" t="s">
        <v>3951</v>
      </c>
      <c r="BA1265" s="98">
        <v>300001349</v>
      </c>
    </row>
    <row r="1266" spans="1:53">
      <c r="A1266" s="94">
        <v>900228989</v>
      </c>
      <c r="B1266" s="94" t="s">
        <v>3407</v>
      </c>
      <c r="C1266" s="94" t="s">
        <v>1011</v>
      </c>
      <c r="D1266" s="94" t="str">
        <f>+CONCATENATE(A1266,"_",C1266)</f>
        <v>900228989_FECS8353</v>
      </c>
      <c r="E1266" s="94" t="str">
        <f>+CONCATENATE(C1266,"_",AX1266)</f>
        <v>FECS8353_2201509757</v>
      </c>
      <c r="F1266" s="96">
        <v>45293</v>
      </c>
      <c r="G1266" s="96">
        <v>45323</v>
      </c>
      <c r="H1266" s="98">
        <v>3149649</v>
      </c>
      <c r="I1266" s="98">
        <v>151043</v>
      </c>
      <c r="J1266" s="94"/>
      <c r="K1266" s="94" t="s">
        <v>3938</v>
      </c>
      <c r="L1266" s="94" t="s">
        <v>3938</v>
      </c>
      <c r="M1266" s="98">
        <v>0</v>
      </c>
      <c r="N1266" s="94"/>
      <c r="O1266" s="94"/>
      <c r="P1266" s="94"/>
      <c r="Q1266" s="94"/>
      <c r="R1266" s="94" t="s">
        <v>3451</v>
      </c>
      <c r="S1266" s="96">
        <v>45293</v>
      </c>
      <c r="T1266" s="96">
        <v>45323</v>
      </c>
      <c r="U1266" s="96"/>
      <c r="V1266" s="98">
        <v>3149649</v>
      </c>
      <c r="W1266" s="98">
        <v>151043</v>
      </c>
      <c r="X1266" s="98">
        <v>303707</v>
      </c>
      <c r="Y1266" s="98">
        <v>0</v>
      </c>
      <c r="Z1266" s="94"/>
      <c r="AA1266" s="94"/>
      <c r="AB1266" s="98">
        <v>151043</v>
      </c>
      <c r="AC1266" s="94" t="s">
        <v>3966</v>
      </c>
      <c r="AD1266" s="94" t="s">
        <v>4331</v>
      </c>
      <c r="AE1266" s="94" t="s">
        <v>3968</v>
      </c>
      <c r="AF1266" s="94" t="s">
        <v>4014</v>
      </c>
      <c r="AG1266" s="94" t="s">
        <v>3956</v>
      </c>
      <c r="AH1266" s="98">
        <v>0</v>
      </c>
      <c r="AI1266" s="98">
        <v>0</v>
      </c>
      <c r="AJ1266" s="98">
        <v>0</v>
      </c>
      <c r="AK1266" s="98">
        <v>0</v>
      </c>
      <c r="AL1266" s="98">
        <v>151043</v>
      </c>
      <c r="AM1266" s="98">
        <v>0</v>
      </c>
      <c r="AN1266" s="98">
        <v>0</v>
      </c>
      <c r="AO1266" s="98">
        <v>0</v>
      </c>
      <c r="AP1266" s="98">
        <v>0</v>
      </c>
      <c r="AQ1266" s="98">
        <v>0</v>
      </c>
      <c r="AR1266" s="98"/>
      <c r="AS1266" s="98"/>
      <c r="AT1266" s="98"/>
      <c r="AU1266" s="98">
        <v>0</v>
      </c>
      <c r="AV1266" s="98">
        <v>2336418</v>
      </c>
      <c r="AW1266" s="98">
        <v>53898</v>
      </c>
      <c r="AX1266" s="101">
        <v>2201509757</v>
      </c>
      <c r="AY1266" s="102">
        <v>45426</v>
      </c>
      <c r="AZ1266" s="98" t="s">
        <v>3951</v>
      </c>
      <c r="BA1266" s="98">
        <v>300001349</v>
      </c>
    </row>
    <row r="1267" spans="1:53">
      <c r="A1267" s="94">
        <v>900228989</v>
      </c>
      <c r="B1267" s="94" t="s">
        <v>3407</v>
      </c>
      <c r="C1267" s="94" t="s">
        <v>1007</v>
      </c>
      <c r="D1267" s="94" t="str">
        <f>+CONCATENATE(A1267,"_",C1267)</f>
        <v>900228989_FECS9477</v>
      </c>
      <c r="E1267" s="94" t="str">
        <f>+CONCATENATE(C1267,"_",AX1267)</f>
        <v>FECS9477_2201509757</v>
      </c>
      <c r="F1267" s="96">
        <v>45302</v>
      </c>
      <c r="G1267" s="96">
        <v>45323</v>
      </c>
      <c r="H1267" s="98">
        <v>2375307</v>
      </c>
      <c r="I1267" s="98">
        <v>101760</v>
      </c>
      <c r="J1267" s="94"/>
      <c r="K1267" s="94" t="s">
        <v>3938</v>
      </c>
      <c r="L1267" s="94" t="s">
        <v>3938</v>
      </c>
      <c r="M1267" s="98">
        <v>0</v>
      </c>
      <c r="N1267" s="94"/>
      <c r="O1267" s="94"/>
      <c r="P1267" s="94"/>
      <c r="Q1267" s="94"/>
      <c r="R1267" s="94" t="s">
        <v>3451</v>
      </c>
      <c r="S1267" s="96">
        <v>45302</v>
      </c>
      <c r="T1267" s="96">
        <v>45323</v>
      </c>
      <c r="U1267" s="96"/>
      <c r="V1267" s="98">
        <v>2375307</v>
      </c>
      <c r="W1267" s="98">
        <v>101760</v>
      </c>
      <c r="X1267" s="98">
        <v>0</v>
      </c>
      <c r="Y1267" s="98">
        <v>0</v>
      </c>
      <c r="Z1267" s="94"/>
      <c r="AA1267" s="94"/>
      <c r="AB1267" s="98">
        <v>101760</v>
      </c>
      <c r="AC1267" s="94" t="s">
        <v>3966</v>
      </c>
      <c r="AD1267" s="94" t="s">
        <v>4327</v>
      </c>
      <c r="AE1267" s="94" t="s">
        <v>3968</v>
      </c>
      <c r="AF1267" s="94" t="s">
        <v>4014</v>
      </c>
      <c r="AG1267" s="94" t="s">
        <v>3956</v>
      </c>
      <c r="AH1267" s="98">
        <v>0</v>
      </c>
      <c r="AI1267" s="98">
        <v>0</v>
      </c>
      <c r="AJ1267" s="98">
        <v>0</v>
      </c>
      <c r="AK1267" s="98">
        <v>0</v>
      </c>
      <c r="AL1267" s="98">
        <v>101760</v>
      </c>
      <c r="AM1267" s="98">
        <v>0</v>
      </c>
      <c r="AN1267" s="98">
        <v>0</v>
      </c>
      <c r="AO1267" s="98">
        <v>0</v>
      </c>
      <c r="AP1267" s="98">
        <v>0</v>
      </c>
      <c r="AQ1267" s="98">
        <v>0</v>
      </c>
      <c r="AR1267" s="98"/>
      <c r="AS1267" s="98"/>
      <c r="AT1267" s="98"/>
      <c r="AU1267" s="98">
        <v>0</v>
      </c>
      <c r="AV1267" s="98">
        <v>2228076</v>
      </c>
      <c r="AW1267" s="98">
        <v>45471</v>
      </c>
      <c r="AX1267" s="101">
        <v>2201509757</v>
      </c>
      <c r="AY1267" s="102">
        <v>45426</v>
      </c>
      <c r="AZ1267" s="98" t="s">
        <v>3951</v>
      </c>
      <c r="BA1267" s="98">
        <v>300001349</v>
      </c>
    </row>
    <row r="1268" spans="1:53">
      <c r="A1268" s="94">
        <v>900228989</v>
      </c>
      <c r="B1268" s="94" t="s">
        <v>3407</v>
      </c>
      <c r="C1268" s="94" t="s">
        <v>1005</v>
      </c>
      <c r="D1268" s="94" t="str">
        <f>+CONCATENATE(A1268,"_",C1268)</f>
        <v>900228989_FECS8714</v>
      </c>
      <c r="E1268" s="94" t="str">
        <f>+CONCATENATE(C1268,"_",AX1268)</f>
        <v>FECS8714_2201509757</v>
      </c>
      <c r="F1268" s="96">
        <v>45295</v>
      </c>
      <c r="G1268" s="96">
        <v>45323</v>
      </c>
      <c r="H1268" s="98">
        <v>2665470</v>
      </c>
      <c r="I1268" s="98">
        <v>94160</v>
      </c>
      <c r="J1268" s="94"/>
      <c r="K1268" s="94" t="s">
        <v>3938</v>
      </c>
      <c r="L1268" s="94" t="s">
        <v>3938</v>
      </c>
      <c r="M1268" s="98">
        <v>0</v>
      </c>
      <c r="N1268" s="94"/>
      <c r="O1268" s="94"/>
      <c r="P1268" s="94"/>
      <c r="Q1268" s="94"/>
      <c r="R1268" s="94" t="s">
        <v>3451</v>
      </c>
      <c r="S1268" s="96">
        <v>45295</v>
      </c>
      <c r="T1268" s="96">
        <v>45323</v>
      </c>
      <c r="U1268" s="96"/>
      <c r="V1268" s="98">
        <v>2665470</v>
      </c>
      <c r="W1268" s="98">
        <v>94160</v>
      </c>
      <c r="X1268" s="98">
        <v>4120</v>
      </c>
      <c r="Y1268" s="98">
        <v>0</v>
      </c>
      <c r="Z1268" s="94"/>
      <c r="AA1268" s="94"/>
      <c r="AB1268" s="98">
        <v>94160</v>
      </c>
      <c r="AC1268" s="94" t="s">
        <v>3966</v>
      </c>
      <c r="AD1268" s="94" t="s">
        <v>4325</v>
      </c>
      <c r="AE1268" s="94" t="s">
        <v>3968</v>
      </c>
      <c r="AF1268" s="94" t="s">
        <v>4014</v>
      </c>
      <c r="AG1268" s="94" t="s">
        <v>3956</v>
      </c>
      <c r="AH1268" s="98">
        <v>0</v>
      </c>
      <c r="AI1268" s="98">
        <v>0</v>
      </c>
      <c r="AJ1268" s="98">
        <v>0</v>
      </c>
      <c r="AK1268" s="98">
        <v>0</v>
      </c>
      <c r="AL1268" s="98">
        <v>94160</v>
      </c>
      <c r="AM1268" s="98">
        <v>0</v>
      </c>
      <c r="AN1268" s="98">
        <v>0</v>
      </c>
      <c r="AO1268" s="98">
        <v>0</v>
      </c>
      <c r="AP1268" s="98">
        <v>0</v>
      </c>
      <c r="AQ1268" s="98">
        <v>0</v>
      </c>
      <c r="AR1268" s="98"/>
      <c r="AS1268" s="98"/>
      <c r="AT1268" s="98"/>
      <c r="AU1268" s="98">
        <v>0</v>
      </c>
      <c r="AV1268" s="98">
        <v>2211346</v>
      </c>
      <c r="AW1268" s="98">
        <v>51344</v>
      </c>
      <c r="AX1268" s="101">
        <v>2201509757</v>
      </c>
      <c r="AY1268" s="102">
        <v>45426</v>
      </c>
      <c r="AZ1268" s="98" t="s">
        <v>3951</v>
      </c>
      <c r="BA1268" s="98">
        <v>300001349</v>
      </c>
    </row>
    <row r="1269" spans="1:53">
      <c r="A1269" s="94">
        <v>900228989</v>
      </c>
      <c r="B1269" s="94" t="s">
        <v>3407</v>
      </c>
      <c r="C1269" s="94" t="s">
        <v>1051</v>
      </c>
      <c r="D1269" s="94" t="str">
        <f>+CONCATENATE(A1269,"_",C1269)</f>
        <v>900228989_FECS8582</v>
      </c>
      <c r="E1269" s="94" t="str">
        <f>+CONCATENATE(C1269,"_",AX1269)</f>
        <v>FECS8582_2201509757</v>
      </c>
      <c r="F1269" s="96">
        <v>45295</v>
      </c>
      <c r="G1269" s="96">
        <v>45323</v>
      </c>
      <c r="H1269" s="98">
        <v>3235303</v>
      </c>
      <c r="I1269" s="98">
        <v>1000320</v>
      </c>
      <c r="J1269" s="94"/>
      <c r="K1269" s="94" t="s">
        <v>3938</v>
      </c>
      <c r="L1269" s="94" t="s">
        <v>3938</v>
      </c>
      <c r="M1269" s="98">
        <v>0</v>
      </c>
      <c r="N1269" s="94"/>
      <c r="O1269" s="94"/>
      <c r="P1269" s="94"/>
      <c r="Q1269" s="94"/>
      <c r="R1269" s="94" t="s">
        <v>3451</v>
      </c>
      <c r="S1269" s="96">
        <v>45295</v>
      </c>
      <c r="T1269" s="96">
        <v>45323</v>
      </c>
      <c r="U1269" s="96"/>
      <c r="V1269" s="98">
        <v>3235303</v>
      </c>
      <c r="W1269" s="98">
        <v>1000320</v>
      </c>
      <c r="X1269" s="98">
        <v>514</v>
      </c>
      <c r="Y1269" s="98">
        <v>0</v>
      </c>
      <c r="Z1269" s="94"/>
      <c r="AA1269" s="94"/>
      <c r="AB1269" s="98">
        <v>1000320</v>
      </c>
      <c r="AC1269" s="94" t="s">
        <v>3966</v>
      </c>
      <c r="AD1269" s="94" t="s">
        <v>4372</v>
      </c>
      <c r="AE1269" s="94" t="s">
        <v>3968</v>
      </c>
      <c r="AF1269" s="94" t="s">
        <v>4014</v>
      </c>
      <c r="AG1269" s="94" t="s">
        <v>3956</v>
      </c>
      <c r="AH1269" s="98">
        <v>0</v>
      </c>
      <c r="AI1269" s="98">
        <v>0</v>
      </c>
      <c r="AJ1269" s="98">
        <v>0</v>
      </c>
      <c r="AK1269" s="98">
        <v>0</v>
      </c>
      <c r="AL1269" s="98">
        <v>1000320</v>
      </c>
      <c r="AM1269" s="98">
        <v>0</v>
      </c>
      <c r="AN1269" s="98">
        <v>0</v>
      </c>
      <c r="AO1269" s="98">
        <v>0</v>
      </c>
      <c r="AP1269" s="98">
        <v>0</v>
      </c>
      <c r="AQ1269" s="98">
        <v>0</v>
      </c>
      <c r="AR1269" s="98"/>
      <c r="AS1269" s="98"/>
      <c r="AT1269" s="98"/>
      <c r="AU1269" s="98">
        <v>0</v>
      </c>
      <c r="AV1269" s="98">
        <v>2189780</v>
      </c>
      <c r="AW1269" s="98">
        <v>44689</v>
      </c>
      <c r="AX1269" s="101">
        <v>2201509757</v>
      </c>
      <c r="AY1269" s="102">
        <v>45426</v>
      </c>
      <c r="AZ1269" s="98" t="s">
        <v>3951</v>
      </c>
      <c r="BA1269" s="98">
        <v>300001349</v>
      </c>
    </row>
    <row r="1270" spans="1:53">
      <c r="A1270" s="94">
        <v>900228989</v>
      </c>
      <c r="B1270" s="94" t="s">
        <v>3407</v>
      </c>
      <c r="C1270" s="94" t="s">
        <v>1047</v>
      </c>
      <c r="D1270" s="94" t="str">
        <f>+CONCATENATE(A1270,"_",C1270)</f>
        <v>900228989_FECS9167</v>
      </c>
      <c r="E1270" s="94" t="str">
        <f>+CONCATENATE(C1270,"_",AX1270)</f>
        <v>FECS9167_2201509757</v>
      </c>
      <c r="F1270" s="96">
        <v>45299</v>
      </c>
      <c r="G1270" s="96">
        <v>45323</v>
      </c>
      <c r="H1270" s="98">
        <v>3031126</v>
      </c>
      <c r="I1270" s="98">
        <v>540408</v>
      </c>
      <c r="J1270" s="94"/>
      <c r="K1270" s="94" t="s">
        <v>3938</v>
      </c>
      <c r="L1270" s="94" t="s">
        <v>3938</v>
      </c>
      <c r="M1270" s="98">
        <v>0</v>
      </c>
      <c r="N1270" s="94"/>
      <c r="O1270" s="94"/>
      <c r="P1270" s="94"/>
      <c r="Q1270" s="94"/>
      <c r="R1270" s="94" t="s">
        <v>3451</v>
      </c>
      <c r="S1270" s="96">
        <v>45299</v>
      </c>
      <c r="T1270" s="96">
        <v>45323</v>
      </c>
      <c r="U1270" s="96"/>
      <c r="V1270" s="98">
        <v>3031126</v>
      </c>
      <c r="W1270" s="98">
        <v>540408</v>
      </c>
      <c r="X1270" s="98">
        <v>0</v>
      </c>
      <c r="Y1270" s="98">
        <v>0</v>
      </c>
      <c r="Z1270" s="94"/>
      <c r="AA1270" s="94"/>
      <c r="AB1270" s="98">
        <v>540408</v>
      </c>
      <c r="AC1270" s="94" t="s">
        <v>3966</v>
      </c>
      <c r="AD1270" s="94" t="s">
        <v>4368</v>
      </c>
      <c r="AE1270" s="94" t="s">
        <v>3968</v>
      </c>
      <c r="AF1270" s="94" t="s">
        <v>4014</v>
      </c>
      <c r="AG1270" s="94" t="s">
        <v>3956</v>
      </c>
      <c r="AH1270" s="98">
        <v>0</v>
      </c>
      <c r="AI1270" s="98">
        <v>0</v>
      </c>
      <c r="AJ1270" s="98">
        <v>0</v>
      </c>
      <c r="AK1270" s="98">
        <v>0</v>
      </c>
      <c r="AL1270" s="98">
        <v>540408</v>
      </c>
      <c r="AM1270" s="98">
        <v>0</v>
      </c>
      <c r="AN1270" s="98">
        <v>0</v>
      </c>
      <c r="AO1270" s="98">
        <v>0</v>
      </c>
      <c r="AP1270" s="98">
        <v>0</v>
      </c>
      <c r="AQ1270" s="98">
        <v>0</v>
      </c>
      <c r="AR1270" s="98"/>
      <c r="AS1270" s="98"/>
      <c r="AT1270" s="98"/>
      <c r="AU1270" s="98">
        <v>0</v>
      </c>
      <c r="AV1270" s="98">
        <v>2136321</v>
      </c>
      <c r="AW1270" s="98">
        <v>49814</v>
      </c>
      <c r="AX1270" s="101">
        <v>2201509757</v>
      </c>
      <c r="AY1270" s="102">
        <v>45426</v>
      </c>
      <c r="AZ1270" s="98" t="s">
        <v>3951</v>
      </c>
      <c r="BA1270" s="98">
        <v>300001349</v>
      </c>
    </row>
    <row r="1271" spans="1:53">
      <c r="A1271" s="94">
        <v>900228989</v>
      </c>
      <c r="B1271" s="94" t="s">
        <v>3407</v>
      </c>
      <c r="C1271" s="94" t="s">
        <v>1024</v>
      </c>
      <c r="D1271" s="94" t="str">
        <f>+CONCATENATE(A1271,"_",C1271)</f>
        <v>900228989_FECS9093</v>
      </c>
      <c r="E1271" s="94" t="str">
        <f>+CONCATENATE(C1271,"_",AX1271)</f>
        <v>FECS9093_2201509757</v>
      </c>
      <c r="F1271" s="96">
        <v>45298</v>
      </c>
      <c r="G1271" s="96">
        <v>45323</v>
      </c>
      <c r="H1271" s="98">
        <v>2423666</v>
      </c>
      <c r="I1271" s="98">
        <v>267600</v>
      </c>
      <c r="J1271" s="94"/>
      <c r="K1271" s="94" t="s">
        <v>3938</v>
      </c>
      <c r="L1271" s="94" t="s">
        <v>3938</v>
      </c>
      <c r="M1271" s="98">
        <v>0</v>
      </c>
      <c r="N1271" s="94"/>
      <c r="O1271" s="94"/>
      <c r="P1271" s="94"/>
      <c r="Q1271" s="94"/>
      <c r="R1271" s="94" t="s">
        <v>3451</v>
      </c>
      <c r="S1271" s="96">
        <v>45298</v>
      </c>
      <c r="T1271" s="96">
        <v>45323</v>
      </c>
      <c r="U1271" s="96"/>
      <c r="V1271" s="98">
        <v>2423666</v>
      </c>
      <c r="W1271" s="98">
        <v>267600</v>
      </c>
      <c r="X1271" s="98">
        <v>0</v>
      </c>
      <c r="Y1271" s="98">
        <v>0</v>
      </c>
      <c r="Z1271" s="94"/>
      <c r="AA1271" s="94"/>
      <c r="AB1271" s="98">
        <v>267600</v>
      </c>
      <c r="AC1271" s="94" t="s">
        <v>3966</v>
      </c>
      <c r="AD1271" s="94" t="s">
        <v>4345</v>
      </c>
      <c r="AE1271" s="94" t="s">
        <v>3968</v>
      </c>
      <c r="AF1271" s="94" t="s">
        <v>4014</v>
      </c>
      <c r="AG1271" s="94" t="s">
        <v>3956</v>
      </c>
      <c r="AH1271" s="98">
        <v>0</v>
      </c>
      <c r="AI1271" s="98">
        <v>0</v>
      </c>
      <c r="AJ1271" s="98">
        <v>0</v>
      </c>
      <c r="AK1271" s="98">
        <v>0</v>
      </c>
      <c r="AL1271" s="98">
        <v>267600</v>
      </c>
      <c r="AM1271" s="98">
        <v>0</v>
      </c>
      <c r="AN1271" s="98">
        <v>0</v>
      </c>
      <c r="AO1271" s="98">
        <v>0</v>
      </c>
      <c r="AP1271" s="98">
        <v>0</v>
      </c>
      <c r="AQ1271" s="98">
        <v>0</v>
      </c>
      <c r="AR1271" s="98"/>
      <c r="AS1271" s="98"/>
      <c r="AT1271" s="98"/>
      <c r="AU1271" s="98">
        <v>0</v>
      </c>
      <c r="AV1271" s="98">
        <v>2112945</v>
      </c>
      <c r="AW1271" s="98">
        <v>43121</v>
      </c>
      <c r="AX1271" s="101">
        <v>2201509757</v>
      </c>
      <c r="AY1271" s="102">
        <v>45426</v>
      </c>
      <c r="AZ1271" s="98" t="s">
        <v>3951</v>
      </c>
      <c r="BA1271" s="98">
        <v>300001349</v>
      </c>
    </row>
    <row r="1272" spans="1:53">
      <c r="A1272" s="94">
        <v>900228989</v>
      </c>
      <c r="B1272" s="94" t="s">
        <v>3407</v>
      </c>
      <c r="C1272" s="94" t="s">
        <v>1031</v>
      </c>
      <c r="D1272" s="94" t="str">
        <f>+CONCATENATE(A1272,"_",C1272)</f>
        <v>900228989_FECS9195</v>
      </c>
      <c r="E1272" s="94" t="str">
        <f>+CONCATENATE(C1272,"_",AX1272)</f>
        <v>FECS9195_2201509757</v>
      </c>
      <c r="F1272" s="96">
        <v>45299</v>
      </c>
      <c r="G1272" s="96">
        <v>45323</v>
      </c>
      <c r="H1272" s="98">
        <v>2988220</v>
      </c>
      <c r="I1272" s="98">
        <v>326772</v>
      </c>
      <c r="J1272" s="94"/>
      <c r="K1272" s="94" t="s">
        <v>3938</v>
      </c>
      <c r="L1272" s="94" t="s">
        <v>3938</v>
      </c>
      <c r="M1272" s="98">
        <v>0</v>
      </c>
      <c r="N1272" s="94"/>
      <c r="O1272" s="94"/>
      <c r="P1272" s="94"/>
      <c r="Q1272" s="94"/>
      <c r="R1272" s="94" t="s">
        <v>3451</v>
      </c>
      <c r="S1272" s="96">
        <v>45299</v>
      </c>
      <c r="T1272" s="96">
        <v>45323</v>
      </c>
      <c r="U1272" s="96"/>
      <c r="V1272" s="98">
        <v>2988220</v>
      </c>
      <c r="W1272" s="98">
        <v>326772</v>
      </c>
      <c r="X1272" s="98">
        <v>304221</v>
      </c>
      <c r="Y1272" s="98">
        <v>0</v>
      </c>
      <c r="Z1272" s="94"/>
      <c r="AA1272" s="94"/>
      <c r="AB1272" s="98">
        <v>326772</v>
      </c>
      <c r="AC1272" s="94" t="s">
        <v>3966</v>
      </c>
      <c r="AD1272" s="94" t="s">
        <v>4352</v>
      </c>
      <c r="AE1272" s="94" t="s">
        <v>3968</v>
      </c>
      <c r="AF1272" s="94" t="s">
        <v>4014</v>
      </c>
      <c r="AG1272" s="94" t="s">
        <v>3956</v>
      </c>
      <c r="AH1272" s="98">
        <v>0</v>
      </c>
      <c r="AI1272" s="98">
        <v>0</v>
      </c>
      <c r="AJ1272" s="98">
        <v>0</v>
      </c>
      <c r="AK1272" s="98">
        <v>0</v>
      </c>
      <c r="AL1272" s="98">
        <v>326772</v>
      </c>
      <c r="AM1272" s="98">
        <v>0</v>
      </c>
      <c r="AN1272" s="98">
        <v>0</v>
      </c>
      <c r="AO1272" s="98">
        <v>0</v>
      </c>
      <c r="AP1272" s="98">
        <v>0</v>
      </c>
      <c r="AQ1272" s="98">
        <v>0</v>
      </c>
      <c r="AR1272" s="98"/>
      <c r="AS1272" s="98"/>
      <c r="AT1272" s="98"/>
      <c r="AU1272" s="98">
        <v>0</v>
      </c>
      <c r="AV1272" s="98">
        <v>2005582</v>
      </c>
      <c r="AW1272" s="98">
        <v>47145</v>
      </c>
      <c r="AX1272" s="101">
        <v>2201509757</v>
      </c>
      <c r="AY1272" s="102">
        <v>45426</v>
      </c>
      <c r="AZ1272" s="98" t="s">
        <v>3951</v>
      </c>
      <c r="BA1272" s="98">
        <v>300001349</v>
      </c>
    </row>
    <row r="1273" spans="1:53">
      <c r="A1273" s="94">
        <v>900228989</v>
      </c>
      <c r="B1273" s="94" t="s">
        <v>3407</v>
      </c>
      <c r="C1273" s="94" t="s">
        <v>1025</v>
      </c>
      <c r="D1273" s="94" t="str">
        <f>+CONCATENATE(A1273,"_",C1273)</f>
        <v>900228989_FECS9006</v>
      </c>
      <c r="E1273" s="94" t="str">
        <f>+CONCATENATE(C1273,"_",AX1273)</f>
        <v>FECS9006_2201509757</v>
      </c>
      <c r="F1273" s="96">
        <v>45297</v>
      </c>
      <c r="G1273" s="96">
        <v>45323</v>
      </c>
      <c r="H1273" s="98">
        <v>2156506</v>
      </c>
      <c r="I1273" s="98">
        <v>276720</v>
      </c>
      <c r="J1273" s="94"/>
      <c r="K1273" s="94" t="s">
        <v>3938</v>
      </c>
      <c r="L1273" s="94" t="s">
        <v>3938</v>
      </c>
      <c r="M1273" s="98">
        <v>0</v>
      </c>
      <c r="N1273" s="94"/>
      <c r="O1273" s="94"/>
      <c r="P1273" s="94"/>
      <c r="Q1273" s="94"/>
      <c r="R1273" s="94" t="s">
        <v>3451</v>
      </c>
      <c r="S1273" s="96">
        <v>45297</v>
      </c>
      <c r="T1273" s="96">
        <v>45323</v>
      </c>
      <c r="U1273" s="96"/>
      <c r="V1273" s="98">
        <v>2156506</v>
      </c>
      <c r="W1273" s="98">
        <v>276720</v>
      </c>
      <c r="X1273" s="98">
        <v>0</v>
      </c>
      <c r="Y1273" s="98">
        <v>0</v>
      </c>
      <c r="Z1273" s="94"/>
      <c r="AA1273" s="94"/>
      <c r="AB1273" s="98">
        <v>276720</v>
      </c>
      <c r="AC1273" s="94" t="s">
        <v>3966</v>
      </c>
      <c r="AD1273" s="94" t="s">
        <v>4346</v>
      </c>
      <c r="AE1273" s="94" t="s">
        <v>3968</v>
      </c>
      <c r="AF1273" s="94" t="s">
        <v>4014</v>
      </c>
      <c r="AG1273" s="94" t="s">
        <v>3956</v>
      </c>
      <c r="AH1273" s="98">
        <v>0</v>
      </c>
      <c r="AI1273" s="98">
        <v>0</v>
      </c>
      <c r="AJ1273" s="98">
        <v>0</v>
      </c>
      <c r="AK1273" s="98">
        <v>0</v>
      </c>
      <c r="AL1273" s="98">
        <v>276720</v>
      </c>
      <c r="AM1273" s="98">
        <v>0</v>
      </c>
      <c r="AN1273" s="98">
        <v>0</v>
      </c>
      <c r="AO1273" s="98">
        <v>0</v>
      </c>
      <c r="AP1273" s="98">
        <v>0</v>
      </c>
      <c r="AQ1273" s="98">
        <v>0</v>
      </c>
      <c r="AR1273" s="98"/>
      <c r="AS1273" s="98"/>
      <c r="AT1273" s="98"/>
      <c r="AU1273" s="98">
        <v>0</v>
      </c>
      <c r="AV1273" s="98">
        <v>1842190</v>
      </c>
      <c r="AW1273" s="98">
        <v>37596</v>
      </c>
      <c r="AX1273" s="101">
        <v>2201509757</v>
      </c>
      <c r="AY1273" s="102">
        <v>45426</v>
      </c>
      <c r="AZ1273" s="98" t="s">
        <v>3951</v>
      </c>
      <c r="BA1273" s="98">
        <v>300001349</v>
      </c>
    </row>
    <row r="1274" spans="1:53">
      <c r="A1274" s="94">
        <v>900228989</v>
      </c>
      <c r="B1274" s="94" t="s">
        <v>3407</v>
      </c>
      <c r="C1274" s="94" t="s">
        <v>1026</v>
      </c>
      <c r="D1274" s="94" t="str">
        <f>+CONCATENATE(A1274,"_",C1274)</f>
        <v>900228989_FECS9172</v>
      </c>
      <c r="E1274" s="94" t="str">
        <f>+CONCATENATE(C1274,"_",AX1274)</f>
        <v>FECS9172_2201509757</v>
      </c>
      <c r="F1274" s="96">
        <v>45299</v>
      </c>
      <c r="G1274" s="96">
        <v>45323</v>
      </c>
      <c r="H1274" s="98">
        <v>2149260</v>
      </c>
      <c r="I1274" s="98">
        <v>282573</v>
      </c>
      <c r="J1274" s="94"/>
      <c r="K1274" s="94" t="s">
        <v>3938</v>
      </c>
      <c r="L1274" s="94" t="s">
        <v>3938</v>
      </c>
      <c r="M1274" s="98">
        <v>0</v>
      </c>
      <c r="N1274" s="94"/>
      <c r="O1274" s="94"/>
      <c r="P1274" s="94"/>
      <c r="Q1274" s="94"/>
      <c r="R1274" s="94" t="s">
        <v>3451</v>
      </c>
      <c r="S1274" s="96">
        <v>45299</v>
      </c>
      <c r="T1274" s="96">
        <v>45323</v>
      </c>
      <c r="U1274" s="96"/>
      <c r="V1274" s="98">
        <v>2149260</v>
      </c>
      <c r="W1274" s="98">
        <v>282573</v>
      </c>
      <c r="X1274" s="98">
        <v>0</v>
      </c>
      <c r="Y1274" s="98">
        <v>0</v>
      </c>
      <c r="Z1274" s="94"/>
      <c r="AA1274" s="94"/>
      <c r="AB1274" s="98">
        <v>282573</v>
      </c>
      <c r="AC1274" s="94" t="s">
        <v>3966</v>
      </c>
      <c r="AD1274" s="94" t="s">
        <v>4347</v>
      </c>
      <c r="AE1274" s="94" t="s">
        <v>3968</v>
      </c>
      <c r="AF1274" s="94" t="s">
        <v>4014</v>
      </c>
      <c r="AG1274" s="94" t="s">
        <v>3956</v>
      </c>
      <c r="AH1274" s="98">
        <v>0</v>
      </c>
      <c r="AI1274" s="98">
        <v>0</v>
      </c>
      <c r="AJ1274" s="98">
        <v>0</v>
      </c>
      <c r="AK1274" s="98">
        <v>0</v>
      </c>
      <c r="AL1274" s="98">
        <v>282573</v>
      </c>
      <c r="AM1274" s="98">
        <v>0</v>
      </c>
      <c r="AN1274" s="98">
        <v>0</v>
      </c>
      <c r="AO1274" s="98">
        <v>0</v>
      </c>
      <c r="AP1274" s="98">
        <v>0</v>
      </c>
      <c r="AQ1274" s="98">
        <v>0</v>
      </c>
      <c r="AR1274" s="98"/>
      <c r="AS1274" s="98"/>
      <c r="AT1274" s="98"/>
      <c r="AU1274" s="98">
        <v>0</v>
      </c>
      <c r="AV1274" s="98">
        <v>1829353</v>
      </c>
      <c r="AW1274" s="98">
        <v>37334</v>
      </c>
      <c r="AX1274" s="101">
        <v>2201509757</v>
      </c>
      <c r="AY1274" s="102">
        <v>45426</v>
      </c>
      <c r="AZ1274" s="98" t="s">
        <v>3951</v>
      </c>
      <c r="BA1274" s="98">
        <v>300001349</v>
      </c>
    </row>
    <row r="1275" spans="1:53">
      <c r="A1275" s="94">
        <v>900228989</v>
      </c>
      <c r="B1275" s="94" t="s">
        <v>3407</v>
      </c>
      <c r="C1275" s="94" t="s">
        <v>1027</v>
      </c>
      <c r="D1275" s="94" t="str">
        <f>+CONCATENATE(A1275,"_",C1275)</f>
        <v>900228989_FECS8700</v>
      </c>
      <c r="E1275" s="94" t="str">
        <f>+CONCATENATE(C1275,"_",AX1275)</f>
        <v>FECS8700_2201509757</v>
      </c>
      <c r="F1275" s="96">
        <v>45295</v>
      </c>
      <c r="G1275" s="96">
        <v>45323</v>
      </c>
      <c r="H1275" s="98">
        <v>2455051</v>
      </c>
      <c r="I1275" s="98">
        <v>291490</v>
      </c>
      <c r="J1275" s="94"/>
      <c r="K1275" s="94" t="s">
        <v>3938</v>
      </c>
      <c r="L1275" s="94" t="s">
        <v>3938</v>
      </c>
      <c r="M1275" s="98">
        <v>0</v>
      </c>
      <c r="N1275" s="94"/>
      <c r="O1275" s="94"/>
      <c r="P1275" s="94"/>
      <c r="Q1275" s="94"/>
      <c r="R1275" s="94" t="s">
        <v>3451</v>
      </c>
      <c r="S1275" s="96">
        <v>45295</v>
      </c>
      <c r="T1275" s="96">
        <v>45323</v>
      </c>
      <c r="U1275" s="96"/>
      <c r="V1275" s="98">
        <v>2455051</v>
      </c>
      <c r="W1275" s="98">
        <v>291490</v>
      </c>
      <c r="X1275" s="98">
        <v>0</v>
      </c>
      <c r="Y1275" s="98">
        <v>0</v>
      </c>
      <c r="Z1275" s="94"/>
      <c r="AA1275" s="94"/>
      <c r="AB1275" s="98">
        <v>291490</v>
      </c>
      <c r="AC1275" s="94" t="s">
        <v>3966</v>
      </c>
      <c r="AD1275" s="94" t="s">
        <v>4348</v>
      </c>
      <c r="AE1275" s="94" t="s">
        <v>3968</v>
      </c>
      <c r="AF1275" s="94" t="s">
        <v>4014</v>
      </c>
      <c r="AG1275" s="94" t="s">
        <v>3956</v>
      </c>
      <c r="AH1275" s="98">
        <v>0</v>
      </c>
      <c r="AI1275" s="98">
        <v>0</v>
      </c>
      <c r="AJ1275" s="98">
        <v>0</v>
      </c>
      <c r="AK1275" s="98">
        <v>0</v>
      </c>
      <c r="AL1275" s="98">
        <v>291490</v>
      </c>
      <c r="AM1275" s="98">
        <v>0</v>
      </c>
      <c r="AN1275" s="98">
        <v>0</v>
      </c>
      <c r="AO1275" s="98">
        <v>0</v>
      </c>
      <c r="AP1275" s="98">
        <v>0</v>
      </c>
      <c r="AQ1275" s="98">
        <v>0</v>
      </c>
      <c r="AR1275" s="98"/>
      <c r="AS1275" s="98"/>
      <c r="AT1275" s="98"/>
      <c r="AU1275" s="98">
        <v>0</v>
      </c>
      <c r="AV1275" s="98">
        <v>1828800</v>
      </c>
      <c r="AW1275" s="98">
        <v>43271</v>
      </c>
      <c r="AX1275" s="101">
        <v>2201509757</v>
      </c>
      <c r="AY1275" s="102">
        <v>45426</v>
      </c>
      <c r="AZ1275" s="98" t="s">
        <v>3951</v>
      </c>
      <c r="BA1275" s="98">
        <v>300001349</v>
      </c>
    </row>
    <row r="1276" spans="1:53">
      <c r="A1276" s="94">
        <v>900228989</v>
      </c>
      <c r="B1276" s="94" t="s">
        <v>3407</v>
      </c>
      <c r="C1276" s="94" t="s">
        <v>1029</v>
      </c>
      <c r="D1276" s="94" t="str">
        <f>+CONCATENATE(A1276,"_",C1276)</f>
        <v>900228989_FECS8527</v>
      </c>
      <c r="E1276" s="94" t="str">
        <f>+CONCATENATE(C1276,"_",AX1276)</f>
        <v>FECS8527_2201509757</v>
      </c>
      <c r="F1276" s="96">
        <v>45294</v>
      </c>
      <c r="G1276" s="96">
        <v>45323</v>
      </c>
      <c r="H1276" s="98">
        <v>2402055</v>
      </c>
      <c r="I1276" s="98">
        <v>304578</v>
      </c>
      <c r="J1276" s="94"/>
      <c r="K1276" s="94" t="s">
        <v>3938</v>
      </c>
      <c r="L1276" s="94" t="s">
        <v>3938</v>
      </c>
      <c r="M1276" s="98">
        <v>0</v>
      </c>
      <c r="N1276" s="94"/>
      <c r="O1276" s="94"/>
      <c r="P1276" s="94"/>
      <c r="Q1276" s="94"/>
      <c r="R1276" s="94" t="s">
        <v>3451</v>
      </c>
      <c r="S1276" s="96">
        <v>45294</v>
      </c>
      <c r="T1276" s="96">
        <v>45323</v>
      </c>
      <c r="U1276" s="96"/>
      <c r="V1276" s="98">
        <v>2402055</v>
      </c>
      <c r="W1276" s="98">
        <v>304578</v>
      </c>
      <c r="X1276" s="98">
        <v>0</v>
      </c>
      <c r="Y1276" s="98">
        <v>0</v>
      </c>
      <c r="Z1276" s="94"/>
      <c r="AA1276" s="94"/>
      <c r="AB1276" s="98">
        <v>304578</v>
      </c>
      <c r="AC1276" s="94" t="s">
        <v>3966</v>
      </c>
      <c r="AD1276" s="94" t="s">
        <v>4350</v>
      </c>
      <c r="AE1276" s="94" t="s">
        <v>3968</v>
      </c>
      <c r="AF1276" s="94" t="s">
        <v>4014</v>
      </c>
      <c r="AG1276" s="94" t="s">
        <v>3956</v>
      </c>
      <c r="AH1276" s="98">
        <v>0</v>
      </c>
      <c r="AI1276" s="98">
        <v>0</v>
      </c>
      <c r="AJ1276" s="98">
        <v>0</v>
      </c>
      <c r="AK1276" s="98">
        <v>0</v>
      </c>
      <c r="AL1276" s="98">
        <v>304578</v>
      </c>
      <c r="AM1276" s="98">
        <v>0</v>
      </c>
      <c r="AN1276" s="98">
        <v>0</v>
      </c>
      <c r="AO1276" s="98">
        <v>0</v>
      </c>
      <c r="AP1276" s="98">
        <v>0</v>
      </c>
      <c r="AQ1276" s="98">
        <v>0</v>
      </c>
      <c r="AR1276" s="98"/>
      <c r="AS1276" s="98"/>
      <c r="AT1276" s="98"/>
      <c r="AU1276" s="98">
        <v>0</v>
      </c>
      <c r="AV1276" s="98">
        <v>1779527</v>
      </c>
      <c r="AW1276" s="98">
        <v>41950</v>
      </c>
      <c r="AX1276" s="101">
        <v>2201509757</v>
      </c>
      <c r="AY1276" s="102">
        <v>45426</v>
      </c>
      <c r="AZ1276" s="98" t="s">
        <v>3951</v>
      </c>
      <c r="BA1276" s="98">
        <v>300001349</v>
      </c>
    </row>
    <row r="1277" spans="1:53">
      <c r="A1277" s="94">
        <v>900228989</v>
      </c>
      <c r="B1277" s="94" t="s">
        <v>3407</v>
      </c>
      <c r="C1277" s="94" t="s">
        <v>1033</v>
      </c>
      <c r="D1277" s="94" t="str">
        <f>+CONCATENATE(A1277,"_",C1277)</f>
        <v>900228989_FECS9196</v>
      </c>
      <c r="E1277" s="94" t="str">
        <f>+CONCATENATE(C1277,"_",AX1277)</f>
        <v>FECS9196_2201509757</v>
      </c>
      <c r="F1277" s="96">
        <v>45299</v>
      </c>
      <c r="G1277" s="96">
        <v>45323</v>
      </c>
      <c r="H1277" s="98">
        <v>2125297</v>
      </c>
      <c r="I1277" s="98">
        <v>344960</v>
      </c>
      <c r="J1277" s="94"/>
      <c r="K1277" s="94" t="s">
        <v>3938</v>
      </c>
      <c r="L1277" s="94" t="s">
        <v>3938</v>
      </c>
      <c r="M1277" s="98">
        <v>0</v>
      </c>
      <c r="N1277" s="94"/>
      <c r="O1277" s="94"/>
      <c r="P1277" s="94"/>
      <c r="Q1277" s="94"/>
      <c r="R1277" s="94" t="s">
        <v>3451</v>
      </c>
      <c r="S1277" s="96">
        <v>45299</v>
      </c>
      <c r="T1277" s="96">
        <v>45323</v>
      </c>
      <c r="U1277" s="96"/>
      <c r="V1277" s="98">
        <v>2125297</v>
      </c>
      <c r="W1277" s="98">
        <v>344960</v>
      </c>
      <c r="X1277" s="98">
        <v>0</v>
      </c>
      <c r="Y1277" s="98">
        <v>0</v>
      </c>
      <c r="Z1277" s="94"/>
      <c r="AA1277" s="94"/>
      <c r="AB1277" s="98">
        <v>344960</v>
      </c>
      <c r="AC1277" s="94" t="s">
        <v>3966</v>
      </c>
      <c r="AD1277" s="94" t="s">
        <v>4354</v>
      </c>
      <c r="AE1277" s="94" t="s">
        <v>3968</v>
      </c>
      <c r="AF1277" s="94" t="s">
        <v>4014</v>
      </c>
      <c r="AG1277" s="94" t="s">
        <v>3956</v>
      </c>
      <c r="AH1277" s="98">
        <v>0</v>
      </c>
      <c r="AI1277" s="98">
        <v>0</v>
      </c>
      <c r="AJ1277" s="98">
        <v>0</v>
      </c>
      <c r="AK1277" s="98">
        <v>0</v>
      </c>
      <c r="AL1277" s="98">
        <v>344960</v>
      </c>
      <c r="AM1277" s="98">
        <v>0</v>
      </c>
      <c r="AN1277" s="98">
        <v>0</v>
      </c>
      <c r="AO1277" s="98">
        <v>0</v>
      </c>
      <c r="AP1277" s="98">
        <v>0</v>
      </c>
      <c r="AQ1277" s="98">
        <v>0</v>
      </c>
      <c r="AR1277" s="98"/>
      <c r="AS1277" s="98"/>
      <c r="AT1277" s="98"/>
      <c r="AU1277" s="98">
        <v>0</v>
      </c>
      <c r="AV1277" s="98">
        <v>1744730</v>
      </c>
      <c r="AW1277" s="98">
        <v>35607</v>
      </c>
      <c r="AX1277" s="101">
        <v>2201509757</v>
      </c>
      <c r="AY1277" s="102">
        <v>45426</v>
      </c>
      <c r="AZ1277" s="98" t="s">
        <v>3951</v>
      </c>
      <c r="BA1277" s="98">
        <v>300001349</v>
      </c>
    </row>
    <row r="1278" spans="1:53">
      <c r="A1278" s="94">
        <v>900228989</v>
      </c>
      <c r="B1278" s="94" t="s">
        <v>3407</v>
      </c>
      <c r="C1278" s="94" t="s">
        <v>1032</v>
      </c>
      <c r="D1278" s="94" t="str">
        <f>+CONCATENATE(A1278,"_",C1278)</f>
        <v>900228989_FECS9165</v>
      </c>
      <c r="E1278" s="94" t="str">
        <f>+CONCATENATE(C1278,"_",AX1278)</f>
        <v>FECS9165_2201509757</v>
      </c>
      <c r="F1278" s="96">
        <v>45299</v>
      </c>
      <c r="G1278" s="96">
        <v>45323</v>
      </c>
      <c r="H1278" s="98">
        <v>2112807</v>
      </c>
      <c r="I1278" s="98">
        <v>341391</v>
      </c>
      <c r="J1278" s="94"/>
      <c r="K1278" s="94" t="s">
        <v>3938</v>
      </c>
      <c r="L1278" s="94" t="s">
        <v>3938</v>
      </c>
      <c r="M1278" s="98">
        <v>0</v>
      </c>
      <c r="N1278" s="94"/>
      <c r="O1278" s="94"/>
      <c r="P1278" s="94"/>
      <c r="Q1278" s="94"/>
      <c r="R1278" s="94" t="s">
        <v>3451</v>
      </c>
      <c r="S1278" s="96">
        <v>45299</v>
      </c>
      <c r="T1278" s="96">
        <v>45323</v>
      </c>
      <c r="U1278" s="96"/>
      <c r="V1278" s="98">
        <v>2112807</v>
      </c>
      <c r="W1278" s="98">
        <v>341391</v>
      </c>
      <c r="X1278" s="98">
        <v>0</v>
      </c>
      <c r="Y1278" s="98">
        <v>0</v>
      </c>
      <c r="Z1278" s="94"/>
      <c r="AA1278" s="94"/>
      <c r="AB1278" s="98">
        <v>341391</v>
      </c>
      <c r="AC1278" s="94" t="s">
        <v>3966</v>
      </c>
      <c r="AD1278" s="94" t="s">
        <v>4353</v>
      </c>
      <c r="AE1278" s="94" t="s">
        <v>3968</v>
      </c>
      <c r="AF1278" s="94" t="s">
        <v>4014</v>
      </c>
      <c r="AG1278" s="94" t="s">
        <v>3956</v>
      </c>
      <c r="AH1278" s="98">
        <v>0</v>
      </c>
      <c r="AI1278" s="98">
        <v>0</v>
      </c>
      <c r="AJ1278" s="98">
        <v>0</v>
      </c>
      <c r="AK1278" s="98">
        <v>0</v>
      </c>
      <c r="AL1278" s="98">
        <v>341391</v>
      </c>
      <c r="AM1278" s="98">
        <v>0</v>
      </c>
      <c r="AN1278" s="98">
        <v>0</v>
      </c>
      <c r="AO1278" s="98">
        <v>0</v>
      </c>
      <c r="AP1278" s="98">
        <v>0</v>
      </c>
      <c r="AQ1278" s="98">
        <v>0</v>
      </c>
      <c r="AR1278" s="98"/>
      <c r="AS1278" s="98"/>
      <c r="AT1278" s="98"/>
      <c r="AU1278" s="98">
        <v>0</v>
      </c>
      <c r="AV1278" s="98">
        <v>1735988</v>
      </c>
      <c r="AW1278" s="98">
        <v>35428</v>
      </c>
      <c r="AX1278" s="101">
        <v>2201509757</v>
      </c>
      <c r="AY1278" s="102">
        <v>45426</v>
      </c>
      <c r="AZ1278" s="98" t="s">
        <v>3951</v>
      </c>
      <c r="BA1278" s="98">
        <v>300001349</v>
      </c>
    </row>
    <row r="1279" spans="1:53">
      <c r="A1279" s="94">
        <v>900228989</v>
      </c>
      <c r="B1279" s="94" t="s">
        <v>3407</v>
      </c>
      <c r="C1279" s="94" t="s">
        <v>1091</v>
      </c>
      <c r="D1279" s="94" t="str">
        <f>+CONCATENATE(A1279,"_",C1279)</f>
        <v>900228989_FECS9099</v>
      </c>
      <c r="E1279" s="94" t="str">
        <f>+CONCATENATE(C1279,"_",AX1279)</f>
        <v>FECS9099_2201509757</v>
      </c>
      <c r="F1279" s="96">
        <v>45298</v>
      </c>
      <c r="G1279" s="96">
        <v>45334</v>
      </c>
      <c r="H1279" s="98">
        <v>2465323</v>
      </c>
      <c r="I1279" s="98">
        <v>454800</v>
      </c>
      <c r="J1279" s="94"/>
      <c r="K1279" s="94" t="s">
        <v>3938</v>
      </c>
      <c r="L1279" s="94" t="s">
        <v>3938</v>
      </c>
      <c r="M1279" s="98">
        <v>0</v>
      </c>
      <c r="N1279" s="94"/>
      <c r="O1279" s="94"/>
      <c r="P1279" s="94"/>
      <c r="Q1279" s="94"/>
      <c r="R1279" s="94" t="s">
        <v>3451</v>
      </c>
      <c r="S1279" s="96">
        <v>45298</v>
      </c>
      <c r="T1279" s="96">
        <v>45334</v>
      </c>
      <c r="U1279" s="96"/>
      <c r="V1279" s="98">
        <v>2465323</v>
      </c>
      <c r="W1279" s="98">
        <v>454800</v>
      </c>
      <c r="X1279" s="98">
        <v>0</v>
      </c>
      <c r="Y1279" s="98">
        <v>0</v>
      </c>
      <c r="Z1279" s="94"/>
      <c r="AA1279" s="94"/>
      <c r="AB1279" s="98">
        <v>454800</v>
      </c>
      <c r="AC1279" s="94" t="s">
        <v>3966</v>
      </c>
      <c r="AD1279" s="94" t="s">
        <v>4391</v>
      </c>
      <c r="AE1279" s="94" t="s">
        <v>3968</v>
      </c>
      <c r="AF1279" s="94" t="s">
        <v>4014</v>
      </c>
      <c r="AG1279" s="94" t="s">
        <v>3956</v>
      </c>
      <c r="AH1279" s="98">
        <v>0</v>
      </c>
      <c r="AI1279" s="98">
        <v>0</v>
      </c>
      <c r="AJ1279" s="98">
        <v>0</v>
      </c>
      <c r="AK1279" s="98">
        <v>0</v>
      </c>
      <c r="AL1279" s="98">
        <v>454800</v>
      </c>
      <c r="AM1279" s="98">
        <v>0</v>
      </c>
      <c r="AN1279" s="98">
        <v>0</v>
      </c>
      <c r="AO1279" s="98">
        <v>0</v>
      </c>
      <c r="AP1279" s="98">
        <v>0</v>
      </c>
      <c r="AQ1279" s="98">
        <v>0</v>
      </c>
      <c r="AR1279" s="98"/>
      <c r="AS1279" s="98"/>
      <c r="AT1279" s="98"/>
      <c r="AU1279" s="98">
        <v>0</v>
      </c>
      <c r="AV1279" s="98">
        <v>1701313</v>
      </c>
      <c r="AW1279" s="98">
        <v>40210</v>
      </c>
      <c r="AX1279" s="101">
        <v>2201509757</v>
      </c>
      <c r="AY1279" s="102">
        <v>45426</v>
      </c>
      <c r="AZ1279" s="98" t="s">
        <v>3951</v>
      </c>
      <c r="BA1279" s="98">
        <v>300001349</v>
      </c>
    </row>
    <row r="1280" spans="1:53">
      <c r="A1280" s="94">
        <v>900228989</v>
      </c>
      <c r="B1280" s="94" t="s">
        <v>3407</v>
      </c>
      <c r="C1280" s="94" t="s">
        <v>1014</v>
      </c>
      <c r="D1280" s="94" t="str">
        <f>+CONCATENATE(A1280,"_",C1280)</f>
        <v>900228989_FECS8999</v>
      </c>
      <c r="E1280" s="94" t="str">
        <f>+CONCATENATE(C1280,"_",AX1280)</f>
        <v>FECS8999_2201509757</v>
      </c>
      <c r="F1280" s="96">
        <v>45297</v>
      </c>
      <c r="G1280" s="96">
        <v>45323</v>
      </c>
      <c r="H1280" s="98">
        <v>1888368</v>
      </c>
      <c r="I1280" s="98">
        <v>170160</v>
      </c>
      <c r="J1280" s="94"/>
      <c r="K1280" s="94" t="s">
        <v>3938</v>
      </c>
      <c r="L1280" s="94" t="s">
        <v>3938</v>
      </c>
      <c r="M1280" s="98">
        <v>0</v>
      </c>
      <c r="N1280" s="94"/>
      <c r="O1280" s="94"/>
      <c r="P1280" s="94"/>
      <c r="Q1280" s="94"/>
      <c r="R1280" s="94" t="s">
        <v>3451</v>
      </c>
      <c r="S1280" s="96">
        <v>45297</v>
      </c>
      <c r="T1280" s="96">
        <v>45323</v>
      </c>
      <c r="U1280" s="96"/>
      <c r="V1280" s="98">
        <v>1888368</v>
      </c>
      <c r="W1280" s="98">
        <v>170160</v>
      </c>
      <c r="X1280" s="98">
        <v>0</v>
      </c>
      <c r="Y1280" s="98">
        <v>0</v>
      </c>
      <c r="Z1280" s="94"/>
      <c r="AA1280" s="94"/>
      <c r="AB1280" s="98">
        <v>170160</v>
      </c>
      <c r="AC1280" s="94" t="s">
        <v>3966</v>
      </c>
      <c r="AD1280" s="94" t="s">
        <v>4334</v>
      </c>
      <c r="AE1280" s="94" t="s">
        <v>3968</v>
      </c>
      <c r="AF1280" s="94" t="s">
        <v>4014</v>
      </c>
      <c r="AG1280" s="94" t="s">
        <v>3956</v>
      </c>
      <c r="AH1280" s="98">
        <v>0</v>
      </c>
      <c r="AI1280" s="98">
        <v>0</v>
      </c>
      <c r="AJ1280" s="98">
        <v>0</v>
      </c>
      <c r="AK1280" s="98">
        <v>0</v>
      </c>
      <c r="AL1280" s="98">
        <v>170160</v>
      </c>
      <c r="AM1280" s="98">
        <v>0</v>
      </c>
      <c r="AN1280" s="98">
        <v>0</v>
      </c>
      <c r="AO1280" s="98">
        <v>0</v>
      </c>
      <c r="AP1280" s="98">
        <v>0</v>
      </c>
      <c r="AQ1280" s="98">
        <v>0</v>
      </c>
      <c r="AR1280" s="98"/>
      <c r="AS1280" s="98"/>
      <c r="AT1280" s="98"/>
      <c r="AU1280" s="98">
        <v>0</v>
      </c>
      <c r="AV1280" s="98">
        <v>1683844</v>
      </c>
      <c r="AW1280" s="98">
        <v>34364</v>
      </c>
      <c r="AX1280" s="101">
        <v>2201509757</v>
      </c>
      <c r="AY1280" s="102">
        <v>45426</v>
      </c>
      <c r="AZ1280" s="98" t="s">
        <v>3951</v>
      </c>
      <c r="BA1280" s="98">
        <v>300001349</v>
      </c>
    </row>
    <row r="1281" spans="1:53">
      <c r="A1281" s="94">
        <v>900228989</v>
      </c>
      <c r="B1281" s="94" t="s">
        <v>3407</v>
      </c>
      <c r="C1281" s="94" t="s">
        <v>1030</v>
      </c>
      <c r="D1281" s="94" t="str">
        <f>+CONCATENATE(A1281,"_",C1281)</f>
        <v>900228989_FECS9101</v>
      </c>
      <c r="E1281" s="94" t="str">
        <f>+CONCATENATE(C1281,"_",AX1281)</f>
        <v>FECS9101_2201509757</v>
      </c>
      <c r="F1281" s="96">
        <v>45298</v>
      </c>
      <c r="G1281" s="96">
        <v>45323</v>
      </c>
      <c r="H1281" s="98">
        <v>2261046</v>
      </c>
      <c r="I1281" s="98">
        <v>322760</v>
      </c>
      <c r="J1281" s="94"/>
      <c r="K1281" s="94" t="s">
        <v>3938</v>
      </c>
      <c r="L1281" s="94" t="s">
        <v>3938</v>
      </c>
      <c r="M1281" s="98">
        <v>0</v>
      </c>
      <c r="N1281" s="94"/>
      <c r="O1281" s="94"/>
      <c r="P1281" s="94"/>
      <c r="Q1281" s="94"/>
      <c r="R1281" s="94" t="s">
        <v>3451</v>
      </c>
      <c r="S1281" s="96">
        <v>45298</v>
      </c>
      <c r="T1281" s="96">
        <v>45323</v>
      </c>
      <c r="U1281" s="96"/>
      <c r="V1281" s="98">
        <v>2261046</v>
      </c>
      <c r="W1281" s="98">
        <v>322760</v>
      </c>
      <c r="X1281" s="98">
        <v>0</v>
      </c>
      <c r="Y1281" s="98">
        <v>0</v>
      </c>
      <c r="Z1281" s="94"/>
      <c r="AA1281" s="94"/>
      <c r="AB1281" s="98">
        <v>322760</v>
      </c>
      <c r="AC1281" s="94" t="s">
        <v>3966</v>
      </c>
      <c r="AD1281" s="94" t="s">
        <v>4351</v>
      </c>
      <c r="AE1281" s="94" t="s">
        <v>3968</v>
      </c>
      <c r="AF1281" s="94" t="s">
        <v>4014</v>
      </c>
      <c r="AG1281" s="94" t="s">
        <v>3956</v>
      </c>
      <c r="AH1281" s="98">
        <v>0</v>
      </c>
      <c r="AI1281" s="98">
        <v>0</v>
      </c>
      <c r="AJ1281" s="98">
        <v>0</v>
      </c>
      <c r="AK1281" s="98">
        <v>0</v>
      </c>
      <c r="AL1281" s="98">
        <v>322760</v>
      </c>
      <c r="AM1281" s="98">
        <v>0</v>
      </c>
      <c r="AN1281" s="98">
        <v>0</v>
      </c>
      <c r="AO1281" s="98">
        <v>0</v>
      </c>
      <c r="AP1281" s="98">
        <v>0</v>
      </c>
      <c r="AQ1281" s="98">
        <v>0</v>
      </c>
      <c r="AR1281" s="98"/>
      <c r="AS1281" s="98"/>
      <c r="AT1281" s="98"/>
      <c r="AU1281" s="98">
        <v>0</v>
      </c>
      <c r="AV1281" s="98">
        <v>1646820</v>
      </c>
      <c r="AW1281" s="98">
        <v>38766</v>
      </c>
      <c r="AX1281" s="101">
        <v>2201509757</v>
      </c>
      <c r="AY1281" s="102">
        <v>45426</v>
      </c>
      <c r="AZ1281" s="98" t="s">
        <v>3951</v>
      </c>
      <c r="BA1281" s="98">
        <v>300001349</v>
      </c>
    </row>
    <row r="1282" spans="1:53">
      <c r="A1282" s="94">
        <v>900228989</v>
      </c>
      <c r="B1282" s="94" t="s">
        <v>3407</v>
      </c>
      <c r="C1282" s="94" t="s">
        <v>1040</v>
      </c>
      <c r="D1282" s="94" t="str">
        <f>+CONCATENATE(A1282,"_",C1282)</f>
        <v>900228989_FECS9143</v>
      </c>
      <c r="E1282" s="94" t="str">
        <f>+CONCATENATE(C1282,"_",AX1282)</f>
        <v>FECS9143_2201509757</v>
      </c>
      <c r="F1282" s="96">
        <v>45299</v>
      </c>
      <c r="G1282" s="96">
        <v>45323</v>
      </c>
      <c r="H1282" s="98">
        <v>2107928</v>
      </c>
      <c r="I1282" s="98">
        <v>432760</v>
      </c>
      <c r="J1282" s="94"/>
      <c r="K1282" s="94" t="s">
        <v>3938</v>
      </c>
      <c r="L1282" s="94" t="s">
        <v>3938</v>
      </c>
      <c r="M1282" s="98">
        <v>0</v>
      </c>
      <c r="N1282" s="94"/>
      <c r="O1282" s="94"/>
      <c r="P1282" s="94"/>
      <c r="Q1282" s="94"/>
      <c r="R1282" s="94" t="s">
        <v>3451</v>
      </c>
      <c r="S1282" s="96">
        <v>45299</v>
      </c>
      <c r="T1282" s="96">
        <v>45323</v>
      </c>
      <c r="U1282" s="96"/>
      <c r="V1282" s="98">
        <v>2107928</v>
      </c>
      <c r="W1282" s="98">
        <v>432760</v>
      </c>
      <c r="X1282" s="98">
        <v>0</v>
      </c>
      <c r="Y1282" s="98">
        <v>0</v>
      </c>
      <c r="Z1282" s="94"/>
      <c r="AA1282" s="94"/>
      <c r="AB1282" s="98">
        <v>432760</v>
      </c>
      <c r="AC1282" s="94" t="s">
        <v>3966</v>
      </c>
      <c r="AD1282" s="94" t="s">
        <v>4361</v>
      </c>
      <c r="AE1282" s="94" t="s">
        <v>3968</v>
      </c>
      <c r="AF1282" s="94" t="s">
        <v>4014</v>
      </c>
      <c r="AG1282" s="94" t="s">
        <v>3956</v>
      </c>
      <c r="AH1282" s="98">
        <v>0</v>
      </c>
      <c r="AI1282" s="98">
        <v>0</v>
      </c>
      <c r="AJ1282" s="98">
        <v>0</v>
      </c>
      <c r="AK1282" s="98">
        <v>0</v>
      </c>
      <c r="AL1282" s="98">
        <v>432760</v>
      </c>
      <c r="AM1282" s="98">
        <v>0</v>
      </c>
      <c r="AN1282" s="98">
        <v>0</v>
      </c>
      <c r="AO1282" s="98">
        <v>0</v>
      </c>
      <c r="AP1282" s="98">
        <v>0</v>
      </c>
      <c r="AQ1282" s="98">
        <v>0</v>
      </c>
      <c r="AR1282" s="98"/>
      <c r="AS1282" s="98"/>
      <c r="AT1282" s="98"/>
      <c r="AU1282" s="98">
        <v>0</v>
      </c>
      <c r="AV1282" s="98">
        <v>1641665</v>
      </c>
      <c r="AW1282" s="98">
        <v>33503</v>
      </c>
      <c r="AX1282" s="101">
        <v>2201509757</v>
      </c>
      <c r="AY1282" s="102">
        <v>45426</v>
      </c>
      <c r="AZ1282" s="98" t="s">
        <v>3951</v>
      </c>
      <c r="BA1282" s="98">
        <v>300001349</v>
      </c>
    </row>
    <row r="1283" spans="1:53">
      <c r="A1283" s="94">
        <v>900228989</v>
      </c>
      <c r="B1283" s="94" t="s">
        <v>3407</v>
      </c>
      <c r="C1283" s="94" t="s">
        <v>1002</v>
      </c>
      <c r="D1283" s="94" t="str">
        <f>+CONCATENATE(A1283,"_",C1283)</f>
        <v>900228989_FECS8918</v>
      </c>
      <c r="E1283" s="94" t="str">
        <f>+CONCATENATE(C1283,"_",AX1283)</f>
        <v>FECS8918_2201509757</v>
      </c>
      <c r="F1283" s="96">
        <v>45296</v>
      </c>
      <c r="G1283" s="96">
        <v>45323</v>
      </c>
      <c r="H1283" s="98">
        <v>1941585</v>
      </c>
      <c r="I1283" s="98">
        <v>63480</v>
      </c>
      <c r="J1283" s="94"/>
      <c r="K1283" s="94" t="s">
        <v>3938</v>
      </c>
      <c r="L1283" s="94" t="s">
        <v>3938</v>
      </c>
      <c r="M1283" s="98">
        <v>0</v>
      </c>
      <c r="N1283" s="94"/>
      <c r="O1283" s="94"/>
      <c r="P1283" s="94"/>
      <c r="Q1283" s="94"/>
      <c r="R1283" s="94" t="s">
        <v>3451</v>
      </c>
      <c r="S1283" s="96">
        <v>45296</v>
      </c>
      <c r="T1283" s="96">
        <v>45323</v>
      </c>
      <c r="U1283" s="96"/>
      <c r="V1283" s="98">
        <v>1941585</v>
      </c>
      <c r="W1283" s="98">
        <v>63480</v>
      </c>
      <c r="X1283" s="98">
        <v>0</v>
      </c>
      <c r="Y1283" s="98">
        <v>0</v>
      </c>
      <c r="Z1283" s="94"/>
      <c r="AA1283" s="94"/>
      <c r="AB1283" s="98">
        <v>63480</v>
      </c>
      <c r="AC1283" s="94" t="s">
        <v>3966</v>
      </c>
      <c r="AD1283" s="94" t="s">
        <v>4322</v>
      </c>
      <c r="AE1283" s="94" t="s">
        <v>3968</v>
      </c>
      <c r="AF1283" s="94" t="s">
        <v>4014</v>
      </c>
      <c r="AG1283" s="94" t="s">
        <v>3956</v>
      </c>
      <c r="AH1283" s="98">
        <v>0</v>
      </c>
      <c r="AI1283" s="98">
        <v>0</v>
      </c>
      <c r="AJ1283" s="98">
        <v>0</v>
      </c>
      <c r="AK1283" s="98">
        <v>0</v>
      </c>
      <c r="AL1283" s="98">
        <v>63480</v>
      </c>
      <c r="AM1283" s="98">
        <v>0</v>
      </c>
      <c r="AN1283" s="98">
        <v>0</v>
      </c>
      <c r="AO1283" s="98">
        <v>0</v>
      </c>
      <c r="AP1283" s="98">
        <v>0</v>
      </c>
      <c r="AQ1283" s="98">
        <v>0</v>
      </c>
      <c r="AR1283" s="98"/>
      <c r="AS1283" s="98"/>
      <c r="AT1283" s="98"/>
      <c r="AU1283" s="98">
        <v>0</v>
      </c>
      <c r="AV1283" s="98">
        <v>1629243</v>
      </c>
      <c r="AW1283" s="98">
        <v>37562</v>
      </c>
      <c r="AX1283" s="101">
        <v>2201509757</v>
      </c>
      <c r="AY1283" s="102">
        <v>45426</v>
      </c>
      <c r="AZ1283" s="98" t="s">
        <v>3951</v>
      </c>
      <c r="BA1283" s="98">
        <v>300001349</v>
      </c>
    </row>
    <row r="1284" spans="1:53">
      <c r="A1284" s="94">
        <v>900228989</v>
      </c>
      <c r="B1284" s="94" t="s">
        <v>3407</v>
      </c>
      <c r="C1284" s="94" t="s">
        <v>1012</v>
      </c>
      <c r="D1284" s="94" t="str">
        <f>+CONCATENATE(A1284,"_",C1284)</f>
        <v>900228989_FECS8981</v>
      </c>
      <c r="E1284" s="94" t="str">
        <f>+CONCATENATE(C1284,"_",AX1284)</f>
        <v>FECS8981_2201509757</v>
      </c>
      <c r="F1284" s="96">
        <v>45297</v>
      </c>
      <c r="G1284" s="96">
        <v>45323</v>
      </c>
      <c r="H1284" s="98">
        <v>2046848</v>
      </c>
      <c r="I1284" s="98">
        <v>165200</v>
      </c>
      <c r="J1284" s="94"/>
      <c r="K1284" s="94" t="s">
        <v>3938</v>
      </c>
      <c r="L1284" s="94" t="s">
        <v>3938</v>
      </c>
      <c r="M1284" s="98">
        <v>0</v>
      </c>
      <c r="N1284" s="94"/>
      <c r="O1284" s="94"/>
      <c r="P1284" s="94"/>
      <c r="Q1284" s="94"/>
      <c r="R1284" s="94" t="s">
        <v>3451</v>
      </c>
      <c r="S1284" s="96">
        <v>45297</v>
      </c>
      <c r="T1284" s="96">
        <v>45323</v>
      </c>
      <c r="U1284" s="96"/>
      <c r="V1284" s="98">
        <v>2046848</v>
      </c>
      <c r="W1284" s="98">
        <v>165200</v>
      </c>
      <c r="X1284" s="98">
        <v>0</v>
      </c>
      <c r="Y1284" s="98">
        <v>0</v>
      </c>
      <c r="Z1284" s="94"/>
      <c r="AA1284" s="94"/>
      <c r="AB1284" s="98">
        <v>165200</v>
      </c>
      <c r="AC1284" s="94" t="s">
        <v>3966</v>
      </c>
      <c r="AD1284" s="94" t="s">
        <v>4332</v>
      </c>
      <c r="AE1284" s="94" t="s">
        <v>3968</v>
      </c>
      <c r="AF1284" s="94" t="s">
        <v>4014</v>
      </c>
      <c r="AG1284" s="94" t="s">
        <v>3956</v>
      </c>
      <c r="AH1284" s="98">
        <v>0</v>
      </c>
      <c r="AI1284" s="98">
        <v>0</v>
      </c>
      <c r="AJ1284" s="98">
        <v>0</v>
      </c>
      <c r="AK1284" s="98">
        <v>0</v>
      </c>
      <c r="AL1284" s="98">
        <v>165200</v>
      </c>
      <c r="AM1284" s="98">
        <v>0</v>
      </c>
      <c r="AN1284" s="98">
        <v>0</v>
      </c>
      <c r="AO1284" s="98">
        <v>0</v>
      </c>
      <c r="AP1284" s="98">
        <v>0</v>
      </c>
      <c r="AQ1284" s="98">
        <v>0</v>
      </c>
      <c r="AR1284" s="98"/>
      <c r="AS1284" s="98"/>
      <c r="AT1284" s="98"/>
      <c r="AU1284" s="98">
        <v>0</v>
      </c>
      <c r="AV1284" s="98">
        <v>1608015</v>
      </c>
      <c r="AW1284" s="98">
        <v>37633</v>
      </c>
      <c r="AX1284" s="101">
        <v>2201509757</v>
      </c>
      <c r="AY1284" s="102">
        <v>45426</v>
      </c>
      <c r="AZ1284" s="98" t="s">
        <v>3951</v>
      </c>
      <c r="BA1284" s="98">
        <v>300001349</v>
      </c>
    </row>
    <row r="1285" spans="1:53">
      <c r="A1285" s="94">
        <v>900228989</v>
      </c>
      <c r="B1285" s="94" t="s">
        <v>3407</v>
      </c>
      <c r="C1285" s="94" t="s">
        <v>998</v>
      </c>
      <c r="D1285" s="94" t="str">
        <f>+CONCATENATE(A1285,"_",C1285)</f>
        <v>900228989_FECS8752</v>
      </c>
      <c r="E1285" s="94" t="str">
        <f>+CONCATENATE(C1285,"_",AX1285)</f>
        <v>FECS8752_2201509757</v>
      </c>
      <c r="F1285" s="96">
        <v>45296</v>
      </c>
      <c r="G1285" s="96">
        <v>45323</v>
      </c>
      <c r="H1285" s="98">
        <v>1588595</v>
      </c>
      <c r="I1285" s="98">
        <v>17272</v>
      </c>
      <c r="J1285" s="94"/>
      <c r="K1285" s="94" t="s">
        <v>3938</v>
      </c>
      <c r="L1285" s="94" t="s">
        <v>3938</v>
      </c>
      <c r="M1285" s="98">
        <v>0</v>
      </c>
      <c r="N1285" s="94"/>
      <c r="O1285" s="94"/>
      <c r="P1285" s="94"/>
      <c r="Q1285" s="94"/>
      <c r="R1285" s="94" t="s">
        <v>3451</v>
      </c>
      <c r="S1285" s="96">
        <v>45296</v>
      </c>
      <c r="T1285" s="96">
        <v>45323</v>
      </c>
      <c r="U1285" s="96"/>
      <c r="V1285" s="98">
        <v>1588595</v>
      </c>
      <c r="W1285" s="98">
        <v>17272</v>
      </c>
      <c r="X1285" s="98">
        <v>0</v>
      </c>
      <c r="Y1285" s="98">
        <v>0</v>
      </c>
      <c r="Z1285" s="94"/>
      <c r="AA1285" s="94"/>
      <c r="AB1285" s="98">
        <v>17272</v>
      </c>
      <c r="AC1285" s="94" t="s">
        <v>3966</v>
      </c>
      <c r="AD1285" s="94" t="s">
        <v>4318</v>
      </c>
      <c r="AE1285" s="94" t="s">
        <v>3968</v>
      </c>
      <c r="AF1285" s="94" t="s">
        <v>4014</v>
      </c>
      <c r="AG1285" s="94" t="s">
        <v>3956</v>
      </c>
      <c r="AH1285" s="98">
        <v>0</v>
      </c>
      <c r="AI1285" s="98">
        <v>0</v>
      </c>
      <c r="AJ1285" s="98">
        <v>0</v>
      </c>
      <c r="AK1285" s="98">
        <v>0</v>
      </c>
      <c r="AL1285" s="98">
        <v>17272</v>
      </c>
      <c r="AM1285" s="98">
        <v>0</v>
      </c>
      <c r="AN1285" s="98">
        <v>0</v>
      </c>
      <c r="AO1285" s="98">
        <v>0</v>
      </c>
      <c r="AP1285" s="98">
        <v>0</v>
      </c>
      <c r="AQ1285" s="98">
        <v>0</v>
      </c>
      <c r="AR1285" s="98"/>
      <c r="AS1285" s="98"/>
      <c r="AT1285" s="98"/>
      <c r="AU1285" s="98">
        <v>0</v>
      </c>
      <c r="AV1285" s="98">
        <v>1363997</v>
      </c>
      <c r="AW1285" s="98">
        <v>31426</v>
      </c>
      <c r="AX1285" s="101">
        <v>2201509757</v>
      </c>
      <c r="AY1285" s="102">
        <v>45426</v>
      </c>
      <c r="AZ1285" s="98" t="s">
        <v>3951</v>
      </c>
      <c r="BA1285" s="98">
        <v>300001349</v>
      </c>
    </row>
    <row r="1286" spans="1:53">
      <c r="A1286" s="94">
        <v>900228989</v>
      </c>
      <c r="B1286" s="94" t="s">
        <v>3407</v>
      </c>
      <c r="C1286" s="94" t="s">
        <v>1044</v>
      </c>
      <c r="D1286" s="94" t="str">
        <f>+CONCATENATE(A1286,"_",C1286)</f>
        <v>900228989_FECS9152</v>
      </c>
      <c r="E1286" s="94" t="str">
        <f>+CONCATENATE(C1286,"_",AX1286)</f>
        <v>FECS9152_2201509757</v>
      </c>
      <c r="F1286" s="96">
        <v>45299</v>
      </c>
      <c r="G1286" s="96">
        <v>45323</v>
      </c>
      <c r="H1286" s="98">
        <v>2183202</v>
      </c>
      <c r="I1286" s="98">
        <v>496914</v>
      </c>
      <c r="J1286" s="94"/>
      <c r="K1286" s="94" t="s">
        <v>3938</v>
      </c>
      <c r="L1286" s="94" t="s">
        <v>3938</v>
      </c>
      <c r="M1286" s="98">
        <v>0</v>
      </c>
      <c r="N1286" s="94"/>
      <c r="O1286" s="94"/>
      <c r="P1286" s="94"/>
      <c r="Q1286" s="94"/>
      <c r="R1286" s="94" t="s">
        <v>3451</v>
      </c>
      <c r="S1286" s="96">
        <v>45299</v>
      </c>
      <c r="T1286" s="96">
        <v>45323</v>
      </c>
      <c r="U1286" s="96"/>
      <c r="V1286" s="98">
        <v>2183202</v>
      </c>
      <c r="W1286" s="98">
        <v>496914</v>
      </c>
      <c r="X1286" s="98">
        <v>0</v>
      </c>
      <c r="Y1286" s="98">
        <v>0</v>
      </c>
      <c r="Z1286" s="94"/>
      <c r="AA1286" s="94"/>
      <c r="AB1286" s="98">
        <v>496914</v>
      </c>
      <c r="AC1286" s="94" t="s">
        <v>3966</v>
      </c>
      <c r="AD1286" s="94" t="s">
        <v>4365</v>
      </c>
      <c r="AE1286" s="94" t="s">
        <v>3968</v>
      </c>
      <c r="AF1286" s="94" t="s">
        <v>4014</v>
      </c>
      <c r="AG1286" s="94" t="s">
        <v>3956</v>
      </c>
      <c r="AH1286" s="98">
        <v>0</v>
      </c>
      <c r="AI1286" s="98">
        <v>0</v>
      </c>
      <c r="AJ1286" s="98">
        <v>0</v>
      </c>
      <c r="AK1286" s="98">
        <v>0</v>
      </c>
      <c r="AL1286" s="98">
        <v>496914</v>
      </c>
      <c r="AM1286" s="98">
        <v>0</v>
      </c>
      <c r="AN1286" s="98">
        <v>0</v>
      </c>
      <c r="AO1286" s="98">
        <v>0</v>
      </c>
      <c r="AP1286" s="98">
        <v>0</v>
      </c>
      <c r="AQ1286" s="98">
        <v>0</v>
      </c>
      <c r="AR1286" s="98"/>
      <c r="AS1286" s="98"/>
      <c r="AT1286" s="98"/>
      <c r="AU1286" s="98">
        <v>0</v>
      </c>
      <c r="AV1286" s="98">
        <v>1274762</v>
      </c>
      <c r="AW1286" s="98">
        <v>33726</v>
      </c>
      <c r="AX1286" s="101">
        <v>2201509757</v>
      </c>
      <c r="AY1286" s="102">
        <v>45426</v>
      </c>
      <c r="AZ1286" s="98" t="s">
        <v>3951</v>
      </c>
      <c r="BA1286" s="98">
        <v>300001349</v>
      </c>
    </row>
    <row r="1287" spans="1:53">
      <c r="A1287" s="94">
        <v>900228989</v>
      </c>
      <c r="B1287" s="94" t="s">
        <v>3407</v>
      </c>
      <c r="C1287" s="94" t="s">
        <v>1009</v>
      </c>
      <c r="D1287" s="94" t="str">
        <f>+CONCATENATE(A1287,"_",C1287)</f>
        <v>900228989_FECS8846</v>
      </c>
      <c r="E1287" s="94" t="str">
        <f>+CONCATENATE(C1287,"_",AX1287)</f>
        <v>FECS8846_2201509757</v>
      </c>
      <c r="F1287" s="96">
        <v>45296</v>
      </c>
      <c r="G1287" s="96">
        <v>45323</v>
      </c>
      <c r="H1287" s="98">
        <v>1521336</v>
      </c>
      <c r="I1287" s="98">
        <v>110354</v>
      </c>
      <c r="J1287" s="94"/>
      <c r="K1287" s="94" t="s">
        <v>3938</v>
      </c>
      <c r="L1287" s="94" t="s">
        <v>3938</v>
      </c>
      <c r="M1287" s="98">
        <v>0</v>
      </c>
      <c r="N1287" s="94"/>
      <c r="O1287" s="94"/>
      <c r="P1287" s="94"/>
      <c r="Q1287" s="94"/>
      <c r="R1287" s="94" t="s">
        <v>3451</v>
      </c>
      <c r="S1287" s="96">
        <v>45296</v>
      </c>
      <c r="T1287" s="96">
        <v>45323</v>
      </c>
      <c r="U1287" s="96"/>
      <c r="V1287" s="98">
        <v>1521336</v>
      </c>
      <c r="W1287" s="98">
        <v>110354</v>
      </c>
      <c r="X1287" s="98">
        <v>0</v>
      </c>
      <c r="Y1287" s="98">
        <v>0</v>
      </c>
      <c r="Z1287" s="94"/>
      <c r="AA1287" s="94"/>
      <c r="AB1287" s="98">
        <v>110354</v>
      </c>
      <c r="AC1287" s="94" t="s">
        <v>3966</v>
      </c>
      <c r="AD1287" s="94" t="s">
        <v>4329</v>
      </c>
      <c r="AE1287" s="94" t="s">
        <v>3968</v>
      </c>
      <c r="AF1287" s="94" t="s">
        <v>4014</v>
      </c>
      <c r="AG1287" s="94" t="s">
        <v>3956</v>
      </c>
      <c r="AH1287" s="98">
        <v>0</v>
      </c>
      <c r="AI1287" s="98">
        <v>0</v>
      </c>
      <c r="AJ1287" s="98">
        <v>0</v>
      </c>
      <c r="AK1287" s="98">
        <v>0</v>
      </c>
      <c r="AL1287" s="98">
        <v>110354</v>
      </c>
      <c r="AM1287" s="98">
        <v>0</v>
      </c>
      <c r="AN1287" s="98">
        <v>0</v>
      </c>
      <c r="AO1287" s="98">
        <v>0</v>
      </c>
      <c r="AP1287" s="98">
        <v>0</v>
      </c>
      <c r="AQ1287" s="98">
        <v>0</v>
      </c>
      <c r="AR1287" s="98"/>
      <c r="AS1287" s="98"/>
      <c r="AT1287" s="98"/>
      <c r="AU1287" s="98">
        <v>0</v>
      </c>
      <c r="AV1287" s="98">
        <v>1207862</v>
      </c>
      <c r="AW1287" s="98">
        <v>28220</v>
      </c>
      <c r="AX1287" s="101">
        <v>2201509757</v>
      </c>
      <c r="AY1287" s="102">
        <v>45426</v>
      </c>
      <c r="AZ1287" s="98" t="s">
        <v>3951</v>
      </c>
      <c r="BA1287" s="98">
        <v>300001349</v>
      </c>
    </row>
    <row r="1288" spans="1:53">
      <c r="A1288" s="94">
        <v>900228989</v>
      </c>
      <c r="B1288" s="94" t="s">
        <v>3407</v>
      </c>
      <c r="C1288" s="94" t="s">
        <v>1001</v>
      </c>
      <c r="D1288" s="94" t="str">
        <f>+CONCATENATE(A1288,"_",C1288)</f>
        <v>900228989_FECS9221</v>
      </c>
      <c r="E1288" s="94" t="str">
        <f>+CONCATENATE(C1288,"_",AX1288)</f>
        <v>FECS9221_2201509757</v>
      </c>
      <c r="F1288" s="96">
        <v>45299</v>
      </c>
      <c r="G1288" s="96">
        <v>45323</v>
      </c>
      <c r="H1288" s="98">
        <v>1463321</v>
      </c>
      <c r="I1288" s="98">
        <v>59360</v>
      </c>
      <c r="J1288" s="94"/>
      <c r="K1288" s="94" t="s">
        <v>3938</v>
      </c>
      <c r="L1288" s="94" t="s">
        <v>3938</v>
      </c>
      <c r="M1288" s="98">
        <v>0</v>
      </c>
      <c r="N1288" s="94"/>
      <c r="O1288" s="94"/>
      <c r="P1288" s="94"/>
      <c r="Q1288" s="94"/>
      <c r="R1288" s="94" t="s">
        <v>3451</v>
      </c>
      <c r="S1288" s="96">
        <v>45299</v>
      </c>
      <c r="T1288" s="96">
        <v>45323</v>
      </c>
      <c r="U1288" s="96"/>
      <c r="V1288" s="98">
        <v>1463321</v>
      </c>
      <c r="W1288" s="98">
        <v>59360</v>
      </c>
      <c r="X1288" s="98">
        <v>0</v>
      </c>
      <c r="Y1288" s="98">
        <v>0</v>
      </c>
      <c r="Z1288" s="94"/>
      <c r="AA1288" s="94"/>
      <c r="AB1288" s="98">
        <v>59360</v>
      </c>
      <c r="AC1288" s="94" t="s">
        <v>3966</v>
      </c>
      <c r="AD1288" s="94" t="s">
        <v>4321</v>
      </c>
      <c r="AE1288" s="94" t="s">
        <v>3968</v>
      </c>
      <c r="AF1288" s="94" t="s">
        <v>4014</v>
      </c>
      <c r="AG1288" s="94" t="s">
        <v>3956</v>
      </c>
      <c r="AH1288" s="98">
        <v>0</v>
      </c>
      <c r="AI1288" s="98">
        <v>0</v>
      </c>
      <c r="AJ1288" s="98">
        <v>0</v>
      </c>
      <c r="AK1288" s="98">
        <v>0</v>
      </c>
      <c r="AL1288" s="98">
        <v>59360</v>
      </c>
      <c r="AM1288" s="98">
        <v>0</v>
      </c>
      <c r="AN1288" s="98">
        <v>0</v>
      </c>
      <c r="AO1288" s="98">
        <v>0</v>
      </c>
      <c r="AP1288" s="98">
        <v>0</v>
      </c>
      <c r="AQ1288" s="98">
        <v>0</v>
      </c>
      <c r="AR1288" s="98"/>
      <c r="AS1288" s="98"/>
      <c r="AT1288" s="98"/>
      <c r="AU1288" s="98">
        <v>0</v>
      </c>
      <c r="AV1288" s="98">
        <v>1207682</v>
      </c>
      <c r="AW1288" s="98">
        <v>28079</v>
      </c>
      <c r="AX1288" s="101">
        <v>2201509757</v>
      </c>
      <c r="AY1288" s="102">
        <v>45426</v>
      </c>
      <c r="AZ1288" s="98" t="s">
        <v>3951</v>
      </c>
      <c r="BA1288" s="98">
        <v>300001349</v>
      </c>
    </row>
    <row r="1289" spans="1:53">
      <c r="A1289" s="94">
        <v>900228989</v>
      </c>
      <c r="B1289" s="94" t="s">
        <v>3407</v>
      </c>
      <c r="C1289" s="94" t="s">
        <v>993</v>
      </c>
      <c r="D1289" s="94" t="str">
        <f>+CONCATENATE(A1289,"_",C1289)</f>
        <v>900228989_FECS9213</v>
      </c>
      <c r="E1289" s="94" t="str">
        <f>+CONCATENATE(C1289,"_",AX1289)</f>
        <v>FECS9213_2201509757</v>
      </c>
      <c r="F1289" s="96">
        <v>45299</v>
      </c>
      <c r="G1289" s="96">
        <v>45323</v>
      </c>
      <c r="H1289" s="98">
        <v>1147458</v>
      </c>
      <c r="I1289" s="98">
        <v>69689</v>
      </c>
      <c r="J1289" s="94"/>
      <c r="K1289" s="94" t="s">
        <v>3938</v>
      </c>
      <c r="L1289" s="94" t="s">
        <v>3938</v>
      </c>
      <c r="M1289" s="98">
        <v>0</v>
      </c>
      <c r="N1289" s="94"/>
      <c r="O1289" s="94"/>
      <c r="P1289" s="94"/>
      <c r="Q1289" s="94"/>
      <c r="R1289" s="94" t="s">
        <v>3451</v>
      </c>
      <c r="S1289" s="96">
        <v>45299</v>
      </c>
      <c r="T1289" s="96">
        <v>45323</v>
      </c>
      <c r="U1289" s="96"/>
      <c r="V1289" s="98">
        <v>1147458</v>
      </c>
      <c r="W1289" s="98">
        <v>69689</v>
      </c>
      <c r="X1289" s="98">
        <v>0</v>
      </c>
      <c r="Y1289" s="98">
        <v>0</v>
      </c>
      <c r="Z1289" s="94"/>
      <c r="AA1289" s="94"/>
      <c r="AB1289" s="98">
        <v>69689</v>
      </c>
      <c r="AC1289" s="94" t="s">
        <v>3966</v>
      </c>
      <c r="AD1289" s="94" t="s">
        <v>4312</v>
      </c>
      <c r="AE1289" s="94" t="s">
        <v>3968</v>
      </c>
      <c r="AF1289" s="94" t="s">
        <v>3955</v>
      </c>
      <c r="AG1289" s="94" t="s">
        <v>3956</v>
      </c>
      <c r="AH1289" s="98">
        <v>0</v>
      </c>
      <c r="AI1289" s="98">
        <v>0</v>
      </c>
      <c r="AJ1289" s="98">
        <v>0</v>
      </c>
      <c r="AK1289" s="98">
        <v>0</v>
      </c>
      <c r="AL1289" s="98">
        <v>69689</v>
      </c>
      <c r="AM1289" s="98">
        <v>0</v>
      </c>
      <c r="AN1289" s="98">
        <v>0</v>
      </c>
      <c r="AO1289" s="98">
        <v>0</v>
      </c>
      <c r="AP1289" s="98">
        <v>0</v>
      </c>
      <c r="AQ1289" s="98">
        <v>0</v>
      </c>
      <c r="AR1289" s="98"/>
      <c r="AS1289" s="98"/>
      <c r="AT1289" s="98"/>
      <c r="AU1289" s="98">
        <v>0</v>
      </c>
      <c r="AV1289" s="98">
        <v>1056214</v>
      </c>
      <c r="AW1289" s="98">
        <v>21555</v>
      </c>
      <c r="AX1289" s="101">
        <v>2201509757</v>
      </c>
      <c r="AY1289" s="102">
        <v>45426</v>
      </c>
      <c r="AZ1289" s="98" t="s">
        <v>3951</v>
      </c>
      <c r="BA1289" s="98">
        <v>300001349</v>
      </c>
    </row>
    <row r="1290" spans="1:53">
      <c r="A1290" s="94">
        <v>900228989</v>
      </c>
      <c r="B1290" s="94" t="s">
        <v>3407</v>
      </c>
      <c r="C1290" s="94" t="s">
        <v>1060</v>
      </c>
      <c r="D1290" s="94" t="str">
        <f>+CONCATENATE(A1290,"_",C1290)</f>
        <v>900228989_FECS9401</v>
      </c>
      <c r="E1290" s="94" t="str">
        <f>+CONCATENATE(C1290,"_",AX1290)</f>
        <v>FECS9401_2201509757</v>
      </c>
      <c r="F1290" s="96">
        <v>45301</v>
      </c>
      <c r="G1290" s="96">
        <v>45323</v>
      </c>
      <c r="H1290" s="98">
        <v>390720</v>
      </c>
      <c r="I1290" s="98">
        <v>233280</v>
      </c>
      <c r="J1290" s="94"/>
      <c r="K1290" s="94" t="s">
        <v>3938</v>
      </c>
      <c r="L1290" s="94" t="s">
        <v>3938</v>
      </c>
      <c r="M1290" s="98">
        <v>0</v>
      </c>
      <c r="N1290" s="94"/>
      <c r="O1290" s="94"/>
      <c r="P1290" s="94"/>
      <c r="Q1290" s="94"/>
      <c r="R1290" s="94" t="s">
        <v>3451</v>
      </c>
      <c r="S1290" s="96">
        <v>45301</v>
      </c>
      <c r="T1290" s="96">
        <v>45323</v>
      </c>
      <c r="U1290" s="96"/>
      <c r="V1290" s="98">
        <v>390720</v>
      </c>
      <c r="W1290" s="98">
        <v>233280</v>
      </c>
      <c r="X1290" s="98">
        <v>0</v>
      </c>
      <c r="Y1290" s="98">
        <v>0</v>
      </c>
      <c r="Z1290" s="94"/>
      <c r="AA1290" s="94"/>
      <c r="AB1290" s="98">
        <v>233280</v>
      </c>
      <c r="AC1290" s="94" t="s">
        <v>3966</v>
      </c>
      <c r="AD1290" s="94" t="s">
        <v>4377</v>
      </c>
      <c r="AE1290" s="94" t="s">
        <v>3968</v>
      </c>
      <c r="AF1290" s="94" t="s">
        <v>3949</v>
      </c>
      <c r="AG1290" s="94" t="s">
        <v>3950</v>
      </c>
      <c r="AH1290" s="98">
        <v>0</v>
      </c>
      <c r="AI1290" s="98">
        <v>0</v>
      </c>
      <c r="AJ1290" s="98">
        <v>0</v>
      </c>
      <c r="AK1290" s="98">
        <v>0</v>
      </c>
      <c r="AL1290" s="98">
        <v>233280</v>
      </c>
      <c r="AM1290" s="98">
        <v>0</v>
      </c>
      <c r="AN1290" s="98">
        <v>0</v>
      </c>
      <c r="AO1290" s="98">
        <v>0</v>
      </c>
      <c r="AP1290" s="98">
        <v>0</v>
      </c>
      <c r="AQ1290" s="98">
        <v>0</v>
      </c>
      <c r="AR1290" s="98"/>
      <c r="AS1290" s="98"/>
      <c r="AT1290" s="98"/>
      <c r="AU1290" s="98">
        <v>0</v>
      </c>
      <c r="AV1290" s="98">
        <v>150191</v>
      </c>
      <c r="AW1290" s="98">
        <v>3149</v>
      </c>
      <c r="AX1290" s="101">
        <v>2201509757</v>
      </c>
      <c r="AY1290" s="102">
        <v>45426</v>
      </c>
      <c r="AZ1290" s="98" t="s">
        <v>3951</v>
      </c>
      <c r="BA1290" s="98">
        <v>300001349</v>
      </c>
    </row>
    <row r="1291" spans="1:53">
      <c r="A1291" s="94">
        <v>900228989</v>
      </c>
      <c r="B1291" s="94" t="s">
        <v>3407</v>
      </c>
      <c r="C1291" s="94" t="s">
        <v>888</v>
      </c>
      <c r="D1291" s="94" t="str">
        <f>+CONCATENATE(A1291,"_",C1291)</f>
        <v>900228989_FECS3748</v>
      </c>
      <c r="E1291" s="94" t="str">
        <f>+CONCATENATE(C1291,"_",AX1291)</f>
        <v>FECS3748_2201506782</v>
      </c>
      <c r="F1291" s="96">
        <v>45249</v>
      </c>
      <c r="G1291" s="96">
        <v>45274</v>
      </c>
      <c r="H1291" s="98">
        <v>285000</v>
      </c>
      <c r="I1291" s="98">
        <v>29000</v>
      </c>
      <c r="J1291" s="94"/>
      <c r="K1291" s="94" t="s">
        <v>3938</v>
      </c>
      <c r="L1291" s="94" t="s">
        <v>3938</v>
      </c>
      <c r="M1291" s="98">
        <v>0</v>
      </c>
      <c r="N1291" s="94"/>
      <c r="O1291" s="94"/>
      <c r="P1291" s="94"/>
      <c r="Q1291" s="94"/>
      <c r="R1291" s="94" t="s">
        <v>3451</v>
      </c>
      <c r="S1291" s="96">
        <v>45249</v>
      </c>
      <c r="T1291" s="96">
        <v>45274</v>
      </c>
      <c r="U1291" s="96"/>
      <c r="V1291" s="98">
        <v>285000</v>
      </c>
      <c r="W1291" s="98">
        <v>29000</v>
      </c>
      <c r="X1291" s="98">
        <v>0</v>
      </c>
      <c r="Y1291" s="98">
        <v>0</v>
      </c>
      <c r="Z1291" s="94"/>
      <c r="AA1291" s="94"/>
      <c r="AB1291" s="98">
        <v>29000</v>
      </c>
      <c r="AC1291" s="94" t="s">
        <v>3966</v>
      </c>
      <c r="AD1291" s="94" t="s">
        <v>4200</v>
      </c>
      <c r="AE1291" s="94" t="s">
        <v>3968</v>
      </c>
      <c r="AF1291" s="94" t="s">
        <v>3949</v>
      </c>
      <c r="AG1291" s="94" t="s">
        <v>3950</v>
      </c>
      <c r="AH1291" s="98">
        <v>0</v>
      </c>
      <c r="AI1291" s="98">
        <v>0</v>
      </c>
      <c r="AJ1291" s="98">
        <v>0</v>
      </c>
      <c r="AK1291" s="98">
        <v>0</v>
      </c>
      <c r="AL1291" s="98">
        <v>29000</v>
      </c>
      <c r="AM1291" s="98">
        <v>0</v>
      </c>
      <c r="AN1291" s="98">
        <v>0</v>
      </c>
      <c r="AO1291" s="98">
        <v>0</v>
      </c>
      <c r="AP1291" s="98">
        <v>0</v>
      </c>
      <c r="AQ1291" s="98">
        <v>0</v>
      </c>
      <c r="AR1291" s="98"/>
      <c r="AS1291" s="98"/>
      <c r="AT1291" s="98"/>
      <c r="AU1291" s="98">
        <v>0</v>
      </c>
      <c r="AV1291" s="98">
        <v>246780</v>
      </c>
      <c r="AW1291" s="98">
        <v>5120</v>
      </c>
      <c r="AX1291" s="101">
        <v>2201506782</v>
      </c>
      <c r="AY1291" s="102">
        <v>45411</v>
      </c>
      <c r="AZ1291" s="98" t="s">
        <v>3951</v>
      </c>
      <c r="BA1291" s="98">
        <v>100314179</v>
      </c>
    </row>
    <row r="1292" spans="1:53">
      <c r="A1292" s="94">
        <v>900228989</v>
      </c>
      <c r="B1292" s="94" t="s">
        <v>3407</v>
      </c>
      <c r="C1292" s="94" t="s">
        <v>890</v>
      </c>
      <c r="D1292" s="94" t="str">
        <f>+CONCATENATE(A1292,"_",C1292)</f>
        <v>900228989_FECS3756</v>
      </c>
      <c r="E1292" s="94" t="str">
        <f>+CONCATENATE(C1292,"_",AX1292)</f>
        <v>FECS3756_2201506782</v>
      </c>
      <c r="F1292" s="96">
        <v>45249</v>
      </c>
      <c r="G1292" s="96">
        <v>45274</v>
      </c>
      <c r="H1292" s="98">
        <v>285000</v>
      </c>
      <c r="I1292" s="98">
        <v>29000</v>
      </c>
      <c r="J1292" s="94"/>
      <c r="K1292" s="94" t="s">
        <v>3938</v>
      </c>
      <c r="L1292" s="94" t="s">
        <v>3938</v>
      </c>
      <c r="M1292" s="98">
        <v>0</v>
      </c>
      <c r="N1292" s="94"/>
      <c r="O1292" s="94"/>
      <c r="P1292" s="94"/>
      <c r="Q1292" s="94"/>
      <c r="R1292" s="94" t="s">
        <v>3451</v>
      </c>
      <c r="S1292" s="96">
        <v>45249</v>
      </c>
      <c r="T1292" s="96">
        <v>45274</v>
      </c>
      <c r="U1292" s="96"/>
      <c r="V1292" s="98">
        <v>285000</v>
      </c>
      <c r="W1292" s="98">
        <v>29000</v>
      </c>
      <c r="X1292" s="98">
        <v>0</v>
      </c>
      <c r="Y1292" s="98">
        <v>0</v>
      </c>
      <c r="Z1292" s="94"/>
      <c r="AA1292" s="94"/>
      <c r="AB1292" s="98">
        <v>29000</v>
      </c>
      <c r="AC1292" s="94" t="s">
        <v>3966</v>
      </c>
      <c r="AD1292" s="94" t="s">
        <v>4275</v>
      </c>
      <c r="AE1292" s="94" t="s">
        <v>3968</v>
      </c>
      <c r="AF1292" s="94" t="s">
        <v>3949</v>
      </c>
      <c r="AG1292" s="94" t="s">
        <v>3950</v>
      </c>
      <c r="AH1292" s="98">
        <v>0</v>
      </c>
      <c r="AI1292" s="98">
        <v>0</v>
      </c>
      <c r="AJ1292" s="98">
        <v>0</v>
      </c>
      <c r="AK1292" s="98">
        <v>0</v>
      </c>
      <c r="AL1292" s="98">
        <v>29000</v>
      </c>
      <c r="AM1292" s="98">
        <v>0</v>
      </c>
      <c r="AN1292" s="98">
        <v>0</v>
      </c>
      <c r="AO1292" s="98">
        <v>0</v>
      </c>
      <c r="AP1292" s="98">
        <v>0</v>
      </c>
      <c r="AQ1292" s="98">
        <v>0</v>
      </c>
      <c r="AR1292" s="98"/>
      <c r="AS1292" s="98"/>
      <c r="AT1292" s="98"/>
      <c r="AU1292" s="98">
        <v>0</v>
      </c>
      <c r="AV1292" s="98">
        <v>246780</v>
      </c>
      <c r="AW1292" s="98">
        <v>5120</v>
      </c>
      <c r="AX1292" s="101">
        <v>2201506782</v>
      </c>
      <c r="AY1292" s="102">
        <v>45411</v>
      </c>
      <c r="AZ1292" s="98" t="s">
        <v>3951</v>
      </c>
      <c r="BA1292" s="98">
        <v>100314179</v>
      </c>
    </row>
    <row r="1293" spans="1:53">
      <c r="A1293" s="94">
        <v>900228989</v>
      </c>
      <c r="B1293" s="94" t="s">
        <v>3407</v>
      </c>
      <c r="C1293" s="94" t="s">
        <v>770</v>
      </c>
      <c r="D1293" s="94" t="str">
        <f>+CONCATENATE(A1293,"_",C1293)</f>
        <v>900228989_FECS2667</v>
      </c>
      <c r="E1293" s="94" t="str">
        <f>+CONCATENATE(C1293,"_",AX1293)</f>
        <v>FECS2667_2201500410</v>
      </c>
      <c r="F1293" s="96">
        <v>45242</v>
      </c>
      <c r="G1293" s="96">
        <v>45272</v>
      </c>
      <c r="H1293" s="98">
        <v>2852979</v>
      </c>
      <c r="I1293" s="98">
        <v>103280</v>
      </c>
      <c r="J1293" s="94"/>
      <c r="K1293" s="94" t="s">
        <v>3938</v>
      </c>
      <c r="L1293" s="94" t="s">
        <v>3938</v>
      </c>
      <c r="M1293" s="98">
        <v>0</v>
      </c>
      <c r="N1293" s="94"/>
      <c r="O1293" s="94"/>
      <c r="P1293" s="94"/>
      <c r="Q1293" s="94"/>
      <c r="R1293" s="94" t="s">
        <v>3451</v>
      </c>
      <c r="S1293" s="96">
        <v>45242</v>
      </c>
      <c r="T1293" s="96">
        <v>45272</v>
      </c>
      <c r="U1293" s="96"/>
      <c r="V1293" s="98">
        <v>2852979</v>
      </c>
      <c r="W1293" s="98">
        <v>103280</v>
      </c>
      <c r="X1293" s="98">
        <v>0</v>
      </c>
      <c r="Y1293" s="98">
        <v>0</v>
      </c>
      <c r="Z1293" s="94"/>
      <c r="AA1293" s="94"/>
      <c r="AB1293" s="98">
        <v>103280</v>
      </c>
      <c r="AC1293" s="94" t="s">
        <v>3966</v>
      </c>
      <c r="AD1293" s="94" t="s">
        <v>4211</v>
      </c>
      <c r="AE1293" s="94" t="s">
        <v>3968</v>
      </c>
      <c r="AF1293" s="94" t="s">
        <v>4014</v>
      </c>
      <c r="AG1293" s="94" t="s">
        <v>3956</v>
      </c>
      <c r="AH1293" s="98">
        <v>0</v>
      </c>
      <c r="AI1293" s="98">
        <v>0</v>
      </c>
      <c r="AJ1293" s="98">
        <v>0</v>
      </c>
      <c r="AK1293" s="98">
        <v>0</v>
      </c>
      <c r="AL1293" s="98">
        <v>103280</v>
      </c>
      <c r="AM1293" s="98">
        <v>0</v>
      </c>
      <c r="AN1293" s="98">
        <v>0</v>
      </c>
      <c r="AO1293" s="98">
        <v>0</v>
      </c>
      <c r="AP1293" s="98">
        <v>0</v>
      </c>
      <c r="AQ1293" s="98">
        <v>0</v>
      </c>
      <c r="AR1293" s="98"/>
      <c r="AS1293" s="98"/>
      <c r="AT1293" s="98"/>
      <c r="AU1293" s="98">
        <v>0</v>
      </c>
      <c r="AV1293" s="98">
        <v>2694705</v>
      </c>
      <c r="AW1293" s="98">
        <v>54994</v>
      </c>
      <c r="AX1293" s="101">
        <v>2201500410</v>
      </c>
      <c r="AY1293" s="102">
        <v>45394</v>
      </c>
      <c r="AZ1293" s="98" t="s">
        <v>3951</v>
      </c>
      <c r="BA1293" s="98">
        <v>242221600</v>
      </c>
    </row>
    <row r="1294" spans="1:53">
      <c r="A1294" s="94">
        <v>900228989</v>
      </c>
      <c r="B1294" s="94" t="s">
        <v>3407</v>
      </c>
      <c r="C1294" s="94" t="s">
        <v>845</v>
      </c>
      <c r="D1294" s="94" t="str">
        <f>+CONCATENATE(A1294,"_",C1294)</f>
        <v>900228989_CSP133143</v>
      </c>
      <c r="E1294" s="94" t="str">
        <f>+CONCATENATE(C1294,"_",AX1294)</f>
        <v>CSP133143_2201500410</v>
      </c>
      <c r="F1294" s="96">
        <v>45142</v>
      </c>
      <c r="G1294" s="96">
        <v>45265</v>
      </c>
      <c r="H1294" s="98">
        <v>3356092</v>
      </c>
      <c r="I1294" s="98">
        <v>387360</v>
      </c>
      <c r="J1294" s="94"/>
      <c r="K1294" s="94" t="s">
        <v>3938</v>
      </c>
      <c r="L1294" s="94" t="s">
        <v>3938</v>
      </c>
      <c r="M1294" s="98">
        <v>0</v>
      </c>
      <c r="N1294" s="94"/>
      <c r="O1294" s="94"/>
      <c r="P1294" s="94"/>
      <c r="Q1294" s="94"/>
      <c r="R1294" s="94" t="s">
        <v>3451</v>
      </c>
      <c r="S1294" s="96">
        <v>45142</v>
      </c>
      <c r="T1294" s="96">
        <v>45265</v>
      </c>
      <c r="U1294" s="96"/>
      <c r="V1294" s="98">
        <v>3356092</v>
      </c>
      <c r="W1294" s="98">
        <v>387360</v>
      </c>
      <c r="X1294" s="98">
        <v>303707</v>
      </c>
      <c r="Y1294" s="98">
        <v>0</v>
      </c>
      <c r="Z1294" s="94"/>
      <c r="AA1294" s="94"/>
      <c r="AB1294" s="98">
        <v>387360</v>
      </c>
      <c r="AC1294" s="94" t="s">
        <v>3966</v>
      </c>
      <c r="AD1294" s="94" t="s">
        <v>4257</v>
      </c>
      <c r="AE1294" s="94" t="s">
        <v>3968</v>
      </c>
      <c r="AF1294" s="94" t="s">
        <v>4014</v>
      </c>
      <c r="AG1294" s="94" t="s">
        <v>3956</v>
      </c>
      <c r="AH1294" s="98">
        <v>0</v>
      </c>
      <c r="AI1294" s="98">
        <v>0</v>
      </c>
      <c r="AJ1294" s="98">
        <v>0</v>
      </c>
      <c r="AK1294" s="98">
        <v>0</v>
      </c>
      <c r="AL1294" s="98">
        <v>387360</v>
      </c>
      <c r="AM1294" s="98">
        <v>0</v>
      </c>
      <c r="AN1294" s="98">
        <v>0</v>
      </c>
      <c r="AO1294" s="98">
        <v>0</v>
      </c>
      <c r="AP1294" s="98">
        <v>0</v>
      </c>
      <c r="AQ1294" s="98">
        <v>0</v>
      </c>
      <c r="AR1294" s="98"/>
      <c r="AS1294" s="98"/>
      <c r="AT1294" s="98"/>
      <c r="AU1294" s="98">
        <v>0</v>
      </c>
      <c r="AV1294" s="98">
        <v>2593251</v>
      </c>
      <c r="AW1294" s="98">
        <v>52924</v>
      </c>
      <c r="AX1294" s="101">
        <v>2201500410</v>
      </c>
      <c r="AY1294" s="102">
        <v>45394</v>
      </c>
      <c r="AZ1294" s="98" t="s">
        <v>3951</v>
      </c>
      <c r="BA1294" s="98">
        <v>242221600</v>
      </c>
    </row>
    <row r="1295" spans="1:53">
      <c r="A1295" s="94">
        <v>900228989</v>
      </c>
      <c r="B1295" s="94" t="s">
        <v>3407</v>
      </c>
      <c r="C1295" s="94" t="s">
        <v>631</v>
      </c>
      <c r="D1295" s="94" t="str">
        <f>+CONCATENATE(A1295,"_",C1295)</f>
        <v>900228989_FECS2212</v>
      </c>
      <c r="E1295" s="94" t="str">
        <f>+CONCATENATE(C1295,"_",AX1295)</f>
        <v>FECS2212_2201500410</v>
      </c>
      <c r="F1295" s="96">
        <v>45239</v>
      </c>
      <c r="G1295" s="96">
        <v>45244</v>
      </c>
      <c r="H1295" s="98">
        <v>2672843</v>
      </c>
      <c r="I1295" s="98">
        <v>68000</v>
      </c>
      <c r="J1295" s="94"/>
      <c r="K1295" s="94" t="s">
        <v>3938</v>
      </c>
      <c r="L1295" s="94" t="s">
        <v>3938</v>
      </c>
      <c r="M1295" s="98">
        <v>0</v>
      </c>
      <c r="N1295" s="94"/>
      <c r="O1295" s="94"/>
      <c r="P1295" s="94"/>
      <c r="Q1295" s="94"/>
      <c r="R1295" s="94" t="s">
        <v>3451</v>
      </c>
      <c r="S1295" s="96">
        <v>45239</v>
      </c>
      <c r="T1295" s="96">
        <v>45244</v>
      </c>
      <c r="U1295" s="96"/>
      <c r="V1295" s="98">
        <v>2672843</v>
      </c>
      <c r="W1295" s="98">
        <v>68000</v>
      </c>
      <c r="X1295" s="98">
        <v>0</v>
      </c>
      <c r="Y1295" s="98">
        <v>0</v>
      </c>
      <c r="Z1295" s="94"/>
      <c r="AA1295" s="94"/>
      <c r="AB1295" s="98">
        <v>68000</v>
      </c>
      <c r="AC1295" s="94" t="s">
        <v>3966</v>
      </c>
      <c r="AD1295" s="94" t="s">
        <v>4196</v>
      </c>
      <c r="AE1295" s="94" t="s">
        <v>3968</v>
      </c>
      <c r="AF1295" s="94" t="s">
        <v>3955</v>
      </c>
      <c r="AG1295" s="94" t="s">
        <v>3956</v>
      </c>
      <c r="AH1295" s="98">
        <v>0</v>
      </c>
      <c r="AI1295" s="98">
        <v>0</v>
      </c>
      <c r="AJ1295" s="98">
        <v>0</v>
      </c>
      <c r="AK1295" s="98">
        <v>0</v>
      </c>
      <c r="AL1295" s="98">
        <v>68000</v>
      </c>
      <c r="AM1295" s="98">
        <v>0</v>
      </c>
      <c r="AN1295" s="98">
        <v>0</v>
      </c>
      <c r="AO1295" s="98">
        <v>0</v>
      </c>
      <c r="AP1295" s="98">
        <v>0</v>
      </c>
      <c r="AQ1295" s="98">
        <v>0</v>
      </c>
      <c r="AR1295" s="98"/>
      <c r="AS1295" s="98"/>
      <c r="AT1295" s="98"/>
      <c r="AU1295" s="98">
        <v>0</v>
      </c>
      <c r="AV1295" s="98">
        <v>2243622</v>
      </c>
      <c r="AW1295" s="98">
        <v>52004</v>
      </c>
      <c r="AX1295" s="101">
        <v>2201500410</v>
      </c>
      <c r="AY1295" s="102">
        <v>45394</v>
      </c>
      <c r="AZ1295" s="98" t="s">
        <v>3951</v>
      </c>
      <c r="BA1295" s="98">
        <v>242221600</v>
      </c>
    </row>
    <row r="1296" spans="1:53">
      <c r="A1296" s="94">
        <v>900228989</v>
      </c>
      <c r="B1296" s="94" t="s">
        <v>3407</v>
      </c>
      <c r="C1296" s="94" t="s">
        <v>840</v>
      </c>
      <c r="D1296" s="94" t="str">
        <f>+CONCATENATE(A1296,"_",C1296)</f>
        <v>900228989_CSP133144</v>
      </c>
      <c r="E1296" s="94" t="str">
        <f>+CONCATENATE(C1296,"_",AX1296)</f>
        <v>CSP133144_2201500410</v>
      </c>
      <c r="F1296" s="96">
        <v>45142</v>
      </c>
      <c r="G1296" s="96">
        <v>45265</v>
      </c>
      <c r="H1296" s="98">
        <v>2101256</v>
      </c>
      <c r="I1296" s="98">
        <v>165200</v>
      </c>
      <c r="J1296" s="94"/>
      <c r="K1296" s="94" t="s">
        <v>3938</v>
      </c>
      <c r="L1296" s="94" t="s">
        <v>3938</v>
      </c>
      <c r="M1296" s="98">
        <v>0</v>
      </c>
      <c r="N1296" s="94"/>
      <c r="O1296" s="94"/>
      <c r="P1296" s="94"/>
      <c r="Q1296" s="94"/>
      <c r="R1296" s="94" t="s">
        <v>3451</v>
      </c>
      <c r="S1296" s="96">
        <v>45142</v>
      </c>
      <c r="T1296" s="96">
        <v>45265</v>
      </c>
      <c r="U1296" s="96"/>
      <c r="V1296" s="98">
        <v>2101256</v>
      </c>
      <c r="W1296" s="98">
        <v>165200</v>
      </c>
      <c r="X1296" s="98">
        <v>0</v>
      </c>
      <c r="Y1296" s="98">
        <v>0</v>
      </c>
      <c r="Z1296" s="94"/>
      <c r="AA1296" s="94"/>
      <c r="AB1296" s="98">
        <v>165200</v>
      </c>
      <c r="AC1296" s="94" t="s">
        <v>3966</v>
      </c>
      <c r="AD1296" s="94" t="s">
        <v>4253</v>
      </c>
      <c r="AE1296" s="94" t="s">
        <v>3968</v>
      </c>
      <c r="AF1296" s="94" t="s">
        <v>4014</v>
      </c>
      <c r="AG1296" s="94" t="s">
        <v>3956</v>
      </c>
      <c r="AH1296" s="98">
        <v>0</v>
      </c>
      <c r="AI1296" s="98">
        <v>0</v>
      </c>
      <c r="AJ1296" s="98">
        <v>0</v>
      </c>
      <c r="AK1296" s="98">
        <v>0</v>
      </c>
      <c r="AL1296" s="98">
        <v>165200</v>
      </c>
      <c r="AM1296" s="98">
        <v>0</v>
      </c>
      <c r="AN1296" s="98">
        <v>0</v>
      </c>
      <c r="AO1296" s="98">
        <v>0</v>
      </c>
      <c r="AP1296" s="98">
        <v>0</v>
      </c>
      <c r="AQ1296" s="98">
        <v>0</v>
      </c>
      <c r="AR1296" s="98"/>
      <c r="AS1296" s="98"/>
      <c r="AT1296" s="98"/>
      <c r="AU1296" s="98">
        <v>0</v>
      </c>
      <c r="AV1296" s="98">
        <v>1897335</v>
      </c>
      <c r="AW1296" s="98">
        <v>38721</v>
      </c>
      <c r="AX1296" s="101">
        <v>2201500410</v>
      </c>
      <c r="AY1296" s="102">
        <v>45394</v>
      </c>
      <c r="AZ1296" s="98" t="s">
        <v>3951</v>
      </c>
      <c r="BA1296" s="98">
        <v>242221600</v>
      </c>
    </row>
    <row r="1297" spans="1:53">
      <c r="A1297" s="94">
        <v>900228989</v>
      </c>
      <c r="B1297" s="94" t="s">
        <v>3407</v>
      </c>
      <c r="C1297" s="94" t="s">
        <v>839</v>
      </c>
      <c r="D1297" s="94" t="str">
        <f>+CONCATENATE(A1297,"_",C1297)</f>
        <v>900228989_CSP133139</v>
      </c>
      <c r="E1297" s="94" t="str">
        <f>+CONCATENATE(C1297,"_",AX1297)</f>
        <v>CSP133139_2201500410</v>
      </c>
      <c r="F1297" s="96">
        <v>45142</v>
      </c>
      <c r="G1297" s="96">
        <v>45265</v>
      </c>
      <c r="H1297" s="98">
        <v>1979401</v>
      </c>
      <c r="I1297" s="98">
        <v>88800</v>
      </c>
      <c r="J1297" s="94"/>
      <c r="K1297" s="94" t="s">
        <v>3938</v>
      </c>
      <c r="L1297" s="94" t="s">
        <v>3938</v>
      </c>
      <c r="M1297" s="98">
        <v>0</v>
      </c>
      <c r="N1297" s="94"/>
      <c r="O1297" s="94"/>
      <c r="P1297" s="94"/>
      <c r="Q1297" s="94"/>
      <c r="R1297" s="94" t="s">
        <v>3451</v>
      </c>
      <c r="S1297" s="96">
        <v>45142</v>
      </c>
      <c r="T1297" s="96">
        <v>45265</v>
      </c>
      <c r="U1297" s="96"/>
      <c r="V1297" s="98">
        <v>1979401</v>
      </c>
      <c r="W1297" s="98">
        <v>88800</v>
      </c>
      <c r="X1297" s="98">
        <v>0</v>
      </c>
      <c r="Y1297" s="98">
        <v>0</v>
      </c>
      <c r="Z1297" s="94"/>
      <c r="AA1297" s="94"/>
      <c r="AB1297" s="98">
        <v>88800</v>
      </c>
      <c r="AC1297" s="94" t="s">
        <v>3966</v>
      </c>
      <c r="AD1297" s="94" t="s">
        <v>4252</v>
      </c>
      <c r="AE1297" s="94" t="s">
        <v>3968</v>
      </c>
      <c r="AF1297" s="94" t="s">
        <v>4014</v>
      </c>
      <c r="AG1297" s="94" t="s">
        <v>3956</v>
      </c>
      <c r="AH1297" s="98">
        <v>0</v>
      </c>
      <c r="AI1297" s="98">
        <v>0</v>
      </c>
      <c r="AJ1297" s="98">
        <v>0</v>
      </c>
      <c r="AK1297" s="98">
        <v>0</v>
      </c>
      <c r="AL1297" s="98">
        <v>88800</v>
      </c>
      <c r="AM1297" s="98">
        <v>0</v>
      </c>
      <c r="AN1297" s="98">
        <v>0</v>
      </c>
      <c r="AO1297" s="98">
        <v>0</v>
      </c>
      <c r="AP1297" s="98">
        <v>0</v>
      </c>
      <c r="AQ1297" s="98">
        <v>0</v>
      </c>
      <c r="AR1297" s="98"/>
      <c r="AS1297" s="98"/>
      <c r="AT1297" s="98"/>
      <c r="AU1297" s="98">
        <v>0</v>
      </c>
      <c r="AV1297" s="98">
        <v>1625189</v>
      </c>
      <c r="AW1297" s="98">
        <v>37812</v>
      </c>
      <c r="AX1297" s="101">
        <v>2201500410</v>
      </c>
      <c r="AY1297" s="102">
        <v>45394</v>
      </c>
      <c r="AZ1297" s="98" t="s">
        <v>3951</v>
      </c>
      <c r="BA1297" s="98">
        <v>242221600</v>
      </c>
    </row>
    <row r="1298" spans="1:53">
      <c r="A1298" s="94">
        <v>900228989</v>
      </c>
      <c r="B1298" s="94" t="s">
        <v>3407</v>
      </c>
      <c r="C1298" s="94" t="s">
        <v>526</v>
      </c>
      <c r="D1298" s="94" t="str">
        <f>+CONCATENATE(A1298,"_",C1298)</f>
        <v>900228989_FECS578</v>
      </c>
      <c r="E1298" s="94" t="str">
        <f>+CONCATENATE(C1298,"_",AX1298)</f>
        <v>FECS578_2201500410</v>
      </c>
      <c r="F1298" s="96">
        <v>45229</v>
      </c>
      <c r="G1298" s="96">
        <v>45237</v>
      </c>
      <c r="H1298" s="98">
        <v>1495510</v>
      </c>
      <c r="I1298" s="98">
        <v>327952</v>
      </c>
      <c r="J1298" s="94"/>
      <c r="K1298" s="94" t="s">
        <v>3938</v>
      </c>
      <c r="L1298" s="94" t="s">
        <v>3938</v>
      </c>
      <c r="M1298" s="98">
        <v>0</v>
      </c>
      <c r="N1298" s="94"/>
      <c r="O1298" s="94"/>
      <c r="P1298" s="94"/>
      <c r="Q1298" s="94"/>
      <c r="R1298" s="94" t="s">
        <v>3451</v>
      </c>
      <c r="S1298" s="96">
        <v>45229</v>
      </c>
      <c r="T1298" s="96">
        <v>45237</v>
      </c>
      <c r="U1298" s="96"/>
      <c r="V1298" s="98">
        <v>1495510</v>
      </c>
      <c r="W1298" s="98">
        <v>327952</v>
      </c>
      <c r="X1298" s="98">
        <v>0</v>
      </c>
      <c r="Y1298" s="98">
        <v>0</v>
      </c>
      <c r="Z1298" s="94"/>
      <c r="AA1298" s="94"/>
      <c r="AB1298" s="98">
        <v>327952</v>
      </c>
      <c r="AC1298" s="94" t="s">
        <v>3966</v>
      </c>
      <c r="AD1298" s="94" t="s">
        <v>4172</v>
      </c>
      <c r="AE1298" s="94" t="s">
        <v>3968</v>
      </c>
      <c r="AF1298" s="94" t="s">
        <v>3955</v>
      </c>
      <c r="AG1298" s="94" t="s">
        <v>3956</v>
      </c>
      <c r="AH1298" s="98">
        <v>0</v>
      </c>
      <c r="AI1298" s="98">
        <v>0</v>
      </c>
      <c r="AJ1298" s="98">
        <v>0</v>
      </c>
      <c r="AK1298" s="98">
        <v>0</v>
      </c>
      <c r="AL1298" s="98">
        <v>327952</v>
      </c>
      <c r="AM1298" s="98">
        <v>0</v>
      </c>
      <c r="AN1298" s="98">
        <v>0</v>
      </c>
      <c r="AO1298" s="98">
        <v>0</v>
      </c>
      <c r="AP1298" s="98">
        <v>0</v>
      </c>
      <c r="AQ1298" s="98">
        <v>0</v>
      </c>
      <c r="AR1298" s="98"/>
      <c r="AS1298" s="98"/>
      <c r="AT1298" s="98"/>
      <c r="AU1298" s="98">
        <v>0</v>
      </c>
      <c r="AV1298" s="98">
        <v>1144207</v>
      </c>
      <c r="AW1298" s="98">
        <v>23351</v>
      </c>
      <c r="AX1298" s="101">
        <v>2201500410</v>
      </c>
      <c r="AY1298" s="102">
        <v>45394</v>
      </c>
      <c r="AZ1298" s="98" t="s">
        <v>3951</v>
      </c>
      <c r="BA1298" s="98">
        <v>242221600</v>
      </c>
    </row>
    <row r="1299" spans="1:53">
      <c r="A1299" s="94">
        <v>900228989</v>
      </c>
      <c r="B1299" s="94" t="s">
        <v>3407</v>
      </c>
      <c r="C1299" s="94" t="s">
        <v>549</v>
      </c>
      <c r="D1299" s="94" t="str">
        <f>+CONCATENATE(A1299,"_",C1299)</f>
        <v>900228989_FECS515</v>
      </c>
      <c r="E1299" s="94" t="str">
        <f>+CONCATENATE(C1299,"_",AX1299)</f>
        <v>FECS515_2201500410</v>
      </c>
      <c r="F1299" s="96">
        <v>45229</v>
      </c>
      <c r="G1299" s="96">
        <v>45237</v>
      </c>
      <c r="H1299" s="98">
        <v>1355465</v>
      </c>
      <c r="I1299" s="98">
        <v>68000</v>
      </c>
      <c r="J1299" s="94"/>
      <c r="K1299" s="94" t="s">
        <v>3938</v>
      </c>
      <c r="L1299" s="94" t="s">
        <v>3938</v>
      </c>
      <c r="M1299" s="98">
        <v>0</v>
      </c>
      <c r="N1299" s="94"/>
      <c r="O1299" s="94"/>
      <c r="P1299" s="94"/>
      <c r="Q1299" s="94"/>
      <c r="R1299" s="94" t="s">
        <v>3451</v>
      </c>
      <c r="S1299" s="96">
        <v>45229</v>
      </c>
      <c r="T1299" s="96">
        <v>45237</v>
      </c>
      <c r="U1299" s="96"/>
      <c r="V1299" s="98">
        <v>1355465</v>
      </c>
      <c r="W1299" s="98">
        <v>68000</v>
      </c>
      <c r="X1299" s="98">
        <v>0</v>
      </c>
      <c r="Y1299" s="98">
        <v>0</v>
      </c>
      <c r="Z1299" s="94"/>
      <c r="AA1299" s="94"/>
      <c r="AB1299" s="98">
        <v>68000</v>
      </c>
      <c r="AC1299" s="94" t="s">
        <v>3966</v>
      </c>
      <c r="AD1299" s="94" t="s">
        <v>4177</v>
      </c>
      <c r="AE1299" s="94" t="s">
        <v>3968</v>
      </c>
      <c r="AF1299" s="94" t="s">
        <v>4014</v>
      </c>
      <c r="AG1299" s="94" t="s">
        <v>3956</v>
      </c>
      <c r="AH1299" s="98">
        <v>0</v>
      </c>
      <c r="AI1299" s="98">
        <v>0</v>
      </c>
      <c r="AJ1299" s="98">
        <v>0</v>
      </c>
      <c r="AK1299" s="98">
        <v>0</v>
      </c>
      <c r="AL1299" s="98">
        <v>68000</v>
      </c>
      <c r="AM1299" s="98">
        <v>0</v>
      </c>
      <c r="AN1299" s="98">
        <v>0</v>
      </c>
      <c r="AO1299" s="98">
        <v>0</v>
      </c>
      <c r="AP1299" s="98">
        <v>0</v>
      </c>
      <c r="AQ1299" s="98">
        <v>0</v>
      </c>
      <c r="AR1299" s="98"/>
      <c r="AS1299" s="98"/>
      <c r="AT1299" s="98"/>
      <c r="AU1299" s="98">
        <v>0</v>
      </c>
      <c r="AV1299" s="98">
        <v>1071725</v>
      </c>
      <c r="AW1299" s="98">
        <v>25667</v>
      </c>
      <c r="AX1299" s="101">
        <v>2201500410</v>
      </c>
      <c r="AY1299" s="102">
        <v>45394</v>
      </c>
      <c r="AZ1299" s="98" t="s">
        <v>3951</v>
      </c>
      <c r="BA1299" s="98">
        <v>242221600</v>
      </c>
    </row>
    <row r="1300" spans="1:53">
      <c r="A1300" s="94">
        <v>900228989</v>
      </c>
      <c r="B1300" s="94" t="s">
        <v>3407</v>
      </c>
      <c r="C1300" s="94" t="s">
        <v>626</v>
      </c>
      <c r="D1300" s="94" t="str">
        <f>+CONCATENATE(A1300,"_",C1300)</f>
        <v>900228989_FECS2190</v>
      </c>
      <c r="E1300" s="94" t="str">
        <f>+CONCATENATE(C1300,"_",AX1300)</f>
        <v>FECS2190_2201500410</v>
      </c>
      <c r="F1300" s="96">
        <v>45239</v>
      </c>
      <c r="G1300" s="96">
        <v>45244</v>
      </c>
      <c r="H1300" s="98">
        <v>1202521</v>
      </c>
      <c r="I1300" s="98">
        <v>158489</v>
      </c>
      <c r="J1300" s="94"/>
      <c r="K1300" s="94" t="s">
        <v>3938</v>
      </c>
      <c r="L1300" s="94" t="s">
        <v>3938</v>
      </c>
      <c r="M1300" s="98">
        <v>0</v>
      </c>
      <c r="N1300" s="94"/>
      <c r="O1300" s="94"/>
      <c r="P1300" s="94"/>
      <c r="Q1300" s="94"/>
      <c r="R1300" s="94" t="s">
        <v>3451</v>
      </c>
      <c r="S1300" s="96">
        <v>45239</v>
      </c>
      <c r="T1300" s="96">
        <v>45244</v>
      </c>
      <c r="U1300" s="96"/>
      <c r="V1300" s="98">
        <v>1202521</v>
      </c>
      <c r="W1300" s="98">
        <v>158489</v>
      </c>
      <c r="X1300" s="98">
        <v>0</v>
      </c>
      <c r="Y1300" s="98">
        <v>0</v>
      </c>
      <c r="Z1300" s="94"/>
      <c r="AA1300" s="94"/>
      <c r="AB1300" s="98">
        <v>158489</v>
      </c>
      <c r="AC1300" s="94" t="s">
        <v>3966</v>
      </c>
      <c r="AD1300" s="94" t="s">
        <v>4192</v>
      </c>
      <c r="AE1300" s="94" t="s">
        <v>3968</v>
      </c>
      <c r="AF1300" s="94" t="s">
        <v>3955</v>
      </c>
      <c r="AG1300" s="94" t="s">
        <v>3956</v>
      </c>
      <c r="AH1300" s="98">
        <v>0</v>
      </c>
      <c r="AI1300" s="98">
        <v>0</v>
      </c>
      <c r="AJ1300" s="98">
        <v>0</v>
      </c>
      <c r="AK1300" s="98">
        <v>0</v>
      </c>
      <c r="AL1300" s="98">
        <v>158489</v>
      </c>
      <c r="AM1300" s="98">
        <v>0</v>
      </c>
      <c r="AN1300" s="98">
        <v>0</v>
      </c>
      <c r="AO1300" s="98">
        <v>0</v>
      </c>
      <c r="AP1300" s="98">
        <v>0</v>
      </c>
      <c r="AQ1300" s="98">
        <v>0</v>
      </c>
      <c r="AR1300" s="98"/>
      <c r="AS1300" s="98"/>
      <c r="AT1300" s="98"/>
      <c r="AU1300" s="98">
        <v>0</v>
      </c>
      <c r="AV1300" s="98">
        <v>1023151</v>
      </c>
      <c r="AW1300" s="98">
        <v>20881</v>
      </c>
      <c r="AX1300" s="101">
        <v>2201500410</v>
      </c>
      <c r="AY1300" s="102">
        <v>45394</v>
      </c>
      <c r="AZ1300" s="98" t="s">
        <v>3951</v>
      </c>
      <c r="BA1300" s="98">
        <v>242221600</v>
      </c>
    </row>
    <row r="1301" spans="1:53">
      <c r="A1301" s="94">
        <v>900228989</v>
      </c>
      <c r="B1301" s="94" t="s">
        <v>3407</v>
      </c>
      <c r="C1301" s="94" t="s">
        <v>523</v>
      </c>
      <c r="D1301" s="94" t="str">
        <f>+CONCATENATE(A1301,"_",C1301)</f>
        <v>900228989_FECS540</v>
      </c>
      <c r="E1301" s="94" t="str">
        <f>+CONCATENATE(C1301,"_",AX1301)</f>
        <v>FECS540_2201500410</v>
      </c>
      <c r="F1301" s="96">
        <v>45229</v>
      </c>
      <c r="G1301" s="96">
        <v>45237</v>
      </c>
      <c r="H1301" s="98">
        <v>1086155</v>
      </c>
      <c r="I1301" s="98">
        <v>191200</v>
      </c>
      <c r="J1301" s="94"/>
      <c r="K1301" s="94" t="s">
        <v>3938</v>
      </c>
      <c r="L1301" s="94" t="s">
        <v>3938</v>
      </c>
      <c r="M1301" s="98">
        <v>0</v>
      </c>
      <c r="N1301" s="94"/>
      <c r="O1301" s="94"/>
      <c r="P1301" s="94"/>
      <c r="Q1301" s="94"/>
      <c r="R1301" s="94" t="s">
        <v>3451</v>
      </c>
      <c r="S1301" s="96">
        <v>45229</v>
      </c>
      <c r="T1301" s="96">
        <v>45237</v>
      </c>
      <c r="U1301" s="96"/>
      <c r="V1301" s="98">
        <v>1086155</v>
      </c>
      <c r="W1301" s="98">
        <v>191200</v>
      </c>
      <c r="X1301" s="98">
        <v>0</v>
      </c>
      <c r="Y1301" s="98">
        <v>0</v>
      </c>
      <c r="Z1301" s="94"/>
      <c r="AA1301" s="94"/>
      <c r="AB1301" s="98">
        <v>191200</v>
      </c>
      <c r="AC1301" s="94" t="s">
        <v>3966</v>
      </c>
      <c r="AD1301" s="94" t="s">
        <v>4169</v>
      </c>
      <c r="AE1301" s="94" t="s">
        <v>3968</v>
      </c>
      <c r="AF1301" s="94" t="s">
        <v>3955</v>
      </c>
      <c r="AG1301" s="94" t="s">
        <v>3956</v>
      </c>
      <c r="AH1301" s="98">
        <v>0</v>
      </c>
      <c r="AI1301" s="98">
        <v>0</v>
      </c>
      <c r="AJ1301" s="98">
        <v>0</v>
      </c>
      <c r="AK1301" s="98">
        <v>0</v>
      </c>
      <c r="AL1301" s="98">
        <v>191200</v>
      </c>
      <c r="AM1301" s="98">
        <v>0</v>
      </c>
      <c r="AN1301" s="98">
        <v>0</v>
      </c>
      <c r="AO1301" s="98">
        <v>0</v>
      </c>
      <c r="AP1301" s="98">
        <v>0</v>
      </c>
      <c r="AQ1301" s="98">
        <v>0</v>
      </c>
      <c r="AR1301" s="98"/>
      <c r="AS1301" s="98"/>
      <c r="AT1301" s="98"/>
      <c r="AU1301" s="98">
        <v>0</v>
      </c>
      <c r="AV1301" s="98">
        <v>748111</v>
      </c>
      <c r="AW1301" s="98">
        <v>17817</v>
      </c>
      <c r="AX1301" s="101">
        <v>2201500410</v>
      </c>
      <c r="AY1301" s="102">
        <v>45394</v>
      </c>
      <c r="AZ1301" s="98" t="s">
        <v>3951</v>
      </c>
      <c r="BA1301" s="98">
        <v>242221600</v>
      </c>
    </row>
    <row r="1302" spans="1:53">
      <c r="A1302" s="94">
        <v>900228989</v>
      </c>
      <c r="B1302" s="94" t="s">
        <v>3407</v>
      </c>
      <c r="C1302" s="94" t="s">
        <v>625</v>
      </c>
      <c r="D1302" s="94" t="str">
        <f>+CONCATENATE(A1302,"_",C1302)</f>
        <v>900228989_FECS2200</v>
      </c>
      <c r="E1302" s="94" t="str">
        <f>+CONCATENATE(C1302,"_",AX1302)</f>
        <v>FECS2200_2201500410</v>
      </c>
      <c r="F1302" s="96">
        <v>45239</v>
      </c>
      <c r="G1302" s="96">
        <v>45244</v>
      </c>
      <c r="H1302" s="98">
        <v>898024</v>
      </c>
      <c r="I1302" s="98">
        <v>126480</v>
      </c>
      <c r="J1302" s="94"/>
      <c r="K1302" s="94" t="s">
        <v>3938</v>
      </c>
      <c r="L1302" s="94" t="s">
        <v>3938</v>
      </c>
      <c r="M1302" s="98">
        <v>0</v>
      </c>
      <c r="N1302" s="94"/>
      <c r="O1302" s="94"/>
      <c r="P1302" s="94"/>
      <c r="Q1302" s="94"/>
      <c r="R1302" s="94" t="s">
        <v>3451</v>
      </c>
      <c r="S1302" s="96">
        <v>45239</v>
      </c>
      <c r="T1302" s="96">
        <v>45244</v>
      </c>
      <c r="U1302" s="96"/>
      <c r="V1302" s="98">
        <v>898024</v>
      </c>
      <c r="W1302" s="98">
        <v>126480</v>
      </c>
      <c r="X1302" s="98">
        <v>0</v>
      </c>
      <c r="Y1302" s="98">
        <v>0</v>
      </c>
      <c r="Z1302" s="94"/>
      <c r="AA1302" s="94"/>
      <c r="AB1302" s="98">
        <v>126480</v>
      </c>
      <c r="AC1302" s="94" t="s">
        <v>3966</v>
      </c>
      <c r="AD1302" s="94" t="s">
        <v>4191</v>
      </c>
      <c r="AE1302" s="94" t="s">
        <v>3968</v>
      </c>
      <c r="AF1302" s="94" t="s">
        <v>3955</v>
      </c>
      <c r="AG1302" s="94" t="s">
        <v>3956</v>
      </c>
      <c r="AH1302" s="98">
        <v>0</v>
      </c>
      <c r="AI1302" s="98">
        <v>0</v>
      </c>
      <c r="AJ1302" s="98">
        <v>0</v>
      </c>
      <c r="AK1302" s="98">
        <v>0</v>
      </c>
      <c r="AL1302" s="98">
        <v>126480</v>
      </c>
      <c r="AM1302" s="98">
        <v>0</v>
      </c>
      <c r="AN1302" s="98">
        <v>0</v>
      </c>
      <c r="AO1302" s="98">
        <v>0</v>
      </c>
      <c r="AP1302" s="98">
        <v>0</v>
      </c>
      <c r="AQ1302" s="98">
        <v>0</v>
      </c>
      <c r="AR1302" s="98"/>
      <c r="AS1302" s="98"/>
      <c r="AT1302" s="98"/>
      <c r="AU1302" s="98">
        <v>0</v>
      </c>
      <c r="AV1302" s="98">
        <v>657964</v>
      </c>
      <c r="AW1302" s="98">
        <v>13428</v>
      </c>
      <c r="AX1302" s="101">
        <v>2201500410</v>
      </c>
      <c r="AY1302" s="102">
        <v>45394</v>
      </c>
      <c r="AZ1302" s="98" t="s">
        <v>3951</v>
      </c>
      <c r="BA1302" s="98">
        <v>242221600</v>
      </c>
    </row>
    <row r="1303" spans="1:53">
      <c r="A1303" s="94">
        <v>900228989</v>
      </c>
      <c r="B1303" s="94" t="s">
        <v>3407</v>
      </c>
      <c r="C1303" s="94" t="s">
        <v>627</v>
      </c>
      <c r="D1303" s="94" t="str">
        <f>+CONCATENATE(A1303,"_",C1303)</f>
        <v>900228989_FECS2180</v>
      </c>
      <c r="E1303" s="94" t="str">
        <f>+CONCATENATE(C1303,"_",AX1303)</f>
        <v>FECS2180_2201500410</v>
      </c>
      <c r="F1303" s="96">
        <v>45239</v>
      </c>
      <c r="G1303" s="96">
        <v>45244</v>
      </c>
      <c r="H1303" s="98">
        <v>754541</v>
      </c>
      <c r="I1303" s="98">
        <v>227156</v>
      </c>
      <c r="J1303" s="94"/>
      <c r="K1303" s="94" t="s">
        <v>3938</v>
      </c>
      <c r="L1303" s="94" t="s">
        <v>3938</v>
      </c>
      <c r="M1303" s="98">
        <v>0</v>
      </c>
      <c r="N1303" s="94"/>
      <c r="O1303" s="94"/>
      <c r="P1303" s="94"/>
      <c r="Q1303" s="94"/>
      <c r="R1303" s="94" t="s">
        <v>3451</v>
      </c>
      <c r="S1303" s="96">
        <v>45239</v>
      </c>
      <c r="T1303" s="96">
        <v>45244</v>
      </c>
      <c r="U1303" s="96"/>
      <c r="V1303" s="98">
        <v>754541</v>
      </c>
      <c r="W1303" s="98">
        <v>227156</v>
      </c>
      <c r="X1303" s="98">
        <v>0</v>
      </c>
      <c r="Y1303" s="98">
        <v>0</v>
      </c>
      <c r="Z1303" s="94"/>
      <c r="AA1303" s="94"/>
      <c r="AB1303" s="98">
        <v>227156</v>
      </c>
      <c r="AC1303" s="94" t="s">
        <v>3966</v>
      </c>
      <c r="AD1303" s="94" t="s">
        <v>4193</v>
      </c>
      <c r="AE1303" s="94" t="s">
        <v>3968</v>
      </c>
      <c r="AF1303" s="94" t="s">
        <v>3955</v>
      </c>
      <c r="AG1303" s="94" t="s">
        <v>3956</v>
      </c>
      <c r="AH1303" s="98">
        <v>0</v>
      </c>
      <c r="AI1303" s="98">
        <v>0</v>
      </c>
      <c r="AJ1303" s="98">
        <v>0</v>
      </c>
      <c r="AK1303" s="98">
        <v>0</v>
      </c>
      <c r="AL1303" s="98">
        <v>227156</v>
      </c>
      <c r="AM1303" s="98">
        <v>0</v>
      </c>
      <c r="AN1303" s="98">
        <v>0</v>
      </c>
      <c r="AO1303" s="98">
        <v>0</v>
      </c>
      <c r="AP1303" s="98">
        <v>0</v>
      </c>
      <c r="AQ1303" s="98">
        <v>0</v>
      </c>
      <c r="AR1303" s="98"/>
      <c r="AS1303" s="98"/>
      <c r="AT1303" s="98"/>
      <c r="AU1303" s="98">
        <v>0</v>
      </c>
      <c r="AV1303" s="98">
        <v>516837</v>
      </c>
      <c r="AW1303" s="98">
        <v>10548</v>
      </c>
      <c r="AX1303" s="101">
        <v>2201500410</v>
      </c>
      <c r="AY1303" s="102">
        <v>45394</v>
      </c>
      <c r="AZ1303" s="98" t="s">
        <v>3951</v>
      </c>
      <c r="BA1303" s="98">
        <v>242221600</v>
      </c>
    </row>
    <row r="1304" spans="1:53">
      <c r="A1304" s="94">
        <v>900228989</v>
      </c>
      <c r="B1304" s="94" t="s">
        <v>3407</v>
      </c>
      <c r="C1304" s="94" t="s">
        <v>462</v>
      </c>
      <c r="D1304" s="94" t="str">
        <f>+CONCATENATE(A1304,"_",C1304)</f>
        <v>900228989_CSP136501</v>
      </c>
      <c r="E1304" s="94" t="str">
        <f>+CONCATENATE(C1304,"_",AX1304)</f>
        <v>CSP136501_2201500410</v>
      </c>
      <c r="F1304" s="96">
        <v>45177</v>
      </c>
      <c r="G1304" s="96">
        <v>45231</v>
      </c>
      <c r="H1304" s="98">
        <v>285000</v>
      </c>
      <c r="I1304" s="98">
        <v>29000</v>
      </c>
      <c r="J1304" s="94"/>
      <c r="K1304" s="94" t="s">
        <v>3938</v>
      </c>
      <c r="L1304" s="94" t="s">
        <v>3938</v>
      </c>
      <c r="M1304" s="98">
        <v>0</v>
      </c>
      <c r="N1304" s="94"/>
      <c r="O1304" s="94"/>
      <c r="P1304" s="94"/>
      <c r="Q1304" s="94"/>
      <c r="R1304" s="94" t="s">
        <v>3451</v>
      </c>
      <c r="S1304" s="96">
        <v>45177</v>
      </c>
      <c r="T1304" s="96">
        <v>45231</v>
      </c>
      <c r="U1304" s="96"/>
      <c r="V1304" s="98">
        <v>285000</v>
      </c>
      <c r="W1304" s="98">
        <v>29000</v>
      </c>
      <c r="X1304" s="98">
        <v>0</v>
      </c>
      <c r="Y1304" s="98">
        <v>0</v>
      </c>
      <c r="Z1304" s="94"/>
      <c r="AA1304" s="94"/>
      <c r="AB1304" s="98">
        <v>29000</v>
      </c>
      <c r="AC1304" s="94" t="s">
        <v>3966</v>
      </c>
      <c r="AD1304" s="94" t="s">
        <v>4154</v>
      </c>
      <c r="AE1304" s="94" t="s">
        <v>3968</v>
      </c>
      <c r="AF1304" s="94" t="s">
        <v>4129</v>
      </c>
      <c r="AG1304" s="94" t="s">
        <v>3950</v>
      </c>
      <c r="AH1304" s="98">
        <v>0</v>
      </c>
      <c r="AI1304" s="98">
        <v>0</v>
      </c>
      <c r="AJ1304" s="98">
        <v>0</v>
      </c>
      <c r="AK1304" s="98">
        <v>0</v>
      </c>
      <c r="AL1304" s="98">
        <v>29000</v>
      </c>
      <c r="AM1304" s="98">
        <v>0</v>
      </c>
      <c r="AN1304" s="98">
        <v>0</v>
      </c>
      <c r="AO1304" s="98">
        <v>0</v>
      </c>
      <c r="AP1304" s="98">
        <v>0</v>
      </c>
      <c r="AQ1304" s="98">
        <v>0</v>
      </c>
      <c r="AR1304" s="98"/>
      <c r="AS1304" s="98"/>
      <c r="AT1304" s="98"/>
      <c r="AU1304" s="98">
        <v>0</v>
      </c>
      <c r="AV1304" s="98">
        <v>246780</v>
      </c>
      <c r="AW1304" s="98">
        <v>5120</v>
      </c>
      <c r="AX1304" s="101">
        <v>2201500410</v>
      </c>
      <c r="AY1304" s="102">
        <v>45394</v>
      </c>
      <c r="AZ1304" s="98" t="s">
        <v>3951</v>
      </c>
      <c r="BA1304" s="98">
        <v>242221600</v>
      </c>
    </row>
    <row r="1305" spans="1:53">
      <c r="A1305" s="94">
        <v>900228989</v>
      </c>
      <c r="B1305" s="94" t="s">
        <v>3407</v>
      </c>
      <c r="C1305" s="94" t="s">
        <v>464</v>
      </c>
      <c r="D1305" s="94" t="str">
        <f>+CONCATENATE(A1305,"_",C1305)</f>
        <v>900228989_CSP137216</v>
      </c>
      <c r="E1305" s="94" t="str">
        <f>+CONCATENATE(C1305,"_",AX1305)</f>
        <v>CSP137216_2201500410</v>
      </c>
      <c r="F1305" s="96">
        <v>45197</v>
      </c>
      <c r="G1305" s="96">
        <v>45231</v>
      </c>
      <c r="H1305" s="98">
        <v>285000</v>
      </c>
      <c r="I1305" s="98">
        <v>29000</v>
      </c>
      <c r="J1305" s="94"/>
      <c r="K1305" s="94" t="s">
        <v>3938</v>
      </c>
      <c r="L1305" s="94" t="s">
        <v>3938</v>
      </c>
      <c r="M1305" s="98">
        <v>0</v>
      </c>
      <c r="N1305" s="94"/>
      <c r="O1305" s="94"/>
      <c r="P1305" s="94"/>
      <c r="Q1305" s="94"/>
      <c r="R1305" s="94" t="s">
        <v>3451</v>
      </c>
      <c r="S1305" s="96">
        <v>45197</v>
      </c>
      <c r="T1305" s="96">
        <v>45231</v>
      </c>
      <c r="U1305" s="96"/>
      <c r="V1305" s="98">
        <v>285000</v>
      </c>
      <c r="W1305" s="98">
        <v>29000</v>
      </c>
      <c r="X1305" s="98">
        <v>0</v>
      </c>
      <c r="Y1305" s="98">
        <v>0</v>
      </c>
      <c r="Z1305" s="94"/>
      <c r="AA1305" s="94"/>
      <c r="AB1305" s="98">
        <v>29000</v>
      </c>
      <c r="AC1305" s="94" t="s">
        <v>3966</v>
      </c>
      <c r="AD1305" s="94" t="s">
        <v>4156</v>
      </c>
      <c r="AE1305" s="94" t="s">
        <v>3968</v>
      </c>
      <c r="AF1305" s="94" t="s">
        <v>4129</v>
      </c>
      <c r="AG1305" s="94" t="s">
        <v>3950</v>
      </c>
      <c r="AH1305" s="98">
        <v>0</v>
      </c>
      <c r="AI1305" s="98">
        <v>0</v>
      </c>
      <c r="AJ1305" s="98">
        <v>0</v>
      </c>
      <c r="AK1305" s="98">
        <v>0</v>
      </c>
      <c r="AL1305" s="98">
        <v>29000</v>
      </c>
      <c r="AM1305" s="98">
        <v>0</v>
      </c>
      <c r="AN1305" s="98">
        <v>0</v>
      </c>
      <c r="AO1305" s="98">
        <v>0</v>
      </c>
      <c r="AP1305" s="98">
        <v>0</v>
      </c>
      <c r="AQ1305" s="98">
        <v>0</v>
      </c>
      <c r="AR1305" s="98"/>
      <c r="AS1305" s="98"/>
      <c r="AT1305" s="98"/>
      <c r="AU1305" s="98">
        <v>0</v>
      </c>
      <c r="AV1305" s="98">
        <v>246780</v>
      </c>
      <c r="AW1305" s="98">
        <v>5120</v>
      </c>
      <c r="AX1305" s="101">
        <v>2201500410</v>
      </c>
      <c r="AY1305" s="102">
        <v>45394</v>
      </c>
      <c r="AZ1305" s="98" t="s">
        <v>3951</v>
      </c>
      <c r="BA1305" s="98">
        <v>242221600</v>
      </c>
    </row>
    <row r="1306" spans="1:53">
      <c r="A1306" s="94">
        <v>900228989</v>
      </c>
      <c r="B1306" s="94" t="s">
        <v>3407</v>
      </c>
      <c r="C1306" s="94" t="s">
        <v>496</v>
      </c>
      <c r="D1306" s="94" t="str">
        <f>+CONCATENATE(A1306,"_",C1306)</f>
        <v>900228989_CSP137345</v>
      </c>
      <c r="E1306" s="94" t="str">
        <f>+CONCATENATE(C1306,"_",AX1306)</f>
        <v>CSP137345_2201500410</v>
      </c>
      <c r="F1306" s="96">
        <v>45198</v>
      </c>
      <c r="G1306" s="96">
        <v>45232</v>
      </c>
      <c r="H1306" s="98">
        <v>285000</v>
      </c>
      <c r="I1306" s="98">
        <v>29000</v>
      </c>
      <c r="J1306" s="94"/>
      <c r="K1306" s="94" t="s">
        <v>3938</v>
      </c>
      <c r="L1306" s="94" t="s">
        <v>3938</v>
      </c>
      <c r="M1306" s="98">
        <v>0</v>
      </c>
      <c r="N1306" s="94"/>
      <c r="O1306" s="94"/>
      <c r="P1306" s="94"/>
      <c r="Q1306" s="94"/>
      <c r="R1306" s="94" t="s">
        <v>3451</v>
      </c>
      <c r="S1306" s="96">
        <v>45198</v>
      </c>
      <c r="T1306" s="96">
        <v>45232</v>
      </c>
      <c r="U1306" s="96"/>
      <c r="V1306" s="98">
        <v>285000</v>
      </c>
      <c r="W1306" s="98">
        <v>29000</v>
      </c>
      <c r="X1306" s="98">
        <v>0</v>
      </c>
      <c r="Y1306" s="98">
        <v>0</v>
      </c>
      <c r="Z1306" s="94"/>
      <c r="AA1306" s="94"/>
      <c r="AB1306" s="98">
        <v>29000</v>
      </c>
      <c r="AC1306" s="94" t="s">
        <v>3966</v>
      </c>
      <c r="AD1306" s="94" t="s">
        <v>4156</v>
      </c>
      <c r="AE1306" s="94" t="s">
        <v>3968</v>
      </c>
      <c r="AF1306" s="94" t="s">
        <v>4129</v>
      </c>
      <c r="AG1306" s="94" t="s">
        <v>3950</v>
      </c>
      <c r="AH1306" s="98">
        <v>0</v>
      </c>
      <c r="AI1306" s="98">
        <v>0</v>
      </c>
      <c r="AJ1306" s="98">
        <v>0</v>
      </c>
      <c r="AK1306" s="98">
        <v>0</v>
      </c>
      <c r="AL1306" s="98">
        <v>29000</v>
      </c>
      <c r="AM1306" s="98">
        <v>0</v>
      </c>
      <c r="AN1306" s="98">
        <v>0</v>
      </c>
      <c r="AO1306" s="98">
        <v>0</v>
      </c>
      <c r="AP1306" s="98">
        <v>0</v>
      </c>
      <c r="AQ1306" s="98">
        <v>0</v>
      </c>
      <c r="AR1306" s="98"/>
      <c r="AS1306" s="98"/>
      <c r="AT1306" s="98"/>
      <c r="AU1306" s="98">
        <v>0</v>
      </c>
      <c r="AV1306" s="98">
        <v>246780</v>
      </c>
      <c r="AW1306" s="98">
        <v>5120</v>
      </c>
      <c r="AX1306" s="101">
        <v>2201500410</v>
      </c>
      <c r="AY1306" s="102">
        <v>45394</v>
      </c>
      <c r="AZ1306" s="98" t="s">
        <v>3951</v>
      </c>
      <c r="BA1306" s="98">
        <v>242221600</v>
      </c>
    </row>
    <row r="1307" spans="1:53">
      <c r="A1307" s="94">
        <v>900228989</v>
      </c>
      <c r="B1307" s="94" t="s">
        <v>3407</v>
      </c>
      <c r="C1307" s="94" t="s">
        <v>607</v>
      </c>
      <c r="D1307" s="94" t="str">
        <f>+CONCATENATE(A1307,"_",C1307)</f>
        <v>900228989_FECS1451</v>
      </c>
      <c r="E1307" s="94" t="str">
        <f>+CONCATENATE(C1307,"_",AX1307)</f>
        <v>FECS1451_2201500410</v>
      </c>
      <c r="F1307" s="96">
        <v>45233</v>
      </c>
      <c r="G1307" s="96">
        <v>45244</v>
      </c>
      <c r="H1307" s="98">
        <v>285000</v>
      </c>
      <c r="I1307" s="98">
        <v>29000</v>
      </c>
      <c r="J1307" s="94"/>
      <c r="K1307" s="94" t="s">
        <v>3938</v>
      </c>
      <c r="L1307" s="94" t="s">
        <v>3938</v>
      </c>
      <c r="M1307" s="98">
        <v>0</v>
      </c>
      <c r="N1307" s="94"/>
      <c r="O1307" s="94"/>
      <c r="P1307" s="94"/>
      <c r="Q1307" s="94"/>
      <c r="R1307" s="94" t="s">
        <v>3451</v>
      </c>
      <c r="S1307" s="96">
        <v>45233</v>
      </c>
      <c r="T1307" s="96">
        <v>45244</v>
      </c>
      <c r="U1307" s="96"/>
      <c r="V1307" s="98">
        <v>285000</v>
      </c>
      <c r="W1307" s="98">
        <v>29000</v>
      </c>
      <c r="X1307" s="98">
        <v>0</v>
      </c>
      <c r="Y1307" s="98">
        <v>0</v>
      </c>
      <c r="Z1307" s="94"/>
      <c r="AA1307" s="94"/>
      <c r="AB1307" s="98">
        <v>29000</v>
      </c>
      <c r="AC1307" s="94" t="s">
        <v>3966</v>
      </c>
      <c r="AD1307" s="94" t="s">
        <v>4187</v>
      </c>
      <c r="AE1307" s="94" t="s">
        <v>3968</v>
      </c>
      <c r="AF1307" s="94" t="s">
        <v>4188</v>
      </c>
      <c r="AG1307" s="94" t="s">
        <v>3950</v>
      </c>
      <c r="AH1307" s="98">
        <v>0</v>
      </c>
      <c r="AI1307" s="98">
        <v>0</v>
      </c>
      <c r="AJ1307" s="98">
        <v>0</v>
      </c>
      <c r="AK1307" s="98">
        <v>0</v>
      </c>
      <c r="AL1307" s="98">
        <v>29000</v>
      </c>
      <c r="AM1307" s="98">
        <v>0</v>
      </c>
      <c r="AN1307" s="98">
        <v>0</v>
      </c>
      <c r="AO1307" s="98">
        <v>0</v>
      </c>
      <c r="AP1307" s="98">
        <v>0</v>
      </c>
      <c r="AQ1307" s="98">
        <v>0</v>
      </c>
      <c r="AR1307" s="98"/>
      <c r="AS1307" s="98"/>
      <c r="AT1307" s="98"/>
      <c r="AU1307" s="98">
        <v>0</v>
      </c>
      <c r="AV1307" s="98">
        <v>246780</v>
      </c>
      <c r="AW1307" s="98">
        <v>5120</v>
      </c>
      <c r="AX1307" s="101">
        <v>2201500410</v>
      </c>
      <c r="AY1307" s="102">
        <v>45394</v>
      </c>
      <c r="AZ1307" s="98" t="s">
        <v>3951</v>
      </c>
      <c r="BA1307" s="98">
        <v>242221600</v>
      </c>
    </row>
    <row r="1308" spans="1:53">
      <c r="A1308" s="94">
        <v>900228989</v>
      </c>
      <c r="B1308" s="94" t="s">
        <v>3407</v>
      </c>
      <c r="C1308" s="94" t="s">
        <v>746</v>
      </c>
      <c r="D1308" s="94" t="str">
        <f>+CONCATENATE(A1308,"_",C1308)</f>
        <v>900228989_FECS1705</v>
      </c>
      <c r="E1308" s="94" t="str">
        <f>+CONCATENATE(C1308,"_",AX1308)</f>
        <v>FECS1705_2201500410</v>
      </c>
      <c r="F1308" s="96">
        <v>45236</v>
      </c>
      <c r="G1308" s="96">
        <v>45266</v>
      </c>
      <c r="H1308" s="98">
        <v>285000</v>
      </c>
      <c r="I1308" s="98">
        <v>29000</v>
      </c>
      <c r="J1308" s="94"/>
      <c r="K1308" s="94" t="s">
        <v>3938</v>
      </c>
      <c r="L1308" s="94" t="s">
        <v>3938</v>
      </c>
      <c r="M1308" s="98">
        <v>0</v>
      </c>
      <c r="N1308" s="94"/>
      <c r="O1308" s="94"/>
      <c r="P1308" s="94"/>
      <c r="Q1308" s="94"/>
      <c r="R1308" s="94" t="s">
        <v>3451</v>
      </c>
      <c r="S1308" s="96">
        <v>45236</v>
      </c>
      <c r="T1308" s="96">
        <v>45266</v>
      </c>
      <c r="U1308" s="96"/>
      <c r="V1308" s="98">
        <v>285000</v>
      </c>
      <c r="W1308" s="98">
        <v>29000</v>
      </c>
      <c r="X1308" s="98">
        <v>0</v>
      </c>
      <c r="Y1308" s="98">
        <v>0</v>
      </c>
      <c r="Z1308" s="94"/>
      <c r="AA1308" s="94"/>
      <c r="AB1308" s="98">
        <v>29000</v>
      </c>
      <c r="AC1308" s="94" t="s">
        <v>3966</v>
      </c>
      <c r="AD1308" s="94" t="s">
        <v>4200</v>
      </c>
      <c r="AE1308" s="94" t="s">
        <v>3968</v>
      </c>
      <c r="AF1308" s="94" t="s">
        <v>3949</v>
      </c>
      <c r="AG1308" s="94" t="s">
        <v>3950</v>
      </c>
      <c r="AH1308" s="98">
        <v>0</v>
      </c>
      <c r="AI1308" s="98">
        <v>0</v>
      </c>
      <c r="AJ1308" s="98">
        <v>0</v>
      </c>
      <c r="AK1308" s="98">
        <v>0</v>
      </c>
      <c r="AL1308" s="98">
        <v>29000</v>
      </c>
      <c r="AM1308" s="98">
        <v>0</v>
      </c>
      <c r="AN1308" s="98">
        <v>0</v>
      </c>
      <c r="AO1308" s="98">
        <v>0</v>
      </c>
      <c r="AP1308" s="98">
        <v>0</v>
      </c>
      <c r="AQ1308" s="98">
        <v>0</v>
      </c>
      <c r="AR1308" s="98"/>
      <c r="AS1308" s="98"/>
      <c r="AT1308" s="98"/>
      <c r="AU1308" s="98">
        <v>0</v>
      </c>
      <c r="AV1308" s="98">
        <v>246780</v>
      </c>
      <c r="AW1308" s="98">
        <v>5120</v>
      </c>
      <c r="AX1308" s="101">
        <v>2201500410</v>
      </c>
      <c r="AY1308" s="102">
        <v>45394</v>
      </c>
      <c r="AZ1308" s="98" t="s">
        <v>3951</v>
      </c>
      <c r="BA1308" s="98">
        <v>242221600</v>
      </c>
    </row>
    <row r="1309" spans="1:53">
      <c r="A1309" s="94">
        <v>900228989</v>
      </c>
      <c r="B1309" s="94" t="s">
        <v>3407</v>
      </c>
      <c r="C1309" s="94" t="s">
        <v>747</v>
      </c>
      <c r="D1309" s="94" t="str">
        <f>+CONCATENATE(A1309,"_",C1309)</f>
        <v>900228989_FECS2008</v>
      </c>
      <c r="E1309" s="94" t="str">
        <f>+CONCATENATE(C1309,"_",AX1309)</f>
        <v>FECS2008_2201500410</v>
      </c>
      <c r="F1309" s="96">
        <v>45238</v>
      </c>
      <c r="G1309" s="96">
        <v>45266</v>
      </c>
      <c r="H1309" s="98">
        <v>285000</v>
      </c>
      <c r="I1309" s="98">
        <v>29000</v>
      </c>
      <c r="J1309" s="94"/>
      <c r="K1309" s="94" t="s">
        <v>3938</v>
      </c>
      <c r="L1309" s="94" t="s">
        <v>3938</v>
      </c>
      <c r="M1309" s="98">
        <v>0</v>
      </c>
      <c r="N1309" s="94"/>
      <c r="O1309" s="94"/>
      <c r="P1309" s="94"/>
      <c r="Q1309" s="94"/>
      <c r="R1309" s="94" t="s">
        <v>3451</v>
      </c>
      <c r="S1309" s="96">
        <v>45238</v>
      </c>
      <c r="T1309" s="96">
        <v>45266</v>
      </c>
      <c r="U1309" s="96"/>
      <c r="V1309" s="98">
        <v>285000</v>
      </c>
      <c r="W1309" s="98">
        <v>29000</v>
      </c>
      <c r="X1309" s="98">
        <v>0</v>
      </c>
      <c r="Y1309" s="98">
        <v>0</v>
      </c>
      <c r="Z1309" s="94"/>
      <c r="AA1309" s="94"/>
      <c r="AB1309" s="98">
        <v>29000</v>
      </c>
      <c r="AC1309" s="94" t="s">
        <v>3966</v>
      </c>
      <c r="AD1309" s="94" t="s">
        <v>4200</v>
      </c>
      <c r="AE1309" s="94" t="s">
        <v>3968</v>
      </c>
      <c r="AF1309" s="94" t="s">
        <v>4129</v>
      </c>
      <c r="AG1309" s="94" t="s">
        <v>3950</v>
      </c>
      <c r="AH1309" s="98">
        <v>0</v>
      </c>
      <c r="AI1309" s="98">
        <v>0</v>
      </c>
      <c r="AJ1309" s="98">
        <v>0</v>
      </c>
      <c r="AK1309" s="98">
        <v>0</v>
      </c>
      <c r="AL1309" s="98">
        <v>29000</v>
      </c>
      <c r="AM1309" s="98">
        <v>0</v>
      </c>
      <c r="AN1309" s="98">
        <v>0</v>
      </c>
      <c r="AO1309" s="98">
        <v>0</v>
      </c>
      <c r="AP1309" s="98">
        <v>0</v>
      </c>
      <c r="AQ1309" s="98">
        <v>0</v>
      </c>
      <c r="AR1309" s="98"/>
      <c r="AS1309" s="98"/>
      <c r="AT1309" s="98"/>
      <c r="AU1309" s="98">
        <v>0</v>
      </c>
      <c r="AV1309" s="98">
        <v>246780</v>
      </c>
      <c r="AW1309" s="98">
        <v>5120</v>
      </c>
      <c r="AX1309" s="101">
        <v>2201500410</v>
      </c>
      <c r="AY1309" s="102">
        <v>45394</v>
      </c>
      <c r="AZ1309" s="98" t="s">
        <v>3951</v>
      </c>
      <c r="BA1309" s="98">
        <v>242221600</v>
      </c>
    </row>
    <row r="1310" spans="1:53">
      <c r="A1310" s="94">
        <v>900228989</v>
      </c>
      <c r="B1310" s="94" t="s">
        <v>3407</v>
      </c>
      <c r="C1310" s="94" t="s">
        <v>748</v>
      </c>
      <c r="D1310" s="94" t="str">
        <f>+CONCATENATE(A1310,"_",C1310)</f>
        <v>900228989_FECS2053</v>
      </c>
      <c r="E1310" s="94" t="str">
        <f>+CONCATENATE(C1310,"_",AX1310)</f>
        <v>FECS2053_2201500410</v>
      </c>
      <c r="F1310" s="96">
        <v>45238</v>
      </c>
      <c r="G1310" s="96">
        <v>45266</v>
      </c>
      <c r="H1310" s="98">
        <v>285000</v>
      </c>
      <c r="I1310" s="98">
        <v>29000</v>
      </c>
      <c r="J1310" s="94"/>
      <c r="K1310" s="94" t="s">
        <v>3938</v>
      </c>
      <c r="L1310" s="94" t="s">
        <v>3938</v>
      </c>
      <c r="M1310" s="98">
        <v>0</v>
      </c>
      <c r="N1310" s="94"/>
      <c r="O1310" s="94"/>
      <c r="P1310" s="94"/>
      <c r="Q1310" s="94"/>
      <c r="R1310" s="94" t="s">
        <v>3451</v>
      </c>
      <c r="S1310" s="96">
        <v>45238</v>
      </c>
      <c r="T1310" s="96">
        <v>45266</v>
      </c>
      <c r="U1310" s="96"/>
      <c r="V1310" s="98">
        <v>285000</v>
      </c>
      <c r="W1310" s="98">
        <v>29000</v>
      </c>
      <c r="X1310" s="98">
        <v>0</v>
      </c>
      <c r="Y1310" s="98">
        <v>0</v>
      </c>
      <c r="Z1310" s="94"/>
      <c r="AA1310" s="94"/>
      <c r="AB1310" s="98">
        <v>29000</v>
      </c>
      <c r="AC1310" s="94" t="s">
        <v>3966</v>
      </c>
      <c r="AD1310" s="94" t="s">
        <v>4200</v>
      </c>
      <c r="AE1310" s="94" t="s">
        <v>3968</v>
      </c>
      <c r="AF1310" s="94" t="s">
        <v>3949</v>
      </c>
      <c r="AG1310" s="94" t="s">
        <v>3950</v>
      </c>
      <c r="AH1310" s="98">
        <v>0</v>
      </c>
      <c r="AI1310" s="98">
        <v>0</v>
      </c>
      <c r="AJ1310" s="98">
        <v>0</v>
      </c>
      <c r="AK1310" s="98">
        <v>0</v>
      </c>
      <c r="AL1310" s="98">
        <v>29000</v>
      </c>
      <c r="AM1310" s="98">
        <v>0</v>
      </c>
      <c r="AN1310" s="98">
        <v>0</v>
      </c>
      <c r="AO1310" s="98">
        <v>0</v>
      </c>
      <c r="AP1310" s="98">
        <v>0</v>
      </c>
      <c r="AQ1310" s="98">
        <v>0</v>
      </c>
      <c r="AR1310" s="98"/>
      <c r="AS1310" s="98"/>
      <c r="AT1310" s="98"/>
      <c r="AU1310" s="98">
        <v>0</v>
      </c>
      <c r="AV1310" s="98">
        <v>246780</v>
      </c>
      <c r="AW1310" s="98">
        <v>5120</v>
      </c>
      <c r="AX1310" s="101">
        <v>2201500410</v>
      </c>
      <c r="AY1310" s="102">
        <v>45394</v>
      </c>
      <c r="AZ1310" s="98" t="s">
        <v>3951</v>
      </c>
      <c r="BA1310" s="98">
        <v>242221600</v>
      </c>
    </row>
    <row r="1311" spans="1:53">
      <c r="A1311" s="94">
        <v>900228989</v>
      </c>
      <c r="B1311" s="94" t="s">
        <v>3407</v>
      </c>
      <c r="C1311" s="94" t="s">
        <v>749</v>
      </c>
      <c r="D1311" s="94" t="str">
        <f>+CONCATENATE(A1311,"_",C1311)</f>
        <v>900228989_FECS2096</v>
      </c>
      <c r="E1311" s="94" t="str">
        <f>+CONCATENATE(C1311,"_",AX1311)</f>
        <v>FECS2096_2201500410</v>
      </c>
      <c r="F1311" s="96">
        <v>45239</v>
      </c>
      <c r="G1311" s="96">
        <v>45266</v>
      </c>
      <c r="H1311" s="98">
        <v>285000</v>
      </c>
      <c r="I1311" s="98">
        <v>29000</v>
      </c>
      <c r="J1311" s="94"/>
      <c r="K1311" s="94" t="s">
        <v>3938</v>
      </c>
      <c r="L1311" s="94" t="s">
        <v>3938</v>
      </c>
      <c r="M1311" s="98">
        <v>0</v>
      </c>
      <c r="N1311" s="94"/>
      <c r="O1311" s="94"/>
      <c r="P1311" s="94"/>
      <c r="Q1311" s="94"/>
      <c r="R1311" s="94" t="s">
        <v>3451</v>
      </c>
      <c r="S1311" s="96">
        <v>45239</v>
      </c>
      <c r="T1311" s="96">
        <v>45266</v>
      </c>
      <c r="U1311" s="96"/>
      <c r="V1311" s="98">
        <v>285000</v>
      </c>
      <c r="W1311" s="98">
        <v>29000</v>
      </c>
      <c r="X1311" s="98">
        <v>0</v>
      </c>
      <c r="Y1311" s="98">
        <v>0</v>
      </c>
      <c r="Z1311" s="94"/>
      <c r="AA1311" s="94"/>
      <c r="AB1311" s="98">
        <v>29000</v>
      </c>
      <c r="AC1311" s="94" t="s">
        <v>3966</v>
      </c>
      <c r="AD1311" s="94" t="s">
        <v>4200</v>
      </c>
      <c r="AE1311" s="94" t="s">
        <v>3968</v>
      </c>
      <c r="AF1311" s="94" t="s">
        <v>4129</v>
      </c>
      <c r="AG1311" s="94" t="s">
        <v>3950</v>
      </c>
      <c r="AH1311" s="98">
        <v>0</v>
      </c>
      <c r="AI1311" s="98">
        <v>0</v>
      </c>
      <c r="AJ1311" s="98">
        <v>0</v>
      </c>
      <c r="AK1311" s="98">
        <v>0</v>
      </c>
      <c r="AL1311" s="98">
        <v>29000</v>
      </c>
      <c r="AM1311" s="98">
        <v>0</v>
      </c>
      <c r="AN1311" s="98">
        <v>0</v>
      </c>
      <c r="AO1311" s="98">
        <v>0</v>
      </c>
      <c r="AP1311" s="98">
        <v>0</v>
      </c>
      <c r="AQ1311" s="98">
        <v>0</v>
      </c>
      <c r="AR1311" s="98"/>
      <c r="AS1311" s="98"/>
      <c r="AT1311" s="98"/>
      <c r="AU1311" s="98">
        <v>0</v>
      </c>
      <c r="AV1311" s="98">
        <v>246780</v>
      </c>
      <c r="AW1311" s="98">
        <v>5120</v>
      </c>
      <c r="AX1311" s="101">
        <v>2201500410</v>
      </c>
      <c r="AY1311" s="102">
        <v>45394</v>
      </c>
      <c r="AZ1311" s="98" t="s">
        <v>3951</v>
      </c>
      <c r="BA1311" s="98">
        <v>242221600</v>
      </c>
    </row>
    <row r="1312" spans="1:53">
      <c r="A1312" s="94">
        <v>900228989</v>
      </c>
      <c r="B1312" s="94" t="s">
        <v>3407</v>
      </c>
      <c r="C1312" s="94" t="s">
        <v>750</v>
      </c>
      <c r="D1312" s="94" t="str">
        <f>+CONCATENATE(A1312,"_",C1312)</f>
        <v>900228989_FECS2337</v>
      </c>
      <c r="E1312" s="94" t="str">
        <f>+CONCATENATE(C1312,"_",AX1312)</f>
        <v>FECS2337_2201500410</v>
      </c>
      <c r="F1312" s="96">
        <v>45240</v>
      </c>
      <c r="G1312" s="96">
        <v>45266</v>
      </c>
      <c r="H1312" s="98">
        <v>285000</v>
      </c>
      <c r="I1312" s="98">
        <v>29000</v>
      </c>
      <c r="J1312" s="94"/>
      <c r="K1312" s="94" t="s">
        <v>3938</v>
      </c>
      <c r="L1312" s="94" t="s">
        <v>3938</v>
      </c>
      <c r="M1312" s="98">
        <v>0</v>
      </c>
      <c r="N1312" s="94"/>
      <c r="O1312" s="94"/>
      <c r="P1312" s="94"/>
      <c r="Q1312" s="94"/>
      <c r="R1312" s="94" t="s">
        <v>3451</v>
      </c>
      <c r="S1312" s="96">
        <v>45240</v>
      </c>
      <c r="T1312" s="96">
        <v>45266</v>
      </c>
      <c r="U1312" s="96"/>
      <c r="V1312" s="98">
        <v>285000</v>
      </c>
      <c r="W1312" s="98">
        <v>29000</v>
      </c>
      <c r="X1312" s="98">
        <v>0</v>
      </c>
      <c r="Y1312" s="98">
        <v>0</v>
      </c>
      <c r="Z1312" s="94"/>
      <c r="AA1312" s="94"/>
      <c r="AB1312" s="98">
        <v>29000</v>
      </c>
      <c r="AC1312" s="94" t="s">
        <v>3966</v>
      </c>
      <c r="AD1312" s="94" t="s">
        <v>4200</v>
      </c>
      <c r="AE1312" s="94" t="s">
        <v>3968</v>
      </c>
      <c r="AF1312" s="94" t="s">
        <v>3949</v>
      </c>
      <c r="AG1312" s="94" t="s">
        <v>3950</v>
      </c>
      <c r="AH1312" s="98">
        <v>0</v>
      </c>
      <c r="AI1312" s="98">
        <v>0</v>
      </c>
      <c r="AJ1312" s="98">
        <v>0</v>
      </c>
      <c r="AK1312" s="98">
        <v>0</v>
      </c>
      <c r="AL1312" s="98">
        <v>29000</v>
      </c>
      <c r="AM1312" s="98">
        <v>0</v>
      </c>
      <c r="AN1312" s="98">
        <v>0</v>
      </c>
      <c r="AO1312" s="98">
        <v>0</v>
      </c>
      <c r="AP1312" s="98">
        <v>0</v>
      </c>
      <c r="AQ1312" s="98">
        <v>0</v>
      </c>
      <c r="AR1312" s="98"/>
      <c r="AS1312" s="98"/>
      <c r="AT1312" s="98"/>
      <c r="AU1312" s="98">
        <v>0</v>
      </c>
      <c r="AV1312" s="98">
        <v>246780</v>
      </c>
      <c r="AW1312" s="98">
        <v>5120</v>
      </c>
      <c r="AX1312" s="101">
        <v>2201500410</v>
      </c>
      <c r="AY1312" s="102">
        <v>45394</v>
      </c>
      <c r="AZ1312" s="98" t="s">
        <v>3951</v>
      </c>
      <c r="BA1312" s="98">
        <v>242221600</v>
      </c>
    </row>
    <row r="1313" spans="1:53">
      <c r="A1313" s="94">
        <v>900228989</v>
      </c>
      <c r="B1313" s="94" t="s">
        <v>3407</v>
      </c>
      <c r="C1313" s="94" t="s">
        <v>751</v>
      </c>
      <c r="D1313" s="94" t="str">
        <f>+CONCATENATE(A1313,"_",C1313)</f>
        <v>900228989_FECS2366</v>
      </c>
      <c r="E1313" s="94" t="str">
        <f>+CONCATENATE(C1313,"_",AX1313)</f>
        <v>FECS2366_2201500410</v>
      </c>
      <c r="F1313" s="96">
        <v>45240</v>
      </c>
      <c r="G1313" s="96">
        <v>45266</v>
      </c>
      <c r="H1313" s="98">
        <v>285000</v>
      </c>
      <c r="I1313" s="98">
        <v>29000</v>
      </c>
      <c r="J1313" s="94"/>
      <c r="K1313" s="94" t="s">
        <v>3938</v>
      </c>
      <c r="L1313" s="94" t="s">
        <v>3938</v>
      </c>
      <c r="M1313" s="98">
        <v>0</v>
      </c>
      <c r="N1313" s="94"/>
      <c r="O1313" s="94"/>
      <c r="P1313" s="94"/>
      <c r="Q1313" s="94"/>
      <c r="R1313" s="94" t="s">
        <v>3451</v>
      </c>
      <c r="S1313" s="96">
        <v>45240</v>
      </c>
      <c r="T1313" s="96">
        <v>45266</v>
      </c>
      <c r="U1313" s="96"/>
      <c r="V1313" s="98">
        <v>285000</v>
      </c>
      <c r="W1313" s="98">
        <v>29000</v>
      </c>
      <c r="X1313" s="98">
        <v>0</v>
      </c>
      <c r="Y1313" s="98">
        <v>0</v>
      </c>
      <c r="Z1313" s="94"/>
      <c r="AA1313" s="94"/>
      <c r="AB1313" s="98">
        <v>29000</v>
      </c>
      <c r="AC1313" s="94" t="s">
        <v>3966</v>
      </c>
      <c r="AD1313" s="94" t="s">
        <v>4200</v>
      </c>
      <c r="AE1313" s="94" t="s">
        <v>3968</v>
      </c>
      <c r="AF1313" s="94" t="s">
        <v>3949</v>
      </c>
      <c r="AG1313" s="94" t="s">
        <v>3950</v>
      </c>
      <c r="AH1313" s="98">
        <v>0</v>
      </c>
      <c r="AI1313" s="98">
        <v>0</v>
      </c>
      <c r="AJ1313" s="98">
        <v>0</v>
      </c>
      <c r="AK1313" s="98">
        <v>0</v>
      </c>
      <c r="AL1313" s="98">
        <v>29000</v>
      </c>
      <c r="AM1313" s="98">
        <v>0</v>
      </c>
      <c r="AN1313" s="98">
        <v>0</v>
      </c>
      <c r="AO1313" s="98">
        <v>0</v>
      </c>
      <c r="AP1313" s="98">
        <v>0</v>
      </c>
      <c r="AQ1313" s="98">
        <v>0</v>
      </c>
      <c r="AR1313" s="98"/>
      <c r="AS1313" s="98"/>
      <c r="AT1313" s="98"/>
      <c r="AU1313" s="98">
        <v>0</v>
      </c>
      <c r="AV1313" s="98">
        <v>246780</v>
      </c>
      <c r="AW1313" s="98">
        <v>5120</v>
      </c>
      <c r="AX1313" s="101">
        <v>2201500410</v>
      </c>
      <c r="AY1313" s="102">
        <v>45394</v>
      </c>
      <c r="AZ1313" s="98" t="s">
        <v>3951</v>
      </c>
      <c r="BA1313" s="98">
        <v>242221600</v>
      </c>
    </row>
    <row r="1314" spans="1:53">
      <c r="A1314" s="94">
        <v>900228989</v>
      </c>
      <c r="B1314" s="94" t="s">
        <v>3407</v>
      </c>
      <c r="C1314" s="94" t="s">
        <v>753</v>
      </c>
      <c r="D1314" s="94" t="str">
        <f>+CONCATENATE(A1314,"_",C1314)</f>
        <v>900228989_FECS2408</v>
      </c>
      <c r="E1314" s="94" t="str">
        <f>+CONCATENATE(C1314,"_",AX1314)</f>
        <v>FECS2408_2201500410</v>
      </c>
      <c r="F1314" s="96">
        <v>45240</v>
      </c>
      <c r="G1314" s="96">
        <v>45266</v>
      </c>
      <c r="H1314" s="98">
        <v>285000</v>
      </c>
      <c r="I1314" s="98">
        <v>29000</v>
      </c>
      <c r="J1314" s="94"/>
      <c r="K1314" s="94" t="s">
        <v>3938</v>
      </c>
      <c r="L1314" s="94" t="s">
        <v>3938</v>
      </c>
      <c r="M1314" s="98">
        <v>0</v>
      </c>
      <c r="N1314" s="94"/>
      <c r="O1314" s="94"/>
      <c r="P1314" s="94"/>
      <c r="Q1314" s="94"/>
      <c r="R1314" s="94" t="s">
        <v>3451</v>
      </c>
      <c r="S1314" s="96">
        <v>45240</v>
      </c>
      <c r="T1314" s="96">
        <v>45266</v>
      </c>
      <c r="U1314" s="96"/>
      <c r="V1314" s="98">
        <v>285000</v>
      </c>
      <c r="W1314" s="98">
        <v>29000</v>
      </c>
      <c r="X1314" s="98">
        <v>0</v>
      </c>
      <c r="Y1314" s="98">
        <v>0</v>
      </c>
      <c r="Z1314" s="94"/>
      <c r="AA1314" s="94"/>
      <c r="AB1314" s="98">
        <v>29000</v>
      </c>
      <c r="AC1314" s="94" t="s">
        <v>3966</v>
      </c>
      <c r="AD1314" s="94" t="s">
        <v>4200</v>
      </c>
      <c r="AE1314" s="94" t="s">
        <v>3968</v>
      </c>
      <c r="AF1314" s="94" t="s">
        <v>3949</v>
      </c>
      <c r="AG1314" s="94" t="s">
        <v>3950</v>
      </c>
      <c r="AH1314" s="98">
        <v>0</v>
      </c>
      <c r="AI1314" s="98">
        <v>0</v>
      </c>
      <c r="AJ1314" s="98">
        <v>0</v>
      </c>
      <c r="AK1314" s="98">
        <v>0</v>
      </c>
      <c r="AL1314" s="98">
        <v>29000</v>
      </c>
      <c r="AM1314" s="98">
        <v>0</v>
      </c>
      <c r="AN1314" s="98">
        <v>0</v>
      </c>
      <c r="AO1314" s="98">
        <v>0</v>
      </c>
      <c r="AP1314" s="98">
        <v>0</v>
      </c>
      <c r="AQ1314" s="98">
        <v>0</v>
      </c>
      <c r="AR1314" s="98"/>
      <c r="AS1314" s="98"/>
      <c r="AT1314" s="98"/>
      <c r="AU1314" s="98">
        <v>0</v>
      </c>
      <c r="AV1314" s="98">
        <v>246780</v>
      </c>
      <c r="AW1314" s="98">
        <v>5120</v>
      </c>
      <c r="AX1314" s="101">
        <v>2201500410</v>
      </c>
      <c r="AY1314" s="102">
        <v>45394</v>
      </c>
      <c r="AZ1314" s="98" t="s">
        <v>3951</v>
      </c>
      <c r="BA1314" s="98">
        <v>242221600</v>
      </c>
    </row>
    <row r="1315" spans="1:53">
      <c r="A1315" s="94">
        <v>900228989</v>
      </c>
      <c r="B1315" s="94" t="s">
        <v>3407</v>
      </c>
      <c r="C1315" s="94" t="s">
        <v>886</v>
      </c>
      <c r="D1315" s="94" t="str">
        <f>+CONCATENATE(A1315,"_",C1315)</f>
        <v>900228989_FECS1807</v>
      </c>
      <c r="E1315" s="94" t="str">
        <f>+CONCATENATE(C1315,"_",AX1315)</f>
        <v>FECS1807_2201500410</v>
      </c>
      <c r="F1315" s="96">
        <v>45237</v>
      </c>
      <c r="G1315" s="96">
        <v>45274</v>
      </c>
      <c r="H1315" s="98">
        <v>285000</v>
      </c>
      <c r="I1315" s="98">
        <v>29000</v>
      </c>
      <c r="J1315" s="94"/>
      <c r="K1315" s="94" t="s">
        <v>3938</v>
      </c>
      <c r="L1315" s="94" t="s">
        <v>3938</v>
      </c>
      <c r="M1315" s="98">
        <v>0</v>
      </c>
      <c r="N1315" s="94"/>
      <c r="O1315" s="94"/>
      <c r="P1315" s="94"/>
      <c r="Q1315" s="94"/>
      <c r="R1315" s="94" t="s">
        <v>3451</v>
      </c>
      <c r="S1315" s="96">
        <v>45237</v>
      </c>
      <c r="T1315" s="96">
        <v>45274</v>
      </c>
      <c r="U1315" s="96"/>
      <c r="V1315" s="98">
        <v>285000</v>
      </c>
      <c r="W1315" s="98">
        <v>29000</v>
      </c>
      <c r="X1315" s="98">
        <v>0</v>
      </c>
      <c r="Y1315" s="98">
        <v>0</v>
      </c>
      <c r="Z1315" s="94"/>
      <c r="AA1315" s="94"/>
      <c r="AB1315" s="98">
        <v>29000</v>
      </c>
      <c r="AC1315" s="94" t="s">
        <v>3966</v>
      </c>
      <c r="AD1315" s="94" t="s">
        <v>4200</v>
      </c>
      <c r="AE1315" s="94" t="s">
        <v>3968</v>
      </c>
      <c r="AF1315" s="94" t="s">
        <v>3949</v>
      </c>
      <c r="AG1315" s="94" t="s">
        <v>3950</v>
      </c>
      <c r="AH1315" s="98">
        <v>0</v>
      </c>
      <c r="AI1315" s="98">
        <v>0</v>
      </c>
      <c r="AJ1315" s="98">
        <v>0</v>
      </c>
      <c r="AK1315" s="98">
        <v>0</v>
      </c>
      <c r="AL1315" s="98">
        <v>29000</v>
      </c>
      <c r="AM1315" s="98">
        <v>0</v>
      </c>
      <c r="AN1315" s="98">
        <v>0</v>
      </c>
      <c r="AO1315" s="98">
        <v>0</v>
      </c>
      <c r="AP1315" s="98">
        <v>0</v>
      </c>
      <c r="AQ1315" s="98">
        <v>0</v>
      </c>
      <c r="AR1315" s="98"/>
      <c r="AS1315" s="98"/>
      <c r="AT1315" s="98"/>
      <c r="AU1315" s="98">
        <v>0</v>
      </c>
      <c r="AV1315" s="98">
        <v>246780</v>
      </c>
      <c r="AW1315" s="98">
        <v>5120</v>
      </c>
      <c r="AX1315" s="101">
        <v>2201500410</v>
      </c>
      <c r="AY1315" s="102">
        <v>45394</v>
      </c>
      <c r="AZ1315" s="98" t="s">
        <v>3951</v>
      </c>
      <c r="BA1315" s="98">
        <v>242221600</v>
      </c>
    </row>
    <row r="1316" spans="1:53">
      <c r="A1316" s="94">
        <v>900228989</v>
      </c>
      <c r="B1316" s="94" t="s">
        <v>3407</v>
      </c>
      <c r="C1316" s="94" t="s">
        <v>887</v>
      </c>
      <c r="D1316" s="94" t="str">
        <f>+CONCATENATE(A1316,"_",C1316)</f>
        <v>900228989_FECS2493</v>
      </c>
      <c r="E1316" s="94" t="str">
        <f>+CONCATENATE(C1316,"_",AX1316)</f>
        <v>FECS2493_2201500410</v>
      </c>
      <c r="F1316" s="96">
        <v>45241</v>
      </c>
      <c r="G1316" s="96">
        <v>45274</v>
      </c>
      <c r="H1316" s="98">
        <v>285000</v>
      </c>
      <c r="I1316" s="98">
        <v>29000</v>
      </c>
      <c r="J1316" s="94"/>
      <c r="K1316" s="94" t="s">
        <v>3938</v>
      </c>
      <c r="L1316" s="94" t="s">
        <v>3938</v>
      </c>
      <c r="M1316" s="98">
        <v>0</v>
      </c>
      <c r="N1316" s="94"/>
      <c r="O1316" s="94"/>
      <c r="P1316" s="94"/>
      <c r="Q1316" s="94"/>
      <c r="R1316" s="94" t="s">
        <v>3451</v>
      </c>
      <c r="S1316" s="96">
        <v>45241</v>
      </c>
      <c r="T1316" s="96">
        <v>45274</v>
      </c>
      <c r="U1316" s="96"/>
      <c r="V1316" s="98">
        <v>285000</v>
      </c>
      <c r="W1316" s="98">
        <v>29000</v>
      </c>
      <c r="X1316" s="98">
        <v>0</v>
      </c>
      <c r="Y1316" s="98">
        <v>0</v>
      </c>
      <c r="Z1316" s="94"/>
      <c r="AA1316" s="94"/>
      <c r="AB1316" s="98">
        <v>29000</v>
      </c>
      <c r="AC1316" s="94" t="s">
        <v>3966</v>
      </c>
      <c r="AD1316" s="94" t="s">
        <v>4200</v>
      </c>
      <c r="AE1316" s="94" t="s">
        <v>3968</v>
      </c>
      <c r="AF1316" s="94" t="s">
        <v>3949</v>
      </c>
      <c r="AG1316" s="94" t="s">
        <v>3950</v>
      </c>
      <c r="AH1316" s="98">
        <v>0</v>
      </c>
      <c r="AI1316" s="98">
        <v>0</v>
      </c>
      <c r="AJ1316" s="98">
        <v>0</v>
      </c>
      <c r="AK1316" s="98">
        <v>0</v>
      </c>
      <c r="AL1316" s="98">
        <v>29000</v>
      </c>
      <c r="AM1316" s="98">
        <v>0</v>
      </c>
      <c r="AN1316" s="98">
        <v>0</v>
      </c>
      <c r="AO1316" s="98">
        <v>0</v>
      </c>
      <c r="AP1316" s="98">
        <v>0</v>
      </c>
      <c r="AQ1316" s="98">
        <v>0</v>
      </c>
      <c r="AR1316" s="98"/>
      <c r="AS1316" s="98"/>
      <c r="AT1316" s="98"/>
      <c r="AU1316" s="98">
        <v>0</v>
      </c>
      <c r="AV1316" s="98">
        <v>246780</v>
      </c>
      <c r="AW1316" s="98">
        <v>5120</v>
      </c>
      <c r="AX1316" s="101">
        <v>2201500410</v>
      </c>
      <c r="AY1316" s="102">
        <v>45394</v>
      </c>
      <c r="AZ1316" s="98" t="s">
        <v>3951</v>
      </c>
      <c r="BA1316" s="98">
        <v>242221600</v>
      </c>
    </row>
    <row r="1317" spans="1:53">
      <c r="A1317" s="94">
        <v>900228989</v>
      </c>
      <c r="B1317" s="94" t="s">
        <v>3407</v>
      </c>
      <c r="C1317" s="94" t="s">
        <v>463</v>
      </c>
      <c r="D1317" s="94" t="str">
        <f>+CONCATENATE(A1317,"_",C1317)</f>
        <v>900228989_CSP137171</v>
      </c>
      <c r="E1317" s="94" t="str">
        <f>+CONCATENATE(C1317,"_",AX1317)</f>
        <v>CSP137171_2201500410</v>
      </c>
      <c r="F1317" s="96">
        <v>45197</v>
      </c>
      <c r="G1317" s="96">
        <v>45231</v>
      </c>
      <c r="H1317" s="98">
        <v>285000</v>
      </c>
      <c r="I1317" s="98">
        <v>29000</v>
      </c>
      <c r="J1317" s="94"/>
      <c r="K1317" s="94" t="s">
        <v>3938</v>
      </c>
      <c r="L1317" s="94" t="s">
        <v>3938</v>
      </c>
      <c r="M1317" s="98">
        <v>0</v>
      </c>
      <c r="N1317" s="94"/>
      <c r="O1317" s="94"/>
      <c r="P1317" s="94"/>
      <c r="Q1317" s="94"/>
      <c r="R1317" s="94" t="s">
        <v>3451</v>
      </c>
      <c r="S1317" s="96">
        <v>45197</v>
      </c>
      <c r="T1317" s="96">
        <v>45231</v>
      </c>
      <c r="U1317" s="96"/>
      <c r="V1317" s="98">
        <v>285000</v>
      </c>
      <c r="W1317" s="98">
        <v>29000</v>
      </c>
      <c r="X1317" s="98">
        <v>0</v>
      </c>
      <c r="Y1317" s="98">
        <v>0</v>
      </c>
      <c r="Z1317" s="94"/>
      <c r="AA1317" s="94"/>
      <c r="AB1317" s="98">
        <v>29000</v>
      </c>
      <c r="AC1317" s="94" t="s">
        <v>3966</v>
      </c>
      <c r="AD1317" s="94" t="s">
        <v>4155</v>
      </c>
      <c r="AE1317" s="94" t="s">
        <v>3968</v>
      </c>
      <c r="AF1317" s="94" t="s">
        <v>4129</v>
      </c>
      <c r="AG1317" s="94" t="s">
        <v>3950</v>
      </c>
      <c r="AH1317" s="98">
        <v>0</v>
      </c>
      <c r="AI1317" s="98">
        <v>0</v>
      </c>
      <c r="AJ1317" s="98">
        <v>0</v>
      </c>
      <c r="AK1317" s="98">
        <v>0</v>
      </c>
      <c r="AL1317" s="98">
        <v>29000</v>
      </c>
      <c r="AM1317" s="98">
        <v>0</v>
      </c>
      <c r="AN1317" s="98">
        <v>0</v>
      </c>
      <c r="AO1317" s="98">
        <v>0</v>
      </c>
      <c r="AP1317" s="98">
        <v>0</v>
      </c>
      <c r="AQ1317" s="98">
        <v>0</v>
      </c>
      <c r="AR1317" s="98"/>
      <c r="AS1317" s="98"/>
      <c r="AT1317" s="98"/>
      <c r="AU1317" s="98">
        <v>0</v>
      </c>
      <c r="AV1317" s="98">
        <v>234480</v>
      </c>
      <c r="AW1317" s="98">
        <v>5120</v>
      </c>
      <c r="AX1317" s="101">
        <v>2201500410</v>
      </c>
      <c r="AY1317" s="102">
        <v>45394</v>
      </c>
      <c r="AZ1317" s="98" t="s">
        <v>3951</v>
      </c>
      <c r="BA1317" s="98">
        <v>242221600</v>
      </c>
    </row>
    <row r="1318" spans="1:53">
      <c r="A1318" s="94">
        <v>900228989</v>
      </c>
      <c r="B1318" s="94" t="s">
        <v>3407</v>
      </c>
      <c r="C1318" s="94" t="s">
        <v>497</v>
      </c>
      <c r="D1318" s="94" t="str">
        <f>+CONCATENATE(A1318,"_",C1318)</f>
        <v>900228989_CSP137515</v>
      </c>
      <c r="E1318" s="94" t="str">
        <f>+CONCATENATE(C1318,"_",AX1318)</f>
        <v>CSP137515_2201500410</v>
      </c>
      <c r="F1318" s="96">
        <v>45199</v>
      </c>
      <c r="G1318" s="96">
        <v>45232</v>
      </c>
      <c r="H1318" s="98">
        <v>285000</v>
      </c>
      <c r="I1318" s="98">
        <v>29000</v>
      </c>
      <c r="J1318" s="94"/>
      <c r="K1318" s="94" t="s">
        <v>3938</v>
      </c>
      <c r="L1318" s="94" t="s">
        <v>3938</v>
      </c>
      <c r="M1318" s="98">
        <v>0</v>
      </c>
      <c r="N1318" s="94"/>
      <c r="O1318" s="94"/>
      <c r="P1318" s="94"/>
      <c r="Q1318" s="94"/>
      <c r="R1318" s="94" t="s">
        <v>3451</v>
      </c>
      <c r="S1318" s="96">
        <v>45199</v>
      </c>
      <c r="T1318" s="96">
        <v>45232</v>
      </c>
      <c r="U1318" s="96"/>
      <c r="V1318" s="98">
        <v>285000</v>
      </c>
      <c r="W1318" s="98">
        <v>29000</v>
      </c>
      <c r="X1318" s="98">
        <v>0</v>
      </c>
      <c r="Y1318" s="98">
        <v>0</v>
      </c>
      <c r="Z1318" s="94"/>
      <c r="AA1318" s="94"/>
      <c r="AB1318" s="98">
        <v>29000</v>
      </c>
      <c r="AC1318" s="94" t="s">
        <v>3966</v>
      </c>
      <c r="AD1318" s="94" t="s">
        <v>4159</v>
      </c>
      <c r="AE1318" s="94" t="s">
        <v>3968</v>
      </c>
      <c r="AF1318" s="94" t="s">
        <v>4129</v>
      </c>
      <c r="AG1318" s="94" t="s">
        <v>3950</v>
      </c>
      <c r="AH1318" s="98">
        <v>0</v>
      </c>
      <c r="AI1318" s="98">
        <v>0</v>
      </c>
      <c r="AJ1318" s="98">
        <v>0</v>
      </c>
      <c r="AK1318" s="98">
        <v>0</v>
      </c>
      <c r="AL1318" s="98">
        <v>29000</v>
      </c>
      <c r="AM1318" s="98">
        <v>0</v>
      </c>
      <c r="AN1318" s="98">
        <v>0</v>
      </c>
      <c r="AO1318" s="98">
        <v>0</v>
      </c>
      <c r="AP1318" s="98">
        <v>0</v>
      </c>
      <c r="AQ1318" s="98">
        <v>0</v>
      </c>
      <c r="AR1318" s="98"/>
      <c r="AS1318" s="98"/>
      <c r="AT1318" s="98"/>
      <c r="AU1318" s="98">
        <v>0</v>
      </c>
      <c r="AV1318" s="98">
        <v>234480</v>
      </c>
      <c r="AW1318" s="98">
        <v>5120</v>
      </c>
      <c r="AX1318" s="101">
        <v>2201500410</v>
      </c>
      <c r="AY1318" s="102">
        <v>45394</v>
      </c>
      <c r="AZ1318" s="98" t="s">
        <v>3951</v>
      </c>
      <c r="BA1318" s="98">
        <v>242221600</v>
      </c>
    </row>
    <row r="1319" spans="1:53">
      <c r="A1319" s="94">
        <v>900228989</v>
      </c>
      <c r="B1319" s="94" t="s">
        <v>3407</v>
      </c>
      <c r="C1319" s="94" t="s">
        <v>745</v>
      </c>
      <c r="D1319" s="94" t="str">
        <f>+CONCATENATE(A1319,"_",C1319)</f>
        <v>900228989_FECS1600</v>
      </c>
      <c r="E1319" s="94" t="str">
        <f>+CONCATENATE(C1319,"_",AX1319)</f>
        <v>FECS1600_2201500410</v>
      </c>
      <c r="F1319" s="96">
        <v>45235</v>
      </c>
      <c r="G1319" s="96">
        <v>45266</v>
      </c>
      <c r="H1319" s="98">
        <v>285000</v>
      </c>
      <c r="I1319" s="98">
        <v>29000</v>
      </c>
      <c r="J1319" s="94"/>
      <c r="K1319" s="94" t="s">
        <v>3938</v>
      </c>
      <c r="L1319" s="94" t="s">
        <v>3938</v>
      </c>
      <c r="M1319" s="98">
        <v>0</v>
      </c>
      <c r="N1319" s="94"/>
      <c r="O1319" s="94"/>
      <c r="P1319" s="94"/>
      <c r="Q1319" s="94"/>
      <c r="R1319" s="94" t="s">
        <v>3451</v>
      </c>
      <c r="S1319" s="96">
        <v>45235</v>
      </c>
      <c r="T1319" s="96">
        <v>45266</v>
      </c>
      <c r="U1319" s="96"/>
      <c r="V1319" s="98">
        <v>285000</v>
      </c>
      <c r="W1319" s="98">
        <v>29000</v>
      </c>
      <c r="X1319" s="98">
        <v>0</v>
      </c>
      <c r="Y1319" s="98">
        <v>0</v>
      </c>
      <c r="Z1319" s="94"/>
      <c r="AA1319" s="94"/>
      <c r="AB1319" s="98">
        <v>29000</v>
      </c>
      <c r="AC1319" s="94" t="s">
        <v>3966</v>
      </c>
      <c r="AD1319" s="94" t="s">
        <v>4200</v>
      </c>
      <c r="AE1319" s="94" t="s">
        <v>3968</v>
      </c>
      <c r="AF1319" s="94" t="s">
        <v>3949</v>
      </c>
      <c r="AG1319" s="94" t="s">
        <v>3950</v>
      </c>
      <c r="AH1319" s="98">
        <v>0</v>
      </c>
      <c r="AI1319" s="98">
        <v>0</v>
      </c>
      <c r="AJ1319" s="98">
        <v>0</v>
      </c>
      <c r="AK1319" s="98">
        <v>0</v>
      </c>
      <c r="AL1319" s="98">
        <v>29000</v>
      </c>
      <c r="AM1319" s="98">
        <v>0</v>
      </c>
      <c r="AN1319" s="98">
        <v>0</v>
      </c>
      <c r="AO1319" s="98">
        <v>0</v>
      </c>
      <c r="AP1319" s="98">
        <v>0</v>
      </c>
      <c r="AQ1319" s="98">
        <v>0</v>
      </c>
      <c r="AR1319" s="98"/>
      <c r="AS1319" s="98"/>
      <c r="AT1319" s="98"/>
      <c r="AU1319" s="98">
        <v>0</v>
      </c>
      <c r="AV1319" s="98">
        <v>234480</v>
      </c>
      <c r="AW1319" s="98">
        <v>5120</v>
      </c>
      <c r="AX1319" s="101">
        <v>2201500410</v>
      </c>
      <c r="AY1319" s="102">
        <v>45394</v>
      </c>
      <c r="AZ1319" s="98" t="s">
        <v>3951</v>
      </c>
      <c r="BA1319" s="98">
        <v>242221600</v>
      </c>
    </row>
    <row r="1320" spans="1:53">
      <c r="A1320" s="94">
        <v>900228989</v>
      </c>
      <c r="B1320" s="94" t="s">
        <v>3407</v>
      </c>
      <c r="C1320" s="94" t="s">
        <v>752</v>
      </c>
      <c r="D1320" s="94" t="str">
        <f>+CONCATENATE(A1320,"_",C1320)</f>
        <v>900228989_FECS2406</v>
      </c>
      <c r="E1320" s="94" t="str">
        <f>+CONCATENATE(C1320,"_",AX1320)</f>
        <v>FECS2406_2201500410</v>
      </c>
      <c r="F1320" s="96">
        <v>45240</v>
      </c>
      <c r="G1320" s="96">
        <v>45266</v>
      </c>
      <c r="H1320" s="98">
        <v>285000</v>
      </c>
      <c r="I1320" s="98">
        <v>29000</v>
      </c>
      <c r="J1320" s="94"/>
      <c r="K1320" s="94" t="s">
        <v>3938</v>
      </c>
      <c r="L1320" s="94" t="s">
        <v>3938</v>
      </c>
      <c r="M1320" s="98">
        <v>0</v>
      </c>
      <c r="N1320" s="94"/>
      <c r="O1320" s="94"/>
      <c r="P1320" s="94"/>
      <c r="Q1320" s="94"/>
      <c r="R1320" s="94" t="s">
        <v>3451</v>
      </c>
      <c r="S1320" s="96">
        <v>45240</v>
      </c>
      <c r="T1320" s="96">
        <v>45266</v>
      </c>
      <c r="U1320" s="96"/>
      <c r="V1320" s="98">
        <v>285000</v>
      </c>
      <c r="W1320" s="98">
        <v>29000</v>
      </c>
      <c r="X1320" s="98">
        <v>0</v>
      </c>
      <c r="Y1320" s="98">
        <v>0</v>
      </c>
      <c r="Z1320" s="94"/>
      <c r="AA1320" s="94"/>
      <c r="AB1320" s="98">
        <v>29000</v>
      </c>
      <c r="AC1320" s="94" t="s">
        <v>3966</v>
      </c>
      <c r="AD1320" s="94" t="s">
        <v>4201</v>
      </c>
      <c r="AE1320" s="94" t="s">
        <v>3968</v>
      </c>
      <c r="AF1320" s="94" t="s">
        <v>3949</v>
      </c>
      <c r="AG1320" s="94" t="s">
        <v>3950</v>
      </c>
      <c r="AH1320" s="98">
        <v>0</v>
      </c>
      <c r="AI1320" s="98">
        <v>0</v>
      </c>
      <c r="AJ1320" s="98">
        <v>0</v>
      </c>
      <c r="AK1320" s="98">
        <v>0</v>
      </c>
      <c r="AL1320" s="98">
        <v>29000</v>
      </c>
      <c r="AM1320" s="98">
        <v>0</v>
      </c>
      <c r="AN1320" s="98">
        <v>0</v>
      </c>
      <c r="AO1320" s="98">
        <v>0</v>
      </c>
      <c r="AP1320" s="98">
        <v>0</v>
      </c>
      <c r="AQ1320" s="98">
        <v>0</v>
      </c>
      <c r="AR1320" s="98"/>
      <c r="AS1320" s="98"/>
      <c r="AT1320" s="98"/>
      <c r="AU1320" s="98">
        <v>0</v>
      </c>
      <c r="AV1320" s="98">
        <v>207880</v>
      </c>
      <c r="AW1320" s="98">
        <v>5120</v>
      </c>
      <c r="AX1320" s="101">
        <v>2201500410</v>
      </c>
      <c r="AY1320" s="102">
        <v>45394</v>
      </c>
      <c r="AZ1320" s="98" t="s">
        <v>3951</v>
      </c>
      <c r="BA1320" s="98">
        <v>242221600</v>
      </c>
    </row>
    <row r="1321" spans="1:53">
      <c r="A1321" s="94">
        <v>900228989</v>
      </c>
      <c r="B1321" s="94" t="s">
        <v>3407</v>
      </c>
      <c r="C1321" s="94" t="s">
        <v>586</v>
      </c>
      <c r="D1321" s="94" t="str">
        <f>+CONCATENATE(A1321,"_",C1321)</f>
        <v>900228989_FECS524</v>
      </c>
      <c r="E1321" s="94" t="str">
        <f>+CONCATENATE(C1321,"_",AX1321)</f>
        <v>FECS524_2201500410</v>
      </c>
      <c r="F1321" s="96">
        <v>45229</v>
      </c>
      <c r="G1321" s="96">
        <v>45244</v>
      </c>
      <c r="H1321" s="98">
        <v>66900</v>
      </c>
      <c r="I1321" s="98">
        <v>11900</v>
      </c>
      <c r="J1321" s="94"/>
      <c r="K1321" s="94" t="s">
        <v>3938</v>
      </c>
      <c r="L1321" s="94" t="s">
        <v>3938</v>
      </c>
      <c r="M1321" s="98">
        <v>0</v>
      </c>
      <c r="N1321" s="94"/>
      <c r="O1321" s="94"/>
      <c r="P1321" s="94"/>
      <c r="Q1321" s="94"/>
      <c r="R1321" s="94" t="s">
        <v>3451</v>
      </c>
      <c r="S1321" s="96">
        <v>45229</v>
      </c>
      <c r="T1321" s="96">
        <v>45244</v>
      </c>
      <c r="U1321" s="96"/>
      <c r="V1321" s="98">
        <v>66900</v>
      </c>
      <c r="W1321" s="98">
        <v>11900</v>
      </c>
      <c r="X1321" s="98">
        <v>0</v>
      </c>
      <c r="Y1321" s="98">
        <v>0</v>
      </c>
      <c r="Z1321" s="94"/>
      <c r="AA1321" s="94"/>
      <c r="AB1321" s="98">
        <v>11900</v>
      </c>
      <c r="AC1321" s="94" t="s">
        <v>3966</v>
      </c>
      <c r="AD1321" s="94" t="s">
        <v>4185</v>
      </c>
      <c r="AE1321" s="94" t="s">
        <v>3968</v>
      </c>
      <c r="AF1321" s="94" t="s">
        <v>4129</v>
      </c>
      <c r="AG1321" s="94" t="s">
        <v>3950</v>
      </c>
      <c r="AH1321" s="98">
        <v>0</v>
      </c>
      <c r="AI1321" s="98">
        <v>0</v>
      </c>
      <c r="AJ1321" s="98">
        <v>0</v>
      </c>
      <c r="AK1321" s="98">
        <v>0</v>
      </c>
      <c r="AL1321" s="98">
        <v>11900</v>
      </c>
      <c r="AM1321" s="98">
        <v>0</v>
      </c>
      <c r="AN1321" s="98">
        <v>0</v>
      </c>
      <c r="AO1321" s="98">
        <v>0</v>
      </c>
      <c r="AP1321" s="98">
        <v>0</v>
      </c>
      <c r="AQ1321" s="98">
        <v>0</v>
      </c>
      <c r="AR1321" s="98"/>
      <c r="AS1321" s="98"/>
      <c r="AT1321" s="98"/>
      <c r="AU1321" s="98">
        <v>0</v>
      </c>
      <c r="AV1321" s="98">
        <v>50900</v>
      </c>
      <c r="AW1321" s="98">
        <v>0</v>
      </c>
      <c r="AX1321" s="101">
        <v>2201500410</v>
      </c>
      <c r="AY1321" s="102">
        <v>45394</v>
      </c>
      <c r="AZ1321" s="98" t="s">
        <v>3951</v>
      </c>
      <c r="BA1321" s="98">
        <v>242221600</v>
      </c>
    </row>
    <row r="1322" spans="1:53">
      <c r="A1322" s="94">
        <v>900228989</v>
      </c>
      <c r="B1322" s="94" t="s">
        <v>3407</v>
      </c>
      <c r="C1322" s="94" t="s">
        <v>873</v>
      </c>
      <c r="D1322" s="94" t="str">
        <f>+CONCATENATE(A1322,"_",C1322)</f>
        <v>900228989_FECS2801</v>
      </c>
      <c r="E1322" s="94" t="str">
        <f>+CONCATENATE(C1322,"_",AX1322)</f>
        <v>FECS2801_2201500410</v>
      </c>
      <c r="F1322" s="96">
        <v>45243</v>
      </c>
      <c r="G1322" s="96">
        <v>45274</v>
      </c>
      <c r="H1322" s="98">
        <v>66900</v>
      </c>
      <c r="I1322" s="98">
        <v>11900</v>
      </c>
      <c r="J1322" s="94"/>
      <c r="K1322" s="94" t="s">
        <v>3938</v>
      </c>
      <c r="L1322" s="94" t="s">
        <v>3938</v>
      </c>
      <c r="M1322" s="98">
        <v>0</v>
      </c>
      <c r="N1322" s="94"/>
      <c r="O1322" s="94"/>
      <c r="P1322" s="94"/>
      <c r="Q1322" s="94"/>
      <c r="R1322" s="94" t="s">
        <v>3451</v>
      </c>
      <c r="S1322" s="96">
        <v>45243</v>
      </c>
      <c r="T1322" s="96">
        <v>45274</v>
      </c>
      <c r="U1322" s="96"/>
      <c r="V1322" s="98">
        <v>66900</v>
      </c>
      <c r="W1322" s="98">
        <v>11900</v>
      </c>
      <c r="X1322" s="98">
        <v>0</v>
      </c>
      <c r="Y1322" s="98">
        <v>0</v>
      </c>
      <c r="Z1322" s="94"/>
      <c r="AA1322" s="94"/>
      <c r="AB1322" s="98">
        <v>11900</v>
      </c>
      <c r="AC1322" s="94" t="s">
        <v>3966</v>
      </c>
      <c r="AD1322" s="94" t="s">
        <v>4274</v>
      </c>
      <c r="AE1322" s="94" t="s">
        <v>3968</v>
      </c>
      <c r="AF1322" s="94" t="s">
        <v>4129</v>
      </c>
      <c r="AG1322" s="94" t="s">
        <v>3950</v>
      </c>
      <c r="AH1322" s="98">
        <v>0</v>
      </c>
      <c r="AI1322" s="98">
        <v>0</v>
      </c>
      <c r="AJ1322" s="98">
        <v>0</v>
      </c>
      <c r="AK1322" s="98">
        <v>0</v>
      </c>
      <c r="AL1322" s="98">
        <v>11900</v>
      </c>
      <c r="AM1322" s="98">
        <v>0</v>
      </c>
      <c r="AN1322" s="98">
        <v>0</v>
      </c>
      <c r="AO1322" s="98">
        <v>0</v>
      </c>
      <c r="AP1322" s="98">
        <v>0</v>
      </c>
      <c r="AQ1322" s="98">
        <v>0</v>
      </c>
      <c r="AR1322" s="98"/>
      <c r="AS1322" s="98"/>
      <c r="AT1322" s="98"/>
      <c r="AU1322" s="98">
        <v>0</v>
      </c>
      <c r="AV1322" s="98">
        <v>50900</v>
      </c>
      <c r="AW1322" s="98">
        <v>0</v>
      </c>
      <c r="AX1322" s="101">
        <v>2201500410</v>
      </c>
      <c r="AY1322" s="102">
        <v>45394</v>
      </c>
      <c r="AZ1322" s="98" t="s">
        <v>3951</v>
      </c>
      <c r="BA1322" s="98">
        <v>242221600</v>
      </c>
    </row>
    <row r="1323" spans="1:53">
      <c r="A1323" s="94">
        <v>900228989</v>
      </c>
      <c r="B1323" s="94" t="s">
        <v>3407</v>
      </c>
      <c r="C1323" s="94" t="s">
        <v>1113</v>
      </c>
      <c r="D1323" s="94" t="str">
        <f>+CONCATENATE(A1323,"_",C1323)</f>
        <v>900228989_FECS8677</v>
      </c>
      <c r="E1323" s="94" t="str">
        <f>+CONCATENATE(C1323,"_",AX1323)</f>
        <v>FECS8677_2201497545</v>
      </c>
      <c r="F1323" s="96">
        <v>45295</v>
      </c>
      <c r="G1323" s="96">
        <v>45337</v>
      </c>
      <c r="H1323" s="98">
        <v>66900</v>
      </c>
      <c r="I1323" s="98">
        <v>11900</v>
      </c>
      <c r="J1323" s="94"/>
      <c r="K1323" s="94" t="s">
        <v>3938</v>
      </c>
      <c r="L1323" s="94" t="s">
        <v>3938</v>
      </c>
      <c r="M1323" s="98">
        <v>0</v>
      </c>
      <c r="N1323" s="94"/>
      <c r="O1323" s="94"/>
      <c r="P1323" s="94"/>
      <c r="Q1323" s="94"/>
      <c r="R1323" s="94" t="s">
        <v>3451</v>
      </c>
      <c r="S1323" s="96">
        <v>45295</v>
      </c>
      <c r="T1323" s="96">
        <v>45337</v>
      </c>
      <c r="U1323" s="96"/>
      <c r="V1323" s="98">
        <v>66900</v>
      </c>
      <c r="W1323" s="98">
        <v>11900</v>
      </c>
      <c r="X1323" s="98">
        <v>0</v>
      </c>
      <c r="Y1323" s="98">
        <v>0</v>
      </c>
      <c r="Z1323" s="94"/>
      <c r="AA1323" s="94"/>
      <c r="AB1323" s="98">
        <v>11900</v>
      </c>
      <c r="AC1323" s="94" t="s">
        <v>3966</v>
      </c>
      <c r="AD1323" s="94" t="s">
        <v>4409</v>
      </c>
      <c r="AE1323" s="94" t="s">
        <v>3968</v>
      </c>
      <c r="AF1323" s="94" t="s">
        <v>4129</v>
      </c>
      <c r="AG1323" s="94" t="s">
        <v>3950</v>
      </c>
      <c r="AH1323" s="98">
        <v>0</v>
      </c>
      <c r="AI1323" s="98">
        <v>0</v>
      </c>
      <c r="AJ1323" s="98">
        <v>0</v>
      </c>
      <c r="AK1323" s="98">
        <v>0</v>
      </c>
      <c r="AL1323" s="98">
        <v>11900</v>
      </c>
      <c r="AM1323" s="98">
        <v>0</v>
      </c>
      <c r="AN1323" s="98">
        <v>0</v>
      </c>
      <c r="AO1323" s="98">
        <v>0</v>
      </c>
      <c r="AP1323" s="98">
        <v>0</v>
      </c>
      <c r="AQ1323" s="98">
        <v>0</v>
      </c>
      <c r="AR1323" s="98"/>
      <c r="AS1323" s="98"/>
      <c r="AT1323" s="98"/>
      <c r="AU1323" s="98">
        <v>0</v>
      </c>
      <c r="AV1323" s="98">
        <v>50900</v>
      </c>
      <c r="AW1323" s="98">
        <v>0</v>
      </c>
      <c r="AX1323" s="101">
        <v>2201497545</v>
      </c>
      <c r="AY1323" s="102">
        <v>45377</v>
      </c>
      <c r="AZ1323" s="98" t="s">
        <v>3951</v>
      </c>
      <c r="BA1323" s="98">
        <v>100009746</v>
      </c>
    </row>
    <row r="1324" spans="1:53">
      <c r="A1324" s="94">
        <v>900228989</v>
      </c>
      <c r="B1324" s="94" t="s">
        <v>3407</v>
      </c>
      <c r="C1324" s="94" t="s">
        <v>1109</v>
      </c>
      <c r="D1324" s="94" t="str">
        <f>+CONCATENATE(A1324,"_",C1324)</f>
        <v>900228989_FECS8541</v>
      </c>
      <c r="E1324" s="94" t="str">
        <f>+CONCATENATE(C1324,"_",AX1324)</f>
        <v>FECS8541_2201497545</v>
      </c>
      <c r="F1324" s="96">
        <v>45294</v>
      </c>
      <c r="G1324" s="96">
        <v>45336</v>
      </c>
      <c r="H1324" s="98">
        <v>66900</v>
      </c>
      <c r="I1324" s="98">
        <v>11900</v>
      </c>
      <c r="J1324" s="94"/>
      <c r="K1324" s="94" t="s">
        <v>3938</v>
      </c>
      <c r="L1324" s="94" t="s">
        <v>3938</v>
      </c>
      <c r="M1324" s="98">
        <v>0</v>
      </c>
      <c r="N1324" s="94"/>
      <c r="O1324" s="94"/>
      <c r="P1324" s="94"/>
      <c r="Q1324" s="94"/>
      <c r="R1324" s="94" t="s">
        <v>3451</v>
      </c>
      <c r="S1324" s="96">
        <v>45294</v>
      </c>
      <c r="T1324" s="96">
        <v>45337</v>
      </c>
      <c r="U1324" s="96"/>
      <c r="V1324" s="98">
        <v>66900</v>
      </c>
      <c r="W1324" s="98">
        <v>11900</v>
      </c>
      <c r="X1324" s="98">
        <v>0</v>
      </c>
      <c r="Y1324" s="98">
        <v>0</v>
      </c>
      <c r="Z1324" s="94"/>
      <c r="AA1324" s="94"/>
      <c r="AB1324" s="98">
        <v>11900</v>
      </c>
      <c r="AC1324" s="94" t="s">
        <v>3966</v>
      </c>
      <c r="AD1324" s="94" t="s">
        <v>4407</v>
      </c>
      <c r="AE1324" s="94" t="s">
        <v>3968</v>
      </c>
      <c r="AF1324" s="94" t="s">
        <v>4129</v>
      </c>
      <c r="AG1324" s="94" t="s">
        <v>3950</v>
      </c>
      <c r="AH1324" s="98">
        <v>0</v>
      </c>
      <c r="AI1324" s="98">
        <v>0</v>
      </c>
      <c r="AJ1324" s="98">
        <v>0</v>
      </c>
      <c r="AK1324" s="98">
        <v>0</v>
      </c>
      <c r="AL1324" s="98">
        <v>11900</v>
      </c>
      <c r="AM1324" s="98">
        <v>0</v>
      </c>
      <c r="AN1324" s="98">
        <v>0</v>
      </c>
      <c r="AO1324" s="98">
        <v>0</v>
      </c>
      <c r="AP1324" s="98">
        <v>0</v>
      </c>
      <c r="AQ1324" s="98">
        <v>0</v>
      </c>
      <c r="AR1324" s="98"/>
      <c r="AS1324" s="98"/>
      <c r="AT1324" s="98"/>
      <c r="AU1324" s="98">
        <v>0</v>
      </c>
      <c r="AV1324" s="98">
        <v>38600</v>
      </c>
      <c r="AW1324" s="98">
        <v>0</v>
      </c>
      <c r="AX1324" s="101">
        <v>2201497545</v>
      </c>
      <c r="AY1324" s="102">
        <v>45377</v>
      </c>
      <c r="AZ1324" s="98" t="s">
        <v>3951</v>
      </c>
      <c r="BA1324" s="98">
        <v>100009746</v>
      </c>
    </row>
    <row r="1325" spans="1:53">
      <c r="A1325" s="94">
        <v>900228989</v>
      </c>
      <c r="B1325" s="94" t="s">
        <v>3407</v>
      </c>
      <c r="C1325" s="94" t="s">
        <v>778</v>
      </c>
      <c r="D1325" s="94" t="str">
        <f>+CONCATENATE(A1325,"_",C1325)</f>
        <v>900228989_FECS2929</v>
      </c>
      <c r="E1325" s="94" t="str">
        <f>+CONCATENATE(C1325,"_",AX1325)</f>
        <v>FECS2929_2201490733</v>
      </c>
      <c r="F1325" s="96">
        <v>45244</v>
      </c>
      <c r="G1325" s="96">
        <v>45272</v>
      </c>
      <c r="H1325" s="98">
        <v>2573672</v>
      </c>
      <c r="I1325" s="98">
        <v>138000</v>
      </c>
      <c r="J1325" s="94"/>
      <c r="K1325" s="94" t="s">
        <v>3938</v>
      </c>
      <c r="L1325" s="94" t="s">
        <v>3938</v>
      </c>
      <c r="M1325" s="98">
        <v>0</v>
      </c>
      <c r="N1325" s="94"/>
      <c r="O1325" s="94"/>
      <c r="P1325" s="94"/>
      <c r="Q1325" s="94"/>
      <c r="R1325" s="94" t="s">
        <v>3451</v>
      </c>
      <c r="S1325" s="96">
        <v>45244</v>
      </c>
      <c r="T1325" s="96">
        <v>45272</v>
      </c>
      <c r="U1325" s="96"/>
      <c r="V1325" s="98">
        <v>2573672</v>
      </c>
      <c r="W1325" s="98">
        <v>138000</v>
      </c>
      <c r="X1325" s="98">
        <v>0</v>
      </c>
      <c r="Y1325" s="98">
        <v>0</v>
      </c>
      <c r="Z1325" s="94"/>
      <c r="AA1325" s="94"/>
      <c r="AB1325" s="98">
        <v>138000</v>
      </c>
      <c r="AC1325" s="94" t="s">
        <v>3966</v>
      </c>
      <c r="AD1325" s="94" t="s">
        <v>4216</v>
      </c>
      <c r="AE1325" s="94" t="s">
        <v>3968</v>
      </c>
      <c r="AF1325" s="94" t="s">
        <v>4014</v>
      </c>
      <c r="AG1325" s="94" t="s">
        <v>3956</v>
      </c>
      <c r="AH1325" s="98">
        <v>0</v>
      </c>
      <c r="AI1325" s="98">
        <v>0</v>
      </c>
      <c r="AJ1325" s="98">
        <v>0</v>
      </c>
      <c r="AK1325" s="98">
        <v>0</v>
      </c>
      <c r="AL1325" s="98">
        <v>138000</v>
      </c>
      <c r="AM1325" s="98">
        <v>0</v>
      </c>
      <c r="AN1325" s="98">
        <v>0</v>
      </c>
      <c r="AO1325" s="98">
        <v>0</v>
      </c>
      <c r="AP1325" s="98">
        <v>0</v>
      </c>
      <c r="AQ1325" s="98">
        <v>0</v>
      </c>
      <c r="AR1325" s="98"/>
      <c r="AS1325" s="98"/>
      <c r="AT1325" s="98"/>
      <c r="AU1325" s="98">
        <v>0</v>
      </c>
      <c r="AV1325" s="98">
        <v>2386959</v>
      </c>
      <c r="AW1325" s="98">
        <v>48713</v>
      </c>
      <c r="AX1325" s="101">
        <v>2201490733</v>
      </c>
      <c r="AY1325" s="102">
        <v>45362</v>
      </c>
      <c r="AZ1325" s="98" t="s">
        <v>3951</v>
      </c>
      <c r="BA1325" s="98">
        <v>101220508</v>
      </c>
    </row>
    <row r="1326" spans="1:53">
      <c r="A1326" s="94">
        <v>900228989</v>
      </c>
      <c r="B1326" s="94" t="s">
        <v>3407</v>
      </c>
      <c r="C1326" s="94" t="s">
        <v>548</v>
      </c>
      <c r="D1326" s="94" t="str">
        <f>+CONCATENATE(A1326,"_",C1326)</f>
        <v>900228989_FECS512</v>
      </c>
      <c r="E1326" s="94" t="str">
        <f>+CONCATENATE(C1326,"_",AX1326)</f>
        <v>FECS512_2201490733</v>
      </c>
      <c r="F1326" s="96">
        <v>45229</v>
      </c>
      <c r="G1326" s="96">
        <v>45237</v>
      </c>
      <c r="H1326" s="98">
        <v>2401528</v>
      </c>
      <c r="I1326" s="98">
        <v>62160</v>
      </c>
      <c r="J1326" s="94"/>
      <c r="K1326" s="94" t="s">
        <v>3938</v>
      </c>
      <c r="L1326" s="94" t="s">
        <v>3938</v>
      </c>
      <c r="M1326" s="98">
        <v>0</v>
      </c>
      <c r="N1326" s="94"/>
      <c r="O1326" s="94"/>
      <c r="P1326" s="94"/>
      <c r="Q1326" s="94"/>
      <c r="R1326" s="94" t="s">
        <v>3451</v>
      </c>
      <c r="S1326" s="96">
        <v>45229</v>
      </c>
      <c r="T1326" s="96">
        <v>45237</v>
      </c>
      <c r="U1326" s="96"/>
      <c r="V1326" s="98">
        <v>2401528</v>
      </c>
      <c r="W1326" s="98">
        <v>62160</v>
      </c>
      <c r="X1326" s="98">
        <v>0</v>
      </c>
      <c r="Y1326" s="98">
        <v>0</v>
      </c>
      <c r="Z1326" s="94"/>
      <c r="AA1326" s="94"/>
      <c r="AB1326" s="98">
        <v>62160</v>
      </c>
      <c r="AC1326" s="94" t="s">
        <v>3966</v>
      </c>
      <c r="AD1326" s="94" t="s">
        <v>4176</v>
      </c>
      <c r="AE1326" s="94" t="s">
        <v>3968</v>
      </c>
      <c r="AF1326" s="94" t="s">
        <v>4014</v>
      </c>
      <c r="AG1326" s="94" t="s">
        <v>3956</v>
      </c>
      <c r="AH1326" s="98">
        <v>0</v>
      </c>
      <c r="AI1326" s="98">
        <v>0</v>
      </c>
      <c r="AJ1326" s="98">
        <v>0</v>
      </c>
      <c r="AK1326" s="98">
        <v>0</v>
      </c>
      <c r="AL1326" s="98">
        <v>62160</v>
      </c>
      <c r="AM1326" s="98">
        <v>0</v>
      </c>
      <c r="AN1326" s="98">
        <v>0</v>
      </c>
      <c r="AO1326" s="98">
        <v>0</v>
      </c>
      <c r="AP1326" s="98">
        <v>0</v>
      </c>
      <c r="AQ1326" s="98">
        <v>0</v>
      </c>
      <c r="AR1326" s="98"/>
      <c r="AS1326" s="98"/>
      <c r="AT1326" s="98"/>
      <c r="AU1326" s="98">
        <v>0</v>
      </c>
      <c r="AV1326" s="98">
        <v>2023554</v>
      </c>
      <c r="AW1326" s="98">
        <v>46787</v>
      </c>
      <c r="AX1326" s="101">
        <v>2201490733</v>
      </c>
      <c r="AY1326" s="102">
        <v>45362</v>
      </c>
      <c r="AZ1326" s="98" t="s">
        <v>3951</v>
      </c>
      <c r="BA1326" s="98">
        <v>101220508</v>
      </c>
    </row>
    <row r="1327" spans="1:53">
      <c r="A1327" s="94">
        <v>900228989</v>
      </c>
      <c r="B1327" s="94" t="s">
        <v>3407</v>
      </c>
      <c r="C1327" s="94" t="s">
        <v>842</v>
      </c>
      <c r="D1327" s="94" t="str">
        <f>+CONCATENATE(A1327,"_",C1327)</f>
        <v>900228989_CSP136206</v>
      </c>
      <c r="E1327" s="94" t="str">
        <f>+CONCATENATE(C1327,"_",AX1327)</f>
        <v>CSP136206_2201490733</v>
      </c>
      <c r="F1327" s="96">
        <v>45174</v>
      </c>
      <c r="G1327" s="96">
        <v>45265</v>
      </c>
      <c r="H1327" s="98">
        <v>2296120</v>
      </c>
      <c r="I1327" s="98">
        <v>266400</v>
      </c>
      <c r="J1327" s="94"/>
      <c r="K1327" s="94" t="s">
        <v>3938</v>
      </c>
      <c r="L1327" s="94" t="s">
        <v>3938</v>
      </c>
      <c r="M1327" s="98">
        <v>0</v>
      </c>
      <c r="N1327" s="94"/>
      <c r="O1327" s="94"/>
      <c r="P1327" s="94"/>
      <c r="Q1327" s="94"/>
      <c r="R1327" s="94" t="s">
        <v>3451</v>
      </c>
      <c r="S1327" s="96">
        <v>45174</v>
      </c>
      <c r="T1327" s="96">
        <v>45265</v>
      </c>
      <c r="U1327" s="96"/>
      <c r="V1327" s="98">
        <v>2296120</v>
      </c>
      <c r="W1327" s="98">
        <v>266400</v>
      </c>
      <c r="X1327" s="98">
        <v>0</v>
      </c>
      <c r="Y1327" s="98">
        <v>0</v>
      </c>
      <c r="Z1327" s="94"/>
      <c r="AA1327" s="94"/>
      <c r="AB1327" s="98">
        <v>266400</v>
      </c>
      <c r="AC1327" s="94" t="s">
        <v>3966</v>
      </c>
      <c r="AD1327" s="94" t="s">
        <v>4255</v>
      </c>
      <c r="AE1327" s="94" t="s">
        <v>3968</v>
      </c>
      <c r="AF1327" s="94" t="s">
        <v>4014</v>
      </c>
      <c r="AG1327" s="94" t="s">
        <v>3956</v>
      </c>
      <c r="AH1327" s="98">
        <v>0</v>
      </c>
      <c r="AI1327" s="98">
        <v>0</v>
      </c>
      <c r="AJ1327" s="98">
        <v>0</v>
      </c>
      <c r="AK1327" s="98">
        <v>0</v>
      </c>
      <c r="AL1327" s="98">
        <v>266400</v>
      </c>
      <c r="AM1327" s="98">
        <v>0</v>
      </c>
      <c r="AN1327" s="98">
        <v>0</v>
      </c>
      <c r="AO1327" s="98">
        <v>0</v>
      </c>
      <c r="AP1327" s="98">
        <v>0</v>
      </c>
      <c r="AQ1327" s="98">
        <v>0</v>
      </c>
      <c r="AR1327" s="98"/>
      <c r="AS1327" s="98"/>
      <c r="AT1327" s="98"/>
      <c r="AU1327" s="98">
        <v>0</v>
      </c>
      <c r="AV1327" s="98">
        <v>1989126</v>
      </c>
      <c r="AW1327" s="98">
        <v>40594</v>
      </c>
      <c r="AX1327" s="101">
        <v>2201490733</v>
      </c>
      <c r="AY1327" s="102">
        <v>45362</v>
      </c>
      <c r="AZ1327" s="98" t="s">
        <v>3951</v>
      </c>
      <c r="BA1327" s="98">
        <v>101220508</v>
      </c>
    </row>
    <row r="1328" spans="1:53">
      <c r="A1328" s="94">
        <v>900228989</v>
      </c>
      <c r="B1328" s="94" t="s">
        <v>3407</v>
      </c>
      <c r="C1328" s="94" t="s">
        <v>651</v>
      </c>
      <c r="D1328" s="94" t="str">
        <f>+CONCATENATE(A1328,"_",C1328)</f>
        <v>900228989_FECS545</v>
      </c>
      <c r="E1328" s="94" t="str">
        <f>+CONCATENATE(C1328,"_",AX1328)</f>
        <v>FECS545_2201481157</v>
      </c>
      <c r="F1328" s="96">
        <v>45229</v>
      </c>
      <c r="G1328" s="96">
        <v>45294</v>
      </c>
      <c r="H1328" s="98">
        <v>66900</v>
      </c>
      <c r="I1328" s="98">
        <v>11900</v>
      </c>
      <c r="J1328" s="94"/>
      <c r="K1328" s="94" t="s">
        <v>3938</v>
      </c>
      <c r="L1328" s="94" t="s">
        <v>3938</v>
      </c>
      <c r="M1328" s="98">
        <v>0</v>
      </c>
      <c r="N1328" s="94"/>
      <c r="O1328" s="94"/>
      <c r="P1328" s="94"/>
      <c r="Q1328" s="94"/>
      <c r="R1328" s="94" t="s">
        <v>3451</v>
      </c>
      <c r="S1328" s="96">
        <v>45229</v>
      </c>
      <c r="T1328" s="96">
        <v>45294</v>
      </c>
      <c r="U1328" s="96"/>
      <c r="V1328" s="98">
        <v>66900</v>
      </c>
      <c r="W1328" s="98">
        <v>11900</v>
      </c>
      <c r="X1328" s="98">
        <v>0</v>
      </c>
      <c r="Y1328" s="98">
        <v>0</v>
      </c>
      <c r="Z1328" s="94"/>
      <c r="AA1328" s="94"/>
      <c r="AB1328" s="98">
        <v>11900</v>
      </c>
      <c r="AC1328" s="94" t="s">
        <v>3966</v>
      </c>
      <c r="AD1328" s="94" t="s">
        <v>4198</v>
      </c>
      <c r="AE1328" s="94" t="s">
        <v>3968</v>
      </c>
      <c r="AF1328" s="94" t="s">
        <v>4129</v>
      </c>
      <c r="AG1328" s="94" t="s">
        <v>3950</v>
      </c>
      <c r="AH1328" s="98">
        <v>0</v>
      </c>
      <c r="AI1328" s="98">
        <v>0</v>
      </c>
      <c r="AJ1328" s="98">
        <v>0</v>
      </c>
      <c r="AK1328" s="98">
        <v>0</v>
      </c>
      <c r="AL1328" s="98">
        <v>11900</v>
      </c>
      <c r="AM1328" s="98">
        <v>0</v>
      </c>
      <c r="AN1328" s="98">
        <v>0</v>
      </c>
      <c r="AO1328" s="98">
        <v>0</v>
      </c>
      <c r="AP1328" s="98">
        <v>0</v>
      </c>
      <c r="AQ1328" s="98">
        <v>0</v>
      </c>
      <c r="AR1328" s="98"/>
      <c r="AS1328" s="98"/>
      <c r="AT1328" s="98"/>
      <c r="AU1328" s="98">
        <v>0</v>
      </c>
      <c r="AV1328" s="98">
        <v>50900</v>
      </c>
      <c r="AW1328" s="98">
        <v>0</v>
      </c>
      <c r="AX1328" s="101">
        <v>2201481157</v>
      </c>
      <c r="AY1328" s="102">
        <v>45334</v>
      </c>
      <c r="AZ1328" s="98" t="s">
        <v>3951</v>
      </c>
      <c r="BA1328" s="98">
        <v>380619517</v>
      </c>
    </row>
    <row r="1329" spans="1:53">
      <c r="A1329" s="94">
        <v>900228989</v>
      </c>
      <c r="B1329" s="94" t="s">
        <v>3407</v>
      </c>
      <c r="C1329" s="94" t="s">
        <v>652</v>
      </c>
      <c r="D1329" s="94" t="str">
        <f>+CONCATENATE(A1329,"_",C1329)</f>
        <v>900228989_FECS559</v>
      </c>
      <c r="E1329" s="94" t="str">
        <f>+CONCATENATE(C1329,"_",AX1329)</f>
        <v>FECS559_2201481157</v>
      </c>
      <c r="F1329" s="96">
        <v>45229</v>
      </c>
      <c r="G1329" s="96">
        <v>45294</v>
      </c>
      <c r="H1329" s="98">
        <v>66900</v>
      </c>
      <c r="I1329" s="98">
        <v>11900</v>
      </c>
      <c r="J1329" s="94"/>
      <c r="K1329" s="94" t="s">
        <v>3938</v>
      </c>
      <c r="L1329" s="94" t="s">
        <v>3938</v>
      </c>
      <c r="M1329" s="98">
        <v>0</v>
      </c>
      <c r="N1329" s="94"/>
      <c r="O1329" s="94"/>
      <c r="P1329" s="94"/>
      <c r="Q1329" s="94"/>
      <c r="R1329" s="94" t="s">
        <v>3451</v>
      </c>
      <c r="S1329" s="96">
        <v>45229</v>
      </c>
      <c r="T1329" s="96">
        <v>45294</v>
      </c>
      <c r="U1329" s="96"/>
      <c r="V1329" s="98">
        <v>66900</v>
      </c>
      <c r="W1329" s="98">
        <v>11900</v>
      </c>
      <c r="X1329" s="98">
        <v>0</v>
      </c>
      <c r="Y1329" s="98">
        <v>0</v>
      </c>
      <c r="Z1329" s="94"/>
      <c r="AA1329" s="94"/>
      <c r="AB1329" s="98">
        <v>11900</v>
      </c>
      <c r="AC1329" s="94" t="s">
        <v>3966</v>
      </c>
      <c r="AD1329" s="94" t="s">
        <v>4198</v>
      </c>
      <c r="AE1329" s="94" t="s">
        <v>3968</v>
      </c>
      <c r="AF1329" s="94" t="s">
        <v>4129</v>
      </c>
      <c r="AG1329" s="94" t="s">
        <v>3950</v>
      </c>
      <c r="AH1329" s="98">
        <v>0</v>
      </c>
      <c r="AI1329" s="98">
        <v>0</v>
      </c>
      <c r="AJ1329" s="98">
        <v>0</v>
      </c>
      <c r="AK1329" s="98">
        <v>0</v>
      </c>
      <c r="AL1329" s="98">
        <v>11900</v>
      </c>
      <c r="AM1329" s="98">
        <v>0</v>
      </c>
      <c r="AN1329" s="98">
        <v>0</v>
      </c>
      <c r="AO1329" s="98">
        <v>0</v>
      </c>
      <c r="AP1329" s="98">
        <v>0</v>
      </c>
      <c r="AQ1329" s="98">
        <v>0</v>
      </c>
      <c r="AR1329" s="98"/>
      <c r="AS1329" s="98"/>
      <c r="AT1329" s="98"/>
      <c r="AU1329" s="98">
        <v>0</v>
      </c>
      <c r="AV1329" s="98">
        <v>50900</v>
      </c>
      <c r="AW1329" s="98">
        <v>0</v>
      </c>
      <c r="AX1329" s="101">
        <v>2201481157</v>
      </c>
      <c r="AY1329" s="102">
        <v>45334</v>
      </c>
      <c r="AZ1329" s="98" t="s">
        <v>3951</v>
      </c>
      <c r="BA1329" s="98">
        <v>380619517</v>
      </c>
    </row>
    <row r="1330" spans="1:53">
      <c r="A1330" s="94">
        <v>900228989</v>
      </c>
      <c r="B1330" s="94" t="s">
        <v>3407</v>
      </c>
      <c r="C1330" s="94" t="s">
        <v>653</v>
      </c>
      <c r="D1330" s="94" t="str">
        <f>+CONCATENATE(A1330,"_",C1330)</f>
        <v>900228989_FECS1223</v>
      </c>
      <c r="E1330" s="94" t="str">
        <f>+CONCATENATE(C1330,"_",AX1330)</f>
        <v>FECS1223_2201481157</v>
      </c>
      <c r="F1330" s="96">
        <v>45232</v>
      </c>
      <c r="G1330" s="96">
        <v>45294</v>
      </c>
      <c r="H1330" s="98">
        <v>66900</v>
      </c>
      <c r="I1330" s="98">
        <v>11900</v>
      </c>
      <c r="J1330" s="94"/>
      <c r="K1330" s="94" t="s">
        <v>3938</v>
      </c>
      <c r="L1330" s="94" t="s">
        <v>3938</v>
      </c>
      <c r="M1330" s="98">
        <v>0</v>
      </c>
      <c r="N1330" s="94"/>
      <c r="O1330" s="94"/>
      <c r="P1330" s="94"/>
      <c r="Q1330" s="94"/>
      <c r="R1330" s="94" t="s">
        <v>3451</v>
      </c>
      <c r="S1330" s="96">
        <v>45232</v>
      </c>
      <c r="T1330" s="96">
        <v>45294</v>
      </c>
      <c r="U1330" s="96"/>
      <c r="V1330" s="98">
        <v>66900</v>
      </c>
      <c r="W1330" s="98">
        <v>11900</v>
      </c>
      <c r="X1330" s="98">
        <v>0</v>
      </c>
      <c r="Y1330" s="98">
        <v>0</v>
      </c>
      <c r="Z1330" s="94"/>
      <c r="AA1330" s="94"/>
      <c r="AB1330" s="98">
        <v>11900</v>
      </c>
      <c r="AC1330" s="94" t="s">
        <v>3966</v>
      </c>
      <c r="AD1330" s="94" t="s">
        <v>4198</v>
      </c>
      <c r="AE1330" s="94" t="s">
        <v>3968</v>
      </c>
      <c r="AF1330" s="94" t="s">
        <v>4129</v>
      </c>
      <c r="AG1330" s="94" t="s">
        <v>3950</v>
      </c>
      <c r="AH1330" s="98">
        <v>0</v>
      </c>
      <c r="AI1330" s="98">
        <v>0</v>
      </c>
      <c r="AJ1330" s="98">
        <v>0</v>
      </c>
      <c r="AK1330" s="98">
        <v>0</v>
      </c>
      <c r="AL1330" s="98">
        <v>11900</v>
      </c>
      <c r="AM1330" s="98">
        <v>0</v>
      </c>
      <c r="AN1330" s="98">
        <v>0</v>
      </c>
      <c r="AO1330" s="98">
        <v>0</v>
      </c>
      <c r="AP1330" s="98">
        <v>0</v>
      </c>
      <c r="AQ1330" s="98">
        <v>0</v>
      </c>
      <c r="AR1330" s="98"/>
      <c r="AS1330" s="98"/>
      <c r="AT1330" s="98"/>
      <c r="AU1330" s="98">
        <v>0</v>
      </c>
      <c r="AV1330" s="98">
        <v>50900</v>
      </c>
      <c r="AW1330" s="98">
        <v>0</v>
      </c>
      <c r="AX1330" s="101">
        <v>2201481157</v>
      </c>
      <c r="AY1330" s="102">
        <v>45334</v>
      </c>
      <c r="AZ1330" s="98" t="s">
        <v>3951</v>
      </c>
      <c r="BA1330" s="98">
        <v>380619517</v>
      </c>
    </row>
    <row r="1331" spans="1:53">
      <c r="A1331" s="94">
        <v>900228989</v>
      </c>
      <c r="B1331" s="94" t="s">
        <v>3407</v>
      </c>
      <c r="C1331" s="94" t="s">
        <v>654</v>
      </c>
      <c r="D1331" s="94" t="str">
        <f>+CONCATENATE(A1331,"_",C1331)</f>
        <v>900228989_FECS1259</v>
      </c>
      <c r="E1331" s="94" t="str">
        <f>+CONCATENATE(C1331,"_",AX1331)</f>
        <v>FECS1259_2201481157</v>
      </c>
      <c r="F1331" s="96">
        <v>45232</v>
      </c>
      <c r="G1331" s="96">
        <v>45294</v>
      </c>
      <c r="H1331" s="98">
        <v>66900</v>
      </c>
      <c r="I1331" s="98">
        <v>11900</v>
      </c>
      <c r="J1331" s="94"/>
      <c r="K1331" s="94" t="s">
        <v>3938</v>
      </c>
      <c r="L1331" s="94" t="s">
        <v>3938</v>
      </c>
      <c r="M1331" s="98">
        <v>0</v>
      </c>
      <c r="N1331" s="94"/>
      <c r="O1331" s="94"/>
      <c r="P1331" s="94"/>
      <c r="Q1331" s="94"/>
      <c r="R1331" s="94" t="s">
        <v>3451</v>
      </c>
      <c r="S1331" s="96">
        <v>45232</v>
      </c>
      <c r="T1331" s="96">
        <v>45294</v>
      </c>
      <c r="U1331" s="96"/>
      <c r="V1331" s="98">
        <v>66900</v>
      </c>
      <c r="W1331" s="98">
        <v>11900</v>
      </c>
      <c r="X1331" s="98">
        <v>0</v>
      </c>
      <c r="Y1331" s="98">
        <v>0</v>
      </c>
      <c r="Z1331" s="94"/>
      <c r="AA1331" s="94"/>
      <c r="AB1331" s="98">
        <v>11900</v>
      </c>
      <c r="AC1331" s="94" t="s">
        <v>3966</v>
      </c>
      <c r="AD1331" s="94" t="s">
        <v>4198</v>
      </c>
      <c r="AE1331" s="94" t="s">
        <v>3968</v>
      </c>
      <c r="AF1331" s="94" t="s">
        <v>4129</v>
      </c>
      <c r="AG1331" s="94" t="s">
        <v>3950</v>
      </c>
      <c r="AH1331" s="98">
        <v>0</v>
      </c>
      <c r="AI1331" s="98">
        <v>0</v>
      </c>
      <c r="AJ1331" s="98">
        <v>0</v>
      </c>
      <c r="AK1331" s="98">
        <v>0</v>
      </c>
      <c r="AL1331" s="98">
        <v>11900</v>
      </c>
      <c r="AM1331" s="98">
        <v>0</v>
      </c>
      <c r="AN1331" s="98">
        <v>0</v>
      </c>
      <c r="AO1331" s="98">
        <v>0</v>
      </c>
      <c r="AP1331" s="98">
        <v>0</v>
      </c>
      <c r="AQ1331" s="98">
        <v>0</v>
      </c>
      <c r="AR1331" s="98"/>
      <c r="AS1331" s="98"/>
      <c r="AT1331" s="98"/>
      <c r="AU1331" s="98">
        <v>0</v>
      </c>
      <c r="AV1331" s="98">
        <v>50900</v>
      </c>
      <c r="AW1331" s="98">
        <v>0</v>
      </c>
      <c r="AX1331" s="101">
        <v>2201481157</v>
      </c>
      <c r="AY1331" s="102">
        <v>45334</v>
      </c>
      <c r="AZ1331" s="98" t="s">
        <v>3951</v>
      </c>
      <c r="BA1331" s="98">
        <v>380619517</v>
      </c>
    </row>
    <row r="1332" spans="1:53">
      <c r="A1332" s="94">
        <v>900228989</v>
      </c>
      <c r="B1332" s="94" t="s">
        <v>3407</v>
      </c>
      <c r="C1332" s="94" t="s">
        <v>655</v>
      </c>
      <c r="D1332" s="94" t="str">
        <f>+CONCATENATE(A1332,"_",C1332)</f>
        <v>900228989_FECS1277</v>
      </c>
      <c r="E1332" s="94" t="str">
        <f>+CONCATENATE(C1332,"_",AX1332)</f>
        <v>FECS1277_2201481157</v>
      </c>
      <c r="F1332" s="96">
        <v>45232</v>
      </c>
      <c r="G1332" s="96">
        <v>45294</v>
      </c>
      <c r="H1332" s="98">
        <v>66900</v>
      </c>
      <c r="I1332" s="98">
        <v>11900</v>
      </c>
      <c r="J1332" s="94"/>
      <c r="K1332" s="94" t="s">
        <v>3938</v>
      </c>
      <c r="L1332" s="94" t="s">
        <v>3938</v>
      </c>
      <c r="M1332" s="98">
        <v>0</v>
      </c>
      <c r="N1332" s="94"/>
      <c r="O1332" s="94"/>
      <c r="P1332" s="94"/>
      <c r="Q1332" s="94"/>
      <c r="R1332" s="94" t="s">
        <v>3451</v>
      </c>
      <c r="S1332" s="96">
        <v>45232</v>
      </c>
      <c r="T1332" s="96">
        <v>45294</v>
      </c>
      <c r="U1332" s="96"/>
      <c r="V1332" s="98">
        <v>66900</v>
      </c>
      <c r="W1332" s="98">
        <v>11900</v>
      </c>
      <c r="X1332" s="98">
        <v>0</v>
      </c>
      <c r="Y1332" s="98">
        <v>0</v>
      </c>
      <c r="Z1332" s="94"/>
      <c r="AA1332" s="94"/>
      <c r="AB1332" s="98">
        <v>11900</v>
      </c>
      <c r="AC1332" s="94" t="s">
        <v>3966</v>
      </c>
      <c r="AD1332" s="94" t="s">
        <v>4198</v>
      </c>
      <c r="AE1332" s="94" t="s">
        <v>3968</v>
      </c>
      <c r="AF1332" s="94" t="s">
        <v>4129</v>
      </c>
      <c r="AG1332" s="94" t="s">
        <v>3950</v>
      </c>
      <c r="AH1332" s="98">
        <v>0</v>
      </c>
      <c r="AI1332" s="98">
        <v>0</v>
      </c>
      <c r="AJ1332" s="98">
        <v>0</v>
      </c>
      <c r="AK1332" s="98">
        <v>0</v>
      </c>
      <c r="AL1332" s="98">
        <v>11900</v>
      </c>
      <c r="AM1332" s="98">
        <v>0</v>
      </c>
      <c r="AN1332" s="98">
        <v>0</v>
      </c>
      <c r="AO1332" s="98">
        <v>0</v>
      </c>
      <c r="AP1332" s="98">
        <v>0</v>
      </c>
      <c r="AQ1332" s="98">
        <v>0</v>
      </c>
      <c r="AR1332" s="98"/>
      <c r="AS1332" s="98"/>
      <c r="AT1332" s="98"/>
      <c r="AU1332" s="98">
        <v>0</v>
      </c>
      <c r="AV1332" s="98">
        <v>50900</v>
      </c>
      <c r="AW1332" s="98">
        <v>0</v>
      </c>
      <c r="AX1332" s="101">
        <v>2201481157</v>
      </c>
      <c r="AY1332" s="102">
        <v>45334</v>
      </c>
      <c r="AZ1332" s="98" t="s">
        <v>3951</v>
      </c>
      <c r="BA1332" s="98">
        <v>380619517</v>
      </c>
    </row>
    <row r="1333" spans="1:53">
      <c r="A1333" s="94">
        <v>900228989</v>
      </c>
      <c r="B1333" s="94" t="s">
        <v>3407</v>
      </c>
      <c r="C1333" s="94" t="s">
        <v>656</v>
      </c>
      <c r="D1333" s="94" t="str">
        <f>+CONCATENATE(A1333,"_",C1333)</f>
        <v>900228989_FECS1282</v>
      </c>
      <c r="E1333" s="94" t="str">
        <f>+CONCATENATE(C1333,"_",AX1333)</f>
        <v>FECS1282_2201481157</v>
      </c>
      <c r="F1333" s="96">
        <v>45232</v>
      </c>
      <c r="G1333" s="96">
        <v>45294</v>
      </c>
      <c r="H1333" s="98">
        <v>66900</v>
      </c>
      <c r="I1333" s="98">
        <v>11900</v>
      </c>
      <c r="J1333" s="94"/>
      <c r="K1333" s="94" t="s">
        <v>3938</v>
      </c>
      <c r="L1333" s="94" t="s">
        <v>3938</v>
      </c>
      <c r="M1333" s="98">
        <v>0</v>
      </c>
      <c r="N1333" s="94"/>
      <c r="O1333" s="94"/>
      <c r="P1333" s="94"/>
      <c r="Q1333" s="94"/>
      <c r="R1333" s="94" t="s">
        <v>3451</v>
      </c>
      <c r="S1333" s="96">
        <v>45232</v>
      </c>
      <c r="T1333" s="96">
        <v>45294</v>
      </c>
      <c r="U1333" s="96"/>
      <c r="V1333" s="98">
        <v>66900</v>
      </c>
      <c r="W1333" s="98">
        <v>11900</v>
      </c>
      <c r="X1333" s="98">
        <v>0</v>
      </c>
      <c r="Y1333" s="98">
        <v>0</v>
      </c>
      <c r="Z1333" s="94"/>
      <c r="AA1333" s="94"/>
      <c r="AB1333" s="98">
        <v>11900</v>
      </c>
      <c r="AC1333" s="94" t="s">
        <v>3966</v>
      </c>
      <c r="AD1333" s="94" t="s">
        <v>4198</v>
      </c>
      <c r="AE1333" s="94" t="s">
        <v>3968</v>
      </c>
      <c r="AF1333" s="94" t="s">
        <v>4129</v>
      </c>
      <c r="AG1333" s="94" t="s">
        <v>3950</v>
      </c>
      <c r="AH1333" s="98">
        <v>0</v>
      </c>
      <c r="AI1333" s="98">
        <v>0</v>
      </c>
      <c r="AJ1333" s="98">
        <v>0</v>
      </c>
      <c r="AK1333" s="98">
        <v>0</v>
      </c>
      <c r="AL1333" s="98">
        <v>11900</v>
      </c>
      <c r="AM1333" s="98">
        <v>0</v>
      </c>
      <c r="AN1333" s="98">
        <v>0</v>
      </c>
      <c r="AO1333" s="98">
        <v>0</v>
      </c>
      <c r="AP1333" s="98">
        <v>0</v>
      </c>
      <c r="AQ1333" s="98">
        <v>0</v>
      </c>
      <c r="AR1333" s="98"/>
      <c r="AS1333" s="98"/>
      <c r="AT1333" s="98"/>
      <c r="AU1333" s="98">
        <v>0</v>
      </c>
      <c r="AV1333" s="98">
        <v>50900</v>
      </c>
      <c r="AW1333" s="98">
        <v>0</v>
      </c>
      <c r="AX1333" s="101">
        <v>2201481157</v>
      </c>
      <c r="AY1333" s="102">
        <v>45334</v>
      </c>
      <c r="AZ1333" s="98" t="s">
        <v>3951</v>
      </c>
      <c r="BA1333" s="98">
        <v>380619517</v>
      </c>
    </row>
    <row r="1334" spans="1:53">
      <c r="A1334" s="94">
        <v>900228989</v>
      </c>
      <c r="B1334" s="94" t="s">
        <v>3407</v>
      </c>
      <c r="C1334" s="94" t="s">
        <v>657</v>
      </c>
      <c r="D1334" s="94" t="str">
        <f>+CONCATENATE(A1334,"_",C1334)</f>
        <v>900228989_FECS1283</v>
      </c>
      <c r="E1334" s="94" t="str">
        <f>+CONCATENATE(C1334,"_",AX1334)</f>
        <v>FECS1283_2201481157</v>
      </c>
      <c r="F1334" s="96">
        <v>45232</v>
      </c>
      <c r="G1334" s="96">
        <v>45294</v>
      </c>
      <c r="H1334" s="98">
        <v>66900</v>
      </c>
      <c r="I1334" s="98">
        <v>11900</v>
      </c>
      <c r="J1334" s="94"/>
      <c r="K1334" s="94" t="s">
        <v>3938</v>
      </c>
      <c r="L1334" s="94" t="s">
        <v>3938</v>
      </c>
      <c r="M1334" s="98">
        <v>0</v>
      </c>
      <c r="N1334" s="94"/>
      <c r="O1334" s="94"/>
      <c r="P1334" s="94"/>
      <c r="Q1334" s="94"/>
      <c r="R1334" s="94" t="s">
        <v>3451</v>
      </c>
      <c r="S1334" s="96">
        <v>45232</v>
      </c>
      <c r="T1334" s="96">
        <v>45294</v>
      </c>
      <c r="U1334" s="96"/>
      <c r="V1334" s="98">
        <v>66900</v>
      </c>
      <c r="W1334" s="98">
        <v>11900</v>
      </c>
      <c r="X1334" s="98">
        <v>0</v>
      </c>
      <c r="Y1334" s="98">
        <v>0</v>
      </c>
      <c r="Z1334" s="94"/>
      <c r="AA1334" s="94"/>
      <c r="AB1334" s="98">
        <v>11900</v>
      </c>
      <c r="AC1334" s="94" t="s">
        <v>3966</v>
      </c>
      <c r="AD1334" s="94" t="s">
        <v>4198</v>
      </c>
      <c r="AE1334" s="94" t="s">
        <v>3968</v>
      </c>
      <c r="AF1334" s="94" t="s">
        <v>4129</v>
      </c>
      <c r="AG1334" s="94" t="s">
        <v>3950</v>
      </c>
      <c r="AH1334" s="98">
        <v>0</v>
      </c>
      <c r="AI1334" s="98">
        <v>0</v>
      </c>
      <c r="AJ1334" s="98">
        <v>0</v>
      </c>
      <c r="AK1334" s="98">
        <v>0</v>
      </c>
      <c r="AL1334" s="98">
        <v>11900</v>
      </c>
      <c r="AM1334" s="98">
        <v>0</v>
      </c>
      <c r="AN1334" s="98">
        <v>0</v>
      </c>
      <c r="AO1334" s="98">
        <v>0</v>
      </c>
      <c r="AP1334" s="98">
        <v>0</v>
      </c>
      <c r="AQ1334" s="98">
        <v>0</v>
      </c>
      <c r="AR1334" s="98"/>
      <c r="AS1334" s="98"/>
      <c r="AT1334" s="98"/>
      <c r="AU1334" s="98">
        <v>0</v>
      </c>
      <c r="AV1334" s="98">
        <v>50900</v>
      </c>
      <c r="AW1334" s="98">
        <v>0</v>
      </c>
      <c r="AX1334" s="101">
        <v>2201481157</v>
      </c>
      <c r="AY1334" s="102">
        <v>45334</v>
      </c>
      <c r="AZ1334" s="98" t="s">
        <v>3951</v>
      </c>
      <c r="BA1334" s="98">
        <v>380619517</v>
      </c>
    </row>
    <row r="1335" spans="1:53">
      <c r="A1335" s="94">
        <v>900228989</v>
      </c>
      <c r="B1335" s="94" t="s">
        <v>3407</v>
      </c>
      <c r="C1335" s="94" t="s">
        <v>658</v>
      </c>
      <c r="D1335" s="94" t="str">
        <f>+CONCATENATE(A1335,"_",C1335)</f>
        <v>900228989_FECS1581</v>
      </c>
      <c r="E1335" s="94" t="str">
        <f>+CONCATENATE(C1335,"_",AX1335)</f>
        <v>FECS1581_2201481157</v>
      </c>
      <c r="F1335" s="96">
        <v>45235</v>
      </c>
      <c r="G1335" s="96">
        <v>45294</v>
      </c>
      <c r="H1335" s="98">
        <v>66900</v>
      </c>
      <c r="I1335" s="98">
        <v>11900</v>
      </c>
      <c r="J1335" s="94"/>
      <c r="K1335" s="94" t="s">
        <v>3938</v>
      </c>
      <c r="L1335" s="94" t="s">
        <v>3938</v>
      </c>
      <c r="M1335" s="98">
        <v>0</v>
      </c>
      <c r="N1335" s="94"/>
      <c r="O1335" s="94"/>
      <c r="P1335" s="94"/>
      <c r="Q1335" s="94"/>
      <c r="R1335" s="94" t="s">
        <v>3451</v>
      </c>
      <c r="S1335" s="96">
        <v>45235</v>
      </c>
      <c r="T1335" s="96">
        <v>45294</v>
      </c>
      <c r="U1335" s="96"/>
      <c r="V1335" s="98">
        <v>66900</v>
      </c>
      <c r="W1335" s="98">
        <v>11900</v>
      </c>
      <c r="X1335" s="98">
        <v>0</v>
      </c>
      <c r="Y1335" s="98">
        <v>0</v>
      </c>
      <c r="Z1335" s="94"/>
      <c r="AA1335" s="94"/>
      <c r="AB1335" s="98">
        <v>11900</v>
      </c>
      <c r="AC1335" s="94" t="s">
        <v>3966</v>
      </c>
      <c r="AD1335" s="94" t="s">
        <v>4198</v>
      </c>
      <c r="AE1335" s="94" t="s">
        <v>3968</v>
      </c>
      <c r="AF1335" s="94" t="s">
        <v>4129</v>
      </c>
      <c r="AG1335" s="94" t="s">
        <v>3950</v>
      </c>
      <c r="AH1335" s="98">
        <v>0</v>
      </c>
      <c r="AI1335" s="98">
        <v>0</v>
      </c>
      <c r="AJ1335" s="98">
        <v>0</v>
      </c>
      <c r="AK1335" s="98">
        <v>0</v>
      </c>
      <c r="AL1335" s="98">
        <v>11900</v>
      </c>
      <c r="AM1335" s="98">
        <v>0</v>
      </c>
      <c r="AN1335" s="98">
        <v>0</v>
      </c>
      <c r="AO1335" s="98">
        <v>0</v>
      </c>
      <c r="AP1335" s="98">
        <v>0</v>
      </c>
      <c r="AQ1335" s="98">
        <v>0</v>
      </c>
      <c r="AR1335" s="98"/>
      <c r="AS1335" s="98"/>
      <c r="AT1335" s="98"/>
      <c r="AU1335" s="98">
        <v>0</v>
      </c>
      <c r="AV1335" s="98">
        <v>50900</v>
      </c>
      <c r="AW1335" s="98">
        <v>0</v>
      </c>
      <c r="AX1335" s="101">
        <v>2201481157</v>
      </c>
      <c r="AY1335" s="102">
        <v>45334</v>
      </c>
      <c r="AZ1335" s="98" t="s">
        <v>3951</v>
      </c>
      <c r="BA1335" s="98">
        <v>380619517</v>
      </c>
    </row>
    <row r="1336" spans="1:53">
      <c r="A1336" s="94">
        <v>900228989</v>
      </c>
      <c r="B1336" s="94" t="s">
        <v>3407</v>
      </c>
      <c r="C1336" s="94" t="s">
        <v>659</v>
      </c>
      <c r="D1336" s="94" t="str">
        <f>+CONCATENATE(A1336,"_",C1336)</f>
        <v>900228989_FECS1583</v>
      </c>
      <c r="E1336" s="94" t="str">
        <f>+CONCATENATE(C1336,"_",AX1336)</f>
        <v>FECS1583_2201481157</v>
      </c>
      <c r="F1336" s="96">
        <v>45235</v>
      </c>
      <c r="G1336" s="96">
        <v>45294</v>
      </c>
      <c r="H1336" s="98">
        <v>66900</v>
      </c>
      <c r="I1336" s="98">
        <v>11900</v>
      </c>
      <c r="J1336" s="94"/>
      <c r="K1336" s="94" t="s">
        <v>3938</v>
      </c>
      <c r="L1336" s="94" t="s">
        <v>3938</v>
      </c>
      <c r="M1336" s="98">
        <v>0</v>
      </c>
      <c r="N1336" s="94"/>
      <c r="O1336" s="94"/>
      <c r="P1336" s="94"/>
      <c r="Q1336" s="94"/>
      <c r="R1336" s="94" t="s">
        <v>3451</v>
      </c>
      <c r="S1336" s="96">
        <v>45235</v>
      </c>
      <c r="T1336" s="96">
        <v>45294</v>
      </c>
      <c r="U1336" s="96"/>
      <c r="V1336" s="98">
        <v>66900</v>
      </c>
      <c r="W1336" s="98">
        <v>11900</v>
      </c>
      <c r="X1336" s="98">
        <v>0</v>
      </c>
      <c r="Y1336" s="98">
        <v>0</v>
      </c>
      <c r="Z1336" s="94"/>
      <c r="AA1336" s="94"/>
      <c r="AB1336" s="98">
        <v>11900</v>
      </c>
      <c r="AC1336" s="94" t="s">
        <v>3966</v>
      </c>
      <c r="AD1336" s="94" t="s">
        <v>4198</v>
      </c>
      <c r="AE1336" s="94" t="s">
        <v>3968</v>
      </c>
      <c r="AF1336" s="94" t="s">
        <v>4129</v>
      </c>
      <c r="AG1336" s="94" t="s">
        <v>3950</v>
      </c>
      <c r="AH1336" s="98">
        <v>0</v>
      </c>
      <c r="AI1336" s="98">
        <v>0</v>
      </c>
      <c r="AJ1336" s="98">
        <v>0</v>
      </c>
      <c r="AK1336" s="98">
        <v>0</v>
      </c>
      <c r="AL1336" s="98">
        <v>11900</v>
      </c>
      <c r="AM1336" s="98">
        <v>0</v>
      </c>
      <c r="AN1336" s="98">
        <v>0</v>
      </c>
      <c r="AO1336" s="98">
        <v>0</v>
      </c>
      <c r="AP1336" s="98">
        <v>0</v>
      </c>
      <c r="AQ1336" s="98">
        <v>0</v>
      </c>
      <c r="AR1336" s="98"/>
      <c r="AS1336" s="98"/>
      <c r="AT1336" s="98"/>
      <c r="AU1336" s="98">
        <v>0</v>
      </c>
      <c r="AV1336" s="98">
        <v>50900</v>
      </c>
      <c r="AW1336" s="98">
        <v>0</v>
      </c>
      <c r="AX1336" s="101">
        <v>2201481157</v>
      </c>
      <c r="AY1336" s="102">
        <v>45334</v>
      </c>
      <c r="AZ1336" s="98" t="s">
        <v>3951</v>
      </c>
      <c r="BA1336" s="98">
        <v>380619517</v>
      </c>
    </row>
    <row r="1337" spans="1:53">
      <c r="A1337" s="94">
        <v>900228989</v>
      </c>
      <c r="B1337" s="94" t="s">
        <v>3407</v>
      </c>
      <c r="C1337" s="94" t="s">
        <v>660</v>
      </c>
      <c r="D1337" s="94" t="str">
        <f>+CONCATENATE(A1337,"_",C1337)</f>
        <v>900228989_FECS1585</v>
      </c>
      <c r="E1337" s="94" t="str">
        <f>+CONCATENATE(C1337,"_",AX1337)</f>
        <v>FECS1585_2201481157</v>
      </c>
      <c r="F1337" s="96">
        <v>45235</v>
      </c>
      <c r="G1337" s="96">
        <v>45294</v>
      </c>
      <c r="H1337" s="98">
        <v>66900</v>
      </c>
      <c r="I1337" s="98">
        <v>11900</v>
      </c>
      <c r="J1337" s="94"/>
      <c r="K1337" s="94" t="s">
        <v>3938</v>
      </c>
      <c r="L1337" s="94" t="s">
        <v>3938</v>
      </c>
      <c r="M1337" s="98">
        <v>0</v>
      </c>
      <c r="N1337" s="94"/>
      <c r="O1337" s="94"/>
      <c r="P1337" s="94"/>
      <c r="Q1337" s="94"/>
      <c r="R1337" s="94" t="s">
        <v>3451</v>
      </c>
      <c r="S1337" s="96">
        <v>45235</v>
      </c>
      <c r="T1337" s="96">
        <v>45294</v>
      </c>
      <c r="U1337" s="96"/>
      <c r="V1337" s="98">
        <v>66900</v>
      </c>
      <c r="W1337" s="98">
        <v>11900</v>
      </c>
      <c r="X1337" s="98">
        <v>0</v>
      </c>
      <c r="Y1337" s="98">
        <v>0</v>
      </c>
      <c r="Z1337" s="94"/>
      <c r="AA1337" s="94"/>
      <c r="AB1337" s="98">
        <v>11900</v>
      </c>
      <c r="AC1337" s="94" t="s">
        <v>3966</v>
      </c>
      <c r="AD1337" s="94" t="s">
        <v>4198</v>
      </c>
      <c r="AE1337" s="94" t="s">
        <v>3968</v>
      </c>
      <c r="AF1337" s="94" t="s">
        <v>4129</v>
      </c>
      <c r="AG1337" s="94" t="s">
        <v>3950</v>
      </c>
      <c r="AH1337" s="98">
        <v>0</v>
      </c>
      <c r="AI1337" s="98">
        <v>0</v>
      </c>
      <c r="AJ1337" s="98">
        <v>0</v>
      </c>
      <c r="AK1337" s="98">
        <v>0</v>
      </c>
      <c r="AL1337" s="98">
        <v>11900</v>
      </c>
      <c r="AM1337" s="98">
        <v>0</v>
      </c>
      <c r="AN1337" s="98">
        <v>0</v>
      </c>
      <c r="AO1337" s="98">
        <v>0</v>
      </c>
      <c r="AP1337" s="98">
        <v>0</v>
      </c>
      <c r="AQ1337" s="98">
        <v>0</v>
      </c>
      <c r="AR1337" s="98"/>
      <c r="AS1337" s="98"/>
      <c r="AT1337" s="98"/>
      <c r="AU1337" s="98">
        <v>0</v>
      </c>
      <c r="AV1337" s="98">
        <v>50900</v>
      </c>
      <c r="AW1337" s="98">
        <v>0</v>
      </c>
      <c r="AX1337" s="101">
        <v>2201481157</v>
      </c>
      <c r="AY1337" s="102">
        <v>45334</v>
      </c>
      <c r="AZ1337" s="98" t="s">
        <v>3951</v>
      </c>
      <c r="BA1337" s="98">
        <v>380619517</v>
      </c>
    </row>
    <row r="1338" spans="1:53">
      <c r="A1338" s="94">
        <v>900228989</v>
      </c>
      <c r="B1338" s="94" t="s">
        <v>3407</v>
      </c>
      <c r="C1338" s="94" t="s">
        <v>661</v>
      </c>
      <c r="D1338" s="94" t="str">
        <f>+CONCATENATE(A1338,"_",C1338)</f>
        <v>900228989_FECS1586</v>
      </c>
      <c r="E1338" s="94" t="str">
        <f>+CONCATENATE(C1338,"_",AX1338)</f>
        <v>FECS1586_2201481157</v>
      </c>
      <c r="F1338" s="96">
        <v>45235</v>
      </c>
      <c r="G1338" s="96">
        <v>45294</v>
      </c>
      <c r="H1338" s="98">
        <v>66900</v>
      </c>
      <c r="I1338" s="98">
        <v>11900</v>
      </c>
      <c r="J1338" s="94"/>
      <c r="K1338" s="94" t="s">
        <v>3938</v>
      </c>
      <c r="L1338" s="94" t="s">
        <v>3938</v>
      </c>
      <c r="M1338" s="98">
        <v>0</v>
      </c>
      <c r="N1338" s="94"/>
      <c r="O1338" s="94"/>
      <c r="P1338" s="94"/>
      <c r="Q1338" s="94"/>
      <c r="R1338" s="94" t="s">
        <v>3451</v>
      </c>
      <c r="S1338" s="96">
        <v>45235</v>
      </c>
      <c r="T1338" s="96">
        <v>45294</v>
      </c>
      <c r="U1338" s="96"/>
      <c r="V1338" s="98">
        <v>66900</v>
      </c>
      <c r="W1338" s="98">
        <v>11900</v>
      </c>
      <c r="X1338" s="98">
        <v>0</v>
      </c>
      <c r="Y1338" s="98">
        <v>0</v>
      </c>
      <c r="Z1338" s="94"/>
      <c r="AA1338" s="94"/>
      <c r="AB1338" s="98">
        <v>11900</v>
      </c>
      <c r="AC1338" s="94" t="s">
        <v>3966</v>
      </c>
      <c r="AD1338" s="94" t="s">
        <v>4198</v>
      </c>
      <c r="AE1338" s="94" t="s">
        <v>3968</v>
      </c>
      <c r="AF1338" s="94" t="s">
        <v>4129</v>
      </c>
      <c r="AG1338" s="94" t="s">
        <v>3950</v>
      </c>
      <c r="AH1338" s="98">
        <v>0</v>
      </c>
      <c r="AI1338" s="98">
        <v>0</v>
      </c>
      <c r="AJ1338" s="98">
        <v>0</v>
      </c>
      <c r="AK1338" s="98">
        <v>0</v>
      </c>
      <c r="AL1338" s="98">
        <v>11900</v>
      </c>
      <c r="AM1338" s="98">
        <v>0</v>
      </c>
      <c r="AN1338" s="98">
        <v>0</v>
      </c>
      <c r="AO1338" s="98">
        <v>0</v>
      </c>
      <c r="AP1338" s="98">
        <v>0</v>
      </c>
      <c r="AQ1338" s="98">
        <v>0</v>
      </c>
      <c r="AR1338" s="98"/>
      <c r="AS1338" s="98"/>
      <c r="AT1338" s="98"/>
      <c r="AU1338" s="98">
        <v>0</v>
      </c>
      <c r="AV1338" s="98">
        <v>50900</v>
      </c>
      <c r="AW1338" s="98">
        <v>0</v>
      </c>
      <c r="AX1338" s="101">
        <v>2201481157</v>
      </c>
      <c r="AY1338" s="102">
        <v>45334</v>
      </c>
      <c r="AZ1338" s="98" t="s">
        <v>3951</v>
      </c>
      <c r="BA1338" s="98">
        <v>380619517</v>
      </c>
    </row>
    <row r="1339" spans="1:53">
      <c r="A1339" s="94">
        <v>900228989</v>
      </c>
      <c r="B1339" s="94" t="s">
        <v>3407</v>
      </c>
      <c r="C1339" s="94" t="s">
        <v>662</v>
      </c>
      <c r="D1339" s="94" t="str">
        <f>+CONCATENATE(A1339,"_",C1339)</f>
        <v>900228989_FECS1593</v>
      </c>
      <c r="E1339" s="94" t="str">
        <f>+CONCATENATE(C1339,"_",AX1339)</f>
        <v>FECS1593_2201481157</v>
      </c>
      <c r="F1339" s="96">
        <v>45235</v>
      </c>
      <c r="G1339" s="96">
        <v>45294</v>
      </c>
      <c r="H1339" s="98">
        <v>66900</v>
      </c>
      <c r="I1339" s="98">
        <v>11900</v>
      </c>
      <c r="J1339" s="94"/>
      <c r="K1339" s="94" t="s">
        <v>3938</v>
      </c>
      <c r="L1339" s="94" t="s">
        <v>3938</v>
      </c>
      <c r="M1339" s="98">
        <v>0</v>
      </c>
      <c r="N1339" s="94"/>
      <c r="O1339" s="94"/>
      <c r="P1339" s="94"/>
      <c r="Q1339" s="94"/>
      <c r="R1339" s="94" t="s">
        <v>3451</v>
      </c>
      <c r="S1339" s="96">
        <v>45235</v>
      </c>
      <c r="T1339" s="96">
        <v>45294</v>
      </c>
      <c r="U1339" s="96"/>
      <c r="V1339" s="98">
        <v>66900</v>
      </c>
      <c r="W1339" s="98">
        <v>11900</v>
      </c>
      <c r="X1339" s="98">
        <v>0</v>
      </c>
      <c r="Y1339" s="98">
        <v>0</v>
      </c>
      <c r="Z1339" s="94"/>
      <c r="AA1339" s="94"/>
      <c r="AB1339" s="98">
        <v>11900</v>
      </c>
      <c r="AC1339" s="94" t="s">
        <v>3966</v>
      </c>
      <c r="AD1339" s="94" t="s">
        <v>4198</v>
      </c>
      <c r="AE1339" s="94" t="s">
        <v>3968</v>
      </c>
      <c r="AF1339" s="94" t="s">
        <v>4129</v>
      </c>
      <c r="AG1339" s="94" t="s">
        <v>3950</v>
      </c>
      <c r="AH1339" s="98">
        <v>0</v>
      </c>
      <c r="AI1339" s="98">
        <v>0</v>
      </c>
      <c r="AJ1339" s="98">
        <v>0</v>
      </c>
      <c r="AK1339" s="98">
        <v>0</v>
      </c>
      <c r="AL1339" s="98">
        <v>11900</v>
      </c>
      <c r="AM1339" s="98">
        <v>0</v>
      </c>
      <c r="AN1339" s="98">
        <v>0</v>
      </c>
      <c r="AO1339" s="98">
        <v>0</v>
      </c>
      <c r="AP1339" s="98">
        <v>0</v>
      </c>
      <c r="AQ1339" s="98">
        <v>0</v>
      </c>
      <c r="AR1339" s="98"/>
      <c r="AS1339" s="98"/>
      <c r="AT1339" s="98"/>
      <c r="AU1339" s="98">
        <v>0</v>
      </c>
      <c r="AV1339" s="98">
        <v>50900</v>
      </c>
      <c r="AW1339" s="98">
        <v>0</v>
      </c>
      <c r="AX1339" s="101">
        <v>2201481157</v>
      </c>
      <c r="AY1339" s="102">
        <v>45334</v>
      </c>
      <c r="AZ1339" s="98" t="s">
        <v>3951</v>
      </c>
      <c r="BA1339" s="98">
        <v>380619517</v>
      </c>
    </row>
    <row r="1340" spans="1:53">
      <c r="A1340" s="94">
        <v>900228989</v>
      </c>
      <c r="B1340" s="94" t="s">
        <v>3407</v>
      </c>
      <c r="C1340" s="94" t="s">
        <v>663</v>
      </c>
      <c r="D1340" s="94" t="str">
        <f>+CONCATENATE(A1340,"_",C1340)</f>
        <v>900228989_FECS1595</v>
      </c>
      <c r="E1340" s="94" t="str">
        <f>+CONCATENATE(C1340,"_",AX1340)</f>
        <v>FECS1595_2201481157</v>
      </c>
      <c r="F1340" s="96">
        <v>45235</v>
      </c>
      <c r="G1340" s="96">
        <v>45294</v>
      </c>
      <c r="H1340" s="98">
        <v>66900</v>
      </c>
      <c r="I1340" s="98">
        <v>11900</v>
      </c>
      <c r="J1340" s="94"/>
      <c r="K1340" s="94" t="s">
        <v>3938</v>
      </c>
      <c r="L1340" s="94" t="s">
        <v>3938</v>
      </c>
      <c r="M1340" s="98">
        <v>0</v>
      </c>
      <c r="N1340" s="94"/>
      <c r="O1340" s="94"/>
      <c r="P1340" s="94"/>
      <c r="Q1340" s="94"/>
      <c r="R1340" s="94" t="s">
        <v>3451</v>
      </c>
      <c r="S1340" s="96">
        <v>45235</v>
      </c>
      <c r="T1340" s="96">
        <v>45294</v>
      </c>
      <c r="U1340" s="96"/>
      <c r="V1340" s="98">
        <v>66900</v>
      </c>
      <c r="W1340" s="98">
        <v>11900</v>
      </c>
      <c r="X1340" s="98">
        <v>0</v>
      </c>
      <c r="Y1340" s="98">
        <v>0</v>
      </c>
      <c r="Z1340" s="94"/>
      <c r="AA1340" s="94"/>
      <c r="AB1340" s="98">
        <v>11900</v>
      </c>
      <c r="AC1340" s="94" t="s">
        <v>3966</v>
      </c>
      <c r="AD1340" s="94" t="s">
        <v>4198</v>
      </c>
      <c r="AE1340" s="94" t="s">
        <v>3968</v>
      </c>
      <c r="AF1340" s="94" t="s">
        <v>4129</v>
      </c>
      <c r="AG1340" s="94" t="s">
        <v>3950</v>
      </c>
      <c r="AH1340" s="98">
        <v>0</v>
      </c>
      <c r="AI1340" s="98">
        <v>0</v>
      </c>
      <c r="AJ1340" s="98">
        <v>0</v>
      </c>
      <c r="AK1340" s="98">
        <v>0</v>
      </c>
      <c r="AL1340" s="98">
        <v>11900</v>
      </c>
      <c r="AM1340" s="98">
        <v>0</v>
      </c>
      <c r="AN1340" s="98">
        <v>0</v>
      </c>
      <c r="AO1340" s="98">
        <v>0</v>
      </c>
      <c r="AP1340" s="98">
        <v>0</v>
      </c>
      <c r="AQ1340" s="98">
        <v>0</v>
      </c>
      <c r="AR1340" s="98"/>
      <c r="AS1340" s="98"/>
      <c r="AT1340" s="98"/>
      <c r="AU1340" s="98">
        <v>0</v>
      </c>
      <c r="AV1340" s="98">
        <v>50900</v>
      </c>
      <c r="AW1340" s="98">
        <v>0</v>
      </c>
      <c r="AX1340" s="101">
        <v>2201481157</v>
      </c>
      <c r="AY1340" s="102">
        <v>45334</v>
      </c>
      <c r="AZ1340" s="98" t="s">
        <v>3951</v>
      </c>
      <c r="BA1340" s="98">
        <v>380619517</v>
      </c>
    </row>
    <row r="1341" spans="1:53">
      <c r="A1341" s="94">
        <v>900228989</v>
      </c>
      <c r="B1341" s="94" t="s">
        <v>3407</v>
      </c>
      <c r="C1341" s="94" t="s">
        <v>664</v>
      </c>
      <c r="D1341" s="94" t="str">
        <f>+CONCATENATE(A1341,"_",C1341)</f>
        <v>900228989_FECS2015</v>
      </c>
      <c r="E1341" s="94" t="str">
        <f>+CONCATENATE(C1341,"_",AX1341)</f>
        <v>FECS2015_2201481157</v>
      </c>
      <c r="F1341" s="96">
        <v>45238</v>
      </c>
      <c r="G1341" s="96">
        <v>45294</v>
      </c>
      <c r="H1341" s="98">
        <v>66900</v>
      </c>
      <c r="I1341" s="98">
        <v>11900</v>
      </c>
      <c r="J1341" s="94"/>
      <c r="K1341" s="94" t="s">
        <v>3938</v>
      </c>
      <c r="L1341" s="94" t="s">
        <v>3938</v>
      </c>
      <c r="M1341" s="98">
        <v>0</v>
      </c>
      <c r="N1341" s="94"/>
      <c r="O1341" s="94"/>
      <c r="P1341" s="94"/>
      <c r="Q1341" s="94"/>
      <c r="R1341" s="94" t="s">
        <v>3451</v>
      </c>
      <c r="S1341" s="96">
        <v>45238</v>
      </c>
      <c r="T1341" s="96">
        <v>45294</v>
      </c>
      <c r="U1341" s="96"/>
      <c r="V1341" s="98">
        <v>66900</v>
      </c>
      <c r="W1341" s="98">
        <v>11900</v>
      </c>
      <c r="X1341" s="98">
        <v>0</v>
      </c>
      <c r="Y1341" s="98">
        <v>0</v>
      </c>
      <c r="Z1341" s="94"/>
      <c r="AA1341" s="94"/>
      <c r="AB1341" s="98">
        <v>11900</v>
      </c>
      <c r="AC1341" s="94" t="s">
        <v>3966</v>
      </c>
      <c r="AD1341" s="94" t="s">
        <v>4199</v>
      </c>
      <c r="AE1341" s="94" t="s">
        <v>3968</v>
      </c>
      <c r="AF1341" s="94" t="s">
        <v>4129</v>
      </c>
      <c r="AG1341" s="94" t="s">
        <v>3950</v>
      </c>
      <c r="AH1341" s="98">
        <v>0</v>
      </c>
      <c r="AI1341" s="98">
        <v>0</v>
      </c>
      <c r="AJ1341" s="98">
        <v>0</v>
      </c>
      <c r="AK1341" s="98">
        <v>0</v>
      </c>
      <c r="AL1341" s="98">
        <v>11900</v>
      </c>
      <c r="AM1341" s="98">
        <v>0</v>
      </c>
      <c r="AN1341" s="98">
        <v>0</v>
      </c>
      <c r="AO1341" s="98">
        <v>0</v>
      </c>
      <c r="AP1341" s="98">
        <v>0</v>
      </c>
      <c r="AQ1341" s="98">
        <v>0</v>
      </c>
      <c r="AR1341" s="98"/>
      <c r="AS1341" s="98"/>
      <c r="AT1341" s="98"/>
      <c r="AU1341" s="98">
        <v>0</v>
      </c>
      <c r="AV1341" s="98">
        <v>50900</v>
      </c>
      <c r="AW1341" s="98">
        <v>0</v>
      </c>
      <c r="AX1341" s="101">
        <v>2201481157</v>
      </c>
      <c r="AY1341" s="102">
        <v>45334</v>
      </c>
      <c r="AZ1341" s="98" t="s">
        <v>3951</v>
      </c>
      <c r="BA1341" s="98">
        <v>380619517</v>
      </c>
    </row>
    <row r="1342" spans="1:53">
      <c r="A1342" s="94">
        <v>900228989</v>
      </c>
      <c r="B1342" s="94" t="s">
        <v>3407</v>
      </c>
      <c r="C1342" s="94" t="s">
        <v>665</v>
      </c>
      <c r="D1342" s="94" t="str">
        <f>+CONCATENATE(A1342,"_",C1342)</f>
        <v>900228989_FECS2028</v>
      </c>
      <c r="E1342" s="94" t="str">
        <f>+CONCATENATE(C1342,"_",AX1342)</f>
        <v>FECS2028_2201481157</v>
      </c>
      <c r="F1342" s="96">
        <v>45238</v>
      </c>
      <c r="G1342" s="96">
        <v>45294</v>
      </c>
      <c r="H1342" s="98">
        <v>66900</v>
      </c>
      <c r="I1342" s="98">
        <v>11900</v>
      </c>
      <c r="J1342" s="94"/>
      <c r="K1342" s="94" t="s">
        <v>3938</v>
      </c>
      <c r="L1342" s="94" t="s">
        <v>3938</v>
      </c>
      <c r="M1342" s="98">
        <v>0</v>
      </c>
      <c r="N1342" s="94"/>
      <c r="O1342" s="94"/>
      <c r="P1342" s="94"/>
      <c r="Q1342" s="94"/>
      <c r="R1342" s="94" t="s">
        <v>3451</v>
      </c>
      <c r="S1342" s="96">
        <v>45238</v>
      </c>
      <c r="T1342" s="96">
        <v>45294</v>
      </c>
      <c r="U1342" s="96"/>
      <c r="V1342" s="98">
        <v>66900</v>
      </c>
      <c r="W1342" s="98">
        <v>11900</v>
      </c>
      <c r="X1342" s="98">
        <v>0</v>
      </c>
      <c r="Y1342" s="98">
        <v>0</v>
      </c>
      <c r="Z1342" s="94"/>
      <c r="AA1342" s="94"/>
      <c r="AB1342" s="98">
        <v>11900</v>
      </c>
      <c r="AC1342" s="94" t="s">
        <v>3966</v>
      </c>
      <c r="AD1342" s="94" t="s">
        <v>4199</v>
      </c>
      <c r="AE1342" s="94" t="s">
        <v>3968</v>
      </c>
      <c r="AF1342" s="94" t="s">
        <v>4129</v>
      </c>
      <c r="AG1342" s="94" t="s">
        <v>3950</v>
      </c>
      <c r="AH1342" s="98">
        <v>0</v>
      </c>
      <c r="AI1342" s="98">
        <v>0</v>
      </c>
      <c r="AJ1342" s="98">
        <v>0</v>
      </c>
      <c r="AK1342" s="98">
        <v>0</v>
      </c>
      <c r="AL1342" s="98">
        <v>11900</v>
      </c>
      <c r="AM1342" s="98">
        <v>0</v>
      </c>
      <c r="AN1342" s="98">
        <v>0</v>
      </c>
      <c r="AO1342" s="98">
        <v>0</v>
      </c>
      <c r="AP1342" s="98">
        <v>0</v>
      </c>
      <c r="AQ1342" s="98">
        <v>0</v>
      </c>
      <c r="AR1342" s="98"/>
      <c r="AS1342" s="98"/>
      <c r="AT1342" s="98"/>
      <c r="AU1342" s="98">
        <v>0</v>
      </c>
      <c r="AV1342" s="98">
        <v>50900</v>
      </c>
      <c r="AW1342" s="98">
        <v>0</v>
      </c>
      <c r="AX1342" s="101">
        <v>2201481157</v>
      </c>
      <c r="AY1342" s="102">
        <v>45334</v>
      </c>
      <c r="AZ1342" s="98" t="s">
        <v>3951</v>
      </c>
      <c r="BA1342" s="98">
        <v>380619517</v>
      </c>
    </row>
    <row r="1343" spans="1:53">
      <c r="A1343" s="94">
        <v>900228989</v>
      </c>
      <c r="B1343" s="94" t="s">
        <v>3407</v>
      </c>
      <c r="C1343" s="94" t="s">
        <v>666</v>
      </c>
      <c r="D1343" s="94" t="str">
        <f>+CONCATENATE(A1343,"_",C1343)</f>
        <v>900228989_FECS2032</v>
      </c>
      <c r="E1343" s="94" t="str">
        <f>+CONCATENATE(C1343,"_",AX1343)</f>
        <v>FECS2032_2201481157</v>
      </c>
      <c r="F1343" s="96">
        <v>45238</v>
      </c>
      <c r="G1343" s="96">
        <v>45294</v>
      </c>
      <c r="H1343" s="98">
        <v>66900</v>
      </c>
      <c r="I1343" s="98">
        <v>11900</v>
      </c>
      <c r="J1343" s="94"/>
      <c r="K1343" s="94" t="s">
        <v>3938</v>
      </c>
      <c r="L1343" s="94" t="s">
        <v>3938</v>
      </c>
      <c r="M1343" s="98">
        <v>0</v>
      </c>
      <c r="N1343" s="94"/>
      <c r="O1343" s="94"/>
      <c r="P1343" s="94"/>
      <c r="Q1343" s="94"/>
      <c r="R1343" s="94" t="s">
        <v>3451</v>
      </c>
      <c r="S1343" s="96">
        <v>45238</v>
      </c>
      <c r="T1343" s="96">
        <v>45294</v>
      </c>
      <c r="U1343" s="96"/>
      <c r="V1343" s="98">
        <v>66900</v>
      </c>
      <c r="W1343" s="98">
        <v>11900</v>
      </c>
      <c r="X1343" s="98">
        <v>0</v>
      </c>
      <c r="Y1343" s="98">
        <v>0</v>
      </c>
      <c r="Z1343" s="94"/>
      <c r="AA1343" s="94"/>
      <c r="AB1343" s="98">
        <v>11900</v>
      </c>
      <c r="AC1343" s="94" t="s">
        <v>3966</v>
      </c>
      <c r="AD1343" s="94" t="s">
        <v>4199</v>
      </c>
      <c r="AE1343" s="94" t="s">
        <v>3968</v>
      </c>
      <c r="AF1343" s="94" t="s">
        <v>4129</v>
      </c>
      <c r="AG1343" s="94" t="s">
        <v>3950</v>
      </c>
      <c r="AH1343" s="98">
        <v>0</v>
      </c>
      <c r="AI1343" s="98">
        <v>0</v>
      </c>
      <c r="AJ1343" s="98">
        <v>0</v>
      </c>
      <c r="AK1343" s="98">
        <v>0</v>
      </c>
      <c r="AL1343" s="98">
        <v>11900</v>
      </c>
      <c r="AM1343" s="98">
        <v>0</v>
      </c>
      <c r="AN1343" s="98">
        <v>0</v>
      </c>
      <c r="AO1343" s="98">
        <v>0</v>
      </c>
      <c r="AP1343" s="98">
        <v>0</v>
      </c>
      <c r="AQ1343" s="98">
        <v>0</v>
      </c>
      <c r="AR1343" s="98"/>
      <c r="AS1343" s="98"/>
      <c r="AT1343" s="98"/>
      <c r="AU1343" s="98">
        <v>0</v>
      </c>
      <c r="AV1343" s="98">
        <v>50900</v>
      </c>
      <c r="AW1343" s="98">
        <v>0</v>
      </c>
      <c r="AX1343" s="101">
        <v>2201481157</v>
      </c>
      <c r="AY1343" s="102">
        <v>45334</v>
      </c>
      <c r="AZ1343" s="98" t="s">
        <v>3951</v>
      </c>
      <c r="BA1343" s="98">
        <v>380619517</v>
      </c>
    </row>
    <row r="1344" spans="1:53">
      <c r="A1344" s="94">
        <v>900228989</v>
      </c>
      <c r="B1344" s="94" t="s">
        <v>3407</v>
      </c>
      <c r="C1344" s="94" t="s">
        <v>667</v>
      </c>
      <c r="D1344" s="94" t="str">
        <f>+CONCATENATE(A1344,"_",C1344)</f>
        <v>900228989_FECS2033</v>
      </c>
      <c r="E1344" s="94" t="str">
        <f>+CONCATENATE(C1344,"_",AX1344)</f>
        <v>FECS2033_2201481157</v>
      </c>
      <c r="F1344" s="96">
        <v>45238</v>
      </c>
      <c r="G1344" s="96">
        <v>45294</v>
      </c>
      <c r="H1344" s="98">
        <v>66900</v>
      </c>
      <c r="I1344" s="98">
        <v>11900</v>
      </c>
      <c r="J1344" s="94"/>
      <c r="K1344" s="94" t="s">
        <v>3938</v>
      </c>
      <c r="L1344" s="94" t="s">
        <v>3938</v>
      </c>
      <c r="M1344" s="98">
        <v>0</v>
      </c>
      <c r="N1344" s="94"/>
      <c r="O1344" s="94"/>
      <c r="P1344" s="94"/>
      <c r="Q1344" s="94"/>
      <c r="R1344" s="94" t="s">
        <v>3451</v>
      </c>
      <c r="S1344" s="96">
        <v>45238</v>
      </c>
      <c r="T1344" s="96">
        <v>45294</v>
      </c>
      <c r="U1344" s="96"/>
      <c r="V1344" s="98">
        <v>66900</v>
      </c>
      <c r="W1344" s="98">
        <v>11900</v>
      </c>
      <c r="X1344" s="98">
        <v>0</v>
      </c>
      <c r="Y1344" s="98">
        <v>0</v>
      </c>
      <c r="Z1344" s="94"/>
      <c r="AA1344" s="94"/>
      <c r="AB1344" s="98">
        <v>11900</v>
      </c>
      <c r="AC1344" s="94" t="s">
        <v>3966</v>
      </c>
      <c r="AD1344" s="94" t="s">
        <v>4199</v>
      </c>
      <c r="AE1344" s="94" t="s">
        <v>3968</v>
      </c>
      <c r="AF1344" s="94" t="s">
        <v>4129</v>
      </c>
      <c r="AG1344" s="94" t="s">
        <v>3950</v>
      </c>
      <c r="AH1344" s="98">
        <v>0</v>
      </c>
      <c r="AI1344" s="98">
        <v>0</v>
      </c>
      <c r="AJ1344" s="98">
        <v>0</v>
      </c>
      <c r="AK1344" s="98">
        <v>0</v>
      </c>
      <c r="AL1344" s="98">
        <v>11900</v>
      </c>
      <c r="AM1344" s="98">
        <v>0</v>
      </c>
      <c r="AN1344" s="98">
        <v>0</v>
      </c>
      <c r="AO1344" s="98">
        <v>0</v>
      </c>
      <c r="AP1344" s="98">
        <v>0</v>
      </c>
      <c r="AQ1344" s="98">
        <v>0</v>
      </c>
      <c r="AR1344" s="98"/>
      <c r="AS1344" s="98"/>
      <c r="AT1344" s="98"/>
      <c r="AU1344" s="98">
        <v>0</v>
      </c>
      <c r="AV1344" s="98">
        <v>50900</v>
      </c>
      <c r="AW1344" s="98">
        <v>0</v>
      </c>
      <c r="AX1344" s="101">
        <v>2201481157</v>
      </c>
      <c r="AY1344" s="102">
        <v>45334</v>
      </c>
      <c r="AZ1344" s="98" t="s">
        <v>3951</v>
      </c>
      <c r="BA1344" s="98">
        <v>380619517</v>
      </c>
    </row>
    <row r="1345" spans="1:53">
      <c r="A1345" s="94">
        <v>900228989</v>
      </c>
      <c r="B1345" s="94" t="s">
        <v>3407</v>
      </c>
      <c r="C1345" s="94" t="s">
        <v>668</v>
      </c>
      <c r="D1345" s="94" t="str">
        <f>+CONCATENATE(A1345,"_",C1345)</f>
        <v>900228989_FECS2034</v>
      </c>
      <c r="E1345" s="94" t="str">
        <f>+CONCATENATE(C1345,"_",AX1345)</f>
        <v>FECS2034_2201481157</v>
      </c>
      <c r="F1345" s="96">
        <v>45238</v>
      </c>
      <c r="G1345" s="96">
        <v>45294</v>
      </c>
      <c r="H1345" s="98">
        <v>66900</v>
      </c>
      <c r="I1345" s="98">
        <v>11900</v>
      </c>
      <c r="J1345" s="94"/>
      <c r="K1345" s="94" t="s">
        <v>3938</v>
      </c>
      <c r="L1345" s="94" t="s">
        <v>3938</v>
      </c>
      <c r="M1345" s="98">
        <v>0</v>
      </c>
      <c r="N1345" s="94"/>
      <c r="O1345" s="94"/>
      <c r="P1345" s="94"/>
      <c r="Q1345" s="94"/>
      <c r="R1345" s="94" t="s">
        <v>3451</v>
      </c>
      <c r="S1345" s="96">
        <v>45238</v>
      </c>
      <c r="T1345" s="96">
        <v>45294</v>
      </c>
      <c r="U1345" s="96"/>
      <c r="V1345" s="98">
        <v>66900</v>
      </c>
      <c r="W1345" s="98">
        <v>11900</v>
      </c>
      <c r="X1345" s="98">
        <v>0</v>
      </c>
      <c r="Y1345" s="98">
        <v>0</v>
      </c>
      <c r="Z1345" s="94"/>
      <c r="AA1345" s="94"/>
      <c r="AB1345" s="98">
        <v>11900</v>
      </c>
      <c r="AC1345" s="94" t="s">
        <v>3966</v>
      </c>
      <c r="AD1345" s="94" t="s">
        <v>4199</v>
      </c>
      <c r="AE1345" s="94" t="s">
        <v>3968</v>
      </c>
      <c r="AF1345" s="94" t="s">
        <v>4129</v>
      </c>
      <c r="AG1345" s="94" t="s">
        <v>3950</v>
      </c>
      <c r="AH1345" s="98">
        <v>0</v>
      </c>
      <c r="AI1345" s="98">
        <v>0</v>
      </c>
      <c r="AJ1345" s="98">
        <v>0</v>
      </c>
      <c r="AK1345" s="98">
        <v>0</v>
      </c>
      <c r="AL1345" s="98">
        <v>11900</v>
      </c>
      <c r="AM1345" s="98">
        <v>0</v>
      </c>
      <c r="AN1345" s="98">
        <v>0</v>
      </c>
      <c r="AO1345" s="98">
        <v>0</v>
      </c>
      <c r="AP1345" s="98">
        <v>0</v>
      </c>
      <c r="AQ1345" s="98">
        <v>0</v>
      </c>
      <c r="AR1345" s="98"/>
      <c r="AS1345" s="98"/>
      <c r="AT1345" s="98"/>
      <c r="AU1345" s="98">
        <v>0</v>
      </c>
      <c r="AV1345" s="98">
        <v>50900</v>
      </c>
      <c r="AW1345" s="98">
        <v>0</v>
      </c>
      <c r="AX1345" s="101">
        <v>2201481157</v>
      </c>
      <c r="AY1345" s="102">
        <v>45334</v>
      </c>
      <c r="AZ1345" s="98" t="s">
        <v>3951</v>
      </c>
      <c r="BA1345" s="98">
        <v>380619517</v>
      </c>
    </row>
    <row r="1346" spans="1:53">
      <c r="A1346" s="94">
        <v>900228989</v>
      </c>
      <c r="B1346" s="94" t="s">
        <v>3407</v>
      </c>
      <c r="C1346" s="94" t="s">
        <v>669</v>
      </c>
      <c r="D1346" s="94" t="str">
        <f>+CONCATENATE(A1346,"_",C1346)</f>
        <v>900228989_FECS2338</v>
      </c>
      <c r="E1346" s="94" t="str">
        <f>+CONCATENATE(C1346,"_",AX1346)</f>
        <v>FECS2338_2201481157</v>
      </c>
      <c r="F1346" s="96">
        <v>45240</v>
      </c>
      <c r="G1346" s="96">
        <v>45294</v>
      </c>
      <c r="H1346" s="98">
        <v>66900</v>
      </c>
      <c r="I1346" s="98">
        <v>11900</v>
      </c>
      <c r="J1346" s="94"/>
      <c r="K1346" s="94" t="s">
        <v>3938</v>
      </c>
      <c r="L1346" s="94" t="s">
        <v>3938</v>
      </c>
      <c r="M1346" s="98">
        <v>0</v>
      </c>
      <c r="N1346" s="94"/>
      <c r="O1346" s="94"/>
      <c r="P1346" s="94"/>
      <c r="Q1346" s="94"/>
      <c r="R1346" s="94" t="s">
        <v>3451</v>
      </c>
      <c r="S1346" s="96">
        <v>45240</v>
      </c>
      <c r="T1346" s="96">
        <v>45294</v>
      </c>
      <c r="U1346" s="96"/>
      <c r="V1346" s="98">
        <v>66900</v>
      </c>
      <c r="W1346" s="98">
        <v>11900</v>
      </c>
      <c r="X1346" s="98">
        <v>0</v>
      </c>
      <c r="Y1346" s="98">
        <v>0</v>
      </c>
      <c r="Z1346" s="94"/>
      <c r="AA1346" s="94"/>
      <c r="AB1346" s="98">
        <v>11900</v>
      </c>
      <c r="AC1346" s="94" t="s">
        <v>3966</v>
      </c>
      <c r="AD1346" s="94" t="s">
        <v>4199</v>
      </c>
      <c r="AE1346" s="94" t="s">
        <v>3968</v>
      </c>
      <c r="AF1346" s="94" t="s">
        <v>4129</v>
      </c>
      <c r="AG1346" s="94" t="s">
        <v>3950</v>
      </c>
      <c r="AH1346" s="98">
        <v>0</v>
      </c>
      <c r="AI1346" s="98">
        <v>0</v>
      </c>
      <c r="AJ1346" s="98">
        <v>0</v>
      </c>
      <c r="AK1346" s="98">
        <v>0</v>
      </c>
      <c r="AL1346" s="98">
        <v>11900</v>
      </c>
      <c r="AM1346" s="98">
        <v>0</v>
      </c>
      <c r="AN1346" s="98">
        <v>0</v>
      </c>
      <c r="AO1346" s="98">
        <v>0</v>
      </c>
      <c r="AP1346" s="98">
        <v>0</v>
      </c>
      <c r="AQ1346" s="98">
        <v>0</v>
      </c>
      <c r="AR1346" s="98"/>
      <c r="AS1346" s="98"/>
      <c r="AT1346" s="98"/>
      <c r="AU1346" s="98">
        <v>0</v>
      </c>
      <c r="AV1346" s="98">
        <v>50900</v>
      </c>
      <c r="AW1346" s="98">
        <v>0</v>
      </c>
      <c r="AX1346" s="101">
        <v>2201481157</v>
      </c>
      <c r="AY1346" s="102">
        <v>45334</v>
      </c>
      <c r="AZ1346" s="98" t="s">
        <v>3951</v>
      </c>
      <c r="BA1346" s="98">
        <v>380619517</v>
      </c>
    </row>
    <row r="1347" spans="1:53">
      <c r="A1347" s="94">
        <v>900228989</v>
      </c>
      <c r="B1347" s="94" t="s">
        <v>3407</v>
      </c>
      <c r="C1347" s="94" t="s">
        <v>670</v>
      </c>
      <c r="D1347" s="94" t="str">
        <f>+CONCATENATE(A1347,"_",C1347)</f>
        <v>900228989_FECS2363</v>
      </c>
      <c r="E1347" s="94" t="str">
        <f>+CONCATENATE(C1347,"_",AX1347)</f>
        <v>FECS2363_2201481157</v>
      </c>
      <c r="F1347" s="96">
        <v>45240</v>
      </c>
      <c r="G1347" s="96">
        <v>45294</v>
      </c>
      <c r="H1347" s="98">
        <v>66900</v>
      </c>
      <c r="I1347" s="98">
        <v>11900</v>
      </c>
      <c r="J1347" s="94"/>
      <c r="K1347" s="94" t="s">
        <v>3938</v>
      </c>
      <c r="L1347" s="94" t="s">
        <v>3938</v>
      </c>
      <c r="M1347" s="98">
        <v>0</v>
      </c>
      <c r="N1347" s="94"/>
      <c r="O1347" s="94"/>
      <c r="P1347" s="94"/>
      <c r="Q1347" s="94"/>
      <c r="R1347" s="94" t="s">
        <v>3451</v>
      </c>
      <c r="S1347" s="96">
        <v>45240</v>
      </c>
      <c r="T1347" s="96">
        <v>45294</v>
      </c>
      <c r="U1347" s="96"/>
      <c r="V1347" s="98">
        <v>66900</v>
      </c>
      <c r="W1347" s="98">
        <v>11900</v>
      </c>
      <c r="X1347" s="98">
        <v>0</v>
      </c>
      <c r="Y1347" s="98">
        <v>0</v>
      </c>
      <c r="Z1347" s="94"/>
      <c r="AA1347" s="94"/>
      <c r="AB1347" s="98">
        <v>11900</v>
      </c>
      <c r="AC1347" s="94" t="s">
        <v>3966</v>
      </c>
      <c r="AD1347" s="94" t="s">
        <v>4199</v>
      </c>
      <c r="AE1347" s="94" t="s">
        <v>3968</v>
      </c>
      <c r="AF1347" s="94" t="s">
        <v>4129</v>
      </c>
      <c r="AG1347" s="94" t="s">
        <v>3950</v>
      </c>
      <c r="AH1347" s="98">
        <v>0</v>
      </c>
      <c r="AI1347" s="98">
        <v>0</v>
      </c>
      <c r="AJ1347" s="98">
        <v>0</v>
      </c>
      <c r="AK1347" s="98">
        <v>0</v>
      </c>
      <c r="AL1347" s="98">
        <v>11900</v>
      </c>
      <c r="AM1347" s="98">
        <v>0</v>
      </c>
      <c r="AN1347" s="98">
        <v>0</v>
      </c>
      <c r="AO1347" s="98">
        <v>0</v>
      </c>
      <c r="AP1347" s="98">
        <v>0</v>
      </c>
      <c r="AQ1347" s="98">
        <v>0</v>
      </c>
      <c r="AR1347" s="98"/>
      <c r="AS1347" s="98"/>
      <c r="AT1347" s="98"/>
      <c r="AU1347" s="98">
        <v>0</v>
      </c>
      <c r="AV1347" s="98">
        <v>50900</v>
      </c>
      <c r="AW1347" s="98">
        <v>0</v>
      </c>
      <c r="AX1347" s="101">
        <v>2201481157</v>
      </c>
      <c r="AY1347" s="102">
        <v>45334</v>
      </c>
      <c r="AZ1347" s="98" t="s">
        <v>3951</v>
      </c>
      <c r="BA1347" s="98">
        <v>380619517</v>
      </c>
    </row>
    <row r="1348" spans="1:53">
      <c r="A1348" s="94">
        <v>900228989</v>
      </c>
      <c r="B1348" s="94" t="s">
        <v>3407</v>
      </c>
      <c r="C1348" s="94" t="s">
        <v>671</v>
      </c>
      <c r="D1348" s="94" t="str">
        <f>+CONCATENATE(A1348,"_",C1348)</f>
        <v>900228989_FECS2374</v>
      </c>
      <c r="E1348" s="94" t="str">
        <f>+CONCATENATE(C1348,"_",AX1348)</f>
        <v>FECS2374_2201481157</v>
      </c>
      <c r="F1348" s="96">
        <v>45240</v>
      </c>
      <c r="G1348" s="96">
        <v>45294</v>
      </c>
      <c r="H1348" s="98">
        <v>66900</v>
      </c>
      <c r="I1348" s="98">
        <v>11900</v>
      </c>
      <c r="J1348" s="94"/>
      <c r="K1348" s="94" t="s">
        <v>3938</v>
      </c>
      <c r="L1348" s="94" t="s">
        <v>3938</v>
      </c>
      <c r="M1348" s="98">
        <v>0</v>
      </c>
      <c r="N1348" s="94"/>
      <c r="O1348" s="94"/>
      <c r="P1348" s="94"/>
      <c r="Q1348" s="94"/>
      <c r="R1348" s="94" t="s">
        <v>3451</v>
      </c>
      <c r="S1348" s="96">
        <v>45240</v>
      </c>
      <c r="T1348" s="96">
        <v>45294</v>
      </c>
      <c r="U1348" s="96"/>
      <c r="V1348" s="98">
        <v>66900</v>
      </c>
      <c r="W1348" s="98">
        <v>11900</v>
      </c>
      <c r="X1348" s="98">
        <v>0</v>
      </c>
      <c r="Y1348" s="98">
        <v>0</v>
      </c>
      <c r="Z1348" s="94"/>
      <c r="AA1348" s="94"/>
      <c r="AB1348" s="98">
        <v>11900</v>
      </c>
      <c r="AC1348" s="94" t="s">
        <v>3966</v>
      </c>
      <c r="AD1348" s="94" t="s">
        <v>4199</v>
      </c>
      <c r="AE1348" s="94" t="s">
        <v>3968</v>
      </c>
      <c r="AF1348" s="94" t="s">
        <v>4129</v>
      </c>
      <c r="AG1348" s="94" t="s">
        <v>3950</v>
      </c>
      <c r="AH1348" s="98">
        <v>0</v>
      </c>
      <c r="AI1348" s="98">
        <v>0</v>
      </c>
      <c r="AJ1348" s="98">
        <v>0</v>
      </c>
      <c r="AK1348" s="98">
        <v>0</v>
      </c>
      <c r="AL1348" s="98">
        <v>11900</v>
      </c>
      <c r="AM1348" s="98">
        <v>0</v>
      </c>
      <c r="AN1348" s="98">
        <v>0</v>
      </c>
      <c r="AO1348" s="98">
        <v>0</v>
      </c>
      <c r="AP1348" s="98">
        <v>0</v>
      </c>
      <c r="AQ1348" s="98">
        <v>0</v>
      </c>
      <c r="AR1348" s="98"/>
      <c r="AS1348" s="98"/>
      <c r="AT1348" s="98"/>
      <c r="AU1348" s="98">
        <v>0</v>
      </c>
      <c r="AV1348" s="98">
        <v>50900</v>
      </c>
      <c r="AW1348" s="98">
        <v>0</v>
      </c>
      <c r="AX1348" s="101">
        <v>2201481157</v>
      </c>
      <c r="AY1348" s="102">
        <v>45334</v>
      </c>
      <c r="AZ1348" s="98" t="s">
        <v>3951</v>
      </c>
      <c r="BA1348" s="98">
        <v>380619517</v>
      </c>
    </row>
    <row r="1349" spans="1:53">
      <c r="A1349" s="94">
        <v>900228989</v>
      </c>
      <c r="B1349" s="94" t="s">
        <v>3407</v>
      </c>
      <c r="C1349" s="94" t="s">
        <v>672</v>
      </c>
      <c r="D1349" s="94" t="str">
        <f>+CONCATENATE(A1349,"_",C1349)</f>
        <v>900228989_FECS2375</v>
      </c>
      <c r="E1349" s="94" t="str">
        <f>+CONCATENATE(C1349,"_",AX1349)</f>
        <v>FECS2375_2201481157</v>
      </c>
      <c r="F1349" s="96">
        <v>45240</v>
      </c>
      <c r="G1349" s="96">
        <v>45294</v>
      </c>
      <c r="H1349" s="98">
        <v>66900</v>
      </c>
      <c r="I1349" s="98">
        <v>11900</v>
      </c>
      <c r="J1349" s="94"/>
      <c r="K1349" s="94" t="s">
        <v>3938</v>
      </c>
      <c r="L1349" s="94" t="s">
        <v>3938</v>
      </c>
      <c r="M1349" s="98">
        <v>0</v>
      </c>
      <c r="N1349" s="94"/>
      <c r="O1349" s="94"/>
      <c r="P1349" s="94"/>
      <c r="Q1349" s="94"/>
      <c r="R1349" s="94" t="s">
        <v>3451</v>
      </c>
      <c r="S1349" s="96">
        <v>45240</v>
      </c>
      <c r="T1349" s="96">
        <v>45294</v>
      </c>
      <c r="U1349" s="96"/>
      <c r="V1349" s="98">
        <v>66900</v>
      </c>
      <c r="W1349" s="98">
        <v>11900</v>
      </c>
      <c r="X1349" s="98">
        <v>0</v>
      </c>
      <c r="Y1349" s="98">
        <v>0</v>
      </c>
      <c r="Z1349" s="94"/>
      <c r="AA1349" s="94"/>
      <c r="AB1349" s="98">
        <v>11900</v>
      </c>
      <c r="AC1349" s="94" t="s">
        <v>3966</v>
      </c>
      <c r="AD1349" s="94" t="s">
        <v>4199</v>
      </c>
      <c r="AE1349" s="94" t="s">
        <v>3968</v>
      </c>
      <c r="AF1349" s="94" t="s">
        <v>4129</v>
      </c>
      <c r="AG1349" s="94" t="s">
        <v>3950</v>
      </c>
      <c r="AH1349" s="98">
        <v>0</v>
      </c>
      <c r="AI1349" s="98">
        <v>0</v>
      </c>
      <c r="AJ1349" s="98">
        <v>0</v>
      </c>
      <c r="AK1349" s="98">
        <v>0</v>
      </c>
      <c r="AL1349" s="98">
        <v>11900</v>
      </c>
      <c r="AM1349" s="98">
        <v>0</v>
      </c>
      <c r="AN1349" s="98">
        <v>0</v>
      </c>
      <c r="AO1349" s="98">
        <v>0</v>
      </c>
      <c r="AP1349" s="98">
        <v>0</v>
      </c>
      <c r="AQ1349" s="98">
        <v>0</v>
      </c>
      <c r="AR1349" s="98"/>
      <c r="AS1349" s="98"/>
      <c r="AT1349" s="98"/>
      <c r="AU1349" s="98">
        <v>0</v>
      </c>
      <c r="AV1349" s="98">
        <v>50900</v>
      </c>
      <c r="AW1349" s="98">
        <v>0</v>
      </c>
      <c r="AX1349" s="101">
        <v>2201481157</v>
      </c>
      <c r="AY1349" s="102">
        <v>45334</v>
      </c>
      <c r="AZ1349" s="98" t="s">
        <v>3951</v>
      </c>
      <c r="BA1349" s="98">
        <v>380619517</v>
      </c>
    </row>
    <row r="1350" spans="1:53">
      <c r="A1350" s="94">
        <v>900228989</v>
      </c>
      <c r="B1350" s="94" t="s">
        <v>3407</v>
      </c>
      <c r="C1350" s="94" t="s">
        <v>673</v>
      </c>
      <c r="D1350" s="94" t="str">
        <f>+CONCATENATE(A1350,"_",C1350)</f>
        <v>900228989_FECS2411</v>
      </c>
      <c r="E1350" s="94" t="str">
        <f>+CONCATENATE(C1350,"_",AX1350)</f>
        <v>FECS2411_2201481157</v>
      </c>
      <c r="F1350" s="96">
        <v>45240</v>
      </c>
      <c r="G1350" s="96">
        <v>45294</v>
      </c>
      <c r="H1350" s="98">
        <v>66900</v>
      </c>
      <c r="I1350" s="98">
        <v>11900</v>
      </c>
      <c r="J1350" s="94"/>
      <c r="K1350" s="94" t="s">
        <v>3938</v>
      </c>
      <c r="L1350" s="94" t="s">
        <v>3938</v>
      </c>
      <c r="M1350" s="98">
        <v>0</v>
      </c>
      <c r="N1350" s="94"/>
      <c r="O1350" s="94"/>
      <c r="P1350" s="94"/>
      <c r="Q1350" s="94"/>
      <c r="R1350" s="94" t="s">
        <v>3451</v>
      </c>
      <c r="S1350" s="96">
        <v>45240</v>
      </c>
      <c r="T1350" s="96">
        <v>45294</v>
      </c>
      <c r="U1350" s="96"/>
      <c r="V1350" s="98">
        <v>66900</v>
      </c>
      <c r="W1350" s="98">
        <v>11900</v>
      </c>
      <c r="X1350" s="98">
        <v>0</v>
      </c>
      <c r="Y1350" s="98">
        <v>0</v>
      </c>
      <c r="Z1350" s="94"/>
      <c r="AA1350" s="94"/>
      <c r="AB1350" s="98">
        <v>11900</v>
      </c>
      <c r="AC1350" s="94" t="s">
        <v>3966</v>
      </c>
      <c r="AD1350" s="94" t="s">
        <v>4199</v>
      </c>
      <c r="AE1350" s="94" t="s">
        <v>3968</v>
      </c>
      <c r="AF1350" s="94" t="s">
        <v>4129</v>
      </c>
      <c r="AG1350" s="94" t="s">
        <v>3950</v>
      </c>
      <c r="AH1350" s="98">
        <v>0</v>
      </c>
      <c r="AI1350" s="98">
        <v>0</v>
      </c>
      <c r="AJ1350" s="98">
        <v>0</v>
      </c>
      <c r="AK1350" s="98">
        <v>0</v>
      </c>
      <c r="AL1350" s="98">
        <v>11900</v>
      </c>
      <c r="AM1350" s="98">
        <v>0</v>
      </c>
      <c r="AN1350" s="98">
        <v>0</v>
      </c>
      <c r="AO1350" s="98">
        <v>0</v>
      </c>
      <c r="AP1350" s="98">
        <v>0</v>
      </c>
      <c r="AQ1350" s="98">
        <v>0</v>
      </c>
      <c r="AR1350" s="98"/>
      <c r="AS1350" s="98"/>
      <c r="AT1350" s="98"/>
      <c r="AU1350" s="98">
        <v>0</v>
      </c>
      <c r="AV1350" s="98">
        <v>50900</v>
      </c>
      <c r="AW1350" s="98">
        <v>0</v>
      </c>
      <c r="AX1350" s="101">
        <v>2201481157</v>
      </c>
      <c r="AY1350" s="102">
        <v>45334</v>
      </c>
      <c r="AZ1350" s="98" t="s">
        <v>3951</v>
      </c>
      <c r="BA1350" s="98">
        <v>380619517</v>
      </c>
    </row>
    <row r="1351" spans="1:53">
      <c r="A1351" s="94">
        <v>900228989</v>
      </c>
      <c r="B1351" s="94" t="s">
        <v>3407</v>
      </c>
      <c r="C1351" s="94" t="s">
        <v>674</v>
      </c>
      <c r="D1351" s="94" t="str">
        <f>+CONCATENATE(A1351,"_",C1351)</f>
        <v>900228989_FECS2777</v>
      </c>
      <c r="E1351" s="94" t="str">
        <f>+CONCATENATE(C1351,"_",AX1351)</f>
        <v>FECS2777_2201481157</v>
      </c>
      <c r="F1351" s="96">
        <v>45243</v>
      </c>
      <c r="G1351" s="96">
        <v>45294</v>
      </c>
      <c r="H1351" s="98">
        <v>66900</v>
      </c>
      <c r="I1351" s="98">
        <v>11900</v>
      </c>
      <c r="J1351" s="94"/>
      <c r="K1351" s="94" t="s">
        <v>3938</v>
      </c>
      <c r="L1351" s="94" t="s">
        <v>3938</v>
      </c>
      <c r="M1351" s="98">
        <v>0</v>
      </c>
      <c r="N1351" s="94"/>
      <c r="O1351" s="94"/>
      <c r="P1351" s="94"/>
      <c r="Q1351" s="94"/>
      <c r="R1351" s="94" t="s">
        <v>3451</v>
      </c>
      <c r="S1351" s="96">
        <v>45243</v>
      </c>
      <c r="T1351" s="96">
        <v>45294</v>
      </c>
      <c r="U1351" s="96"/>
      <c r="V1351" s="98">
        <v>66900</v>
      </c>
      <c r="W1351" s="98">
        <v>11900</v>
      </c>
      <c r="X1351" s="98">
        <v>0</v>
      </c>
      <c r="Y1351" s="98">
        <v>0</v>
      </c>
      <c r="Z1351" s="94"/>
      <c r="AA1351" s="94"/>
      <c r="AB1351" s="98">
        <v>11900</v>
      </c>
      <c r="AC1351" s="94" t="s">
        <v>3966</v>
      </c>
      <c r="AD1351" s="94" t="s">
        <v>4199</v>
      </c>
      <c r="AE1351" s="94" t="s">
        <v>3968</v>
      </c>
      <c r="AF1351" s="94" t="s">
        <v>4129</v>
      </c>
      <c r="AG1351" s="94" t="s">
        <v>3950</v>
      </c>
      <c r="AH1351" s="98">
        <v>0</v>
      </c>
      <c r="AI1351" s="98">
        <v>0</v>
      </c>
      <c r="AJ1351" s="98">
        <v>0</v>
      </c>
      <c r="AK1351" s="98">
        <v>0</v>
      </c>
      <c r="AL1351" s="98">
        <v>11900</v>
      </c>
      <c r="AM1351" s="98">
        <v>0</v>
      </c>
      <c r="AN1351" s="98">
        <v>0</v>
      </c>
      <c r="AO1351" s="98">
        <v>0</v>
      </c>
      <c r="AP1351" s="98">
        <v>0</v>
      </c>
      <c r="AQ1351" s="98">
        <v>0</v>
      </c>
      <c r="AR1351" s="98"/>
      <c r="AS1351" s="98"/>
      <c r="AT1351" s="98"/>
      <c r="AU1351" s="98">
        <v>0</v>
      </c>
      <c r="AV1351" s="98">
        <v>50900</v>
      </c>
      <c r="AW1351" s="98">
        <v>0</v>
      </c>
      <c r="AX1351" s="101">
        <v>2201481157</v>
      </c>
      <c r="AY1351" s="102">
        <v>45334</v>
      </c>
      <c r="AZ1351" s="98" t="s">
        <v>3951</v>
      </c>
      <c r="BA1351" s="98">
        <v>380619517</v>
      </c>
    </row>
    <row r="1352" spans="1:53">
      <c r="A1352" s="94">
        <v>900228989</v>
      </c>
      <c r="B1352" s="94" t="s">
        <v>3407</v>
      </c>
      <c r="C1352" s="94" t="s">
        <v>675</v>
      </c>
      <c r="D1352" s="94" t="str">
        <f>+CONCATENATE(A1352,"_",C1352)</f>
        <v>900228989_FECS2782</v>
      </c>
      <c r="E1352" s="94" t="str">
        <f>+CONCATENATE(C1352,"_",AX1352)</f>
        <v>FECS2782_2201481157</v>
      </c>
      <c r="F1352" s="96">
        <v>45243</v>
      </c>
      <c r="G1352" s="96">
        <v>45294</v>
      </c>
      <c r="H1352" s="98">
        <v>66900</v>
      </c>
      <c r="I1352" s="98">
        <v>11900</v>
      </c>
      <c r="J1352" s="94"/>
      <c r="K1352" s="94" t="s">
        <v>3938</v>
      </c>
      <c r="L1352" s="94" t="s">
        <v>3938</v>
      </c>
      <c r="M1352" s="98">
        <v>0</v>
      </c>
      <c r="N1352" s="94"/>
      <c r="O1352" s="94"/>
      <c r="P1352" s="94"/>
      <c r="Q1352" s="94"/>
      <c r="R1352" s="94" t="s">
        <v>3451</v>
      </c>
      <c r="S1352" s="96">
        <v>45243</v>
      </c>
      <c r="T1352" s="96">
        <v>45294</v>
      </c>
      <c r="U1352" s="96"/>
      <c r="V1352" s="98">
        <v>66900</v>
      </c>
      <c r="W1352" s="98">
        <v>11900</v>
      </c>
      <c r="X1352" s="98">
        <v>0</v>
      </c>
      <c r="Y1352" s="98">
        <v>0</v>
      </c>
      <c r="Z1352" s="94"/>
      <c r="AA1352" s="94"/>
      <c r="AB1352" s="98">
        <v>11900</v>
      </c>
      <c r="AC1352" s="94" t="s">
        <v>3966</v>
      </c>
      <c r="AD1352" s="94" t="s">
        <v>4199</v>
      </c>
      <c r="AE1352" s="94" t="s">
        <v>3968</v>
      </c>
      <c r="AF1352" s="94" t="s">
        <v>4129</v>
      </c>
      <c r="AG1352" s="94" t="s">
        <v>3950</v>
      </c>
      <c r="AH1352" s="98">
        <v>0</v>
      </c>
      <c r="AI1352" s="98">
        <v>0</v>
      </c>
      <c r="AJ1352" s="98">
        <v>0</v>
      </c>
      <c r="AK1352" s="98">
        <v>0</v>
      </c>
      <c r="AL1352" s="98">
        <v>11900</v>
      </c>
      <c r="AM1352" s="98">
        <v>0</v>
      </c>
      <c r="AN1352" s="98">
        <v>0</v>
      </c>
      <c r="AO1352" s="98">
        <v>0</v>
      </c>
      <c r="AP1352" s="98">
        <v>0</v>
      </c>
      <c r="AQ1352" s="98">
        <v>0</v>
      </c>
      <c r="AR1352" s="98"/>
      <c r="AS1352" s="98"/>
      <c r="AT1352" s="98"/>
      <c r="AU1352" s="98">
        <v>0</v>
      </c>
      <c r="AV1352" s="98">
        <v>50900</v>
      </c>
      <c r="AW1352" s="98">
        <v>0</v>
      </c>
      <c r="AX1352" s="101">
        <v>2201481157</v>
      </c>
      <c r="AY1352" s="102">
        <v>45334</v>
      </c>
      <c r="AZ1352" s="98" t="s">
        <v>3951</v>
      </c>
      <c r="BA1352" s="98">
        <v>380619517</v>
      </c>
    </row>
    <row r="1353" spans="1:53">
      <c r="A1353" s="94">
        <v>900228989</v>
      </c>
      <c r="B1353" s="94" t="s">
        <v>3407</v>
      </c>
      <c r="C1353" s="94" t="s">
        <v>676</v>
      </c>
      <c r="D1353" s="94" t="str">
        <f>+CONCATENATE(A1353,"_",C1353)</f>
        <v>900228989_FECS2789</v>
      </c>
      <c r="E1353" s="94" t="str">
        <f>+CONCATENATE(C1353,"_",AX1353)</f>
        <v>FECS2789_2201481157</v>
      </c>
      <c r="F1353" s="96">
        <v>45243</v>
      </c>
      <c r="G1353" s="96">
        <v>45294</v>
      </c>
      <c r="H1353" s="98">
        <v>66900</v>
      </c>
      <c r="I1353" s="98">
        <v>11900</v>
      </c>
      <c r="J1353" s="94"/>
      <c r="K1353" s="94" t="s">
        <v>3938</v>
      </c>
      <c r="L1353" s="94" t="s">
        <v>3938</v>
      </c>
      <c r="M1353" s="98">
        <v>0</v>
      </c>
      <c r="N1353" s="94"/>
      <c r="O1353" s="94"/>
      <c r="P1353" s="94"/>
      <c r="Q1353" s="94"/>
      <c r="R1353" s="94" t="s">
        <v>3451</v>
      </c>
      <c r="S1353" s="96">
        <v>45243</v>
      </c>
      <c r="T1353" s="96">
        <v>45294</v>
      </c>
      <c r="U1353" s="96"/>
      <c r="V1353" s="98">
        <v>66900</v>
      </c>
      <c r="W1353" s="98">
        <v>11900</v>
      </c>
      <c r="X1353" s="98">
        <v>0</v>
      </c>
      <c r="Y1353" s="98">
        <v>0</v>
      </c>
      <c r="Z1353" s="94"/>
      <c r="AA1353" s="94"/>
      <c r="AB1353" s="98">
        <v>11900</v>
      </c>
      <c r="AC1353" s="94" t="s">
        <v>3966</v>
      </c>
      <c r="AD1353" s="94" t="s">
        <v>4199</v>
      </c>
      <c r="AE1353" s="94" t="s">
        <v>3968</v>
      </c>
      <c r="AF1353" s="94" t="s">
        <v>4129</v>
      </c>
      <c r="AG1353" s="94" t="s">
        <v>3950</v>
      </c>
      <c r="AH1353" s="98">
        <v>0</v>
      </c>
      <c r="AI1353" s="98">
        <v>0</v>
      </c>
      <c r="AJ1353" s="98">
        <v>0</v>
      </c>
      <c r="AK1353" s="98">
        <v>0</v>
      </c>
      <c r="AL1353" s="98">
        <v>11900</v>
      </c>
      <c r="AM1353" s="98">
        <v>0</v>
      </c>
      <c r="AN1353" s="98">
        <v>0</v>
      </c>
      <c r="AO1353" s="98">
        <v>0</v>
      </c>
      <c r="AP1353" s="98">
        <v>0</v>
      </c>
      <c r="AQ1353" s="98">
        <v>0</v>
      </c>
      <c r="AR1353" s="98"/>
      <c r="AS1353" s="98"/>
      <c r="AT1353" s="98"/>
      <c r="AU1353" s="98">
        <v>0</v>
      </c>
      <c r="AV1353" s="98">
        <v>50900</v>
      </c>
      <c r="AW1353" s="98">
        <v>0</v>
      </c>
      <c r="AX1353" s="101">
        <v>2201481157</v>
      </c>
      <c r="AY1353" s="102">
        <v>45334</v>
      </c>
      <c r="AZ1353" s="98" t="s">
        <v>3951</v>
      </c>
      <c r="BA1353" s="98">
        <v>380619517</v>
      </c>
    </row>
    <row r="1354" spans="1:53">
      <c r="A1354" s="94">
        <v>900228989</v>
      </c>
      <c r="B1354" s="94" t="s">
        <v>3407</v>
      </c>
      <c r="C1354" s="94" t="s">
        <v>677</v>
      </c>
      <c r="D1354" s="94" t="str">
        <f>+CONCATENATE(A1354,"_",C1354)</f>
        <v>900228989_FECS2793</v>
      </c>
      <c r="E1354" s="94" t="str">
        <f>+CONCATENATE(C1354,"_",AX1354)</f>
        <v>FECS2793_2201481157</v>
      </c>
      <c r="F1354" s="96">
        <v>45243</v>
      </c>
      <c r="G1354" s="96">
        <v>45294</v>
      </c>
      <c r="H1354" s="98">
        <v>66900</v>
      </c>
      <c r="I1354" s="98">
        <v>11900</v>
      </c>
      <c r="J1354" s="94"/>
      <c r="K1354" s="94" t="s">
        <v>3938</v>
      </c>
      <c r="L1354" s="94" t="s">
        <v>3938</v>
      </c>
      <c r="M1354" s="98">
        <v>0</v>
      </c>
      <c r="N1354" s="94"/>
      <c r="O1354" s="94"/>
      <c r="P1354" s="94"/>
      <c r="Q1354" s="94"/>
      <c r="R1354" s="94" t="s">
        <v>3451</v>
      </c>
      <c r="S1354" s="96">
        <v>45243</v>
      </c>
      <c r="T1354" s="96">
        <v>45294</v>
      </c>
      <c r="U1354" s="96"/>
      <c r="V1354" s="98">
        <v>66900</v>
      </c>
      <c r="W1354" s="98">
        <v>11900</v>
      </c>
      <c r="X1354" s="98">
        <v>0</v>
      </c>
      <c r="Y1354" s="98">
        <v>0</v>
      </c>
      <c r="Z1354" s="94"/>
      <c r="AA1354" s="94"/>
      <c r="AB1354" s="98">
        <v>11900</v>
      </c>
      <c r="AC1354" s="94" t="s">
        <v>3966</v>
      </c>
      <c r="AD1354" s="94" t="s">
        <v>4199</v>
      </c>
      <c r="AE1354" s="94" t="s">
        <v>3968</v>
      </c>
      <c r="AF1354" s="94" t="s">
        <v>4129</v>
      </c>
      <c r="AG1354" s="94" t="s">
        <v>3950</v>
      </c>
      <c r="AH1354" s="98">
        <v>0</v>
      </c>
      <c r="AI1354" s="98">
        <v>0</v>
      </c>
      <c r="AJ1354" s="98">
        <v>0</v>
      </c>
      <c r="AK1354" s="98">
        <v>0</v>
      </c>
      <c r="AL1354" s="98">
        <v>11900</v>
      </c>
      <c r="AM1354" s="98">
        <v>0</v>
      </c>
      <c r="AN1354" s="98">
        <v>0</v>
      </c>
      <c r="AO1354" s="98">
        <v>0</v>
      </c>
      <c r="AP1354" s="98">
        <v>0</v>
      </c>
      <c r="AQ1354" s="98">
        <v>0</v>
      </c>
      <c r="AR1354" s="98"/>
      <c r="AS1354" s="98"/>
      <c r="AT1354" s="98"/>
      <c r="AU1354" s="98">
        <v>0</v>
      </c>
      <c r="AV1354" s="98">
        <v>50900</v>
      </c>
      <c r="AW1354" s="98">
        <v>0</v>
      </c>
      <c r="AX1354" s="101">
        <v>2201481157</v>
      </c>
      <c r="AY1354" s="102">
        <v>45334</v>
      </c>
      <c r="AZ1354" s="98" t="s">
        <v>3951</v>
      </c>
      <c r="BA1354" s="98">
        <v>380619517</v>
      </c>
    </row>
    <row r="1355" spans="1:53">
      <c r="A1355" s="94">
        <v>900228989</v>
      </c>
      <c r="B1355" s="94" t="s">
        <v>3407</v>
      </c>
      <c r="C1355" s="94" t="s">
        <v>678</v>
      </c>
      <c r="D1355" s="94" t="str">
        <f>+CONCATENATE(A1355,"_",C1355)</f>
        <v>900228989_FECS2794</v>
      </c>
      <c r="E1355" s="94" t="str">
        <f>+CONCATENATE(C1355,"_",AX1355)</f>
        <v>FECS2794_2201481157</v>
      </c>
      <c r="F1355" s="96">
        <v>45243</v>
      </c>
      <c r="G1355" s="96">
        <v>45294</v>
      </c>
      <c r="H1355" s="98">
        <v>66900</v>
      </c>
      <c r="I1355" s="98">
        <v>11900</v>
      </c>
      <c r="J1355" s="94"/>
      <c r="K1355" s="94" t="s">
        <v>3938</v>
      </c>
      <c r="L1355" s="94" t="s">
        <v>3938</v>
      </c>
      <c r="M1355" s="98">
        <v>0</v>
      </c>
      <c r="N1355" s="94"/>
      <c r="O1355" s="94"/>
      <c r="P1355" s="94"/>
      <c r="Q1355" s="94"/>
      <c r="R1355" s="94" t="s">
        <v>3451</v>
      </c>
      <c r="S1355" s="96">
        <v>45243</v>
      </c>
      <c r="T1355" s="96">
        <v>45294</v>
      </c>
      <c r="U1355" s="96"/>
      <c r="V1355" s="98">
        <v>66900</v>
      </c>
      <c r="W1355" s="98">
        <v>11900</v>
      </c>
      <c r="X1355" s="98">
        <v>0</v>
      </c>
      <c r="Y1355" s="98">
        <v>0</v>
      </c>
      <c r="Z1355" s="94"/>
      <c r="AA1355" s="94"/>
      <c r="AB1355" s="98">
        <v>11900</v>
      </c>
      <c r="AC1355" s="94" t="s">
        <v>3966</v>
      </c>
      <c r="AD1355" s="94" t="s">
        <v>4199</v>
      </c>
      <c r="AE1355" s="94" t="s">
        <v>3968</v>
      </c>
      <c r="AF1355" s="94" t="s">
        <v>4129</v>
      </c>
      <c r="AG1355" s="94" t="s">
        <v>3950</v>
      </c>
      <c r="AH1355" s="98">
        <v>0</v>
      </c>
      <c r="AI1355" s="98">
        <v>0</v>
      </c>
      <c r="AJ1355" s="98">
        <v>0</v>
      </c>
      <c r="AK1355" s="98">
        <v>0</v>
      </c>
      <c r="AL1355" s="98">
        <v>11900</v>
      </c>
      <c r="AM1355" s="98">
        <v>0</v>
      </c>
      <c r="AN1355" s="98">
        <v>0</v>
      </c>
      <c r="AO1355" s="98">
        <v>0</v>
      </c>
      <c r="AP1355" s="98">
        <v>0</v>
      </c>
      <c r="AQ1355" s="98">
        <v>0</v>
      </c>
      <c r="AR1355" s="98"/>
      <c r="AS1355" s="98"/>
      <c r="AT1355" s="98"/>
      <c r="AU1355" s="98">
        <v>0</v>
      </c>
      <c r="AV1355" s="98">
        <v>50900</v>
      </c>
      <c r="AW1355" s="98">
        <v>0</v>
      </c>
      <c r="AX1355" s="101">
        <v>2201481157</v>
      </c>
      <c r="AY1355" s="102">
        <v>45334</v>
      </c>
      <c r="AZ1355" s="98" t="s">
        <v>3951</v>
      </c>
      <c r="BA1355" s="98">
        <v>380619517</v>
      </c>
    </row>
    <row r="1356" spans="1:53">
      <c r="A1356" s="94">
        <v>900228989</v>
      </c>
      <c r="B1356" s="94" t="s">
        <v>3407</v>
      </c>
      <c r="C1356" s="94" t="s">
        <v>679</v>
      </c>
      <c r="D1356" s="94" t="str">
        <f>+CONCATENATE(A1356,"_",C1356)</f>
        <v>900228989_FECS2799</v>
      </c>
      <c r="E1356" s="94" t="str">
        <f>+CONCATENATE(C1356,"_",AX1356)</f>
        <v>FECS2799_2201481157</v>
      </c>
      <c r="F1356" s="96">
        <v>45243</v>
      </c>
      <c r="G1356" s="96">
        <v>45294</v>
      </c>
      <c r="H1356" s="98">
        <v>66900</v>
      </c>
      <c r="I1356" s="98">
        <v>11900</v>
      </c>
      <c r="J1356" s="94"/>
      <c r="K1356" s="94" t="s">
        <v>3938</v>
      </c>
      <c r="L1356" s="94" t="s">
        <v>3938</v>
      </c>
      <c r="M1356" s="98">
        <v>0</v>
      </c>
      <c r="N1356" s="94"/>
      <c r="O1356" s="94"/>
      <c r="P1356" s="94"/>
      <c r="Q1356" s="94"/>
      <c r="R1356" s="94" t="s">
        <v>3451</v>
      </c>
      <c r="S1356" s="96">
        <v>45243</v>
      </c>
      <c r="T1356" s="96">
        <v>45294</v>
      </c>
      <c r="U1356" s="96"/>
      <c r="V1356" s="98">
        <v>66900</v>
      </c>
      <c r="W1356" s="98">
        <v>11900</v>
      </c>
      <c r="X1356" s="98">
        <v>0</v>
      </c>
      <c r="Y1356" s="98">
        <v>0</v>
      </c>
      <c r="Z1356" s="94"/>
      <c r="AA1356" s="94"/>
      <c r="AB1356" s="98">
        <v>11900</v>
      </c>
      <c r="AC1356" s="94" t="s">
        <v>3966</v>
      </c>
      <c r="AD1356" s="94" t="s">
        <v>4199</v>
      </c>
      <c r="AE1356" s="94" t="s">
        <v>3968</v>
      </c>
      <c r="AF1356" s="94" t="s">
        <v>4129</v>
      </c>
      <c r="AG1356" s="94" t="s">
        <v>3950</v>
      </c>
      <c r="AH1356" s="98">
        <v>0</v>
      </c>
      <c r="AI1356" s="98">
        <v>0</v>
      </c>
      <c r="AJ1356" s="98">
        <v>0</v>
      </c>
      <c r="AK1356" s="98">
        <v>0</v>
      </c>
      <c r="AL1356" s="98">
        <v>11900</v>
      </c>
      <c r="AM1356" s="98">
        <v>0</v>
      </c>
      <c r="AN1356" s="98">
        <v>0</v>
      </c>
      <c r="AO1356" s="98">
        <v>0</v>
      </c>
      <c r="AP1356" s="98">
        <v>0</v>
      </c>
      <c r="AQ1356" s="98">
        <v>0</v>
      </c>
      <c r="AR1356" s="98"/>
      <c r="AS1356" s="98"/>
      <c r="AT1356" s="98"/>
      <c r="AU1356" s="98">
        <v>0</v>
      </c>
      <c r="AV1356" s="98">
        <v>50900</v>
      </c>
      <c r="AW1356" s="98">
        <v>0</v>
      </c>
      <c r="AX1356" s="101">
        <v>2201481157</v>
      </c>
      <c r="AY1356" s="102">
        <v>45334</v>
      </c>
      <c r="AZ1356" s="98" t="s">
        <v>3951</v>
      </c>
      <c r="BA1356" s="98">
        <v>380619517</v>
      </c>
    </row>
    <row r="1357" spans="1:53">
      <c r="A1357" s="94">
        <v>900228989</v>
      </c>
      <c r="B1357" s="94" t="s">
        <v>3407</v>
      </c>
      <c r="C1357" s="94" t="s">
        <v>680</v>
      </c>
      <c r="D1357" s="94" t="str">
        <f>+CONCATENATE(A1357,"_",C1357)</f>
        <v>900228989_FECS2805</v>
      </c>
      <c r="E1357" s="94" t="str">
        <f>+CONCATENATE(C1357,"_",AX1357)</f>
        <v>FECS2805_2201481157</v>
      </c>
      <c r="F1357" s="96">
        <v>45243</v>
      </c>
      <c r="G1357" s="96">
        <v>45294</v>
      </c>
      <c r="H1357" s="98">
        <v>66900</v>
      </c>
      <c r="I1357" s="98">
        <v>11900</v>
      </c>
      <c r="J1357" s="94"/>
      <c r="K1357" s="94" t="s">
        <v>3938</v>
      </c>
      <c r="L1357" s="94" t="s">
        <v>3938</v>
      </c>
      <c r="M1357" s="98">
        <v>0</v>
      </c>
      <c r="N1357" s="94"/>
      <c r="O1357" s="94"/>
      <c r="P1357" s="94"/>
      <c r="Q1357" s="94"/>
      <c r="R1357" s="94" t="s">
        <v>3451</v>
      </c>
      <c r="S1357" s="96">
        <v>45243</v>
      </c>
      <c r="T1357" s="96">
        <v>45294</v>
      </c>
      <c r="U1357" s="96"/>
      <c r="V1357" s="98">
        <v>66900</v>
      </c>
      <c r="W1357" s="98">
        <v>11900</v>
      </c>
      <c r="X1357" s="98">
        <v>0</v>
      </c>
      <c r="Y1357" s="98">
        <v>0</v>
      </c>
      <c r="Z1357" s="94"/>
      <c r="AA1357" s="94"/>
      <c r="AB1357" s="98">
        <v>11900</v>
      </c>
      <c r="AC1357" s="94" t="s">
        <v>3966</v>
      </c>
      <c r="AD1357" s="94" t="s">
        <v>4199</v>
      </c>
      <c r="AE1357" s="94" t="s">
        <v>3968</v>
      </c>
      <c r="AF1357" s="94" t="s">
        <v>4129</v>
      </c>
      <c r="AG1357" s="94" t="s">
        <v>3950</v>
      </c>
      <c r="AH1357" s="98">
        <v>0</v>
      </c>
      <c r="AI1357" s="98">
        <v>0</v>
      </c>
      <c r="AJ1357" s="98">
        <v>0</v>
      </c>
      <c r="AK1357" s="98">
        <v>0</v>
      </c>
      <c r="AL1357" s="98">
        <v>11900</v>
      </c>
      <c r="AM1357" s="98">
        <v>0</v>
      </c>
      <c r="AN1357" s="98">
        <v>0</v>
      </c>
      <c r="AO1357" s="98">
        <v>0</v>
      </c>
      <c r="AP1357" s="98">
        <v>0</v>
      </c>
      <c r="AQ1357" s="98">
        <v>0</v>
      </c>
      <c r="AR1357" s="98"/>
      <c r="AS1357" s="98"/>
      <c r="AT1357" s="98"/>
      <c r="AU1357" s="98">
        <v>0</v>
      </c>
      <c r="AV1357" s="98">
        <v>50900</v>
      </c>
      <c r="AW1357" s="98">
        <v>0</v>
      </c>
      <c r="AX1357" s="101">
        <v>2201481157</v>
      </c>
      <c r="AY1357" s="102">
        <v>45334</v>
      </c>
      <c r="AZ1357" s="98" t="s">
        <v>3951</v>
      </c>
      <c r="BA1357" s="98">
        <v>380619517</v>
      </c>
    </row>
    <row r="1358" spans="1:53">
      <c r="A1358" s="94">
        <v>900228989</v>
      </c>
      <c r="B1358" s="94" t="s">
        <v>3407</v>
      </c>
      <c r="C1358" s="94" t="s">
        <v>681</v>
      </c>
      <c r="D1358" s="94" t="str">
        <f>+CONCATENATE(A1358,"_",C1358)</f>
        <v>900228989_FECS2806</v>
      </c>
      <c r="E1358" s="94" t="str">
        <f>+CONCATENATE(C1358,"_",AX1358)</f>
        <v>FECS2806_2201481157</v>
      </c>
      <c r="F1358" s="96">
        <v>45243</v>
      </c>
      <c r="G1358" s="96">
        <v>45294</v>
      </c>
      <c r="H1358" s="98">
        <v>66900</v>
      </c>
      <c r="I1358" s="98">
        <v>11900</v>
      </c>
      <c r="J1358" s="94"/>
      <c r="K1358" s="94" t="s">
        <v>3938</v>
      </c>
      <c r="L1358" s="94" t="s">
        <v>3938</v>
      </c>
      <c r="M1358" s="98">
        <v>0</v>
      </c>
      <c r="N1358" s="94"/>
      <c r="O1358" s="94"/>
      <c r="P1358" s="94"/>
      <c r="Q1358" s="94"/>
      <c r="R1358" s="94" t="s">
        <v>3451</v>
      </c>
      <c r="S1358" s="96">
        <v>45243</v>
      </c>
      <c r="T1358" s="96">
        <v>45294</v>
      </c>
      <c r="U1358" s="96"/>
      <c r="V1358" s="98">
        <v>66900</v>
      </c>
      <c r="W1358" s="98">
        <v>11900</v>
      </c>
      <c r="X1358" s="98">
        <v>0</v>
      </c>
      <c r="Y1358" s="98">
        <v>0</v>
      </c>
      <c r="Z1358" s="94"/>
      <c r="AA1358" s="94"/>
      <c r="AB1358" s="98">
        <v>11900</v>
      </c>
      <c r="AC1358" s="94" t="s">
        <v>3966</v>
      </c>
      <c r="AD1358" s="94" t="s">
        <v>4199</v>
      </c>
      <c r="AE1358" s="94" t="s">
        <v>3968</v>
      </c>
      <c r="AF1358" s="94" t="s">
        <v>4129</v>
      </c>
      <c r="AG1358" s="94" t="s">
        <v>3950</v>
      </c>
      <c r="AH1358" s="98">
        <v>0</v>
      </c>
      <c r="AI1358" s="98">
        <v>0</v>
      </c>
      <c r="AJ1358" s="98">
        <v>0</v>
      </c>
      <c r="AK1358" s="98">
        <v>0</v>
      </c>
      <c r="AL1358" s="98">
        <v>11900</v>
      </c>
      <c r="AM1358" s="98">
        <v>0</v>
      </c>
      <c r="AN1358" s="98">
        <v>0</v>
      </c>
      <c r="AO1358" s="98">
        <v>0</v>
      </c>
      <c r="AP1358" s="98">
        <v>0</v>
      </c>
      <c r="AQ1358" s="98">
        <v>0</v>
      </c>
      <c r="AR1358" s="98"/>
      <c r="AS1358" s="98"/>
      <c r="AT1358" s="98"/>
      <c r="AU1358" s="98">
        <v>0</v>
      </c>
      <c r="AV1358" s="98">
        <v>50900</v>
      </c>
      <c r="AW1358" s="98">
        <v>0</v>
      </c>
      <c r="AX1358" s="101">
        <v>2201481157</v>
      </c>
      <c r="AY1358" s="102">
        <v>45334</v>
      </c>
      <c r="AZ1358" s="98" t="s">
        <v>3951</v>
      </c>
      <c r="BA1358" s="98">
        <v>380619517</v>
      </c>
    </row>
    <row r="1359" spans="1:53">
      <c r="A1359" s="94">
        <v>900228989</v>
      </c>
      <c r="B1359" s="94" t="s">
        <v>3407</v>
      </c>
      <c r="C1359" s="94" t="s">
        <v>682</v>
      </c>
      <c r="D1359" s="94" t="str">
        <f>+CONCATENATE(A1359,"_",C1359)</f>
        <v>900228989_FECS2808</v>
      </c>
      <c r="E1359" s="94" t="str">
        <f>+CONCATENATE(C1359,"_",AX1359)</f>
        <v>FECS2808_2201481157</v>
      </c>
      <c r="F1359" s="96">
        <v>45243</v>
      </c>
      <c r="G1359" s="96">
        <v>45294</v>
      </c>
      <c r="H1359" s="98">
        <v>66900</v>
      </c>
      <c r="I1359" s="98">
        <v>11900</v>
      </c>
      <c r="J1359" s="94"/>
      <c r="K1359" s="94" t="s">
        <v>3938</v>
      </c>
      <c r="L1359" s="94" t="s">
        <v>3938</v>
      </c>
      <c r="M1359" s="98">
        <v>0</v>
      </c>
      <c r="N1359" s="94"/>
      <c r="O1359" s="94"/>
      <c r="P1359" s="94"/>
      <c r="Q1359" s="94"/>
      <c r="R1359" s="94" t="s">
        <v>3451</v>
      </c>
      <c r="S1359" s="96">
        <v>45243</v>
      </c>
      <c r="T1359" s="96">
        <v>45294</v>
      </c>
      <c r="U1359" s="96"/>
      <c r="V1359" s="98">
        <v>66900</v>
      </c>
      <c r="W1359" s="98">
        <v>11900</v>
      </c>
      <c r="X1359" s="98">
        <v>0</v>
      </c>
      <c r="Y1359" s="98">
        <v>0</v>
      </c>
      <c r="Z1359" s="94"/>
      <c r="AA1359" s="94"/>
      <c r="AB1359" s="98">
        <v>11900</v>
      </c>
      <c r="AC1359" s="94" t="s">
        <v>3966</v>
      </c>
      <c r="AD1359" s="94" t="s">
        <v>4199</v>
      </c>
      <c r="AE1359" s="94" t="s">
        <v>3968</v>
      </c>
      <c r="AF1359" s="94" t="s">
        <v>4129</v>
      </c>
      <c r="AG1359" s="94" t="s">
        <v>3950</v>
      </c>
      <c r="AH1359" s="98">
        <v>0</v>
      </c>
      <c r="AI1359" s="98">
        <v>0</v>
      </c>
      <c r="AJ1359" s="98">
        <v>0</v>
      </c>
      <c r="AK1359" s="98">
        <v>0</v>
      </c>
      <c r="AL1359" s="98">
        <v>11900</v>
      </c>
      <c r="AM1359" s="98">
        <v>0</v>
      </c>
      <c r="AN1359" s="98">
        <v>0</v>
      </c>
      <c r="AO1359" s="98">
        <v>0</v>
      </c>
      <c r="AP1359" s="98">
        <v>0</v>
      </c>
      <c r="AQ1359" s="98">
        <v>0</v>
      </c>
      <c r="AR1359" s="98"/>
      <c r="AS1359" s="98"/>
      <c r="AT1359" s="98"/>
      <c r="AU1359" s="98">
        <v>0</v>
      </c>
      <c r="AV1359" s="98">
        <v>50900</v>
      </c>
      <c r="AW1359" s="98">
        <v>0</v>
      </c>
      <c r="AX1359" s="101">
        <v>2201481157</v>
      </c>
      <c r="AY1359" s="102">
        <v>45334</v>
      </c>
      <c r="AZ1359" s="98" t="s">
        <v>3951</v>
      </c>
      <c r="BA1359" s="98">
        <v>380619517</v>
      </c>
    </row>
    <row r="1360" spans="1:53">
      <c r="A1360" s="94">
        <v>900228989</v>
      </c>
      <c r="B1360" s="94" t="s">
        <v>3407</v>
      </c>
      <c r="C1360" s="94" t="s">
        <v>683</v>
      </c>
      <c r="D1360" s="94" t="str">
        <f>+CONCATENATE(A1360,"_",C1360)</f>
        <v>900228989_FECS2817</v>
      </c>
      <c r="E1360" s="94" t="str">
        <f>+CONCATENATE(C1360,"_",AX1360)</f>
        <v>FECS2817_2201481157</v>
      </c>
      <c r="F1360" s="96">
        <v>45243</v>
      </c>
      <c r="G1360" s="96">
        <v>45294</v>
      </c>
      <c r="H1360" s="98">
        <v>66900</v>
      </c>
      <c r="I1360" s="98">
        <v>11900</v>
      </c>
      <c r="J1360" s="94"/>
      <c r="K1360" s="94" t="s">
        <v>3938</v>
      </c>
      <c r="L1360" s="94" t="s">
        <v>3938</v>
      </c>
      <c r="M1360" s="98">
        <v>0</v>
      </c>
      <c r="N1360" s="94"/>
      <c r="O1360" s="94"/>
      <c r="P1360" s="94"/>
      <c r="Q1360" s="94"/>
      <c r="R1360" s="94" t="s">
        <v>3451</v>
      </c>
      <c r="S1360" s="96">
        <v>45243</v>
      </c>
      <c r="T1360" s="96">
        <v>45294</v>
      </c>
      <c r="U1360" s="96"/>
      <c r="V1360" s="98">
        <v>66900</v>
      </c>
      <c r="W1360" s="98">
        <v>11900</v>
      </c>
      <c r="X1360" s="98">
        <v>0</v>
      </c>
      <c r="Y1360" s="98">
        <v>0</v>
      </c>
      <c r="Z1360" s="94"/>
      <c r="AA1360" s="94"/>
      <c r="AB1360" s="98">
        <v>11900</v>
      </c>
      <c r="AC1360" s="94" t="s">
        <v>3966</v>
      </c>
      <c r="AD1360" s="94" t="s">
        <v>4199</v>
      </c>
      <c r="AE1360" s="94" t="s">
        <v>3968</v>
      </c>
      <c r="AF1360" s="94" t="s">
        <v>4129</v>
      </c>
      <c r="AG1360" s="94" t="s">
        <v>3950</v>
      </c>
      <c r="AH1360" s="98">
        <v>0</v>
      </c>
      <c r="AI1360" s="98">
        <v>0</v>
      </c>
      <c r="AJ1360" s="98">
        <v>0</v>
      </c>
      <c r="AK1360" s="98">
        <v>0</v>
      </c>
      <c r="AL1360" s="98">
        <v>11900</v>
      </c>
      <c r="AM1360" s="98">
        <v>0</v>
      </c>
      <c r="AN1360" s="98">
        <v>0</v>
      </c>
      <c r="AO1360" s="98">
        <v>0</v>
      </c>
      <c r="AP1360" s="98">
        <v>0</v>
      </c>
      <c r="AQ1360" s="98">
        <v>0</v>
      </c>
      <c r="AR1360" s="98"/>
      <c r="AS1360" s="98"/>
      <c r="AT1360" s="98"/>
      <c r="AU1360" s="98">
        <v>0</v>
      </c>
      <c r="AV1360" s="98">
        <v>50900</v>
      </c>
      <c r="AW1360" s="98">
        <v>0</v>
      </c>
      <c r="AX1360" s="101">
        <v>2201481157</v>
      </c>
      <c r="AY1360" s="102">
        <v>45334</v>
      </c>
      <c r="AZ1360" s="98" t="s">
        <v>3951</v>
      </c>
      <c r="BA1360" s="98">
        <v>380619517</v>
      </c>
    </row>
    <row r="1361" spans="1:53">
      <c r="A1361" s="94">
        <v>900228989</v>
      </c>
      <c r="B1361" s="94" t="s">
        <v>3407</v>
      </c>
      <c r="C1361" s="94" t="s">
        <v>684</v>
      </c>
      <c r="D1361" s="94" t="str">
        <f>+CONCATENATE(A1361,"_",C1361)</f>
        <v>900228989_FECS2839</v>
      </c>
      <c r="E1361" s="94" t="str">
        <f>+CONCATENATE(C1361,"_",AX1361)</f>
        <v>FECS2839_2201481157</v>
      </c>
      <c r="F1361" s="96">
        <v>45243</v>
      </c>
      <c r="G1361" s="96">
        <v>45294</v>
      </c>
      <c r="H1361" s="98">
        <v>66900</v>
      </c>
      <c r="I1361" s="98">
        <v>11900</v>
      </c>
      <c r="J1361" s="94"/>
      <c r="K1361" s="94" t="s">
        <v>3938</v>
      </c>
      <c r="L1361" s="94" t="s">
        <v>3938</v>
      </c>
      <c r="M1361" s="98">
        <v>0</v>
      </c>
      <c r="N1361" s="94"/>
      <c r="O1361" s="94"/>
      <c r="P1361" s="94"/>
      <c r="Q1361" s="94"/>
      <c r="R1361" s="94" t="s">
        <v>3451</v>
      </c>
      <c r="S1361" s="96">
        <v>45243</v>
      </c>
      <c r="T1361" s="96">
        <v>45294</v>
      </c>
      <c r="U1361" s="96"/>
      <c r="V1361" s="98">
        <v>66900</v>
      </c>
      <c r="W1361" s="98">
        <v>11900</v>
      </c>
      <c r="X1361" s="98">
        <v>0</v>
      </c>
      <c r="Y1361" s="98">
        <v>0</v>
      </c>
      <c r="Z1361" s="94"/>
      <c r="AA1361" s="94"/>
      <c r="AB1361" s="98">
        <v>11900</v>
      </c>
      <c r="AC1361" s="94" t="s">
        <v>3966</v>
      </c>
      <c r="AD1361" s="94" t="s">
        <v>4199</v>
      </c>
      <c r="AE1361" s="94" t="s">
        <v>3968</v>
      </c>
      <c r="AF1361" s="94" t="s">
        <v>4129</v>
      </c>
      <c r="AG1361" s="94" t="s">
        <v>3950</v>
      </c>
      <c r="AH1361" s="98">
        <v>0</v>
      </c>
      <c r="AI1361" s="98">
        <v>0</v>
      </c>
      <c r="AJ1361" s="98">
        <v>0</v>
      </c>
      <c r="AK1361" s="98">
        <v>0</v>
      </c>
      <c r="AL1361" s="98">
        <v>11900</v>
      </c>
      <c r="AM1361" s="98">
        <v>0</v>
      </c>
      <c r="AN1361" s="98">
        <v>0</v>
      </c>
      <c r="AO1361" s="98">
        <v>0</v>
      </c>
      <c r="AP1361" s="98">
        <v>0</v>
      </c>
      <c r="AQ1361" s="98">
        <v>0</v>
      </c>
      <c r="AR1361" s="98"/>
      <c r="AS1361" s="98"/>
      <c r="AT1361" s="98"/>
      <c r="AU1361" s="98">
        <v>0</v>
      </c>
      <c r="AV1361" s="98">
        <v>50900</v>
      </c>
      <c r="AW1361" s="98">
        <v>0</v>
      </c>
      <c r="AX1361" s="101">
        <v>2201481157</v>
      </c>
      <c r="AY1361" s="102">
        <v>45334</v>
      </c>
      <c r="AZ1361" s="98" t="s">
        <v>3951</v>
      </c>
      <c r="BA1361" s="98">
        <v>380619517</v>
      </c>
    </row>
    <row r="1362" spans="1:53">
      <c r="A1362" s="94">
        <v>900228989</v>
      </c>
      <c r="B1362" s="94" t="s">
        <v>3407</v>
      </c>
      <c r="C1362" s="94" t="s">
        <v>685</v>
      </c>
      <c r="D1362" s="94" t="str">
        <f>+CONCATENATE(A1362,"_",C1362)</f>
        <v>900228989_FECS2842</v>
      </c>
      <c r="E1362" s="94" t="str">
        <f>+CONCATENATE(C1362,"_",AX1362)</f>
        <v>FECS2842_2201481157</v>
      </c>
      <c r="F1362" s="96">
        <v>45243</v>
      </c>
      <c r="G1362" s="96">
        <v>45294</v>
      </c>
      <c r="H1362" s="98">
        <v>66900</v>
      </c>
      <c r="I1362" s="98">
        <v>11900</v>
      </c>
      <c r="J1362" s="94"/>
      <c r="K1362" s="94" t="s">
        <v>3938</v>
      </c>
      <c r="L1362" s="94" t="s">
        <v>3938</v>
      </c>
      <c r="M1362" s="98">
        <v>0</v>
      </c>
      <c r="N1362" s="94"/>
      <c r="O1362" s="94"/>
      <c r="P1362" s="94"/>
      <c r="Q1362" s="94"/>
      <c r="R1362" s="94" t="s">
        <v>3451</v>
      </c>
      <c r="S1362" s="96">
        <v>45243</v>
      </c>
      <c r="T1362" s="96">
        <v>45294</v>
      </c>
      <c r="U1362" s="96"/>
      <c r="V1362" s="98">
        <v>66900</v>
      </c>
      <c r="W1362" s="98">
        <v>11900</v>
      </c>
      <c r="X1362" s="98">
        <v>0</v>
      </c>
      <c r="Y1362" s="98">
        <v>0</v>
      </c>
      <c r="Z1362" s="94"/>
      <c r="AA1362" s="94"/>
      <c r="AB1362" s="98">
        <v>11900</v>
      </c>
      <c r="AC1362" s="94" t="s">
        <v>3966</v>
      </c>
      <c r="AD1362" s="94" t="s">
        <v>4199</v>
      </c>
      <c r="AE1362" s="94" t="s">
        <v>3968</v>
      </c>
      <c r="AF1362" s="94" t="s">
        <v>4129</v>
      </c>
      <c r="AG1362" s="94" t="s">
        <v>3950</v>
      </c>
      <c r="AH1362" s="98">
        <v>0</v>
      </c>
      <c r="AI1362" s="98">
        <v>0</v>
      </c>
      <c r="AJ1362" s="98">
        <v>0</v>
      </c>
      <c r="AK1362" s="98">
        <v>0</v>
      </c>
      <c r="AL1362" s="98">
        <v>11900</v>
      </c>
      <c r="AM1362" s="98">
        <v>0</v>
      </c>
      <c r="AN1362" s="98">
        <v>0</v>
      </c>
      <c r="AO1362" s="98">
        <v>0</v>
      </c>
      <c r="AP1362" s="98">
        <v>0</v>
      </c>
      <c r="AQ1362" s="98">
        <v>0</v>
      </c>
      <c r="AR1362" s="98"/>
      <c r="AS1362" s="98"/>
      <c r="AT1362" s="98"/>
      <c r="AU1362" s="98">
        <v>0</v>
      </c>
      <c r="AV1362" s="98">
        <v>50900</v>
      </c>
      <c r="AW1362" s="98">
        <v>0</v>
      </c>
      <c r="AX1362" s="101">
        <v>2201481157</v>
      </c>
      <c r="AY1362" s="102">
        <v>45334</v>
      </c>
      <c r="AZ1362" s="98" t="s">
        <v>3951</v>
      </c>
      <c r="BA1362" s="98">
        <v>380619517</v>
      </c>
    </row>
    <row r="1363" spans="1:53">
      <c r="A1363" s="94">
        <v>900228989</v>
      </c>
      <c r="B1363" s="94" t="s">
        <v>3407</v>
      </c>
      <c r="C1363" s="94" t="s">
        <v>686</v>
      </c>
      <c r="D1363" s="94" t="str">
        <f>+CONCATENATE(A1363,"_",C1363)</f>
        <v>900228989_FECS2849</v>
      </c>
      <c r="E1363" s="94" t="str">
        <f>+CONCATENATE(C1363,"_",AX1363)</f>
        <v>FECS2849_2201481157</v>
      </c>
      <c r="F1363" s="96">
        <v>45243</v>
      </c>
      <c r="G1363" s="96">
        <v>45294</v>
      </c>
      <c r="H1363" s="98">
        <v>66900</v>
      </c>
      <c r="I1363" s="98">
        <v>11900</v>
      </c>
      <c r="J1363" s="94"/>
      <c r="K1363" s="94" t="s">
        <v>3938</v>
      </c>
      <c r="L1363" s="94" t="s">
        <v>3938</v>
      </c>
      <c r="M1363" s="98">
        <v>0</v>
      </c>
      <c r="N1363" s="94"/>
      <c r="O1363" s="94"/>
      <c r="P1363" s="94"/>
      <c r="Q1363" s="94"/>
      <c r="R1363" s="94" t="s">
        <v>3451</v>
      </c>
      <c r="S1363" s="96">
        <v>45243</v>
      </c>
      <c r="T1363" s="96">
        <v>45294</v>
      </c>
      <c r="U1363" s="96"/>
      <c r="V1363" s="98">
        <v>66900</v>
      </c>
      <c r="W1363" s="98">
        <v>11900</v>
      </c>
      <c r="X1363" s="98">
        <v>0</v>
      </c>
      <c r="Y1363" s="98">
        <v>0</v>
      </c>
      <c r="Z1363" s="94"/>
      <c r="AA1363" s="94"/>
      <c r="AB1363" s="98">
        <v>11900</v>
      </c>
      <c r="AC1363" s="94" t="s">
        <v>3966</v>
      </c>
      <c r="AD1363" s="94" t="s">
        <v>4199</v>
      </c>
      <c r="AE1363" s="94" t="s">
        <v>3968</v>
      </c>
      <c r="AF1363" s="94" t="s">
        <v>4129</v>
      </c>
      <c r="AG1363" s="94" t="s">
        <v>3950</v>
      </c>
      <c r="AH1363" s="98">
        <v>0</v>
      </c>
      <c r="AI1363" s="98">
        <v>0</v>
      </c>
      <c r="AJ1363" s="98">
        <v>0</v>
      </c>
      <c r="AK1363" s="98">
        <v>0</v>
      </c>
      <c r="AL1363" s="98">
        <v>11900</v>
      </c>
      <c r="AM1363" s="98">
        <v>0</v>
      </c>
      <c r="AN1363" s="98">
        <v>0</v>
      </c>
      <c r="AO1363" s="98">
        <v>0</v>
      </c>
      <c r="AP1363" s="98">
        <v>0</v>
      </c>
      <c r="AQ1363" s="98">
        <v>0</v>
      </c>
      <c r="AR1363" s="98"/>
      <c r="AS1363" s="98"/>
      <c r="AT1363" s="98"/>
      <c r="AU1363" s="98">
        <v>0</v>
      </c>
      <c r="AV1363" s="98">
        <v>50900</v>
      </c>
      <c r="AW1363" s="98">
        <v>0</v>
      </c>
      <c r="AX1363" s="101">
        <v>2201481157</v>
      </c>
      <c r="AY1363" s="102">
        <v>45334</v>
      </c>
      <c r="AZ1363" s="98" t="s">
        <v>3951</v>
      </c>
      <c r="BA1363" s="98">
        <v>380619517</v>
      </c>
    </row>
    <row r="1364" spans="1:53">
      <c r="A1364" s="94">
        <v>900228989</v>
      </c>
      <c r="B1364" s="94" t="s">
        <v>3407</v>
      </c>
      <c r="C1364" s="94" t="s">
        <v>687</v>
      </c>
      <c r="D1364" s="94" t="str">
        <f>+CONCATENATE(A1364,"_",C1364)</f>
        <v>900228989_FECS2850</v>
      </c>
      <c r="E1364" s="94" t="str">
        <f>+CONCATENATE(C1364,"_",AX1364)</f>
        <v>FECS2850_2201481157</v>
      </c>
      <c r="F1364" s="96">
        <v>45243</v>
      </c>
      <c r="G1364" s="96">
        <v>45294</v>
      </c>
      <c r="H1364" s="98">
        <v>66900</v>
      </c>
      <c r="I1364" s="98">
        <v>11900</v>
      </c>
      <c r="J1364" s="94"/>
      <c r="K1364" s="94" t="s">
        <v>3938</v>
      </c>
      <c r="L1364" s="94" t="s">
        <v>3938</v>
      </c>
      <c r="M1364" s="98">
        <v>0</v>
      </c>
      <c r="N1364" s="94"/>
      <c r="O1364" s="94"/>
      <c r="P1364" s="94"/>
      <c r="Q1364" s="94"/>
      <c r="R1364" s="94" t="s">
        <v>3451</v>
      </c>
      <c r="S1364" s="96">
        <v>45243</v>
      </c>
      <c r="T1364" s="96">
        <v>45294</v>
      </c>
      <c r="U1364" s="96"/>
      <c r="V1364" s="98">
        <v>66900</v>
      </c>
      <c r="W1364" s="98">
        <v>11900</v>
      </c>
      <c r="X1364" s="98">
        <v>0</v>
      </c>
      <c r="Y1364" s="98">
        <v>0</v>
      </c>
      <c r="Z1364" s="94"/>
      <c r="AA1364" s="94"/>
      <c r="AB1364" s="98">
        <v>11900</v>
      </c>
      <c r="AC1364" s="94" t="s">
        <v>3966</v>
      </c>
      <c r="AD1364" s="94" t="s">
        <v>4199</v>
      </c>
      <c r="AE1364" s="94" t="s">
        <v>3968</v>
      </c>
      <c r="AF1364" s="94" t="s">
        <v>4129</v>
      </c>
      <c r="AG1364" s="94" t="s">
        <v>3950</v>
      </c>
      <c r="AH1364" s="98">
        <v>0</v>
      </c>
      <c r="AI1364" s="98">
        <v>0</v>
      </c>
      <c r="AJ1364" s="98">
        <v>0</v>
      </c>
      <c r="AK1364" s="98">
        <v>0</v>
      </c>
      <c r="AL1364" s="98">
        <v>11900</v>
      </c>
      <c r="AM1364" s="98">
        <v>0</v>
      </c>
      <c r="AN1364" s="98">
        <v>0</v>
      </c>
      <c r="AO1364" s="98">
        <v>0</v>
      </c>
      <c r="AP1364" s="98">
        <v>0</v>
      </c>
      <c r="AQ1364" s="98">
        <v>0</v>
      </c>
      <c r="AR1364" s="98"/>
      <c r="AS1364" s="98"/>
      <c r="AT1364" s="98"/>
      <c r="AU1364" s="98">
        <v>0</v>
      </c>
      <c r="AV1364" s="98">
        <v>50900</v>
      </c>
      <c r="AW1364" s="98">
        <v>0</v>
      </c>
      <c r="AX1364" s="101">
        <v>2201481157</v>
      </c>
      <c r="AY1364" s="102">
        <v>45334</v>
      </c>
      <c r="AZ1364" s="98" t="s">
        <v>3951</v>
      </c>
      <c r="BA1364" s="98">
        <v>380619517</v>
      </c>
    </row>
    <row r="1365" spans="1:53">
      <c r="A1365" s="94">
        <v>900228989</v>
      </c>
      <c r="B1365" s="94" t="s">
        <v>3407</v>
      </c>
      <c r="C1365" s="94" t="s">
        <v>688</v>
      </c>
      <c r="D1365" s="94" t="str">
        <f>+CONCATENATE(A1365,"_",C1365)</f>
        <v>900228989_FECS2852</v>
      </c>
      <c r="E1365" s="94" t="str">
        <f>+CONCATENATE(C1365,"_",AX1365)</f>
        <v>FECS2852_2201481157</v>
      </c>
      <c r="F1365" s="96">
        <v>45243</v>
      </c>
      <c r="G1365" s="96">
        <v>45294</v>
      </c>
      <c r="H1365" s="98">
        <v>66900</v>
      </c>
      <c r="I1365" s="98">
        <v>11900</v>
      </c>
      <c r="J1365" s="94"/>
      <c r="K1365" s="94" t="s">
        <v>3938</v>
      </c>
      <c r="L1365" s="94" t="s">
        <v>3938</v>
      </c>
      <c r="M1365" s="98">
        <v>0</v>
      </c>
      <c r="N1365" s="94"/>
      <c r="O1365" s="94"/>
      <c r="P1365" s="94"/>
      <c r="Q1365" s="94"/>
      <c r="R1365" s="94" t="s">
        <v>3451</v>
      </c>
      <c r="S1365" s="96">
        <v>45243</v>
      </c>
      <c r="T1365" s="96">
        <v>45294</v>
      </c>
      <c r="U1365" s="96"/>
      <c r="V1365" s="98">
        <v>66900</v>
      </c>
      <c r="W1365" s="98">
        <v>11900</v>
      </c>
      <c r="X1365" s="98">
        <v>0</v>
      </c>
      <c r="Y1365" s="98">
        <v>0</v>
      </c>
      <c r="Z1365" s="94"/>
      <c r="AA1365" s="94"/>
      <c r="AB1365" s="98">
        <v>11900</v>
      </c>
      <c r="AC1365" s="94" t="s">
        <v>3966</v>
      </c>
      <c r="AD1365" s="94" t="s">
        <v>4199</v>
      </c>
      <c r="AE1365" s="94" t="s">
        <v>3968</v>
      </c>
      <c r="AF1365" s="94" t="s">
        <v>4129</v>
      </c>
      <c r="AG1365" s="94" t="s">
        <v>3950</v>
      </c>
      <c r="AH1365" s="98">
        <v>0</v>
      </c>
      <c r="AI1365" s="98">
        <v>0</v>
      </c>
      <c r="AJ1365" s="98">
        <v>0</v>
      </c>
      <c r="AK1365" s="98">
        <v>0</v>
      </c>
      <c r="AL1365" s="98">
        <v>11900</v>
      </c>
      <c r="AM1365" s="98">
        <v>0</v>
      </c>
      <c r="AN1365" s="98">
        <v>0</v>
      </c>
      <c r="AO1365" s="98">
        <v>0</v>
      </c>
      <c r="AP1365" s="98">
        <v>0</v>
      </c>
      <c r="AQ1365" s="98">
        <v>0</v>
      </c>
      <c r="AR1365" s="98"/>
      <c r="AS1365" s="98"/>
      <c r="AT1365" s="98"/>
      <c r="AU1365" s="98">
        <v>0</v>
      </c>
      <c r="AV1365" s="98">
        <v>50900</v>
      </c>
      <c r="AW1365" s="98">
        <v>0</v>
      </c>
      <c r="AX1365" s="101">
        <v>2201481157</v>
      </c>
      <c r="AY1365" s="102">
        <v>45334</v>
      </c>
      <c r="AZ1365" s="98" t="s">
        <v>3951</v>
      </c>
      <c r="BA1365" s="98">
        <v>380619517</v>
      </c>
    </row>
    <row r="1366" spans="1:53">
      <c r="A1366" s="94">
        <v>900228989</v>
      </c>
      <c r="B1366" s="94" t="s">
        <v>3407</v>
      </c>
      <c r="C1366" s="94" t="s">
        <v>689</v>
      </c>
      <c r="D1366" s="94" t="str">
        <f>+CONCATENATE(A1366,"_",C1366)</f>
        <v>900228989_FECS2855</v>
      </c>
      <c r="E1366" s="94" t="str">
        <f>+CONCATENATE(C1366,"_",AX1366)</f>
        <v>FECS2855_2201481157</v>
      </c>
      <c r="F1366" s="96">
        <v>45243</v>
      </c>
      <c r="G1366" s="96">
        <v>45294</v>
      </c>
      <c r="H1366" s="98">
        <v>66900</v>
      </c>
      <c r="I1366" s="98">
        <v>11900</v>
      </c>
      <c r="J1366" s="94"/>
      <c r="K1366" s="94" t="s">
        <v>3938</v>
      </c>
      <c r="L1366" s="94" t="s">
        <v>3938</v>
      </c>
      <c r="M1366" s="98">
        <v>0</v>
      </c>
      <c r="N1366" s="94"/>
      <c r="O1366" s="94"/>
      <c r="P1366" s="94"/>
      <c r="Q1366" s="94"/>
      <c r="R1366" s="94" t="s">
        <v>3451</v>
      </c>
      <c r="S1366" s="96">
        <v>45243</v>
      </c>
      <c r="T1366" s="96">
        <v>45294</v>
      </c>
      <c r="U1366" s="96"/>
      <c r="V1366" s="98">
        <v>66900</v>
      </c>
      <c r="W1366" s="98">
        <v>11900</v>
      </c>
      <c r="X1366" s="98">
        <v>0</v>
      </c>
      <c r="Y1366" s="98">
        <v>0</v>
      </c>
      <c r="Z1366" s="94"/>
      <c r="AA1366" s="94"/>
      <c r="AB1366" s="98">
        <v>11900</v>
      </c>
      <c r="AC1366" s="94" t="s">
        <v>3966</v>
      </c>
      <c r="AD1366" s="94" t="s">
        <v>4199</v>
      </c>
      <c r="AE1366" s="94" t="s">
        <v>3968</v>
      </c>
      <c r="AF1366" s="94" t="s">
        <v>4129</v>
      </c>
      <c r="AG1366" s="94" t="s">
        <v>3950</v>
      </c>
      <c r="AH1366" s="98">
        <v>0</v>
      </c>
      <c r="AI1366" s="98">
        <v>0</v>
      </c>
      <c r="AJ1366" s="98">
        <v>0</v>
      </c>
      <c r="AK1366" s="98">
        <v>0</v>
      </c>
      <c r="AL1366" s="98">
        <v>11900</v>
      </c>
      <c r="AM1366" s="98">
        <v>0</v>
      </c>
      <c r="AN1366" s="98">
        <v>0</v>
      </c>
      <c r="AO1366" s="98">
        <v>0</v>
      </c>
      <c r="AP1366" s="98">
        <v>0</v>
      </c>
      <c r="AQ1366" s="98">
        <v>0</v>
      </c>
      <c r="AR1366" s="98"/>
      <c r="AS1366" s="98"/>
      <c r="AT1366" s="98"/>
      <c r="AU1366" s="98">
        <v>0</v>
      </c>
      <c r="AV1366" s="98">
        <v>50900</v>
      </c>
      <c r="AW1366" s="98">
        <v>0</v>
      </c>
      <c r="AX1366" s="101">
        <v>2201481157</v>
      </c>
      <c r="AY1366" s="102">
        <v>45334</v>
      </c>
      <c r="AZ1366" s="98" t="s">
        <v>3951</v>
      </c>
      <c r="BA1366" s="98">
        <v>380619517</v>
      </c>
    </row>
    <row r="1367" spans="1:53">
      <c r="A1367" s="94">
        <v>900228989</v>
      </c>
      <c r="B1367" s="94" t="s">
        <v>3407</v>
      </c>
      <c r="C1367" s="94" t="s">
        <v>690</v>
      </c>
      <c r="D1367" s="94" t="str">
        <f>+CONCATENATE(A1367,"_",C1367)</f>
        <v>900228989_FECS2863</v>
      </c>
      <c r="E1367" s="94" t="str">
        <f>+CONCATENATE(C1367,"_",AX1367)</f>
        <v>FECS2863_2201481157</v>
      </c>
      <c r="F1367" s="96">
        <v>45243</v>
      </c>
      <c r="G1367" s="96">
        <v>45294</v>
      </c>
      <c r="H1367" s="98">
        <v>66900</v>
      </c>
      <c r="I1367" s="98">
        <v>11900</v>
      </c>
      <c r="J1367" s="94"/>
      <c r="K1367" s="94" t="s">
        <v>3938</v>
      </c>
      <c r="L1367" s="94" t="s">
        <v>3938</v>
      </c>
      <c r="M1367" s="98">
        <v>0</v>
      </c>
      <c r="N1367" s="94"/>
      <c r="O1367" s="94"/>
      <c r="P1367" s="94"/>
      <c r="Q1367" s="94"/>
      <c r="R1367" s="94" t="s">
        <v>3451</v>
      </c>
      <c r="S1367" s="96">
        <v>45243</v>
      </c>
      <c r="T1367" s="96">
        <v>45294</v>
      </c>
      <c r="U1367" s="96"/>
      <c r="V1367" s="98">
        <v>66900</v>
      </c>
      <c r="W1367" s="98">
        <v>11900</v>
      </c>
      <c r="X1367" s="98">
        <v>0</v>
      </c>
      <c r="Y1367" s="98">
        <v>0</v>
      </c>
      <c r="Z1367" s="94"/>
      <c r="AA1367" s="94"/>
      <c r="AB1367" s="98">
        <v>11900</v>
      </c>
      <c r="AC1367" s="94" t="s">
        <v>3966</v>
      </c>
      <c r="AD1367" s="94" t="s">
        <v>4199</v>
      </c>
      <c r="AE1367" s="94" t="s">
        <v>3968</v>
      </c>
      <c r="AF1367" s="94" t="s">
        <v>4129</v>
      </c>
      <c r="AG1367" s="94" t="s">
        <v>3950</v>
      </c>
      <c r="AH1367" s="98">
        <v>0</v>
      </c>
      <c r="AI1367" s="98">
        <v>0</v>
      </c>
      <c r="AJ1367" s="98">
        <v>0</v>
      </c>
      <c r="AK1367" s="98">
        <v>0</v>
      </c>
      <c r="AL1367" s="98">
        <v>11900</v>
      </c>
      <c r="AM1367" s="98">
        <v>0</v>
      </c>
      <c r="AN1367" s="98">
        <v>0</v>
      </c>
      <c r="AO1367" s="98">
        <v>0</v>
      </c>
      <c r="AP1367" s="98">
        <v>0</v>
      </c>
      <c r="AQ1367" s="98">
        <v>0</v>
      </c>
      <c r="AR1367" s="98"/>
      <c r="AS1367" s="98"/>
      <c r="AT1367" s="98"/>
      <c r="AU1367" s="98">
        <v>0</v>
      </c>
      <c r="AV1367" s="98">
        <v>50900</v>
      </c>
      <c r="AW1367" s="98">
        <v>0</v>
      </c>
      <c r="AX1367" s="101">
        <v>2201481157</v>
      </c>
      <c r="AY1367" s="102">
        <v>45334</v>
      </c>
      <c r="AZ1367" s="98" t="s">
        <v>3951</v>
      </c>
      <c r="BA1367" s="98">
        <v>380619517</v>
      </c>
    </row>
    <row r="1368" spans="1:53">
      <c r="A1368" s="94">
        <v>900228989</v>
      </c>
      <c r="B1368" s="94" t="s">
        <v>3407</v>
      </c>
      <c r="C1368" s="94" t="s">
        <v>691</v>
      </c>
      <c r="D1368" s="94" t="str">
        <f>+CONCATENATE(A1368,"_",C1368)</f>
        <v>900228989_FECS2866</v>
      </c>
      <c r="E1368" s="94" t="str">
        <f>+CONCATENATE(C1368,"_",AX1368)</f>
        <v>FECS2866_2201481157</v>
      </c>
      <c r="F1368" s="96">
        <v>45243</v>
      </c>
      <c r="G1368" s="96">
        <v>45294</v>
      </c>
      <c r="H1368" s="98">
        <v>66900</v>
      </c>
      <c r="I1368" s="98">
        <v>11900</v>
      </c>
      <c r="J1368" s="94"/>
      <c r="K1368" s="94" t="s">
        <v>3938</v>
      </c>
      <c r="L1368" s="94" t="s">
        <v>3938</v>
      </c>
      <c r="M1368" s="98">
        <v>0</v>
      </c>
      <c r="N1368" s="94"/>
      <c r="O1368" s="94"/>
      <c r="P1368" s="94"/>
      <c r="Q1368" s="94"/>
      <c r="R1368" s="94" t="s">
        <v>3451</v>
      </c>
      <c r="S1368" s="96">
        <v>45243</v>
      </c>
      <c r="T1368" s="96">
        <v>45294</v>
      </c>
      <c r="U1368" s="96"/>
      <c r="V1368" s="98">
        <v>66900</v>
      </c>
      <c r="W1368" s="98">
        <v>11900</v>
      </c>
      <c r="X1368" s="98">
        <v>0</v>
      </c>
      <c r="Y1368" s="98">
        <v>0</v>
      </c>
      <c r="Z1368" s="94"/>
      <c r="AA1368" s="94"/>
      <c r="AB1368" s="98">
        <v>11900</v>
      </c>
      <c r="AC1368" s="94" t="s">
        <v>3966</v>
      </c>
      <c r="AD1368" s="94" t="s">
        <v>4199</v>
      </c>
      <c r="AE1368" s="94" t="s">
        <v>3968</v>
      </c>
      <c r="AF1368" s="94" t="s">
        <v>4129</v>
      </c>
      <c r="AG1368" s="94" t="s">
        <v>3950</v>
      </c>
      <c r="AH1368" s="98">
        <v>0</v>
      </c>
      <c r="AI1368" s="98">
        <v>0</v>
      </c>
      <c r="AJ1368" s="98">
        <v>0</v>
      </c>
      <c r="AK1368" s="98">
        <v>0</v>
      </c>
      <c r="AL1368" s="98">
        <v>11900</v>
      </c>
      <c r="AM1368" s="98">
        <v>0</v>
      </c>
      <c r="AN1368" s="98">
        <v>0</v>
      </c>
      <c r="AO1368" s="98">
        <v>0</v>
      </c>
      <c r="AP1368" s="98">
        <v>0</v>
      </c>
      <c r="AQ1368" s="98">
        <v>0</v>
      </c>
      <c r="AR1368" s="98"/>
      <c r="AS1368" s="98"/>
      <c r="AT1368" s="98"/>
      <c r="AU1368" s="98">
        <v>0</v>
      </c>
      <c r="AV1368" s="98">
        <v>50900</v>
      </c>
      <c r="AW1368" s="98">
        <v>0</v>
      </c>
      <c r="AX1368" s="101">
        <v>2201481157</v>
      </c>
      <c r="AY1368" s="102">
        <v>45334</v>
      </c>
      <c r="AZ1368" s="98" t="s">
        <v>3951</v>
      </c>
      <c r="BA1368" s="98">
        <v>380619517</v>
      </c>
    </row>
    <row r="1369" spans="1:53">
      <c r="A1369" s="94">
        <v>900228989</v>
      </c>
      <c r="B1369" s="94" t="s">
        <v>3407</v>
      </c>
      <c r="C1369" s="94" t="s">
        <v>692</v>
      </c>
      <c r="D1369" s="94" t="str">
        <f>+CONCATENATE(A1369,"_",C1369)</f>
        <v>900228989_FECS2867</v>
      </c>
      <c r="E1369" s="94" t="str">
        <f>+CONCATENATE(C1369,"_",AX1369)</f>
        <v>FECS2867_2201481157</v>
      </c>
      <c r="F1369" s="96">
        <v>45243</v>
      </c>
      <c r="G1369" s="96">
        <v>45294</v>
      </c>
      <c r="H1369" s="98">
        <v>66900</v>
      </c>
      <c r="I1369" s="98">
        <v>11900</v>
      </c>
      <c r="J1369" s="94"/>
      <c r="K1369" s="94" t="s">
        <v>3938</v>
      </c>
      <c r="L1369" s="94" t="s">
        <v>3938</v>
      </c>
      <c r="M1369" s="98">
        <v>0</v>
      </c>
      <c r="N1369" s="94"/>
      <c r="O1369" s="94"/>
      <c r="P1369" s="94"/>
      <c r="Q1369" s="94"/>
      <c r="R1369" s="94" t="s">
        <v>3451</v>
      </c>
      <c r="S1369" s="96">
        <v>45243</v>
      </c>
      <c r="T1369" s="96">
        <v>45294</v>
      </c>
      <c r="U1369" s="96"/>
      <c r="V1369" s="98">
        <v>66900</v>
      </c>
      <c r="W1369" s="98">
        <v>11900</v>
      </c>
      <c r="X1369" s="98">
        <v>0</v>
      </c>
      <c r="Y1369" s="98">
        <v>0</v>
      </c>
      <c r="Z1369" s="94"/>
      <c r="AA1369" s="94"/>
      <c r="AB1369" s="98">
        <v>11900</v>
      </c>
      <c r="AC1369" s="94" t="s">
        <v>3966</v>
      </c>
      <c r="AD1369" s="94" t="s">
        <v>4199</v>
      </c>
      <c r="AE1369" s="94" t="s">
        <v>3968</v>
      </c>
      <c r="AF1369" s="94" t="s">
        <v>4129</v>
      </c>
      <c r="AG1369" s="94" t="s">
        <v>3950</v>
      </c>
      <c r="AH1369" s="98">
        <v>0</v>
      </c>
      <c r="AI1369" s="98">
        <v>0</v>
      </c>
      <c r="AJ1369" s="98">
        <v>0</v>
      </c>
      <c r="AK1369" s="98">
        <v>0</v>
      </c>
      <c r="AL1369" s="98">
        <v>11900</v>
      </c>
      <c r="AM1369" s="98">
        <v>0</v>
      </c>
      <c r="AN1369" s="98">
        <v>0</v>
      </c>
      <c r="AO1369" s="98">
        <v>0</v>
      </c>
      <c r="AP1369" s="98">
        <v>0</v>
      </c>
      <c r="AQ1369" s="98">
        <v>0</v>
      </c>
      <c r="AR1369" s="98"/>
      <c r="AS1369" s="98"/>
      <c r="AT1369" s="98"/>
      <c r="AU1369" s="98">
        <v>0</v>
      </c>
      <c r="AV1369" s="98">
        <v>50900</v>
      </c>
      <c r="AW1369" s="98">
        <v>0</v>
      </c>
      <c r="AX1369" s="101">
        <v>2201481157</v>
      </c>
      <c r="AY1369" s="102">
        <v>45334</v>
      </c>
      <c r="AZ1369" s="98" t="s">
        <v>3951</v>
      </c>
      <c r="BA1369" s="98">
        <v>380619517</v>
      </c>
    </row>
    <row r="1370" spans="1:53">
      <c r="A1370" s="94">
        <v>900228989</v>
      </c>
      <c r="B1370" s="94" t="s">
        <v>3407</v>
      </c>
      <c r="C1370" s="94" t="s">
        <v>693</v>
      </c>
      <c r="D1370" s="94" t="str">
        <f>+CONCATENATE(A1370,"_",C1370)</f>
        <v>900228989_FECS2868</v>
      </c>
      <c r="E1370" s="94" t="str">
        <f>+CONCATENATE(C1370,"_",AX1370)</f>
        <v>FECS2868_2201481157</v>
      </c>
      <c r="F1370" s="96">
        <v>45243</v>
      </c>
      <c r="G1370" s="96">
        <v>45294</v>
      </c>
      <c r="H1370" s="98">
        <v>66900</v>
      </c>
      <c r="I1370" s="98">
        <v>11900</v>
      </c>
      <c r="J1370" s="94"/>
      <c r="K1370" s="94" t="s">
        <v>3938</v>
      </c>
      <c r="L1370" s="94" t="s">
        <v>3938</v>
      </c>
      <c r="M1370" s="98">
        <v>0</v>
      </c>
      <c r="N1370" s="94"/>
      <c r="O1370" s="94"/>
      <c r="P1370" s="94"/>
      <c r="Q1370" s="94"/>
      <c r="R1370" s="94" t="s">
        <v>3451</v>
      </c>
      <c r="S1370" s="96">
        <v>45243</v>
      </c>
      <c r="T1370" s="96">
        <v>45294</v>
      </c>
      <c r="U1370" s="96"/>
      <c r="V1370" s="98">
        <v>66900</v>
      </c>
      <c r="W1370" s="98">
        <v>11900</v>
      </c>
      <c r="X1370" s="98">
        <v>0</v>
      </c>
      <c r="Y1370" s="98">
        <v>0</v>
      </c>
      <c r="Z1370" s="94"/>
      <c r="AA1370" s="94"/>
      <c r="AB1370" s="98">
        <v>11900</v>
      </c>
      <c r="AC1370" s="94" t="s">
        <v>3966</v>
      </c>
      <c r="AD1370" s="94" t="s">
        <v>4199</v>
      </c>
      <c r="AE1370" s="94" t="s">
        <v>3968</v>
      </c>
      <c r="AF1370" s="94" t="s">
        <v>4129</v>
      </c>
      <c r="AG1370" s="94" t="s">
        <v>3950</v>
      </c>
      <c r="AH1370" s="98">
        <v>0</v>
      </c>
      <c r="AI1370" s="98">
        <v>0</v>
      </c>
      <c r="AJ1370" s="98">
        <v>0</v>
      </c>
      <c r="AK1370" s="98">
        <v>0</v>
      </c>
      <c r="AL1370" s="98">
        <v>11900</v>
      </c>
      <c r="AM1370" s="98">
        <v>0</v>
      </c>
      <c r="AN1370" s="98">
        <v>0</v>
      </c>
      <c r="AO1370" s="98">
        <v>0</v>
      </c>
      <c r="AP1370" s="98">
        <v>0</v>
      </c>
      <c r="AQ1370" s="98">
        <v>0</v>
      </c>
      <c r="AR1370" s="98"/>
      <c r="AS1370" s="98"/>
      <c r="AT1370" s="98"/>
      <c r="AU1370" s="98">
        <v>0</v>
      </c>
      <c r="AV1370" s="98">
        <v>50900</v>
      </c>
      <c r="AW1370" s="98">
        <v>0</v>
      </c>
      <c r="AX1370" s="101">
        <v>2201481157</v>
      </c>
      <c r="AY1370" s="102">
        <v>45334</v>
      </c>
      <c r="AZ1370" s="98" t="s">
        <v>3951</v>
      </c>
      <c r="BA1370" s="98">
        <v>380619517</v>
      </c>
    </row>
    <row r="1371" spans="1:53">
      <c r="A1371" s="94">
        <v>900228989</v>
      </c>
      <c r="B1371" s="94" t="s">
        <v>3407</v>
      </c>
      <c r="C1371" s="94" t="s">
        <v>694</v>
      </c>
      <c r="D1371" s="94" t="str">
        <f>+CONCATENATE(A1371,"_",C1371)</f>
        <v>900228989_FECS2869</v>
      </c>
      <c r="E1371" s="94" t="str">
        <f>+CONCATENATE(C1371,"_",AX1371)</f>
        <v>FECS2869_2201481157</v>
      </c>
      <c r="F1371" s="96">
        <v>45243</v>
      </c>
      <c r="G1371" s="96">
        <v>45294</v>
      </c>
      <c r="H1371" s="98">
        <v>66900</v>
      </c>
      <c r="I1371" s="98">
        <v>11900</v>
      </c>
      <c r="J1371" s="94"/>
      <c r="K1371" s="94" t="s">
        <v>3938</v>
      </c>
      <c r="L1371" s="94" t="s">
        <v>3938</v>
      </c>
      <c r="M1371" s="98">
        <v>0</v>
      </c>
      <c r="N1371" s="94"/>
      <c r="O1371" s="94"/>
      <c r="P1371" s="94"/>
      <c r="Q1371" s="94"/>
      <c r="R1371" s="94" t="s">
        <v>3451</v>
      </c>
      <c r="S1371" s="96">
        <v>45243</v>
      </c>
      <c r="T1371" s="96">
        <v>45294</v>
      </c>
      <c r="U1371" s="96"/>
      <c r="V1371" s="98">
        <v>66900</v>
      </c>
      <c r="W1371" s="98">
        <v>11900</v>
      </c>
      <c r="X1371" s="98">
        <v>0</v>
      </c>
      <c r="Y1371" s="98">
        <v>0</v>
      </c>
      <c r="Z1371" s="94"/>
      <c r="AA1371" s="94"/>
      <c r="AB1371" s="98">
        <v>11900</v>
      </c>
      <c r="AC1371" s="94" t="s">
        <v>3966</v>
      </c>
      <c r="AD1371" s="94" t="s">
        <v>4199</v>
      </c>
      <c r="AE1371" s="94" t="s">
        <v>3968</v>
      </c>
      <c r="AF1371" s="94" t="s">
        <v>4129</v>
      </c>
      <c r="AG1371" s="94" t="s">
        <v>3950</v>
      </c>
      <c r="AH1371" s="98">
        <v>0</v>
      </c>
      <c r="AI1371" s="98">
        <v>0</v>
      </c>
      <c r="AJ1371" s="98">
        <v>0</v>
      </c>
      <c r="AK1371" s="98">
        <v>0</v>
      </c>
      <c r="AL1371" s="98">
        <v>11900</v>
      </c>
      <c r="AM1371" s="98">
        <v>0</v>
      </c>
      <c r="AN1371" s="98">
        <v>0</v>
      </c>
      <c r="AO1371" s="98">
        <v>0</v>
      </c>
      <c r="AP1371" s="98">
        <v>0</v>
      </c>
      <c r="AQ1371" s="98">
        <v>0</v>
      </c>
      <c r="AR1371" s="98"/>
      <c r="AS1371" s="98"/>
      <c r="AT1371" s="98"/>
      <c r="AU1371" s="98">
        <v>0</v>
      </c>
      <c r="AV1371" s="98">
        <v>50900</v>
      </c>
      <c r="AW1371" s="98">
        <v>0</v>
      </c>
      <c r="AX1371" s="101">
        <v>2201481157</v>
      </c>
      <c r="AY1371" s="102">
        <v>45334</v>
      </c>
      <c r="AZ1371" s="98" t="s">
        <v>3951</v>
      </c>
      <c r="BA1371" s="98">
        <v>380619517</v>
      </c>
    </row>
    <row r="1372" spans="1:53">
      <c r="A1372" s="94">
        <v>900228989</v>
      </c>
      <c r="B1372" s="94" t="s">
        <v>3407</v>
      </c>
      <c r="C1372" s="94" t="s">
        <v>695</v>
      </c>
      <c r="D1372" s="94" t="str">
        <f>+CONCATENATE(A1372,"_",C1372)</f>
        <v>900228989_FECS2871</v>
      </c>
      <c r="E1372" s="94" t="str">
        <f>+CONCATENATE(C1372,"_",AX1372)</f>
        <v>FECS2871_2201481157</v>
      </c>
      <c r="F1372" s="96">
        <v>45243</v>
      </c>
      <c r="G1372" s="96">
        <v>45294</v>
      </c>
      <c r="H1372" s="98">
        <v>66900</v>
      </c>
      <c r="I1372" s="98">
        <v>11900</v>
      </c>
      <c r="J1372" s="94"/>
      <c r="K1372" s="94" t="s">
        <v>3938</v>
      </c>
      <c r="L1372" s="94" t="s">
        <v>3938</v>
      </c>
      <c r="M1372" s="98">
        <v>0</v>
      </c>
      <c r="N1372" s="94"/>
      <c r="O1372" s="94"/>
      <c r="P1372" s="94"/>
      <c r="Q1372" s="94"/>
      <c r="R1372" s="94" t="s">
        <v>3451</v>
      </c>
      <c r="S1372" s="96">
        <v>45243</v>
      </c>
      <c r="T1372" s="96">
        <v>45294</v>
      </c>
      <c r="U1372" s="96"/>
      <c r="V1372" s="98">
        <v>66900</v>
      </c>
      <c r="W1372" s="98">
        <v>11900</v>
      </c>
      <c r="X1372" s="98">
        <v>0</v>
      </c>
      <c r="Y1372" s="98">
        <v>0</v>
      </c>
      <c r="Z1372" s="94"/>
      <c r="AA1372" s="94"/>
      <c r="AB1372" s="98">
        <v>11900</v>
      </c>
      <c r="AC1372" s="94" t="s">
        <v>3966</v>
      </c>
      <c r="AD1372" s="94" t="s">
        <v>4199</v>
      </c>
      <c r="AE1372" s="94" t="s">
        <v>3968</v>
      </c>
      <c r="AF1372" s="94" t="s">
        <v>4129</v>
      </c>
      <c r="AG1372" s="94" t="s">
        <v>3950</v>
      </c>
      <c r="AH1372" s="98">
        <v>0</v>
      </c>
      <c r="AI1372" s="98">
        <v>0</v>
      </c>
      <c r="AJ1372" s="98">
        <v>0</v>
      </c>
      <c r="AK1372" s="98">
        <v>0</v>
      </c>
      <c r="AL1372" s="98">
        <v>11900</v>
      </c>
      <c r="AM1372" s="98">
        <v>0</v>
      </c>
      <c r="AN1372" s="98">
        <v>0</v>
      </c>
      <c r="AO1372" s="98">
        <v>0</v>
      </c>
      <c r="AP1372" s="98">
        <v>0</v>
      </c>
      <c r="AQ1372" s="98">
        <v>0</v>
      </c>
      <c r="AR1372" s="98"/>
      <c r="AS1372" s="98"/>
      <c r="AT1372" s="98"/>
      <c r="AU1372" s="98">
        <v>0</v>
      </c>
      <c r="AV1372" s="98">
        <v>50900</v>
      </c>
      <c r="AW1372" s="98">
        <v>0</v>
      </c>
      <c r="AX1372" s="101">
        <v>2201481157</v>
      </c>
      <c r="AY1372" s="102">
        <v>45334</v>
      </c>
      <c r="AZ1372" s="98" t="s">
        <v>3951</v>
      </c>
      <c r="BA1372" s="98">
        <v>380619517</v>
      </c>
    </row>
    <row r="1373" spans="1:53">
      <c r="A1373" s="94">
        <v>900228989</v>
      </c>
      <c r="B1373" s="94" t="s">
        <v>3407</v>
      </c>
      <c r="C1373" s="94" t="s">
        <v>696</v>
      </c>
      <c r="D1373" s="94" t="str">
        <f>+CONCATENATE(A1373,"_",C1373)</f>
        <v>900228989_FECS2985</v>
      </c>
      <c r="E1373" s="94" t="str">
        <f>+CONCATENATE(C1373,"_",AX1373)</f>
        <v>FECS2985_2201481157</v>
      </c>
      <c r="F1373" s="96">
        <v>45244</v>
      </c>
      <c r="G1373" s="96">
        <v>45294</v>
      </c>
      <c r="H1373" s="98">
        <v>66900</v>
      </c>
      <c r="I1373" s="98">
        <v>11900</v>
      </c>
      <c r="J1373" s="94"/>
      <c r="K1373" s="94" t="s">
        <v>3938</v>
      </c>
      <c r="L1373" s="94" t="s">
        <v>3938</v>
      </c>
      <c r="M1373" s="98">
        <v>0</v>
      </c>
      <c r="N1373" s="94"/>
      <c r="O1373" s="94"/>
      <c r="P1373" s="94"/>
      <c r="Q1373" s="94"/>
      <c r="R1373" s="94" t="s">
        <v>3451</v>
      </c>
      <c r="S1373" s="96">
        <v>45244</v>
      </c>
      <c r="T1373" s="96">
        <v>45294</v>
      </c>
      <c r="U1373" s="96"/>
      <c r="V1373" s="98">
        <v>66900</v>
      </c>
      <c r="W1373" s="98">
        <v>11900</v>
      </c>
      <c r="X1373" s="98">
        <v>0</v>
      </c>
      <c r="Y1373" s="98">
        <v>0</v>
      </c>
      <c r="Z1373" s="94"/>
      <c r="AA1373" s="94"/>
      <c r="AB1373" s="98">
        <v>11900</v>
      </c>
      <c r="AC1373" s="94" t="s">
        <v>3966</v>
      </c>
      <c r="AD1373" s="94" t="s">
        <v>4199</v>
      </c>
      <c r="AE1373" s="94" t="s">
        <v>3968</v>
      </c>
      <c r="AF1373" s="94" t="s">
        <v>4129</v>
      </c>
      <c r="AG1373" s="94" t="s">
        <v>3950</v>
      </c>
      <c r="AH1373" s="98">
        <v>0</v>
      </c>
      <c r="AI1373" s="98">
        <v>0</v>
      </c>
      <c r="AJ1373" s="98">
        <v>0</v>
      </c>
      <c r="AK1373" s="98">
        <v>0</v>
      </c>
      <c r="AL1373" s="98">
        <v>11900</v>
      </c>
      <c r="AM1373" s="98">
        <v>0</v>
      </c>
      <c r="AN1373" s="98">
        <v>0</v>
      </c>
      <c r="AO1373" s="98">
        <v>0</v>
      </c>
      <c r="AP1373" s="98">
        <v>0</v>
      </c>
      <c r="AQ1373" s="98">
        <v>0</v>
      </c>
      <c r="AR1373" s="98"/>
      <c r="AS1373" s="98"/>
      <c r="AT1373" s="98"/>
      <c r="AU1373" s="98">
        <v>0</v>
      </c>
      <c r="AV1373" s="98">
        <v>50900</v>
      </c>
      <c r="AW1373" s="98">
        <v>0</v>
      </c>
      <c r="AX1373" s="101">
        <v>2201481157</v>
      </c>
      <c r="AY1373" s="102">
        <v>45334</v>
      </c>
      <c r="AZ1373" s="98" t="s">
        <v>3951</v>
      </c>
      <c r="BA1373" s="98">
        <v>380619517</v>
      </c>
    </row>
    <row r="1374" spans="1:53">
      <c r="A1374" s="94">
        <v>900228989</v>
      </c>
      <c r="B1374" s="94" t="s">
        <v>3407</v>
      </c>
      <c r="C1374" s="94" t="s">
        <v>697</v>
      </c>
      <c r="D1374" s="94" t="str">
        <f>+CONCATENATE(A1374,"_",C1374)</f>
        <v>900228989_FECS2990</v>
      </c>
      <c r="E1374" s="94" t="str">
        <f>+CONCATENATE(C1374,"_",AX1374)</f>
        <v>FECS2990_2201481157</v>
      </c>
      <c r="F1374" s="96">
        <v>45244</v>
      </c>
      <c r="G1374" s="96">
        <v>45294</v>
      </c>
      <c r="H1374" s="98">
        <v>66900</v>
      </c>
      <c r="I1374" s="98">
        <v>11900</v>
      </c>
      <c r="J1374" s="94"/>
      <c r="K1374" s="94" t="s">
        <v>3938</v>
      </c>
      <c r="L1374" s="94" t="s">
        <v>3938</v>
      </c>
      <c r="M1374" s="98">
        <v>0</v>
      </c>
      <c r="N1374" s="94"/>
      <c r="O1374" s="94"/>
      <c r="P1374" s="94"/>
      <c r="Q1374" s="94"/>
      <c r="R1374" s="94" t="s">
        <v>3451</v>
      </c>
      <c r="S1374" s="96">
        <v>45244</v>
      </c>
      <c r="T1374" s="96">
        <v>45294</v>
      </c>
      <c r="U1374" s="96"/>
      <c r="V1374" s="98">
        <v>66900</v>
      </c>
      <c r="W1374" s="98">
        <v>11900</v>
      </c>
      <c r="X1374" s="98">
        <v>0</v>
      </c>
      <c r="Y1374" s="98">
        <v>0</v>
      </c>
      <c r="Z1374" s="94"/>
      <c r="AA1374" s="94"/>
      <c r="AB1374" s="98">
        <v>11900</v>
      </c>
      <c r="AC1374" s="94" t="s">
        <v>3966</v>
      </c>
      <c r="AD1374" s="94" t="s">
        <v>4199</v>
      </c>
      <c r="AE1374" s="94" t="s">
        <v>3968</v>
      </c>
      <c r="AF1374" s="94" t="s">
        <v>4129</v>
      </c>
      <c r="AG1374" s="94" t="s">
        <v>3950</v>
      </c>
      <c r="AH1374" s="98">
        <v>0</v>
      </c>
      <c r="AI1374" s="98">
        <v>0</v>
      </c>
      <c r="AJ1374" s="98">
        <v>0</v>
      </c>
      <c r="AK1374" s="98">
        <v>0</v>
      </c>
      <c r="AL1374" s="98">
        <v>11900</v>
      </c>
      <c r="AM1374" s="98">
        <v>0</v>
      </c>
      <c r="AN1374" s="98">
        <v>0</v>
      </c>
      <c r="AO1374" s="98">
        <v>0</v>
      </c>
      <c r="AP1374" s="98">
        <v>0</v>
      </c>
      <c r="AQ1374" s="98">
        <v>0</v>
      </c>
      <c r="AR1374" s="98"/>
      <c r="AS1374" s="98"/>
      <c r="AT1374" s="98"/>
      <c r="AU1374" s="98">
        <v>0</v>
      </c>
      <c r="AV1374" s="98">
        <v>50900</v>
      </c>
      <c r="AW1374" s="98">
        <v>0</v>
      </c>
      <c r="AX1374" s="101">
        <v>2201481157</v>
      </c>
      <c r="AY1374" s="102">
        <v>45334</v>
      </c>
      <c r="AZ1374" s="98" t="s">
        <v>3951</v>
      </c>
      <c r="BA1374" s="98">
        <v>380619517</v>
      </c>
    </row>
    <row r="1375" spans="1:53">
      <c r="A1375" s="94">
        <v>900228989</v>
      </c>
      <c r="B1375" s="94" t="s">
        <v>3407</v>
      </c>
      <c r="C1375" s="94" t="s">
        <v>698</v>
      </c>
      <c r="D1375" s="94" t="str">
        <f>+CONCATENATE(A1375,"_",C1375)</f>
        <v>900228989_FECS2992</v>
      </c>
      <c r="E1375" s="94" t="str">
        <f>+CONCATENATE(C1375,"_",AX1375)</f>
        <v>FECS2992_2201481157</v>
      </c>
      <c r="F1375" s="96">
        <v>45244</v>
      </c>
      <c r="G1375" s="96">
        <v>45294</v>
      </c>
      <c r="H1375" s="98">
        <v>66900</v>
      </c>
      <c r="I1375" s="98">
        <v>11900</v>
      </c>
      <c r="J1375" s="94"/>
      <c r="K1375" s="94" t="s">
        <v>3938</v>
      </c>
      <c r="L1375" s="94" t="s">
        <v>3938</v>
      </c>
      <c r="M1375" s="98">
        <v>0</v>
      </c>
      <c r="N1375" s="94"/>
      <c r="O1375" s="94"/>
      <c r="P1375" s="94"/>
      <c r="Q1375" s="94"/>
      <c r="R1375" s="94" t="s">
        <v>3451</v>
      </c>
      <c r="S1375" s="96">
        <v>45244</v>
      </c>
      <c r="T1375" s="96">
        <v>45294</v>
      </c>
      <c r="U1375" s="96"/>
      <c r="V1375" s="98">
        <v>66900</v>
      </c>
      <c r="W1375" s="98">
        <v>11900</v>
      </c>
      <c r="X1375" s="98">
        <v>0</v>
      </c>
      <c r="Y1375" s="98">
        <v>0</v>
      </c>
      <c r="Z1375" s="94"/>
      <c r="AA1375" s="94"/>
      <c r="AB1375" s="98">
        <v>11900</v>
      </c>
      <c r="AC1375" s="94" t="s">
        <v>3966</v>
      </c>
      <c r="AD1375" s="94" t="s">
        <v>4199</v>
      </c>
      <c r="AE1375" s="94" t="s">
        <v>3968</v>
      </c>
      <c r="AF1375" s="94" t="s">
        <v>4129</v>
      </c>
      <c r="AG1375" s="94" t="s">
        <v>3950</v>
      </c>
      <c r="AH1375" s="98">
        <v>0</v>
      </c>
      <c r="AI1375" s="98">
        <v>0</v>
      </c>
      <c r="AJ1375" s="98">
        <v>0</v>
      </c>
      <c r="AK1375" s="98">
        <v>0</v>
      </c>
      <c r="AL1375" s="98">
        <v>11900</v>
      </c>
      <c r="AM1375" s="98">
        <v>0</v>
      </c>
      <c r="AN1375" s="98">
        <v>0</v>
      </c>
      <c r="AO1375" s="98">
        <v>0</v>
      </c>
      <c r="AP1375" s="98">
        <v>0</v>
      </c>
      <c r="AQ1375" s="98">
        <v>0</v>
      </c>
      <c r="AR1375" s="98"/>
      <c r="AS1375" s="98"/>
      <c r="AT1375" s="98"/>
      <c r="AU1375" s="98">
        <v>0</v>
      </c>
      <c r="AV1375" s="98">
        <v>50900</v>
      </c>
      <c r="AW1375" s="98">
        <v>0</v>
      </c>
      <c r="AX1375" s="101">
        <v>2201481157</v>
      </c>
      <c r="AY1375" s="102">
        <v>45334</v>
      </c>
      <c r="AZ1375" s="98" t="s">
        <v>3951</v>
      </c>
      <c r="BA1375" s="98">
        <v>380619517</v>
      </c>
    </row>
    <row r="1376" spans="1:53">
      <c r="A1376" s="94">
        <v>900228989</v>
      </c>
      <c r="B1376" s="94" t="s">
        <v>3407</v>
      </c>
      <c r="C1376" s="94" t="s">
        <v>699</v>
      </c>
      <c r="D1376" s="94" t="str">
        <f>+CONCATENATE(A1376,"_",C1376)</f>
        <v>900228989_FECS3001</v>
      </c>
      <c r="E1376" s="94" t="str">
        <f>+CONCATENATE(C1376,"_",AX1376)</f>
        <v>FECS3001_2201481157</v>
      </c>
      <c r="F1376" s="96">
        <v>45244</v>
      </c>
      <c r="G1376" s="96">
        <v>45294</v>
      </c>
      <c r="H1376" s="98">
        <v>66900</v>
      </c>
      <c r="I1376" s="98">
        <v>11900</v>
      </c>
      <c r="J1376" s="94"/>
      <c r="K1376" s="94" t="s">
        <v>3938</v>
      </c>
      <c r="L1376" s="94" t="s">
        <v>3938</v>
      </c>
      <c r="M1376" s="98">
        <v>0</v>
      </c>
      <c r="N1376" s="94"/>
      <c r="O1376" s="94"/>
      <c r="P1376" s="94"/>
      <c r="Q1376" s="94"/>
      <c r="R1376" s="94" t="s">
        <v>3451</v>
      </c>
      <c r="S1376" s="96">
        <v>45244</v>
      </c>
      <c r="T1376" s="96">
        <v>45294</v>
      </c>
      <c r="U1376" s="96"/>
      <c r="V1376" s="98">
        <v>66900</v>
      </c>
      <c r="W1376" s="98">
        <v>11900</v>
      </c>
      <c r="X1376" s="98">
        <v>0</v>
      </c>
      <c r="Y1376" s="98">
        <v>0</v>
      </c>
      <c r="Z1376" s="94"/>
      <c r="AA1376" s="94"/>
      <c r="AB1376" s="98">
        <v>11900</v>
      </c>
      <c r="AC1376" s="94" t="s">
        <v>3966</v>
      </c>
      <c r="AD1376" s="94" t="s">
        <v>4199</v>
      </c>
      <c r="AE1376" s="94" t="s">
        <v>3968</v>
      </c>
      <c r="AF1376" s="94" t="s">
        <v>4129</v>
      </c>
      <c r="AG1376" s="94" t="s">
        <v>3950</v>
      </c>
      <c r="AH1376" s="98">
        <v>0</v>
      </c>
      <c r="AI1376" s="98">
        <v>0</v>
      </c>
      <c r="AJ1376" s="98">
        <v>0</v>
      </c>
      <c r="AK1376" s="98">
        <v>0</v>
      </c>
      <c r="AL1376" s="98">
        <v>11900</v>
      </c>
      <c r="AM1376" s="98">
        <v>0</v>
      </c>
      <c r="AN1376" s="98">
        <v>0</v>
      </c>
      <c r="AO1376" s="98">
        <v>0</v>
      </c>
      <c r="AP1376" s="98">
        <v>0</v>
      </c>
      <c r="AQ1376" s="98">
        <v>0</v>
      </c>
      <c r="AR1376" s="98"/>
      <c r="AS1376" s="98"/>
      <c r="AT1376" s="98"/>
      <c r="AU1376" s="98">
        <v>0</v>
      </c>
      <c r="AV1376" s="98">
        <v>50900</v>
      </c>
      <c r="AW1376" s="98">
        <v>0</v>
      </c>
      <c r="AX1376" s="101">
        <v>2201481157</v>
      </c>
      <c r="AY1376" s="102">
        <v>45334</v>
      </c>
      <c r="AZ1376" s="98" t="s">
        <v>3951</v>
      </c>
      <c r="BA1376" s="98">
        <v>380619517</v>
      </c>
    </row>
    <row r="1377" spans="1:53">
      <c r="A1377" s="94">
        <v>900228989</v>
      </c>
      <c r="B1377" s="94" t="s">
        <v>3407</v>
      </c>
      <c r="C1377" s="94" t="s">
        <v>700</v>
      </c>
      <c r="D1377" s="94" t="str">
        <f>+CONCATENATE(A1377,"_",C1377)</f>
        <v>900228989_FECS3004</v>
      </c>
      <c r="E1377" s="94" t="str">
        <f>+CONCATENATE(C1377,"_",AX1377)</f>
        <v>FECS3004_2201481157</v>
      </c>
      <c r="F1377" s="96">
        <v>45244</v>
      </c>
      <c r="G1377" s="96">
        <v>45294</v>
      </c>
      <c r="H1377" s="98">
        <v>66900</v>
      </c>
      <c r="I1377" s="98">
        <v>11900</v>
      </c>
      <c r="J1377" s="94"/>
      <c r="K1377" s="94" t="s">
        <v>3938</v>
      </c>
      <c r="L1377" s="94" t="s">
        <v>3938</v>
      </c>
      <c r="M1377" s="98">
        <v>0</v>
      </c>
      <c r="N1377" s="94"/>
      <c r="O1377" s="94"/>
      <c r="P1377" s="94"/>
      <c r="Q1377" s="94"/>
      <c r="R1377" s="94" t="s">
        <v>3451</v>
      </c>
      <c r="S1377" s="96">
        <v>45244</v>
      </c>
      <c r="T1377" s="96">
        <v>45294</v>
      </c>
      <c r="U1377" s="96"/>
      <c r="V1377" s="98">
        <v>66900</v>
      </c>
      <c r="W1377" s="98">
        <v>11900</v>
      </c>
      <c r="X1377" s="98">
        <v>0</v>
      </c>
      <c r="Y1377" s="98">
        <v>0</v>
      </c>
      <c r="Z1377" s="94"/>
      <c r="AA1377" s="94"/>
      <c r="AB1377" s="98">
        <v>11900</v>
      </c>
      <c r="AC1377" s="94" t="s">
        <v>3966</v>
      </c>
      <c r="AD1377" s="94" t="s">
        <v>4199</v>
      </c>
      <c r="AE1377" s="94" t="s">
        <v>3968</v>
      </c>
      <c r="AF1377" s="94" t="s">
        <v>4129</v>
      </c>
      <c r="AG1377" s="94" t="s">
        <v>3950</v>
      </c>
      <c r="AH1377" s="98">
        <v>0</v>
      </c>
      <c r="AI1377" s="98">
        <v>0</v>
      </c>
      <c r="AJ1377" s="98">
        <v>0</v>
      </c>
      <c r="AK1377" s="98">
        <v>0</v>
      </c>
      <c r="AL1377" s="98">
        <v>11900</v>
      </c>
      <c r="AM1377" s="98">
        <v>0</v>
      </c>
      <c r="AN1377" s="98">
        <v>0</v>
      </c>
      <c r="AO1377" s="98">
        <v>0</v>
      </c>
      <c r="AP1377" s="98">
        <v>0</v>
      </c>
      <c r="AQ1377" s="98">
        <v>0</v>
      </c>
      <c r="AR1377" s="98"/>
      <c r="AS1377" s="98"/>
      <c r="AT1377" s="98"/>
      <c r="AU1377" s="98">
        <v>0</v>
      </c>
      <c r="AV1377" s="98">
        <v>50900</v>
      </c>
      <c r="AW1377" s="98">
        <v>0</v>
      </c>
      <c r="AX1377" s="101">
        <v>2201481157</v>
      </c>
      <c r="AY1377" s="102">
        <v>45334</v>
      </c>
      <c r="AZ1377" s="98" t="s">
        <v>3951</v>
      </c>
      <c r="BA1377" s="98">
        <v>380619517</v>
      </c>
    </row>
    <row r="1378" spans="1:53">
      <c r="A1378" s="94">
        <v>900228989</v>
      </c>
      <c r="B1378" s="94" t="s">
        <v>3407</v>
      </c>
      <c r="C1378" s="94" t="s">
        <v>701</v>
      </c>
      <c r="D1378" s="94" t="str">
        <f>+CONCATENATE(A1378,"_",C1378)</f>
        <v>900228989_FECS3008</v>
      </c>
      <c r="E1378" s="94" t="str">
        <f>+CONCATENATE(C1378,"_",AX1378)</f>
        <v>FECS3008_2201481157</v>
      </c>
      <c r="F1378" s="96">
        <v>45244</v>
      </c>
      <c r="G1378" s="96">
        <v>45294</v>
      </c>
      <c r="H1378" s="98">
        <v>66900</v>
      </c>
      <c r="I1378" s="98">
        <v>11900</v>
      </c>
      <c r="J1378" s="94"/>
      <c r="K1378" s="94" t="s">
        <v>3938</v>
      </c>
      <c r="L1378" s="94" t="s">
        <v>3938</v>
      </c>
      <c r="M1378" s="98">
        <v>0</v>
      </c>
      <c r="N1378" s="94"/>
      <c r="O1378" s="94"/>
      <c r="P1378" s="94"/>
      <c r="Q1378" s="94"/>
      <c r="R1378" s="94" t="s">
        <v>3451</v>
      </c>
      <c r="S1378" s="96">
        <v>45244</v>
      </c>
      <c r="T1378" s="96">
        <v>45294</v>
      </c>
      <c r="U1378" s="96"/>
      <c r="V1378" s="98">
        <v>66900</v>
      </c>
      <c r="W1378" s="98">
        <v>11900</v>
      </c>
      <c r="X1378" s="98">
        <v>0</v>
      </c>
      <c r="Y1378" s="98">
        <v>0</v>
      </c>
      <c r="Z1378" s="94"/>
      <c r="AA1378" s="94"/>
      <c r="AB1378" s="98">
        <v>11900</v>
      </c>
      <c r="AC1378" s="94" t="s">
        <v>3966</v>
      </c>
      <c r="AD1378" s="94" t="s">
        <v>4199</v>
      </c>
      <c r="AE1378" s="94" t="s">
        <v>3968</v>
      </c>
      <c r="AF1378" s="94" t="s">
        <v>4129</v>
      </c>
      <c r="AG1378" s="94" t="s">
        <v>3950</v>
      </c>
      <c r="AH1378" s="98">
        <v>0</v>
      </c>
      <c r="AI1378" s="98">
        <v>0</v>
      </c>
      <c r="AJ1378" s="98">
        <v>0</v>
      </c>
      <c r="AK1378" s="98">
        <v>0</v>
      </c>
      <c r="AL1378" s="98">
        <v>11900</v>
      </c>
      <c r="AM1378" s="98">
        <v>0</v>
      </c>
      <c r="AN1378" s="98">
        <v>0</v>
      </c>
      <c r="AO1378" s="98">
        <v>0</v>
      </c>
      <c r="AP1378" s="98">
        <v>0</v>
      </c>
      <c r="AQ1378" s="98">
        <v>0</v>
      </c>
      <c r="AR1378" s="98"/>
      <c r="AS1378" s="98"/>
      <c r="AT1378" s="98"/>
      <c r="AU1378" s="98">
        <v>0</v>
      </c>
      <c r="AV1378" s="98">
        <v>50900</v>
      </c>
      <c r="AW1378" s="98">
        <v>0</v>
      </c>
      <c r="AX1378" s="101">
        <v>2201481157</v>
      </c>
      <c r="AY1378" s="102">
        <v>45334</v>
      </c>
      <c r="AZ1378" s="98" t="s">
        <v>3951</v>
      </c>
      <c r="BA1378" s="98">
        <v>380619517</v>
      </c>
    </row>
    <row r="1379" spans="1:53">
      <c r="A1379" s="94">
        <v>900228989</v>
      </c>
      <c r="B1379" s="94" t="s">
        <v>3407</v>
      </c>
      <c r="C1379" s="94" t="s">
        <v>702</v>
      </c>
      <c r="D1379" s="94" t="str">
        <f>+CONCATENATE(A1379,"_",C1379)</f>
        <v>900228989_FECS3019</v>
      </c>
      <c r="E1379" s="94" t="str">
        <f>+CONCATENATE(C1379,"_",AX1379)</f>
        <v>FECS3019_2201481157</v>
      </c>
      <c r="F1379" s="96">
        <v>45244</v>
      </c>
      <c r="G1379" s="96">
        <v>45294</v>
      </c>
      <c r="H1379" s="98">
        <v>66900</v>
      </c>
      <c r="I1379" s="98">
        <v>11900</v>
      </c>
      <c r="J1379" s="94"/>
      <c r="K1379" s="94" t="s">
        <v>3938</v>
      </c>
      <c r="L1379" s="94" t="s">
        <v>3938</v>
      </c>
      <c r="M1379" s="98">
        <v>0</v>
      </c>
      <c r="N1379" s="94"/>
      <c r="O1379" s="94"/>
      <c r="P1379" s="94"/>
      <c r="Q1379" s="94"/>
      <c r="R1379" s="94" t="s">
        <v>3451</v>
      </c>
      <c r="S1379" s="96">
        <v>45244</v>
      </c>
      <c r="T1379" s="96">
        <v>45294</v>
      </c>
      <c r="U1379" s="96"/>
      <c r="V1379" s="98">
        <v>66900</v>
      </c>
      <c r="W1379" s="98">
        <v>11900</v>
      </c>
      <c r="X1379" s="98">
        <v>0</v>
      </c>
      <c r="Y1379" s="98">
        <v>0</v>
      </c>
      <c r="Z1379" s="94"/>
      <c r="AA1379" s="94"/>
      <c r="AB1379" s="98">
        <v>11900</v>
      </c>
      <c r="AC1379" s="94" t="s">
        <v>3966</v>
      </c>
      <c r="AD1379" s="94" t="s">
        <v>4199</v>
      </c>
      <c r="AE1379" s="94" t="s">
        <v>3968</v>
      </c>
      <c r="AF1379" s="94" t="s">
        <v>4129</v>
      </c>
      <c r="AG1379" s="94" t="s">
        <v>3950</v>
      </c>
      <c r="AH1379" s="98">
        <v>0</v>
      </c>
      <c r="AI1379" s="98">
        <v>0</v>
      </c>
      <c r="AJ1379" s="98">
        <v>0</v>
      </c>
      <c r="AK1379" s="98">
        <v>0</v>
      </c>
      <c r="AL1379" s="98">
        <v>11900</v>
      </c>
      <c r="AM1379" s="98">
        <v>0</v>
      </c>
      <c r="AN1379" s="98">
        <v>0</v>
      </c>
      <c r="AO1379" s="98">
        <v>0</v>
      </c>
      <c r="AP1379" s="98">
        <v>0</v>
      </c>
      <c r="AQ1379" s="98">
        <v>0</v>
      </c>
      <c r="AR1379" s="98"/>
      <c r="AS1379" s="98"/>
      <c r="AT1379" s="98"/>
      <c r="AU1379" s="98">
        <v>0</v>
      </c>
      <c r="AV1379" s="98">
        <v>50900</v>
      </c>
      <c r="AW1379" s="98">
        <v>0</v>
      </c>
      <c r="AX1379" s="101">
        <v>2201481157</v>
      </c>
      <c r="AY1379" s="102">
        <v>45334</v>
      </c>
      <c r="AZ1379" s="98" t="s">
        <v>3951</v>
      </c>
      <c r="BA1379" s="98">
        <v>380619517</v>
      </c>
    </row>
    <row r="1380" spans="1:53">
      <c r="A1380" s="94">
        <v>900228989</v>
      </c>
      <c r="B1380" s="94" t="s">
        <v>3407</v>
      </c>
      <c r="C1380" s="94" t="s">
        <v>703</v>
      </c>
      <c r="D1380" s="94" t="str">
        <f>+CONCATENATE(A1380,"_",C1380)</f>
        <v>900228989_FECS3047</v>
      </c>
      <c r="E1380" s="94" t="str">
        <f>+CONCATENATE(C1380,"_",AX1380)</f>
        <v>FECS3047_2201481157</v>
      </c>
      <c r="F1380" s="96">
        <v>45244</v>
      </c>
      <c r="G1380" s="96">
        <v>45294</v>
      </c>
      <c r="H1380" s="98">
        <v>66900</v>
      </c>
      <c r="I1380" s="98">
        <v>11900</v>
      </c>
      <c r="J1380" s="94"/>
      <c r="K1380" s="94" t="s">
        <v>3938</v>
      </c>
      <c r="L1380" s="94" t="s">
        <v>3938</v>
      </c>
      <c r="M1380" s="98">
        <v>0</v>
      </c>
      <c r="N1380" s="94"/>
      <c r="O1380" s="94"/>
      <c r="P1380" s="94"/>
      <c r="Q1380" s="94"/>
      <c r="R1380" s="94" t="s">
        <v>3451</v>
      </c>
      <c r="S1380" s="96">
        <v>45244</v>
      </c>
      <c r="T1380" s="96">
        <v>45294</v>
      </c>
      <c r="U1380" s="96"/>
      <c r="V1380" s="98">
        <v>66900</v>
      </c>
      <c r="W1380" s="98">
        <v>11900</v>
      </c>
      <c r="X1380" s="98">
        <v>0</v>
      </c>
      <c r="Y1380" s="98">
        <v>0</v>
      </c>
      <c r="Z1380" s="94"/>
      <c r="AA1380" s="94"/>
      <c r="AB1380" s="98">
        <v>11900</v>
      </c>
      <c r="AC1380" s="94" t="s">
        <v>3966</v>
      </c>
      <c r="AD1380" s="94" t="s">
        <v>4199</v>
      </c>
      <c r="AE1380" s="94" t="s">
        <v>3968</v>
      </c>
      <c r="AF1380" s="94" t="s">
        <v>4129</v>
      </c>
      <c r="AG1380" s="94" t="s">
        <v>3950</v>
      </c>
      <c r="AH1380" s="98">
        <v>0</v>
      </c>
      <c r="AI1380" s="98">
        <v>0</v>
      </c>
      <c r="AJ1380" s="98">
        <v>0</v>
      </c>
      <c r="AK1380" s="98">
        <v>0</v>
      </c>
      <c r="AL1380" s="98">
        <v>11900</v>
      </c>
      <c r="AM1380" s="98">
        <v>0</v>
      </c>
      <c r="AN1380" s="98">
        <v>0</v>
      </c>
      <c r="AO1380" s="98">
        <v>0</v>
      </c>
      <c r="AP1380" s="98">
        <v>0</v>
      </c>
      <c r="AQ1380" s="98">
        <v>0</v>
      </c>
      <c r="AR1380" s="98"/>
      <c r="AS1380" s="98"/>
      <c r="AT1380" s="98"/>
      <c r="AU1380" s="98">
        <v>0</v>
      </c>
      <c r="AV1380" s="98">
        <v>50900</v>
      </c>
      <c r="AW1380" s="98">
        <v>0</v>
      </c>
      <c r="AX1380" s="101">
        <v>2201481157</v>
      </c>
      <c r="AY1380" s="102">
        <v>45334</v>
      </c>
      <c r="AZ1380" s="98" t="s">
        <v>3951</v>
      </c>
      <c r="BA1380" s="98">
        <v>380619517</v>
      </c>
    </row>
    <row r="1381" spans="1:53">
      <c r="A1381" s="94">
        <v>900228989</v>
      </c>
      <c r="B1381" s="94" t="s">
        <v>3407</v>
      </c>
      <c r="C1381" s="94" t="s">
        <v>704</v>
      </c>
      <c r="D1381" s="94" t="str">
        <f>+CONCATENATE(A1381,"_",C1381)</f>
        <v>900228989_FECS3056</v>
      </c>
      <c r="E1381" s="94" t="str">
        <f>+CONCATENATE(C1381,"_",AX1381)</f>
        <v>FECS3056_2201481157</v>
      </c>
      <c r="F1381" s="96">
        <v>45244</v>
      </c>
      <c r="G1381" s="96">
        <v>45294</v>
      </c>
      <c r="H1381" s="98">
        <v>66900</v>
      </c>
      <c r="I1381" s="98">
        <v>11900</v>
      </c>
      <c r="J1381" s="94"/>
      <c r="K1381" s="94" t="s">
        <v>3938</v>
      </c>
      <c r="L1381" s="94" t="s">
        <v>3938</v>
      </c>
      <c r="M1381" s="98">
        <v>0</v>
      </c>
      <c r="N1381" s="94"/>
      <c r="O1381" s="94"/>
      <c r="P1381" s="94"/>
      <c r="Q1381" s="94"/>
      <c r="R1381" s="94" t="s">
        <v>3451</v>
      </c>
      <c r="S1381" s="96">
        <v>45244</v>
      </c>
      <c r="T1381" s="96">
        <v>45294</v>
      </c>
      <c r="U1381" s="96"/>
      <c r="V1381" s="98">
        <v>66900</v>
      </c>
      <c r="W1381" s="98">
        <v>11900</v>
      </c>
      <c r="X1381" s="98">
        <v>0</v>
      </c>
      <c r="Y1381" s="98">
        <v>0</v>
      </c>
      <c r="Z1381" s="94"/>
      <c r="AA1381" s="94"/>
      <c r="AB1381" s="98">
        <v>11900</v>
      </c>
      <c r="AC1381" s="94" t="s">
        <v>3966</v>
      </c>
      <c r="AD1381" s="94" t="s">
        <v>4199</v>
      </c>
      <c r="AE1381" s="94" t="s">
        <v>3968</v>
      </c>
      <c r="AF1381" s="94" t="s">
        <v>4129</v>
      </c>
      <c r="AG1381" s="94" t="s">
        <v>3950</v>
      </c>
      <c r="AH1381" s="98">
        <v>0</v>
      </c>
      <c r="AI1381" s="98">
        <v>0</v>
      </c>
      <c r="AJ1381" s="98">
        <v>0</v>
      </c>
      <c r="AK1381" s="98">
        <v>0</v>
      </c>
      <c r="AL1381" s="98">
        <v>11900</v>
      </c>
      <c r="AM1381" s="98">
        <v>0</v>
      </c>
      <c r="AN1381" s="98">
        <v>0</v>
      </c>
      <c r="AO1381" s="98">
        <v>0</v>
      </c>
      <c r="AP1381" s="98">
        <v>0</v>
      </c>
      <c r="AQ1381" s="98">
        <v>0</v>
      </c>
      <c r="AR1381" s="98"/>
      <c r="AS1381" s="98"/>
      <c r="AT1381" s="98"/>
      <c r="AU1381" s="98">
        <v>0</v>
      </c>
      <c r="AV1381" s="98">
        <v>50900</v>
      </c>
      <c r="AW1381" s="98">
        <v>0</v>
      </c>
      <c r="AX1381" s="101">
        <v>2201481157</v>
      </c>
      <c r="AY1381" s="102">
        <v>45334</v>
      </c>
      <c r="AZ1381" s="98" t="s">
        <v>3951</v>
      </c>
      <c r="BA1381" s="98">
        <v>380619517</v>
      </c>
    </row>
    <row r="1382" spans="1:53">
      <c r="A1382" s="94">
        <v>900228989</v>
      </c>
      <c r="B1382" s="94" t="s">
        <v>3407</v>
      </c>
      <c r="C1382" s="94" t="s">
        <v>705</v>
      </c>
      <c r="D1382" s="94" t="str">
        <f>+CONCATENATE(A1382,"_",C1382)</f>
        <v>900228989_FECS3093</v>
      </c>
      <c r="E1382" s="94" t="str">
        <f>+CONCATENATE(C1382,"_",AX1382)</f>
        <v>FECS3093_2201481157</v>
      </c>
      <c r="F1382" s="96">
        <v>45244</v>
      </c>
      <c r="G1382" s="96">
        <v>45294</v>
      </c>
      <c r="H1382" s="98">
        <v>66900</v>
      </c>
      <c r="I1382" s="98">
        <v>11900</v>
      </c>
      <c r="J1382" s="94"/>
      <c r="K1382" s="94" t="s">
        <v>3938</v>
      </c>
      <c r="L1382" s="94" t="s">
        <v>3938</v>
      </c>
      <c r="M1382" s="98">
        <v>0</v>
      </c>
      <c r="N1382" s="94"/>
      <c r="O1382" s="94"/>
      <c r="P1382" s="94"/>
      <c r="Q1382" s="94"/>
      <c r="R1382" s="94" t="s">
        <v>3451</v>
      </c>
      <c r="S1382" s="96">
        <v>45244</v>
      </c>
      <c r="T1382" s="96">
        <v>45294</v>
      </c>
      <c r="U1382" s="96"/>
      <c r="V1382" s="98">
        <v>66900</v>
      </c>
      <c r="W1382" s="98">
        <v>11900</v>
      </c>
      <c r="X1382" s="98">
        <v>0</v>
      </c>
      <c r="Y1382" s="98">
        <v>0</v>
      </c>
      <c r="Z1382" s="94"/>
      <c r="AA1382" s="94"/>
      <c r="AB1382" s="98">
        <v>11900</v>
      </c>
      <c r="AC1382" s="94" t="s">
        <v>3966</v>
      </c>
      <c r="AD1382" s="94" t="s">
        <v>4199</v>
      </c>
      <c r="AE1382" s="94" t="s">
        <v>3968</v>
      </c>
      <c r="AF1382" s="94" t="s">
        <v>4129</v>
      </c>
      <c r="AG1382" s="94" t="s">
        <v>3950</v>
      </c>
      <c r="AH1382" s="98">
        <v>0</v>
      </c>
      <c r="AI1382" s="98">
        <v>0</v>
      </c>
      <c r="AJ1382" s="98">
        <v>0</v>
      </c>
      <c r="AK1382" s="98">
        <v>0</v>
      </c>
      <c r="AL1382" s="98">
        <v>11900</v>
      </c>
      <c r="AM1382" s="98">
        <v>0</v>
      </c>
      <c r="AN1382" s="98">
        <v>0</v>
      </c>
      <c r="AO1382" s="98">
        <v>0</v>
      </c>
      <c r="AP1382" s="98">
        <v>0</v>
      </c>
      <c r="AQ1382" s="98">
        <v>0</v>
      </c>
      <c r="AR1382" s="98"/>
      <c r="AS1382" s="98"/>
      <c r="AT1382" s="98"/>
      <c r="AU1382" s="98">
        <v>0</v>
      </c>
      <c r="AV1382" s="98">
        <v>50900</v>
      </c>
      <c r="AW1382" s="98">
        <v>0</v>
      </c>
      <c r="AX1382" s="101">
        <v>2201481157</v>
      </c>
      <c r="AY1382" s="102">
        <v>45334</v>
      </c>
      <c r="AZ1382" s="98" t="s">
        <v>3951</v>
      </c>
      <c r="BA1382" s="98">
        <v>380619517</v>
      </c>
    </row>
    <row r="1383" spans="1:53">
      <c r="A1383" s="94">
        <v>900228989</v>
      </c>
      <c r="B1383" s="94" t="s">
        <v>3407</v>
      </c>
      <c r="C1383" s="94" t="s">
        <v>706</v>
      </c>
      <c r="D1383" s="94" t="str">
        <f>+CONCATENATE(A1383,"_",C1383)</f>
        <v>900228989_FECS3259</v>
      </c>
      <c r="E1383" s="94" t="str">
        <f>+CONCATENATE(C1383,"_",AX1383)</f>
        <v>FECS3259_2201481157</v>
      </c>
      <c r="F1383" s="96">
        <v>45245</v>
      </c>
      <c r="G1383" s="96">
        <v>45294</v>
      </c>
      <c r="H1383" s="98">
        <v>66900</v>
      </c>
      <c r="I1383" s="98">
        <v>11900</v>
      </c>
      <c r="J1383" s="94"/>
      <c r="K1383" s="94" t="s">
        <v>3938</v>
      </c>
      <c r="L1383" s="94" t="s">
        <v>3938</v>
      </c>
      <c r="M1383" s="98">
        <v>0</v>
      </c>
      <c r="N1383" s="94"/>
      <c r="O1383" s="94"/>
      <c r="P1383" s="94"/>
      <c r="Q1383" s="94"/>
      <c r="R1383" s="94" t="s">
        <v>3451</v>
      </c>
      <c r="S1383" s="96">
        <v>45245</v>
      </c>
      <c r="T1383" s="96">
        <v>45294</v>
      </c>
      <c r="U1383" s="96"/>
      <c r="V1383" s="98">
        <v>66900</v>
      </c>
      <c r="W1383" s="98">
        <v>11900</v>
      </c>
      <c r="X1383" s="98">
        <v>0</v>
      </c>
      <c r="Y1383" s="98">
        <v>0</v>
      </c>
      <c r="Z1383" s="94"/>
      <c r="AA1383" s="94"/>
      <c r="AB1383" s="98">
        <v>11900</v>
      </c>
      <c r="AC1383" s="94" t="s">
        <v>3966</v>
      </c>
      <c r="AD1383" s="94" t="s">
        <v>4199</v>
      </c>
      <c r="AE1383" s="94" t="s">
        <v>3968</v>
      </c>
      <c r="AF1383" s="94" t="s">
        <v>4129</v>
      </c>
      <c r="AG1383" s="94" t="s">
        <v>3950</v>
      </c>
      <c r="AH1383" s="98">
        <v>0</v>
      </c>
      <c r="AI1383" s="98">
        <v>0</v>
      </c>
      <c r="AJ1383" s="98">
        <v>0</v>
      </c>
      <c r="AK1383" s="98">
        <v>0</v>
      </c>
      <c r="AL1383" s="98">
        <v>11900</v>
      </c>
      <c r="AM1383" s="98">
        <v>0</v>
      </c>
      <c r="AN1383" s="98">
        <v>0</v>
      </c>
      <c r="AO1383" s="98">
        <v>0</v>
      </c>
      <c r="AP1383" s="98">
        <v>0</v>
      </c>
      <c r="AQ1383" s="98">
        <v>0</v>
      </c>
      <c r="AR1383" s="98"/>
      <c r="AS1383" s="98"/>
      <c r="AT1383" s="98"/>
      <c r="AU1383" s="98">
        <v>0</v>
      </c>
      <c r="AV1383" s="98">
        <v>50900</v>
      </c>
      <c r="AW1383" s="98">
        <v>0</v>
      </c>
      <c r="AX1383" s="101">
        <v>2201481157</v>
      </c>
      <c r="AY1383" s="102">
        <v>45334</v>
      </c>
      <c r="AZ1383" s="98" t="s">
        <v>3951</v>
      </c>
      <c r="BA1383" s="98">
        <v>380619517</v>
      </c>
    </row>
    <row r="1384" spans="1:53">
      <c r="A1384" s="94">
        <v>900228989</v>
      </c>
      <c r="B1384" s="94" t="s">
        <v>3407</v>
      </c>
      <c r="C1384" s="94" t="s">
        <v>707</v>
      </c>
      <c r="D1384" s="94" t="str">
        <f>+CONCATENATE(A1384,"_",C1384)</f>
        <v>900228989_FECS3343</v>
      </c>
      <c r="E1384" s="94" t="str">
        <f>+CONCATENATE(C1384,"_",AX1384)</f>
        <v>FECS3343_2201481157</v>
      </c>
      <c r="F1384" s="96">
        <v>45246</v>
      </c>
      <c r="G1384" s="96">
        <v>45294</v>
      </c>
      <c r="H1384" s="98">
        <v>66900</v>
      </c>
      <c r="I1384" s="98">
        <v>11900</v>
      </c>
      <c r="J1384" s="94"/>
      <c r="K1384" s="94" t="s">
        <v>3938</v>
      </c>
      <c r="L1384" s="94" t="s">
        <v>3938</v>
      </c>
      <c r="M1384" s="98">
        <v>0</v>
      </c>
      <c r="N1384" s="94"/>
      <c r="O1384" s="94"/>
      <c r="P1384" s="94"/>
      <c r="Q1384" s="94"/>
      <c r="R1384" s="94" t="s">
        <v>3451</v>
      </c>
      <c r="S1384" s="96">
        <v>45246</v>
      </c>
      <c r="T1384" s="96">
        <v>45294</v>
      </c>
      <c r="U1384" s="96"/>
      <c r="V1384" s="98">
        <v>66900</v>
      </c>
      <c r="W1384" s="98">
        <v>11900</v>
      </c>
      <c r="X1384" s="98">
        <v>0</v>
      </c>
      <c r="Y1384" s="98">
        <v>0</v>
      </c>
      <c r="Z1384" s="94"/>
      <c r="AA1384" s="94"/>
      <c r="AB1384" s="98">
        <v>11900</v>
      </c>
      <c r="AC1384" s="94" t="s">
        <v>3966</v>
      </c>
      <c r="AD1384" s="94" t="s">
        <v>4199</v>
      </c>
      <c r="AE1384" s="94" t="s">
        <v>3968</v>
      </c>
      <c r="AF1384" s="94" t="s">
        <v>4129</v>
      </c>
      <c r="AG1384" s="94" t="s">
        <v>3950</v>
      </c>
      <c r="AH1384" s="98">
        <v>0</v>
      </c>
      <c r="AI1384" s="98">
        <v>0</v>
      </c>
      <c r="AJ1384" s="98">
        <v>0</v>
      </c>
      <c r="AK1384" s="98">
        <v>0</v>
      </c>
      <c r="AL1384" s="98">
        <v>11900</v>
      </c>
      <c r="AM1384" s="98">
        <v>0</v>
      </c>
      <c r="AN1384" s="98">
        <v>0</v>
      </c>
      <c r="AO1384" s="98">
        <v>0</v>
      </c>
      <c r="AP1384" s="98">
        <v>0</v>
      </c>
      <c r="AQ1384" s="98">
        <v>0</v>
      </c>
      <c r="AR1384" s="98"/>
      <c r="AS1384" s="98"/>
      <c r="AT1384" s="98"/>
      <c r="AU1384" s="98">
        <v>0</v>
      </c>
      <c r="AV1384" s="98">
        <v>50900</v>
      </c>
      <c r="AW1384" s="98">
        <v>0</v>
      </c>
      <c r="AX1384" s="101">
        <v>2201481157</v>
      </c>
      <c r="AY1384" s="102">
        <v>45334</v>
      </c>
      <c r="AZ1384" s="98" t="s">
        <v>3951</v>
      </c>
      <c r="BA1384" s="98">
        <v>380619517</v>
      </c>
    </row>
    <row r="1385" spans="1:53">
      <c r="A1385" s="94">
        <v>900228989</v>
      </c>
      <c r="B1385" s="94" t="s">
        <v>3407</v>
      </c>
      <c r="C1385" s="94" t="s">
        <v>708</v>
      </c>
      <c r="D1385" s="94" t="str">
        <f>+CONCATENATE(A1385,"_",C1385)</f>
        <v>900228989_FECS3349</v>
      </c>
      <c r="E1385" s="94" t="str">
        <f>+CONCATENATE(C1385,"_",AX1385)</f>
        <v>FECS3349_2201481157</v>
      </c>
      <c r="F1385" s="96">
        <v>45246</v>
      </c>
      <c r="G1385" s="96">
        <v>45294</v>
      </c>
      <c r="H1385" s="98">
        <v>66900</v>
      </c>
      <c r="I1385" s="98">
        <v>11900</v>
      </c>
      <c r="J1385" s="94"/>
      <c r="K1385" s="94" t="s">
        <v>3938</v>
      </c>
      <c r="L1385" s="94" t="s">
        <v>3938</v>
      </c>
      <c r="M1385" s="98">
        <v>0</v>
      </c>
      <c r="N1385" s="94"/>
      <c r="O1385" s="94"/>
      <c r="P1385" s="94"/>
      <c r="Q1385" s="94"/>
      <c r="R1385" s="94" t="s">
        <v>3451</v>
      </c>
      <c r="S1385" s="96">
        <v>45246</v>
      </c>
      <c r="T1385" s="96">
        <v>45294</v>
      </c>
      <c r="U1385" s="96"/>
      <c r="V1385" s="98">
        <v>66900</v>
      </c>
      <c r="W1385" s="98">
        <v>11900</v>
      </c>
      <c r="X1385" s="98">
        <v>0</v>
      </c>
      <c r="Y1385" s="98">
        <v>0</v>
      </c>
      <c r="Z1385" s="94"/>
      <c r="AA1385" s="94"/>
      <c r="AB1385" s="98">
        <v>11900</v>
      </c>
      <c r="AC1385" s="94" t="s">
        <v>3966</v>
      </c>
      <c r="AD1385" s="94" t="s">
        <v>4199</v>
      </c>
      <c r="AE1385" s="94" t="s">
        <v>3968</v>
      </c>
      <c r="AF1385" s="94" t="s">
        <v>4129</v>
      </c>
      <c r="AG1385" s="94" t="s">
        <v>3950</v>
      </c>
      <c r="AH1385" s="98">
        <v>0</v>
      </c>
      <c r="AI1385" s="98">
        <v>0</v>
      </c>
      <c r="AJ1385" s="98">
        <v>0</v>
      </c>
      <c r="AK1385" s="98">
        <v>0</v>
      </c>
      <c r="AL1385" s="98">
        <v>11900</v>
      </c>
      <c r="AM1385" s="98">
        <v>0</v>
      </c>
      <c r="AN1385" s="98">
        <v>0</v>
      </c>
      <c r="AO1385" s="98">
        <v>0</v>
      </c>
      <c r="AP1385" s="98">
        <v>0</v>
      </c>
      <c r="AQ1385" s="98">
        <v>0</v>
      </c>
      <c r="AR1385" s="98"/>
      <c r="AS1385" s="98"/>
      <c r="AT1385" s="98"/>
      <c r="AU1385" s="98">
        <v>0</v>
      </c>
      <c r="AV1385" s="98">
        <v>50900</v>
      </c>
      <c r="AW1385" s="98">
        <v>0</v>
      </c>
      <c r="AX1385" s="101">
        <v>2201481157</v>
      </c>
      <c r="AY1385" s="102">
        <v>45334</v>
      </c>
      <c r="AZ1385" s="98" t="s">
        <v>3951</v>
      </c>
      <c r="BA1385" s="98">
        <v>380619517</v>
      </c>
    </row>
    <row r="1386" spans="1:53">
      <c r="A1386" s="94">
        <v>900228989</v>
      </c>
      <c r="B1386" s="94" t="s">
        <v>3407</v>
      </c>
      <c r="C1386" s="94" t="s">
        <v>709</v>
      </c>
      <c r="D1386" s="94" t="str">
        <f>+CONCATENATE(A1386,"_",C1386)</f>
        <v>900228989_FECS3364</v>
      </c>
      <c r="E1386" s="94" t="str">
        <f>+CONCATENATE(C1386,"_",AX1386)</f>
        <v>FECS3364_2201481157</v>
      </c>
      <c r="F1386" s="96">
        <v>45246</v>
      </c>
      <c r="G1386" s="96">
        <v>45294</v>
      </c>
      <c r="H1386" s="98">
        <v>66900</v>
      </c>
      <c r="I1386" s="98">
        <v>11900</v>
      </c>
      <c r="J1386" s="94"/>
      <c r="K1386" s="94" t="s">
        <v>3938</v>
      </c>
      <c r="L1386" s="94" t="s">
        <v>3938</v>
      </c>
      <c r="M1386" s="98">
        <v>0</v>
      </c>
      <c r="N1386" s="94"/>
      <c r="O1386" s="94"/>
      <c r="P1386" s="94"/>
      <c r="Q1386" s="94"/>
      <c r="R1386" s="94" t="s">
        <v>3451</v>
      </c>
      <c r="S1386" s="96">
        <v>45246</v>
      </c>
      <c r="T1386" s="96">
        <v>45294</v>
      </c>
      <c r="U1386" s="96"/>
      <c r="V1386" s="98">
        <v>66900</v>
      </c>
      <c r="W1386" s="98">
        <v>11900</v>
      </c>
      <c r="X1386" s="98">
        <v>0</v>
      </c>
      <c r="Y1386" s="98">
        <v>0</v>
      </c>
      <c r="Z1386" s="94"/>
      <c r="AA1386" s="94"/>
      <c r="AB1386" s="98">
        <v>11900</v>
      </c>
      <c r="AC1386" s="94" t="s">
        <v>3966</v>
      </c>
      <c r="AD1386" s="94" t="s">
        <v>4199</v>
      </c>
      <c r="AE1386" s="94" t="s">
        <v>3968</v>
      </c>
      <c r="AF1386" s="94" t="s">
        <v>4129</v>
      </c>
      <c r="AG1386" s="94" t="s">
        <v>3950</v>
      </c>
      <c r="AH1386" s="98">
        <v>0</v>
      </c>
      <c r="AI1386" s="98">
        <v>0</v>
      </c>
      <c r="AJ1386" s="98">
        <v>0</v>
      </c>
      <c r="AK1386" s="98">
        <v>0</v>
      </c>
      <c r="AL1386" s="98">
        <v>11900</v>
      </c>
      <c r="AM1386" s="98">
        <v>0</v>
      </c>
      <c r="AN1386" s="98">
        <v>0</v>
      </c>
      <c r="AO1386" s="98">
        <v>0</v>
      </c>
      <c r="AP1386" s="98">
        <v>0</v>
      </c>
      <c r="AQ1386" s="98">
        <v>0</v>
      </c>
      <c r="AR1386" s="98"/>
      <c r="AS1386" s="98"/>
      <c r="AT1386" s="98"/>
      <c r="AU1386" s="98">
        <v>0</v>
      </c>
      <c r="AV1386" s="98">
        <v>50900</v>
      </c>
      <c r="AW1386" s="98">
        <v>0</v>
      </c>
      <c r="AX1386" s="101">
        <v>2201481157</v>
      </c>
      <c r="AY1386" s="102">
        <v>45334</v>
      </c>
      <c r="AZ1386" s="98" t="s">
        <v>3951</v>
      </c>
      <c r="BA1386" s="98">
        <v>380619517</v>
      </c>
    </row>
    <row r="1387" spans="1:53">
      <c r="A1387" s="94">
        <v>900228989</v>
      </c>
      <c r="B1387" s="94" t="s">
        <v>3407</v>
      </c>
      <c r="C1387" s="94" t="s">
        <v>710</v>
      </c>
      <c r="D1387" s="94" t="str">
        <f>+CONCATENATE(A1387,"_",C1387)</f>
        <v>900228989_FECS3445</v>
      </c>
      <c r="E1387" s="94" t="str">
        <f>+CONCATENATE(C1387,"_",AX1387)</f>
        <v>FECS3445_2201481157</v>
      </c>
      <c r="F1387" s="96">
        <v>45246</v>
      </c>
      <c r="G1387" s="96">
        <v>45294</v>
      </c>
      <c r="H1387" s="98">
        <v>66900</v>
      </c>
      <c r="I1387" s="98">
        <v>11900</v>
      </c>
      <c r="J1387" s="94"/>
      <c r="K1387" s="94" t="s">
        <v>3938</v>
      </c>
      <c r="L1387" s="94" t="s">
        <v>3938</v>
      </c>
      <c r="M1387" s="98">
        <v>0</v>
      </c>
      <c r="N1387" s="94"/>
      <c r="O1387" s="94"/>
      <c r="P1387" s="94"/>
      <c r="Q1387" s="94"/>
      <c r="R1387" s="94" t="s">
        <v>3451</v>
      </c>
      <c r="S1387" s="96">
        <v>45246</v>
      </c>
      <c r="T1387" s="96">
        <v>45294</v>
      </c>
      <c r="U1387" s="96"/>
      <c r="V1387" s="98">
        <v>66900</v>
      </c>
      <c r="W1387" s="98">
        <v>11900</v>
      </c>
      <c r="X1387" s="98">
        <v>0</v>
      </c>
      <c r="Y1387" s="98">
        <v>0</v>
      </c>
      <c r="Z1387" s="94"/>
      <c r="AA1387" s="94"/>
      <c r="AB1387" s="98">
        <v>11900</v>
      </c>
      <c r="AC1387" s="94" t="s">
        <v>3966</v>
      </c>
      <c r="AD1387" s="94" t="s">
        <v>4199</v>
      </c>
      <c r="AE1387" s="94" t="s">
        <v>3968</v>
      </c>
      <c r="AF1387" s="94" t="s">
        <v>4129</v>
      </c>
      <c r="AG1387" s="94" t="s">
        <v>3950</v>
      </c>
      <c r="AH1387" s="98">
        <v>0</v>
      </c>
      <c r="AI1387" s="98">
        <v>0</v>
      </c>
      <c r="AJ1387" s="98">
        <v>0</v>
      </c>
      <c r="AK1387" s="98">
        <v>0</v>
      </c>
      <c r="AL1387" s="98">
        <v>11900</v>
      </c>
      <c r="AM1387" s="98">
        <v>0</v>
      </c>
      <c r="AN1387" s="98">
        <v>0</v>
      </c>
      <c r="AO1387" s="98">
        <v>0</v>
      </c>
      <c r="AP1387" s="98">
        <v>0</v>
      </c>
      <c r="AQ1387" s="98">
        <v>0</v>
      </c>
      <c r="AR1387" s="98"/>
      <c r="AS1387" s="98"/>
      <c r="AT1387" s="98"/>
      <c r="AU1387" s="98">
        <v>0</v>
      </c>
      <c r="AV1387" s="98">
        <v>50900</v>
      </c>
      <c r="AW1387" s="98">
        <v>0</v>
      </c>
      <c r="AX1387" s="101">
        <v>2201481157</v>
      </c>
      <c r="AY1387" s="102">
        <v>45334</v>
      </c>
      <c r="AZ1387" s="98" t="s">
        <v>3951</v>
      </c>
      <c r="BA1387" s="98">
        <v>380619517</v>
      </c>
    </row>
    <row r="1388" spans="1:53">
      <c r="A1388" s="94">
        <v>900228989</v>
      </c>
      <c r="B1388" s="94" t="s">
        <v>3407</v>
      </c>
      <c r="C1388" s="94" t="s">
        <v>306</v>
      </c>
      <c r="D1388" s="94" t="str">
        <f>+CONCATENATE(A1388,"_",C1388)</f>
        <v>900228989_CSP133565</v>
      </c>
      <c r="E1388" s="94" t="str">
        <f>+CONCATENATE(C1388,"_",AX1388)</f>
        <v>CSP133565_4800062342</v>
      </c>
      <c r="F1388" s="96">
        <v>45147</v>
      </c>
      <c r="G1388" s="96">
        <v>45231</v>
      </c>
      <c r="H1388" s="98">
        <v>5939081</v>
      </c>
      <c r="I1388" s="98">
        <v>269690</v>
      </c>
      <c r="J1388" s="94"/>
      <c r="K1388" s="94" t="s">
        <v>3938</v>
      </c>
      <c r="L1388" s="94" t="s">
        <v>3938</v>
      </c>
      <c r="M1388" s="98">
        <v>0</v>
      </c>
      <c r="N1388" s="94"/>
      <c r="O1388" s="94"/>
      <c r="P1388" s="94"/>
      <c r="Q1388" s="94"/>
      <c r="R1388" s="94" t="s">
        <v>3451</v>
      </c>
      <c r="S1388" s="96">
        <v>45147</v>
      </c>
      <c r="T1388" s="96">
        <v>45231</v>
      </c>
      <c r="U1388" s="96"/>
      <c r="V1388" s="98">
        <v>5939081</v>
      </c>
      <c r="W1388" s="98">
        <v>269690</v>
      </c>
      <c r="X1388" s="98">
        <v>9590</v>
      </c>
      <c r="Y1388" s="98">
        <v>0</v>
      </c>
      <c r="Z1388" s="94"/>
      <c r="AA1388" s="94"/>
      <c r="AB1388" s="98">
        <v>269690</v>
      </c>
      <c r="AC1388" s="94" t="s">
        <v>3966</v>
      </c>
      <c r="AD1388" s="94" t="s">
        <v>4096</v>
      </c>
      <c r="AE1388" s="94" t="s">
        <v>3968</v>
      </c>
      <c r="AF1388" s="94" t="s">
        <v>4014</v>
      </c>
      <c r="AG1388" s="94" t="s">
        <v>3956</v>
      </c>
      <c r="AH1388" s="98">
        <v>0</v>
      </c>
      <c r="AI1388" s="98">
        <v>0</v>
      </c>
      <c r="AJ1388" s="98">
        <v>0</v>
      </c>
      <c r="AK1388" s="98">
        <v>0</v>
      </c>
      <c r="AL1388" s="98">
        <v>269690</v>
      </c>
      <c r="AM1388" s="98">
        <v>0</v>
      </c>
      <c r="AN1388" s="98">
        <v>0</v>
      </c>
      <c r="AO1388" s="98">
        <v>0</v>
      </c>
      <c r="AP1388" s="98">
        <v>0</v>
      </c>
      <c r="AQ1388" s="98">
        <v>0</v>
      </c>
      <c r="AR1388" s="98"/>
      <c r="AS1388" s="98"/>
      <c r="AT1388" s="98"/>
      <c r="AU1388" s="98">
        <v>0</v>
      </c>
      <c r="AV1388" s="98">
        <v>5546605</v>
      </c>
      <c r="AW1388" s="98">
        <v>113196</v>
      </c>
      <c r="AX1388" s="101">
        <v>4800062342</v>
      </c>
      <c r="AY1388" s="102">
        <v>45314</v>
      </c>
      <c r="AZ1388" s="98" t="s">
        <v>4097</v>
      </c>
      <c r="BA1388" s="98">
        <v>70828125</v>
      </c>
    </row>
    <row r="1389" spans="1:53">
      <c r="A1389" s="94">
        <v>900228989</v>
      </c>
      <c r="B1389" s="94" t="s">
        <v>3407</v>
      </c>
      <c r="C1389" s="94" t="s">
        <v>904</v>
      </c>
      <c r="D1389" s="94" t="str">
        <f>+CONCATENATE(A1389,"_",C1389)</f>
        <v>900228989_FECS2488</v>
      </c>
      <c r="E1389" s="94" t="str">
        <f>+CONCATENATE(C1389,"_",AX1389)</f>
        <v>FECS2488_4800062342</v>
      </c>
      <c r="F1389" s="96">
        <v>45241</v>
      </c>
      <c r="G1389" s="96">
        <v>45275</v>
      </c>
      <c r="H1389" s="98">
        <v>285000</v>
      </c>
      <c r="I1389" s="98">
        <v>29000</v>
      </c>
      <c r="J1389" s="94"/>
      <c r="K1389" s="94" t="s">
        <v>3938</v>
      </c>
      <c r="L1389" s="94" t="s">
        <v>3938</v>
      </c>
      <c r="M1389" s="98">
        <v>0</v>
      </c>
      <c r="N1389" s="94"/>
      <c r="O1389" s="94"/>
      <c r="P1389" s="94"/>
      <c r="Q1389" s="94"/>
      <c r="R1389" s="94" t="s">
        <v>3451</v>
      </c>
      <c r="S1389" s="96">
        <v>45241</v>
      </c>
      <c r="T1389" s="96">
        <v>45275</v>
      </c>
      <c r="U1389" s="96"/>
      <c r="V1389" s="98">
        <v>285000</v>
      </c>
      <c r="W1389" s="98">
        <v>29000</v>
      </c>
      <c r="X1389" s="98">
        <v>0</v>
      </c>
      <c r="Y1389" s="98">
        <v>0</v>
      </c>
      <c r="Z1389" s="94"/>
      <c r="AA1389" s="94"/>
      <c r="AB1389" s="98">
        <v>29000</v>
      </c>
      <c r="AC1389" s="94" t="s">
        <v>3966</v>
      </c>
      <c r="AD1389" s="94" t="s">
        <v>4200</v>
      </c>
      <c r="AE1389" s="94" t="s">
        <v>3968</v>
      </c>
      <c r="AF1389" s="94" t="s">
        <v>3949</v>
      </c>
      <c r="AG1389" s="94" t="s">
        <v>3950</v>
      </c>
      <c r="AH1389" s="98">
        <v>0</v>
      </c>
      <c r="AI1389" s="98">
        <v>0</v>
      </c>
      <c r="AJ1389" s="98">
        <v>0</v>
      </c>
      <c r="AK1389" s="98">
        <v>0</v>
      </c>
      <c r="AL1389" s="98">
        <v>29000</v>
      </c>
      <c r="AM1389" s="98">
        <v>0</v>
      </c>
      <c r="AN1389" s="98">
        <v>0</v>
      </c>
      <c r="AO1389" s="98">
        <v>0</v>
      </c>
      <c r="AP1389" s="98">
        <v>0</v>
      </c>
      <c r="AQ1389" s="98">
        <v>0</v>
      </c>
      <c r="AR1389" s="98"/>
      <c r="AS1389" s="98"/>
      <c r="AT1389" s="98"/>
      <c r="AU1389" s="98">
        <v>0</v>
      </c>
      <c r="AV1389" s="98">
        <v>250880</v>
      </c>
      <c r="AW1389" s="98">
        <v>5120</v>
      </c>
      <c r="AX1389" s="101">
        <v>4800062342</v>
      </c>
      <c r="AY1389" s="102">
        <v>45314</v>
      </c>
      <c r="AZ1389" s="98" t="s">
        <v>4097</v>
      </c>
      <c r="BA1389" s="98">
        <v>70828125</v>
      </c>
    </row>
    <row r="1390" spans="1:53">
      <c r="A1390" s="94">
        <v>900228989</v>
      </c>
      <c r="B1390" s="94" t="s">
        <v>3407</v>
      </c>
      <c r="C1390" s="94" t="s">
        <v>905</v>
      </c>
      <c r="D1390" s="94" t="str">
        <f>+CONCATENATE(A1390,"_",C1390)</f>
        <v>900228989_FECS3696</v>
      </c>
      <c r="E1390" s="94" t="str">
        <f>+CONCATENATE(C1390,"_",AX1390)</f>
        <v>FECS3696_4800062342</v>
      </c>
      <c r="F1390" s="96">
        <v>45248</v>
      </c>
      <c r="G1390" s="96">
        <v>45275</v>
      </c>
      <c r="H1390" s="98">
        <v>285000</v>
      </c>
      <c r="I1390" s="98">
        <v>29000</v>
      </c>
      <c r="J1390" s="94"/>
      <c r="K1390" s="94" t="s">
        <v>3938</v>
      </c>
      <c r="L1390" s="94" t="s">
        <v>3938</v>
      </c>
      <c r="M1390" s="98">
        <v>0</v>
      </c>
      <c r="N1390" s="94"/>
      <c r="O1390" s="94"/>
      <c r="P1390" s="94"/>
      <c r="Q1390" s="94"/>
      <c r="R1390" s="94" t="s">
        <v>3451</v>
      </c>
      <c r="S1390" s="96">
        <v>45248</v>
      </c>
      <c r="T1390" s="96">
        <v>45275</v>
      </c>
      <c r="U1390" s="96"/>
      <c r="V1390" s="98">
        <v>285000</v>
      </c>
      <c r="W1390" s="98">
        <v>29000</v>
      </c>
      <c r="X1390" s="98">
        <v>0</v>
      </c>
      <c r="Y1390" s="98">
        <v>0</v>
      </c>
      <c r="Z1390" s="94"/>
      <c r="AA1390" s="94"/>
      <c r="AB1390" s="98">
        <v>29000</v>
      </c>
      <c r="AC1390" s="94" t="s">
        <v>3966</v>
      </c>
      <c r="AD1390" s="94" t="s">
        <v>4200</v>
      </c>
      <c r="AE1390" s="94" t="s">
        <v>3968</v>
      </c>
      <c r="AF1390" s="94" t="s">
        <v>3949</v>
      </c>
      <c r="AG1390" s="94" t="s">
        <v>3950</v>
      </c>
      <c r="AH1390" s="98">
        <v>0</v>
      </c>
      <c r="AI1390" s="98">
        <v>0</v>
      </c>
      <c r="AJ1390" s="98">
        <v>0</v>
      </c>
      <c r="AK1390" s="98">
        <v>0</v>
      </c>
      <c r="AL1390" s="98">
        <v>29000</v>
      </c>
      <c r="AM1390" s="98">
        <v>0</v>
      </c>
      <c r="AN1390" s="98">
        <v>0</v>
      </c>
      <c r="AO1390" s="98">
        <v>0</v>
      </c>
      <c r="AP1390" s="98">
        <v>0</v>
      </c>
      <c r="AQ1390" s="98">
        <v>0</v>
      </c>
      <c r="AR1390" s="98"/>
      <c r="AS1390" s="98"/>
      <c r="AT1390" s="98"/>
      <c r="AU1390" s="98">
        <v>0</v>
      </c>
      <c r="AV1390" s="98">
        <v>250880</v>
      </c>
      <c r="AW1390" s="98">
        <v>5120</v>
      </c>
      <c r="AX1390" s="101">
        <v>4800062342</v>
      </c>
      <c r="AY1390" s="102">
        <v>45314</v>
      </c>
      <c r="AZ1390" s="98" t="s">
        <v>4097</v>
      </c>
      <c r="BA1390" s="98">
        <v>70828125</v>
      </c>
    </row>
    <row r="1391" spans="1:53">
      <c r="A1391" s="94">
        <v>900228989</v>
      </c>
      <c r="B1391" s="94" t="s">
        <v>3407</v>
      </c>
      <c r="C1391" s="94" t="s">
        <v>889</v>
      </c>
      <c r="D1391" s="94" t="str">
        <f>+CONCATENATE(A1391,"_",C1391)</f>
        <v>900228989_FECS3753</v>
      </c>
      <c r="E1391" s="94" t="str">
        <f>+CONCATENATE(C1391,"_",AX1391)</f>
        <v>FECS3753_4800062342</v>
      </c>
      <c r="F1391" s="96">
        <v>45249</v>
      </c>
      <c r="G1391" s="96">
        <v>45274</v>
      </c>
      <c r="H1391" s="98">
        <v>285000</v>
      </c>
      <c r="I1391" s="98">
        <v>29000</v>
      </c>
      <c r="J1391" s="94"/>
      <c r="K1391" s="94" t="s">
        <v>3938</v>
      </c>
      <c r="L1391" s="94" t="s">
        <v>3938</v>
      </c>
      <c r="M1391" s="98">
        <v>0</v>
      </c>
      <c r="N1391" s="94"/>
      <c r="O1391" s="94"/>
      <c r="P1391" s="94"/>
      <c r="Q1391" s="94"/>
      <c r="R1391" s="94" t="s">
        <v>3451</v>
      </c>
      <c r="S1391" s="96">
        <v>45249</v>
      </c>
      <c r="T1391" s="96">
        <v>45274</v>
      </c>
      <c r="U1391" s="96"/>
      <c r="V1391" s="98">
        <v>285000</v>
      </c>
      <c r="W1391" s="98">
        <v>29000</v>
      </c>
      <c r="X1391" s="98">
        <v>0</v>
      </c>
      <c r="Y1391" s="98">
        <v>0</v>
      </c>
      <c r="Z1391" s="94"/>
      <c r="AA1391" s="94"/>
      <c r="AB1391" s="98">
        <v>29000</v>
      </c>
      <c r="AC1391" s="94" t="s">
        <v>3966</v>
      </c>
      <c r="AD1391" s="94" t="s">
        <v>4200</v>
      </c>
      <c r="AE1391" s="94" t="s">
        <v>3968</v>
      </c>
      <c r="AF1391" s="94" t="s">
        <v>3949</v>
      </c>
      <c r="AG1391" s="94" t="s">
        <v>3950</v>
      </c>
      <c r="AH1391" s="98">
        <v>0</v>
      </c>
      <c r="AI1391" s="98">
        <v>0</v>
      </c>
      <c r="AJ1391" s="98">
        <v>0</v>
      </c>
      <c r="AK1391" s="98">
        <v>0</v>
      </c>
      <c r="AL1391" s="98">
        <v>29000</v>
      </c>
      <c r="AM1391" s="98">
        <v>0</v>
      </c>
      <c r="AN1391" s="98">
        <v>0</v>
      </c>
      <c r="AO1391" s="98">
        <v>0</v>
      </c>
      <c r="AP1391" s="98">
        <v>0</v>
      </c>
      <c r="AQ1391" s="98">
        <v>0</v>
      </c>
      <c r="AR1391" s="98"/>
      <c r="AS1391" s="98"/>
      <c r="AT1391" s="98"/>
      <c r="AU1391" s="98">
        <v>0</v>
      </c>
      <c r="AV1391" s="98">
        <v>246780</v>
      </c>
      <c r="AW1391" s="98">
        <v>5120</v>
      </c>
      <c r="AX1391" s="101">
        <v>4800062342</v>
      </c>
      <c r="AY1391" s="102">
        <v>45314</v>
      </c>
      <c r="AZ1391" s="98" t="s">
        <v>4097</v>
      </c>
      <c r="BA1391" s="98">
        <v>70828125</v>
      </c>
    </row>
    <row r="1392" spans="1:53">
      <c r="A1392" s="94">
        <v>900228989</v>
      </c>
      <c r="B1392" s="94" t="s">
        <v>3407</v>
      </c>
      <c r="C1392" s="94" t="s">
        <v>405</v>
      </c>
      <c r="D1392" s="94" t="str">
        <f>+CONCATENATE(A1392,"_",C1392)</f>
        <v>900228989_CSP136710</v>
      </c>
      <c r="E1392" s="94" t="str">
        <f>+CONCATENATE(C1392,"_",AX1392)</f>
        <v>CSP136710_2201472403</v>
      </c>
      <c r="F1392" s="96">
        <v>45179</v>
      </c>
      <c r="G1392" s="96">
        <v>45201</v>
      </c>
      <c r="H1392" s="98">
        <v>4963865</v>
      </c>
      <c r="I1392" s="98">
        <v>968548</v>
      </c>
      <c r="J1392" s="94"/>
      <c r="K1392" s="94" t="s">
        <v>3938</v>
      </c>
      <c r="L1392" s="94" t="s">
        <v>3938</v>
      </c>
      <c r="M1392" s="98">
        <v>0</v>
      </c>
      <c r="N1392" s="94"/>
      <c r="O1392" s="94"/>
      <c r="P1392" s="94"/>
      <c r="Q1392" s="94"/>
      <c r="R1392" s="94" t="s">
        <v>3451</v>
      </c>
      <c r="S1392" s="96">
        <v>45179</v>
      </c>
      <c r="T1392" s="96">
        <v>45201</v>
      </c>
      <c r="U1392" s="96"/>
      <c r="V1392" s="98">
        <v>4963865</v>
      </c>
      <c r="W1392" s="98">
        <v>968548</v>
      </c>
      <c r="X1392" s="98">
        <v>0</v>
      </c>
      <c r="Y1392" s="98">
        <v>0</v>
      </c>
      <c r="Z1392" s="94"/>
      <c r="AA1392" s="94"/>
      <c r="AB1392" s="98">
        <v>968548</v>
      </c>
      <c r="AC1392" s="94" t="s">
        <v>3966</v>
      </c>
      <c r="AD1392" s="94" t="s">
        <v>4139</v>
      </c>
      <c r="AE1392" s="94" t="s">
        <v>3968</v>
      </c>
      <c r="AF1392" s="94" t="s">
        <v>3955</v>
      </c>
      <c r="AG1392" s="94" t="s">
        <v>3956</v>
      </c>
      <c r="AH1392" s="98">
        <v>0</v>
      </c>
      <c r="AI1392" s="98">
        <v>0</v>
      </c>
      <c r="AJ1392" s="98">
        <v>0</v>
      </c>
      <c r="AK1392" s="98">
        <v>0</v>
      </c>
      <c r="AL1392" s="98">
        <v>968548</v>
      </c>
      <c r="AM1392" s="98">
        <v>0</v>
      </c>
      <c r="AN1392" s="98">
        <v>0</v>
      </c>
      <c r="AO1392" s="98">
        <v>0</v>
      </c>
      <c r="AP1392" s="98">
        <v>0</v>
      </c>
      <c r="AQ1392" s="98">
        <v>0</v>
      </c>
      <c r="AR1392" s="98"/>
      <c r="AS1392" s="98"/>
      <c r="AT1392" s="98"/>
      <c r="AU1392" s="98">
        <v>0</v>
      </c>
      <c r="AV1392" s="98">
        <v>3915411</v>
      </c>
      <c r="AW1392" s="98">
        <v>79906</v>
      </c>
      <c r="AX1392" s="101">
        <v>2201472403</v>
      </c>
      <c r="AY1392" s="102">
        <v>45306</v>
      </c>
      <c r="AZ1392" s="98" t="s">
        <v>3951</v>
      </c>
      <c r="BA1392" s="98">
        <v>71063556</v>
      </c>
    </row>
    <row r="1393" spans="1:53">
      <c r="A1393" s="94">
        <v>900228989</v>
      </c>
      <c r="B1393" s="94" t="s">
        <v>3407</v>
      </c>
      <c r="C1393" s="94" t="s">
        <v>485</v>
      </c>
      <c r="D1393" s="94" t="str">
        <f>+CONCATENATE(A1393,"_",C1393)</f>
        <v>900228989_CSP137234</v>
      </c>
      <c r="E1393" s="94" t="str">
        <f>+CONCATENATE(C1393,"_",AX1393)</f>
        <v>CSP137234_4800062063</v>
      </c>
      <c r="F1393" s="96">
        <v>45197</v>
      </c>
      <c r="G1393" s="96">
        <v>45231</v>
      </c>
      <c r="H1393" s="98">
        <v>285000</v>
      </c>
      <c r="I1393" s="98">
        <v>29000</v>
      </c>
      <c r="J1393" s="94"/>
      <c r="K1393" s="94" t="s">
        <v>3938</v>
      </c>
      <c r="L1393" s="94" t="s">
        <v>3938</v>
      </c>
      <c r="M1393" s="98">
        <v>0</v>
      </c>
      <c r="N1393" s="94"/>
      <c r="O1393" s="94"/>
      <c r="P1393" s="94"/>
      <c r="Q1393" s="94"/>
      <c r="R1393" s="94" t="s">
        <v>3451</v>
      </c>
      <c r="S1393" s="96">
        <v>45197</v>
      </c>
      <c r="T1393" s="96">
        <v>45231</v>
      </c>
      <c r="U1393" s="96"/>
      <c r="V1393" s="98">
        <v>285000</v>
      </c>
      <c r="W1393" s="98">
        <v>29000</v>
      </c>
      <c r="X1393" s="98">
        <v>0</v>
      </c>
      <c r="Y1393" s="98">
        <v>0</v>
      </c>
      <c r="Z1393" s="94"/>
      <c r="AA1393" s="94"/>
      <c r="AB1393" s="98">
        <v>29000</v>
      </c>
      <c r="AC1393" s="94" t="s">
        <v>3966</v>
      </c>
      <c r="AD1393" s="94" t="s">
        <v>4157</v>
      </c>
      <c r="AE1393" s="94" t="s">
        <v>3968</v>
      </c>
      <c r="AF1393" s="94" t="s">
        <v>4129</v>
      </c>
      <c r="AG1393" s="94" t="s">
        <v>3950</v>
      </c>
      <c r="AH1393" s="98">
        <v>0</v>
      </c>
      <c r="AI1393" s="98">
        <v>0</v>
      </c>
      <c r="AJ1393" s="98">
        <v>0</v>
      </c>
      <c r="AK1393" s="98">
        <v>0</v>
      </c>
      <c r="AL1393" s="98">
        <v>29000</v>
      </c>
      <c r="AM1393" s="98">
        <v>0</v>
      </c>
      <c r="AN1393" s="98">
        <v>0</v>
      </c>
      <c r="AO1393" s="98">
        <v>0</v>
      </c>
      <c r="AP1393" s="98">
        <v>0</v>
      </c>
      <c r="AQ1393" s="98">
        <v>0</v>
      </c>
      <c r="AR1393" s="98"/>
      <c r="AS1393" s="98"/>
      <c r="AT1393" s="98"/>
      <c r="AU1393" s="98">
        <v>0</v>
      </c>
      <c r="AV1393" s="98">
        <v>250880</v>
      </c>
      <c r="AW1393" s="98">
        <v>0</v>
      </c>
      <c r="AX1393" s="101">
        <v>4800062063</v>
      </c>
      <c r="AY1393" s="102">
        <v>45280</v>
      </c>
      <c r="AZ1393" s="98" t="s">
        <v>4110</v>
      </c>
      <c r="BA1393" s="98">
        <v>9646303</v>
      </c>
    </row>
    <row r="1394" spans="1:53">
      <c r="A1394" s="94">
        <v>900228989</v>
      </c>
      <c r="B1394" s="94" t="s">
        <v>3407</v>
      </c>
      <c r="C1394" s="94" t="s">
        <v>486</v>
      </c>
      <c r="D1394" s="94" t="str">
        <f>+CONCATENATE(A1394,"_",C1394)</f>
        <v>900228989_CSP137291</v>
      </c>
      <c r="E1394" s="94" t="str">
        <f>+CONCATENATE(C1394,"_",AX1394)</f>
        <v>CSP137291_4800062063</v>
      </c>
      <c r="F1394" s="96">
        <v>45197</v>
      </c>
      <c r="G1394" s="96">
        <v>45231</v>
      </c>
      <c r="H1394" s="98">
        <v>285000</v>
      </c>
      <c r="I1394" s="98">
        <v>29000</v>
      </c>
      <c r="J1394" s="94"/>
      <c r="K1394" s="94" t="s">
        <v>3938</v>
      </c>
      <c r="L1394" s="94" t="s">
        <v>3938</v>
      </c>
      <c r="M1394" s="98">
        <v>0</v>
      </c>
      <c r="N1394" s="94"/>
      <c r="O1394" s="94"/>
      <c r="P1394" s="94"/>
      <c r="Q1394" s="94"/>
      <c r="R1394" s="94" t="s">
        <v>3451</v>
      </c>
      <c r="S1394" s="96">
        <v>45197</v>
      </c>
      <c r="T1394" s="96">
        <v>45231</v>
      </c>
      <c r="U1394" s="96"/>
      <c r="V1394" s="98">
        <v>285000</v>
      </c>
      <c r="W1394" s="98">
        <v>29000</v>
      </c>
      <c r="X1394" s="98">
        <v>0</v>
      </c>
      <c r="Y1394" s="98">
        <v>0</v>
      </c>
      <c r="Z1394" s="94"/>
      <c r="AA1394" s="94"/>
      <c r="AB1394" s="98">
        <v>29000</v>
      </c>
      <c r="AC1394" s="94" t="s">
        <v>3966</v>
      </c>
      <c r="AD1394" s="94" t="s">
        <v>4158</v>
      </c>
      <c r="AE1394" s="94" t="s">
        <v>3968</v>
      </c>
      <c r="AF1394" s="94" t="s">
        <v>4129</v>
      </c>
      <c r="AG1394" s="94" t="s">
        <v>3950</v>
      </c>
      <c r="AH1394" s="98">
        <v>0</v>
      </c>
      <c r="AI1394" s="98">
        <v>0</v>
      </c>
      <c r="AJ1394" s="98">
        <v>0</v>
      </c>
      <c r="AK1394" s="98">
        <v>0</v>
      </c>
      <c r="AL1394" s="98">
        <v>29000</v>
      </c>
      <c r="AM1394" s="98">
        <v>0</v>
      </c>
      <c r="AN1394" s="98">
        <v>0</v>
      </c>
      <c r="AO1394" s="98">
        <v>0</v>
      </c>
      <c r="AP1394" s="98">
        <v>0</v>
      </c>
      <c r="AQ1394" s="98">
        <v>0</v>
      </c>
      <c r="AR1394" s="98"/>
      <c r="AS1394" s="98"/>
      <c r="AT1394" s="98"/>
      <c r="AU1394" s="98">
        <v>0</v>
      </c>
      <c r="AV1394" s="98">
        <v>250880</v>
      </c>
      <c r="AW1394" s="98">
        <v>0</v>
      </c>
      <c r="AX1394" s="101">
        <v>4800062063</v>
      </c>
      <c r="AY1394" s="102">
        <v>45280</v>
      </c>
      <c r="AZ1394" s="98" t="s">
        <v>4110</v>
      </c>
      <c r="BA1394" s="98">
        <v>9646303</v>
      </c>
    </row>
    <row r="1395" spans="1:53">
      <c r="A1395" s="94">
        <v>900228989</v>
      </c>
      <c r="B1395" s="94" t="s">
        <v>3407</v>
      </c>
      <c r="C1395" s="94" t="s">
        <v>559</v>
      </c>
      <c r="D1395" s="94" t="str">
        <f>+CONCATENATE(A1395,"_",C1395)</f>
        <v>900228989_FECS778</v>
      </c>
      <c r="E1395" s="94" t="str">
        <f>+CONCATENATE(C1395,"_",AX1395)</f>
        <v>FECS778_4800062063</v>
      </c>
      <c r="F1395" s="96">
        <v>45230</v>
      </c>
      <c r="G1395" s="96">
        <v>45240</v>
      </c>
      <c r="H1395" s="98">
        <v>66900</v>
      </c>
      <c r="I1395" s="98">
        <v>11900</v>
      </c>
      <c r="J1395" s="94"/>
      <c r="K1395" s="94" t="s">
        <v>3938</v>
      </c>
      <c r="L1395" s="94" t="s">
        <v>3938</v>
      </c>
      <c r="M1395" s="98">
        <v>0</v>
      </c>
      <c r="N1395" s="94"/>
      <c r="O1395" s="94"/>
      <c r="P1395" s="94"/>
      <c r="Q1395" s="94"/>
      <c r="R1395" s="94" t="s">
        <v>3451</v>
      </c>
      <c r="S1395" s="96">
        <v>45230</v>
      </c>
      <c r="T1395" s="96">
        <v>45240</v>
      </c>
      <c r="U1395" s="96"/>
      <c r="V1395" s="98">
        <v>66900</v>
      </c>
      <c r="W1395" s="98">
        <v>11900</v>
      </c>
      <c r="X1395" s="98">
        <v>0</v>
      </c>
      <c r="Y1395" s="98">
        <v>0</v>
      </c>
      <c r="Z1395" s="94"/>
      <c r="AA1395" s="94"/>
      <c r="AB1395" s="98">
        <v>11900</v>
      </c>
      <c r="AC1395" s="94" t="s">
        <v>3966</v>
      </c>
      <c r="AD1395" s="94" t="s">
        <v>4179</v>
      </c>
      <c r="AE1395" s="94" t="s">
        <v>3968</v>
      </c>
      <c r="AF1395" s="94" t="s">
        <v>4129</v>
      </c>
      <c r="AG1395" s="94" t="s">
        <v>3950</v>
      </c>
      <c r="AH1395" s="98">
        <v>0</v>
      </c>
      <c r="AI1395" s="98">
        <v>0</v>
      </c>
      <c r="AJ1395" s="98">
        <v>0</v>
      </c>
      <c r="AK1395" s="98">
        <v>0</v>
      </c>
      <c r="AL1395" s="98">
        <v>11900</v>
      </c>
      <c r="AM1395" s="98">
        <v>0</v>
      </c>
      <c r="AN1395" s="98">
        <v>0</v>
      </c>
      <c r="AO1395" s="98">
        <v>0</v>
      </c>
      <c r="AP1395" s="98">
        <v>0</v>
      </c>
      <c r="AQ1395" s="98">
        <v>0</v>
      </c>
      <c r="AR1395" s="98"/>
      <c r="AS1395" s="98"/>
      <c r="AT1395" s="98"/>
      <c r="AU1395" s="98">
        <v>0</v>
      </c>
      <c r="AV1395" s="98">
        <v>55000</v>
      </c>
      <c r="AW1395" s="98">
        <v>0</v>
      </c>
      <c r="AX1395" s="101">
        <v>4800062063</v>
      </c>
      <c r="AY1395" s="102">
        <v>45280</v>
      </c>
      <c r="AZ1395" s="98" t="s">
        <v>4110</v>
      </c>
      <c r="BA1395" s="98">
        <v>9646303</v>
      </c>
    </row>
    <row r="1396" spans="1:53">
      <c r="A1396" s="94">
        <v>900228989</v>
      </c>
      <c r="B1396" s="94" t="s">
        <v>3407</v>
      </c>
      <c r="C1396" s="94" t="s">
        <v>166</v>
      </c>
      <c r="D1396" s="94" t="str">
        <f>+CONCATENATE(A1396,"_",C1396)</f>
        <v>900228989_CSP131937</v>
      </c>
      <c r="E1396" s="94" t="str">
        <f>+CONCATENATE(C1396,"_",AX1396)</f>
        <v>CSP131937_2201453009</v>
      </c>
      <c r="F1396" s="96">
        <v>45128</v>
      </c>
      <c r="G1396" s="96">
        <v>45139</v>
      </c>
      <c r="H1396" s="98">
        <v>12178542</v>
      </c>
      <c r="I1396" s="98">
        <v>519570</v>
      </c>
      <c r="J1396" s="94"/>
      <c r="K1396" s="94" t="s">
        <v>3938</v>
      </c>
      <c r="L1396" s="94" t="s">
        <v>3938</v>
      </c>
      <c r="M1396" s="98">
        <v>0</v>
      </c>
      <c r="N1396" s="94"/>
      <c r="O1396" s="94"/>
      <c r="P1396" s="94"/>
      <c r="Q1396" s="94"/>
      <c r="R1396" s="94" t="s">
        <v>3451</v>
      </c>
      <c r="S1396" s="96">
        <v>45128</v>
      </c>
      <c r="T1396" s="96">
        <v>45139</v>
      </c>
      <c r="U1396" s="96"/>
      <c r="V1396" s="98">
        <v>12178542</v>
      </c>
      <c r="W1396" s="98">
        <v>519570</v>
      </c>
      <c r="X1396" s="98">
        <v>0</v>
      </c>
      <c r="Y1396" s="98">
        <v>0</v>
      </c>
      <c r="Z1396" s="94"/>
      <c r="AA1396" s="94"/>
      <c r="AB1396" s="98">
        <v>519570</v>
      </c>
      <c r="AC1396" s="94" t="s">
        <v>3966</v>
      </c>
      <c r="AD1396" s="94" t="s">
        <v>4034</v>
      </c>
      <c r="AE1396" s="94" t="s">
        <v>3978</v>
      </c>
      <c r="AF1396" s="94" t="s">
        <v>4014</v>
      </c>
      <c r="AG1396" s="94" t="s">
        <v>3956</v>
      </c>
      <c r="AH1396" s="98">
        <v>0</v>
      </c>
      <c r="AI1396" s="98">
        <v>0</v>
      </c>
      <c r="AJ1396" s="98">
        <v>0</v>
      </c>
      <c r="AK1396" s="98">
        <v>0</v>
      </c>
      <c r="AL1396" s="98">
        <v>519570</v>
      </c>
      <c r="AM1396" s="98">
        <v>0</v>
      </c>
      <c r="AN1396" s="98">
        <v>0</v>
      </c>
      <c r="AO1396" s="98">
        <v>0</v>
      </c>
      <c r="AP1396" s="98">
        <v>0</v>
      </c>
      <c r="AQ1396" s="98">
        <v>0</v>
      </c>
      <c r="AR1396" s="98"/>
      <c r="AS1396" s="98"/>
      <c r="AT1396" s="98"/>
      <c r="AU1396" s="98">
        <v>0</v>
      </c>
      <c r="AV1396" s="98">
        <v>11113806</v>
      </c>
      <c r="AW1396" s="98">
        <v>0</v>
      </c>
      <c r="AX1396" s="101">
        <v>2201453009</v>
      </c>
      <c r="AY1396" s="102">
        <v>45247</v>
      </c>
      <c r="AZ1396" s="98" t="s">
        <v>3951</v>
      </c>
      <c r="BA1396" s="98">
        <v>148106591</v>
      </c>
    </row>
    <row r="1397" spans="1:53">
      <c r="A1397" s="94">
        <v>900228989</v>
      </c>
      <c r="B1397" s="94" t="s">
        <v>3407</v>
      </c>
      <c r="C1397" s="94" t="s">
        <v>334</v>
      </c>
      <c r="D1397" s="94" t="str">
        <f>+CONCATENATE(A1397,"_",C1397)</f>
        <v>900228989_CSP133266</v>
      </c>
      <c r="E1397" s="94" t="str">
        <f>+CONCATENATE(C1397,"_",AX1397)</f>
        <v>CSP133266_4800061748</v>
      </c>
      <c r="F1397" s="96">
        <v>45143</v>
      </c>
      <c r="G1397" s="96">
        <v>45174</v>
      </c>
      <c r="H1397" s="98">
        <v>4920918</v>
      </c>
      <c r="I1397" s="98">
        <v>713760</v>
      </c>
      <c r="J1397" s="94"/>
      <c r="K1397" s="94" t="s">
        <v>3938</v>
      </c>
      <c r="L1397" s="94" t="s">
        <v>3938</v>
      </c>
      <c r="M1397" s="98">
        <v>0</v>
      </c>
      <c r="N1397" s="94"/>
      <c r="O1397" s="94"/>
      <c r="P1397" s="94"/>
      <c r="Q1397" s="94"/>
      <c r="R1397" s="94" t="s">
        <v>3451</v>
      </c>
      <c r="S1397" s="96">
        <v>45143</v>
      </c>
      <c r="T1397" s="96">
        <v>45174</v>
      </c>
      <c r="U1397" s="96"/>
      <c r="V1397" s="98">
        <v>4920918</v>
      </c>
      <c r="W1397" s="98">
        <v>713760</v>
      </c>
      <c r="X1397" s="98">
        <v>0</v>
      </c>
      <c r="Y1397" s="98">
        <v>0</v>
      </c>
      <c r="Z1397" s="94"/>
      <c r="AA1397" s="94"/>
      <c r="AB1397" s="98">
        <v>713760</v>
      </c>
      <c r="AC1397" s="94" t="s">
        <v>3966</v>
      </c>
      <c r="AD1397" s="94" t="s">
        <v>4109</v>
      </c>
      <c r="AE1397" s="94" t="s">
        <v>3968</v>
      </c>
      <c r="AF1397" s="94" t="s">
        <v>3970</v>
      </c>
      <c r="AG1397" s="94" t="s">
        <v>3970</v>
      </c>
      <c r="AH1397" s="98">
        <v>0</v>
      </c>
      <c r="AI1397" s="98">
        <v>0</v>
      </c>
      <c r="AJ1397" s="98">
        <v>0</v>
      </c>
      <c r="AK1397" s="98">
        <v>0</v>
      </c>
      <c r="AL1397" s="98">
        <v>713760</v>
      </c>
      <c r="AM1397" s="98">
        <v>0</v>
      </c>
      <c r="AN1397" s="98">
        <v>0</v>
      </c>
      <c r="AO1397" s="98">
        <v>0</v>
      </c>
      <c r="AP1397" s="98">
        <v>0</v>
      </c>
      <c r="AQ1397" s="98">
        <v>0</v>
      </c>
      <c r="AR1397" s="98"/>
      <c r="AS1397" s="98"/>
      <c r="AT1397" s="98"/>
      <c r="AU1397" s="98">
        <v>0</v>
      </c>
      <c r="AV1397" s="98">
        <v>4123015</v>
      </c>
      <c r="AW1397" s="98">
        <v>0</v>
      </c>
      <c r="AX1397" s="101">
        <v>4800061748</v>
      </c>
      <c r="AY1397" s="102">
        <v>45247</v>
      </c>
      <c r="AZ1397" s="98" t="s">
        <v>4110</v>
      </c>
      <c r="BA1397" s="98">
        <v>34040342</v>
      </c>
    </row>
    <row r="1398" spans="1:53">
      <c r="A1398" s="94">
        <v>900228989</v>
      </c>
      <c r="B1398" s="94" t="s">
        <v>3407</v>
      </c>
      <c r="C1398" s="94" t="s">
        <v>151</v>
      </c>
      <c r="D1398" s="94" t="str">
        <f>+CONCATENATE(A1398,"_",C1398)</f>
        <v>900228989_CSP131239</v>
      </c>
      <c r="E1398" s="94" t="str">
        <f>+CONCATENATE(C1398,"_",AX1398)</f>
        <v>CSP131239_2201453009</v>
      </c>
      <c r="F1398" s="96">
        <v>45119</v>
      </c>
      <c r="G1398" s="96">
        <v>45139</v>
      </c>
      <c r="H1398" s="98">
        <v>3387465</v>
      </c>
      <c r="I1398" s="98">
        <v>359643</v>
      </c>
      <c r="J1398" s="94"/>
      <c r="K1398" s="94" t="s">
        <v>3938</v>
      </c>
      <c r="L1398" s="94" t="s">
        <v>3938</v>
      </c>
      <c r="M1398" s="98">
        <v>0</v>
      </c>
      <c r="N1398" s="94"/>
      <c r="O1398" s="94"/>
      <c r="P1398" s="94"/>
      <c r="Q1398" s="94"/>
      <c r="R1398" s="94" t="s">
        <v>3451</v>
      </c>
      <c r="S1398" s="96">
        <v>45119</v>
      </c>
      <c r="T1398" s="96">
        <v>45139</v>
      </c>
      <c r="U1398" s="96"/>
      <c r="V1398" s="98">
        <v>3387465</v>
      </c>
      <c r="W1398" s="98">
        <v>359643</v>
      </c>
      <c r="X1398" s="98">
        <v>3120</v>
      </c>
      <c r="Y1398" s="98">
        <v>0</v>
      </c>
      <c r="Z1398" s="94"/>
      <c r="AA1398" s="94"/>
      <c r="AB1398" s="98">
        <v>359643</v>
      </c>
      <c r="AC1398" s="94" t="s">
        <v>3966</v>
      </c>
      <c r="AD1398" s="94" t="s">
        <v>4024</v>
      </c>
      <c r="AE1398" s="94" t="s">
        <v>3968</v>
      </c>
      <c r="AF1398" s="94" t="s">
        <v>4014</v>
      </c>
      <c r="AG1398" s="94" t="s">
        <v>3956</v>
      </c>
      <c r="AH1398" s="98">
        <v>0</v>
      </c>
      <c r="AI1398" s="98">
        <v>0</v>
      </c>
      <c r="AJ1398" s="98">
        <v>0</v>
      </c>
      <c r="AK1398" s="98">
        <v>0</v>
      </c>
      <c r="AL1398" s="98">
        <v>359643</v>
      </c>
      <c r="AM1398" s="98">
        <v>0</v>
      </c>
      <c r="AN1398" s="98">
        <v>0</v>
      </c>
      <c r="AO1398" s="98">
        <v>0</v>
      </c>
      <c r="AP1398" s="98">
        <v>0</v>
      </c>
      <c r="AQ1398" s="98">
        <v>0</v>
      </c>
      <c r="AR1398" s="98"/>
      <c r="AS1398" s="98"/>
      <c r="AT1398" s="98"/>
      <c r="AU1398" s="98">
        <v>0</v>
      </c>
      <c r="AV1398" s="98">
        <v>2764208</v>
      </c>
      <c r="AW1398" s="98">
        <v>0</v>
      </c>
      <c r="AX1398" s="101">
        <v>2201453009</v>
      </c>
      <c r="AY1398" s="102">
        <v>45247</v>
      </c>
      <c r="AZ1398" s="98" t="s">
        <v>3951</v>
      </c>
      <c r="BA1398" s="98">
        <v>148106591</v>
      </c>
    </row>
    <row r="1399" spans="1:53">
      <c r="A1399" s="94">
        <v>900228989</v>
      </c>
      <c r="B1399" s="94" t="s">
        <v>3407</v>
      </c>
      <c r="C1399" s="94" t="s">
        <v>98</v>
      </c>
      <c r="D1399" s="94" t="str">
        <f>+CONCATENATE(A1399,"_",C1399)</f>
        <v>900228989_CSP126535</v>
      </c>
      <c r="E1399" s="94" t="str">
        <f>+CONCATENATE(C1399,"_",AX1399)</f>
        <v>CSP126535_2201453009</v>
      </c>
      <c r="F1399" s="96">
        <v>45062</v>
      </c>
      <c r="G1399" s="96">
        <v>45139</v>
      </c>
      <c r="H1399" s="98">
        <v>1024106</v>
      </c>
      <c r="I1399" s="98">
        <v>447289</v>
      </c>
      <c r="J1399" s="94"/>
      <c r="K1399" s="94" t="s">
        <v>3938</v>
      </c>
      <c r="L1399" s="94" t="s">
        <v>3938</v>
      </c>
      <c r="M1399" s="98">
        <v>0</v>
      </c>
      <c r="N1399" s="94"/>
      <c r="O1399" s="94"/>
      <c r="P1399" s="94"/>
      <c r="Q1399" s="94"/>
      <c r="R1399" s="94" t="s">
        <v>3451</v>
      </c>
      <c r="S1399" s="96">
        <v>45062</v>
      </c>
      <c r="T1399" s="96">
        <v>45139</v>
      </c>
      <c r="U1399" s="96"/>
      <c r="V1399" s="98">
        <v>1024106</v>
      </c>
      <c r="W1399" s="98">
        <v>447289</v>
      </c>
      <c r="X1399" s="98">
        <v>0</v>
      </c>
      <c r="Y1399" s="98">
        <v>0</v>
      </c>
      <c r="Z1399" s="94"/>
      <c r="AA1399" s="94"/>
      <c r="AB1399" s="98">
        <v>447289</v>
      </c>
      <c r="AC1399" s="94" t="s">
        <v>3966</v>
      </c>
      <c r="AD1399" s="94" t="s">
        <v>4008</v>
      </c>
      <c r="AE1399" s="94" t="s">
        <v>3968</v>
      </c>
      <c r="AF1399" s="94" t="s">
        <v>3955</v>
      </c>
      <c r="AG1399" s="94" t="s">
        <v>3956</v>
      </c>
      <c r="AH1399" s="98">
        <v>0</v>
      </c>
      <c r="AI1399" s="98">
        <v>0</v>
      </c>
      <c r="AJ1399" s="98">
        <v>0</v>
      </c>
      <c r="AK1399" s="98">
        <v>0</v>
      </c>
      <c r="AL1399" s="98">
        <v>447289</v>
      </c>
      <c r="AM1399" s="98">
        <v>0</v>
      </c>
      <c r="AN1399" s="98">
        <v>0</v>
      </c>
      <c r="AO1399" s="98">
        <v>0</v>
      </c>
      <c r="AP1399" s="98">
        <v>0</v>
      </c>
      <c r="AQ1399" s="98">
        <v>0</v>
      </c>
      <c r="AR1399" s="98"/>
      <c r="AS1399" s="98"/>
      <c r="AT1399" s="98"/>
      <c r="AU1399" s="98">
        <v>0</v>
      </c>
      <c r="AV1399" s="98">
        <v>457681</v>
      </c>
      <c r="AW1399" s="98">
        <v>0</v>
      </c>
      <c r="AX1399" s="101">
        <v>2201453009</v>
      </c>
      <c r="AY1399" s="102">
        <v>45247</v>
      </c>
      <c r="AZ1399" s="98" t="s">
        <v>3951</v>
      </c>
      <c r="BA1399" s="98">
        <v>148106591</v>
      </c>
    </row>
    <row r="1400" spans="1:53">
      <c r="A1400" s="94">
        <v>900228989</v>
      </c>
      <c r="B1400" s="94" t="s">
        <v>3407</v>
      </c>
      <c r="C1400" s="94" t="s">
        <v>285</v>
      </c>
      <c r="D1400" s="94" t="str">
        <f>+CONCATENATE(A1400,"_",C1400)</f>
        <v>900228989_CSP134650</v>
      </c>
      <c r="E1400" s="94" t="str">
        <f>+CONCATENATE(C1400,"_",AX1400)</f>
        <v>CSP134650_2201451209</v>
      </c>
      <c r="F1400" s="96">
        <v>45160</v>
      </c>
      <c r="G1400" s="96">
        <v>45170</v>
      </c>
      <c r="H1400" s="98">
        <v>11053566</v>
      </c>
      <c r="I1400" s="98">
        <v>1326417</v>
      </c>
      <c r="J1400" s="94"/>
      <c r="K1400" s="94" t="s">
        <v>3938</v>
      </c>
      <c r="L1400" s="94" t="s">
        <v>3938</v>
      </c>
      <c r="M1400" s="98">
        <v>0</v>
      </c>
      <c r="N1400" s="94"/>
      <c r="O1400" s="94"/>
      <c r="P1400" s="94"/>
      <c r="Q1400" s="94"/>
      <c r="R1400" s="94" t="s">
        <v>3451</v>
      </c>
      <c r="S1400" s="96">
        <v>45160</v>
      </c>
      <c r="T1400" s="96">
        <v>45170</v>
      </c>
      <c r="U1400" s="96"/>
      <c r="V1400" s="98">
        <v>11053566</v>
      </c>
      <c r="W1400" s="98">
        <v>1326417</v>
      </c>
      <c r="X1400" s="98">
        <v>0</v>
      </c>
      <c r="Y1400" s="98">
        <v>0</v>
      </c>
      <c r="Z1400" s="94"/>
      <c r="AA1400" s="94"/>
      <c r="AB1400" s="98">
        <v>1326417</v>
      </c>
      <c r="AC1400" s="94" t="s">
        <v>3966</v>
      </c>
      <c r="AD1400" s="94" t="s">
        <v>4084</v>
      </c>
      <c r="AE1400" s="94" t="s">
        <v>3954</v>
      </c>
      <c r="AF1400" s="94" t="s">
        <v>3955</v>
      </c>
      <c r="AG1400" s="94" t="s">
        <v>3956</v>
      </c>
      <c r="AH1400" s="98">
        <v>0</v>
      </c>
      <c r="AI1400" s="98">
        <v>0</v>
      </c>
      <c r="AJ1400" s="98">
        <v>0</v>
      </c>
      <c r="AK1400" s="98">
        <v>0</v>
      </c>
      <c r="AL1400" s="98">
        <v>1326417</v>
      </c>
      <c r="AM1400" s="98">
        <v>0</v>
      </c>
      <c r="AN1400" s="98">
        <v>0</v>
      </c>
      <c r="AO1400" s="98">
        <v>0</v>
      </c>
      <c r="AP1400" s="98">
        <v>0</v>
      </c>
      <c r="AQ1400" s="98">
        <v>0</v>
      </c>
      <c r="AR1400" s="98"/>
      <c r="AS1400" s="98"/>
      <c r="AT1400" s="98"/>
      <c r="AU1400" s="98">
        <v>0</v>
      </c>
      <c r="AV1400" s="98">
        <v>8921244</v>
      </c>
      <c r="AW1400" s="98">
        <v>0</v>
      </c>
      <c r="AX1400" s="101">
        <v>2201451209</v>
      </c>
      <c r="AY1400" s="102">
        <v>45233</v>
      </c>
      <c r="AZ1400" s="98" t="s">
        <v>3951</v>
      </c>
      <c r="BA1400" s="98">
        <v>15217807</v>
      </c>
    </row>
    <row r="1401" spans="1:53">
      <c r="A1401" s="94">
        <v>900228989</v>
      </c>
      <c r="B1401" s="94" t="s">
        <v>3407</v>
      </c>
      <c r="C1401" s="94" t="s">
        <v>284</v>
      </c>
      <c r="D1401" s="94" t="str">
        <f>+CONCATENATE(A1401,"_",C1401)</f>
        <v>900228989_CSP134245</v>
      </c>
      <c r="E1401" s="94" t="str">
        <f>+CONCATENATE(C1401,"_",AX1401)</f>
        <v>CSP134245_2201449878</v>
      </c>
      <c r="F1401" s="96">
        <v>45155</v>
      </c>
      <c r="G1401" s="96">
        <v>45170</v>
      </c>
      <c r="H1401" s="98">
        <v>13953574</v>
      </c>
      <c r="I1401" s="98">
        <v>64000</v>
      </c>
      <c r="J1401" s="94"/>
      <c r="K1401" s="94" t="s">
        <v>3938</v>
      </c>
      <c r="L1401" s="94" t="s">
        <v>3938</v>
      </c>
      <c r="M1401" s="98">
        <v>0</v>
      </c>
      <c r="N1401" s="94"/>
      <c r="O1401" s="94"/>
      <c r="P1401" s="94"/>
      <c r="Q1401" s="94"/>
      <c r="R1401" s="94" t="s">
        <v>3451</v>
      </c>
      <c r="S1401" s="96">
        <v>45155</v>
      </c>
      <c r="T1401" s="96">
        <v>45170</v>
      </c>
      <c r="U1401" s="96"/>
      <c r="V1401" s="98">
        <v>13953574</v>
      </c>
      <c r="W1401" s="98">
        <v>64000</v>
      </c>
      <c r="X1401" s="98">
        <v>0</v>
      </c>
      <c r="Y1401" s="98">
        <v>0</v>
      </c>
      <c r="Z1401" s="94"/>
      <c r="AA1401" s="94"/>
      <c r="AB1401" s="98">
        <v>64000</v>
      </c>
      <c r="AC1401" s="94" t="s">
        <v>3966</v>
      </c>
      <c r="AD1401" s="94" t="s">
        <v>4083</v>
      </c>
      <c r="AE1401" s="94" t="s">
        <v>3968</v>
      </c>
      <c r="AF1401" s="94" t="s">
        <v>3955</v>
      </c>
      <c r="AG1401" s="94" t="s">
        <v>3956</v>
      </c>
      <c r="AH1401" s="98">
        <v>0</v>
      </c>
      <c r="AI1401" s="98">
        <v>0</v>
      </c>
      <c r="AJ1401" s="98">
        <v>0</v>
      </c>
      <c r="AK1401" s="98">
        <v>0</v>
      </c>
      <c r="AL1401" s="98">
        <v>64000</v>
      </c>
      <c r="AM1401" s="98">
        <v>0</v>
      </c>
      <c r="AN1401" s="98">
        <v>0</v>
      </c>
      <c r="AO1401" s="98">
        <v>0</v>
      </c>
      <c r="AP1401" s="98">
        <v>0</v>
      </c>
      <c r="AQ1401" s="98">
        <v>0</v>
      </c>
      <c r="AR1401" s="98"/>
      <c r="AS1401" s="98"/>
      <c r="AT1401" s="98"/>
      <c r="AU1401" s="98">
        <v>0</v>
      </c>
      <c r="AV1401" s="98">
        <v>12102247</v>
      </c>
      <c r="AW1401" s="98">
        <v>0</v>
      </c>
      <c r="AX1401" s="101">
        <v>2201449878</v>
      </c>
      <c r="AY1401" s="102">
        <v>45230</v>
      </c>
      <c r="AZ1401" s="98" t="s">
        <v>3951</v>
      </c>
      <c r="BA1401" s="98">
        <v>200049980</v>
      </c>
    </row>
    <row r="1402" spans="1:53">
      <c r="A1402" s="94">
        <v>900228989</v>
      </c>
      <c r="B1402" s="94" t="s">
        <v>3407</v>
      </c>
      <c r="C1402" s="94" t="s">
        <v>274</v>
      </c>
      <c r="D1402" s="94" t="str">
        <f>+CONCATENATE(A1402,"_",C1402)</f>
        <v>900228989_CSP134023</v>
      </c>
      <c r="E1402" s="94" t="str">
        <f>+CONCATENATE(C1402,"_",AX1402)</f>
        <v>CSP134023_2201449878</v>
      </c>
      <c r="F1402" s="96">
        <v>45152</v>
      </c>
      <c r="G1402" s="96">
        <v>45170</v>
      </c>
      <c r="H1402" s="98">
        <v>3861937</v>
      </c>
      <c r="I1402" s="98">
        <v>160240</v>
      </c>
      <c r="J1402" s="94"/>
      <c r="K1402" s="94" t="s">
        <v>3938</v>
      </c>
      <c r="L1402" s="94" t="s">
        <v>3938</v>
      </c>
      <c r="M1402" s="98">
        <v>0</v>
      </c>
      <c r="N1402" s="94"/>
      <c r="O1402" s="94"/>
      <c r="P1402" s="94"/>
      <c r="Q1402" s="94"/>
      <c r="R1402" s="94" t="s">
        <v>3451</v>
      </c>
      <c r="S1402" s="96">
        <v>45152</v>
      </c>
      <c r="T1402" s="96">
        <v>45170</v>
      </c>
      <c r="U1402" s="96"/>
      <c r="V1402" s="98">
        <v>3861937</v>
      </c>
      <c r="W1402" s="98">
        <v>160240</v>
      </c>
      <c r="X1402" s="98">
        <v>0</v>
      </c>
      <c r="Y1402" s="98">
        <v>0</v>
      </c>
      <c r="Z1402" s="94"/>
      <c r="AA1402" s="94"/>
      <c r="AB1402" s="98">
        <v>160240</v>
      </c>
      <c r="AC1402" s="94" t="s">
        <v>3966</v>
      </c>
      <c r="AD1402" s="94" t="s">
        <v>4077</v>
      </c>
      <c r="AE1402" s="94" t="s">
        <v>3968</v>
      </c>
      <c r="AF1402" s="94" t="s">
        <v>3955</v>
      </c>
      <c r="AG1402" s="94" t="s">
        <v>3956</v>
      </c>
      <c r="AH1402" s="98">
        <v>0</v>
      </c>
      <c r="AI1402" s="98">
        <v>0</v>
      </c>
      <c r="AJ1402" s="98">
        <v>0</v>
      </c>
      <c r="AK1402" s="98">
        <v>0</v>
      </c>
      <c r="AL1402" s="98">
        <v>160240</v>
      </c>
      <c r="AM1402" s="98">
        <v>0</v>
      </c>
      <c r="AN1402" s="98">
        <v>0</v>
      </c>
      <c r="AO1402" s="98">
        <v>0</v>
      </c>
      <c r="AP1402" s="98">
        <v>0</v>
      </c>
      <c r="AQ1402" s="98">
        <v>0</v>
      </c>
      <c r="AR1402" s="98"/>
      <c r="AS1402" s="98"/>
      <c r="AT1402" s="98"/>
      <c r="AU1402" s="98">
        <v>0</v>
      </c>
      <c r="AV1402" s="98">
        <v>3627159</v>
      </c>
      <c r="AW1402" s="98">
        <v>0</v>
      </c>
      <c r="AX1402" s="101">
        <v>2201449878</v>
      </c>
      <c r="AY1402" s="102">
        <v>45230</v>
      </c>
      <c r="AZ1402" s="98" t="s">
        <v>3951</v>
      </c>
      <c r="BA1402" s="98">
        <v>200049980</v>
      </c>
    </row>
    <row r="1403" spans="1:53">
      <c r="A1403" s="94">
        <v>900228989</v>
      </c>
      <c r="B1403" s="94" t="s">
        <v>3407</v>
      </c>
      <c r="C1403" s="94" t="s">
        <v>271</v>
      </c>
      <c r="D1403" s="94" t="str">
        <f>+CONCATENATE(A1403,"_",C1403)</f>
        <v>900228989_CSP134000</v>
      </c>
      <c r="E1403" s="94" t="str">
        <f>+CONCATENATE(C1403,"_",AX1403)</f>
        <v>CSP134000_2201449878</v>
      </c>
      <c r="F1403" s="96">
        <v>45152</v>
      </c>
      <c r="G1403" s="96">
        <v>45170</v>
      </c>
      <c r="H1403" s="98">
        <v>3712880</v>
      </c>
      <c r="I1403" s="98">
        <v>53760</v>
      </c>
      <c r="J1403" s="94"/>
      <c r="K1403" s="94" t="s">
        <v>3938</v>
      </c>
      <c r="L1403" s="94" t="s">
        <v>3938</v>
      </c>
      <c r="M1403" s="98">
        <v>0</v>
      </c>
      <c r="N1403" s="94"/>
      <c r="O1403" s="94"/>
      <c r="P1403" s="94"/>
      <c r="Q1403" s="94"/>
      <c r="R1403" s="94" t="s">
        <v>3451</v>
      </c>
      <c r="S1403" s="96">
        <v>45152</v>
      </c>
      <c r="T1403" s="96">
        <v>45170</v>
      </c>
      <c r="U1403" s="96"/>
      <c r="V1403" s="98">
        <v>3712880</v>
      </c>
      <c r="W1403" s="98">
        <v>53760</v>
      </c>
      <c r="X1403" s="98">
        <v>0</v>
      </c>
      <c r="Y1403" s="98">
        <v>0</v>
      </c>
      <c r="Z1403" s="94"/>
      <c r="AA1403" s="94"/>
      <c r="AB1403" s="98">
        <v>53760</v>
      </c>
      <c r="AC1403" s="94" t="s">
        <v>3966</v>
      </c>
      <c r="AD1403" s="94" t="s">
        <v>4076</v>
      </c>
      <c r="AE1403" s="94" t="s">
        <v>3954</v>
      </c>
      <c r="AF1403" s="94" t="s">
        <v>3955</v>
      </c>
      <c r="AG1403" s="94" t="s">
        <v>3956</v>
      </c>
      <c r="AH1403" s="98">
        <v>0</v>
      </c>
      <c r="AI1403" s="98">
        <v>0</v>
      </c>
      <c r="AJ1403" s="98">
        <v>0</v>
      </c>
      <c r="AK1403" s="98">
        <v>0</v>
      </c>
      <c r="AL1403" s="98">
        <v>53760</v>
      </c>
      <c r="AM1403" s="98">
        <v>0</v>
      </c>
      <c r="AN1403" s="98">
        <v>0</v>
      </c>
      <c r="AO1403" s="98">
        <v>0</v>
      </c>
      <c r="AP1403" s="98">
        <v>0</v>
      </c>
      <c r="AQ1403" s="98">
        <v>0</v>
      </c>
      <c r="AR1403" s="98"/>
      <c r="AS1403" s="98"/>
      <c r="AT1403" s="98"/>
      <c r="AU1403" s="98">
        <v>0</v>
      </c>
      <c r="AV1403" s="98">
        <v>3267997</v>
      </c>
      <c r="AW1403" s="98">
        <v>0</v>
      </c>
      <c r="AX1403" s="101">
        <v>2201449878</v>
      </c>
      <c r="AY1403" s="102">
        <v>45230</v>
      </c>
      <c r="AZ1403" s="98" t="s">
        <v>3951</v>
      </c>
      <c r="BA1403" s="98">
        <v>200049980</v>
      </c>
    </row>
    <row r="1404" spans="1:53">
      <c r="A1404" s="94">
        <v>900228989</v>
      </c>
      <c r="B1404" s="94" t="s">
        <v>3407</v>
      </c>
      <c r="C1404" s="94" t="s">
        <v>200</v>
      </c>
      <c r="D1404" s="94" t="str">
        <f>+CONCATENATE(A1404,"_",C1404)</f>
        <v>900228989_CSP131183</v>
      </c>
      <c r="E1404" s="94" t="str">
        <f>+CONCATENATE(C1404,"_",AX1404)</f>
        <v>CSP131183_2201449878</v>
      </c>
      <c r="F1404" s="96">
        <v>45118</v>
      </c>
      <c r="G1404" s="96">
        <v>45141</v>
      </c>
      <c r="H1404" s="98">
        <v>2942433</v>
      </c>
      <c r="I1404" s="98">
        <v>350740</v>
      </c>
      <c r="J1404" s="94"/>
      <c r="K1404" s="94" t="s">
        <v>3938</v>
      </c>
      <c r="L1404" s="94" t="s">
        <v>3938</v>
      </c>
      <c r="M1404" s="98">
        <v>0</v>
      </c>
      <c r="N1404" s="94"/>
      <c r="O1404" s="94"/>
      <c r="P1404" s="94"/>
      <c r="Q1404" s="94"/>
      <c r="R1404" s="94" t="s">
        <v>3451</v>
      </c>
      <c r="S1404" s="96">
        <v>45118</v>
      </c>
      <c r="T1404" s="96">
        <v>45141</v>
      </c>
      <c r="U1404" s="96"/>
      <c r="V1404" s="98">
        <v>2942433</v>
      </c>
      <c r="W1404" s="98">
        <v>350740</v>
      </c>
      <c r="X1404" s="98">
        <v>0</v>
      </c>
      <c r="Y1404" s="98">
        <v>0</v>
      </c>
      <c r="Z1404" s="94"/>
      <c r="AA1404" s="94"/>
      <c r="AB1404" s="98">
        <v>350740</v>
      </c>
      <c r="AC1404" s="94" t="s">
        <v>3966</v>
      </c>
      <c r="AD1404" s="94" t="s">
        <v>4052</v>
      </c>
      <c r="AE1404" s="94" t="s">
        <v>3978</v>
      </c>
      <c r="AF1404" s="94" t="s">
        <v>3970</v>
      </c>
      <c r="AG1404" s="94" t="s">
        <v>3970</v>
      </c>
      <c r="AH1404" s="98">
        <v>0</v>
      </c>
      <c r="AI1404" s="98">
        <v>0</v>
      </c>
      <c r="AJ1404" s="98">
        <v>0</v>
      </c>
      <c r="AK1404" s="98">
        <v>0</v>
      </c>
      <c r="AL1404" s="98">
        <v>350740</v>
      </c>
      <c r="AM1404" s="98">
        <v>0</v>
      </c>
      <c r="AN1404" s="98">
        <v>0</v>
      </c>
      <c r="AO1404" s="98">
        <v>0</v>
      </c>
      <c r="AP1404" s="98">
        <v>0</v>
      </c>
      <c r="AQ1404" s="98">
        <v>0</v>
      </c>
      <c r="AR1404" s="98"/>
      <c r="AS1404" s="98"/>
      <c r="AT1404" s="98"/>
      <c r="AU1404" s="98">
        <v>0</v>
      </c>
      <c r="AV1404" s="98">
        <v>2522298</v>
      </c>
      <c r="AW1404" s="98">
        <v>0</v>
      </c>
      <c r="AX1404" s="101">
        <v>2201449878</v>
      </c>
      <c r="AY1404" s="102">
        <v>45230</v>
      </c>
      <c r="AZ1404" s="98" t="s">
        <v>3951</v>
      </c>
      <c r="BA1404" s="98">
        <v>200049980</v>
      </c>
    </row>
    <row r="1405" spans="1:53">
      <c r="A1405" s="94">
        <v>900228989</v>
      </c>
      <c r="B1405" s="94" t="s">
        <v>3407</v>
      </c>
      <c r="C1405" s="94" t="s">
        <v>283</v>
      </c>
      <c r="D1405" s="94" t="str">
        <f>+CONCATENATE(A1405,"_",C1405)</f>
        <v>900228989_CSP133533</v>
      </c>
      <c r="E1405" s="94" t="str">
        <f>+CONCATENATE(C1405,"_",AX1405)</f>
        <v>CSP133533_2201449878</v>
      </c>
      <c r="F1405" s="96">
        <v>45147</v>
      </c>
      <c r="G1405" s="96">
        <v>45170</v>
      </c>
      <c r="H1405" s="98">
        <v>3024346</v>
      </c>
      <c r="I1405" s="98">
        <v>145360</v>
      </c>
      <c r="J1405" s="94"/>
      <c r="K1405" s="94" t="s">
        <v>3938</v>
      </c>
      <c r="L1405" s="94" t="s">
        <v>3938</v>
      </c>
      <c r="M1405" s="98">
        <v>0</v>
      </c>
      <c r="N1405" s="94"/>
      <c r="O1405" s="94"/>
      <c r="P1405" s="94"/>
      <c r="Q1405" s="94"/>
      <c r="R1405" s="94" t="s">
        <v>3451</v>
      </c>
      <c r="S1405" s="96">
        <v>45147</v>
      </c>
      <c r="T1405" s="96">
        <v>45170</v>
      </c>
      <c r="U1405" s="96"/>
      <c r="V1405" s="98">
        <v>3024346</v>
      </c>
      <c r="W1405" s="98">
        <v>145360</v>
      </c>
      <c r="X1405" s="98">
        <v>0</v>
      </c>
      <c r="Y1405" s="98">
        <v>0</v>
      </c>
      <c r="Z1405" s="94"/>
      <c r="AA1405" s="94"/>
      <c r="AB1405" s="98">
        <v>145360</v>
      </c>
      <c r="AC1405" s="94" t="s">
        <v>3966</v>
      </c>
      <c r="AD1405" s="94" t="s">
        <v>4082</v>
      </c>
      <c r="AE1405" s="94" t="s">
        <v>3968</v>
      </c>
      <c r="AF1405" s="94" t="s">
        <v>3955</v>
      </c>
      <c r="AG1405" s="94" t="s">
        <v>3956</v>
      </c>
      <c r="AH1405" s="98">
        <v>0</v>
      </c>
      <c r="AI1405" s="98">
        <v>0</v>
      </c>
      <c r="AJ1405" s="98">
        <v>0</v>
      </c>
      <c r="AK1405" s="98">
        <v>0</v>
      </c>
      <c r="AL1405" s="98">
        <v>145360</v>
      </c>
      <c r="AM1405" s="98">
        <v>0</v>
      </c>
      <c r="AN1405" s="98">
        <v>0</v>
      </c>
      <c r="AO1405" s="98">
        <v>0</v>
      </c>
      <c r="AP1405" s="98">
        <v>0</v>
      </c>
      <c r="AQ1405" s="98">
        <v>0</v>
      </c>
      <c r="AR1405" s="98"/>
      <c r="AS1405" s="98"/>
      <c r="AT1405" s="98"/>
      <c r="AU1405" s="98">
        <v>0</v>
      </c>
      <c r="AV1405" s="98">
        <v>2353281</v>
      </c>
      <c r="AW1405" s="98">
        <v>0</v>
      </c>
      <c r="AX1405" s="101">
        <v>2201449878</v>
      </c>
      <c r="AY1405" s="102">
        <v>45230</v>
      </c>
      <c r="AZ1405" s="98" t="s">
        <v>3951</v>
      </c>
      <c r="BA1405" s="98">
        <v>200049980</v>
      </c>
    </row>
    <row r="1406" spans="1:53">
      <c r="A1406" s="94">
        <v>900228989</v>
      </c>
      <c r="B1406" s="94" t="s">
        <v>3407</v>
      </c>
      <c r="C1406" s="94" t="s">
        <v>238</v>
      </c>
      <c r="D1406" s="94" t="str">
        <f>+CONCATENATE(A1406,"_",C1406)</f>
        <v>900228989_CSP133176</v>
      </c>
      <c r="E1406" s="94" t="str">
        <f>+CONCATENATE(C1406,"_",AX1406)</f>
        <v>CSP133176_2201449878</v>
      </c>
      <c r="F1406" s="96">
        <v>45142</v>
      </c>
      <c r="G1406" s="96">
        <v>45170</v>
      </c>
      <c r="H1406" s="98">
        <v>1053663</v>
      </c>
      <c r="I1406" s="98">
        <v>88800</v>
      </c>
      <c r="J1406" s="94"/>
      <c r="K1406" s="94" t="s">
        <v>3938</v>
      </c>
      <c r="L1406" s="94" t="s">
        <v>3938</v>
      </c>
      <c r="M1406" s="98">
        <v>0</v>
      </c>
      <c r="N1406" s="94"/>
      <c r="O1406" s="94"/>
      <c r="P1406" s="94"/>
      <c r="Q1406" s="94"/>
      <c r="R1406" s="94" t="s">
        <v>3451</v>
      </c>
      <c r="S1406" s="96">
        <v>45142</v>
      </c>
      <c r="T1406" s="96">
        <v>45170</v>
      </c>
      <c r="U1406" s="96"/>
      <c r="V1406" s="98">
        <v>1053663</v>
      </c>
      <c r="W1406" s="98">
        <v>88800</v>
      </c>
      <c r="X1406" s="98">
        <v>73809</v>
      </c>
      <c r="Y1406" s="98">
        <v>0</v>
      </c>
      <c r="Z1406" s="94"/>
      <c r="AA1406" s="94"/>
      <c r="AB1406" s="98">
        <v>88800</v>
      </c>
      <c r="AC1406" s="94" t="s">
        <v>3966</v>
      </c>
      <c r="AD1406" s="94" t="s">
        <v>4070</v>
      </c>
      <c r="AE1406" s="94" t="s">
        <v>3978</v>
      </c>
      <c r="AF1406" s="94" t="s">
        <v>3955</v>
      </c>
      <c r="AG1406" s="94" t="s">
        <v>3956</v>
      </c>
      <c r="AH1406" s="98">
        <v>0</v>
      </c>
      <c r="AI1406" s="98">
        <v>0</v>
      </c>
      <c r="AJ1406" s="98">
        <v>0</v>
      </c>
      <c r="AK1406" s="98">
        <v>0</v>
      </c>
      <c r="AL1406" s="98">
        <v>88800</v>
      </c>
      <c r="AM1406" s="98">
        <v>0</v>
      </c>
      <c r="AN1406" s="98">
        <v>0</v>
      </c>
      <c r="AO1406" s="98">
        <v>0</v>
      </c>
      <c r="AP1406" s="98">
        <v>0</v>
      </c>
      <c r="AQ1406" s="98">
        <v>0</v>
      </c>
      <c r="AR1406" s="98"/>
      <c r="AS1406" s="98"/>
      <c r="AT1406" s="98"/>
      <c r="AU1406" s="98">
        <v>0</v>
      </c>
      <c r="AV1406" s="98">
        <v>873233</v>
      </c>
      <c r="AW1406" s="98">
        <v>0</v>
      </c>
      <c r="AX1406" s="101">
        <v>2201449878</v>
      </c>
      <c r="AY1406" s="102">
        <v>45230</v>
      </c>
      <c r="AZ1406" s="98" t="s">
        <v>3951</v>
      </c>
      <c r="BA1406" s="98">
        <v>200049980</v>
      </c>
    </row>
    <row r="1407" spans="1:53">
      <c r="A1407" s="94">
        <v>900228989</v>
      </c>
      <c r="B1407" s="94" t="s">
        <v>3407</v>
      </c>
      <c r="C1407" s="94" t="s">
        <v>242</v>
      </c>
      <c r="D1407" s="94" t="str">
        <f>+CONCATENATE(A1407,"_",C1407)</f>
        <v>900228989_CSP134367</v>
      </c>
      <c r="E1407" s="94" t="str">
        <f>+CONCATENATE(C1407,"_",AX1407)</f>
        <v>CSP134367_2201449878</v>
      </c>
      <c r="F1407" s="96">
        <v>45156</v>
      </c>
      <c r="G1407" s="96">
        <v>45177</v>
      </c>
      <c r="H1407" s="98">
        <v>285000</v>
      </c>
      <c r="I1407" s="98">
        <v>29000</v>
      </c>
      <c r="J1407" s="94"/>
      <c r="K1407" s="94" t="s">
        <v>3938</v>
      </c>
      <c r="L1407" s="94" t="s">
        <v>3938</v>
      </c>
      <c r="M1407" s="98">
        <v>0</v>
      </c>
      <c r="N1407" s="94"/>
      <c r="O1407" s="94"/>
      <c r="P1407" s="94"/>
      <c r="Q1407" s="94"/>
      <c r="R1407" s="94" t="s">
        <v>3451</v>
      </c>
      <c r="S1407" s="96">
        <v>45156</v>
      </c>
      <c r="T1407" s="96">
        <v>45177</v>
      </c>
      <c r="U1407" s="96"/>
      <c r="V1407" s="98">
        <v>285000</v>
      </c>
      <c r="W1407" s="98">
        <v>29000</v>
      </c>
      <c r="X1407" s="98">
        <v>0</v>
      </c>
      <c r="Y1407" s="98">
        <v>0</v>
      </c>
      <c r="Z1407" s="94"/>
      <c r="AA1407" s="94"/>
      <c r="AB1407" s="98">
        <v>29000</v>
      </c>
      <c r="AC1407" s="94" t="s">
        <v>3966</v>
      </c>
      <c r="AD1407" s="94" t="s">
        <v>4072</v>
      </c>
      <c r="AE1407" s="94" t="s">
        <v>3968</v>
      </c>
      <c r="AF1407" s="94" t="s">
        <v>4028</v>
      </c>
      <c r="AG1407" s="94" t="s">
        <v>3950</v>
      </c>
      <c r="AH1407" s="98">
        <v>0</v>
      </c>
      <c r="AI1407" s="98">
        <v>0</v>
      </c>
      <c r="AJ1407" s="98">
        <v>0</v>
      </c>
      <c r="AK1407" s="98">
        <v>0</v>
      </c>
      <c r="AL1407" s="98">
        <v>29000</v>
      </c>
      <c r="AM1407" s="98">
        <v>0</v>
      </c>
      <c r="AN1407" s="98">
        <v>0</v>
      </c>
      <c r="AO1407" s="98">
        <v>0</v>
      </c>
      <c r="AP1407" s="98">
        <v>0</v>
      </c>
      <c r="AQ1407" s="98">
        <v>0</v>
      </c>
      <c r="AR1407" s="98"/>
      <c r="AS1407" s="98"/>
      <c r="AT1407" s="98"/>
      <c r="AU1407" s="98">
        <v>0</v>
      </c>
      <c r="AV1407" s="98">
        <v>246780</v>
      </c>
      <c r="AW1407" s="98">
        <v>0</v>
      </c>
      <c r="AX1407" s="101">
        <v>2201449878</v>
      </c>
      <c r="AY1407" s="102">
        <v>45230</v>
      </c>
      <c r="AZ1407" s="98" t="s">
        <v>3951</v>
      </c>
      <c r="BA1407" s="98">
        <v>200049980</v>
      </c>
    </row>
    <row r="1408" spans="1:53">
      <c r="A1408" s="94">
        <v>900228989</v>
      </c>
      <c r="B1408" s="94" t="s">
        <v>3407</v>
      </c>
      <c r="C1408" s="94" t="s">
        <v>188</v>
      </c>
      <c r="D1408" s="94" t="str">
        <f>+CONCATENATE(A1408,"_",C1408)</f>
        <v>900228989_CSP132455</v>
      </c>
      <c r="E1408" s="94" t="str">
        <f>+CONCATENATE(C1408,"_",AX1408)</f>
        <v>CSP132455_2201449878</v>
      </c>
      <c r="F1408" s="96">
        <v>45135</v>
      </c>
      <c r="G1408" s="96">
        <v>45140</v>
      </c>
      <c r="H1408" s="98">
        <v>322980</v>
      </c>
      <c r="I1408" s="98">
        <v>111360</v>
      </c>
      <c r="J1408" s="94"/>
      <c r="K1408" s="94" t="s">
        <v>3938</v>
      </c>
      <c r="L1408" s="94" t="s">
        <v>3938</v>
      </c>
      <c r="M1408" s="98">
        <v>0</v>
      </c>
      <c r="N1408" s="94"/>
      <c r="O1408" s="94"/>
      <c r="P1408" s="94"/>
      <c r="Q1408" s="94"/>
      <c r="R1408" s="94" t="s">
        <v>3451</v>
      </c>
      <c r="S1408" s="96">
        <v>45135</v>
      </c>
      <c r="T1408" s="96">
        <v>45140</v>
      </c>
      <c r="U1408" s="96"/>
      <c r="V1408" s="98">
        <v>322980</v>
      </c>
      <c r="W1408" s="98">
        <v>111360</v>
      </c>
      <c r="X1408" s="98">
        <v>0</v>
      </c>
      <c r="Y1408" s="98">
        <v>0</v>
      </c>
      <c r="Z1408" s="94"/>
      <c r="AA1408" s="94"/>
      <c r="AB1408" s="98">
        <v>111360</v>
      </c>
      <c r="AC1408" s="94" t="s">
        <v>3966</v>
      </c>
      <c r="AD1408" s="94" t="s">
        <v>4047</v>
      </c>
      <c r="AE1408" s="94" t="s">
        <v>3978</v>
      </c>
      <c r="AF1408" s="94" t="s">
        <v>3970</v>
      </c>
      <c r="AG1408" s="94" t="s">
        <v>3970</v>
      </c>
      <c r="AH1408" s="98">
        <v>0</v>
      </c>
      <c r="AI1408" s="98">
        <v>0</v>
      </c>
      <c r="AJ1408" s="98">
        <v>0</v>
      </c>
      <c r="AK1408" s="98">
        <v>0</v>
      </c>
      <c r="AL1408" s="98">
        <v>111360</v>
      </c>
      <c r="AM1408" s="98">
        <v>0</v>
      </c>
      <c r="AN1408" s="98">
        <v>0</v>
      </c>
      <c r="AO1408" s="98">
        <v>0</v>
      </c>
      <c r="AP1408" s="98">
        <v>0</v>
      </c>
      <c r="AQ1408" s="98">
        <v>0</v>
      </c>
      <c r="AR1408" s="98"/>
      <c r="AS1408" s="98"/>
      <c r="AT1408" s="98"/>
      <c r="AU1408" s="98">
        <v>0</v>
      </c>
      <c r="AV1408" s="98">
        <v>207388</v>
      </c>
      <c r="AW1408" s="98">
        <v>0</v>
      </c>
      <c r="AX1408" s="101">
        <v>2201449878</v>
      </c>
      <c r="AY1408" s="102">
        <v>45230</v>
      </c>
      <c r="AZ1408" s="98" t="s">
        <v>3951</v>
      </c>
      <c r="BA1408" s="98">
        <v>200049980</v>
      </c>
    </row>
    <row r="1409" spans="1:53">
      <c r="A1409" s="94">
        <v>900228989</v>
      </c>
      <c r="B1409" s="94" t="s">
        <v>3407</v>
      </c>
      <c r="C1409" s="94" t="s">
        <v>185</v>
      </c>
      <c r="D1409" s="94" t="str">
        <f>+CONCATENATE(A1409,"_",C1409)</f>
        <v>900228989_CSP132213</v>
      </c>
      <c r="E1409" s="94" t="str">
        <f>+CONCATENATE(C1409,"_",AX1409)</f>
        <v>CSP132213_2201449878</v>
      </c>
      <c r="F1409" s="96">
        <v>45132</v>
      </c>
      <c r="G1409" s="96">
        <v>45140</v>
      </c>
      <c r="H1409" s="98">
        <v>286211</v>
      </c>
      <c r="I1409" s="98">
        <v>111360</v>
      </c>
      <c r="J1409" s="94"/>
      <c r="K1409" s="94" t="s">
        <v>3938</v>
      </c>
      <c r="L1409" s="94" t="s">
        <v>3938</v>
      </c>
      <c r="M1409" s="98">
        <v>0</v>
      </c>
      <c r="N1409" s="94"/>
      <c r="O1409" s="94"/>
      <c r="P1409" s="94"/>
      <c r="Q1409" s="94"/>
      <c r="R1409" s="94" t="s">
        <v>3451</v>
      </c>
      <c r="S1409" s="96">
        <v>45132</v>
      </c>
      <c r="T1409" s="96">
        <v>45140</v>
      </c>
      <c r="U1409" s="96"/>
      <c r="V1409" s="98">
        <v>286211</v>
      </c>
      <c r="W1409" s="98">
        <v>111360</v>
      </c>
      <c r="X1409" s="98">
        <v>0</v>
      </c>
      <c r="Y1409" s="98">
        <v>0</v>
      </c>
      <c r="Z1409" s="94"/>
      <c r="AA1409" s="94"/>
      <c r="AB1409" s="98">
        <v>111360</v>
      </c>
      <c r="AC1409" s="94" t="s">
        <v>3966</v>
      </c>
      <c r="AD1409" s="94" t="s">
        <v>4044</v>
      </c>
      <c r="AE1409" s="94" t="s">
        <v>3978</v>
      </c>
      <c r="AF1409" s="94" t="s">
        <v>3970</v>
      </c>
      <c r="AG1409" s="94" t="s">
        <v>3970</v>
      </c>
      <c r="AH1409" s="98">
        <v>0</v>
      </c>
      <c r="AI1409" s="98">
        <v>0</v>
      </c>
      <c r="AJ1409" s="98">
        <v>0</v>
      </c>
      <c r="AK1409" s="98">
        <v>0</v>
      </c>
      <c r="AL1409" s="98">
        <v>111360</v>
      </c>
      <c r="AM1409" s="98">
        <v>0</v>
      </c>
      <c r="AN1409" s="98">
        <v>0</v>
      </c>
      <c r="AO1409" s="98">
        <v>0</v>
      </c>
      <c r="AP1409" s="98">
        <v>0</v>
      </c>
      <c r="AQ1409" s="98">
        <v>0</v>
      </c>
      <c r="AR1409" s="98"/>
      <c r="AS1409" s="98"/>
      <c r="AT1409" s="98"/>
      <c r="AU1409" s="98">
        <v>0</v>
      </c>
      <c r="AV1409" s="98">
        <v>171354</v>
      </c>
      <c r="AW1409" s="98">
        <v>0</v>
      </c>
      <c r="AX1409" s="101">
        <v>2201449878</v>
      </c>
      <c r="AY1409" s="102">
        <v>45230</v>
      </c>
      <c r="AZ1409" s="98" t="s">
        <v>3951</v>
      </c>
      <c r="BA1409" s="98">
        <v>200049980</v>
      </c>
    </row>
    <row r="1410" spans="1:53">
      <c r="A1410" s="94">
        <v>900228989</v>
      </c>
      <c r="B1410" s="94" t="s">
        <v>3407</v>
      </c>
      <c r="C1410" s="94" t="s">
        <v>187</v>
      </c>
      <c r="D1410" s="94" t="str">
        <f>+CONCATENATE(A1410,"_",C1410)</f>
        <v>900228989_CSP132454</v>
      </c>
      <c r="E1410" s="94" t="str">
        <f>+CONCATENATE(C1410,"_",AX1410)</f>
        <v>CSP132454_2201449878</v>
      </c>
      <c r="F1410" s="96">
        <v>45135</v>
      </c>
      <c r="G1410" s="96">
        <v>45140</v>
      </c>
      <c r="H1410" s="98">
        <v>275282</v>
      </c>
      <c r="I1410" s="98">
        <v>111360</v>
      </c>
      <c r="J1410" s="94"/>
      <c r="K1410" s="94" t="s">
        <v>3938</v>
      </c>
      <c r="L1410" s="94" t="s">
        <v>3938</v>
      </c>
      <c r="M1410" s="98">
        <v>0</v>
      </c>
      <c r="N1410" s="94"/>
      <c r="O1410" s="94"/>
      <c r="P1410" s="94"/>
      <c r="Q1410" s="94"/>
      <c r="R1410" s="94" t="s">
        <v>3451</v>
      </c>
      <c r="S1410" s="96">
        <v>45135</v>
      </c>
      <c r="T1410" s="96">
        <v>45140</v>
      </c>
      <c r="U1410" s="96"/>
      <c r="V1410" s="98">
        <v>275282</v>
      </c>
      <c r="W1410" s="98">
        <v>111360</v>
      </c>
      <c r="X1410" s="98">
        <v>0</v>
      </c>
      <c r="Y1410" s="98">
        <v>0</v>
      </c>
      <c r="Z1410" s="94"/>
      <c r="AA1410" s="94"/>
      <c r="AB1410" s="98">
        <v>111360</v>
      </c>
      <c r="AC1410" s="94" t="s">
        <v>3966</v>
      </c>
      <c r="AD1410" s="94" t="s">
        <v>4046</v>
      </c>
      <c r="AE1410" s="94" t="s">
        <v>3968</v>
      </c>
      <c r="AF1410" s="94" t="s">
        <v>3970</v>
      </c>
      <c r="AG1410" s="94" t="s">
        <v>3970</v>
      </c>
      <c r="AH1410" s="98">
        <v>0</v>
      </c>
      <c r="AI1410" s="98">
        <v>0</v>
      </c>
      <c r="AJ1410" s="98">
        <v>0</v>
      </c>
      <c r="AK1410" s="98">
        <v>0</v>
      </c>
      <c r="AL1410" s="98">
        <v>111360</v>
      </c>
      <c r="AM1410" s="98">
        <v>0</v>
      </c>
      <c r="AN1410" s="98">
        <v>0</v>
      </c>
      <c r="AO1410" s="98">
        <v>0</v>
      </c>
      <c r="AP1410" s="98">
        <v>0</v>
      </c>
      <c r="AQ1410" s="98">
        <v>0</v>
      </c>
      <c r="AR1410" s="98"/>
      <c r="AS1410" s="98"/>
      <c r="AT1410" s="98"/>
      <c r="AU1410" s="98">
        <v>0</v>
      </c>
      <c r="AV1410" s="98">
        <v>160644</v>
      </c>
      <c r="AW1410" s="98">
        <v>0</v>
      </c>
      <c r="AX1410" s="101">
        <v>2201449878</v>
      </c>
      <c r="AY1410" s="102">
        <v>45230</v>
      </c>
      <c r="AZ1410" s="98" t="s">
        <v>3951</v>
      </c>
      <c r="BA1410" s="98">
        <v>200049980</v>
      </c>
    </row>
    <row r="1411" spans="1:53">
      <c r="A1411" s="94">
        <v>900228989</v>
      </c>
      <c r="B1411" s="94" t="s">
        <v>3407</v>
      </c>
      <c r="C1411" s="94" t="s">
        <v>172</v>
      </c>
      <c r="D1411" s="94" t="str">
        <f>+CONCATENATE(A1411,"_",C1411)</f>
        <v>900228989_CSP131844</v>
      </c>
      <c r="E1411" s="94" t="str">
        <f>+CONCATENATE(C1411,"_",AX1411)</f>
        <v>CSP131844_2201449878</v>
      </c>
      <c r="F1411" s="96">
        <v>45127</v>
      </c>
      <c r="G1411" s="96">
        <v>45140</v>
      </c>
      <c r="H1411" s="98">
        <v>266439</v>
      </c>
      <c r="I1411" s="98">
        <v>111360</v>
      </c>
      <c r="J1411" s="94"/>
      <c r="K1411" s="94" t="s">
        <v>3938</v>
      </c>
      <c r="L1411" s="94" t="s">
        <v>3938</v>
      </c>
      <c r="M1411" s="98">
        <v>0</v>
      </c>
      <c r="N1411" s="94"/>
      <c r="O1411" s="94"/>
      <c r="P1411" s="94"/>
      <c r="Q1411" s="94"/>
      <c r="R1411" s="94" t="s">
        <v>3451</v>
      </c>
      <c r="S1411" s="96">
        <v>45127</v>
      </c>
      <c r="T1411" s="96">
        <v>45139</v>
      </c>
      <c r="U1411" s="96"/>
      <c r="V1411" s="98">
        <v>266439</v>
      </c>
      <c r="W1411" s="98">
        <v>111360</v>
      </c>
      <c r="X1411" s="98">
        <v>0</v>
      </c>
      <c r="Y1411" s="98">
        <v>0</v>
      </c>
      <c r="Z1411" s="94"/>
      <c r="AA1411" s="94"/>
      <c r="AB1411" s="98">
        <v>111360</v>
      </c>
      <c r="AC1411" s="94" t="s">
        <v>3966</v>
      </c>
      <c r="AD1411" s="94" t="s">
        <v>4038</v>
      </c>
      <c r="AE1411" s="94" t="s">
        <v>3978</v>
      </c>
      <c r="AF1411" s="94" t="s">
        <v>3970</v>
      </c>
      <c r="AG1411" s="94" t="s">
        <v>3970</v>
      </c>
      <c r="AH1411" s="98">
        <v>0</v>
      </c>
      <c r="AI1411" s="98">
        <v>0</v>
      </c>
      <c r="AJ1411" s="98">
        <v>0</v>
      </c>
      <c r="AK1411" s="98">
        <v>0</v>
      </c>
      <c r="AL1411" s="98">
        <v>111360</v>
      </c>
      <c r="AM1411" s="98">
        <v>0</v>
      </c>
      <c r="AN1411" s="98">
        <v>0</v>
      </c>
      <c r="AO1411" s="98">
        <v>0</v>
      </c>
      <c r="AP1411" s="98">
        <v>0</v>
      </c>
      <c r="AQ1411" s="98">
        <v>0</v>
      </c>
      <c r="AR1411" s="98"/>
      <c r="AS1411" s="98"/>
      <c r="AT1411" s="98"/>
      <c r="AU1411" s="98">
        <v>0</v>
      </c>
      <c r="AV1411" s="98">
        <v>151977</v>
      </c>
      <c r="AW1411" s="98">
        <v>0</v>
      </c>
      <c r="AX1411" s="101">
        <v>2201449878</v>
      </c>
      <c r="AY1411" s="102">
        <v>45230</v>
      </c>
      <c r="AZ1411" s="98" t="s">
        <v>3951</v>
      </c>
      <c r="BA1411" s="98">
        <v>200049980</v>
      </c>
    </row>
    <row r="1412" spans="1:53">
      <c r="A1412" s="94">
        <v>900228989</v>
      </c>
      <c r="B1412" s="94" t="s">
        <v>3407</v>
      </c>
      <c r="C1412" s="94" t="s">
        <v>186</v>
      </c>
      <c r="D1412" s="94" t="str">
        <f>+CONCATENATE(A1412,"_",C1412)</f>
        <v>900228989_CSP132353</v>
      </c>
      <c r="E1412" s="94" t="str">
        <f>+CONCATENATE(C1412,"_",AX1412)</f>
        <v>CSP132353_2201449878</v>
      </c>
      <c r="F1412" s="96">
        <v>45133</v>
      </c>
      <c r="G1412" s="96">
        <v>45140</v>
      </c>
      <c r="H1412" s="98">
        <v>242996</v>
      </c>
      <c r="I1412" s="98">
        <v>111360</v>
      </c>
      <c r="J1412" s="94"/>
      <c r="K1412" s="94" t="s">
        <v>3938</v>
      </c>
      <c r="L1412" s="94" t="s">
        <v>3938</v>
      </c>
      <c r="M1412" s="98">
        <v>0</v>
      </c>
      <c r="N1412" s="94"/>
      <c r="O1412" s="94"/>
      <c r="P1412" s="94"/>
      <c r="Q1412" s="94"/>
      <c r="R1412" s="94" t="s">
        <v>3451</v>
      </c>
      <c r="S1412" s="96">
        <v>45133</v>
      </c>
      <c r="T1412" s="96">
        <v>45140</v>
      </c>
      <c r="U1412" s="96"/>
      <c r="V1412" s="98">
        <v>242996</v>
      </c>
      <c r="W1412" s="98">
        <v>111360</v>
      </c>
      <c r="X1412" s="98">
        <v>0</v>
      </c>
      <c r="Y1412" s="98">
        <v>0</v>
      </c>
      <c r="Z1412" s="94"/>
      <c r="AA1412" s="94"/>
      <c r="AB1412" s="98">
        <v>111360</v>
      </c>
      <c r="AC1412" s="94" t="s">
        <v>3966</v>
      </c>
      <c r="AD1412" s="94" t="s">
        <v>4045</v>
      </c>
      <c r="AE1412" s="94" t="s">
        <v>3954</v>
      </c>
      <c r="AF1412" s="94" t="s">
        <v>3970</v>
      </c>
      <c r="AG1412" s="94" t="s">
        <v>3970</v>
      </c>
      <c r="AH1412" s="98">
        <v>0</v>
      </c>
      <c r="AI1412" s="98">
        <v>0</v>
      </c>
      <c r="AJ1412" s="98">
        <v>0</v>
      </c>
      <c r="AK1412" s="98">
        <v>0</v>
      </c>
      <c r="AL1412" s="98">
        <v>111360</v>
      </c>
      <c r="AM1412" s="98">
        <v>0</v>
      </c>
      <c r="AN1412" s="98">
        <v>0</v>
      </c>
      <c r="AO1412" s="98">
        <v>0</v>
      </c>
      <c r="AP1412" s="98">
        <v>0</v>
      </c>
      <c r="AQ1412" s="98">
        <v>0</v>
      </c>
      <c r="AR1412" s="98"/>
      <c r="AS1412" s="98"/>
      <c r="AT1412" s="98"/>
      <c r="AU1412" s="98">
        <v>0</v>
      </c>
      <c r="AV1412" s="98">
        <v>129003</v>
      </c>
      <c r="AW1412" s="98">
        <v>0</v>
      </c>
      <c r="AX1412" s="101">
        <v>2201449878</v>
      </c>
      <c r="AY1412" s="102">
        <v>45230</v>
      </c>
      <c r="AZ1412" s="98" t="s">
        <v>3951</v>
      </c>
      <c r="BA1412" s="98">
        <v>200049980</v>
      </c>
    </row>
    <row r="1413" spans="1:53">
      <c r="A1413" s="94">
        <v>900228989</v>
      </c>
      <c r="B1413" s="94" t="s">
        <v>3407</v>
      </c>
      <c r="C1413" s="94" t="s">
        <v>181</v>
      </c>
      <c r="D1413" s="94" t="str">
        <f>+CONCATENATE(A1413,"_",C1413)</f>
        <v>900228989_CSP131641</v>
      </c>
      <c r="E1413" s="94" t="str">
        <f>+CONCATENATE(C1413,"_",AX1413)</f>
        <v>CSP131641_2201449878</v>
      </c>
      <c r="F1413" s="96">
        <v>45124</v>
      </c>
      <c r="G1413" s="96">
        <v>45140</v>
      </c>
      <c r="H1413" s="98">
        <v>198267</v>
      </c>
      <c r="I1413" s="98">
        <v>125360</v>
      </c>
      <c r="J1413" s="94"/>
      <c r="K1413" s="94" t="s">
        <v>3938</v>
      </c>
      <c r="L1413" s="94" t="s">
        <v>3938</v>
      </c>
      <c r="M1413" s="98">
        <v>0</v>
      </c>
      <c r="N1413" s="94"/>
      <c r="O1413" s="94"/>
      <c r="P1413" s="94"/>
      <c r="Q1413" s="94"/>
      <c r="R1413" s="94" t="s">
        <v>3451</v>
      </c>
      <c r="S1413" s="96">
        <v>45124</v>
      </c>
      <c r="T1413" s="96">
        <v>45139</v>
      </c>
      <c r="U1413" s="96"/>
      <c r="V1413" s="98">
        <v>198267</v>
      </c>
      <c r="W1413" s="98">
        <v>125360</v>
      </c>
      <c r="X1413" s="98">
        <v>0</v>
      </c>
      <c r="Y1413" s="98">
        <v>0</v>
      </c>
      <c r="Z1413" s="94"/>
      <c r="AA1413" s="94"/>
      <c r="AB1413" s="98">
        <v>125360</v>
      </c>
      <c r="AC1413" s="94" t="s">
        <v>3966</v>
      </c>
      <c r="AD1413" s="94" t="s">
        <v>4043</v>
      </c>
      <c r="AE1413" s="94" t="s">
        <v>3978</v>
      </c>
      <c r="AF1413" s="94" t="s">
        <v>3970</v>
      </c>
      <c r="AG1413" s="94" t="s">
        <v>3970</v>
      </c>
      <c r="AH1413" s="98">
        <v>0</v>
      </c>
      <c r="AI1413" s="98">
        <v>0</v>
      </c>
      <c r="AJ1413" s="98">
        <v>0</v>
      </c>
      <c r="AK1413" s="98">
        <v>0</v>
      </c>
      <c r="AL1413" s="98">
        <v>125360</v>
      </c>
      <c r="AM1413" s="98">
        <v>0</v>
      </c>
      <c r="AN1413" s="98">
        <v>0</v>
      </c>
      <c r="AO1413" s="98">
        <v>0</v>
      </c>
      <c r="AP1413" s="98">
        <v>0</v>
      </c>
      <c r="AQ1413" s="98">
        <v>0</v>
      </c>
      <c r="AR1413" s="98"/>
      <c r="AS1413" s="98"/>
      <c r="AT1413" s="98"/>
      <c r="AU1413" s="98">
        <v>0</v>
      </c>
      <c r="AV1413" s="98">
        <v>71449</v>
      </c>
      <c r="AW1413" s="98">
        <v>0</v>
      </c>
      <c r="AX1413" s="101">
        <v>2201449878</v>
      </c>
      <c r="AY1413" s="102">
        <v>45230</v>
      </c>
      <c r="AZ1413" s="98" t="s">
        <v>3951</v>
      </c>
      <c r="BA1413" s="98">
        <v>200049980</v>
      </c>
    </row>
    <row r="1414" spans="1:53">
      <c r="A1414" s="94">
        <v>900228989</v>
      </c>
      <c r="B1414" s="94" t="s">
        <v>3407</v>
      </c>
      <c r="C1414" s="94" t="s">
        <v>211</v>
      </c>
      <c r="D1414" s="94" t="str">
        <f>+CONCATENATE(A1414,"_",C1414)</f>
        <v>900228989_CSP133262</v>
      </c>
      <c r="E1414" s="94" t="str">
        <f>+CONCATENATE(C1414,"_",AX1414)</f>
        <v>CSP133262_2201449878</v>
      </c>
      <c r="F1414" s="96">
        <v>45143</v>
      </c>
      <c r="G1414" s="96">
        <v>45148</v>
      </c>
      <c r="H1414" s="98">
        <v>176747</v>
      </c>
      <c r="I1414" s="98">
        <v>111360</v>
      </c>
      <c r="J1414" s="94"/>
      <c r="K1414" s="94" t="s">
        <v>3938</v>
      </c>
      <c r="L1414" s="94" t="s">
        <v>3938</v>
      </c>
      <c r="M1414" s="98">
        <v>0</v>
      </c>
      <c r="N1414" s="94"/>
      <c r="O1414" s="94"/>
      <c r="P1414" s="94"/>
      <c r="Q1414" s="94"/>
      <c r="R1414" s="94" t="s">
        <v>3451</v>
      </c>
      <c r="S1414" s="96">
        <v>45143</v>
      </c>
      <c r="T1414" s="96">
        <v>45148</v>
      </c>
      <c r="U1414" s="96"/>
      <c r="V1414" s="98">
        <v>176747</v>
      </c>
      <c r="W1414" s="98">
        <v>111360</v>
      </c>
      <c r="X1414" s="98">
        <v>0</v>
      </c>
      <c r="Y1414" s="98">
        <v>0</v>
      </c>
      <c r="Z1414" s="94"/>
      <c r="AA1414" s="94"/>
      <c r="AB1414" s="98">
        <v>111360</v>
      </c>
      <c r="AC1414" s="94" t="s">
        <v>3966</v>
      </c>
      <c r="AD1414" s="94" t="s">
        <v>4056</v>
      </c>
      <c r="AE1414" s="94" t="s">
        <v>3954</v>
      </c>
      <c r="AF1414" s="94" t="s">
        <v>3970</v>
      </c>
      <c r="AG1414" s="94" t="s">
        <v>3970</v>
      </c>
      <c r="AH1414" s="98">
        <v>0</v>
      </c>
      <c r="AI1414" s="98">
        <v>0</v>
      </c>
      <c r="AJ1414" s="98">
        <v>0</v>
      </c>
      <c r="AK1414" s="98">
        <v>0</v>
      </c>
      <c r="AL1414" s="98">
        <v>111360</v>
      </c>
      <c r="AM1414" s="98">
        <v>0</v>
      </c>
      <c r="AN1414" s="98">
        <v>0</v>
      </c>
      <c r="AO1414" s="98">
        <v>0</v>
      </c>
      <c r="AP1414" s="98">
        <v>0</v>
      </c>
      <c r="AQ1414" s="98">
        <v>0</v>
      </c>
      <c r="AR1414" s="98"/>
      <c r="AS1414" s="98"/>
      <c r="AT1414" s="98"/>
      <c r="AU1414" s="98">
        <v>0</v>
      </c>
      <c r="AV1414" s="98">
        <v>64079</v>
      </c>
      <c r="AW1414" s="98">
        <v>0</v>
      </c>
      <c r="AX1414" s="101">
        <v>2201449878</v>
      </c>
      <c r="AY1414" s="102">
        <v>45230</v>
      </c>
      <c r="AZ1414" s="98" t="s">
        <v>3951</v>
      </c>
      <c r="BA1414" s="98">
        <v>200049980</v>
      </c>
    </row>
    <row r="1415" spans="1:53">
      <c r="A1415" s="94">
        <v>900228989</v>
      </c>
      <c r="B1415" s="94" t="s">
        <v>3407</v>
      </c>
      <c r="C1415" s="94" t="s">
        <v>213</v>
      </c>
      <c r="D1415" s="94" t="str">
        <f>+CONCATENATE(A1415,"_",C1415)</f>
        <v>900228989_CSP133311</v>
      </c>
      <c r="E1415" s="94" t="str">
        <f>+CONCATENATE(C1415,"_",AX1415)</f>
        <v>CSP133311_2201449878</v>
      </c>
      <c r="F1415" s="96">
        <v>45143</v>
      </c>
      <c r="G1415" s="96">
        <v>45148</v>
      </c>
      <c r="H1415" s="98">
        <v>305995</v>
      </c>
      <c r="I1415" s="98">
        <v>294315</v>
      </c>
      <c r="J1415" s="94"/>
      <c r="K1415" s="94" t="s">
        <v>3938</v>
      </c>
      <c r="L1415" s="94" t="s">
        <v>3938</v>
      </c>
      <c r="M1415" s="98">
        <v>0</v>
      </c>
      <c r="N1415" s="94"/>
      <c r="O1415" s="94"/>
      <c r="P1415" s="94"/>
      <c r="Q1415" s="94"/>
      <c r="R1415" s="94" t="s">
        <v>3451</v>
      </c>
      <c r="S1415" s="96">
        <v>45143</v>
      </c>
      <c r="T1415" s="96">
        <v>45148</v>
      </c>
      <c r="U1415" s="96"/>
      <c r="V1415" s="98">
        <v>305995</v>
      </c>
      <c r="W1415" s="98">
        <v>294315</v>
      </c>
      <c r="X1415" s="98">
        <v>0</v>
      </c>
      <c r="Y1415" s="98">
        <v>0</v>
      </c>
      <c r="Z1415" s="94"/>
      <c r="AA1415" s="94"/>
      <c r="AB1415" s="98">
        <v>294315</v>
      </c>
      <c r="AC1415" s="94" t="s">
        <v>3966</v>
      </c>
      <c r="AD1415" s="94" t="s">
        <v>4057</v>
      </c>
      <c r="AE1415" s="94" t="s">
        <v>3968</v>
      </c>
      <c r="AF1415" s="94" t="s">
        <v>3970</v>
      </c>
      <c r="AG1415" s="94" t="s">
        <v>3970</v>
      </c>
      <c r="AH1415" s="98">
        <v>0</v>
      </c>
      <c r="AI1415" s="98">
        <v>0</v>
      </c>
      <c r="AJ1415" s="98">
        <v>0</v>
      </c>
      <c r="AK1415" s="98">
        <v>0</v>
      </c>
      <c r="AL1415" s="98">
        <v>294315</v>
      </c>
      <c r="AM1415" s="98">
        <v>0</v>
      </c>
      <c r="AN1415" s="98">
        <v>0</v>
      </c>
      <c r="AO1415" s="98">
        <v>0</v>
      </c>
      <c r="AP1415" s="98">
        <v>0</v>
      </c>
      <c r="AQ1415" s="98">
        <v>0</v>
      </c>
      <c r="AR1415" s="98"/>
      <c r="AS1415" s="98"/>
      <c r="AT1415" s="98"/>
      <c r="AU1415" s="98">
        <v>0</v>
      </c>
      <c r="AV1415" s="98">
        <v>11446</v>
      </c>
      <c r="AW1415" s="98">
        <v>0</v>
      </c>
      <c r="AX1415" s="101">
        <v>2201449878</v>
      </c>
      <c r="AY1415" s="102">
        <v>45230</v>
      </c>
      <c r="AZ1415" s="98" t="s">
        <v>3951</v>
      </c>
      <c r="BA1415" s="98">
        <v>200049980</v>
      </c>
    </row>
    <row r="1416" spans="1:53">
      <c r="A1416" s="94">
        <v>900228989</v>
      </c>
      <c r="B1416" s="94" t="s">
        <v>3407</v>
      </c>
      <c r="C1416" s="94" t="s">
        <v>90</v>
      </c>
      <c r="D1416" s="94" t="str">
        <f>+CONCATENATE(A1416,"_",C1416)</f>
        <v>900228989_CSP128457</v>
      </c>
      <c r="E1416" s="94" t="str">
        <f>+CONCATENATE(C1416,"_",AX1416)</f>
        <v>CSP128457_2201431622</v>
      </c>
      <c r="F1416" s="96">
        <v>45086</v>
      </c>
      <c r="G1416" s="96">
        <v>45094</v>
      </c>
      <c r="H1416" s="98">
        <v>285000</v>
      </c>
      <c r="I1416" s="98">
        <v>54300</v>
      </c>
      <c r="J1416" s="94"/>
      <c r="K1416" s="94" t="s">
        <v>3938</v>
      </c>
      <c r="L1416" s="94" t="s">
        <v>3938</v>
      </c>
      <c r="M1416" s="98">
        <v>0</v>
      </c>
      <c r="N1416" s="94"/>
      <c r="O1416" s="94"/>
      <c r="P1416" s="94"/>
      <c r="Q1416" s="94"/>
      <c r="R1416" s="94" t="s">
        <v>3451</v>
      </c>
      <c r="S1416" s="96">
        <v>45086</v>
      </c>
      <c r="T1416" s="96">
        <v>45094</v>
      </c>
      <c r="U1416" s="96"/>
      <c r="V1416" s="98">
        <v>285000</v>
      </c>
      <c r="W1416" s="98">
        <v>54300</v>
      </c>
      <c r="X1416" s="98">
        <v>0</v>
      </c>
      <c r="Y1416" s="98">
        <v>0</v>
      </c>
      <c r="Z1416" s="94"/>
      <c r="AA1416" s="94"/>
      <c r="AB1416" s="98">
        <v>54300</v>
      </c>
      <c r="AC1416" s="94" t="s">
        <v>3966</v>
      </c>
      <c r="AD1416" s="94" t="s">
        <v>4005</v>
      </c>
      <c r="AE1416" s="94" t="s">
        <v>3968</v>
      </c>
      <c r="AF1416" s="94" t="s">
        <v>3435</v>
      </c>
      <c r="AG1416" s="94" t="s">
        <v>3950</v>
      </c>
      <c r="AH1416" s="98">
        <v>0</v>
      </c>
      <c r="AI1416" s="98">
        <v>0</v>
      </c>
      <c r="AJ1416" s="98">
        <v>0</v>
      </c>
      <c r="AK1416" s="98">
        <v>0</v>
      </c>
      <c r="AL1416" s="98">
        <v>54300</v>
      </c>
      <c r="AM1416" s="98">
        <v>0</v>
      </c>
      <c r="AN1416" s="98">
        <v>0</v>
      </c>
      <c r="AO1416" s="98">
        <v>0</v>
      </c>
      <c r="AP1416" s="98">
        <v>0</v>
      </c>
      <c r="AQ1416" s="98">
        <v>0</v>
      </c>
      <c r="AR1416" s="98"/>
      <c r="AS1416" s="98"/>
      <c r="AT1416" s="98"/>
      <c r="AU1416" s="98">
        <v>0</v>
      </c>
      <c r="AV1416" s="98">
        <v>221986</v>
      </c>
      <c r="AW1416" s="98">
        <v>0</v>
      </c>
      <c r="AX1416" s="101">
        <v>2201431622</v>
      </c>
      <c r="AY1416" s="102">
        <v>45180</v>
      </c>
      <c r="AZ1416" s="98" t="s">
        <v>3951</v>
      </c>
      <c r="BA1416" s="98">
        <v>101921884.76000001</v>
      </c>
    </row>
    <row r="1417" spans="1:53">
      <c r="A1417" s="94">
        <v>900228989</v>
      </c>
      <c r="B1417" s="94" t="s">
        <v>3407</v>
      </c>
      <c r="C1417" s="94" t="s">
        <v>83</v>
      </c>
      <c r="D1417" s="94" t="str">
        <f>+CONCATENATE(A1417,"_",C1417)</f>
        <v>900228989_CSP126468</v>
      </c>
      <c r="E1417" s="94" t="str">
        <f>+CONCATENATE(C1417,"_",AX1417)</f>
        <v>CSP126468_4800060849</v>
      </c>
      <c r="F1417" s="96">
        <v>45061</v>
      </c>
      <c r="G1417" s="96">
        <v>45098</v>
      </c>
      <c r="H1417" s="98">
        <v>2281367</v>
      </c>
      <c r="I1417" s="98">
        <v>280320</v>
      </c>
      <c r="J1417" s="94"/>
      <c r="K1417" s="94" t="s">
        <v>3938</v>
      </c>
      <c r="L1417" s="94" t="s">
        <v>3938</v>
      </c>
      <c r="M1417" s="98">
        <v>0</v>
      </c>
      <c r="N1417" s="94"/>
      <c r="O1417" s="94"/>
      <c r="P1417" s="94"/>
      <c r="Q1417" s="94"/>
      <c r="R1417" s="94" t="s">
        <v>3451</v>
      </c>
      <c r="S1417" s="96">
        <v>45061</v>
      </c>
      <c r="T1417" s="96">
        <v>45098</v>
      </c>
      <c r="U1417" s="96"/>
      <c r="V1417" s="98">
        <v>2281367</v>
      </c>
      <c r="W1417" s="98">
        <v>280320</v>
      </c>
      <c r="X1417" s="98">
        <v>0</v>
      </c>
      <c r="Y1417" s="98">
        <v>0</v>
      </c>
      <c r="Z1417" s="94"/>
      <c r="AA1417" s="94"/>
      <c r="AB1417" s="98">
        <v>280320</v>
      </c>
      <c r="AC1417" s="94" t="s">
        <v>3966</v>
      </c>
      <c r="AD1417" s="94" t="s">
        <v>3998</v>
      </c>
      <c r="AE1417" s="94" t="s">
        <v>3978</v>
      </c>
      <c r="AF1417" s="94" t="s">
        <v>3435</v>
      </c>
      <c r="AG1417" s="94" t="s">
        <v>3950</v>
      </c>
      <c r="AH1417" s="98">
        <v>0</v>
      </c>
      <c r="AI1417" s="98">
        <v>0</v>
      </c>
      <c r="AJ1417" s="98">
        <v>0</v>
      </c>
      <c r="AK1417" s="98">
        <v>0</v>
      </c>
      <c r="AL1417" s="98">
        <v>280320</v>
      </c>
      <c r="AM1417" s="98">
        <v>0</v>
      </c>
      <c r="AN1417" s="98">
        <v>0</v>
      </c>
      <c r="AO1417" s="98">
        <v>0</v>
      </c>
      <c r="AP1417" s="98">
        <v>0</v>
      </c>
      <c r="AQ1417" s="98">
        <v>0</v>
      </c>
      <c r="AR1417" s="98"/>
      <c r="AS1417" s="98"/>
      <c r="AT1417" s="98"/>
      <c r="AU1417" s="98">
        <v>0</v>
      </c>
      <c r="AV1417" s="98">
        <v>1961026</v>
      </c>
      <c r="AW1417" s="98">
        <v>0</v>
      </c>
      <c r="AX1417" s="101">
        <v>4800060849</v>
      </c>
      <c r="AY1417" s="102">
        <v>45155</v>
      </c>
      <c r="AZ1417" s="98" t="s">
        <v>3999</v>
      </c>
      <c r="BA1417" s="98">
        <v>2124325</v>
      </c>
    </row>
    <row r="1418" spans="1:53">
      <c r="A1418" s="94">
        <v>900228989</v>
      </c>
      <c r="B1418" s="94" t="s">
        <v>3407</v>
      </c>
      <c r="C1418" s="94" t="s">
        <v>1429</v>
      </c>
      <c r="D1418" s="94" t="str">
        <f>+CONCATENATE(A1418,"_",C1418)</f>
        <v>900228989_FECS25956</v>
      </c>
      <c r="E1418" s="94" t="str">
        <f>+CONCATENATE(C1418,"_",AX1418)</f>
        <v>FECS25956_</v>
      </c>
      <c r="F1418" s="96">
        <v>45437</v>
      </c>
      <c r="G1418" s="96">
        <v>45449</v>
      </c>
      <c r="H1418" s="98">
        <v>57200</v>
      </c>
      <c r="I1418" s="98">
        <v>57200</v>
      </c>
      <c r="J1418" s="94"/>
      <c r="K1418" s="94" t="s">
        <v>3938</v>
      </c>
      <c r="L1418" s="94" t="s">
        <v>3938</v>
      </c>
      <c r="M1418" s="98">
        <v>0</v>
      </c>
      <c r="N1418" s="94"/>
      <c r="O1418" s="94"/>
      <c r="P1418" s="94"/>
      <c r="Q1418" s="94"/>
      <c r="R1418" s="94" t="s">
        <v>3451</v>
      </c>
      <c r="S1418" s="96">
        <v>45437</v>
      </c>
      <c r="T1418" s="96">
        <v>45449</v>
      </c>
      <c r="U1418" s="96"/>
      <c r="V1418" s="98">
        <v>57200</v>
      </c>
      <c r="W1418" s="98">
        <v>57200</v>
      </c>
      <c r="X1418" s="98">
        <v>0</v>
      </c>
      <c r="Y1418" s="98">
        <v>0</v>
      </c>
      <c r="Z1418" s="94"/>
      <c r="AA1418" s="94"/>
      <c r="AB1418" s="98">
        <v>57200</v>
      </c>
      <c r="AC1418" s="94" t="s">
        <v>3966</v>
      </c>
      <c r="AD1418" s="94" t="s">
        <v>4599</v>
      </c>
      <c r="AE1418" s="94" t="s">
        <v>3948</v>
      </c>
      <c r="AF1418" s="94" t="s">
        <v>4129</v>
      </c>
      <c r="AG1418" s="94" t="s">
        <v>3950</v>
      </c>
      <c r="AH1418" s="98">
        <v>0</v>
      </c>
      <c r="AI1418" s="98">
        <v>0</v>
      </c>
      <c r="AJ1418" s="98">
        <v>0</v>
      </c>
      <c r="AK1418" s="98">
        <v>0</v>
      </c>
      <c r="AL1418" s="98">
        <v>57200</v>
      </c>
      <c r="AM1418" s="98">
        <v>0</v>
      </c>
      <c r="AN1418" s="98">
        <v>0</v>
      </c>
      <c r="AO1418" s="98">
        <v>0</v>
      </c>
      <c r="AP1418" s="98">
        <v>0</v>
      </c>
      <c r="AQ1418" s="98">
        <v>0</v>
      </c>
      <c r="AR1418" s="98"/>
      <c r="AS1418" s="98"/>
      <c r="AT1418" s="98"/>
      <c r="AU1418" s="98">
        <v>0</v>
      </c>
      <c r="AV1418" s="98">
        <v>0</v>
      </c>
      <c r="AW1418" s="98">
        <v>0</v>
      </c>
      <c r="AX1418" s="101"/>
      <c r="AY1418" s="102"/>
      <c r="AZ1418" s="98"/>
      <c r="BA1418" s="98">
        <v>0</v>
      </c>
    </row>
    <row r="1419" spans="1:53">
      <c r="A1419" s="94">
        <v>900228989</v>
      </c>
      <c r="B1419" s="94" t="s">
        <v>3407</v>
      </c>
      <c r="C1419" s="94" t="s">
        <v>1219</v>
      </c>
      <c r="D1419" s="94" t="str">
        <f>+CONCATENATE(A1419,"_",C1419)</f>
        <v>900228989_FECS12486</v>
      </c>
      <c r="E1419" s="94" t="str">
        <f>+CONCATENATE(C1419,"_",AX1419)</f>
        <v>FECS12486_4800064088</v>
      </c>
      <c r="F1419" s="96">
        <v>45330</v>
      </c>
      <c r="G1419" s="96">
        <v>45362</v>
      </c>
      <c r="H1419" s="98">
        <v>197600</v>
      </c>
      <c r="I1419" s="98">
        <v>49739</v>
      </c>
      <c r="J1419" s="94"/>
      <c r="K1419" s="94" t="s">
        <v>3938</v>
      </c>
      <c r="L1419" s="94" t="s">
        <v>3938</v>
      </c>
      <c r="M1419" s="98">
        <v>0</v>
      </c>
      <c r="N1419" s="94"/>
      <c r="O1419" s="94"/>
      <c r="P1419" s="94"/>
      <c r="Q1419" s="94"/>
      <c r="R1419" s="94" t="s">
        <v>3451</v>
      </c>
      <c r="S1419" s="96">
        <v>45330</v>
      </c>
      <c r="T1419" s="96">
        <v>45362</v>
      </c>
      <c r="U1419" s="96"/>
      <c r="V1419" s="98">
        <v>197600</v>
      </c>
      <c r="W1419" s="98">
        <v>49680</v>
      </c>
      <c r="X1419" s="98">
        <v>0</v>
      </c>
      <c r="Y1419" s="98">
        <v>0</v>
      </c>
      <c r="Z1419" s="94"/>
      <c r="AA1419" s="94"/>
      <c r="AB1419" s="98">
        <v>49680</v>
      </c>
      <c r="AC1419" s="94" t="s">
        <v>3966</v>
      </c>
      <c r="AD1419" s="94" t="s">
        <v>4477</v>
      </c>
      <c r="AE1419" s="94" t="s">
        <v>3968</v>
      </c>
      <c r="AF1419" s="94" t="s">
        <v>3969</v>
      </c>
      <c r="AG1419" s="94" t="s">
        <v>3970</v>
      </c>
      <c r="AH1419" s="98">
        <v>0</v>
      </c>
      <c r="AI1419" s="98">
        <v>0</v>
      </c>
      <c r="AJ1419" s="98">
        <v>0</v>
      </c>
      <c r="AK1419" s="98">
        <v>0</v>
      </c>
      <c r="AL1419" s="98">
        <v>49739</v>
      </c>
      <c r="AM1419" s="98">
        <v>0</v>
      </c>
      <c r="AN1419" s="98">
        <v>0</v>
      </c>
      <c r="AO1419" s="98">
        <v>0</v>
      </c>
      <c r="AP1419" s="98">
        <v>0</v>
      </c>
      <c r="AQ1419" s="98">
        <v>0</v>
      </c>
      <c r="AR1419" s="98"/>
      <c r="AS1419" s="98"/>
      <c r="AT1419" s="98"/>
      <c r="AU1419" s="98">
        <v>0</v>
      </c>
      <c r="AV1419" s="98">
        <v>144962</v>
      </c>
      <c r="AW1419" s="98">
        <v>2958</v>
      </c>
      <c r="AX1419" s="101">
        <v>4800064088</v>
      </c>
      <c r="AY1419" s="102">
        <v>45462</v>
      </c>
      <c r="AZ1419" s="98" t="s">
        <v>4387</v>
      </c>
      <c r="BA1419" s="98">
        <v>145300656</v>
      </c>
    </row>
    <row r="1420" spans="1:53">
      <c r="A1420" s="94">
        <v>900228989</v>
      </c>
      <c r="B1420" s="94" t="s">
        <v>3407</v>
      </c>
      <c r="C1420" s="94" t="s">
        <v>1188</v>
      </c>
      <c r="D1420" s="94" t="str">
        <f>+CONCATENATE(A1420,"_",C1420)</f>
        <v>900228989_FECS12069</v>
      </c>
      <c r="E1420" s="94" t="str">
        <f>+CONCATENATE(C1420,"_",AX1420)</f>
        <v>FECS12069_4800064088</v>
      </c>
      <c r="F1420" s="96">
        <v>45327</v>
      </c>
      <c r="G1420" s="96">
        <v>45362</v>
      </c>
      <c r="H1420" s="98">
        <v>285000</v>
      </c>
      <c r="I1420" s="98">
        <v>29102</v>
      </c>
      <c r="J1420" s="94"/>
      <c r="K1420" s="94" t="s">
        <v>3938</v>
      </c>
      <c r="L1420" s="94" t="s">
        <v>3938</v>
      </c>
      <c r="M1420" s="98">
        <v>0</v>
      </c>
      <c r="N1420" s="94"/>
      <c r="O1420" s="94"/>
      <c r="P1420" s="94"/>
      <c r="Q1420" s="94"/>
      <c r="R1420" s="94" t="s">
        <v>3451</v>
      </c>
      <c r="S1420" s="96">
        <v>45327</v>
      </c>
      <c r="T1420" s="96">
        <v>45362</v>
      </c>
      <c r="U1420" s="96"/>
      <c r="V1420" s="98">
        <v>285000</v>
      </c>
      <c r="W1420" s="98">
        <v>29000</v>
      </c>
      <c r="X1420" s="98">
        <v>0</v>
      </c>
      <c r="Y1420" s="98">
        <v>0</v>
      </c>
      <c r="Z1420" s="94"/>
      <c r="AA1420" s="94"/>
      <c r="AB1420" s="98">
        <v>29000</v>
      </c>
      <c r="AC1420" s="94" t="s">
        <v>3966</v>
      </c>
      <c r="AD1420" s="94" t="s">
        <v>4411</v>
      </c>
      <c r="AE1420" s="94" t="s">
        <v>3968</v>
      </c>
      <c r="AF1420" s="94" t="s">
        <v>3949</v>
      </c>
      <c r="AG1420" s="94" t="s">
        <v>3950</v>
      </c>
      <c r="AH1420" s="98">
        <v>0</v>
      </c>
      <c r="AI1420" s="98">
        <v>0</v>
      </c>
      <c r="AJ1420" s="98">
        <v>0</v>
      </c>
      <c r="AK1420" s="98">
        <v>0</v>
      </c>
      <c r="AL1420" s="98">
        <v>29102</v>
      </c>
      <c r="AM1420" s="98">
        <v>0</v>
      </c>
      <c r="AN1420" s="98">
        <v>0</v>
      </c>
      <c r="AO1420" s="98">
        <v>0</v>
      </c>
      <c r="AP1420" s="98">
        <v>0</v>
      </c>
      <c r="AQ1420" s="98">
        <v>0</v>
      </c>
      <c r="AR1420" s="98"/>
      <c r="AS1420" s="98"/>
      <c r="AT1420" s="98"/>
      <c r="AU1420" s="98">
        <v>0</v>
      </c>
      <c r="AV1420" s="98">
        <v>250880</v>
      </c>
      <c r="AW1420" s="98">
        <v>5120</v>
      </c>
      <c r="AX1420" s="101">
        <v>4800064088</v>
      </c>
      <c r="AY1420" s="102">
        <v>45462</v>
      </c>
      <c r="AZ1420" s="98" t="s">
        <v>4387</v>
      </c>
      <c r="BA1420" s="98">
        <v>145300656</v>
      </c>
    </row>
    <row r="1421" spans="1:53">
      <c r="A1421" s="94">
        <v>900228989</v>
      </c>
      <c r="B1421" s="94" t="s">
        <v>3407</v>
      </c>
      <c r="C1421" s="94" t="s">
        <v>1189</v>
      </c>
      <c r="D1421" s="94" t="str">
        <f>+CONCATENATE(A1421,"_",C1421)</f>
        <v>900228989_FECS13157</v>
      </c>
      <c r="E1421" s="94" t="str">
        <f>+CONCATENATE(C1421,"_",AX1421)</f>
        <v>FECS13157_4800064088</v>
      </c>
      <c r="F1421" s="96">
        <v>45334</v>
      </c>
      <c r="G1421" s="96">
        <v>45362</v>
      </c>
      <c r="H1421" s="98">
        <v>285000</v>
      </c>
      <c r="I1421" s="98">
        <v>29102</v>
      </c>
      <c r="J1421" s="94"/>
      <c r="K1421" s="94" t="s">
        <v>3938</v>
      </c>
      <c r="L1421" s="94" t="s">
        <v>3938</v>
      </c>
      <c r="M1421" s="98">
        <v>0</v>
      </c>
      <c r="N1421" s="94"/>
      <c r="O1421" s="94"/>
      <c r="P1421" s="94"/>
      <c r="Q1421" s="94"/>
      <c r="R1421" s="94" t="s">
        <v>3451</v>
      </c>
      <c r="S1421" s="96">
        <v>45334</v>
      </c>
      <c r="T1421" s="96">
        <v>45362</v>
      </c>
      <c r="U1421" s="96"/>
      <c r="V1421" s="98">
        <v>285000</v>
      </c>
      <c r="W1421" s="98">
        <v>29000</v>
      </c>
      <c r="X1421" s="98">
        <v>0</v>
      </c>
      <c r="Y1421" s="98">
        <v>0</v>
      </c>
      <c r="Z1421" s="94"/>
      <c r="AA1421" s="94"/>
      <c r="AB1421" s="98">
        <v>29000</v>
      </c>
      <c r="AC1421" s="94" t="s">
        <v>3966</v>
      </c>
      <c r="AD1421" s="94" t="s">
        <v>4411</v>
      </c>
      <c r="AE1421" s="94" t="s">
        <v>3968</v>
      </c>
      <c r="AF1421" s="94" t="s">
        <v>3949</v>
      </c>
      <c r="AG1421" s="94" t="s">
        <v>3950</v>
      </c>
      <c r="AH1421" s="98">
        <v>0</v>
      </c>
      <c r="AI1421" s="98">
        <v>0</v>
      </c>
      <c r="AJ1421" s="98">
        <v>0</v>
      </c>
      <c r="AK1421" s="98">
        <v>0</v>
      </c>
      <c r="AL1421" s="98">
        <v>29102</v>
      </c>
      <c r="AM1421" s="98">
        <v>0</v>
      </c>
      <c r="AN1421" s="98">
        <v>0</v>
      </c>
      <c r="AO1421" s="98">
        <v>0</v>
      </c>
      <c r="AP1421" s="98">
        <v>0</v>
      </c>
      <c r="AQ1421" s="98">
        <v>0</v>
      </c>
      <c r="AR1421" s="98"/>
      <c r="AS1421" s="98"/>
      <c r="AT1421" s="98"/>
      <c r="AU1421" s="98">
        <v>0</v>
      </c>
      <c r="AV1421" s="98">
        <v>250880</v>
      </c>
      <c r="AW1421" s="98">
        <v>5120</v>
      </c>
      <c r="AX1421" s="101">
        <v>4800064088</v>
      </c>
      <c r="AY1421" s="102">
        <v>45462</v>
      </c>
      <c r="AZ1421" s="98" t="s">
        <v>4387</v>
      </c>
      <c r="BA1421" s="98">
        <v>145300656</v>
      </c>
    </row>
    <row r="1422" spans="1:53">
      <c r="A1422" s="94">
        <v>900228989</v>
      </c>
      <c r="B1422" s="94" t="s">
        <v>3407</v>
      </c>
      <c r="C1422" s="94" t="s">
        <v>1190</v>
      </c>
      <c r="D1422" s="94" t="str">
        <f>+CONCATENATE(A1422,"_",C1422)</f>
        <v>900228989_FECS13740</v>
      </c>
      <c r="E1422" s="94" t="str">
        <f>+CONCATENATE(C1422,"_",AX1422)</f>
        <v>FECS13740_4800064088</v>
      </c>
      <c r="F1422" s="96">
        <v>45337</v>
      </c>
      <c r="G1422" s="96">
        <v>45362</v>
      </c>
      <c r="H1422" s="98">
        <v>285000</v>
      </c>
      <c r="I1422" s="98">
        <v>29102</v>
      </c>
      <c r="J1422" s="94"/>
      <c r="K1422" s="94" t="s">
        <v>3938</v>
      </c>
      <c r="L1422" s="94" t="s">
        <v>3938</v>
      </c>
      <c r="M1422" s="98">
        <v>0</v>
      </c>
      <c r="N1422" s="94"/>
      <c r="O1422" s="94"/>
      <c r="P1422" s="94"/>
      <c r="Q1422" s="94"/>
      <c r="R1422" s="94" t="s">
        <v>3451</v>
      </c>
      <c r="S1422" s="96">
        <v>45337</v>
      </c>
      <c r="T1422" s="96">
        <v>45362</v>
      </c>
      <c r="U1422" s="96"/>
      <c r="V1422" s="98">
        <v>285000</v>
      </c>
      <c r="W1422" s="98">
        <v>29000</v>
      </c>
      <c r="X1422" s="98">
        <v>0</v>
      </c>
      <c r="Y1422" s="98">
        <v>0</v>
      </c>
      <c r="Z1422" s="94"/>
      <c r="AA1422" s="94"/>
      <c r="AB1422" s="98">
        <v>29000</v>
      </c>
      <c r="AC1422" s="94" t="s">
        <v>3966</v>
      </c>
      <c r="AD1422" s="94" t="s">
        <v>4411</v>
      </c>
      <c r="AE1422" s="94" t="s">
        <v>3968</v>
      </c>
      <c r="AF1422" s="94" t="s">
        <v>3949</v>
      </c>
      <c r="AG1422" s="94" t="s">
        <v>3950</v>
      </c>
      <c r="AH1422" s="98">
        <v>0</v>
      </c>
      <c r="AI1422" s="98">
        <v>0</v>
      </c>
      <c r="AJ1422" s="98">
        <v>0</v>
      </c>
      <c r="AK1422" s="98">
        <v>0</v>
      </c>
      <c r="AL1422" s="98">
        <v>29102</v>
      </c>
      <c r="AM1422" s="98">
        <v>0</v>
      </c>
      <c r="AN1422" s="98">
        <v>0</v>
      </c>
      <c r="AO1422" s="98">
        <v>0</v>
      </c>
      <c r="AP1422" s="98">
        <v>0</v>
      </c>
      <c r="AQ1422" s="98">
        <v>0</v>
      </c>
      <c r="AR1422" s="98"/>
      <c r="AS1422" s="98"/>
      <c r="AT1422" s="98"/>
      <c r="AU1422" s="98">
        <v>0</v>
      </c>
      <c r="AV1422" s="98">
        <v>250880</v>
      </c>
      <c r="AW1422" s="98">
        <v>5120</v>
      </c>
      <c r="AX1422" s="101">
        <v>4800064088</v>
      </c>
      <c r="AY1422" s="102">
        <v>45462</v>
      </c>
      <c r="AZ1422" s="98" t="s">
        <v>4387</v>
      </c>
      <c r="BA1422" s="98">
        <v>145300656</v>
      </c>
    </row>
    <row r="1423" spans="1:53">
      <c r="A1423" s="94">
        <v>900228989</v>
      </c>
      <c r="B1423" s="94" t="s">
        <v>3407</v>
      </c>
      <c r="C1423" s="94" t="s">
        <v>228</v>
      </c>
      <c r="D1423" s="94" t="str">
        <f>+CONCATENATE(A1423,"_",C1423)</f>
        <v>900228989_CSP133856</v>
      </c>
      <c r="E1423" s="94" t="str">
        <f>+CONCATENATE(C1423,"_",AX1423)</f>
        <v>CSP133856_2201463626</v>
      </c>
      <c r="F1423" s="96">
        <v>45150</v>
      </c>
      <c r="G1423" s="96">
        <v>45153</v>
      </c>
      <c r="H1423" s="98">
        <v>371600</v>
      </c>
      <c r="I1423" s="98">
        <v>111464</v>
      </c>
      <c r="J1423" s="94"/>
      <c r="K1423" s="94" t="s">
        <v>3938</v>
      </c>
      <c r="L1423" s="94" t="s">
        <v>3938</v>
      </c>
      <c r="M1423" s="98">
        <v>0</v>
      </c>
      <c r="N1423" s="94"/>
      <c r="O1423" s="94"/>
      <c r="P1423" s="94"/>
      <c r="Q1423" s="94"/>
      <c r="R1423" s="94" t="s">
        <v>3451</v>
      </c>
      <c r="S1423" s="96">
        <v>45150</v>
      </c>
      <c r="T1423" s="96">
        <v>45153</v>
      </c>
      <c r="U1423" s="96"/>
      <c r="V1423" s="98">
        <v>371600</v>
      </c>
      <c r="W1423" s="98">
        <v>111360</v>
      </c>
      <c r="X1423" s="98">
        <v>0</v>
      </c>
      <c r="Y1423" s="98">
        <v>0</v>
      </c>
      <c r="Z1423" s="94"/>
      <c r="AA1423" s="94"/>
      <c r="AB1423" s="98">
        <v>111360</v>
      </c>
      <c r="AC1423" s="94" t="s">
        <v>3966</v>
      </c>
      <c r="AD1423" s="94" t="s">
        <v>4065</v>
      </c>
      <c r="AE1423" s="94" t="s">
        <v>3968</v>
      </c>
      <c r="AF1423" s="94" t="s">
        <v>3970</v>
      </c>
      <c r="AG1423" s="94" t="s">
        <v>3970</v>
      </c>
      <c r="AH1423" s="98">
        <v>0</v>
      </c>
      <c r="AI1423" s="98">
        <v>0</v>
      </c>
      <c r="AJ1423" s="98">
        <v>0</v>
      </c>
      <c r="AK1423" s="98">
        <v>0</v>
      </c>
      <c r="AL1423" s="98">
        <v>111464</v>
      </c>
      <c r="AM1423" s="98">
        <v>0</v>
      </c>
      <c r="AN1423" s="98">
        <v>0</v>
      </c>
      <c r="AO1423" s="98">
        <v>0</v>
      </c>
      <c r="AP1423" s="98">
        <v>0</v>
      </c>
      <c r="AQ1423" s="98">
        <v>0</v>
      </c>
      <c r="AR1423" s="98"/>
      <c r="AS1423" s="98"/>
      <c r="AT1423" s="98"/>
      <c r="AU1423" s="98">
        <v>0</v>
      </c>
      <c r="AV1423" s="98">
        <v>255035</v>
      </c>
      <c r="AW1423" s="98">
        <v>0</v>
      </c>
      <c r="AX1423" s="101">
        <v>2201463626</v>
      </c>
      <c r="AY1423" s="102">
        <v>45282</v>
      </c>
      <c r="AZ1423" s="98" t="s">
        <v>3951</v>
      </c>
      <c r="BA1423" s="98">
        <v>200003802</v>
      </c>
    </row>
    <row r="1424" spans="1:53">
      <c r="A1424" s="94">
        <v>900228989</v>
      </c>
      <c r="B1424" s="94" t="s">
        <v>3407</v>
      </c>
      <c r="C1424" s="94" t="s">
        <v>1868</v>
      </c>
      <c r="D1424" s="94" t="str">
        <f>+CONCATENATE(A1424,"_",C1424)</f>
        <v>900228989_FECS28570</v>
      </c>
      <c r="E1424" s="94" t="str">
        <f>+CONCATENATE(C1424,"_",AX1424)</f>
        <v>FECS28570_4800065220</v>
      </c>
      <c r="F1424" s="96">
        <v>45457</v>
      </c>
      <c r="G1424" s="96">
        <v>45484</v>
      </c>
      <c r="H1424" s="98">
        <v>1570342</v>
      </c>
      <c r="I1424" s="98">
        <v>628</v>
      </c>
      <c r="J1424" s="94"/>
      <c r="K1424" s="94" t="s">
        <v>3938</v>
      </c>
      <c r="L1424" s="94" t="s">
        <v>3938</v>
      </c>
      <c r="M1424" s="98">
        <v>0</v>
      </c>
      <c r="N1424" s="94"/>
      <c r="O1424" s="94"/>
      <c r="P1424" s="94"/>
      <c r="Q1424" s="94"/>
      <c r="R1424" s="94" t="s">
        <v>3451</v>
      </c>
      <c r="S1424" s="96">
        <v>45457</v>
      </c>
      <c r="T1424" s="96">
        <v>45484</v>
      </c>
      <c r="U1424" s="96"/>
      <c r="V1424" s="98">
        <v>1570342</v>
      </c>
      <c r="W1424" s="98">
        <v>514</v>
      </c>
      <c r="X1424" s="98">
        <v>0</v>
      </c>
      <c r="Y1424" s="98">
        <v>0</v>
      </c>
      <c r="Z1424" s="94"/>
      <c r="AA1424" s="94"/>
      <c r="AB1424" s="98">
        <v>514</v>
      </c>
      <c r="AC1424" s="94" t="s">
        <v>3966</v>
      </c>
      <c r="AD1424" s="94" t="s">
        <v>4663</v>
      </c>
      <c r="AE1424" s="94" t="s">
        <v>3978</v>
      </c>
      <c r="AF1424" s="94" t="s">
        <v>4014</v>
      </c>
      <c r="AG1424" s="94" t="s">
        <v>3956</v>
      </c>
      <c r="AH1424" s="98">
        <v>0</v>
      </c>
      <c r="AI1424" s="98">
        <v>0</v>
      </c>
      <c r="AJ1424" s="98">
        <v>0</v>
      </c>
      <c r="AK1424" s="98">
        <v>0</v>
      </c>
      <c r="AL1424" s="98">
        <v>628</v>
      </c>
      <c r="AM1424" s="98">
        <v>0</v>
      </c>
      <c r="AN1424" s="98">
        <v>0</v>
      </c>
      <c r="AO1424" s="98">
        <v>0</v>
      </c>
      <c r="AP1424" s="98">
        <v>0</v>
      </c>
      <c r="AQ1424" s="98">
        <v>0</v>
      </c>
      <c r="AR1424" s="98"/>
      <c r="AS1424" s="98"/>
      <c r="AT1424" s="98"/>
      <c r="AU1424" s="98">
        <v>0</v>
      </c>
      <c r="AV1424" s="98">
        <v>1538431</v>
      </c>
      <c r="AW1424" s="98">
        <v>31397</v>
      </c>
      <c r="AX1424" s="101">
        <v>4800065220</v>
      </c>
      <c r="AY1424" s="102">
        <v>45552</v>
      </c>
      <c r="AZ1424" s="98" t="s">
        <v>4590</v>
      </c>
      <c r="BA1424" s="98">
        <v>109154505</v>
      </c>
    </row>
    <row r="1425" spans="1:53">
      <c r="A1425" s="94">
        <v>900228989</v>
      </c>
      <c r="B1425" s="94" t="s">
        <v>3407</v>
      </c>
      <c r="C1425" s="94" t="s">
        <v>318</v>
      </c>
      <c r="D1425" s="94" t="str">
        <f>+CONCATENATE(A1425,"_",C1425)</f>
        <v>900228989_CSP133718</v>
      </c>
      <c r="E1425" s="94" t="str">
        <f>+CONCATENATE(C1425,"_",AX1425)</f>
        <v>CSP133718_4800065598</v>
      </c>
      <c r="F1425" s="96">
        <v>45148</v>
      </c>
      <c r="G1425" s="96">
        <v>45175</v>
      </c>
      <c r="H1425" s="98">
        <v>318922</v>
      </c>
      <c r="I1425" s="98">
        <v>11803</v>
      </c>
      <c r="J1425" s="94"/>
      <c r="K1425" s="94" t="s">
        <v>3938</v>
      </c>
      <c r="L1425" s="94" t="s">
        <v>3938</v>
      </c>
      <c r="M1425" s="98">
        <v>0</v>
      </c>
      <c r="N1425" s="94"/>
      <c r="O1425" s="94"/>
      <c r="P1425" s="94"/>
      <c r="Q1425" s="94"/>
      <c r="R1425" s="94" t="s">
        <v>3451</v>
      </c>
      <c r="S1425" s="96">
        <v>45148</v>
      </c>
      <c r="T1425" s="96">
        <v>45541</v>
      </c>
      <c r="U1425" s="96"/>
      <c r="V1425" s="98">
        <v>318922</v>
      </c>
      <c r="W1425" s="98">
        <v>11680</v>
      </c>
      <c r="X1425" s="98">
        <v>0</v>
      </c>
      <c r="Y1425" s="98">
        <v>0</v>
      </c>
      <c r="Z1425" s="94"/>
      <c r="AA1425" s="94"/>
      <c r="AB1425" s="98">
        <v>11680</v>
      </c>
      <c r="AC1425" s="94" t="s">
        <v>3966</v>
      </c>
      <c r="AD1425" s="94" t="s">
        <v>4104</v>
      </c>
      <c r="AE1425" s="94" t="s">
        <v>3968</v>
      </c>
      <c r="AF1425" s="94" t="s">
        <v>3969</v>
      </c>
      <c r="AG1425" s="94" t="s">
        <v>3970</v>
      </c>
      <c r="AH1425" s="98">
        <v>0</v>
      </c>
      <c r="AI1425" s="98">
        <v>0</v>
      </c>
      <c r="AJ1425" s="98">
        <v>0</v>
      </c>
      <c r="AK1425" s="98">
        <v>0</v>
      </c>
      <c r="AL1425" s="98">
        <v>11803</v>
      </c>
      <c r="AM1425" s="98">
        <v>0</v>
      </c>
      <c r="AN1425" s="98">
        <v>0</v>
      </c>
      <c r="AO1425" s="98">
        <v>0</v>
      </c>
      <c r="AP1425" s="98">
        <v>0</v>
      </c>
      <c r="AQ1425" s="98">
        <v>0</v>
      </c>
      <c r="AR1425" s="98"/>
      <c r="AS1425" s="98"/>
      <c r="AT1425" s="98"/>
      <c r="AU1425" s="98">
        <v>0</v>
      </c>
      <c r="AV1425" s="98">
        <v>301097</v>
      </c>
      <c r="AW1425" s="98">
        <v>6145</v>
      </c>
      <c r="AX1425" s="101">
        <v>4800065598</v>
      </c>
      <c r="AY1425" s="102">
        <v>45583</v>
      </c>
      <c r="AZ1425" s="98" t="s">
        <v>3965</v>
      </c>
      <c r="BA1425" s="98">
        <v>188251715</v>
      </c>
    </row>
    <row r="1426" spans="1:53">
      <c r="A1426" s="94">
        <v>900228989</v>
      </c>
      <c r="B1426" s="94" t="s">
        <v>3407</v>
      </c>
      <c r="C1426" s="94" t="s">
        <v>371</v>
      </c>
      <c r="D1426" s="94" t="str">
        <f>+CONCATENATE(A1426,"_",C1426)</f>
        <v>900228989_CSP135077</v>
      </c>
      <c r="E1426" s="94" t="str">
        <f>+CONCATENATE(C1426,"_",AX1426)</f>
        <v>CSP135077_2201452480</v>
      </c>
      <c r="F1426" s="96">
        <v>45164</v>
      </c>
      <c r="G1426" s="96">
        <v>45205</v>
      </c>
      <c r="H1426" s="98">
        <v>285000</v>
      </c>
      <c r="I1426" s="98">
        <v>29184</v>
      </c>
      <c r="J1426" s="94"/>
      <c r="K1426" s="94" t="s">
        <v>3938</v>
      </c>
      <c r="L1426" s="94" t="s">
        <v>3938</v>
      </c>
      <c r="M1426" s="98">
        <v>0</v>
      </c>
      <c r="N1426" s="94"/>
      <c r="O1426" s="94"/>
      <c r="P1426" s="94"/>
      <c r="Q1426" s="94"/>
      <c r="R1426" s="94" t="s">
        <v>3451</v>
      </c>
      <c r="S1426" s="96">
        <v>45164</v>
      </c>
      <c r="T1426" s="96">
        <v>45205</v>
      </c>
      <c r="U1426" s="96"/>
      <c r="V1426" s="98">
        <v>285000</v>
      </c>
      <c r="W1426" s="98">
        <v>29000</v>
      </c>
      <c r="X1426" s="98">
        <v>0</v>
      </c>
      <c r="Y1426" s="98">
        <v>0</v>
      </c>
      <c r="Z1426" s="94"/>
      <c r="AA1426" s="94"/>
      <c r="AB1426" s="98">
        <v>29000</v>
      </c>
      <c r="AC1426" s="94" t="s">
        <v>3966</v>
      </c>
      <c r="AD1426" s="94" t="s">
        <v>4127</v>
      </c>
      <c r="AE1426" s="94" t="s">
        <v>3968</v>
      </c>
      <c r="AF1426" s="94" t="s">
        <v>3949</v>
      </c>
      <c r="AG1426" s="94" t="s">
        <v>3950</v>
      </c>
      <c r="AH1426" s="98">
        <v>0</v>
      </c>
      <c r="AI1426" s="98">
        <v>0</v>
      </c>
      <c r="AJ1426" s="98">
        <v>0</v>
      </c>
      <c r="AK1426" s="98">
        <v>0</v>
      </c>
      <c r="AL1426" s="98">
        <v>29184</v>
      </c>
      <c r="AM1426" s="98">
        <v>0</v>
      </c>
      <c r="AN1426" s="98">
        <v>0</v>
      </c>
      <c r="AO1426" s="98">
        <v>0</v>
      </c>
      <c r="AP1426" s="98">
        <v>0</v>
      </c>
      <c r="AQ1426" s="98">
        <v>0</v>
      </c>
      <c r="AR1426" s="98"/>
      <c r="AS1426" s="98"/>
      <c r="AT1426" s="98"/>
      <c r="AU1426" s="98">
        <v>0</v>
      </c>
      <c r="AV1426" s="98">
        <v>246780</v>
      </c>
      <c r="AW1426" s="98">
        <v>0</v>
      </c>
      <c r="AX1426" s="101">
        <v>2201452480</v>
      </c>
      <c r="AY1426" s="102">
        <v>45244</v>
      </c>
      <c r="AZ1426" s="98" t="s">
        <v>3951</v>
      </c>
      <c r="BA1426" s="98">
        <v>122382718</v>
      </c>
    </row>
    <row r="1427" spans="1:53">
      <c r="A1427" s="94">
        <v>900228989</v>
      </c>
      <c r="B1427" s="94" t="s">
        <v>3407</v>
      </c>
      <c r="C1427" s="94" t="s">
        <v>372</v>
      </c>
      <c r="D1427" s="94" t="str">
        <f>+CONCATENATE(A1427,"_",C1427)</f>
        <v>900228989_CSP135138</v>
      </c>
      <c r="E1427" s="94" t="str">
        <f>+CONCATENATE(C1427,"_",AX1427)</f>
        <v>CSP135138_2201452480</v>
      </c>
      <c r="F1427" s="96">
        <v>45165</v>
      </c>
      <c r="G1427" s="96">
        <v>45205</v>
      </c>
      <c r="H1427" s="98">
        <v>285000</v>
      </c>
      <c r="I1427" s="98">
        <v>29184</v>
      </c>
      <c r="J1427" s="94"/>
      <c r="K1427" s="94" t="s">
        <v>3938</v>
      </c>
      <c r="L1427" s="94" t="s">
        <v>3938</v>
      </c>
      <c r="M1427" s="98">
        <v>0</v>
      </c>
      <c r="N1427" s="94"/>
      <c r="O1427" s="94"/>
      <c r="P1427" s="94"/>
      <c r="Q1427" s="94"/>
      <c r="R1427" s="94" t="s">
        <v>3451</v>
      </c>
      <c r="S1427" s="96">
        <v>45165</v>
      </c>
      <c r="T1427" s="96">
        <v>45205</v>
      </c>
      <c r="U1427" s="96"/>
      <c r="V1427" s="98">
        <v>285000</v>
      </c>
      <c r="W1427" s="98">
        <v>29000</v>
      </c>
      <c r="X1427" s="98">
        <v>0</v>
      </c>
      <c r="Y1427" s="98">
        <v>0</v>
      </c>
      <c r="Z1427" s="94"/>
      <c r="AA1427" s="94"/>
      <c r="AB1427" s="98">
        <v>29000</v>
      </c>
      <c r="AC1427" s="94" t="s">
        <v>3966</v>
      </c>
      <c r="AD1427" s="94" t="s">
        <v>4128</v>
      </c>
      <c r="AE1427" s="94" t="s">
        <v>3968</v>
      </c>
      <c r="AF1427" s="94" t="s">
        <v>3949</v>
      </c>
      <c r="AG1427" s="94" t="s">
        <v>3950</v>
      </c>
      <c r="AH1427" s="98">
        <v>0</v>
      </c>
      <c r="AI1427" s="98">
        <v>0</v>
      </c>
      <c r="AJ1427" s="98">
        <v>0</v>
      </c>
      <c r="AK1427" s="98">
        <v>0</v>
      </c>
      <c r="AL1427" s="98">
        <v>29184</v>
      </c>
      <c r="AM1427" s="98">
        <v>0</v>
      </c>
      <c r="AN1427" s="98">
        <v>0</v>
      </c>
      <c r="AO1427" s="98">
        <v>0</v>
      </c>
      <c r="AP1427" s="98">
        <v>0</v>
      </c>
      <c r="AQ1427" s="98">
        <v>0</v>
      </c>
      <c r="AR1427" s="98"/>
      <c r="AS1427" s="98"/>
      <c r="AT1427" s="98"/>
      <c r="AU1427" s="98">
        <v>0</v>
      </c>
      <c r="AV1427" s="98">
        <v>246780</v>
      </c>
      <c r="AW1427" s="98">
        <v>0</v>
      </c>
      <c r="AX1427" s="101">
        <v>2201452480</v>
      </c>
      <c r="AY1427" s="102">
        <v>45244</v>
      </c>
      <c r="AZ1427" s="98" t="s">
        <v>3951</v>
      </c>
      <c r="BA1427" s="98">
        <v>122382718</v>
      </c>
    </row>
    <row r="1428" spans="1:53">
      <c r="A1428" s="94">
        <v>900228989</v>
      </c>
      <c r="B1428" s="94" t="s">
        <v>3407</v>
      </c>
      <c r="C1428" s="94" t="s">
        <v>412</v>
      </c>
      <c r="D1428" s="94" t="str">
        <f>+CONCATENATE(A1428,"_",C1428)</f>
        <v>900228989_CSP136352</v>
      </c>
      <c r="E1428" s="94" t="str">
        <f>+CONCATENATE(C1428,"_",AX1428)</f>
        <v>CSP136352_2201452480</v>
      </c>
      <c r="F1428" s="96">
        <v>45176</v>
      </c>
      <c r="G1428" s="96">
        <v>45208</v>
      </c>
      <c r="H1428" s="98">
        <v>285000</v>
      </c>
      <c r="I1428" s="98">
        <v>29184</v>
      </c>
      <c r="J1428" s="94"/>
      <c r="K1428" s="94" t="s">
        <v>3938</v>
      </c>
      <c r="L1428" s="94" t="s">
        <v>3938</v>
      </c>
      <c r="M1428" s="98">
        <v>0</v>
      </c>
      <c r="N1428" s="94"/>
      <c r="O1428" s="94"/>
      <c r="P1428" s="94"/>
      <c r="Q1428" s="94"/>
      <c r="R1428" s="94" t="s">
        <v>3451</v>
      </c>
      <c r="S1428" s="96">
        <v>45176</v>
      </c>
      <c r="T1428" s="96">
        <v>45208</v>
      </c>
      <c r="U1428" s="96"/>
      <c r="V1428" s="98">
        <v>285000</v>
      </c>
      <c r="W1428" s="98">
        <v>29000</v>
      </c>
      <c r="X1428" s="98">
        <v>0</v>
      </c>
      <c r="Y1428" s="98">
        <v>0</v>
      </c>
      <c r="Z1428" s="94"/>
      <c r="AA1428" s="94"/>
      <c r="AB1428" s="98">
        <v>29000</v>
      </c>
      <c r="AC1428" s="94" t="s">
        <v>3966</v>
      </c>
      <c r="AD1428" s="94" t="s">
        <v>4142</v>
      </c>
      <c r="AE1428" s="94" t="s">
        <v>3968</v>
      </c>
      <c r="AF1428" s="94" t="s">
        <v>3949</v>
      </c>
      <c r="AG1428" s="94" t="s">
        <v>3950</v>
      </c>
      <c r="AH1428" s="98">
        <v>0</v>
      </c>
      <c r="AI1428" s="98">
        <v>0</v>
      </c>
      <c r="AJ1428" s="98">
        <v>0</v>
      </c>
      <c r="AK1428" s="98">
        <v>0</v>
      </c>
      <c r="AL1428" s="98">
        <v>29184</v>
      </c>
      <c r="AM1428" s="98">
        <v>0</v>
      </c>
      <c r="AN1428" s="98">
        <v>0</v>
      </c>
      <c r="AO1428" s="98">
        <v>0</v>
      </c>
      <c r="AP1428" s="98">
        <v>0</v>
      </c>
      <c r="AQ1428" s="98">
        <v>0</v>
      </c>
      <c r="AR1428" s="98"/>
      <c r="AS1428" s="98"/>
      <c r="AT1428" s="98"/>
      <c r="AU1428" s="98">
        <v>0</v>
      </c>
      <c r="AV1428" s="98">
        <v>246780</v>
      </c>
      <c r="AW1428" s="98">
        <v>0</v>
      </c>
      <c r="AX1428" s="101">
        <v>2201452480</v>
      </c>
      <c r="AY1428" s="102">
        <v>45244</v>
      </c>
      <c r="AZ1428" s="98" t="s">
        <v>3951</v>
      </c>
      <c r="BA1428" s="98">
        <v>122382718</v>
      </c>
    </row>
    <row r="1429" spans="1:53">
      <c r="A1429" s="94">
        <v>900228989</v>
      </c>
      <c r="B1429" s="94" t="s">
        <v>3407</v>
      </c>
      <c r="C1429" s="94" t="s">
        <v>413</v>
      </c>
      <c r="D1429" s="94" t="str">
        <f>+CONCATENATE(A1429,"_",C1429)</f>
        <v>900228989_CSP136392</v>
      </c>
      <c r="E1429" s="94" t="str">
        <f>+CONCATENATE(C1429,"_",AX1429)</f>
        <v>CSP136392_2201452480</v>
      </c>
      <c r="F1429" s="96">
        <v>45176</v>
      </c>
      <c r="G1429" s="96">
        <v>45208</v>
      </c>
      <c r="H1429" s="98">
        <v>285000</v>
      </c>
      <c r="I1429" s="98">
        <v>29184</v>
      </c>
      <c r="J1429" s="94"/>
      <c r="K1429" s="94" t="s">
        <v>3938</v>
      </c>
      <c r="L1429" s="94" t="s">
        <v>3938</v>
      </c>
      <c r="M1429" s="98">
        <v>0</v>
      </c>
      <c r="N1429" s="94"/>
      <c r="O1429" s="94"/>
      <c r="P1429" s="94"/>
      <c r="Q1429" s="94"/>
      <c r="R1429" s="94" t="s">
        <v>3451</v>
      </c>
      <c r="S1429" s="96">
        <v>45176</v>
      </c>
      <c r="T1429" s="96">
        <v>45208</v>
      </c>
      <c r="U1429" s="96"/>
      <c r="V1429" s="98">
        <v>285000</v>
      </c>
      <c r="W1429" s="98">
        <v>29000</v>
      </c>
      <c r="X1429" s="98">
        <v>0</v>
      </c>
      <c r="Y1429" s="98">
        <v>0</v>
      </c>
      <c r="Z1429" s="94"/>
      <c r="AA1429" s="94"/>
      <c r="AB1429" s="98">
        <v>29000</v>
      </c>
      <c r="AC1429" s="94" t="s">
        <v>3966</v>
      </c>
      <c r="AD1429" s="94" t="s">
        <v>4142</v>
      </c>
      <c r="AE1429" s="94" t="s">
        <v>3968</v>
      </c>
      <c r="AF1429" s="94" t="s">
        <v>4129</v>
      </c>
      <c r="AG1429" s="94" t="s">
        <v>3950</v>
      </c>
      <c r="AH1429" s="98">
        <v>0</v>
      </c>
      <c r="AI1429" s="98">
        <v>0</v>
      </c>
      <c r="AJ1429" s="98">
        <v>0</v>
      </c>
      <c r="AK1429" s="98">
        <v>0</v>
      </c>
      <c r="AL1429" s="98">
        <v>29184</v>
      </c>
      <c r="AM1429" s="98">
        <v>0</v>
      </c>
      <c r="AN1429" s="98">
        <v>0</v>
      </c>
      <c r="AO1429" s="98">
        <v>0</v>
      </c>
      <c r="AP1429" s="98">
        <v>0</v>
      </c>
      <c r="AQ1429" s="98">
        <v>0</v>
      </c>
      <c r="AR1429" s="98"/>
      <c r="AS1429" s="98"/>
      <c r="AT1429" s="98"/>
      <c r="AU1429" s="98">
        <v>0</v>
      </c>
      <c r="AV1429" s="98">
        <v>246780</v>
      </c>
      <c r="AW1429" s="98">
        <v>0</v>
      </c>
      <c r="AX1429" s="101">
        <v>2201452480</v>
      </c>
      <c r="AY1429" s="102">
        <v>45244</v>
      </c>
      <c r="AZ1429" s="98" t="s">
        <v>3951</v>
      </c>
      <c r="BA1429" s="98">
        <v>122382718</v>
      </c>
    </row>
    <row r="1430" spans="1:53">
      <c r="A1430" s="94">
        <v>900228989</v>
      </c>
      <c r="B1430" s="94" t="s">
        <v>3407</v>
      </c>
      <c r="C1430" s="94" t="s">
        <v>174</v>
      </c>
      <c r="D1430" s="94" t="str">
        <f>+CONCATENATE(A1430,"_",C1430)</f>
        <v>900228989_CSP132059</v>
      </c>
      <c r="E1430" s="94" t="str">
        <f>+CONCATENATE(C1430,"_",AX1430)</f>
        <v>CSP132059_2201453009</v>
      </c>
      <c r="F1430" s="96">
        <v>45129</v>
      </c>
      <c r="G1430" s="96">
        <v>45140</v>
      </c>
      <c r="H1430" s="98">
        <v>238944</v>
      </c>
      <c r="I1430" s="98">
        <v>111591</v>
      </c>
      <c r="J1430" s="94"/>
      <c r="K1430" s="94" t="s">
        <v>3938</v>
      </c>
      <c r="L1430" s="94" t="s">
        <v>3938</v>
      </c>
      <c r="M1430" s="98">
        <v>0</v>
      </c>
      <c r="N1430" s="94"/>
      <c r="O1430" s="94"/>
      <c r="P1430" s="94"/>
      <c r="Q1430" s="94"/>
      <c r="R1430" s="94" t="s">
        <v>3451</v>
      </c>
      <c r="S1430" s="96">
        <v>45129</v>
      </c>
      <c r="T1430" s="96">
        <v>45140</v>
      </c>
      <c r="U1430" s="96"/>
      <c r="V1430" s="98">
        <v>238944</v>
      </c>
      <c r="W1430" s="98">
        <v>111360</v>
      </c>
      <c r="X1430" s="98">
        <v>0</v>
      </c>
      <c r="Y1430" s="98">
        <v>0</v>
      </c>
      <c r="Z1430" s="94"/>
      <c r="AA1430" s="94"/>
      <c r="AB1430" s="98">
        <v>111360</v>
      </c>
      <c r="AC1430" s="94" t="s">
        <v>3966</v>
      </c>
      <c r="AD1430" s="94" t="s">
        <v>4039</v>
      </c>
      <c r="AE1430" s="94" t="s">
        <v>3968</v>
      </c>
      <c r="AF1430" s="94" t="s">
        <v>3970</v>
      </c>
      <c r="AG1430" s="94" t="s">
        <v>3970</v>
      </c>
      <c r="AH1430" s="98">
        <v>0</v>
      </c>
      <c r="AI1430" s="98">
        <v>0</v>
      </c>
      <c r="AJ1430" s="98">
        <v>0</v>
      </c>
      <c r="AK1430" s="98">
        <v>0</v>
      </c>
      <c r="AL1430" s="98">
        <v>111591</v>
      </c>
      <c r="AM1430" s="98">
        <v>0</v>
      </c>
      <c r="AN1430" s="98">
        <v>0</v>
      </c>
      <c r="AO1430" s="98">
        <v>0</v>
      </c>
      <c r="AP1430" s="98">
        <v>0</v>
      </c>
      <c r="AQ1430" s="98">
        <v>0</v>
      </c>
      <c r="AR1430" s="98"/>
      <c r="AS1430" s="98"/>
      <c r="AT1430" s="98"/>
      <c r="AU1430" s="98">
        <v>0</v>
      </c>
      <c r="AV1430" s="98">
        <v>125032</v>
      </c>
      <c r="AW1430" s="98">
        <v>0</v>
      </c>
      <c r="AX1430" s="101">
        <v>2201453009</v>
      </c>
      <c r="AY1430" s="102">
        <v>45247</v>
      </c>
      <c r="AZ1430" s="98" t="s">
        <v>3951</v>
      </c>
      <c r="BA1430" s="98">
        <v>148106591</v>
      </c>
    </row>
    <row r="1431" spans="1:53">
      <c r="A1431" s="94">
        <v>900228989</v>
      </c>
      <c r="B1431" s="94" t="s">
        <v>3407</v>
      </c>
      <c r="C1431" s="94" t="s">
        <v>1095</v>
      </c>
      <c r="D1431" s="94" t="str">
        <f>+CONCATENATE(A1431,"_",C1431)</f>
        <v>900228989_FECS10301</v>
      </c>
      <c r="E1431" s="94" t="str">
        <f>+CONCATENATE(C1431,"_",AX1431)</f>
        <v>FECS10301_4800063678</v>
      </c>
      <c r="F1431" s="96">
        <v>45313</v>
      </c>
      <c r="G1431" s="96">
        <v>45335</v>
      </c>
      <c r="H1431" s="98">
        <v>888824</v>
      </c>
      <c r="I1431" s="98">
        <v>228048</v>
      </c>
      <c r="J1431" s="94"/>
      <c r="K1431" s="94" t="s">
        <v>3938</v>
      </c>
      <c r="L1431" s="94" t="s">
        <v>3938</v>
      </c>
      <c r="M1431" s="98">
        <v>0</v>
      </c>
      <c r="N1431" s="94"/>
      <c r="O1431" s="94"/>
      <c r="P1431" s="94"/>
      <c r="Q1431" s="94"/>
      <c r="R1431" s="94" t="s">
        <v>3451</v>
      </c>
      <c r="S1431" s="96">
        <v>45313</v>
      </c>
      <c r="T1431" s="96">
        <v>45335</v>
      </c>
      <c r="U1431" s="96"/>
      <c r="V1431" s="98">
        <v>888824</v>
      </c>
      <c r="W1431" s="98">
        <v>227783</v>
      </c>
      <c r="X1431" s="98">
        <v>0</v>
      </c>
      <c r="Y1431" s="98">
        <v>0</v>
      </c>
      <c r="Z1431" s="94"/>
      <c r="AA1431" s="94"/>
      <c r="AB1431" s="98">
        <v>227783</v>
      </c>
      <c r="AC1431" s="94" t="s">
        <v>3966</v>
      </c>
      <c r="AD1431" s="94" t="s">
        <v>4393</v>
      </c>
      <c r="AE1431" s="94" t="s">
        <v>3968</v>
      </c>
      <c r="AF1431" s="94" t="s">
        <v>3955</v>
      </c>
      <c r="AG1431" s="94" t="s">
        <v>3956</v>
      </c>
      <c r="AH1431" s="98">
        <v>0</v>
      </c>
      <c r="AI1431" s="98">
        <v>0</v>
      </c>
      <c r="AJ1431" s="98">
        <v>0</v>
      </c>
      <c r="AK1431" s="98">
        <v>0</v>
      </c>
      <c r="AL1431" s="98">
        <v>228048</v>
      </c>
      <c r="AM1431" s="98">
        <v>0</v>
      </c>
      <c r="AN1431" s="98">
        <v>0</v>
      </c>
      <c r="AO1431" s="98">
        <v>0</v>
      </c>
      <c r="AP1431" s="98">
        <v>0</v>
      </c>
      <c r="AQ1431" s="98">
        <v>0</v>
      </c>
      <c r="AR1431" s="98"/>
      <c r="AS1431" s="98"/>
      <c r="AT1431" s="98"/>
      <c r="AU1431" s="98">
        <v>0</v>
      </c>
      <c r="AV1431" s="98">
        <v>647820</v>
      </c>
      <c r="AW1431" s="98">
        <v>13221</v>
      </c>
      <c r="AX1431" s="101">
        <v>4800063678</v>
      </c>
      <c r="AY1431" s="102">
        <v>45432</v>
      </c>
      <c r="AZ1431" s="98" t="s">
        <v>4336</v>
      </c>
      <c r="BA1431" s="98">
        <v>78176773</v>
      </c>
    </row>
    <row r="1432" spans="1:53">
      <c r="A1432" s="94">
        <v>900228989</v>
      </c>
      <c r="B1432" s="94" t="s">
        <v>3407</v>
      </c>
      <c r="C1432" s="94" t="s">
        <v>2508</v>
      </c>
      <c r="D1432" s="94" t="str">
        <f>+CONCATENATE(A1432,"_",C1432)</f>
        <v>900228989_FECS36352</v>
      </c>
      <c r="E1432" s="94" t="str">
        <f>+CONCATENATE(C1432,"_",AX1432)</f>
        <v>FECS36352_4800065598</v>
      </c>
      <c r="F1432" s="96">
        <v>45520</v>
      </c>
      <c r="G1432" s="96">
        <v>45538</v>
      </c>
      <c r="H1432" s="98">
        <v>957656</v>
      </c>
      <c r="I1432" s="98">
        <v>160319</v>
      </c>
      <c r="J1432" s="94"/>
      <c r="K1432" s="94" t="s">
        <v>3938</v>
      </c>
      <c r="L1432" s="94" t="s">
        <v>3938</v>
      </c>
      <c r="M1432" s="98">
        <v>0</v>
      </c>
      <c r="N1432" s="94"/>
      <c r="O1432" s="94"/>
      <c r="P1432" s="94"/>
      <c r="Q1432" s="94"/>
      <c r="R1432" s="94" t="s">
        <v>3451</v>
      </c>
      <c r="S1432" s="96">
        <v>45520</v>
      </c>
      <c r="T1432" s="96">
        <v>45538</v>
      </c>
      <c r="U1432" s="96"/>
      <c r="V1432" s="98">
        <v>957656</v>
      </c>
      <c r="W1432" s="98">
        <v>160000</v>
      </c>
      <c r="X1432" s="98">
        <v>0</v>
      </c>
      <c r="Y1432" s="98">
        <v>0</v>
      </c>
      <c r="Z1432" s="94"/>
      <c r="AA1432" s="94"/>
      <c r="AB1432" s="98">
        <v>160000</v>
      </c>
      <c r="AC1432" s="94" t="s">
        <v>3966</v>
      </c>
      <c r="AD1432" s="94" t="s">
        <v>4786</v>
      </c>
      <c r="AE1432" s="94" t="s">
        <v>3968</v>
      </c>
      <c r="AF1432" s="94" t="s">
        <v>3969</v>
      </c>
      <c r="AG1432" s="94" t="s">
        <v>3970</v>
      </c>
      <c r="AH1432" s="98">
        <v>0</v>
      </c>
      <c r="AI1432" s="98">
        <v>0</v>
      </c>
      <c r="AJ1432" s="98">
        <v>0</v>
      </c>
      <c r="AK1432" s="98">
        <v>0</v>
      </c>
      <c r="AL1432" s="98">
        <v>160319</v>
      </c>
      <c r="AM1432" s="98">
        <v>0</v>
      </c>
      <c r="AN1432" s="98">
        <v>0</v>
      </c>
      <c r="AO1432" s="98">
        <v>0</v>
      </c>
      <c r="AP1432" s="98">
        <v>0</v>
      </c>
      <c r="AQ1432" s="98">
        <v>0</v>
      </c>
      <c r="AR1432" s="98"/>
      <c r="AS1432" s="98"/>
      <c r="AT1432" s="98"/>
      <c r="AU1432" s="98">
        <v>0</v>
      </c>
      <c r="AV1432" s="98">
        <v>781703</v>
      </c>
      <c r="AW1432" s="98">
        <v>15953</v>
      </c>
      <c r="AX1432" s="101">
        <v>4800065598</v>
      </c>
      <c r="AY1432" s="102">
        <v>45583</v>
      </c>
      <c r="AZ1432" s="98" t="s">
        <v>3965</v>
      </c>
      <c r="BA1432" s="98">
        <v>188251715</v>
      </c>
    </row>
    <row r="1433" spans="1:53">
      <c r="A1433" s="94">
        <v>900228989</v>
      </c>
      <c r="B1433" s="94" t="s">
        <v>3407</v>
      </c>
      <c r="C1433" s="94" t="s">
        <v>2513</v>
      </c>
      <c r="D1433" s="94" t="str">
        <f>+CONCATENATE(A1433,"_",C1433)</f>
        <v>900228989_FECS37404</v>
      </c>
      <c r="E1433" s="94" t="str">
        <f>+CONCATENATE(C1433,"_",AX1433)</f>
        <v>FECS37404_4800065598</v>
      </c>
      <c r="F1433" s="96">
        <v>45530</v>
      </c>
      <c r="G1433" s="96">
        <v>45538</v>
      </c>
      <c r="H1433" s="98">
        <v>1154905</v>
      </c>
      <c r="I1433" s="98">
        <v>316575</v>
      </c>
      <c r="J1433" s="94"/>
      <c r="K1433" s="94" t="s">
        <v>3938</v>
      </c>
      <c r="L1433" s="94" t="s">
        <v>3938</v>
      </c>
      <c r="M1433" s="98">
        <v>0</v>
      </c>
      <c r="N1433" s="94"/>
      <c r="O1433" s="94"/>
      <c r="P1433" s="94"/>
      <c r="Q1433" s="94"/>
      <c r="R1433" s="94" t="s">
        <v>3451</v>
      </c>
      <c r="S1433" s="96">
        <v>45530</v>
      </c>
      <c r="T1433" s="96">
        <v>45538</v>
      </c>
      <c r="U1433" s="96"/>
      <c r="V1433" s="98">
        <v>1154905</v>
      </c>
      <c r="W1433" s="98">
        <v>316240</v>
      </c>
      <c r="X1433" s="98">
        <v>0</v>
      </c>
      <c r="Y1433" s="98">
        <v>0</v>
      </c>
      <c r="Z1433" s="94"/>
      <c r="AA1433" s="94"/>
      <c r="AB1433" s="98">
        <v>316240</v>
      </c>
      <c r="AC1433" s="94" t="s">
        <v>3966</v>
      </c>
      <c r="AD1433" s="94" t="s">
        <v>4788</v>
      </c>
      <c r="AE1433" s="94" t="s">
        <v>3968</v>
      </c>
      <c r="AF1433" s="94" t="s">
        <v>3969</v>
      </c>
      <c r="AG1433" s="94" t="s">
        <v>3970</v>
      </c>
      <c r="AH1433" s="98">
        <v>0</v>
      </c>
      <c r="AI1433" s="98">
        <v>0</v>
      </c>
      <c r="AJ1433" s="98">
        <v>0</v>
      </c>
      <c r="AK1433" s="98">
        <v>0</v>
      </c>
      <c r="AL1433" s="98">
        <v>316575</v>
      </c>
      <c r="AM1433" s="98">
        <v>0</v>
      </c>
      <c r="AN1433" s="98">
        <v>0</v>
      </c>
      <c r="AO1433" s="98">
        <v>0</v>
      </c>
      <c r="AP1433" s="98">
        <v>0</v>
      </c>
      <c r="AQ1433" s="98">
        <v>0</v>
      </c>
      <c r="AR1433" s="98"/>
      <c r="AS1433" s="98"/>
      <c r="AT1433" s="98"/>
      <c r="AU1433" s="98">
        <v>0</v>
      </c>
      <c r="AV1433" s="98">
        <v>821892</v>
      </c>
      <c r="AW1433" s="98">
        <v>16773</v>
      </c>
      <c r="AX1433" s="101">
        <v>4800065598</v>
      </c>
      <c r="AY1433" s="102">
        <v>45583</v>
      </c>
      <c r="AZ1433" s="98" t="s">
        <v>3965</v>
      </c>
      <c r="BA1433" s="98">
        <v>188251715</v>
      </c>
    </row>
    <row r="1434" spans="1:53">
      <c r="A1434" s="94">
        <v>900228989</v>
      </c>
      <c r="B1434" s="94" t="s">
        <v>3407</v>
      </c>
      <c r="C1434" s="94" t="s">
        <v>1193</v>
      </c>
      <c r="D1434" s="94" t="str">
        <f>+CONCATENATE(A1434,"_",C1434)</f>
        <v>900228989_FECS12792</v>
      </c>
      <c r="E1434" s="94" t="str">
        <f>+CONCATENATE(C1434,"_",AX1434)</f>
        <v>FECS12792_4800064088</v>
      </c>
      <c r="F1434" s="96">
        <v>45331</v>
      </c>
      <c r="G1434" s="96">
        <v>45362</v>
      </c>
      <c r="H1434" s="98">
        <v>1170562</v>
      </c>
      <c r="I1434" s="98">
        <v>285917</v>
      </c>
      <c r="J1434" s="94"/>
      <c r="K1434" s="94" t="s">
        <v>3938</v>
      </c>
      <c r="L1434" s="94" t="s">
        <v>3938</v>
      </c>
      <c r="M1434" s="98">
        <v>0</v>
      </c>
      <c r="N1434" s="94"/>
      <c r="O1434" s="94"/>
      <c r="P1434" s="94"/>
      <c r="Q1434" s="94"/>
      <c r="R1434" s="94" t="s">
        <v>3451</v>
      </c>
      <c r="S1434" s="96">
        <v>45331</v>
      </c>
      <c r="T1434" s="96">
        <v>45362</v>
      </c>
      <c r="U1434" s="96"/>
      <c r="V1434" s="98">
        <v>1170562</v>
      </c>
      <c r="W1434" s="98">
        <v>285563</v>
      </c>
      <c r="X1434" s="98">
        <v>0</v>
      </c>
      <c r="Y1434" s="98">
        <v>0</v>
      </c>
      <c r="Z1434" s="94"/>
      <c r="AA1434" s="94"/>
      <c r="AB1434" s="98">
        <v>285563</v>
      </c>
      <c r="AC1434" s="94" t="s">
        <v>3966</v>
      </c>
      <c r="AD1434" s="94" t="s">
        <v>4458</v>
      </c>
      <c r="AE1434" s="94" t="s">
        <v>3968</v>
      </c>
      <c r="AF1434" s="94" t="s">
        <v>3955</v>
      </c>
      <c r="AG1434" s="94" t="s">
        <v>3956</v>
      </c>
      <c r="AH1434" s="98">
        <v>0</v>
      </c>
      <c r="AI1434" s="98">
        <v>0</v>
      </c>
      <c r="AJ1434" s="98">
        <v>0</v>
      </c>
      <c r="AK1434" s="98">
        <v>0</v>
      </c>
      <c r="AL1434" s="98">
        <v>285917</v>
      </c>
      <c r="AM1434" s="98">
        <v>0</v>
      </c>
      <c r="AN1434" s="98">
        <v>0</v>
      </c>
      <c r="AO1434" s="98">
        <v>0</v>
      </c>
      <c r="AP1434" s="98">
        <v>0</v>
      </c>
      <c r="AQ1434" s="98">
        <v>0</v>
      </c>
      <c r="AR1434" s="98"/>
      <c r="AS1434" s="98"/>
      <c r="AT1434" s="98"/>
      <c r="AU1434" s="98">
        <v>0</v>
      </c>
      <c r="AV1434" s="98">
        <v>867299</v>
      </c>
      <c r="AW1434" s="98">
        <v>17700</v>
      </c>
      <c r="AX1434" s="101">
        <v>4800064088</v>
      </c>
      <c r="AY1434" s="102">
        <v>45462</v>
      </c>
      <c r="AZ1434" s="98" t="s">
        <v>4387</v>
      </c>
      <c r="BA1434" s="98">
        <v>145300656</v>
      </c>
    </row>
    <row r="1435" spans="1:53">
      <c r="A1435" s="94">
        <v>900228989</v>
      </c>
      <c r="B1435" s="94" t="s">
        <v>3407</v>
      </c>
      <c r="C1435" s="94" t="s">
        <v>2153</v>
      </c>
      <c r="D1435" s="94" t="str">
        <f>+CONCATENATE(A1435,"_",C1435)</f>
        <v>900228989_FECS33722</v>
      </c>
      <c r="E1435" s="94" t="str">
        <f>+CONCATENATE(C1435,"_",AX1435)</f>
        <v>FECS33722_4800065220</v>
      </c>
      <c r="F1435" s="96">
        <v>45497</v>
      </c>
      <c r="G1435" s="96">
        <v>45505</v>
      </c>
      <c r="H1435" s="98">
        <v>1001898</v>
      </c>
      <c r="I1435" s="98">
        <v>99404</v>
      </c>
      <c r="J1435" s="94"/>
      <c r="K1435" s="94" t="s">
        <v>3938</v>
      </c>
      <c r="L1435" s="94" t="s">
        <v>3938</v>
      </c>
      <c r="M1435" s="98">
        <v>0</v>
      </c>
      <c r="N1435" s="94"/>
      <c r="O1435" s="94"/>
      <c r="P1435" s="94"/>
      <c r="Q1435" s="94"/>
      <c r="R1435" s="94" t="s">
        <v>3451</v>
      </c>
      <c r="S1435" s="96">
        <v>45497</v>
      </c>
      <c r="T1435" s="96">
        <v>45505</v>
      </c>
      <c r="U1435" s="96"/>
      <c r="V1435" s="98">
        <v>1001898</v>
      </c>
      <c r="W1435" s="98">
        <v>99043</v>
      </c>
      <c r="X1435" s="98">
        <v>0</v>
      </c>
      <c r="Y1435" s="98">
        <v>0</v>
      </c>
      <c r="Z1435" s="94"/>
      <c r="AA1435" s="94"/>
      <c r="AB1435" s="98">
        <v>99043</v>
      </c>
      <c r="AC1435" s="94" t="s">
        <v>3966</v>
      </c>
      <c r="AD1435" s="94" t="s">
        <v>4718</v>
      </c>
      <c r="AE1435" s="94" t="s">
        <v>3954</v>
      </c>
      <c r="AF1435" s="94" t="s">
        <v>4014</v>
      </c>
      <c r="AG1435" s="94" t="s">
        <v>3956</v>
      </c>
      <c r="AH1435" s="98">
        <v>0</v>
      </c>
      <c r="AI1435" s="98">
        <v>0</v>
      </c>
      <c r="AJ1435" s="98">
        <v>0</v>
      </c>
      <c r="AK1435" s="98">
        <v>0</v>
      </c>
      <c r="AL1435" s="98">
        <v>99404</v>
      </c>
      <c r="AM1435" s="98">
        <v>0</v>
      </c>
      <c r="AN1435" s="98">
        <v>0</v>
      </c>
      <c r="AO1435" s="98">
        <v>0</v>
      </c>
      <c r="AP1435" s="98">
        <v>0</v>
      </c>
      <c r="AQ1435" s="98">
        <v>0</v>
      </c>
      <c r="AR1435" s="98"/>
      <c r="AS1435" s="98"/>
      <c r="AT1435" s="98"/>
      <c r="AU1435" s="98">
        <v>0</v>
      </c>
      <c r="AV1435" s="98">
        <v>884798</v>
      </c>
      <c r="AW1435" s="98">
        <v>18057</v>
      </c>
      <c r="AX1435" s="101">
        <v>4800065220</v>
      </c>
      <c r="AY1435" s="102">
        <v>45552</v>
      </c>
      <c r="AZ1435" s="98" t="s">
        <v>4590</v>
      </c>
      <c r="BA1435" s="98">
        <v>109154505</v>
      </c>
    </row>
    <row r="1436" spans="1:53">
      <c r="A1436" s="94">
        <v>900228989</v>
      </c>
      <c r="B1436" s="94" t="s">
        <v>3407</v>
      </c>
      <c r="C1436" s="94" t="s">
        <v>2506</v>
      </c>
      <c r="D1436" s="94" t="str">
        <f>+CONCATENATE(A1436,"_",C1436)</f>
        <v>900228989_FECS37089</v>
      </c>
      <c r="E1436" s="94" t="str">
        <f>+CONCATENATE(C1436,"_",AX1436)</f>
        <v>FECS37089_4800065598</v>
      </c>
      <c r="F1436" s="96">
        <v>45527</v>
      </c>
      <c r="G1436" s="96">
        <v>45538</v>
      </c>
      <c r="H1436" s="98">
        <v>987085</v>
      </c>
      <c r="I1436" s="98">
        <v>38380</v>
      </c>
      <c r="J1436" s="94"/>
      <c r="K1436" s="94" t="s">
        <v>3938</v>
      </c>
      <c r="L1436" s="94" t="s">
        <v>3938</v>
      </c>
      <c r="M1436" s="98">
        <v>0</v>
      </c>
      <c r="N1436" s="94"/>
      <c r="O1436" s="94"/>
      <c r="P1436" s="94"/>
      <c r="Q1436" s="94"/>
      <c r="R1436" s="94" t="s">
        <v>3451</v>
      </c>
      <c r="S1436" s="96">
        <v>45527</v>
      </c>
      <c r="T1436" s="96">
        <v>45538</v>
      </c>
      <c r="U1436" s="96"/>
      <c r="V1436" s="98">
        <v>987085</v>
      </c>
      <c r="W1436" s="98">
        <v>38000</v>
      </c>
      <c r="X1436" s="98">
        <v>0</v>
      </c>
      <c r="Y1436" s="98">
        <v>0</v>
      </c>
      <c r="Z1436" s="94"/>
      <c r="AA1436" s="94"/>
      <c r="AB1436" s="98">
        <v>38000</v>
      </c>
      <c r="AC1436" s="94" t="s">
        <v>3966</v>
      </c>
      <c r="AD1436" s="94" t="s">
        <v>4784</v>
      </c>
      <c r="AE1436" s="94" t="s">
        <v>3968</v>
      </c>
      <c r="AF1436" s="94" t="s">
        <v>3969</v>
      </c>
      <c r="AG1436" s="94" t="s">
        <v>3970</v>
      </c>
      <c r="AH1436" s="98">
        <v>0</v>
      </c>
      <c r="AI1436" s="98">
        <v>0</v>
      </c>
      <c r="AJ1436" s="98">
        <v>0</v>
      </c>
      <c r="AK1436" s="98">
        <v>0</v>
      </c>
      <c r="AL1436" s="98">
        <v>38380</v>
      </c>
      <c r="AM1436" s="98">
        <v>0</v>
      </c>
      <c r="AN1436" s="98">
        <v>0</v>
      </c>
      <c r="AO1436" s="98">
        <v>0</v>
      </c>
      <c r="AP1436" s="98">
        <v>0</v>
      </c>
      <c r="AQ1436" s="98">
        <v>0</v>
      </c>
      <c r="AR1436" s="98"/>
      <c r="AS1436" s="98"/>
      <c r="AT1436" s="98"/>
      <c r="AU1436" s="98">
        <v>0</v>
      </c>
      <c r="AV1436" s="98">
        <v>930103</v>
      </c>
      <c r="AW1436" s="98">
        <v>18982</v>
      </c>
      <c r="AX1436" s="101">
        <v>4800065598</v>
      </c>
      <c r="AY1436" s="102">
        <v>45583</v>
      </c>
      <c r="AZ1436" s="98" t="s">
        <v>3965</v>
      </c>
      <c r="BA1436" s="98">
        <v>188251715</v>
      </c>
    </row>
    <row r="1437" spans="1:53">
      <c r="A1437" s="94">
        <v>900228989</v>
      </c>
      <c r="B1437" s="94" t="s">
        <v>3407</v>
      </c>
      <c r="C1437" s="94" t="s">
        <v>2509</v>
      </c>
      <c r="D1437" s="94" t="str">
        <f>+CONCATENATE(A1437,"_",C1437)</f>
        <v>900228989_FECS36191</v>
      </c>
      <c r="E1437" s="94" t="str">
        <f>+CONCATENATE(C1437,"_",AX1437)</f>
        <v>FECS36191_4800065598</v>
      </c>
      <c r="F1437" s="96">
        <v>45518</v>
      </c>
      <c r="G1437" s="96">
        <v>45538</v>
      </c>
      <c r="H1437" s="98">
        <v>1129415</v>
      </c>
      <c r="I1437" s="98">
        <v>160387</v>
      </c>
      <c r="J1437" s="94"/>
      <c r="K1437" s="94" t="s">
        <v>3938</v>
      </c>
      <c r="L1437" s="94" t="s">
        <v>3938</v>
      </c>
      <c r="M1437" s="98">
        <v>0</v>
      </c>
      <c r="N1437" s="94"/>
      <c r="O1437" s="94"/>
      <c r="P1437" s="94"/>
      <c r="Q1437" s="94"/>
      <c r="R1437" s="94" t="s">
        <v>3451</v>
      </c>
      <c r="S1437" s="96">
        <v>45518</v>
      </c>
      <c r="T1437" s="96">
        <v>45538</v>
      </c>
      <c r="U1437" s="96"/>
      <c r="V1437" s="98">
        <v>1129415</v>
      </c>
      <c r="W1437" s="98">
        <v>160000</v>
      </c>
      <c r="X1437" s="98">
        <v>0</v>
      </c>
      <c r="Y1437" s="98">
        <v>0</v>
      </c>
      <c r="Z1437" s="94"/>
      <c r="AA1437" s="94"/>
      <c r="AB1437" s="98">
        <v>160000</v>
      </c>
      <c r="AC1437" s="94" t="s">
        <v>3966</v>
      </c>
      <c r="AD1437" s="94" t="s">
        <v>4787</v>
      </c>
      <c r="AE1437" s="94" t="s">
        <v>3968</v>
      </c>
      <c r="AF1437" s="94" t="s">
        <v>3969</v>
      </c>
      <c r="AG1437" s="94" t="s">
        <v>3970</v>
      </c>
      <c r="AH1437" s="98">
        <v>0</v>
      </c>
      <c r="AI1437" s="98">
        <v>0</v>
      </c>
      <c r="AJ1437" s="98">
        <v>0</v>
      </c>
      <c r="AK1437" s="98">
        <v>0</v>
      </c>
      <c r="AL1437" s="98">
        <v>160387</v>
      </c>
      <c r="AM1437" s="98">
        <v>0</v>
      </c>
      <c r="AN1437" s="98">
        <v>0</v>
      </c>
      <c r="AO1437" s="98">
        <v>0</v>
      </c>
      <c r="AP1437" s="98">
        <v>0</v>
      </c>
      <c r="AQ1437" s="98">
        <v>0</v>
      </c>
      <c r="AR1437" s="98"/>
      <c r="AS1437" s="98"/>
      <c r="AT1437" s="98"/>
      <c r="AU1437" s="98">
        <v>0</v>
      </c>
      <c r="AV1437" s="98">
        <v>950027</v>
      </c>
      <c r="AW1437" s="98">
        <v>19388</v>
      </c>
      <c r="AX1437" s="101">
        <v>4800065598</v>
      </c>
      <c r="AY1437" s="102">
        <v>45583</v>
      </c>
      <c r="AZ1437" s="98" t="s">
        <v>3965</v>
      </c>
      <c r="BA1437" s="98">
        <v>188251715</v>
      </c>
    </row>
    <row r="1438" spans="1:53">
      <c r="A1438" s="94">
        <v>900228989</v>
      </c>
      <c r="B1438" s="94" t="s">
        <v>3407</v>
      </c>
      <c r="C1438" s="94" t="s">
        <v>403</v>
      </c>
      <c r="D1438" s="94" t="str">
        <f>+CONCATENATE(A1438,"_",C1438)</f>
        <v>900228989_CSP136732</v>
      </c>
      <c r="E1438" s="94" t="str">
        <f>+CONCATENATE(C1438,"_",AX1438)</f>
        <v>CSP136732_2201463626</v>
      </c>
      <c r="F1438" s="96">
        <v>45179</v>
      </c>
      <c r="G1438" s="96">
        <v>45201</v>
      </c>
      <c r="H1438" s="98">
        <v>2739449</v>
      </c>
      <c r="I1438" s="98">
        <v>479944</v>
      </c>
      <c r="J1438" s="94"/>
      <c r="K1438" s="94" t="s">
        <v>3938</v>
      </c>
      <c r="L1438" s="94" t="s">
        <v>3938</v>
      </c>
      <c r="M1438" s="98">
        <v>0</v>
      </c>
      <c r="N1438" s="94"/>
      <c r="O1438" s="94"/>
      <c r="P1438" s="94"/>
      <c r="Q1438" s="94"/>
      <c r="R1438" s="94" t="s">
        <v>3451</v>
      </c>
      <c r="S1438" s="96">
        <v>45179</v>
      </c>
      <c r="T1438" s="96">
        <v>45201</v>
      </c>
      <c r="U1438" s="96"/>
      <c r="V1438" s="98">
        <v>2739449</v>
      </c>
      <c r="W1438" s="98">
        <v>479554</v>
      </c>
      <c r="X1438" s="98">
        <v>0</v>
      </c>
      <c r="Y1438" s="98">
        <v>0</v>
      </c>
      <c r="Z1438" s="94"/>
      <c r="AA1438" s="94"/>
      <c r="AB1438" s="98">
        <v>479554</v>
      </c>
      <c r="AC1438" s="94" t="s">
        <v>3966</v>
      </c>
      <c r="AD1438" s="94" t="s">
        <v>4137</v>
      </c>
      <c r="AE1438" s="94" t="s">
        <v>3968</v>
      </c>
      <c r="AF1438" s="94" t="s">
        <v>3955</v>
      </c>
      <c r="AG1438" s="94" t="s">
        <v>3956</v>
      </c>
      <c r="AH1438" s="98">
        <v>0</v>
      </c>
      <c r="AI1438" s="98">
        <v>0</v>
      </c>
      <c r="AJ1438" s="98">
        <v>0</v>
      </c>
      <c r="AK1438" s="98">
        <v>0</v>
      </c>
      <c r="AL1438" s="98">
        <v>479944</v>
      </c>
      <c r="AM1438" s="98">
        <v>0</v>
      </c>
      <c r="AN1438" s="98">
        <v>0</v>
      </c>
      <c r="AO1438" s="98">
        <v>0</v>
      </c>
      <c r="AP1438" s="98">
        <v>0</v>
      </c>
      <c r="AQ1438" s="98">
        <v>0</v>
      </c>
      <c r="AR1438" s="98"/>
      <c r="AS1438" s="98"/>
      <c r="AT1438" s="98"/>
      <c r="AU1438" s="98">
        <v>0</v>
      </c>
      <c r="AV1438" s="98">
        <v>2214697</v>
      </c>
      <c r="AW1438" s="98">
        <v>0</v>
      </c>
      <c r="AX1438" s="101">
        <v>2201463626</v>
      </c>
      <c r="AY1438" s="102">
        <v>45282</v>
      </c>
      <c r="AZ1438" s="98" t="s">
        <v>3951</v>
      </c>
      <c r="BA1438" s="98">
        <v>200003802</v>
      </c>
    </row>
    <row r="1439" spans="1:53">
      <c r="A1439" s="94">
        <v>900228989</v>
      </c>
      <c r="B1439" s="94" t="s">
        <v>3407</v>
      </c>
      <c r="C1439" s="94" t="s">
        <v>1195</v>
      </c>
      <c r="D1439" s="94" t="str">
        <f>+CONCATENATE(A1439,"_",C1439)</f>
        <v>900228989_FECS12926</v>
      </c>
      <c r="E1439" s="94" t="str">
        <f>+CONCATENATE(C1439,"_",AX1439)</f>
        <v>FECS12926_4800064088</v>
      </c>
      <c r="F1439" s="96">
        <v>45332</v>
      </c>
      <c r="G1439" s="96">
        <v>45362</v>
      </c>
      <c r="H1439" s="98">
        <v>1591002</v>
      </c>
      <c r="I1439" s="98">
        <v>574559</v>
      </c>
      <c r="J1439" s="94"/>
      <c r="K1439" s="94" t="s">
        <v>3938</v>
      </c>
      <c r="L1439" s="94" t="s">
        <v>3938</v>
      </c>
      <c r="M1439" s="98">
        <v>0</v>
      </c>
      <c r="N1439" s="94"/>
      <c r="O1439" s="94"/>
      <c r="P1439" s="94"/>
      <c r="Q1439" s="94"/>
      <c r="R1439" s="94" t="s">
        <v>3451</v>
      </c>
      <c r="S1439" s="96">
        <v>45332</v>
      </c>
      <c r="T1439" s="96">
        <v>45362</v>
      </c>
      <c r="U1439" s="96"/>
      <c r="V1439" s="98">
        <v>1591002</v>
      </c>
      <c r="W1439" s="98">
        <v>574152</v>
      </c>
      <c r="X1439" s="98">
        <v>0</v>
      </c>
      <c r="Y1439" s="98">
        <v>0</v>
      </c>
      <c r="Z1439" s="94"/>
      <c r="AA1439" s="94"/>
      <c r="AB1439" s="98">
        <v>574152</v>
      </c>
      <c r="AC1439" s="94" t="s">
        <v>3966</v>
      </c>
      <c r="AD1439" s="94" t="s">
        <v>4460</v>
      </c>
      <c r="AE1439" s="94" t="s">
        <v>3968</v>
      </c>
      <c r="AF1439" s="94" t="s">
        <v>3955</v>
      </c>
      <c r="AG1439" s="94" t="s">
        <v>3956</v>
      </c>
      <c r="AH1439" s="98">
        <v>0</v>
      </c>
      <c r="AI1439" s="98">
        <v>0</v>
      </c>
      <c r="AJ1439" s="98">
        <v>0</v>
      </c>
      <c r="AK1439" s="98">
        <v>0</v>
      </c>
      <c r="AL1439" s="98">
        <v>574559</v>
      </c>
      <c r="AM1439" s="98">
        <v>0</v>
      </c>
      <c r="AN1439" s="98">
        <v>0</v>
      </c>
      <c r="AO1439" s="98">
        <v>0</v>
      </c>
      <c r="AP1439" s="98">
        <v>0</v>
      </c>
      <c r="AQ1439" s="98">
        <v>0</v>
      </c>
      <c r="AR1439" s="98"/>
      <c r="AS1439" s="98"/>
      <c r="AT1439" s="98"/>
      <c r="AU1439" s="98">
        <v>0</v>
      </c>
      <c r="AV1439" s="98">
        <v>996513</v>
      </c>
      <c r="AW1439" s="98">
        <v>20337</v>
      </c>
      <c r="AX1439" s="101">
        <v>4800064088</v>
      </c>
      <c r="AY1439" s="102">
        <v>45462</v>
      </c>
      <c r="AZ1439" s="98" t="s">
        <v>4387</v>
      </c>
      <c r="BA1439" s="98">
        <v>145300656</v>
      </c>
    </row>
    <row r="1440" spans="1:53">
      <c r="A1440" s="94">
        <v>900228989</v>
      </c>
      <c r="B1440" s="94" t="s">
        <v>3407</v>
      </c>
      <c r="C1440" s="94" t="s">
        <v>2507</v>
      </c>
      <c r="D1440" s="94" t="str">
        <f>+CONCATENATE(A1440,"_",C1440)</f>
        <v>900228989_FECS37604</v>
      </c>
      <c r="E1440" s="94" t="str">
        <f>+CONCATENATE(C1440,"_",AX1440)</f>
        <v>FECS37604_4800065598</v>
      </c>
      <c r="F1440" s="96">
        <v>45532</v>
      </c>
      <c r="G1440" s="96">
        <v>45538</v>
      </c>
      <c r="H1440" s="98">
        <v>1190973</v>
      </c>
      <c r="I1440" s="98">
        <v>156654</v>
      </c>
      <c r="J1440" s="94"/>
      <c r="K1440" s="94" t="s">
        <v>3938</v>
      </c>
      <c r="L1440" s="94" t="s">
        <v>3938</v>
      </c>
      <c r="M1440" s="98">
        <v>0</v>
      </c>
      <c r="N1440" s="94"/>
      <c r="O1440" s="94"/>
      <c r="P1440" s="94"/>
      <c r="Q1440" s="94"/>
      <c r="R1440" s="94" t="s">
        <v>3451</v>
      </c>
      <c r="S1440" s="96">
        <v>45532</v>
      </c>
      <c r="T1440" s="96">
        <v>45538</v>
      </c>
      <c r="U1440" s="96"/>
      <c r="V1440" s="98">
        <v>1190973</v>
      </c>
      <c r="W1440" s="98">
        <v>156240</v>
      </c>
      <c r="X1440" s="98">
        <v>0</v>
      </c>
      <c r="Y1440" s="98">
        <v>0</v>
      </c>
      <c r="Z1440" s="94"/>
      <c r="AA1440" s="94"/>
      <c r="AB1440" s="98">
        <v>156240</v>
      </c>
      <c r="AC1440" s="94" t="s">
        <v>3966</v>
      </c>
      <c r="AD1440" s="94" t="s">
        <v>4785</v>
      </c>
      <c r="AE1440" s="94" t="s">
        <v>3968</v>
      </c>
      <c r="AF1440" s="94" t="s">
        <v>3969</v>
      </c>
      <c r="AG1440" s="94" t="s">
        <v>3970</v>
      </c>
      <c r="AH1440" s="98">
        <v>0</v>
      </c>
      <c r="AI1440" s="98">
        <v>0</v>
      </c>
      <c r="AJ1440" s="98">
        <v>0</v>
      </c>
      <c r="AK1440" s="98">
        <v>0</v>
      </c>
      <c r="AL1440" s="98">
        <v>156654</v>
      </c>
      <c r="AM1440" s="98">
        <v>0</v>
      </c>
      <c r="AN1440" s="98">
        <v>0</v>
      </c>
      <c r="AO1440" s="98">
        <v>0</v>
      </c>
      <c r="AP1440" s="98">
        <v>0</v>
      </c>
      <c r="AQ1440" s="98">
        <v>0</v>
      </c>
      <c r="AR1440" s="98"/>
      <c r="AS1440" s="98"/>
      <c r="AT1440" s="98"/>
      <c r="AU1440" s="98">
        <v>0</v>
      </c>
      <c r="AV1440" s="98">
        <v>1014038</v>
      </c>
      <c r="AW1440" s="98">
        <v>20695</v>
      </c>
      <c r="AX1440" s="101">
        <v>4800065598</v>
      </c>
      <c r="AY1440" s="102">
        <v>45583</v>
      </c>
      <c r="AZ1440" s="98" t="s">
        <v>3965</v>
      </c>
      <c r="BA1440" s="98">
        <v>188251715</v>
      </c>
    </row>
    <row r="1441" spans="1:53">
      <c r="A1441" s="94">
        <v>900228989</v>
      </c>
      <c r="B1441" s="94" t="s">
        <v>3407</v>
      </c>
      <c r="C1441" s="94" t="s">
        <v>1261</v>
      </c>
      <c r="D1441" s="94" t="str">
        <f>+CONCATENATE(A1441,"_",C1441)</f>
        <v>900228989_FECS13348</v>
      </c>
      <c r="E1441" s="94" t="str">
        <f>+CONCATENATE(C1441,"_",AX1441)</f>
        <v>FECS13348_4800064088</v>
      </c>
      <c r="F1441" s="96">
        <v>45335</v>
      </c>
      <c r="G1441" s="96">
        <v>45366</v>
      </c>
      <c r="H1441" s="98">
        <v>1482045</v>
      </c>
      <c r="I1441" s="98">
        <v>317732</v>
      </c>
      <c r="J1441" s="94"/>
      <c r="K1441" s="94" t="s">
        <v>3938</v>
      </c>
      <c r="L1441" s="94" t="s">
        <v>3938</v>
      </c>
      <c r="M1441" s="98">
        <v>0</v>
      </c>
      <c r="N1441" s="94"/>
      <c r="O1441" s="94"/>
      <c r="P1441" s="94"/>
      <c r="Q1441" s="94"/>
      <c r="R1441" s="94" t="s">
        <v>3451</v>
      </c>
      <c r="S1441" s="96">
        <v>45335</v>
      </c>
      <c r="T1441" s="96">
        <v>45366</v>
      </c>
      <c r="U1441" s="96"/>
      <c r="V1441" s="98">
        <v>1482045</v>
      </c>
      <c r="W1441" s="98">
        <v>317266</v>
      </c>
      <c r="X1441" s="98">
        <v>0</v>
      </c>
      <c r="Y1441" s="98">
        <v>0</v>
      </c>
      <c r="Z1441" s="94"/>
      <c r="AA1441" s="94"/>
      <c r="AB1441" s="98">
        <v>317266</v>
      </c>
      <c r="AC1441" s="94" t="s">
        <v>3966</v>
      </c>
      <c r="AD1441" s="94" t="s">
        <v>4504</v>
      </c>
      <c r="AE1441" s="94" t="s">
        <v>3968</v>
      </c>
      <c r="AF1441" s="94" t="s">
        <v>4014</v>
      </c>
      <c r="AG1441" s="94" t="s">
        <v>3956</v>
      </c>
      <c r="AH1441" s="98">
        <v>0</v>
      </c>
      <c r="AI1441" s="98">
        <v>0</v>
      </c>
      <c r="AJ1441" s="98">
        <v>0</v>
      </c>
      <c r="AK1441" s="98">
        <v>0</v>
      </c>
      <c r="AL1441" s="98">
        <v>317732</v>
      </c>
      <c r="AM1441" s="98">
        <v>0</v>
      </c>
      <c r="AN1441" s="98">
        <v>0</v>
      </c>
      <c r="AO1441" s="98">
        <v>0</v>
      </c>
      <c r="AP1441" s="98">
        <v>0</v>
      </c>
      <c r="AQ1441" s="98">
        <v>0</v>
      </c>
      <c r="AR1441" s="98"/>
      <c r="AS1441" s="98"/>
      <c r="AT1441" s="98"/>
      <c r="AU1441" s="98">
        <v>0</v>
      </c>
      <c r="AV1441" s="98">
        <v>1141483</v>
      </c>
      <c r="AW1441" s="98">
        <v>23296</v>
      </c>
      <c r="AX1441" s="101">
        <v>4800064088</v>
      </c>
      <c r="AY1441" s="102">
        <v>45462</v>
      </c>
      <c r="AZ1441" s="98" t="s">
        <v>4387</v>
      </c>
      <c r="BA1441" s="98">
        <v>145300656</v>
      </c>
    </row>
    <row r="1442" spans="1:53">
      <c r="A1442" s="94">
        <v>900228989</v>
      </c>
      <c r="B1442" s="94" t="s">
        <v>3407</v>
      </c>
      <c r="C1442" s="94" t="s">
        <v>2213</v>
      </c>
      <c r="D1442" s="94" t="str">
        <f>+CONCATENATE(A1442,"_",C1442)</f>
        <v>900228989_FECS34463</v>
      </c>
      <c r="E1442" s="94" t="str">
        <f>+CONCATENATE(C1442,"_",AX1442)</f>
        <v>FECS34463_4800065598</v>
      </c>
      <c r="F1442" s="96">
        <v>45503</v>
      </c>
      <c r="G1442" s="96">
        <v>45505</v>
      </c>
      <c r="H1442" s="98">
        <v>2895360</v>
      </c>
      <c r="I1442" s="98">
        <v>1158</v>
      </c>
      <c r="J1442" s="94"/>
      <c r="K1442" s="94" t="s">
        <v>3938</v>
      </c>
      <c r="L1442" s="94" t="s">
        <v>3938</v>
      </c>
      <c r="M1442" s="98">
        <v>0</v>
      </c>
      <c r="N1442" s="94"/>
      <c r="O1442" s="94"/>
      <c r="P1442" s="94"/>
      <c r="Q1442" s="94"/>
      <c r="R1442" s="94" t="s">
        <v>3451</v>
      </c>
      <c r="S1442" s="96">
        <v>45503</v>
      </c>
      <c r="T1442" s="96">
        <v>45505</v>
      </c>
      <c r="U1442" s="96"/>
      <c r="V1442" s="98">
        <v>2895360</v>
      </c>
      <c r="W1442" s="98">
        <v>514</v>
      </c>
      <c r="X1442" s="98">
        <v>0</v>
      </c>
      <c r="Y1442" s="98">
        <v>0</v>
      </c>
      <c r="Z1442" s="94"/>
      <c r="AA1442" s="94"/>
      <c r="AB1442" s="98">
        <v>514</v>
      </c>
      <c r="AC1442" s="94" t="s">
        <v>3966</v>
      </c>
      <c r="AD1442" s="94" t="s">
        <v>4707</v>
      </c>
      <c r="AE1442" s="94" t="s">
        <v>3954</v>
      </c>
      <c r="AF1442" s="94" t="s">
        <v>4014</v>
      </c>
      <c r="AG1442" s="94" t="s">
        <v>3956</v>
      </c>
      <c r="AH1442" s="98">
        <v>0</v>
      </c>
      <c r="AI1442" s="98">
        <v>0</v>
      </c>
      <c r="AJ1442" s="98">
        <v>0</v>
      </c>
      <c r="AK1442" s="98">
        <v>0</v>
      </c>
      <c r="AL1442" s="98">
        <v>1158</v>
      </c>
      <c r="AM1442" s="98">
        <v>0</v>
      </c>
      <c r="AN1442" s="98">
        <v>0</v>
      </c>
      <c r="AO1442" s="98">
        <v>0</v>
      </c>
      <c r="AP1442" s="98">
        <v>0</v>
      </c>
      <c r="AQ1442" s="98">
        <v>0</v>
      </c>
      <c r="AR1442" s="98"/>
      <c r="AS1442" s="98"/>
      <c r="AT1442" s="98"/>
      <c r="AU1442" s="98">
        <v>0</v>
      </c>
      <c r="AV1442" s="98">
        <v>2836949</v>
      </c>
      <c r="AW1442" s="98">
        <v>57897</v>
      </c>
      <c r="AX1442" s="101">
        <v>4800065598</v>
      </c>
      <c r="AY1442" s="102">
        <v>45583</v>
      </c>
      <c r="AZ1442" s="98" t="s">
        <v>3965</v>
      </c>
      <c r="BA1442" s="98">
        <v>188251715</v>
      </c>
    </row>
    <row r="1443" spans="1:53">
      <c r="A1443" s="94">
        <v>900228989</v>
      </c>
      <c r="B1443" s="94" t="s">
        <v>3407</v>
      </c>
      <c r="C1443" s="94" t="s">
        <v>2152</v>
      </c>
      <c r="D1443" s="94" t="str">
        <f>+CONCATENATE(A1443,"_",C1443)</f>
        <v>900228989_FECS32575</v>
      </c>
      <c r="E1443" s="94" t="str">
        <f>+CONCATENATE(C1443,"_",AX1443)</f>
        <v>FECS32575_4800065598</v>
      </c>
      <c r="F1443" s="96">
        <v>45488</v>
      </c>
      <c r="G1443" s="96">
        <v>45505</v>
      </c>
      <c r="H1443" s="98">
        <v>2931027</v>
      </c>
      <c r="I1443" s="98">
        <v>17489</v>
      </c>
      <c r="J1443" s="94"/>
      <c r="K1443" s="94" t="s">
        <v>3938</v>
      </c>
      <c r="L1443" s="94" t="s">
        <v>3938</v>
      </c>
      <c r="M1443" s="98">
        <v>0</v>
      </c>
      <c r="N1443" s="94"/>
      <c r="O1443" s="94"/>
      <c r="P1443" s="94"/>
      <c r="Q1443" s="94"/>
      <c r="R1443" s="94" t="s">
        <v>3451</v>
      </c>
      <c r="S1443" s="96">
        <v>45488</v>
      </c>
      <c r="T1443" s="96">
        <v>45505</v>
      </c>
      <c r="U1443" s="96"/>
      <c r="V1443" s="98">
        <v>2931027</v>
      </c>
      <c r="W1443" s="98">
        <v>16837</v>
      </c>
      <c r="X1443" s="98">
        <v>0</v>
      </c>
      <c r="Y1443" s="98">
        <v>0</v>
      </c>
      <c r="Z1443" s="94"/>
      <c r="AA1443" s="94"/>
      <c r="AB1443" s="98">
        <v>16837</v>
      </c>
      <c r="AC1443" s="94" t="s">
        <v>3966</v>
      </c>
      <c r="AD1443" s="94" t="s">
        <v>4717</v>
      </c>
      <c r="AE1443" s="94" t="s">
        <v>3954</v>
      </c>
      <c r="AF1443" s="94" t="s">
        <v>4014</v>
      </c>
      <c r="AG1443" s="94" t="s">
        <v>3956</v>
      </c>
      <c r="AH1443" s="98">
        <v>0</v>
      </c>
      <c r="AI1443" s="98">
        <v>0</v>
      </c>
      <c r="AJ1443" s="98">
        <v>0</v>
      </c>
      <c r="AK1443" s="98">
        <v>0</v>
      </c>
      <c r="AL1443" s="98">
        <v>17489</v>
      </c>
      <c r="AM1443" s="98">
        <v>0</v>
      </c>
      <c r="AN1443" s="98">
        <v>0</v>
      </c>
      <c r="AO1443" s="98">
        <v>0</v>
      </c>
      <c r="AP1443" s="98">
        <v>0</v>
      </c>
      <c r="AQ1443" s="98">
        <v>0</v>
      </c>
      <c r="AR1443" s="98"/>
      <c r="AS1443" s="98"/>
      <c r="AT1443" s="98"/>
      <c r="AU1443" s="98">
        <v>0</v>
      </c>
      <c r="AV1443" s="98">
        <v>2855906</v>
      </c>
      <c r="AW1443" s="98">
        <v>58284</v>
      </c>
      <c r="AX1443" s="101">
        <v>4800065598</v>
      </c>
      <c r="AY1443" s="102">
        <v>45583</v>
      </c>
      <c r="AZ1443" s="98" t="s">
        <v>3965</v>
      </c>
      <c r="BA1443" s="98">
        <v>188251715</v>
      </c>
    </row>
    <row r="1444" spans="1:53">
      <c r="A1444" s="94">
        <v>900228989</v>
      </c>
      <c r="B1444" s="94" t="s">
        <v>3407</v>
      </c>
      <c r="C1444" s="94" t="s">
        <v>1081</v>
      </c>
      <c r="D1444" s="94" t="str">
        <f>+CONCATENATE(A1444,"_",C1444)</f>
        <v>900228989_FECS8705</v>
      </c>
      <c r="E1444" s="94" t="str">
        <f>+CONCATENATE(C1444,"_",AX1444)</f>
        <v>FECS8705_4800063678</v>
      </c>
      <c r="F1444" s="96">
        <v>45295</v>
      </c>
      <c r="G1444" s="96">
        <v>45324</v>
      </c>
      <c r="H1444" s="98">
        <v>1858699</v>
      </c>
      <c r="I1444" s="98">
        <v>184145</v>
      </c>
      <c r="J1444" s="94"/>
      <c r="K1444" s="94" t="s">
        <v>3938</v>
      </c>
      <c r="L1444" s="94" t="s">
        <v>3938</v>
      </c>
      <c r="M1444" s="98">
        <v>0</v>
      </c>
      <c r="N1444" s="94"/>
      <c r="O1444" s="94"/>
      <c r="P1444" s="94"/>
      <c r="Q1444" s="94"/>
      <c r="R1444" s="94" t="s">
        <v>3451</v>
      </c>
      <c r="S1444" s="96">
        <v>45295</v>
      </c>
      <c r="T1444" s="96">
        <v>45324</v>
      </c>
      <c r="U1444" s="96"/>
      <c r="V1444" s="98">
        <v>1858699</v>
      </c>
      <c r="W1444" s="98">
        <v>183475</v>
      </c>
      <c r="X1444" s="98">
        <v>0</v>
      </c>
      <c r="Y1444" s="98">
        <v>0</v>
      </c>
      <c r="Z1444" s="94"/>
      <c r="AA1444" s="94"/>
      <c r="AB1444" s="98">
        <v>183475</v>
      </c>
      <c r="AC1444" s="94" t="s">
        <v>3966</v>
      </c>
      <c r="AD1444" s="94" t="s">
        <v>4382</v>
      </c>
      <c r="AE1444" s="94" t="s">
        <v>3968</v>
      </c>
      <c r="AF1444" s="94" t="s">
        <v>4014</v>
      </c>
      <c r="AG1444" s="94" t="s">
        <v>3956</v>
      </c>
      <c r="AH1444" s="98">
        <v>0</v>
      </c>
      <c r="AI1444" s="98">
        <v>0</v>
      </c>
      <c r="AJ1444" s="98">
        <v>0</v>
      </c>
      <c r="AK1444" s="98">
        <v>0</v>
      </c>
      <c r="AL1444" s="98">
        <v>184145</v>
      </c>
      <c r="AM1444" s="98">
        <v>0</v>
      </c>
      <c r="AN1444" s="98">
        <v>0</v>
      </c>
      <c r="AO1444" s="98">
        <v>0</v>
      </c>
      <c r="AP1444" s="98">
        <v>0</v>
      </c>
      <c r="AQ1444" s="98">
        <v>0</v>
      </c>
      <c r="AR1444" s="98"/>
      <c r="AS1444" s="98"/>
      <c r="AT1444" s="98"/>
      <c r="AU1444" s="98">
        <v>0</v>
      </c>
      <c r="AV1444" s="98">
        <v>1641720</v>
      </c>
      <c r="AW1444" s="98">
        <v>33504</v>
      </c>
      <c r="AX1444" s="101">
        <v>4800063678</v>
      </c>
      <c r="AY1444" s="102">
        <v>45432</v>
      </c>
      <c r="AZ1444" s="98" t="s">
        <v>4336</v>
      </c>
      <c r="BA1444" s="98">
        <v>78176773</v>
      </c>
    </row>
    <row r="1445" spans="1:53">
      <c r="A1445" s="94">
        <v>900228989</v>
      </c>
      <c r="B1445" s="94" t="s">
        <v>3407</v>
      </c>
      <c r="C1445" s="94" t="s">
        <v>1086</v>
      </c>
      <c r="D1445" s="94" t="str">
        <f>+CONCATENATE(A1445,"_",C1445)</f>
        <v>900228989_FECS10303</v>
      </c>
      <c r="E1445" s="94" t="str">
        <f>+CONCATENATE(C1445,"_",AX1445)</f>
        <v>FECS10303_4800063678</v>
      </c>
      <c r="F1445" s="96">
        <v>45313</v>
      </c>
      <c r="G1445" s="96">
        <v>45324</v>
      </c>
      <c r="H1445" s="98">
        <v>2099996</v>
      </c>
      <c r="I1445" s="98">
        <v>421832</v>
      </c>
      <c r="J1445" s="94"/>
      <c r="K1445" s="94" t="s">
        <v>3938</v>
      </c>
      <c r="L1445" s="94" t="s">
        <v>3938</v>
      </c>
      <c r="M1445" s="98">
        <v>0</v>
      </c>
      <c r="N1445" s="94"/>
      <c r="O1445" s="94"/>
      <c r="P1445" s="94"/>
      <c r="Q1445" s="94"/>
      <c r="R1445" s="94" t="s">
        <v>3451</v>
      </c>
      <c r="S1445" s="96">
        <v>45313</v>
      </c>
      <c r="T1445" s="96">
        <v>45328</v>
      </c>
      <c r="U1445" s="96"/>
      <c r="V1445" s="98">
        <v>2099996</v>
      </c>
      <c r="W1445" s="98">
        <v>421160</v>
      </c>
      <c r="X1445" s="98">
        <v>0</v>
      </c>
      <c r="Y1445" s="98">
        <v>0</v>
      </c>
      <c r="Z1445" s="94"/>
      <c r="AA1445" s="94"/>
      <c r="AB1445" s="98">
        <v>421160</v>
      </c>
      <c r="AC1445" s="94" t="s">
        <v>3966</v>
      </c>
      <c r="AD1445" s="94" t="s">
        <v>4388</v>
      </c>
      <c r="AE1445" s="94" t="s">
        <v>3968</v>
      </c>
      <c r="AF1445" s="94" t="s">
        <v>4014</v>
      </c>
      <c r="AG1445" s="94" t="s">
        <v>3956</v>
      </c>
      <c r="AH1445" s="98">
        <v>0</v>
      </c>
      <c r="AI1445" s="98">
        <v>0</v>
      </c>
      <c r="AJ1445" s="98">
        <v>0</v>
      </c>
      <c r="AK1445" s="98">
        <v>0</v>
      </c>
      <c r="AL1445" s="98">
        <v>421832</v>
      </c>
      <c r="AM1445" s="98">
        <v>0</v>
      </c>
      <c r="AN1445" s="98">
        <v>0</v>
      </c>
      <c r="AO1445" s="98">
        <v>0</v>
      </c>
      <c r="AP1445" s="98">
        <v>0</v>
      </c>
      <c r="AQ1445" s="98">
        <v>0</v>
      </c>
      <c r="AR1445" s="98"/>
      <c r="AS1445" s="98"/>
      <c r="AT1445" s="98"/>
      <c r="AU1445" s="98">
        <v>0</v>
      </c>
      <c r="AV1445" s="98">
        <v>1645259</v>
      </c>
      <c r="AW1445" s="98">
        <v>33577</v>
      </c>
      <c r="AX1445" s="101">
        <v>4800063678</v>
      </c>
      <c r="AY1445" s="102">
        <v>45432</v>
      </c>
      <c r="AZ1445" s="98" t="s">
        <v>4336</v>
      </c>
      <c r="BA1445" s="98">
        <v>78176773</v>
      </c>
    </row>
    <row r="1446" spans="1:53">
      <c r="A1446" s="94">
        <v>900228989</v>
      </c>
      <c r="B1446" s="94" t="s">
        <v>3407</v>
      </c>
      <c r="C1446" s="94" t="s">
        <v>1199</v>
      </c>
      <c r="D1446" s="94" t="str">
        <f>+CONCATENATE(A1446,"_",C1446)</f>
        <v>900228989_FECS13365</v>
      </c>
      <c r="E1446" s="94" t="str">
        <f>+CONCATENATE(C1446,"_",AX1446)</f>
        <v>FECS13365_4800064088</v>
      </c>
      <c r="F1446" s="96">
        <v>45335</v>
      </c>
      <c r="G1446" s="96">
        <v>45362</v>
      </c>
      <c r="H1446" s="98">
        <v>2072490</v>
      </c>
      <c r="I1446" s="98">
        <v>190513</v>
      </c>
      <c r="J1446" s="94"/>
      <c r="K1446" s="94" t="s">
        <v>3938</v>
      </c>
      <c r="L1446" s="94" t="s">
        <v>3938</v>
      </c>
      <c r="M1446" s="98">
        <v>0</v>
      </c>
      <c r="N1446" s="94"/>
      <c r="O1446" s="94"/>
      <c r="P1446" s="94"/>
      <c r="Q1446" s="94"/>
      <c r="R1446" s="94" t="s">
        <v>3451</v>
      </c>
      <c r="S1446" s="96">
        <v>45335</v>
      </c>
      <c r="T1446" s="96">
        <v>45362</v>
      </c>
      <c r="U1446" s="96"/>
      <c r="V1446" s="98">
        <v>2072490</v>
      </c>
      <c r="W1446" s="98">
        <v>189760</v>
      </c>
      <c r="X1446" s="98">
        <v>1028</v>
      </c>
      <c r="Y1446" s="98">
        <v>0</v>
      </c>
      <c r="Z1446" s="94"/>
      <c r="AA1446" s="94"/>
      <c r="AB1446" s="98">
        <v>189760</v>
      </c>
      <c r="AC1446" s="94" t="s">
        <v>3966</v>
      </c>
      <c r="AD1446" s="94" t="s">
        <v>4464</v>
      </c>
      <c r="AE1446" s="94" t="s">
        <v>3968</v>
      </c>
      <c r="AF1446" s="94" t="s">
        <v>4014</v>
      </c>
      <c r="AG1446" s="94" t="s">
        <v>3956</v>
      </c>
      <c r="AH1446" s="98">
        <v>0</v>
      </c>
      <c r="AI1446" s="98">
        <v>0</v>
      </c>
      <c r="AJ1446" s="98">
        <v>0</v>
      </c>
      <c r="AK1446" s="98">
        <v>0</v>
      </c>
      <c r="AL1446" s="98">
        <v>190513</v>
      </c>
      <c r="AM1446" s="98">
        <v>0</v>
      </c>
      <c r="AN1446" s="98">
        <v>0</v>
      </c>
      <c r="AO1446" s="98">
        <v>0</v>
      </c>
      <c r="AP1446" s="98">
        <v>0</v>
      </c>
      <c r="AQ1446" s="98">
        <v>0</v>
      </c>
      <c r="AR1446" s="98"/>
      <c r="AS1446" s="98"/>
      <c r="AT1446" s="98"/>
      <c r="AU1446" s="98">
        <v>0</v>
      </c>
      <c r="AV1446" s="98">
        <v>1844068</v>
      </c>
      <c r="AW1446" s="98">
        <v>37634</v>
      </c>
      <c r="AX1446" s="101">
        <v>4800064088</v>
      </c>
      <c r="AY1446" s="102">
        <v>45462</v>
      </c>
      <c r="AZ1446" s="98" t="s">
        <v>4387</v>
      </c>
      <c r="BA1446" s="98">
        <v>145300656</v>
      </c>
    </row>
    <row r="1447" spans="1:53">
      <c r="A1447" s="94">
        <v>900228989</v>
      </c>
      <c r="B1447" s="94" t="s">
        <v>3407</v>
      </c>
      <c r="C1447" s="94" t="s">
        <v>1196</v>
      </c>
      <c r="D1447" s="94" t="str">
        <f>+CONCATENATE(A1447,"_",C1447)</f>
        <v>900228989_FECS13220</v>
      </c>
      <c r="E1447" s="94" t="str">
        <f>+CONCATENATE(C1447,"_",AX1447)</f>
        <v>FECS13220_4800064088</v>
      </c>
      <c r="F1447" s="96">
        <v>45335</v>
      </c>
      <c r="G1447" s="96">
        <v>45362</v>
      </c>
      <c r="H1447" s="98">
        <v>2176626</v>
      </c>
      <c r="I1447" s="98">
        <v>61486</v>
      </c>
      <c r="J1447" s="94"/>
      <c r="K1447" s="94" t="s">
        <v>3938</v>
      </c>
      <c r="L1447" s="94" t="s">
        <v>3938</v>
      </c>
      <c r="M1447" s="98">
        <v>0</v>
      </c>
      <c r="N1447" s="94"/>
      <c r="O1447" s="94"/>
      <c r="P1447" s="94"/>
      <c r="Q1447" s="94"/>
      <c r="R1447" s="94" t="s">
        <v>3451</v>
      </c>
      <c r="S1447" s="96">
        <v>45335</v>
      </c>
      <c r="T1447" s="96">
        <v>45362</v>
      </c>
      <c r="U1447" s="96"/>
      <c r="V1447" s="98">
        <v>2176626</v>
      </c>
      <c r="W1447" s="98">
        <v>60640</v>
      </c>
      <c r="X1447" s="98">
        <v>514</v>
      </c>
      <c r="Y1447" s="98">
        <v>0</v>
      </c>
      <c r="Z1447" s="94"/>
      <c r="AA1447" s="94"/>
      <c r="AB1447" s="98">
        <v>60640</v>
      </c>
      <c r="AC1447" s="94" t="s">
        <v>3966</v>
      </c>
      <c r="AD1447" s="94" t="s">
        <v>4461</v>
      </c>
      <c r="AE1447" s="94" t="s">
        <v>3968</v>
      </c>
      <c r="AF1447" s="94" t="s">
        <v>4014</v>
      </c>
      <c r="AG1447" s="94" t="s">
        <v>3956</v>
      </c>
      <c r="AH1447" s="98">
        <v>0</v>
      </c>
      <c r="AI1447" s="98">
        <v>0</v>
      </c>
      <c r="AJ1447" s="98">
        <v>0</v>
      </c>
      <c r="AK1447" s="98">
        <v>0</v>
      </c>
      <c r="AL1447" s="98">
        <v>61486</v>
      </c>
      <c r="AM1447" s="98">
        <v>0</v>
      </c>
      <c r="AN1447" s="98">
        <v>0</v>
      </c>
      <c r="AO1447" s="98">
        <v>0</v>
      </c>
      <c r="AP1447" s="98">
        <v>0</v>
      </c>
      <c r="AQ1447" s="98">
        <v>0</v>
      </c>
      <c r="AR1447" s="98"/>
      <c r="AS1447" s="98"/>
      <c r="AT1447" s="98"/>
      <c r="AU1447" s="98">
        <v>0</v>
      </c>
      <c r="AV1447" s="98">
        <v>2073163</v>
      </c>
      <c r="AW1447" s="98">
        <v>42309</v>
      </c>
      <c r="AX1447" s="101">
        <v>4800064088</v>
      </c>
      <c r="AY1447" s="102">
        <v>45462</v>
      </c>
      <c r="AZ1447" s="98" t="s">
        <v>4387</v>
      </c>
      <c r="BA1447" s="98">
        <v>145300656</v>
      </c>
    </row>
    <row r="1448" spans="1:53">
      <c r="A1448" s="94">
        <v>900228989</v>
      </c>
      <c r="B1448" s="94" t="s">
        <v>3407</v>
      </c>
      <c r="C1448" s="94" t="s">
        <v>1200</v>
      </c>
      <c r="D1448" s="94" t="str">
        <f>+CONCATENATE(A1448,"_",C1448)</f>
        <v>900228989_FECS13529</v>
      </c>
      <c r="E1448" s="94" t="str">
        <f>+CONCATENATE(C1448,"_",AX1448)</f>
        <v>FECS13529_4800064088</v>
      </c>
      <c r="F1448" s="96">
        <v>45336</v>
      </c>
      <c r="G1448" s="96">
        <v>45362</v>
      </c>
      <c r="H1448" s="98">
        <v>2467200</v>
      </c>
      <c r="I1448" s="98">
        <v>218727</v>
      </c>
      <c r="J1448" s="94"/>
      <c r="K1448" s="94" t="s">
        <v>3938</v>
      </c>
      <c r="L1448" s="94" t="s">
        <v>3938</v>
      </c>
      <c r="M1448" s="98">
        <v>0</v>
      </c>
      <c r="N1448" s="94"/>
      <c r="O1448" s="94"/>
      <c r="P1448" s="94"/>
      <c r="Q1448" s="94"/>
      <c r="R1448" s="94" t="s">
        <v>3451</v>
      </c>
      <c r="S1448" s="96">
        <v>45336</v>
      </c>
      <c r="T1448" s="96">
        <v>45362</v>
      </c>
      <c r="U1448" s="96"/>
      <c r="V1448" s="98">
        <v>2467200</v>
      </c>
      <c r="W1448" s="98">
        <v>217828</v>
      </c>
      <c r="X1448" s="98">
        <v>0</v>
      </c>
      <c r="Y1448" s="98">
        <v>0</v>
      </c>
      <c r="Z1448" s="94"/>
      <c r="AA1448" s="94"/>
      <c r="AB1448" s="98">
        <v>217828</v>
      </c>
      <c r="AC1448" s="94" t="s">
        <v>3966</v>
      </c>
      <c r="AD1448" s="94" t="s">
        <v>4465</v>
      </c>
      <c r="AE1448" s="94" t="s">
        <v>3968</v>
      </c>
      <c r="AF1448" s="94" t="s">
        <v>4014</v>
      </c>
      <c r="AG1448" s="94" t="s">
        <v>3956</v>
      </c>
      <c r="AH1448" s="98">
        <v>0</v>
      </c>
      <c r="AI1448" s="98">
        <v>0</v>
      </c>
      <c r="AJ1448" s="98">
        <v>0</v>
      </c>
      <c r="AK1448" s="98">
        <v>0</v>
      </c>
      <c r="AL1448" s="98">
        <v>218727</v>
      </c>
      <c r="AM1448" s="98">
        <v>0</v>
      </c>
      <c r="AN1448" s="98">
        <v>0</v>
      </c>
      <c r="AO1448" s="98">
        <v>0</v>
      </c>
      <c r="AP1448" s="98">
        <v>0</v>
      </c>
      <c r="AQ1448" s="98">
        <v>0</v>
      </c>
      <c r="AR1448" s="98"/>
      <c r="AS1448" s="98"/>
      <c r="AT1448" s="98"/>
      <c r="AU1448" s="98">
        <v>0</v>
      </c>
      <c r="AV1448" s="98">
        <v>2204385</v>
      </c>
      <c r="AW1448" s="98">
        <v>44987</v>
      </c>
      <c r="AX1448" s="101">
        <v>4800064088</v>
      </c>
      <c r="AY1448" s="102">
        <v>45462</v>
      </c>
      <c r="AZ1448" s="98" t="s">
        <v>4387</v>
      </c>
      <c r="BA1448" s="98">
        <v>145300656</v>
      </c>
    </row>
    <row r="1449" spans="1:53">
      <c r="A1449" s="94">
        <v>900228989</v>
      </c>
      <c r="B1449" s="94" t="s">
        <v>3407</v>
      </c>
      <c r="C1449" s="94" t="s">
        <v>1958</v>
      </c>
      <c r="D1449" s="94" t="str">
        <f>+CONCATENATE(A1449,"_",C1449)</f>
        <v>900228989_FECS30845</v>
      </c>
      <c r="E1449" s="94" t="str">
        <f>+CONCATENATE(C1449,"_",AX1449)</f>
        <v>FECS30845_4800065220</v>
      </c>
      <c r="F1449" s="96">
        <v>45471</v>
      </c>
      <c r="G1449" s="96">
        <v>45484</v>
      </c>
      <c r="H1449" s="98">
        <v>2414261</v>
      </c>
      <c r="I1449" s="98">
        <v>99592</v>
      </c>
      <c r="J1449" s="94"/>
      <c r="K1449" s="94" t="s">
        <v>3938</v>
      </c>
      <c r="L1449" s="94" t="s">
        <v>3938</v>
      </c>
      <c r="M1449" s="98">
        <v>0</v>
      </c>
      <c r="N1449" s="94"/>
      <c r="O1449" s="94"/>
      <c r="P1449" s="94"/>
      <c r="Q1449" s="94"/>
      <c r="R1449" s="94" t="s">
        <v>3451</v>
      </c>
      <c r="S1449" s="96">
        <v>45471</v>
      </c>
      <c r="T1449" s="96">
        <v>45484</v>
      </c>
      <c r="U1449" s="96"/>
      <c r="V1449" s="98">
        <v>2414261</v>
      </c>
      <c r="W1449" s="98">
        <v>98666</v>
      </c>
      <c r="X1449" s="98">
        <v>0</v>
      </c>
      <c r="Y1449" s="98">
        <v>0</v>
      </c>
      <c r="Z1449" s="94"/>
      <c r="AA1449" s="94"/>
      <c r="AB1449" s="98">
        <v>98666</v>
      </c>
      <c r="AC1449" s="94" t="s">
        <v>3966</v>
      </c>
      <c r="AD1449" s="94" t="s">
        <v>4686</v>
      </c>
      <c r="AE1449" s="94" t="s">
        <v>3968</v>
      </c>
      <c r="AF1449" s="94" t="s">
        <v>4014</v>
      </c>
      <c r="AG1449" s="94" t="s">
        <v>3956</v>
      </c>
      <c r="AH1449" s="98">
        <v>0</v>
      </c>
      <c r="AI1449" s="98">
        <v>0</v>
      </c>
      <c r="AJ1449" s="98">
        <v>0</v>
      </c>
      <c r="AK1449" s="98">
        <v>0</v>
      </c>
      <c r="AL1449" s="98">
        <v>99592</v>
      </c>
      <c r="AM1449" s="98">
        <v>0</v>
      </c>
      <c r="AN1449" s="98">
        <v>0</v>
      </c>
      <c r="AO1449" s="98">
        <v>0</v>
      </c>
      <c r="AP1449" s="98">
        <v>0</v>
      </c>
      <c r="AQ1449" s="98">
        <v>0</v>
      </c>
      <c r="AR1449" s="98"/>
      <c r="AS1449" s="98"/>
      <c r="AT1449" s="98"/>
      <c r="AU1449" s="98">
        <v>0</v>
      </c>
      <c r="AV1449" s="98">
        <v>2269283</v>
      </c>
      <c r="AW1449" s="98">
        <v>46312</v>
      </c>
      <c r="AX1449" s="101">
        <v>4800065220</v>
      </c>
      <c r="AY1449" s="102">
        <v>45552</v>
      </c>
      <c r="AZ1449" s="98" t="s">
        <v>4590</v>
      </c>
      <c r="BA1449" s="98">
        <v>109154505</v>
      </c>
    </row>
    <row r="1450" spans="1:53">
      <c r="A1450" s="94">
        <v>900228989</v>
      </c>
      <c r="B1450" s="94" t="s">
        <v>3407</v>
      </c>
      <c r="C1450" s="94" t="s">
        <v>1015</v>
      </c>
      <c r="D1450" s="94" t="str">
        <f>+CONCATENATE(A1450,"_",C1450)</f>
        <v>900228989_FECS8267</v>
      </c>
      <c r="E1450" s="94" t="str">
        <f>+CONCATENATE(C1450,"_",AX1450)</f>
        <v>FECS8267_4800063678</v>
      </c>
      <c r="F1450" s="96">
        <v>45293</v>
      </c>
      <c r="G1450" s="96">
        <v>45323</v>
      </c>
      <c r="H1450" s="98">
        <v>2507120</v>
      </c>
      <c r="I1450" s="98">
        <v>179212</v>
      </c>
      <c r="J1450" s="94"/>
      <c r="K1450" s="94" t="s">
        <v>3938</v>
      </c>
      <c r="L1450" s="94" t="s">
        <v>3938</v>
      </c>
      <c r="M1450" s="98">
        <v>0</v>
      </c>
      <c r="N1450" s="94"/>
      <c r="O1450" s="94"/>
      <c r="P1450" s="94"/>
      <c r="Q1450" s="94"/>
      <c r="R1450" s="94" t="s">
        <v>3451</v>
      </c>
      <c r="S1450" s="96">
        <v>45293</v>
      </c>
      <c r="T1450" s="96">
        <v>45323</v>
      </c>
      <c r="U1450" s="96"/>
      <c r="V1450" s="98">
        <v>2507120</v>
      </c>
      <c r="W1450" s="98">
        <v>178280</v>
      </c>
      <c r="X1450" s="98">
        <v>0</v>
      </c>
      <c r="Y1450" s="98">
        <v>0</v>
      </c>
      <c r="Z1450" s="94"/>
      <c r="AA1450" s="94"/>
      <c r="AB1450" s="98">
        <v>178280</v>
      </c>
      <c r="AC1450" s="94" t="s">
        <v>3966</v>
      </c>
      <c r="AD1450" s="94" t="s">
        <v>4335</v>
      </c>
      <c r="AE1450" s="94" t="s">
        <v>3968</v>
      </c>
      <c r="AF1450" s="94" t="s">
        <v>4014</v>
      </c>
      <c r="AG1450" s="94" t="s">
        <v>3956</v>
      </c>
      <c r="AH1450" s="98">
        <v>0</v>
      </c>
      <c r="AI1450" s="98">
        <v>0</v>
      </c>
      <c r="AJ1450" s="98">
        <v>0</v>
      </c>
      <c r="AK1450" s="98">
        <v>0</v>
      </c>
      <c r="AL1450" s="98">
        <v>179212</v>
      </c>
      <c r="AM1450" s="98">
        <v>0</v>
      </c>
      <c r="AN1450" s="98">
        <v>0</v>
      </c>
      <c r="AO1450" s="98">
        <v>0</v>
      </c>
      <c r="AP1450" s="98">
        <v>0</v>
      </c>
      <c r="AQ1450" s="98">
        <v>0</v>
      </c>
      <c r="AR1450" s="98"/>
      <c r="AS1450" s="98"/>
      <c r="AT1450" s="98"/>
      <c r="AU1450" s="98">
        <v>0</v>
      </c>
      <c r="AV1450" s="98">
        <v>2282263</v>
      </c>
      <c r="AW1450" s="98">
        <v>46577</v>
      </c>
      <c r="AX1450" s="101">
        <v>4800063678</v>
      </c>
      <c r="AY1450" s="102">
        <v>45432</v>
      </c>
      <c r="AZ1450" s="98" t="s">
        <v>4336</v>
      </c>
      <c r="BA1450" s="98">
        <v>78176773</v>
      </c>
    </row>
    <row r="1451" spans="1:53">
      <c r="A1451" s="94">
        <v>900228989</v>
      </c>
      <c r="B1451" s="94" t="s">
        <v>3407</v>
      </c>
      <c r="C1451" s="94" t="s">
        <v>1959</v>
      </c>
      <c r="D1451" s="94" t="str">
        <f>+CONCATENATE(A1451,"_",C1451)</f>
        <v>900228989_FECS30858</v>
      </c>
      <c r="E1451" s="94" t="str">
        <f>+CONCATENATE(C1451,"_",AX1451)</f>
        <v>FECS30858_4800065220</v>
      </c>
      <c r="F1451" s="96">
        <v>45471</v>
      </c>
      <c r="G1451" s="96">
        <v>45484</v>
      </c>
      <c r="H1451" s="98">
        <v>2463334</v>
      </c>
      <c r="I1451" s="98">
        <v>99611</v>
      </c>
      <c r="J1451" s="94"/>
      <c r="K1451" s="94" t="s">
        <v>3938</v>
      </c>
      <c r="L1451" s="94" t="s">
        <v>3938</v>
      </c>
      <c r="M1451" s="98">
        <v>0</v>
      </c>
      <c r="N1451" s="94"/>
      <c r="O1451" s="94"/>
      <c r="P1451" s="94"/>
      <c r="Q1451" s="94"/>
      <c r="R1451" s="94" t="s">
        <v>3451</v>
      </c>
      <c r="S1451" s="96">
        <v>45471</v>
      </c>
      <c r="T1451" s="96">
        <v>45484</v>
      </c>
      <c r="U1451" s="96"/>
      <c r="V1451" s="98">
        <v>2463334</v>
      </c>
      <c r="W1451" s="98">
        <v>98666</v>
      </c>
      <c r="X1451" s="98">
        <v>0</v>
      </c>
      <c r="Y1451" s="98">
        <v>0</v>
      </c>
      <c r="Z1451" s="94"/>
      <c r="AA1451" s="94"/>
      <c r="AB1451" s="98">
        <v>98666</v>
      </c>
      <c r="AC1451" s="94" t="s">
        <v>3966</v>
      </c>
      <c r="AD1451" s="94" t="s">
        <v>4687</v>
      </c>
      <c r="AE1451" s="94" t="s">
        <v>3968</v>
      </c>
      <c r="AF1451" s="94" t="s">
        <v>4014</v>
      </c>
      <c r="AG1451" s="94" t="s">
        <v>3956</v>
      </c>
      <c r="AH1451" s="98">
        <v>0</v>
      </c>
      <c r="AI1451" s="98">
        <v>0</v>
      </c>
      <c r="AJ1451" s="98">
        <v>0</v>
      </c>
      <c r="AK1451" s="98">
        <v>0</v>
      </c>
      <c r="AL1451" s="98">
        <v>99611</v>
      </c>
      <c r="AM1451" s="98">
        <v>0</v>
      </c>
      <c r="AN1451" s="98">
        <v>0</v>
      </c>
      <c r="AO1451" s="98">
        <v>0</v>
      </c>
      <c r="AP1451" s="98">
        <v>0</v>
      </c>
      <c r="AQ1451" s="98">
        <v>0</v>
      </c>
      <c r="AR1451" s="98"/>
      <c r="AS1451" s="98"/>
      <c r="AT1451" s="98"/>
      <c r="AU1451" s="98">
        <v>0</v>
      </c>
      <c r="AV1451" s="98">
        <v>2317375</v>
      </c>
      <c r="AW1451" s="98">
        <v>47293</v>
      </c>
      <c r="AX1451" s="101">
        <v>4800065220</v>
      </c>
      <c r="AY1451" s="102">
        <v>45552</v>
      </c>
      <c r="AZ1451" s="98" t="s">
        <v>4590</v>
      </c>
      <c r="BA1451" s="98">
        <v>109154505</v>
      </c>
    </row>
    <row r="1452" spans="1:53">
      <c r="A1452" s="94">
        <v>900228989</v>
      </c>
      <c r="B1452" s="94" t="s">
        <v>3407</v>
      </c>
      <c r="C1452" s="94" t="s">
        <v>1192</v>
      </c>
      <c r="D1452" s="94" t="str">
        <f>+CONCATENATE(A1452,"_",C1452)</f>
        <v>900228989_FECS12918</v>
      </c>
      <c r="E1452" s="94" t="str">
        <f>+CONCATENATE(C1452,"_",AX1452)</f>
        <v>FECS12918_4800064088</v>
      </c>
      <c r="F1452" s="96">
        <v>45332</v>
      </c>
      <c r="G1452" s="96">
        <v>45362</v>
      </c>
      <c r="H1452" s="98">
        <v>2676150</v>
      </c>
      <c r="I1452" s="98">
        <v>253120</v>
      </c>
      <c r="J1452" s="94"/>
      <c r="K1452" s="94" t="s">
        <v>3938</v>
      </c>
      <c r="L1452" s="94" t="s">
        <v>3938</v>
      </c>
      <c r="M1452" s="98">
        <v>0</v>
      </c>
      <c r="N1452" s="94"/>
      <c r="O1452" s="94"/>
      <c r="P1452" s="94"/>
      <c r="Q1452" s="94"/>
      <c r="R1452" s="94" t="s">
        <v>3451</v>
      </c>
      <c r="S1452" s="96">
        <v>45332</v>
      </c>
      <c r="T1452" s="96">
        <v>45362</v>
      </c>
      <c r="U1452" s="96"/>
      <c r="V1452" s="98">
        <v>2676150</v>
      </c>
      <c r="W1452" s="98">
        <v>252150</v>
      </c>
      <c r="X1452" s="98">
        <v>0</v>
      </c>
      <c r="Y1452" s="98">
        <v>0</v>
      </c>
      <c r="Z1452" s="94"/>
      <c r="AA1452" s="94"/>
      <c r="AB1452" s="98">
        <v>252150</v>
      </c>
      <c r="AC1452" s="94" t="s">
        <v>3966</v>
      </c>
      <c r="AD1452" s="94" t="s">
        <v>4457</v>
      </c>
      <c r="AE1452" s="94" t="s">
        <v>3968</v>
      </c>
      <c r="AF1452" s="94" t="s">
        <v>3955</v>
      </c>
      <c r="AG1452" s="94" t="s">
        <v>3956</v>
      </c>
      <c r="AH1452" s="98">
        <v>0</v>
      </c>
      <c r="AI1452" s="98">
        <v>0</v>
      </c>
      <c r="AJ1452" s="98">
        <v>0</v>
      </c>
      <c r="AK1452" s="98">
        <v>0</v>
      </c>
      <c r="AL1452" s="98">
        <v>253120</v>
      </c>
      <c r="AM1452" s="98">
        <v>0</v>
      </c>
      <c r="AN1452" s="98">
        <v>0</v>
      </c>
      <c r="AO1452" s="98">
        <v>0</v>
      </c>
      <c r="AP1452" s="98">
        <v>0</v>
      </c>
      <c r="AQ1452" s="98">
        <v>0</v>
      </c>
      <c r="AR1452" s="98"/>
      <c r="AS1452" s="98"/>
      <c r="AT1452" s="98"/>
      <c r="AU1452" s="98">
        <v>0</v>
      </c>
      <c r="AV1452" s="98">
        <v>2375520</v>
      </c>
      <c r="AW1452" s="98">
        <v>48480</v>
      </c>
      <c r="AX1452" s="101">
        <v>4800064088</v>
      </c>
      <c r="AY1452" s="102">
        <v>45462</v>
      </c>
      <c r="AZ1452" s="98" t="s">
        <v>4387</v>
      </c>
      <c r="BA1452" s="98">
        <v>145300656</v>
      </c>
    </row>
    <row r="1453" spans="1:53">
      <c r="A1453" s="94">
        <v>900228989</v>
      </c>
      <c r="B1453" s="94" t="s">
        <v>3407</v>
      </c>
      <c r="C1453" s="94" t="s">
        <v>1205</v>
      </c>
      <c r="D1453" s="94" t="str">
        <f>+CONCATENATE(A1453,"_",C1453)</f>
        <v>900228989_FECS13209</v>
      </c>
      <c r="E1453" s="94" t="str">
        <f>+CONCATENATE(C1453,"_",AX1453)</f>
        <v>FECS13209_4800064088</v>
      </c>
      <c r="F1453" s="96">
        <v>45335</v>
      </c>
      <c r="G1453" s="96">
        <v>45362</v>
      </c>
      <c r="H1453" s="98">
        <v>3114046</v>
      </c>
      <c r="I1453" s="98">
        <v>653713</v>
      </c>
      <c r="J1453" s="94"/>
      <c r="K1453" s="94" t="s">
        <v>3938</v>
      </c>
      <c r="L1453" s="94" t="s">
        <v>3938</v>
      </c>
      <c r="M1453" s="98">
        <v>0</v>
      </c>
      <c r="N1453" s="94"/>
      <c r="O1453" s="94"/>
      <c r="P1453" s="94"/>
      <c r="Q1453" s="94"/>
      <c r="R1453" s="94" t="s">
        <v>3451</v>
      </c>
      <c r="S1453" s="96">
        <v>45335</v>
      </c>
      <c r="T1453" s="96">
        <v>45362</v>
      </c>
      <c r="U1453" s="96"/>
      <c r="V1453" s="98">
        <v>3114046</v>
      </c>
      <c r="W1453" s="98">
        <v>652729</v>
      </c>
      <c r="X1453" s="98">
        <v>0</v>
      </c>
      <c r="Y1453" s="98">
        <v>0</v>
      </c>
      <c r="Z1453" s="94"/>
      <c r="AA1453" s="94"/>
      <c r="AB1453" s="98">
        <v>652729</v>
      </c>
      <c r="AC1453" s="94" t="s">
        <v>3966</v>
      </c>
      <c r="AD1453" s="94" t="s">
        <v>4470</v>
      </c>
      <c r="AE1453" s="94" t="s">
        <v>3968</v>
      </c>
      <c r="AF1453" s="94" t="s">
        <v>4014</v>
      </c>
      <c r="AG1453" s="94" t="s">
        <v>3956</v>
      </c>
      <c r="AH1453" s="98">
        <v>0</v>
      </c>
      <c r="AI1453" s="98">
        <v>0</v>
      </c>
      <c r="AJ1453" s="98">
        <v>0</v>
      </c>
      <c r="AK1453" s="98">
        <v>0</v>
      </c>
      <c r="AL1453" s="98">
        <v>653713</v>
      </c>
      <c r="AM1453" s="98">
        <v>0</v>
      </c>
      <c r="AN1453" s="98">
        <v>0</v>
      </c>
      <c r="AO1453" s="98">
        <v>0</v>
      </c>
      <c r="AP1453" s="98">
        <v>0</v>
      </c>
      <c r="AQ1453" s="98">
        <v>0</v>
      </c>
      <c r="AR1453" s="98"/>
      <c r="AS1453" s="98"/>
      <c r="AT1453" s="98"/>
      <c r="AU1453" s="98">
        <v>0</v>
      </c>
      <c r="AV1453" s="98">
        <v>2412091</v>
      </c>
      <c r="AW1453" s="98">
        <v>49226</v>
      </c>
      <c r="AX1453" s="101">
        <v>4800064088</v>
      </c>
      <c r="AY1453" s="102">
        <v>45462</v>
      </c>
      <c r="AZ1453" s="98" t="s">
        <v>4387</v>
      </c>
      <c r="BA1453" s="98">
        <v>145300656</v>
      </c>
    </row>
    <row r="1454" spans="1:53">
      <c r="A1454" s="94">
        <v>900228989</v>
      </c>
      <c r="B1454" s="94" t="s">
        <v>3407</v>
      </c>
      <c r="C1454" s="94" t="s">
        <v>1202</v>
      </c>
      <c r="D1454" s="94" t="str">
        <f>+CONCATENATE(A1454,"_",C1454)</f>
        <v>900228989_FECS13243</v>
      </c>
      <c r="E1454" s="94" t="str">
        <f>+CONCATENATE(C1454,"_",AX1454)</f>
        <v>FECS13243_4800064088</v>
      </c>
      <c r="F1454" s="96">
        <v>45335</v>
      </c>
      <c r="G1454" s="96">
        <v>45362</v>
      </c>
      <c r="H1454" s="98">
        <v>2824894</v>
      </c>
      <c r="I1454" s="98">
        <v>316773</v>
      </c>
      <c r="J1454" s="94"/>
      <c r="K1454" s="94" t="s">
        <v>3938</v>
      </c>
      <c r="L1454" s="94" t="s">
        <v>3938</v>
      </c>
      <c r="M1454" s="98">
        <v>0</v>
      </c>
      <c r="N1454" s="94"/>
      <c r="O1454" s="94"/>
      <c r="P1454" s="94"/>
      <c r="Q1454" s="94"/>
      <c r="R1454" s="94" t="s">
        <v>3451</v>
      </c>
      <c r="S1454" s="96">
        <v>45335</v>
      </c>
      <c r="T1454" s="96">
        <v>45362</v>
      </c>
      <c r="U1454" s="96"/>
      <c r="V1454" s="98">
        <v>2824894</v>
      </c>
      <c r="W1454" s="98">
        <v>315769</v>
      </c>
      <c r="X1454" s="98">
        <v>0</v>
      </c>
      <c r="Y1454" s="98">
        <v>0</v>
      </c>
      <c r="Z1454" s="94"/>
      <c r="AA1454" s="94"/>
      <c r="AB1454" s="98">
        <v>315769</v>
      </c>
      <c r="AC1454" s="94" t="s">
        <v>3966</v>
      </c>
      <c r="AD1454" s="94" t="s">
        <v>4467</v>
      </c>
      <c r="AE1454" s="94" t="s">
        <v>3968</v>
      </c>
      <c r="AF1454" s="94" t="s">
        <v>4014</v>
      </c>
      <c r="AG1454" s="94" t="s">
        <v>3956</v>
      </c>
      <c r="AH1454" s="98">
        <v>0</v>
      </c>
      <c r="AI1454" s="98">
        <v>0</v>
      </c>
      <c r="AJ1454" s="98">
        <v>0</v>
      </c>
      <c r="AK1454" s="98">
        <v>0</v>
      </c>
      <c r="AL1454" s="98">
        <v>316773</v>
      </c>
      <c r="AM1454" s="98">
        <v>0</v>
      </c>
      <c r="AN1454" s="98">
        <v>0</v>
      </c>
      <c r="AO1454" s="98">
        <v>0</v>
      </c>
      <c r="AP1454" s="98">
        <v>0</v>
      </c>
      <c r="AQ1454" s="98">
        <v>0</v>
      </c>
      <c r="AR1454" s="98"/>
      <c r="AS1454" s="98"/>
      <c r="AT1454" s="98"/>
      <c r="AU1454" s="98">
        <v>0</v>
      </c>
      <c r="AV1454" s="98">
        <v>2458942</v>
      </c>
      <c r="AW1454" s="98">
        <v>50183</v>
      </c>
      <c r="AX1454" s="101">
        <v>4800064088</v>
      </c>
      <c r="AY1454" s="102">
        <v>45462</v>
      </c>
      <c r="AZ1454" s="98" t="s">
        <v>4387</v>
      </c>
      <c r="BA1454" s="98">
        <v>145300656</v>
      </c>
    </row>
    <row r="1455" spans="1:53">
      <c r="A1455" s="94">
        <v>900228989</v>
      </c>
      <c r="B1455" s="94" t="s">
        <v>3407</v>
      </c>
      <c r="C1455" s="94" t="s">
        <v>1082</v>
      </c>
      <c r="D1455" s="94" t="str">
        <f>+CONCATENATE(A1455,"_",C1455)</f>
        <v>900228989_FECS8756</v>
      </c>
      <c r="E1455" s="94" t="str">
        <f>+CONCATENATE(C1455,"_",AX1455)</f>
        <v>FECS8756_4800063678</v>
      </c>
      <c r="F1455" s="96">
        <v>45296</v>
      </c>
      <c r="G1455" s="96">
        <v>45324</v>
      </c>
      <c r="H1455" s="98">
        <v>2848709</v>
      </c>
      <c r="I1455" s="98">
        <v>270579</v>
      </c>
      <c r="J1455" s="94"/>
      <c r="K1455" s="94" t="s">
        <v>3938</v>
      </c>
      <c r="L1455" s="94" t="s">
        <v>3938</v>
      </c>
      <c r="M1455" s="98">
        <v>0</v>
      </c>
      <c r="N1455" s="94"/>
      <c r="O1455" s="94"/>
      <c r="P1455" s="94"/>
      <c r="Q1455" s="94"/>
      <c r="R1455" s="94" t="s">
        <v>3451</v>
      </c>
      <c r="S1455" s="96">
        <v>45296</v>
      </c>
      <c r="T1455" s="96">
        <v>45324</v>
      </c>
      <c r="U1455" s="96"/>
      <c r="V1455" s="98">
        <v>2848709</v>
      </c>
      <c r="W1455" s="98">
        <v>269548</v>
      </c>
      <c r="X1455" s="98">
        <v>0</v>
      </c>
      <c r="Y1455" s="98">
        <v>0</v>
      </c>
      <c r="Z1455" s="94"/>
      <c r="AA1455" s="94"/>
      <c r="AB1455" s="98">
        <v>269548</v>
      </c>
      <c r="AC1455" s="94" t="s">
        <v>3966</v>
      </c>
      <c r="AD1455" s="94" t="s">
        <v>4383</v>
      </c>
      <c r="AE1455" s="94" t="s">
        <v>3968</v>
      </c>
      <c r="AF1455" s="94" t="s">
        <v>4014</v>
      </c>
      <c r="AG1455" s="94" t="s">
        <v>3956</v>
      </c>
      <c r="AH1455" s="98">
        <v>0</v>
      </c>
      <c r="AI1455" s="98">
        <v>0</v>
      </c>
      <c r="AJ1455" s="98">
        <v>0</v>
      </c>
      <c r="AK1455" s="98">
        <v>0</v>
      </c>
      <c r="AL1455" s="98">
        <v>270579</v>
      </c>
      <c r="AM1455" s="98">
        <v>0</v>
      </c>
      <c r="AN1455" s="98">
        <v>0</v>
      </c>
      <c r="AO1455" s="98">
        <v>0</v>
      </c>
      <c r="AP1455" s="98">
        <v>0</v>
      </c>
      <c r="AQ1455" s="98">
        <v>0</v>
      </c>
      <c r="AR1455" s="98"/>
      <c r="AS1455" s="98"/>
      <c r="AT1455" s="98"/>
      <c r="AU1455" s="98">
        <v>0</v>
      </c>
      <c r="AV1455" s="98">
        <v>2527578</v>
      </c>
      <c r="AW1455" s="98">
        <v>51583</v>
      </c>
      <c r="AX1455" s="101">
        <v>4800063678</v>
      </c>
      <c r="AY1455" s="102">
        <v>45432</v>
      </c>
      <c r="AZ1455" s="98" t="s">
        <v>4336</v>
      </c>
      <c r="BA1455" s="98">
        <v>78176773</v>
      </c>
    </row>
    <row r="1456" spans="1:53">
      <c r="A1456" s="94">
        <v>900228989</v>
      </c>
      <c r="B1456" s="94" t="s">
        <v>3407</v>
      </c>
      <c r="C1456" s="94" t="s">
        <v>2154</v>
      </c>
      <c r="D1456" s="94" t="str">
        <f>+CONCATENATE(A1456,"_",C1456)</f>
        <v>900228989_FECS33374</v>
      </c>
      <c r="E1456" s="94" t="str">
        <f>+CONCATENATE(C1456,"_",AX1456)</f>
        <v>FECS33374_4800065598</v>
      </c>
      <c r="F1456" s="96">
        <v>45495</v>
      </c>
      <c r="G1456" s="96">
        <v>45505</v>
      </c>
      <c r="H1456" s="98">
        <v>2803340</v>
      </c>
      <c r="I1456" s="98">
        <v>100125</v>
      </c>
      <c r="J1456" s="94"/>
      <c r="K1456" s="94" t="s">
        <v>3938</v>
      </c>
      <c r="L1456" s="94" t="s">
        <v>3938</v>
      </c>
      <c r="M1456" s="98">
        <v>0</v>
      </c>
      <c r="N1456" s="94"/>
      <c r="O1456" s="94"/>
      <c r="P1456" s="94"/>
      <c r="Q1456" s="94"/>
      <c r="R1456" s="94" t="s">
        <v>3451</v>
      </c>
      <c r="S1456" s="96">
        <v>45495</v>
      </c>
      <c r="T1456" s="96">
        <v>45505</v>
      </c>
      <c r="U1456" s="96"/>
      <c r="V1456" s="98">
        <v>2803340</v>
      </c>
      <c r="W1456" s="98">
        <v>99043</v>
      </c>
      <c r="X1456" s="98">
        <v>0</v>
      </c>
      <c r="Y1456" s="98">
        <v>0</v>
      </c>
      <c r="Z1456" s="94"/>
      <c r="AA1456" s="94"/>
      <c r="AB1456" s="98">
        <v>99043</v>
      </c>
      <c r="AC1456" s="94" t="s">
        <v>3966</v>
      </c>
      <c r="AD1456" s="94" t="s">
        <v>4719</v>
      </c>
      <c r="AE1456" s="94" t="s">
        <v>3978</v>
      </c>
      <c r="AF1456" s="94" t="s">
        <v>4014</v>
      </c>
      <c r="AG1456" s="94" t="s">
        <v>3956</v>
      </c>
      <c r="AH1456" s="98">
        <v>0</v>
      </c>
      <c r="AI1456" s="98">
        <v>0</v>
      </c>
      <c r="AJ1456" s="98">
        <v>0</v>
      </c>
      <c r="AK1456" s="98">
        <v>0</v>
      </c>
      <c r="AL1456" s="98">
        <v>100125</v>
      </c>
      <c r="AM1456" s="98">
        <v>0</v>
      </c>
      <c r="AN1456" s="98">
        <v>0</v>
      </c>
      <c r="AO1456" s="98">
        <v>0</v>
      </c>
      <c r="AP1456" s="98">
        <v>0</v>
      </c>
      <c r="AQ1456" s="98">
        <v>0</v>
      </c>
      <c r="AR1456" s="98"/>
      <c r="AS1456" s="98"/>
      <c r="AT1456" s="98"/>
      <c r="AU1456" s="98">
        <v>0</v>
      </c>
      <c r="AV1456" s="98">
        <v>2650211</v>
      </c>
      <c r="AW1456" s="98">
        <v>54086</v>
      </c>
      <c r="AX1456" s="101">
        <v>4800065598</v>
      </c>
      <c r="AY1456" s="102">
        <v>45583</v>
      </c>
      <c r="AZ1456" s="98" t="s">
        <v>3965</v>
      </c>
      <c r="BA1456" s="98">
        <v>188251715</v>
      </c>
    </row>
    <row r="1457" spans="1:53">
      <c r="A1457" s="94">
        <v>900228989</v>
      </c>
      <c r="B1457" s="94" t="s">
        <v>3407</v>
      </c>
      <c r="C1457" s="94" t="s">
        <v>1866</v>
      </c>
      <c r="D1457" s="94" t="str">
        <f>+CONCATENATE(A1457,"_",C1457)</f>
        <v>900228989_FECS30249</v>
      </c>
      <c r="E1457" s="94" t="str">
        <f>+CONCATENATE(C1457,"_",AX1457)</f>
        <v>FECS30249_4800065220</v>
      </c>
      <c r="F1457" s="96">
        <v>45468</v>
      </c>
      <c r="G1457" s="96">
        <v>45484</v>
      </c>
      <c r="H1457" s="98">
        <v>2766500</v>
      </c>
      <c r="I1457" s="98">
        <v>7425</v>
      </c>
      <c r="J1457" s="94"/>
      <c r="K1457" s="94" t="s">
        <v>3938</v>
      </c>
      <c r="L1457" s="94" t="s">
        <v>3938</v>
      </c>
      <c r="M1457" s="98">
        <v>0</v>
      </c>
      <c r="N1457" s="94"/>
      <c r="O1457" s="94"/>
      <c r="P1457" s="94"/>
      <c r="Q1457" s="94"/>
      <c r="R1457" s="94" t="s">
        <v>3451</v>
      </c>
      <c r="S1457" s="96">
        <v>45468</v>
      </c>
      <c r="T1457" s="96">
        <v>45484</v>
      </c>
      <c r="U1457" s="96"/>
      <c r="V1457" s="98">
        <v>2766500</v>
      </c>
      <c r="W1457" s="98">
        <v>6321</v>
      </c>
      <c r="X1457" s="98">
        <v>0</v>
      </c>
      <c r="Y1457" s="98">
        <v>0</v>
      </c>
      <c r="Z1457" s="94"/>
      <c r="AA1457" s="94"/>
      <c r="AB1457" s="98">
        <v>6321</v>
      </c>
      <c r="AC1457" s="94" t="s">
        <v>3966</v>
      </c>
      <c r="AD1457" s="94" t="s">
        <v>4673</v>
      </c>
      <c r="AE1457" s="94" t="s">
        <v>3954</v>
      </c>
      <c r="AF1457" s="94" t="s">
        <v>3955</v>
      </c>
      <c r="AG1457" s="94" t="s">
        <v>3956</v>
      </c>
      <c r="AH1457" s="98">
        <v>0</v>
      </c>
      <c r="AI1457" s="98">
        <v>0</v>
      </c>
      <c r="AJ1457" s="98">
        <v>0</v>
      </c>
      <c r="AK1457" s="98">
        <v>0</v>
      </c>
      <c r="AL1457" s="98">
        <v>7425</v>
      </c>
      <c r="AM1457" s="98">
        <v>0</v>
      </c>
      <c r="AN1457" s="98">
        <v>0</v>
      </c>
      <c r="AO1457" s="98">
        <v>0</v>
      </c>
      <c r="AP1457" s="98">
        <v>0</v>
      </c>
      <c r="AQ1457" s="98">
        <v>0</v>
      </c>
      <c r="AR1457" s="98"/>
      <c r="AS1457" s="98"/>
      <c r="AT1457" s="98"/>
      <c r="AU1457" s="98">
        <v>0</v>
      </c>
      <c r="AV1457" s="98">
        <v>2704975</v>
      </c>
      <c r="AW1457" s="98">
        <v>55204</v>
      </c>
      <c r="AX1457" s="101">
        <v>4800065220</v>
      </c>
      <c r="AY1457" s="102">
        <v>45552</v>
      </c>
      <c r="AZ1457" s="98" t="s">
        <v>4590</v>
      </c>
      <c r="BA1457" s="98">
        <v>109154505</v>
      </c>
    </row>
    <row r="1458" spans="1:53">
      <c r="A1458" s="94">
        <v>900228989</v>
      </c>
      <c r="B1458" s="94" t="s">
        <v>3407</v>
      </c>
      <c r="C1458" s="94" t="s">
        <v>2162</v>
      </c>
      <c r="D1458" s="94" t="str">
        <f>+CONCATENATE(A1458,"_",C1458)</f>
        <v>900228989_FECS33267</v>
      </c>
      <c r="E1458" s="94" t="str">
        <f>+CONCATENATE(C1458,"_",AX1458)</f>
        <v>FECS33267_4800065598</v>
      </c>
      <c r="F1458" s="96">
        <v>45493</v>
      </c>
      <c r="G1458" s="96">
        <v>45505</v>
      </c>
      <c r="H1458" s="98">
        <v>15620727</v>
      </c>
      <c r="I1458" s="98">
        <v>8902340</v>
      </c>
      <c r="J1458" s="94"/>
      <c r="K1458" s="94" t="s">
        <v>3938</v>
      </c>
      <c r="L1458" s="94" t="s">
        <v>3938</v>
      </c>
      <c r="M1458" s="98">
        <v>0</v>
      </c>
      <c r="N1458" s="94"/>
      <c r="O1458" s="94"/>
      <c r="P1458" s="94"/>
      <c r="Q1458" s="94"/>
      <c r="R1458" s="94" t="s">
        <v>3451</v>
      </c>
      <c r="S1458" s="96">
        <v>45493</v>
      </c>
      <c r="T1458" s="96">
        <v>45505</v>
      </c>
      <c r="U1458" s="96"/>
      <c r="V1458" s="98">
        <v>15620727</v>
      </c>
      <c r="W1458" s="98">
        <v>8901124</v>
      </c>
      <c r="X1458" s="98">
        <v>0</v>
      </c>
      <c r="Y1458" s="98">
        <v>0</v>
      </c>
      <c r="Z1458" s="94"/>
      <c r="AA1458" s="94"/>
      <c r="AB1458" s="98">
        <v>8901124</v>
      </c>
      <c r="AC1458" s="94" t="s">
        <v>3966</v>
      </c>
      <c r="AD1458" s="94" t="s">
        <v>4724</v>
      </c>
      <c r="AE1458" s="94" t="s">
        <v>3954</v>
      </c>
      <c r="AF1458" s="94" t="s">
        <v>4014</v>
      </c>
      <c r="AG1458" s="94" t="s">
        <v>3956</v>
      </c>
      <c r="AH1458" s="98">
        <v>0</v>
      </c>
      <c r="AI1458" s="98">
        <v>0</v>
      </c>
      <c r="AJ1458" s="98">
        <v>0</v>
      </c>
      <c r="AK1458" s="98">
        <v>0</v>
      </c>
      <c r="AL1458" s="98">
        <v>8902340</v>
      </c>
      <c r="AM1458" s="98">
        <v>0</v>
      </c>
      <c r="AN1458" s="98">
        <v>0</v>
      </c>
      <c r="AO1458" s="98">
        <v>0</v>
      </c>
      <c r="AP1458" s="98">
        <v>0</v>
      </c>
      <c r="AQ1458" s="98">
        <v>0</v>
      </c>
      <c r="AR1458" s="98"/>
      <c r="AS1458" s="98"/>
      <c r="AT1458" s="98"/>
      <c r="AU1458" s="98">
        <v>0</v>
      </c>
      <c r="AV1458" s="98">
        <v>6585211</v>
      </c>
      <c r="AW1458" s="98">
        <v>134392</v>
      </c>
      <c r="AX1458" s="101">
        <v>4800065598</v>
      </c>
      <c r="AY1458" s="102">
        <v>45583</v>
      </c>
      <c r="AZ1458" s="98" t="s">
        <v>3965</v>
      </c>
      <c r="BA1458" s="98">
        <v>188251715</v>
      </c>
    </row>
    <row r="1459" spans="1:53">
      <c r="A1459" s="94">
        <v>900228989</v>
      </c>
      <c r="B1459" s="94" t="s">
        <v>3407</v>
      </c>
      <c r="C1459" s="94" t="s">
        <v>1203</v>
      </c>
      <c r="D1459" s="94" t="str">
        <f>+CONCATENATE(A1459,"_",C1459)</f>
        <v>900228989_FECS13667</v>
      </c>
      <c r="E1459" s="94" t="str">
        <f>+CONCATENATE(C1459,"_",AX1459)</f>
        <v>FECS13667_4800064088</v>
      </c>
      <c r="F1459" s="96">
        <v>45337</v>
      </c>
      <c r="G1459" s="96">
        <v>45362</v>
      </c>
      <c r="H1459" s="98">
        <v>3710411</v>
      </c>
      <c r="I1459" s="98">
        <v>418412</v>
      </c>
      <c r="J1459" s="94"/>
      <c r="K1459" s="94" t="s">
        <v>3938</v>
      </c>
      <c r="L1459" s="94" t="s">
        <v>3938</v>
      </c>
      <c r="M1459" s="98">
        <v>0</v>
      </c>
      <c r="N1459" s="94"/>
      <c r="O1459" s="94"/>
      <c r="P1459" s="94"/>
      <c r="Q1459" s="94"/>
      <c r="R1459" s="94" t="s">
        <v>3451</v>
      </c>
      <c r="S1459" s="96">
        <v>45337</v>
      </c>
      <c r="T1459" s="96">
        <v>45362</v>
      </c>
      <c r="U1459" s="96"/>
      <c r="V1459" s="98">
        <v>3710411</v>
      </c>
      <c r="W1459" s="98">
        <v>417095</v>
      </c>
      <c r="X1459" s="98">
        <v>0</v>
      </c>
      <c r="Y1459" s="98">
        <v>0</v>
      </c>
      <c r="Z1459" s="94"/>
      <c r="AA1459" s="94"/>
      <c r="AB1459" s="98">
        <v>417095</v>
      </c>
      <c r="AC1459" s="94" t="s">
        <v>3966</v>
      </c>
      <c r="AD1459" s="94" t="s">
        <v>4468</v>
      </c>
      <c r="AE1459" s="94" t="s">
        <v>3968</v>
      </c>
      <c r="AF1459" s="94" t="s">
        <v>4014</v>
      </c>
      <c r="AG1459" s="94" t="s">
        <v>3956</v>
      </c>
      <c r="AH1459" s="98">
        <v>0</v>
      </c>
      <c r="AI1459" s="98">
        <v>0</v>
      </c>
      <c r="AJ1459" s="98">
        <v>0</v>
      </c>
      <c r="AK1459" s="98">
        <v>0</v>
      </c>
      <c r="AL1459" s="98">
        <v>418412</v>
      </c>
      <c r="AM1459" s="98">
        <v>0</v>
      </c>
      <c r="AN1459" s="98">
        <v>0</v>
      </c>
      <c r="AO1459" s="98">
        <v>0</v>
      </c>
      <c r="AP1459" s="98">
        <v>0</v>
      </c>
      <c r="AQ1459" s="98">
        <v>0</v>
      </c>
      <c r="AR1459" s="98"/>
      <c r="AS1459" s="98"/>
      <c r="AT1459" s="98"/>
      <c r="AU1459" s="98">
        <v>0</v>
      </c>
      <c r="AV1459" s="98">
        <v>3227450</v>
      </c>
      <c r="AW1459" s="98">
        <v>65866</v>
      </c>
      <c r="AX1459" s="101">
        <v>4800064088</v>
      </c>
      <c r="AY1459" s="102">
        <v>45462</v>
      </c>
      <c r="AZ1459" s="98" t="s">
        <v>4387</v>
      </c>
      <c r="BA1459" s="98">
        <v>145300656</v>
      </c>
    </row>
    <row r="1460" spans="1:53">
      <c r="A1460" s="94">
        <v>900228989</v>
      </c>
      <c r="B1460" s="94" t="s">
        <v>3407</v>
      </c>
      <c r="C1460" s="94" t="s">
        <v>1080</v>
      </c>
      <c r="D1460" s="94" t="str">
        <f>+CONCATENATE(A1460,"_",C1460)</f>
        <v>900228989_FECS9360</v>
      </c>
      <c r="E1460" s="94" t="str">
        <f>+CONCATENATE(C1460,"_",AX1460)</f>
        <v>FECS9360_4800063678</v>
      </c>
      <c r="F1460" s="96">
        <v>45300</v>
      </c>
      <c r="G1460" s="96">
        <v>45324</v>
      </c>
      <c r="H1460" s="98">
        <v>3457893</v>
      </c>
      <c r="I1460" s="98">
        <v>116371</v>
      </c>
      <c r="J1460" s="94"/>
      <c r="K1460" s="94" t="s">
        <v>3938</v>
      </c>
      <c r="L1460" s="94" t="s">
        <v>3938</v>
      </c>
      <c r="M1460" s="98">
        <v>0</v>
      </c>
      <c r="N1460" s="94"/>
      <c r="O1460" s="94"/>
      <c r="P1460" s="94"/>
      <c r="Q1460" s="94"/>
      <c r="R1460" s="94" t="s">
        <v>3451</v>
      </c>
      <c r="S1460" s="96">
        <v>45300</v>
      </c>
      <c r="T1460" s="96">
        <v>45324</v>
      </c>
      <c r="U1460" s="96"/>
      <c r="V1460" s="98">
        <v>3457893</v>
      </c>
      <c r="W1460" s="98">
        <v>115034</v>
      </c>
      <c r="X1460" s="98">
        <v>0</v>
      </c>
      <c r="Y1460" s="98">
        <v>0</v>
      </c>
      <c r="Z1460" s="94"/>
      <c r="AA1460" s="94"/>
      <c r="AB1460" s="98">
        <v>115034</v>
      </c>
      <c r="AC1460" s="94" t="s">
        <v>3966</v>
      </c>
      <c r="AD1460" s="94" t="s">
        <v>4381</v>
      </c>
      <c r="AE1460" s="94" t="s">
        <v>3968</v>
      </c>
      <c r="AF1460" s="94" t="s">
        <v>4014</v>
      </c>
      <c r="AG1460" s="94" t="s">
        <v>3956</v>
      </c>
      <c r="AH1460" s="98">
        <v>0</v>
      </c>
      <c r="AI1460" s="98">
        <v>0</v>
      </c>
      <c r="AJ1460" s="98">
        <v>0</v>
      </c>
      <c r="AK1460" s="98">
        <v>0</v>
      </c>
      <c r="AL1460" s="98">
        <v>116371</v>
      </c>
      <c r="AM1460" s="98">
        <v>0</v>
      </c>
      <c r="AN1460" s="98">
        <v>0</v>
      </c>
      <c r="AO1460" s="98">
        <v>0</v>
      </c>
      <c r="AP1460" s="98">
        <v>0</v>
      </c>
      <c r="AQ1460" s="98">
        <v>0</v>
      </c>
      <c r="AR1460" s="98"/>
      <c r="AS1460" s="98"/>
      <c r="AT1460" s="98"/>
      <c r="AU1460" s="98">
        <v>0</v>
      </c>
      <c r="AV1460" s="98">
        <v>3276002</v>
      </c>
      <c r="AW1460" s="98">
        <v>66857</v>
      </c>
      <c r="AX1460" s="101">
        <v>4800063678</v>
      </c>
      <c r="AY1460" s="102">
        <v>45432</v>
      </c>
      <c r="AZ1460" s="98" t="s">
        <v>4336</v>
      </c>
      <c r="BA1460" s="98">
        <v>78176773</v>
      </c>
    </row>
    <row r="1461" spans="1:53">
      <c r="A1461" s="94">
        <v>900228989</v>
      </c>
      <c r="B1461" s="94" t="s">
        <v>3407</v>
      </c>
      <c r="C1461" s="94" t="s">
        <v>208</v>
      </c>
      <c r="D1461" s="94" t="str">
        <f>+CONCATENATE(A1461,"_",C1461)</f>
        <v>900228989_CSP132785</v>
      </c>
      <c r="E1461" s="94" t="str">
        <f>+CONCATENATE(C1461,"_",AX1461)</f>
        <v>CSP132785_2201463626</v>
      </c>
      <c r="F1461" s="96">
        <v>45139</v>
      </c>
      <c r="G1461" s="96">
        <v>45146</v>
      </c>
      <c r="H1461" s="98">
        <v>429591</v>
      </c>
      <c r="I1461" s="98">
        <v>58115</v>
      </c>
      <c r="J1461" s="94"/>
      <c r="K1461" s="94" t="s">
        <v>3938</v>
      </c>
      <c r="L1461" s="94" t="s">
        <v>3938</v>
      </c>
      <c r="M1461" s="98">
        <v>0</v>
      </c>
      <c r="N1461" s="94"/>
      <c r="O1461" s="94"/>
      <c r="P1461" s="94"/>
      <c r="Q1461" s="94"/>
      <c r="R1461" s="94" t="s">
        <v>3451</v>
      </c>
      <c r="S1461" s="96">
        <v>45139</v>
      </c>
      <c r="T1461" s="96">
        <v>45146</v>
      </c>
      <c r="U1461" s="96"/>
      <c r="V1461" s="98">
        <v>429591</v>
      </c>
      <c r="W1461" s="98">
        <v>56745</v>
      </c>
      <c r="X1461" s="98">
        <v>0</v>
      </c>
      <c r="Y1461" s="98">
        <v>0</v>
      </c>
      <c r="Z1461" s="94"/>
      <c r="AA1461" s="94"/>
      <c r="AB1461" s="98">
        <v>56745</v>
      </c>
      <c r="AC1461" s="94" t="s">
        <v>3966</v>
      </c>
      <c r="AD1461" s="94" t="s">
        <v>4054</v>
      </c>
      <c r="AE1461" s="94" t="s">
        <v>3978</v>
      </c>
      <c r="AF1461" s="94" t="s">
        <v>3955</v>
      </c>
      <c r="AG1461" s="94" t="s">
        <v>3956</v>
      </c>
      <c r="AH1461" s="98">
        <v>0</v>
      </c>
      <c r="AI1461" s="98">
        <v>0</v>
      </c>
      <c r="AJ1461" s="98">
        <v>0</v>
      </c>
      <c r="AK1461" s="98">
        <v>0</v>
      </c>
      <c r="AL1461" s="98">
        <v>58115</v>
      </c>
      <c r="AM1461" s="98">
        <v>0</v>
      </c>
      <c r="AN1461" s="98">
        <v>0</v>
      </c>
      <c r="AO1461" s="98">
        <v>0</v>
      </c>
      <c r="AP1461" s="98">
        <v>0</v>
      </c>
      <c r="AQ1461" s="98">
        <v>0</v>
      </c>
      <c r="AR1461" s="98"/>
      <c r="AS1461" s="98"/>
      <c r="AT1461" s="98"/>
      <c r="AU1461" s="98">
        <v>0</v>
      </c>
      <c r="AV1461" s="98">
        <v>291694</v>
      </c>
      <c r="AW1461" s="98">
        <v>0</v>
      </c>
      <c r="AX1461" s="101">
        <v>2201463626</v>
      </c>
      <c r="AY1461" s="102">
        <v>45282</v>
      </c>
      <c r="AZ1461" s="98" t="s">
        <v>3951</v>
      </c>
      <c r="BA1461" s="98">
        <v>200003802</v>
      </c>
    </row>
    <row r="1462" spans="1:53">
      <c r="A1462" s="94">
        <v>900228989</v>
      </c>
      <c r="B1462" s="94" t="s">
        <v>3407</v>
      </c>
      <c r="C1462" s="94" t="s">
        <v>851</v>
      </c>
      <c r="D1462" s="94" t="str">
        <f>+CONCATENATE(A1462,"_",C1462)</f>
        <v>900228989_CSP137867</v>
      </c>
      <c r="E1462" s="94" t="str">
        <f>+CONCATENATE(C1462,"_",AX1462)</f>
        <v>CSP137867_2201481876</v>
      </c>
      <c r="F1462" s="96">
        <v>45202</v>
      </c>
      <c r="G1462" s="96">
        <v>45272</v>
      </c>
      <c r="H1462" s="98">
        <v>5433253</v>
      </c>
      <c r="I1462" s="98">
        <v>492972</v>
      </c>
      <c r="J1462" s="94"/>
      <c r="K1462" s="94" t="s">
        <v>3938</v>
      </c>
      <c r="L1462" s="94" t="s">
        <v>3938</v>
      </c>
      <c r="M1462" s="98">
        <v>0</v>
      </c>
      <c r="N1462" s="94"/>
      <c r="O1462" s="94"/>
      <c r="P1462" s="94"/>
      <c r="Q1462" s="94"/>
      <c r="R1462" s="94" t="s">
        <v>3451</v>
      </c>
      <c r="S1462" s="96">
        <v>45202</v>
      </c>
      <c r="T1462" s="96">
        <v>45272</v>
      </c>
      <c r="U1462" s="96"/>
      <c r="V1462" s="98">
        <v>5433253</v>
      </c>
      <c r="W1462" s="98">
        <v>491509</v>
      </c>
      <c r="X1462" s="98">
        <v>0</v>
      </c>
      <c r="Y1462" s="98">
        <v>0</v>
      </c>
      <c r="Z1462" s="94"/>
      <c r="AA1462" s="94"/>
      <c r="AB1462" s="98">
        <v>491509</v>
      </c>
      <c r="AC1462" s="94" t="s">
        <v>3966</v>
      </c>
      <c r="AD1462" s="94" t="s">
        <v>4259</v>
      </c>
      <c r="AE1462" s="94" t="s">
        <v>3968</v>
      </c>
      <c r="AF1462" s="94" t="s">
        <v>4014</v>
      </c>
      <c r="AG1462" s="94" t="s">
        <v>3956</v>
      </c>
      <c r="AH1462" s="98">
        <v>0</v>
      </c>
      <c r="AI1462" s="98">
        <v>0</v>
      </c>
      <c r="AJ1462" s="98">
        <v>0</v>
      </c>
      <c r="AK1462" s="98">
        <v>0</v>
      </c>
      <c r="AL1462" s="98">
        <v>492972</v>
      </c>
      <c r="AM1462" s="98">
        <v>0</v>
      </c>
      <c r="AN1462" s="98">
        <v>0</v>
      </c>
      <c r="AO1462" s="98">
        <v>0</v>
      </c>
      <c r="AP1462" s="98">
        <v>0</v>
      </c>
      <c r="AQ1462" s="98">
        <v>0</v>
      </c>
      <c r="AR1462" s="98"/>
      <c r="AS1462" s="98"/>
      <c r="AT1462" s="98"/>
      <c r="AU1462" s="98">
        <v>0</v>
      </c>
      <c r="AV1462" s="98">
        <v>4842909</v>
      </c>
      <c r="AW1462" s="98">
        <v>98835</v>
      </c>
      <c r="AX1462" s="101">
        <v>2201481876</v>
      </c>
      <c r="AY1462" s="102">
        <v>45341</v>
      </c>
      <c r="AZ1462" s="98" t="s">
        <v>3951</v>
      </c>
      <c r="BA1462" s="98">
        <v>50028888</v>
      </c>
    </row>
    <row r="1463" spans="1:53">
      <c r="A1463" s="94">
        <v>900228989</v>
      </c>
      <c r="B1463" s="94" t="s">
        <v>3407</v>
      </c>
      <c r="C1463" s="94" t="s">
        <v>1204</v>
      </c>
      <c r="D1463" s="94" t="str">
        <f>+CONCATENATE(A1463,"_",C1463)</f>
        <v>900228989_FECS13370</v>
      </c>
      <c r="E1463" s="94" t="str">
        <f>+CONCATENATE(C1463,"_",AX1463)</f>
        <v>FECS13370_4800064088</v>
      </c>
      <c r="F1463" s="96">
        <v>45335</v>
      </c>
      <c r="G1463" s="96">
        <v>45362</v>
      </c>
      <c r="H1463" s="98">
        <v>4430797</v>
      </c>
      <c r="I1463" s="98">
        <v>546017</v>
      </c>
      <c r="J1463" s="94"/>
      <c r="K1463" s="94" t="s">
        <v>3938</v>
      </c>
      <c r="L1463" s="94" t="s">
        <v>3938</v>
      </c>
      <c r="M1463" s="98">
        <v>0</v>
      </c>
      <c r="N1463" s="94"/>
      <c r="O1463" s="94"/>
      <c r="P1463" s="94"/>
      <c r="Q1463" s="94"/>
      <c r="R1463" s="94" t="s">
        <v>3451</v>
      </c>
      <c r="S1463" s="96">
        <v>45335</v>
      </c>
      <c r="T1463" s="96">
        <v>45362</v>
      </c>
      <c r="U1463" s="96"/>
      <c r="V1463" s="98">
        <v>4430797</v>
      </c>
      <c r="W1463" s="98">
        <v>544462</v>
      </c>
      <c r="X1463" s="98">
        <v>0</v>
      </c>
      <c r="Y1463" s="98">
        <v>0</v>
      </c>
      <c r="Z1463" s="94"/>
      <c r="AA1463" s="94"/>
      <c r="AB1463" s="98">
        <v>544462</v>
      </c>
      <c r="AC1463" s="94" t="s">
        <v>3966</v>
      </c>
      <c r="AD1463" s="94" t="s">
        <v>4469</v>
      </c>
      <c r="AE1463" s="94" t="s">
        <v>3968</v>
      </c>
      <c r="AF1463" s="94" t="s">
        <v>4014</v>
      </c>
      <c r="AG1463" s="94" t="s">
        <v>3956</v>
      </c>
      <c r="AH1463" s="98">
        <v>0</v>
      </c>
      <c r="AI1463" s="98">
        <v>0</v>
      </c>
      <c r="AJ1463" s="98">
        <v>0</v>
      </c>
      <c r="AK1463" s="98">
        <v>0</v>
      </c>
      <c r="AL1463" s="98">
        <v>546017</v>
      </c>
      <c r="AM1463" s="98">
        <v>0</v>
      </c>
      <c r="AN1463" s="98">
        <v>0</v>
      </c>
      <c r="AO1463" s="98">
        <v>0</v>
      </c>
      <c r="AP1463" s="98">
        <v>0</v>
      </c>
      <c r="AQ1463" s="98">
        <v>0</v>
      </c>
      <c r="AR1463" s="98"/>
      <c r="AS1463" s="98"/>
      <c r="AT1463" s="98"/>
      <c r="AU1463" s="98">
        <v>0</v>
      </c>
      <c r="AV1463" s="98">
        <v>3808608</v>
      </c>
      <c r="AW1463" s="98">
        <v>77727</v>
      </c>
      <c r="AX1463" s="101">
        <v>4800064088</v>
      </c>
      <c r="AY1463" s="102">
        <v>45462</v>
      </c>
      <c r="AZ1463" s="98" t="s">
        <v>4387</v>
      </c>
      <c r="BA1463" s="98">
        <v>145300656</v>
      </c>
    </row>
    <row r="1464" spans="1:53">
      <c r="A1464" s="94">
        <v>900228989</v>
      </c>
      <c r="B1464" s="94" t="s">
        <v>3407</v>
      </c>
      <c r="C1464" s="94" t="s">
        <v>1094</v>
      </c>
      <c r="D1464" s="94" t="str">
        <f>+CONCATENATE(A1464,"_",C1464)</f>
        <v>900228989_FECS9606</v>
      </c>
      <c r="E1464" s="94" t="str">
        <f>+CONCATENATE(C1464,"_",AX1464)</f>
        <v>FECS9606_4800063678</v>
      </c>
      <c r="F1464" s="96">
        <v>45303</v>
      </c>
      <c r="G1464" s="96">
        <v>45335</v>
      </c>
      <c r="H1464" s="98">
        <v>4133064</v>
      </c>
      <c r="I1464" s="98">
        <v>172773</v>
      </c>
      <c r="J1464" s="94"/>
      <c r="K1464" s="94" t="s">
        <v>3938</v>
      </c>
      <c r="L1464" s="94" t="s">
        <v>3938</v>
      </c>
      <c r="M1464" s="98">
        <v>0</v>
      </c>
      <c r="N1464" s="94"/>
      <c r="O1464" s="94"/>
      <c r="P1464" s="94"/>
      <c r="Q1464" s="94"/>
      <c r="R1464" s="94" t="s">
        <v>3451</v>
      </c>
      <c r="S1464" s="96">
        <v>45303</v>
      </c>
      <c r="T1464" s="96">
        <v>45335</v>
      </c>
      <c r="U1464" s="96"/>
      <c r="V1464" s="98">
        <v>4133064</v>
      </c>
      <c r="W1464" s="98">
        <v>171188</v>
      </c>
      <c r="X1464" s="98">
        <v>0</v>
      </c>
      <c r="Y1464" s="98">
        <v>0</v>
      </c>
      <c r="Z1464" s="94"/>
      <c r="AA1464" s="94"/>
      <c r="AB1464" s="98">
        <v>171188</v>
      </c>
      <c r="AC1464" s="94" t="s">
        <v>3966</v>
      </c>
      <c r="AD1464" s="94" t="s">
        <v>4392</v>
      </c>
      <c r="AE1464" s="94" t="s">
        <v>3968</v>
      </c>
      <c r="AF1464" s="94" t="s">
        <v>4014</v>
      </c>
      <c r="AG1464" s="94" t="s">
        <v>3956</v>
      </c>
      <c r="AH1464" s="98">
        <v>0</v>
      </c>
      <c r="AI1464" s="98">
        <v>0</v>
      </c>
      <c r="AJ1464" s="98">
        <v>0</v>
      </c>
      <c r="AK1464" s="98">
        <v>0</v>
      </c>
      <c r="AL1464" s="98">
        <v>172773</v>
      </c>
      <c r="AM1464" s="98">
        <v>0</v>
      </c>
      <c r="AN1464" s="98">
        <v>0</v>
      </c>
      <c r="AO1464" s="98">
        <v>0</v>
      </c>
      <c r="AP1464" s="98">
        <v>0</v>
      </c>
      <c r="AQ1464" s="98">
        <v>0</v>
      </c>
      <c r="AR1464" s="98"/>
      <c r="AS1464" s="98"/>
      <c r="AT1464" s="98"/>
      <c r="AU1464" s="98">
        <v>0</v>
      </c>
      <c r="AV1464" s="98">
        <v>3882638</v>
      </c>
      <c r="AW1464" s="98">
        <v>79238</v>
      </c>
      <c r="AX1464" s="101">
        <v>4800063678</v>
      </c>
      <c r="AY1464" s="102">
        <v>45432</v>
      </c>
      <c r="AZ1464" s="98" t="s">
        <v>4336</v>
      </c>
      <c r="BA1464" s="98">
        <v>78176773</v>
      </c>
    </row>
    <row r="1465" spans="1:53">
      <c r="A1465" s="94">
        <v>900228989</v>
      </c>
      <c r="B1465" s="94" t="s">
        <v>3407</v>
      </c>
      <c r="C1465" s="94" t="s">
        <v>1198</v>
      </c>
      <c r="D1465" s="94" t="str">
        <f>+CONCATENATE(A1465,"_",C1465)</f>
        <v>900228989_FECS13371</v>
      </c>
      <c r="E1465" s="94" t="str">
        <f>+CONCATENATE(C1465,"_",AX1465)</f>
        <v>FECS13371_4800064088</v>
      </c>
      <c r="F1465" s="96">
        <v>45335</v>
      </c>
      <c r="G1465" s="96">
        <v>45362</v>
      </c>
      <c r="H1465" s="98">
        <v>4212644</v>
      </c>
      <c r="I1465" s="98">
        <v>181328</v>
      </c>
      <c r="J1465" s="94"/>
      <c r="K1465" s="94" t="s">
        <v>3938</v>
      </c>
      <c r="L1465" s="94" t="s">
        <v>3938</v>
      </c>
      <c r="M1465" s="98">
        <v>0</v>
      </c>
      <c r="N1465" s="94"/>
      <c r="O1465" s="94"/>
      <c r="P1465" s="94"/>
      <c r="Q1465" s="94"/>
      <c r="R1465" s="94" t="s">
        <v>3451</v>
      </c>
      <c r="S1465" s="96">
        <v>45335</v>
      </c>
      <c r="T1465" s="96">
        <v>45362</v>
      </c>
      <c r="U1465" s="96"/>
      <c r="V1465" s="98">
        <v>4212644</v>
      </c>
      <c r="W1465" s="98">
        <v>179714</v>
      </c>
      <c r="X1465" s="98">
        <v>0</v>
      </c>
      <c r="Y1465" s="98">
        <v>0</v>
      </c>
      <c r="Z1465" s="94"/>
      <c r="AA1465" s="94"/>
      <c r="AB1465" s="98">
        <v>179714</v>
      </c>
      <c r="AC1465" s="94" t="s">
        <v>3966</v>
      </c>
      <c r="AD1465" s="94" t="s">
        <v>4463</v>
      </c>
      <c r="AE1465" s="94" t="s">
        <v>3968</v>
      </c>
      <c r="AF1465" s="94" t="s">
        <v>4014</v>
      </c>
      <c r="AG1465" s="94" t="s">
        <v>3956</v>
      </c>
      <c r="AH1465" s="98">
        <v>0</v>
      </c>
      <c r="AI1465" s="98">
        <v>0</v>
      </c>
      <c r="AJ1465" s="98">
        <v>0</v>
      </c>
      <c r="AK1465" s="98">
        <v>0</v>
      </c>
      <c r="AL1465" s="98">
        <v>181328</v>
      </c>
      <c r="AM1465" s="98">
        <v>0</v>
      </c>
      <c r="AN1465" s="98">
        <v>0</v>
      </c>
      <c r="AO1465" s="98">
        <v>0</v>
      </c>
      <c r="AP1465" s="98">
        <v>0</v>
      </c>
      <c r="AQ1465" s="98">
        <v>0</v>
      </c>
      <c r="AR1465" s="98"/>
      <c r="AS1465" s="98"/>
      <c r="AT1465" s="98"/>
      <c r="AU1465" s="98">
        <v>0</v>
      </c>
      <c r="AV1465" s="98">
        <v>3952271</v>
      </c>
      <c r="AW1465" s="98">
        <v>80659</v>
      </c>
      <c r="AX1465" s="101">
        <v>4800064088</v>
      </c>
      <c r="AY1465" s="102">
        <v>45462</v>
      </c>
      <c r="AZ1465" s="98" t="s">
        <v>4387</v>
      </c>
      <c r="BA1465" s="98">
        <v>145300656</v>
      </c>
    </row>
    <row r="1466" spans="1:53">
      <c r="A1466" s="94">
        <v>900228989</v>
      </c>
      <c r="B1466" s="94" t="s">
        <v>3407</v>
      </c>
      <c r="C1466" s="94" t="s">
        <v>1208</v>
      </c>
      <c r="D1466" s="94" t="str">
        <f>+CONCATENATE(A1466,"_",C1466)</f>
        <v>900228989_FECS14288</v>
      </c>
      <c r="E1466" s="94" t="str">
        <f>+CONCATENATE(C1466,"_",AX1466)</f>
        <v>FECS14288_4800064088</v>
      </c>
      <c r="F1466" s="96">
        <v>45342</v>
      </c>
      <c r="G1466" s="96">
        <v>45362</v>
      </c>
      <c r="H1466" s="98">
        <v>5014294</v>
      </c>
      <c r="I1466" s="98">
        <v>877808</v>
      </c>
      <c r="J1466" s="94"/>
      <c r="K1466" s="94" t="s">
        <v>3938</v>
      </c>
      <c r="L1466" s="94" t="s">
        <v>3938</v>
      </c>
      <c r="M1466" s="98">
        <v>0</v>
      </c>
      <c r="N1466" s="94"/>
      <c r="O1466" s="94"/>
      <c r="P1466" s="94"/>
      <c r="Q1466" s="94"/>
      <c r="R1466" s="94" t="s">
        <v>3451</v>
      </c>
      <c r="S1466" s="96">
        <v>45342</v>
      </c>
      <c r="T1466" s="96">
        <v>45362</v>
      </c>
      <c r="U1466" s="96"/>
      <c r="V1466" s="98">
        <v>5014294</v>
      </c>
      <c r="W1466" s="98">
        <v>876153</v>
      </c>
      <c r="X1466" s="98">
        <v>0</v>
      </c>
      <c r="Y1466" s="98">
        <v>0</v>
      </c>
      <c r="Z1466" s="94"/>
      <c r="AA1466" s="94"/>
      <c r="AB1466" s="98">
        <v>876153</v>
      </c>
      <c r="AC1466" s="94" t="s">
        <v>3966</v>
      </c>
      <c r="AD1466" s="94" t="s">
        <v>4473</v>
      </c>
      <c r="AE1466" s="94" t="s">
        <v>3968</v>
      </c>
      <c r="AF1466" s="94" t="s">
        <v>4014</v>
      </c>
      <c r="AG1466" s="94" t="s">
        <v>3956</v>
      </c>
      <c r="AH1466" s="98">
        <v>0</v>
      </c>
      <c r="AI1466" s="98">
        <v>0</v>
      </c>
      <c r="AJ1466" s="98">
        <v>0</v>
      </c>
      <c r="AK1466" s="98">
        <v>0</v>
      </c>
      <c r="AL1466" s="98">
        <v>877808</v>
      </c>
      <c r="AM1466" s="98">
        <v>0</v>
      </c>
      <c r="AN1466" s="98">
        <v>0</v>
      </c>
      <c r="AO1466" s="98">
        <v>0</v>
      </c>
      <c r="AP1466" s="98">
        <v>0</v>
      </c>
      <c r="AQ1466" s="98">
        <v>0</v>
      </c>
      <c r="AR1466" s="98"/>
      <c r="AS1466" s="98"/>
      <c r="AT1466" s="98"/>
      <c r="AU1466" s="98">
        <v>0</v>
      </c>
      <c r="AV1466" s="98">
        <v>4055378</v>
      </c>
      <c r="AW1466" s="98">
        <v>82763</v>
      </c>
      <c r="AX1466" s="101">
        <v>4800064088</v>
      </c>
      <c r="AY1466" s="102">
        <v>45462</v>
      </c>
      <c r="AZ1466" s="98" t="s">
        <v>4387</v>
      </c>
      <c r="BA1466" s="98">
        <v>145300656</v>
      </c>
    </row>
    <row r="1467" spans="1:53">
      <c r="A1467" s="94">
        <v>900228989</v>
      </c>
      <c r="B1467" s="94" t="s">
        <v>3407</v>
      </c>
      <c r="C1467" s="94" t="s">
        <v>1201</v>
      </c>
      <c r="D1467" s="94" t="str">
        <f>+CONCATENATE(A1467,"_",C1467)</f>
        <v>900228989_FECS13207</v>
      </c>
      <c r="E1467" s="94" t="str">
        <f>+CONCATENATE(C1467,"_",AX1467)</f>
        <v>FECS13207_4800064088</v>
      </c>
      <c r="F1467" s="96">
        <v>45335</v>
      </c>
      <c r="G1467" s="96">
        <v>45362</v>
      </c>
      <c r="H1467" s="98">
        <v>4514573</v>
      </c>
      <c r="I1467" s="98">
        <v>270586</v>
      </c>
      <c r="J1467" s="94"/>
      <c r="K1467" s="94" t="s">
        <v>3938</v>
      </c>
      <c r="L1467" s="94" t="s">
        <v>3938</v>
      </c>
      <c r="M1467" s="98">
        <v>0</v>
      </c>
      <c r="N1467" s="94"/>
      <c r="O1467" s="94"/>
      <c r="P1467" s="94"/>
      <c r="Q1467" s="94"/>
      <c r="R1467" s="94" t="s">
        <v>3451</v>
      </c>
      <c r="S1467" s="96">
        <v>45335</v>
      </c>
      <c r="T1467" s="96">
        <v>45362</v>
      </c>
      <c r="U1467" s="96"/>
      <c r="V1467" s="98">
        <v>4514573</v>
      </c>
      <c r="W1467" s="98">
        <v>268887</v>
      </c>
      <c r="X1467" s="98">
        <v>0</v>
      </c>
      <c r="Y1467" s="98">
        <v>0</v>
      </c>
      <c r="Z1467" s="94"/>
      <c r="AA1467" s="94"/>
      <c r="AB1467" s="98">
        <v>268887</v>
      </c>
      <c r="AC1467" s="94" t="s">
        <v>3966</v>
      </c>
      <c r="AD1467" s="94" t="s">
        <v>4466</v>
      </c>
      <c r="AE1467" s="94" t="s">
        <v>3968</v>
      </c>
      <c r="AF1467" s="94" t="s">
        <v>4014</v>
      </c>
      <c r="AG1467" s="94" t="s">
        <v>3956</v>
      </c>
      <c r="AH1467" s="98">
        <v>0</v>
      </c>
      <c r="AI1467" s="98">
        <v>0</v>
      </c>
      <c r="AJ1467" s="98">
        <v>0</v>
      </c>
      <c r="AK1467" s="98">
        <v>0</v>
      </c>
      <c r="AL1467" s="98">
        <v>270586</v>
      </c>
      <c r="AM1467" s="98">
        <v>0</v>
      </c>
      <c r="AN1467" s="98">
        <v>0</v>
      </c>
      <c r="AO1467" s="98">
        <v>0</v>
      </c>
      <c r="AP1467" s="98">
        <v>0</v>
      </c>
      <c r="AQ1467" s="98">
        <v>0</v>
      </c>
      <c r="AR1467" s="98"/>
      <c r="AS1467" s="98"/>
      <c r="AT1467" s="98"/>
      <c r="AU1467" s="98">
        <v>0</v>
      </c>
      <c r="AV1467" s="98">
        <v>4160772</v>
      </c>
      <c r="AW1467" s="98">
        <v>84914</v>
      </c>
      <c r="AX1467" s="101">
        <v>4800064088</v>
      </c>
      <c r="AY1467" s="102">
        <v>45462</v>
      </c>
      <c r="AZ1467" s="98" t="s">
        <v>4387</v>
      </c>
      <c r="BA1467" s="98">
        <v>145300656</v>
      </c>
    </row>
    <row r="1468" spans="1:53">
      <c r="A1468" s="94">
        <v>900228989</v>
      </c>
      <c r="B1468" s="94" t="s">
        <v>3407</v>
      </c>
      <c r="C1468" s="94" t="s">
        <v>1207</v>
      </c>
      <c r="D1468" s="94" t="str">
        <f>+CONCATENATE(A1468,"_",C1468)</f>
        <v>900228989_FECS12838</v>
      </c>
      <c r="E1468" s="94" t="str">
        <f>+CONCATENATE(C1468,"_",AX1468)</f>
        <v>FECS12838_4800064088</v>
      </c>
      <c r="F1468" s="96">
        <v>45331</v>
      </c>
      <c r="G1468" s="96">
        <v>45362</v>
      </c>
      <c r="H1468" s="98">
        <v>6005101</v>
      </c>
      <c r="I1468" s="98">
        <v>873193</v>
      </c>
      <c r="J1468" s="94"/>
      <c r="K1468" s="94" t="s">
        <v>3938</v>
      </c>
      <c r="L1468" s="94" t="s">
        <v>3938</v>
      </c>
      <c r="M1468" s="98">
        <v>0</v>
      </c>
      <c r="N1468" s="94"/>
      <c r="O1468" s="94"/>
      <c r="P1468" s="94"/>
      <c r="Q1468" s="94"/>
      <c r="R1468" s="94" t="s">
        <v>3451</v>
      </c>
      <c r="S1468" s="96">
        <v>45331</v>
      </c>
      <c r="T1468" s="96">
        <v>45362</v>
      </c>
      <c r="U1468" s="96"/>
      <c r="V1468" s="98">
        <v>6005101</v>
      </c>
      <c r="W1468" s="98">
        <v>871400</v>
      </c>
      <c r="X1468" s="98">
        <v>649628</v>
      </c>
      <c r="Y1468" s="98">
        <v>0</v>
      </c>
      <c r="Z1468" s="94"/>
      <c r="AA1468" s="94"/>
      <c r="AB1468" s="98">
        <v>871400</v>
      </c>
      <c r="AC1468" s="94" t="s">
        <v>3966</v>
      </c>
      <c r="AD1468" s="94" t="s">
        <v>4472</v>
      </c>
      <c r="AE1468" s="94" t="s">
        <v>3968</v>
      </c>
      <c r="AF1468" s="94" t="s">
        <v>4014</v>
      </c>
      <c r="AG1468" s="94" t="s">
        <v>3956</v>
      </c>
      <c r="AH1468" s="98">
        <v>0</v>
      </c>
      <c r="AI1468" s="98">
        <v>0</v>
      </c>
      <c r="AJ1468" s="98">
        <v>0</v>
      </c>
      <c r="AK1468" s="98">
        <v>0</v>
      </c>
      <c r="AL1468" s="98">
        <v>873193</v>
      </c>
      <c r="AM1468" s="98">
        <v>0</v>
      </c>
      <c r="AN1468" s="98">
        <v>0</v>
      </c>
      <c r="AO1468" s="98">
        <v>0</v>
      </c>
      <c r="AP1468" s="98">
        <v>0</v>
      </c>
      <c r="AQ1468" s="98">
        <v>0</v>
      </c>
      <c r="AR1468" s="98"/>
      <c r="AS1468" s="98"/>
      <c r="AT1468" s="98"/>
      <c r="AU1468" s="98">
        <v>0</v>
      </c>
      <c r="AV1468" s="98">
        <v>4394392</v>
      </c>
      <c r="AW1468" s="98">
        <v>89681</v>
      </c>
      <c r="AX1468" s="101">
        <v>4800064088</v>
      </c>
      <c r="AY1468" s="102">
        <v>45462</v>
      </c>
      <c r="AZ1468" s="98" t="s">
        <v>4387</v>
      </c>
      <c r="BA1468" s="98">
        <v>145300656</v>
      </c>
    </row>
    <row r="1469" spans="1:53">
      <c r="A1469" s="94">
        <v>900228989</v>
      </c>
      <c r="B1469" s="94" t="s">
        <v>3407</v>
      </c>
      <c r="C1469" s="94" t="s">
        <v>176</v>
      </c>
      <c r="D1469" s="94" t="str">
        <f>+CONCATENATE(A1469,"_",C1469)</f>
        <v>900228989_CSP131713</v>
      </c>
      <c r="E1469" s="94" t="str">
        <f>+CONCATENATE(C1469,"_",AX1469)</f>
        <v>CSP131713_2201453009</v>
      </c>
      <c r="F1469" s="96">
        <v>45125</v>
      </c>
      <c r="G1469" s="96">
        <v>45140</v>
      </c>
      <c r="H1469" s="98">
        <v>322058</v>
      </c>
      <c r="I1469" s="98">
        <v>113172</v>
      </c>
      <c r="J1469" s="94"/>
      <c r="K1469" s="94" t="s">
        <v>3938</v>
      </c>
      <c r="L1469" s="94" t="s">
        <v>3938</v>
      </c>
      <c r="M1469" s="98">
        <v>0</v>
      </c>
      <c r="N1469" s="94"/>
      <c r="O1469" s="94"/>
      <c r="P1469" s="94"/>
      <c r="Q1469" s="94"/>
      <c r="R1469" s="94" t="s">
        <v>3451</v>
      </c>
      <c r="S1469" s="96">
        <v>45125</v>
      </c>
      <c r="T1469" s="96">
        <v>45139</v>
      </c>
      <c r="U1469" s="96"/>
      <c r="V1469" s="98">
        <v>322058</v>
      </c>
      <c r="W1469" s="98">
        <v>111360</v>
      </c>
      <c r="X1469" s="98">
        <v>0</v>
      </c>
      <c r="Y1469" s="98">
        <v>0</v>
      </c>
      <c r="Z1469" s="94"/>
      <c r="AA1469" s="94"/>
      <c r="AB1469" s="98">
        <v>111360</v>
      </c>
      <c r="AC1469" s="94" t="s">
        <v>3966</v>
      </c>
      <c r="AD1469" s="94" t="s">
        <v>4040</v>
      </c>
      <c r="AE1469" s="94" t="s">
        <v>3978</v>
      </c>
      <c r="AF1469" s="94" t="s">
        <v>3970</v>
      </c>
      <c r="AG1469" s="94" t="s">
        <v>3970</v>
      </c>
      <c r="AH1469" s="98">
        <v>0</v>
      </c>
      <c r="AI1469" s="98">
        <v>0</v>
      </c>
      <c r="AJ1469" s="98">
        <v>0</v>
      </c>
      <c r="AK1469" s="98">
        <v>0</v>
      </c>
      <c r="AL1469" s="98">
        <v>113172</v>
      </c>
      <c r="AM1469" s="98">
        <v>0</v>
      </c>
      <c r="AN1469" s="98">
        <v>0</v>
      </c>
      <c r="AO1469" s="98">
        <v>0</v>
      </c>
      <c r="AP1469" s="98">
        <v>0</v>
      </c>
      <c r="AQ1469" s="98">
        <v>0</v>
      </c>
      <c r="AR1469" s="98"/>
      <c r="AS1469" s="98"/>
      <c r="AT1469" s="98"/>
      <c r="AU1469" s="98">
        <v>0</v>
      </c>
      <c r="AV1469" s="98">
        <v>206483</v>
      </c>
      <c r="AW1469" s="98">
        <v>0</v>
      </c>
      <c r="AX1469" s="101">
        <v>2201453009</v>
      </c>
      <c r="AY1469" s="102">
        <v>45247</v>
      </c>
      <c r="AZ1469" s="98" t="s">
        <v>3951</v>
      </c>
      <c r="BA1469" s="98">
        <v>148106591</v>
      </c>
    </row>
    <row r="1470" spans="1:53">
      <c r="A1470" s="94">
        <v>900228989</v>
      </c>
      <c r="B1470" s="94" t="s">
        <v>3407</v>
      </c>
      <c r="C1470" s="94" t="s">
        <v>2340</v>
      </c>
      <c r="D1470" s="94" t="str">
        <f>+CONCATENATE(A1470,"_",C1470)</f>
        <v>900228989_FECS35367</v>
      </c>
      <c r="E1470" s="94" t="str">
        <f>+CONCATENATE(C1470,"_",AX1470)</f>
        <v>FECS35367_4800065598</v>
      </c>
      <c r="F1470" s="96">
        <v>45510</v>
      </c>
      <c r="G1470" s="96">
        <v>45519</v>
      </c>
      <c r="H1470" s="98">
        <v>4747818</v>
      </c>
      <c r="I1470" s="98">
        <v>13389</v>
      </c>
      <c r="J1470" s="94"/>
      <c r="K1470" s="94" t="s">
        <v>3938</v>
      </c>
      <c r="L1470" s="94" t="s">
        <v>3938</v>
      </c>
      <c r="M1470" s="98">
        <v>0</v>
      </c>
      <c r="N1470" s="94"/>
      <c r="O1470" s="94"/>
      <c r="P1470" s="94"/>
      <c r="Q1470" s="94"/>
      <c r="R1470" s="94" t="s">
        <v>3451</v>
      </c>
      <c r="S1470" s="96">
        <v>45519</v>
      </c>
      <c r="T1470" s="96">
        <v>45519</v>
      </c>
      <c r="U1470" s="96"/>
      <c r="V1470" s="98">
        <v>4747818</v>
      </c>
      <c r="W1470" s="98">
        <v>11495</v>
      </c>
      <c r="X1470" s="98">
        <v>0</v>
      </c>
      <c r="Y1470" s="98">
        <v>0</v>
      </c>
      <c r="Z1470" s="94"/>
      <c r="AA1470" s="94"/>
      <c r="AB1470" s="98">
        <v>11495</v>
      </c>
      <c r="AC1470" s="94" t="s">
        <v>3966</v>
      </c>
      <c r="AD1470" s="94" t="s">
        <v>4737</v>
      </c>
      <c r="AE1470" s="94" t="s">
        <v>3968</v>
      </c>
      <c r="AF1470" s="94" t="s">
        <v>3955</v>
      </c>
      <c r="AG1470" s="94" t="s">
        <v>3956</v>
      </c>
      <c r="AH1470" s="98">
        <v>0</v>
      </c>
      <c r="AI1470" s="98">
        <v>0</v>
      </c>
      <c r="AJ1470" s="98">
        <v>0</v>
      </c>
      <c r="AK1470" s="98">
        <v>0</v>
      </c>
      <c r="AL1470" s="98">
        <v>13389</v>
      </c>
      <c r="AM1470" s="98">
        <v>0</v>
      </c>
      <c r="AN1470" s="98">
        <v>0</v>
      </c>
      <c r="AO1470" s="98">
        <v>0</v>
      </c>
      <c r="AP1470" s="98">
        <v>0</v>
      </c>
      <c r="AQ1470" s="98">
        <v>0</v>
      </c>
      <c r="AR1470" s="98"/>
      <c r="AS1470" s="98"/>
      <c r="AT1470" s="98"/>
      <c r="AU1470" s="98">
        <v>0</v>
      </c>
      <c r="AV1470" s="98">
        <v>4641597</v>
      </c>
      <c r="AW1470" s="98">
        <v>94726</v>
      </c>
      <c r="AX1470" s="101">
        <v>4800065598</v>
      </c>
      <c r="AY1470" s="102">
        <v>45583</v>
      </c>
      <c r="AZ1470" s="98" t="s">
        <v>3965</v>
      </c>
      <c r="BA1470" s="98">
        <v>188251715</v>
      </c>
    </row>
    <row r="1471" spans="1:53">
      <c r="A1471" s="94">
        <v>900228989</v>
      </c>
      <c r="B1471" s="94" t="s">
        <v>3407</v>
      </c>
      <c r="C1471" s="94" t="s">
        <v>527</v>
      </c>
      <c r="D1471" s="94" t="str">
        <f>+CONCATENATE(A1471,"_",C1471)</f>
        <v>900228989_FECS446</v>
      </c>
      <c r="E1471" s="94" t="str">
        <f>+CONCATENATE(C1471,"_",AX1471)</f>
        <v>FECS446_2201500410</v>
      </c>
      <c r="F1471" s="96">
        <v>45228</v>
      </c>
      <c r="G1471" s="96">
        <v>45237</v>
      </c>
      <c r="H1471" s="98">
        <v>1631132</v>
      </c>
      <c r="I1471" s="98">
        <v>398365</v>
      </c>
      <c r="J1471" s="94"/>
      <c r="K1471" s="94" t="s">
        <v>3938</v>
      </c>
      <c r="L1471" s="94" t="s">
        <v>3938</v>
      </c>
      <c r="M1471" s="98">
        <v>0</v>
      </c>
      <c r="N1471" s="94"/>
      <c r="O1471" s="94"/>
      <c r="P1471" s="94"/>
      <c r="Q1471" s="94"/>
      <c r="R1471" s="94" t="s">
        <v>3451</v>
      </c>
      <c r="S1471" s="96">
        <v>45228</v>
      </c>
      <c r="T1471" s="96">
        <v>45237</v>
      </c>
      <c r="U1471" s="96"/>
      <c r="V1471" s="98">
        <v>1631132</v>
      </c>
      <c r="W1471" s="98">
        <v>396395</v>
      </c>
      <c r="X1471" s="98">
        <v>0</v>
      </c>
      <c r="Y1471" s="98">
        <v>0</v>
      </c>
      <c r="Z1471" s="94"/>
      <c r="AA1471" s="94"/>
      <c r="AB1471" s="98">
        <v>396395</v>
      </c>
      <c r="AC1471" s="94" t="s">
        <v>3966</v>
      </c>
      <c r="AD1471" s="94" t="s">
        <v>4173</v>
      </c>
      <c r="AE1471" s="94" t="s">
        <v>3968</v>
      </c>
      <c r="AF1471" s="94" t="s">
        <v>3955</v>
      </c>
      <c r="AG1471" s="94" t="s">
        <v>3956</v>
      </c>
      <c r="AH1471" s="98">
        <v>0</v>
      </c>
      <c r="AI1471" s="98">
        <v>0</v>
      </c>
      <c r="AJ1471" s="98">
        <v>0</v>
      </c>
      <c r="AK1471" s="98">
        <v>0</v>
      </c>
      <c r="AL1471" s="98">
        <v>398365</v>
      </c>
      <c r="AM1471" s="98">
        <v>0</v>
      </c>
      <c r="AN1471" s="98">
        <v>0</v>
      </c>
      <c r="AO1471" s="98">
        <v>0</v>
      </c>
      <c r="AP1471" s="98">
        <v>0</v>
      </c>
      <c r="AQ1471" s="98">
        <v>0</v>
      </c>
      <c r="AR1471" s="98"/>
      <c r="AS1471" s="98"/>
      <c r="AT1471" s="98"/>
      <c r="AU1471" s="98">
        <v>0</v>
      </c>
      <c r="AV1471" s="98">
        <v>1210043</v>
      </c>
      <c r="AW1471" s="98">
        <v>21696</v>
      </c>
      <c r="AX1471" s="101">
        <v>2201500410</v>
      </c>
      <c r="AY1471" s="102">
        <v>45394</v>
      </c>
      <c r="AZ1471" s="98" t="s">
        <v>3951</v>
      </c>
      <c r="BA1471" s="98">
        <v>242221600</v>
      </c>
    </row>
    <row r="1472" spans="1:53">
      <c r="A1472" s="94">
        <v>900228989</v>
      </c>
      <c r="B1472" s="94" t="s">
        <v>3407</v>
      </c>
      <c r="C1472" s="94" t="s">
        <v>1083</v>
      </c>
      <c r="D1472" s="94" t="str">
        <f>+CONCATENATE(A1472,"_",C1472)</f>
        <v>900228989_FECS9215</v>
      </c>
      <c r="E1472" s="94" t="str">
        <f>+CONCATENATE(C1472,"_",AX1472)</f>
        <v>FECS9215_4800063678</v>
      </c>
      <c r="F1472" s="96">
        <v>45299</v>
      </c>
      <c r="G1472" s="96">
        <v>45324</v>
      </c>
      <c r="H1472" s="98">
        <v>5305269</v>
      </c>
      <c r="I1472" s="98">
        <v>311918</v>
      </c>
      <c r="J1472" s="94"/>
      <c r="K1472" s="94" t="s">
        <v>3938</v>
      </c>
      <c r="L1472" s="94" t="s">
        <v>3938</v>
      </c>
      <c r="M1472" s="98">
        <v>0</v>
      </c>
      <c r="N1472" s="94"/>
      <c r="O1472" s="94"/>
      <c r="P1472" s="94"/>
      <c r="Q1472" s="94"/>
      <c r="R1472" s="94" t="s">
        <v>3451</v>
      </c>
      <c r="S1472" s="96">
        <v>45299</v>
      </c>
      <c r="T1472" s="96">
        <v>45324</v>
      </c>
      <c r="U1472" s="96"/>
      <c r="V1472" s="98">
        <v>5305269</v>
      </c>
      <c r="W1472" s="98">
        <v>309920</v>
      </c>
      <c r="X1472" s="98">
        <v>0</v>
      </c>
      <c r="Y1472" s="98">
        <v>0</v>
      </c>
      <c r="Z1472" s="94"/>
      <c r="AA1472" s="94"/>
      <c r="AB1472" s="98">
        <v>309920</v>
      </c>
      <c r="AC1472" s="94" t="s">
        <v>3966</v>
      </c>
      <c r="AD1472" s="94" t="s">
        <v>4384</v>
      </c>
      <c r="AE1472" s="94" t="s">
        <v>3978</v>
      </c>
      <c r="AF1472" s="94" t="s">
        <v>4014</v>
      </c>
      <c r="AG1472" s="94" t="s">
        <v>3956</v>
      </c>
      <c r="AH1472" s="98">
        <v>0</v>
      </c>
      <c r="AI1472" s="98">
        <v>0</v>
      </c>
      <c r="AJ1472" s="98">
        <v>0</v>
      </c>
      <c r="AK1472" s="98">
        <v>0</v>
      </c>
      <c r="AL1472" s="98">
        <v>311918</v>
      </c>
      <c r="AM1472" s="98">
        <v>0</v>
      </c>
      <c r="AN1472" s="98">
        <v>0</v>
      </c>
      <c r="AO1472" s="98">
        <v>0</v>
      </c>
      <c r="AP1472" s="98">
        <v>0</v>
      </c>
      <c r="AQ1472" s="98">
        <v>0</v>
      </c>
      <c r="AR1472" s="98"/>
      <c r="AS1472" s="98"/>
      <c r="AT1472" s="98"/>
      <c r="AU1472" s="98">
        <v>0</v>
      </c>
      <c r="AV1472" s="98">
        <v>4895442</v>
      </c>
      <c r="AW1472" s="98">
        <v>99907</v>
      </c>
      <c r="AX1472" s="101">
        <v>4800063678</v>
      </c>
      <c r="AY1472" s="102">
        <v>45432</v>
      </c>
      <c r="AZ1472" s="98" t="s">
        <v>4336</v>
      </c>
      <c r="BA1472" s="98">
        <v>78176773</v>
      </c>
    </row>
    <row r="1473" spans="1:53">
      <c r="A1473" s="94">
        <v>900228989</v>
      </c>
      <c r="B1473" s="94" t="s">
        <v>3407</v>
      </c>
      <c r="C1473" s="94" t="s">
        <v>1197</v>
      </c>
      <c r="D1473" s="94" t="str">
        <f>+CONCATENATE(A1473,"_",C1473)</f>
        <v>900228989_FECS13429</v>
      </c>
      <c r="E1473" s="94" t="str">
        <f>+CONCATENATE(C1473,"_",AX1473)</f>
        <v>FECS13429_4800064088</v>
      </c>
      <c r="F1473" s="96">
        <v>45336</v>
      </c>
      <c r="G1473" s="96">
        <v>45362</v>
      </c>
      <c r="H1473" s="98">
        <v>5335159</v>
      </c>
      <c r="I1473" s="98">
        <v>130083</v>
      </c>
      <c r="J1473" s="94"/>
      <c r="K1473" s="94" t="s">
        <v>3938</v>
      </c>
      <c r="L1473" s="94" t="s">
        <v>3938</v>
      </c>
      <c r="M1473" s="98">
        <v>0</v>
      </c>
      <c r="N1473" s="94"/>
      <c r="O1473" s="94"/>
      <c r="P1473" s="94"/>
      <c r="Q1473" s="94"/>
      <c r="R1473" s="94" t="s">
        <v>3451</v>
      </c>
      <c r="S1473" s="96">
        <v>45336</v>
      </c>
      <c r="T1473" s="96">
        <v>45362</v>
      </c>
      <c r="U1473" s="96"/>
      <c r="V1473" s="98">
        <v>5335159</v>
      </c>
      <c r="W1473" s="98">
        <v>128000</v>
      </c>
      <c r="X1473" s="98">
        <v>0</v>
      </c>
      <c r="Y1473" s="98">
        <v>0</v>
      </c>
      <c r="Z1473" s="94"/>
      <c r="AA1473" s="94"/>
      <c r="AB1473" s="98">
        <v>128000</v>
      </c>
      <c r="AC1473" s="94" t="s">
        <v>3966</v>
      </c>
      <c r="AD1473" s="94" t="s">
        <v>4462</v>
      </c>
      <c r="AE1473" s="94" t="s">
        <v>3968</v>
      </c>
      <c r="AF1473" s="94" t="s">
        <v>4014</v>
      </c>
      <c r="AG1473" s="94" t="s">
        <v>3956</v>
      </c>
      <c r="AH1473" s="98">
        <v>0</v>
      </c>
      <c r="AI1473" s="98">
        <v>0</v>
      </c>
      <c r="AJ1473" s="98">
        <v>0</v>
      </c>
      <c r="AK1473" s="98">
        <v>0</v>
      </c>
      <c r="AL1473" s="98">
        <v>130083</v>
      </c>
      <c r="AM1473" s="98">
        <v>0</v>
      </c>
      <c r="AN1473" s="98">
        <v>0</v>
      </c>
      <c r="AO1473" s="98">
        <v>0</v>
      </c>
      <c r="AP1473" s="98">
        <v>0</v>
      </c>
      <c r="AQ1473" s="98">
        <v>0</v>
      </c>
      <c r="AR1473" s="98"/>
      <c r="AS1473" s="98"/>
      <c r="AT1473" s="98"/>
      <c r="AU1473" s="98">
        <v>0</v>
      </c>
      <c r="AV1473" s="98">
        <v>5103016</v>
      </c>
      <c r="AW1473" s="98">
        <v>104143</v>
      </c>
      <c r="AX1473" s="101">
        <v>4800064088</v>
      </c>
      <c r="AY1473" s="102">
        <v>45462</v>
      </c>
      <c r="AZ1473" s="98" t="s">
        <v>4387</v>
      </c>
      <c r="BA1473" s="98">
        <v>145300656</v>
      </c>
    </row>
    <row r="1474" spans="1:53">
      <c r="A1474" s="94">
        <v>900228989</v>
      </c>
      <c r="B1474" s="94" t="s">
        <v>3407</v>
      </c>
      <c r="C1474" s="94" t="s">
        <v>177</v>
      </c>
      <c r="D1474" s="94" t="str">
        <f>+CONCATENATE(A1474,"_",C1474)</f>
        <v>900228989_CSP131721</v>
      </c>
      <c r="E1474" s="94" t="str">
        <f>+CONCATENATE(C1474,"_",AX1474)</f>
        <v>CSP131721_2201453009</v>
      </c>
      <c r="F1474" s="96">
        <v>45126</v>
      </c>
      <c r="G1474" s="96">
        <v>45140</v>
      </c>
      <c r="H1474" s="98">
        <v>235561</v>
      </c>
      <c r="I1474" s="98">
        <v>113636</v>
      </c>
      <c r="J1474" s="94"/>
      <c r="K1474" s="94" t="s">
        <v>3938</v>
      </c>
      <c r="L1474" s="94" t="s">
        <v>3938</v>
      </c>
      <c r="M1474" s="98">
        <v>0</v>
      </c>
      <c r="N1474" s="94"/>
      <c r="O1474" s="94"/>
      <c r="P1474" s="94"/>
      <c r="Q1474" s="94"/>
      <c r="R1474" s="94" t="s">
        <v>3451</v>
      </c>
      <c r="S1474" s="96">
        <v>45126</v>
      </c>
      <c r="T1474" s="96">
        <v>45139</v>
      </c>
      <c r="U1474" s="96"/>
      <c r="V1474" s="98">
        <v>235561</v>
      </c>
      <c r="W1474" s="98">
        <v>111360</v>
      </c>
      <c r="X1474" s="98">
        <v>0</v>
      </c>
      <c r="Y1474" s="98">
        <v>0</v>
      </c>
      <c r="Z1474" s="94"/>
      <c r="AA1474" s="94"/>
      <c r="AB1474" s="98">
        <v>111360</v>
      </c>
      <c r="AC1474" s="94" t="s">
        <v>3966</v>
      </c>
      <c r="AD1474" s="94" t="s">
        <v>4041</v>
      </c>
      <c r="AE1474" s="94" t="s">
        <v>3968</v>
      </c>
      <c r="AF1474" s="94" t="s">
        <v>3970</v>
      </c>
      <c r="AG1474" s="94" t="s">
        <v>3970</v>
      </c>
      <c r="AH1474" s="98">
        <v>0</v>
      </c>
      <c r="AI1474" s="98">
        <v>0</v>
      </c>
      <c r="AJ1474" s="98">
        <v>0</v>
      </c>
      <c r="AK1474" s="98">
        <v>0</v>
      </c>
      <c r="AL1474" s="98">
        <v>113636</v>
      </c>
      <c r="AM1474" s="98">
        <v>0</v>
      </c>
      <c r="AN1474" s="98">
        <v>0</v>
      </c>
      <c r="AO1474" s="98">
        <v>0</v>
      </c>
      <c r="AP1474" s="98">
        <v>0</v>
      </c>
      <c r="AQ1474" s="98">
        <v>0</v>
      </c>
      <c r="AR1474" s="98"/>
      <c r="AS1474" s="98"/>
      <c r="AT1474" s="98"/>
      <c r="AU1474" s="98">
        <v>0</v>
      </c>
      <c r="AV1474" s="98">
        <v>121716</v>
      </c>
      <c r="AW1474" s="98">
        <v>0</v>
      </c>
      <c r="AX1474" s="101">
        <v>2201453009</v>
      </c>
      <c r="AY1474" s="102">
        <v>45247</v>
      </c>
      <c r="AZ1474" s="98" t="s">
        <v>3951</v>
      </c>
      <c r="BA1474" s="98">
        <v>148106591</v>
      </c>
    </row>
    <row r="1475" spans="1:53">
      <c r="A1475" s="94">
        <v>900228989</v>
      </c>
      <c r="B1475" s="94" t="s">
        <v>3407</v>
      </c>
      <c r="C1475" s="94" t="s">
        <v>1874</v>
      </c>
      <c r="D1475" s="94" t="str">
        <f>+CONCATENATE(A1475,"_",C1475)</f>
        <v>900228989_FECS28359</v>
      </c>
      <c r="E1475" s="94" t="str">
        <f>+CONCATENATE(C1475,"_",AX1475)</f>
        <v>FECS28359_4800065598</v>
      </c>
      <c r="F1475" s="96">
        <v>45456</v>
      </c>
      <c r="G1475" s="96">
        <v>45484</v>
      </c>
      <c r="H1475" s="98">
        <v>5795456</v>
      </c>
      <c r="I1475" s="98">
        <v>58056</v>
      </c>
      <c r="J1475" s="94"/>
      <c r="K1475" s="94" t="s">
        <v>3938</v>
      </c>
      <c r="L1475" s="94" t="s">
        <v>3938</v>
      </c>
      <c r="M1475" s="98">
        <v>0</v>
      </c>
      <c r="N1475" s="94"/>
      <c r="O1475" s="94"/>
      <c r="P1475" s="94"/>
      <c r="Q1475" s="94"/>
      <c r="R1475" s="94" t="s">
        <v>3451</v>
      </c>
      <c r="S1475" s="96">
        <v>45456</v>
      </c>
      <c r="T1475" s="96">
        <v>45537</v>
      </c>
      <c r="U1475" s="96"/>
      <c r="V1475" s="98">
        <v>5795456</v>
      </c>
      <c r="W1475" s="98">
        <v>55760</v>
      </c>
      <c r="X1475" s="98">
        <v>0</v>
      </c>
      <c r="Y1475" s="98">
        <v>0</v>
      </c>
      <c r="Z1475" s="94"/>
      <c r="AA1475" s="94"/>
      <c r="AB1475" s="98">
        <v>55760</v>
      </c>
      <c r="AC1475" s="94" t="s">
        <v>3966</v>
      </c>
      <c r="AD1475" s="94" t="s">
        <v>4676</v>
      </c>
      <c r="AE1475" s="94" t="s">
        <v>3997</v>
      </c>
      <c r="AF1475" s="94" t="s">
        <v>4014</v>
      </c>
      <c r="AG1475" s="94" t="s">
        <v>3956</v>
      </c>
      <c r="AH1475" s="98">
        <v>0</v>
      </c>
      <c r="AI1475" s="98">
        <v>0</v>
      </c>
      <c r="AJ1475" s="98">
        <v>0</v>
      </c>
      <c r="AK1475" s="98">
        <v>0</v>
      </c>
      <c r="AL1475" s="98">
        <v>58056</v>
      </c>
      <c r="AM1475" s="98">
        <v>0</v>
      </c>
      <c r="AN1475" s="98">
        <v>0</v>
      </c>
      <c r="AO1475" s="98">
        <v>0</v>
      </c>
      <c r="AP1475" s="98">
        <v>0</v>
      </c>
      <c r="AQ1475" s="98">
        <v>0</v>
      </c>
      <c r="AR1475" s="98"/>
      <c r="AS1475" s="98"/>
      <c r="AT1475" s="98"/>
      <c r="AU1475" s="98">
        <v>0</v>
      </c>
      <c r="AV1475" s="98">
        <v>5624902</v>
      </c>
      <c r="AW1475" s="98">
        <v>114794</v>
      </c>
      <c r="AX1475" s="101">
        <v>4800065598</v>
      </c>
      <c r="AY1475" s="102">
        <v>45583</v>
      </c>
      <c r="AZ1475" s="98" t="s">
        <v>3965</v>
      </c>
      <c r="BA1475" s="98">
        <v>188251715</v>
      </c>
    </row>
    <row r="1476" spans="1:53">
      <c r="A1476" s="94">
        <v>900228989</v>
      </c>
      <c r="B1476" s="94" t="s">
        <v>3407</v>
      </c>
      <c r="C1476" s="94" t="s">
        <v>2157</v>
      </c>
      <c r="D1476" s="94" t="str">
        <f>+CONCATENATE(A1476,"_",C1476)</f>
        <v>900228989_FECS32894</v>
      </c>
      <c r="E1476" s="94" t="str">
        <f>+CONCATENATE(C1476,"_",AX1476)</f>
        <v>FECS32894_4800065598</v>
      </c>
      <c r="F1476" s="96">
        <v>45490</v>
      </c>
      <c r="G1476" s="96">
        <v>45505</v>
      </c>
      <c r="H1476" s="98">
        <v>8974170</v>
      </c>
      <c r="I1476" s="98">
        <v>594073</v>
      </c>
      <c r="J1476" s="94"/>
      <c r="K1476" s="94" t="s">
        <v>3938</v>
      </c>
      <c r="L1476" s="94" t="s">
        <v>3938</v>
      </c>
      <c r="M1476" s="98">
        <v>0</v>
      </c>
      <c r="N1476" s="94"/>
      <c r="O1476" s="94"/>
      <c r="P1476" s="94"/>
      <c r="Q1476" s="94"/>
      <c r="R1476" s="94" t="s">
        <v>3451</v>
      </c>
      <c r="S1476" s="96">
        <v>45490</v>
      </c>
      <c r="T1476" s="96">
        <v>45505</v>
      </c>
      <c r="U1476" s="96"/>
      <c r="V1476" s="98">
        <v>8974170</v>
      </c>
      <c r="W1476" s="98">
        <v>591748</v>
      </c>
      <c r="X1476" s="98">
        <v>0</v>
      </c>
      <c r="Y1476" s="98">
        <v>0</v>
      </c>
      <c r="Z1476" s="94"/>
      <c r="AA1476" s="94"/>
      <c r="AB1476" s="98">
        <v>591748</v>
      </c>
      <c r="AC1476" s="94" t="s">
        <v>3966</v>
      </c>
      <c r="AD1476" s="94" t="s">
        <v>4722</v>
      </c>
      <c r="AE1476" s="94" t="s">
        <v>3997</v>
      </c>
      <c r="AF1476" s="94" t="s">
        <v>4014</v>
      </c>
      <c r="AG1476" s="94" t="s">
        <v>3956</v>
      </c>
      <c r="AH1476" s="98">
        <v>0</v>
      </c>
      <c r="AI1476" s="98">
        <v>0</v>
      </c>
      <c r="AJ1476" s="98">
        <v>0</v>
      </c>
      <c r="AK1476" s="98">
        <v>0</v>
      </c>
      <c r="AL1476" s="98">
        <v>594073</v>
      </c>
      <c r="AM1476" s="98">
        <v>0</v>
      </c>
      <c r="AN1476" s="98">
        <v>0</v>
      </c>
      <c r="AO1476" s="98">
        <v>0</v>
      </c>
      <c r="AP1476" s="98">
        <v>0</v>
      </c>
      <c r="AQ1476" s="98">
        <v>0</v>
      </c>
      <c r="AR1476" s="98"/>
      <c r="AS1476" s="98"/>
      <c r="AT1476" s="98"/>
      <c r="AU1476" s="98">
        <v>0</v>
      </c>
      <c r="AV1476" s="98">
        <v>8214774</v>
      </c>
      <c r="AW1476" s="98">
        <v>167648</v>
      </c>
      <c r="AX1476" s="101">
        <v>4800065598</v>
      </c>
      <c r="AY1476" s="102">
        <v>45583</v>
      </c>
      <c r="AZ1476" s="98" t="s">
        <v>3965</v>
      </c>
      <c r="BA1476" s="98">
        <v>188251715</v>
      </c>
    </row>
    <row r="1477" spans="1:53">
      <c r="A1477" s="94">
        <v>900228989</v>
      </c>
      <c r="B1477" s="94" t="s">
        <v>3407</v>
      </c>
      <c r="C1477" s="94" t="s">
        <v>203</v>
      </c>
      <c r="D1477" s="94" t="str">
        <f>+CONCATENATE(A1477,"_",C1477)</f>
        <v>900228989_CSP132366</v>
      </c>
      <c r="E1477" s="94" t="str">
        <f>+CONCATENATE(C1477,"_",AX1477)</f>
        <v>CSP132366_4800061572</v>
      </c>
      <c r="F1477" s="96">
        <v>45134</v>
      </c>
      <c r="G1477" s="96">
        <v>45141</v>
      </c>
      <c r="H1477" s="98">
        <v>228910</v>
      </c>
      <c r="I1477" s="98">
        <v>113711</v>
      </c>
      <c r="J1477" s="94"/>
      <c r="K1477" s="94" t="s">
        <v>3938</v>
      </c>
      <c r="L1477" s="94" t="s">
        <v>3938</v>
      </c>
      <c r="M1477" s="98">
        <v>0</v>
      </c>
      <c r="N1477" s="94"/>
      <c r="O1477" s="94"/>
      <c r="P1477" s="94"/>
      <c r="Q1477" s="94"/>
      <c r="R1477" s="94" t="s">
        <v>3451</v>
      </c>
      <c r="S1477" s="96">
        <v>45134</v>
      </c>
      <c r="T1477" s="96">
        <v>45141</v>
      </c>
      <c r="U1477" s="96"/>
      <c r="V1477" s="98">
        <v>228910</v>
      </c>
      <c r="W1477" s="98">
        <v>111360</v>
      </c>
      <c r="X1477" s="98">
        <v>0</v>
      </c>
      <c r="Y1477" s="98">
        <v>0</v>
      </c>
      <c r="Z1477" s="94"/>
      <c r="AA1477" s="94"/>
      <c r="AB1477" s="98">
        <v>111360</v>
      </c>
      <c r="AC1477" s="94" t="s">
        <v>3966</v>
      </c>
      <c r="AD1477" s="94" t="s">
        <v>4053</v>
      </c>
      <c r="AE1477" s="94" t="s">
        <v>3968</v>
      </c>
      <c r="AF1477" s="94" t="s">
        <v>3970</v>
      </c>
      <c r="AG1477" s="94" t="s">
        <v>3970</v>
      </c>
      <c r="AH1477" s="98">
        <v>0</v>
      </c>
      <c r="AI1477" s="98">
        <v>0</v>
      </c>
      <c r="AJ1477" s="98">
        <v>0</v>
      </c>
      <c r="AK1477" s="98">
        <v>0</v>
      </c>
      <c r="AL1477" s="98">
        <v>113711</v>
      </c>
      <c r="AM1477" s="98">
        <v>0</v>
      </c>
      <c r="AN1477" s="98">
        <v>0</v>
      </c>
      <c r="AO1477" s="98">
        <v>0</v>
      </c>
      <c r="AP1477" s="98">
        <v>0</v>
      </c>
      <c r="AQ1477" s="98">
        <v>0</v>
      </c>
      <c r="AR1477" s="98"/>
      <c r="AS1477" s="98"/>
      <c r="AT1477" s="98"/>
      <c r="AU1477" s="98">
        <v>0</v>
      </c>
      <c r="AV1477" s="98">
        <v>115199</v>
      </c>
      <c r="AW1477" s="98">
        <v>0</v>
      </c>
      <c r="AX1477" s="101">
        <v>4800061572</v>
      </c>
      <c r="AY1477" s="102">
        <v>45224</v>
      </c>
      <c r="AZ1477" s="98" t="s">
        <v>4037</v>
      </c>
      <c r="BA1477" s="98">
        <v>85001823</v>
      </c>
    </row>
    <row r="1478" spans="1:53">
      <c r="A1478" s="94">
        <v>900228989</v>
      </c>
      <c r="B1478" s="94" t="s">
        <v>3407</v>
      </c>
      <c r="C1478" s="94" t="s">
        <v>225</v>
      </c>
      <c r="D1478" s="94" t="str">
        <f>+CONCATENATE(A1478,"_",C1478)</f>
        <v>900228989_CSP133212</v>
      </c>
      <c r="E1478" s="94" t="str">
        <f>+CONCATENATE(C1478,"_",AX1478)</f>
        <v>CSP133212_2201463626</v>
      </c>
      <c r="F1478" s="96">
        <v>45142</v>
      </c>
      <c r="G1478" s="96">
        <v>45152</v>
      </c>
      <c r="H1478" s="98">
        <v>6561028</v>
      </c>
      <c r="I1478" s="98">
        <v>593348</v>
      </c>
      <c r="J1478" s="94"/>
      <c r="K1478" s="94" t="s">
        <v>3938</v>
      </c>
      <c r="L1478" s="94" t="s">
        <v>3938</v>
      </c>
      <c r="M1478" s="98">
        <v>0</v>
      </c>
      <c r="N1478" s="94"/>
      <c r="O1478" s="94"/>
      <c r="P1478" s="94"/>
      <c r="Q1478" s="94"/>
      <c r="R1478" s="94" t="s">
        <v>3451</v>
      </c>
      <c r="S1478" s="96">
        <v>45142</v>
      </c>
      <c r="T1478" s="96">
        <v>45152</v>
      </c>
      <c r="U1478" s="96"/>
      <c r="V1478" s="98">
        <v>6561028</v>
      </c>
      <c r="W1478" s="98">
        <v>590960</v>
      </c>
      <c r="X1478" s="98">
        <v>0</v>
      </c>
      <c r="Y1478" s="98">
        <v>0</v>
      </c>
      <c r="Z1478" s="94"/>
      <c r="AA1478" s="94"/>
      <c r="AB1478" s="98">
        <v>590960</v>
      </c>
      <c r="AC1478" s="94" t="s">
        <v>3966</v>
      </c>
      <c r="AD1478" s="94" t="s">
        <v>4062</v>
      </c>
      <c r="AE1478" s="94" t="s">
        <v>3997</v>
      </c>
      <c r="AF1478" s="94" t="s">
        <v>3955</v>
      </c>
      <c r="AG1478" s="94" t="s">
        <v>3956</v>
      </c>
      <c r="AH1478" s="98">
        <v>0</v>
      </c>
      <c r="AI1478" s="98">
        <v>0</v>
      </c>
      <c r="AJ1478" s="98">
        <v>0</v>
      </c>
      <c r="AK1478" s="98">
        <v>0</v>
      </c>
      <c r="AL1478" s="98">
        <v>593348</v>
      </c>
      <c r="AM1478" s="98">
        <v>0</v>
      </c>
      <c r="AN1478" s="98">
        <v>0</v>
      </c>
      <c r="AO1478" s="98">
        <v>0</v>
      </c>
      <c r="AP1478" s="98">
        <v>0</v>
      </c>
      <c r="AQ1478" s="98">
        <v>0</v>
      </c>
      <c r="AR1478" s="98"/>
      <c r="AS1478" s="98"/>
      <c r="AT1478" s="98"/>
      <c r="AU1478" s="98">
        <v>0</v>
      </c>
      <c r="AV1478" s="98">
        <v>5850667</v>
      </c>
      <c r="AW1478" s="98">
        <v>0</v>
      </c>
      <c r="AX1478" s="101">
        <v>2201463626</v>
      </c>
      <c r="AY1478" s="102">
        <v>45282</v>
      </c>
      <c r="AZ1478" s="98" t="s">
        <v>3951</v>
      </c>
      <c r="BA1478" s="98">
        <v>200003802</v>
      </c>
    </row>
    <row r="1479" spans="1:53">
      <c r="A1479" s="94">
        <v>900228989</v>
      </c>
      <c r="B1479" s="94" t="s">
        <v>3407</v>
      </c>
      <c r="C1479" s="94" t="s">
        <v>943</v>
      </c>
      <c r="D1479" s="94" t="str">
        <f>+CONCATENATE(A1479,"_",C1479)</f>
        <v>900228989_FECS6996</v>
      </c>
      <c r="E1479" s="94" t="str">
        <f>+CONCATENATE(C1479,"_",AX1479)</f>
        <v>FECS6996_2201481157</v>
      </c>
      <c r="F1479" s="96">
        <v>45274</v>
      </c>
      <c r="G1479" s="96">
        <v>45301</v>
      </c>
      <c r="H1479" s="98">
        <v>190880</v>
      </c>
      <c r="I1479" s="98">
        <v>72966</v>
      </c>
      <c r="J1479" s="94"/>
      <c r="K1479" s="94" t="s">
        <v>3938</v>
      </c>
      <c r="L1479" s="94" t="s">
        <v>3938</v>
      </c>
      <c r="M1479" s="98">
        <v>0</v>
      </c>
      <c r="N1479" s="94"/>
      <c r="O1479" s="94"/>
      <c r="P1479" s="94"/>
      <c r="Q1479" s="94"/>
      <c r="R1479" s="94" t="s">
        <v>3451</v>
      </c>
      <c r="S1479" s="96">
        <v>45274</v>
      </c>
      <c r="T1479" s="96">
        <v>45301</v>
      </c>
      <c r="U1479" s="96"/>
      <c r="V1479" s="98">
        <v>190880</v>
      </c>
      <c r="W1479" s="98">
        <v>70560</v>
      </c>
      <c r="X1479" s="98">
        <v>0</v>
      </c>
      <c r="Y1479" s="98">
        <v>0</v>
      </c>
      <c r="Z1479" s="94"/>
      <c r="AA1479" s="94"/>
      <c r="AB1479" s="98">
        <v>70560</v>
      </c>
      <c r="AC1479" s="94" t="s">
        <v>3966</v>
      </c>
      <c r="AD1479" s="94" t="s">
        <v>4291</v>
      </c>
      <c r="AE1479" s="94" t="s">
        <v>3968</v>
      </c>
      <c r="AF1479" s="94" t="s">
        <v>3949</v>
      </c>
      <c r="AG1479" s="94" t="s">
        <v>3950</v>
      </c>
      <c r="AH1479" s="98">
        <v>0</v>
      </c>
      <c r="AI1479" s="98">
        <v>0</v>
      </c>
      <c r="AJ1479" s="98">
        <v>0</v>
      </c>
      <c r="AK1479" s="98">
        <v>0</v>
      </c>
      <c r="AL1479" s="98">
        <v>72966</v>
      </c>
      <c r="AM1479" s="98">
        <v>0</v>
      </c>
      <c r="AN1479" s="98">
        <v>0</v>
      </c>
      <c r="AO1479" s="98">
        <v>0</v>
      </c>
      <c r="AP1479" s="98">
        <v>0</v>
      </c>
      <c r="AQ1479" s="98">
        <v>0</v>
      </c>
      <c r="AR1479" s="98"/>
      <c r="AS1479" s="98"/>
      <c r="AT1479" s="98"/>
      <c r="AU1479" s="98">
        <v>0</v>
      </c>
      <c r="AV1479" s="98">
        <v>101514</v>
      </c>
      <c r="AW1479" s="98">
        <v>2406</v>
      </c>
      <c r="AX1479" s="101">
        <v>2201481157</v>
      </c>
      <c r="AY1479" s="102">
        <v>45334</v>
      </c>
      <c r="AZ1479" s="98" t="s">
        <v>3951</v>
      </c>
      <c r="BA1479" s="98">
        <v>380619517</v>
      </c>
    </row>
    <row r="1480" spans="1:53">
      <c r="A1480" s="94">
        <v>900228989</v>
      </c>
      <c r="B1480" s="94" t="s">
        <v>3407</v>
      </c>
      <c r="C1480" s="94" t="s">
        <v>178</v>
      </c>
      <c r="D1480" s="94" t="str">
        <f>+CONCATENATE(A1480,"_",C1480)</f>
        <v>900228989_CSP131708</v>
      </c>
      <c r="E1480" s="94" t="str">
        <f>+CONCATENATE(C1480,"_",AX1480)</f>
        <v>CSP131708_2201453009</v>
      </c>
      <c r="F1480" s="96">
        <v>45125</v>
      </c>
      <c r="G1480" s="96">
        <v>45140</v>
      </c>
      <c r="H1480" s="98">
        <v>241922</v>
      </c>
      <c r="I1480" s="98">
        <v>113841</v>
      </c>
      <c r="J1480" s="94"/>
      <c r="K1480" s="94" t="s">
        <v>3938</v>
      </c>
      <c r="L1480" s="94" t="s">
        <v>3938</v>
      </c>
      <c r="M1480" s="98">
        <v>0</v>
      </c>
      <c r="N1480" s="94"/>
      <c r="O1480" s="94"/>
      <c r="P1480" s="94"/>
      <c r="Q1480" s="94"/>
      <c r="R1480" s="94" t="s">
        <v>3451</v>
      </c>
      <c r="S1480" s="96">
        <v>45125</v>
      </c>
      <c r="T1480" s="96">
        <v>45139</v>
      </c>
      <c r="U1480" s="96"/>
      <c r="V1480" s="98">
        <v>241922</v>
      </c>
      <c r="W1480" s="98">
        <v>111360</v>
      </c>
      <c r="X1480" s="98">
        <v>0</v>
      </c>
      <c r="Y1480" s="98">
        <v>0</v>
      </c>
      <c r="Z1480" s="94"/>
      <c r="AA1480" s="94"/>
      <c r="AB1480" s="98">
        <v>111360</v>
      </c>
      <c r="AC1480" s="94" t="s">
        <v>3966</v>
      </c>
      <c r="AD1480" s="94" t="s">
        <v>4042</v>
      </c>
      <c r="AE1480" s="94" t="s">
        <v>3968</v>
      </c>
      <c r="AF1480" s="94" t="s">
        <v>3970</v>
      </c>
      <c r="AG1480" s="94" t="s">
        <v>3970</v>
      </c>
      <c r="AH1480" s="98">
        <v>0</v>
      </c>
      <c r="AI1480" s="98">
        <v>0</v>
      </c>
      <c r="AJ1480" s="98">
        <v>0</v>
      </c>
      <c r="AK1480" s="98">
        <v>0</v>
      </c>
      <c r="AL1480" s="98">
        <v>113841</v>
      </c>
      <c r="AM1480" s="98">
        <v>0</v>
      </c>
      <c r="AN1480" s="98">
        <v>0</v>
      </c>
      <c r="AO1480" s="98">
        <v>0</v>
      </c>
      <c r="AP1480" s="98">
        <v>0</v>
      </c>
      <c r="AQ1480" s="98">
        <v>0</v>
      </c>
      <c r="AR1480" s="98"/>
      <c r="AS1480" s="98"/>
      <c r="AT1480" s="98"/>
      <c r="AU1480" s="98">
        <v>0</v>
      </c>
      <c r="AV1480" s="98">
        <v>127951</v>
      </c>
      <c r="AW1480" s="98">
        <v>0</v>
      </c>
      <c r="AX1480" s="101">
        <v>2201453009</v>
      </c>
      <c r="AY1480" s="102">
        <v>45247</v>
      </c>
      <c r="AZ1480" s="98" t="s">
        <v>3951</v>
      </c>
      <c r="BA1480" s="98">
        <v>148106591</v>
      </c>
    </row>
    <row r="1481" spans="1:53">
      <c r="A1481" s="94">
        <v>900228989</v>
      </c>
      <c r="B1481" s="94" t="s">
        <v>3407</v>
      </c>
      <c r="C1481" s="94" t="s">
        <v>2159</v>
      </c>
      <c r="D1481" s="94" t="str">
        <f>+CONCATENATE(A1481,"_",C1481)</f>
        <v>900228989_FECS33895</v>
      </c>
      <c r="E1481" s="94" t="str">
        <f>+CONCATENATE(C1481,"_",AX1481)</f>
        <v>FECS33895_4800065598</v>
      </c>
      <c r="F1481" s="96">
        <v>45498</v>
      </c>
      <c r="G1481" s="96">
        <v>45505</v>
      </c>
      <c r="H1481" s="98">
        <v>9288513</v>
      </c>
      <c r="I1481" s="98">
        <v>3037062</v>
      </c>
      <c r="J1481" s="94"/>
      <c r="K1481" s="94" t="s">
        <v>3938</v>
      </c>
      <c r="L1481" s="94" t="s">
        <v>3938</v>
      </c>
      <c r="M1481" s="98">
        <v>0</v>
      </c>
      <c r="N1481" s="94"/>
      <c r="O1481" s="94"/>
      <c r="P1481" s="94"/>
      <c r="Q1481" s="94"/>
      <c r="R1481" s="94" t="s">
        <v>3451</v>
      </c>
      <c r="S1481" s="96">
        <v>45498</v>
      </c>
      <c r="T1481" s="96">
        <v>45505</v>
      </c>
      <c r="U1481" s="96"/>
      <c r="V1481" s="98">
        <v>9288513</v>
      </c>
      <c r="W1481" s="98">
        <v>3034560</v>
      </c>
      <c r="X1481" s="98">
        <v>0</v>
      </c>
      <c r="Y1481" s="98">
        <v>0</v>
      </c>
      <c r="Z1481" s="94"/>
      <c r="AA1481" s="94"/>
      <c r="AB1481" s="98">
        <v>3034560</v>
      </c>
      <c r="AC1481" s="94" t="s">
        <v>3966</v>
      </c>
      <c r="AD1481" s="94" t="s">
        <v>4723</v>
      </c>
      <c r="AE1481" s="94" t="s">
        <v>3968</v>
      </c>
      <c r="AF1481" s="94" t="s">
        <v>4014</v>
      </c>
      <c r="AG1481" s="94" t="s">
        <v>3956</v>
      </c>
      <c r="AH1481" s="98">
        <v>0</v>
      </c>
      <c r="AI1481" s="98">
        <v>0</v>
      </c>
      <c r="AJ1481" s="98">
        <v>0</v>
      </c>
      <c r="AK1481" s="98">
        <v>0</v>
      </c>
      <c r="AL1481" s="98">
        <v>3037062</v>
      </c>
      <c r="AM1481" s="98">
        <v>0</v>
      </c>
      <c r="AN1481" s="98">
        <v>0</v>
      </c>
      <c r="AO1481" s="98">
        <v>0</v>
      </c>
      <c r="AP1481" s="98">
        <v>0</v>
      </c>
      <c r="AQ1481" s="98">
        <v>0</v>
      </c>
      <c r="AR1481" s="98"/>
      <c r="AS1481" s="98"/>
      <c r="AT1481" s="98"/>
      <c r="AU1481" s="98">
        <v>0</v>
      </c>
      <c r="AV1481" s="98">
        <v>6128874</v>
      </c>
      <c r="AW1481" s="98">
        <v>125079</v>
      </c>
      <c r="AX1481" s="101">
        <v>4800065598</v>
      </c>
      <c r="AY1481" s="102">
        <v>45583</v>
      </c>
      <c r="AZ1481" s="98" t="s">
        <v>3965</v>
      </c>
      <c r="BA1481" s="98">
        <v>188251715</v>
      </c>
    </row>
    <row r="1482" spans="1:53">
      <c r="A1482" s="94">
        <v>900228989</v>
      </c>
      <c r="B1482" s="94" t="s">
        <v>3407</v>
      </c>
      <c r="C1482" s="94" t="s">
        <v>862</v>
      </c>
      <c r="D1482" s="94" t="str">
        <f>+CONCATENATE(A1482,"_",C1482)</f>
        <v>900228989_FECS5300</v>
      </c>
      <c r="E1482" s="94" t="str">
        <f>+CONCATENATE(C1482,"_",AX1482)</f>
        <v>FECS5300_2201506782</v>
      </c>
      <c r="F1482" s="96">
        <v>45260</v>
      </c>
      <c r="G1482" s="96">
        <v>45273</v>
      </c>
      <c r="H1482" s="98">
        <v>4048364</v>
      </c>
      <c r="I1482" s="98">
        <v>215040</v>
      </c>
      <c r="J1482" s="94"/>
      <c r="K1482" s="94" t="s">
        <v>3938</v>
      </c>
      <c r="L1482" s="94" t="s">
        <v>3938</v>
      </c>
      <c r="M1482" s="98">
        <v>0</v>
      </c>
      <c r="N1482" s="94"/>
      <c r="O1482" s="94"/>
      <c r="P1482" s="94"/>
      <c r="Q1482" s="94"/>
      <c r="R1482" s="94" t="s">
        <v>3451</v>
      </c>
      <c r="S1482" s="96">
        <v>45260</v>
      </c>
      <c r="T1482" s="96">
        <v>45273</v>
      </c>
      <c r="U1482" s="96"/>
      <c r="V1482" s="98">
        <v>4048364</v>
      </c>
      <c r="W1482" s="98">
        <v>212166</v>
      </c>
      <c r="X1482" s="98">
        <v>0</v>
      </c>
      <c r="Y1482" s="98">
        <v>0</v>
      </c>
      <c r="Z1482" s="94"/>
      <c r="AA1482" s="94"/>
      <c r="AB1482" s="98">
        <v>212166</v>
      </c>
      <c r="AC1482" s="94" t="s">
        <v>3966</v>
      </c>
      <c r="AD1482" s="94" t="s">
        <v>4267</v>
      </c>
      <c r="AE1482" s="94" t="s">
        <v>3968</v>
      </c>
      <c r="AF1482" s="94" t="s">
        <v>4014</v>
      </c>
      <c r="AG1482" s="94" t="s">
        <v>3956</v>
      </c>
      <c r="AH1482" s="98">
        <v>0</v>
      </c>
      <c r="AI1482" s="98">
        <v>0</v>
      </c>
      <c r="AJ1482" s="98">
        <v>0</v>
      </c>
      <c r="AK1482" s="98">
        <v>0</v>
      </c>
      <c r="AL1482" s="98">
        <v>215040</v>
      </c>
      <c r="AM1482" s="98">
        <v>0</v>
      </c>
      <c r="AN1482" s="98">
        <v>0</v>
      </c>
      <c r="AO1482" s="98">
        <v>0</v>
      </c>
      <c r="AP1482" s="98">
        <v>0</v>
      </c>
      <c r="AQ1482" s="98">
        <v>0</v>
      </c>
      <c r="AR1482" s="98"/>
      <c r="AS1482" s="98"/>
      <c r="AT1482" s="98"/>
      <c r="AU1482" s="98">
        <v>0</v>
      </c>
      <c r="AV1482" s="98">
        <v>3302014</v>
      </c>
      <c r="AW1482" s="98">
        <v>71470</v>
      </c>
      <c r="AX1482" s="101">
        <v>2201506782</v>
      </c>
      <c r="AY1482" s="102">
        <v>45411</v>
      </c>
      <c r="AZ1482" s="98" t="s">
        <v>3951</v>
      </c>
      <c r="BA1482" s="98">
        <v>100314179</v>
      </c>
    </row>
    <row r="1483" spans="1:53">
      <c r="A1483" s="94">
        <v>900228989</v>
      </c>
      <c r="B1483" s="94" t="s">
        <v>3407</v>
      </c>
      <c r="C1483" s="94" t="s">
        <v>304</v>
      </c>
      <c r="D1483" s="94" t="str">
        <f>+CONCATENATE(A1483,"_",C1483)</f>
        <v>900228989_CSP133304</v>
      </c>
      <c r="E1483" s="94" t="str">
        <f>+CONCATENATE(C1483,"_",AX1483)</f>
        <v>CSP133304_4800065598</v>
      </c>
      <c r="F1483" s="96">
        <v>45143</v>
      </c>
      <c r="G1483" s="96">
        <v>45174</v>
      </c>
      <c r="H1483" s="98">
        <v>8381138</v>
      </c>
      <c r="I1483" s="98">
        <v>944404</v>
      </c>
      <c r="J1483" s="94"/>
      <c r="K1483" s="94" t="s">
        <v>3938</v>
      </c>
      <c r="L1483" s="94" t="s">
        <v>3938</v>
      </c>
      <c r="M1483" s="98">
        <v>0</v>
      </c>
      <c r="N1483" s="94"/>
      <c r="O1483" s="94"/>
      <c r="P1483" s="94"/>
      <c r="Q1483" s="94"/>
      <c r="R1483" s="94" t="s">
        <v>3451</v>
      </c>
      <c r="S1483" s="96">
        <v>45143</v>
      </c>
      <c r="T1483" s="96">
        <v>45517</v>
      </c>
      <c r="U1483" s="96"/>
      <c r="V1483" s="98">
        <v>8381138</v>
      </c>
      <c r="W1483" s="98">
        <v>941428</v>
      </c>
      <c r="X1483" s="98">
        <v>0</v>
      </c>
      <c r="Y1483" s="98">
        <v>0</v>
      </c>
      <c r="Z1483" s="94"/>
      <c r="AA1483" s="94"/>
      <c r="AB1483" s="98">
        <v>941428</v>
      </c>
      <c r="AC1483" s="94" t="s">
        <v>3966</v>
      </c>
      <c r="AD1483" s="94" t="s">
        <v>4094</v>
      </c>
      <c r="AE1483" s="94" t="s">
        <v>3968</v>
      </c>
      <c r="AF1483" s="94" t="s">
        <v>3955</v>
      </c>
      <c r="AG1483" s="94" t="s">
        <v>3956</v>
      </c>
      <c r="AH1483" s="98">
        <v>0</v>
      </c>
      <c r="AI1483" s="98">
        <v>0</v>
      </c>
      <c r="AJ1483" s="98">
        <v>0</v>
      </c>
      <c r="AK1483" s="98">
        <v>0</v>
      </c>
      <c r="AL1483" s="98">
        <v>944404</v>
      </c>
      <c r="AM1483" s="98">
        <v>0</v>
      </c>
      <c r="AN1483" s="98">
        <v>0</v>
      </c>
      <c r="AO1483" s="98">
        <v>0</v>
      </c>
      <c r="AP1483" s="98">
        <v>0</v>
      </c>
      <c r="AQ1483" s="98">
        <v>0</v>
      </c>
      <c r="AR1483" s="98"/>
      <c r="AS1483" s="98"/>
      <c r="AT1483" s="98"/>
      <c r="AU1483" s="98">
        <v>0</v>
      </c>
      <c r="AV1483" s="98">
        <v>7290916</v>
      </c>
      <c r="AW1483" s="98">
        <v>148794</v>
      </c>
      <c r="AX1483" s="101">
        <v>4800065598</v>
      </c>
      <c r="AY1483" s="102">
        <v>45583</v>
      </c>
      <c r="AZ1483" s="98" t="s">
        <v>3965</v>
      </c>
      <c r="BA1483" s="98">
        <v>188251715</v>
      </c>
    </row>
    <row r="1484" spans="1:53">
      <c r="A1484" s="94">
        <v>900228989</v>
      </c>
      <c r="B1484" s="94" t="s">
        <v>3407</v>
      </c>
      <c r="C1484" s="94" t="s">
        <v>1084</v>
      </c>
      <c r="D1484" s="94" t="str">
        <f>+CONCATENATE(A1484,"_",C1484)</f>
        <v>900228989_FECS9345</v>
      </c>
      <c r="E1484" s="94" t="str">
        <f>+CONCATENATE(C1484,"_",AX1484)</f>
        <v>FECS9345_4800063678</v>
      </c>
      <c r="F1484" s="96">
        <v>45300</v>
      </c>
      <c r="G1484" s="96">
        <v>45324</v>
      </c>
      <c r="H1484" s="98">
        <v>8010600</v>
      </c>
      <c r="I1484" s="98">
        <v>490952</v>
      </c>
      <c r="J1484" s="94"/>
      <c r="K1484" s="94" t="s">
        <v>3938</v>
      </c>
      <c r="L1484" s="94" t="s">
        <v>3938</v>
      </c>
      <c r="M1484" s="98">
        <v>0</v>
      </c>
      <c r="N1484" s="94"/>
      <c r="O1484" s="94"/>
      <c r="P1484" s="94"/>
      <c r="Q1484" s="94"/>
      <c r="R1484" s="94" t="s">
        <v>3451</v>
      </c>
      <c r="S1484" s="96">
        <v>45300</v>
      </c>
      <c r="T1484" s="96">
        <v>45324</v>
      </c>
      <c r="U1484" s="96"/>
      <c r="V1484" s="98">
        <v>8010600</v>
      </c>
      <c r="W1484" s="98">
        <v>487943</v>
      </c>
      <c r="X1484" s="98">
        <v>0</v>
      </c>
      <c r="Y1484" s="98">
        <v>0</v>
      </c>
      <c r="Z1484" s="94"/>
      <c r="AA1484" s="94"/>
      <c r="AB1484" s="98">
        <v>487943</v>
      </c>
      <c r="AC1484" s="94" t="s">
        <v>3966</v>
      </c>
      <c r="AD1484" s="94" t="s">
        <v>4385</v>
      </c>
      <c r="AE1484" s="94" t="s">
        <v>3968</v>
      </c>
      <c r="AF1484" s="94" t="s">
        <v>4014</v>
      </c>
      <c r="AG1484" s="94" t="s">
        <v>3956</v>
      </c>
      <c r="AH1484" s="98">
        <v>0</v>
      </c>
      <c r="AI1484" s="98">
        <v>0</v>
      </c>
      <c r="AJ1484" s="98">
        <v>0</v>
      </c>
      <c r="AK1484" s="98">
        <v>0</v>
      </c>
      <c r="AL1484" s="98">
        <v>490952</v>
      </c>
      <c r="AM1484" s="98">
        <v>0</v>
      </c>
      <c r="AN1484" s="98">
        <v>0</v>
      </c>
      <c r="AO1484" s="98">
        <v>0</v>
      </c>
      <c r="AP1484" s="98">
        <v>0</v>
      </c>
      <c r="AQ1484" s="98">
        <v>0</v>
      </c>
      <c r="AR1484" s="98"/>
      <c r="AS1484" s="98"/>
      <c r="AT1484" s="98"/>
      <c r="AU1484" s="98">
        <v>0</v>
      </c>
      <c r="AV1484" s="98">
        <v>7372204</v>
      </c>
      <c r="AW1484" s="98">
        <v>150453</v>
      </c>
      <c r="AX1484" s="101">
        <v>4800063678</v>
      </c>
      <c r="AY1484" s="102">
        <v>45432</v>
      </c>
      <c r="AZ1484" s="98" t="s">
        <v>4336</v>
      </c>
      <c r="BA1484" s="98">
        <v>78176773</v>
      </c>
    </row>
    <row r="1485" spans="1:53">
      <c r="A1485" s="94">
        <v>900228989</v>
      </c>
      <c r="B1485" s="94" t="s">
        <v>3407</v>
      </c>
      <c r="C1485" s="94" t="s">
        <v>2155</v>
      </c>
      <c r="D1485" s="94" t="str">
        <f>+CONCATENATE(A1485,"_",C1485)</f>
        <v>900228989_FECS32869</v>
      </c>
      <c r="E1485" s="94" t="str">
        <f>+CONCATENATE(C1485,"_",AX1485)</f>
        <v>FECS32869_4800065598</v>
      </c>
      <c r="F1485" s="96">
        <v>45490</v>
      </c>
      <c r="G1485" s="96">
        <v>45505</v>
      </c>
      <c r="H1485" s="98">
        <v>9052830</v>
      </c>
      <c r="I1485" s="98">
        <v>154807</v>
      </c>
      <c r="J1485" s="94"/>
      <c r="K1485" s="94" t="s">
        <v>3938</v>
      </c>
      <c r="L1485" s="94" t="s">
        <v>3938</v>
      </c>
      <c r="M1485" s="98">
        <v>0</v>
      </c>
      <c r="N1485" s="94"/>
      <c r="O1485" s="94"/>
      <c r="P1485" s="94"/>
      <c r="Q1485" s="94"/>
      <c r="R1485" s="94" t="s">
        <v>3451</v>
      </c>
      <c r="S1485" s="96">
        <v>45490</v>
      </c>
      <c r="T1485" s="96">
        <v>45505</v>
      </c>
      <c r="U1485" s="96"/>
      <c r="V1485" s="98">
        <v>9052830</v>
      </c>
      <c r="W1485" s="98">
        <v>151761</v>
      </c>
      <c r="X1485" s="98">
        <v>0</v>
      </c>
      <c r="Y1485" s="98">
        <v>0</v>
      </c>
      <c r="Z1485" s="94"/>
      <c r="AA1485" s="94"/>
      <c r="AB1485" s="98">
        <v>151761</v>
      </c>
      <c r="AC1485" s="94" t="s">
        <v>3966</v>
      </c>
      <c r="AD1485" s="94" t="s">
        <v>4720</v>
      </c>
      <c r="AE1485" s="94" t="s">
        <v>3954</v>
      </c>
      <c r="AF1485" s="94" t="s">
        <v>4014</v>
      </c>
      <c r="AG1485" s="94" t="s">
        <v>3956</v>
      </c>
      <c r="AH1485" s="98">
        <v>0</v>
      </c>
      <c r="AI1485" s="98">
        <v>0</v>
      </c>
      <c r="AJ1485" s="98">
        <v>0</v>
      </c>
      <c r="AK1485" s="98">
        <v>0</v>
      </c>
      <c r="AL1485" s="98">
        <v>154807</v>
      </c>
      <c r="AM1485" s="98">
        <v>0</v>
      </c>
      <c r="AN1485" s="98">
        <v>0</v>
      </c>
      <c r="AO1485" s="98">
        <v>0</v>
      </c>
      <c r="AP1485" s="98">
        <v>0</v>
      </c>
      <c r="AQ1485" s="98">
        <v>0</v>
      </c>
      <c r="AR1485" s="98"/>
      <c r="AS1485" s="98"/>
      <c r="AT1485" s="98"/>
      <c r="AU1485" s="98">
        <v>0</v>
      </c>
      <c r="AV1485" s="98">
        <v>8723048</v>
      </c>
      <c r="AW1485" s="98">
        <v>178021</v>
      </c>
      <c r="AX1485" s="101">
        <v>4800065598</v>
      </c>
      <c r="AY1485" s="102">
        <v>45583</v>
      </c>
      <c r="AZ1485" s="98" t="s">
        <v>3965</v>
      </c>
      <c r="BA1485" s="98">
        <v>188251715</v>
      </c>
    </row>
    <row r="1486" spans="1:53">
      <c r="A1486" s="94">
        <v>900228989</v>
      </c>
      <c r="B1486" s="94" t="s">
        <v>3407</v>
      </c>
      <c r="C1486" s="94" t="s">
        <v>2156</v>
      </c>
      <c r="D1486" s="94" t="str">
        <f>+CONCATENATE(A1486,"_",C1486)</f>
        <v>900228989_FECS33517</v>
      </c>
      <c r="E1486" s="94" t="str">
        <f>+CONCATENATE(C1486,"_",AX1486)</f>
        <v>FECS33517_4800065598</v>
      </c>
      <c r="F1486" s="96">
        <v>45496</v>
      </c>
      <c r="G1486" s="96">
        <v>45505</v>
      </c>
      <c r="H1486" s="98">
        <v>8339823</v>
      </c>
      <c r="I1486" s="98">
        <v>415779</v>
      </c>
      <c r="J1486" s="94"/>
      <c r="K1486" s="94" t="s">
        <v>3938</v>
      </c>
      <c r="L1486" s="94" t="s">
        <v>3938</v>
      </c>
      <c r="M1486" s="98">
        <v>0</v>
      </c>
      <c r="N1486" s="94"/>
      <c r="O1486" s="94"/>
      <c r="P1486" s="94"/>
      <c r="Q1486" s="94"/>
      <c r="R1486" s="94" t="s">
        <v>3451</v>
      </c>
      <c r="S1486" s="96">
        <v>45496</v>
      </c>
      <c r="T1486" s="96">
        <v>45505</v>
      </c>
      <c r="U1486" s="96"/>
      <c r="V1486" s="98">
        <v>8339823</v>
      </c>
      <c r="W1486" s="98">
        <v>412608</v>
      </c>
      <c r="X1486" s="98">
        <v>0</v>
      </c>
      <c r="Y1486" s="98">
        <v>0</v>
      </c>
      <c r="Z1486" s="94"/>
      <c r="AA1486" s="94"/>
      <c r="AB1486" s="98">
        <v>412608</v>
      </c>
      <c r="AC1486" s="94" t="s">
        <v>3966</v>
      </c>
      <c r="AD1486" s="94" t="s">
        <v>4721</v>
      </c>
      <c r="AE1486" s="94" t="s">
        <v>3978</v>
      </c>
      <c r="AF1486" s="94" t="s">
        <v>4014</v>
      </c>
      <c r="AG1486" s="94" t="s">
        <v>3956</v>
      </c>
      <c r="AH1486" s="98">
        <v>0</v>
      </c>
      <c r="AI1486" s="98">
        <v>0</v>
      </c>
      <c r="AJ1486" s="98">
        <v>0</v>
      </c>
      <c r="AK1486" s="98">
        <v>0</v>
      </c>
      <c r="AL1486" s="98">
        <v>415779</v>
      </c>
      <c r="AM1486" s="98">
        <v>0</v>
      </c>
      <c r="AN1486" s="98">
        <v>0</v>
      </c>
      <c r="AO1486" s="98">
        <v>0</v>
      </c>
      <c r="AP1486" s="98">
        <v>0</v>
      </c>
      <c r="AQ1486" s="98">
        <v>0</v>
      </c>
      <c r="AR1486" s="98"/>
      <c r="AS1486" s="98"/>
      <c r="AT1486" s="98"/>
      <c r="AU1486" s="98">
        <v>0</v>
      </c>
      <c r="AV1486" s="98">
        <v>7768671</v>
      </c>
      <c r="AW1486" s="98">
        <v>158544</v>
      </c>
      <c r="AX1486" s="101">
        <v>4800065598</v>
      </c>
      <c r="AY1486" s="102">
        <v>45583</v>
      </c>
      <c r="AZ1486" s="98" t="s">
        <v>3965</v>
      </c>
      <c r="BA1486" s="98">
        <v>188251715</v>
      </c>
    </row>
    <row r="1487" spans="1:53">
      <c r="A1487" s="94">
        <v>900228989</v>
      </c>
      <c r="B1487" s="94" t="s">
        <v>3407</v>
      </c>
      <c r="C1487" s="94" t="s">
        <v>1209</v>
      </c>
      <c r="D1487" s="94" t="str">
        <f>+CONCATENATE(A1487,"_",C1487)</f>
        <v>900228989_FECS12656</v>
      </c>
      <c r="E1487" s="94" t="str">
        <f>+CONCATENATE(C1487,"_",AX1487)</f>
        <v>FECS12656_4800064088</v>
      </c>
      <c r="F1487" s="96">
        <v>45331</v>
      </c>
      <c r="G1487" s="96">
        <v>45362</v>
      </c>
      <c r="H1487" s="98">
        <v>12162629</v>
      </c>
      <c r="I1487" s="98">
        <v>3262310</v>
      </c>
      <c r="J1487" s="94"/>
      <c r="K1487" s="94" t="s">
        <v>3938</v>
      </c>
      <c r="L1487" s="94" t="s">
        <v>3938</v>
      </c>
      <c r="M1487" s="98">
        <v>0</v>
      </c>
      <c r="N1487" s="94"/>
      <c r="O1487" s="94"/>
      <c r="P1487" s="94"/>
      <c r="Q1487" s="94"/>
      <c r="R1487" s="94" t="s">
        <v>3451</v>
      </c>
      <c r="S1487" s="96">
        <v>45331</v>
      </c>
      <c r="T1487" s="96">
        <v>45362</v>
      </c>
      <c r="U1487" s="96"/>
      <c r="V1487" s="98">
        <v>12162629</v>
      </c>
      <c r="W1487" s="98">
        <v>3258748</v>
      </c>
      <c r="X1487" s="98">
        <v>0</v>
      </c>
      <c r="Y1487" s="98">
        <v>0</v>
      </c>
      <c r="Z1487" s="94"/>
      <c r="AA1487" s="94"/>
      <c r="AB1487" s="98">
        <v>3258748</v>
      </c>
      <c r="AC1487" s="94" t="s">
        <v>3966</v>
      </c>
      <c r="AD1487" s="94" t="s">
        <v>4474</v>
      </c>
      <c r="AE1487" s="94" t="s">
        <v>3968</v>
      </c>
      <c r="AF1487" s="94" t="s">
        <v>4014</v>
      </c>
      <c r="AG1487" s="94" t="s">
        <v>3956</v>
      </c>
      <c r="AH1487" s="98">
        <v>0</v>
      </c>
      <c r="AI1487" s="98">
        <v>0</v>
      </c>
      <c r="AJ1487" s="98">
        <v>0</v>
      </c>
      <c r="AK1487" s="98">
        <v>0</v>
      </c>
      <c r="AL1487" s="98">
        <v>3262310</v>
      </c>
      <c r="AM1487" s="98">
        <v>0</v>
      </c>
      <c r="AN1487" s="98">
        <v>0</v>
      </c>
      <c r="AO1487" s="98">
        <v>0</v>
      </c>
      <c r="AP1487" s="98">
        <v>0</v>
      </c>
      <c r="AQ1487" s="98">
        <v>0</v>
      </c>
      <c r="AR1487" s="98"/>
      <c r="AS1487" s="98"/>
      <c r="AT1487" s="98"/>
      <c r="AU1487" s="98">
        <v>0</v>
      </c>
      <c r="AV1487" s="98">
        <v>8725803</v>
      </c>
      <c r="AW1487" s="98">
        <v>178078</v>
      </c>
      <c r="AX1487" s="101">
        <v>4800064088</v>
      </c>
      <c r="AY1487" s="102">
        <v>45462</v>
      </c>
      <c r="AZ1487" s="98" t="s">
        <v>4387</v>
      </c>
      <c r="BA1487" s="98">
        <v>145300656</v>
      </c>
    </row>
    <row r="1488" spans="1:53">
      <c r="A1488" s="94">
        <v>900228989</v>
      </c>
      <c r="B1488" s="94" t="s">
        <v>3407</v>
      </c>
      <c r="C1488" s="94" t="s">
        <v>396</v>
      </c>
      <c r="D1488" s="94" t="str">
        <f>+CONCATENATE(A1488,"_",C1488)</f>
        <v>900228989_CSP136520</v>
      </c>
      <c r="E1488" s="94" t="str">
        <f>+CONCATENATE(C1488,"_",AX1488)</f>
        <v>CSP136520_2201452480</v>
      </c>
      <c r="F1488" s="96">
        <v>45177</v>
      </c>
      <c r="G1488" s="96">
        <v>45201</v>
      </c>
      <c r="H1488" s="98">
        <v>10159115</v>
      </c>
      <c r="I1488" s="98">
        <v>1180050</v>
      </c>
      <c r="J1488" s="94"/>
      <c r="K1488" s="94" t="s">
        <v>3938</v>
      </c>
      <c r="L1488" s="94" t="s">
        <v>3938</v>
      </c>
      <c r="M1488" s="98">
        <v>0</v>
      </c>
      <c r="N1488" s="94"/>
      <c r="O1488" s="94"/>
      <c r="P1488" s="94"/>
      <c r="Q1488" s="94"/>
      <c r="R1488" s="94" t="s">
        <v>3451</v>
      </c>
      <c r="S1488" s="96">
        <v>45177</v>
      </c>
      <c r="T1488" s="96">
        <v>45201</v>
      </c>
      <c r="U1488" s="96"/>
      <c r="V1488" s="98">
        <v>10159115</v>
      </c>
      <c r="W1488" s="98">
        <v>1176480</v>
      </c>
      <c r="X1488" s="98">
        <v>0</v>
      </c>
      <c r="Y1488" s="98">
        <v>0</v>
      </c>
      <c r="Z1488" s="94"/>
      <c r="AA1488" s="94"/>
      <c r="AB1488" s="98">
        <v>1176480</v>
      </c>
      <c r="AC1488" s="94" t="s">
        <v>3966</v>
      </c>
      <c r="AD1488" s="94" t="s">
        <v>4130</v>
      </c>
      <c r="AE1488" s="94" t="s">
        <v>3978</v>
      </c>
      <c r="AF1488" s="94" t="s">
        <v>3955</v>
      </c>
      <c r="AG1488" s="94" t="s">
        <v>3956</v>
      </c>
      <c r="AH1488" s="98">
        <v>0</v>
      </c>
      <c r="AI1488" s="98">
        <v>0</v>
      </c>
      <c r="AJ1488" s="98">
        <v>0</v>
      </c>
      <c r="AK1488" s="98">
        <v>0</v>
      </c>
      <c r="AL1488" s="98">
        <v>1180050</v>
      </c>
      <c r="AM1488" s="98">
        <v>0</v>
      </c>
      <c r="AN1488" s="98">
        <v>0</v>
      </c>
      <c r="AO1488" s="98">
        <v>0</v>
      </c>
      <c r="AP1488" s="98">
        <v>0</v>
      </c>
      <c r="AQ1488" s="98">
        <v>0</v>
      </c>
      <c r="AR1488" s="98"/>
      <c r="AS1488" s="98"/>
      <c r="AT1488" s="98"/>
      <c r="AU1488" s="98">
        <v>0</v>
      </c>
      <c r="AV1488" s="98">
        <v>8748278</v>
      </c>
      <c r="AW1488" s="98">
        <v>0</v>
      </c>
      <c r="AX1488" s="101">
        <v>2201452480</v>
      </c>
      <c r="AY1488" s="102">
        <v>45244</v>
      </c>
      <c r="AZ1488" s="98" t="s">
        <v>3951</v>
      </c>
      <c r="BA1488" s="98">
        <v>122382718</v>
      </c>
    </row>
    <row r="1489" spans="1:53">
      <c r="A1489" s="94">
        <v>900228989</v>
      </c>
      <c r="B1489" s="94" t="s">
        <v>3407</v>
      </c>
      <c r="C1489" s="94" t="s">
        <v>286</v>
      </c>
      <c r="D1489" s="94" t="str">
        <f>+CONCATENATE(A1489,"_",C1489)</f>
        <v>900228989_CSP134177</v>
      </c>
      <c r="E1489" s="94" t="str">
        <f>+CONCATENATE(C1489,"_",AX1489)</f>
        <v>CSP134177_4800061572</v>
      </c>
      <c r="F1489" s="96">
        <v>45154</v>
      </c>
      <c r="G1489" s="96">
        <v>45170</v>
      </c>
      <c r="H1489" s="98">
        <v>433378</v>
      </c>
      <c r="I1489" s="98">
        <v>256531</v>
      </c>
      <c r="J1489" s="94"/>
      <c r="K1489" s="94" t="s">
        <v>3938</v>
      </c>
      <c r="L1489" s="94" t="s">
        <v>3938</v>
      </c>
      <c r="M1489" s="98">
        <v>0</v>
      </c>
      <c r="N1489" s="94"/>
      <c r="O1489" s="94"/>
      <c r="P1489" s="94"/>
      <c r="Q1489" s="94"/>
      <c r="R1489" s="94" t="s">
        <v>3451</v>
      </c>
      <c r="S1489" s="96">
        <v>45154</v>
      </c>
      <c r="T1489" s="96">
        <v>45170</v>
      </c>
      <c r="U1489" s="96"/>
      <c r="V1489" s="98">
        <v>433378</v>
      </c>
      <c r="W1489" s="98">
        <v>252960</v>
      </c>
      <c r="X1489" s="98">
        <v>0</v>
      </c>
      <c r="Y1489" s="98">
        <v>0</v>
      </c>
      <c r="Z1489" s="94"/>
      <c r="AA1489" s="94"/>
      <c r="AB1489" s="98">
        <v>252960</v>
      </c>
      <c r="AC1489" s="94" t="s">
        <v>3966</v>
      </c>
      <c r="AD1489" s="94" t="s">
        <v>4085</v>
      </c>
      <c r="AE1489" s="94" t="s">
        <v>3954</v>
      </c>
      <c r="AF1489" s="94" t="s">
        <v>3955</v>
      </c>
      <c r="AG1489" s="94" t="s">
        <v>3956</v>
      </c>
      <c r="AH1489" s="98">
        <v>0</v>
      </c>
      <c r="AI1489" s="98">
        <v>0</v>
      </c>
      <c r="AJ1489" s="98">
        <v>0</v>
      </c>
      <c r="AK1489" s="98">
        <v>0</v>
      </c>
      <c r="AL1489" s="98">
        <v>256531</v>
      </c>
      <c r="AM1489" s="98">
        <v>0</v>
      </c>
      <c r="AN1489" s="98">
        <v>0</v>
      </c>
      <c r="AO1489" s="98">
        <v>0</v>
      </c>
      <c r="AP1489" s="98">
        <v>0</v>
      </c>
      <c r="AQ1489" s="98">
        <v>0</v>
      </c>
      <c r="AR1489" s="98"/>
      <c r="AS1489" s="98"/>
      <c r="AT1489" s="98"/>
      <c r="AU1489" s="98">
        <v>0</v>
      </c>
      <c r="AV1489" s="98">
        <v>174954</v>
      </c>
      <c r="AW1489" s="98">
        <v>0</v>
      </c>
      <c r="AX1489" s="101">
        <v>4800061572</v>
      </c>
      <c r="AY1489" s="102">
        <v>45224</v>
      </c>
      <c r="AZ1489" s="98" t="s">
        <v>4037</v>
      </c>
      <c r="BA1489" s="98">
        <v>85001823</v>
      </c>
    </row>
    <row r="1490" spans="1:53">
      <c r="A1490" s="94">
        <v>900228989</v>
      </c>
      <c r="B1490" s="94" t="s">
        <v>3407</v>
      </c>
      <c r="C1490" s="94" t="s">
        <v>363</v>
      </c>
      <c r="D1490" s="94" t="str">
        <f>+CONCATENATE(A1490,"_",C1490)</f>
        <v>900228989_CSP135484</v>
      </c>
      <c r="E1490" s="94" t="str">
        <f>+CONCATENATE(C1490,"_",AX1490)</f>
        <v>CSP135484_2201463626</v>
      </c>
      <c r="F1490" s="96">
        <v>45168</v>
      </c>
      <c r="G1490" s="96">
        <v>45201</v>
      </c>
      <c r="H1490" s="98">
        <v>4114395</v>
      </c>
      <c r="I1490" s="98">
        <v>88344</v>
      </c>
      <c r="J1490" s="94"/>
      <c r="K1490" s="94" t="s">
        <v>3938</v>
      </c>
      <c r="L1490" s="94" t="s">
        <v>3938</v>
      </c>
      <c r="M1490" s="98">
        <v>0</v>
      </c>
      <c r="N1490" s="94"/>
      <c r="O1490" s="94"/>
      <c r="P1490" s="94"/>
      <c r="Q1490" s="94"/>
      <c r="R1490" s="94" t="s">
        <v>3451</v>
      </c>
      <c r="S1490" s="96">
        <v>45168</v>
      </c>
      <c r="T1490" s="96">
        <v>45201</v>
      </c>
      <c r="U1490" s="96"/>
      <c r="V1490" s="98">
        <v>4114395</v>
      </c>
      <c r="W1490" s="98">
        <v>84760</v>
      </c>
      <c r="X1490" s="98">
        <v>0</v>
      </c>
      <c r="Y1490" s="98">
        <v>0</v>
      </c>
      <c r="Z1490" s="94"/>
      <c r="AA1490" s="94"/>
      <c r="AB1490" s="98">
        <v>84760</v>
      </c>
      <c r="AC1490" s="94" t="s">
        <v>3966</v>
      </c>
      <c r="AD1490" s="94" t="s">
        <v>4121</v>
      </c>
      <c r="AE1490" s="94" t="s">
        <v>3968</v>
      </c>
      <c r="AF1490" s="94" t="s">
        <v>3955</v>
      </c>
      <c r="AG1490" s="94" t="s">
        <v>3956</v>
      </c>
      <c r="AH1490" s="98">
        <v>0</v>
      </c>
      <c r="AI1490" s="98">
        <v>0</v>
      </c>
      <c r="AJ1490" s="98">
        <v>0</v>
      </c>
      <c r="AK1490" s="98">
        <v>0</v>
      </c>
      <c r="AL1490" s="98">
        <v>88344</v>
      </c>
      <c r="AM1490" s="98">
        <v>0</v>
      </c>
      <c r="AN1490" s="98">
        <v>0</v>
      </c>
      <c r="AO1490" s="98">
        <v>0</v>
      </c>
      <c r="AP1490" s="98">
        <v>0</v>
      </c>
      <c r="AQ1490" s="98">
        <v>0</v>
      </c>
      <c r="AR1490" s="98"/>
      <c r="AS1490" s="98"/>
      <c r="AT1490" s="98"/>
      <c r="AU1490" s="98">
        <v>0</v>
      </c>
      <c r="AV1490" s="98">
        <v>3644459</v>
      </c>
      <c r="AW1490" s="98">
        <v>0</v>
      </c>
      <c r="AX1490" s="101">
        <v>2201463626</v>
      </c>
      <c r="AY1490" s="102">
        <v>45282</v>
      </c>
      <c r="AZ1490" s="98" t="s">
        <v>3951</v>
      </c>
      <c r="BA1490" s="98">
        <v>200003802</v>
      </c>
    </row>
    <row r="1491" spans="1:53">
      <c r="A1491" s="94">
        <v>900228989</v>
      </c>
      <c r="B1491" s="94" t="s">
        <v>3407</v>
      </c>
      <c r="C1491" s="94" t="s">
        <v>230</v>
      </c>
      <c r="D1491" s="94" t="str">
        <f>+CONCATENATE(A1491,"_",C1491)</f>
        <v>900228989_CSP133903</v>
      </c>
      <c r="E1491" s="94" t="str">
        <f>+CONCATENATE(C1491,"_",AX1491)</f>
        <v>CSP133903_4800061572</v>
      </c>
      <c r="F1491" s="96">
        <v>45150</v>
      </c>
      <c r="G1491" s="96">
        <v>45153</v>
      </c>
      <c r="H1491" s="98">
        <v>321976</v>
      </c>
      <c r="I1491" s="98">
        <v>127195</v>
      </c>
      <c r="J1491" s="94"/>
      <c r="K1491" s="94" t="s">
        <v>3938</v>
      </c>
      <c r="L1491" s="94" t="s">
        <v>3938</v>
      </c>
      <c r="M1491" s="98">
        <v>0</v>
      </c>
      <c r="N1491" s="94"/>
      <c r="O1491" s="94"/>
      <c r="P1491" s="94"/>
      <c r="Q1491" s="94"/>
      <c r="R1491" s="94" t="s">
        <v>3451</v>
      </c>
      <c r="S1491" s="96">
        <v>45150</v>
      </c>
      <c r="T1491" s="96">
        <v>45153</v>
      </c>
      <c r="U1491" s="96"/>
      <c r="V1491" s="98">
        <v>321976</v>
      </c>
      <c r="W1491" s="98">
        <v>123220</v>
      </c>
      <c r="X1491" s="98">
        <v>0</v>
      </c>
      <c r="Y1491" s="98">
        <v>0</v>
      </c>
      <c r="Z1491" s="94"/>
      <c r="AA1491" s="94"/>
      <c r="AB1491" s="98">
        <v>123220</v>
      </c>
      <c r="AC1491" s="94" t="s">
        <v>3966</v>
      </c>
      <c r="AD1491" s="94" t="s">
        <v>4067</v>
      </c>
      <c r="AE1491" s="94" t="s">
        <v>3968</v>
      </c>
      <c r="AF1491" s="94" t="s">
        <v>3970</v>
      </c>
      <c r="AG1491" s="94" t="s">
        <v>3970</v>
      </c>
      <c r="AH1491" s="98">
        <v>0</v>
      </c>
      <c r="AI1491" s="98">
        <v>0</v>
      </c>
      <c r="AJ1491" s="98">
        <v>0</v>
      </c>
      <c r="AK1491" s="98">
        <v>0</v>
      </c>
      <c r="AL1491" s="98">
        <v>127195</v>
      </c>
      <c r="AM1491" s="98">
        <v>0</v>
      </c>
      <c r="AN1491" s="98">
        <v>0</v>
      </c>
      <c r="AO1491" s="98">
        <v>0</v>
      </c>
      <c r="AP1491" s="98">
        <v>0</v>
      </c>
      <c r="AQ1491" s="98">
        <v>0</v>
      </c>
      <c r="AR1491" s="98"/>
      <c r="AS1491" s="98"/>
      <c r="AT1491" s="98"/>
      <c r="AU1491" s="98">
        <v>0</v>
      </c>
      <c r="AV1491" s="98">
        <v>194781</v>
      </c>
      <c r="AW1491" s="98">
        <v>0</v>
      </c>
      <c r="AX1491" s="101">
        <v>4800061572</v>
      </c>
      <c r="AY1491" s="102">
        <v>45224</v>
      </c>
      <c r="AZ1491" s="98" t="s">
        <v>4037</v>
      </c>
      <c r="BA1491" s="98">
        <v>85001823</v>
      </c>
    </row>
    <row r="1492" spans="1:53">
      <c r="A1492" s="94">
        <v>900228989</v>
      </c>
      <c r="B1492" s="94" t="s">
        <v>3407</v>
      </c>
      <c r="C1492" s="94" t="s">
        <v>1267</v>
      </c>
      <c r="D1492" s="94" t="str">
        <f>+CONCATENATE(A1492,"_",C1492)</f>
        <v>900228989_FECS16254</v>
      </c>
      <c r="E1492" s="94" t="str">
        <f>+CONCATENATE(C1492,"_",AX1492)</f>
        <v>FECS16254_2201528989</v>
      </c>
      <c r="F1492" s="96">
        <v>45352</v>
      </c>
      <c r="G1492" s="96">
        <v>45366</v>
      </c>
      <c r="H1492" s="98">
        <v>1704700</v>
      </c>
      <c r="I1492" s="98">
        <v>92900</v>
      </c>
      <c r="J1492" s="94"/>
      <c r="K1492" s="94" t="s">
        <v>3938</v>
      </c>
      <c r="L1492" s="94" t="s">
        <v>3938</v>
      </c>
      <c r="M1492" s="98">
        <v>0</v>
      </c>
      <c r="N1492" s="94"/>
      <c r="O1492" s="94"/>
      <c r="P1492" s="94"/>
      <c r="Q1492" s="94"/>
      <c r="R1492" s="94" t="s">
        <v>3451</v>
      </c>
      <c r="S1492" s="96">
        <v>45352</v>
      </c>
      <c r="T1492" s="96">
        <v>45366</v>
      </c>
      <c r="U1492" s="96"/>
      <c r="V1492" s="98">
        <v>1704700</v>
      </c>
      <c r="W1492" s="98">
        <v>88800</v>
      </c>
      <c r="X1492" s="98">
        <v>112194</v>
      </c>
      <c r="Y1492" s="98">
        <v>0</v>
      </c>
      <c r="Z1492" s="94"/>
      <c r="AA1492" s="94"/>
      <c r="AB1492" s="98">
        <v>88800</v>
      </c>
      <c r="AC1492" s="94" t="s">
        <v>3966</v>
      </c>
      <c r="AD1492" s="94" t="s">
        <v>4509</v>
      </c>
      <c r="AE1492" s="94" t="s">
        <v>3968</v>
      </c>
      <c r="AF1492" s="94" t="s">
        <v>4014</v>
      </c>
      <c r="AG1492" s="94" t="s">
        <v>3956</v>
      </c>
      <c r="AH1492" s="98">
        <v>0</v>
      </c>
      <c r="AI1492" s="98">
        <v>0</v>
      </c>
      <c r="AJ1492" s="98">
        <v>0</v>
      </c>
      <c r="AK1492" s="98">
        <v>0</v>
      </c>
      <c r="AL1492" s="98">
        <v>92900</v>
      </c>
      <c r="AM1492" s="98">
        <v>0</v>
      </c>
      <c r="AN1492" s="98">
        <v>0</v>
      </c>
      <c r="AO1492" s="98">
        <v>0</v>
      </c>
      <c r="AP1492" s="98">
        <v>0</v>
      </c>
      <c r="AQ1492" s="98">
        <v>0</v>
      </c>
      <c r="AR1492" s="98"/>
      <c r="AS1492" s="98"/>
      <c r="AT1492" s="98"/>
      <c r="AU1492" s="98">
        <v>0</v>
      </c>
      <c r="AV1492" s="98">
        <v>1469532</v>
      </c>
      <c r="AW1492" s="98">
        <v>30074</v>
      </c>
      <c r="AX1492" s="101">
        <v>2201528989</v>
      </c>
      <c r="AY1492" s="102">
        <v>45481</v>
      </c>
      <c r="AZ1492" s="98" t="s">
        <v>3951</v>
      </c>
      <c r="BA1492" s="98">
        <v>202035925</v>
      </c>
    </row>
    <row r="1493" spans="1:53">
      <c r="A1493" s="94">
        <v>900228989</v>
      </c>
      <c r="B1493" s="94" t="s">
        <v>3407</v>
      </c>
      <c r="C1493" s="94" t="s">
        <v>1206</v>
      </c>
      <c r="D1493" s="94" t="str">
        <f>+CONCATENATE(A1493,"_",C1493)</f>
        <v>900228989_FECS13345</v>
      </c>
      <c r="E1493" s="94" t="str">
        <f>+CONCATENATE(C1493,"_",AX1493)</f>
        <v>FECS13345_4800064088</v>
      </c>
      <c r="F1493" s="96">
        <v>45335</v>
      </c>
      <c r="G1493" s="96">
        <v>45362</v>
      </c>
      <c r="H1493" s="98">
        <v>11329706</v>
      </c>
      <c r="I1493" s="98">
        <v>750114</v>
      </c>
      <c r="J1493" s="94"/>
      <c r="K1493" s="94" t="s">
        <v>3938</v>
      </c>
      <c r="L1493" s="94" t="s">
        <v>3938</v>
      </c>
      <c r="M1493" s="98">
        <v>0</v>
      </c>
      <c r="N1493" s="94"/>
      <c r="O1493" s="94"/>
      <c r="P1493" s="94"/>
      <c r="Q1493" s="94"/>
      <c r="R1493" s="94" t="s">
        <v>3451</v>
      </c>
      <c r="S1493" s="96">
        <v>45335</v>
      </c>
      <c r="T1493" s="96">
        <v>45362</v>
      </c>
      <c r="U1493" s="96"/>
      <c r="V1493" s="98">
        <v>11329706</v>
      </c>
      <c r="W1493" s="98">
        <v>745880</v>
      </c>
      <c r="X1493" s="98">
        <v>0</v>
      </c>
      <c r="Y1493" s="98">
        <v>0</v>
      </c>
      <c r="Z1493" s="94"/>
      <c r="AA1493" s="94"/>
      <c r="AB1493" s="98">
        <v>745880</v>
      </c>
      <c r="AC1493" s="94" t="s">
        <v>3966</v>
      </c>
      <c r="AD1493" s="94" t="s">
        <v>4471</v>
      </c>
      <c r="AE1493" s="94" t="s">
        <v>3978</v>
      </c>
      <c r="AF1493" s="94" t="s">
        <v>4014</v>
      </c>
      <c r="AG1493" s="94" t="s">
        <v>3956</v>
      </c>
      <c r="AH1493" s="98">
        <v>0</v>
      </c>
      <c r="AI1493" s="98">
        <v>0</v>
      </c>
      <c r="AJ1493" s="98">
        <v>0</v>
      </c>
      <c r="AK1493" s="98">
        <v>0</v>
      </c>
      <c r="AL1493" s="98">
        <v>750114</v>
      </c>
      <c r="AM1493" s="98">
        <v>0</v>
      </c>
      <c r="AN1493" s="98">
        <v>0</v>
      </c>
      <c r="AO1493" s="98">
        <v>0</v>
      </c>
      <c r="AP1493" s="98">
        <v>0</v>
      </c>
      <c r="AQ1493" s="98">
        <v>0</v>
      </c>
      <c r="AR1493" s="98"/>
      <c r="AS1493" s="98"/>
      <c r="AT1493" s="98"/>
      <c r="AU1493" s="98">
        <v>0</v>
      </c>
      <c r="AV1493" s="98">
        <v>10372149</v>
      </c>
      <c r="AW1493" s="98">
        <v>211677</v>
      </c>
      <c r="AX1493" s="101">
        <v>4800064088</v>
      </c>
      <c r="AY1493" s="102">
        <v>45462</v>
      </c>
      <c r="AZ1493" s="98" t="s">
        <v>4387</v>
      </c>
      <c r="BA1493" s="98">
        <v>145300656</v>
      </c>
    </row>
    <row r="1494" spans="1:53">
      <c r="A1494" s="94">
        <v>900228989</v>
      </c>
      <c r="B1494" s="94" t="s">
        <v>3407</v>
      </c>
      <c r="C1494" s="94" t="s">
        <v>301</v>
      </c>
      <c r="D1494" s="94" t="str">
        <f>+CONCATENATE(A1494,"_",C1494)</f>
        <v>900228989_CSP134086</v>
      </c>
      <c r="E1494" s="94" t="str">
        <f>+CONCATENATE(C1494,"_",AX1494)</f>
        <v>CSP134086_4800065598</v>
      </c>
      <c r="F1494" s="96">
        <v>45153</v>
      </c>
      <c r="G1494" s="96">
        <v>45174</v>
      </c>
      <c r="H1494" s="98">
        <v>11154445</v>
      </c>
      <c r="I1494" s="98">
        <v>262998</v>
      </c>
      <c r="J1494" s="94"/>
      <c r="K1494" s="94" t="s">
        <v>3938</v>
      </c>
      <c r="L1494" s="94" t="s">
        <v>3938</v>
      </c>
      <c r="M1494" s="98">
        <v>0</v>
      </c>
      <c r="N1494" s="94"/>
      <c r="O1494" s="94"/>
      <c r="P1494" s="94"/>
      <c r="Q1494" s="94"/>
      <c r="R1494" s="94" t="s">
        <v>3451</v>
      </c>
      <c r="S1494" s="96">
        <v>45153</v>
      </c>
      <c r="T1494" s="96">
        <v>45516</v>
      </c>
      <c r="U1494" s="96"/>
      <c r="V1494" s="98">
        <v>11154445</v>
      </c>
      <c r="W1494" s="98">
        <v>258640</v>
      </c>
      <c r="X1494" s="98">
        <v>0</v>
      </c>
      <c r="Y1494" s="98">
        <v>0</v>
      </c>
      <c r="Z1494" s="94"/>
      <c r="AA1494" s="94"/>
      <c r="AB1494" s="98">
        <v>258640</v>
      </c>
      <c r="AC1494" s="94" t="s">
        <v>3966</v>
      </c>
      <c r="AD1494" s="94" t="s">
        <v>4092</v>
      </c>
      <c r="AE1494" s="94" t="s">
        <v>3997</v>
      </c>
      <c r="AF1494" s="94" t="s">
        <v>3955</v>
      </c>
      <c r="AG1494" s="94" t="s">
        <v>3956</v>
      </c>
      <c r="AH1494" s="98">
        <v>0</v>
      </c>
      <c r="AI1494" s="98">
        <v>0</v>
      </c>
      <c r="AJ1494" s="98">
        <v>0</v>
      </c>
      <c r="AK1494" s="98">
        <v>0</v>
      </c>
      <c r="AL1494" s="98">
        <v>262998</v>
      </c>
      <c r="AM1494" s="98">
        <v>0</v>
      </c>
      <c r="AN1494" s="98">
        <v>0</v>
      </c>
      <c r="AO1494" s="98">
        <v>0</v>
      </c>
      <c r="AP1494" s="98">
        <v>0</v>
      </c>
      <c r="AQ1494" s="98">
        <v>0</v>
      </c>
      <c r="AR1494" s="98"/>
      <c r="AS1494" s="98"/>
      <c r="AT1494" s="98"/>
      <c r="AU1494" s="98">
        <v>0</v>
      </c>
      <c r="AV1494" s="98">
        <v>10677889</v>
      </c>
      <c r="AW1494" s="98">
        <v>217916</v>
      </c>
      <c r="AX1494" s="101">
        <v>4800065598</v>
      </c>
      <c r="AY1494" s="102">
        <v>45583</v>
      </c>
      <c r="AZ1494" s="98" t="s">
        <v>3965</v>
      </c>
      <c r="BA1494" s="98">
        <v>188251715</v>
      </c>
    </row>
    <row r="1495" spans="1:53">
      <c r="A1495" s="94">
        <v>900228989</v>
      </c>
      <c r="B1495" s="94" t="s">
        <v>3407</v>
      </c>
      <c r="C1495" s="94" t="s">
        <v>1877</v>
      </c>
      <c r="D1495" s="94" t="str">
        <f>+CONCATENATE(A1495,"_",C1495)</f>
        <v>900228989_FECS28715</v>
      </c>
      <c r="E1495" s="94" t="str">
        <f>+CONCATENATE(C1495,"_",AX1495)</f>
        <v>FECS28715_4800065598</v>
      </c>
      <c r="F1495" s="96">
        <v>45459</v>
      </c>
      <c r="G1495" s="96">
        <v>45484</v>
      </c>
      <c r="H1495" s="98">
        <v>13486287</v>
      </c>
      <c r="I1495" s="98">
        <v>2018337</v>
      </c>
      <c r="J1495" s="94"/>
      <c r="K1495" s="94" t="s">
        <v>3938</v>
      </c>
      <c r="L1495" s="94" t="s">
        <v>3938</v>
      </c>
      <c r="M1495" s="98">
        <v>0</v>
      </c>
      <c r="N1495" s="94"/>
      <c r="O1495" s="94"/>
      <c r="P1495" s="94"/>
      <c r="Q1495" s="94"/>
      <c r="R1495" s="94" t="s">
        <v>3451</v>
      </c>
      <c r="S1495" s="96">
        <v>45459</v>
      </c>
      <c r="T1495" s="96">
        <v>45537</v>
      </c>
      <c r="U1495" s="96"/>
      <c r="V1495" s="98">
        <v>13486287</v>
      </c>
      <c r="W1495" s="98">
        <v>2013748</v>
      </c>
      <c r="X1495" s="98">
        <v>0</v>
      </c>
      <c r="Y1495" s="98">
        <v>0</v>
      </c>
      <c r="Z1495" s="94"/>
      <c r="AA1495" s="94"/>
      <c r="AB1495" s="98">
        <v>2013748</v>
      </c>
      <c r="AC1495" s="94" t="s">
        <v>3966</v>
      </c>
      <c r="AD1495" s="94" t="s">
        <v>4678</v>
      </c>
      <c r="AE1495" s="94" t="s">
        <v>4616</v>
      </c>
      <c r="AF1495" s="94" t="s">
        <v>4014</v>
      </c>
      <c r="AG1495" s="94" t="s">
        <v>3956</v>
      </c>
      <c r="AH1495" s="98">
        <v>0</v>
      </c>
      <c r="AI1495" s="98">
        <v>0</v>
      </c>
      <c r="AJ1495" s="98">
        <v>0</v>
      </c>
      <c r="AK1495" s="98">
        <v>0</v>
      </c>
      <c r="AL1495" s="98">
        <v>2018337</v>
      </c>
      <c r="AM1495" s="98">
        <v>0</v>
      </c>
      <c r="AN1495" s="98">
        <v>0</v>
      </c>
      <c r="AO1495" s="98">
        <v>0</v>
      </c>
      <c r="AP1495" s="98">
        <v>0</v>
      </c>
      <c r="AQ1495" s="98">
        <v>0</v>
      </c>
      <c r="AR1495" s="98"/>
      <c r="AS1495" s="98"/>
      <c r="AT1495" s="98"/>
      <c r="AU1495" s="98">
        <v>0</v>
      </c>
      <c r="AV1495" s="98">
        <v>11243088</v>
      </c>
      <c r="AW1495" s="98">
        <v>229451</v>
      </c>
      <c r="AX1495" s="101">
        <v>4800065598</v>
      </c>
      <c r="AY1495" s="102">
        <v>45583</v>
      </c>
      <c r="AZ1495" s="98" t="s">
        <v>3965</v>
      </c>
      <c r="BA1495" s="98">
        <v>188251715</v>
      </c>
    </row>
    <row r="1496" spans="1:53">
      <c r="A1496" s="94">
        <v>900228989</v>
      </c>
      <c r="B1496" s="94" t="s">
        <v>3407</v>
      </c>
      <c r="C1496" s="94" t="s">
        <v>1879</v>
      </c>
      <c r="D1496" s="94" t="str">
        <f>+CONCATENATE(A1496,"_",C1496)</f>
        <v>900228989_FECS28579</v>
      </c>
      <c r="E1496" s="94" t="str">
        <f>+CONCATENATE(C1496,"_",AX1496)</f>
        <v>FECS28579_4800065598</v>
      </c>
      <c r="F1496" s="96">
        <v>45457</v>
      </c>
      <c r="G1496" s="96">
        <v>45484</v>
      </c>
      <c r="H1496" s="98">
        <v>14318413</v>
      </c>
      <c r="I1496" s="98">
        <v>2777293</v>
      </c>
      <c r="J1496" s="94"/>
      <c r="K1496" s="94" t="s">
        <v>3938</v>
      </c>
      <c r="L1496" s="94" t="s">
        <v>3938</v>
      </c>
      <c r="M1496" s="98">
        <v>0</v>
      </c>
      <c r="N1496" s="94"/>
      <c r="O1496" s="94"/>
      <c r="P1496" s="94"/>
      <c r="Q1496" s="94"/>
      <c r="R1496" s="94" t="s">
        <v>3451</v>
      </c>
      <c r="S1496" s="96">
        <v>45457</v>
      </c>
      <c r="T1496" s="96">
        <v>45537</v>
      </c>
      <c r="U1496" s="96"/>
      <c r="V1496" s="98">
        <v>14318413</v>
      </c>
      <c r="W1496" s="98">
        <v>2772674</v>
      </c>
      <c r="X1496" s="98">
        <v>0</v>
      </c>
      <c r="Y1496" s="98">
        <v>0</v>
      </c>
      <c r="Z1496" s="94"/>
      <c r="AA1496" s="94"/>
      <c r="AB1496" s="98">
        <v>2772674</v>
      </c>
      <c r="AC1496" s="94" t="s">
        <v>3966</v>
      </c>
      <c r="AD1496" s="94" t="s">
        <v>4679</v>
      </c>
      <c r="AE1496" s="94" t="s">
        <v>3997</v>
      </c>
      <c r="AF1496" s="94" t="s">
        <v>4014</v>
      </c>
      <c r="AG1496" s="94" t="s">
        <v>3956</v>
      </c>
      <c r="AH1496" s="98">
        <v>0</v>
      </c>
      <c r="AI1496" s="98">
        <v>0</v>
      </c>
      <c r="AJ1496" s="98">
        <v>0</v>
      </c>
      <c r="AK1496" s="98">
        <v>0</v>
      </c>
      <c r="AL1496" s="98">
        <v>2777293</v>
      </c>
      <c r="AM1496" s="98">
        <v>0</v>
      </c>
      <c r="AN1496" s="98">
        <v>0</v>
      </c>
      <c r="AO1496" s="98">
        <v>0</v>
      </c>
      <c r="AP1496" s="98">
        <v>0</v>
      </c>
      <c r="AQ1496" s="98">
        <v>0</v>
      </c>
      <c r="AR1496" s="98"/>
      <c r="AS1496" s="98"/>
      <c r="AT1496" s="98"/>
      <c r="AU1496" s="98">
        <v>0</v>
      </c>
      <c r="AV1496" s="98">
        <v>11314824</v>
      </c>
      <c r="AW1496" s="98">
        <v>230915</v>
      </c>
      <c r="AX1496" s="101">
        <v>4800065598</v>
      </c>
      <c r="AY1496" s="102">
        <v>45583</v>
      </c>
      <c r="AZ1496" s="98" t="s">
        <v>3965</v>
      </c>
      <c r="BA1496" s="98">
        <v>188251715</v>
      </c>
    </row>
    <row r="1497" spans="1:53">
      <c r="A1497" s="94">
        <v>900228989</v>
      </c>
      <c r="B1497" s="94" t="s">
        <v>3407</v>
      </c>
      <c r="C1497" s="94" t="s">
        <v>1085</v>
      </c>
      <c r="D1497" s="94" t="str">
        <f>+CONCATENATE(A1497,"_",C1497)</f>
        <v>900228989_FECS11122</v>
      </c>
      <c r="E1497" s="94" t="str">
        <f>+CONCATENATE(C1497,"_",AX1497)</f>
        <v>FECS11122_4800064088</v>
      </c>
      <c r="F1497" s="96">
        <v>45320</v>
      </c>
      <c r="G1497" s="96">
        <v>45324</v>
      </c>
      <c r="H1497" s="98">
        <v>12446095</v>
      </c>
      <c r="I1497" s="98">
        <v>289854</v>
      </c>
      <c r="J1497" s="94"/>
      <c r="K1497" s="94" t="s">
        <v>3938</v>
      </c>
      <c r="L1497" s="94" t="s">
        <v>3938</v>
      </c>
      <c r="M1497" s="98">
        <v>0</v>
      </c>
      <c r="N1497" s="94"/>
      <c r="O1497" s="94"/>
      <c r="P1497" s="94"/>
      <c r="Q1497" s="94"/>
      <c r="R1497" s="94" t="s">
        <v>3451</v>
      </c>
      <c r="S1497" s="96">
        <v>45320</v>
      </c>
      <c r="T1497" s="96">
        <v>45328</v>
      </c>
      <c r="U1497" s="96"/>
      <c r="V1497" s="98">
        <v>12446095</v>
      </c>
      <c r="W1497" s="98">
        <v>284990</v>
      </c>
      <c r="X1497" s="98">
        <v>0</v>
      </c>
      <c r="Y1497" s="98">
        <v>0</v>
      </c>
      <c r="Z1497" s="94"/>
      <c r="AA1497" s="94"/>
      <c r="AB1497" s="98">
        <v>284990</v>
      </c>
      <c r="AC1497" s="94" t="s">
        <v>3966</v>
      </c>
      <c r="AD1497" s="94" t="s">
        <v>4386</v>
      </c>
      <c r="AE1497" s="94" t="s">
        <v>3968</v>
      </c>
      <c r="AF1497" s="94" t="s">
        <v>4014</v>
      </c>
      <c r="AG1497" s="94" t="s">
        <v>3956</v>
      </c>
      <c r="AH1497" s="98">
        <v>0</v>
      </c>
      <c r="AI1497" s="98">
        <v>0</v>
      </c>
      <c r="AJ1497" s="98">
        <v>0</v>
      </c>
      <c r="AK1497" s="98">
        <v>0</v>
      </c>
      <c r="AL1497" s="98">
        <v>289854</v>
      </c>
      <c r="AM1497" s="98">
        <v>0</v>
      </c>
      <c r="AN1497" s="98">
        <v>0</v>
      </c>
      <c r="AO1497" s="98">
        <v>0</v>
      </c>
      <c r="AP1497" s="98">
        <v>0</v>
      </c>
      <c r="AQ1497" s="98">
        <v>0</v>
      </c>
      <c r="AR1497" s="98"/>
      <c r="AS1497" s="98"/>
      <c r="AT1497" s="98"/>
      <c r="AU1497" s="98">
        <v>0</v>
      </c>
      <c r="AV1497" s="98">
        <v>11917883</v>
      </c>
      <c r="AW1497" s="98">
        <v>243222</v>
      </c>
      <c r="AX1497" s="101">
        <v>4800064088</v>
      </c>
      <c r="AY1497" s="102">
        <v>45462</v>
      </c>
      <c r="AZ1497" s="98" t="s">
        <v>4387</v>
      </c>
      <c r="BA1497" s="98">
        <v>145300656</v>
      </c>
    </row>
    <row r="1498" spans="1:53">
      <c r="A1498" s="94">
        <v>900228989</v>
      </c>
      <c r="B1498" s="94" t="s">
        <v>3407</v>
      </c>
      <c r="C1498" s="94" t="s">
        <v>1210</v>
      </c>
      <c r="D1498" s="94" t="str">
        <f>+CONCATENATE(A1498,"_",C1498)</f>
        <v>900228989_FECS12420</v>
      </c>
      <c r="E1498" s="94" t="str">
        <f>+CONCATENATE(C1498,"_",AX1498)</f>
        <v>FECS12420_4800064088</v>
      </c>
      <c r="F1498" s="96">
        <v>45330</v>
      </c>
      <c r="G1498" s="96">
        <v>45362</v>
      </c>
      <c r="H1498" s="98">
        <v>16344188</v>
      </c>
      <c r="I1498" s="98">
        <v>4042223</v>
      </c>
      <c r="J1498" s="94"/>
      <c r="K1498" s="94" t="s">
        <v>3938</v>
      </c>
      <c r="L1498" s="94" t="s">
        <v>3938</v>
      </c>
      <c r="M1498" s="98">
        <v>0</v>
      </c>
      <c r="N1498" s="94"/>
      <c r="O1498" s="94"/>
      <c r="P1498" s="94"/>
      <c r="Q1498" s="94"/>
      <c r="R1498" s="94" t="s">
        <v>3451</v>
      </c>
      <c r="S1498" s="96">
        <v>45330</v>
      </c>
      <c r="T1498" s="96">
        <v>45362</v>
      </c>
      <c r="U1498" s="96"/>
      <c r="V1498" s="98">
        <v>16344188</v>
      </c>
      <c r="W1498" s="98">
        <v>4037300</v>
      </c>
      <c r="X1498" s="98">
        <v>0</v>
      </c>
      <c r="Y1498" s="98">
        <v>0</v>
      </c>
      <c r="Z1498" s="94"/>
      <c r="AA1498" s="94"/>
      <c r="AB1498" s="98">
        <v>4037300</v>
      </c>
      <c r="AC1498" s="94" t="s">
        <v>3966</v>
      </c>
      <c r="AD1498" s="94" t="s">
        <v>4475</v>
      </c>
      <c r="AE1498" s="94" t="s">
        <v>3978</v>
      </c>
      <c r="AF1498" s="94" t="s">
        <v>4014</v>
      </c>
      <c r="AG1498" s="94" t="s">
        <v>3956</v>
      </c>
      <c r="AH1498" s="98">
        <v>0</v>
      </c>
      <c r="AI1498" s="98">
        <v>0</v>
      </c>
      <c r="AJ1498" s="98">
        <v>0</v>
      </c>
      <c r="AK1498" s="98">
        <v>0</v>
      </c>
      <c r="AL1498" s="98">
        <v>4042223</v>
      </c>
      <c r="AM1498" s="98">
        <v>0</v>
      </c>
      <c r="AN1498" s="98">
        <v>0</v>
      </c>
      <c r="AO1498" s="98">
        <v>0</v>
      </c>
      <c r="AP1498" s="98">
        <v>0</v>
      </c>
      <c r="AQ1498" s="98">
        <v>0</v>
      </c>
      <c r="AR1498" s="98"/>
      <c r="AS1498" s="98"/>
      <c r="AT1498" s="98"/>
      <c r="AU1498" s="98">
        <v>0</v>
      </c>
      <c r="AV1498" s="98">
        <v>12060750</v>
      </c>
      <c r="AW1498" s="98">
        <v>246138</v>
      </c>
      <c r="AX1498" s="101">
        <v>4800064088</v>
      </c>
      <c r="AY1498" s="102">
        <v>45462</v>
      </c>
      <c r="AZ1498" s="98" t="s">
        <v>4387</v>
      </c>
      <c r="BA1498" s="98">
        <v>145300656</v>
      </c>
    </row>
    <row r="1499" spans="1:53">
      <c r="A1499" s="94">
        <v>900228989</v>
      </c>
      <c r="B1499" s="94" t="s">
        <v>3407</v>
      </c>
      <c r="C1499" s="94" t="s">
        <v>963</v>
      </c>
      <c r="D1499" s="94" t="str">
        <f>+CONCATENATE(A1499,"_",C1499)</f>
        <v>900228989_FECS4559</v>
      </c>
      <c r="E1499" s="94" t="str">
        <f>+CONCATENATE(C1499,"_",AX1499)</f>
        <v>FECS4559_4800063312</v>
      </c>
      <c r="F1499" s="96">
        <v>45255</v>
      </c>
      <c r="G1499" s="96">
        <v>45302</v>
      </c>
      <c r="H1499" s="98">
        <v>285000</v>
      </c>
      <c r="I1499" s="98">
        <v>34120</v>
      </c>
      <c r="J1499" s="94"/>
      <c r="K1499" s="94" t="s">
        <v>3938</v>
      </c>
      <c r="L1499" s="94" t="s">
        <v>3938</v>
      </c>
      <c r="M1499" s="98">
        <v>0</v>
      </c>
      <c r="N1499" s="94"/>
      <c r="O1499" s="94"/>
      <c r="P1499" s="94"/>
      <c r="Q1499" s="94"/>
      <c r="R1499" s="94" t="s">
        <v>3451</v>
      </c>
      <c r="S1499" s="96">
        <v>45255</v>
      </c>
      <c r="T1499" s="96">
        <v>45302</v>
      </c>
      <c r="U1499" s="96"/>
      <c r="V1499" s="98">
        <v>285000</v>
      </c>
      <c r="W1499" s="98">
        <v>29000</v>
      </c>
      <c r="X1499" s="98">
        <v>0</v>
      </c>
      <c r="Y1499" s="98">
        <v>0</v>
      </c>
      <c r="Z1499" s="94"/>
      <c r="AA1499" s="94"/>
      <c r="AB1499" s="98">
        <v>29000</v>
      </c>
      <c r="AC1499" s="94" t="s">
        <v>3966</v>
      </c>
      <c r="AD1499" s="94" t="s">
        <v>4283</v>
      </c>
      <c r="AE1499" s="94" t="s">
        <v>3968</v>
      </c>
      <c r="AF1499" s="94" t="s">
        <v>3949</v>
      </c>
      <c r="AG1499" s="94" t="s">
        <v>3950</v>
      </c>
      <c r="AH1499" s="98">
        <v>0</v>
      </c>
      <c r="AI1499" s="98">
        <v>0</v>
      </c>
      <c r="AJ1499" s="98">
        <v>0</v>
      </c>
      <c r="AK1499" s="98">
        <v>0</v>
      </c>
      <c r="AL1499" s="98">
        <v>34120</v>
      </c>
      <c r="AM1499" s="98">
        <v>0</v>
      </c>
      <c r="AN1499" s="98">
        <v>0</v>
      </c>
      <c r="AO1499" s="98">
        <v>0</v>
      </c>
      <c r="AP1499" s="98">
        <v>0</v>
      </c>
      <c r="AQ1499" s="98">
        <v>0</v>
      </c>
      <c r="AR1499" s="98"/>
      <c r="AS1499" s="98"/>
      <c r="AT1499" s="98"/>
      <c r="AU1499" s="98">
        <v>0</v>
      </c>
      <c r="AV1499" s="98">
        <v>250880</v>
      </c>
      <c r="AW1499" s="98">
        <v>5120</v>
      </c>
      <c r="AX1499" s="101">
        <v>4800063312</v>
      </c>
      <c r="AY1499" s="102">
        <v>45398</v>
      </c>
      <c r="AZ1499" s="98" t="s">
        <v>4218</v>
      </c>
      <c r="BA1499" s="98">
        <v>107844960</v>
      </c>
    </row>
    <row r="1500" spans="1:53">
      <c r="A1500" s="94">
        <v>900228989</v>
      </c>
      <c r="B1500" s="94" t="s">
        <v>3407</v>
      </c>
      <c r="C1500" s="94" t="s">
        <v>990</v>
      </c>
      <c r="D1500" s="94" t="str">
        <f>+CONCATENATE(A1500,"_",C1500)</f>
        <v>900228989_FECS4463</v>
      </c>
      <c r="E1500" s="94" t="str">
        <f>+CONCATENATE(C1500,"_",AX1500)</f>
        <v>FECS4463_4800063312</v>
      </c>
      <c r="F1500" s="96">
        <v>45254</v>
      </c>
      <c r="G1500" s="96">
        <v>45306</v>
      </c>
      <c r="H1500" s="98">
        <v>285000</v>
      </c>
      <c r="I1500" s="98">
        <v>34120</v>
      </c>
      <c r="J1500" s="94"/>
      <c r="K1500" s="94" t="s">
        <v>3938</v>
      </c>
      <c r="L1500" s="94" t="s">
        <v>3938</v>
      </c>
      <c r="M1500" s="98">
        <v>0</v>
      </c>
      <c r="N1500" s="94"/>
      <c r="O1500" s="94"/>
      <c r="P1500" s="94"/>
      <c r="Q1500" s="94"/>
      <c r="R1500" s="94" t="s">
        <v>3451</v>
      </c>
      <c r="S1500" s="96">
        <v>45254</v>
      </c>
      <c r="T1500" s="96">
        <v>45306</v>
      </c>
      <c r="U1500" s="96"/>
      <c r="V1500" s="98">
        <v>285000</v>
      </c>
      <c r="W1500" s="98">
        <v>29000</v>
      </c>
      <c r="X1500" s="98">
        <v>0</v>
      </c>
      <c r="Y1500" s="98">
        <v>0</v>
      </c>
      <c r="Z1500" s="94"/>
      <c r="AA1500" s="94"/>
      <c r="AB1500" s="98">
        <v>29000</v>
      </c>
      <c r="AC1500" s="94" t="s">
        <v>3966</v>
      </c>
      <c r="AD1500" s="94" t="s">
        <v>4283</v>
      </c>
      <c r="AE1500" s="94" t="s">
        <v>3968</v>
      </c>
      <c r="AF1500" s="94" t="s">
        <v>3949</v>
      </c>
      <c r="AG1500" s="94" t="s">
        <v>3950</v>
      </c>
      <c r="AH1500" s="98">
        <v>0</v>
      </c>
      <c r="AI1500" s="98">
        <v>0</v>
      </c>
      <c r="AJ1500" s="98">
        <v>0</v>
      </c>
      <c r="AK1500" s="98">
        <v>0</v>
      </c>
      <c r="AL1500" s="98">
        <v>34120</v>
      </c>
      <c r="AM1500" s="98">
        <v>0</v>
      </c>
      <c r="AN1500" s="98">
        <v>0</v>
      </c>
      <c r="AO1500" s="98">
        <v>0</v>
      </c>
      <c r="AP1500" s="98">
        <v>0</v>
      </c>
      <c r="AQ1500" s="98">
        <v>0</v>
      </c>
      <c r="AR1500" s="98"/>
      <c r="AS1500" s="98"/>
      <c r="AT1500" s="98"/>
      <c r="AU1500" s="98">
        <v>0</v>
      </c>
      <c r="AV1500" s="98">
        <v>250880</v>
      </c>
      <c r="AW1500" s="98">
        <v>5120</v>
      </c>
      <c r="AX1500" s="101">
        <v>4800063312</v>
      </c>
      <c r="AY1500" s="102">
        <v>45398</v>
      </c>
      <c r="AZ1500" s="98" t="s">
        <v>4218</v>
      </c>
      <c r="BA1500" s="98">
        <v>107844960</v>
      </c>
    </row>
    <row r="1501" spans="1:53">
      <c r="A1501" s="94">
        <v>900228989</v>
      </c>
      <c r="B1501" s="94" t="s">
        <v>3407</v>
      </c>
      <c r="C1501" s="94" t="s">
        <v>989</v>
      </c>
      <c r="D1501" s="94" t="str">
        <f>+CONCATENATE(A1501,"_",C1501)</f>
        <v>900228989_FECS8076</v>
      </c>
      <c r="E1501" s="94" t="str">
        <f>+CONCATENATE(C1501,"_",AX1501)</f>
        <v>FECS8076_2201497545</v>
      </c>
      <c r="F1501" s="96">
        <v>45288</v>
      </c>
      <c r="G1501" s="96">
        <v>45306</v>
      </c>
      <c r="H1501" s="98">
        <v>285000</v>
      </c>
      <c r="I1501" s="98">
        <v>34120</v>
      </c>
      <c r="J1501" s="94"/>
      <c r="K1501" s="94" t="s">
        <v>3938</v>
      </c>
      <c r="L1501" s="94" t="s">
        <v>3938</v>
      </c>
      <c r="M1501" s="98">
        <v>0</v>
      </c>
      <c r="N1501" s="94"/>
      <c r="O1501" s="94"/>
      <c r="P1501" s="94"/>
      <c r="Q1501" s="94"/>
      <c r="R1501" s="94" t="s">
        <v>3451</v>
      </c>
      <c r="S1501" s="96">
        <v>45288</v>
      </c>
      <c r="T1501" s="96">
        <v>45306</v>
      </c>
      <c r="U1501" s="96"/>
      <c r="V1501" s="98">
        <v>285000</v>
      </c>
      <c r="W1501" s="98">
        <v>29000</v>
      </c>
      <c r="X1501" s="98">
        <v>0</v>
      </c>
      <c r="Y1501" s="98">
        <v>0</v>
      </c>
      <c r="Z1501" s="94"/>
      <c r="AA1501" s="94"/>
      <c r="AB1501" s="98">
        <v>29000</v>
      </c>
      <c r="AC1501" s="94" t="s">
        <v>3966</v>
      </c>
      <c r="AD1501" s="94" t="s">
        <v>4283</v>
      </c>
      <c r="AE1501" s="94" t="s">
        <v>3968</v>
      </c>
      <c r="AF1501" s="94" t="s">
        <v>3949</v>
      </c>
      <c r="AG1501" s="94" t="s">
        <v>3950</v>
      </c>
      <c r="AH1501" s="98">
        <v>0</v>
      </c>
      <c r="AI1501" s="98">
        <v>0</v>
      </c>
      <c r="AJ1501" s="98">
        <v>0</v>
      </c>
      <c r="AK1501" s="98">
        <v>0</v>
      </c>
      <c r="AL1501" s="98">
        <v>34120</v>
      </c>
      <c r="AM1501" s="98">
        <v>0</v>
      </c>
      <c r="AN1501" s="98">
        <v>0</v>
      </c>
      <c r="AO1501" s="98">
        <v>0</v>
      </c>
      <c r="AP1501" s="98">
        <v>0</v>
      </c>
      <c r="AQ1501" s="98">
        <v>0</v>
      </c>
      <c r="AR1501" s="98"/>
      <c r="AS1501" s="98"/>
      <c r="AT1501" s="98"/>
      <c r="AU1501" s="98">
        <v>0</v>
      </c>
      <c r="AV1501" s="98">
        <v>246780</v>
      </c>
      <c r="AW1501" s="98">
        <v>5120</v>
      </c>
      <c r="AX1501" s="101">
        <v>2201497545</v>
      </c>
      <c r="AY1501" s="102">
        <v>45377</v>
      </c>
      <c r="AZ1501" s="98" t="s">
        <v>3951</v>
      </c>
      <c r="BA1501" s="98">
        <v>100009746</v>
      </c>
    </row>
    <row r="1502" spans="1:53">
      <c r="A1502" s="94">
        <v>900228989</v>
      </c>
      <c r="B1502" s="94" t="s">
        <v>3407</v>
      </c>
      <c r="C1502" s="94" t="s">
        <v>907</v>
      </c>
      <c r="D1502" s="94" t="str">
        <f>+CONCATENATE(A1502,"_",C1502)</f>
        <v>900228989_FECS3013</v>
      </c>
      <c r="E1502" s="94" t="str">
        <f>+CONCATENATE(C1502,"_",AX1502)</f>
        <v>FECS3013_2201481157</v>
      </c>
      <c r="F1502" s="96">
        <v>45244</v>
      </c>
      <c r="G1502" s="96">
        <v>45294</v>
      </c>
      <c r="H1502" s="98">
        <v>285000</v>
      </c>
      <c r="I1502" s="98">
        <v>34120</v>
      </c>
      <c r="J1502" s="94"/>
      <c r="K1502" s="94" t="s">
        <v>3938</v>
      </c>
      <c r="L1502" s="94" t="s">
        <v>3938</v>
      </c>
      <c r="M1502" s="98">
        <v>0</v>
      </c>
      <c r="N1502" s="94"/>
      <c r="O1502" s="94"/>
      <c r="P1502" s="94"/>
      <c r="Q1502" s="94"/>
      <c r="R1502" s="94" t="s">
        <v>3451</v>
      </c>
      <c r="S1502" s="96">
        <v>45244</v>
      </c>
      <c r="T1502" s="96">
        <v>45294</v>
      </c>
      <c r="U1502" s="96"/>
      <c r="V1502" s="98">
        <v>285000</v>
      </c>
      <c r="W1502" s="98">
        <v>29000</v>
      </c>
      <c r="X1502" s="98">
        <v>0</v>
      </c>
      <c r="Y1502" s="98">
        <v>0</v>
      </c>
      <c r="Z1502" s="94"/>
      <c r="AA1502" s="94"/>
      <c r="AB1502" s="98">
        <v>29000</v>
      </c>
      <c r="AC1502" s="94" t="s">
        <v>3966</v>
      </c>
      <c r="AD1502" s="94" t="s">
        <v>4283</v>
      </c>
      <c r="AE1502" s="94" t="s">
        <v>3968</v>
      </c>
      <c r="AF1502" s="94" t="s">
        <v>3949</v>
      </c>
      <c r="AG1502" s="94" t="s">
        <v>3950</v>
      </c>
      <c r="AH1502" s="98">
        <v>0</v>
      </c>
      <c r="AI1502" s="98">
        <v>0</v>
      </c>
      <c r="AJ1502" s="98">
        <v>0</v>
      </c>
      <c r="AK1502" s="98">
        <v>0</v>
      </c>
      <c r="AL1502" s="98">
        <v>34120</v>
      </c>
      <c r="AM1502" s="98">
        <v>0</v>
      </c>
      <c r="AN1502" s="98">
        <v>0</v>
      </c>
      <c r="AO1502" s="98">
        <v>0</v>
      </c>
      <c r="AP1502" s="98">
        <v>0</v>
      </c>
      <c r="AQ1502" s="98">
        <v>0</v>
      </c>
      <c r="AR1502" s="98"/>
      <c r="AS1502" s="98"/>
      <c r="AT1502" s="98"/>
      <c r="AU1502" s="98">
        <v>0</v>
      </c>
      <c r="AV1502" s="98">
        <v>246780</v>
      </c>
      <c r="AW1502" s="98">
        <v>5120</v>
      </c>
      <c r="AX1502" s="101">
        <v>2201481157</v>
      </c>
      <c r="AY1502" s="102">
        <v>45334</v>
      </c>
      <c r="AZ1502" s="98" t="s">
        <v>3951</v>
      </c>
      <c r="BA1502" s="98">
        <v>380619517</v>
      </c>
    </row>
    <row r="1503" spans="1:53">
      <c r="A1503" s="94">
        <v>900228989</v>
      </c>
      <c r="B1503" s="94" t="s">
        <v>3407</v>
      </c>
      <c r="C1503" s="94" t="s">
        <v>908</v>
      </c>
      <c r="D1503" s="94" t="str">
        <f>+CONCATENATE(A1503,"_",C1503)</f>
        <v>900228989_FECS3014</v>
      </c>
      <c r="E1503" s="94" t="str">
        <f>+CONCATENATE(C1503,"_",AX1503)</f>
        <v>FECS3014_2201481157</v>
      </c>
      <c r="F1503" s="96">
        <v>45244</v>
      </c>
      <c r="G1503" s="96">
        <v>45294</v>
      </c>
      <c r="H1503" s="98">
        <v>285000</v>
      </c>
      <c r="I1503" s="98">
        <v>34120</v>
      </c>
      <c r="J1503" s="94"/>
      <c r="K1503" s="94" t="s">
        <v>3938</v>
      </c>
      <c r="L1503" s="94" t="s">
        <v>3938</v>
      </c>
      <c r="M1503" s="98">
        <v>0</v>
      </c>
      <c r="N1503" s="94"/>
      <c r="O1503" s="94"/>
      <c r="P1503" s="94"/>
      <c r="Q1503" s="94"/>
      <c r="R1503" s="94" t="s">
        <v>3451</v>
      </c>
      <c r="S1503" s="96">
        <v>45244</v>
      </c>
      <c r="T1503" s="96">
        <v>45294</v>
      </c>
      <c r="U1503" s="96"/>
      <c r="V1503" s="98">
        <v>285000</v>
      </c>
      <c r="W1503" s="98">
        <v>29000</v>
      </c>
      <c r="X1503" s="98">
        <v>0</v>
      </c>
      <c r="Y1503" s="98">
        <v>0</v>
      </c>
      <c r="Z1503" s="94"/>
      <c r="AA1503" s="94"/>
      <c r="AB1503" s="98">
        <v>29000</v>
      </c>
      <c r="AC1503" s="94" t="s">
        <v>3966</v>
      </c>
      <c r="AD1503" s="94" t="s">
        <v>4283</v>
      </c>
      <c r="AE1503" s="94" t="s">
        <v>3968</v>
      </c>
      <c r="AF1503" s="94" t="s">
        <v>3949</v>
      </c>
      <c r="AG1503" s="94" t="s">
        <v>3950</v>
      </c>
      <c r="AH1503" s="98">
        <v>0</v>
      </c>
      <c r="AI1503" s="98">
        <v>0</v>
      </c>
      <c r="AJ1503" s="98">
        <v>0</v>
      </c>
      <c r="AK1503" s="98">
        <v>0</v>
      </c>
      <c r="AL1503" s="98">
        <v>34120</v>
      </c>
      <c r="AM1503" s="98">
        <v>0</v>
      </c>
      <c r="AN1503" s="98">
        <v>0</v>
      </c>
      <c r="AO1503" s="98">
        <v>0</v>
      </c>
      <c r="AP1503" s="98">
        <v>0</v>
      </c>
      <c r="AQ1503" s="98">
        <v>0</v>
      </c>
      <c r="AR1503" s="98"/>
      <c r="AS1503" s="98"/>
      <c r="AT1503" s="98"/>
      <c r="AU1503" s="98">
        <v>0</v>
      </c>
      <c r="AV1503" s="98">
        <v>246780</v>
      </c>
      <c r="AW1503" s="98">
        <v>5120</v>
      </c>
      <c r="AX1503" s="101">
        <v>2201481157</v>
      </c>
      <c r="AY1503" s="102">
        <v>45334</v>
      </c>
      <c r="AZ1503" s="98" t="s">
        <v>3951</v>
      </c>
      <c r="BA1503" s="98">
        <v>380619517</v>
      </c>
    </row>
    <row r="1504" spans="1:53">
      <c r="A1504" s="94">
        <v>900228989</v>
      </c>
      <c r="B1504" s="94" t="s">
        <v>3407</v>
      </c>
      <c r="C1504" s="94" t="s">
        <v>909</v>
      </c>
      <c r="D1504" s="94" t="str">
        <f>+CONCATENATE(A1504,"_",C1504)</f>
        <v>900228989_FECS3016</v>
      </c>
      <c r="E1504" s="94" t="str">
        <f>+CONCATENATE(C1504,"_",AX1504)</f>
        <v>FECS3016_2201481157</v>
      </c>
      <c r="F1504" s="96">
        <v>45244</v>
      </c>
      <c r="G1504" s="96">
        <v>45294</v>
      </c>
      <c r="H1504" s="98">
        <v>285000</v>
      </c>
      <c r="I1504" s="98">
        <v>34120</v>
      </c>
      <c r="J1504" s="94"/>
      <c r="K1504" s="94" t="s">
        <v>3938</v>
      </c>
      <c r="L1504" s="94" t="s">
        <v>3938</v>
      </c>
      <c r="M1504" s="98">
        <v>0</v>
      </c>
      <c r="N1504" s="94"/>
      <c r="O1504" s="94"/>
      <c r="P1504" s="94"/>
      <c r="Q1504" s="94"/>
      <c r="R1504" s="94" t="s">
        <v>3451</v>
      </c>
      <c r="S1504" s="96">
        <v>45244</v>
      </c>
      <c r="T1504" s="96">
        <v>45294</v>
      </c>
      <c r="U1504" s="96"/>
      <c r="V1504" s="98">
        <v>285000</v>
      </c>
      <c r="W1504" s="98">
        <v>29000</v>
      </c>
      <c r="X1504" s="98">
        <v>0</v>
      </c>
      <c r="Y1504" s="98">
        <v>0</v>
      </c>
      <c r="Z1504" s="94"/>
      <c r="AA1504" s="94"/>
      <c r="AB1504" s="98">
        <v>29000</v>
      </c>
      <c r="AC1504" s="94" t="s">
        <v>3966</v>
      </c>
      <c r="AD1504" s="94" t="s">
        <v>4283</v>
      </c>
      <c r="AE1504" s="94" t="s">
        <v>3968</v>
      </c>
      <c r="AF1504" s="94" t="s">
        <v>3949</v>
      </c>
      <c r="AG1504" s="94" t="s">
        <v>3950</v>
      </c>
      <c r="AH1504" s="98">
        <v>0</v>
      </c>
      <c r="AI1504" s="98">
        <v>0</v>
      </c>
      <c r="AJ1504" s="98">
        <v>0</v>
      </c>
      <c r="AK1504" s="98">
        <v>0</v>
      </c>
      <c r="AL1504" s="98">
        <v>34120</v>
      </c>
      <c r="AM1504" s="98">
        <v>0</v>
      </c>
      <c r="AN1504" s="98">
        <v>0</v>
      </c>
      <c r="AO1504" s="98">
        <v>0</v>
      </c>
      <c r="AP1504" s="98">
        <v>0</v>
      </c>
      <c r="AQ1504" s="98">
        <v>0</v>
      </c>
      <c r="AR1504" s="98"/>
      <c r="AS1504" s="98"/>
      <c r="AT1504" s="98"/>
      <c r="AU1504" s="98">
        <v>0</v>
      </c>
      <c r="AV1504" s="98">
        <v>246780</v>
      </c>
      <c r="AW1504" s="98">
        <v>5120</v>
      </c>
      <c r="AX1504" s="101">
        <v>2201481157</v>
      </c>
      <c r="AY1504" s="102">
        <v>45334</v>
      </c>
      <c r="AZ1504" s="98" t="s">
        <v>3951</v>
      </c>
      <c r="BA1504" s="98">
        <v>380619517</v>
      </c>
    </row>
    <row r="1505" spans="1:53">
      <c r="A1505" s="94">
        <v>900228989</v>
      </c>
      <c r="B1505" s="94" t="s">
        <v>3407</v>
      </c>
      <c r="C1505" s="94" t="s">
        <v>910</v>
      </c>
      <c r="D1505" s="94" t="str">
        <f>+CONCATENATE(A1505,"_",C1505)</f>
        <v>900228989_FECS3362</v>
      </c>
      <c r="E1505" s="94" t="str">
        <f>+CONCATENATE(C1505,"_",AX1505)</f>
        <v>FECS3362_2201481157</v>
      </c>
      <c r="F1505" s="96">
        <v>45246</v>
      </c>
      <c r="G1505" s="96">
        <v>45294</v>
      </c>
      <c r="H1505" s="98">
        <v>285000</v>
      </c>
      <c r="I1505" s="98">
        <v>34120</v>
      </c>
      <c r="J1505" s="94"/>
      <c r="K1505" s="94" t="s">
        <v>3938</v>
      </c>
      <c r="L1505" s="94" t="s">
        <v>3938</v>
      </c>
      <c r="M1505" s="98">
        <v>0</v>
      </c>
      <c r="N1505" s="94"/>
      <c r="O1505" s="94"/>
      <c r="P1505" s="94"/>
      <c r="Q1505" s="94"/>
      <c r="R1505" s="94" t="s">
        <v>3451</v>
      </c>
      <c r="S1505" s="96">
        <v>45246</v>
      </c>
      <c r="T1505" s="96">
        <v>45294</v>
      </c>
      <c r="U1505" s="96"/>
      <c r="V1505" s="98">
        <v>285000</v>
      </c>
      <c r="W1505" s="98">
        <v>29000</v>
      </c>
      <c r="X1505" s="98">
        <v>0</v>
      </c>
      <c r="Y1505" s="98">
        <v>0</v>
      </c>
      <c r="Z1505" s="94"/>
      <c r="AA1505" s="94"/>
      <c r="AB1505" s="98">
        <v>29000</v>
      </c>
      <c r="AC1505" s="94" t="s">
        <v>3966</v>
      </c>
      <c r="AD1505" s="94" t="s">
        <v>4283</v>
      </c>
      <c r="AE1505" s="94" t="s">
        <v>3968</v>
      </c>
      <c r="AF1505" s="94" t="s">
        <v>3949</v>
      </c>
      <c r="AG1505" s="94" t="s">
        <v>3950</v>
      </c>
      <c r="AH1505" s="98">
        <v>0</v>
      </c>
      <c r="AI1505" s="98">
        <v>0</v>
      </c>
      <c r="AJ1505" s="98">
        <v>0</v>
      </c>
      <c r="AK1505" s="98">
        <v>0</v>
      </c>
      <c r="AL1505" s="98">
        <v>34120</v>
      </c>
      <c r="AM1505" s="98">
        <v>0</v>
      </c>
      <c r="AN1505" s="98">
        <v>0</v>
      </c>
      <c r="AO1505" s="98">
        <v>0</v>
      </c>
      <c r="AP1505" s="98">
        <v>0</v>
      </c>
      <c r="AQ1505" s="98">
        <v>0</v>
      </c>
      <c r="AR1505" s="98"/>
      <c r="AS1505" s="98"/>
      <c r="AT1505" s="98"/>
      <c r="AU1505" s="98">
        <v>0</v>
      </c>
      <c r="AV1505" s="98">
        <v>246780</v>
      </c>
      <c r="AW1505" s="98">
        <v>5120</v>
      </c>
      <c r="AX1505" s="101">
        <v>2201481157</v>
      </c>
      <c r="AY1505" s="102">
        <v>45334</v>
      </c>
      <c r="AZ1505" s="98" t="s">
        <v>3951</v>
      </c>
      <c r="BA1505" s="98">
        <v>380619517</v>
      </c>
    </row>
    <row r="1506" spans="1:53">
      <c r="A1506" s="94">
        <v>900228989</v>
      </c>
      <c r="B1506" s="94" t="s">
        <v>3407</v>
      </c>
      <c r="C1506" s="94" t="s">
        <v>911</v>
      </c>
      <c r="D1506" s="94" t="str">
        <f>+CONCATENATE(A1506,"_",C1506)</f>
        <v>900228989_FECS3365</v>
      </c>
      <c r="E1506" s="94" t="str">
        <f>+CONCATENATE(C1506,"_",AX1506)</f>
        <v>FECS3365_2201481157</v>
      </c>
      <c r="F1506" s="96">
        <v>45246</v>
      </c>
      <c r="G1506" s="96">
        <v>45294</v>
      </c>
      <c r="H1506" s="98">
        <v>285000</v>
      </c>
      <c r="I1506" s="98">
        <v>34120</v>
      </c>
      <c r="J1506" s="94"/>
      <c r="K1506" s="94" t="s">
        <v>3938</v>
      </c>
      <c r="L1506" s="94" t="s">
        <v>3938</v>
      </c>
      <c r="M1506" s="98">
        <v>0</v>
      </c>
      <c r="N1506" s="94"/>
      <c r="O1506" s="94"/>
      <c r="P1506" s="94"/>
      <c r="Q1506" s="94"/>
      <c r="R1506" s="94" t="s">
        <v>3451</v>
      </c>
      <c r="S1506" s="96">
        <v>45246</v>
      </c>
      <c r="T1506" s="96">
        <v>45294</v>
      </c>
      <c r="U1506" s="96"/>
      <c r="V1506" s="98">
        <v>285000</v>
      </c>
      <c r="W1506" s="98">
        <v>29000</v>
      </c>
      <c r="X1506" s="98">
        <v>0</v>
      </c>
      <c r="Y1506" s="98">
        <v>0</v>
      </c>
      <c r="Z1506" s="94"/>
      <c r="AA1506" s="94"/>
      <c r="AB1506" s="98">
        <v>29000</v>
      </c>
      <c r="AC1506" s="94" t="s">
        <v>3966</v>
      </c>
      <c r="AD1506" s="94" t="s">
        <v>4283</v>
      </c>
      <c r="AE1506" s="94" t="s">
        <v>3968</v>
      </c>
      <c r="AF1506" s="94" t="s">
        <v>3949</v>
      </c>
      <c r="AG1506" s="94" t="s">
        <v>3950</v>
      </c>
      <c r="AH1506" s="98">
        <v>0</v>
      </c>
      <c r="AI1506" s="98">
        <v>0</v>
      </c>
      <c r="AJ1506" s="98">
        <v>0</v>
      </c>
      <c r="AK1506" s="98">
        <v>0</v>
      </c>
      <c r="AL1506" s="98">
        <v>34120</v>
      </c>
      <c r="AM1506" s="98">
        <v>0</v>
      </c>
      <c r="AN1506" s="98">
        <v>0</v>
      </c>
      <c r="AO1506" s="98">
        <v>0</v>
      </c>
      <c r="AP1506" s="98">
        <v>0</v>
      </c>
      <c r="AQ1506" s="98">
        <v>0</v>
      </c>
      <c r="AR1506" s="98"/>
      <c r="AS1506" s="98"/>
      <c r="AT1506" s="98"/>
      <c r="AU1506" s="98">
        <v>0</v>
      </c>
      <c r="AV1506" s="98">
        <v>246780</v>
      </c>
      <c r="AW1506" s="98">
        <v>5120</v>
      </c>
      <c r="AX1506" s="101">
        <v>2201481157</v>
      </c>
      <c r="AY1506" s="102">
        <v>45334</v>
      </c>
      <c r="AZ1506" s="98" t="s">
        <v>3951</v>
      </c>
      <c r="BA1506" s="98">
        <v>380619517</v>
      </c>
    </row>
    <row r="1507" spans="1:53">
      <c r="A1507" s="94">
        <v>900228989</v>
      </c>
      <c r="B1507" s="94" t="s">
        <v>3407</v>
      </c>
      <c r="C1507" s="94" t="s">
        <v>912</v>
      </c>
      <c r="D1507" s="94" t="str">
        <f>+CONCATENATE(A1507,"_",C1507)</f>
        <v>900228989_FECS4326</v>
      </c>
      <c r="E1507" s="94" t="str">
        <f>+CONCATENATE(C1507,"_",AX1507)</f>
        <v>FECS4326_2201481157</v>
      </c>
      <c r="F1507" s="96">
        <v>45253</v>
      </c>
      <c r="G1507" s="96">
        <v>45294</v>
      </c>
      <c r="H1507" s="98">
        <v>285000</v>
      </c>
      <c r="I1507" s="98">
        <v>34120</v>
      </c>
      <c r="J1507" s="94"/>
      <c r="K1507" s="94" t="s">
        <v>3938</v>
      </c>
      <c r="L1507" s="94" t="s">
        <v>3938</v>
      </c>
      <c r="M1507" s="98">
        <v>0</v>
      </c>
      <c r="N1507" s="94"/>
      <c r="O1507" s="94"/>
      <c r="P1507" s="94"/>
      <c r="Q1507" s="94"/>
      <c r="R1507" s="94" t="s">
        <v>3451</v>
      </c>
      <c r="S1507" s="96">
        <v>45253</v>
      </c>
      <c r="T1507" s="96">
        <v>45294</v>
      </c>
      <c r="U1507" s="96"/>
      <c r="V1507" s="98">
        <v>285000</v>
      </c>
      <c r="W1507" s="98">
        <v>29000</v>
      </c>
      <c r="X1507" s="98">
        <v>0</v>
      </c>
      <c r="Y1507" s="98">
        <v>0</v>
      </c>
      <c r="Z1507" s="94"/>
      <c r="AA1507" s="94"/>
      <c r="AB1507" s="98">
        <v>29000</v>
      </c>
      <c r="AC1507" s="94" t="s">
        <v>3966</v>
      </c>
      <c r="AD1507" s="94" t="s">
        <v>4284</v>
      </c>
      <c r="AE1507" s="94" t="s">
        <v>3968</v>
      </c>
      <c r="AF1507" s="94" t="s">
        <v>3949</v>
      </c>
      <c r="AG1507" s="94" t="s">
        <v>3950</v>
      </c>
      <c r="AH1507" s="98">
        <v>0</v>
      </c>
      <c r="AI1507" s="98">
        <v>0</v>
      </c>
      <c r="AJ1507" s="98">
        <v>0</v>
      </c>
      <c r="AK1507" s="98">
        <v>0</v>
      </c>
      <c r="AL1507" s="98">
        <v>34120</v>
      </c>
      <c r="AM1507" s="98">
        <v>0</v>
      </c>
      <c r="AN1507" s="98">
        <v>0</v>
      </c>
      <c r="AO1507" s="98">
        <v>0</v>
      </c>
      <c r="AP1507" s="98">
        <v>0</v>
      </c>
      <c r="AQ1507" s="98">
        <v>0</v>
      </c>
      <c r="AR1507" s="98"/>
      <c r="AS1507" s="98"/>
      <c r="AT1507" s="98"/>
      <c r="AU1507" s="98">
        <v>0</v>
      </c>
      <c r="AV1507" s="98">
        <v>246780</v>
      </c>
      <c r="AW1507" s="98">
        <v>5120</v>
      </c>
      <c r="AX1507" s="101">
        <v>2201481157</v>
      </c>
      <c r="AY1507" s="102">
        <v>45334</v>
      </c>
      <c r="AZ1507" s="98" t="s">
        <v>3951</v>
      </c>
      <c r="BA1507" s="98">
        <v>380619517</v>
      </c>
    </row>
    <row r="1508" spans="1:53">
      <c r="A1508" s="94">
        <v>900228989</v>
      </c>
      <c r="B1508" s="94" t="s">
        <v>3407</v>
      </c>
      <c r="C1508" s="94" t="s">
        <v>913</v>
      </c>
      <c r="D1508" s="94" t="str">
        <f>+CONCATENATE(A1508,"_",C1508)</f>
        <v>900228989_FECS4556</v>
      </c>
      <c r="E1508" s="94" t="str">
        <f>+CONCATENATE(C1508,"_",AX1508)</f>
        <v>FECS4556_2201481157</v>
      </c>
      <c r="F1508" s="96">
        <v>45255</v>
      </c>
      <c r="G1508" s="96">
        <v>45294</v>
      </c>
      <c r="H1508" s="98">
        <v>285000</v>
      </c>
      <c r="I1508" s="98">
        <v>34120</v>
      </c>
      <c r="J1508" s="94"/>
      <c r="K1508" s="94" t="s">
        <v>3938</v>
      </c>
      <c r="L1508" s="94" t="s">
        <v>3938</v>
      </c>
      <c r="M1508" s="98">
        <v>0</v>
      </c>
      <c r="N1508" s="94"/>
      <c r="O1508" s="94"/>
      <c r="P1508" s="94"/>
      <c r="Q1508" s="94"/>
      <c r="R1508" s="94" t="s">
        <v>3451</v>
      </c>
      <c r="S1508" s="96">
        <v>45255</v>
      </c>
      <c r="T1508" s="96">
        <v>45294</v>
      </c>
      <c r="U1508" s="96"/>
      <c r="V1508" s="98">
        <v>285000</v>
      </c>
      <c r="W1508" s="98">
        <v>29000</v>
      </c>
      <c r="X1508" s="98">
        <v>0</v>
      </c>
      <c r="Y1508" s="98">
        <v>0</v>
      </c>
      <c r="Z1508" s="94"/>
      <c r="AA1508" s="94"/>
      <c r="AB1508" s="98">
        <v>29000</v>
      </c>
      <c r="AC1508" s="94" t="s">
        <v>3966</v>
      </c>
      <c r="AD1508" s="94" t="s">
        <v>4285</v>
      </c>
      <c r="AE1508" s="94" t="s">
        <v>3968</v>
      </c>
      <c r="AF1508" s="94" t="s">
        <v>3949</v>
      </c>
      <c r="AG1508" s="94" t="s">
        <v>3950</v>
      </c>
      <c r="AH1508" s="98">
        <v>0</v>
      </c>
      <c r="AI1508" s="98">
        <v>0</v>
      </c>
      <c r="AJ1508" s="98">
        <v>0</v>
      </c>
      <c r="AK1508" s="98">
        <v>0</v>
      </c>
      <c r="AL1508" s="98">
        <v>34120</v>
      </c>
      <c r="AM1508" s="98">
        <v>0</v>
      </c>
      <c r="AN1508" s="98">
        <v>0</v>
      </c>
      <c r="AO1508" s="98">
        <v>0</v>
      </c>
      <c r="AP1508" s="98">
        <v>0</v>
      </c>
      <c r="AQ1508" s="98">
        <v>0</v>
      </c>
      <c r="AR1508" s="98"/>
      <c r="AS1508" s="98"/>
      <c r="AT1508" s="98"/>
      <c r="AU1508" s="98">
        <v>0</v>
      </c>
      <c r="AV1508" s="98">
        <v>246780</v>
      </c>
      <c r="AW1508" s="98">
        <v>5120</v>
      </c>
      <c r="AX1508" s="101">
        <v>2201481157</v>
      </c>
      <c r="AY1508" s="102">
        <v>45334</v>
      </c>
      <c r="AZ1508" s="98" t="s">
        <v>3951</v>
      </c>
      <c r="BA1508" s="98">
        <v>380619517</v>
      </c>
    </row>
    <row r="1509" spans="1:53">
      <c r="A1509" s="94">
        <v>900228989</v>
      </c>
      <c r="B1509" s="94" t="s">
        <v>3407</v>
      </c>
      <c r="C1509" s="94" t="s">
        <v>914</v>
      </c>
      <c r="D1509" s="94" t="str">
        <f>+CONCATENATE(A1509,"_",C1509)</f>
        <v>900228989_FECS5308</v>
      </c>
      <c r="E1509" s="94" t="str">
        <f>+CONCATENATE(C1509,"_",AX1509)</f>
        <v>FECS5308_2201481157</v>
      </c>
      <c r="F1509" s="96">
        <v>45260</v>
      </c>
      <c r="G1509" s="96">
        <v>45294</v>
      </c>
      <c r="H1509" s="98">
        <v>285000</v>
      </c>
      <c r="I1509" s="98">
        <v>34120</v>
      </c>
      <c r="J1509" s="94"/>
      <c r="K1509" s="94" t="s">
        <v>3938</v>
      </c>
      <c r="L1509" s="94" t="s">
        <v>3938</v>
      </c>
      <c r="M1509" s="98">
        <v>0</v>
      </c>
      <c r="N1509" s="94"/>
      <c r="O1509" s="94"/>
      <c r="P1509" s="94"/>
      <c r="Q1509" s="94"/>
      <c r="R1509" s="94" t="s">
        <v>3451</v>
      </c>
      <c r="S1509" s="96">
        <v>45260</v>
      </c>
      <c r="T1509" s="96">
        <v>45294</v>
      </c>
      <c r="U1509" s="96"/>
      <c r="V1509" s="98">
        <v>285000</v>
      </c>
      <c r="W1509" s="98">
        <v>29000</v>
      </c>
      <c r="X1509" s="98">
        <v>0</v>
      </c>
      <c r="Y1509" s="98">
        <v>0</v>
      </c>
      <c r="Z1509" s="94"/>
      <c r="AA1509" s="94"/>
      <c r="AB1509" s="98">
        <v>29000</v>
      </c>
      <c r="AC1509" s="94" t="s">
        <v>3966</v>
      </c>
      <c r="AD1509" s="94" t="s">
        <v>4286</v>
      </c>
      <c r="AE1509" s="94" t="s">
        <v>3968</v>
      </c>
      <c r="AF1509" s="94" t="s">
        <v>3949</v>
      </c>
      <c r="AG1509" s="94" t="s">
        <v>3950</v>
      </c>
      <c r="AH1509" s="98">
        <v>0</v>
      </c>
      <c r="AI1509" s="98">
        <v>0</v>
      </c>
      <c r="AJ1509" s="98">
        <v>0</v>
      </c>
      <c r="AK1509" s="98">
        <v>0</v>
      </c>
      <c r="AL1509" s="98">
        <v>34120</v>
      </c>
      <c r="AM1509" s="98">
        <v>0</v>
      </c>
      <c r="AN1509" s="98">
        <v>0</v>
      </c>
      <c r="AO1509" s="98">
        <v>0</v>
      </c>
      <c r="AP1509" s="98">
        <v>0</v>
      </c>
      <c r="AQ1509" s="98">
        <v>0</v>
      </c>
      <c r="AR1509" s="98"/>
      <c r="AS1509" s="98"/>
      <c r="AT1509" s="98"/>
      <c r="AU1509" s="98">
        <v>0</v>
      </c>
      <c r="AV1509" s="98">
        <v>246780</v>
      </c>
      <c r="AW1509" s="98">
        <v>5120</v>
      </c>
      <c r="AX1509" s="101">
        <v>2201481157</v>
      </c>
      <c r="AY1509" s="102">
        <v>45334</v>
      </c>
      <c r="AZ1509" s="98" t="s">
        <v>3951</v>
      </c>
      <c r="BA1509" s="98">
        <v>380619517</v>
      </c>
    </row>
    <row r="1510" spans="1:53">
      <c r="A1510" s="94">
        <v>900228989</v>
      </c>
      <c r="B1510" s="94" t="s">
        <v>3407</v>
      </c>
      <c r="C1510" s="94" t="s">
        <v>915</v>
      </c>
      <c r="D1510" s="94" t="str">
        <f>+CONCATENATE(A1510,"_",C1510)</f>
        <v>900228989_FECS5313</v>
      </c>
      <c r="E1510" s="94" t="str">
        <f>+CONCATENATE(C1510,"_",AX1510)</f>
        <v>FECS5313_2201481157</v>
      </c>
      <c r="F1510" s="96">
        <v>45260</v>
      </c>
      <c r="G1510" s="96">
        <v>45294</v>
      </c>
      <c r="H1510" s="98">
        <v>285000</v>
      </c>
      <c r="I1510" s="98">
        <v>34120</v>
      </c>
      <c r="J1510" s="94"/>
      <c r="K1510" s="94" t="s">
        <v>3938</v>
      </c>
      <c r="L1510" s="94" t="s">
        <v>3938</v>
      </c>
      <c r="M1510" s="98">
        <v>0</v>
      </c>
      <c r="N1510" s="94"/>
      <c r="O1510" s="94"/>
      <c r="P1510" s="94"/>
      <c r="Q1510" s="94"/>
      <c r="R1510" s="94" t="s">
        <v>3451</v>
      </c>
      <c r="S1510" s="96">
        <v>45260</v>
      </c>
      <c r="T1510" s="96">
        <v>45294</v>
      </c>
      <c r="U1510" s="96"/>
      <c r="V1510" s="98">
        <v>285000</v>
      </c>
      <c r="W1510" s="98">
        <v>29000</v>
      </c>
      <c r="X1510" s="98">
        <v>0</v>
      </c>
      <c r="Y1510" s="98">
        <v>0</v>
      </c>
      <c r="Z1510" s="94"/>
      <c r="AA1510" s="94"/>
      <c r="AB1510" s="98">
        <v>29000</v>
      </c>
      <c r="AC1510" s="94" t="s">
        <v>3966</v>
      </c>
      <c r="AD1510" s="94" t="s">
        <v>4287</v>
      </c>
      <c r="AE1510" s="94" t="s">
        <v>3968</v>
      </c>
      <c r="AF1510" s="94" t="s">
        <v>3949</v>
      </c>
      <c r="AG1510" s="94" t="s">
        <v>3950</v>
      </c>
      <c r="AH1510" s="98">
        <v>0</v>
      </c>
      <c r="AI1510" s="98">
        <v>0</v>
      </c>
      <c r="AJ1510" s="98">
        <v>0</v>
      </c>
      <c r="AK1510" s="98">
        <v>0</v>
      </c>
      <c r="AL1510" s="98">
        <v>34120</v>
      </c>
      <c r="AM1510" s="98">
        <v>0</v>
      </c>
      <c r="AN1510" s="98">
        <v>0</v>
      </c>
      <c r="AO1510" s="98">
        <v>0</v>
      </c>
      <c r="AP1510" s="98">
        <v>0</v>
      </c>
      <c r="AQ1510" s="98">
        <v>0</v>
      </c>
      <c r="AR1510" s="98"/>
      <c r="AS1510" s="98"/>
      <c r="AT1510" s="98"/>
      <c r="AU1510" s="98">
        <v>0</v>
      </c>
      <c r="AV1510" s="98">
        <v>234480</v>
      </c>
      <c r="AW1510" s="98">
        <v>5120</v>
      </c>
      <c r="AX1510" s="101">
        <v>2201481157</v>
      </c>
      <c r="AY1510" s="102">
        <v>45334</v>
      </c>
      <c r="AZ1510" s="98" t="s">
        <v>3951</v>
      </c>
      <c r="BA1510" s="98">
        <v>380619517</v>
      </c>
    </row>
    <row r="1511" spans="1:53">
      <c r="A1511" s="94">
        <v>900228989</v>
      </c>
      <c r="B1511" s="94" t="s">
        <v>3407</v>
      </c>
      <c r="C1511" s="94" t="s">
        <v>335</v>
      </c>
      <c r="D1511" s="94" t="str">
        <f>+CONCATENATE(A1511,"_",C1511)</f>
        <v>900228989_CSP133049</v>
      </c>
      <c r="E1511" s="94" t="str">
        <f>+CONCATENATE(C1511,"_",AX1511)</f>
        <v>CSP133049_4800061572</v>
      </c>
      <c r="F1511" s="96">
        <v>45141</v>
      </c>
      <c r="G1511" s="96">
        <v>45181</v>
      </c>
      <c r="H1511" s="98">
        <v>285000</v>
      </c>
      <c r="I1511" s="98">
        <v>34120</v>
      </c>
      <c r="J1511" s="94"/>
      <c r="K1511" s="94" t="s">
        <v>3938</v>
      </c>
      <c r="L1511" s="94" t="s">
        <v>3938</v>
      </c>
      <c r="M1511" s="98">
        <v>0</v>
      </c>
      <c r="N1511" s="94"/>
      <c r="O1511" s="94"/>
      <c r="P1511" s="94"/>
      <c r="Q1511" s="94"/>
      <c r="R1511" s="94" t="s">
        <v>3451</v>
      </c>
      <c r="S1511" s="96">
        <v>45141</v>
      </c>
      <c r="T1511" s="96">
        <v>45181</v>
      </c>
      <c r="U1511" s="96"/>
      <c r="V1511" s="98">
        <v>285000</v>
      </c>
      <c r="W1511" s="98">
        <v>29000</v>
      </c>
      <c r="X1511" s="98">
        <v>0</v>
      </c>
      <c r="Y1511" s="98">
        <v>0</v>
      </c>
      <c r="Z1511" s="94"/>
      <c r="AA1511" s="94"/>
      <c r="AB1511" s="98">
        <v>29000</v>
      </c>
      <c r="AC1511" s="94" t="s">
        <v>3966</v>
      </c>
      <c r="AD1511" s="94" t="s">
        <v>4111</v>
      </c>
      <c r="AE1511" s="94" t="s">
        <v>3968</v>
      </c>
      <c r="AF1511" s="94" t="s">
        <v>4028</v>
      </c>
      <c r="AG1511" s="94" t="s">
        <v>3950</v>
      </c>
      <c r="AH1511" s="98">
        <v>0</v>
      </c>
      <c r="AI1511" s="98">
        <v>0</v>
      </c>
      <c r="AJ1511" s="98">
        <v>0</v>
      </c>
      <c r="AK1511" s="98">
        <v>0</v>
      </c>
      <c r="AL1511" s="98">
        <v>34120</v>
      </c>
      <c r="AM1511" s="98">
        <v>0</v>
      </c>
      <c r="AN1511" s="98">
        <v>0</v>
      </c>
      <c r="AO1511" s="98">
        <v>0</v>
      </c>
      <c r="AP1511" s="98">
        <v>0</v>
      </c>
      <c r="AQ1511" s="98">
        <v>0</v>
      </c>
      <c r="AR1511" s="98"/>
      <c r="AS1511" s="98"/>
      <c r="AT1511" s="98"/>
      <c r="AU1511" s="98">
        <v>0</v>
      </c>
      <c r="AV1511" s="98">
        <v>250880</v>
      </c>
      <c r="AW1511" s="98">
        <v>0</v>
      </c>
      <c r="AX1511" s="101">
        <v>4800061572</v>
      </c>
      <c r="AY1511" s="102">
        <v>45224</v>
      </c>
      <c r="AZ1511" s="98" t="s">
        <v>4037</v>
      </c>
      <c r="BA1511" s="98">
        <v>85001823</v>
      </c>
    </row>
    <row r="1512" spans="1:53">
      <c r="A1512" s="94">
        <v>900228989</v>
      </c>
      <c r="B1512" s="94" t="s">
        <v>3407</v>
      </c>
      <c r="C1512" s="94" t="s">
        <v>336</v>
      </c>
      <c r="D1512" s="94" t="str">
        <f>+CONCATENATE(A1512,"_",C1512)</f>
        <v>900228989_CSP134044</v>
      </c>
      <c r="E1512" s="94" t="str">
        <f>+CONCATENATE(C1512,"_",AX1512)</f>
        <v>CSP134044_4800061572</v>
      </c>
      <c r="F1512" s="96">
        <v>45153</v>
      </c>
      <c r="G1512" s="96">
        <v>45181</v>
      </c>
      <c r="H1512" s="98">
        <v>285000</v>
      </c>
      <c r="I1512" s="98">
        <v>34120</v>
      </c>
      <c r="J1512" s="94"/>
      <c r="K1512" s="94" t="s">
        <v>3938</v>
      </c>
      <c r="L1512" s="94" t="s">
        <v>3938</v>
      </c>
      <c r="M1512" s="98">
        <v>0</v>
      </c>
      <c r="N1512" s="94"/>
      <c r="O1512" s="94"/>
      <c r="P1512" s="94"/>
      <c r="Q1512" s="94"/>
      <c r="R1512" s="94" t="s">
        <v>3451</v>
      </c>
      <c r="S1512" s="96">
        <v>45153</v>
      </c>
      <c r="T1512" s="96">
        <v>45181</v>
      </c>
      <c r="U1512" s="96"/>
      <c r="V1512" s="98">
        <v>285000</v>
      </c>
      <c r="W1512" s="98">
        <v>29000</v>
      </c>
      <c r="X1512" s="98">
        <v>0</v>
      </c>
      <c r="Y1512" s="98">
        <v>0</v>
      </c>
      <c r="Z1512" s="94"/>
      <c r="AA1512" s="94"/>
      <c r="AB1512" s="98">
        <v>29000</v>
      </c>
      <c r="AC1512" s="94" t="s">
        <v>3966</v>
      </c>
      <c r="AD1512" s="94" t="s">
        <v>4112</v>
      </c>
      <c r="AE1512" s="94" t="s">
        <v>3968</v>
      </c>
      <c r="AF1512" s="94" t="s">
        <v>4028</v>
      </c>
      <c r="AG1512" s="94" t="s">
        <v>3950</v>
      </c>
      <c r="AH1512" s="98">
        <v>0</v>
      </c>
      <c r="AI1512" s="98">
        <v>0</v>
      </c>
      <c r="AJ1512" s="98">
        <v>0</v>
      </c>
      <c r="AK1512" s="98">
        <v>0</v>
      </c>
      <c r="AL1512" s="98">
        <v>34120</v>
      </c>
      <c r="AM1512" s="98">
        <v>0</v>
      </c>
      <c r="AN1512" s="98">
        <v>0</v>
      </c>
      <c r="AO1512" s="98">
        <v>0</v>
      </c>
      <c r="AP1512" s="98">
        <v>0</v>
      </c>
      <c r="AQ1512" s="98">
        <v>0</v>
      </c>
      <c r="AR1512" s="98"/>
      <c r="AS1512" s="98"/>
      <c r="AT1512" s="98"/>
      <c r="AU1512" s="98">
        <v>0</v>
      </c>
      <c r="AV1512" s="98">
        <v>250880</v>
      </c>
      <c r="AW1512" s="98">
        <v>0</v>
      </c>
      <c r="AX1512" s="101">
        <v>4800061572</v>
      </c>
      <c r="AY1512" s="102">
        <v>45224</v>
      </c>
      <c r="AZ1512" s="98" t="s">
        <v>4037</v>
      </c>
      <c r="BA1512" s="98">
        <v>85001823</v>
      </c>
    </row>
    <row r="1513" spans="1:53">
      <c r="A1513" s="94">
        <v>900228989</v>
      </c>
      <c r="B1513" s="94" t="s">
        <v>3407</v>
      </c>
      <c r="C1513" s="94" t="s">
        <v>1873</v>
      </c>
      <c r="D1513" s="94" t="str">
        <f>+CONCATENATE(A1513,"_",C1513)</f>
        <v>900228989_FECS30465</v>
      </c>
      <c r="E1513" s="94" t="str">
        <f>+CONCATENATE(C1513,"_",AX1513)</f>
        <v>FECS30465_4800065220</v>
      </c>
      <c r="F1513" s="96">
        <v>45469</v>
      </c>
      <c r="G1513" s="96">
        <v>45484</v>
      </c>
      <c r="H1513" s="98">
        <v>2100425</v>
      </c>
      <c r="I1513" s="98">
        <v>5600</v>
      </c>
      <c r="J1513" s="94"/>
      <c r="K1513" s="94" t="s">
        <v>3938</v>
      </c>
      <c r="L1513" s="94" t="s">
        <v>3938</v>
      </c>
      <c r="M1513" s="98">
        <v>0</v>
      </c>
      <c r="N1513" s="94"/>
      <c r="O1513" s="94"/>
      <c r="P1513" s="94"/>
      <c r="Q1513" s="94"/>
      <c r="R1513" s="94" t="s">
        <v>3451</v>
      </c>
      <c r="S1513" s="96">
        <v>45469</v>
      </c>
      <c r="T1513" s="96">
        <v>45484</v>
      </c>
      <c r="U1513" s="96"/>
      <c r="V1513" s="98">
        <v>2100425</v>
      </c>
      <c r="W1513" s="98">
        <v>444</v>
      </c>
      <c r="X1513" s="98">
        <v>0</v>
      </c>
      <c r="Y1513" s="98">
        <v>0</v>
      </c>
      <c r="Z1513" s="94"/>
      <c r="AA1513" s="94"/>
      <c r="AB1513" s="98">
        <v>444</v>
      </c>
      <c r="AC1513" s="94" t="s">
        <v>3966</v>
      </c>
      <c r="AD1513" s="94" t="s">
        <v>4675</v>
      </c>
      <c r="AE1513" s="94" t="s">
        <v>3978</v>
      </c>
      <c r="AF1513" s="94" t="s">
        <v>4014</v>
      </c>
      <c r="AG1513" s="94" t="s">
        <v>3956</v>
      </c>
      <c r="AH1513" s="98">
        <v>0</v>
      </c>
      <c r="AI1513" s="98">
        <v>0</v>
      </c>
      <c r="AJ1513" s="98">
        <v>0</v>
      </c>
      <c r="AK1513" s="98">
        <v>0</v>
      </c>
      <c r="AL1513" s="98">
        <v>5600</v>
      </c>
      <c r="AM1513" s="98">
        <v>0</v>
      </c>
      <c r="AN1513" s="98">
        <v>0</v>
      </c>
      <c r="AO1513" s="98">
        <v>0</v>
      </c>
      <c r="AP1513" s="98">
        <v>0</v>
      </c>
      <c r="AQ1513" s="98">
        <v>0</v>
      </c>
      <c r="AR1513" s="98"/>
      <c r="AS1513" s="98"/>
      <c r="AT1513" s="98"/>
      <c r="AU1513" s="98">
        <v>0</v>
      </c>
      <c r="AV1513" s="98">
        <v>1819981</v>
      </c>
      <c r="AW1513" s="98">
        <v>42000</v>
      </c>
      <c r="AX1513" s="101">
        <v>4800065220</v>
      </c>
      <c r="AY1513" s="102">
        <v>45552</v>
      </c>
      <c r="AZ1513" s="98" t="s">
        <v>4590</v>
      </c>
      <c r="BA1513" s="98">
        <v>109154505</v>
      </c>
    </row>
    <row r="1514" spans="1:53">
      <c r="A1514" s="94">
        <v>900228989</v>
      </c>
      <c r="B1514" s="94" t="s">
        <v>3407</v>
      </c>
      <c r="C1514" s="94" t="s">
        <v>1142</v>
      </c>
      <c r="D1514" s="94" t="str">
        <f>+CONCATENATE(A1514,"_",C1514)</f>
        <v>900228989_FECS13736</v>
      </c>
      <c r="E1514" s="94" t="str">
        <f>+CONCATENATE(C1514,"_",AX1514)</f>
        <v>FECS13736_2201520130</v>
      </c>
      <c r="F1514" s="96">
        <v>45337</v>
      </c>
      <c r="G1514" s="96">
        <v>45359</v>
      </c>
      <c r="H1514" s="98">
        <v>2078755</v>
      </c>
      <c r="I1514" s="98">
        <v>140578</v>
      </c>
      <c r="J1514" s="94"/>
      <c r="K1514" s="94" t="s">
        <v>3938</v>
      </c>
      <c r="L1514" s="94" t="s">
        <v>3938</v>
      </c>
      <c r="M1514" s="98">
        <v>0</v>
      </c>
      <c r="N1514" s="94"/>
      <c r="O1514" s="94"/>
      <c r="P1514" s="94"/>
      <c r="Q1514" s="94"/>
      <c r="R1514" s="94" t="s">
        <v>3451</v>
      </c>
      <c r="S1514" s="96">
        <v>45337</v>
      </c>
      <c r="T1514" s="96">
        <v>45359</v>
      </c>
      <c r="U1514" s="96"/>
      <c r="V1514" s="98">
        <v>2078755</v>
      </c>
      <c r="W1514" s="98">
        <v>135200</v>
      </c>
      <c r="X1514" s="98">
        <v>0</v>
      </c>
      <c r="Y1514" s="98">
        <v>0</v>
      </c>
      <c r="Z1514" s="94"/>
      <c r="AA1514" s="94"/>
      <c r="AB1514" s="98">
        <v>135200</v>
      </c>
      <c r="AC1514" s="94" t="s">
        <v>3966</v>
      </c>
      <c r="AD1514" s="94" t="s">
        <v>4426</v>
      </c>
      <c r="AE1514" s="94" t="s">
        <v>3968</v>
      </c>
      <c r="AF1514" s="94" t="s">
        <v>4014</v>
      </c>
      <c r="AG1514" s="94" t="s">
        <v>3956</v>
      </c>
      <c r="AH1514" s="98">
        <v>0</v>
      </c>
      <c r="AI1514" s="98">
        <v>0</v>
      </c>
      <c r="AJ1514" s="98">
        <v>0</v>
      </c>
      <c r="AK1514" s="98">
        <v>0</v>
      </c>
      <c r="AL1514" s="98">
        <v>140578</v>
      </c>
      <c r="AM1514" s="98">
        <v>0</v>
      </c>
      <c r="AN1514" s="98">
        <v>0</v>
      </c>
      <c r="AO1514" s="98">
        <v>0</v>
      </c>
      <c r="AP1514" s="98">
        <v>0</v>
      </c>
      <c r="AQ1514" s="98">
        <v>0</v>
      </c>
      <c r="AR1514" s="98"/>
      <c r="AS1514" s="98"/>
      <c r="AT1514" s="98"/>
      <c r="AU1514" s="98">
        <v>0</v>
      </c>
      <c r="AV1514" s="98">
        <v>1680684</v>
      </c>
      <c r="AW1514" s="98">
        <v>33493</v>
      </c>
      <c r="AX1514" s="101">
        <v>2201520130</v>
      </c>
      <c r="AY1514" s="102">
        <v>45460</v>
      </c>
      <c r="AZ1514" s="98" t="s">
        <v>3951</v>
      </c>
      <c r="BA1514" s="98">
        <v>303071433</v>
      </c>
    </row>
    <row r="1515" spans="1:53">
      <c r="A1515" s="94">
        <v>900228989</v>
      </c>
      <c r="B1515" s="94" t="s">
        <v>3407</v>
      </c>
      <c r="C1515" s="94" t="s">
        <v>1194</v>
      </c>
      <c r="D1515" s="94" t="str">
        <f>+CONCATENATE(A1515,"_",C1515)</f>
        <v>900228989_FECS16068</v>
      </c>
      <c r="E1515" s="94" t="str">
        <f>+CONCATENATE(C1515,"_",AX1515)</f>
        <v>FECS16068_4800064326</v>
      </c>
      <c r="F1515" s="96">
        <v>45351</v>
      </c>
      <c r="G1515" s="96">
        <v>45362</v>
      </c>
      <c r="H1515" s="98">
        <v>1819685</v>
      </c>
      <c r="I1515" s="98">
        <v>336284</v>
      </c>
      <c r="J1515" s="94"/>
      <c r="K1515" s="94" t="s">
        <v>3938</v>
      </c>
      <c r="L1515" s="94" t="s">
        <v>3938</v>
      </c>
      <c r="M1515" s="98">
        <v>0</v>
      </c>
      <c r="N1515" s="94"/>
      <c r="O1515" s="94"/>
      <c r="P1515" s="94"/>
      <c r="Q1515" s="94"/>
      <c r="R1515" s="94" t="s">
        <v>3451</v>
      </c>
      <c r="S1515" s="96">
        <v>45351</v>
      </c>
      <c r="T1515" s="96">
        <v>45362</v>
      </c>
      <c r="U1515" s="96"/>
      <c r="V1515" s="98">
        <v>1819685</v>
      </c>
      <c r="W1515" s="98">
        <v>330900</v>
      </c>
      <c r="X1515" s="98">
        <v>0</v>
      </c>
      <c r="Y1515" s="98">
        <v>0</v>
      </c>
      <c r="Z1515" s="94"/>
      <c r="AA1515" s="94"/>
      <c r="AB1515" s="98">
        <v>330900</v>
      </c>
      <c r="AC1515" s="94" t="s">
        <v>3966</v>
      </c>
      <c r="AD1515" s="94" t="s">
        <v>4459</v>
      </c>
      <c r="AE1515" s="94" t="s">
        <v>3968</v>
      </c>
      <c r="AF1515" s="94" t="s">
        <v>3955</v>
      </c>
      <c r="AG1515" s="94" t="s">
        <v>3956</v>
      </c>
      <c r="AH1515" s="98">
        <v>0</v>
      </c>
      <c r="AI1515" s="98">
        <v>0</v>
      </c>
      <c r="AJ1515" s="98">
        <v>0</v>
      </c>
      <c r="AK1515" s="98">
        <v>0</v>
      </c>
      <c r="AL1515" s="98">
        <v>336284</v>
      </c>
      <c r="AM1515" s="98">
        <v>0</v>
      </c>
      <c r="AN1515" s="98">
        <v>0</v>
      </c>
      <c r="AO1515" s="98">
        <v>0</v>
      </c>
      <c r="AP1515" s="98">
        <v>0</v>
      </c>
      <c r="AQ1515" s="98">
        <v>0</v>
      </c>
      <c r="AR1515" s="98"/>
      <c r="AS1515" s="98"/>
      <c r="AT1515" s="98"/>
      <c r="AU1515" s="98">
        <v>0</v>
      </c>
      <c r="AV1515" s="98">
        <v>1459009</v>
      </c>
      <c r="AW1515" s="98">
        <v>24392</v>
      </c>
      <c r="AX1515" s="101">
        <v>4800064326</v>
      </c>
      <c r="AY1515" s="102">
        <v>45484</v>
      </c>
      <c r="AZ1515" s="98" t="s">
        <v>4454</v>
      </c>
      <c r="BA1515" s="98">
        <v>180751306</v>
      </c>
    </row>
    <row r="1516" spans="1:53">
      <c r="A1516" s="94">
        <v>900228989</v>
      </c>
      <c r="B1516" s="94" t="s">
        <v>3407</v>
      </c>
      <c r="C1516" s="94" t="s">
        <v>397</v>
      </c>
      <c r="D1516" s="94" t="str">
        <f>+CONCATENATE(A1516,"_",C1516)</f>
        <v>900228989_CSP136243</v>
      </c>
      <c r="E1516" s="94" t="str">
        <f>+CONCATENATE(C1516,"_",AX1516)</f>
        <v>CSP136243_2201452480</v>
      </c>
      <c r="F1516" s="96">
        <v>45175</v>
      </c>
      <c r="G1516" s="96">
        <v>45201</v>
      </c>
      <c r="H1516" s="98">
        <v>10001383</v>
      </c>
      <c r="I1516" s="98">
        <v>5029194</v>
      </c>
      <c r="J1516" s="94"/>
      <c r="K1516" s="94" t="s">
        <v>3938</v>
      </c>
      <c r="L1516" s="94" t="s">
        <v>3938</v>
      </c>
      <c r="M1516" s="98">
        <v>0</v>
      </c>
      <c r="N1516" s="94"/>
      <c r="O1516" s="94"/>
      <c r="P1516" s="94"/>
      <c r="Q1516" s="94"/>
      <c r="R1516" s="94" t="s">
        <v>3451</v>
      </c>
      <c r="S1516" s="96">
        <v>45175</v>
      </c>
      <c r="T1516" s="96">
        <v>45201</v>
      </c>
      <c r="U1516" s="96"/>
      <c r="V1516" s="98">
        <v>10001383</v>
      </c>
      <c r="W1516" s="98">
        <v>5021211</v>
      </c>
      <c r="X1516" s="98">
        <v>0</v>
      </c>
      <c r="Y1516" s="98">
        <v>0</v>
      </c>
      <c r="Z1516" s="94"/>
      <c r="AA1516" s="94"/>
      <c r="AB1516" s="98">
        <v>5021211</v>
      </c>
      <c r="AC1516" s="94" t="s">
        <v>3966</v>
      </c>
      <c r="AD1516" s="94" t="s">
        <v>4131</v>
      </c>
      <c r="AE1516" s="94" t="s">
        <v>3978</v>
      </c>
      <c r="AF1516" s="94" t="s">
        <v>3955</v>
      </c>
      <c r="AG1516" s="94" t="s">
        <v>3956</v>
      </c>
      <c r="AH1516" s="98">
        <v>0</v>
      </c>
      <c r="AI1516" s="98">
        <v>0</v>
      </c>
      <c r="AJ1516" s="98">
        <v>0</v>
      </c>
      <c r="AK1516" s="98">
        <v>0</v>
      </c>
      <c r="AL1516" s="98">
        <v>5029194</v>
      </c>
      <c r="AM1516" s="98">
        <v>0</v>
      </c>
      <c r="AN1516" s="98">
        <v>0</v>
      </c>
      <c r="AO1516" s="98">
        <v>0</v>
      </c>
      <c r="AP1516" s="98">
        <v>0</v>
      </c>
      <c r="AQ1516" s="98">
        <v>0</v>
      </c>
      <c r="AR1516" s="98"/>
      <c r="AS1516" s="98"/>
      <c r="AT1516" s="98"/>
      <c r="AU1516" s="98">
        <v>0</v>
      </c>
      <c r="AV1516" s="98">
        <v>4559528</v>
      </c>
      <c r="AW1516" s="98">
        <v>0</v>
      </c>
      <c r="AX1516" s="101">
        <v>2201452480</v>
      </c>
      <c r="AY1516" s="102">
        <v>45244</v>
      </c>
      <c r="AZ1516" s="98" t="s">
        <v>3951</v>
      </c>
      <c r="BA1516" s="98">
        <v>122382718</v>
      </c>
    </row>
    <row r="1517" spans="1:53">
      <c r="A1517" s="94">
        <v>900228989</v>
      </c>
      <c r="B1517" s="94" t="s">
        <v>3407</v>
      </c>
      <c r="C1517" s="94" t="s">
        <v>461</v>
      </c>
      <c r="D1517" s="94" t="str">
        <f>+CONCATENATE(A1517,"_",C1517)</f>
        <v>900228989_CSP136593</v>
      </c>
      <c r="E1517" s="94" t="str">
        <f>+CONCATENATE(C1517,"_",AX1517)</f>
        <v>CSP136593_2201452480</v>
      </c>
      <c r="F1517" s="96">
        <v>45177</v>
      </c>
      <c r="G1517" s="96">
        <v>45201</v>
      </c>
      <c r="H1517" s="98">
        <v>3092259</v>
      </c>
      <c r="I1517" s="98">
        <v>253180</v>
      </c>
      <c r="J1517" s="94"/>
      <c r="K1517" s="94" t="s">
        <v>3938</v>
      </c>
      <c r="L1517" s="94" t="s">
        <v>3938</v>
      </c>
      <c r="M1517" s="98">
        <v>0</v>
      </c>
      <c r="N1517" s="94"/>
      <c r="O1517" s="94"/>
      <c r="P1517" s="94"/>
      <c r="Q1517" s="94"/>
      <c r="R1517" s="94" t="s">
        <v>3451</v>
      </c>
      <c r="S1517" s="96">
        <v>45177</v>
      </c>
      <c r="T1517" s="96">
        <v>45201</v>
      </c>
      <c r="U1517" s="96"/>
      <c r="V1517" s="98">
        <v>3092259</v>
      </c>
      <c r="W1517" s="98">
        <v>241874</v>
      </c>
      <c r="X1517" s="98">
        <v>0</v>
      </c>
      <c r="Y1517" s="98">
        <v>0</v>
      </c>
      <c r="Z1517" s="94"/>
      <c r="AA1517" s="94"/>
      <c r="AB1517" s="98">
        <v>241874</v>
      </c>
      <c r="AC1517" s="94" t="s">
        <v>3966</v>
      </c>
      <c r="AD1517" s="94" t="s">
        <v>4153</v>
      </c>
      <c r="AE1517" s="94" t="s">
        <v>3968</v>
      </c>
      <c r="AF1517" s="94" t="s">
        <v>3955</v>
      </c>
      <c r="AG1517" s="94" t="s">
        <v>3956</v>
      </c>
      <c r="AH1517" s="98">
        <v>0</v>
      </c>
      <c r="AI1517" s="98">
        <v>0</v>
      </c>
      <c r="AJ1517" s="98">
        <v>0</v>
      </c>
      <c r="AK1517" s="98">
        <v>0</v>
      </c>
      <c r="AL1517" s="98">
        <v>253180</v>
      </c>
      <c r="AM1517" s="98">
        <v>0</v>
      </c>
      <c r="AN1517" s="98">
        <v>0</v>
      </c>
      <c r="AO1517" s="98">
        <v>0</v>
      </c>
      <c r="AP1517" s="98">
        <v>0</v>
      </c>
      <c r="AQ1517" s="98">
        <v>0</v>
      </c>
      <c r="AR1517" s="98"/>
      <c r="AS1517" s="98"/>
      <c r="AT1517" s="98"/>
      <c r="AU1517" s="98">
        <v>0</v>
      </c>
      <c r="AV1517" s="98">
        <v>2259377</v>
      </c>
      <c r="AW1517" s="98">
        <v>0</v>
      </c>
      <c r="AX1517" s="101">
        <v>2201452480</v>
      </c>
      <c r="AY1517" s="102">
        <v>45244</v>
      </c>
      <c r="AZ1517" s="98" t="s">
        <v>3951</v>
      </c>
      <c r="BA1517" s="98">
        <v>122382718</v>
      </c>
    </row>
    <row r="1518" spans="1:53">
      <c r="A1518" s="94">
        <v>900228989</v>
      </c>
      <c r="B1518" s="94" t="s">
        <v>3407</v>
      </c>
      <c r="C1518" s="94" t="s">
        <v>941</v>
      </c>
      <c r="D1518" s="94" t="str">
        <f>+CONCATENATE(A1518,"_",C1518)</f>
        <v>900228989_FECS7328</v>
      </c>
      <c r="E1518" s="94" t="str">
        <f>+CONCATENATE(C1518,"_",AX1518)</f>
        <v>FECS7328_2201481157</v>
      </c>
      <c r="F1518" s="96">
        <v>45278</v>
      </c>
      <c r="G1518" s="96">
        <v>45296</v>
      </c>
      <c r="H1518" s="98">
        <v>946784</v>
      </c>
      <c r="I1518" s="98">
        <v>178293</v>
      </c>
      <c r="J1518" s="94"/>
      <c r="K1518" s="94" t="s">
        <v>3938</v>
      </c>
      <c r="L1518" s="94" t="s">
        <v>3938</v>
      </c>
      <c r="M1518" s="98">
        <v>0</v>
      </c>
      <c r="N1518" s="94"/>
      <c r="O1518" s="94"/>
      <c r="P1518" s="94"/>
      <c r="Q1518" s="94"/>
      <c r="R1518" s="94" t="s">
        <v>3451</v>
      </c>
      <c r="S1518" s="96">
        <v>45278</v>
      </c>
      <c r="T1518" s="96">
        <v>45296</v>
      </c>
      <c r="U1518" s="96"/>
      <c r="V1518" s="98">
        <v>946784</v>
      </c>
      <c r="W1518" s="98">
        <v>162609</v>
      </c>
      <c r="X1518" s="98">
        <v>0</v>
      </c>
      <c r="Y1518" s="98">
        <v>0</v>
      </c>
      <c r="Z1518" s="94"/>
      <c r="AA1518" s="94"/>
      <c r="AB1518" s="98">
        <v>162609</v>
      </c>
      <c r="AC1518" s="94" t="s">
        <v>3966</v>
      </c>
      <c r="AD1518" s="94" t="s">
        <v>4289</v>
      </c>
      <c r="AE1518" s="94" t="s">
        <v>3968</v>
      </c>
      <c r="AF1518" s="94" t="s">
        <v>3955</v>
      </c>
      <c r="AG1518" s="94" t="s">
        <v>3956</v>
      </c>
      <c r="AH1518" s="98">
        <v>0</v>
      </c>
      <c r="AI1518" s="98">
        <v>0</v>
      </c>
      <c r="AJ1518" s="98">
        <v>0</v>
      </c>
      <c r="AK1518" s="98">
        <v>0</v>
      </c>
      <c r="AL1518" s="98">
        <v>178293</v>
      </c>
      <c r="AM1518" s="98">
        <v>0</v>
      </c>
      <c r="AN1518" s="98">
        <v>0</v>
      </c>
      <c r="AO1518" s="98">
        <v>0</v>
      </c>
      <c r="AP1518" s="98">
        <v>0</v>
      </c>
      <c r="AQ1518" s="98">
        <v>0</v>
      </c>
      <c r="AR1518" s="98"/>
      <c r="AS1518" s="98"/>
      <c r="AT1518" s="98"/>
      <c r="AU1518" s="98">
        <v>0</v>
      </c>
      <c r="AV1518" s="98">
        <v>768491</v>
      </c>
      <c r="AW1518" s="98">
        <v>15684</v>
      </c>
      <c r="AX1518" s="101">
        <v>2201481157</v>
      </c>
      <c r="AY1518" s="102">
        <v>45334</v>
      </c>
      <c r="AZ1518" s="98" t="s">
        <v>3951</v>
      </c>
      <c r="BA1518" s="98">
        <v>380619517</v>
      </c>
    </row>
    <row r="1519" spans="1:53">
      <c r="A1519" s="94">
        <v>900228989</v>
      </c>
      <c r="B1519" s="94" t="s">
        <v>3407</v>
      </c>
      <c r="C1519" s="94" t="s">
        <v>856</v>
      </c>
      <c r="D1519" s="94" t="str">
        <f>+CONCATENATE(A1519,"_",C1519)</f>
        <v>900228989_FECS5303</v>
      </c>
      <c r="E1519" s="94" t="str">
        <f>+CONCATENATE(C1519,"_",AX1519)</f>
        <v>FECS5303_2201520130</v>
      </c>
      <c r="F1519" s="96">
        <v>45260</v>
      </c>
      <c r="G1519" s="96">
        <v>45273</v>
      </c>
      <c r="H1519" s="98">
        <v>946784</v>
      </c>
      <c r="I1519" s="98">
        <v>105200</v>
      </c>
      <c r="J1519" s="94"/>
      <c r="K1519" s="94" t="s">
        <v>3938</v>
      </c>
      <c r="L1519" s="94" t="s">
        <v>3938</v>
      </c>
      <c r="M1519" s="98">
        <v>0</v>
      </c>
      <c r="N1519" s="94"/>
      <c r="O1519" s="94"/>
      <c r="P1519" s="94"/>
      <c r="Q1519" s="94"/>
      <c r="R1519" s="94" t="s">
        <v>3451</v>
      </c>
      <c r="S1519" s="96">
        <v>45260</v>
      </c>
      <c r="T1519" s="96">
        <v>45414</v>
      </c>
      <c r="U1519" s="96"/>
      <c r="V1519" s="98">
        <v>946784</v>
      </c>
      <c r="W1519" s="98">
        <v>88800</v>
      </c>
      <c r="X1519" s="98">
        <v>4120</v>
      </c>
      <c r="Y1519" s="98">
        <v>0</v>
      </c>
      <c r="Z1519" s="94"/>
      <c r="AA1519" s="94"/>
      <c r="AB1519" s="98">
        <v>88800</v>
      </c>
      <c r="AC1519" s="94" t="s">
        <v>3966</v>
      </c>
      <c r="AD1519" s="94" t="s">
        <v>4190</v>
      </c>
      <c r="AE1519" s="94" t="s">
        <v>3968</v>
      </c>
      <c r="AF1519" s="94" t="s">
        <v>3955</v>
      </c>
      <c r="AG1519" s="94" t="s">
        <v>3956</v>
      </c>
      <c r="AH1519" s="98">
        <v>0</v>
      </c>
      <c r="AI1519" s="98">
        <v>0</v>
      </c>
      <c r="AJ1519" s="98">
        <v>0</v>
      </c>
      <c r="AK1519" s="98">
        <v>0</v>
      </c>
      <c r="AL1519" s="98">
        <v>105200</v>
      </c>
      <c r="AM1519" s="98">
        <v>0</v>
      </c>
      <c r="AN1519" s="98">
        <v>0</v>
      </c>
      <c r="AO1519" s="98">
        <v>0</v>
      </c>
      <c r="AP1519" s="98">
        <v>0</v>
      </c>
      <c r="AQ1519" s="98">
        <v>0</v>
      </c>
      <c r="AR1519" s="98"/>
      <c r="AS1519" s="98"/>
      <c r="AT1519" s="98"/>
      <c r="AU1519" s="98">
        <v>0</v>
      </c>
      <c r="AV1519" s="98">
        <v>820387</v>
      </c>
      <c r="AW1519" s="98">
        <v>17077</v>
      </c>
      <c r="AX1519" s="101">
        <v>2201520130</v>
      </c>
      <c r="AY1519" s="102">
        <v>45460</v>
      </c>
      <c r="AZ1519" s="98" t="s">
        <v>3951</v>
      </c>
      <c r="BA1519" s="98">
        <v>303071433</v>
      </c>
    </row>
    <row r="1520" spans="1:53">
      <c r="A1520" s="94">
        <v>900228989</v>
      </c>
      <c r="B1520" s="94" t="s">
        <v>3407</v>
      </c>
      <c r="C1520" s="94" t="s">
        <v>864</v>
      </c>
      <c r="D1520" s="94" t="str">
        <f>+CONCATENATE(A1520,"_",C1520)</f>
        <v>900228989_FECS6447</v>
      </c>
      <c r="E1520" s="94" t="str">
        <f>+CONCATENATE(C1520,"_",AX1520)</f>
        <v>FECS6447_2201509757</v>
      </c>
      <c r="F1520" s="96">
        <v>45271</v>
      </c>
      <c r="G1520" s="96">
        <v>45273</v>
      </c>
      <c r="H1520" s="98">
        <v>3706229</v>
      </c>
      <c r="I1520" s="98">
        <v>675920</v>
      </c>
      <c r="J1520" s="94"/>
      <c r="K1520" s="94" t="s">
        <v>3938</v>
      </c>
      <c r="L1520" s="94" t="s">
        <v>3938</v>
      </c>
      <c r="M1520" s="98">
        <v>0</v>
      </c>
      <c r="N1520" s="94"/>
      <c r="O1520" s="94"/>
      <c r="P1520" s="94"/>
      <c r="Q1520" s="94"/>
      <c r="R1520" s="94" t="s">
        <v>3451</v>
      </c>
      <c r="S1520" s="96">
        <v>45271</v>
      </c>
      <c r="T1520" s="96">
        <v>45273</v>
      </c>
      <c r="U1520" s="96"/>
      <c r="V1520" s="98">
        <v>3706229</v>
      </c>
      <c r="W1520" s="98">
        <v>659520</v>
      </c>
      <c r="X1520" s="98">
        <v>0</v>
      </c>
      <c r="Y1520" s="98">
        <v>0</v>
      </c>
      <c r="Z1520" s="94"/>
      <c r="AA1520" s="94"/>
      <c r="AB1520" s="98">
        <v>659520</v>
      </c>
      <c r="AC1520" s="94" t="s">
        <v>3966</v>
      </c>
      <c r="AD1520" s="94" t="s">
        <v>4269</v>
      </c>
      <c r="AE1520" s="94" t="s">
        <v>3968</v>
      </c>
      <c r="AF1520" s="94" t="s">
        <v>4014</v>
      </c>
      <c r="AG1520" s="94" t="s">
        <v>3956</v>
      </c>
      <c r="AH1520" s="98">
        <v>0</v>
      </c>
      <c r="AI1520" s="98">
        <v>0</v>
      </c>
      <c r="AJ1520" s="98">
        <v>0</v>
      </c>
      <c r="AK1520" s="98">
        <v>0</v>
      </c>
      <c r="AL1520" s="98">
        <v>675920</v>
      </c>
      <c r="AM1520" s="98">
        <v>0</v>
      </c>
      <c r="AN1520" s="98">
        <v>0</v>
      </c>
      <c r="AO1520" s="98">
        <v>0</v>
      </c>
      <c r="AP1520" s="98">
        <v>0</v>
      </c>
      <c r="AQ1520" s="98">
        <v>0</v>
      </c>
      <c r="AR1520" s="98"/>
      <c r="AS1520" s="98"/>
      <c r="AT1520" s="98"/>
      <c r="AU1520" s="98">
        <v>0</v>
      </c>
      <c r="AV1520" s="98">
        <v>2966558</v>
      </c>
      <c r="AW1520" s="98">
        <v>60877</v>
      </c>
      <c r="AX1520" s="101">
        <v>2201509757</v>
      </c>
      <c r="AY1520" s="102">
        <v>45426</v>
      </c>
      <c r="AZ1520" s="98" t="s">
        <v>3951</v>
      </c>
      <c r="BA1520" s="98">
        <v>300001349</v>
      </c>
    </row>
    <row r="1521" spans="1:53">
      <c r="A1521" s="94">
        <v>900228989</v>
      </c>
      <c r="B1521" s="94" t="s">
        <v>3407</v>
      </c>
      <c r="C1521" s="94" t="s">
        <v>958</v>
      </c>
      <c r="D1521" s="94" t="str">
        <f>+CONCATENATE(A1521,"_",C1521)</f>
        <v>900228989_FECS7671</v>
      </c>
      <c r="E1521" s="94" t="str">
        <f>+CONCATENATE(C1521,"_",AX1521)</f>
        <v>FECS7671_2201481157</v>
      </c>
      <c r="F1521" s="96">
        <v>45281</v>
      </c>
      <c r="G1521" s="96">
        <v>45301</v>
      </c>
      <c r="H1521" s="98">
        <v>2127350</v>
      </c>
      <c r="I1521" s="98">
        <v>209028</v>
      </c>
      <c r="J1521" s="94"/>
      <c r="K1521" s="94" t="s">
        <v>3938</v>
      </c>
      <c r="L1521" s="94" t="s">
        <v>3938</v>
      </c>
      <c r="M1521" s="98">
        <v>0</v>
      </c>
      <c r="N1521" s="94"/>
      <c r="O1521" s="94"/>
      <c r="P1521" s="94"/>
      <c r="Q1521" s="94"/>
      <c r="R1521" s="94" t="s">
        <v>3451</v>
      </c>
      <c r="S1521" s="96">
        <v>45281</v>
      </c>
      <c r="T1521" s="96">
        <v>45301</v>
      </c>
      <c r="U1521" s="96"/>
      <c r="V1521" s="98">
        <v>2127350</v>
      </c>
      <c r="W1521" s="98">
        <v>183959</v>
      </c>
      <c r="X1521" s="98">
        <v>0</v>
      </c>
      <c r="Y1521" s="98">
        <v>0</v>
      </c>
      <c r="Z1521" s="94"/>
      <c r="AA1521" s="94"/>
      <c r="AB1521" s="98">
        <v>183959</v>
      </c>
      <c r="AC1521" s="94" t="s">
        <v>3966</v>
      </c>
      <c r="AD1521" s="94" t="s">
        <v>4297</v>
      </c>
      <c r="AE1521" s="94" t="s">
        <v>3968</v>
      </c>
      <c r="AF1521" s="94" t="s">
        <v>4014</v>
      </c>
      <c r="AG1521" s="94" t="s">
        <v>3956</v>
      </c>
      <c r="AH1521" s="98">
        <v>0</v>
      </c>
      <c r="AI1521" s="98">
        <v>0</v>
      </c>
      <c r="AJ1521" s="98">
        <v>0</v>
      </c>
      <c r="AK1521" s="98">
        <v>0</v>
      </c>
      <c r="AL1521" s="98">
        <v>209028</v>
      </c>
      <c r="AM1521" s="98">
        <v>0</v>
      </c>
      <c r="AN1521" s="98">
        <v>0</v>
      </c>
      <c r="AO1521" s="98">
        <v>0</v>
      </c>
      <c r="AP1521" s="98">
        <v>0</v>
      </c>
      <c r="AQ1521" s="98">
        <v>0</v>
      </c>
      <c r="AR1521" s="98"/>
      <c r="AS1521" s="98"/>
      <c r="AT1521" s="98"/>
      <c r="AU1521" s="98">
        <v>0</v>
      </c>
      <c r="AV1521" s="98">
        <v>1660523</v>
      </c>
      <c r="AW1521" s="98">
        <v>38868</v>
      </c>
      <c r="AX1521" s="101">
        <v>2201481157</v>
      </c>
      <c r="AY1521" s="102">
        <v>45334</v>
      </c>
      <c r="AZ1521" s="98" t="s">
        <v>3951</v>
      </c>
      <c r="BA1521" s="98">
        <v>380619517</v>
      </c>
    </row>
    <row r="1522" spans="1:53">
      <c r="A1522" s="94">
        <v>900228989</v>
      </c>
      <c r="B1522" s="94" t="s">
        <v>3407</v>
      </c>
      <c r="C1522" s="94" t="s">
        <v>168</v>
      </c>
      <c r="D1522" s="94" t="str">
        <f>+CONCATENATE(A1522,"_",C1522)</f>
        <v>900228989_CSP132251</v>
      </c>
      <c r="E1522" s="94" t="str">
        <f>+CONCATENATE(C1522,"_",AX1522)</f>
        <v>CSP132251_2201463626</v>
      </c>
      <c r="F1522" s="96">
        <v>45132</v>
      </c>
      <c r="G1522" s="96">
        <v>45139</v>
      </c>
      <c r="H1522" s="98">
        <v>65074943</v>
      </c>
      <c r="I1522" s="98">
        <v>13296709</v>
      </c>
      <c r="J1522" s="94"/>
      <c r="K1522" s="94" t="s">
        <v>3938</v>
      </c>
      <c r="L1522" s="94" t="s">
        <v>3938</v>
      </c>
      <c r="M1522" s="98">
        <v>0</v>
      </c>
      <c r="N1522" s="94"/>
      <c r="O1522" s="94"/>
      <c r="P1522" s="94"/>
      <c r="Q1522" s="94"/>
      <c r="R1522" s="94" t="s">
        <v>3451</v>
      </c>
      <c r="S1522" s="96">
        <v>45132</v>
      </c>
      <c r="T1522" s="96">
        <v>45139</v>
      </c>
      <c r="U1522" s="96"/>
      <c r="V1522" s="98">
        <v>65074943</v>
      </c>
      <c r="W1522" s="98">
        <v>13269895</v>
      </c>
      <c r="X1522" s="98">
        <v>0</v>
      </c>
      <c r="Y1522" s="98">
        <v>0</v>
      </c>
      <c r="Z1522" s="94"/>
      <c r="AA1522" s="94"/>
      <c r="AB1522" s="98">
        <v>13269895</v>
      </c>
      <c r="AC1522" s="94" t="s">
        <v>3966</v>
      </c>
      <c r="AD1522" s="94" t="s">
        <v>4036</v>
      </c>
      <c r="AE1522" s="94" t="s">
        <v>3968</v>
      </c>
      <c r="AF1522" s="94" t="s">
        <v>4014</v>
      </c>
      <c r="AG1522" s="94" t="s">
        <v>3956</v>
      </c>
      <c r="AH1522" s="98">
        <v>0</v>
      </c>
      <c r="AI1522" s="98">
        <v>0</v>
      </c>
      <c r="AJ1522" s="98">
        <v>0</v>
      </c>
      <c r="AK1522" s="98">
        <v>0</v>
      </c>
      <c r="AL1522" s="98">
        <v>13296709</v>
      </c>
      <c r="AM1522" s="98">
        <v>0</v>
      </c>
      <c r="AN1522" s="98">
        <v>0</v>
      </c>
      <c r="AO1522" s="98">
        <v>0</v>
      </c>
      <c r="AP1522" s="98">
        <v>0</v>
      </c>
      <c r="AQ1522" s="98">
        <v>0</v>
      </c>
      <c r="AR1522" s="98"/>
      <c r="AS1522" s="98"/>
      <c r="AT1522" s="98"/>
      <c r="AU1522" s="98">
        <v>0</v>
      </c>
      <c r="AV1522" s="98">
        <v>50464347</v>
      </c>
      <c r="AW1522" s="98">
        <v>0</v>
      </c>
      <c r="AX1522" s="101">
        <v>2201463626</v>
      </c>
      <c r="AY1522" s="102">
        <v>45282</v>
      </c>
      <c r="AZ1522" s="98" t="s">
        <v>3951</v>
      </c>
      <c r="BA1522" s="98">
        <v>200003802</v>
      </c>
    </row>
    <row r="1523" spans="1:53">
      <c r="A1523" s="94">
        <v>900228989</v>
      </c>
      <c r="B1523" s="94" t="s">
        <v>3407</v>
      </c>
      <c r="C1523" s="94" t="s">
        <v>957</v>
      </c>
      <c r="D1523" s="94" t="str">
        <f>+CONCATENATE(A1523,"_",C1523)</f>
        <v>900228989_FECS7012</v>
      </c>
      <c r="E1523" s="94" t="str">
        <f>+CONCATENATE(C1523,"_",AX1523)</f>
        <v>FECS7012_2201481157</v>
      </c>
      <c r="F1523" s="96">
        <v>45274</v>
      </c>
      <c r="G1523" s="96">
        <v>45301</v>
      </c>
      <c r="H1523" s="98">
        <v>1731607</v>
      </c>
      <c r="I1523" s="98">
        <v>168607</v>
      </c>
      <c r="J1523" s="94"/>
      <c r="K1523" s="94" t="s">
        <v>3938</v>
      </c>
      <c r="L1523" s="94" t="s">
        <v>3938</v>
      </c>
      <c r="M1523" s="98">
        <v>0</v>
      </c>
      <c r="N1523" s="94"/>
      <c r="O1523" s="94"/>
      <c r="P1523" s="94"/>
      <c r="Q1523" s="94"/>
      <c r="R1523" s="94" t="s">
        <v>3451</v>
      </c>
      <c r="S1523" s="96">
        <v>45274</v>
      </c>
      <c r="T1523" s="96">
        <v>45301</v>
      </c>
      <c r="U1523" s="96"/>
      <c r="V1523" s="98">
        <v>1731607</v>
      </c>
      <c r="W1523" s="98">
        <v>137234</v>
      </c>
      <c r="X1523" s="98">
        <v>0</v>
      </c>
      <c r="Y1523" s="98">
        <v>0</v>
      </c>
      <c r="Z1523" s="94"/>
      <c r="AA1523" s="94"/>
      <c r="AB1523" s="98">
        <v>137234</v>
      </c>
      <c r="AC1523" s="94" t="s">
        <v>3966</v>
      </c>
      <c r="AD1523" s="94" t="s">
        <v>4296</v>
      </c>
      <c r="AE1523" s="94" t="s">
        <v>3968</v>
      </c>
      <c r="AF1523" s="94" t="s">
        <v>4014</v>
      </c>
      <c r="AG1523" s="94" t="s">
        <v>3956</v>
      </c>
      <c r="AH1523" s="98">
        <v>0</v>
      </c>
      <c r="AI1523" s="98">
        <v>0</v>
      </c>
      <c r="AJ1523" s="98">
        <v>0</v>
      </c>
      <c r="AK1523" s="98">
        <v>0</v>
      </c>
      <c r="AL1523" s="98">
        <v>168607</v>
      </c>
      <c r="AM1523" s="98">
        <v>0</v>
      </c>
      <c r="AN1523" s="98">
        <v>0</v>
      </c>
      <c r="AO1523" s="98">
        <v>0</v>
      </c>
      <c r="AP1523" s="98">
        <v>0</v>
      </c>
      <c r="AQ1523" s="98">
        <v>0</v>
      </c>
      <c r="AR1523" s="98"/>
      <c r="AS1523" s="98"/>
      <c r="AT1523" s="98"/>
      <c r="AU1523" s="98">
        <v>0</v>
      </c>
      <c r="AV1523" s="98">
        <v>1363386</v>
      </c>
      <c r="AW1523" s="98">
        <v>31887</v>
      </c>
      <c r="AX1523" s="101">
        <v>2201481157</v>
      </c>
      <c r="AY1523" s="102">
        <v>45334</v>
      </c>
      <c r="AZ1523" s="98" t="s">
        <v>3951</v>
      </c>
      <c r="BA1523" s="98">
        <v>380619517</v>
      </c>
    </row>
    <row r="1524" spans="1:53">
      <c r="A1524" s="94">
        <v>900228989</v>
      </c>
      <c r="B1524" s="94" t="s">
        <v>3407</v>
      </c>
      <c r="C1524" s="94" t="s">
        <v>777</v>
      </c>
      <c r="D1524" s="94" t="str">
        <f>+CONCATENATE(A1524,"_",C1524)</f>
        <v>900228989_FECS3084</v>
      </c>
      <c r="E1524" s="94" t="str">
        <f>+CONCATENATE(C1524,"_",AX1524)</f>
        <v>FECS3084_2201481157</v>
      </c>
      <c r="F1524" s="96">
        <v>45244</v>
      </c>
      <c r="G1524" s="96">
        <v>45272</v>
      </c>
      <c r="H1524" s="98">
        <v>2329332</v>
      </c>
      <c r="I1524" s="98">
        <v>133448</v>
      </c>
      <c r="J1524" s="94"/>
      <c r="K1524" s="94" t="s">
        <v>3938</v>
      </c>
      <c r="L1524" s="94" t="s">
        <v>3938</v>
      </c>
      <c r="M1524" s="98">
        <v>0</v>
      </c>
      <c r="N1524" s="94"/>
      <c r="O1524" s="94"/>
      <c r="P1524" s="94"/>
      <c r="Q1524" s="94"/>
      <c r="R1524" s="94" t="s">
        <v>3451</v>
      </c>
      <c r="S1524" s="96">
        <v>45244</v>
      </c>
      <c r="T1524" s="96">
        <v>45272</v>
      </c>
      <c r="U1524" s="96"/>
      <c r="V1524" s="98">
        <v>2329332</v>
      </c>
      <c r="W1524" s="98">
        <v>96920</v>
      </c>
      <c r="X1524" s="98">
        <v>0</v>
      </c>
      <c r="Y1524" s="98">
        <v>0</v>
      </c>
      <c r="Z1524" s="94"/>
      <c r="AA1524" s="94"/>
      <c r="AB1524" s="98">
        <v>96920</v>
      </c>
      <c r="AC1524" s="94" t="s">
        <v>3966</v>
      </c>
      <c r="AD1524" s="94" t="s">
        <v>4215</v>
      </c>
      <c r="AE1524" s="94" t="s">
        <v>3968</v>
      </c>
      <c r="AF1524" s="94" t="s">
        <v>4014</v>
      </c>
      <c r="AG1524" s="94" t="s">
        <v>3956</v>
      </c>
      <c r="AH1524" s="98">
        <v>0</v>
      </c>
      <c r="AI1524" s="98">
        <v>0</v>
      </c>
      <c r="AJ1524" s="98">
        <v>0</v>
      </c>
      <c r="AK1524" s="98">
        <v>0</v>
      </c>
      <c r="AL1524" s="98">
        <v>133448</v>
      </c>
      <c r="AM1524" s="98">
        <v>0</v>
      </c>
      <c r="AN1524" s="98">
        <v>0</v>
      </c>
      <c r="AO1524" s="98">
        <v>0</v>
      </c>
      <c r="AP1524" s="98">
        <v>0</v>
      </c>
      <c r="AQ1524" s="98">
        <v>0</v>
      </c>
      <c r="AR1524" s="98"/>
      <c r="AS1524" s="98"/>
      <c r="AT1524" s="98"/>
      <c r="AU1524" s="98">
        <v>0</v>
      </c>
      <c r="AV1524" s="98">
        <v>1917764</v>
      </c>
      <c r="AW1524" s="98">
        <v>44648</v>
      </c>
      <c r="AX1524" s="101">
        <v>2201481157</v>
      </c>
      <c r="AY1524" s="102">
        <v>45334</v>
      </c>
      <c r="AZ1524" s="98" t="s">
        <v>3951</v>
      </c>
      <c r="BA1524" s="98">
        <v>380619517</v>
      </c>
    </row>
    <row r="1525" spans="1:53">
      <c r="A1525" s="94">
        <v>900228989</v>
      </c>
      <c r="B1525" s="94" t="s">
        <v>3407</v>
      </c>
      <c r="C1525" s="94" t="s">
        <v>1000</v>
      </c>
      <c r="D1525" s="94" t="str">
        <f>+CONCATENATE(A1525,"_",C1525)</f>
        <v>900228989_FECS8302</v>
      </c>
      <c r="E1525" s="94" t="str">
        <f>+CONCATENATE(C1525,"_",AX1525)</f>
        <v>FECS8302_2201497545</v>
      </c>
      <c r="F1525" s="96">
        <v>45293</v>
      </c>
      <c r="G1525" s="96">
        <v>45323</v>
      </c>
      <c r="H1525" s="98">
        <v>1895056</v>
      </c>
      <c r="I1525" s="98">
        <v>51229</v>
      </c>
      <c r="J1525" s="94"/>
      <c r="K1525" s="94" t="s">
        <v>3938</v>
      </c>
      <c r="L1525" s="94" t="s">
        <v>3938</v>
      </c>
      <c r="M1525" s="98">
        <v>0</v>
      </c>
      <c r="N1525" s="94"/>
      <c r="O1525" s="94"/>
      <c r="P1525" s="94"/>
      <c r="Q1525" s="94"/>
      <c r="R1525" s="94" t="s">
        <v>3451</v>
      </c>
      <c r="S1525" s="96">
        <v>45293</v>
      </c>
      <c r="T1525" s="96">
        <v>45323</v>
      </c>
      <c r="U1525" s="96"/>
      <c r="V1525" s="98">
        <v>1895056</v>
      </c>
      <c r="W1525" s="98">
        <v>13600</v>
      </c>
      <c r="X1525" s="98">
        <v>0</v>
      </c>
      <c r="Y1525" s="98">
        <v>0</v>
      </c>
      <c r="Z1525" s="94"/>
      <c r="AA1525" s="94"/>
      <c r="AB1525" s="98">
        <v>13600</v>
      </c>
      <c r="AC1525" s="94" t="s">
        <v>3966</v>
      </c>
      <c r="AD1525" s="94" t="s">
        <v>4320</v>
      </c>
      <c r="AE1525" s="94" t="s">
        <v>3968</v>
      </c>
      <c r="AF1525" s="94" t="s">
        <v>4014</v>
      </c>
      <c r="AG1525" s="94" t="s">
        <v>3956</v>
      </c>
      <c r="AH1525" s="98">
        <v>0</v>
      </c>
      <c r="AI1525" s="98">
        <v>0</v>
      </c>
      <c r="AJ1525" s="98">
        <v>0</v>
      </c>
      <c r="AK1525" s="98">
        <v>0</v>
      </c>
      <c r="AL1525" s="98">
        <v>51229</v>
      </c>
      <c r="AM1525" s="98">
        <v>0</v>
      </c>
      <c r="AN1525" s="98">
        <v>0</v>
      </c>
      <c r="AO1525" s="98">
        <v>0</v>
      </c>
      <c r="AP1525" s="98">
        <v>0</v>
      </c>
      <c r="AQ1525" s="98">
        <v>0</v>
      </c>
      <c r="AR1525" s="98"/>
      <c r="AS1525" s="98"/>
      <c r="AT1525" s="98"/>
      <c r="AU1525" s="98">
        <v>0</v>
      </c>
      <c r="AV1525" s="98">
        <v>1843827</v>
      </c>
      <c r="AW1525" s="98">
        <v>37629</v>
      </c>
      <c r="AX1525" s="101">
        <v>2201497545</v>
      </c>
      <c r="AY1525" s="102">
        <v>45377</v>
      </c>
      <c r="AZ1525" s="98" t="s">
        <v>3951</v>
      </c>
      <c r="BA1525" s="98">
        <v>100009746</v>
      </c>
    </row>
    <row r="1526" spans="1:53">
      <c r="A1526" s="94">
        <v>900228989</v>
      </c>
      <c r="B1526" s="94" t="s">
        <v>3407</v>
      </c>
      <c r="C1526" s="94" t="s">
        <v>823</v>
      </c>
      <c r="D1526" s="94" t="str">
        <f>+CONCATENATE(A1526,"_",C1526)</f>
        <v>900228989_FECS4795</v>
      </c>
      <c r="E1526" s="94" t="str">
        <f>+CONCATENATE(C1526,"_",AX1526)</f>
        <v>FECS4795_4800063312</v>
      </c>
      <c r="F1526" s="96">
        <v>45257</v>
      </c>
      <c r="G1526" s="96">
        <v>45272</v>
      </c>
      <c r="H1526" s="98">
        <v>2324652</v>
      </c>
      <c r="I1526" s="98">
        <v>145147</v>
      </c>
      <c r="J1526" s="94"/>
      <c r="K1526" s="94" t="s">
        <v>3938</v>
      </c>
      <c r="L1526" s="94" t="s">
        <v>3938</v>
      </c>
      <c r="M1526" s="98">
        <v>0</v>
      </c>
      <c r="N1526" s="94"/>
      <c r="O1526" s="94"/>
      <c r="P1526" s="94"/>
      <c r="Q1526" s="94"/>
      <c r="R1526" s="94" t="s">
        <v>3451</v>
      </c>
      <c r="S1526" s="96">
        <v>45257</v>
      </c>
      <c r="T1526" s="96">
        <v>45272</v>
      </c>
      <c r="U1526" s="96"/>
      <c r="V1526" s="98">
        <v>2324652</v>
      </c>
      <c r="W1526" s="98">
        <v>106278</v>
      </c>
      <c r="X1526" s="98">
        <v>274956</v>
      </c>
      <c r="Y1526" s="98">
        <v>0</v>
      </c>
      <c r="Z1526" s="94"/>
      <c r="AA1526" s="94"/>
      <c r="AB1526" s="98">
        <v>106278</v>
      </c>
      <c r="AC1526" s="94" t="s">
        <v>3966</v>
      </c>
      <c r="AD1526" s="94" t="s">
        <v>4238</v>
      </c>
      <c r="AE1526" s="94" t="s">
        <v>3968</v>
      </c>
      <c r="AF1526" s="94" t="s">
        <v>4014</v>
      </c>
      <c r="AG1526" s="94" t="s">
        <v>3956</v>
      </c>
      <c r="AH1526" s="98">
        <v>0</v>
      </c>
      <c r="AI1526" s="98">
        <v>0</v>
      </c>
      <c r="AJ1526" s="98">
        <v>0</v>
      </c>
      <c r="AK1526" s="98">
        <v>0</v>
      </c>
      <c r="AL1526" s="98">
        <v>145147</v>
      </c>
      <c r="AM1526" s="98">
        <v>0</v>
      </c>
      <c r="AN1526" s="98">
        <v>0</v>
      </c>
      <c r="AO1526" s="98">
        <v>0</v>
      </c>
      <c r="AP1526" s="98">
        <v>0</v>
      </c>
      <c r="AQ1526" s="98">
        <v>0</v>
      </c>
      <c r="AR1526" s="98"/>
      <c r="AS1526" s="98"/>
      <c r="AT1526" s="98"/>
      <c r="AU1526" s="98">
        <v>0</v>
      </c>
      <c r="AV1526" s="98">
        <v>1904549</v>
      </c>
      <c r="AW1526" s="98">
        <v>38869</v>
      </c>
      <c r="AX1526" s="101">
        <v>4800063312</v>
      </c>
      <c r="AY1526" s="102">
        <v>45398</v>
      </c>
      <c r="AZ1526" s="98" t="s">
        <v>4218</v>
      </c>
      <c r="BA1526" s="98">
        <v>107844960</v>
      </c>
    </row>
    <row r="1527" spans="1:53">
      <c r="A1527" s="94">
        <v>900228989</v>
      </c>
      <c r="B1527" s="94" t="s">
        <v>3407</v>
      </c>
      <c r="C1527" s="94" t="s">
        <v>960</v>
      </c>
      <c r="D1527" s="94" t="str">
        <f>+CONCATENATE(A1527,"_",C1527)</f>
        <v>900228989_FECS7720</v>
      </c>
      <c r="E1527" s="94" t="str">
        <f>+CONCATENATE(C1527,"_",AX1527)</f>
        <v>FECS7720_2201481157</v>
      </c>
      <c r="F1527" s="96">
        <v>45281</v>
      </c>
      <c r="G1527" s="96">
        <v>45301</v>
      </c>
      <c r="H1527" s="98">
        <v>2759844</v>
      </c>
      <c r="I1527" s="98">
        <v>929692</v>
      </c>
      <c r="J1527" s="94"/>
      <c r="K1527" s="94" t="s">
        <v>3938</v>
      </c>
      <c r="L1527" s="94" t="s">
        <v>3938</v>
      </c>
      <c r="M1527" s="98">
        <v>0</v>
      </c>
      <c r="N1527" s="94"/>
      <c r="O1527" s="94"/>
      <c r="P1527" s="94"/>
      <c r="Q1527" s="94"/>
      <c r="R1527" s="94" t="s">
        <v>3451</v>
      </c>
      <c r="S1527" s="96">
        <v>45281</v>
      </c>
      <c r="T1527" s="96">
        <v>45301</v>
      </c>
      <c r="U1527" s="96"/>
      <c r="V1527" s="98">
        <v>2759844</v>
      </c>
      <c r="W1527" s="98">
        <v>888158</v>
      </c>
      <c r="X1527" s="98">
        <v>0</v>
      </c>
      <c r="Y1527" s="98">
        <v>0</v>
      </c>
      <c r="Z1527" s="94"/>
      <c r="AA1527" s="94"/>
      <c r="AB1527" s="98">
        <v>888158</v>
      </c>
      <c r="AC1527" s="94" t="s">
        <v>3966</v>
      </c>
      <c r="AD1527" s="94" t="s">
        <v>4299</v>
      </c>
      <c r="AE1527" s="94" t="s">
        <v>3968</v>
      </c>
      <c r="AF1527" s="94" t="s">
        <v>4014</v>
      </c>
      <c r="AG1527" s="94" t="s">
        <v>3956</v>
      </c>
      <c r="AH1527" s="98">
        <v>0</v>
      </c>
      <c r="AI1527" s="98">
        <v>0</v>
      </c>
      <c r="AJ1527" s="98">
        <v>0</v>
      </c>
      <c r="AK1527" s="98">
        <v>0</v>
      </c>
      <c r="AL1527" s="98">
        <v>929692</v>
      </c>
      <c r="AM1527" s="98">
        <v>0</v>
      </c>
      <c r="AN1527" s="98">
        <v>0</v>
      </c>
      <c r="AO1527" s="98">
        <v>0</v>
      </c>
      <c r="AP1527" s="98">
        <v>0</v>
      </c>
      <c r="AQ1527" s="98">
        <v>0</v>
      </c>
      <c r="AR1527" s="98"/>
      <c r="AS1527" s="98"/>
      <c r="AT1527" s="98"/>
      <c r="AU1527" s="98">
        <v>0</v>
      </c>
      <c r="AV1527" s="98">
        <v>1830152</v>
      </c>
      <c r="AW1527" s="98">
        <v>37434</v>
      </c>
      <c r="AX1527" s="101">
        <v>2201481157</v>
      </c>
      <c r="AY1527" s="102">
        <v>45334</v>
      </c>
      <c r="AZ1527" s="98" t="s">
        <v>3951</v>
      </c>
      <c r="BA1527" s="98">
        <v>380619517</v>
      </c>
    </row>
    <row r="1528" spans="1:53">
      <c r="A1528" s="94">
        <v>900228989</v>
      </c>
      <c r="B1528" s="94" t="s">
        <v>3407</v>
      </c>
      <c r="C1528" s="94" t="s">
        <v>956</v>
      </c>
      <c r="D1528" s="94" t="str">
        <f>+CONCATENATE(A1528,"_",C1528)</f>
        <v>900228989_FECS6814</v>
      </c>
      <c r="E1528" s="94" t="str">
        <f>+CONCATENATE(C1528,"_",AX1528)</f>
        <v>FECS6814_2201481157</v>
      </c>
      <c r="F1528" s="96">
        <v>45273</v>
      </c>
      <c r="G1528" s="96">
        <v>45301</v>
      </c>
      <c r="H1528" s="98">
        <v>2285088</v>
      </c>
      <c r="I1528" s="98">
        <v>153324</v>
      </c>
      <c r="J1528" s="94"/>
      <c r="K1528" s="94" t="s">
        <v>3938</v>
      </c>
      <c r="L1528" s="94" t="s">
        <v>3938</v>
      </c>
      <c r="M1528" s="98">
        <v>0</v>
      </c>
      <c r="N1528" s="94"/>
      <c r="O1528" s="94"/>
      <c r="P1528" s="94"/>
      <c r="Q1528" s="94"/>
      <c r="R1528" s="94" t="s">
        <v>3451</v>
      </c>
      <c r="S1528" s="96">
        <v>45273</v>
      </c>
      <c r="T1528" s="96">
        <v>45301</v>
      </c>
      <c r="U1528" s="96"/>
      <c r="V1528" s="98">
        <v>2285088</v>
      </c>
      <c r="W1528" s="98">
        <v>110868</v>
      </c>
      <c r="X1528" s="98">
        <v>0</v>
      </c>
      <c r="Y1528" s="98">
        <v>0</v>
      </c>
      <c r="Z1528" s="94"/>
      <c r="AA1528" s="94"/>
      <c r="AB1528" s="98">
        <v>110868</v>
      </c>
      <c r="AC1528" s="94" t="s">
        <v>3966</v>
      </c>
      <c r="AD1528" s="94" t="s">
        <v>4295</v>
      </c>
      <c r="AE1528" s="94" t="s">
        <v>3968</v>
      </c>
      <c r="AF1528" s="94" t="s">
        <v>4014</v>
      </c>
      <c r="AG1528" s="94" t="s">
        <v>3956</v>
      </c>
      <c r="AH1528" s="98">
        <v>0</v>
      </c>
      <c r="AI1528" s="98">
        <v>0</v>
      </c>
      <c r="AJ1528" s="98">
        <v>0</v>
      </c>
      <c r="AK1528" s="98">
        <v>0</v>
      </c>
      <c r="AL1528" s="98">
        <v>153324</v>
      </c>
      <c r="AM1528" s="98">
        <v>0</v>
      </c>
      <c r="AN1528" s="98">
        <v>0</v>
      </c>
      <c r="AO1528" s="98">
        <v>0</v>
      </c>
      <c r="AP1528" s="98">
        <v>0</v>
      </c>
      <c r="AQ1528" s="98">
        <v>0</v>
      </c>
      <c r="AR1528" s="98"/>
      <c r="AS1528" s="98"/>
      <c r="AT1528" s="98"/>
      <c r="AU1528" s="98">
        <v>0</v>
      </c>
      <c r="AV1528" s="98">
        <v>1870736</v>
      </c>
      <c r="AW1528" s="98">
        <v>43484</v>
      </c>
      <c r="AX1528" s="101">
        <v>2201481157</v>
      </c>
      <c r="AY1528" s="102">
        <v>45334</v>
      </c>
      <c r="AZ1528" s="98" t="s">
        <v>3951</v>
      </c>
      <c r="BA1528" s="98">
        <v>380619517</v>
      </c>
    </row>
    <row r="1529" spans="1:53">
      <c r="A1529" s="94">
        <v>900228989</v>
      </c>
      <c r="B1529" s="94" t="s">
        <v>3407</v>
      </c>
      <c r="C1529" s="94" t="s">
        <v>774</v>
      </c>
      <c r="D1529" s="94" t="str">
        <f>+CONCATENATE(A1529,"_",C1529)</f>
        <v>900228989_FECS3000</v>
      </c>
      <c r="E1529" s="94" t="str">
        <f>+CONCATENATE(C1529,"_",AX1529)</f>
        <v>FECS3000_2201481157</v>
      </c>
      <c r="F1529" s="96">
        <v>45244</v>
      </c>
      <c r="G1529" s="96">
        <v>45272</v>
      </c>
      <c r="H1529" s="98">
        <v>2364302</v>
      </c>
      <c r="I1529" s="98">
        <v>127557</v>
      </c>
      <c r="J1529" s="94"/>
      <c r="K1529" s="94" t="s">
        <v>3938</v>
      </c>
      <c r="L1529" s="94" t="s">
        <v>3938</v>
      </c>
      <c r="M1529" s="98">
        <v>0</v>
      </c>
      <c r="N1529" s="94"/>
      <c r="O1529" s="94"/>
      <c r="P1529" s="94"/>
      <c r="Q1529" s="94"/>
      <c r="R1529" s="94" t="s">
        <v>3451</v>
      </c>
      <c r="S1529" s="96">
        <v>45244</v>
      </c>
      <c r="T1529" s="96">
        <v>45272</v>
      </c>
      <c r="U1529" s="96"/>
      <c r="V1529" s="98">
        <v>2364302</v>
      </c>
      <c r="W1529" s="98">
        <v>82434</v>
      </c>
      <c r="X1529" s="98">
        <v>0</v>
      </c>
      <c r="Y1529" s="98">
        <v>0</v>
      </c>
      <c r="Z1529" s="94"/>
      <c r="AA1529" s="94"/>
      <c r="AB1529" s="98">
        <v>82434</v>
      </c>
      <c r="AC1529" s="94" t="s">
        <v>3966</v>
      </c>
      <c r="AD1529" s="94" t="s">
        <v>4213</v>
      </c>
      <c r="AE1529" s="94" t="s">
        <v>3968</v>
      </c>
      <c r="AF1529" s="94" t="s">
        <v>4014</v>
      </c>
      <c r="AG1529" s="94" t="s">
        <v>3956</v>
      </c>
      <c r="AH1529" s="98">
        <v>0</v>
      </c>
      <c r="AI1529" s="98">
        <v>0</v>
      </c>
      <c r="AJ1529" s="98">
        <v>0</v>
      </c>
      <c r="AK1529" s="98">
        <v>0</v>
      </c>
      <c r="AL1529" s="98">
        <v>127557</v>
      </c>
      <c r="AM1529" s="98">
        <v>0</v>
      </c>
      <c r="AN1529" s="98">
        <v>0</v>
      </c>
      <c r="AO1529" s="98">
        <v>0</v>
      </c>
      <c r="AP1529" s="98">
        <v>0</v>
      </c>
      <c r="AQ1529" s="98">
        <v>0</v>
      </c>
      <c r="AR1529" s="98"/>
      <c r="AS1529" s="98"/>
      <c r="AT1529" s="98"/>
      <c r="AU1529" s="98">
        <v>0</v>
      </c>
      <c r="AV1529" s="98">
        <v>2016231</v>
      </c>
      <c r="AW1529" s="98">
        <v>45637</v>
      </c>
      <c r="AX1529" s="101">
        <v>2201481157</v>
      </c>
      <c r="AY1529" s="102">
        <v>45334</v>
      </c>
      <c r="AZ1529" s="98" t="s">
        <v>3951</v>
      </c>
      <c r="BA1529" s="98">
        <v>380619517</v>
      </c>
    </row>
    <row r="1530" spans="1:53">
      <c r="A1530" s="94">
        <v>900228989</v>
      </c>
      <c r="B1530" s="94" t="s">
        <v>3407</v>
      </c>
      <c r="C1530" s="94" t="s">
        <v>822</v>
      </c>
      <c r="D1530" s="94" t="str">
        <f>+CONCATENATE(A1530,"_",C1530)</f>
        <v>900228989_FECS3853</v>
      </c>
      <c r="E1530" s="94" t="str">
        <f>+CONCATENATE(C1530,"_",AX1530)</f>
        <v>FECS3853_4800062994</v>
      </c>
      <c r="F1530" s="96">
        <v>45250</v>
      </c>
      <c r="G1530" s="96">
        <v>45272</v>
      </c>
      <c r="H1530" s="98">
        <v>2602154</v>
      </c>
      <c r="I1530" s="98">
        <v>105103</v>
      </c>
      <c r="J1530" s="94"/>
      <c r="K1530" s="94" t="s">
        <v>3938</v>
      </c>
      <c r="L1530" s="94" t="s">
        <v>3938</v>
      </c>
      <c r="M1530" s="98">
        <v>0</v>
      </c>
      <c r="N1530" s="94"/>
      <c r="O1530" s="94"/>
      <c r="P1530" s="94"/>
      <c r="Q1530" s="94"/>
      <c r="R1530" s="94" t="s">
        <v>3451</v>
      </c>
      <c r="S1530" s="96">
        <v>45250</v>
      </c>
      <c r="T1530" s="96">
        <v>45272</v>
      </c>
      <c r="U1530" s="96"/>
      <c r="V1530" s="98">
        <v>2602154</v>
      </c>
      <c r="W1530" s="98">
        <v>55680</v>
      </c>
      <c r="X1530" s="98">
        <v>0</v>
      </c>
      <c r="Y1530" s="98">
        <v>0</v>
      </c>
      <c r="Z1530" s="94"/>
      <c r="AA1530" s="94"/>
      <c r="AB1530" s="98">
        <v>55680</v>
      </c>
      <c r="AC1530" s="94" t="s">
        <v>3966</v>
      </c>
      <c r="AD1530" s="94" t="s">
        <v>4236</v>
      </c>
      <c r="AE1530" s="94" t="s">
        <v>3968</v>
      </c>
      <c r="AF1530" s="94" t="s">
        <v>4014</v>
      </c>
      <c r="AG1530" s="94" t="s">
        <v>3956</v>
      </c>
      <c r="AH1530" s="98">
        <v>0</v>
      </c>
      <c r="AI1530" s="98">
        <v>0</v>
      </c>
      <c r="AJ1530" s="98">
        <v>0</v>
      </c>
      <c r="AK1530" s="98">
        <v>0</v>
      </c>
      <c r="AL1530" s="98">
        <v>105103</v>
      </c>
      <c r="AM1530" s="98">
        <v>0</v>
      </c>
      <c r="AN1530" s="98">
        <v>0</v>
      </c>
      <c r="AO1530" s="98">
        <v>0</v>
      </c>
      <c r="AP1530" s="98">
        <v>0</v>
      </c>
      <c r="AQ1530" s="98">
        <v>0</v>
      </c>
      <c r="AR1530" s="98"/>
      <c r="AS1530" s="98"/>
      <c r="AT1530" s="98"/>
      <c r="AU1530" s="98">
        <v>0</v>
      </c>
      <c r="AV1530" s="98">
        <v>2421727</v>
      </c>
      <c r="AW1530" s="98">
        <v>49423</v>
      </c>
      <c r="AX1530" s="101">
        <v>4800062994</v>
      </c>
      <c r="AY1530" s="102">
        <v>45365</v>
      </c>
      <c r="AZ1530" s="98" t="s">
        <v>4237</v>
      </c>
      <c r="BA1530" s="98">
        <v>40330181</v>
      </c>
    </row>
    <row r="1531" spans="1:53">
      <c r="A1531" s="94">
        <v>900228989</v>
      </c>
      <c r="B1531" s="94" t="s">
        <v>3407</v>
      </c>
      <c r="C1531" s="94" t="s">
        <v>953</v>
      </c>
      <c r="D1531" s="94" t="str">
        <f>+CONCATENATE(A1531,"_",C1531)</f>
        <v>900228989_FECS7638</v>
      </c>
      <c r="E1531" s="94" t="str">
        <f>+CONCATENATE(C1531,"_",AX1531)</f>
        <v>FECS7638_2201481157</v>
      </c>
      <c r="F1531" s="96">
        <v>45281</v>
      </c>
      <c r="G1531" s="96">
        <v>45301</v>
      </c>
      <c r="H1531" s="98">
        <v>2556615</v>
      </c>
      <c r="I1531" s="98">
        <v>77454</v>
      </c>
      <c r="J1531" s="94"/>
      <c r="K1531" s="94" t="s">
        <v>3938</v>
      </c>
      <c r="L1531" s="94" t="s">
        <v>3938</v>
      </c>
      <c r="M1531" s="98">
        <v>0</v>
      </c>
      <c r="N1531" s="94"/>
      <c r="O1531" s="94"/>
      <c r="P1531" s="94"/>
      <c r="Q1531" s="94"/>
      <c r="R1531" s="94" t="s">
        <v>3451</v>
      </c>
      <c r="S1531" s="96">
        <v>45281</v>
      </c>
      <c r="T1531" s="96">
        <v>45301</v>
      </c>
      <c r="U1531" s="96"/>
      <c r="V1531" s="98">
        <v>2556615</v>
      </c>
      <c r="W1531" s="98">
        <v>27908</v>
      </c>
      <c r="X1531" s="98">
        <v>0</v>
      </c>
      <c r="Y1531" s="98">
        <v>0</v>
      </c>
      <c r="Z1531" s="94"/>
      <c r="AA1531" s="94"/>
      <c r="AB1531" s="98">
        <v>27908</v>
      </c>
      <c r="AC1531" s="94" t="s">
        <v>3966</v>
      </c>
      <c r="AD1531" s="94" t="s">
        <v>4293</v>
      </c>
      <c r="AE1531" s="94" t="s">
        <v>3968</v>
      </c>
      <c r="AF1531" s="94" t="s">
        <v>4014</v>
      </c>
      <c r="AG1531" s="94" t="s">
        <v>3956</v>
      </c>
      <c r="AH1531" s="98">
        <v>0</v>
      </c>
      <c r="AI1531" s="98">
        <v>0</v>
      </c>
      <c r="AJ1531" s="98">
        <v>0</v>
      </c>
      <c r="AK1531" s="98">
        <v>0</v>
      </c>
      <c r="AL1531" s="98">
        <v>77454</v>
      </c>
      <c r="AM1531" s="98">
        <v>0</v>
      </c>
      <c r="AN1531" s="98">
        <v>0</v>
      </c>
      <c r="AO1531" s="98">
        <v>0</v>
      </c>
      <c r="AP1531" s="98">
        <v>0</v>
      </c>
      <c r="AQ1531" s="98">
        <v>0</v>
      </c>
      <c r="AR1531" s="98"/>
      <c r="AS1531" s="98"/>
      <c r="AT1531" s="98"/>
      <c r="AU1531" s="98">
        <v>0</v>
      </c>
      <c r="AV1531" s="98">
        <v>2478133</v>
      </c>
      <c r="AW1531" s="98">
        <v>50574</v>
      </c>
      <c r="AX1531" s="101">
        <v>2201481157</v>
      </c>
      <c r="AY1531" s="102">
        <v>45334</v>
      </c>
      <c r="AZ1531" s="98" t="s">
        <v>3951</v>
      </c>
      <c r="BA1531" s="98">
        <v>380619517</v>
      </c>
    </row>
    <row r="1532" spans="1:53">
      <c r="A1532" s="94">
        <v>900228989</v>
      </c>
      <c r="B1532" s="94" t="s">
        <v>3407</v>
      </c>
      <c r="C1532" s="94" t="s">
        <v>81</v>
      </c>
      <c r="D1532" s="94" t="str">
        <f>+CONCATENATE(A1532,"_",C1532)</f>
        <v>900228989_CSP128315</v>
      </c>
      <c r="E1532" s="94" t="str">
        <f>+CONCATENATE(C1532,"_",AX1532)</f>
        <v>CSP128315_4800060375</v>
      </c>
      <c r="F1532" s="96">
        <v>45084</v>
      </c>
      <c r="G1532" s="96">
        <v>45098</v>
      </c>
      <c r="H1532" s="98">
        <v>2478740</v>
      </c>
      <c r="I1532" s="98">
        <v>363224</v>
      </c>
      <c r="J1532" s="94"/>
      <c r="K1532" s="94" t="s">
        <v>3938</v>
      </c>
      <c r="L1532" s="94" t="s">
        <v>3938</v>
      </c>
      <c r="M1532" s="98">
        <v>0</v>
      </c>
      <c r="N1532" s="94"/>
      <c r="O1532" s="94"/>
      <c r="P1532" s="94"/>
      <c r="Q1532" s="94"/>
      <c r="R1532" s="94" t="s">
        <v>3451</v>
      </c>
      <c r="S1532" s="96">
        <v>45084</v>
      </c>
      <c r="T1532" s="96">
        <v>45098</v>
      </c>
      <c r="U1532" s="96"/>
      <c r="V1532" s="98">
        <v>2192480</v>
      </c>
      <c r="W1532" s="98">
        <v>313360</v>
      </c>
      <c r="X1532" s="98">
        <v>0</v>
      </c>
      <c r="Y1532" s="98">
        <v>0</v>
      </c>
      <c r="Z1532" s="94"/>
      <c r="AA1532" s="94"/>
      <c r="AB1532" s="98">
        <v>313360</v>
      </c>
      <c r="AC1532" s="94" t="s">
        <v>3966</v>
      </c>
      <c r="AD1532" s="94" t="s">
        <v>3995</v>
      </c>
      <c r="AE1532" s="94" t="s">
        <v>3978</v>
      </c>
      <c r="AF1532" s="94" t="s">
        <v>3435</v>
      </c>
      <c r="AG1532" s="94" t="s">
        <v>3950</v>
      </c>
      <c r="AH1532" s="98">
        <v>0</v>
      </c>
      <c r="AI1532" s="98">
        <v>0</v>
      </c>
      <c r="AJ1532" s="98">
        <v>0</v>
      </c>
      <c r="AK1532" s="98">
        <v>0</v>
      </c>
      <c r="AL1532" s="98">
        <v>363224</v>
      </c>
      <c r="AM1532" s="98">
        <v>0</v>
      </c>
      <c r="AN1532" s="98">
        <v>0</v>
      </c>
      <c r="AO1532" s="98">
        <v>0</v>
      </c>
      <c r="AP1532" s="98">
        <v>0</v>
      </c>
      <c r="AQ1532" s="98">
        <v>0</v>
      </c>
      <c r="AR1532" s="98"/>
      <c r="AS1532" s="98"/>
      <c r="AT1532" s="98"/>
      <c r="AU1532" s="98">
        <v>0</v>
      </c>
      <c r="AV1532" s="98">
        <v>1841538</v>
      </c>
      <c r="AW1532" s="98">
        <v>0</v>
      </c>
      <c r="AX1532" s="101">
        <v>4800060375</v>
      </c>
      <c r="AY1532" s="102">
        <v>45107</v>
      </c>
      <c r="AZ1532" s="98" t="s">
        <v>3947</v>
      </c>
      <c r="BA1532" s="98">
        <v>64285714</v>
      </c>
    </row>
    <row r="1533" spans="1:53">
      <c r="A1533" s="94">
        <v>900228989</v>
      </c>
      <c r="B1533" s="94" t="s">
        <v>3407</v>
      </c>
      <c r="C1533" s="94" t="s">
        <v>364</v>
      </c>
      <c r="D1533" s="94" t="str">
        <f>+CONCATENATE(A1533,"_",C1533)</f>
        <v>900228989_CSP133773</v>
      </c>
      <c r="E1533" s="94" t="str">
        <f>+CONCATENATE(C1533,"_",AX1533)</f>
        <v>CSP133773_2201463626</v>
      </c>
      <c r="F1533" s="96">
        <v>45149</v>
      </c>
      <c r="G1533" s="96">
        <v>45201</v>
      </c>
      <c r="H1533" s="98">
        <v>1980026</v>
      </c>
      <c r="I1533" s="98">
        <v>221480</v>
      </c>
      <c r="J1533" s="94"/>
      <c r="K1533" s="94" t="s">
        <v>3938</v>
      </c>
      <c r="L1533" s="94" t="s">
        <v>3938</v>
      </c>
      <c r="M1533" s="98">
        <v>0</v>
      </c>
      <c r="N1533" s="94"/>
      <c r="O1533" s="94"/>
      <c r="P1533" s="94"/>
      <c r="Q1533" s="94"/>
      <c r="R1533" s="94" t="s">
        <v>3451</v>
      </c>
      <c r="S1533" s="96">
        <v>45149</v>
      </c>
      <c r="T1533" s="96">
        <v>45201</v>
      </c>
      <c r="U1533" s="96"/>
      <c r="V1533" s="98">
        <v>1980026</v>
      </c>
      <c r="W1533" s="98">
        <v>167093</v>
      </c>
      <c r="X1533" s="98">
        <v>0</v>
      </c>
      <c r="Y1533" s="98">
        <v>0</v>
      </c>
      <c r="Z1533" s="94"/>
      <c r="AA1533" s="94"/>
      <c r="AB1533" s="98">
        <v>167093</v>
      </c>
      <c r="AC1533" s="94" t="s">
        <v>3966</v>
      </c>
      <c r="AD1533" s="94" t="s">
        <v>4122</v>
      </c>
      <c r="AE1533" s="94" t="s">
        <v>3968</v>
      </c>
      <c r="AF1533" s="94" t="s">
        <v>3955</v>
      </c>
      <c r="AG1533" s="94" t="s">
        <v>3956</v>
      </c>
      <c r="AH1533" s="98">
        <v>0</v>
      </c>
      <c r="AI1533" s="98">
        <v>0</v>
      </c>
      <c r="AJ1533" s="98">
        <v>0</v>
      </c>
      <c r="AK1533" s="98">
        <v>0</v>
      </c>
      <c r="AL1533" s="98">
        <v>221480</v>
      </c>
      <c r="AM1533" s="98">
        <v>0</v>
      </c>
      <c r="AN1533" s="98">
        <v>0</v>
      </c>
      <c r="AO1533" s="98">
        <v>0</v>
      </c>
      <c r="AP1533" s="98">
        <v>0</v>
      </c>
      <c r="AQ1533" s="98">
        <v>0</v>
      </c>
      <c r="AR1533" s="98"/>
      <c r="AS1533" s="98"/>
      <c r="AT1533" s="98"/>
      <c r="AU1533" s="98">
        <v>0</v>
      </c>
      <c r="AV1533" s="98">
        <v>1498974</v>
      </c>
      <c r="AW1533" s="98">
        <v>0</v>
      </c>
      <c r="AX1533" s="101">
        <v>2201463626</v>
      </c>
      <c r="AY1533" s="102">
        <v>45282</v>
      </c>
      <c r="AZ1533" s="98" t="s">
        <v>3951</v>
      </c>
      <c r="BA1533" s="98">
        <v>200003802</v>
      </c>
    </row>
    <row r="1534" spans="1:53">
      <c r="A1534" s="94">
        <v>900228989</v>
      </c>
      <c r="B1534" s="94" t="s">
        <v>3407</v>
      </c>
      <c r="C1534" s="94" t="s">
        <v>897</v>
      </c>
      <c r="D1534" s="94" t="str">
        <f>+CONCATENATE(A1534,"_",C1534)</f>
        <v>900228989_FECS6074</v>
      </c>
      <c r="E1534" s="94" t="str">
        <f>+CONCATENATE(C1534,"_",AX1534)</f>
        <v>FECS6074_4800063312</v>
      </c>
      <c r="F1534" s="96">
        <v>45266</v>
      </c>
      <c r="G1534" s="96">
        <v>45275</v>
      </c>
      <c r="H1534" s="98">
        <v>3388393</v>
      </c>
      <c r="I1534" s="98">
        <v>99617</v>
      </c>
      <c r="J1534" s="94"/>
      <c r="K1534" s="94" t="s">
        <v>3938</v>
      </c>
      <c r="L1534" s="94" t="s">
        <v>3938</v>
      </c>
      <c r="M1534" s="98">
        <v>0</v>
      </c>
      <c r="N1534" s="94"/>
      <c r="O1534" s="94"/>
      <c r="P1534" s="94"/>
      <c r="Q1534" s="94"/>
      <c r="R1534" s="94" t="s">
        <v>3451</v>
      </c>
      <c r="S1534" s="96">
        <v>45266</v>
      </c>
      <c r="T1534" s="96">
        <v>45275</v>
      </c>
      <c r="U1534" s="96"/>
      <c r="V1534" s="98">
        <v>3388393</v>
      </c>
      <c r="W1534" s="98">
        <v>35800</v>
      </c>
      <c r="X1534" s="98">
        <v>0</v>
      </c>
      <c r="Y1534" s="98">
        <v>0</v>
      </c>
      <c r="Z1534" s="94"/>
      <c r="AA1534" s="94"/>
      <c r="AB1534" s="98">
        <v>35800</v>
      </c>
      <c r="AC1534" s="94" t="s">
        <v>3966</v>
      </c>
      <c r="AD1534" s="94" t="s">
        <v>4277</v>
      </c>
      <c r="AE1534" s="94" t="s">
        <v>3968</v>
      </c>
      <c r="AF1534" s="94" t="s">
        <v>4014</v>
      </c>
      <c r="AG1534" s="94" t="s">
        <v>3956</v>
      </c>
      <c r="AH1534" s="98">
        <v>0</v>
      </c>
      <c r="AI1534" s="98">
        <v>0</v>
      </c>
      <c r="AJ1534" s="98">
        <v>0</v>
      </c>
      <c r="AK1534" s="98">
        <v>0</v>
      </c>
      <c r="AL1534" s="98">
        <v>99617</v>
      </c>
      <c r="AM1534" s="98">
        <v>0</v>
      </c>
      <c r="AN1534" s="98">
        <v>0</v>
      </c>
      <c r="AO1534" s="98">
        <v>0</v>
      </c>
      <c r="AP1534" s="98">
        <v>0</v>
      </c>
      <c r="AQ1534" s="98">
        <v>0</v>
      </c>
      <c r="AR1534" s="98"/>
      <c r="AS1534" s="98"/>
      <c r="AT1534" s="98"/>
      <c r="AU1534" s="98">
        <v>0</v>
      </c>
      <c r="AV1534" s="98">
        <v>3285541</v>
      </c>
      <c r="AW1534" s="98">
        <v>67052</v>
      </c>
      <c r="AX1534" s="101">
        <v>4800063312</v>
      </c>
      <c r="AY1534" s="102">
        <v>45398</v>
      </c>
      <c r="AZ1534" s="98" t="s">
        <v>4218</v>
      </c>
      <c r="BA1534" s="98">
        <v>107844960</v>
      </c>
    </row>
    <row r="1535" spans="1:53">
      <c r="A1535" s="94">
        <v>900228989</v>
      </c>
      <c r="B1535" s="94" t="s">
        <v>3407</v>
      </c>
      <c r="C1535" s="94" t="s">
        <v>959</v>
      </c>
      <c r="D1535" s="94" t="str">
        <f>+CONCATENATE(A1535,"_",C1535)</f>
        <v>900228989_FECS6971</v>
      </c>
      <c r="E1535" s="94" t="str">
        <f>+CONCATENATE(C1535,"_",AX1535)</f>
        <v>FECS6971_2201481157</v>
      </c>
      <c r="F1535" s="96">
        <v>45274</v>
      </c>
      <c r="G1535" s="96">
        <v>45301</v>
      </c>
      <c r="H1535" s="98">
        <v>3625772</v>
      </c>
      <c r="I1535" s="98">
        <v>321692</v>
      </c>
      <c r="J1535" s="94"/>
      <c r="K1535" s="94" t="s">
        <v>3938</v>
      </c>
      <c r="L1535" s="94" t="s">
        <v>3938</v>
      </c>
      <c r="M1535" s="98">
        <v>0</v>
      </c>
      <c r="N1535" s="94"/>
      <c r="O1535" s="94"/>
      <c r="P1535" s="94"/>
      <c r="Q1535" s="94"/>
      <c r="R1535" s="94" t="s">
        <v>3451</v>
      </c>
      <c r="S1535" s="96">
        <v>45274</v>
      </c>
      <c r="T1535" s="96">
        <v>45301</v>
      </c>
      <c r="U1535" s="96"/>
      <c r="V1535" s="98">
        <v>3625772</v>
      </c>
      <c r="W1535" s="98">
        <v>254262</v>
      </c>
      <c r="X1535" s="98">
        <v>0</v>
      </c>
      <c r="Y1535" s="98">
        <v>0</v>
      </c>
      <c r="Z1535" s="94"/>
      <c r="AA1535" s="94"/>
      <c r="AB1535" s="98">
        <v>254262</v>
      </c>
      <c r="AC1535" s="94" t="s">
        <v>3966</v>
      </c>
      <c r="AD1535" s="94" t="s">
        <v>4298</v>
      </c>
      <c r="AE1535" s="94" t="s">
        <v>3978</v>
      </c>
      <c r="AF1535" s="94" t="s">
        <v>4014</v>
      </c>
      <c r="AG1535" s="94" t="s">
        <v>3956</v>
      </c>
      <c r="AH1535" s="98">
        <v>0</v>
      </c>
      <c r="AI1535" s="98">
        <v>0</v>
      </c>
      <c r="AJ1535" s="98">
        <v>0</v>
      </c>
      <c r="AK1535" s="98">
        <v>0</v>
      </c>
      <c r="AL1535" s="98">
        <v>321692</v>
      </c>
      <c r="AM1535" s="98">
        <v>0</v>
      </c>
      <c r="AN1535" s="98">
        <v>0</v>
      </c>
      <c r="AO1535" s="98">
        <v>0</v>
      </c>
      <c r="AP1535" s="98">
        <v>0</v>
      </c>
      <c r="AQ1535" s="98">
        <v>0</v>
      </c>
      <c r="AR1535" s="98"/>
      <c r="AS1535" s="98"/>
      <c r="AT1535" s="98"/>
      <c r="AU1535" s="98">
        <v>0</v>
      </c>
      <c r="AV1535" s="98">
        <v>2999480</v>
      </c>
      <c r="AW1535" s="98">
        <v>67430</v>
      </c>
      <c r="AX1535" s="101">
        <v>2201481157</v>
      </c>
      <c r="AY1535" s="102">
        <v>45334</v>
      </c>
      <c r="AZ1535" s="98" t="s">
        <v>3951</v>
      </c>
      <c r="BA1535" s="98">
        <v>380619517</v>
      </c>
    </row>
    <row r="1536" spans="1:53">
      <c r="A1536" s="94">
        <v>900228989</v>
      </c>
      <c r="B1536" s="94" t="s">
        <v>3407</v>
      </c>
      <c r="C1536" s="94" t="s">
        <v>987</v>
      </c>
      <c r="D1536" s="94" t="str">
        <f>+CONCATENATE(A1536,"_",C1536)</f>
        <v>900228989_FECS6921</v>
      </c>
      <c r="E1536" s="94" t="str">
        <f>+CONCATENATE(C1536,"_",AX1536)</f>
        <v>FECS6921_2201481157</v>
      </c>
      <c r="F1536" s="96">
        <v>45274</v>
      </c>
      <c r="G1536" s="96">
        <v>45306</v>
      </c>
      <c r="H1536" s="98">
        <v>3624350</v>
      </c>
      <c r="I1536" s="98">
        <v>295343</v>
      </c>
      <c r="J1536" s="94"/>
      <c r="K1536" s="94" t="s">
        <v>3938</v>
      </c>
      <c r="L1536" s="94" t="s">
        <v>3938</v>
      </c>
      <c r="M1536" s="98">
        <v>0</v>
      </c>
      <c r="N1536" s="94"/>
      <c r="O1536" s="94"/>
      <c r="P1536" s="94"/>
      <c r="Q1536" s="94"/>
      <c r="R1536" s="94" t="s">
        <v>3451</v>
      </c>
      <c r="S1536" s="96">
        <v>45274</v>
      </c>
      <c r="T1536" s="96">
        <v>45306</v>
      </c>
      <c r="U1536" s="96"/>
      <c r="V1536" s="98">
        <v>3624350</v>
      </c>
      <c r="W1536" s="98">
        <v>227404</v>
      </c>
      <c r="X1536" s="98">
        <v>0</v>
      </c>
      <c r="Y1536" s="98">
        <v>0</v>
      </c>
      <c r="Z1536" s="94"/>
      <c r="AA1536" s="94"/>
      <c r="AB1536" s="98">
        <v>227404</v>
      </c>
      <c r="AC1536" s="94" t="s">
        <v>3966</v>
      </c>
      <c r="AD1536" s="94" t="s">
        <v>4309</v>
      </c>
      <c r="AE1536" s="94" t="s">
        <v>3978</v>
      </c>
      <c r="AF1536" s="94" t="s">
        <v>4014</v>
      </c>
      <c r="AG1536" s="94" t="s">
        <v>3956</v>
      </c>
      <c r="AH1536" s="98">
        <v>0</v>
      </c>
      <c r="AI1536" s="98">
        <v>0</v>
      </c>
      <c r="AJ1536" s="98">
        <v>0</v>
      </c>
      <c r="AK1536" s="98">
        <v>0</v>
      </c>
      <c r="AL1536" s="98">
        <v>295343</v>
      </c>
      <c r="AM1536" s="98">
        <v>0</v>
      </c>
      <c r="AN1536" s="98">
        <v>0</v>
      </c>
      <c r="AO1536" s="98">
        <v>0</v>
      </c>
      <c r="AP1536" s="98">
        <v>0</v>
      </c>
      <c r="AQ1536" s="98">
        <v>0</v>
      </c>
      <c r="AR1536" s="98"/>
      <c r="AS1536" s="98"/>
      <c r="AT1536" s="98"/>
      <c r="AU1536" s="98">
        <v>0</v>
      </c>
      <c r="AV1536" s="98">
        <v>3024424</v>
      </c>
      <c r="AW1536" s="98">
        <v>67939</v>
      </c>
      <c r="AX1536" s="101">
        <v>2201481157</v>
      </c>
      <c r="AY1536" s="102">
        <v>45334</v>
      </c>
      <c r="AZ1536" s="98" t="s">
        <v>3951</v>
      </c>
      <c r="BA1536" s="98">
        <v>380619517</v>
      </c>
    </row>
    <row r="1537" spans="1:53">
      <c r="A1537" s="94">
        <v>900228989</v>
      </c>
      <c r="B1537" s="94" t="s">
        <v>3407</v>
      </c>
      <c r="C1537" s="94" t="s">
        <v>826</v>
      </c>
      <c r="D1537" s="94" t="str">
        <f>+CONCATENATE(A1537,"_",C1537)</f>
        <v>900228989_FECS3955</v>
      </c>
      <c r="E1537" s="94" t="str">
        <f>+CONCATENATE(C1537,"_",AX1537)</f>
        <v>FECS3955_4800063312</v>
      </c>
      <c r="F1537" s="96">
        <v>45251</v>
      </c>
      <c r="G1537" s="96">
        <v>45272</v>
      </c>
      <c r="H1537" s="98">
        <v>4428419</v>
      </c>
      <c r="I1537" s="98">
        <v>808448</v>
      </c>
      <c r="J1537" s="94"/>
      <c r="K1537" s="94" t="s">
        <v>3938</v>
      </c>
      <c r="L1537" s="94" t="s">
        <v>3938</v>
      </c>
      <c r="M1537" s="98">
        <v>0</v>
      </c>
      <c r="N1537" s="94"/>
      <c r="O1537" s="94"/>
      <c r="P1537" s="94"/>
      <c r="Q1537" s="94"/>
      <c r="R1537" s="94" t="s">
        <v>3451</v>
      </c>
      <c r="S1537" s="96">
        <v>45251</v>
      </c>
      <c r="T1537" s="96">
        <v>45272</v>
      </c>
      <c r="U1537" s="96"/>
      <c r="V1537" s="98">
        <v>4428419</v>
      </c>
      <c r="W1537" s="98">
        <v>738469</v>
      </c>
      <c r="X1537" s="98">
        <v>0</v>
      </c>
      <c r="Y1537" s="98">
        <v>0</v>
      </c>
      <c r="Z1537" s="94"/>
      <c r="AA1537" s="94"/>
      <c r="AB1537" s="98">
        <v>738469</v>
      </c>
      <c r="AC1537" s="94" t="s">
        <v>3966</v>
      </c>
      <c r="AD1537" s="94" t="s">
        <v>4241</v>
      </c>
      <c r="AE1537" s="94" t="s">
        <v>3968</v>
      </c>
      <c r="AF1537" s="94" t="s">
        <v>4014</v>
      </c>
      <c r="AG1537" s="94" t="s">
        <v>3956</v>
      </c>
      <c r="AH1537" s="98">
        <v>0</v>
      </c>
      <c r="AI1537" s="98">
        <v>0</v>
      </c>
      <c r="AJ1537" s="98">
        <v>0</v>
      </c>
      <c r="AK1537" s="98">
        <v>0</v>
      </c>
      <c r="AL1537" s="98">
        <v>808448</v>
      </c>
      <c r="AM1537" s="98">
        <v>0</v>
      </c>
      <c r="AN1537" s="98">
        <v>0</v>
      </c>
      <c r="AO1537" s="98">
        <v>0</v>
      </c>
      <c r="AP1537" s="98">
        <v>0</v>
      </c>
      <c r="AQ1537" s="98">
        <v>0</v>
      </c>
      <c r="AR1537" s="98"/>
      <c r="AS1537" s="98"/>
      <c r="AT1537" s="98"/>
      <c r="AU1537" s="98">
        <v>0</v>
      </c>
      <c r="AV1537" s="98">
        <v>3612657</v>
      </c>
      <c r="AW1537" s="98">
        <v>73728</v>
      </c>
      <c r="AX1537" s="101">
        <v>4800063312</v>
      </c>
      <c r="AY1537" s="102">
        <v>45398</v>
      </c>
      <c r="AZ1537" s="98" t="s">
        <v>4218</v>
      </c>
      <c r="BA1537" s="98">
        <v>107844960</v>
      </c>
    </row>
    <row r="1538" spans="1:53">
      <c r="A1538" s="94">
        <v>900228989</v>
      </c>
      <c r="B1538" s="94" t="s">
        <v>3407</v>
      </c>
      <c r="C1538" s="94" t="s">
        <v>299</v>
      </c>
      <c r="D1538" s="94" t="str">
        <f>+CONCATENATE(A1538,"_",C1538)</f>
        <v>900228989_CSP133452</v>
      </c>
      <c r="E1538" s="94" t="str">
        <f>+CONCATENATE(C1538,"_",AX1538)</f>
        <v>CSP133452_4800061572</v>
      </c>
      <c r="F1538" s="96">
        <v>45146</v>
      </c>
      <c r="G1538" s="96">
        <v>45174</v>
      </c>
      <c r="H1538" s="98">
        <v>4230577</v>
      </c>
      <c r="I1538" s="98">
        <v>190757</v>
      </c>
      <c r="J1538" s="94"/>
      <c r="K1538" s="94" t="s">
        <v>3938</v>
      </c>
      <c r="L1538" s="94" t="s">
        <v>3938</v>
      </c>
      <c r="M1538" s="98">
        <v>0</v>
      </c>
      <c r="N1538" s="94"/>
      <c r="O1538" s="94"/>
      <c r="P1538" s="94"/>
      <c r="Q1538" s="94"/>
      <c r="R1538" s="94" t="s">
        <v>3451</v>
      </c>
      <c r="S1538" s="96">
        <v>45146</v>
      </c>
      <c r="T1538" s="96">
        <v>45174</v>
      </c>
      <c r="U1538" s="96"/>
      <c r="V1538" s="98">
        <v>4230577</v>
      </c>
      <c r="W1538" s="98">
        <v>108480</v>
      </c>
      <c r="X1538" s="98">
        <v>8240</v>
      </c>
      <c r="Y1538" s="98">
        <v>0</v>
      </c>
      <c r="Z1538" s="94"/>
      <c r="AA1538" s="94"/>
      <c r="AB1538" s="98">
        <v>108480</v>
      </c>
      <c r="AC1538" s="94" t="s">
        <v>3966</v>
      </c>
      <c r="AD1538" s="94" t="s">
        <v>4090</v>
      </c>
      <c r="AE1538" s="94" t="s">
        <v>3978</v>
      </c>
      <c r="AF1538" s="94" t="s">
        <v>3955</v>
      </c>
      <c r="AG1538" s="94" t="s">
        <v>3956</v>
      </c>
      <c r="AH1538" s="98">
        <v>0</v>
      </c>
      <c r="AI1538" s="98">
        <v>0</v>
      </c>
      <c r="AJ1538" s="98">
        <v>0</v>
      </c>
      <c r="AK1538" s="98">
        <v>0</v>
      </c>
      <c r="AL1538" s="98">
        <v>190757</v>
      </c>
      <c r="AM1538" s="98">
        <v>0</v>
      </c>
      <c r="AN1538" s="98">
        <v>0</v>
      </c>
      <c r="AO1538" s="98">
        <v>0</v>
      </c>
      <c r="AP1538" s="98">
        <v>0</v>
      </c>
      <c r="AQ1538" s="98">
        <v>0</v>
      </c>
      <c r="AR1538" s="98"/>
      <c r="AS1538" s="98"/>
      <c r="AT1538" s="98"/>
      <c r="AU1538" s="98">
        <v>0</v>
      </c>
      <c r="AV1538" s="98">
        <v>4031580</v>
      </c>
      <c r="AW1538" s="98">
        <v>0</v>
      </c>
      <c r="AX1538" s="101">
        <v>4800061572</v>
      </c>
      <c r="AY1538" s="102">
        <v>45224</v>
      </c>
      <c r="AZ1538" s="98" t="s">
        <v>4037</v>
      </c>
      <c r="BA1538" s="98">
        <v>85001823</v>
      </c>
    </row>
    <row r="1539" spans="1:53">
      <c r="A1539" s="94">
        <v>900228989</v>
      </c>
      <c r="B1539" s="94" t="s">
        <v>3407</v>
      </c>
      <c r="C1539" s="94" t="s">
        <v>824</v>
      </c>
      <c r="D1539" s="94" t="str">
        <f>+CONCATENATE(A1539,"_",C1539)</f>
        <v>900228989_FECS3832</v>
      </c>
      <c r="E1539" s="94" t="str">
        <f>+CONCATENATE(C1539,"_",AX1539)</f>
        <v>FECS3832_4800062994</v>
      </c>
      <c r="F1539" s="96">
        <v>45250</v>
      </c>
      <c r="G1539" s="96">
        <v>45272</v>
      </c>
      <c r="H1539" s="98">
        <v>5050375</v>
      </c>
      <c r="I1539" s="98">
        <v>351386</v>
      </c>
      <c r="J1539" s="94"/>
      <c r="K1539" s="94" t="s">
        <v>3938</v>
      </c>
      <c r="L1539" s="94" t="s">
        <v>3938</v>
      </c>
      <c r="M1539" s="98">
        <v>0</v>
      </c>
      <c r="N1539" s="94"/>
      <c r="O1539" s="94"/>
      <c r="P1539" s="94"/>
      <c r="Q1539" s="94"/>
      <c r="R1539" s="94" t="s">
        <v>3451</v>
      </c>
      <c r="S1539" s="96">
        <v>45250</v>
      </c>
      <c r="T1539" s="96">
        <v>45272</v>
      </c>
      <c r="U1539" s="96"/>
      <c r="V1539" s="98">
        <v>5050375</v>
      </c>
      <c r="W1539" s="98">
        <v>259314</v>
      </c>
      <c r="X1539" s="98">
        <v>0</v>
      </c>
      <c r="Y1539" s="98">
        <v>0</v>
      </c>
      <c r="Z1539" s="94"/>
      <c r="AA1539" s="94"/>
      <c r="AB1539" s="98">
        <v>259314</v>
      </c>
      <c r="AC1539" s="94" t="s">
        <v>3966</v>
      </c>
      <c r="AD1539" s="94" t="s">
        <v>4239</v>
      </c>
      <c r="AE1539" s="94" t="s">
        <v>3968</v>
      </c>
      <c r="AF1539" s="94" t="s">
        <v>4014</v>
      </c>
      <c r="AG1539" s="94" t="s">
        <v>3956</v>
      </c>
      <c r="AH1539" s="98">
        <v>0</v>
      </c>
      <c r="AI1539" s="98">
        <v>0</v>
      </c>
      <c r="AJ1539" s="98">
        <v>0</v>
      </c>
      <c r="AK1539" s="98">
        <v>0</v>
      </c>
      <c r="AL1539" s="98">
        <v>351386</v>
      </c>
      <c r="AM1539" s="98">
        <v>0</v>
      </c>
      <c r="AN1539" s="98">
        <v>0</v>
      </c>
      <c r="AO1539" s="98">
        <v>0</v>
      </c>
      <c r="AP1539" s="98">
        <v>0</v>
      </c>
      <c r="AQ1539" s="98">
        <v>0</v>
      </c>
      <c r="AR1539" s="98"/>
      <c r="AS1539" s="98"/>
      <c r="AT1539" s="98"/>
      <c r="AU1539" s="98">
        <v>0</v>
      </c>
      <c r="AV1539" s="98">
        <v>4695240</v>
      </c>
      <c r="AW1539" s="98">
        <v>95821</v>
      </c>
      <c r="AX1539" s="101">
        <v>4800062994</v>
      </c>
      <c r="AY1539" s="102">
        <v>45365</v>
      </c>
      <c r="AZ1539" s="98" t="s">
        <v>4237</v>
      </c>
      <c r="BA1539" s="98">
        <v>40330181</v>
      </c>
    </row>
    <row r="1540" spans="1:53">
      <c r="A1540" s="94">
        <v>900228989</v>
      </c>
      <c r="B1540" s="94" t="s">
        <v>3407</v>
      </c>
      <c r="C1540" s="94" t="s">
        <v>865</v>
      </c>
      <c r="D1540" s="94" t="str">
        <f>+CONCATENATE(A1540,"_",C1540)</f>
        <v>900228989_FECS5688</v>
      </c>
      <c r="E1540" s="94" t="str">
        <f>+CONCATENATE(C1540,"_",AX1540)</f>
        <v>FECS5688_2201481157</v>
      </c>
      <c r="F1540" s="96">
        <v>45263</v>
      </c>
      <c r="G1540" s="96">
        <v>45273</v>
      </c>
      <c r="H1540" s="98">
        <v>5273958</v>
      </c>
      <c r="I1540" s="98">
        <v>684831</v>
      </c>
      <c r="J1540" s="94"/>
      <c r="K1540" s="94" t="s">
        <v>3938</v>
      </c>
      <c r="L1540" s="94" t="s">
        <v>3938</v>
      </c>
      <c r="M1540" s="98">
        <v>0</v>
      </c>
      <c r="N1540" s="94"/>
      <c r="O1540" s="94"/>
      <c r="P1540" s="94"/>
      <c r="Q1540" s="94"/>
      <c r="R1540" s="94" t="s">
        <v>3451</v>
      </c>
      <c r="S1540" s="96">
        <v>45263</v>
      </c>
      <c r="T1540" s="96">
        <v>45273</v>
      </c>
      <c r="U1540" s="96"/>
      <c r="V1540" s="98">
        <v>5273958</v>
      </c>
      <c r="W1540" s="98">
        <v>591175</v>
      </c>
      <c r="X1540" s="98">
        <v>0</v>
      </c>
      <c r="Y1540" s="98">
        <v>0</v>
      </c>
      <c r="Z1540" s="94"/>
      <c r="AA1540" s="94"/>
      <c r="AB1540" s="98">
        <v>591175</v>
      </c>
      <c r="AC1540" s="94" t="s">
        <v>3966</v>
      </c>
      <c r="AD1540" s="94" t="s">
        <v>4270</v>
      </c>
      <c r="AE1540" s="94" t="s">
        <v>3968</v>
      </c>
      <c r="AF1540" s="94" t="s">
        <v>4014</v>
      </c>
      <c r="AG1540" s="94" t="s">
        <v>3956</v>
      </c>
      <c r="AH1540" s="98">
        <v>0</v>
      </c>
      <c r="AI1540" s="98">
        <v>0</v>
      </c>
      <c r="AJ1540" s="98">
        <v>0</v>
      </c>
      <c r="AK1540" s="98">
        <v>0</v>
      </c>
      <c r="AL1540" s="98">
        <v>684831</v>
      </c>
      <c r="AM1540" s="98">
        <v>0</v>
      </c>
      <c r="AN1540" s="98">
        <v>0</v>
      </c>
      <c r="AO1540" s="98">
        <v>0</v>
      </c>
      <c r="AP1540" s="98">
        <v>0</v>
      </c>
      <c r="AQ1540" s="98">
        <v>0</v>
      </c>
      <c r="AR1540" s="98"/>
      <c r="AS1540" s="98"/>
      <c r="AT1540" s="98"/>
      <c r="AU1540" s="98">
        <v>0</v>
      </c>
      <c r="AV1540" s="98">
        <v>4589127</v>
      </c>
      <c r="AW1540" s="98">
        <v>93656</v>
      </c>
      <c r="AX1540" s="101">
        <v>2201481157</v>
      </c>
      <c r="AY1540" s="102">
        <v>45334</v>
      </c>
      <c r="AZ1540" s="98" t="s">
        <v>3951</v>
      </c>
      <c r="BA1540" s="98">
        <v>380619517</v>
      </c>
    </row>
    <row r="1541" spans="1:53">
      <c r="A1541" s="94">
        <v>900228989</v>
      </c>
      <c r="B1541" s="94" t="s">
        <v>3407</v>
      </c>
      <c r="C1541" s="94" t="s">
        <v>961</v>
      </c>
      <c r="D1541" s="94" t="str">
        <f>+CONCATENATE(A1541,"_",C1541)</f>
        <v>900228989_FECS5689</v>
      </c>
      <c r="E1541" s="94" t="str">
        <f>+CONCATENATE(C1541,"_",AX1541)</f>
        <v>FECS5689_2201481157</v>
      </c>
      <c r="F1541" s="96">
        <v>45263</v>
      </c>
      <c r="G1541" s="96">
        <v>45296</v>
      </c>
      <c r="H1541" s="98">
        <v>5665153</v>
      </c>
      <c r="I1541" s="98">
        <v>1065309</v>
      </c>
      <c r="J1541" s="94"/>
      <c r="K1541" s="94" t="s">
        <v>3938</v>
      </c>
      <c r="L1541" s="94" t="s">
        <v>3938</v>
      </c>
      <c r="M1541" s="98">
        <v>0</v>
      </c>
      <c r="N1541" s="94"/>
      <c r="O1541" s="94"/>
      <c r="P1541" s="94"/>
      <c r="Q1541" s="94"/>
      <c r="R1541" s="94" t="s">
        <v>3451</v>
      </c>
      <c r="S1541" s="96">
        <v>45263</v>
      </c>
      <c r="T1541" s="96">
        <v>45296</v>
      </c>
      <c r="U1541" s="96"/>
      <c r="V1541" s="98">
        <v>5665153</v>
      </c>
      <c r="W1541" s="98">
        <v>971435</v>
      </c>
      <c r="X1541" s="98">
        <v>0</v>
      </c>
      <c r="Y1541" s="98">
        <v>0</v>
      </c>
      <c r="Z1541" s="94"/>
      <c r="AA1541" s="94"/>
      <c r="AB1541" s="98">
        <v>971435</v>
      </c>
      <c r="AC1541" s="94" t="s">
        <v>3966</v>
      </c>
      <c r="AD1541" s="94" t="s">
        <v>4300</v>
      </c>
      <c r="AE1541" s="94" t="s">
        <v>3968</v>
      </c>
      <c r="AF1541" s="94" t="s">
        <v>4014</v>
      </c>
      <c r="AG1541" s="94" t="s">
        <v>3956</v>
      </c>
      <c r="AH1541" s="98">
        <v>0</v>
      </c>
      <c r="AI1541" s="98">
        <v>0</v>
      </c>
      <c r="AJ1541" s="98">
        <v>0</v>
      </c>
      <c r="AK1541" s="98">
        <v>0</v>
      </c>
      <c r="AL1541" s="98">
        <v>1065309</v>
      </c>
      <c r="AM1541" s="98">
        <v>0</v>
      </c>
      <c r="AN1541" s="98">
        <v>0</v>
      </c>
      <c r="AO1541" s="98">
        <v>0</v>
      </c>
      <c r="AP1541" s="98">
        <v>0</v>
      </c>
      <c r="AQ1541" s="98">
        <v>0</v>
      </c>
      <c r="AR1541" s="98"/>
      <c r="AS1541" s="98"/>
      <c r="AT1541" s="98"/>
      <c r="AU1541" s="98">
        <v>0</v>
      </c>
      <c r="AV1541" s="98">
        <v>4399844</v>
      </c>
      <c r="AW1541" s="98">
        <v>93874</v>
      </c>
      <c r="AX1541" s="101">
        <v>2201481157</v>
      </c>
      <c r="AY1541" s="102">
        <v>45334</v>
      </c>
      <c r="AZ1541" s="98" t="s">
        <v>3951</v>
      </c>
      <c r="BA1541" s="98">
        <v>380619517</v>
      </c>
    </row>
    <row r="1542" spans="1:53">
      <c r="A1542" s="94">
        <v>900228989</v>
      </c>
      <c r="B1542" s="94" t="s">
        <v>3407</v>
      </c>
      <c r="C1542" s="94" t="s">
        <v>798</v>
      </c>
      <c r="D1542" s="94" t="str">
        <f>+CONCATENATE(A1542,"_",C1542)</f>
        <v>900228989_FECS3720</v>
      </c>
      <c r="E1542" s="94" t="str">
        <f>+CONCATENATE(C1542,"_",AX1542)</f>
        <v>FECS3720_2201481157</v>
      </c>
      <c r="F1542" s="96">
        <v>45248</v>
      </c>
      <c r="G1542" s="96">
        <v>45272</v>
      </c>
      <c r="H1542" s="98">
        <v>5644901</v>
      </c>
      <c r="I1542" s="98">
        <v>926490</v>
      </c>
      <c r="J1542" s="94"/>
      <c r="K1542" s="94" t="s">
        <v>3938</v>
      </c>
      <c r="L1542" s="94" t="s">
        <v>3938</v>
      </c>
      <c r="M1542" s="98">
        <v>0</v>
      </c>
      <c r="N1542" s="94"/>
      <c r="O1542" s="94"/>
      <c r="P1542" s="94"/>
      <c r="Q1542" s="94"/>
      <c r="R1542" s="94" t="s">
        <v>3451</v>
      </c>
      <c r="S1542" s="96">
        <v>45248</v>
      </c>
      <c r="T1542" s="96">
        <v>45272</v>
      </c>
      <c r="U1542" s="96"/>
      <c r="V1542" s="98">
        <v>5644901</v>
      </c>
      <c r="W1542" s="98">
        <v>830196</v>
      </c>
      <c r="X1542" s="98">
        <v>0</v>
      </c>
      <c r="Y1542" s="98">
        <v>0</v>
      </c>
      <c r="Z1542" s="94"/>
      <c r="AA1542" s="94"/>
      <c r="AB1542" s="98">
        <v>830196</v>
      </c>
      <c r="AC1542" s="94" t="s">
        <v>3966</v>
      </c>
      <c r="AD1542" s="94" t="s">
        <v>4234</v>
      </c>
      <c r="AE1542" s="94" t="s">
        <v>3968</v>
      </c>
      <c r="AF1542" s="94" t="s">
        <v>4014</v>
      </c>
      <c r="AG1542" s="94" t="s">
        <v>3956</v>
      </c>
      <c r="AH1542" s="98">
        <v>0</v>
      </c>
      <c r="AI1542" s="98">
        <v>0</v>
      </c>
      <c r="AJ1542" s="98">
        <v>0</v>
      </c>
      <c r="AK1542" s="98">
        <v>0</v>
      </c>
      <c r="AL1542" s="98">
        <v>926490</v>
      </c>
      <c r="AM1542" s="98">
        <v>0</v>
      </c>
      <c r="AN1542" s="98">
        <v>0</v>
      </c>
      <c r="AO1542" s="98">
        <v>0</v>
      </c>
      <c r="AP1542" s="98">
        <v>0</v>
      </c>
      <c r="AQ1542" s="98">
        <v>0</v>
      </c>
      <c r="AR1542" s="98"/>
      <c r="AS1542" s="98"/>
      <c r="AT1542" s="98"/>
      <c r="AU1542" s="98">
        <v>0</v>
      </c>
      <c r="AV1542" s="98">
        <v>4518411</v>
      </c>
      <c r="AW1542" s="98">
        <v>96294</v>
      </c>
      <c r="AX1542" s="101">
        <v>2201481157</v>
      </c>
      <c r="AY1542" s="102">
        <v>45334</v>
      </c>
      <c r="AZ1542" s="98" t="s">
        <v>3951</v>
      </c>
      <c r="BA1542" s="98">
        <v>380619517</v>
      </c>
    </row>
    <row r="1543" spans="1:53">
      <c r="A1543" s="94">
        <v>900228989</v>
      </c>
      <c r="B1543" s="94" t="s">
        <v>3407</v>
      </c>
      <c r="C1543" s="94" t="s">
        <v>898</v>
      </c>
      <c r="D1543" s="94" t="str">
        <f>+CONCATENATE(A1543,"_",C1543)</f>
        <v>900228989_FECS6648</v>
      </c>
      <c r="E1543" s="94" t="str">
        <f>+CONCATENATE(C1543,"_",AX1543)</f>
        <v>FECS6648_4800063312</v>
      </c>
      <c r="F1543" s="96">
        <v>45272</v>
      </c>
      <c r="G1543" s="96">
        <v>45275</v>
      </c>
      <c r="H1543" s="98">
        <v>4998142</v>
      </c>
      <c r="I1543" s="98">
        <v>103093</v>
      </c>
      <c r="J1543" s="94"/>
      <c r="K1543" s="94" t="s">
        <v>3938</v>
      </c>
      <c r="L1543" s="94" t="s">
        <v>3938</v>
      </c>
      <c r="M1543" s="98">
        <v>0</v>
      </c>
      <c r="N1543" s="94"/>
      <c r="O1543" s="94"/>
      <c r="P1543" s="94"/>
      <c r="Q1543" s="94"/>
      <c r="R1543" s="94" t="s">
        <v>3451</v>
      </c>
      <c r="S1543" s="96">
        <v>45272</v>
      </c>
      <c r="T1543" s="96">
        <v>45275</v>
      </c>
      <c r="U1543" s="96"/>
      <c r="V1543" s="98">
        <v>4998142</v>
      </c>
      <c r="W1543" s="98">
        <v>3194</v>
      </c>
      <c r="X1543" s="98">
        <v>0</v>
      </c>
      <c r="Y1543" s="98">
        <v>0</v>
      </c>
      <c r="Z1543" s="94"/>
      <c r="AA1543" s="94"/>
      <c r="AB1543" s="98">
        <v>3194</v>
      </c>
      <c r="AC1543" s="94" t="s">
        <v>3966</v>
      </c>
      <c r="AD1543" s="94" t="s">
        <v>4278</v>
      </c>
      <c r="AE1543" s="94" t="s">
        <v>3968</v>
      </c>
      <c r="AF1543" s="94" t="s">
        <v>4014</v>
      </c>
      <c r="AG1543" s="94" t="s">
        <v>3956</v>
      </c>
      <c r="AH1543" s="98">
        <v>0</v>
      </c>
      <c r="AI1543" s="98">
        <v>0</v>
      </c>
      <c r="AJ1543" s="98">
        <v>0</v>
      </c>
      <c r="AK1543" s="98">
        <v>0</v>
      </c>
      <c r="AL1543" s="98">
        <v>103093</v>
      </c>
      <c r="AM1543" s="98">
        <v>0</v>
      </c>
      <c r="AN1543" s="98">
        <v>0</v>
      </c>
      <c r="AO1543" s="98">
        <v>0</v>
      </c>
      <c r="AP1543" s="98">
        <v>0</v>
      </c>
      <c r="AQ1543" s="98">
        <v>0</v>
      </c>
      <c r="AR1543" s="98"/>
      <c r="AS1543" s="98"/>
      <c r="AT1543" s="98"/>
      <c r="AU1543" s="98">
        <v>0</v>
      </c>
      <c r="AV1543" s="98">
        <v>4895049</v>
      </c>
      <c r="AW1543" s="98">
        <v>99899</v>
      </c>
      <c r="AX1543" s="101">
        <v>4800063312</v>
      </c>
      <c r="AY1543" s="102">
        <v>45398</v>
      </c>
      <c r="AZ1543" s="98" t="s">
        <v>4218</v>
      </c>
      <c r="BA1543" s="98">
        <v>107844960</v>
      </c>
    </row>
    <row r="1544" spans="1:53">
      <c r="A1544" s="94">
        <v>900228989</v>
      </c>
      <c r="B1544" s="94" t="s">
        <v>3407</v>
      </c>
      <c r="C1544" s="94" t="s">
        <v>853</v>
      </c>
      <c r="D1544" s="94" t="str">
        <f>+CONCATENATE(A1544,"_",C1544)</f>
        <v>900228989_FECS2921</v>
      </c>
      <c r="E1544" s="94" t="str">
        <f>+CONCATENATE(C1544,"_",AX1544)</f>
        <v>FECS2921_2201481157</v>
      </c>
      <c r="F1544" s="96">
        <v>45244</v>
      </c>
      <c r="G1544" s="96">
        <v>45272</v>
      </c>
      <c r="H1544" s="98">
        <v>7033138</v>
      </c>
      <c r="I1544" s="98">
        <v>173214</v>
      </c>
      <c r="J1544" s="94"/>
      <c r="K1544" s="94" t="s">
        <v>3938</v>
      </c>
      <c r="L1544" s="94" t="s">
        <v>3938</v>
      </c>
      <c r="M1544" s="98">
        <v>0</v>
      </c>
      <c r="N1544" s="94"/>
      <c r="O1544" s="94"/>
      <c r="P1544" s="94"/>
      <c r="Q1544" s="94"/>
      <c r="R1544" s="94" t="s">
        <v>3451</v>
      </c>
      <c r="S1544" s="96">
        <v>45244</v>
      </c>
      <c r="T1544" s="96">
        <v>45272</v>
      </c>
      <c r="U1544" s="96"/>
      <c r="V1544" s="98">
        <v>7033138</v>
      </c>
      <c r="W1544" s="98">
        <v>72960</v>
      </c>
      <c r="X1544" s="98">
        <v>0</v>
      </c>
      <c r="Y1544" s="98">
        <v>0</v>
      </c>
      <c r="Z1544" s="94"/>
      <c r="AA1544" s="94"/>
      <c r="AB1544" s="98">
        <v>72960</v>
      </c>
      <c r="AC1544" s="94" t="s">
        <v>3966</v>
      </c>
      <c r="AD1544" s="94" t="s">
        <v>4260</v>
      </c>
      <c r="AE1544" s="94" t="s">
        <v>3968</v>
      </c>
      <c r="AF1544" s="94" t="s">
        <v>4014</v>
      </c>
      <c r="AG1544" s="94" t="s">
        <v>3956</v>
      </c>
      <c r="AH1544" s="98">
        <v>0</v>
      </c>
      <c r="AI1544" s="98">
        <v>0</v>
      </c>
      <c r="AJ1544" s="98">
        <v>0</v>
      </c>
      <c r="AK1544" s="98">
        <v>0</v>
      </c>
      <c r="AL1544" s="98">
        <v>173214</v>
      </c>
      <c r="AM1544" s="98">
        <v>0</v>
      </c>
      <c r="AN1544" s="98">
        <v>0</v>
      </c>
      <c r="AO1544" s="98">
        <v>0</v>
      </c>
      <c r="AP1544" s="98">
        <v>0</v>
      </c>
      <c r="AQ1544" s="98">
        <v>0</v>
      </c>
      <c r="AR1544" s="98"/>
      <c r="AS1544" s="98"/>
      <c r="AT1544" s="98"/>
      <c r="AU1544" s="98">
        <v>0</v>
      </c>
      <c r="AV1544" s="98">
        <v>6516374</v>
      </c>
      <c r="AW1544" s="98">
        <v>139204</v>
      </c>
      <c r="AX1544" s="101">
        <v>2201481157</v>
      </c>
      <c r="AY1544" s="102">
        <v>45334</v>
      </c>
      <c r="AZ1544" s="98" t="s">
        <v>3951</v>
      </c>
      <c r="BA1544" s="98">
        <v>380619517</v>
      </c>
    </row>
    <row r="1545" spans="1:53">
      <c r="A1545" s="94">
        <v>900228989</v>
      </c>
      <c r="B1545" s="94" t="s">
        <v>3407</v>
      </c>
      <c r="C1545" s="94" t="s">
        <v>955</v>
      </c>
      <c r="D1545" s="94" t="str">
        <f>+CONCATENATE(A1545,"_",C1545)</f>
        <v>900228989_FECS7712</v>
      </c>
      <c r="E1545" s="94" t="str">
        <f>+CONCATENATE(C1545,"_",AX1545)</f>
        <v>FECS7712_2201481157</v>
      </c>
      <c r="F1545" s="96">
        <v>45281</v>
      </c>
      <c r="G1545" s="96">
        <v>45301</v>
      </c>
      <c r="H1545" s="98">
        <v>5060451</v>
      </c>
      <c r="I1545" s="98">
        <v>115618</v>
      </c>
      <c r="J1545" s="94"/>
      <c r="K1545" s="94" t="s">
        <v>3938</v>
      </c>
      <c r="L1545" s="94" t="s">
        <v>3938</v>
      </c>
      <c r="M1545" s="98">
        <v>0</v>
      </c>
      <c r="N1545" s="94"/>
      <c r="O1545" s="94"/>
      <c r="P1545" s="94"/>
      <c r="Q1545" s="94"/>
      <c r="R1545" s="94" t="s">
        <v>3451</v>
      </c>
      <c r="S1545" s="96">
        <v>45281</v>
      </c>
      <c r="T1545" s="96">
        <v>45301</v>
      </c>
      <c r="U1545" s="96"/>
      <c r="V1545" s="98">
        <v>5060451</v>
      </c>
      <c r="W1545" s="98">
        <v>14703</v>
      </c>
      <c r="X1545" s="98">
        <v>0</v>
      </c>
      <c r="Y1545" s="98">
        <v>0</v>
      </c>
      <c r="Z1545" s="94"/>
      <c r="AA1545" s="94"/>
      <c r="AB1545" s="98">
        <v>14703</v>
      </c>
      <c r="AC1545" s="94" t="s">
        <v>3966</v>
      </c>
      <c r="AD1545" s="94" t="s">
        <v>4294</v>
      </c>
      <c r="AE1545" s="94" t="s">
        <v>3968</v>
      </c>
      <c r="AF1545" s="94" t="s">
        <v>4014</v>
      </c>
      <c r="AG1545" s="94" t="s">
        <v>3956</v>
      </c>
      <c r="AH1545" s="98">
        <v>0</v>
      </c>
      <c r="AI1545" s="98">
        <v>0</v>
      </c>
      <c r="AJ1545" s="98">
        <v>0</v>
      </c>
      <c r="AK1545" s="98">
        <v>0</v>
      </c>
      <c r="AL1545" s="98">
        <v>115618</v>
      </c>
      <c r="AM1545" s="98">
        <v>0</v>
      </c>
      <c r="AN1545" s="98">
        <v>0</v>
      </c>
      <c r="AO1545" s="98">
        <v>0</v>
      </c>
      <c r="AP1545" s="98">
        <v>0</v>
      </c>
      <c r="AQ1545" s="98">
        <v>0</v>
      </c>
      <c r="AR1545" s="98"/>
      <c r="AS1545" s="98"/>
      <c r="AT1545" s="98"/>
      <c r="AU1545" s="98">
        <v>0</v>
      </c>
      <c r="AV1545" s="98">
        <v>4074833</v>
      </c>
      <c r="AW1545" s="98">
        <v>100915</v>
      </c>
      <c r="AX1545" s="101">
        <v>2201481157</v>
      </c>
      <c r="AY1545" s="102">
        <v>45334</v>
      </c>
      <c r="AZ1545" s="98" t="s">
        <v>3951</v>
      </c>
      <c r="BA1545" s="98">
        <v>380619517</v>
      </c>
    </row>
    <row r="1546" spans="1:53">
      <c r="A1546" s="94">
        <v>900228989</v>
      </c>
      <c r="B1546" s="94" t="s">
        <v>3407</v>
      </c>
      <c r="C1546" s="94" t="s">
        <v>776</v>
      </c>
      <c r="D1546" s="94" t="str">
        <f>+CONCATENATE(A1546,"_",C1546)</f>
        <v>900228989_FECS4365</v>
      </c>
      <c r="E1546" s="94" t="str">
        <f>+CONCATENATE(C1546,"_",AX1546)</f>
        <v>FECS4365_2201481157</v>
      </c>
      <c r="F1546" s="96">
        <v>45253</v>
      </c>
      <c r="G1546" s="96">
        <v>45272</v>
      </c>
      <c r="H1546" s="98">
        <v>5207020</v>
      </c>
      <c r="I1546" s="98">
        <v>128993</v>
      </c>
      <c r="J1546" s="94"/>
      <c r="K1546" s="94" t="s">
        <v>3938</v>
      </c>
      <c r="L1546" s="94" t="s">
        <v>3938</v>
      </c>
      <c r="M1546" s="98">
        <v>0</v>
      </c>
      <c r="N1546" s="94"/>
      <c r="O1546" s="94"/>
      <c r="P1546" s="94"/>
      <c r="Q1546" s="94"/>
      <c r="R1546" s="94" t="s">
        <v>3451</v>
      </c>
      <c r="S1546" s="96">
        <v>45253</v>
      </c>
      <c r="T1546" s="96">
        <v>45272</v>
      </c>
      <c r="U1546" s="96"/>
      <c r="V1546" s="98">
        <v>5207020</v>
      </c>
      <c r="W1546" s="98">
        <v>25360</v>
      </c>
      <c r="X1546" s="98">
        <v>0</v>
      </c>
      <c r="Y1546" s="98">
        <v>0</v>
      </c>
      <c r="Z1546" s="94"/>
      <c r="AA1546" s="94"/>
      <c r="AB1546" s="98">
        <v>25360</v>
      </c>
      <c r="AC1546" s="94" t="s">
        <v>3966</v>
      </c>
      <c r="AD1546" s="94" t="s">
        <v>4214</v>
      </c>
      <c r="AE1546" s="94" t="s">
        <v>3968</v>
      </c>
      <c r="AF1546" s="94" t="s">
        <v>4014</v>
      </c>
      <c r="AG1546" s="94" t="s">
        <v>3956</v>
      </c>
      <c r="AH1546" s="98">
        <v>0</v>
      </c>
      <c r="AI1546" s="98">
        <v>0</v>
      </c>
      <c r="AJ1546" s="98">
        <v>0</v>
      </c>
      <c r="AK1546" s="98">
        <v>0</v>
      </c>
      <c r="AL1546" s="98">
        <v>128993</v>
      </c>
      <c r="AM1546" s="98">
        <v>0</v>
      </c>
      <c r="AN1546" s="98">
        <v>0</v>
      </c>
      <c r="AO1546" s="98">
        <v>0</v>
      </c>
      <c r="AP1546" s="98">
        <v>0</v>
      </c>
      <c r="AQ1546" s="98">
        <v>0</v>
      </c>
      <c r="AR1546" s="98"/>
      <c r="AS1546" s="98"/>
      <c r="AT1546" s="98"/>
      <c r="AU1546" s="98">
        <v>0</v>
      </c>
      <c r="AV1546" s="98">
        <v>5078027</v>
      </c>
      <c r="AW1546" s="98">
        <v>103633</v>
      </c>
      <c r="AX1546" s="101">
        <v>2201481157</v>
      </c>
      <c r="AY1546" s="102">
        <v>45334</v>
      </c>
      <c r="AZ1546" s="98" t="s">
        <v>3951</v>
      </c>
      <c r="BA1546" s="98">
        <v>380619517</v>
      </c>
    </row>
    <row r="1547" spans="1:53">
      <c r="A1547" s="94">
        <v>900228989</v>
      </c>
      <c r="B1547" s="94" t="s">
        <v>3407</v>
      </c>
      <c r="C1547" s="94" t="s">
        <v>825</v>
      </c>
      <c r="D1547" s="94" t="str">
        <f>+CONCATENATE(A1547,"_",C1547)</f>
        <v>900228989_FECS3723</v>
      </c>
      <c r="E1547" s="94" t="str">
        <f>+CONCATENATE(C1547,"_",AX1547)</f>
        <v>FECS3723_2201481157</v>
      </c>
      <c r="F1547" s="96">
        <v>45248</v>
      </c>
      <c r="G1547" s="96">
        <v>45272</v>
      </c>
      <c r="H1547" s="98">
        <v>4874857</v>
      </c>
      <c r="I1547" s="98">
        <v>518416</v>
      </c>
      <c r="J1547" s="94"/>
      <c r="K1547" s="94" t="s">
        <v>3938</v>
      </c>
      <c r="L1547" s="94" t="s">
        <v>3938</v>
      </c>
      <c r="M1547" s="98">
        <v>0</v>
      </c>
      <c r="N1547" s="94"/>
      <c r="O1547" s="94"/>
      <c r="P1547" s="94"/>
      <c r="Q1547" s="94"/>
      <c r="R1547" s="94" t="s">
        <v>3451</v>
      </c>
      <c r="S1547" s="96">
        <v>45248</v>
      </c>
      <c r="T1547" s="96">
        <v>45272</v>
      </c>
      <c r="U1547" s="96"/>
      <c r="V1547" s="98">
        <v>4874857</v>
      </c>
      <c r="W1547" s="98">
        <v>412774</v>
      </c>
      <c r="X1547" s="98">
        <v>0</v>
      </c>
      <c r="Y1547" s="98">
        <v>0</v>
      </c>
      <c r="Z1547" s="94"/>
      <c r="AA1547" s="94"/>
      <c r="AB1547" s="98">
        <v>412774</v>
      </c>
      <c r="AC1547" s="94" t="s">
        <v>3966</v>
      </c>
      <c r="AD1547" s="94" t="s">
        <v>4240</v>
      </c>
      <c r="AE1547" s="94" t="s">
        <v>3968</v>
      </c>
      <c r="AF1547" s="94" t="s">
        <v>4014</v>
      </c>
      <c r="AG1547" s="94" t="s">
        <v>3956</v>
      </c>
      <c r="AH1547" s="98">
        <v>0</v>
      </c>
      <c r="AI1547" s="98">
        <v>0</v>
      </c>
      <c r="AJ1547" s="98">
        <v>0</v>
      </c>
      <c r="AK1547" s="98">
        <v>0</v>
      </c>
      <c r="AL1547" s="98">
        <v>518416</v>
      </c>
      <c r="AM1547" s="98">
        <v>0</v>
      </c>
      <c r="AN1547" s="98">
        <v>0</v>
      </c>
      <c r="AO1547" s="98">
        <v>0</v>
      </c>
      <c r="AP1547" s="98">
        <v>0</v>
      </c>
      <c r="AQ1547" s="98">
        <v>0</v>
      </c>
      <c r="AR1547" s="98"/>
      <c r="AS1547" s="98"/>
      <c r="AT1547" s="98"/>
      <c r="AU1547" s="98">
        <v>0</v>
      </c>
      <c r="AV1547" s="98">
        <v>4356441</v>
      </c>
      <c r="AW1547" s="98">
        <v>89242</v>
      </c>
      <c r="AX1547" s="101">
        <v>2201481157</v>
      </c>
      <c r="AY1547" s="102">
        <v>45334</v>
      </c>
      <c r="AZ1547" s="98" t="s">
        <v>3951</v>
      </c>
      <c r="BA1547" s="98">
        <v>380619517</v>
      </c>
    </row>
    <row r="1548" spans="1:53">
      <c r="A1548" s="94">
        <v>900228989</v>
      </c>
      <c r="B1548" s="94" t="s">
        <v>3407</v>
      </c>
      <c r="C1548" s="94" t="s">
        <v>300</v>
      </c>
      <c r="D1548" s="94" t="str">
        <f>+CONCATENATE(A1548,"_",C1548)</f>
        <v>900228989_CSP133217</v>
      </c>
      <c r="E1548" s="94" t="str">
        <f>+CONCATENATE(C1548,"_",AX1548)</f>
        <v>CSP133217_4800061572</v>
      </c>
      <c r="F1548" s="96">
        <v>45142</v>
      </c>
      <c r="G1548" s="96">
        <v>45174</v>
      </c>
      <c r="H1548" s="98">
        <v>5380313</v>
      </c>
      <c r="I1548" s="98">
        <v>194620</v>
      </c>
      <c r="J1548" s="94"/>
      <c r="K1548" s="94" t="s">
        <v>3938</v>
      </c>
      <c r="L1548" s="94" t="s">
        <v>3938</v>
      </c>
      <c r="M1548" s="98">
        <v>0</v>
      </c>
      <c r="N1548" s="94"/>
      <c r="O1548" s="94"/>
      <c r="P1548" s="94"/>
      <c r="Q1548" s="94"/>
      <c r="R1548" s="94" t="s">
        <v>3451</v>
      </c>
      <c r="S1548" s="96">
        <v>45142</v>
      </c>
      <c r="T1548" s="96">
        <v>45174</v>
      </c>
      <c r="U1548" s="96"/>
      <c r="V1548" s="98">
        <v>5380313</v>
      </c>
      <c r="W1548" s="98">
        <v>88800</v>
      </c>
      <c r="X1548" s="98">
        <v>0</v>
      </c>
      <c r="Y1548" s="98">
        <v>0</v>
      </c>
      <c r="Z1548" s="94"/>
      <c r="AA1548" s="94"/>
      <c r="AB1548" s="98">
        <v>88800</v>
      </c>
      <c r="AC1548" s="94" t="s">
        <v>3966</v>
      </c>
      <c r="AD1548" s="94" t="s">
        <v>4091</v>
      </c>
      <c r="AE1548" s="94" t="s">
        <v>3968</v>
      </c>
      <c r="AF1548" s="94" t="s">
        <v>3955</v>
      </c>
      <c r="AG1548" s="94" t="s">
        <v>3956</v>
      </c>
      <c r="AH1548" s="98">
        <v>0</v>
      </c>
      <c r="AI1548" s="98">
        <v>0</v>
      </c>
      <c r="AJ1548" s="98">
        <v>0</v>
      </c>
      <c r="AK1548" s="98">
        <v>0</v>
      </c>
      <c r="AL1548" s="98">
        <v>194620</v>
      </c>
      <c r="AM1548" s="98">
        <v>0</v>
      </c>
      <c r="AN1548" s="98">
        <v>0</v>
      </c>
      <c r="AO1548" s="98">
        <v>0</v>
      </c>
      <c r="AP1548" s="98">
        <v>0</v>
      </c>
      <c r="AQ1548" s="98">
        <v>0</v>
      </c>
      <c r="AR1548" s="98"/>
      <c r="AS1548" s="98"/>
      <c r="AT1548" s="98"/>
      <c r="AU1548" s="98">
        <v>0</v>
      </c>
      <c r="AV1548" s="98">
        <v>5185179</v>
      </c>
      <c r="AW1548" s="98">
        <v>0</v>
      </c>
      <c r="AX1548" s="101">
        <v>4800061572</v>
      </c>
      <c r="AY1548" s="102">
        <v>45224</v>
      </c>
      <c r="AZ1548" s="98" t="s">
        <v>4037</v>
      </c>
      <c r="BA1548" s="98">
        <v>85001823</v>
      </c>
    </row>
    <row r="1549" spans="1:53">
      <c r="A1549" s="94">
        <v>900228989</v>
      </c>
      <c r="B1549" s="94" t="s">
        <v>3407</v>
      </c>
      <c r="C1549" s="94" t="s">
        <v>859</v>
      </c>
      <c r="D1549" s="94" t="str">
        <f>+CONCATENATE(A1549,"_",C1549)</f>
        <v>900228989_FECS5315</v>
      </c>
      <c r="E1549" s="94" t="str">
        <f>+CONCATENATE(C1549,"_",AX1549)</f>
        <v>FECS5315_2201481157</v>
      </c>
      <c r="F1549" s="96">
        <v>45260</v>
      </c>
      <c r="G1549" s="96">
        <v>45273</v>
      </c>
      <c r="H1549" s="98">
        <v>5335884</v>
      </c>
      <c r="I1549" s="98">
        <v>133060</v>
      </c>
      <c r="J1549" s="94"/>
      <c r="K1549" s="94" t="s">
        <v>3938</v>
      </c>
      <c r="L1549" s="94" t="s">
        <v>3938</v>
      </c>
      <c r="M1549" s="98">
        <v>0</v>
      </c>
      <c r="N1549" s="94"/>
      <c r="O1549" s="94"/>
      <c r="P1549" s="94"/>
      <c r="Q1549" s="94"/>
      <c r="R1549" s="94" t="s">
        <v>3451</v>
      </c>
      <c r="S1549" s="96">
        <v>45260</v>
      </c>
      <c r="T1549" s="96">
        <v>45273</v>
      </c>
      <c r="U1549" s="96"/>
      <c r="V1549" s="98">
        <v>5335884</v>
      </c>
      <c r="W1549" s="98">
        <v>26880</v>
      </c>
      <c r="X1549" s="98">
        <v>0</v>
      </c>
      <c r="Y1549" s="98">
        <v>0</v>
      </c>
      <c r="Z1549" s="94"/>
      <c r="AA1549" s="94"/>
      <c r="AB1549" s="98">
        <v>26880</v>
      </c>
      <c r="AC1549" s="94" t="s">
        <v>3966</v>
      </c>
      <c r="AD1549" s="94" t="s">
        <v>4265</v>
      </c>
      <c r="AE1549" s="94" t="s">
        <v>3968</v>
      </c>
      <c r="AF1549" s="94" t="s">
        <v>3955</v>
      </c>
      <c r="AG1549" s="94" t="s">
        <v>3956</v>
      </c>
      <c r="AH1549" s="98">
        <v>0</v>
      </c>
      <c r="AI1549" s="98">
        <v>0</v>
      </c>
      <c r="AJ1549" s="98">
        <v>0</v>
      </c>
      <c r="AK1549" s="98">
        <v>0</v>
      </c>
      <c r="AL1549" s="98">
        <v>133060</v>
      </c>
      <c r="AM1549" s="98">
        <v>0</v>
      </c>
      <c r="AN1549" s="98">
        <v>0</v>
      </c>
      <c r="AO1549" s="98">
        <v>0</v>
      </c>
      <c r="AP1549" s="98">
        <v>0</v>
      </c>
      <c r="AQ1549" s="98">
        <v>0</v>
      </c>
      <c r="AR1549" s="98"/>
      <c r="AS1549" s="98"/>
      <c r="AT1549" s="98"/>
      <c r="AU1549" s="98">
        <v>0</v>
      </c>
      <c r="AV1549" s="98">
        <v>5202824</v>
      </c>
      <c r="AW1549" s="98">
        <v>106180</v>
      </c>
      <c r="AX1549" s="101">
        <v>2201481157</v>
      </c>
      <c r="AY1549" s="102">
        <v>45334</v>
      </c>
      <c r="AZ1549" s="98" t="s">
        <v>3951</v>
      </c>
      <c r="BA1549" s="98">
        <v>380619517</v>
      </c>
    </row>
    <row r="1550" spans="1:53">
      <c r="A1550" s="94">
        <v>900228989</v>
      </c>
      <c r="B1550" s="94" t="s">
        <v>3407</v>
      </c>
      <c r="C1550" s="94" t="s">
        <v>988</v>
      </c>
      <c r="D1550" s="94" t="str">
        <f>+CONCATENATE(A1550,"_",C1550)</f>
        <v>900228989_FECS7644</v>
      </c>
      <c r="E1550" s="94" t="str">
        <f>+CONCATENATE(C1550,"_",AX1550)</f>
        <v>FECS7644_2201481157</v>
      </c>
      <c r="F1550" s="96">
        <v>45281</v>
      </c>
      <c r="G1550" s="96">
        <v>45306</v>
      </c>
      <c r="H1550" s="98">
        <v>6055532</v>
      </c>
      <c r="I1550" s="98">
        <v>523977</v>
      </c>
      <c r="J1550" s="94"/>
      <c r="K1550" s="94" t="s">
        <v>3938</v>
      </c>
      <c r="L1550" s="94" t="s">
        <v>3938</v>
      </c>
      <c r="M1550" s="98">
        <v>0</v>
      </c>
      <c r="N1550" s="94"/>
      <c r="O1550" s="94"/>
      <c r="P1550" s="94"/>
      <c r="Q1550" s="94"/>
      <c r="R1550" s="94" t="s">
        <v>3451</v>
      </c>
      <c r="S1550" s="96">
        <v>45281</v>
      </c>
      <c r="T1550" s="96">
        <v>45306</v>
      </c>
      <c r="U1550" s="96"/>
      <c r="V1550" s="98">
        <v>6055532</v>
      </c>
      <c r="W1550" s="98">
        <v>411088</v>
      </c>
      <c r="X1550" s="98">
        <v>0</v>
      </c>
      <c r="Y1550" s="98">
        <v>0</v>
      </c>
      <c r="Z1550" s="94"/>
      <c r="AA1550" s="94"/>
      <c r="AB1550" s="98">
        <v>411088</v>
      </c>
      <c r="AC1550" s="94" t="s">
        <v>3966</v>
      </c>
      <c r="AD1550" s="94" t="s">
        <v>4310</v>
      </c>
      <c r="AE1550" s="94" t="s">
        <v>3968</v>
      </c>
      <c r="AF1550" s="94" t="s">
        <v>4014</v>
      </c>
      <c r="AG1550" s="94" t="s">
        <v>3956</v>
      </c>
      <c r="AH1550" s="98">
        <v>0</v>
      </c>
      <c r="AI1550" s="98">
        <v>0</v>
      </c>
      <c r="AJ1550" s="98">
        <v>0</v>
      </c>
      <c r="AK1550" s="98">
        <v>0</v>
      </c>
      <c r="AL1550" s="98">
        <v>523977</v>
      </c>
      <c r="AM1550" s="98">
        <v>0</v>
      </c>
      <c r="AN1550" s="98">
        <v>0</v>
      </c>
      <c r="AO1550" s="98">
        <v>0</v>
      </c>
      <c r="AP1550" s="98">
        <v>0</v>
      </c>
      <c r="AQ1550" s="98">
        <v>0</v>
      </c>
      <c r="AR1550" s="98"/>
      <c r="AS1550" s="98"/>
      <c r="AT1550" s="98"/>
      <c r="AU1550" s="98">
        <v>0</v>
      </c>
      <c r="AV1550" s="98">
        <v>5226972</v>
      </c>
      <c r="AW1550" s="98">
        <v>112889</v>
      </c>
      <c r="AX1550" s="101">
        <v>2201481157</v>
      </c>
      <c r="AY1550" s="102">
        <v>45334</v>
      </c>
      <c r="AZ1550" s="98" t="s">
        <v>3951</v>
      </c>
      <c r="BA1550" s="98">
        <v>380619517</v>
      </c>
    </row>
    <row r="1551" spans="1:53">
      <c r="A1551" s="94">
        <v>900228989</v>
      </c>
      <c r="B1551" s="94" t="s">
        <v>3407</v>
      </c>
      <c r="C1551" s="94" t="s">
        <v>321</v>
      </c>
      <c r="D1551" s="94" t="str">
        <f>+CONCATENATE(A1551,"_",C1551)</f>
        <v>900228989_CSP133268</v>
      </c>
      <c r="E1551" s="94" t="str">
        <f>+CONCATENATE(C1551,"_",AX1551)</f>
        <v>CSP133268_2201463626</v>
      </c>
      <c r="F1551" s="96">
        <v>45143</v>
      </c>
      <c r="G1551" s="96">
        <v>45175</v>
      </c>
      <c r="H1551" s="98">
        <v>1016825</v>
      </c>
      <c r="I1551" s="98">
        <v>123798</v>
      </c>
      <c r="J1551" s="94"/>
      <c r="K1551" s="94" t="s">
        <v>3938</v>
      </c>
      <c r="L1551" s="94" t="s">
        <v>3938</v>
      </c>
      <c r="M1551" s="98">
        <v>0</v>
      </c>
      <c r="N1551" s="94"/>
      <c r="O1551" s="94"/>
      <c r="P1551" s="94"/>
      <c r="Q1551" s="94"/>
      <c r="R1551" s="94" t="s">
        <v>3451</v>
      </c>
      <c r="S1551" s="96">
        <v>45143</v>
      </c>
      <c r="T1551" s="96">
        <v>45175</v>
      </c>
      <c r="U1551" s="96"/>
      <c r="V1551" s="98">
        <v>1016825</v>
      </c>
      <c r="W1551" s="98">
        <v>5220</v>
      </c>
      <c r="X1551" s="98">
        <v>0</v>
      </c>
      <c r="Y1551" s="98">
        <v>0</v>
      </c>
      <c r="Z1551" s="94"/>
      <c r="AA1551" s="94"/>
      <c r="AB1551" s="98">
        <v>5220</v>
      </c>
      <c r="AC1551" s="94" t="s">
        <v>3966</v>
      </c>
      <c r="AD1551" s="94" t="s">
        <v>4107</v>
      </c>
      <c r="AE1551" s="94" t="s">
        <v>3978</v>
      </c>
      <c r="AF1551" s="94" t="s">
        <v>3970</v>
      </c>
      <c r="AG1551" s="94" t="s">
        <v>3970</v>
      </c>
      <c r="AH1551" s="98">
        <v>0</v>
      </c>
      <c r="AI1551" s="98">
        <v>0</v>
      </c>
      <c r="AJ1551" s="98">
        <v>0</v>
      </c>
      <c r="AK1551" s="98">
        <v>0</v>
      </c>
      <c r="AL1551" s="98">
        <v>123798</v>
      </c>
      <c r="AM1551" s="98">
        <v>0</v>
      </c>
      <c r="AN1551" s="98">
        <v>0</v>
      </c>
      <c r="AO1551" s="98">
        <v>0</v>
      </c>
      <c r="AP1551" s="98">
        <v>0</v>
      </c>
      <c r="AQ1551" s="98">
        <v>0</v>
      </c>
      <c r="AR1551" s="98"/>
      <c r="AS1551" s="98"/>
      <c r="AT1551" s="98"/>
      <c r="AU1551" s="98">
        <v>0</v>
      </c>
      <c r="AV1551" s="98">
        <v>874438</v>
      </c>
      <c r="AW1551" s="98">
        <v>0</v>
      </c>
      <c r="AX1551" s="101">
        <v>2201463626</v>
      </c>
      <c r="AY1551" s="102">
        <v>45282</v>
      </c>
      <c r="AZ1551" s="98" t="s">
        <v>3951</v>
      </c>
      <c r="BA1551" s="98">
        <v>200003802</v>
      </c>
    </row>
    <row r="1552" spans="1:53">
      <c r="A1552" s="94">
        <v>900228989</v>
      </c>
      <c r="B1552" s="94" t="s">
        <v>3407</v>
      </c>
      <c r="C1552" s="94" t="s">
        <v>794</v>
      </c>
      <c r="D1552" s="94" t="str">
        <f>+CONCATENATE(A1552,"_",C1552)</f>
        <v>900228989_FECS4477</v>
      </c>
      <c r="E1552" s="94" t="str">
        <f>+CONCATENATE(C1552,"_",AX1552)</f>
        <v>FECS4477_2201481157</v>
      </c>
      <c r="F1552" s="96">
        <v>45254</v>
      </c>
      <c r="G1552" s="96">
        <v>45272</v>
      </c>
      <c r="H1552" s="98">
        <v>10237094</v>
      </c>
      <c r="I1552" s="98">
        <v>729826</v>
      </c>
      <c r="J1552" s="94"/>
      <c r="K1552" s="94" t="s">
        <v>3938</v>
      </c>
      <c r="L1552" s="94" t="s">
        <v>3938</v>
      </c>
      <c r="M1552" s="98">
        <v>0</v>
      </c>
      <c r="N1552" s="94"/>
      <c r="O1552" s="94"/>
      <c r="P1552" s="94"/>
      <c r="Q1552" s="94"/>
      <c r="R1552" s="94" t="s">
        <v>3451</v>
      </c>
      <c r="S1552" s="96">
        <v>45254</v>
      </c>
      <c r="T1552" s="96">
        <v>45272</v>
      </c>
      <c r="U1552" s="96"/>
      <c r="V1552" s="98">
        <v>10237094</v>
      </c>
      <c r="W1552" s="98">
        <v>608051</v>
      </c>
      <c r="X1552" s="98">
        <v>0</v>
      </c>
      <c r="Y1552" s="98">
        <v>0</v>
      </c>
      <c r="Z1552" s="94"/>
      <c r="AA1552" s="94"/>
      <c r="AB1552" s="98">
        <v>608051</v>
      </c>
      <c r="AC1552" s="94" t="s">
        <v>3966</v>
      </c>
      <c r="AD1552" s="94" t="s">
        <v>4230</v>
      </c>
      <c r="AE1552" s="94" t="s">
        <v>3968</v>
      </c>
      <c r="AF1552" s="94" t="s">
        <v>4014</v>
      </c>
      <c r="AG1552" s="94" t="s">
        <v>3956</v>
      </c>
      <c r="AH1552" s="98">
        <v>0</v>
      </c>
      <c r="AI1552" s="98">
        <v>0</v>
      </c>
      <c r="AJ1552" s="98">
        <v>0</v>
      </c>
      <c r="AK1552" s="98">
        <v>0</v>
      </c>
      <c r="AL1552" s="98">
        <v>729826</v>
      </c>
      <c r="AM1552" s="98">
        <v>0</v>
      </c>
      <c r="AN1552" s="98">
        <v>0</v>
      </c>
      <c r="AO1552" s="98">
        <v>0</v>
      </c>
      <c r="AP1552" s="98">
        <v>0</v>
      </c>
      <c r="AQ1552" s="98">
        <v>0</v>
      </c>
      <c r="AR1552" s="98"/>
      <c r="AS1552" s="98"/>
      <c r="AT1552" s="98"/>
      <c r="AU1552" s="98">
        <v>0</v>
      </c>
      <c r="AV1552" s="98">
        <v>9131879</v>
      </c>
      <c r="AW1552" s="98">
        <v>192581</v>
      </c>
      <c r="AX1552" s="101">
        <v>2201481157</v>
      </c>
      <c r="AY1552" s="102">
        <v>45334</v>
      </c>
      <c r="AZ1552" s="98" t="s">
        <v>3951</v>
      </c>
      <c r="BA1552" s="98">
        <v>380619517</v>
      </c>
    </row>
    <row r="1553" spans="1:53">
      <c r="A1553" s="94">
        <v>900228989</v>
      </c>
      <c r="B1553" s="94" t="s">
        <v>3407</v>
      </c>
      <c r="C1553" s="94" t="s">
        <v>795</v>
      </c>
      <c r="D1553" s="94" t="str">
        <f>+CONCATENATE(A1553,"_",C1553)</f>
        <v>900228989_FECS4289</v>
      </c>
      <c r="E1553" s="94" t="str">
        <f>+CONCATENATE(C1553,"_",AX1553)</f>
        <v>FECS4289_2201481157</v>
      </c>
      <c r="F1553" s="96">
        <v>45253</v>
      </c>
      <c r="G1553" s="96">
        <v>45272</v>
      </c>
      <c r="H1553" s="98">
        <v>6819737</v>
      </c>
      <c r="I1553" s="98">
        <v>814037</v>
      </c>
      <c r="J1553" s="94"/>
      <c r="K1553" s="94" t="s">
        <v>3938</v>
      </c>
      <c r="L1553" s="94" t="s">
        <v>3938</v>
      </c>
      <c r="M1553" s="98">
        <v>0</v>
      </c>
      <c r="N1553" s="94"/>
      <c r="O1553" s="94"/>
      <c r="P1553" s="94"/>
      <c r="Q1553" s="94"/>
      <c r="R1553" s="94" t="s">
        <v>3451</v>
      </c>
      <c r="S1553" s="96">
        <v>45253</v>
      </c>
      <c r="T1553" s="96">
        <v>45272</v>
      </c>
      <c r="U1553" s="96"/>
      <c r="V1553" s="98">
        <v>6819737</v>
      </c>
      <c r="W1553" s="98">
        <v>691472</v>
      </c>
      <c r="X1553" s="98">
        <v>0</v>
      </c>
      <c r="Y1553" s="98">
        <v>0</v>
      </c>
      <c r="Z1553" s="94"/>
      <c r="AA1553" s="94"/>
      <c r="AB1553" s="98">
        <v>691472</v>
      </c>
      <c r="AC1553" s="94" t="s">
        <v>3966</v>
      </c>
      <c r="AD1553" s="94" t="s">
        <v>4231</v>
      </c>
      <c r="AE1553" s="94" t="s">
        <v>3968</v>
      </c>
      <c r="AF1553" s="94" t="s">
        <v>4014</v>
      </c>
      <c r="AG1553" s="94" t="s">
        <v>3956</v>
      </c>
      <c r="AH1553" s="98">
        <v>0</v>
      </c>
      <c r="AI1553" s="98">
        <v>0</v>
      </c>
      <c r="AJ1553" s="98">
        <v>0</v>
      </c>
      <c r="AK1553" s="98">
        <v>0</v>
      </c>
      <c r="AL1553" s="98">
        <v>814037</v>
      </c>
      <c r="AM1553" s="98">
        <v>0</v>
      </c>
      <c r="AN1553" s="98">
        <v>0</v>
      </c>
      <c r="AO1553" s="98">
        <v>0</v>
      </c>
      <c r="AP1553" s="98">
        <v>0</v>
      </c>
      <c r="AQ1553" s="98">
        <v>0</v>
      </c>
      <c r="AR1553" s="98"/>
      <c r="AS1553" s="98"/>
      <c r="AT1553" s="98"/>
      <c r="AU1553" s="98">
        <v>0</v>
      </c>
      <c r="AV1553" s="98">
        <v>6005700</v>
      </c>
      <c r="AW1553" s="98">
        <v>122565</v>
      </c>
      <c r="AX1553" s="101">
        <v>2201481157</v>
      </c>
      <c r="AY1553" s="102">
        <v>45334</v>
      </c>
      <c r="AZ1553" s="98" t="s">
        <v>3951</v>
      </c>
      <c r="BA1553" s="98">
        <v>380619517</v>
      </c>
    </row>
    <row r="1554" spans="1:53">
      <c r="A1554" s="94">
        <v>900228989</v>
      </c>
      <c r="B1554" s="94" t="s">
        <v>3407</v>
      </c>
      <c r="C1554" s="94" t="s">
        <v>836</v>
      </c>
      <c r="D1554" s="94" t="str">
        <f>+CONCATENATE(A1554,"_",C1554)</f>
        <v>900228989_FECS3875</v>
      </c>
      <c r="E1554" s="94" t="str">
        <f>+CONCATENATE(C1554,"_",AX1554)</f>
        <v>FECS3875_4800062994</v>
      </c>
      <c r="F1554" s="96">
        <v>45250</v>
      </c>
      <c r="G1554" s="96">
        <v>45272</v>
      </c>
      <c r="H1554" s="98">
        <v>9555762</v>
      </c>
      <c r="I1554" s="98">
        <v>3341145</v>
      </c>
      <c r="J1554" s="94"/>
      <c r="K1554" s="94" t="s">
        <v>3938</v>
      </c>
      <c r="L1554" s="94" t="s">
        <v>3938</v>
      </c>
      <c r="M1554" s="98">
        <v>0</v>
      </c>
      <c r="N1554" s="94"/>
      <c r="O1554" s="94"/>
      <c r="P1554" s="94"/>
      <c r="Q1554" s="94"/>
      <c r="R1554" s="94" t="s">
        <v>3451</v>
      </c>
      <c r="S1554" s="96">
        <v>45250</v>
      </c>
      <c r="T1554" s="96">
        <v>45272</v>
      </c>
      <c r="U1554" s="96"/>
      <c r="V1554" s="98">
        <v>9555762</v>
      </c>
      <c r="W1554" s="98">
        <v>3214316</v>
      </c>
      <c r="X1554" s="98">
        <v>0</v>
      </c>
      <c r="Y1554" s="98">
        <v>0</v>
      </c>
      <c r="Z1554" s="94"/>
      <c r="AA1554" s="94"/>
      <c r="AB1554" s="98">
        <v>3214316</v>
      </c>
      <c r="AC1554" s="94" t="s">
        <v>3966</v>
      </c>
      <c r="AD1554" s="94" t="s">
        <v>4249</v>
      </c>
      <c r="AE1554" s="94" t="s">
        <v>3968</v>
      </c>
      <c r="AF1554" s="94" t="s">
        <v>3955</v>
      </c>
      <c r="AG1554" s="94" t="s">
        <v>3956</v>
      </c>
      <c r="AH1554" s="98">
        <v>0</v>
      </c>
      <c r="AI1554" s="98">
        <v>0</v>
      </c>
      <c r="AJ1554" s="98">
        <v>0</v>
      </c>
      <c r="AK1554" s="98">
        <v>0</v>
      </c>
      <c r="AL1554" s="98">
        <v>3341145</v>
      </c>
      <c r="AM1554" s="98">
        <v>0</v>
      </c>
      <c r="AN1554" s="98">
        <v>0</v>
      </c>
      <c r="AO1554" s="98">
        <v>0</v>
      </c>
      <c r="AP1554" s="98">
        <v>0</v>
      </c>
      <c r="AQ1554" s="98">
        <v>0</v>
      </c>
      <c r="AR1554" s="98"/>
      <c r="AS1554" s="98"/>
      <c r="AT1554" s="98"/>
      <c r="AU1554" s="98">
        <v>0</v>
      </c>
      <c r="AV1554" s="98">
        <v>6214617</v>
      </c>
      <c r="AW1554" s="98">
        <v>126829</v>
      </c>
      <c r="AX1554" s="101">
        <v>4800062994</v>
      </c>
      <c r="AY1554" s="102">
        <v>45365</v>
      </c>
      <c r="AZ1554" s="98" t="s">
        <v>4237</v>
      </c>
      <c r="BA1554" s="98">
        <v>40330181</v>
      </c>
    </row>
    <row r="1555" spans="1:53">
      <c r="A1555" s="94">
        <v>900228989</v>
      </c>
      <c r="B1555" s="94" t="s">
        <v>3407</v>
      </c>
      <c r="C1555" s="94" t="s">
        <v>790</v>
      </c>
      <c r="D1555" s="94" t="str">
        <f>+CONCATENATE(A1555,"_",C1555)</f>
        <v>900228989_FECS2923</v>
      </c>
      <c r="E1555" s="94" t="str">
        <f>+CONCATENATE(C1555,"_",AX1555)</f>
        <v>FECS2923_2201481157</v>
      </c>
      <c r="F1555" s="96">
        <v>45244</v>
      </c>
      <c r="G1555" s="96">
        <v>45272</v>
      </c>
      <c r="H1555" s="98">
        <v>7002099</v>
      </c>
      <c r="I1555" s="98">
        <v>346236</v>
      </c>
      <c r="J1555" s="94"/>
      <c r="K1555" s="94" t="s">
        <v>3938</v>
      </c>
      <c r="L1555" s="94" t="s">
        <v>3938</v>
      </c>
      <c r="M1555" s="98">
        <v>0</v>
      </c>
      <c r="N1555" s="94"/>
      <c r="O1555" s="94"/>
      <c r="P1555" s="94"/>
      <c r="Q1555" s="94"/>
      <c r="R1555" s="94" t="s">
        <v>3451</v>
      </c>
      <c r="S1555" s="96">
        <v>45244</v>
      </c>
      <c r="T1555" s="96">
        <v>45275</v>
      </c>
      <c r="U1555" s="96"/>
      <c r="V1555" s="98">
        <v>7002099</v>
      </c>
      <c r="W1555" s="98">
        <v>218314</v>
      </c>
      <c r="X1555" s="98">
        <v>0</v>
      </c>
      <c r="Y1555" s="98">
        <v>0</v>
      </c>
      <c r="Z1555" s="94"/>
      <c r="AA1555" s="94"/>
      <c r="AB1555" s="98">
        <v>218314</v>
      </c>
      <c r="AC1555" s="94" t="s">
        <v>3966</v>
      </c>
      <c r="AD1555" s="94" t="s">
        <v>4226</v>
      </c>
      <c r="AE1555" s="94" t="s">
        <v>3968</v>
      </c>
      <c r="AF1555" s="94" t="s">
        <v>4014</v>
      </c>
      <c r="AG1555" s="94" t="s">
        <v>3956</v>
      </c>
      <c r="AH1555" s="98">
        <v>0</v>
      </c>
      <c r="AI1555" s="98">
        <v>0</v>
      </c>
      <c r="AJ1555" s="98">
        <v>0</v>
      </c>
      <c r="AK1555" s="98">
        <v>0</v>
      </c>
      <c r="AL1555" s="98">
        <v>346236</v>
      </c>
      <c r="AM1555" s="98">
        <v>0</v>
      </c>
      <c r="AN1555" s="98">
        <v>0</v>
      </c>
      <c r="AO1555" s="98">
        <v>0</v>
      </c>
      <c r="AP1555" s="98">
        <v>0</v>
      </c>
      <c r="AQ1555" s="98">
        <v>0</v>
      </c>
      <c r="AR1555" s="98"/>
      <c r="AS1555" s="98"/>
      <c r="AT1555" s="98"/>
      <c r="AU1555" s="98">
        <v>0</v>
      </c>
      <c r="AV1555" s="98">
        <v>6648109</v>
      </c>
      <c r="AW1555" s="98">
        <v>135676</v>
      </c>
      <c r="AX1555" s="101">
        <v>2201481157</v>
      </c>
      <c r="AY1555" s="102">
        <v>45334</v>
      </c>
      <c r="AZ1555" s="98" t="s">
        <v>3951</v>
      </c>
      <c r="BA1555" s="98">
        <v>380619517</v>
      </c>
    </row>
    <row r="1556" spans="1:53">
      <c r="A1556" s="94">
        <v>900228989</v>
      </c>
      <c r="B1556" s="94" t="s">
        <v>3407</v>
      </c>
      <c r="C1556" s="94" t="s">
        <v>781</v>
      </c>
      <c r="D1556" s="94" t="str">
        <f>+CONCATENATE(A1556,"_",C1556)</f>
        <v>900228989_FECS724</v>
      </c>
      <c r="E1556" s="94" t="str">
        <f>+CONCATENATE(C1556,"_",AX1556)</f>
        <v>FECS724_2201481157</v>
      </c>
      <c r="F1556" s="96">
        <v>45230</v>
      </c>
      <c r="G1556" s="96">
        <v>45272</v>
      </c>
      <c r="H1556" s="98">
        <v>6513483</v>
      </c>
      <c r="I1556" s="98">
        <v>157357</v>
      </c>
      <c r="J1556" s="94"/>
      <c r="K1556" s="94" t="s">
        <v>3938</v>
      </c>
      <c r="L1556" s="94" t="s">
        <v>3938</v>
      </c>
      <c r="M1556" s="98">
        <v>0</v>
      </c>
      <c r="N1556" s="94"/>
      <c r="O1556" s="94"/>
      <c r="P1556" s="94"/>
      <c r="Q1556" s="94"/>
      <c r="R1556" s="94" t="s">
        <v>3451</v>
      </c>
      <c r="S1556" s="96">
        <v>45230</v>
      </c>
      <c r="T1556" s="96">
        <v>45272</v>
      </c>
      <c r="U1556" s="96"/>
      <c r="V1556" s="98">
        <v>6513483</v>
      </c>
      <c r="W1556" s="98">
        <v>27640</v>
      </c>
      <c r="X1556" s="98">
        <v>0</v>
      </c>
      <c r="Y1556" s="98">
        <v>0</v>
      </c>
      <c r="Z1556" s="94"/>
      <c r="AA1556" s="94"/>
      <c r="AB1556" s="98">
        <v>27640</v>
      </c>
      <c r="AC1556" s="94" t="s">
        <v>3966</v>
      </c>
      <c r="AD1556" s="94" t="s">
        <v>4220</v>
      </c>
      <c r="AE1556" s="94" t="s">
        <v>3968</v>
      </c>
      <c r="AF1556" s="94" t="s">
        <v>4014</v>
      </c>
      <c r="AG1556" s="94" t="s">
        <v>3956</v>
      </c>
      <c r="AH1556" s="98">
        <v>0</v>
      </c>
      <c r="AI1556" s="98">
        <v>0</v>
      </c>
      <c r="AJ1556" s="98">
        <v>0</v>
      </c>
      <c r="AK1556" s="98">
        <v>0</v>
      </c>
      <c r="AL1556" s="98">
        <v>157357</v>
      </c>
      <c r="AM1556" s="98">
        <v>0</v>
      </c>
      <c r="AN1556" s="98">
        <v>0</v>
      </c>
      <c r="AO1556" s="98">
        <v>0</v>
      </c>
      <c r="AP1556" s="98">
        <v>0</v>
      </c>
      <c r="AQ1556" s="98">
        <v>0</v>
      </c>
      <c r="AR1556" s="98"/>
      <c r="AS1556" s="98"/>
      <c r="AT1556" s="98"/>
      <c r="AU1556" s="98">
        <v>0</v>
      </c>
      <c r="AV1556" s="98">
        <v>6356126</v>
      </c>
      <c r="AW1556" s="98">
        <v>129717</v>
      </c>
      <c r="AX1556" s="101">
        <v>2201481157</v>
      </c>
      <c r="AY1556" s="102">
        <v>45334</v>
      </c>
      <c r="AZ1556" s="98" t="s">
        <v>3951</v>
      </c>
      <c r="BA1556" s="98">
        <v>380619517</v>
      </c>
    </row>
    <row r="1557" spans="1:53">
      <c r="A1557" s="94">
        <v>900228989</v>
      </c>
      <c r="B1557" s="94" t="s">
        <v>3407</v>
      </c>
      <c r="C1557" s="94" t="s">
        <v>358</v>
      </c>
      <c r="D1557" s="94" t="str">
        <f>+CONCATENATE(A1557,"_",C1557)</f>
        <v>900228989_CSP134973</v>
      </c>
      <c r="E1557" s="94" t="str">
        <f>+CONCATENATE(C1557,"_",AX1557)</f>
        <v>CSP134973_2201481157</v>
      </c>
      <c r="F1557" s="96">
        <v>45163</v>
      </c>
      <c r="G1557" s="96">
        <v>45170</v>
      </c>
      <c r="H1557" s="98">
        <v>8543497</v>
      </c>
      <c r="I1557" s="98">
        <v>1024424</v>
      </c>
      <c r="J1557" s="94"/>
      <c r="K1557" s="94" t="s">
        <v>3938</v>
      </c>
      <c r="L1557" s="94" t="s">
        <v>3938</v>
      </c>
      <c r="M1557" s="98">
        <v>0</v>
      </c>
      <c r="N1557" s="94"/>
      <c r="O1557" s="94"/>
      <c r="P1557" s="94"/>
      <c r="Q1557" s="94"/>
      <c r="R1557" s="94" t="s">
        <v>3451</v>
      </c>
      <c r="S1557" s="96">
        <v>45163</v>
      </c>
      <c r="T1557" s="96">
        <v>45170</v>
      </c>
      <c r="U1557" s="96"/>
      <c r="V1557" s="98">
        <v>8543497</v>
      </c>
      <c r="W1557" s="98">
        <v>870974</v>
      </c>
      <c r="X1557" s="98">
        <v>0</v>
      </c>
      <c r="Y1557" s="98">
        <v>0</v>
      </c>
      <c r="Z1557" s="94"/>
      <c r="AA1557" s="94"/>
      <c r="AB1557" s="98">
        <v>870974</v>
      </c>
      <c r="AC1557" s="94" t="s">
        <v>3966</v>
      </c>
      <c r="AD1557" s="94" t="s">
        <v>4118</v>
      </c>
      <c r="AE1557" s="94" t="s">
        <v>3968</v>
      </c>
      <c r="AF1557" s="94" t="s">
        <v>3955</v>
      </c>
      <c r="AG1557" s="94" t="s">
        <v>3956</v>
      </c>
      <c r="AH1557" s="98">
        <v>0</v>
      </c>
      <c r="AI1557" s="98">
        <v>0</v>
      </c>
      <c r="AJ1557" s="98">
        <v>0</v>
      </c>
      <c r="AK1557" s="98">
        <v>0</v>
      </c>
      <c r="AL1557" s="98">
        <v>1024424</v>
      </c>
      <c r="AM1557" s="98">
        <v>0</v>
      </c>
      <c r="AN1557" s="98">
        <v>0</v>
      </c>
      <c r="AO1557" s="98">
        <v>0</v>
      </c>
      <c r="AP1557" s="98">
        <v>0</v>
      </c>
      <c r="AQ1557" s="98">
        <v>0</v>
      </c>
      <c r="AR1557" s="98"/>
      <c r="AS1557" s="98"/>
      <c r="AT1557" s="98"/>
      <c r="AU1557" s="98">
        <v>0</v>
      </c>
      <c r="AV1557" s="98">
        <v>7519073</v>
      </c>
      <c r="AW1557" s="98">
        <v>153450</v>
      </c>
      <c r="AX1557" s="101">
        <v>2201481157</v>
      </c>
      <c r="AY1557" s="102">
        <v>45334</v>
      </c>
      <c r="AZ1557" s="98" t="s">
        <v>3951</v>
      </c>
      <c r="BA1557" s="98">
        <v>380619517</v>
      </c>
    </row>
    <row r="1558" spans="1:53">
      <c r="A1558" s="94">
        <v>900228989</v>
      </c>
      <c r="B1558" s="94" t="s">
        <v>3407</v>
      </c>
      <c r="C1558" s="94" t="s">
        <v>799</v>
      </c>
      <c r="D1558" s="94" t="str">
        <f>+CONCATENATE(A1558,"_",C1558)</f>
        <v>900228989_FECS2924</v>
      </c>
      <c r="E1558" s="94" t="str">
        <f>+CONCATENATE(C1558,"_",AX1558)</f>
        <v>FECS2924_2201481157</v>
      </c>
      <c r="F1558" s="96">
        <v>45244</v>
      </c>
      <c r="G1558" s="96">
        <v>45272</v>
      </c>
      <c r="H1558" s="98">
        <v>16392491</v>
      </c>
      <c r="I1558" s="98">
        <v>3409986</v>
      </c>
      <c r="J1558" s="94"/>
      <c r="K1558" s="94" t="s">
        <v>3938</v>
      </c>
      <c r="L1558" s="94" t="s">
        <v>3938</v>
      </c>
      <c r="M1558" s="98">
        <v>0</v>
      </c>
      <c r="N1558" s="94"/>
      <c r="O1558" s="94"/>
      <c r="P1558" s="94"/>
      <c r="Q1558" s="94"/>
      <c r="R1558" s="94" t="s">
        <v>3451</v>
      </c>
      <c r="S1558" s="96">
        <v>45244</v>
      </c>
      <c r="T1558" s="96">
        <v>45272</v>
      </c>
      <c r="U1558" s="96"/>
      <c r="V1558" s="98">
        <v>16392491</v>
      </c>
      <c r="W1558" s="98">
        <v>3251740</v>
      </c>
      <c r="X1558" s="98">
        <v>0</v>
      </c>
      <c r="Y1558" s="98">
        <v>0</v>
      </c>
      <c r="Z1558" s="94"/>
      <c r="AA1558" s="94"/>
      <c r="AB1558" s="98">
        <v>3251740</v>
      </c>
      <c r="AC1558" s="94" t="s">
        <v>3966</v>
      </c>
      <c r="AD1558" s="94" t="s">
        <v>4235</v>
      </c>
      <c r="AE1558" s="94" t="s">
        <v>3968</v>
      </c>
      <c r="AF1558" s="94" t="s">
        <v>4014</v>
      </c>
      <c r="AG1558" s="94" t="s">
        <v>3956</v>
      </c>
      <c r="AH1558" s="98">
        <v>0</v>
      </c>
      <c r="AI1558" s="98">
        <v>0</v>
      </c>
      <c r="AJ1558" s="98">
        <v>0</v>
      </c>
      <c r="AK1558" s="98">
        <v>0</v>
      </c>
      <c r="AL1558" s="98">
        <v>3409986</v>
      </c>
      <c r="AM1558" s="98">
        <v>0</v>
      </c>
      <c r="AN1558" s="98">
        <v>0</v>
      </c>
      <c r="AO1558" s="98">
        <v>0</v>
      </c>
      <c r="AP1558" s="98">
        <v>0</v>
      </c>
      <c r="AQ1558" s="98">
        <v>0</v>
      </c>
      <c r="AR1558" s="98"/>
      <c r="AS1558" s="98"/>
      <c r="AT1558" s="98"/>
      <c r="AU1558" s="98">
        <v>0</v>
      </c>
      <c r="AV1558" s="98">
        <v>12877936</v>
      </c>
      <c r="AW1558" s="98">
        <v>262815</v>
      </c>
      <c r="AX1558" s="101">
        <v>2201481157</v>
      </c>
      <c r="AY1558" s="102">
        <v>45334</v>
      </c>
      <c r="AZ1558" s="98" t="s">
        <v>3951</v>
      </c>
      <c r="BA1558" s="98">
        <v>380619517</v>
      </c>
    </row>
    <row r="1559" spans="1:53">
      <c r="A1559" s="94">
        <v>900228989</v>
      </c>
      <c r="B1559" s="94" t="s">
        <v>3407</v>
      </c>
      <c r="C1559" s="94" t="s">
        <v>843</v>
      </c>
      <c r="D1559" s="94" t="str">
        <f>+CONCATENATE(A1559,"_",C1559)</f>
        <v>900228989_CSP133293</v>
      </c>
      <c r="E1559" s="94" t="str">
        <f>+CONCATENATE(C1559,"_",AX1559)</f>
        <v>CSP133293_2201481157</v>
      </c>
      <c r="F1559" s="96">
        <v>45143</v>
      </c>
      <c r="G1559" s="96">
        <v>45265</v>
      </c>
      <c r="H1559" s="98">
        <v>9819379</v>
      </c>
      <c r="I1559" s="98">
        <v>274320</v>
      </c>
      <c r="J1559" s="94"/>
      <c r="K1559" s="94" t="s">
        <v>3938</v>
      </c>
      <c r="L1559" s="94" t="s">
        <v>3938</v>
      </c>
      <c r="M1559" s="98">
        <v>0</v>
      </c>
      <c r="N1559" s="94"/>
      <c r="O1559" s="94"/>
      <c r="P1559" s="94"/>
      <c r="Q1559" s="94"/>
      <c r="R1559" s="94" t="s">
        <v>3451</v>
      </c>
      <c r="S1559" s="96">
        <v>45143</v>
      </c>
      <c r="T1559" s="96">
        <v>45265</v>
      </c>
      <c r="U1559" s="96"/>
      <c r="V1559" s="98">
        <v>9819379</v>
      </c>
      <c r="W1559" s="98">
        <v>103154</v>
      </c>
      <c r="X1559" s="98">
        <v>0</v>
      </c>
      <c r="Y1559" s="98">
        <v>0</v>
      </c>
      <c r="Z1559" s="94"/>
      <c r="AA1559" s="94"/>
      <c r="AB1559" s="98">
        <v>103154</v>
      </c>
      <c r="AC1559" s="94" t="s">
        <v>3966</v>
      </c>
      <c r="AD1559" s="94" t="s">
        <v>4256</v>
      </c>
      <c r="AE1559" s="94" t="s">
        <v>3968</v>
      </c>
      <c r="AF1559" s="94" t="s">
        <v>4014</v>
      </c>
      <c r="AG1559" s="94" t="s">
        <v>3956</v>
      </c>
      <c r="AH1559" s="98">
        <v>0</v>
      </c>
      <c r="AI1559" s="98">
        <v>0</v>
      </c>
      <c r="AJ1559" s="98">
        <v>0</v>
      </c>
      <c r="AK1559" s="98">
        <v>0</v>
      </c>
      <c r="AL1559" s="98">
        <v>274320</v>
      </c>
      <c r="AM1559" s="98">
        <v>0</v>
      </c>
      <c r="AN1559" s="98">
        <v>0</v>
      </c>
      <c r="AO1559" s="98">
        <v>0</v>
      </c>
      <c r="AP1559" s="98">
        <v>0</v>
      </c>
      <c r="AQ1559" s="98">
        <v>0</v>
      </c>
      <c r="AR1559" s="98"/>
      <c r="AS1559" s="98"/>
      <c r="AT1559" s="98"/>
      <c r="AU1559" s="98">
        <v>0</v>
      </c>
      <c r="AV1559" s="98">
        <v>9521900</v>
      </c>
      <c r="AW1559" s="98">
        <v>194325</v>
      </c>
      <c r="AX1559" s="101">
        <v>2201481157</v>
      </c>
      <c r="AY1559" s="102">
        <v>45334</v>
      </c>
      <c r="AZ1559" s="98" t="s">
        <v>3951</v>
      </c>
      <c r="BA1559" s="98">
        <v>380619517</v>
      </c>
    </row>
    <row r="1560" spans="1:53">
      <c r="A1560" s="94">
        <v>900228989</v>
      </c>
      <c r="B1560" s="94" t="s">
        <v>3407</v>
      </c>
      <c r="C1560" s="94" t="s">
        <v>854</v>
      </c>
      <c r="D1560" s="94" t="str">
        <f>+CONCATENATE(A1560,"_",C1560)</f>
        <v>900228989_FECS3114</v>
      </c>
      <c r="E1560" s="94" t="str">
        <f>+CONCATENATE(C1560,"_",AX1560)</f>
        <v>FECS3114_4800062994</v>
      </c>
      <c r="F1560" s="96">
        <v>45244</v>
      </c>
      <c r="G1560" s="96">
        <v>45272</v>
      </c>
      <c r="H1560" s="98">
        <v>10057450</v>
      </c>
      <c r="I1560" s="98">
        <v>284792</v>
      </c>
      <c r="J1560" s="94"/>
      <c r="K1560" s="94" t="s">
        <v>3938</v>
      </c>
      <c r="L1560" s="94" t="s">
        <v>3938</v>
      </c>
      <c r="M1560" s="98">
        <v>0</v>
      </c>
      <c r="N1560" s="94"/>
      <c r="O1560" s="94"/>
      <c r="P1560" s="94"/>
      <c r="Q1560" s="94"/>
      <c r="R1560" s="94" t="s">
        <v>3451</v>
      </c>
      <c r="S1560" s="96">
        <v>45244</v>
      </c>
      <c r="T1560" s="96">
        <v>45272</v>
      </c>
      <c r="U1560" s="96"/>
      <c r="V1560" s="98">
        <v>10057450</v>
      </c>
      <c r="W1560" s="98">
        <v>85874</v>
      </c>
      <c r="X1560" s="98">
        <v>0</v>
      </c>
      <c r="Y1560" s="98">
        <v>0</v>
      </c>
      <c r="Z1560" s="94"/>
      <c r="AA1560" s="94"/>
      <c r="AB1560" s="98">
        <v>85874</v>
      </c>
      <c r="AC1560" s="94" t="s">
        <v>3966</v>
      </c>
      <c r="AD1560" s="94" t="s">
        <v>4261</v>
      </c>
      <c r="AE1560" s="94" t="s">
        <v>3968</v>
      </c>
      <c r="AF1560" s="94" t="s">
        <v>4014</v>
      </c>
      <c r="AG1560" s="94" t="s">
        <v>3956</v>
      </c>
      <c r="AH1560" s="98">
        <v>0</v>
      </c>
      <c r="AI1560" s="98">
        <v>0</v>
      </c>
      <c r="AJ1560" s="98">
        <v>0</v>
      </c>
      <c r="AK1560" s="98">
        <v>0</v>
      </c>
      <c r="AL1560" s="98">
        <v>284792</v>
      </c>
      <c r="AM1560" s="98">
        <v>0</v>
      </c>
      <c r="AN1560" s="98">
        <v>0</v>
      </c>
      <c r="AO1560" s="98">
        <v>0</v>
      </c>
      <c r="AP1560" s="98">
        <v>0</v>
      </c>
      <c r="AQ1560" s="98">
        <v>0</v>
      </c>
      <c r="AR1560" s="98"/>
      <c r="AS1560" s="98"/>
      <c r="AT1560" s="98"/>
      <c r="AU1560" s="98">
        <v>0</v>
      </c>
      <c r="AV1560" s="98">
        <v>9772144</v>
      </c>
      <c r="AW1560" s="98">
        <v>199432</v>
      </c>
      <c r="AX1560" s="101">
        <v>4800062994</v>
      </c>
      <c r="AY1560" s="102">
        <v>45365</v>
      </c>
      <c r="AZ1560" s="98" t="s">
        <v>4237</v>
      </c>
      <c r="BA1560" s="98">
        <v>40330181</v>
      </c>
    </row>
    <row r="1561" spans="1:53">
      <c r="A1561" s="94">
        <v>900228989</v>
      </c>
      <c r="B1561" s="94" t="s">
        <v>3407</v>
      </c>
      <c r="C1561" s="94" t="s">
        <v>796</v>
      </c>
      <c r="D1561" s="94" t="str">
        <f>+CONCATENATE(A1561,"_",C1561)</f>
        <v>900228989_FECS2735</v>
      </c>
      <c r="E1561" s="94" t="str">
        <f>+CONCATENATE(C1561,"_",AX1561)</f>
        <v>FECS2735_2201481157</v>
      </c>
      <c r="F1561" s="96">
        <v>45242</v>
      </c>
      <c r="G1561" s="96">
        <v>45272</v>
      </c>
      <c r="H1561" s="98">
        <v>11105456</v>
      </c>
      <c r="I1561" s="98">
        <v>852247</v>
      </c>
      <c r="J1561" s="94"/>
      <c r="K1561" s="94" t="s">
        <v>3938</v>
      </c>
      <c r="L1561" s="94" t="s">
        <v>3938</v>
      </c>
      <c r="M1561" s="98">
        <v>0</v>
      </c>
      <c r="N1561" s="94"/>
      <c r="O1561" s="94"/>
      <c r="P1561" s="94"/>
      <c r="Q1561" s="94"/>
      <c r="R1561" s="94" t="s">
        <v>3451</v>
      </c>
      <c r="S1561" s="96">
        <v>45242</v>
      </c>
      <c r="T1561" s="96">
        <v>45272</v>
      </c>
      <c r="U1561" s="96"/>
      <c r="V1561" s="98">
        <v>11105456</v>
      </c>
      <c r="W1561" s="98">
        <v>649600</v>
      </c>
      <c r="X1561" s="98">
        <v>0</v>
      </c>
      <c r="Y1561" s="98">
        <v>0</v>
      </c>
      <c r="Z1561" s="94"/>
      <c r="AA1561" s="94"/>
      <c r="AB1561" s="98">
        <v>649600</v>
      </c>
      <c r="AC1561" s="94" t="s">
        <v>3966</v>
      </c>
      <c r="AD1561" s="94" t="s">
        <v>4232</v>
      </c>
      <c r="AE1561" s="94" t="s">
        <v>3968</v>
      </c>
      <c r="AF1561" s="94" t="s">
        <v>4014</v>
      </c>
      <c r="AG1561" s="94" t="s">
        <v>3956</v>
      </c>
      <c r="AH1561" s="98">
        <v>0</v>
      </c>
      <c r="AI1561" s="98">
        <v>0</v>
      </c>
      <c r="AJ1561" s="98">
        <v>0</v>
      </c>
      <c r="AK1561" s="98">
        <v>0</v>
      </c>
      <c r="AL1561" s="98">
        <v>852247</v>
      </c>
      <c r="AM1561" s="98">
        <v>0</v>
      </c>
      <c r="AN1561" s="98">
        <v>0</v>
      </c>
      <c r="AO1561" s="98">
        <v>0</v>
      </c>
      <c r="AP1561" s="98">
        <v>0</v>
      </c>
      <c r="AQ1561" s="98">
        <v>0</v>
      </c>
      <c r="AR1561" s="98"/>
      <c r="AS1561" s="98"/>
      <c r="AT1561" s="98"/>
      <c r="AU1561" s="98">
        <v>0</v>
      </c>
      <c r="AV1561" s="98">
        <v>10246739</v>
      </c>
      <c r="AW1561" s="98">
        <v>209117</v>
      </c>
      <c r="AX1561" s="101">
        <v>2201481157</v>
      </c>
      <c r="AY1561" s="102">
        <v>45334</v>
      </c>
      <c r="AZ1561" s="98" t="s">
        <v>3951</v>
      </c>
      <c r="BA1561" s="98">
        <v>380619517</v>
      </c>
    </row>
    <row r="1562" spans="1:53">
      <c r="A1562" s="94">
        <v>900228989</v>
      </c>
      <c r="B1562" s="94" t="s">
        <v>3407</v>
      </c>
      <c r="C1562" s="94" t="s">
        <v>791</v>
      </c>
      <c r="D1562" s="94" t="str">
        <f>+CONCATENATE(A1562,"_",C1562)</f>
        <v>900228989_FECS2913</v>
      </c>
      <c r="E1562" s="94" t="str">
        <f>+CONCATENATE(C1562,"_",AX1562)</f>
        <v>FECS2913_2201481157</v>
      </c>
      <c r="F1562" s="96">
        <v>45244</v>
      </c>
      <c r="G1562" s="96">
        <v>45272</v>
      </c>
      <c r="H1562" s="98">
        <v>13275811</v>
      </c>
      <c r="I1562" s="98">
        <v>425642</v>
      </c>
      <c r="J1562" s="94"/>
      <c r="K1562" s="94" t="s">
        <v>3938</v>
      </c>
      <c r="L1562" s="94" t="s">
        <v>3938</v>
      </c>
      <c r="M1562" s="98">
        <v>0</v>
      </c>
      <c r="N1562" s="94"/>
      <c r="O1562" s="94"/>
      <c r="P1562" s="94"/>
      <c r="Q1562" s="94"/>
      <c r="R1562" s="94" t="s">
        <v>3451</v>
      </c>
      <c r="S1562" s="96">
        <v>45244</v>
      </c>
      <c r="T1562" s="96">
        <v>45272</v>
      </c>
      <c r="U1562" s="96"/>
      <c r="V1562" s="98">
        <v>13275811</v>
      </c>
      <c r="W1562" s="98">
        <v>163394</v>
      </c>
      <c r="X1562" s="98">
        <v>0</v>
      </c>
      <c r="Y1562" s="98">
        <v>0</v>
      </c>
      <c r="Z1562" s="94"/>
      <c r="AA1562" s="94"/>
      <c r="AB1562" s="98">
        <v>163394</v>
      </c>
      <c r="AC1562" s="94" t="s">
        <v>3966</v>
      </c>
      <c r="AD1562" s="94" t="s">
        <v>4227</v>
      </c>
      <c r="AE1562" s="94" t="s">
        <v>3968</v>
      </c>
      <c r="AF1562" s="94" t="s">
        <v>4014</v>
      </c>
      <c r="AG1562" s="94" t="s">
        <v>3956</v>
      </c>
      <c r="AH1562" s="98">
        <v>0</v>
      </c>
      <c r="AI1562" s="98">
        <v>0</v>
      </c>
      <c r="AJ1562" s="98">
        <v>0</v>
      </c>
      <c r="AK1562" s="98">
        <v>0</v>
      </c>
      <c r="AL1562" s="98">
        <v>425642</v>
      </c>
      <c r="AM1562" s="98">
        <v>0</v>
      </c>
      <c r="AN1562" s="98">
        <v>0</v>
      </c>
      <c r="AO1562" s="98">
        <v>0</v>
      </c>
      <c r="AP1562" s="98">
        <v>0</v>
      </c>
      <c r="AQ1562" s="98">
        <v>0</v>
      </c>
      <c r="AR1562" s="98"/>
      <c r="AS1562" s="98"/>
      <c r="AT1562" s="98"/>
      <c r="AU1562" s="98">
        <v>0</v>
      </c>
      <c r="AV1562" s="98">
        <v>12850169</v>
      </c>
      <c r="AW1562" s="98">
        <v>262248</v>
      </c>
      <c r="AX1562" s="101">
        <v>2201481157</v>
      </c>
      <c r="AY1562" s="102">
        <v>45334</v>
      </c>
      <c r="AZ1562" s="98" t="s">
        <v>3951</v>
      </c>
      <c r="BA1562" s="98">
        <v>380619517</v>
      </c>
    </row>
    <row r="1563" spans="1:53" hidden="1">
      <c r="A1563" s="94">
        <v>900228989</v>
      </c>
      <c r="B1563" s="94" t="s">
        <v>3407</v>
      </c>
      <c r="C1563" s="94" t="s">
        <v>12</v>
      </c>
      <c r="D1563" s="94" t="str">
        <f>+CONCATENATE(A1563,"_",C1563)</f>
        <v>900228989_CSP77821</v>
      </c>
      <c r="E1563" s="94" t="str">
        <f>+CONCATENATE(C1563,"_",AX1563)</f>
        <v>CSP77821_4800053453</v>
      </c>
      <c r="F1563" s="96">
        <v>44468</v>
      </c>
      <c r="G1563" s="96">
        <v>44480</v>
      </c>
      <c r="H1563" s="98">
        <v>80832</v>
      </c>
      <c r="I1563" s="98">
        <v>8799</v>
      </c>
      <c r="J1563" s="94"/>
      <c r="K1563" s="94" t="s">
        <v>3932</v>
      </c>
      <c r="L1563" s="94" t="s">
        <v>3932</v>
      </c>
      <c r="M1563" s="98">
        <v>0</v>
      </c>
      <c r="N1563" s="94"/>
      <c r="O1563" s="94" t="s">
        <v>3935</v>
      </c>
      <c r="P1563" s="94" t="s">
        <v>3936</v>
      </c>
      <c r="Q1563" s="94"/>
      <c r="R1563" s="94" t="s">
        <v>3437</v>
      </c>
      <c r="S1563" s="96">
        <v>44468</v>
      </c>
      <c r="T1563" s="96">
        <v>44480</v>
      </c>
      <c r="U1563" s="96"/>
      <c r="V1563" s="98">
        <v>80832</v>
      </c>
      <c r="W1563" s="98">
        <v>0</v>
      </c>
      <c r="X1563" s="98">
        <v>0</v>
      </c>
      <c r="Y1563" s="98">
        <v>0</v>
      </c>
      <c r="Z1563" s="94"/>
      <c r="AA1563" s="94"/>
      <c r="AB1563" s="98">
        <v>0</v>
      </c>
      <c r="AC1563" s="94"/>
      <c r="AD1563" s="94"/>
      <c r="AE1563" s="94"/>
      <c r="AF1563" s="94"/>
      <c r="AG1563" s="94"/>
      <c r="AH1563" s="98">
        <v>8799</v>
      </c>
      <c r="AI1563" s="98">
        <v>0</v>
      </c>
      <c r="AJ1563" s="98">
        <v>0</v>
      </c>
      <c r="AK1563" s="98">
        <v>0</v>
      </c>
      <c r="AL1563" s="98">
        <v>0</v>
      </c>
      <c r="AM1563" s="98">
        <v>0</v>
      </c>
      <c r="AN1563" s="98">
        <v>0</v>
      </c>
      <c r="AO1563" s="98">
        <v>0</v>
      </c>
      <c r="AP1563" s="98">
        <v>0</v>
      </c>
      <c r="AQ1563" s="98">
        <v>0</v>
      </c>
      <c r="AR1563" s="98"/>
      <c r="AS1563" s="98"/>
      <c r="AT1563" s="98"/>
      <c r="AU1563" s="98">
        <v>0</v>
      </c>
      <c r="AV1563" s="98">
        <v>79215</v>
      </c>
      <c r="AW1563" s="98">
        <v>0</v>
      </c>
      <c r="AX1563" s="101">
        <v>4800053453</v>
      </c>
      <c r="AY1563" s="102">
        <v>44620</v>
      </c>
      <c r="AZ1563" s="98"/>
      <c r="BA1563" s="98">
        <v>0</v>
      </c>
    </row>
    <row r="1564" spans="1:53" hidden="1">
      <c r="A1564" s="94">
        <v>900228989</v>
      </c>
      <c r="B1564" s="94" t="s">
        <v>3407</v>
      </c>
      <c r="C1564" s="94" t="s">
        <v>1116</v>
      </c>
      <c r="D1564" s="94" t="str">
        <f>+CONCATENATE(A1564,"_",C1564)</f>
        <v>900228989_FECS13483</v>
      </c>
      <c r="E1564" s="94" t="str">
        <f>+CONCATENATE(C1564,"_",AX1564)</f>
        <v>FECS13483_4800064657</v>
      </c>
      <c r="F1564" s="96">
        <v>45336</v>
      </c>
      <c r="G1564" s="96">
        <v>45355</v>
      </c>
      <c r="H1564" s="98">
        <v>70162</v>
      </c>
      <c r="I1564" s="98">
        <v>70162</v>
      </c>
      <c r="J1564" s="94"/>
      <c r="K1564" s="94" t="s">
        <v>3932</v>
      </c>
      <c r="L1564" s="94" t="s">
        <v>3932</v>
      </c>
      <c r="M1564" s="98">
        <v>0</v>
      </c>
      <c r="N1564" s="94"/>
      <c r="O1564" s="94" t="s">
        <v>3935</v>
      </c>
      <c r="P1564" s="94" t="s">
        <v>3936</v>
      </c>
      <c r="Q1564" s="94"/>
      <c r="R1564" s="94" t="s">
        <v>3437</v>
      </c>
      <c r="S1564" s="96">
        <v>45336</v>
      </c>
      <c r="T1564" s="96">
        <v>45355</v>
      </c>
      <c r="U1564" s="96"/>
      <c r="V1564" s="98">
        <v>70162</v>
      </c>
      <c r="W1564" s="98">
        <v>0</v>
      </c>
      <c r="X1564" s="98">
        <v>0</v>
      </c>
      <c r="Y1564" s="98">
        <v>0</v>
      </c>
      <c r="Z1564" s="94"/>
      <c r="AA1564" s="94"/>
      <c r="AB1564" s="98">
        <v>0</v>
      </c>
      <c r="AC1564" s="94"/>
      <c r="AD1564" s="94"/>
      <c r="AE1564" s="94"/>
      <c r="AF1564" s="94"/>
      <c r="AG1564" s="94"/>
      <c r="AH1564" s="98">
        <v>70162</v>
      </c>
      <c r="AI1564" s="98">
        <v>0</v>
      </c>
      <c r="AJ1564" s="98">
        <v>0</v>
      </c>
      <c r="AK1564" s="98">
        <v>0</v>
      </c>
      <c r="AL1564" s="98">
        <v>0</v>
      </c>
      <c r="AM1564" s="98">
        <v>0</v>
      </c>
      <c r="AN1564" s="98">
        <v>0</v>
      </c>
      <c r="AO1564" s="98">
        <v>0</v>
      </c>
      <c r="AP1564" s="98">
        <v>0</v>
      </c>
      <c r="AQ1564" s="98">
        <v>0</v>
      </c>
      <c r="AR1564" s="98"/>
      <c r="AS1564" s="98"/>
      <c r="AT1564" s="98"/>
      <c r="AU1564" s="98">
        <v>0</v>
      </c>
      <c r="AV1564" s="98">
        <v>70162</v>
      </c>
      <c r="AW1564" s="98">
        <v>0</v>
      </c>
      <c r="AX1564" s="101">
        <v>4800064657</v>
      </c>
      <c r="AY1564" s="102">
        <v>45504</v>
      </c>
      <c r="AZ1564" s="98" t="s">
        <v>4847</v>
      </c>
      <c r="BA1564" s="98">
        <v>312658</v>
      </c>
    </row>
    <row r="1565" spans="1:53" hidden="1">
      <c r="A1565" s="94">
        <v>900228989</v>
      </c>
      <c r="B1565" s="94" t="s">
        <v>3407</v>
      </c>
      <c r="C1565" s="94" t="s">
        <v>27</v>
      </c>
      <c r="D1565" s="94" t="str">
        <f>+CONCATENATE(A1565,"_",C1565)</f>
        <v>900228989_CSP109258</v>
      </c>
      <c r="E1565" s="94" t="str">
        <f>+CONCATENATE(C1565,"_",AX1565)</f>
        <v>CSP109258_4800062470</v>
      </c>
      <c r="F1565" s="96">
        <v>44795</v>
      </c>
      <c r="G1565" s="96">
        <v>44824</v>
      </c>
      <c r="H1565" s="98">
        <v>80832</v>
      </c>
      <c r="I1565" s="98">
        <v>80832</v>
      </c>
      <c r="J1565" s="94"/>
      <c r="K1565" s="94" t="s">
        <v>3932</v>
      </c>
      <c r="L1565" s="94" t="s">
        <v>3932</v>
      </c>
      <c r="M1565" s="98">
        <v>0</v>
      </c>
      <c r="N1565" s="94"/>
      <c r="O1565" s="94" t="s">
        <v>3935</v>
      </c>
      <c r="P1565" s="94" t="s">
        <v>3936</v>
      </c>
      <c r="Q1565" s="94"/>
      <c r="R1565" s="94" t="s">
        <v>3437</v>
      </c>
      <c r="S1565" s="96">
        <v>44795</v>
      </c>
      <c r="T1565" s="96">
        <v>44827</v>
      </c>
      <c r="U1565" s="96"/>
      <c r="V1565" s="98">
        <v>80832</v>
      </c>
      <c r="W1565" s="98">
        <v>0</v>
      </c>
      <c r="X1565" s="98">
        <v>0</v>
      </c>
      <c r="Y1565" s="98">
        <v>0</v>
      </c>
      <c r="Z1565" s="94"/>
      <c r="AA1565" s="94"/>
      <c r="AB1565" s="98">
        <v>0</v>
      </c>
      <c r="AC1565" s="94"/>
      <c r="AD1565" s="94"/>
      <c r="AE1565" s="94"/>
      <c r="AF1565" s="94"/>
      <c r="AG1565" s="94"/>
      <c r="AH1565" s="98">
        <v>80832</v>
      </c>
      <c r="AI1565" s="98">
        <v>0</v>
      </c>
      <c r="AJ1565" s="98">
        <v>0</v>
      </c>
      <c r="AK1565" s="98">
        <v>0</v>
      </c>
      <c r="AL1565" s="98">
        <v>0</v>
      </c>
      <c r="AM1565" s="98">
        <v>0</v>
      </c>
      <c r="AN1565" s="98">
        <v>0</v>
      </c>
      <c r="AO1565" s="98">
        <v>0</v>
      </c>
      <c r="AP1565" s="98">
        <v>0</v>
      </c>
      <c r="AQ1565" s="98">
        <v>0</v>
      </c>
      <c r="AR1565" s="98"/>
      <c r="AS1565" s="98"/>
      <c r="AT1565" s="98"/>
      <c r="AU1565" s="98">
        <v>0</v>
      </c>
      <c r="AV1565" s="98">
        <v>79215</v>
      </c>
      <c r="AW1565" s="98">
        <v>0</v>
      </c>
      <c r="AX1565" s="101">
        <v>4800062470</v>
      </c>
      <c r="AY1565" s="102">
        <v>45321</v>
      </c>
      <c r="AZ1565" s="98" t="s">
        <v>4164</v>
      </c>
      <c r="BA1565" s="98">
        <v>2909952</v>
      </c>
    </row>
    <row r="1566" spans="1:53" hidden="1">
      <c r="A1566" s="94">
        <v>900228989</v>
      </c>
      <c r="B1566" s="94" t="s">
        <v>3407</v>
      </c>
      <c r="C1566" s="94" t="s">
        <v>47</v>
      </c>
      <c r="D1566" s="94" t="str">
        <f>+CONCATENATE(A1566,"_",C1566)</f>
        <v>900228989_CSP125177</v>
      </c>
      <c r="E1566" s="94" t="str">
        <f>+CONCATENATE(C1566,"_",AX1566)</f>
        <v>CSP125177_4800062470</v>
      </c>
      <c r="F1566" s="96">
        <v>45042</v>
      </c>
      <c r="G1566" s="96">
        <v>45065</v>
      </c>
      <c r="H1566" s="98">
        <v>80832</v>
      </c>
      <c r="I1566" s="98">
        <v>80832</v>
      </c>
      <c r="J1566" s="94"/>
      <c r="K1566" s="94" t="s">
        <v>3932</v>
      </c>
      <c r="L1566" s="94" t="s">
        <v>3932</v>
      </c>
      <c r="M1566" s="98">
        <v>0</v>
      </c>
      <c r="N1566" s="94"/>
      <c r="O1566" s="94" t="s">
        <v>3935</v>
      </c>
      <c r="P1566" s="94" t="s">
        <v>3936</v>
      </c>
      <c r="Q1566" s="94"/>
      <c r="R1566" s="94" t="s">
        <v>3437</v>
      </c>
      <c r="S1566" s="96">
        <v>45042</v>
      </c>
      <c r="T1566" s="96">
        <v>45072</v>
      </c>
      <c r="U1566" s="96"/>
      <c r="V1566" s="98">
        <v>80832</v>
      </c>
      <c r="W1566" s="98">
        <v>0</v>
      </c>
      <c r="X1566" s="98">
        <v>0</v>
      </c>
      <c r="Y1566" s="98">
        <v>0</v>
      </c>
      <c r="Z1566" s="94"/>
      <c r="AA1566" s="94"/>
      <c r="AB1566" s="98">
        <v>0</v>
      </c>
      <c r="AC1566" s="94"/>
      <c r="AD1566" s="94"/>
      <c r="AE1566" s="94"/>
      <c r="AF1566" s="94"/>
      <c r="AG1566" s="94"/>
      <c r="AH1566" s="98">
        <v>80832</v>
      </c>
      <c r="AI1566" s="98">
        <v>0</v>
      </c>
      <c r="AJ1566" s="98">
        <v>0</v>
      </c>
      <c r="AK1566" s="98">
        <v>0</v>
      </c>
      <c r="AL1566" s="98">
        <v>0</v>
      </c>
      <c r="AM1566" s="98">
        <v>0</v>
      </c>
      <c r="AN1566" s="98">
        <v>0</v>
      </c>
      <c r="AO1566" s="98">
        <v>0</v>
      </c>
      <c r="AP1566" s="98">
        <v>0</v>
      </c>
      <c r="AQ1566" s="98">
        <v>0</v>
      </c>
      <c r="AR1566" s="98"/>
      <c r="AS1566" s="98"/>
      <c r="AT1566" s="98"/>
      <c r="AU1566" s="98">
        <v>0</v>
      </c>
      <c r="AV1566" s="98">
        <v>79215</v>
      </c>
      <c r="AW1566" s="98">
        <v>0</v>
      </c>
      <c r="AX1566" s="101">
        <v>4800062470</v>
      </c>
      <c r="AY1566" s="102">
        <v>45321</v>
      </c>
      <c r="AZ1566" s="98" t="s">
        <v>4164</v>
      </c>
      <c r="BA1566" s="98">
        <v>2909952</v>
      </c>
    </row>
    <row r="1567" spans="1:53" hidden="1">
      <c r="A1567" s="94">
        <v>900228989</v>
      </c>
      <c r="B1567" s="94" t="s">
        <v>3407</v>
      </c>
      <c r="C1567" s="94" t="s">
        <v>2514</v>
      </c>
      <c r="D1567" s="94" t="str">
        <f>+CONCATENATE(A1567,"_",C1567)</f>
        <v>900228989_FECS37864</v>
      </c>
      <c r="E1567" s="94" t="str">
        <f>+CONCATENATE(C1567,"_",AX1567)</f>
        <v>FECS37864_</v>
      </c>
      <c r="F1567" s="96">
        <v>45533</v>
      </c>
      <c r="G1567" s="96">
        <v>45538</v>
      </c>
      <c r="H1567" s="98">
        <v>80832</v>
      </c>
      <c r="I1567" s="98">
        <v>80832</v>
      </c>
      <c r="J1567" s="94"/>
      <c r="K1567" s="94" t="s">
        <v>3945</v>
      </c>
      <c r="L1567" s="94" t="s">
        <v>3945</v>
      </c>
      <c r="M1567" s="98">
        <v>80832</v>
      </c>
      <c r="N1567" s="94">
        <v>136677142</v>
      </c>
      <c r="O1567" s="94" t="s">
        <v>3935</v>
      </c>
      <c r="P1567" s="94" t="s">
        <v>3946</v>
      </c>
      <c r="Q1567" s="94"/>
      <c r="R1567" s="94" t="s">
        <v>3437</v>
      </c>
      <c r="S1567" s="96">
        <v>45533</v>
      </c>
      <c r="T1567" s="96">
        <v>45538</v>
      </c>
      <c r="U1567" s="96"/>
      <c r="V1567" s="98">
        <v>80832</v>
      </c>
      <c r="W1567" s="98">
        <v>0</v>
      </c>
      <c r="X1567" s="98">
        <v>0</v>
      </c>
      <c r="Y1567" s="98">
        <v>0</v>
      </c>
      <c r="Z1567" s="94"/>
      <c r="AA1567" s="94"/>
      <c r="AB1567" s="98">
        <v>0</v>
      </c>
      <c r="AC1567" s="94"/>
      <c r="AD1567" s="94"/>
      <c r="AE1567" s="94"/>
      <c r="AF1567" s="94"/>
      <c r="AG1567" s="94"/>
      <c r="AH1567" s="98">
        <v>0</v>
      </c>
      <c r="AI1567" s="98">
        <v>0</v>
      </c>
      <c r="AJ1567" s="98">
        <v>0</v>
      </c>
      <c r="AK1567" s="98">
        <v>0</v>
      </c>
      <c r="AL1567" s="98">
        <v>0</v>
      </c>
      <c r="AM1567" s="98">
        <v>0</v>
      </c>
      <c r="AN1567" s="98">
        <v>0</v>
      </c>
      <c r="AO1567" s="98">
        <v>80832</v>
      </c>
      <c r="AP1567" s="98">
        <v>0</v>
      </c>
      <c r="AQ1567" s="98">
        <v>0</v>
      </c>
      <c r="AR1567" s="98"/>
      <c r="AS1567" s="98"/>
      <c r="AT1567" s="98"/>
      <c r="AU1567" s="98">
        <v>0</v>
      </c>
      <c r="AV1567" s="98">
        <v>0</v>
      </c>
      <c r="AW1567" s="98">
        <v>0</v>
      </c>
      <c r="AX1567" s="101"/>
      <c r="AY1567" s="102"/>
      <c r="AZ1567" s="98"/>
      <c r="BA1567" s="98">
        <v>0</v>
      </c>
    </row>
    <row r="1568" spans="1:53" hidden="1">
      <c r="A1568" s="94">
        <v>900228989</v>
      </c>
      <c r="B1568" s="94" t="s">
        <v>3407</v>
      </c>
      <c r="C1568" s="94" t="s">
        <v>9</v>
      </c>
      <c r="D1568" s="94" t="str">
        <f>+CONCATENATE(A1568,"_",C1568)</f>
        <v>900228989_CSP66338</v>
      </c>
      <c r="E1568" s="94" t="str">
        <f>+CONCATENATE(C1568,"_",AX1568)</f>
        <v>CSP66338_4800053654</v>
      </c>
      <c r="F1568" s="96">
        <v>44376</v>
      </c>
      <c r="G1568" s="96">
        <v>44413</v>
      </c>
      <c r="H1568" s="98">
        <v>200832</v>
      </c>
      <c r="I1568" s="98">
        <v>80832</v>
      </c>
      <c r="J1568" s="94"/>
      <c r="K1568" s="94" t="s">
        <v>3934</v>
      </c>
      <c r="L1568" s="94" t="s">
        <v>3934</v>
      </c>
      <c r="M1568" s="98">
        <v>0</v>
      </c>
      <c r="N1568" s="94"/>
      <c r="O1568" s="94" t="s">
        <v>3935</v>
      </c>
      <c r="P1568" s="94" t="s">
        <v>3936</v>
      </c>
      <c r="Q1568" s="94"/>
      <c r="R1568" s="94" t="s">
        <v>3437</v>
      </c>
      <c r="S1568" s="96">
        <v>44376</v>
      </c>
      <c r="T1568" s="96">
        <v>44433</v>
      </c>
      <c r="U1568" s="96"/>
      <c r="V1568" s="98">
        <v>200832</v>
      </c>
      <c r="W1568" s="98">
        <v>0</v>
      </c>
      <c r="X1568" s="98">
        <v>80832</v>
      </c>
      <c r="Y1568" s="98">
        <v>0</v>
      </c>
      <c r="Z1568" s="94"/>
      <c r="AA1568" s="94"/>
      <c r="AB1568" s="98">
        <v>0</v>
      </c>
      <c r="AC1568" s="94"/>
      <c r="AD1568" s="94"/>
      <c r="AE1568" s="94"/>
      <c r="AF1568" s="94"/>
      <c r="AG1568" s="94"/>
      <c r="AH1568" s="98">
        <v>0</v>
      </c>
      <c r="AI1568" s="98">
        <v>0</v>
      </c>
      <c r="AJ1568" s="98">
        <v>0</v>
      </c>
      <c r="AK1568" s="98">
        <v>80832</v>
      </c>
      <c r="AL1568" s="98">
        <v>0</v>
      </c>
      <c r="AM1568" s="98">
        <v>0</v>
      </c>
      <c r="AN1568" s="98">
        <v>0</v>
      </c>
      <c r="AO1568" s="98">
        <v>0</v>
      </c>
      <c r="AP1568" s="98">
        <v>0</v>
      </c>
      <c r="AQ1568" s="98">
        <v>0</v>
      </c>
      <c r="AR1568" s="98"/>
      <c r="AS1568" s="98"/>
      <c r="AT1568" s="98"/>
      <c r="AU1568" s="98">
        <v>0</v>
      </c>
      <c r="AV1568" s="98">
        <v>117600</v>
      </c>
      <c r="AW1568" s="98">
        <v>0</v>
      </c>
      <c r="AX1568" s="101">
        <v>4800053654</v>
      </c>
      <c r="AY1568" s="102">
        <v>44620</v>
      </c>
      <c r="AZ1568" s="98" t="s">
        <v>4164</v>
      </c>
      <c r="BA1568" s="98">
        <v>4110274</v>
      </c>
    </row>
    <row r="1569" spans="1:53" hidden="1">
      <c r="A1569" s="94">
        <v>900228989</v>
      </c>
      <c r="B1569" s="94" t="s">
        <v>3407</v>
      </c>
      <c r="C1569" s="94" t="s">
        <v>10</v>
      </c>
      <c r="D1569" s="94" t="str">
        <f>+CONCATENATE(A1569,"_",C1569)</f>
        <v>900228989_CSP66341</v>
      </c>
      <c r="E1569" s="94" t="str">
        <f>+CONCATENATE(C1569,"_",AX1569)</f>
        <v>CSP66341_4800053654</v>
      </c>
      <c r="F1569" s="96">
        <v>44376</v>
      </c>
      <c r="G1569" s="96">
        <v>44413</v>
      </c>
      <c r="H1569" s="98">
        <v>200832</v>
      </c>
      <c r="I1569" s="98">
        <v>80832</v>
      </c>
      <c r="J1569" s="94"/>
      <c r="K1569" s="94" t="s">
        <v>3934</v>
      </c>
      <c r="L1569" s="94" t="s">
        <v>3934</v>
      </c>
      <c r="M1569" s="98">
        <v>0</v>
      </c>
      <c r="N1569" s="94"/>
      <c r="O1569" s="94" t="s">
        <v>3935</v>
      </c>
      <c r="P1569" s="94" t="s">
        <v>3936</v>
      </c>
      <c r="Q1569" s="94"/>
      <c r="R1569" s="94" t="s">
        <v>3437</v>
      </c>
      <c r="S1569" s="96">
        <v>44376</v>
      </c>
      <c r="T1569" s="96">
        <v>44433</v>
      </c>
      <c r="U1569" s="96"/>
      <c r="V1569" s="98">
        <v>200832</v>
      </c>
      <c r="W1569" s="98">
        <v>0</v>
      </c>
      <c r="X1569" s="98">
        <v>80832</v>
      </c>
      <c r="Y1569" s="98">
        <v>0</v>
      </c>
      <c r="Z1569" s="94"/>
      <c r="AA1569" s="94"/>
      <c r="AB1569" s="98">
        <v>0</v>
      </c>
      <c r="AC1569" s="94"/>
      <c r="AD1569" s="94"/>
      <c r="AE1569" s="94"/>
      <c r="AF1569" s="94"/>
      <c r="AG1569" s="94"/>
      <c r="AH1569" s="98">
        <v>0</v>
      </c>
      <c r="AI1569" s="98">
        <v>0</v>
      </c>
      <c r="AJ1569" s="98">
        <v>0</v>
      </c>
      <c r="AK1569" s="98">
        <v>80832</v>
      </c>
      <c r="AL1569" s="98">
        <v>0</v>
      </c>
      <c r="AM1569" s="98">
        <v>0</v>
      </c>
      <c r="AN1569" s="98">
        <v>0</v>
      </c>
      <c r="AO1569" s="98">
        <v>0</v>
      </c>
      <c r="AP1569" s="98">
        <v>0</v>
      </c>
      <c r="AQ1569" s="98">
        <v>0</v>
      </c>
      <c r="AR1569" s="98"/>
      <c r="AS1569" s="98"/>
      <c r="AT1569" s="98"/>
      <c r="AU1569" s="98">
        <v>0</v>
      </c>
      <c r="AV1569" s="98">
        <v>117600</v>
      </c>
      <c r="AW1569" s="98">
        <v>0</v>
      </c>
      <c r="AX1569" s="101">
        <v>4800053654</v>
      </c>
      <c r="AY1569" s="102">
        <v>44620</v>
      </c>
      <c r="AZ1569" s="98" t="s">
        <v>4164</v>
      </c>
      <c r="BA1569" s="98">
        <v>4110274</v>
      </c>
    </row>
    <row r="1570" spans="1:53" hidden="1">
      <c r="A1570" s="94">
        <v>900228989</v>
      </c>
      <c r="B1570" s="94" t="s">
        <v>3407</v>
      </c>
      <c r="C1570" s="94" t="s">
        <v>6</v>
      </c>
      <c r="D1570" s="94" t="str">
        <f>+CONCATENATE(A1570,"_",C1570)</f>
        <v>900228989_CSP57757</v>
      </c>
      <c r="E1570" s="94" t="str">
        <f>+CONCATENATE(C1570,"_",AX1570)</f>
        <v>CSP57757_4800052909</v>
      </c>
      <c r="F1570" s="96">
        <v>44312</v>
      </c>
      <c r="G1570" s="96">
        <v>44322</v>
      </c>
      <c r="H1570" s="98">
        <v>200832</v>
      </c>
      <c r="I1570" s="98">
        <v>150620</v>
      </c>
      <c r="J1570" s="94"/>
      <c r="K1570" s="94" t="s">
        <v>3934</v>
      </c>
      <c r="L1570" s="94" t="s">
        <v>3934</v>
      </c>
      <c r="M1570" s="98">
        <v>0</v>
      </c>
      <c r="N1570" s="94"/>
      <c r="O1570" s="94" t="s">
        <v>3935</v>
      </c>
      <c r="P1570" s="94" t="s">
        <v>3936</v>
      </c>
      <c r="Q1570" s="94"/>
      <c r="R1570" s="94" t="s">
        <v>3437</v>
      </c>
      <c r="S1570" s="96">
        <v>44310</v>
      </c>
      <c r="T1570" s="96">
        <v>44322</v>
      </c>
      <c r="U1570" s="96"/>
      <c r="V1570" s="98">
        <v>200832</v>
      </c>
      <c r="W1570" s="98">
        <v>0</v>
      </c>
      <c r="X1570" s="98">
        <v>120000</v>
      </c>
      <c r="Y1570" s="98">
        <v>0</v>
      </c>
      <c r="Z1570" s="94"/>
      <c r="AA1570" s="94"/>
      <c r="AB1570" s="98">
        <v>0</v>
      </c>
      <c r="AC1570" s="94"/>
      <c r="AD1570" s="94"/>
      <c r="AE1570" s="94"/>
      <c r="AF1570" s="94"/>
      <c r="AG1570" s="94"/>
      <c r="AH1570" s="98">
        <v>0</v>
      </c>
      <c r="AI1570" s="98">
        <v>0</v>
      </c>
      <c r="AJ1570" s="98">
        <v>0</v>
      </c>
      <c r="AK1570" s="98">
        <v>150620</v>
      </c>
      <c r="AL1570" s="98">
        <v>0</v>
      </c>
      <c r="AM1570" s="98">
        <v>0</v>
      </c>
      <c r="AN1570" s="98">
        <v>0</v>
      </c>
      <c r="AO1570" s="98">
        <v>0</v>
      </c>
      <c r="AP1570" s="98">
        <v>0</v>
      </c>
      <c r="AQ1570" s="98">
        <v>0</v>
      </c>
      <c r="AR1570" s="98"/>
      <c r="AS1570" s="98"/>
      <c r="AT1570" s="98"/>
      <c r="AU1570" s="98">
        <v>0</v>
      </c>
      <c r="AV1570" s="98">
        <v>79215</v>
      </c>
      <c r="AW1570" s="98">
        <v>0</v>
      </c>
      <c r="AX1570" s="101">
        <v>4800052909</v>
      </c>
      <c r="AY1570" s="102">
        <v>44592</v>
      </c>
      <c r="AZ1570" s="98" t="s">
        <v>4845</v>
      </c>
      <c r="BA1570" s="98">
        <v>8649024</v>
      </c>
    </row>
    <row r="1571" spans="1:53" hidden="1">
      <c r="A1571" s="94">
        <v>900228989</v>
      </c>
      <c r="B1571" s="94" t="s">
        <v>3407</v>
      </c>
      <c r="C1571" s="94" t="s">
        <v>632</v>
      </c>
      <c r="D1571" s="94" t="str">
        <f>+CONCATENATE(A1571,"_",C1571)</f>
        <v>900228989_FECS1529</v>
      </c>
      <c r="E1571" s="94" t="str">
        <f>+CONCATENATE(C1571,"_",AX1571)</f>
        <v>FECS1529_2201490733</v>
      </c>
      <c r="F1571" s="96">
        <v>45234</v>
      </c>
      <c r="G1571" s="96">
        <v>45244</v>
      </c>
      <c r="H1571" s="98">
        <v>13456049</v>
      </c>
      <c r="I1571" s="98">
        <v>122310</v>
      </c>
      <c r="J1571" s="94"/>
      <c r="K1571" s="94" t="s">
        <v>3934</v>
      </c>
      <c r="L1571" s="94" t="s">
        <v>3932</v>
      </c>
      <c r="M1571" s="98">
        <v>0</v>
      </c>
      <c r="N1571" s="94"/>
      <c r="O1571" s="94"/>
      <c r="P1571" s="94"/>
      <c r="Q1571" s="94"/>
      <c r="R1571" s="94" t="s">
        <v>3437</v>
      </c>
      <c r="S1571" s="96">
        <v>45234</v>
      </c>
      <c r="T1571" s="96">
        <v>45244</v>
      </c>
      <c r="U1571" s="96"/>
      <c r="V1571" s="98">
        <v>13456049</v>
      </c>
      <c r="W1571" s="98">
        <v>0</v>
      </c>
      <c r="X1571" s="98">
        <v>64000</v>
      </c>
      <c r="Y1571" s="98">
        <v>0</v>
      </c>
      <c r="Z1571" s="94"/>
      <c r="AA1571" s="94"/>
      <c r="AB1571" s="98">
        <v>0</v>
      </c>
      <c r="AC1571" s="94"/>
      <c r="AD1571" s="94"/>
      <c r="AE1571" s="94"/>
      <c r="AF1571" s="94"/>
      <c r="AG1571" s="94"/>
      <c r="AH1571" s="98">
        <v>122310</v>
      </c>
      <c r="AI1571" s="98">
        <v>0</v>
      </c>
      <c r="AJ1571" s="98">
        <v>0</v>
      </c>
      <c r="AK1571" s="98">
        <v>0</v>
      </c>
      <c r="AL1571" s="98">
        <v>0</v>
      </c>
      <c r="AM1571" s="98">
        <v>0</v>
      </c>
      <c r="AN1571" s="98">
        <v>0</v>
      </c>
      <c r="AO1571" s="98">
        <v>0</v>
      </c>
      <c r="AP1571" s="98">
        <v>11936069</v>
      </c>
      <c r="AQ1571" s="98">
        <v>0</v>
      </c>
      <c r="AR1571" s="101">
        <v>2201500410</v>
      </c>
      <c r="AS1571" s="102">
        <v>45394</v>
      </c>
      <c r="AT1571" s="101" t="s">
        <v>3951</v>
      </c>
      <c r="AU1571" s="98">
        <v>242221600</v>
      </c>
      <c r="AV1571" s="98">
        <v>122310</v>
      </c>
      <c r="AW1571" s="98">
        <v>0</v>
      </c>
      <c r="AX1571" s="101">
        <v>2201490733</v>
      </c>
      <c r="AY1571" s="102">
        <v>45362</v>
      </c>
      <c r="AZ1571" s="98" t="s">
        <v>3951</v>
      </c>
      <c r="BA1571" s="98">
        <v>101220508</v>
      </c>
    </row>
    <row r="1572" spans="1:53" hidden="1">
      <c r="A1572" s="94">
        <v>900228989</v>
      </c>
      <c r="B1572" s="94" t="s">
        <v>3407</v>
      </c>
      <c r="C1572" s="94" t="s">
        <v>634</v>
      </c>
      <c r="D1572" s="94" t="str">
        <f>+CONCATENATE(A1572,"_",C1572)</f>
        <v>900228989_FECS2195</v>
      </c>
      <c r="E1572" s="94" t="str">
        <f>+CONCATENATE(C1572,"_",AX1572)</f>
        <v>FECS2195_2201490733</v>
      </c>
      <c r="F1572" s="96">
        <v>45239</v>
      </c>
      <c r="G1572" s="96">
        <v>45245</v>
      </c>
      <c r="H1572" s="98">
        <v>10777072</v>
      </c>
      <c r="I1572" s="98">
        <v>478549</v>
      </c>
      <c r="J1572" s="94"/>
      <c r="K1572" s="94" t="s">
        <v>3934</v>
      </c>
      <c r="L1572" s="94" t="s">
        <v>3932</v>
      </c>
      <c r="M1572" s="98">
        <v>0</v>
      </c>
      <c r="N1572" s="94"/>
      <c r="O1572" s="94"/>
      <c r="P1572" s="94"/>
      <c r="Q1572" s="94"/>
      <c r="R1572" s="94" t="s">
        <v>3437</v>
      </c>
      <c r="S1572" s="96">
        <v>45239</v>
      </c>
      <c r="T1572" s="96">
        <v>45245</v>
      </c>
      <c r="U1572" s="96"/>
      <c r="V1572" s="98">
        <v>10777072</v>
      </c>
      <c r="W1572" s="98">
        <v>0</v>
      </c>
      <c r="X1572" s="98">
        <v>444549</v>
      </c>
      <c r="Y1572" s="98">
        <v>0</v>
      </c>
      <c r="Z1572" s="94"/>
      <c r="AA1572" s="94"/>
      <c r="AB1572" s="98">
        <v>0</v>
      </c>
      <c r="AC1572" s="94"/>
      <c r="AD1572" s="94"/>
      <c r="AE1572" s="94"/>
      <c r="AF1572" s="94"/>
      <c r="AG1572" s="94"/>
      <c r="AH1572" s="98">
        <v>478549</v>
      </c>
      <c r="AI1572" s="98">
        <v>0</v>
      </c>
      <c r="AJ1572" s="98">
        <v>0</v>
      </c>
      <c r="AK1572" s="98">
        <v>0</v>
      </c>
      <c r="AL1572" s="98">
        <v>0</v>
      </c>
      <c r="AM1572" s="98">
        <v>0</v>
      </c>
      <c r="AN1572" s="98">
        <v>0</v>
      </c>
      <c r="AO1572" s="98">
        <v>0</v>
      </c>
      <c r="AP1572" s="98">
        <v>9707172</v>
      </c>
      <c r="AQ1572" s="98">
        <v>0</v>
      </c>
      <c r="AR1572" s="101">
        <v>2201500410</v>
      </c>
      <c r="AS1572" s="102">
        <v>45394</v>
      </c>
      <c r="AT1572" s="101" t="s">
        <v>3951</v>
      </c>
      <c r="AU1572" s="98">
        <v>242221600</v>
      </c>
      <c r="AV1572" s="98">
        <v>116445</v>
      </c>
      <c r="AW1572" s="98">
        <v>0</v>
      </c>
      <c r="AX1572" s="101">
        <v>2201490733</v>
      </c>
      <c r="AY1572" s="102">
        <v>45362</v>
      </c>
      <c r="AZ1572" s="98" t="s">
        <v>3951</v>
      </c>
      <c r="BA1572" s="98">
        <v>101220508</v>
      </c>
    </row>
    <row r="1573" spans="1:53" hidden="1">
      <c r="A1573" s="94">
        <v>900228989</v>
      </c>
      <c r="B1573" s="94" t="s">
        <v>3407</v>
      </c>
      <c r="C1573" s="94" t="s">
        <v>15</v>
      </c>
      <c r="D1573" s="94" t="str">
        <f>+CONCATENATE(A1573,"_",C1573)</f>
        <v>900228989_CSP94138</v>
      </c>
      <c r="E1573" s="94" t="str">
        <f>+CONCATENATE(C1573,"_",AX1573)</f>
        <v>CSP94138_4800053067</v>
      </c>
      <c r="F1573" s="96">
        <v>44593</v>
      </c>
      <c r="G1573" s="96">
        <v>44608</v>
      </c>
      <c r="H1573" s="98">
        <v>354545565</v>
      </c>
      <c r="I1573" s="98">
        <v>61861807</v>
      </c>
      <c r="J1573" s="94"/>
      <c r="K1573" s="94" t="s">
        <v>3932</v>
      </c>
      <c r="L1573" s="94" t="s">
        <v>3932</v>
      </c>
      <c r="M1573" s="98">
        <v>0</v>
      </c>
      <c r="N1573" s="94"/>
      <c r="O1573" s="94"/>
      <c r="P1573" s="94"/>
      <c r="Q1573" s="94"/>
      <c r="R1573" s="94"/>
      <c r="S1573" s="96"/>
      <c r="T1573" s="96"/>
      <c r="U1573" s="96"/>
      <c r="V1573" s="98">
        <v>0</v>
      </c>
      <c r="W1573" s="98">
        <v>0</v>
      </c>
      <c r="X1573" s="98">
        <v>0</v>
      </c>
      <c r="Y1573" s="98">
        <v>0</v>
      </c>
      <c r="Z1573" s="94"/>
      <c r="AA1573" s="94"/>
      <c r="AB1573" s="98">
        <v>0</v>
      </c>
      <c r="AC1573" s="94"/>
      <c r="AD1573" s="94"/>
      <c r="AE1573" s="94"/>
      <c r="AF1573" s="94"/>
      <c r="AG1573" s="94"/>
      <c r="AH1573" s="98">
        <v>61861807</v>
      </c>
      <c r="AI1573" s="98">
        <v>0</v>
      </c>
      <c r="AJ1573" s="98">
        <v>0</v>
      </c>
      <c r="AK1573" s="98">
        <v>0</v>
      </c>
      <c r="AL1573" s="98">
        <v>0</v>
      </c>
      <c r="AM1573" s="98">
        <v>0</v>
      </c>
      <c r="AN1573" s="98">
        <v>0</v>
      </c>
      <c r="AO1573" s="98">
        <v>0</v>
      </c>
      <c r="AP1573" s="98">
        <v>8550906</v>
      </c>
      <c r="AQ1573" s="98">
        <v>0</v>
      </c>
      <c r="AR1573" s="101">
        <v>4800053050</v>
      </c>
      <c r="AS1573" s="102">
        <v>44610</v>
      </c>
      <c r="AT1573" s="101" t="s">
        <v>4935</v>
      </c>
      <c r="AU1573" s="98">
        <v>8550906</v>
      </c>
      <c r="AV1573" s="98">
        <v>54707373</v>
      </c>
      <c r="AW1573" s="98">
        <v>0</v>
      </c>
      <c r="AX1573" s="101">
        <v>4800053067</v>
      </c>
      <c r="AY1573" s="102">
        <v>44613</v>
      </c>
      <c r="AZ1573" s="98" t="s">
        <v>4936</v>
      </c>
      <c r="BA1573" s="98">
        <v>54707373</v>
      </c>
    </row>
    <row r="1574" spans="1:53" hidden="1">
      <c r="A1574" s="94">
        <v>900228989</v>
      </c>
      <c r="B1574" s="94" t="s">
        <v>3407</v>
      </c>
      <c r="C1574" s="94" t="s">
        <v>1296</v>
      </c>
      <c r="D1574" s="94" t="str">
        <f>+CONCATENATE(A1574,"_",C1574)</f>
        <v>900228989_FECS19513</v>
      </c>
      <c r="E1574" s="94" t="str">
        <f>+CONCATENATE(C1574,"_",AX1574)</f>
        <v>FECS19513_2201520130</v>
      </c>
      <c r="F1574" s="96">
        <v>45381</v>
      </c>
      <c r="G1574" s="96">
        <v>45392</v>
      </c>
      <c r="H1574" s="98">
        <v>3515770</v>
      </c>
      <c r="I1574" s="98">
        <v>4765</v>
      </c>
      <c r="J1574" s="94"/>
      <c r="K1574" s="94" t="s">
        <v>3937</v>
      </c>
      <c r="L1574" s="94" t="s">
        <v>3932</v>
      </c>
      <c r="M1574" s="98">
        <v>0</v>
      </c>
      <c r="N1574" s="94"/>
      <c r="O1574" s="94"/>
      <c r="P1574" s="94"/>
      <c r="Q1574" s="94"/>
      <c r="R1574" s="94" t="s">
        <v>3437</v>
      </c>
      <c r="S1574" s="96">
        <v>45381</v>
      </c>
      <c r="T1574" s="96">
        <v>45392</v>
      </c>
      <c r="U1574" s="96"/>
      <c r="V1574" s="98">
        <v>3515770</v>
      </c>
      <c r="W1574" s="98">
        <v>0</v>
      </c>
      <c r="X1574" s="98">
        <v>19927</v>
      </c>
      <c r="Y1574" s="98">
        <v>0</v>
      </c>
      <c r="Z1574" s="94"/>
      <c r="AA1574" s="94"/>
      <c r="AB1574" s="98">
        <v>0</v>
      </c>
      <c r="AC1574" s="94"/>
      <c r="AD1574" s="94"/>
      <c r="AE1574" s="94"/>
      <c r="AF1574" s="94"/>
      <c r="AG1574" s="94"/>
      <c r="AH1574" s="98">
        <v>4765</v>
      </c>
      <c r="AI1574" s="98">
        <v>0</v>
      </c>
      <c r="AJ1574" s="98">
        <v>0</v>
      </c>
      <c r="AK1574" s="98">
        <v>0</v>
      </c>
      <c r="AL1574" s="98">
        <v>0</v>
      </c>
      <c r="AM1574" s="98">
        <v>0</v>
      </c>
      <c r="AN1574" s="98">
        <v>0</v>
      </c>
      <c r="AO1574" s="98">
        <v>0</v>
      </c>
      <c r="AP1574" s="98">
        <v>3421256</v>
      </c>
      <c r="AQ1574" s="98">
        <v>0</v>
      </c>
      <c r="AR1574" s="101">
        <v>2201548780</v>
      </c>
      <c r="AS1574" s="102">
        <v>45555</v>
      </c>
      <c r="AT1574" s="101" t="s">
        <v>3951</v>
      </c>
      <c r="AU1574" s="98">
        <v>347998886</v>
      </c>
      <c r="AV1574" s="98">
        <v>4765</v>
      </c>
      <c r="AW1574" s="98">
        <v>0</v>
      </c>
      <c r="AX1574" s="101">
        <v>2201520130</v>
      </c>
      <c r="AY1574" s="102">
        <v>45460</v>
      </c>
      <c r="AZ1574" s="98" t="s">
        <v>3951</v>
      </c>
      <c r="BA1574" s="98">
        <v>303071433</v>
      </c>
    </row>
    <row r="1575" spans="1:53" hidden="1">
      <c r="A1575" s="94">
        <v>900228989</v>
      </c>
      <c r="B1575" s="94" t="s">
        <v>3407</v>
      </c>
      <c r="C1575" s="94" t="s">
        <v>296</v>
      </c>
      <c r="D1575" s="94" t="str">
        <f>+CONCATENATE(A1575,"_",C1575)</f>
        <v>900228989_CSP133298</v>
      </c>
      <c r="E1575" s="94" t="str">
        <f>+CONCATENATE(C1575,"_",AX1575)</f>
        <v>CSP133298_2201561992</v>
      </c>
      <c r="F1575" s="96">
        <v>45143</v>
      </c>
      <c r="G1575" s="96">
        <v>45174</v>
      </c>
      <c r="H1575" s="98">
        <v>3364459</v>
      </c>
      <c r="I1575" s="98">
        <v>67083</v>
      </c>
      <c r="J1575" s="94"/>
      <c r="K1575" s="94" t="s">
        <v>3932</v>
      </c>
      <c r="L1575" s="94" t="s">
        <v>3932</v>
      </c>
      <c r="M1575" s="98">
        <v>0</v>
      </c>
      <c r="N1575" s="94"/>
      <c r="O1575" s="94"/>
      <c r="P1575" s="94"/>
      <c r="Q1575" s="94"/>
      <c r="R1575" s="94" t="s">
        <v>3437</v>
      </c>
      <c r="S1575" s="96">
        <v>45143</v>
      </c>
      <c r="T1575" s="96">
        <v>45174</v>
      </c>
      <c r="U1575" s="96"/>
      <c r="V1575" s="98">
        <v>3364459</v>
      </c>
      <c r="W1575" s="98">
        <v>0</v>
      </c>
      <c r="X1575" s="98">
        <v>3235</v>
      </c>
      <c r="Y1575" s="98">
        <v>0</v>
      </c>
      <c r="Z1575" s="94"/>
      <c r="AA1575" s="94"/>
      <c r="AB1575" s="98">
        <v>0</v>
      </c>
      <c r="AC1575" s="94"/>
      <c r="AD1575" s="94"/>
      <c r="AE1575" s="94"/>
      <c r="AF1575" s="94"/>
      <c r="AG1575" s="94"/>
      <c r="AH1575" s="98">
        <v>67083</v>
      </c>
      <c r="AI1575" s="98">
        <v>0</v>
      </c>
      <c r="AJ1575" s="98">
        <v>0</v>
      </c>
      <c r="AK1575" s="98">
        <v>0</v>
      </c>
      <c r="AL1575" s="98">
        <v>0</v>
      </c>
      <c r="AM1575" s="98">
        <v>0</v>
      </c>
      <c r="AN1575" s="98">
        <v>0</v>
      </c>
      <c r="AO1575" s="98">
        <v>0</v>
      </c>
      <c r="AP1575" s="98">
        <v>3290505</v>
      </c>
      <c r="AQ1575" s="98">
        <v>0</v>
      </c>
      <c r="AR1575" s="101">
        <v>4800061572</v>
      </c>
      <c r="AS1575" s="102">
        <v>45224</v>
      </c>
      <c r="AT1575" s="101" t="s">
        <v>4037</v>
      </c>
      <c r="AU1575" s="98">
        <v>85001823</v>
      </c>
      <c r="AV1575" s="98">
        <v>3565</v>
      </c>
      <c r="AW1575" s="98">
        <v>0</v>
      </c>
      <c r="AX1575" s="101">
        <v>2201561992</v>
      </c>
      <c r="AY1575" s="102">
        <v>45595</v>
      </c>
      <c r="AZ1575" s="98" t="s">
        <v>3951</v>
      </c>
      <c r="BA1575" s="98">
        <v>1508997</v>
      </c>
    </row>
    <row r="1576" spans="1:53" hidden="1">
      <c r="A1576" s="94">
        <v>900228989</v>
      </c>
      <c r="B1576" s="94" t="s">
        <v>3407</v>
      </c>
      <c r="C1576" s="94" t="s">
        <v>895</v>
      </c>
      <c r="D1576" s="94" t="str">
        <f>+CONCATENATE(A1576,"_",C1576)</f>
        <v>900228989_FECS6655</v>
      </c>
      <c r="E1576" s="94" t="str">
        <f>+CONCATENATE(C1576,"_",AX1576)</f>
        <v>FECS6655_2201561992</v>
      </c>
      <c r="F1576" s="96">
        <v>45272</v>
      </c>
      <c r="G1576" s="96">
        <v>45275</v>
      </c>
      <c r="H1576" s="98">
        <v>2836977</v>
      </c>
      <c r="I1576" s="98">
        <v>54088</v>
      </c>
      <c r="J1576" s="94"/>
      <c r="K1576" s="94" t="s">
        <v>3937</v>
      </c>
      <c r="L1576" s="94" t="s">
        <v>3932</v>
      </c>
      <c r="M1576" s="98">
        <v>0</v>
      </c>
      <c r="N1576" s="94"/>
      <c r="O1576" s="94"/>
      <c r="P1576" s="94"/>
      <c r="Q1576" s="94"/>
      <c r="R1576" s="94" t="s">
        <v>3437</v>
      </c>
      <c r="S1576" s="96">
        <v>45272</v>
      </c>
      <c r="T1576" s="96">
        <v>45275</v>
      </c>
      <c r="U1576" s="96"/>
      <c r="V1576" s="98">
        <v>2836977</v>
      </c>
      <c r="W1576" s="98">
        <v>0</v>
      </c>
      <c r="X1576" s="98">
        <v>990</v>
      </c>
      <c r="Y1576" s="98">
        <v>0</v>
      </c>
      <c r="Z1576" s="94"/>
      <c r="AA1576" s="94"/>
      <c r="AB1576" s="98">
        <v>0</v>
      </c>
      <c r="AC1576" s="94"/>
      <c r="AD1576" s="94"/>
      <c r="AE1576" s="94"/>
      <c r="AF1576" s="94"/>
      <c r="AG1576" s="94"/>
      <c r="AH1576" s="98">
        <v>54088</v>
      </c>
      <c r="AI1576" s="98">
        <v>0</v>
      </c>
      <c r="AJ1576" s="98">
        <v>0</v>
      </c>
      <c r="AK1576" s="98">
        <v>0</v>
      </c>
      <c r="AL1576" s="98">
        <v>0</v>
      </c>
      <c r="AM1576" s="98">
        <v>0</v>
      </c>
      <c r="AN1576" s="98">
        <v>0</v>
      </c>
      <c r="AO1576" s="98">
        <v>0</v>
      </c>
      <c r="AP1576" s="98">
        <v>2647673</v>
      </c>
      <c r="AQ1576" s="98">
        <v>2686</v>
      </c>
      <c r="AR1576" s="101">
        <v>4800063312</v>
      </c>
      <c r="AS1576" s="102">
        <v>45398</v>
      </c>
      <c r="AT1576" s="101" t="s">
        <v>4218</v>
      </c>
      <c r="AU1576" s="98">
        <v>107844960</v>
      </c>
      <c r="AV1576" s="98">
        <v>131594</v>
      </c>
      <c r="AW1576" s="98">
        <v>2686</v>
      </c>
      <c r="AX1576" s="101">
        <v>2201561992</v>
      </c>
      <c r="AY1576" s="102">
        <v>45595</v>
      </c>
      <c r="AZ1576" s="98" t="s">
        <v>3951</v>
      </c>
      <c r="BA1576" s="98">
        <v>1508997</v>
      </c>
    </row>
    <row r="1577" spans="1:53" hidden="1">
      <c r="A1577" s="94">
        <v>900228989</v>
      </c>
      <c r="B1577" s="94" t="s">
        <v>3407</v>
      </c>
      <c r="C1577" s="94" t="s">
        <v>145</v>
      </c>
      <c r="D1577" s="94" t="str">
        <f>+CONCATENATE(A1577,"_",C1577)</f>
        <v>900228989_CSP130903</v>
      </c>
      <c r="E1577" s="94" t="str">
        <f>+CONCATENATE(C1577,"_",AX1577)</f>
        <v>CSP130903_2201449878</v>
      </c>
      <c r="F1577" s="96">
        <v>45115</v>
      </c>
      <c r="G1577" s="96">
        <v>45128</v>
      </c>
      <c r="H1577" s="98">
        <v>2997398</v>
      </c>
      <c r="I1577" s="98">
        <v>2534149</v>
      </c>
      <c r="J1577" s="94"/>
      <c r="K1577" s="94" t="s">
        <v>3932</v>
      </c>
      <c r="L1577" s="94" t="s">
        <v>3932</v>
      </c>
      <c r="M1577" s="98">
        <v>0</v>
      </c>
      <c r="N1577" s="94"/>
      <c r="O1577" s="94"/>
      <c r="P1577" s="94"/>
      <c r="Q1577" s="94"/>
      <c r="R1577" s="94" t="s">
        <v>3437</v>
      </c>
      <c r="S1577" s="96">
        <v>45115</v>
      </c>
      <c r="T1577" s="96">
        <v>45128</v>
      </c>
      <c r="U1577" s="96"/>
      <c r="V1577" s="98">
        <v>2997398</v>
      </c>
      <c r="W1577" s="98">
        <v>0</v>
      </c>
      <c r="X1577" s="98">
        <v>0</v>
      </c>
      <c r="Y1577" s="98">
        <v>0</v>
      </c>
      <c r="Z1577" s="94"/>
      <c r="AA1577" s="94"/>
      <c r="AB1577" s="98">
        <v>0</v>
      </c>
      <c r="AC1577" s="94"/>
      <c r="AD1577" s="94"/>
      <c r="AE1577" s="94"/>
      <c r="AF1577" s="94"/>
      <c r="AG1577" s="94"/>
      <c r="AH1577" s="98">
        <v>2534149</v>
      </c>
      <c r="AI1577" s="98">
        <v>0</v>
      </c>
      <c r="AJ1577" s="98">
        <v>0</v>
      </c>
      <c r="AK1577" s="98">
        <v>0</v>
      </c>
      <c r="AL1577" s="98">
        <v>0</v>
      </c>
      <c r="AM1577" s="98">
        <v>0</v>
      </c>
      <c r="AN1577" s="98">
        <v>0</v>
      </c>
      <c r="AO1577" s="98">
        <v>0</v>
      </c>
      <c r="AP1577" s="98">
        <v>2632867</v>
      </c>
      <c r="AQ1577" s="98">
        <v>0</v>
      </c>
      <c r="AR1577" s="101">
        <v>4800061409</v>
      </c>
      <c r="AS1577" s="102">
        <v>45199</v>
      </c>
      <c r="AT1577" s="101" t="s">
        <v>4007</v>
      </c>
      <c r="AU1577" s="98">
        <v>64285714</v>
      </c>
      <c r="AV1577" s="98">
        <v>133187</v>
      </c>
      <c r="AW1577" s="98">
        <v>0</v>
      </c>
      <c r="AX1577" s="101">
        <v>2201449878</v>
      </c>
      <c r="AY1577" s="102">
        <v>45230</v>
      </c>
      <c r="AZ1577" s="98" t="s">
        <v>3951</v>
      </c>
      <c r="BA1577" s="98">
        <v>200049980</v>
      </c>
    </row>
    <row r="1578" spans="1:53" hidden="1">
      <c r="A1578" s="94">
        <v>900228989</v>
      </c>
      <c r="B1578" s="94" t="s">
        <v>3407</v>
      </c>
      <c r="C1578" s="94" t="s">
        <v>1335</v>
      </c>
      <c r="D1578" s="94" t="str">
        <f>+CONCATENATE(A1578,"_",C1578)</f>
        <v>900228989_FECS18576</v>
      </c>
      <c r="E1578" s="94" t="str">
        <f>+CONCATENATE(C1578,"_",AX1578)</f>
        <v>FECS18576_2201520130</v>
      </c>
      <c r="F1578" s="96">
        <v>45373</v>
      </c>
      <c r="G1578" s="96">
        <v>45397</v>
      </c>
      <c r="H1578" s="98">
        <v>2680260</v>
      </c>
      <c r="I1578" s="98">
        <v>61014</v>
      </c>
      <c r="J1578" s="94"/>
      <c r="K1578" s="94" t="s">
        <v>3932</v>
      </c>
      <c r="L1578" s="94" t="s">
        <v>3932</v>
      </c>
      <c r="M1578" s="98">
        <v>0</v>
      </c>
      <c r="N1578" s="94"/>
      <c r="O1578" s="94"/>
      <c r="P1578" s="94"/>
      <c r="Q1578" s="94"/>
      <c r="R1578" s="94" t="s">
        <v>3437</v>
      </c>
      <c r="S1578" s="96">
        <v>45373</v>
      </c>
      <c r="T1578" s="96">
        <v>45397</v>
      </c>
      <c r="U1578" s="96"/>
      <c r="V1578" s="98">
        <v>2680260</v>
      </c>
      <c r="W1578" s="98">
        <v>0</v>
      </c>
      <c r="X1578" s="98">
        <v>5226</v>
      </c>
      <c r="Y1578" s="98">
        <v>0</v>
      </c>
      <c r="Z1578" s="94"/>
      <c r="AA1578" s="94"/>
      <c r="AB1578" s="98">
        <v>0</v>
      </c>
      <c r="AC1578" s="94"/>
      <c r="AD1578" s="94"/>
      <c r="AE1578" s="94"/>
      <c r="AF1578" s="94"/>
      <c r="AG1578" s="94"/>
      <c r="AH1578" s="98">
        <v>61014</v>
      </c>
      <c r="AI1578" s="98">
        <v>0</v>
      </c>
      <c r="AJ1578" s="98">
        <v>0</v>
      </c>
      <c r="AK1578" s="98">
        <v>0</v>
      </c>
      <c r="AL1578" s="98">
        <v>0</v>
      </c>
      <c r="AM1578" s="98">
        <v>0</v>
      </c>
      <c r="AN1578" s="98">
        <v>0</v>
      </c>
      <c r="AO1578" s="98">
        <v>0</v>
      </c>
      <c r="AP1578" s="98">
        <v>2285740</v>
      </c>
      <c r="AQ1578" s="98">
        <v>0</v>
      </c>
      <c r="AR1578" s="101">
        <v>2201548780</v>
      </c>
      <c r="AS1578" s="102">
        <v>45555</v>
      </c>
      <c r="AT1578" s="101" t="s">
        <v>3951</v>
      </c>
      <c r="AU1578" s="98">
        <v>347998886</v>
      </c>
      <c r="AV1578" s="98">
        <v>61014</v>
      </c>
      <c r="AW1578" s="98">
        <v>0</v>
      </c>
      <c r="AX1578" s="101">
        <v>2201520130</v>
      </c>
      <c r="AY1578" s="102">
        <v>45460</v>
      </c>
      <c r="AZ1578" s="98" t="s">
        <v>3951</v>
      </c>
      <c r="BA1578" s="98">
        <v>303071433</v>
      </c>
    </row>
    <row r="1579" spans="1:53" hidden="1">
      <c r="A1579" s="94">
        <v>900228989</v>
      </c>
      <c r="B1579" s="94" t="s">
        <v>3407</v>
      </c>
      <c r="C1579" s="94" t="s">
        <v>761</v>
      </c>
      <c r="D1579" s="94" t="str">
        <f>+CONCATENATE(A1579,"_",C1579)</f>
        <v>900228989_FECS2963</v>
      </c>
      <c r="E1579" s="94" t="str">
        <f>+CONCATENATE(C1579,"_",AX1579)</f>
        <v>FECS2963_2201490733</v>
      </c>
      <c r="F1579" s="96">
        <v>45244</v>
      </c>
      <c r="G1579" s="96">
        <v>45266</v>
      </c>
      <c r="H1579" s="98">
        <v>2460061</v>
      </c>
      <c r="I1579" s="98">
        <v>66480</v>
      </c>
      <c r="J1579" s="94"/>
      <c r="K1579" s="94" t="s">
        <v>3934</v>
      </c>
      <c r="L1579" s="94" t="s">
        <v>3932</v>
      </c>
      <c r="M1579" s="98">
        <v>0</v>
      </c>
      <c r="N1579" s="94"/>
      <c r="O1579" s="94"/>
      <c r="P1579" s="94"/>
      <c r="Q1579" s="94"/>
      <c r="R1579" s="94" t="s">
        <v>3437</v>
      </c>
      <c r="S1579" s="96">
        <v>45244</v>
      </c>
      <c r="T1579" s="96">
        <v>45266</v>
      </c>
      <c r="U1579" s="96"/>
      <c r="V1579" s="98">
        <v>2460061</v>
      </c>
      <c r="W1579" s="98">
        <v>0</v>
      </c>
      <c r="X1579" s="98">
        <v>268881</v>
      </c>
      <c r="Y1579" s="98">
        <v>0</v>
      </c>
      <c r="Z1579" s="94"/>
      <c r="AA1579" s="94"/>
      <c r="AB1579" s="98">
        <v>0</v>
      </c>
      <c r="AC1579" s="94"/>
      <c r="AD1579" s="94"/>
      <c r="AE1579" s="94"/>
      <c r="AF1579" s="94"/>
      <c r="AG1579" s="94"/>
      <c r="AH1579" s="98">
        <v>66480</v>
      </c>
      <c r="AI1579" s="98">
        <v>0</v>
      </c>
      <c r="AJ1579" s="98">
        <v>0</v>
      </c>
      <c r="AK1579" s="98">
        <v>0</v>
      </c>
      <c r="AL1579" s="98">
        <v>0</v>
      </c>
      <c r="AM1579" s="98">
        <v>0</v>
      </c>
      <c r="AN1579" s="98">
        <v>0</v>
      </c>
      <c r="AO1579" s="98">
        <v>0</v>
      </c>
      <c r="AP1579" s="98">
        <v>2082206</v>
      </c>
      <c r="AQ1579" s="98">
        <v>0</v>
      </c>
      <c r="AR1579" s="101">
        <v>2201500410</v>
      </c>
      <c r="AS1579" s="102">
        <v>45394</v>
      </c>
      <c r="AT1579" s="101" t="s">
        <v>3951</v>
      </c>
      <c r="AU1579" s="98">
        <v>242221600</v>
      </c>
      <c r="AV1579" s="98">
        <v>66480</v>
      </c>
      <c r="AW1579" s="98">
        <v>0</v>
      </c>
      <c r="AX1579" s="101">
        <v>2201490733</v>
      </c>
      <c r="AY1579" s="102">
        <v>45362</v>
      </c>
      <c r="AZ1579" s="98" t="s">
        <v>3951</v>
      </c>
      <c r="BA1579" s="98">
        <v>101220508</v>
      </c>
    </row>
    <row r="1580" spans="1:53" hidden="1">
      <c r="A1580" s="94">
        <v>900228989</v>
      </c>
      <c r="B1580" s="94" t="s">
        <v>3407</v>
      </c>
      <c r="C1580" s="94" t="s">
        <v>1329</v>
      </c>
      <c r="D1580" s="94" t="str">
        <f>+CONCATENATE(A1580,"_",C1580)</f>
        <v>900228989_FECS17800</v>
      </c>
      <c r="E1580" s="94" t="str">
        <f>+CONCATENATE(C1580,"_",AX1580)</f>
        <v>FECS17800_2201520130</v>
      </c>
      <c r="F1580" s="96">
        <v>45365</v>
      </c>
      <c r="G1580" s="96">
        <v>45392</v>
      </c>
      <c r="H1580" s="98">
        <v>2126769</v>
      </c>
      <c r="I1580" s="98">
        <v>6358</v>
      </c>
      <c r="J1580" s="94"/>
      <c r="K1580" s="94" t="s">
        <v>3937</v>
      </c>
      <c r="L1580" s="94" t="s">
        <v>3932</v>
      </c>
      <c r="M1580" s="98">
        <v>0</v>
      </c>
      <c r="N1580" s="94"/>
      <c r="O1580" s="94"/>
      <c r="P1580" s="94"/>
      <c r="Q1580" s="94"/>
      <c r="R1580" s="94" t="s">
        <v>3437</v>
      </c>
      <c r="S1580" s="96">
        <v>45382</v>
      </c>
      <c r="T1580" s="96">
        <v>45392</v>
      </c>
      <c r="U1580" s="96"/>
      <c r="V1580" s="98">
        <v>2126769</v>
      </c>
      <c r="W1580" s="98">
        <v>0</v>
      </c>
      <c r="X1580" s="98">
        <v>62184</v>
      </c>
      <c r="Y1580" s="98">
        <v>0</v>
      </c>
      <c r="Z1580" s="94"/>
      <c r="AA1580" s="94"/>
      <c r="AB1580" s="98">
        <v>0</v>
      </c>
      <c r="AC1580" s="94"/>
      <c r="AD1580" s="94"/>
      <c r="AE1580" s="94"/>
      <c r="AF1580" s="94"/>
      <c r="AG1580" s="94"/>
      <c r="AH1580" s="98">
        <v>6358</v>
      </c>
      <c r="AI1580" s="98">
        <v>0</v>
      </c>
      <c r="AJ1580" s="98">
        <v>0</v>
      </c>
      <c r="AK1580" s="98">
        <v>0</v>
      </c>
      <c r="AL1580" s="98">
        <v>0</v>
      </c>
      <c r="AM1580" s="98">
        <v>0</v>
      </c>
      <c r="AN1580" s="98">
        <v>0</v>
      </c>
      <c r="AO1580" s="98">
        <v>0</v>
      </c>
      <c r="AP1580" s="98">
        <v>1781119</v>
      </c>
      <c r="AQ1580" s="98">
        <v>0</v>
      </c>
      <c r="AR1580" s="101">
        <v>2201548780</v>
      </c>
      <c r="AS1580" s="102">
        <v>45555</v>
      </c>
      <c r="AT1580" s="101" t="s">
        <v>3951</v>
      </c>
      <c r="AU1580" s="98">
        <v>347998886</v>
      </c>
      <c r="AV1580" s="98">
        <v>6358</v>
      </c>
      <c r="AW1580" s="98">
        <v>0</v>
      </c>
      <c r="AX1580" s="101">
        <v>2201520130</v>
      </c>
      <c r="AY1580" s="102">
        <v>45460</v>
      </c>
      <c r="AZ1580" s="98" t="s">
        <v>3951</v>
      </c>
      <c r="BA1580" s="98">
        <v>303071433</v>
      </c>
    </row>
    <row r="1581" spans="1:53" hidden="1">
      <c r="A1581" s="94">
        <v>900228989</v>
      </c>
      <c r="B1581" s="94" t="s">
        <v>3407</v>
      </c>
      <c r="C1581" s="94" t="s">
        <v>8</v>
      </c>
      <c r="D1581" s="94" t="str">
        <f>+CONCATENATE(A1581,"_",C1581)</f>
        <v>900228989_CSP66456</v>
      </c>
      <c r="E1581" s="94" t="str">
        <f>+CONCATENATE(C1581,"_",AX1581)</f>
        <v>CSP66456_2201230541</v>
      </c>
      <c r="F1581" s="96">
        <v>44377</v>
      </c>
      <c r="G1581" s="96">
        <v>44398</v>
      </c>
      <c r="H1581" s="98">
        <v>1648021</v>
      </c>
      <c r="I1581" s="98">
        <v>173249</v>
      </c>
      <c r="J1581" s="94"/>
      <c r="K1581" s="94" t="s">
        <v>3932</v>
      </c>
      <c r="L1581" s="94" t="s">
        <v>3932</v>
      </c>
      <c r="M1581" s="98">
        <v>0</v>
      </c>
      <c r="N1581" s="94"/>
      <c r="O1581" s="94"/>
      <c r="P1581" s="94"/>
      <c r="Q1581" s="94"/>
      <c r="R1581" s="94" t="s">
        <v>3437</v>
      </c>
      <c r="S1581" s="96">
        <v>44377</v>
      </c>
      <c r="T1581" s="96">
        <v>44389</v>
      </c>
      <c r="U1581" s="96"/>
      <c r="V1581" s="98">
        <v>1648021</v>
      </c>
      <c r="W1581" s="98">
        <v>0</v>
      </c>
      <c r="X1581" s="98">
        <v>0</v>
      </c>
      <c r="Y1581" s="98">
        <v>0</v>
      </c>
      <c r="Z1581" s="94"/>
      <c r="AA1581" s="94"/>
      <c r="AB1581" s="98">
        <v>0</v>
      </c>
      <c r="AC1581" s="94"/>
      <c r="AD1581" s="94"/>
      <c r="AE1581" s="94"/>
      <c r="AF1581" s="94"/>
      <c r="AG1581" s="94"/>
      <c r="AH1581" s="98">
        <v>173249</v>
      </c>
      <c r="AI1581" s="98">
        <v>0</v>
      </c>
      <c r="AJ1581" s="98">
        <v>0</v>
      </c>
      <c r="AK1581" s="98">
        <v>0</v>
      </c>
      <c r="AL1581" s="98">
        <v>0</v>
      </c>
      <c r="AM1581" s="98">
        <v>0</v>
      </c>
      <c r="AN1581" s="98">
        <v>0</v>
      </c>
      <c r="AO1581" s="98">
        <v>0</v>
      </c>
      <c r="AP1581" s="98">
        <v>1615061</v>
      </c>
      <c r="AQ1581" s="98">
        <v>0</v>
      </c>
      <c r="AR1581" s="101">
        <v>4800053453</v>
      </c>
      <c r="AS1581" s="102">
        <v>44620</v>
      </c>
      <c r="AT1581" s="101" t="s">
        <v>4845</v>
      </c>
      <c r="AU1581" s="98">
        <v>2229374</v>
      </c>
      <c r="AV1581" s="98">
        <v>1445277</v>
      </c>
      <c r="AW1581" s="98">
        <v>0</v>
      </c>
      <c r="AX1581" s="101">
        <v>2201230541</v>
      </c>
      <c r="AY1581" s="102">
        <v>44705</v>
      </c>
      <c r="AZ1581" s="98" t="s">
        <v>3951</v>
      </c>
      <c r="BA1581" s="98">
        <v>14069705</v>
      </c>
    </row>
    <row r="1582" spans="1:53" hidden="1">
      <c r="A1582" s="94">
        <v>900228989</v>
      </c>
      <c r="B1582" s="94" t="s">
        <v>3407</v>
      </c>
      <c r="C1582" s="94" t="s">
        <v>759</v>
      </c>
      <c r="D1582" s="94" t="str">
        <f>+CONCATENATE(A1582,"_",C1582)</f>
        <v>900228989_FECS3400</v>
      </c>
      <c r="E1582" s="94" t="str">
        <f>+CONCATENATE(C1582,"_",AX1582)</f>
        <v>FECS3400_2201490733</v>
      </c>
      <c r="F1582" s="96">
        <v>45246</v>
      </c>
      <c r="G1582" s="96">
        <v>45266</v>
      </c>
      <c r="H1582" s="98">
        <v>2135793</v>
      </c>
      <c r="I1582" s="98">
        <v>18336</v>
      </c>
      <c r="J1582" s="94"/>
      <c r="K1582" s="94" t="s">
        <v>3934</v>
      </c>
      <c r="L1582" s="94" t="s">
        <v>3932</v>
      </c>
      <c r="M1582" s="98">
        <v>0</v>
      </c>
      <c r="N1582" s="94"/>
      <c r="O1582" s="94"/>
      <c r="P1582" s="94"/>
      <c r="Q1582" s="94"/>
      <c r="R1582" s="94" t="s">
        <v>3437</v>
      </c>
      <c r="S1582" s="96">
        <v>45246</v>
      </c>
      <c r="T1582" s="96">
        <v>45266</v>
      </c>
      <c r="U1582" s="96"/>
      <c r="V1582" s="98">
        <v>2135793</v>
      </c>
      <c r="W1582" s="98">
        <v>0</v>
      </c>
      <c r="X1582" s="98">
        <v>413811</v>
      </c>
      <c r="Y1582" s="98">
        <v>0</v>
      </c>
      <c r="Z1582" s="94"/>
      <c r="AA1582" s="94"/>
      <c r="AB1582" s="98">
        <v>0</v>
      </c>
      <c r="AC1582" s="94"/>
      <c r="AD1582" s="94"/>
      <c r="AE1582" s="94"/>
      <c r="AF1582" s="94"/>
      <c r="AG1582" s="94"/>
      <c r="AH1582" s="98">
        <v>18336</v>
      </c>
      <c r="AI1582" s="98">
        <v>0</v>
      </c>
      <c r="AJ1582" s="98">
        <v>0</v>
      </c>
      <c r="AK1582" s="98">
        <v>0</v>
      </c>
      <c r="AL1582" s="98">
        <v>0</v>
      </c>
      <c r="AM1582" s="98">
        <v>0</v>
      </c>
      <c r="AN1582" s="98">
        <v>0</v>
      </c>
      <c r="AO1582" s="98">
        <v>0</v>
      </c>
      <c r="AP1582" s="98">
        <v>1437893</v>
      </c>
      <c r="AQ1582" s="98">
        <v>0</v>
      </c>
      <c r="AR1582" s="101">
        <v>2201500410</v>
      </c>
      <c r="AS1582" s="102">
        <v>45394</v>
      </c>
      <c r="AT1582" s="101" t="s">
        <v>3951</v>
      </c>
      <c r="AU1582" s="98">
        <v>242221600</v>
      </c>
      <c r="AV1582" s="98">
        <v>18336</v>
      </c>
      <c r="AW1582" s="98">
        <v>0</v>
      </c>
      <c r="AX1582" s="101">
        <v>2201490733</v>
      </c>
      <c r="AY1582" s="102">
        <v>45362</v>
      </c>
      <c r="AZ1582" s="98" t="s">
        <v>3951</v>
      </c>
      <c r="BA1582" s="98">
        <v>101220508</v>
      </c>
    </row>
    <row r="1583" spans="1:53" hidden="1">
      <c r="A1583" s="94">
        <v>900228989</v>
      </c>
      <c r="B1583" s="94" t="s">
        <v>3407</v>
      </c>
      <c r="C1583" s="94" t="s">
        <v>785</v>
      </c>
      <c r="D1583" s="94" t="str">
        <f>+CONCATENATE(A1583,"_",C1583)</f>
        <v>900228989_FECS3845</v>
      </c>
      <c r="E1583" s="94" t="str">
        <f>+CONCATENATE(C1583,"_",AX1583)</f>
        <v>FECS3845_2201481157</v>
      </c>
      <c r="F1583" s="96">
        <v>45250</v>
      </c>
      <c r="G1583" s="96">
        <v>45272</v>
      </c>
      <c r="H1583" s="98">
        <v>11971815</v>
      </c>
      <c r="I1583" s="98">
        <v>213501</v>
      </c>
      <c r="J1583" s="94"/>
      <c r="K1583" s="94" t="s">
        <v>3932</v>
      </c>
      <c r="L1583" s="94" t="s">
        <v>3932</v>
      </c>
      <c r="M1583" s="98">
        <v>0</v>
      </c>
      <c r="N1583" s="94"/>
      <c r="O1583" s="94"/>
      <c r="P1583" s="94"/>
      <c r="Q1583" s="94"/>
      <c r="R1583" s="94" t="s">
        <v>3437</v>
      </c>
      <c r="S1583" s="96">
        <v>45250</v>
      </c>
      <c r="T1583" s="96">
        <v>45272</v>
      </c>
      <c r="U1583" s="96"/>
      <c r="V1583" s="98">
        <v>11971815</v>
      </c>
      <c r="W1583" s="98">
        <v>0</v>
      </c>
      <c r="X1583" s="98">
        <v>0</v>
      </c>
      <c r="Y1583" s="98">
        <v>0</v>
      </c>
      <c r="Z1583" s="94"/>
      <c r="AA1583" s="94"/>
      <c r="AB1583" s="98">
        <v>0</v>
      </c>
      <c r="AC1583" s="94"/>
      <c r="AD1583" s="94"/>
      <c r="AE1583" s="94"/>
      <c r="AF1583" s="94"/>
      <c r="AG1583" s="94"/>
      <c r="AH1583" s="98">
        <v>213501</v>
      </c>
      <c r="AI1583" s="98">
        <v>0</v>
      </c>
      <c r="AJ1583" s="98">
        <v>0</v>
      </c>
      <c r="AK1583" s="98">
        <v>0</v>
      </c>
      <c r="AL1583" s="98">
        <v>0</v>
      </c>
      <c r="AM1583" s="98">
        <v>0</v>
      </c>
      <c r="AN1583" s="98">
        <v>0</v>
      </c>
      <c r="AO1583" s="98">
        <v>0</v>
      </c>
      <c r="AP1583" s="98">
        <v>1270825</v>
      </c>
      <c r="AQ1583" s="98">
        <v>213501</v>
      </c>
      <c r="AR1583" s="101">
        <v>2201528989</v>
      </c>
      <c r="AS1583" s="102">
        <v>45481</v>
      </c>
      <c r="AT1583" s="101" t="s">
        <v>3951</v>
      </c>
      <c r="AU1583" s="98">
        <v>202035925</v>
      </c>
      <c r="AV1583" s="98">
        <v>10461554</v>
      </c>
      <c r="AW1583" s="98">
        <v>213501</v>
      </c>
      <c r="AX1583" s="101">
        <v>2201481157</v>
      </c>
      <c r="AY1583" s="102">
        <v>45334</v>
      </c>
      <c r="AZ1583" s="98" t="s">
        <v>3951</v>
      </c>
      <c r="BA1583" s="98">
        <v>380619517</v>
      </c>
    </row>
    <row r="1584" spans="1:53" hidden="1">
      <c r="A1584" s="94">
        <v>900228989</v>
      </c>
      <c r="B1584" s="94" t="s">
        <v>3407</v>
      </c>
      <c r="C1584" s="94" t="s">
        <v>511</v>
      </c>
      <c r="D1584" s="94" t="str">
        <f>+CONCATENATE(A1584,"_",C1584)</f>
        <v>900228989_CSP137553</v>
      </c>
      <c r="E1584" s="94" t="str">
        <f>+CONCATENATE(C1584,"_",AX1584)</f>
        <v>CSP137553_2201481157</v>
      </c>
      <c r="F1584" s="96">
        <v>45200</v>
      </c>
      <c r="G1584" s="96">
        <v>45211</v>
      </c>
      <c r="H1584" s="98">
        <v>951317</v>
      </c>
      <c r="I1584" s="98">
        <v>98195</v>
      </c>
      <c r="J1584" s="94"/>
      <c r="K1584" s="94" t="s">
        <v>3932</v>
      </c>
      <c r="L1584" s="94" t="s">
        <v>3932</v>
      </c>
      <c r="M1584" s="98">
        <v>0</v>
      </c>
      <c r="N1584" s="94"/>
      <c r="O1584" s="94"/>
      <c r="P1584" s="94"/>
      <c r="Q1584" s="94"/>
      <c r="R1584" s="94" t="s">
        <v>3437</v>
      </c>
      <c r="S1584" s="96">
        <v>45200</v>
      </c>
      <c r="T1584" s="96">
        <v>45211</v>
      </c>
      <c r="U1584" s="96"/>
      <c r="V1584" s="98">
        <v>951317</v>
      </c>
      <c r="W1584" s="98">
        <v>0</v>
      </c>
      <c r="X1584" s="98">
        <v>0</v>
      </c>
      <c r="Y1584" s="98">
        <v>0</v>
      </c>
      <c r="Z1584" s="94"/>
      <c r="AA1584" s="94"/>
      <c r="AB1584" s="98">
        <v>0</v>
      </c>
      <c r="AC1584" s="94"/>
      <c r="AD1584" s="94"/>
      <c r="AE1584" s="94"/>
      <c r="AF1584" s="94"/>
      <c r="AG1584" s="94"/>
      <c r="AH1584" s="98">
        <v>98195</v>
      </c>
      <c r="AI1584" s="98">
        <v>0</v>
      </c>
      <c r="AJ1584" s="98">
        <v>0</v>
      </c>
      <c r="AK1584" s="98">
        <v>0</v>
      </c>
      <c r="AL1584" s="98">
        <v>0</v>
      </c>
      <c r="AM1584" s="98">
        <v>0</v>
      </c>
      <c r="AN1584" s="98">
        <v>0</v>
      </c>
      <c r="AO1584" s="98">
        <v>0</v>
      </c>
      <c r="AP1584" s="98">
        <v>932291</v>
      </c>
      <c r="AQ1584" s="98">
        <v>0</v>
      </c>
      <c r="AR1584" s="101">
        <v>4800062470</v>
      </c>
      <c r="AS1584" s="102">
        <v>45321</v>
      </c>
      <c r="AT1584" s="101" t="s">
        <v>4164</v>
      </c>
      <c r="AU1584" s="98">
        <v>2909952</v>
      </c>
      <c r="AV1584" s="98">
        <v>853122</v>
      </c>
      <c r="AW1584" s="98">
        <v>0</v>
      </c>
      <c r="AX1584" s="101">
        <v>2201481157</v>
      </c>
      <c r="AY1584" s="102">
        <v>45334</v>
      </c>
      <c r="AZ1584" s="98" t="s">
        <v>3951</v>
      </c>
      <c r="BA1584" s="98">
        <v>380619517</v>
      </c>
    </row>
    <row r="1585" spans="1:53" hidden="1">
      <c r="A1585" s="94">
        <v>900228989</v>
      </c>
      <c r="B1585" s="94" t="s">
        <v>3407</v>
      </c>
      <c r="C1585" s="94" t="s">
        <v>1852</v>
      </c>
      <c r="D1585" s="94" t="str">
        <f>+CONCATENATE(A1585,"_",C1585)</f>
        <v>900228989_FECS29737</v>
      </c>
      <c r="E1585" s="94" t="str">
        <f>+CONCATENATE(C1585,"_",AX1585)</f>
        <v>FECS29737_2201554167</v>
      </c>
      <c r="F1585" s="96">
        <v>45464</v>
      </c>
      <c r="G1585" s="96">
        <v>45485</v>
      </c>
      <c r="H1585" s="98">
        <v>1018291</v>
      </c>
      <c r="I1585" s="98">
        <v>931592</v>
      </c>
      <c r="J1585" s="94"/>
      <c r="K1585" s="94" t="s">
        <v>3937</v>
      </c>
      <c r="L1585" s="94" t="s">
        <v>3932</v>
      </c>
      <c r="M1585" s="98">
        <v>0</v>
      </c>
      <c r="N1585" s="94"/>
      <c r="O1585" s="94"/>
      <c r="P1585" s="94"/>
      <c r="Q1585" s="94"/>
      <c r="R1585" s="94" t="s">
        <v>3437</v>
      </c>
      <c r="S1585" s="96">
        <v>45464</v>
      </c>
      <c r="T1585" s="96">
        <v>45485</v>
      </c>
      <c r="U1585" s="96"/>
      <c r="V1585" s="98">
        <v>1018291</v>
      </c>
      <c r="W1585" s="98">
        <v>0</v>
      </c>
      <c r="X1585" s="98">
        <v>0</v>
      </c>
      <c r="Y1585" s="98">
        <v>0</v>
      </c>
      <c r="Z1585" s="94"/>
      <c r="AA1585" s="94"/>
      <c r="AB1585" s="98">
        <v>0</v>
      </c>
      <c r="AC1585" s="94"/>
      <c r="AD1585" s="94"/>
      <c r="AE1585" s="94"/>
      <c r="AF1585" s="94"/>
      <c r="AG1585" s="94"/>
      <c r="AH1585" s="98">
        <v>931592</v>
      </c>
      <c r="AI1585" s="98">
        <v>0</v>
      </c>
      <c r="AJ1585" s="98">
        <v>0</v>
      </c>
      <c r="AK1585" s="98">
        <v>0</v>
      </c>
      <c r="AL1585" s="98">
        <v>0</v>
      </c>
      <c r="AM1585" s="98">
        <v>0</v>
      </c>
      <c r="AN1585" s="98">
        <v>0</v>
      </c>
      <c r="AO1585" s="98">
        <v>0</v>
      </c>
      <c r="AP1585" s="98">
        <v>912960</v>
      </c>
      <c r="AQ1585" s="98">
        <v>0</v>
      </c>
      <c r="AR1585" s="101">
        <v>4800066519</v>
      </c>
      <c r="AS1585" s="102">
        <v>45644</v>
      </c>
      <c r="AT1585" s="101" t="s">
        <v>4006</v>
      </c>
      <c r="AU1585" s="98">
        <v>250678539</v>
      </c>
      <c r="AV1585" s="98">
        <v>84965</v>
      </c>
      <c r="AW1585" s="98">
        <v>0</v>
      </c>
      <c r="AX1585" s="101">
        <v>2201554167</v>
      </c>
      <c r="AY1585" s="102">
        <v>45562</v>
      </c>
      <c r="AZ1585" s="98" t="s">
        <v>3951</v>
      </c>
      <c r="BA1585" s="98">
        <v>279238</v>
      </c>
    </row>
    <row r="1586" spans="1:53" hidden="1">
      <c r="A1586" s="94">
        <v>900228989</v>
      </c>
      <c r="B1586" s="94" t="s">
        <v>3407</v>
      </c>
      <c r="C1586" s="94" t="s">
        <v>1478</v>
      </c>
      <c r="D1586" s="94" t="str">
        <f>+CONCATENATE(A1586,"_",C1586)</f>
        <v>900228989_FECS26769</v>
      </c>
      <c r="E1586" s="94" t="str">
        <f>+CONCATENATE(C1586,"_",AX1586)</f>
        <v>FECS26769_2201554167</v>
      </c>
      <c r="F1586" s="96">
        <v>45443</v>
      </c>
      <c r="G1586" s="96">
        <v>45454</v>
      </c>
      <c r="H1586" s="98">
        <v>561603</v>
      </c>
      <c r="I1586" s="98">
        <v>513787</v>
      </c>
      <c r="J1586" s="94"/>
      <c r="K1586" s="94" t="s">
        <v>3937</v>
      </c>
      <c r="L1586" s="94" t="s">
        <v>3932</v>
      </c>
      <c r="M1586" s="98">
        <v>0</v>
      </c>
      <c r="N1586" s="94"/>
      <c r="O1586" s="94"/>
      <c r="P1586" s="94"/>
      <c r="Q1586" s="94"/>
      <c r="R1586" s="94" t="s">
        <v>3437</v>
      </c>
      <c r="S1586" s="96">
        <v>45443</v>
      </c>
      <c r="T1586" s="96">
        <v>45454</v>
      </c>
      <c r="U1586" s="96"/>
      <c r="V1586" s="98">
        <v>561603</v>
      </c>
      <c r="W1586" s="98">
        <v>0</v>
      </c>
      <c r="X1586" s="98">
        <v>0</v>
      </c>
      <c r="Y1586" s="98">
        <v>0</v>
      </c>
      <c r="Z1586" s="94"/>
      <c r="AA1586" s="94"/>
      <c r="AB1586" s="98">
        <v>0</v>
      </c>
      <c r="AC1586" s="94"/>
      <c r="AD1586" s="94"/>
      <c r="AE1586" s="94"/>
      <c r="AF1586" s="94"/>
      <c r="AG1586" s="94"/>
      <c r="AH1586" s="98">
        <v>513787</v>
      </c>
      <c r="AI1586" s="98">
        <v>0</v>
      </c>
      <c r="AJ1586" s="98">
        <v>0</v>
      </c>
      <c r="AK1586" s="98">
        <v>0</v>
      </c>
      <c r="AL1586" s="98">
        <v>0</v>
      </c>
      <c r="AM1586" s="98">
        <v>0</v>
      </c>
      <c r="AN1586" s="98">
        <v>0</v>
      </c>
      <c r="AO1586" s="98">
        <v>0</v>
      </c>
      <c r="AP1586" s="98">
        <v>503511</v>
      </c>
      <c r="AQ1586" s="98">
        <v>0</v>
      </c>
      <c r="AR1586" s="101">
        <v>4800066519</v>
      </c>
      <c r="AS1586" s="102">
        <v>45644</v>
      </c>
      <c r="AT1586" s="101" t="s">
        <v>4006</v>
      </c>
      <c r="AU1586" s="98">
        <v>250678539</v>
      </c>
      <c r="AV1586" s="98">
        <v>46860</v>
      </c>
      <c r="AW1586" s="98">
        <v>0</v>
      </c>
      <c r="AX1586" s="101">
        <v>2201554167</v>
      </c>
      <c r="AY1586" s="102">
        <v>45562</v>
      </c>
      <c r="AZ1586" s="98" t="s">
        <v>3951</v>
      </c>
      <c r="BA1586" s="98">
        <v>279238</v>
      </c>
    </row>
    <row r="1587" spans="1:53" hidden="1">
      <c r="A1587" s="94">
        <v>900228989</v>
      </c>
      <c r="B1587" s="94" t="s">
        <v>3407</v>
      </c>
      <c r="C1587" s="94" t="s">
        <v>276</v>
      </c>
      <c r="D1587" s="94" t="str">
        <f>+CONCATENATE(A1587,"_",C1587)</f>
        <v>900228989_CSP134710</v>
      </c>
      <c r="E1587" s="94" t="str">
        <f>+CONCATENATE(C1587,"_",AX1587)</f>
        <v>CSP134710_2201452480</v>
      </c>
      <c r="F1587" s="96">
        <v>45160</v>
      </c>
      <c r="G1587" s="96">
        <v>45170</v>
      </c>
      <c r="H1587" s="98">
        <v>3717762</v>
      </c>
      <c r="I1587" s="98">
        <v>375975</v>
      </c>
      <c r="J1587" s="94"/>
      <c r="K1587" s="94" t="s">
        <v>3932</v>
      </c>
      <c r="L1587" s="94" t="s">
        <v>3932</v>
      </c>
      <c r="M1587" s="98">
        <v>0</v>
      </c>
      <c r="N1587" s="94"/>
      <c r="O1587" s="94"/>
      <c r="P1587" s="94"/>
      <c r="Q1587" s="94"/>
      <c r="R1587" s="94" t="s">
        <v>3437</v>
      </c>
      <c r="S1587" s="96">
        <v>45160</v>
      </c>
      <c r="T1587" s="96">
        <v>45170</v>
      </c>
      <c r="U1587" s="96"/>
      <c r="V1587" s="98">
        <v>3717762</v>
      </c>
      <c r="W1587" s="98">
        <v>0</v>
      </c>
      <c r="X1587" s="98">
        <v>9595</v>
      </c>
      <c r="Y1587" s="98">
        <v>0</v>
      </c>
      <c r="Z1587" s="94"/>
      <c r="AA1587" s="94"/>
      <c r="AB1587" s="98">
        <v>0</v>
      </c>
      <c r="AC1587" s="94"/>
      <c r="AD1587" s="94"/>
      <c r="AE1587" s="94"/>
      <c r="AF1587" s="94"/>
      <c r="AG1587" s="94"/>
      <c r="AH1587" s="98">
        <v>375975</v>
      </c>
      <c r="AI1587" s="98">
        <v>0</v>
      </c>
      <c r="AJ1587" s="98">
        <v>0</v>
      </c>
      <c r="AK1587" s="98">
        <v>0</v>
      </c>
      <c r="AL1587" s="98">
        <v>0</v>
      </c>
      <c r="AM1587" s="98">
        <v>0</v>
      </c>
      <c r="AN1587" s="98">
        <v>0</v>
      </c>
      <c r="AO1587" s="98">
        <v>0</v>
      </c>
      <c r="AP1587" s="98">
        <v>374640</v>
      </c>
      <c r="AQ1587" s="98">
        <v>0</v>
      </c>
      <c r="AR1587" s="101">
        <v>2201490733</v>
      </c>
      <c r="AS1587" s="102">
        <v>45362</v>
      </c>
      <c r="AT1587" s="101" t="s">
        <v>3951</v>
      </c>
      <c r="AU1587" s="98">
        <v>101220508</v>
      </c>
      <c r="AV1587" s="98">
        <v>3266855</v>
      </c>
      <c r="AW1587" s="98">
        <v>0</v>
      </c>
      <c r="AX1587" s="101">
        <v>2201452480</v>
      </c>
      <c r="AY1587" s="102">
        <v>45244</v>
      </c>
      <c r="AZ1587" s="98" t="s">
        <v>3951</v>
      </c>
      <c r="BA1587" s="98">
        <v>122382718</v>
      </c>
    </row>
    <row r="1588" spans="1:53" hidden="1">
      <c r="A1588" s="94">
        <v>900228989</v>
      </c>
      <c r="B1588" s="94" t="s">
        <v>3407</v>
      </c>
      <c r="C1588" s="94" t="s">
        <v>1633</v>
      </c>
      <c r="D1588" s="94" t="str">
        <f>+CONCATENATE(A1588,"_",C1588)</f>
        <v>900228989_FECS26235</v>
      </c>
      <c r="E1588" s="94" t="str">
        <f>+CONCATENATE(C1588,"_",AX1588)</f>
        <v>FECS26235_2201554167</v>
      </c>
      <c r="F1588" s="96">
        <v>45440</v>
      </c>
      <c r="G1588" s="96">
        <v>45475</v>
      </c>
      <c r="H1588" s="98">
        <v>372741</v>
      </c>
      <c r="I1588" s="98">
        <v>341005</v>
      </c>
      <c r="J1588" s="94"/>
      <c r="K1588" s="94" t="s">
        <v>3937</v>
      </c>
      <c r="L1588" s="94" t="s">
        <v>3932</v>
      </c>
      <c r="M1588" s="98">
        <v>0</v>
      </c>
      <c r="N1588" s="94"/>
      <c r="O1588" s="94"/>
      <c r="P1588" s="94"/>
      <c r="Q1588" s="94"/>
      <c r="R1588" s="94" t="s">
        <v>3437</v>
      </c>
      <c r="S1588" s="96">
        <v>45440</v>
      </c>
      <c r="T1588" s="96">
        <v>45475</v>
      </c>
      <c r="U1588" s="96"/>
      <c r="V1588" s="98">
        <v>372741</v>
      </c>
      <c r="W1588" s="98">
        <v>0</v>
      </c>
      <c r="X1588" s="98">
        <v>0</v>
      </c>
      <c r="Y1588" s="98">
        <v>0</v>
      </c>
      <c r="Z1588" s="94"/>
      <c r="AA1588" s="94"/>
      <c r="AB1588" s="98">
        <v>0</v>
      </c>
      <c r="AC1588" s="94"/>
      <c r="AD1588" s="94"/>
      <c r="AE1588" s="94"/>
      <c r="AF1588" s="94"/>
      <c r="AG1588" s="94"/>
      <c r="AH1588" s="98">
        <v>341005</v>
      </c>
      <c r="AI1588" s="98">
        <v>0</v>
      </c>
      <c r="AJ1588" s="98">
        <v>0</v>
      </c>
      <c r="AK1588" s="98">
        <v>0</v>
      </c>
      <c r="AL1588" s="98">
        <v>0</v>
      </c>
      <c r="AM1588" s="98">
        <v>0</v>
      </c>
      <c r="AN1588" s="98">
        <v>0</v>
      </c>
      <c r="AO1588" s="98">
        <v>0</v>
      </c>
      <c r="AP1588" s="98">
        <v>334185</v>
      </c>
      <c r="AQ1588" s="98">
        <v>0</v>
      </c>
      <c r="AR1588" s="101">
        <v>4800066519</v>
      </c>
      <c r="AS1588" s="102">
        <v>45644</v>
      </c>
      <c r="AT1588" s="101" t="s">
        <v>4006</v>
      </c>
      <c r="AU1588" s="98">
        <v>250678539</v>
      </c>
      <c r="AV1588" s="98">
        <v>31101</v>
      </c>
      <c r="AW1588" s="98">
        <v>0</v>
      </c>
      <c r="AX1588" s="101">
        <v>2201554167</v>
      </c>
      <c r="AY1588" s="102">
        <v>45562</v>
      </c>
      <c r="AZ1588" s="98" t="s">
        <v>3951</v>
      </c>
      <c r="BA1588" s="98">
        <v>279238</v>
      </c>
    </row>
    <row r="1589" spans="1:53" hidden="1">
      <c r="A1589" s="94">
        <v>900228989</v>
      </c>
      <c r="B1589" s="94" t="s">
        <v>3407</v>
      </c>
      <c r="C1589" s="94" t="s">
        <v>1347</v>
      </c>
      <c r="D1589" s="94" t="str">
        <f>+CONCATENATE(A1589,"_",C1589)</f>
        <v>900228989_FECS20662</v>
      </c>
      <c r="E1589" s="94" t="str">
        <f>+CONCATENATE(C1589,"_",AX1589)</f>
        <v>FECS20662_2201520830</v>
      </c>
      <c r="F1589" s="96">
        <v>45392</v>
      </c>
      <c r="G1589" s="96">
        <v>45427</v>
      </c>
      <c r="H1589" s="98">
        <v>358082</v>
      </c>
      <c r="I1589" s="98">
        <v>610</v>
      </c>
      <c r="J1589" s="94"/>
      <c r="K1589" s="94" t="s">
        <v>3932</v>
      </c>
      <c r="L1589" s="94" t="s">
        <v>3932</v>
      </c>
      <c r="M1589" s="98">
        <v>0</v>
      </c>
      <c r="N1589" s="94"/>
      <c r="O1589" s="94"/>
      <c r="P1589" s="94"/>
      <c r="Q1589" s="94"/>
      <c r="R1589" s="94" t="s">
        <v>3437</v>
      </c>
      <c r="S1589" s="96">
        <v>45392</v>
      </c>
      <c r="T1589" s="96">
        <v>45427</v>
      </c>
      <c r="U1589" s="96"/>
      <c r="V1589" s="98">
        <v>358082</v>
      </c>
      <c r="W1589" s="98">
        <v>0</v>
      </c>
      <c r="X1589" s="98">
        <v>0</v>
      </c>
      <c r="Y1589" s="98">
        <v>0</v>
      </c>
      <c r="Z1589" s="94"/>
      <c r="AA1589" s="94"/>
      <c r="AB1589" s="98">
        <v>0</v>
      </c>
      <c r="AC1589" s="94"/>
      <c r="AD1589" s="94"/>
      <c r="AE1589" s="94"/>
      <c r="AF1589" s="94"/>
      <c r="AG1589" s="94"/>
      <c r="AH1589" s="98">
        <v>610</v>
      </c>
      <c r="AI1589" s="98">
        <v>0</v>
      </c>
      <c r="AJ1589" s="98">
        <v>0</v>
      </c>
      <c r="AK1589" s="98">
        <v>0</v>
      </c>
      <c r="AL1589" s="98">
        <v>0</v>
      </c>
      <c r="AM1589" s="98">
        <v>0</v>
      </c>
      <c r="AN1589" s="98">
        <v>0</v>
      </c>
      <c r="AO1589" s="98">
        <v>0</v>
      </c>
      <c r="AP1589" s="98">
        <v>321042</v>
      </c>
      <c r="AQ1589" s="98">
        <v>610</v>
      </c>
      <c r="AR1589" s="101">
        <v>4800065645</v>
      </c>
      <c r="AS1589" s="102">
        <v>45583</v>
      </c>
      <c r="AT1589" s="101" t="s">
        <v>3971</v>
      </c>
      <c r="AU1589" s="98">
        <v>454639036</v>
      </c>
      <c r="AV1589" s="98">
        <v>29878</v>
      </c>
      <c r="AW1589" s="98">
        <v>610</v>
      </c>
      <c r="AX1589" s="101">
        <v>2201520830</v>
      </c>
      <c r="AY1589" s="102">
        <v>45467</v>
      </c>
      <c r="AZ1589" s="98" t="s">
        <v>3951</v>
      </c>
      <c r="BA1589" s="98">
        <v>29878</v>
      </c>
    </row>
    <row r="1590" spans="1:53" hidden="1">
      <c r="A1590" s="94">
        <v>900228989</v>
      </c>
      <c r="B1590" s="94" t="s">
        <v>3407</v>
      </c>
      <c r="C1590" s="94" t="s">
        <v>1290</v>
      </c>
      <c r="D1590" s="94" t="str">
        <f>+CONCATENATE(A1590,"_",C1590)</f>
        <v>900228989_FECS17318</v>
      </c>
      <c r="E1590" s="94" t="str">
        <f>+CONCATENATE(C1590,"_",AX1590)</f>
        <v>FECS17318_2201540042</v>
      </c>
      <c r="F1590" s="96">
        <v>45360</v>
      </c>
      <c r="G1590" s="96">
        <v>45386</v>
      </c>
      <c r="H1590" s="98">
        <v>2048908</v>
      </c>
      <c r="I1590" s="98">
        <v>283474</v>
      </c>
      <c r="J1590" s="94"/>
      <c r="K1590" s="94" t="s">
        <v>3932</v>
      </c>
      <c r="L1590" s="94" t="s">
        <v>3932</v>
      </c>
      <c r="M1590" s="98">
        <v>0</v>
      </c>
      <c r="N1590" s="94"/>
      <c r="O1590" s="94"/>
      <c r="P1590" s="94"/>
      <c r="Q1590" s="94"/>
      <c r="R1590" s="94" t="s">
        <v>3437</v>
      </c>
      <c r="S1590" s="96">
        <v>45360</v>
      </c>
      <c r="T1590" s="96">
        <v>45386</v>
      </c>
      <c r="U1590" s="96"/>
      <c r="V1590" s="98">
        <v>2048908</v>
      </c>
      <c r="W1590" s="98">
        <v>0</v>
      </c>
      <c r="X1590" s="98">
        <v>0</v>
      </c>
      <c r="Y1590" s="98">
        <v>0</v>
      </c>
      <c r="Z1590" s="94"/>
      <c r="AA1590" s="94"/>
      <c r="AB1590" s="98">
        <v>0</v>
      </c>
      <c r="AC1590" s="94"/>
      <c r="AD1590" s="94"/>
      <c r="AE1590" s="94"/>
      <c r="AF1590" s="94"/>
      <c r="AG1590" s="94"/>
      <c r="AH1590" s="98">
        <v>283474</v>
      </c>
      <c r="AI1590" s="98">
        <v>0</v>
      </c>
      <c r="AJ1590" s="98">
        <v>0</v>
      </c>
      <c r="AK1590" s="98">
        <v>0</v>
      </c>
      <c r="AL1590" s="98">
        <v>0</v>
      </c>
      <c r="AM1590" s="98">
        <v>0</v>
      </c>
      <c r="AN1590" s="98">
        <v>0</v>
      </c>
      <c r="AO1590" s="98">
        <v>0</v>
      </c>
      <c r="AP1590" s="98">
        <v>242496</v>
      </c>
      <c r="AQ1590" s="98">
        <v>0</v>
      </c>
      <c r="AR1590" s="101">
        <v>4800064657</v>
      </c>
      <c r="AS1590" s="102">
        <v>45504</v>
      </c>
      <c r="AT1590" s="101" t="s">
        <v>4847</v>
      </c>
      <c r="AU1590" s="98">
        <v>312658</v>
      </c>
      <c r="AV1590" s="98">
        <v>1765434</v>
      </c>
      <c r="AW1590" s="98">
        <v>0</v>
      </c>
      <c r="AX1590" s="101">
        <v>2201540042</v>
      </c>
      <c r="AY1590" s="102">
        <v>45530</v>
      </c>
      <c r="AZ1590" s="98" t="s">
        <v>3951</v>
      </c>
      <c r="BA1590" s="98">
        <v>137909239</v>
      </c>
    </row>
    <row r="1591" spans="1:53" hidden="1">
      <c r="A1591" s="94">
        <v>900228989</v>
      </c>
      <c r="B1591" s="94" t="s">
        <v>3407</v>
      </c>
      <c r="C1591" s="94" t="s">
        <v>1286</v>
      </c>
      <c r="D1591" s="94" t="str">
        <f>+CONCATENATE(A1591,"_",C1591)</f>
        <v>900228989_FECS19082</v>
      </c>
      <c r="E1591" s="94" t="str">
        <f>+CONCATENATE(C1591,"_",AX1591)</f>
        <v>FECS19082_2201520130</v>
      </c>
      <c r="F1591" s="96">
        <v>45377</v>
      </c>
      <c r="G1591" s="96">
        <v>45385</v>
      </c>
      <c r="H1591" s="98">
        <v>335840</v>
      </c>
      <c r="I1591" s="98">
        <v>148880</v>
      </c>
      <c r="J1591" s="94"/>
      <c r="K1591" s="94" t="s">
        <v>3932</v>
      </c>
      <c r="L1591" s="94" t="s">
        <v>3932</v>
      </c>
      <c r="M1591" s="98">
        <v>0</v>
      </c>
      <c r="N1591" s="94"/>
      <c r="O1591" s="94"/>
      <c r="P1591" s="94"/>
      <c r="Q1591" s="94"/>
      <c r="R1591" s="94" t="s">
        <v>3437</v>
      </c>
      <c r="S1591" s="96">
        <v>45377</v>
      </c>
      <c r="T1591" s="96">
        <v>45385</v>
      </c>
      <c r="U1591" s="96"/>
      <c r="V1591" s="98">
        <v>335840</v>
      </c>
      <c r="W1591" s="98">
        <v>0</v>
      </c>
      <c r="X1591" s="98">
        <v>114560</v>
      </c>
      <c r="Y1591" s="98">
        <v>0</v>
      </c>
      <c r="Z1591" s="94"/>
      <c r="AA1591" s="94"/>
      <c r="AB1591" s="98">
        <v>0</v>
      </c>
      <c r="AC1591" s="94"/>
      <c r="AD1591" s="94"/>
      <c r="AE1591" s="94"/>
      <c r="AF1591" s="94"/>
      <c r="AG1591" s="94"/>
      <c r="AH1591" s="98">
        <v>148880</v>
      </c>
      <c r="AI1591" s="98">
        <v>0</v>
      </c>
      <c r="AJ1591" s="98">
        <v>0</v>
      </c>
      <c r="AK1591" s="98">
        <v>0</v>
      </c>
      <c r="AL1591" s="98">
        <v>0</v>
      </c>
      <c r="AM1591" s="98">
        <v>0</v>
      </c>
      <c r="AN1591" s="98">
        <v>0</v>
      </c>
      <c r="AO1591" s="98">
        <v>0</v>
      </c>
      <c r="AP1591" s="98">
        <v>168450</v>
      </c>
      <c r="AQ1591" s="98">
        <v>0</v>
      </c>
      <c r="AR1591" s="101">
        <v>2201548780</v>
      </c>
      <c r="AS1591" s="102">
        <v>45555</v>
      </c>
      <c r="AT1591" s="101" t="s">
        <v>3951</v>
      </c>
      <c r="AU1591" s="98">
        <v>347998886</v>
      </c>
      <c r="AV1591" s="98">
        <v>44800</v>
      </c>
      <c r="AW1591" s="98">
        <v>0</v>
      </c>
      <c r="AX1591" s="101">
        <v>2201520130</v>
      </c>
      <c r="AY1591" s="102">
        <v>45460</v>
      </c>
      <c r="AZ1591" s="98" t="s">
        <v>3951</v>
      </c>
      <c r="BA1591" s="98">
        <v>303071433</v>
      </c>
    </row>
    <row r="1592" spans="1:53" hidden="1">
      <c r="A1592" s="94">
        <v>900228989</v>
      </c>
      <c r="B1592" s="94" t="s">
        <v>3407</v>
      </c>
      <c r="C1592" s="94" t="s">
        <v>17</v>
      </c>
      <c r="D1592" s="94" t="str">
        <f>+CONCATENATE(A1592,"_",C1592)</f>
        <v>900228989_CSP95667</v>
      </c>
      <c r="E1592" s="94" t="str">
        <f>+CONCATENATE(C1592,"_",AX1592)</f>
        <v>CSP95667_2201366608</v>
      </c>
      <c r="F1592" s="96">
        <v>44610</v>
      </c>
      <c r="G1592" s="96">
        <v>44667</v>
      </c>
      <c r="H1592" s="98">
        <v>451224</v>
      </c>
      <c r="I1592" s="98">
        <v>287610</v>
      </c>
      <c r="J1592" s="94"/>
      <c r="K1592" s="94" t="s">
        <v>3932</v>
      </c>
      <c r="L1592" s="94" t="s">
        <v>3932</v>
      </c>
      <c r="M1592" s="98">
        <v>0</v>
      </c>
      <c r="N1592" s="94"/>
      <c r="O1592" s="94"/>
      <c r="P1592" s="94"/>
      <c r="Q1592" s="94"/>
      <c r="R1592" s="94" t="s">
        <v>3437</v>
      </c>
      <c r="S1592" s="96">
        <v>44610</v>
      </c>
      <c r="T1592" s="96">
        <v>44667</v>
      </c>
      <c r="U1592" s="96"/>
      <c r="V1592" s="98">
        <v>451224</v>
      </c>
      <c r="W1592" s="98">
        <v>0</v>
      </c>
      <c r="X1592" s="98">
        <v>0</v>
      </c>
      <c r="Y1592" s="98">
        <v>0</v>
      </c>
      <c r="Z1592" s="94"/>
      <c r="AA1592" s="94"/>
      <c r="AB1592" s="98">
        <v>0</v>
      </c>
      <c r="AC1592" s="94"/>
      <c r="AD1592" s="94"/>
      <c r="AE1592" s="94"/>
      <c r="AF1592" s="94"/>
      <c r="AG1592" s="94"/>
      <c r="AH1592" s="98">
        <v>287610</v>
      </c>
      <c r="AI1592" s="98">
        <v>0</v>
      </c>
      <c r="AJ1592" s="98">
        <v>0</v>
      </c>
      <c r="AK1592" s="98">
        <v>0</v>
      </c>
      <c r="AL1592" s="98">
        <v>0</v>
      </c>
      <c r="AM1592" s="98">
        <v>0</v>
      </c>
      <c r="AN1592" s="98">
        <v>0</v>
      </c>
      <c r="AO1592" s="98">
        <v>0</v>
      </c>
      <c r="AP1592" s="98">
        <v>163614</v>
      </c>
      <c r="AQ1592" s="98">
        <v>0</v>
      </c>
      <c r="AR1592" s="101">
        <v>4800060738</v>
      </c>
      <c r="AS1592" s="102">
        <v>45138</v>
      </c>
      <c r="AT1592" s="101" t="s">
        <v>3952</v>
      </c>
      <c r="AU1592" s="98">
        <v>64285714</v>
      </c>
      <c r="AV1592" s="98">
        <v>278586</v>
      </c>
      <c r="AW1592" s="98">
        <v>0</v>
      </c>
      <c r="AX1592" s="101">
        <v>2201366608</v>
      </c>
      <c r="AY1592" s="102">
        <v>45009</v>
      </c>
      <c r="AZ1592" s="98" t="s">
        <v>3951</v>
      </c>
      <c r="BA1592" s="98">
        <v>3479722</v>
      </c>
    </row>
    <row r="1593" spans="1:53" hidden="1">
      <c r="A1593" s="94">
        <v>900228989</v>
      </c>
      <c r="B1593" s="94" t="s">
        <v>3407</v>
      </c>
      <c r="C1593" s="94" t="s">
        <v>21</v>
      </c>
      <c r="D1593" s="94" t="str">
        <f>+CONCATENATE(A1593,"_",C1593)</f>
        <v>900228989_CSP97088</v>
      </c>
      <c r="E1593" s="94" t="str">
        <f>+CONCATENATE(C1593,"_",AX1593)</f>
        <v>CSP97088_2201366608</v>
      </c>
      <c r="F1593" s="96">
        <v>44626</v>
      </c>
      <c r="G1593" s="96">
        <v>44671</v>
      </c>
      <c r="H1593" s="98">
        <v>247442</v>
      </c>
      <c r="I1593" s="98">
        <v>84972</v>
      </c>
      <c r="J1593" s="94"/>
      <c r="K1593" s="94" t="s">
        <v>3932</v>
      </c>
      <c r="L1593" s="94" t="s">
        <v>3932</v>
      </c>
      <c r="M1593" s="98">
        <v>0</v>
      </c>
      <c r="N1593" s="94"/>
      <c r="O1593" s="94"/>
      <c r="P1593" s="94"/>
      <c r="Q1593" s="94"/>
      <c r="R1593" s="94" t="s">
        <v>3437</v>
      </c>
      <c r="S1593" s="96">
        <v>44626</v>
      </c>
      <c r="T1593" s="96">
        <v>44671</v>
      </c>
      <c r="U1593" s="96"/>
      <c r="V1593" s="98">
        <v>247442</v>
      </c>
      <c r="W1593" s="98">
        <v>0</v>
      </c>
      <c r="X1593" s="98">
        <v>0</v>
      </c>
      <c r="Y1593" s="98">
        <v>0</v>
      </c>
      <c r="Z1593" s="94"/>
      <c r="AA1593" s="94"/>
      <c r="AB1593" s="98">
        <v>0</v>
      </c>
      <c r="AC1593" s="94"/>
      <c r="AD1593" s="94"/>
      <c r="AE1593" s="94"/>
      <c r="AF1593" s="94"/>
      <c r="AG1593" s="94"/>
      <c r="AH1593" s="98">
        <v>84972</v>
      </c>
      <c r="AI1593" s="98">
        <v>0</v>
      </c>
      <c r="AJ1593" s="98">
        <v>0</v>
      </c>
      <c r="AK1593" s="98">
        <v>0</v>
      </c>
      <c r="AL1593" s="98">
        <v>0</v>
      </c>
      <c r="AM1593" s="98">
        <v>0</v>
      </c>
      <c r="AN1593" s="98">
        <v>0</v>
      </c>
      <c r="AO1593" s="98">
        <v>0</v>
      </c>
      <c r="AP1593" s="98">
        <v>162470</v>
      </c>
      <c r="AQ1593" s="98">
        <v>0</v>
      </c>
      <c r="AR1593" s="101">
        <v>4800060738</v>
      </c>
      <c r="AS1593" s="102">
        <v>45138</v>
      </c>
      <c r="AT1593" s="101" t="s">
        <v>3952</v>
      </c>
      <c r="AU1593" s="98">
        <v>64285714</v>
      </c>
      <c r="AV1593" s="98">
        <v>80023</v>
      </c>
      <c r="AW1593" s="98">
        <v>0</v>
      </c>
      <c r="AX1593" s="101">
        <v>2201366608</v>
      </c>
      <c r="AY1593" s="102">
        <v>45009</v>
      </c>
      <c r="AZ1593" s="98" t="s">
        <v>3951</v>
      </c>
      <c r="BA1593" s="98">
        <v>3479722</v>
      </c>
    </row>
    <row r="1594" spans="1:53" hidden="1">
      <c r="A1594" s="94">
        <v>900228989</v>
      </c>
      <c r="B1594" s="94" t="s">
        <v>3407</v>
      </c>
      <c r="C1594" s="94" t="s">
        <v>240</v>
      </c>
      <c r="D1594" s="94" t="str">
        <f>+CONCATENATE(A1594,"_",C1594)</f>
        <v>900228989_CSP134706</v>
      </c>
      <c r="E1594" s="94" t="str">
        <f>+CONCATENATE(C1594,"_",AX1594)</f>
        <v>CSP134706_2201452480</v>
      </c>
      <c r="F1594" s="96">
        <v>45160</v>
      </c>
      <c r="G1594" s="96">
        <v>45170</v>
      </c>
      <c r="H1594" s="98">
        <v>1202418</v>
      </c>
      <c r="I1594" s="98">
        <v>161871</v>
      </c>
      <c r="J1594" s="94"/>
      <c r="K1594" s="94" t="s">
        <v>3932</v>
      </c>
      <c r="L1594" s="94" t="s">
        <v>3932</v>
      </c>
      <c r="M1594" s="98">
        <v>0</v>
      </c>
      <c r="N1594" s="94"/>
      <c r="O1594" s="94"/>
      <c r="P1594" s="94"/>
      <c r="Q1594" s="94"/>
      <c r="R1594" s="94" t="s">
        <v>3437</v>
      </c>
      <c r="S1594" s="96">
        <v>45160</v>
      </c>
      <c r="T1594" s="96">
        <v>45170</v>
      </c>
      <c r="U1594" s="96"/>
      <c r="V1594" s="98">
        <v>1202418</v>
      </c>
      <c r="W1594" s="98">
        <v>0</v>
      </c>
      <c r="X1594" s="98">
        <v>208143</v>
      </c>
      <c r="Y1594" s="98">
        <v>0</v>
      </c>
      <c r="Z1594" s="94"/>
      <c r="AA1594" s="94"/>
      <c r="AB1594" s="98">
        <v>0</v>
      </c>
      <c r="AC1594" s="94"/>
      <c r="AD1594" s="94"/>
      <c r="AE1594" s="94"/>
      <c r="AF1594" s="94"/>
      <c r="AG1594" s="94"/>
      <c r="AH1594" s="98">
        <v>161871</v>
      </c>
      <c r="AI1594" s="98">
        <v>0</v>
      </c>
      <c r="AJ1594" s="98">
        <v>0</v>
      </c>
      <c r="AK1594" s="98">
        <v>0</v>
      </c>
      <c r="AL1594" s="98">
        <v>0</v>
      </c>
      <c r="AM1594" s="98">
        <v>0</v>
      </c>
      <c r="AN1594" s="98">
        <v>0</v>
      </c>
      <c r="AO1594" s="98">
        <v>0</v>
      </c>
      <c r="AP1594" s="98">
        <v>161538</v>
      </c>
      <c r="AQ1594" s="98">
        <v>0</v>
      </c>
      <c r="AR1594" s="101">
        <v>2201490733</v>
      </c>
      <c r="AS1594" s="102">
        <v>45362</v>
      </c>
      <c r="AT1594" s="101" t="s">
        <v>3951</v>
      </c>
      <c r="AU1594" s="98">
        <v>101220508</v>
      </c>
      <c r="AV1594" s="98">
        <v>816082</v>
      </c>
      <c r="AW1594" s="98">
        <v>0</v>
      </c>
      <c r="AX1594" s="101">
        <v>2201452480</v>
      </c>
      <c r="AY1594" s="102">
        <v>45244</v>
      </c>
      <c r="AZ1594" s="98" t="s">
        <v>3951</v>
      </c>
      <c r="BA1594" s="98">
        <v>122382718</v>
      </c>
    </row>
    <row r="1595" spans="1:53" hidden="1">
      <c r="A1595" s="94">
        <v>900228989</v>
      </c>
      <c r="B1595" s="94" t="s">
        <v>3407</v>
      </c>
      <c r="C1595" s="94" t="s">
        <v>395</v>
      </c>
      <c r="D1595" s="94" t="str">
        <f>+CONCATENATE(A1595,"_",C1595)</f>
        <v>900228989_CSP133148</v>
      </c>
      <c r="E1595" s="94" t="str">
        <f>+CONCATENATE(C1595,"_",AX1595)</f>
        <v>CSP133148_2201463626</v>
      </c>
      <c r="F1595" s="96">
        <v>45142</v>
      </c>
      <c r="G1595" s="96">
        <v>45201</v>
      </c>
      <c r="H1595" s="98">
        <v>1052790</v>
      </c>
      <c r="I1595" s="98">
        <v>139039</v>
      </c>
      <c r="J1595" s="94"/>
      <c r="K1595" s="94" t="s">
        <v>3932</v>
      </c>
      <c r="L1595" s="94" t="s">
        <v>3932</v>
      </c>
      <c r="M1595" s="98">
        <v>0</v>
      </c>
      <c r="N1595" s="94"/>
      <c r="O1595" s="94"/>
      <c r="P1595" s="94"/>
      <c r="Q1595" s="94"/>
      <c r="R1595" s="94" t="s">
        <v>3437</v>
      </c>
      <c r="S1595" s="96">
        <v>45142</v>
      </c>
      <c r="T1595" s="96">
        <v>45201</v>
      </c>
      <c r="U1595" s="96"/>
      <c r="V1595" s="98">
        <v>1052790</v>
      </c>
      <c r="W1595" s="98">
        <v>0</v>
      </c>
      <c r="X1595" s="98">
        <v>77509</v>
      </c>
      <c r="Y1595" s="98">
        <v>0</v>
      </c>
      <c r="Z1595" s="94"/>
      <c r="AA1595" s="94"/>
      <c r="AB1595" s="98">
        <v>0</v>
      </c>
      <c r="AC1595" s="94"/>
      <c r="AD1595" s="94"/>
      <c r="AE1595" s="94"/>
      <c r="AF1595" s="94"/>
      <c r="AG1595" s="94"/>
      <c r="AH1595" s="98">
        <v>139039</v>
      </c>
      <c r="AI1595" s="98">
        <v>0</v>
      </c>
      <c r="AJ1595" s="98">
        <v>0</v>
      </c>
      <c r="AK1595" s="98">
        <v>0</v>
      </c>
      <c r="AL1595" s="98">
        <v>0</v>
      </c>
      <c r="AM1595" s="98">
        <v>0</v>
      </c>
      <c r="AN1595" s="98">
        <v>0</v>
      </c>
      <c r="AO1595" s="98">
        <v>0</v>
      </c>
      <c r="AP1595" s="98">
        <v>138704</v>
      </c>
      <c r="AQ1595" s="98">
        <v>0</v>
      </c>
      <c r="AR1595" s="101">
        <v>2201490733</v>
      </c>
      <c r="AS1595" s="102">
        <v>45362</v>
      </c>
      <c r="AT1595" s="101" t="s">
        <v>3951</v>
      </c>
      <c r="AU1595" s="98">
        <v>101220508</v>
      </c>
      <c r="AV1595" s="98">
        <v>819845</v>
      </c>
      <c r="AW1595" s="98">
        <v>0</v>
      </c>
      <c r="AX1595" s="101">
        <v>2201463626</v>
      </c>
      <c r="AY1595" s="102">
        <v>45282</v>
      </c>
      <c r="AZ1595" s="98" t="s">
        <v>3951</v>
      </c>
      <c r="BA1595" s="98">
        <v>200003802</v>
      </c>
    </row>
    <row r="1596" spans="1:53" hidden="1">
      <c r="A1596" s="94">
        <v>900228989</v>
      </c>
      <c r="B1596" s="94" t="s">
        <v>3407</v>
      </c>
      <c r="C1596" s="94" t="s">
        <v>273</v>
      </c>
      <c r="D1596" s="94" t="str">
        <f>+CONCATENATE(A1596,"_",C1596)</f>
        <v>900228989_CSP134016</v>
      </c>
      <c r="E1596" s="94" t="str">
        <f>+CONCATENATE(C1596,"_",AX1596)</f>
        <v>CSP134016_2201449878</v>
      </c>
      <c r="F1596" s="96">
        <v>45152</v>
      </c>
      <c r="G1596" s="96">
        <v>45170</v>
      </c>
      <c r="H1596" s="98">
        <v>4940559</v>
      </c>
      <c r="I1596" s="98">
        <v>111280</v>
      </c>
      <c r="J1596" s="94"/>
      <c r="K1596" s="94" t="s">
        <v>3932</v>
      </c>
      <c r="L1596" s="94" t="s">
        <v>3932</v>
      </c>
      <c r="M1596" s="98">
        <v>0</v>
      </c>
      <c r="N1596" s="94"/>
      <c r="O1596" s="94"/>
      <c r="P1596" s="94"/>
      <c r="Q1596" s="94"/>
      <c r="R1596" s="94" t="s">
        <v>3437</v>
      </c>
      <c r="S1596" s="96">
        <v>45152</v>
      </c>
      <c r="T1596" s="96">
        <v>45170</v>
      </c>
      <c r="U1596" s="96"/>
      <c r="V1596" s="98">
        <v>4940559</v>
      </c>
      <c r="W1596" s="98">
        <v>0</v>
      </c>
      <c r="X1596" s="98">
        <v>68000</v>
      </c>
      <c r="Y1596" s="98">
        <v>0</v>
      </c>
      <c r="Z1596" s="94"/>
      <c r="AA1596" s="94"/>
      <c r="AB1596" s="98">
        <v>0</v>
      </c>
      <c r="AC1596" s="94"/>
      <c r="AD1596" s="94"/>
      <c r="AE1596" s="94"/>
      <c r="AF1596" s="94"/>
      <c r="AG1596" s="94"/>
      <c r="AH1596" s="98">
        <v>111280</v>
      </c>
      <c r="AI1596" s="98">
        <v>0</v>
      </c>
      <c r="AJ1596" s="98">
        <v>0</v>
      </c>
      <c r="AK1596" s="98">
        <v>0</v>
      </c>
      <c r="AL1596" s="98">
        <v>0</v>
      </c>
      <c r="AM1596" s="98">
        <v>0</v>
      </c>
      <c r="AN1596" s="98">
        <v>0</v>
      </c>
      <c r="AO1596" s="98">
        <v>0</v>
      </c>
      <c r="AP1596" s="98">
        <v>111280</v>
      </c>
      <c r="AQ1596" s="98">
        <v>0</v>
      </c>
      <c r="AR1596" s="101">
        <v>2201490733</v>
      </c>
      <c r="AS1596" s="102">
        <v>45362</v>
      </c>
      <c r="AT1596" s="101" t="s">
        <v>3951</v>
      </c>
      <c r="AU1596" s="98">
        <v>101220508</v>
      </c>
      <c r="AV1596" s="98">
        <v>4361553</v>
      </c>
      <c r="AW1596" s="98">
        <v>0</v>
      </c>
      <c r="AX1596" s="101">
        <v>2201449878</v>
      </c>
      <c r="AY1596" s="102">
        <v>45230</v>
      </c>
      <c r="AZ1596" s="98" t="s">
        <v>3951</v>
      </c>
      <c r="BA1596" s="98">
        <v>200049980</v>
      </c>
    </row>
    <row r="1597" spans="1:53" hidden="1">
      <c r="A1597" s="94">
        <v>900228989</v>
      </c>
      <c r="B1597" s="94" t="s">
        <v>3407</v>
      </c>
      <c r="C1597" s="94" t="s">
        <v>272</v>
      </c>
      <c r="D1597" s="94" t="str">
        <f>+CONCATENATE(A1597,"_",C1597)</f>
        <v>900228989_CSP134138</v>
      </c>
      <c r="E1597" s="94" t="str">
        <f>+CONCATENATE(C1597,"_",AX1597)</f>
        <v>CSP134138_2201449878</v>
      </c>
      <c r="F1597" s="96">
        <v>45154</v>
      </c>
      <c r="G1597" s="96">
        <v>45170</v>
      </c>
      <c r="H1597" s="98">
        <v>5492962</v>
      </c>
      <c r="I1597" s="98">
        <v>96921</v>
      </c>
      <c r="J1597" s="94"/>
      <c r="K1597" s="94" t="s">
        <v>3932</v>
      </c>
      <c r="L1597" s="94" t="s">
        <v>3932</v>
      </c>
      <c r="M1597" s="98">
        <v>0</v>
      </c>
      <c r="N1597" s="94"/>
      <c r="O1597" s="94"/>
      <c r="P1597" s="94"/>
      <c r="Q1597" s="94"/>
      <c r="R1597" s="94" t="s">
        <v>3437</v>
      </c>
      <c r="S1597" s="96">
        <v>45154</v>
      </c>
      <c r="T1597" s="96">
        <v>45170</v>
      </c>
      <c r="U1597" s="96"/>
      <c r="V1597" s="98">
        <v>5492962</v>
      </c>
      <c r="W1597" s="98">
        <v>0</v>
      </c>
      <c r="X1597" s="98">
        <v>8120</v>
      </c>
      <c r="Y1597" s="98">
        <v>0</v>
      </c>
      <c r="Z1597" s="94"/>
      <c r="AA1597" s="94"/>
      <c r="AB1597" s="98">
        <v>0</v>
      </c>
      <c r="AC1597" s="94"/>
      <c r="AD1597" s="94"/>
      <c r="AE1597" s="94"/>
      <c r="AF1597" s="94"/>
      <c r="AG1597" s="94"/>
      <c r="AH1597" s="98">
        <v>96921</v>
      </c>
      <c r="AI1597" s="98">
        <v>0</v>
      </c>
      <c r="AJ1597" s="98">
        <v>0</v>
      </c>
      <c r="AK1597" s="98">
        <v>0</v>
      </c>
      <c r="AL1597" s="98">
        <v>0</v>
      </c>
      <c r="AM1597" s="98">
        <v>0</v>
      </c>
      <c r="AN1597" s="98">
        <v>0</v>
      </c>
      <c r="AO1597" s="98">
        <v>0</v>
      </c>
      <c r="AP1597" s="98">
        <v>96920</v>
      </c>
      <c r="AQ1597" s="98">
        <v>0</v>
      </c>
      <c r="AR1597" s="101">
        <v>2201509757</v>
      </c>
      <c r="AS1597" s="102">
        <v>45426</v>
      </c>
      <c r="AT1597" s="101" t="s">
        <v>3951</v>
      </c>
      <c r="AU1597" s="98">
        <v>300001349</v>
      </c>
      <c r="AV1597" s="98">
        <v>4972185</v>
      </c>
      <c r="AW1597" s="98">
        <v>0</v>
      </c>
      <c r="AX1597" s="101">
        <v>2201449878</v>
      </c>
      <c r="AY1597" s="102">
        <v>45230</v>
      </c>
      <c r="AZ1597" s="98" t="s">
        <v>3951</v>
      </c>
      <c r="BA1597" s="98">
        <v>200049980</v>
      </c>
    </row>
    <row r="1598" spans="1:53" hidden="1">
      <c r="A1598" s="94">
        <v>900228989</v>
      </c>
      <c r="B1598" s="94" t="s">
        <v>3407</v>
      </c>
      <c r="C1598" s="94" t="s">
        <v>783</v>
      </c>
      <c r="D1598" s="94" t="str">
        <f>+CONCATENATE(A1598,"_",C1598)</f>
        <v>900228989_FECS2674</v>
      </c>
      <c r="E1598" s="94" t="str">
        <f>+CONCATENATE(C1598,"_",AX1598)</f>
        <v>FECS2674_2201481157</v>
      </c>
      <c r="F1598" s="96">
        <v>45242</v>
      </c>
      <c r="G1598" s="96">
        <v>45272</v>
      </c>
      <c r="H1598" s="98">
        <v>4822932</v>
      </c>
      <c r="I1598" s="98">
        <v>166487</v>
      </c>
      <c r="J1598" s="94"/>
      <c r="K1598" s="94" t="s">
        <v>3932</v>
      </c>
      <c r="L1598" s="94" t="s">
        <v>3932</v>
      </c>
      <c r="M1598" s="98">
        <v>0</v>
      </c>
      <c r="N1598" s="94"/>
      <c r="O1598" s="94"/>
      <c r="P1598" s="94"/>
      <c r="Q1598" s="94"/>
      <c r="R1598" s="94" t="s">
        <v>3437</v>
      </c>
      <c r="S1598" s="96">
        <v>45242</v>
      </c>
      <c r="T1598" s="96">
        <v>45272</v>
      </c>
      <c r="U1598" s="96"/>
      <c r="V1598" s="98">
        <v>4822932</v>
      </c>
      <c r="W1598" s="98">
        <v>0</v>
      </c>
      <c r="X1598" s="98">
        <v>5291</v>
      </c>
      <c r="Y1598" s="98">
        <v>0</v>
      </c>
      <c r="Z1598" s="94"/>
      <c r="AA1598" s="94"/>
      <c r="AB1598" s="98">
        <v>0</v>
      </c>
      <c r="AC1598" s="94"/>
      <c r="AD1598" s="94"/>
      <c r="AE1598" s="94"/>
      <c r="AF1598" s="94"/>
      <c r="AG1598" s="94"/>
      <c r="AH1598" s="98">
        <v>166487</v>
      </c>
      <c r="AI1598" s="98">
        <v>0</v>
      </c>
      <c r="AJ1598" s="98">
        <v>0</v>
      </c>
      <c r="AK1598" s="98">
        <v>0</v>
      </c>
      <c r="AL1598" s="98">
        <v>0</v>
      </c>
      <c r="AM1598" s="98">
        <v>0</v>
      </c>
      <c r="AN1598" s="98">
        <v>0</v>
      </c>
      <c r="AO1598" s="98">
        <v>0</v>
      </c>
      <c r="AP1598" s="98">
        <v>71565</v>
      </c>
      <c r="AQ1598" s="98">
        <v>94922</v>
      </c>
      <c r="AR1598" s="101">
        <v>2201490733</v>
      </c>
      <c r="AS1598" s="102">
        <v>45362</v>
      </c>
      <c r="AT1598" s="101" t="s">
        <v>3951</v>
      </c>
      <c r="AU1598" s="98">
        <v>101220508</v>
      </c>
      <c r="AV1598" s="98">
        <v>4651154</v>
      </c>
      <c r="AW1598" s="98">
        <v>94922</v>
      </c>
      <c r="AX1598" s="101">
        <v>2201481157</v>
      </c>
      <c r="AY1598" s="102">
        <v>45334</v>
      </c>
      <c r="AZ1598" s="98" t="s">
        <v>3951</v>
      </c>
      <c r="BA1598" s="98">
        <v>380619517</v>
      </c>
    </row>
    <row r="1599" spans="1:53" hidden="1">
      <c r="A1599" s="94">
        <v>900228989</v>
      </c>
      <c r="B1599" s="94" t="s">
        <v>3407</v>
      </c>
      <c r="C1599" s="94" t="s">
        <v>209</v>
      </c>
      <c r="D1599" s="94" t="str">
        <f>+CONCATENATE(A1599,"_",C1599)</f>
        <v>900228989_CSP132654</v>
      </c>
      <c r="E1599" s="94" t="str">
        <f>+CONCATENATE(C1599,"_",AX1599)</f>
        <v>CSP132654_2201463626</v>
      </c>
      <c r="F1599" s="96">
        <v>45138</v>
      </c>
      <c r="G1599" s="96">
        <v>45146</v>
      </c>
      <c r="H1599" s="98">
        <v>1126214</v>
      </c>
      <c r="I1599" s="98">
        <v>69769</v>
      </c>
      <c r="J1599" s="94"/>
      <c r="K1599" s="94" t="s">
        <v>3932</v>
      </c>
      <c r="L1599" s="94" t="s">
        <v>3932</v>
      </c>
      <c r="M1599" s="98">
        <v>0</v>
      </c>
      <c r="N1599" s="94"/>
      <c r="O1599" s="94"/>
      <c r="P1599" s="94"/>
      <c r="Q1599" s="94"/>
      <c r="R1599" s="94" t="s">
        <v>3437</v>
      </c>
      <c r="S1599" s="96">
        <v>45138</v>
      </c>
      <c r="T1599" s="96">
        <v>45146</v>
      </c>
      <c r="U1599" s="96"/>
      <c r="V1599" s="98">
        <v>1126214</v>
      </c>
      <c r="W1599" s="98">
        <v>0</v>
      </c>
      <c r="X1599" s="98">
        <v>29509</v>
      </c>
      <c r="Y1599" s="98">
        <v>0</v>
      </c>
      <c r="Z1599" s="94"/>
      <c r="AA1599" s="94"/>
      <c r="AB1599" s="98">
        <v>0</v>
      </c>
      <c r="AC1599" s="94"/>
      <c r="AD1599" s="94"/>
      <c r="AE1599" s="94"/>
      <c r="AF1599" s="94"/>
      <c r="AG1599" s="94"/>
      <c r="AH1599" s="98">
        <v>69769</v>
      </c>
      <c r="AI1599" s="98">
        <v>0</v>
      </c>
      <c r="AJ1599" s="98">
        <v>0</v>
      </c>
      <c r="AK1599" s="98">
        <v>0</v>
      </c>
      <c r="AL1599" s="98">
        <v>0</v>
      </c>
      <c r="AM1599" s="98">
        <v>0</v>
      </c>
      <c r="AN1599" s="98">
        <v>0</v>
      </c>
      <c r="AO1599" s="98">
        <v>0</v>
      </c>
      <c r="AP1599" s="98">
        <v>69358</v>
      </c>
      <c r="AQ1599" s="98">
        <v>0</v>
      </c>
      <c r="AR1599" s="101">
        <v>2201490733</v>
      </c>
      <c r="AS1599" s="102">
        <v>45362</v>
      </c>
      <c r="AT1599" s="101" t="s">
        <v>3951</v>
      </c>
      <c r="AU1599" s="98">
        <v>101220508</v>
      </c>
      <c r="AV1599" s="98">
        <v>1006800</v>
      </c>
      <c r="AW1599" s="98">
        <v>0</v>
      </c>
      <c r="AX1599" s="101">
        <v>2201463626</v>
      </c>
      <c r="AY1599" s="102">
        <v>45282</v>
      </c>
      <c r="AZ1599" s="98" t="s">
        <v>3951</v>
      </c>
      <c r="BA1599" s="98">
        <v>200003802</v>
      </c>
    </row>
    <row r="1600" spans="1:53" hidden="1">
      <c r="A1600" s="94">
        <v>900228989</v>
      </c>
      <c r="B1600" s="94" t="s">
        <v>3407</v>
      </c>
      <c r="C1600" s="94" t="s">
        <v>5</v>
      </c>
      <c r="D1600" s="94" t="str">
        <f>+CONCATENATE(A1600,"_",C1600)</f>
        <v>900228989_CSP58029</v>
      </c>
      <c r="E1600" s="94" t="str">
        <f>+CONCATENATE(C1600,"_",AX1600)</f>
        <v>CSP58029_2201166812</v>
      </c>
      <c r="F1600" s="96">
        <v>44314</v>
      </c>
      <c r="G1600" s="96">
        <v>44322</v>
      </c>
      <c r="H1600" s="98">
        <v>144414</v>
      </c>
      <c r="I1600" s="98">
        <v>35228</v>
      </c>
      <c r="J1600" s="94"/>
      <c r="K1600" s="94" t="s">
        <v>3932</v>
      </c>
      <c r="L1600" s="94" t="s">
        <v>3932</v>
      </c>
      <c r="M1600" s="98">
        <v>0</v>
      </c>
      <c r="N1600" s="94"/>
      <c r="O1600" s="94"/>
      <c r="P1600" s="94"/>
      <c r="Q1600" s="94"/>
      <c r="R1600" s="94" t="s">
        <v>3437</v>
      </c>
      <c r="S1600" s="96">
        <v>44314</v>
      </c>
      <c r="T1600" s="96">
        <v>44322</v>
      </c>
      <c r="U1600" s="96"/>
      <c r="V1600" s="98">
        <v>144414</v>
      </c>
      <c r="W1600" s="98">
        <v>0</v>
      </c>
      <c r="X1600" s="98">
        <v>0</v>
      </c>
      <c r="Y1600" s="98">
        <v>0</v>
      </c>
      <c r="Z1600" s="94"/>
      <c r="AA1600" s="94"/>
      <c r="AB1600" s="98">
        <v>0</v>
      </c>
      <c r="AC1600" s="94"/>
      <c r="AD1600" s="94"/>
      <c r="AE1600" s="94"/>
      <c r="AF1600" s="94"/>
      <c r="AG1600" s="94"/>
      <c r="AH1600" s="98">
        <v>35228</v>
      </c>
      <c r="AI1600" s="98">
        <v>0</v>
      </c>
      <c r="AJ1600" s="98">
        <v>0</v>
      </c>
      <c r="AK1600" s="98">
        <v>0</v>
      </c>
      <c r="AL1600" s="98">
        <v>0</v>
      </c>
      <c r="AM1600" s="98">
        <v>0</v>
      </c>
      <c r="AN1600" s="98">
        <v>0</v>
      </c>
      <c r="AO1600" s="98">
        <v>0</v>
      </c>
      <c r="AP1600" s="98">
        <v>32340</v>
      </c>
      <c r="AQ1600" s="98">
        <v>0</v>
      </c>
      <c r="AR1600" s="101">
        <v>4800051791</v>
      </c>
      <c r="AS1600" s="102">
        <v>44530</v>
      </c>
      <c r="AT1600" s="101" t="s">
        <v>4164</v>
      </c>
      <c r="AU1600" s="98">
        <v>32340</v>
      </c>
      <c r="AV1600" s="98">
        <v>109186</v>
      </c>
      <c r="AW1600" s="98">
        <v>0</v>
      </c>
      <c r="AX1600" s="101">
        <v>2201166812</v>
      </c>
      <c r="AY1600" s="102">
        <v>44573</v>
      </c>
      <c r="AZ1600" s="98" t="s">
        <v>3951</v>
      </c>
      <c r="BA1600" s="98">
        <v>2248612</v>
      </c>
    </row>
    <row r="1601" spans="1:53" hidden="1">
      <c r="A1601" s="94">
        <v>900228989</v>
      </c>
      <c r="B1601" s="94" t="s">
        <v>3407</v>
      </c>
      <c r="C1601" s="94" t="s">
        <v>268</v>
      </c>
      <c r="D1601" s="94" t="str">
        <f>+CONCATENATE(A1601,"_",C1601)</f>
        <v>900228989_CSP134022</v>
      </c>
      <c r="E1601" s="94" t="str">
        <f>+CONCATENATE(C1601,"_",AX1601)</f>
        <v>CSP134022_2201449878</v>
      </c>
      <c r="F1601" s="96">
        <v>45152</v>
      </c>
      <c r="G1601" s="96">
        <v>45170</v>
      </c>
      <c r="H1601" s="98">
        <v>1088320</v>
      </c>
      <c r="I1601" s="98">
        <v>11680</v>
      </c>
      <c r="J1601" s="94"/>
      <c r="K1601" s="94" t="s">
        <v>3932</v>
      </c>
      <c r="L1601" s="94" t="s">
        <v>3932</v>
      </c>
      <c r="M1601" s="98">
        <v>0</v>
      </c>
      <c r="N1601" s="94"/>
      <c r="O1601" s="94"/>
      <c r="P1601" s="94"/>
      <c r="Q1601" s="94"/>
      <c r="R1601" s="94" t="s">
        <v>3437</v>
      </c>
      <c r="S1601" s="96">
        <v>45152</v>
      </c>
      <c r="T1601" s="96">
        <v>45170</v>
      </c>
      <c r="U1601" s="96"/>
      <c r="V1601" s="98">
        <v>1088320</v>
      </c>
      <c r="W1601" s="98">
        <v>0</v>
      </c>
      <c r="X1601" s="98">
        <v>0</v>
      </c>
      <c r="Y1601" s="98">
        <v>0</v>
      </c>
      <c r="Z1601" s="94"/>
      <c r="AA1601" s="94"/>
      <c r="AB1601" s="98">
        <v>0</v>
      </c>
      <c r="AC1601" s="94"/>
      <c r="AD1601" s="94"/>
      <c r="AE1601" s="94"/>
      <c r="AF1601" s="94"/>
      <c r="AG1601" s="94"/>
      <c r="AH1601" s="98">
        <v>11680</v>
      </c>
      <c r="AI1601" s="98">
        <v>0</v>
      </c>
      <c r="AJ1601" s="98">
        <v>0</v>
      </c>
      <c r="AK1601" s="98">
        <v>0</v>
      </c>
      <c r="AL1601" s="98">
        <v>0</v>
      </c>
      <c r="AM1601" s="98">
        <v>0</v>
      </c>
      <c r="AN1601" s="98">
        <v>0</v>
      </c>
      <c r="AO1601" s="98">
        <v>0</v>
      </c>
      <c r="AP1601" s="98">
        <v>11680</v>
      </c>
      <c r="AQ1601" s="98">
        <v>0</v>
      </c>
      <c r="AR1601" s="101">
        <v>2201490733</v>
      </c>
      <c r="AS1601" s="102">
        <v>45362</v>
      </c>
      <c r="AT1601" s="101" t="s">
        <v>3951</v>
      </c>
      <c r="AU1601" s="98">
        <v>101220508</v>
      </c>
      <c r="AV1601" s="98">
        <v>818703</v>
      </c>
      <c r="AW1601" s="98">
        <v>0</v>
      </c>
      <c r="AX1601" s="101">
        <v>2201449878</v>
      </c>
      <c r="AY1601" s="102">
        <v>45230</v>
      </c>
      <c r="AZ1601" s="98" t="s">
        <v>3951</v>
      </c>
      <c r="BA1601" s="98">
        <v>200049980</v>
      </c>
    </row>
    <row r="1602" spans="1:53" hidden="1">
      <c r="A1602" s="94">
        <v>900228989</v>
      </c>
      <c r="B1602" s="94" t="s">
        <v>3407</v>
      </c>
      <c r="C1602" s="94" t="s">
        <v>1092</v>
      </c>
      <c r="D1602" s="94" t="str">
        <f>+CONCATENATE(A1602,"_",C1602)</f>
        <v>900228989_FECS11573</v>
      </c>
      <c r="E1602" s="94" t="str">
        <f>+CONCATENATE(C1602,"_",AX1602)</f>
        <v>FECS11573_2201528989</v>
      </c>
      <c r="F1602" s="96">
        <v>45323</v>
      </c>
      <c r="G1602" s="96">
        <v>45334</v>
      </c>
      <c r="H1602" s="98">
        <v>148509</v>
      </c>
      <c r="I1602" s="98">
        <v>14945</v>
      </c>
      <c r="J1602" s="94"/>
      <c r="K1602" s="94" t="s">
        <v>3932</v>
      </c>
      <c r="L1602" s="94" t="s">
        <v>3932</v>
      </c>
      <c r="M1602" s="98">
        <v>0</v>
      </c>
      <c r="N1602" s="94"/>
      <c r="O1602" s="94"/>
      <c r="P1602" s="94"/>
      <c r="Q1602" s="94"/>
      <c r="R1602" s="94" t="s">
        <v>3437</v>
      </c>
      <c r="S1602" s="96">
        <v>45323</v>
      </c>
      <c r="T1602" s="96">
        <v>45383</v>
      </c>
      <c r="U1602" s="96"/>
      <c r="V1602" s="98">
        <v>148509</v>
      </c>
      <c r="W1602" s="98">
        <v>0</v>
      </c>
      <c r="X1602" s="98">
        <v>0</v>
      </c>
      <c r="Y1602" s="98">
        <v>0</v>
      </c>
      <c r="Z1602" s="94"/>
      <c r="AA1602" s="94"/>
      <c r="AB1602" s="98">
        <v>0</v>
      </c>
      <c r="AC1602" s="94"/>
      <c r="AD1602" s="94"/>
      <c r="AE1602" s="94"/>
      <c r="AF1602" s="94"/>
      <c r="AG1602" s="94"/>
      <c r="AH1602" s="98">
        <v>14945</v>
      </c>
      <c r="AI1602" s="98">
        <v>0</v>
      </c>
      <c r="AJ1602" s="98">
        <v>0</v>
      </c>
      <c r="AK1602" s="98">
        <v>0</v>
      </c>
      <c r="AL1602" s="98">
        <v>0</v>
      </c>
      <c r="AM1602" s="98">
        <v>0</v>
      </c>
      <c r="AN1602" s="98">
        <v>0</v>
      </c>
      <c r="AO1602" s="98">
        <v>0</v>
      </c>
      <c r="AP1602" s="98">
        <v>11253</v>
      </c>
      <c r="AQ1602" s="98">
        <v>14945</v>
      </c>
      <c r="AR1602" s="101">
        <v>2201529834</v>
      </c>
      <c r="AS1602" s="102">
        <v>45490</v>
      </c>
      <c r="AT1602" s="101" t="s">
        <v>3951</v>
      </c>
      <c r="AU1602" s="98">
        <v>11253</v>
      </c>
      <c r="AV1602" s="98">
        <v>120920</v>
      </c>
      <c r="AW1602" s="98">
        <v>14945</v>
      </c>
      <c r="AX1602" s="101">
        <v>2201528989</v>
      </c>
      <c r="AY1602" s="102">
        <v>45481</v>
      </c>
      <c r="AZ1602" s="98" t="s">
        <v>3951</v>
      </c>
      <c r="BA1602" s="98">
        <v>202035925</v>
      </c>
    </row>
    <row r="1603" spans="1:53" hidden="1">
      <c r="A1603" s="94">
        <v>900228989</v>
      </c>
      <c r="B1603" s="94" t="s">
        <v>3407</v>
      </c>
      <c r="C1603" s="94" t="s">
        <v>222</v>
      </c>
      <c r="D1603" s="94" t="str">
        <f>+CONCATENATE(A1603,"_",C1603)</f>
        <v>900228989_CSP133224</v>
      </c>
      <c r="E1603" s="94" t="str">
        <f>+CONCATENATE(C1603,"_",AX1603)</f>
        <v>CSP133224_2201463626</v>
      </c>
      <c r="F1603" s="96">
        <v>45142</v>
      </c>
      <c r="G1603" s="96">
        <v>45152</v>
      </c>
      <c r="H1603" s="98">
        <v>2651387</v>
      </c>
      <c r="I1603" s="98">
        <v>15069</v>
      </c>
      <c r="J1603" s="94"/>
      <c r="K1603" s="94" t="s">
        <v>3932</v>
      </c>
      <c r="L1603" s="94" t="s">
        <v>3932</v>
      </c>
      <c r="M1603" s="98">
        <v>0</v>
      </c>
      <c r="N1603" s="94"/>
      <c r="O1603" s="94"/>
      <c r="P1603" s="94"/>
      <c r="Q1603" s="94"/>
      <c r="R1603" s="94" t="s">
        <v>3437</v>
      </c>
      <c r="S1603" s="96">
        <v>45142</v>
      </c>
      <c r="T1603" s="96">
        <v>45152</v>
      </c>
      <c r="U1603" s="96"/>
      <c r="V1603" s="98">
        <v>2651387</v>
      </c>
      <c r="W1603" s="98">
        <v>0</v>
      </c>
      <c r="X1603" s="98">
        <v>0</v>
      </c>
      <c r="Y1603" s="98">
        <v>0</v>
      </c>
      <c r="Z1603" s="94"/>
      <c r="AA1603" s="94"/>
      <c r="AB1603" s="98">
        <v>0</v>
      </c>
      <c r="AC1603" s="94"/>
      <c r="AD1603" s="94"/>
      <c r="AE1603" s="94"/>
      <c r="AF1603" s="94"/>
      <c r="AG1603" s="94"/>
      <c r="AH1603" s="98">
        <v>15069</v>
      </c>
      <c r="AI1603" s="98">
        <v>0</v>
      </c>
      <c r="AJ1603" s="98">
        <v>0</v>
      </c>
      <c r="AK1603" s="98">
        <v>0</v>
      </c>
      <c r="AL1603" s="98">
        <v>0</v>
      </c>
      <c r="AM1603" s="98">
        <v>0</v>
      </c>
      <c r="AN1603" s="98">
        <v>0</v>
      </c>
      <c r="AO1603" s="98">
        <v>0</v>
      </c>
      <c r="AP1603" s="98">
        <v>8120</v>
      </c>
      <c r="AQ1603" s="98">
        <v>0</v>
      </c>
      <c r="AR1603" s="101">
        <v>2201490733</v>
      </c>
      <c r="AS1603" s="102">
        <v>45362</v>
      </c>
      <c r="AT1603" s="101" t="s">
        <v>3951</v>
      </c>
      <c r="AU1603" s="98">
        <v>101220508</v>
      </c>
      <c r="AV1603" s="98">
        <v>2295797</v>
      </c>
      <c r="AW1603" s="98">
        <v>0</v>
      </c>
      <c r="AX1603" s="101">
        <v>2201463626</v>
      </c>
      <c r="AY1603" s="102">
        <v>45282</v>
      </c>
      <c r="AZ1603" s="98" t="s">
        <v>3951</v>
      </c>
      <c r="BA1603" s="98">
        <v>200003802</v>
      </c>
    </row>
    <row r="1604" spans="1:53" hidden="1">
      <c r="A1604" s="94">
        <v>900228989</v>
      </c>
      <c r="B1604" s="94" t="s">
        <v>3407</v>
      </c>
      <c r="C1604" s="94" t="s">
        <v>221</v>
      </c>
      <c r="D1604" s="94" t="str">
        <f>+CONCATENATE(A1604,"_",C1604)</f>
        <v>900228989_CSP133179</v>
      </c>
      <c r="E1604" s="94" t="str">
        <f>+CONCATENATE(C1604,"_",AX1604)</f>
        <v>CSP133179_2201463626</v>
      </c>
      <c r="F1604" s="96">
        <v>45142</v>
      </c>
      <c r="G1604" s="96">
        <v>45152</v>
      </c>
      <c r="H1604" s="98">
        <v>2313724</v>
      </c>
      <c r="I1604" s="98">
        <v>14214</v>
      </c>
      <c r="J1604" s="94"/>
      <c r="K1604" s="94" t="s">
        <v>3932</v>
      </c>
      <c r="L1604" s="94" t="s">
        <v>3932</v>
      </c>
      <c r="M1604" s="98">
        <v>0</v>
      </c>
      <c r="N1604" s="94"/>
      <c r="O1604" s="94"/>
      <c r="P1604" s="94"/>
      <c r="Q1604" s="94"/>
      <c r="R1604" s="94" t="s">
        <v>3437</v>
      </c>
      <c r="S1604" s="96">
        <v>45142</v>
      </c>
      <c r="T1604" s="96">
        <v>45152</v>
      </c>
      <c r="U1604" s="96"/>
      <c r="V1604" s="98">
        <v>2313724</v>
      </c>
      <c r="W1604" s="98">
        <v>0</v>
      </c>
      <c r="X1604" s="98">
        <v>4666</v>
      </c>
      <c r="Y1604" s="98">
        <v>0</v>
      </c>
      <c r="Z1604" s="94"/>
      <c r="AA1604" s="94"/>
      <c r="AB1604" s="98">
        <v>0</v>
      </c>
      <c r="AC1604" s="94"/>
      <c r="AD1604" s="94"/>
      <c r="AE1604" s="94"/>
      <c r="AF1604" s="94"/>
      <c r="AG1604" s="94"/>
      <c r="AH1604" s="98">
        <v>14214</v>
      </c>
      <c r="AI1604" s="98">
        <v>0</v>
      </c>
      <c r="AJ1604" s="98">
        <v>0</v>
      </c>
      <c r="AK1604" s="98">
        <v>0</v>
      </c>
      <c r="AL1604" s="98">
        <v>0</v>
      </c>
      <c r="AM1604" s="98">
        <v>0</v>
      </c>
      <c r="AN1604" s="98">
        <v>0</v>
      </c>
      <c r="AO1604" s="98">
        <v>0</v>
      </c>
      <c r="AP1604" s="98">
        <v>8120</v>
      </c>
      <c r="AQ1604" s="98">
        <v>0</v>
      </c>
      <c r="AR1604" s="101">
        <v>2201490733</v>
      </c>
      <c r="AS1604" s="102">
        <v>45362</v>
      </c>
      <c r="AT1604" s="101" t="s">
        <v>3951</v>
      </c>
      <c r="AU1604" s="98">
        <v>101220508</v>
      </c>
      <c r="AV1604" s="98">
        <v>1996238</v>
      </c>
      <c r="AW1604" s="98">
        <v>0</v>
      </c>
      <c r="AX1604" s="101">
        <v>2201463626</v>
      </c>
      <c r="AY1604" s="102">
        <v>45282</v>
      </c>
      <c r="AZ1604" s="98" t="s">
        <v>3951</v>
      </c>
      <c r="BA1604" s="98">
        <v>200003802</v>
      </c>
    </row>
    <row r="1605" spans="1:53" hidden="1">
      <c r="A1605" s="94">
        <v>900228989</v>
      </c>
      <c r="B1605" s="94" t="s">
        <v>3407</v>
      </c>
      <c r="C1605" s="94" t="s">
        <v>97</v>
      </c>
      <c r="D1605" s="94" t="str">
        <f>+CONCATENATE(A1605,"_",C1605)</f>
        <v>900228989_CSP129400</v>
      </c>
      <c r="E1605" s="94" t="str">
        <f>+CONCATENATE(C1605,"_",AX1605)</f>
        <v>CSP129400_2201453009</v>
      </c>
      <c r="F1605" s="96">
        <v>45098</v>
      </c>
      <c r="G1605" s="96">
        <v>45139</v>
      </c>
      <c r="H1605" s="98">
        <v>860798</v>
      </c>
      <c r="I1605" s="98">
        <v>4943</v>
      </c>
      <c r="J1605" s="94"/>
      <c r="K1605" s="94" t="s">
        <v>3932</v>
      </c>
      <c r="L1605" s="94" t="s">
        <v>3932</v>
      </c>
      <c r="M1605" s="98">
        <v>0</v>
      </c>
      <c r="N1605" s="94"/>
      <c r="O1605" s="94"/>
      <c r="P1605" s="94"/>
      <c r="Q1605" s="94"/>
      <c r="R1605" s="94" t="s">
        <v>3437</v>
      </c>
      <c r="S1605" s="96">
        <v>45098</v>
      </c>
      <c r="T1605" s="96">
        <v>45139</v>
      </c>
      <c r="U1605" s="96"/>
      <c r="V1605" s="98">
        <v>860798</v>
      </c>
      <c r="W1605" s="98">
        <v>0</v>
      </c>
      <c r="X1605" s="98">
        <v>0</v>
      </c>
      <c r="Y1605" s="98">
        <v>0</v>
      </c>
      <c r="Z1605" s="94"/>
      <c r="AA1605" s="94"/>
      <c r="AB1605" s="98">
        <v>0</v>
      </c>
      <c r="AC1605" s="94"/>
      <c r="AD1605" s="94"/>
      <c r="AE1605" s="94"/>
      <c r="AF1605" s="94"/>
      <c r="AG1605" s="94"/>
      <c r="AH1605" s="98">
        <v>4943</v>
      </c>
      <c r="AI1605" s="98">
        <v>0</v>
      </c>
      <c r="AJ1605" s="98">
        <v>0</v>
      </c>
      <c r="AK1605" s="98">
        <v>0</v>
      </c>
      <c r="AL1605" s="98">
        <v>0</v>
      </c>
      <c r="AM1605" s="98">
        <v>0</v>
      </c>
      <c r="AN1605" s="98">
        <v>0</v>
      </c>
      <c r="AO1605" s="98">
        <v>0</v>
      </c>
      <c r="AP1605" s="98">
        <v>4943</v>
      </c>
      <c r="AQ1605" s="98">
        <v>0</v>
      </c>
      <c r="AR1605" s="101">
        <v>2201490733</v>
      </c>
      <c r="AS1605" s="102">
        <v>45362</v>
      </c>
      <c r="AT1605" s="101" t="s">
        <v>3951</v>
      </c>
      <c r="AU1605" s="98">
        <v>101220508</v>
      </c>
      <c r="AV1605" s="98">
        <v>742405</v>
      </c>
      <c r="AW1605" s="98">
        <v>0</v>
      </c>
      <c r="AX1605" s="101">
        <v>2201453009</v>
      </c>
      <c r="AY1605" s="102">
        <v>45247</v>
      </c>
      <c r="AZ1605" s="98" t="s">
        <v>3951</v>
      </c>
      <c r="BA1605" s="98">
        <v>148106591</v>
      </c>
    </row>
    <row r="1606" spans="1:53" hidden="1">
      <c r="A1606" s="94">
        <v>900228989</v>
      </c>
      <c r="B1606" s="94" t="s">
        <v>3407</v>
      </c>
      <c r="C1606" s="94" t="s">
        <v>1497</v>
      </c>
      <c r="D1606" s="94" t="str">
        <f>+CONCATENATE(A1606,"_",C1606)</f>
        <v>900228989_FECS25836</v>
      </c>
      <c r="E1606" s="94" t="str">
        <f>+CONCATENATE(C1606,"_",AX1606)</f>
        <v>FECS25836_4800066039</v>
      </c>
      <c r="F1606" s="96">
        <v>45436</v>
      </c>
      <c r="G1606" s="96">
        <v>45449</v>
      </c>
      <c r="H1606" s="98">
        <v>263920</v>
      </c>
      <c r="I1606" s="98">
        <v>105</v>
      </c>
      <c r="J1606" s="94"/>
      <c r="K1606" s="94" t="s">
        <v>3942</v>
      </c>
      <c r="L1606" s="94" t="s">
        <v>3932</v>
      </c>
      <c r="M1606" s="98">
        <v>0</v>
      </c>
      <c r="N1606" s="94"/>
      <c r="O1606" s="94"/>
      <c r="P1606" s="94"/>
      <c r="Q1606" s="94"/>
      <c r="R1606" s="94" t="s">
        <v>3437</v>
      </c>
      <c r="S1606" s="96">
        <v>45436</v>
      </c>
      <c r="T1606" s="96">
        <v>45449</v>
      </c>
      <c r="U1606" s="96"/>
      <c r="V1606" s="98">
        <v>263920</v>
      </c>
      <c r="W1606" s="98">
        <v>0</v>
      </c>
      <c r="X1606" s="98">
        <v>0</v>
      </c>
      <c r="Y1606" s="98">
        <v>0</v>
      </c>
      <c r="Z1606" s="94"/>
      <c r="AA1606" s="94"/>
      <c r="AB1606" s="98">
        <v>0</v>
      </c>
      <c r="AC1606" s="94"/>
      <c r="AD1606" s="94"/>
      <c r="AE1606" s="94"/>
      <c r="AF1606" s="94"/>
      <c r="AG1606" s="94"/>
      <c r="AH1606" s="98">
        <v>105</v>
      </c>
      <c r="AI1606" s="98">
        <v>0</v>
      </c>
      <c r="AJ1606" s="98">
        <v>0</v>
      </c>
      <c r="AK1606" s="98">
        <v>0</v>
      </c>
      <c r="AL1606" s="98">
        <v>0</v>
      </c>
      <c r="AM1606" s="98">
        <v>0</v>
      </c>
      <c r="AN1606" s="98">
        <v>0</v>
      </c>
      <c r="AO1606" s="98">
        <v>0</v>
      </c>
      <c r="AP1606" s="98">
        <v>0</v>
      </c>
      <c r="AQ1606" s="98">
        <v>0</v>
      </c>
      <c r="AR1606" s="98"/>
      <c r="AS1606" s="98"/>
      <c r="AT1606" s="98"/>
      <c r="AU1606" s="98">
        <v>0</v>
      </c>
      <c r="AV1606" s="98">
        <v>258642</v>
      </c>
      <c r="AW1606" s="98">
        <v>5278</v>
      </c>
      <c r="AX1606" s="101">
        <v>4800066039</v>
      </c>
      <c r="AY1606" s="102">
        <v>45611</v>
      </c>
      <c r="AZ1606" s="98" t="s">
        <v>4010</v>
      </c>
      <c r="BA1606" s="98">
        <v>210471921</v>
      </c>
    </row>
    <row r="1607" spans="1:53" hidden="1">
      <c r="A1607" s="94">
        <v>900228989</v>
      </c>
      <c r="B1607" s="94" t="s">
        <v>3407</v>
      </c>
      <c r="C1607" s="94" t="s">
        <v>1215</v>
      </c>
      <c r="D1607" s="94" t="str">
        <f>+CONCATENATE(A1607,"_",C1607)</f>
        <v>900228989_FECS12493</v>
      </c>
      <c r="E1607" s="94" t="str">
        <f>+CONCATENATE(C1607,"_",AX1607)</f>
        <v>FECS12493_4800066039</v>
      </c>
      <c r="F1607" s="96">
        <v>45330</v>
      </c>
      <c r="G1607" s="96">
        <v>45362</v>
      </c>
      <c r="H1607" s="98">
        <v>313656</v>
      </c>
      <c r="I1607" s="98">
        <v>125</v>
      </c>
      <c r="J1607" s="94"/>
      <c r="K1607" s="94" t="s">
        <v>3942</v>
      </c>
      <c r="L1607" s="94" t="s">
        <v>3932</v>
      </c>
      <c r="M1607" s="98">
        <v>0</v>
      </c>
      <c r="N1607" s="94"/>
      <c r="O1607" s="94"/>
      <c r="P1607" s="94"/>
      <c r="Q1607" s="94"/>
      <c r="R1607" s="94" t="s">
        <v>3437</v>
      </c>
      <c r="S1607" s="96">
        <v>45330</v>
      </c>
      <c r="T1607" s="96">
        <v>45505</v>
      </c>
      <c r="U1607" s="96"/>
      <c r="V1607" s="98">
        <v>313656</v>
      </c>
      <c r="W1607" s="98">
        <v>0</v>
      </c>
      <c r="X1607" s="98">
        <v>0</v>
      </c>
      <c r="Y1607" s="98">
        <v>0</v>
      </c>
      <c r="Z1607" s="94"/>
      <c r="AA1607" s="94"/>
      <c r="AB1607" s="98">
        <v>0</v>
      </c>
      <c r="AC1607" s="94"/>
      <c r="AD1607" s="94"/>
      <c r="AE1607" s="94"/>
      <c r="AF1607" s="94"/>
      <c r="AG1607" s="94"/>
      <c r="AH1607" s="98">
        <v>125</v>
      </c>
      <c r="AI1607" s="98">
        <v>0</v>
      </c>
      <c r="AJ1607" s="98">
        <v>0</v>
      </c>
      <c r="AK1607" s="98">
        <v>0</v>
      </c>
      <c r="AL1607" s="98">
        <v>0</v>
      </c>
      <c r="AM1607" s="98">
        <v>0</v>
      </c>
      <c r="AN1607" s="98">
        <v>0</v>
      </c>
      <c r="AO1607" s="98">
        <v>0</v>
      </c>
      <c r="AP1607" s="98">
        <v>0</v>
      </c>
      <c r="AQ1607" s="98">
        <v>0</v>
      </c>
      <c r="AR1607" s="98"/>
      <c r="AS1607" s="98"/>
      <c r="AT1607" s="98"/>
      <c r="AU1607" s="98">
        <v>0</v>
      </c>
      <c r="AV1607" s="98">
        <v>307383</v>
      </c>
      <c r="AW1607" s="98">
        <v>6273</v>
      </c>
      <c r="AX1607" s="101">
        <v>4800066039</v>
      </c>
      <c r="AY1607" s="102">
        <v>45611</v>
      </c>
      <c r="AZ1607" s="98" t="s">
        <v>4010</v>
      </c>
      <c r="BA1607" s="98">
        <v>210471921</v>
      </c>
    </row>
    <row r="1608" spans="1:53" hidden="1">
      <c r="A1608" s="94">
        <v>900228989</v>
      </c>
      <c r="B1608" s="94" t="s">
        <v>3407</v>
      </c>
      <c r="C1608" s="94" t="s">
        <v>1409</v>
      </c>
      <c r="D1608" s="94" t="str">
        <f>+CONCATENATE(A1608,"_",C1608)</f>
        <v>900228989_FECS25384</v>
      </c>
      <c r="E1608" s="94" t="str">
        <f>+CONCATENATE(C1608,"_",AX1608)</f>
        <v>FECS25384_4800066039</v>
      </c>
      <c r="F1608" s="96">
        <v>45433</v>
      </c>
      <c r="G1608" s="96">
        <v>45454</v>
      </c>
      <c r="H1608" s="98">
        <v>461260</v>
      </c>
      <c r="I1608" s="98">
        <v>184</v>
      </c>
      <c r="J1608" s="94"/>
      <c r="K1608" s="94" t="s">
        <v>3942</v>
      </c>
      <c r="L1608" s="94" t="s">
        <v>3932</v>
      </c>
      <c r="M1608" s="98">
        <v>0</v>
      </c>
      <c r="N1608" s="94"/>
      <c r="O1608" s="94"/>
      <c r="P1608" s="94"/>
      <c r="Q1608" s="94"/>
      <c r="R1608" s="94" t="s">
        <v>3437</v>
      </c>
      <c r="S1608" s="96">
        <v>45433</v>
      </c>
      <c r="T1608" s="96">
        <v>45454</v>
      </c>
      <c r="U1608" s="96"/>
      <c r="V1608" s="98">
        <v>461260</v>
      </c>
      <c r="W1608" s="98">
        <v>0</v>
      </c>
      <c r="X1608" s="98">
        <v>0</v>
      </c>
      <c r="Y1608" s="98">
        <v>0</v>
      </c>
      <c r="Z1608" s="94"/>
      <c r="AA1608" s="94"/>
      <c r="AB1608" s="98">
        <v>0</v>
      </c>
      <c r="AC1608" s="94"/>
      <c r="AD1608" s="94"/>
      <c r="AE1608" s="94"/>
      <c r="AF1608" s="94"/>
      <c r="AG1608" s="94"/>
      <c r="AH1608" s="98">
        <v>184</v>
      </c>
      <c r="AI1608" s="98">
        <v>0</v>
      </c>
      <c r="AJ1608" s="98">
        <v>0</v>
      </c>
      <c r="AK1608" s="98">
        <v>0</v>
      </c>
      <c r="AL1608" s="98">
        <v>0</v>
      </c>
      <c r="AM1608" s="98">
        <v>0</v>
      </c>
      <c r="AN1608" s="98">
        <v>0</v>
      </c>
      <c r="AO1608" s="98">
        <v>0</v>
      </c>
      <c r="AP1608" s="98">
        <v>0</v>
      </c>
      <c r="AQ1608" s="98">
        <v>0</v>
      </c>
      <c r="AR1608" s="98"/>
      <c r="AS1608" s="98"/>
      <c r="AT1608" s="98"/>
      <c r="AU1608" s="98">
        <v>0</v>
      </c>
      <c r="AV1608" s="98">
        <v>452035</v>
      </c>
      <c r="AW1608" s="98">
        <v>9225</v>
      </c>
      <c r="AX1608" s="101">
        <v>4800066039</v>
      </c>
      <c r="AY1608" s="102">
        <v>45611</v>
      </c>
      <c r="AZ1608" s="98" t="s">
        <v>4010</v>
      </c>
      <c r="BA1608" s="98">
        <v>210471921</v>
      </c>
    </row>
    <row r="1609" spans="1:53" hidden="1">
      <c r="A1609" s="94">
        <v>900228989</v>
      </c>
      <c r="B1609" s="94" t="s">
        <v>3407</v>
      </c>
      <c r="C1609" s="94" t="s">
        <v>331</v>
      </c>
      <c r="D1609" s="94" t="str">
        <f>+CONCATENATE(A1609,"_",C1609)</f>
        <v>900228989_CSP133988</v>
      </c>
      <c r="E1609" s="94" t="str">
        <f>+CONCATENATE(C1609,"_",AX1609)</f>
        <v>CSP133988_4800066039</v>
      </c>
      <c r="F1609" s="96">
        <v>45152</v>
      </c>
      <c r="G1609" s="96">
        <v>45174</v>
      </c>
      <c r="H1609" s="98">
        <v>538355</v>
      </c>
      <c r="I1609" s="98">
        <v>215</v>
      </c>
      <c r="J1609" s="94"/>
      <c r="K1609" s="94" t="s">
        <v>3942</v>
      </c>
      <c r="L1609" s="94" t="s">
        <v>3932</v>
      </c>
      <c r="M1609" s="98">
        <v>0</v>
      </c>
      <c r="N1609" s="94"/>
      <c r="O1609" s="94"/>
      <c r="P1609" s="94"/>
      <c r="Q1609" s="94"/>
      <c r="R1609" s="94" t="s">
        <v>3437</v>
      </c>
      <c r="S1609" s="96">
        <v>45152</v>
      </c>
      <c r="T1609" s="96">
        <v>45537</v>
      </c>
      <c r="U1609" s="96"/>
      <c r="V1609" s="98">
        <v>538355</v>
      </c>
      <c r="W1609" s="98">
        <v>0</v>
      </c>
      <c r="X1609" s="98">
        <v>0</v>
      </c>
      <c r="Y1609" s="98">
        <v>0</v>
      </c>
      <c r="Z1609" s="94"/>
      <c r="AA1609" s="94"/>
      <c r="AB1609" s="98">
        <v>0</v>
      </c>
      <c r="AC1609" s="94"/>
      <c r="AD1609" s="94"/>
      <c r="AE1609" s="94"/>
      <c r="AF1609" s="94"/>
      <c r="AG1609" s="94"/>
      <c r="AH1609" s="98">
        <v>215</v>
      </c>
      <c r="AI1609" s="98">
        <v>0</v>
      </c>
      <c r="AJ1609" s="98">
        <v>0</v>
      </c>
      <c r="AK1609" s="98">
        <v>0</v>
      </c>
      <c r="AL1609" s="98">
        <v>0</v>
      </c>
      <c r="AM1609" s="98">
        <v>0</v>
      </c>
      <c r="AN1609" s="98">
        <v>0</v>
      </c>
      <c r="AO1609" s="98">
        <v>0</v>
      </c>
      <c r="AP1609" s="98">
        <v>0</v>
      </c>
      <c r="AQ1609" s="98">
        <v>0</v>
      </c>
      <c r="AR1609" s="98"/>
      <c r="AS1609" s="98"/>
      <c r="AT1609" s="98"/>
      <c r="AU1609" s="98">
        <v>0</v>
      </c>
      <c r="AV1609" s="98">
        <v>527588</v>
      </c>
      <c r="AW1609" s="98">
        <v>10767</v>
      </c>
      <c r="AX1609" s="101">
        <v>4800066039</v>
      </c>
      <c r="AY1609" s="102">
        <v>45611</v>
      </c>
      <c r="AZ1609" s="98" t="s">
        <v>4010</v>
      </c>
      <c r="BA1609" s="98">
        <v>210471921</v>
      </c>
    </row>
    <row r="1610" spans="1:53" hidden="1">
      <c r="A1610" s="94">
        <v>900228989</v>
      </c>
      <c r="B1610" s="94" t="s">
        <v>3407</v>
      </c>
      <c r="C1610" s="94" t="s">
        <v>2331</v>
      </c>
      <c r="D1610" s="94" t="str">
        <f>+CONCATENATE(A1610,"_",C1610)</f>
        <v>900228989_FECS35221</v>
      </c>
      <c r="E1610" s="94" t="str">
        <f>+CONCATENATE(C1610,"_",AX1610)</f>
        <v>FECS35221_4800066039</v>
      </c>
      <c r="F1610" s="96">
        <v>45509</v>
      </c>
      <c r="G1610" s="96">
        <v>45517</v>
      </c>
      <c r="H1610" s="98">
        <v>1148971</v>
      </c>
      <c r="I1610" s="98">
        <v>459</v>
      </c>
      <c r="J1610" s="94"/>
      <c r="K1610" s="94" t="s">
        <v>3942</v>
      </c>
      <c r="L1610" s="94" t="s">
        <v>3932</v>
      </c>
      <c r="M1610" s="98">
        <v>0</v>
      </c>
      <c r="N1610" s="94"/>
      <c r="O1610" s="94"/>
      <c r="P1610" s="94"/>
      <c r="Q1610" s="94"/>
      <c r="R1610" s="94" t="s">
        <v>3437</v>
      </c>
      <c r="S1610" s="96">
        <v>45509</v>
      </c>
      <c r="T1610" s="96">
        <v>45517</v>
      </c>
      <c r="U1610" s="96"/>
      <c r="V1610" s="98">
        <v>1148971</v>
      </c>
      <c r="W1610" s="98">
        <v>0</v>
      </c>
      <c r="X1610" s="98">
        <v>0</v>
      </c>
      <c r="Y1610" s="98">
        <v>0</v>
      </c>
      <c r="Z1610" s="94"/>
      <c r="AA1610" s="94"/>
      <c r="AB1610" s="98">
        <v>0</v>
      </c>
      <c r="AC1610" s="94"/>
      <c r="AD1610" s="94"/>
      <c r="AE1610" s="94"/>
      <c r="AF1610" s="94"/>
      <c r="AG1610" s="94"/>
      <c r="AH1610" s="98">
        <v>459</v>
      </c>
      <c r="AI1610" s="98">
        <v>0</v>
      </c>
      <c r="AJ1610" s="98">
        <v>0</v>
      </c>
      <c r="AK1610" s="98">
        <v>0</v>
      </c>
      <c r="AL1610" s="98">
        <v>0</v>
      </c>
      <c r="AM1610" s="98">
        <v>0</v>
      </c>
      <c r="AN1610" s="98">
        <v>0</v>
      </c>
      <c r="AO1610" s="98">
        <v>0</v>
      </c>
      <c r="AP1610" s="98">
        <v>0</v>
      </c>
      <c r="AQ1610" s="98">
        <v>0</v>
      </c>
      <c r="AR1610" s="98"/>
      <c r="AS1610" s="98"/>
      <c r="AT1610" s="98"/>
      <c r="AU1610" s="98">
        <v>0</v>
      </c>
      <c r="AV1610" s="98">
        <v>1125992</v>
      </c>
      <c r="AW1610" s="98">
        <v>22979</v>
      </c>
      <c r="AX1610" s="101">
        <v>4800066039</v>
      </c>
      <c r="AY1610" s="102">
        <v>45611</v>
      </c>
      <c r="AZ1610" s="98" t="s">
        <v>4010</v>
      </c>
      <c r="BA1610" s="98">
        <v>210471921</v>
      </c>
    </row>
    <row r="1611" spans="1:53" hidden="1">
      <c r="A1611" s="94">
        <v>900228989</v>
      </c>
      <c r="B1611" s="94" t="s">
        <v>3407</v>
      </c>
      <c r="C1611" s="94" t="s">
        <v>2332</v>
      </c>
      <c r="D1611" s="94" t="str">
        <f>+CONCATENATE(A1611,"_",C1611)</f>
        <v>900228989_FECS35815</v>
      </c>
      <c r="E1611" s="94" t="str">
        <f>+CONCATENATE(C1611,"_",AX1611)</f>
        <v>FECS35815_4800066039</v>
      </c>
      <c r="F1611" s="96">
        <v>45515</v>
      </c>
      <c r="G1611" s="96">
        <v>45517</v>
      </c>
      <c r="H1611" s="98">
        <v>1351112</v>
      </c>
      <c r="I1611" s="98">
        <v>540</v>
      </c>
      <c r="J1611" s="94"/>
      <c r="K1611" s="94" t="s">
        <v>3942</v>
      </c>
      <c r="L1611" s="94" t="s">
        <v>3932</v>
      </c>
      <c r="M1611" s="98">
        <v>0</v>
      </c>
      <c r="N1611" s="94"/>
      <c r="O1611" s="94"/>
      <c r="P1611" s="94"/>
      <c r="Q1611" s="94"/>
      <c r="R1611" s="94" t="s">
        <v>3437</v>
      </c>
      <c r="S1611" s="96">
        <v>45515</v>
      </c>
      <c r="T1611" s="96">
        <v>45517</v>
      </c>
      <c r="U1611" s="96"/>
      <c r="V1611" s="98">
        <v>1351112</v>
      </c>
      <c r="W1611" s="98">
        <v>0</v>
      </c>
      <c r="X1611" s="98">
        <v>0</v>
      </c>
      <c r="Y1611" s="98">
        <v>0</v>
      </c>
      <c r="Z1611" s="94"/>
      <c r="AA1611" s="94"/>
      <c r="AB1611" s="98">
        <v>0</v>
      </c>
      <c r="AC1611" s="94"/>
      <c r="AD1611" s="94"/>
      <c r="AE1611" s="94"/>
      <c r="AF1611" s="94"/>
      <c r="AG1611" s="94"/>
      <c r="AH1611" s="98">
        <v>540</v>
      </c>
      <c r="AI1611" s="98">
        <v>0</v>
      </c>
      <c r="AJ1611" s="98">
        <v>0</v>
      </c>
      <c r="AK1611" s="98">
        <v>0</v>
      </c>
      <c r="AL1611" s="98">
        <v>0</v>
      </c>
      <c r="AM1611" s="98">
        <v>0</v>
      </c>
      <c r="AN1611" s="98">
        <v>0</v>
      </c>
      <c r="AO1611" s="98">
        <v>0</v>
      </c>
      <c r="AP1611" s="98">
        <v>0</v>
      </c>
      <c r="AQ1611" s="98">
        <v>0</v>
      </c>
      <c r="AR1611" s="98"/>
      <c r="AS1611" s="98"/>
      <c r="AT1611" s="98"/>
      <c r="AU1611" s="98">
        <v>0</v>
      </c>
      <c r="AV1611" s="98">
        <v>1324090</v>
      </c>
      <c r="AW1611" s="98">
        <v>27022</v>
      </c>
      <c r="AX1611" s="101">
        <v>4800066039</v>
      </c>
      <c r="AY1611" s="102">
        <v>45611</v>
      </c>
      <c r="AZ1611" s="98" t="s">
        <v>4010</v>
      </c>
      <c r="BA1611" s="98">
        <v>210471921</v>
      </c>
    </row>
    <row r="1612" spans="1:53" hidden="1">
      <c r="A1612" s="94">
        <v>900228989</v>
      </c>
      <c r="B1612" s="94" t="s">
        <v>3407</v>
      </c>
      <c r="C1612" s="94" t="s">
        <v>291</v>
      </c>
      <c r="D1612" s="94" t="str">
        <f>+CONCATENATE(A1612,"_",C1612)</f>
        <v>900228989_CSP134530</v>
      </c>
      <c r="E1612" s="94" t="str">
        <f>+CONCATENATE(C1612,"_",AX1612)</f>
        <v>CSP134530_4800066039</v>
      </c>
      <c r="F1612" s="96">
        <v>45158</v>
      </c>
      <c r="G1612" s="96">
        <v>45174</v>
      </c>
      <c r="H1612" s="98">
        <v>2488905</v>
      </c>
      <c r="I1612" s="98">
        <v>995</v>
      </c>
      <c r="J1612" s="94"/>
      <c r="K1612" s="94" t="s">
        <v>3942</v>
      </c>
      <c r="L1612" s="94" t="s">
        <v>3932</v>
      </c>
      <c r="M1612" s="98">
        <v>0</v>
      </c>
      <c r="N1612" s="94"/>
      <c r="O1612" s="94"/>
      <c r="P1612" s="94"/>
      <c r="Q1612" s="94"/>
      <c r="R1612" s="94" t="s">
        <v>3437</v>
      </c>
      <c r="S1612" s="96">
        <v>45158</v>
      </c>
      <c r="T1612" s="96">
        <v>45569</v>
      </c>
      <c r="U1612" s="96"/>
      <c r="V1612" s="98">
        <v>2488905</v>
      </c>
      <c r="W1612" s="98">
        <v>0</v>
      </c>
      <c r="X1612" s="98">
        <v>0</v>
      </c>
      <c r="Y1612" s="98">
        <v>0</v>
      </c>
      <c r="Z1612" s="94"/>
      <c r="AA1612" s="94"/>
      <c r="AB1612" s="98">
        <v>0</v>
      </c>
      <c r="AC1612" s="94"/>
      <c r="AD1612" s="94"/>
      <c r="AE1612" s="94"/>
      <c r="AF1612" s="94"/>
      <c r="AG1612" s="94"/>
      <c r="AH1612" s="98">
        <v>995</v>
      </c>
      <c r="AI1612" s="98">
        <v>0</v>
      </c>
      <c r="AJ1612" s="98">
        <v>0</v>
      </c>
      <c r="AK1612" s="98">
        <v>0</v>
      </c>
      <c r="AL1612" s="98">
        <v>0</v>
      </c>
      <c r="AM1612" s="98">
        <v>0</v>
      </c>
      <c r="AN1612" s="98">
        <v>0</v>
      </c>
      <c r="AO1612" s="98">
        <v>0</v>
      </c>
      <c r="AP1612" s="98">
        <v>0</v>
      </c>
      <c r="AQ1612" s="98">
        <v>0</v>
      </c>
      <c r="AR1612" s="98"/>
      <c r="AS1612" s="98"/>
      <c r="AT1612" s="98"/>
      <c r="AU1612" s="98">
        <v>0</v>
      </c>
      <c r="AV1612" s="98">
        <v>2439127</v>
      </c>
      <c r="AW1612" s="98">
        <v>49778</v>
      </c>
      <c r="AX1612" s="101">
        <v>4800066039</v>
      </c>
      <c r="AY1612" s="102">
        <v>45611</v>
      </c>
      <c r="AZ1612" s="98" t="s">
        <v>4010</v>
      </c>
      <c r="BA1612" s="98">
        <v>210471921</v>
      </c>
    </row>
    <row r="1613" spans="1:53" hidden="1">
      <c r="A1613" s="94">
        <v>900228989</v>
      </c>
      <c r="B1613" s="94" t="s">
        <v>3407</v>
      </c>
      <c r="C1613" s="94" t="s">
        <v>292</v>
      </c>
      <c r="D1613" s="94" t="str">
        <f>+CONCATENATE(A1613,"_",C1613)</f>
        <v>900228989_CSP133296</v>
      </c>
      <c r="E1613" s="94" t="str">
        <f>+CONCATENATE(C1613,"_",AX1613)</f>
        <v>CSP133296_4800066039</v>
      </c>
      <c r="F1613" s="96">
        <v>45143</v>
      </c>
      <c r="G1613" s="96">
        <v>45174</v>
      </c>
      <c r="H1613" s="98">
        <v>2548213</v>
      </c>
      <c r="I1613" s="98">
        <v>1019</v>
      </c>
      <c r="J1613" s="94"/>
      <c r="K1613" s="94" t="s">
        <v>3942</v>
      </c>
      <c r="L1613" s="94" t="s">
        <v>3932</v>
      </c>
      <c r="M1613" s="98">
        <v>0</v>
      </c>
      <c r="N1613" s="94"/>
      <c r="O1613" s="94"/>
      <c r="P1613" s="94"/>
      <c r="Q1613" s="94"/>
      <c r="R1613" s="94" t="s">
        <v>3437</v>
      </c>
      <c r="S1613" s="96">
        <v>45143</v>
      </c>
      <c r="T1613" s="96">
        <v>45569</v>
      </c>
      <c r="U1613" s="96"/>
      <c r="V1613" s="98">
        <v>2548213</v>
      </c>
      <c r="W1613" s="98">
        <v>0</v>
      </c>
      <c r="X1613" s="98">
        <v>0</v>
      </c>
      <c r="Y1613" s="98">
        <v>0</v>
      </c>
      <c r="Z1613" s="94"/>
      <c r="AA1613" s="94"/>
      <c r="AB1613" s="98">
        <v>0</v>
      </c>
      <c r="AC1613" s="94"/>
      <c r="AD1613" s="94"/>
      <c r="AE1613" s="94"/>
      <c r="AF1613" s="94"/>
      <c r="AG1613" s="94"/>
      <c r="AH1613" s="98">
        <v>1019</v>
      </c>
      <c r="AI1613" s="98">
        <v>0</v>
      </c>
      <c r="AJ1613" s="98">
        <v>0</v>
      </c>
      <c r="AK1613" s="98">
        <v>0</v>
      </c>
      <c r="AL1613" s="98">
        <v>0</v>
      </c>
      <c r="AM1613" s="98">
        <v>0</v>
      </c>
      <c r="AN1613" s="98">
        <v>0</v>
      </c>
      <c r="AO1613" s="98">
        <v>0</v>
      </c>
      <c r="AP1613" s="98">
        <v>0</v>
      </c>
      <c r="AQ1613" s="98">
        <v>0</v>
      </c>
      <c r="AR1613" s="98"/>
      <c r="AS1613" s="98"/>
      <c r="AT1613" s="98"/>
      <c r="AU1613" s="98">
        <v>0</v>
      </c>
      <c r="AV1613" s="98">
        <v>2497249</v>
      </c>
      <c r="AW1613" s="98">
        <v>50964</v>
      </c>
      <c r="AX1613" s="101">
        <v>4800066039</v>
      </c>
      <c r="AY1613" s="102">
        <v>45611</v>
      </c>
      <c r="AZ1613" s="98" t="s">
        <v>4010</v>
      </c>
      <c r="BA1613" s="98">
        <v>210471921</v>
      </c>
    </row>
    <row r="1614" spans="1:53" hidden="1">
      <c r="A1614" s="94">
        <v>900228989</v>
      </c>
      <c r="B1614" s="94" t="s">
        <v>3407</v>
      </c>
      <c r="C1614" s="94" t="s">
        <v>2246</v>
      </c>
      <c r="D1614" s="94" t="str">
        <f>+CONCATENATE(A1614,"_",C1614)</f>
        <v>900228989_FECS34362</v>
      </c>
      <c r="E1614" s="94" t="str">
        <f>+CONCATENATE(C1614,"_",AX1614)</f>
        <v>FECS34362_4800066039</v>
      </c>
      <c r="F1614" s="96">
        <v>45503</v>
      </c>
      <c r="G1614" s="96">
        <v>45513</v>
      </c>
      <c r="H1614" s="98">
        <v>2108058</v>
      </c>
      <c r="I1614" s="98">
        <v>843</v>
      </c>
      <c r="J1614" s="94"/>
      <c r="K1614" s="94" t="s">
        <v>3942</v>
      </c>
      <c r="L1614" s="94" t="s">
        <v>3932</v>
      </c>
      <c r="M1614" s="98">
        <v>0</v>
      </c>
      <c r="N1614" s="94"/>
      <c r="O1614" s="94"/>
      <c r="P1614" s="94"/>
      <c r="Q1614" s="94"/>
      <c r="R1614" s="94" t="s">
        <v>3437</v>
      </c>
      <c r="S1614" s="96">
        <v>45503</v>
      </c>
      <c r="T1614" s="96">
        <v>45513</v>
      </c>
      <c r="U1614" s="96"/>
      <c r="V1614" s="98">
        <v>2108058</v>
      </c>
      <c r="W1614" s="98">
        <v>0</v>
      </c>
      <c r="X1614" s="98">
        <v>0</v>
      </c>
      <c r="Y1614" s="98">
        <v>0</v>
      </c>
      <c r="Z1614" s="94"/>
      <c r="AA1614" s="94"/>
      <c r="AB1614" s="98">
        <v>0</v>
      </c>
      <c r="AC1614" s="94"/>
      <c r="AD1614" s="94"/>
      <c r="AE1614" s="94"/>
      <c r="AF1614" s="94"/>
      <c r="AG1614" s="94"/>
      <c r="AH1614" s="98">
        <v>843</v>
      </c>
      <c r="AI1614" s="98">
        <v>0</v>
      </c>
      <c r="AJ1614" s="98">
        <v>0</v>
      </c>
      <c r="AK1614" s="98">
        <v>0</v>
      </c>
      <c r="AL1614" s="98">
        <v>0</v>
      </c>
      <c r="AM1614" s="98">
        <v>0</v>
      </c>
      <c r="AN1614" s="98">
        <v>0</v>
      </c>
      <c r="AO1614" s="98">
        <v>0</v>
      </c>
      <c r="AP1614" s="98">
        <v>0</v>
      </c>
      <c r="AQ1614" s="98">
        <v>0</v>
      </c>
      <c r="AR1614" s="98"/>
      <c r="AS1614" s="98"/>
      <c r="AT1614" s="98"/>
      <c r="AU1614" s="98">
        <v>0</v>
      </c>
      <c r="AV1614" s="98">
        <v>2065897</v>
      </c>
      <c r="AW1614" s="98">
        <v>42161</v>
      </c>
      <c r="AX1614" s="101">
        <v>4800066039</v>
      </c>
      <c r="AY1614" s="102">
        <v>45611</v>
      </c>
      <c r="AZ1614" s="98" t="s">
        <v>4010</v>
      </c>
      <c r="BA1614" s="98">
        <v>210471921</v>
      </c>
    </row>
    <row r="1615" spans="1:53" hidden="1">
      <c r="A1615" s="94">
        <v>900228989</v>
      </c>
      <c r="B1615" s="94" t="s">
        <v>3407</v>
      </c>
      <c r="C1615" s="94" t="s">
        <v>290</v>
      </c>
      <c r="D1615" s="94" t="str">
        <f>+CONCATENATE(A1615,"_",C1615)</f>
        <v>900228989_CSP133310</v>
      </c>
      <c r="E1615" s="94" t="str">
        <f>+CONCATENATE(C1615,"_",AX1615)</f>
        <v>CSP133310_4800066039</v>
      </c>
      <c r="F1615" s="96">
        <v>45143</v>
      </c>
      <c r="G1615" s="96">
        <v>45174</v>
      </c>
      <c r="H1615" s="98">
        <v>2395499</v>
      </c>
      <c r="I1615" s="98">
        <v>958</v>
      </c>
      <c r="J1615" s="94"/>
      <c r="K1615" s="94" t="s">
        <v>3942</v>
      </c>
      <c r="L1615" s="94" t="s">
        <v>3932</v>
      </c>
      <c r="M1615" s="98">
        <v>0</v>
      </c>
      <c r="N1615" s="94"/>
      <c r="O1615" s="94"/>
      <c r="P1615" s="94"/>
      <c r="Q1615" s="94"/>
      <c r="R1615" s="94" t="s">
        <v>3437</v>
      </c>
      <c r="S1615" s="96">
        <v>45143</v>
      </c>
      <c r="T1615" s="96">
        <v>45573</v>
      </c>
      <c r="U1615" s="96"/>
      <c r="V1615" s="98">
        <v>2395499</v>
      </c>
      <c r="W1615" s="98">
        <v>0</v>
      </c>
      <c r="X1615" s="98">
        <v>0</v>
      </c>
      <c r="Y1615" s="98">
        <v>0</v>
      </c>
      <c r="Z1615" s="94"/>
      <c r="AA1615" s="94"/>
      <c r="AB1615" s="98">
        <v>0</v>
      </c>
      <c r="AC1615" s="94"/>
      <c r="AD1615" s="94"/>
      <c r="AE1615" s="94"/>
      <c r="AF1615" s="94"/>
      <c r="AG1615" s="94"/>
      <c r="AH1615" s="98">
        <v>958</v>
      </c>
      <c r="AI1615" s="98">
        <v>0</v>
      </c>
      <c r="AJ1615" s="98">
        <v>0</v>
      </c>
      <c r="AK1615" s="98">
        <v>0</v>
      </c>
      <c r="AL1615" s="98">
        <v>0</v>
      </c>
      <c r="AM1615" s="98">
        <v>0</v>
      </c>
      <c r="AN1615" s="98">
        <v>0</v>
      </c>
      <c r="AO1615" s="98">
        <v>0</v>
      </c>
      <c r="AP1615" s="98">
        <v>0</v>
      </c>
      <c r="AQ1615" s="98">
        <v>0</v>
      </c>
      <c r="AR1615" s="98"/>
      <c r="AS1615" s="98"/>
      <c r="AT1615" s="98"/>
      <c r="AU1615" s="98">
        <v>0</v>
      </c>
      <c r="AV1615" s="98">
        <v>2347589</v>
      </c>
      <c r="AW1615" s="98">
        <v>47910</v>
      </c>
      <c r="AX1615" s="101">
        <v>4800066039</v>
      </c>
      <c r="AY1615" s="102">
        <v>45611</v>
      </c>
      <c r="AZ1615" s="98" t="s">
        <v>4010</v>
      </c>
      <c r="BA1615" s="98">
        <v>210471921</v>
      </c>
    </row>
    <row r="1616" spans="1:53" hidden="1">
      <c r="A1616" s="94">
        <v>900228989</v>
      </c>
      <c r="B1616" s="94" t="s">
        <v>3407</v>
      </c>
      <c r="C1616" s="94" t="s">
        <v>1489</v>
      </c>
      <c r="D1616" s="94" t="str">
        <f>+CONCATENATE(A1616,"_",C1616)</f>
        <v>900228989_FECS25394</v>
      </c>
      <c r="E1616" s="94" t="str">
        <f>+CONCATENATE(C1616,"_",AX1616)</f>
        <v>FECS25394_4800066039</v>
      </c>
      <c r="F1616" s="96">
        <v>45433</v>
      </c>
      <c r="G1616" s="96">
        <v>45449</v>
      </c>
      <c r="H1616" s="98">
        <v>1050207</v>
      </c>
      <c r="I1616" s="98">
        <v>420</v>
      </c>
      <c r="J1616" s="94"/>
      <c r="K1616" s="94" t="s">
        <v>3942</v>
      </c>
      <c r="L1616" s="94" t="s">
        <v>3932</v>
      </c>
      <c r="M1616" s="98">
        <v>0</v>
      </c>
      <c r="N1616" s="94"/>
      <c r="O1616" s="94"/>
      <c r="P1616" s="94"/>
      <c r="Q1616" s="94"/>
      <c r="R1616" s="94" t="s">
        <v>3437</v>
      </c>
      <c r="S1616" s="96">
        <v>45433</v>
      </c>
      <c r="T1616" s="96">
        <v>45566</v>
      </c>
      <c r="U1616" s="96"/>
      <c r="V1616" s="98">
        <v>1050207</v>
      </c>
      <c r="W1616" s="98">
        <v>0</v>
      </c>
      <c r="X1616" s="98">
        <v>0</v>
      </c>
      <c r="Y1616" s="98">
        <v>0</v>
      </c>
      <c r="Z1616" s="94"/>
      <c r="AA1616" s="94"/>
      <c r="AB1616" s="98">
        <v>0</v>
      </c>
      <c r="AC1616" s="94"/>
      <c r="AD1616" s="94"/>
      <c r="AE1616" s="94"/>
      <c r="AF1616" s="94"/>
      <c r="AG1616" s="94"/>
      <c r="AH1616" s="98">
        <v>420</v>
      </c>
      <c r="AI1616" s="98">
        <v>0</v>
      </c>
      <c r="AJ1616" s="98">
        <v>0</v>
      </c>
      <c r="AK1616" s="98">
        <v>0</v>
      </c>
      <c r="AL1616" s="98">
        <v>0</v>
      </c>
      <c r="AM1616" s="98">
        <v>0</v>
      </c>
      <c r="AN1616" s="98">
        <v>0</v>
      </c>
      <c r="AO1616" s="98">
        <v>0</v>
      </c>
      <c r="AP1616" s="98">
        <v>0</v>
      </c>
      <c r="AQ1616" s="98">
        <v>0</v>
      </c>
      <c r="AR1616" s="98"/>
      <c r="AS1616" s="98"/>
      <c r="AT1616" s="98"/>
      <c r="AU1616" s="98">
        <v>0</v>
      </c>
      <c r="AV1616" s="98">
        <v>1029203</v>
      </c>
      <c r="AW1616" s="98">
        <v>21004</v>
      </c>
      <c r="AX1616" s="101">
        <v>4800066039</v>
      </c>
      <c r="AY1616" s="102">
        <v>45611</v>
      </c>
      <c r="AZ1616" s="98" t="s">
        <v>4010</v>
      </c>
      <c r="BA1616" s="98">
        <v>210471921</v>
      </c>
    </row>
    <row r="1617" spans="1:53" hidden="1">
      <c r="A1617" s="94">
        <v>900228989</v>
      </c>
      <c r="B1617" s="94" t="s">
        <v>3407</v>
      </c>
      <c r="C1617" s="94" t="s">
        <v>2334</v>
      </c>
      <c r="D1617" s="94" t="str">
        <f>+CONCATENATE(A1617,"_",C1617)</f>
        <v>900228989_FECS35396</v>
      </c>
      <c r="E1617" s="94" t="str">
        <f>+CONCATENATE(C1617,"_",AX1617)</f>
        <v>FECS35396_4800066039</v>
      </c>
      <c r="F1617" s="96">
        <v>45511</v>
      </c>
      <c r="G1617" s="96">
        <v>45517</v>
      </c>
      <c r="H1617" s="98">
        <v>3710435</v>
      </c>
      <c r="I1617" s="98">
        <v>1484</v>
      </c>
      <c r="J1617" s="94"/>
      <c r="K1617" s="94" t="s">
        <v>3942</v>
      </c>
      <c r="L1617" s="94" t="s">
        <v>3932</v>
      </c>
      <c r="M1617" s="98">
        <v>0</v>
      </c>
      <c r="N1617" s="94"/>
      <c r="O1617" s="94"/>
      <c r="P1617" s="94"/>
      <c r="Q1617" s="94"/>
      <c r="R1617" s="94" t="s">
        <v>3437</v>
      </c>
      <c r="S1617" s="96">
        <v>45511</v>
      </c>
      <c r="T1617" s="96">
        <v>45517</v>
      </c>
      <c r="U1617" s="96"/>
      <c r="V1617" s="98">
        <v>3710435</v>
      </c>
      <c r="W1617" s="98">
        <v>0</v>
      </c>
      <c r="X1617" s="98">
        <v>0</v>
      </c>
      <c r="Y1617" s="98">
        <v>0</v>
      </c>
      <c r="Z1617" s="94"/>
      <c r="AA1617" s="94"/>
      <c r="AB1617" s="98">
        <v>0</v>
      </c>
      <c r="AC1617" s="94"/>
      <c r="AD1617" s="94"/>
      <c r="AE1617" s="94"/>
      <c r="AF1617" s="94"/>
      <c r="AG1617" s="94"/>
      <c r="AH1617" s="98">
        <v>1484</v>
      </c>
      <c r="AI1617" s="98">
        <v>0</v>
      </c>
      <c r="AJ1617" s="98">
        <v>0</v>
      </c>
      <c r="AK1617" s="98">
        <v>0</v>
      </c>
      <c r="AL1617" s="98">
        <v>0</v>
      </c>
      <c r="AM1617" s="98">
        <v>0</v>
      </c>
      <c r="AN1617" s="98">
        <v>0</v>
      </c>
      <c r="AO1617" s="98">
        <v>0</v>
      </c>
      <c r="AP1617" s="98">
        <v>0</v>
      </c>
      <c r="AQ1617" s="98">
        <v>0</v>
      </c>
      <c r="AR1617" s="98"/>
      <c r="AS1617" s="98"/>
      <c r="AT1617" s="98"/>
      <c r="AU1617" s="98">
        <v>0</v>
      </c>
      <c r="AV1617" s="98">
        <v>3636226</v>
      </c>
      <c r="AW1617" s="98">
        <v>74209</v>
      </c>
      <c r="AX1617" s="101">
        <v>4800066039</v>
      </c>
      <c r="AY1617" s="102">
        <v>45611</v>
      </c>
      <c r="AZ1617" s="98" t="s">
        <v>4010</v>
      </c>
      <c r="BA1617" s="98">
        <v>210471921</v>
      </c>
    </row>
    <row r="1618" spans="1:53" hidden="1">
      <c r="A1618" s="94">
        <v>900228989</v>
      </c>
      <c r="B1618" s="94" t="s">
        <v>3407</v>
      </c>
      <c r="C1618" s="94" t="s">
        <v>289</v>
      </c>
      <c r="D1618" s="94" t="str">
        <f>+CONCATENATE(A1618,"_",C1618)</f>
        <v>900228989_CSP133308</v>
      </c>
      <c r="E1618" s="94" t="str">
        <f>+CONCATENATE(C1618,"_",AX1618)</f>
        <v>CSP133308_4800066039</v>
      </c>
      <c r="F1618" s="96">
        <v>45143</v>
      </c>
      <c r="G1618" s="96">
        <v>45174</v>
      </c>
      <c r="H1618" s="98">
        <v>2280081</v>
      </c>
      <c r="I1618" s="98">
        <v>912</v>
      </c>
      <c r="J1618" s="94"/>
      <c r="K1618" s="94" t="s">
        <v>3942</v>
      </c>
      <c r="L1618" s="94" t="s">
        <v>3932</v>
      </c>
      <c r="M1618" s="98">
        <v>0</v>
      </c>
      <c r="N1618" s="94"/>
      <c r="O1618" s="94"/>
      <c r="P1618" s="94"/>
      <c r="Q1618" s="94"/>
      <c r="R1618" s="94" t="s">
        <v>3437</v>
      </c>
      <c r="S1618" s="96">
        <v>45143</v>
      </c>
      <c r="T1618" s="96">
        <v>45573</v>
      </c>
      <c r="U1618" s="96"/>
      <c r="V1618" s="98">
        <v>2280081</v>
      </c>
      <c r="W1618" s="98">
        <v>0</v>
      </c>
      <c r="X1618" s="98">
        <v>0</v>
      </c>
      <c r="Y1618" s="98">
        <v>0</v>
      </c>
      <c r="Z1618" s="94"/>
      <c r="AA1618" s="94"/>
      <c r="AB1618" s="98">
        <v>0</v>
      </c>
      <c r="AC1618" s="94"/>
      <c r="AD1618" s="94"/>
      <c r="AE1618" s="94"/>
      <c r="AF1618" s="94"/>
      <c r="AG1618" s="94"/>
      <c r="AH1618" s="98">
        <v>912</v>
      </c>
      <c r="AI1618" s="98">
        <v>0</v>
      </c>
      <c r="AJ1618" s="98">
        <v>0</v>
      </c>
      <c r="AK1618" s="98">
        <v>0</v>
      </c>
      <c r="AL1618" s="98">
        <v>0</v>
      </c>
      <c r="AM1618" s="98">
        <v>0</v>
      </c>
      <c r="AN1618" s="98">
        <v>0</v>
      </c>
      <c r="AO1618" s="98">
        <v>0</v>
      </c>
      <c r="AP1618" s="98">
        <v>0</v>
      </c>
      <c r="AQ1618" s="98">
        <v>0</v>
      </c>
      <c r="AR1618" s="98"/>
      <c r="AS1618" s="98"/>
      <c r="AT1618" s="98"/>
      <c r="AU1618" s="98">
        <v>0</v>
      </c>
      <c r="AV1618" s="98">
        <v>2234479</v>
      </c>
      <c r="AW1618" s="98">
        <v>45602</v>
      </c>
      <c r="AX1618" s="101">
        <v>4800066039</v>
      </c>
      <c r="AY1618" s="102">
        <v>45611</v>
      </c>
      <c r="AZ1618" s="98" t="s">
        <v>4010</v>
      </c>
      <c r="BA1618" s="98">
        <v>210471921</v>
      </c>
    </row>
    <row r="1619" spans="1:53" hidden="1">
      <c r="A1619" s="94">
        <v>900228989</v>
      </c>
      <c r="B1619" s="94" t="s">
        <v>3407</v>
      </c>
      <c r="C1619" s="94" t="s">
        <v>1752</v>
      </c>
      <c r="D1619" s="94" t="str">
        <f>+CONCATENATE(A1619,"_",C1619)</f>
        <v>900228989_FECS29014</v>
      </c>
      <c r="E1619" s="94" t="str">
        <f>+CONCATENATE(C1619,"_",AX1619)</f>
        <v>FECS29014_4800066039</v>
      </c>
      <c r="F1619" s="96">
        <v>45461</v>
      </c>
      <c r="G1619" s="96">
        <v>45485</v>
      </c>
      <c r="H1619" s="98">
        <v>2847578</v>
      </c>
      <c r="I1619" s="98">
        <v>1139</v>
      </c>
      <c r="J1619" s="94"/>
      <c r="K1619" s="94" t="s">
        <v>3942</v>
      </c>
      <c r="L1619" s="94" t="s">
        <v>3932</v>
      </c>
      <c r="M1619" s="98">
        <v>0</v>
      </c>
      <c r="N1619" s="94"/>
      <c r="O1619" s="94"/>
      <c r="P1619" s="94"/>
      <c r="Q1619" s="94"/>
      <c r="R1619" s="94" t="s">
        <v>3437</v>
      </c>
      <c r="S1619" s="96">
        <v>45461</v>
      </c>
      <c r="T1619" s="96">
        <v>45485</v>
      </c>
      <c r="U1619" s="96"/>
      <c r="V1619" s="98">
        <v>2847578</v>
      </c>
      <c r="W1619" s="98">
        <v>0</v>
      </c>
      <c r="X1619" s="98">
        <v>0</v>
      </c>
      <c r="Y1619" s="98">
        <v>0</v>
      </c>
      <c r="Z1619" s="94"/>
      <c r="AA1619" s="94"/>
      <c r="AB1619" s="98">
        <v>0</v>
      </c>
      <c r="AC1619" s="94"/>
      <c r="AD1619" s="94"/>
      <c r="AE1619" s="94"/>
      <c r="AF1619" s="94"/>
      <c r="AG1619" s="94"/>
      <c r="AH1619" s="98">
        <v>1139</v>
      </c>
      <c r="AI1619" s="98">
        <v>0</v>
      </c>
      <c r="AJ1619" s="98">
        <v>0</v>
      </c>
      <c r="AK1619" s="98">
        <v>0</v>
      </c>
      <c r="AL1619" s="98">
        <v>0</v>
      </c>
      <c r="AM1619" s="98">
        <v>0</v>
      </c>
      <c r="AN1619" s="98">
        <v>0</v>
      </c>
      <c r="AO1619" s="98">
        <v>0</v>
      </c>
      <c r="AP1619" s="98">
        <v>0</v>
      </c>
      <c r="AQ1619" s="98">
        <v>0</v>
      </c>
      <c r="AR1619" s="98"/>
      <c r="AS1619" s="98"/>
      <c r="AT1619" s="98"/>
      <c r="AU1619" s="98">
        <v>0</v>
      </c>
      <c r="AV1619" s="98">
        <v>2790626</v>
      </c>
      <c r="AW1619" s="98">
        <v>56952</v>
      </c>
      <c r="AX1619" s="101">
        <v>4800066039</v>
      </c>
      <c r="AY1619" s="102">
        <v>45611</v>
      </c>
      <c r="AZ1619" s="98" t="s">
        <v>4010</v>
      </c>
      <c r="BA1619" s="98">
        <v>210471921</v>
      </c>
    </row>
    <row r="1620" spans="1:53" hidden="1">
      <c r="A1620" s="94">
        <v>900228989</v>
      </c>
      <c r="B1620" s="94" t="s">
        <v>3407</v>
      </c>
      <c r="C1620" s="94" t="s">
        <v>2243</v>
      </c>
      <c r="D1620" s="94" t="str">
        <f>+CONCATENATE(A1620,"_",C1620)</f>
        <v>900228989_FECS28893</v>
      </c>
      <c r="E1620" s="94" t="str">
        <f>+CONCATENATE(C1620,"_",AX1620)</f>
        <v>FECS28893_4800066039</v>
      </c>
      <c r="F1620" s="96">
        <v>45460</v>
      </c>
      <c r="G1620" s="96">
        <v>45513</v>
      </c>
      <c r="H1620" s="98">
        <v>747505</v>
      </c>
      <c r="I1620" s="98">
        <v>299</v>
      </c>
      <c r="J1620" s="94"/>
      <c r="K1620" s="94" t="s">
        <v>3942</v>
      </c>
      <c r="L1620" s="94" t="s">
        <v>3932</v>
      </c>
      <c r="M1620" s="98">
        <v>0</v>
      </c>
      <c r="N1620" s="94"/>
      <c r="O1620" s="94"/>
      <c r="P1620" s="94"/>
      <c r="Q1620" s="94"/>
      <c r="R1620" s="94" t="s">
        <v>3437</v>
      </c>
      <c r="S1620" s="96">
        <v>45460</v>
      </c>
      <c r="T1620" s="96">
        <v>45513</v>
      </c>
      <c r="U1620" s="96"/>
      <c r="V1620" s="98">
        <v>747505</v>
      </c>
      <c r="W1620" s="98">
        <v>0</v>
      </c>
      <c r="X1620" s="98">
        <v>0</v>
      </c>
      <c r="Y1620" s="98">
        <v>0</v>
      </c>
      <c r="Z1620" s="94"/>
      <c r="AA1620" s="94"/>
      <c r="AB1620" s="98">
        <v>0</v>
      </c>
      <c r="AC1620" s="94"/>
      <c r="AD1620" s="94"/>
      <c r="AE1620" s="94"/>
      <c r="AF1620" s="94"/>
      <c r="AG1620" s="94"/>
      <c r="AH1620" s="98">
        <v>299</v>
      </c>
      <c r="AI1620" s="98">
        <v>0</v>
      </c>
      <c r="AJ1620" s="98">
        <v>0</v>
      </c>
      <c r="AK1620" s="98">
        <v>0</v>
      </c>
      <c r="AL1620" s="98">
        <v>0</v>
      </c>
      <c r="AM1620" s="98">
        <v>0</v>
      </c>
      <c r="AN1620" s="98">
        <v>0</v>
      </c>
      <c r="AO1620" s="98">
        <v>0</v>
      </c>
      <c r="AP1620" s="98">
        <v>0</v>
      </c>
      <c r="AQ1620" s="98">
        <v>0</v>
      </c>
      <c r="AR1620" s="98"/>
      <c r="AS1620" s="98"/>
      <c r="AT1620" s="98"/>
      <c r="AU1620" s="98">
        <v>0</v>
      </c>
      <c r="AV1620" s="98">
        <v>732555</v>
      </c>
      <c r="AW1620" s="98">
        <v>14950</v>
      </c>
      <c r="AX1620" s="101">
        <v>4800066039</v>
      </c>
      <c r="AY1620" s="102">
        <v>45611</v>
      </c>
      <c r="AZ1620" s="98" t="s">
        <v>4010</v>
      </c>
      <c r="BA1620" s="98">
        <v>210471921</v>
      </c>
    </row>
    <row r="1621" spans="1:53" hidden="1">
      <c r="A1621" s="94">
        <v>900228989</v>
      </c>
      <c r="B1621" s="94" t="s">
        <v>3407</v>
      </c>
      <c r="C1621" s="94" t="s">
        <v>1872</v>
      </c>
      <c r="D1621" s="94" t="str">
        <f>+CONCATENATE(A1621,"_",C1621)</f>
        <v>900228989_FECS28704</v>
      </c>
      <c r="E1621" s="94" t="str">
        <f>+CONCATENATE(C1621,"_",AX1621)</f>
        <v>FECS28704_4800066039</v>
      </c>
      <c r="F1621" s="96">
        <v>45459</v>
      </c>
      <c r="G1621" s="96">
        <v>45484</v>
      </c>
      <c r="H1621" s="98">
        <v>2539951</v>
      </c>
      <c r="I1621" s="98">
        <v>1016</v>
      </c>
      <c r="J1621" s="94"/>
      <c r="K1621" s="94" t="s">
        <v>3942</v>
      </c>
      <c r="L1621" s="94" t="s">
        <v>3932</v>
      </c>
      <c r="M1621" s="98">
        <v>0</v>
      </c>
      <c r="N1621" s="94"/>
      <c r="O1621" s="94"/>
      <c r="P1621" s="94"/>
      <c r="Q1621" s="94"/>
      <c r="R1621" s="94" t="s">
        <v>3437</v>
      </c>
      <c r="S1621" s="96">
        <v>45459</v>
      </c>
      <c r="T1621" s="96">
        <v>45537</v>
      </c>
      <c r="U1621" s="96"/>
      <c r="V1621" s="98">
        <v>2539951</v>
      </c>
      <c r="W1621" s="98">
        <v>0</v>
      </c>
      <c r="X1621" s="98">
        <v>0</v>
      </c>
      <c r="Y1621" s="98">
        <v>0</v>
      </c>
      <c r="Z1621" s="94"/>
      <c r="AA1621" s="94"/>
      <c r="AB1621" s="98">
        <v>0</v>
      </c>
      <c r="AC1621" s="94"/>
      <c r="AD1621" s="94"/>
      <c r="AE1621" s="94"/>
      <c r="AF1621" s="94"/>
      <c r="AG1621" s="94"/>
      <c r="AH1621" s="98">
        <v>1016</v>
      </c>
      <c r="AI1621" s="98">
        <v>0</v>
      </c>
      <c r="AJ1621" s="98">
        <v>0</v>
      </c>
      <c r="AK1621" s="98">
        <v>0</v>
      </c>
      <c r="AL1621" s="98">
        <v>0</v>
      </c>
      <c r="AM1621" s="98">
        <v>0</v>
      </c>
      <c r="AN1621" s="98">
        <v>0</v>
      </c>
      <c r="AO1621" s="98">
        <v>0</v>
      </c>
      <c r="AP1621" s="98">
        <v>0</v>
      </c>
      <c r="AQ1621" s="98">
        <v>0</v>
      </c>
      <c r="AR1621" s="98"/>
      <c r="AS1621" s="98"/>
      <c r="AT1621" s="98"/>
      <c r="AU1621" s="98">
        <v>0</v>
      </c>
      <c r="AV1621" s="98">
        <v>2489152</v>
      </c>
      <c r="AW1621" s="98">
        <v>50799</v>
      </c>
      <c r="AX1621" s="101">
        <v>4800066039</v>
      </c>
      <c r="AY1621" s="102">
        <v>45611</v>
      </c>
      <c r="AZ1621" s="98" t="s">
        <v>4010</v>
      </c>
      <c r="BA1621" s="98">
        <v>210471921</v>
      </c>
    </row>
    <row r="1622" spans="1:53" hidden="1">
      <c r="A1622" s="94">
        <v>900228989</v>
      </c>
      <c r="B1622" s="94" t="s">
        <v>3407</v>
      </c>
      <c r="C1622" s="94" t="s">
        <v>2219</v>
      </c>
      <c r="D1622" s="94" t="str">
        <f>+CONCATENATE(A1622,"_",C1622)</f>
        <v>900228989_FECS34444</v>
      </c>
      <c r="E1622" s="94" t="str">
        <f>+CONCATENATE(C1622,"_",AX1622)</f>
        <v>FECS34444_4800066039</v>
      </c>
      <c r="F1622" s="96">
        <v>45503</v>
      </c>
      <c r="G1622" s="96">
        <v>45505</v>
      </c>
      <c r="H1622" s="98">
        <v>2332236</v>
      </c>
      <c r="I1622" s="98">
        <v>933</v>
      </c>
      <c r="J1622" s="94"/>
      <c r="K1622" s="94" t="s">
        <v>3942</v>
      </c>
      <c r="L1622" s="94" t="s">
        <v>3932</v>
      </c>
      <c r="M1622" s="98">
        <v>0</v>
      </c>
      <c r="N1622" s="94"/>
      <c r="O1622" s="94"/>
      <c r="P1622" s="94"/>
      <c r="Q1622" s="94"/>
      <c r="R1622" s="94" t="s">
        <v>3437</v>
      </c>
      <c r="S1622" s="96">
        <v>45503</v>
      </c>
      <c r="T1622" s="96">
        <v>45505</v>
      </c>
      <c r="U1622" s="96"/>
      <c r="V1622" s="98">
        <v>2332236</v>
      </c>
      <c r="W1622" s="98">
        <v>0</v>
      </c>
      <c r="X1622" s="98">
        <v>0</v>
      </c>
      <c r="Y1622" s="98">
        <v>0</v>
      </c>
      <c r="Z1622" s="94"/>
      <c r="AA1622" s="94"/>
      <c r="AB1622" s="98">
        <v>0</v>
      </c>
      <c r="AC1622" s="94"/>
      <c r="AD1622" s="94"/>
      <c r="AE1622" s="94"/>
      <c r="AF1622" s="94"/>
      <c r="AG1622" s="94"/>
      <c r="AH1622" s="98">
        <v>933</v>
      </c>
      <c r="AI1622" s="98">
        <v>0</v>
      </c>
      <c r="AJ1622" s="98">
        <v>0</v>
      </c>
      <c r="AK1622" s="98">
        <v>0</v>
      </c>
      <c r="AL1622" s="98">
        <v>0</v>
      </c>
      <c r="AM1622" s="98">
        <v>0</v>
      </c>
      <c r="AN1622" s="98">
        <v>0</v>
      </c>
      <c r="AO1622" s="98">
        <v>0</v>
      </c>
      <c r="AP1622" s="98">
        <v>0</v>
      </c>
      <c r="AQ1622" s="98">
        <v>0</v>
      </c>
      <c r="AR1622" s="98"/>
      <c r="AS1622" s="98"/>
      <c r="AT1622" s="98"/>
      <c r="AU1622" s="98">
        <v>0</v>
      </c>
      <c r="AV1622" s="98">
        <v>2285591</v>
      </c>
      <c r="AW1622" s="98">
        <v>46645</v>
      </c>
      <c r="AX1622" s="101">
        <v>4800066039</v>
      </c>
      <c r="AY1622" s="102">
        <v>45611</v>
      </c>
      <c r="AZ1622" s="98" t="s">
        <v>4010</v>
      </c>
      <c r="BA1622" s="98">
        <v>210471921</v>
      </c>
    </row>
    <row r="1623" spans="1:53" hidden="1">
      <c r="A1623" s="94">
        <v>900228989</v>
      </c>
      <c r="B1623" s="94" t="s">
        <v>3407</v>
      </c>
      <c r="C1623" s="94" t="s">
        <v>2184</v>
      </c>
      <c r="D1623" s="94" t="str">
        <f>+CONCATENATE(A1623,"_",C1623)</f>
        <v>900228989_FECS32753</v>
      </c>
      <c r="E1623" s="94" t="str">
        <f>+CONCATENATE(C1623,"_",AX1623)</f>
        <v>FECS32753_4800066039</v>
      </c>
      <c r="F1623" s="96">
        <v>45490</v>
      </c>
      <c r="G1623" s="96">
        <v>45505</v>
      </c>
      <c r="H1623" s="98">
        <v>847387</v>
      </c>
      <c r="I1623" s="98">
        <v>339</v>
      </c>
      <c r="J1623" s="94"/>
      <c r="K1623" s="94" t="s">
        <v>3942</v>
      </c>
      <c r="L1623" s="94" t="s">
        <v>3932</v>
      </c>
      <c r="M1623" s="98">
        <v>0</v>
      </c>
      <c r="N1623" s="94"/>
      <c r="O1623" s="94"/>
      <c r="P1623" s="94"/>
      <c r="Q1623" s="94"/>
      <c r="R1623" s="94" t="s">
        <v>3437</v>
      </c>
      <c r="S1623" s="96">
        <v>45490</v>
      </c>
      <c r="T1623" s="96">
        <v>45505</v>
      </c>
      <c r="U1623" s="96"/>
      <c r="V1623" s="98">
        <v>847387</v>
      </c>
      <c r="W1623" s="98">
        <v>0</v>
      </c>
      <c r="X1623" s="98">
        <v>0</v>
      </c>
      <c r="Y1623" s="98">
        <v>0</v>
      </c>
      <c r="Z1623" s="94"/>
      <c r="AA1623" s="94"/>
      <c r="AB1623" s="98">
        <v>0</v>
      </c>
      <c r="AC1623" s="94"/>
      <c r="AD1623" s="94"/>
      <c r="AE1623" s="94"/>
      <c r="AF1623" s="94"/>
      <c r="AG1623" s="94"/>
      <c r="AH1623" s="98">
        <v>339</v>
      </c>
      <c r="AI1623" s="98">
        <v>0</v>
      </c>
      <c r="AJ1623" s="98">
        <v>0</v>
      </c>
      <c r="AK1623" s="98">
        <v>0</v>
      </c>
      <c r="AL1623" s="98">
        <v>0</v>
      </c>
      <c r="AM1623" s="98">
        <v>0</v>
      </c>
      <c r="AN1623" s="98">
        <v>0</v>
      </c>
      <c r="AO1623" s="98">
        <v>0</v>
      </c>
      <c r="AP1623" s="98">
        <v>0</v>
      </c>
      <c r="AQ1623" s="98">
        <v>0</v>
      </c>
      <c r="AR1623" s="98"/>
      <c r="AS1623" s="98"/>
      <c r="AT1623" s="98"/>
      <c r="AU1623" s="98">
        <v>0</v>
      </c>
      <c r="AV1623" s="98">
        <v>830439</v>
      </c>
      <c r="AW1623" s="98">
        <v>16948</v>
      </c>
      <c r="AX1623" s="101">
        <v>4800066039</v>
      </c>
      <c r="AY1623" s="102">
        <v>45611</v>
      </c>
      <c r="AZ1623" s="98" t="s">
        <v>4010</v>
      </c>
      <c r="BA1623" s="98">
        <v>210471921</v>
      </c>
    </row>
    <row r="1624" spans="1:53" hidden="1">
      <c r="A1624" s="94">
        <v>900228989</v>
      </c>
      <c r="B1624" s="94" t="s">
        <v>3407</v>
      </c>
      <c r="C1624" s="94" t="s">
        <v>332</v>
      </c>
      <c r="D1624" s="94" t="str">
        <f>+CONCATENATE(A1624,"_",C1624)</f>
        <v>900228989_CSP134690</v>
      </c>
      <c r="E1624" s="94" t="str">
        <f>+CONCATENATE(C1624,"_",AX1624)</f>
        <v>CSP134690_4800066039</v>
      </c>
      <c r="F1624" s="96">
        <v>45160</v>
      </c>
      <c r="G1624" s="96">
        <v>45174</v>
      </c>
      <c r="H1624" s="98">
        <v>2728676</v>
      </c>
      <c r="I1624" s="98">
        <v>1092</v>
      </c>
      <c r="J1624" s="94"/>
      <c r="K1624" s="94" t="s">
        <v>3942</v>
      </c>
      <c r="L1624" s="94" t="s">
        <v>3932</v>
      </c>
      <c r="M1624" s="98">
        <v>0</v>
      </c>
      <c r="N1624" s="94"/>
      <c r="O1624" s="94"/>
      <c r="P1624" s="94"/>
      <c r="Q1624" s="94"/>
      <c r="R1624" s="94" t="s">
        <v>3437</v>
      </c>
      <c r="S1624" s="96">
        <v>45160</v>
      </c>
      <c r="T1624" s="96">
        <v>45537</v>
      </c>
      <c r="U1624" s="96"/>
      <c r="V1624" s="98">
        <v>2728676</v>
      </c>
      <c r="W1624" s="98">
        <v>0</v>
      </c>
      <c r="X1624" s="98">
        <v>0</v>
      </c>
      <c r="Y1624" s="98">
        <v>0</v>
      </c>
      <c r="Z1624" s="94"/>
      <c r="AA1624" s="94"/>
      <c r="AB1624" s="98">
        <v>0</v>
      </c>
      <c r="AC1624" s="94"/>
      <c r="AD1624" s="94"/>
      <c r="AE1624" s="94"/>
      <c r="AF1624" s="94"/>
      <c r="AG1624" s="94"/>
      <c r="AH1624" s="98">
        <v>1092</v>
      </c>
      <c r="AI1624" s="98">
        <v>0</v>
      </c>
      <c r="AJ1624" s="98">
        <v>0</v>
      </c>
      <c r="AK1624" s="98">
        <v>0</v>
      </c>
      <c r="AL1624" s="98">
        <v>0</v>
      </c>
      <c r="AM1624" s="98">
        <v>0</v>
      </c>
      <c r="AN1624" s="98">
        <v>0</v>
      </c>
      <c r="AO1624" s="98">
        <v>0</v>
      </c>
      <c r="AP1624" s="98">
        <v>0</v>
      </c>
      <c r="AQ1624" s="98">
        <v>0</v>
      </c>
      <c r="AR1624" s="98"/>
      <c r="AS1624" s="98"/>
      <c r="AT1624" s="98"/>
      <c r="AU1624" s="98">
        <v>0</v>
      </c>
      <c r="AV1624" s="98">
        <v>2674102</v>
      </c>
      <c r="AW1624" s="98">
        <v>54574</v>
      </c>
      <c r="AX1624" s="101">
        <v>4800066039</v>
      </c>
      <c r="AY1624" s="102">
        <v>45611</v>
      </c>
      <c r="AZ1624" s="98" t="s">
        <v>4010</v>
      </c>
      <c r="BA1624" s="98">
        <v>210471921</v>
      </c>
    </row>
    <row r="1625" spans="1:53" hidden="1">
      <c r="A1625" s="94">
        <v>900228989</v>
      </c>
      <c r="B1625" s="94" t="s">
        <v>3407</v>
      </c>
      <c r="C1625" s="94" t="s">
        <v>1888</v>
      </c>
      <c r="D1625" s="94" t="str">
        <f>+CONCATENATE(A1625,"_",C1625)</f>
        <v>900228989_FECS28766</v>
      </c>
      <c r="E1625" s="94" t="str">
        <f>+CONCATENATE(C1625,"_",AX1625)</f>
        <v>FECS28766_4800066039</v>
      </c>
      <c r="F1625" s="96">
        <v>45460</v>
      </c>
      <c r="G1625" s="96">
        <v>45485</v>
      </c>
      <c r="H1625" s="98">
        <v>346841</v>
      </c>
      <c r="I1625" s="98">
        <v>139</v>
      </c>
      <c r="J1625" s="94"/>
      <c r="K1625" s="94" t="s">
        <v>3942</v>
      </c>
      <c r="L1625" s="94" t="s">
        <v>3932</v>
      </c>
      <c r="M1625" s="98">
        <v>0</v>
      </c>
      <c r="N1625" s="94"/>
      <c r="O1625" s="94"/>
      <c r="P1625" s="94"/>
      <c r="Q1625" s="94"/>
      <c r="R1625" s="94" t="s">
        <v>3437</v>
      </c>
      <c r="S1625" s="96">
        <v>45460</v>
      </c>
      <c r="T1625" s="96">
        <v>45485</v>
      </c>
      <c r="U1625" s="96"/>
      <c r="V1625" s="98">
        <v>346841</v>
      </c>
      <c r="W1625" s="98">
        <v>0</v>
      </c>
      <c r="X1625" s="98">
        <v>0</v>
      </c>
      <c r="Y1625" s="98">
        <v>0</v>
      </c>
      <c r="Z1625" s="94"/>
      <c r="AA1625" s="94"/>
      <c r="AB1625" s="98">
        <v>0</v>
      </c>
      <c r="AC1625" s="94"/>
      <c r="AD1625" s="94"/>
      <c r="AE1625" s="94"/>
      <c r="AF1625" s="94"/>
      <c r="AG1625" s="94"/>
      <c r="AH1625" s="98">
        <v>139</v>
      </c>
      <c r="AI1625" s="98">
        <v>0</v>
      </c>
      <c r="AJ1625" s="98">
        <v>0</v>
      </c>
      <c r="AK1625" s="98">
        <v>0</v>
      </c>
      <c r="AL1625" s="98">
        <v>0</v>
      </c>
      <c r="AM1625" s="98">
        <v>0</v>
      </c>
      <c r="AN1625" s="98">
        <v>0</v>
      </c>
      <c r="AO1625" s="98">
        <v>0</v>
      </c>
      <c r="AP1625" s="98">
        <v>0</v>
      </c>
      <c r="AQ1625" s="98">
        <v>0</v>
      </c>
      <c r="AR1625" s="98"/>
      <c r="AS1625" s="98"/>
      <c r="AT1625" s="98"/>
      <c r="AU1625" s="98">
        <v>0</v>
      </c>
      <c r="AV1625" s="98">
        <v>339904</v>
      </c>
      <c r="AW1625" s="98">
        <v>6937</v>
      </c>
      <c r="AX1625" s="101">
        <v>4800066039</v>
      </c>
      <c r="AY1625" s="102">
        <v>45611</v>
      </c>
      <c r="AZ1625" s="98" t="s">
        <v>4010</v>
      </c>
      <c r="BA1625" s="98">
        <v>210471921</v>
      </c>
    </row>
    <row r="1626" spans="1:53" hidden="1">
      <c r="A1626" s="94">
        <v>900228989</v>
      </c>
      <c r="B1626" s="94" t="s">
        <v>3407</v>
      </c>
      <c r="C1626" s="94" t="s">
        <v>2320</v>
      </c>
      <c r="D1626" s="94" t="str">
        <f>+CONCATENATE(A1626,"_",C1626)</f>
        <v>900228989_FECS35524</v>
      </c>
      <c r="E1626" s="94" t="str">
        <f>+CONCATENATE(C1626,"_",AX1626)</f>
        <v>FECS35524_4800066039</v>
      </c>
      <c r="F1626" s="96">
        <v>45512</v>
      </c>
      <c r="G1626" s="96">
        <v>45517</v>
      </c>
      <c r="H1626" s="98">
        <v>290882</v>
      </c>
      <c r="I1626" s="98">
        <v>117</v>
      </c>
      <c r="J1626" s="94"/>
      <c r="K1626" s="94" t="s">
        <v>3942</v>
      </c>
      <c r="L1626" s="94" t="s">
        <v>3932</v>
      </c>
      <c r="M1626" s="98">
        <v>0</v>
      </c>
      <c r="N1626" s="94"/>
      <c r="O1626" s="94"/>
      <c r="P1626" s="94"/>
      <c r="Q1626" s="94"/>
      <c r="R1626" s="94" t="s">
        <v>3437</v>
      </c>
      <c r="S1626" s="96">
        <v>45512</v>
      </c>
      <c r="T1626" s="96">
        <v>45517</v>
      </c>
      <c r="U1626" s="96"/>
      <c r="V1626" s="98">
        <v>290882</v>
      </c>
      <c r="W1626" s="98">
        <v>0</v>
      </c>
      <c r="X1626" s="98">
        <v>0</v>
      </c>
      <c r="Y1626" s="98">
        <v>0</v>
      </c>
      <c r="Z1626" s="94"/>
      <c r="AA1626" s="94"/>
      <c r="AB1626" s="98">
        <v>0</v>
      </c>
      <c r="AC1626" s="94"/>
      <c r="AD1626" s="94"/>
      <c r="AE1626" s="94"/>
      <c r="AF1626" s="94"/>
      <c r="AG1626" s="94"/>
      <c r="AH1626" s="98">
        <v>117</v>
      </c>
      <c r="AI1626" s="98">
        <v>0</v>
      </c>
      <c r="AJ1626" s="98">
        <v>0</v>
      </c>
      <c r="AK1626" s="98">
        <v>0</v>
      </c>
      <c r="AL1626" s="98">
        <v>0</v>
      </c>
      <c r="AM1626" s="98">
        <v>0</v>
      </c>
      <c r="AN1626" s="98">
        <v>0</v>
      </c>
      <c r="AO1626" s="98">
        <v>0</v>
      </c>
      <c r="AP1626" s="98">
        <v>0</v>
      </c>
      <c r="AQ1626" s="98">
        <v>0</v>
      </c>
      <c r="AR1626" s="98"/>
      <c r="AS1626" s="98"/>
      <c r="AT1626" s="98"/>
      <c r="AU1626" s="98">
        <v>0</v>
      </c>
      <c r="AV1626" s="98">
        <v>285064</v>
      </c>
      <c r="AW1626" s="98">
        <v>5818</v>
      </c>
      <c r="AX1626" s="101">
        <v>4800066039</v>
      </c>
      <c r="AY1626" s="102">
        <v>45611</v>
      </c>
      <c r="AZ1626" s="98" t="s">
        <v>4010</v>
      </c>
      <c r="BA1626" s="98">
        <v>210471921</v>
      </c>
    </row>
    <row r="1627" spans="1:53" hidden="1">
      <c r="A1627" s="94">
        <v>900228989</v>
      </c>
      <c r="B1627" s="94" t="s">
        <v>3407</v>
      </c>
      <c r="C1627" s="94" t="s">
        <v>1963</v>
      </c>
      <c r="D1627" s="94" t="str">
        <f>+CONCATENATE(A1627,"_",C1627)</f>
        <v>900228989_FECS29825</v>
      </c>
      <c r="E1627" s="94" t="str">
        <f>+CONCATENATE(C1627,"_",AX1627)</f>
        <v>FECS29825_4800066039</v>
      </c>
      <c r="F1627" s="96">
        <v>45465</v>
      </c>
      <c r="G1627" s="96">
        <v>45484</v>
      </c>
      <c r="H1627" s="98">
        <v>263179</v>
      </c>
      <c r="I1627" s="98">
        <v>106</v>
      </c>
      <c r="J1627" s="94"/>
      <c r="K1627" s="94" t="s">
        <v>3942</v>
      </c>
      <c r="L1627" s="94" t="s">
        <v>3932</v>
      </c>
      <c r="M1627" s="98">
        <v>0</v>
      </c>
      <c r="N1627" s="94"/>
      <c r="O1627" s="94"/>
      <c r="P1627" s="94"/>
      <c r="Q1627" s="94"/>
      <c r="R1627" s="94" t="s">
        <v>3437</v>
      </c>
      <c r="S1627" s="96">
        <v>45465</v>
      </c>
      <c r="T1627" s="96">
        <v>45484</v>
      </c>
      <c r="U1627" s="96"/>
      <c r="V1627" s="98">
        <v>263179</v>
      </c>
      <c r="W1627" s="98">
        <v>0</v>
      </c>
      <c r="X1627" s="98">
        <v>0</v>
      </c>
      <c r="Y1627" s="98">
        <v>0</v>
      </c>
      <c r="Z1627" s="94"/>
      <c r="AA1627" s="94"/>
      <c r="AB1627" s="98">
        <v>0</v>
      </c>
      <c r="AC1627" s="94"/>
      <c r="AD1627" s="94"/>
      <c r="AE1627" s="94"/>
      <c r="AF1627" s="94"/>
      <c r="AG1627" s="94"/>
      <c r="AH1627" s="98">
        <v>106</v>
      </c>
      <c r="AI1627" s="98">
        <v>0</v>
      </c>
      <c r="AJ1627" s="98">
        <v>0</v>
      </c>
      <c r="AK1627" s="98">
        <v>0</v>
      </c>
      <c r="AL1627" s="98">
        <v>0</v>
      </c>
      <c r="AM1627" s="98">
        <v>0</v>
      </c>
      <c r="AN1627" s="98">
        <v>0</v>
      </c>
      <c r="AO1627" s="98">
        <v>0</v>
      </c>
      <c r="AP1627" s="98">
        <v>0</v>
      </c>
      <c r="AQ1627" s="98">
        <v>0</v>
      </c>
      <c r="AR1627" s="98"/>
      <c r="AS1627" s="98"/>
      <c r="AT1627" s="98"/>
      <c r="AU1627" s="98">
        <v>0</v>
      </c>
      <c r="AV1627" s="98">
        <v>257915</v>
      </c>
      <c r="AW1627" s="98">
        <v>5264</v>
      </c>
      <c r="AX1627" s="101">
        <v>4800066039</v>
      </c>
      <c r="AY1627" s="102">
        <v>45611</v>
      </c>
      <c r="AZ1627" s="98" t="s">
        <v>4010</v>
      </c>
      <c r="BA1627" s="98">
        <v>210471921</v>
      </c>
    </row>
    <row r="1628" spans="1:53" hidden="1">
      <c r="A1628" s="94">
        <v>900228989</v>
      </c>
      <c r="B1628" s="94" t="s">
        <v>3407</v>
      </c>
      <c r="C1628" s="94" t="s">
        <v>329</v>
      </c>
      <c r="D1628" s="94" t="str">
        <f>+CONCATENATE(A1628,"_",C1628)</f>
        <v>900228989_CSP134203</v>
      </c>
      <c r="E1628" s="94" t="str">
        <f>+CONCATENATE(C1628,"_",AX1628)</f>
        <v>CSP134203_4800066039</v>
      </c>
      <c r="F1628" s="96">
        <v>45155</v>
      </c>
      <c r="G1628" s="96">
        <v>45174</v>
      </c>
      <c r="H1628" s="98">
        <v>195484</v>
      </c>
      <c r="I1628" s="98">
        <v>79</v>
      </c>
      <c r="J1628" s="94"/>
      <c r="K1628" s="94" t="s">
        <v>3942</v>
      </c>
      <c r="L1628" s="94" t="s">
        <v>3932</v>
      </c>
      <c r="M1628" s="98">
        <v>0</v>
      </c>
      <c r="N1628" s="94"/>
      <c r="O1628" s="94"/>
      <c r="P1628" s="94"/>
      <c r="Q1628" s="94"/>
      <c r="R1628" s="94" t="s">
        <v>3437</v>
      </c>
      <c r="S1628" s="96">
        <v>45155</v>
      </c>
      <c r="T1628" s="96">
        <v>45537</v>
      </c>
      <c r="U1628" s="96"/>
      <c r="V1628" s="98">
        <v>195484</v>
      </c>
      <c r="W1628" s="98">
        <v>0</v>
      </c>
      <c r="X1628" s="98">
        <v>0</v>
      </c>
      <c r="Y1628" s="98">
        <v>0</v>
      </c>
      <c r="Z1628" s="94"/>
      <c r="AA1628" s="94"/>
      <c r="AB1628" s="98">
        <v>0</v>
      </c>
      <c r="AC1628" s="94"/>
      <c r="AD1628" s="94"/>
      <c r="AE1628" s="94"/>
      <c r="AF1628" s="94"/>
      <c r="AG1628" s="94"/>
      <c r="AH1628" s="98">
        <v>79</v>
      </c>
      <c r="AI1628" s="98">
        <v>0</v>
      </c>
      <c r="AJ1628" s="98">
        <v>0</v>
      </c>
      <c r="AK1628" s="98">
        <v>0</v>
      </c>
      <c r="AL1628" s="98">
        <v>0</v>
      </c>
      <c r="AM1628" s="98">
        <v>0</v>
      </c>
      <c r="AN1628" s="98">
        <v>0</v>
      </c>
      <c r="AO1628" s="98">
        <v>0</v>
      </c>
      <c r="AP1628" s="98">
        <v>0</v>
      </c>
      <c r="AQ1628" s="98">
        <v>0</v>
      </c>
      <c r="AR1628" s="98"/>
      <c r="AS1628" s="98"/>
      <c r="AT1628" s="98"/>
      <c r="AU1628" s="98">
        <v>0</v>
      </c>
      <c r="AV1628" s="98">
        <v>191574</v>
      </c>
      <c r="AW1628" s="98">
        <v>3910</v>
      </c>
      <c r="AX1628" s="101">
        <v>4800066039</v>
      </c>
      <c r="AY1628" s="102">
        <v>45611</v>
      </c>
      <c r="AZ1628" s="98" t="s">
        <v>4010</v>
      </c>
      <c r="BA1628" s="98">
        <v>210471921</v>
      </c>
    </row>
    <row r="1629" spans="1:53" hidden="1">
      <c r="A1629" s="94">
        <v>900228989</v>
      </c>
      <c r="B1629" s="94" t="s">
        <v>3407</v>
      </c>
      <c r="C1629" s="94" t="s">
        <v>2555</v>
      </c>
      <c r="D1629" s="94" t="str">
        <f>+CONCATENATE(A1629,"_",C1629)</f>
        <v>900228989_FECS38716</v>
      </c>
      <c r="E1629" s="94" t="str">
        <f>+CONCATENATE(C1629,"_",AX1629)</f>
        <v>FECS38716_4800066039</v>
      </c>
      <c r="F1629" s="96">
        <v>45539</v>
      </c>
      <c r="G1629" s="96">
        <v>45544</v>
      </c>
      <c r="H1629" s="98">
        <v>263920</v>
      </c>
      <c r="I1629" s="98">
        <v>105</v>
      </c>
      <c r="J1629" s="94"/>
      <c r="K1629" s="94" t="s">
        <v>3937</v>
      </c>
      <c r="L1629" s="94" t="s">
        <v>3932</v>
      </c>
      <c r="M1629" s="98">
        <v>0</v>
      </c>
      <c r="N1629" s="94"/>
      <c r="O1629" s="94"/>
      <c r="P1629" s="94"/>
      <c r="Q1629" s="94"/>
      <c r="R1629" s="94" t="s">
        <v>3437</v>
      </c>
      <c r="S1629" s="96">
        <v>45539</v>
      </c>
      <c r="T1629" s="96">
        <v>45544</v>
      </c>
      <c r="U1629" s="96"/>
      <c r="V1629" s="98">
        <v>263920</v>
      </c>
      <c r="W1629" s="98">
        <v>0</v>
      </c>
      <c r="X1629" s="98">
        <v>0</v>
      </c>
      <c r="Y1629" s="98">
        <v>0</v>
      </c>
      <c r="Z1629" s="94"/>
      <c r="AA1629" s="94"/>
      <c r="AB1629" s="98">
        <v>0</v>
      </c>
      <c r="AC1629" s="94"/>
      <c r="AD1629" s="94"/>
      <c r="AE1629" s="94"/>
      <c r="AF1629" s="94"/>
      <c r="AG1629" s="94"/>
      <c r="AH1629" s="98">
        <v>105</v>
      </c>
      <c r="AI1629" s="98">
        <v>0</v>
      </c>
      <c r="AJ1629" s="98">
        <v>0</v>
      </c>
      <c r="AK1629" s="98">
        <v>0</v>
      </c>
      <c r="AL1629" s="98">
        <v>0</v>
      </c>
      <c r="AM1629" s="98">
        <v>0</v>
      </c>
      <c r="AN1629" s="98">
        <v>0</v>
      </c>
      <c r="AO1629" s="98">
        <v>0</v>
      </c>
      <c r="AP1629" s="98">
        <v>0</v>
      </c>
      <c r="AQ1629" s="98">
        <v>0</v>
      </c>
      <c r="AR1629" s="98"/>
      <c r="AS1629" s="98"/>
      <c r="AT1629" s="98"/>
      <c r="AU1629" s="98">
        <v>0</v>
      </c>
      <c r="AV1629" s="98">
        <v>258642</v>
      </c>
      <c r="AW1629" s="98">
        <v>5278</v>
      </c>
      <c r="AX1629" s="101">
        <v>4800066039</v>
      </c>
      <c r="AY1629" s="102">
        <v>45611</v>
      </c>
      <c r="AZ1629" s="98" t="s">
        <v>4010</v>
      </c>
      <c r="BA1629" s="98">
        <v>210471921</v>
      </c>
    </row>
    <row r="1630" spans="1:53" hidden="1">
      <c r="A1630" s="94">
        <v>900228989</v>
      </c>
      <c r="B1630" s="94" t="s">
        <v>3407</v>
      </c>
      <c r="C1630" s="94" t="s">
        <v>2556</v>
      </c>
      <c r="D1630" s="94" t="str">
        <f>+CONCATENATE(A1630,"_",C1630)</f>
        <v>900228989_FECS38571</v>
      </c>
      <c r="E1630" s="94" t="str">
        <f>+CONCATENATE(C1630,"_",AX1630)</f>
        <v>FECS38571_4800066039</v>
      </c>
      <c r="F1630" s="96">
        <v>45538</v>
      </c>
      <c r="G1630" s="96">
        <v>45544</v>
      </c>
      <c r="H1630" s="98">
        <v>280796</v>
      </c>
      <c r="I1630" s="98">
        <v>112</v>
      </c>
      <c r="J1630" s="94"/>
      <c r="K1630" s="94" t="s">
        <v>3937</v>
      </c>
      <c r="L1630" s="94" t="s">
        <v>3932</v>
      </c>
      <c r="M1630" s="98">
        <v>0</v>
      </c>
      <c r="N1630" s="94"/>
      <c r="O1630" s="94"/>
      <c r="P1630" s="94"/>
      <c r="Q1630" s="94"/>
      <c r="R1630" s="94" t="s">
        <v>3437</v>
      </c>
      <c r="S1630" s="96">
        <v>45538</v>
      </c>
      <c r="T1630" s="96">
        <v>45544</v>
      </c>
      <c r="U1630" s="96"/>
      <c r="V1630" s="98">
        <v>280796</v>
      </c>
      <c r="W1630" s="98">
        <v>0</v>
      </c>
      <c r="X1630" s="98">
        <v>0</v>
      </c>
      <c r="Y1630" s="98">
        <v>0</v>
      </c>
      <c r="Z1630" s="94"/>
      <c r="AA1630" s="94"/>
      <c r="AB1630" s="98">
        <v>0</v>
      </c>
      <c r="AC1630" s="94"/>
      <c r="AD1630" s="94"/>
      <c r="AE1630" s="94"/>
      <c r="AF1630" s="94"/>
      <c r="AG1630" s="94"/>
      <c r="AH1630" s="98">
        <v>112</v>
      </c>
      <c r="AI1630" s="98">
        <v>0</v>
      </c>
      <c r="AJ1630" s="98">
        <v>0</v>
      </c>
      <c r="AK1630" s="98">
        <v>0</v>
      </c>
      <c r="AL1630" s="98">
        <v>0</v>
      </c>
      <c r="AM1630" s="98">
        <v>0</v>
      </c>
      <c r="AN1630" s="98">
        <v>0</v>
      </c>
      <c r="AO1630" s="98">
        <v>0</v>
      </c>
      <c r="AP1630" s="98">
        <v>0</v>
      </c>
      <c r="AQ1630" s="98">
        <v>0</v>
      </c>
      <c r="AR1630" s="98"/>
      <c r="AS1630" s="98"/>
      <c r="AT1630" s="98"/>
      <c r="AU1630" s="98">
        <v>0</v>
      </c>
      <c r="AV1630" s="98">
        <v>275180</v>
      </c>
      <c r="AW1630" s="98">
        <v>5616</v>
      </c>
      <c r="AX1630" s="101">
        <v>4800066039</v>
      </c>
      <c r="AY1630" s="102">
        <v>45611</v>
      </c>
      <c r="AZ1630" s="98" t="s">
        <v>4010</v>
      </c>
      <c r="BA1630" s="98">
        <v>210471921</v>
      </c>
    </row>
    <row r="1631" spans="1:53" hidden="1">
      <c r="A1631" s="94">
        <v>900228989</v>
      </c>
      <c r="B1631" s="94" t="s">
        <v>3407</v>
      </c>
      <c r="C1631" s="94" t="s">
        <v>2557</v>
      </c>
      <c r="D1631" s="94" t="str">
        <f>+CONCATENATE(A1631,"_",C1631)</f>
        <v>900228989_FECS38937</v>
      </c>
      <c r="E1631" s="94" t="str">
        <f>+CONCATENATE(C1631,"_",AX1631)</f>
        <v>FECS38937_4800066039</v>
      </c>
      <c r="F1631" s="96">
        <v>45541</v>
      </c>
      <c r="G1631" s="96">
        <v>45544</v>
      </c>
      <c r="H1631" s="98">
        <v>283436</v>
      </c>
      <c r="I1631" s="98">
        <v>114</v>
      </c>
      <c r="J1631" s="94"/>
      <c r="K1631" s="94" t="s">
        <v>3937</v>
      </c>
      <c r="L1631" s="94" t="s">
        <v>3932</v>
      </c>
      <c r="M1631" s="98">
        <v>0</v>
      </c>
      <c r="N1631" s="94"/>
      <c r="O1631" s="94"/>
      <c r="P1631" s="94"/>
      <c r="Q1631" s="94"/>
      <c r="R1631" s="94" t="s">
        <v>3437</v>
      </c>
      <c r="S1631" s="96">
        <v>45541</v>
      </c>
      <c r="T1631" s="96">
        <v>45544</v>
      </c>
      <c r="U1631" s="96"/>
      <c r="V1631" s="98">
        <v>283436</v>
      </c>
      <c r="W1631" s="98">
        <v>0</v>
      </c>
      <c r="X1631" s="98">
        <v>0</v>
      </c>
      <c r="Y1631" s="98">
        <v>0</v>
      </c>
      <c r="Z1631" s="94"/>
      <c r="AA1631" s="94"/>
      <c r="AB1631" s="98">
        <v>0</v>
      </c>
      <c r="AC1631" s="94"/>
      <c r="AD1631" s="94"/>
      <c r="AE1631" s="94"/>
      <c r="AF1631" s="94"/>
      <c r="AG1631" s="94"/>
      <c r="AH1631" s="98">
        <v>114</v>
      </c>
      <c r="AI1631" s="98">
        <v>0</v>
      </c>
      <c r="AJ1631" s="98">
        <v>0</v>
      </c>
      <c r="AK1631" s="98">
        <v>0</v>
      </c>
      <c r="AL1631" s="98">
        <v>0</v>
      </c>
      <c r="AM1631" s="98">
        <v>0</v>
      </c>
      <c r="AN1631" s="98">
        <v>0</v>
      </c>
      <c r="AO1631" s="98">
        <v>0</v>
      </c>
      <c r="AP1631" s="98">
        <v>0</v>
      </c>
      <c r="AQ1631" s="98">
        <v>0</v>
      </c>
      <c r="AR1631" s="98"/>
      <c r="AS1631" s="98"/>
      <c r="AT1631" s="98"/>
      <c r="AU1631" s="98">
        <v>0</v>
      </c>
      <c r="AV1631" s="98">
        <v>277767</v>
      </c>
      <c r="AW1631" s="98">
        <v>5669</v>
      </c>
      <c r="AX1631" s="101">
        <v>4800066039</v>
      </c>
      <c r="AY1631" s="102">
        <v>45611</v>
      </c>
      <c r="AZ1631" s="98" t="s">
        <v>4010</v>
      </c>
      <c r="BA1631" s="98">
        <v>210471921</v>
      </c>
    </row>
    <row r="1632" spans="1:53" hidden="1">
      <c r="A1632" s="94">
        <v>900228989</v>
      </c>
      <c r="B1632" s="94" t="s">
        <v>3407</v>
      </c>
      <c r="C1632" s="94" t="s">
        <v>2558</v>
      </c>
      <c r="D1632" s="94" t="str">
        <f>+CONCATENATE(A1632,"_",C1632)</f>
        <v>900228989_FECS38873</v>
      </c>
      <c r="E1632" s="94" t="str">
        <f>+CONCATENATE(C1632,"_",AX1632)</f>
        <v>FECS38873_4800066039</v>
      </c>
      <c r="F1632" s="96">
        <v>45540</v>
      </c>
      <c r="G1632" s="96">
        <v>45544</v>
      </c>
      <c r="H1632" s="98">
        <v>309074</v>
      </c>
      <c r="I1632" s="98">
        <v>123</v>
      </c>
      <c r="J1632" s="94"/>
      <c r="K1632" s="94" t="s">
        <v>3937</v>
      </c>
      <c r="L1632" s="94" t="s">
        <v>3932</v>
      </c>
      <c r="M1632" s="98">
        <v>0</v>
      </c>
      <c r="N1632" s="94"/>
      <c r="O1632" s="94"/>
      <c r="P1632" s="94"/>
      <c r="Q1632" s="94"/>
      <c r="R1632" s="94" t="s">
        <v>3437</v>
      </c>
      <c r="S1632" s="96">
        <v>45540</v>
      </c>
      <c r="T1632" s="96">
        <v>45544</v>
      </c>
      <c r="U1632" s="96"/>
      <c r="V1632" s="98">
        <v>309074</v>
      </c>
      <c r="W1632" s="98">
        <v>0</v>
      </c>
      <c r="X1632" s="98">
        <v>0</v>
      </c>
      <c r="Y1632" s="98">
        <v>0</v>
      </c>
      <c r="Z1632" s="94"/>
      <c r="AA1632" s="94"/>
      <c r="AB1632" s="98">
        <v>0</v>
      </c>
      <c r="AC1632" s="94"/>
      <c r="AD1632" s="94"/>
      <c r="AE1632" s="94"/>
      <c r="AF1632" s="94"/>
      <c r="AG1632" s="94"/>
      <c r="AH1632" s="98">
        <v>123</v>
      </c>
      <c r="AI1632" s="98">
        <v>0</v>
      </c>
      <c r="AJ1632" s="98">
        <v>0</v>
      </c>
      <c r="AK1632" s="98">
        <v>0</v>
      </c>
      <c r="AL1632" s="98">
        <v>0</v>
      </c>
      <c r="AM1632" s="98">
        <v>0</v>
      </c>
      <c r="AN1632" s="98">
        <v>0</v>
      </c>
      <c r="AO1632" s="98">
        <v>0</v>
      </c>
      <c r="AP1632" s="98">
        <v>0</v>
      </c>
      <c r="AQ1632" s="98">
        <v>0</v>
      </c>
      <c r="AR1632" s="98"/>
      <c r="AS1632" s="98"/>
      <c r="AT1632" s="98"/>
      <c r="AU1632" s="98">
        <v>0</v>
      </c>
      <c r="AV1632" s="98">
        <v>302893</v>
      </c>
      <c r="AW1632" s="98">
        <v>6181</v>
      </c>
      <c r="AX1632" s="101">
        <v>4800066039</v>
      </c>
      <c r="AY1632" s="102">
        <v>45611</v>
      </c>
      <c r="AZ1632" s="98" t="s">
        <v>4010</v>
      </c>
      <c r="BA1632" s="98">
        <v>210471921</v>
      </c>
    </row>
    <row r="1633" spans="1:53" hidden="1">
      <c r="A1633" s="94">
        <v>900228989</v>
      </c>
      <c r="B1633" s="94" t="s">
        <v>3407</v>
      </c>
      <c r="C1633" s="94" t="s">
        <v>2496</v>
      </c>
      <c r="D1633" s="94" t="str">
        <f>+CONCATENATE(A1633,"_",C1633)</f>
        <v>900228989_FECS37267</v>
      </c>
      <c r="E1633" s="94" t="str">
        <f>+CONCATENATE(C1633,"_",AX1633)</f>
        <v>FECS37267_4800066039</v>
      </c>
      <c r="F1633" s="96">
        <v>45529</v>
      </c>
      <c r="G1633" s="96">
        <v>45538</v>
      </c>
      <c r="H1633" s="98">
        <v>449406</v>
      </c>
      <c r="I1633" s="98">
        <v>180</v>
      </c>
      <c r="J1633" s="94"/>
      <c r="K1633" s="94" t="s">
        <v>3937</v>
      </c>
      <c r="L1633" s="94" t="s">
        <v>3932</v>
      </c>
      <c r="M1633" s="98">
        <v>0</v>
      </c>
      <c r="N1633" s="94"/>
      <c r="O1633" s="94"/>
      <c r="P1633" s="94"/>
      <c r="Q1633" s="94"/>
      <c r="R1633" s="94" t="s">
        <v>3437</v>
      </c>
      <c r="S1633" s="96">
        <v>45529</v>
      </c>
      <c r="T1633" s="96">
        <v>45538</v>
      </c>
      <c r="U1633" s="96"/>
      <c r="V1633" s="98">
        <v>449406</v>
      </c>
      <c r="W1633" s="98">
        <v>0</v>
      </c>
      <c r="X1633" s="98">
        <v>0</v>
      </c>
      <c r="Y1633" s="98">
        <v>0</v>
      </c>
      <c r="Z1633" s="94"/>
      <c r="AA1633" s="94"/>
      <c r="AB1633" s="98">
        <v>0</v>
      </c>
      <c r="AC1633" s="94"/>
      <c r="AD1633" s="94"/>
      <c r="AE1633" s="94"/>
      <c r="AF1633" s="94"/>
      <c r="AG1633" s="94"/>
      <c r="AH1633" s="98">
        <v>180</v>
      </c>
      <c r="AI1633" s="98">
        <v>0</v>
      </c>
      <c r="AJ1633" s="98">
        <v>0</v>
      </c>
      <c r="AK1633" s="98">
        <v>0</v>
      </c>
      <c r="AL1633" s="98">
        <v>0</v>
      </c>
      <c r="AM1633" s="98">
        <v>0</v>
      </c>
      <c r="AN1633" s="98">
        <v>0</v>
      </c>
      <c r="AO1633" s="98">
        <v>0</v>
      </c>
      <c r="AP1633" s="98">
        <v>0</v>
      </c>
      <c r="AQ1633" s="98">
        <v>0</v>
      </c>
      <c r="AR1633" s="98"/>
      <c r="AS1633" s="98"/>
      <c r="AT1633" s="98"/>
      <c r="AU1633" s="98">
        <v>0</v>
      </c>
      <c r="AV1633" s="98">
        <v>440418</v>
      </c>
      <c r="AW1633" s="98">
        <v>8988</v>
      </c>
      <c r="AX1633" s="101">
        <v>4800066039</v>
      </c>
      <c r="AY1633" s="102">
        <v>45611</v>
      </c>
      <c r="AZ1633" s="98" t="s">
        <v>4010</v>
      </c>
      <c r="BA1633" s="98">
        <v>210471921</v>
      </c>
    </row>
    <row r="1634" spans="1:53" hidden="1">
      <c r="A1634" s="94">
        <v>900228989</v>
      </c>
      <c r="B1634" s="94" t="s">
        <v>3407</v>
      </c>
      <c r="C1634" s="94" t="s">
        <v>2559</v>
      </c>
      <c r="D1634" s="94" t="str">
        <f>+CONCATENATE(A1634,"_",C1634)</f>
        <v>900228989_FECS38514</v>
      </c>
      <c r="E1634" s="94" t="str">
        <f>+CONCATENATE(C1634,"_",AX1634)</f>
        <v>FECS38514_4800066039</v>
      </c>
      <c r="F1634" s="96">
        <v>45538</v>
      </c>
      <c r="G1634" s="96">
        <v>45544</v>
      </c>
      <c r="H1634" s="98">
        <v>713893</v>
      </c>
      <c r="I1634" s="98">
        <v>286</v>
      </c>
      <c r="J1634" s="94"/>
      <c r="K1634" s="94" t="s">
        <v>3937</v>
      </c>
      <c r="L1634" s="94" t="s">
        <v>3932</v>
      </c>
      <c r="M1634" s="98">
        <v>0</v>
      </c>
      <c r="N1634" s="94"/>
      <c r="O1634" s="94"/>
      <c r="P1634" s="94"/>
      <c r="Q1634" s="94"/>
      <c r="R1634" s="94" t="s">
        <v>3437</v>
      </c>
      <c r="S1634" s="96">
        <v>45538</v>
      </c>
      <c r="T1634" s="96">
        <v>45544</v>
      </c>
      <c r="U1634" s="96"/>
      <c r="V1634" s="98">
        <v>713893</v>
      </c>
      <c r="W1634" s="98">
        <v>0</v>
      </c>
      <c r="X1634" s="98">
        <v>0</v>
      </c>
      <c r="Y1634" s="98">
        <v>0</v>
      </c>
      <c r="Z1634" s="94"/>
      <c r="AA1634" s="94"/>
      <c r="AB1634" s="98">
        <v>0</v>
      </c>
      <c r="AC1634" s="94"/>
      <c r="AD1634" s="94"/>
      <c r="AE1634" s="94"/>
      <c r="AF1634" s="94"/>
      <c r="AG1634" s="94"/>
      <c r="AH1634" s="98">
        <v>286</v>
      </c>
      <c r="AI1634" s="98">
        <v>0</v>
      </c>
      <c r="AJ1634" s="98">
        <v>0</v>
      </c>
      <c r="AK1634" s="98">
        <v>0</v>
      </c>
      <c r="AL1634" s="98">
        <v>0</v>
      </c>
      <c r="AM1634" s="98">
        <v>0</v>
      </c>
      <c r="AN1634" s="98">
        <v>0</v>
      </c>
      <c r="AO1634" s="98">
        <v>0</v>
      </c>
      <c r="AP1634" s="98">
        <v>0</v>
      </c>
      <c r="AQ1634" s="98">
        <v>0</v>
      </c>
      <c r="AR1634" s="98"/>
      <c r="AS1634" s="98"/>
      <c r="AT1634" s="98"/>
      <c r="AU1634" s="98">
        <v>0</v>
      </c>
      <c r="AV1634" s="98">
        <v>699615</v>
      </c>
      <c r="AW1634" s="98">
        <v>14278</v>
      </c>
      <c r="AX1634" s="101">
        <v>4800066039</v>
      </c>
      <c r="AY1634" s="102">
        <v>45611</v>
      </c>
      <c r="AZ1634" s="98" t="s">
        <v>4010</v>
      </c>
      <c r="BA1634" s="98">
        <v>210471921</v>
      </c>
    </row>
    <row r="1635" spans="1:53" hidden="1">
      <c r="A1635" s="94">
        <v>900228989</v>
      </c>
      <c r="B1635" s="94" t="s">
        <v>3407</v>
      </c>
      <c r="C1635" s="94" t="s">
        <v>2500</v>
      </c>
      <c r="D1635" s="94" t="str">
        <f>+CONCATENATE(A1635,"_",C1635)</f>
        <v>900228989_FECS36317</v>
      </c>
      <c r="E1635" s="94" t="str">
        <f>+CONCATENATE(C1635,"_",AX1635)</f>
        <v>FECS36317_4800066039</v>
      </c>
      <c r="F1635" s="96">
        <v>45519</v>
      </c>
      <c r="G1635" s="96">
        <v>45538</v>
      </c>
      <c r="H1635" s="98">
        <v>719628</v>
      </c>
      <c r="I1635" s="98">
        <v>288</v>
      </c>
      <c r="J1635" s="94"/>
      <c r="K1635" s="94" t="s">
        <v>3937</v>
      </c>
      <c r="L1635" s="94" t="s">
        <v>3932</v>
      </c>
      <c r="M1635" s="98">
        <v>0</v>
      </c>
      <c r="N1635" s="94"/>
      <c r="O1635" s="94"/>
      <c r="P1635" s="94"/>
      <c r="Q1635" s="94"/>
      <c r="R1635" s="94" t="s">
        <v>3437</v>
      </c>
      <c r="S1635" s="96">
        <v>45519</v>
      </c>
      <c r="T1635" s="96">
        <v>45538</v>
      </c>
      <c r="U1635" s="96"/>
      <c r="V1635" s="98">
        <v>719628</v>
      </c>
      <c r="W1635" s="98">
        <v>0</v>
      </c>
      <c r="X1635" s="98">
        <v>0</v>
      </c>
      <c r="Y1635" s="98">
        <v>0</v>
      </c>
      <c r="Z1635" s="94"/>
      <c r="AA1635" s="94"/>
      <c r="AB1635" s="98">
        <v>0</v>
      </c>
      <c r="AC1635" s="94"/>
      <c r="AD1635" s="94"/>
      <c r="AE1635" s="94"/>
      <c r="AF1635" s="94"/>
      <c r="AG1635" s="94"/>
      <c r="AH1635" s="98">
        <v>288</v>
      </c>
      <c r="AI1635" s="98">
        <v>0</v>
      </c>
      <c r="AJ1635" s="98">
        <v>0</v>
      </c>
      <c r="AK1635" s="98">
        <v>0</v>
      </c>
      <c r="AL1635" s="98">
        <v>0</v>
      </c>
      <c r="AM1635" s="98">
        <v>0</v>
      </c>
      <c r="AN1635" s="98">
        <v>0</v>
      </c>
      <c r="AO1635" s="98">
        <v>0</v>
      </c>
      <c r="AP1635" s="98">
        <v>0</v>
      </c>
      <c r="AQ1635" s="98">
        <v>0</v>
      </c>
      <c r="AR1635" s="98"/>
      <c r="AS1635" s="98"/>
      <c r="AT1635" s="98"/>
      <c r="AU1635" s="98">
        <v>0</v>
      </c>
      <c r="AV1635" s="98">
        <v>705235</v>
      </c>
      <c r="AW1635" s="98">
        <v>14393</v>
      </c>
      <c r="AX1635" s="101">
        <v>4800066039</v>
      </c>
      <c r="AY1635" s="102">
        <v>45611</v>
      </c>
      <c r="AZ1635" s="98" t="s">
        <v>4010</v>
      </c>
      <c r="BA1635" s="98">
        <v>210471921</v>
      </c>
    </row>
    <row r="1636" spans="1:53" hidden="1">
      <c r="A1636" s="94">
        <v>900228989</v>
      </c>
      <c r="B1636" s="94" t="s">
        <v>3407</v>
      </c>
      <c r="C1636" s="94" t="s">
        <v>2503</v>
      </c>
      <c r="D1636" s="94" t="str">
        <f>+CONCATENATE(A1636,"_",C1636)</f>
        <v>900228989_FECS37449</v>
      </c>
      <c r="E1636" s="94" t="str">
        <f>+CONCATENATE(C1636,"_",AX1636)</f>
        <v>FECS37449_4800066039</v>
      </c>
      <c r="F1636" s="96">
        <v>45531</v>
      </c>
      <c r="G1636" s="96">
        <v>45538</v>
      </c>
      <c r="H1636" s="98">
        <v>968883</v>
      </c>
      <c r="I1636" s="98">
        <v>388</v>
      </c>
      <c r="J1636" s="94"/>
      <c r="K1636" s="94" t="s">
        <v>3937</v>
      </c>
      <c r="L1636" s="94" t="s">
        <v>3932</v>
      </c>
      <c r="M1636" s="98">
        <v>0</v>
      </c>
      <c r="N1636" s="94"/>
      <c r="O1636" s="94"/>
      <c r="P1636" s="94"/>
      <c r="Q1636" s="94"/>
      <c r="R1636" s="94" t="s">
        <v>3437</v>
      </c>
      <c r="S1636" s="96">
        <v>45531</v>
      </c>
      <c r="T1636" s="96">
        <v>45538</v>
      </c>
      <c r="U1636" s="96"/>
      <c r="V1636" s="98">
        <v>968883</v>
      </c>
      <c r="W1636" s="98">
        <v>0</v>
      </c>
      <c r="X1636" s="98">
        <v>0</v>
      </c>
      <c r="Y1636" s="98">
        <v>0</v>
      </c>
      <c r="Z1636" s="94"/>
      <c r="AA1636" s="94"/>
      <c r="AB1636" s="98">
        <v>0</v>
      </c>
      <c r="AC1636" s="94"/>
      <c r="AD1636" s="94"/>
      <c r="AE1636" s="94"/>
      <c r="AF1636" s="94"/>
      <c r="AG1636" s="94"/>
      <c r="AH1636" s="98">
        <v>388</v>
      </c>
      <c r="AI1636" s="98">
        <v>0</v>
      </c>
      <c r="AJ1636" s="98">
        <v>0</v>
      </c>
      <c r="AK1636" s="98">
        <v>0</v>
      </c>
      <c r="AL1636" s="98">
        <v>0</v>
      </c>
      <c r="AM1636" s="98">
        <v>0</v>
      </c>
      <c r="AN1636" s="98">
        <v>0</v>
      </c>
      <c r="AO1636" s="98">
        <v>0</v>
      </c>
      <c r="AP1636" s="98">
        <v>0</v>
      </c>
      <c r="AQ1636" s="98">
        <v>0</v>
      </c>
      <c r="AR1636" s="98"/>
      <c r="AS1636" s="98"/>
      <c r="AT1636" s="98"/>
      <c r="AU1636" s="98">
        <v>0</v>
      </c>
      <c r="AV1636" s="98">
        <v>949505</v>
      </c>
      <c r="AW1636" s="98">
        <v>19378</v>
      </c>
      <c r="AX1636" s="101">
        <v>4800066039</v>
      </c>
      <c r="AY1636" s="102">
        <v>45611</v>
      </c>
      <c r="AZ1636" s="98" t="s">
        <v>4010</v>
      </c>
      <c r="BA1636" s="98">
        <v>210471921</v>
      </c>
    </row>
    <row r="1637" spans="1:53" hidden="1">
      <c r="A1637" s="94">
        <v>900228989</v>
      </c>
      <c r="B1637" s="94" t="s">
        <v>3407</v>
      </c>
      <c r="C1637" s="94" t="s">
        <v>2552</v>
      </c>
      <c r="D1637" s="94" t="str">
        <f>+CONCATENATE(A1637,"_",C1637)</f>
        <v>900228989_FECS38981</v>
      </c>
      <c r="E1637" s="94" t="str">
        <f>+CONCATENATE(C1637,"_",AX1637)</f>
        <v>FECS38981_4800066039</v>
      </c>
      <c r="F1637" s="96">
        <v>45541</v>
      </c>
      <c r="G1637" s="96">
        <v>45544</v>
      </c>
      <c r="H1637" s="98">
        <v>1120257</v>
      </c>
      <c r="I1637" s="98">
        <v>448</v>
      </c>
      <c r="J1637" s="94"/>
      <c r="K1637" s="94" t="s">
        <v>3937</v>
      </c>
      <c r="L1637" s="94" t="s">
        <v>3932</v>
      </c>
      <c r="M1637" s="98">
        <v>0</v>
      </c>
      <c r="N1637" s="94"/>
      <c r="O1637" s="94"/>
      <c r="P1637" s="94"/>
      <c r="Q1637" s="94"/>
      <c r="R1637" s="94" t="s">
        <v>3437</v>
      </c>
      <c r="S1637" s="96">
        <v>45541</v>
      </c>
      <c r="T1637" s="96">
        <v>45544</v>
      </c>
      <c r="U1637" s="96"/>
      <c r="V1637" s="98">
        <v>1120257</v>
      </c>
      <c r="W1637" s="98">
        <v>0</v>
      </c>
      <c r="X1637" s="98">
        <v>0</v>
      </c>
      <c r="Y1637" s="98">
        <v>0</v>
      </c>
      <c r="Z1637" s="94"/>
      <c r="AA1637" s="94"/>
      <c r="AB1637" s="98">
        <v>0</v>
      </c>
      <c r="AC1637" s="94"/>
      <c r="AD1637" s="94"/>
      <c r="AE1637" s="94"/>
      <c r="AF1637" s="94"/>
      <c r="AG1637" s="94"/>
      <c r="AH1637" s="98">
        <v>448</v>
      </c>
      <c r="AI1637" s="98">
        <v>0</v>
      </c>
      <c r="AJ1637" s="98">
        <v>0</v>
      </c>
      <c r="AK1637" s="98">
        <v>0</v>
      </c>
      <c r="AL1637" s="98">
        <v>0</v>
      </c>
      <c r="AM1637" s="98">
        <v>0</v>
      </c>
      <c r="AN1637" s="98">
        <v>0</v>
      </c>
      <c r="AO1637" s="98">
        <v>0</v>
      </c>
      <c r="AP1637" s="98">
        <v>0</v>
      </c>
      <c r="AQ1637" s="98">
        <v>0</v>
      </c>
      <c r="AR1637" s="98"/>
      <c r="AS1637" s="98"/>
      <c r="AT1637" s="98"/>
      <c r="AU1637" s="98">
        <v>0</v>
      </c>
      <c r="AV1637" s="98">
        <v>1097852</v>
      </c>
      <c r="AW1637" s="98">
        <v>22405</v>
      </c>
      <c r="AX1637" s="101">
        <v>4800066039</v>
      </c>
      <c r="AY1637" s="102">
        <v>45611</v>
      </c>
      <c r="AZ1637" s="98" t="s">
        <v>4010</v>
      </c>
      <c r="BA1637" s="98">
        <v>210471921</v>
      </c>
    </row>
    <row r="1638" spans="1:53" hidden="1">
      <c r="A1638" s="94">
        <v>900228989</v>
      </c>
      <c r="B1638" s="94" t="s">
        <v>3407</v>
      </c>
      <c r="C1638" s="94" t="s">
        <v>2504</v>
      </c>
      <c r="D1638" s="94" t="str">
        <f>+CONCATENATE(A1638,"_",C1638)</f>
        <v>900228989_FECS37271</v>
      </c>
      <c r="E1638" s="94" t="str">
        <f>+CONCATENATE(C1638,"_",AX1638)</f>
        <v>FECS37271_4800066039</v>
      </c>
      <c r="F1638" s="96">
        <v>45529</v>
      </c>
      <c r="G1638" s="96">
        <v>45538</v>
      </c>
      <c r="H1638" s="98">
        <v>1169567</v>
      </c>
      <c r="I1638" s="98">
        <v>467</v>
      </c>
      <c r="J1638" s="94"/>
      <c r="K1638" s="94" t="s">
        <v>3937</v>
      </c>
      <c r="L1638" s="94" t="s">
        <v>3932</v>
      </c>
      <c r="M1638" s="98">
        <v>0</v>
      </c>
      <c r="N1638" s="94"/>
      <c r="O1638" s="94"/>
      <c r="P1638" s="94"/>
      <c r="Q1638" s="94"/>
      <c r="R1638" s="94" t="s">
        <v>3437</v>
      </c>
      <c r="S1638" s="96">
        <v>45529</v>
      </c>
      <c r="T1638" s="96">
        <v>45538</v>
      </c>
      <c r="U1638" s="96"/>
      <c r="V1638" s="98">
        <v>1169567</v>
      </c>
      <c r="W1638" s="98">
        <v>0</v>
      </c>
      <c r="X1638" s="98">
        <v>0</v>
      </c>
      <c r="Y1638" s="98">
        <v>0</v>
      </c>
      <c r="Z1638" s="94"/>
      <c r="AA1638" s="94"/>
      <c r="AB1638" s="98">
        <v>0</v>
      </c>
      <c r="AC1638" s="94"/>
      <c r="AD1638" s="94"/>
      <c r="AE1638" s="94"/>
      <c r="AF1638" s="94"/>
      <c r="AG1638" s="94"/>
      <c r="AH1638" s="98">
        <v>467</v>
      </c>
      <c r="AI1638" s="98">
        <v>0</v>
      </c>
      <c r="AJ1638" s="98">
        <v>0</v>
      </c>
      <c r="AK1638" s="98">
        <v>0</v>
      </c>
      <c r="AL1638" s="98">
        <v>0</v>
      </c>
      <c r="AM1638" s="98">
        <v>0</v>
      </c>
      <c r="AN1638" s="98">
        <v>0</v>
      </c>
      <c r="AO1638" s="98">
        <v>0</v>
      </c>
      <c r="AP1638" s="98">
        <v>0</v>
      </c>
      <c r="AQ1638" s="98">
        <v>0</v>
      </c>
      <c r="AR1638" s="98"/>
      <c r="AS1638" s="98"/>
      <c r="AT1638" s="98"/>
      <c r="AU1638" s="98">
        <v>0</v>
      </c>
      <c r="AV1638" s="98">
        <v>1146176</v>
      </c>
      <c r="AW1638" s="98">
        <v>23391</v>
      </c>
      <c r="AX1638" s="101">
        <v>4800066039</v>
      </c>
      <c r="AY1638" s="102">
        <v>45611</v>
      </c>
      <c r="AZ1638" s="98" t="s">
        <v>4010</v>
      </c>
      <c r="BA1638" s="98">
        <v>210471921</v>
      </c>
    </row>
    <row r="1639" spans="1:53" hidden="1">
      <c r="A1639" s="94">
        <v>900228989</v>
      </c>
      <c r="B1639" s="94" t="s">
        <v>3407</v>
      </c>
      <c r="C1639" s="94" t="s">
        <v>2505</v>
      </c>
      <c r="D1639" s="94" t="str">
        <f>+CONCATENATE(A1639,"_",C1639)</f>
        <v>900228989_FECS37919</v>
      </c>
      <c r="E1639" s="94" t="str">
        <f>+CONCATENATE(C1639,"_",AX1639)</f>
        <v>FECS37919_4800066039</v>
      </c>
      <c r="F1639" s="96">
        <v>45533</v>
      </c>
      <c r="G1639" s="96">
        <v>45538</v>
      </c>
      <c r="H1639" s="98">
        <v>1716885</v>
      </c>
      <c r="I1639" s="98">
        <v>687</v>
      </c>
      <c r="J1639" s="94"/>
      <c r="K1639" s="94" t="s">
        <v>3937</v>
      </c>
      <c r="L1639" s="94" t="s">
        <v>3932</v>
      </c>
      <c r="M1639" s="98">
        <v>0</v>
      </c>
      <c r="N1639" s="94"/>
      <c r="O1639" s="94"/>
      <c r="P1639" s="94"/>
      <c r="Q1639" s="94"/>
      <c r="R1639" s="94" t="s">
        <v>3437</v>
      </c>
      <c r="S1639" s="96">
        <v>45533</v>
      </c>
      <c r="T1639" s="96">
        <v>45538</v>
      </c>
      <c r="U1639" s="96"/>
      <c r="V1639" s="98">
        <v>1716885</v>
      </c>
      <c r="W1639" s="98">
        <v>0</v>
      </c>
      <c r="X1639" s="98">
        <v>0</v>
      </c>
      <c r="Y1639" s="98">
        <v>0</v>
      </c>
      <c r="Z1639" s="94"/>
      <c r="AA1639" s="94"/>
      <c r="AB1639" s="98">
        <v>0</v>
      </c>
      <c r="AC1639" s="94"/>
      <c r="AD1639" s="94"/>
      <c r="AE1639" s="94"/>
      <c r="AF1639" s="94"/>
      <c r="AG1639" s="94"/>
      <c r="AH1639" s="98">
        <v>687</v>
      </c>
      <c r="AI1639" s="98">
        <v>0</v>
      </c>
      <c r="AJ1639" s="98">
        <v>0</v>
      </c>
      <c r="AK1639" s="98">
        <v>0</v>
      </c>
      <c r="AL1639" s="98">
        <v>0</v>
      </c>
      <c r="AM1639" s="98">
        <v>0</v>
      </c>
      <c r="AN1639" s="98">
        <v>0</v>
      </c>
      <c r="AO1639" s="98">
        <v>0</v>
      </c>
      <c r="AP1639" s="98">
        <v>0</v>
      </c>
      <c r="AQ1639" s="98">
        <v>0</v>
      </c>
      <c r="AR1639" s="98"/>
      <c r="AS1639" s="98"/>
      <c r="AT1639" s="98"/>
      <c r="AU1639" s="98">
        <v>0</v>
      </c>
      <c r="AV1639" s="98">
        <v>1682547</v>
      </c>
      <c r="AW1639" s="98">
        <v>34338</v>
      </c>
      <c r="AX1639" s="101">
        <v>4800066039</v>
      </c>
      <c r="AY1639" s="102">
        <v>45611</v>
      </c>
      <c r="AZ1639" s="98" t="s">
        <v>4010</v>
      </c>
      <c r="BA1639" s="98">
        <v>210471921</v>
      </c>
    </row>
    <row r="1640" spans="1:53" hidden="1">
      <c r="A1640" s="94">
        <v>900228989</v>
      </c>
      <c r="B1640" s="94" t="s">
        <v>3407</v>
      </c>
      <c r="C1640" s="94" t="s">
        <v>2753</v>
      </c>
      <c r="D1640" s="94" t="str">
        <f>+CONCATENATE(A1640,"_",C1640)</f>
        <v>900228989_FECS41573</v>
      </c>
      <c r="E1640" s="94" t="str">
        <f>+CONCATENATE(C1640,"_",AX1640)</f>
        <v>FECS41573_4800066039</v>
      </c>
      <c r="F1640" s="96">
        <v>45565</v>
      </c>
      <c r="G1640" s="96">
        <v>45572</v>
      </c>
      <c r="H1640" s="98">
        <v>1784592</v>
      </c>
      <c r="I1640" s="98">
        <v>714</v>
      </c>
      <c r="J1640" s="94"/>
      <c r="K1640" s="94" t="s">
        <v>3937</v>
      </c>
      <c r="L1640" s="94" t="s">
        <v>3932</v>
      </c>
      <c r="M1640" s="98">
        <v>0</v>
      </c>
      <c r="N1640" s="94"/>
      <c r="O1640" s="94"/>
      <c r="P1640" s="94"/>
      <c r="Q1640" s="94"/>
      <c r="R1640" s="94" t="s">
        <v>3437</v>
      </c>
      <c r="S1640" s="96">
        <v>45565</v>
      </c>
      <c r="T1640" s="96">
        <v>45572</v>
      </c>
      <c r="U1640" s="96"/>
      <c r="V1640" s="98">
        <v>1784592</v>
      </c>
      <c r="W1640" s="98">
        <v>0</v>
      </c>
      <c r="X1640" s="98">
        <v>0</v>
      </c>
      <c r="Y1640" s="98">
        <v>0</v>
      </c>
      <c r="Z1640" s="94"/>
      <c r="AA1640" s="94"/>
      <c r="AB1640" s="98">
        <v>0</v>
      </c>
      <c r="AC1640" s="94"/>
      <c r="AD1640" s="94"/>
      <c r="AE1640" s="94"/>
      <c r="AF1640" s="94"/>
      <c r="AG1640" s="94"/>
      <c r="AH1640" s="98">
        <v>714</v>
      </c>
      <c r="AI1640" s="98">
        <v>0</v>
      </c>
      <c r="AJ1640" s="98">
        <v>0</v>
      </c>
      <c r="AK1640" s="98">
        <v>0</v>
      </c>
      <c r="AL1640" s="98">
        <v>0</v>
      </c>
      <c r="AM1640" s="98">
        <v>0</v>
      </c>
      <c r="AN1640" s="98">
        <v>0</v>
      </c>
      <c r="AO1640" s="98">
        <v>0</v>
      </c>
      <c r="AP1640" s="98">
        <v>0</v>
      </c>
      <c r="AQ1640" s="98">
        <v>0</v>
      </c>
      <c r="AR1640" s="98"/>
      <c r="AS1640" s="98"/>
      <c r="AT1640" s="98"/>
      <c r="AU1640" s="98">
        <v>0</v>
      </c>
      <c r="AV1640" s="98">
        <v>1748900</v>
      </c>
      <c r="AW1640" s="98">
        <v>35692</v>
      </c>
      <c r="AX1640" s="101">
        <v>4800066039</v>
      </c>
      <c r="AY1640" s="102">
        <v>45611</v>
      </c>
      <c r="AZ1640" s="98" t="s">
        <v>4010</v>
      </c>
      <c r="BA1640" s="98">
        <v>210471921</v>
      </c>
    </row>
    <row r="1641" spans="1:53" hidden="1">
      <c r="A1641" s="94">
        <v>900228989</v>
      </c>
      <c r="B1641" s="94" t="s">
        <v>3407</v>
      </c>
      <c r="C1641" s="94" t="s">
        <v>2560</v>
      </c>
      <c r="D1641" s="94" t="str">
        <f>+CONCATENATE(A1641,"_",C1641)</f>
        <v>900228989_FECS38563</v>
      </c>
      <c r="E1641" s="94" t="str">
        <f>+CONCATENATE(C1641,"_",AX1641)</f>
        <v>FECS38563_4800066039</v>
      </c>
      <c r="F1641" s="96">
        <v>45538</v>
      </c>
      <c r="G1641" s="96">
        <v>45544</v>
      </c>
      <c r="H1641" s="98">
        <v>1820453</v>
      </c>
      <c r="I1641" s="98">
        <v>728</v>
      </c>
      <c r="J1641" s="94"/>
      <c r="K1641" s="94" t="s">
        <v>3937</v>
      </c>
      <c r="L1641" s="94" t="s">
        <v>3932</v>
      </c>
      <c r="M1641" s="98">
        <v>0</v>
      </c>
      <c r="N1641" s="94"/>
      <c r="O1641" s="94"/>
      <c r="P1641" s="94"/>
      <c r="Q1641" s="94"/>
      <c r="R1641" s="94" t="s">
        <v>3437</v>
      </c>
      <c r="S1641" s="96">
        <v>45538</v>
      </c>
      <c r="T1641" s="96">
        <v>45544</v>
      </c>
      <c r="U1641" s="96"/>
      <c r="V1641" s="98">
        <v>1820453</v>
      </c>
      <c r="W1641" s="98">
        <v>0</v>
      </c>
      <c r="X1641" s="98">
        <v>0</v>
      </c>
      <c r="Y1641" s="98">
        <v>0</v>
      </c>
      <c r="Z1641" s="94"/>
      <c r="AA1641" s="94"/>
      <c r="AB1641" s="98">
        <v>0</v>
      </c>
      <c r="AC1641" s="94"/>
      <c r="AD1641" s="94"/>
      <c r="AE1641" s="94"/>
      <c r="AF1641" s="94"/>
      <c r="AG1641" s="94"/>
      <c r="AH1641" s="98">
        <v>728</v>
      </c>
      <c r="AI1641" s="98">
        <v>0</v>
      </c>
      <c r="AJ1641" s="98">
        <v>0</v>
      </c>
      <c r="AK1641" s="98">
        <v>0</v>
      </c>
      <c r="AL1641" s="98">
        <v>0</v>
      </c>
      <c r="AM1641" s="98">
        <v>0</v>
      </c>
      <c r="AN1641" s="98">
        <v>0</v>
      </c>
      <c r="AO1641" s="98">
        <v>0</v>
      </c>
      <c r="AP1641" s="98">
        <v>0</v>
      </c>
      <c r="AQ1641" s="98">
        <v>0</v>
      </c>
      <c r="AR1641" s="98"/>
      <c r="AS1641" s="98"/>
      <c r="AT1641" s="98"/>
      <c r="AU1641" s="98">
        <v>0</v>
      </c>
      <c r="AV1641" s="98">
        <v>1784044</v>
      </c>
      <c r="AW1641" s="98">
        <v>36409</v>
      </c>
      <c r="AX1641" s="101">
        <v>4800066039</v>
      </c>
      <c r="AY1641" s="102">
        <v>45611</v>
      </c>
      <c r="AZ1641" s="98" t="s">
        <v>4010</v>
      </c>
      <c r="BA1641" s="98">
        <v>210471921</v>
      </c>
    </row>
    <row r="1642" spans="1:53" hidden="1">
      <c r="A1642" s="94">
        <v>900228989</v>
      </c>
      <c r="B1642" s="94" t="s">
        <v>3407</v>
      </c>
      <c r="C1642" s="94" t="s">
        <v>2474</v>
      </c>
      <c r="D1642" s="94" t="str">
        <f>+CONCATENATE(A1642,"_",C1642)</f>
        <v>900228989_FECS36738</v>
      </c>
      <c r="E1642" s="94" t="str">
        <f>+CONCATENATE(C1642,"_",AX1642)</f>
        <v>FECS36738_4800066039</v>
      </c>
      <c r="F1642" s="96">
        <v>45524</v>
      </c>
      <c r="G1642" s="96">
        <v>45538</v>
      </c>
      <c r="H1642" s="98">
        <v>2026927</v>
      </c>
      <c r="I1642" s="98">
        <v>811</v>
      </c>
      <c r="J1642" s="94"/>
      <c r="K1642" s="94" t="s">
        <v>3937</v>
      </c>
      <c r="L1642" s="94" t="s">
        <v>3932</v>
      </c>
      <c r="M1642" s="98">
        <v>0</v>
      </c>
      <c r="N1642" s="94"/>
      <c r="O1642" s="94"/>
      <c r="P1642" s="94"/>
      <c r="Q1642" s="94"/>
      <c r="R1642" s="94" t="s">
        <v>3437</v>
      </c>
      <c r="S1642" s="96">
        <v>45524</v>
      </c>
      <c r="T1642" s="96">
        <v>45538</v>
      </c>
      <c r="U1642" s="96"/>
      <c r="V1642" s="98">
        <v>2026927</v>
      </c>
      <c r="W1642" s="98">
        <v>0</v>
      </c>
      <c r="X1642" s="98">
        <v>0</v>
      </c>
      <c r="Y1642" s="98">
        <v>0</v>
      </c>
      <c r="Z1642" s="94"/>
      <c r="AA1642" s="94"/>
      <c r="AB1642" s="98">
        <v>0</v>
      </c>
      <c r="AC1642" s="94"/>
      <c r="AD1642" s="94"/>
      <c r="AE1642" s="94"/>
      <c r="AF1642" s="94"/>
      <c r="AG1642" s="94"/>
      <c r="AH1642" s="98">
        <v>811</v>
      </c>
      <c r="AI1642" s="98">
        <v>0</v>
      </c>
      <c r="AJ1642" s="98">
        <v>0</v>
      </c>
      <c r="AK1642" s="98">
        <v>0</v>
      </c>
      <c r="AL1642" s="98">
        <v>0</v>
      </c>
      <c r="AM1642" s="98">
        <v>0</v>
      </c>
      <c r="AN1642" s="98">
        <v>0</v>
      </c>
      <c r="AO1642" s="98">
        <v>0</v>
      </c>
      <c r="AP1642" s="98">
        <v>0</v>
      </c>
      <c r="AQ1642" s="98">
        <v>0</v>
      </c>
      <c r="AR1642" s="98"/>
      <c r="AS1642" s="98"/>
      <c r="AT1642" s="98"/>
      <c r="AU1642" s="98">
        <v>0</v>
      </c>
      <c r="AV1642" s="98">
        <v>1986388</v>
      </c>
      <c r="AW1642" s="98">
        <v>40539</v>
      </c>
      <c r="AX1642" s="101">
        <v>4800066039</v>
      </c>
      <c r="AY1642" s="102">
        <v>45611</v>
      </c>
      <c r="AZ1642" s="98" t="s">
        <v>4010</v>
      </c>
      <c r="BA1642" s="98">
        <v>210471921</v>
      </c>
    </row>
    <row r="1643" spans="1:53" hidden="1">
      <c r="A1643" s="94">
        <v>900228989</v>
      </c>
      <c r="B1643" s="94" t="s">
        <v>3407</v>
      </c>
      <c r="C1643" s="94" t="s">
        <v>2475</v>
      </c>
      <c r="D1643" s="94" t="str">
        <f>+CONCATENATE(A1643,"_",C1643)</f>
        <v>900228989_FECS38048</v>
      </c>
      <c r="E1643" s="94" t="str">
        <f>+CONCATENATE(C1643,"_",AX1643)</f>
        <v>FECS38048_4800066039</v>
      </c>
      <c r="F1643" s="96">
        <v>45534</v>
      </c>
      <c r="G1643" s="96">
        <v>45538</v>
      </c>
      <c r="H1643" s="98">
        <v>2101230</v>
      </c>
      <c r="I1643" s="98">
        <v>841</v>
      </c>
      <c r="J1643" s="94"/>
      <c r="K1643" s="94" t="s">
        <v>3937</v>
      </c>
      <c r="L1643" s="94" t="s">
        <v>3932</v>
      </c>
      <c r="M1643" s="98">
        <v>0</v>
      </c>
      <c r="N1643" s="94"/>
      <c r="O1643" s="94"/>
      <c r="P1643" s="94"/>
      <c r="Q1643" s="94"/>
      <c r="R1643" s="94" t="s">
        <v>3437</v>
      </c>
      <c r="S1643" s="96">
        <v>45534</v>
      </c>
      <c r="T1643" s="96">
        <v>45538</v>
      </c>
      <c r="U1643" s="96"/>
      <c r="V1643" s="98">
        <v>2101230</v>
      </c>
      <c r="W1643" s="98">
        <v>0</v>
      </c>
      <c r="X1643" s="98">
        <v>0</v>
      </c>
      <c r="Y1643" s="98">
        <v>0</v>
      </c>
      <c r="Z1643" s="94"/>
      <c r="AA1643" s="94"/>
      <c r="AB1643" s="98">
        <v>0</v>
      </c>
      <c r="AC1643" s="94"/>
      <c r="AD1643" s="94"/>
      <c r="AE1643" s="94"/>
      <c r="AF1643" s="94"/>
      <c r="AG1643" s="94"/>
      <c r="AH1643" s="98">
        <v>841</v>
      </c>
      <c r="AI1643" s="98">
        <v>0</v>
      </c>
      <c r="AJ1643" s="98">
        <v>0</v>
      </c>
      <c r="AK1643" s="98">
        <v>0</v>
      </c>
      <c r="AL1643" s="98">
        <v>0</v>
      </c>
      <c r="AM1643" s="98">
        <v>0</v>
      </c>
      <c r="AN1643" s="98">
        <v>0</v>
      </c>
      <c r="AO1643" s="98">
        <v>0</v>
      </c>
      <c r="AP1643" s="98">
        <v>0</v>
      </c>
      <c r="AQ1643" s="98">
        <v>0</v>
      </c>
      <c r="AR1643" s="98"/>
      <c r="AS1643" s="98"/>
      <c r="AT1643" s="98"/>
      <c r="AU1643" s="98">
        <v>0</v>
      </c>
      <c r="AV1643" s="98">
        <v>2059205</v>
      </c>
      <c r="AW1643" s="98">
        <v>42025</v>
      </c>
      <c r="AX1643" s="101">
        <v>4800066039</v>
      </c>
      <c r="AY1643" s="102">
        <v>45611</v>
      </c>
      <c r="AZ1643" s="98" t="s">
        <v>4010</v>
      </c>
      <c r="BA1643" s="98">
        <v>210471921</v>
      </c>
    </row>
    <row r="1644" spans="1:53" hidden="1">
      <c r="A1644" s="94">
        <v>900228989</v>
      </c>
      <c r="B1644" s="94" t="s">
        <v>3407</v>
      </c>
      <c r="C1644" s="94" t="s">
        <v>2561</v>
      </c>
      <c r="D1644" s="94" t="str">
        <f>+CONCATENATE(A1644,"_",C1644)</f>
        <v>900228989_FECS38963</v>
      </c>
      <c r="E1644" s="94" t="str">
        <f>+CONCATENATE(C1644,"_",AX1644)</f>
        <v>FECS38963_4800066039</v>
      </c>
      <c r="F1644" s="96">
        <v>45541</v>
      </c>
      <c r="G1644" s="96">
        <v>45544</v>
      </c>
      <c r="H1644" s="98">
        <v>2580284</v>
      </c>
      <c r="I1644" s="98">
        <v>1032</v>
      </c>
      <c r="J1644" s="94"/>
      <c r="K1644" s="94" t="s">
        <v>3937</v>
      </c>
      <c r="L1644" s="94" t="s">
        <v>3932</v>
      </c>
      <c r="M1644" s="98">
        <v>0</v>
      </c>
      <c r="N1644" s="94"/>
      <c r="O1644" s="94"/>
      <c r="P1644" s="94"/>
      <c r="Q1644" s="94"/>
      <c r="R1644" s="94" t="s">
        <v>3437</v>
      </c>
      <c r="S1644" s="96">
        <v>45541</v>
      </c>
      <c r="T1644" s="96">
        <v>45544</v>
      </c>
      <c r="U1644" s="96"/>
      <c r="V1644" s="98">
        <v>2580284</v>
      </c>
      <c r="W1644" s="98">
        <v>0</v>
      </c>
      <c r="X1644" s="98">
        <v>0</v>
      </c>
      <c r="Y1644" s="98">
        <v>0</v>
      </c>
      <c r="Z1644" s="94"/>
      <c r="AA1644" s="94"/>
      <c r="AB1644" s="98">
        <v>0</v>
      </c>
      <c r="AC1644" s="94"/>
      <c r="AD1644" s="94"/>
      <c r="AE1644" s="94"/>
      <c r="AF1644" s="94"/>
      <c r="AG1644" s="94"/>
      <c r="AH1644" s="98">
        <v>1032</v>
      </c>
      <c r="AI1644" s="98">
        <v>0</v>
      </c>
      <c r="AJ1644" s="98">
        <v>0</v>
      </c>
      <c r="AK1644" s="98">
        <v>0</v>
      </c>
      <c r="AL1644" s="98">
        <v>0</v>
      </c>
      <c r="AM1644" s="98">
        <v>0</v>
      </c>
      <c r="AN1644" s="98">
        <v>0</v>
      </c>
      <c r="AO1644" s="98">
        <v>0</v>
      </c>
      <c r="AP1644" s="98">
        <v>0</v>
      </c>
      <c r="AQ1644" s="98">
        <v>0</v>
      </c>
      <c r="AR1644" s="98"/>
      <c r="AS1644" s="98"/>
      <c r="AT1644" s="98"/>
      <c r="AU1644" s="98">
        <v>0</v>
      </c>
      <c r="AV1644" s="98">
        <v>2528678</v>
      </c>
      <c r="AW1644" s="98">
        <v>51606</v>
      </c>
      <c r="AX1644" s="101">
        <v>4800066039</v>
      </c>
      <c r="AY1644" s="102">
        <v>45611</v>
      </c>
      <c r="AZ1644" s="98" t="s">
        <v>4010</v>
      </c>
      <c r="BA1644" s="98">
        <v>210471921</v>
      </c>
    </row>
    <row r="1645" spans="1:53" hidden="1">
      <c r="A1645" s="94">
        <v>900228989</v>
      </c>
      <c r="B1645" s="94" t="s">
        <v>3407</v>
      </c>
      <c r="C1645" s="94" t="s">
        <v>91</v>
      </c>
      <c r="D1645" s="94" t="str">
        <f>+CONCATENATE(A1645,"_",C1645)</f>
        <v>900228989_CSP129456</v>
      </c>
      <c r="E1645" s="94" t="str">
        <f>+CONCATENATE(C1645,"_",AX1645)</f>
        <v>CSP129456_4800066519</v>
      </c>
      <c r="F1645" s="96">
        <v>45099</v>
      </c>
      <c r="G1645" s="96">
        <v>45128</v>
      </c>
      <c r="H1645" s="98">
        <v>50000</v>
      </c>
      <c r="I1645" s="98">
        <v>45900</v>
      </c>
      <c r="J1645" s="94"/>
      <c r="K1645" s="94" t="s">
        <v>3937</v>
      </c>
      <c r="L1645" s="94" t="s">
        <v>3932</v>
      </c>
      <c r="M1645" s="98">
        <v>0</v>
      </c>
      <c r="N1645" s="94"/>
      <c r="O1645" s="94"/>
      <c r="P1645" s="94"/>
      <c r="Q1645" s="94"/>
      <c r="R1645" s="94" t="s">
        <v>3437</v>
      </c>
      <c r="S1645" s="96">
        <v>45099</v>
      </c>
      <c r="T1645" s="96">
        <v>45604</v>
      </c>
      <c r="U1645" s="96"/>
      <c r="V1645" s="98">
        <v>50000</v>
      </c>
      <c r="W1645" s="98">
        <v>0</v>
      </c>
      <c r="X1645" s="98">
        <v>0</v>
      </c>
      <c r="Y1645" s="98">
        <v>0</v>
      </c>
      <c r="Z1645" s="94"/>
      <c r="AA1645" s="94"/>
      <c r="AB1645" s="98">
        <v>0</v>
      </c>
      <c r="AC1645" s="94"/>
      <c r="AD1645" s="94"/>
      <c r="AE1645" s="94"/>
      <c r="AF1645" s="94"/>
      <c r="AG1645" s="94"/>
      <c r="AH1645" s="98">
        <v>45900</v>
      </c>
      <c r="AI1645" s="98">
        <v>0</v>
      </c>
      <c r="AJ1645" s="98">
        <v>0</v>
      </c>
      <c r="AK1645" s="98">
        <v>0</v>
      </c>
      <c r="AL1645" s="98">
        <v>0</v>
      </c>
      <c r="AM1645" s="98">
        <v>0</v>
      </c>
      <c r="AN1645" s="98">
        <v>0</v>
      </c>
      <c r="AO1645" s="98">
        <v>0</v>
      </c>
      <c r="AP1645" s="98">
        <v>0</v>
      </c>
      <c r="AQ1645" s="98">
        <v>0</v>
      </c>
      <c r="AR1645" s="98"/>
      <c r="AS1645" s="98"/>
      <c r="AT1645" s="98"/>
      <c r="AU1645" s="98">
        <v>0</v>
      </c>
      <c r="AV1645" s="98">
        <v>45900</v>
      </c>
      <c r="AW1645" s="98">
        <v>0</v>
      </c>
      <c r="AX1645" s="101">
        <v>4800066519</v>
      </c>
      <c r="AY1645" s="102">
        <v>45644</v>
      </c>
      <c r="AZ1645" s="98" t="s">
        <v>4006</v>
      </c>
      <c r="BA1645" s="98">
        <v>250678539</v>
      </c>
    </row>
    <row r="1646" spans="1:53" hidden="1">
      <c r="A1646" s="94">
        <v>900228989</v>
      </c>
      <c r="B1646" s="94" t="s">
        <v>3407</v>
      </c>
      <c r="C1646" s="94" t="s">
        <v>1488</v>
      </c>
      <c r="D1646" s="94" t="str">
        <f>+CONCATENATE(A1646,"_",C1646)</f>
        <v>900228989_FECS26647</v>
      </c>
      <c r="E1646" s="94" t="str">
        <f>+CONCATENATE(C1646,"_",AX1646)</f>
        <v>FECS26647_4800066519</v>
      </c>
      <c r="F1646" s="96">
        <v>45442</v>
      </c>
      <c r="G1646" s="96">
        <v>45449</v>
      </c>
      <c r="H1646" s="98">
        <v>57200</v>
      </c>
      <c r="I1646" s="98">
        <v>52700</v>
      </c>
      <c r="J1646" s="94"/>
      <c r="K1646" s="94" t="s">
        <v>3937</v>
      </c>
      <c r="L1646" s="94" t="s">
        <v>3932</v>
      </c>
      <c r="M1646" s="98">
        <v>0</v>
      </c>
      <c r="N1646" s="94"/>
      <c r="O1646" s="94"/>
      <c r="P1646" s="94"/>
      <c r="Q1646" s="94"/>
      <c r="R1646" s="94" t="s">
        <v>3437</v>
      </c>
      <c r="S1646" s="96">
        <v>45442</v>
      </c>
      <c r="T1646" s="96">
        <v>45449</v>
      </c>
      <c r="U1646" s="96"/>
      <c r="V1646" s="98">
        <v>57200</v>
      </c>
      <c r="W1646" s="98">
        <v>0</v>
      </c>
      <c r="X1646" s="98">
        <v>0</v>
      </c>
      <c r="Y1646" s="98">
        <v>0</v>
      </c>
      <c r="Z1646" s="94"/>
      <c r="AA1646" s="94"/>
      <c r="AB1646" s="98">
        <v>0</v>
      </c>
      <c r="AC1646" s="94"/>
      <c r="AD1646" s="94"/>
      <c r="AE1646" s="94"/>
      <c r="AF1646" s="94"/>
      <c r="AG1646" s="94"/>
      <c r="AH1646" s="98">
        <v>52700</v>
      </c>
      <c r="AI1646" s="98">
        <v>0</v>
      </c>
      <c r="AJ1646" s="98">
        <v>0</v>
      </c>
      <c r="AK1646" s="98">
        <v>0</v>
      </c>
      <c r="AL1646" s="98">
        <v>0</v>
      </c>
      <c r="AM1646" s="98">
        <v>0</v>
      </c>
      <c r="AN1646" s="98">
        <v>0</v>
      </c>
      <c r="AO1646" s="98">
        <v>0</v>
      </c>
      <c r="AP1646" s="98">
        <v>0</v>
      </c>
      <c r="AQ1646" s="98">
        <v>0</v>
      </c>
      <c r="AR1646" s="98"/>
      <c r="AS1646" s="98"/>
      <c r="AT1646" s="98"/>
      <c r="AU1646" s="98">
        <v>0</v>
      </c>
      <c r="AV1646" s="98">
        <v>52700</v>
      </c>
      <c r="AW1646" s="98">
        <v>0</v>
      </c>
      <c r="AX1646" s="101">
        <v>4800066519</v>
      </c>
      <c r="AY1646" s="102">
        <v>45644</v>
      </c>
      <c r="AZ1646" s="98" t="s">
        <v>4006</v>
      </c>
      <c r="BA1646" s="98">
        <v>250678539</v>
      </c>
    </row>
    <row r="1647" spans="1:53" hidden="1">
      <c r="A1647" s="94">
        <v>900228989</v>
      </c>
      <c r="B1647" s="94" t="s">
        <v>3407</v>
      </c>
      <c r="C1647" s="94" t="s">
        <v>1509</v>
      </c>
      <c r="D1647" s="94" t="str">
        <f>+CONCATENATE(A1647,"_",C1647)</f>
        <v>900228989_FECS27791</v>
      </c>
      <c r="E1647" s="94" t="str">
        <f>+CONCATENATE(C1647,"_",AX1647)</f>
        <v>FECS27791_4800066519</v>
      </c>
      <c r="F1647" s="96">
        <v>45451</v>
      </c>
      <c r="G1647" s="96">
        <v>45455</v>
      </c>
      <c r="H1647" s="98">
        <v>67063</v>
      </c>
      <c r="I1647" s="98">
        <v>67063</v>
      </c>
      <c r="J1647" s="94"/>
      <c r="K1647" s="94" t="s">
        <v>3937</v>
      </c>
      <c r="L1647" s="94" t="s">
        <v>3932</v>
      </c>
      <c r="M1647" s="98">
        <v>0</v>
      </c>
      <c r="N1647" s="94"/>
      <c r="O1647" s="94"/>
      <c r="P1647" s="94"/>
      <c r="Q1647" s="94"/>
      <c r="R1647" s="94" t="s">
        <v>3437</v>
      </c>
      <c r="S1647" s="96">
        <v>45451</v>
      </c>
      <c r="T1647" s="96">
        <v>45455</v>
      </c>
      <c r="U1647" s="96"/>
      <c r="V1647" s="98">
        <v>67063</v>
      </c>
      <c r="W1647" s="98">
        <v>0</v>
      </c>
      <c r="X1647" s="98">
        <v>0</v>
      </c>
      <c r="Y1647" s="98">
        <v>0</v>
      </c>
      <c r="Z1647" s="94"/>
      <c r="AA1647" s="94"/>
      <c r="AB1647" s="98">
        <v>0</v>
      </c>
      <c r="AC1647" s="94"/>
      <c r="AD1647" s="94"/>
      <c r="AE1647" s="94"/>
      <c r="AF1647" s="94"/>
      <c r="AG1647" s="94"/>
      <c r="AH1647" s="98">
        <v>67063</v>
      </c>
      <c r="AI1647" s="98">
        <v>0</v>
      </c>
      <c r="AJ1647" s="98">
        <v>0</v>
      </c>
      <c r="AK1647" s="98">
        <v>0</v>
      </c>
      <c r="AL1647" s="98">
        <v>0</v>
      </c>
      <c r="AM1647" s="98">
        <v>0</v>
      </c>
      <c r="AN1647" s="98">
        <v>0</v>
      </c>
      <c r="AO1647" s="98">
        <v>0</v>
      </c>
      <c r="AP1647" s="98">
        <v>0</v>
      </c>
      <c r="AQ1647" s="98">
        <v>0</v>
      </c>
      <c r="AR1647" s="98"/>
      <c r="AS1647" s="98"/>
      <c r="AT1647" s="98"/>
      <c r="AU1647" s="98">
        <v>0</v>
      </c>
      <c r="AV1647" s="98">
        <v>67063</v>
      </c>
      <c r="AW1647" s="98">
        <v>0</v>
      </c>
      <c r="AX1647" s="101">
        <v>4800066519</v>
      </c>
      <c r="AY1647" s="102">
        <v>45644</v>
      </c>
      <c r="AZ1647" s="98" t="s">
        <v>4006</v>
      </c>
      <c r="BA1647" s="98">
        <v>250678539</v>
      </c>
    </row>
    <row r="1648" spans="1:53" hidden="1">
      <c r="A1648" s="94">
        <v>900228989</v>
      </c>
      <c r="B1648" s="94" t="s">
        <v>3407</v>
      </c>
      <c r="C1648" s="94" t="s">
        <v>1669</v>
      </c>
      <c r="D1648" s="94" t="str">
        <f>+CONCATENATE(A1648,"_",C1648)</f>
        <v>900228989_FECS28721</v>
      </c>
      <c r="E1648" s="94" t="str">
        <f>+CONCATENATE(C1648,"_",AX1648)</f>
        <v>FECS28721_4800066519</v>
      </c>
      <c r="F1648" s="96">
        <v>45459</v>
      </c>
      <c r="G1648" s="96">
        <v>45484</v>
      </c>
      <c r="H1648" s="98">
        <v>67401</v>
      </c>
      <c r="I1648" s="98">
        <v>67401</v>
      </c>
      <c r="J1648" s="94"/>
      <c r="K1648" s="94" t="s">
        <v>3937</v>
      </c>
      <c r="L1648" s="94" t="s">
        <v>3932</v>
      </c>
      <c r="M1648" s="98">
        <v>0</v>
      </c>
      <c r="N1648" s="94"/>
      <c r="O1648" s="94"/>
      <c r="P1648" s="94"/>
      <c r="Q1648" s="94"/>
      <c r="R1648" s="94" t="s">
        <v>3437</v>
      </c>
      <c r="S1648" s="96">
        <v>45459</v>
      </c>
      <c r="T1648" s="96">
        <v>45484</v>
      </c>
      <c r="U1648" s="96"/>
      <c r="V1648" s="98">
        <v>67401</v>
      </c>
      <c r="W1648" s="98">
        <v>0</v>
      </c>
      <c r="X1648" s="98">
        <v>0</v>
      </c>
      <c r="Y1648" s="98">
        <v>0</v>
      </c>
      <c r="Z1648" s="94"/>
      <c r="AA1648" s="94"/>
      <c r="AB1648" s="98">
        <v>0</v>
      </c>
      <c r="AC1648" s="94"/>
      <c r="AD1648" s="94"/>
      <c r="AE1648" s="94"/>
      <c r="AF1648" s="94"/>
      <c r="AG1648" s="94"/>
      <c r="AH1648" s="98">
        <v>67401</v>
      </c>
      <c r="AI1648" s="98">
        <v>0</v>
      </c>
      <c r="AJ1648" s="98">
        <v>0</v>
      </c>
      <c r="AK1648" s="98">
        <v>0</v>
      </c>
      <c r="AL1648" s="98">
        <v>0</v>
      </c>
      <c r="AM1648" s="98">
        <v>0</v>
      </c>
      <c r="AN1648" s="98">
        <v>0</v>
      </c>
      <c r="AO1648" s="98">
        <v>0</v>
      </c>
      <c r="AP1648" s="98">
        <v>0</v>
      </c>
      <c r="AQ1648" s="98">
        <v>0</v>
      </c>
      <c r="AR1648" s="98"/>
      <c r="AS1648" s="98"/>
      <c r="AT1648" s="98"/>
      <c r="AU1648" s="98">
        <v>0</v>
      </c>
      <c r="AV1648" s="98">
        <v>67401</v>
      </c>
      <c r="AW1648" s="98">
        <v>0</v>
      </c>
      <c r="AX1648" s="101">
        <v>4800066519</v>
      </c>
      <c r="AY1648" s="102">
        <v>45644</v>
      </c>
      <c r="AZ1648" s="98" t="s">
        <v>4006</v>
      </c>
      <c r="BA1648" s="98">
        <v>250678539</v>
      </c>
    </row>
    <row r="1649" spans="1:53" hidden="1">
      <c r="A1649" s="94">
        <v>900228989</v>
      </c>
      <c r="B1649" s="94" t="s">
        <v>3407</v>
      </c>
      <c r="C1649" s="94" t="s">
        <v>1754</v>
      </c>
      <c r="D1649" s="94" t="str">
        <f>+CONCATENATE(A1649,"_",C1649)</f>
        <v>900228989_FECS28926</v>
      </c>
      <c r="E1649" s="94" t="str">
        <f>+CONCATENATE(C1649,"_",AX1649)</f>
        <v>FECS28926_4800066519</v>
      </c>
      <c r="F1649" s="96">
        <v>45460</v>
      </c>
      <c r="G1649" s="96">
        <v>45485</v>
      </c>
      <c r="H1649" s="98">
        <v>68731</v>
      </c>
      <c r="I1649" s="98">
        <v>68731</v>
      </c>
      <c r="J1649" s="94"/>
      <c r="K1649" s="94" t="s">
        <v>3937</v>
      </c>
      <c r="L1649" s="94" t="s">
        <v>3932</v>
      </c>
      <c r="M1649" s="98">
        <v>0</v>
      </c>
      <c r="N1649" s="94"/>
      <c r="O1649" s="94"/>
      <c r="P1649" s="94"/>
      <c r="Q1649" s="94"/>
      <c r="R1649" s="94" t="s">
        <v>3437</v>
      </c>
      <c r="S1649" s="96">
        <v>45461</v>
      </c>
      <c r="T1649" s="96">
        <v>45485</v>
      </c>
      <c r="U1649" s="96"/>
      <c r="V1649" s="98">
        <v>68731</v>
      </c>
      <c r="W1649" s="98">
        <v>0</v>
      </c>
      <c r="X1649" s="98">
        <v>0</v>
      </c>
      <c r="Y1649" s="98">
        <v>0</v>
      </c>
      <c r="Z1649" s="94"/>
      <c r="AA1649" s="94"/>
      <c r="AB1649" s="98">
        <v>0</v>
      </c>
      <c r="AC1649" s="94"/>
      <c r="AD1649" s="94"/>
      <c r="AE1649" s="94"/>
      <c r="AF1649" s="94"/>
      <c r="AG1649" s="94"/>
      <c r="AH1649" s="98">
        <v>68731</v>
      </c>
      <c r="AI1649" s="98">
        <v>0</v>
      </c>
      <c r="AJ1649" s="98">
        <v>0</v>
      </c>
      <c r="AK1649" s="98">
        <v>0</v>
      </c>
      <c r="AL1649" s="98">
        <v>0</v>
      </c>
      <c r="AM1649" s="98">
        <v>0</v>
      </c>
      <c r="AN1649" s="98">
        <v>0</v>
      </c>
      <c r="AO1649" s="98">
        <v>0</v>
      </c>
      <c r="AP1649" s="98">
        <v>0</v>
      </c>
      <c r="AQ1649" s="98">
        <v>0</v>
      </c>
      <c r="AR1649" s="98"/>
      <c r="AS1649" s="98"/>
      <c r="AT1649" s="98"/>
      <c r="AU1649" s="98">
        <v>0</v>
      </c>
      <c r="AV1649" s="98">
        <v>68731</v>
      </c>
      <c r="AW1649" s="98">
        <v>0</v>
      </c>
      <c r="AX1649" s="101">
        <v>4800066519</v>
      </c>
      <c r="AY1649" s="102">
        <v>45644</v>
      </c>
      <c r="AZ1649" s="98" t="s">
        <v>4006</v>
      </c>
      <c r="BA1649" s="98">
        <v>250678539</v>
      </c>
    </row>
    <row r="1650" spans="1:53" hidden="1">
      <c r="A1650" s="94">
        <v>900228989</v>
      </c>
      <c r="B1650" s="94" t="s">
        <v>3407</v>
      </c>
      <c r="C1650" s="94" t="s">
        <v>2221</v>
      </c>
      <c r="D1650" s="94" t="str">
        <f>+CONCATENATE(A1650,"_",C1650)</f>
        <v>900228989_FECS28889</v>
      </c>
      <c r="E1650" s="94" t="str">
        <f>+CONCATENATE(C1650,"_",AX1650)</f>
        <v>FECS28889_4800066519</v>
      </c>
      <c r="F1650" s="96">
        <v>45460</v>
      </c>
      <c r="G1650" s="96">
        <v>45505</v>
      </c>
      <c r="H1650" s="98">
        <v>71590</v>
      </c>
      <c r="I1650" s="98">
        <v>71590</v>
      </c>
      <c r="J1650" s="94"/>
      <c r="K1650" s="94" t="s">
        <v>3937</v>
      </c>
      <c r="L1650" s="94" t="s">
        <v>3932</v>
      </c>
      <c r="M1650" s="98">
        <v>0</v>
      </c>
      <c r="N1650" s="94"/>
      <c r="O1650" s="94"/>
      <c r="P1650" s="94"/>
      <c r="Q1650" s="94"/>
      <c r="R1650" s="94" t="s">
        <v>3437</v>
      </c>
      <c r="S1650" s="96">
        <v>45460</v>
      </c>
      <c r="T1650" s="96">
        <v>45513</v>
      </c>
      <c r="U1650" s="96"/>
      <c r="V1650" s="98">
        <v>71590</v>
      </c>
      <c r="W1650" s="98">
        <v>0</v>
      </c>
      <c r="X1650" s="98">
        <v>0</v>
      </c>
      <c r="Y1650" s="98">
        <v>0</v>
      </c>
      <c r="Z1650" s="94"/>
      <c r="AA1650" s="94"/>
      <c r="AB1650" s="98">
        <v>0</v>
      </c>
      <c r="AC1650" s="94"/>
      <c r="AD1650" s="94"/>
      <c r="AE1650" s="94"/>
      <c r="AF1650" s="94"/>
      <c r="AG1650" s="94"/>
      <c r="AH1650" s="98">
        <v>71590</v>
      </c>
      <c r="AI1650" s="98">
        <v>0</v>
      </c>
      <c r="AJ1650" s="98">
        <v>0</v>
      </c>
      <c r="AK1650" s="98">
        <v>0</v>
      </c>
      <c r="AL1650" s="98">
        <v>0</v>
      </c>
      <c r="AM1650" s="98">
        <v>0</v>
      </c>
      <c r="AN1650" s="98">
        <v>0</v>
      </c>
      <c r="AO1650" s="98">
        <v>0</v>
      </c>
      <c r="AP1650" s="98">
        <v>0</v>
      </c>
      <c r="AQ1650" s="98">
        <v>0</v>
      </c>
      <c r="AR1650" s="98"/>
      <c r="AS1650" s="98"/>
      <c r="AT1650" s="98"/>
      <c r="AU1650" s="98">
        <v>0</v>
      </c>
      <c r="AV1650" s="98">
        <v>71590</v>
      </c>
      <c r="AW1650" s="98">
        <v>0</v>
      </c>
      <c r="AX1650" s="101">
        <v>4800066519</v>
      </c>
      <c r="AY1650" s="102">
        <v>45644</v>
      </c>
      <c r="AZ1650" s="98" t="s">
        <v>4006</v>
      </c>
      <c r="BA1650" s="98">
        <v>250678539</v>
      </c>
    </row>
    <row r="1651" spans="1:53" hidden="1">
      <c r="A1651" s="94">
        <v>900228989</v>
      </c>
      <c r="B1651" s="94" t="s">
        <v>3407</v>
      </c>
      <c r="C1651" s="94" t="s">
        <v>1671</v>
      </c>
      <c r="D1651" s="94" t="str">
        <f>+CONCATENATE(A1651,"_",C1651)</f>
        <v>900228989_FECS28725</v>
      </c>
      <c r="E1651" s="94" t="str">
        <f>+CONCATENATE(C1651,"_",AX1651)</f>
        <v>FECS28725_4800066519</v>
      </c>
      <c r="F1651" s="96">
        <v>45459</v>
      </c>
      <c r="G1651" s="96">
        <v>45484</v>
      </c>
      <c r="H1651" s="98">
        <v>71886</v>
      </c>
      <c r="I1651" s="98">
        <v>71886</v>
      </c>
      <c r="J1651" s="94"/>
      <c r="K1651" s="94" t="s">
        <v>3937</v>
      </c>
      <c r="L1651" s="94" t="s">
        <v>3932</v>
      </c>
      <c r="M1651" s="98">
        <v>0</v>
      </c>
      <c r="N1651" s="94"/>
      <c r="O1651" s="94"/>
      <c r="P1651" s="94"/>
      <c r="Q1651" s="94"/>
      <c r="R1651" s="94" t="s">
        <v>3437</v>
      </c>
      <c r="S1651" s="96">
        <v>45459</v>
      </c>
      <c r="T1651" s="96">
        <v>45484</v>
      </c>
      <c r="U1651" s="96"/>
      <c r="V1651" s="98">
        <v>71886</v>
      </c>
      <c r="W1651" s="98">
        <v>0</v>
      </c>
      <c r="X1651" s="98">
        <v>0</v>
      </c>
      <c r="Y1651" s="98">
        <v>0</v>
      </c>
      <c r="Z1651" s="94"/>
      <c r="AA1651" s="94"/>
      <c r="AB1651" s="98">
        <v>0</v>
      </c>
      <c r="AC1651" s="94"/>
      <c r="AD1651" s="94"/>
      <c r="AE1651" s="94"/>
      <c r="AF1651" s="94"/>
      <c r="AG1651" s="94"/>
      <c r="AH1651" s="98">
        <v>71886</v>
      </c>
      <c r="AI1651" s="98">
        <v>0</v>
      </c>
      <c r="AJ1651" s="98">
        <v>0</v>
      </c>
      <c r="AK1651" s="98">
        <v>0</v>
      </c>
      <c r="AL1651" s="98">
        <v>0</v>
      </c>
      <c r="AM1651" s="98">
        <v>0</v>
      </c>
      <c r="AN1651" s="98">
        <v>0</v>
      </c>
      <c r="AO1651" s="98">
        <v>0</v>
      </c>
      <c r="AP1651" s="98">
        <v>0</v>
      </c>
      <c r="AQ1651" s="98">
        <v>0</v>
      </c>
      <c r="AR1651" s="98"/>
      <c r="AS1651" s="98"/>
      <c r="AT1651" s="98"/>
      <c r="AU1651" s="98">
        <v>0</v>
      </c>
      <c r="AV1651" s="98">
        <v>71886</v>
      </c>
      <c r="AW1651" s="98">
        <v>0</v>
      </c>
      <c r="AX1651" s="101">
        <v>4800066519</v>
      </c>
      <c r="AY1651" s="102">
        <v>45644</v>
      </c>
      <c r="AZ1651" s="98" t="s">
        <v>4006</v>
      </c>
      <c r="BA1651" s="98">
        <v>250678539</v>
      </c>
    </row>
    <row r="1652" spans="1:53" hidden="1">
      <c r="A1652" s="94">
        <v>900228989</v>
      </c>
      <c r="B1652" s="94" t="s">
        <v>3407</v>
      </c>
      <c r="C1652" s="94" t="s">
        <v>1672</v>
      </c>
      <c r="D1652" s="94" t="str">
        <f>+CONCATENATE(A1652,"_",C1652)</f>
        <v>900228989_FECS28581</v>
      </c>
      <c r="E1652" s="94" t="str">
        <f>+CONCATENATE(C1652,"_",AX1652)</f>
        <v>FECS28581_4800066519</v>
      </c>
      <c r="F1652" s="96">
        <v>45457</v>
      </c>
      <c r="G1652" s="96">
        <v>45484</v>
      </c>
      <c r="H1652" s="98">
        <v>79474</v>
      </c>
      <c r="I1652" s="98">
        <v>79474</v>
      </c>
      <c r="J1652" s="94"/>
      <c r="K1652" s="94" t="s">
        <v>3937</v>
      </c>
      <c r="L1652" s="94" t="s">
        <v>3932</v>
      </c>
      <c r="M1652" s="98">
        <v>0</v>
      </c>
      <c r="N1652" s="94"/>
      <c r="O1652" s="94"/>
      <c r="P1652" s="94"/>
      <c r="Q1652" s="94"/>
      <c r="R1652" s="94" t="s">
        <v>3437</v>
      </c>
      <c r="S1652" s="96">
        <v>45457</v>
      </c>
      <c r="T1652" s="96">
        <v>45484</v>
      </c>
      <c r="U1652" s="96"/>
      <c r="V1652" s="98">
        <v>79474</v>
      </c>
      <c r="W1652" s="98">
        <v>0</v>
      </c>
      <c r="X1652" s="98">
        <v>0</v>
      </c>
      <c r="Y1652" s="98">
        <v>0</v>
      </c>
      <c r="Z1652" s="94"/>
      <c r="AA1652" s="94"/>
      <c r="AB1652" s="98">
        <v>0</v>
      </c>
      <c r="AC1652" s="94"/>
      <c r="AD1652" s="94"/>
      <c r="AE1652" s="94"/>
      <c r="AF1652" s="94"/>
      <c r="AG1652" s="94"/>
      <c r="AH1652" s="98">
        <v>79474</v>
      </c>
      <c r="AI1652" s="98">
        <v>0</v>
      </c>
      <c r="AJ1652" s="98">
        <v>0</v>
      </c>
      <c r="AK1652" s="98">
        <v>0</v>
      </c>
      <c r="AL1652" s="98">
        <v>0</v>
      </c>
      <c r="AM1652" s="98">
        <v>0</v>
      </c>
      <c r="AN1652" s="98">
        <v>0</v>
      </c>
      <c r="AO1652" s="98">
        <v>0</v>
      </c>
      <c r="AP1652" s="98">
        <v>0</v>
      </c>
      <c r="AQ1652" s="98">
        <v>0</v>
      </c>
      <c r="AR1652" s="98"/>
      <c r="AS1652" s="98"/>
      <c r="AT1652" s="98"/>
      <c r="AU1652" s="98">
        <v>0</v>
      </c>
      <c r="AV1652" s="98">
        <v>79474</v>
      </c>
      <c r="AW1652" s="98">
        <v>0</v>
      </c>
      <c r="AX1652" s="101">
        <v>4800066519</v>
      </c>
      <c r="AY1652" s="102">
        <v>45644</v>
      </c>
      <c r="AZ1652" s="98" t="s">
        <v>4006</v>
      </c>
      <c r="BA1652" s="98">
        <v>250678539</v>
      </c>
    </row>
    <row r="1653" spans="1:53" hidden="1">
      <c r="A1653" s="94">
        <v>900228989</v>
      </c>
      <c r="B1653" s="94" t="s">
        <v>3407</v>
      </c>
      <c r="C1653" s="94" t="s">
        <v>1673</v>
      </c>
      <c r="D1653" s="94" t="str">
        <f>+CONCATENATE(A1653,"_",C1653)</f>
        <v>900228989_FECS28728</v>
      </c>
      <c r="E1653" s="94" t="str">
        <f>+CONCATENATE(C1653,"_",AX1653)</f>
        <v>FECS28728_4800066519</v>
      </c>
      <c r="F1653" s="96">
        <v>45459</v>
      </c>
      <c r="G1653" s="96">
        <v>45484</v>
      </c>
      <c r="H1653" s="98">
        <v>82700</v>
      </c>
      <c r="I1653" s="98">
        <v>82700</v>
      </c>
      <c r="J1653" s="94"/>
      <c r="K1653" s="94" t="s">
        <v>3937</v>
      </c>
      <c r="L1653" s="94" t="s">
        <v>3932</v>
      </c>
      <c r="M1653" s="98">
        <v>0</v>
      </c>
      <c r="N1653" s="94"/>
      <c r="O1653" s="94"/>
      <c r="P1653" s="94"/>
      <c r="Q1653" s="94"/>
      <c r="R1653" s="94" t="s">
        <v>3437</v>
      </c>
      <c r="S1653" s="96">
        <v>45459</v>
      </c>
      <c r="T1653" s="96">
        <v>45484</v>
      </c>
      <c r="U1653" s="96"/>
      <c r="V1653" s="98">
        <v>82700</v>
      </c>
      <c r="W1653" s="98">
        <v>0</v>
      </c>
      <c r="X1653" s="98">
        <v>0</v>
      </c>
      <c r="Y1653" s="98">
        <v>0</v>
      </c>
      <c r="Z1653" s="94"/>
      <c r="AA1653" s="94"/>
      <c r="AB1653" s="98">
        <v>0</v>
      </c>
      <c r="AC1653" s="94"/>
      <c r="AD1653" s="94"/>
      <c r="AE1653" s="94"/>
      <c r="AF1653" s="94"/>
      <c r="AG1653" s="94"/>
      <c r="AH1653" s="98">
        <v>82700</v>
      </c>
      <c r="AI1653" s="98">
        <v>0</v>
      </c>
      <c r="AJ1653" s="98">
        <v>0</v>
      </c>
      <c r="AK1653" s="98">
        <v>0</v>
      </c>
      <c r="AL1653" s="98">
        <v>0</v>
      </c>
      <c r="AM1653" s="98">
        <v>0</v>
      </c>
      <c r="AN1653" s="98">
        <v>0</v>
      </c>
      <c r="AO1653" s="98">
        <v>0</v>
      </c>
      <c r="AP1653" s="98">
        <v>0</v>
      </c>
      <c r="AQ1653" s="98">
        <v>0</v>
      </c>
      <c r="AR1653" s="98"/>
      <c r="AS1653" s="98"/>
      <c r="AT1653" s="98"/>
      <c r="AU1653" s="98">
        <v>0</v>
      </c>
      <c r="AV1653" s="98">
        <v>82700</v>
      </c>
      <c r="AW1653" s="98">
        <v>0</v>
      </c>
      <c r="AX1653" s="101">
        <v>4800066519</v>
      </c>
      <c r="AY1653" s="102">
        <v>45644</v>
      </c>
      <c r="AZ1653" s="98" t="s">
        <v>4006</v>
      </c>
      <c r="BA1653" s="98">
        <v>250678539</v>
      </c>
    </row>
    <row r="1654" spans="1:53" hidden="1">
      <c r="A1654" s="94">
        <v>900228989</v>
      </c>
      <c r="B1654" s="94" t="s">
        <v>3407</v>
      </c>
      <c r="C1654" s="94" t="s">
        <v>1510</v>
      </c>
      <c r="D1654" s="94" t="str">
        <f>+CONCATENATE(A1654,"_",C1654)</f>
        <v>900228989_FECS27300</v>
      </c>
      <c r="E1654" s="94" t="str">
        <f>+CONCATENATE(C1654,"_",AX1654)</f>
        <v>FECS27300_4800066519</v>
      </c>
      <c r="F1654" s="96">
        <v>45447</v>
      </c>
      <c r="G1654" s="96">
        <v>45455</v>
      </c>
      <c r="H1654" s="98">
        <v>87389</v>
      </c>
      <c r="I1654" s="98">
        <v>87389</v>
      </c>
      <c r="J1654" s="94"/>
      <c r="K1654" s="94" t="s">
        <v>3937</v>
      </c>
      <c r="L1654" s="94" t="s">
        <v>3932</v>
      </c>
      <c r="M1654" s="98">
        <v>0</v>
      </c>
      <c r="N1654" s="94"/>
      <c r="O1654" s="94"/>
      <c r="P1654" s="94"/>
      <c r="Q1654" s="94"/>
      <c r="R1654" s="94" t="s">
        <v>3437</v>
      </c>
      <c r="S1654" s="96">
        <v>45447</v>
      </c>
      <c r="T1654" s="96">
        <v>45455</v>
      </c>
      <c r="U1654" s="96"/>
      <c r="V1654" s="98">
        <v>87389</v>
      </c>
      <c r="W1654" s="98">
        <v>0</v>
      </c>
      <c r="X1654" s="98">
        <v>0</v>
      </c>
      <c r="Y1654" s="98">
        <v>0</v>
      </c>
      <c r="Z1654" s="94"/>
      <c r="AA1654" s="94"/>
      <c r="AB1654" s="98">
        <v>0</v>
      </c>
      <c r="AC1654" s="94"/>
      <c r="AD1654" s="94"/>
      <c r="AE1654" s="94"/>
      <c r="AF1654" s="94"/>
      <c r="AG1654" s="94"/>
      <c r="AH1654" s="98">
        <v>87389</v>
      </c>
      <c r="AI1654" s="98">
        <v>0</v>
      </c>
      <c r="AJ1654" s="98">
        <v>0</v>
      </c>
      <c r="AK1654" s="98">
        <v>0</v>
      </c>
      <c r="AL1654" s="98">
        <v>0</v>
      </c>
      <c r="AM1654" s="98">
        <v>0</v>
      </c>
      <c r="AN1654" s="98">
        <v>0</v>
      </c>
      <c r="AO1654" s="98">
        <v>0</v>
      </c>
      <c r="AP1654" s="98">
        <v>0</v>
      </c>
      <c r="AQ1654" s="98">
        <v>0</v>
      </c>
      <c r="AR1654" s="98"/>
      <c r="AS1654" s="98"/>
      <c r="AT1654" s="98"/>
      <c r="AU1654" s="98">
        <v>0</v>
      </c>
      <c r="AV1654" s="98">
        <v>87389</v>
      </c>
      <c r="AW1654" s="98">
        <v>0</v>
      </c>
      <c r="AX1654" s="101">
        <v>4800066519</v>
      </c>
      <c r="AY1654" s="102">
        <v>45644</v>
      </c>
      <c r="AZ1654" s="98" t="s">
        <v>4006</v>
      </c>
      <c r="BA1654" s="98">
        <v>250678539</v>
      </c>
    </row>
    <row r="1655" spans="1:53" hidden="1">
      <c r="A1655" s="94">
        <v>900228989</v>
      </c>
      <c r="B1655" s="94" t="s">
        <v>3407</v>
      </c>
      <c r="C1655" s="94" t="s">
        <v>2684</v>
      </c>
      <c r="D1655" s="94" t="str">
        <f>+CONCATENATE(A1655,"_",C1655)</f>
        <v>900228989_FECS40906</v>
      </c>
      <c r="E1655" s="94" t="str">
        <f>+CONCATENATE(C1655,"_",AX1655)</f>
        <v>FECS40906_4800066452</v>
      </c>
      <c r="F1655" s="96">
        <v>45560</v>
      </c>
      <c r="G1655" s="96">
        <v>45572</v>
      </c>
      <c r="H1655" s="98">
        <v>90511</v>
      </c>
      <c r="I1655" s="98">
        <v>90511</v>
      </c>
      <c r="J1655" s="94"/>
      <c r="K1655" s="94" t="s">
        <v>3937</v>
      </c>
      <c r="L1655" s="94" t="s">
        <v>3932</v>
      </c>
      <c r="M1655" s="98">
        <v>0</v>
      </c>
      <c r="N1655" s="94"/>
      <c r="O1655" s="94"/>
      <c r="P1655" s="94"/>
      <c r="Q1655" s="94"/>
      <c r="R1655" s="94" t="s">
        <v>3437</v>
      </c>
      <c r="S1655" s="96">
        <v>45560</v>
      </c>
      <c r="T1655" s="96">
        <v>45572</v>
      </c>
      <c r="U1655" s="96"/>
      <c r="V1655" s="98">
        <v>90511</v>
      </c>
      <c r="W1655" s="98">
        <v>0</v>
      </c>
      <c r="X1655" s="98">
        <v>0</v>
      </c>
      <c r="Y1655" s="98">
        <v>0</v>
      </c>
      <c r="Z1655" s="94"/>
      <c r="AA1655" s="94"/>
      <c r="AB1655" s="98">
        <v>0</v>
      </c>
      <c r="AC1655" s="94"/>
      <c r="AD1655" s="94"/>
      <c r="AE1655" s="94"/>
      <c r="AF1655" s="94"/>
      <c r="AG1655" s="94"/>
      <c r="AH1655" s="98">
        <v>90511</v>
      </c>
      <c r="AI1655" s="98">
        <v>0</v>
      </c>
      <c r="AJ1655" s="98">
        <v>0</v>
      </c>
      <c r="AK1655" s="98">
        <v>0</v>
      </c>
      <c r="AL1655" s="98">
        <v>0</v>
      </c>
      <c r="AM1655" s="98">
        <v>0</v>
      </c>
      <c r="AN1655" s="98">
        <v>0</v>
      </c>
      <c r="AO1655" s="98">
        <v>0</v>
      </c>
      <c r="AP1655" s="98">
        <v>0</v>
      </c>
      <c r="AQ1655" s="98">
        <v>0</v>
      </c>
      <c r="AR1655" s="98"/>
      <c r="AS1655" s="98"/>
      <c r="AT1655" s="98"/>
      <c r="AU1655" s="98">
        <v>0</v>
      </c>
      <c r="AV1655" s="98">
        <v>90511</v>
      </c>
      <c r="AW1655" s="98">
        <v>0</v>
      </c>
      <c r="AX1655" s="101">
        <v>4800066452</v>
      </c>
      <c r="AY1655" s="102">
        <v>45639</v>
      </c>
      <c r="AZ1655" s="98" t="s">
        <v>4088</v>
      </c>
      <c r="BA1655" s="98">
        <v>145476213</v>
      </c>
    </row>
    <row r="1656" spans="1:53" hidden="1">
      <c r="A1656" s="94">
        <v>900228989</v>
      </c>
      <c r="B1656" s="94" t="s">
        <v>3407</v>
      </c>
      <c r="C1656" s="94" t="s">
        <v>1755</v>
      </c>
      <c r="D1656" s="94" t="str">
        <f>+CONCATENATE(A1656,"_",C1656)</f>
        <v>900228989_FECS28877</v>
      </c>
      <c r="E1656" s="94" t="str">
        <f>+CONCATENATE(C1656,"_",AX1656)</f>
        <v>FECS28877_4800066519</v>
      </c>
      <c r="F1656" s="96">
        <v>45460</v>
      </c>
      <c r="G1656" s="96">
        <v>45485</v>
      </c>
      <c r="H1656" s="98">
        <v>99643</v>
      </c>
      <c r="I1656" s="98">
        <v>99643</v>
      </c>
      <c r="J1656" s="94"/>
      <c r="K1656" s="94" t="s">
        <v>3937</v>
      </c>
      <c r="L1656" s="94" t="s">
        <v>3932</v>
      </c>
      <c r="M1656" s="98">
        <v>0</v>
      </c>
      <c r="N1656" s="94"/>
      <c r="O1656" s="94"/>
      <c r="P1656" s="94"/>
      <c r="Q1656" s="94"/>
      <c r="R1656" s="94" t="s">
        <v>3437</v>
      </c>
      <c r="S1656" s="96">
        <v>45460</v>
      </c>
      <c r="T1656" s="96">
        <v>45485</v>
      </c>
      <c r="U1656" s="96"/>
      <c r="V1656" s="98">
        <v>99643</v>
      </c>
      <c r="W1656" s="98">
        <v>0</v>
      </c>
      <c r="X1656" s="98">
        <v>0</v>
      </c>
      <c r="Y1656" s="98">
        <v>0</v>
      </c>
      <c r="Z1656" s="94"/>
      <c r="AA1656" s="94"/>
      <c r="AB1656" s="98">
        <v>0</v>
      </c>
      <c r="AC1656" s="94"/>
      <c r="AD1656" s="94"/>
      <c r="AE1656" s="94"/>
      <c r="AF1656" s="94"/>
      <c r="AG1656" s="94"/>
      <c r="AH1656" s="98">
        <v>99643</v>
      </c>
      <c r="AI1656" s="98">
        <v>0</v>
      </c>
      <c r="AJ1656" s="98">
        <v>0</v>
      </c>
      <c r="AK1656" s="98">
        <v>0</v>
      </c>
      <c r="AL1656" s="98">
        <v>0</v>
      </c>
      <c r="AM1656" s="98">
        <v>0</v>
      </c>
      <c r="AN1656" s="98">
        <v>0</v>
      </c>
      <c r="AO1656" s="98">
        <v>0</v>
      </c>
      <c r="AP1656" s="98">
        <v>0</v>
      </c>
      <c r="AQ1656" s="98">
        <v>0</v>
      </c>
      <c r="AR1656" s="98"/>
      <c r="AS1656" s="98"/>
      <c r="AT1656" s="98"/>
      <c r="AU1656" s="98">
        <v>0</v>
      </c>
      <c r="AV1656" s="98">
        <v>99643</v>
      </c>
      <c r="AW1656" s="98">
        <v>0</v>
      </c>
      <c r="AX1656" s="101">
        <v>4800066519</v>
      </c>
      <c r="AY1656" s="102">
        <v>45644</v>
      </c>
      <c r="AZ1656" s="98" t="s">
        <v>4006</v>
      </c>
      <c r="BA1656" s="98">
        <v>250678539</v>
      </c>
    </row>
    <row r="1657" spans="1:53" hidden="1">
      <c r="A1657" s="94">
        <v>900228989</v>
      </c>
      <c r="B1657" s="94" t="s">
        <v>3407</v>
      </c>
      <c r="C1657" s="94" t="s">
        <v>1802</v>
      </c>
      <c r="D1657" s="94" t="str">
        <f>+CONCATENATE(A1657,"_",C1657)</f>
        <v>900228989_FECS29759</v>
      </c>
      <c r="E1657" s="94" t="str">
        <f>+CONCATENATE(C1657,"_",AX1657)</f>
        <v>FECS29759_4800066519</v>
      </c>
      <c r="F1657" s="96">
        <v>45464</v>
      </c>
      <c r="G1657" s="96">
        <v>45485</v>
      </c>
      <c r="H1657" s="98">
        <v>104237</v>
      </c>
      <c r="I1657" s="98">
        <v>104237</v>
      </c>
      <c r="J1657" s="94"/>
      <c r="K1657" s="94" t="s">
        <v>3937</v>
      </c>
      <c r="L1657" s="94" t="s">
        <v>3932</v>
      </c>
      <c r="M1657" s="98">
        <v>0</v>
      </c>
      <c r="N1657" s="94"/>
      <c r="O1657" s="94"/>
      <c r="P1657" s="94"/>
      <c r="Q1657" s="94"/>
      <c r="R1657" s="94" t="s">
        <v>3437</v>
      </c>
      <c r="S1657" s="96">
        <v>45464</v>
      </c>
      <c r="T1657" s="96">
        <v>45485</v>
      </c>
      <c r="U1657" s="96"/>
      <c r="V1657" s="98">
        <v>104237</v>
      </c>
      <c r="W1657" s="98">
        <v>0</v>
      </c>
      <c r="X1657" s="98">
        <v>0</v>
      </c>
      <c r="Y1657" s="98">
        <v>0</v>
      </c>
      <c r="Z1657" s="94"/>
      <c r="AA1657" s="94"/>
      <c r="AB1657" s="98">
        <v>0</v>
      </c>
      <c r="AC1657" s="94"/>
      <c r="AD1657" s="94"/>
      <c r="AE1657" s="94"/>
      <c r="AF1657" s="94"/>
      <c r="AG1657" s="94"/>
      <c r="AH1657" s="98">
        <v>104237</v>
      </c>
      <c r="AI1657" s="98">
        <v>0</v>
      </c>
      <c r="AJ1657" s="98">
        <v>0</v>
      </c>
      <c r="AK1657" s="98">
        <v>0</v>
      </c>
      <c r="AL1657" s="98">
        <v>0</v>
      </c>
      <c r="AM1657" s="98">
        <v>0</v>
      </c>
      <c r="AN1657" s="98">
        <v>0</v>
      </c>
      <c r="AO1657" s="98">
        <v>0</v>
      </c>
      <c r="AP1657" s="98">
        <v>0</v>
      </c>
      <c r="AQ1657" s="98">
        <v>0</v>
      </c>
      <c r="AR1657" s="98"/>
      <c r="AS1657" s="98"/>
      <c r="AT1657" s="98"/>
      <c r="AU1657" s="98">
        <v>0</v>
      </c>
      <c r="AV1657" s="98">
        <v>104237</v>
      </c>
      <c r="AW1657" s="98">
        <v>0</v>
      </c>
      <c r="AX1657" s="101">
        <v>4800066519</v>
      </c>
      <c r="AY1657" s="102">
        <v>45644</v>
      </c>
      <c r="AZ1657" s="98" t="s">
        <v>4006</v>
      </c>
      <c r="BA1657" s="98">
        <v>250678539</v>
      </c>
    </row>
    <row r="1658" spans="1:53" hidden="1">
      <c r="A1658" s="94">
        <v>900228989</v>
      </c>
      <c r="B1658" s="94" t="s">
        <v>3407</v>
      </c>
      <c r="C1658" s="94" t="s">
        <v>1511</v>
      </c>
      <c r="D1658" s="94" t="str">
        <f>+CONCATENATE(A1658,"_",C1658)</f>
        <v>900228989_FECS27790</v>
      </c>
      <c r="E1658" s="94" t="str">
        <f>+CONCATENATE(C1658,"_",AX1658)</f>
        <v>FECS27790_4800066519</v>
      </c>
      <c r="F1658" s="96">
        <v>45451</v>
      </c>
      <c r="G1658" s="96">
        <v>45455</v>
      </c>
      <c r="H1658" s="98">
        <v>120434</v>
      </c>
      <c r="I1658" s="98">
        <v>120434</v>
      </c>
      <c r="J1658" s="94"/>
      <c r="K1658" s="94" t="s">
        <v>3937</v>
      </c>
      <c r="L1658" s="94" t="s">
        <v>3932</v>
      </c>
      <c r="M1658" s="98">
        <v>0</v>
      </c>
      <c r="N1658" s="94"/>
      <c r="O1658" s="94"/>
      <c r="P1658" s="94"/>
      <c r="Q1658" s="94"/>
      <c r="R1658" s="94" t="s">
        <v>3437</v>
      </c>
      <c r="S1658" s="96">
        <v>45451</v>
      </c>
      <c r="T1658" s="96">
        <v>45455</v>
      </c>
      <c r="U1658" s="96"/>
      <c r="V1658" s="98">
        <v>120434</v>
      </c>
      <c r="W1658" s="98">
        <v>0</v>
      </c>
      <c r="X1658" s="98">
        <v>0</v>
      </c>
      <c r="Y1658" s="98">
        <v>0</v>
      </c>
      <c r="Z1658" s="94"/>
      <c r="AA1658" s="94"/>
      <c r="AB1658" s="98">
        <v>0</v>
      </c>
      <c r="AC1658" s="94"/>
      <c r="AD1658" s="94"/>
      <c r="AE1658" s="94"/>
      <c r="AF1658" s="94"/>
      <c r="AG1658" s="94"/>
      <c r="AH1658" s="98">
        <v>120434</v>
      </c>
      <c r="AI1658" s="98">
        <v>0</v>
      </c>
      <c r="AJ1658" s="98">
        <v>0</v>
      </c>
      <c r="AK1658" s="98">
        <v>0</v>
      </c>
      <c r="AL1658" s="98">
        <v>0</v>
      </c>
      <c r="AM1658" s="98">
        <v>0</v>
      </c>
      <c r="AN1658" s="98">
        <v>0</v>
      </c>
      <c r="AO1658" s="98">
        <v>0</v>
      </c>
      <c r="AP1658" s="98">
        <v>0</v>
      </c>
      <c r="AQ1658" s="98">
        <v>0</v>
      </c>
      <c r="AR1658" s="98"/>
      <c r="AS1658" s="98"/>
      <c r="AT1658" s="98"/>
      <c r="AU1658" s="98">
        <v>0</v>
      </c>
      <c r="AV1658" s="98">
        <v>120434</v>
      </c>
      <c r="AW1658" s="98">
        <v>0</v>
      </c>
      <c r="AX1658" s="101">
        <v>4800066519</v>
      </c>
      <c r="AY1658" s="102">
        <v>45644</v>
      </c>
      <c r="AZ1658" s="98" t="s">
        <v>4006</v>
      </c>
      <c r="BA1658" s="98">
        <v>250678539</v>
      </c>
    </row>
    <row r="1659" spans="1:53" hidden="1">
      <c r="A1659" s="94">
        <v>900228989</v>
      </c>
      <c r="B1659" s="94" t="s">
        <v>3407</v>
      </c>
      <c r="C1659" s="94" t="s">
        <v>1676</v>
      </c>
      <c r="D1659" s="94" t="str">
        <f>+CONCATENATE(A1659,"_",C1659)</f>
        <v>900228989_FECS28675</v>
      </c>
      <c r="E1659" s="94" t="str">
        <f>+CONCATENATE(C1659,"_",AX1659)</f>
        <v>FECS28675_4800066519</v>
      </c>
      <c r="F1659" s="96">
        <v>45458</v>
      </c>
      <c r="G1659" s="96">
        <v>45484</v>
      </c>
      <c r="H1659" s="98">
        <v>125739</v>
      </c>
      <c r="I1659" s="98">
        <v>125739</v>
      </c>
      <c r="J1659" s="94"/>
      <c r="K1659" s="94" t="s">
        <v>3937</v>
      </c>
      <c r="L1659" s="94" t="s">
        <v>3932</v>
      </c>
      <c r="M1659" s="98">
        <v>0</v>
      </c>
      <c r="N1659" s="94"/>
      <c r="O1659" s="94"/>
      <c r="P1659" s="94"/>
      <c r="Q1659" s="94"/>
      <c r="R1659" s="94" t="s">
        <v>3437</v>
      </c>
      <c r="S1659" s="96">
        <v>45458</v>
      </c>
      <c r="T1659" s="96">
        <v>45484</v>
      </c>
      <c r="U1659" s="96"/>
      <c r="V1659" s="98">
        <v>125739</v>
      </c>
      <c r="W1659" s="98">
        <v>0</v>
      </c>
      <c r="X1659" s="98">
        <v>0</v>
      </c>
      <c r="Y1659" s="98">
        <v>0</v>
      </c>
      <c r="Z1659" s="94"/>
      <c r="AA1659" s="94"/>
      <c r="AB1659" s="98">
        <v>0</v>
      </c>
      <c r="AC1659" s="94"/>
      <c r="AD1659" s="94"/>
      <c r="AE1659" s="94"/>
      <c r="AF1659" s="94"/>
      <c r="AG1659" s="94"/>
      <c r="AH1659" s="98">
        <v>125739</v>
      </c>
      <c r="AI1659" s="98">
        <v>0</v>
      </c>
      <c r="AJ1659" s="98">
        <v>0</v>
      </c>
      <c r="AK1659" s="98">
        <v>0</v>
      </c>
      <c r="AL1659" s="98">
        <v>0</v>
      </c>
      <c r="AM1659" s="98">
        <v>0</v>
      </c>
      <c r="AN1659" s="98">
        <v>0</v>
      </c>
      <c r="AO1659" s="98">
        <v>0</v>
      </c>
      <c r="AP1659" s="98">
        <v>0</v>
      </c>
      <c r="AQ1659" s="98">
        <v>0</v>
      </c>
      <c r="AR1659" s="98"/>
      <c r="AS1659" s="98"/>
      <c r="AT1659" s="98"/>
      <c r="AU1659" s="98">
        <v>0</v>
      </c>
      <c r="AV1659" s="98">
        <v>125739</v>
      </c>
      <c r="AW1659" s="98">
        <v>0</v>
      </c>
      <c r="AX1659" s="101">
        <v>4800066519</v>
      </c>
      <c r="AY1659" s="102">
        <v>45644</v>
      </c>
      <c r="AZ1659" s="98" t="s">
        <v>4006</v>
      </c>
      <c r="BA1659" s="98">
        <v>250678539</v>
      </c>
    </row>
    <row r="1660" spans="1:53" hidden="1">
      <c r="A1660" s="94">
        <v>900228989</v>
      </c>
      <c r="B1660" s="94" t="s">
        <v>3407</v>
      </c>
      <c r="C1660" s="94" t="s">
        <v>1512</v>
      </c>
      <c r="D1660" s="94" t="str">
        <f>+CONCATENATE(A1660,"_",C1660)</f>
        <v>900228989_FECS27280</v>
      </c>
      <c r="E1660" s="94" t="str">
        <f>+CONCATENATE(C1660,"_",AX1660)</f>
        <v>FECS27280_4800066519</v>
      </c>
      <c r="F1660" s="96">
        <v>45447</v>
      </c>
      <c r="G1660" s="96">
        <v>45455</v>
      </c>
      <c r="H1660" s="98">
        <v>125924</v>
      </c>
      <c r="I1660" s="98">
        <v>125924</v>
      </c>
      <c r="J1660" s="94"/>
      <c r="K1660" s="94" t="s">
        <v>3937</v>
      </c>
      <c r="L1660" s="94" t="s">
        <v>3932</v>
      </c>
      <c r="M1660" s="98">
        <v>0</v>
      </c>
      <c r="N1660" s="94"/>
      <c r="O1660" s="94"/>
      <c r="P1660" s="94"/>
      <c r="Q1660" s="94"/>
      <c r="R1660" s="94" t="s">
        <v>3437</v>
      </c>
      <c r="S1660" s="96">
        <v>45447</v>
      </c>
      <c r="T1660" s="96">
        <v>45455</v>
      </c>
      <c r="U1660" s="96"/>
      <c r="V1660" s="98">
        <v>125924</v>
      </c>
      <c r="W1660" s="98">
        <v>0</v>
      </c>
      <c r="X1660" s="98">
        <v>0</v>
      </c>
      <c r="Y1660" s="98">
        <v>0</v>
      </c>
      <c r="Z1660" s="94"/>
      <c r="AA1660" s="94"/>
      <c r="AB1660" s="98">
        <v>0</v>
      </c>
      <c r="AC1660" s="94"/>
      <c r="AD1660" s="94"/>
      <c r="AE1660" s="94"/>
      <c r="AF1660" s="94"/>
      <c r="AG1660" s="94"/>
      <c r="AH1660" s="98">
        <v>125924</v>
      </c>
      <c r="AI1660" s="98">
        <v>0</v>
      </c>
      <c r="AJ1660" s="98">
        <v>0</v>
      </c>
      <c r="AK1660" s="98">
        <v>0</v>
      </c>
      <c r="AL1660" s="98">
        <v>0</v>
      </c>
      <c r="AM1660" s="98">
        <v>0</v>
      </c>
      <c r="AN1660" s="98">
        <v>0</v>
      </c>
      <c r="AO1660" s="98">
        <v>0</v>
      </c>
      <c r="AP1660" s="98">
        <v>0</v>
      </c>
      <c r="AQ1660" s="98">
        <v>0</v>
      </c>
      <c r="AR1660" s="98"/>
      <c r="AS1660" s="98"/>
      <c r="AT1660" s="98"/>
      <c r="AU1660" s="98">
        <v>0</v>
      </c>
      <c r="AV1660" s="98">
        <v>125924</v>
      </c>
      <c r="AW1660" s="98">
        <v>0</v>
      </c>
      <c r="AX1660" s="101">
        <v>4800066519</v>
      </c>
      <c r="AY1660" s="102">
        <v>45644</v>
      </c>
      <c r="AZ1660" s="98" t="s">
        <v>4006</v>
      </c>
      <c r="BA1660" s="98">
        <v>250678539</v>
      </c>
    </row>
    <row r="1661" spans="1:53" hidden="1">
      <c r="A1661" s="94">
        <v>900228989</v>
      </c>
      <c r="B1661" s="94" t="s">
        <v>3407</v>
      </c>
      <c r="C1661" s="94" t="s">
        <v>1513</v>
      </c>
      <c r="D1661" s="94" t="str">
        <f>+CONCATENATE(A1661,"_",C1661)</f>
        <v>900228989_FECS27787</v>
      </c>
      <c r="E1661" s="94" t="str">
        <f>+CONCATENATE(C1661,"_",AX1661)</f>
        <v>FECS27787_4800066519</v>
      </c>
      <c r="F1661" s="96">
        <v>45451</v>
      </c>
      <c r="G1661" s="96">
        <v>45455</v>
      </c>
      <c r="H1661" s="98">
        <v>127575</v>
      </c>
      <c r="I1661" s="98">
        <v>127575</v>
      </c>
      <c r="J1661" s="94"/>
      <c r="K1661" s="94" t="s">
        <v>3937</v>
      </c>
      <c r="L1661" s="94" t="s">
        <v>3932</v>
      </c>
      <c r="M1661" s="98">
        <v>0</v>
      </c>
      <c r="N1661" s="94"/>
      <c r="O1661" s="94"/>
      <c r="P1661" s="94"/>
      <c r="Q1661" s="94"/>
      <c r="R1661" s="94" t="s">
        <v>3437</v>
      </c>
      <c r="S1661" s="96">
        <v>45451</v>
      </c>
      <c r="T1661" s="96">
        <v>45455</v>
      </c>
      <c r="U1661" s="96"/>
      <c r="V1661" s="98">
        <v>127575</v>
      </c>
      <c r="W1661" s="98">
        <v>0</v>
      </c>
      <c r="X1661" s="98">
        <v>0</v>
      </c>
      <c r="Y1661" s="98">
        <v>0</v>
      </c>
      <c r="Z1661" s="94"/>
      <c r="AA1661" s="94"/>
      <c r="AB1661" s="98">
        <v>0</v>
      </c>
      <c r="AC1661" s="94"/>
      <c r="AD1661" s="94"/>
      <c r="AE1661" s="94"/>
      <c r="AF1661" s="94"/>
      <c r="AG1661" s="94"/>
      <c r="AH1661" s="98">
        <v>127575</v>
      </c>
      <c r="AI1661" s="98">
        <v>0</v>
      </c>
      <c r="AJ1661" s="98">
        <v>0</v>
      </c>
      <c r="AK1661" s="98">
        <v>0</v>
      </c>
      <c r="AL1661" s="98">
        <v>0</v>
      </c>
      <c r="AM1661" s="98">
        <v>0</v>
      </c>
      <c r="AN1661" s="98">
        <v>0</v>
      </c>
      <c r="AO1661" s="98">
        <v>0</v>
      </c>
      <c r="AP1661" s="98">
        <v>0</v>
      </c>
      <c r="AQ1661" s="98">
        <v>0</v>
      </c>
      <c r="AR1661" s="98"/>
      <c r="AS1661" s="98"/>
      <c r="AT1661" s="98"/>
      <c r="AU1661" s="98">
        <v>0</v>
      </c>
      <c r="AV1661" s="98">
        <v>127575</v>
      </c>
      <c r="AW1661" s="98">
        <v>0</v>
      </c>
      <c r="AX1661" s="101">
        <v>4800066519</v>
      </c>
      <c r="AY1661" s="102">
        <v>45644</v>
      </c>
      <c r="AZ1661" s="98" t="s">
        <v>4006</v>
      </c>
      <c r="BA1661" s="98">
        <v>250678539</v>
      </c>
    </row>
    <row r="1662" spans="1:53" hidden="1">
      <c r="A1662" s="94">
        <v>900228989</v>
      </c>
      <c r="B1662" s="94" t="s">
        <v>3407</v>
      </c>
      <c r="C1662" s="94" t="s">
        <v>1677</v>
      </c>
      <c r="D1662" s="94" t="str">
        <f>+CONCATENATE(A1662,"_",C1662)</f>
        <v>900228989_FECS28155</v>
      </c>
      <c r="E1662" s="94" t="str">
        <f>+CONCATENATE(C1662,"_",AX1662)</f>
        <v>FECS28155_4800066519</v>
      </c>
      <c r="F1662" s="96">
        <v>45455</v>
      </c>
      <c r="G1662" s="96">
        <v>45484</v>
      </c>
      <c r="H1662" s="98">
        <v>128400</v>
      </c>
      <c r="I1662" s="98">
        <v>128400</v>
      </c>
      <c r="J1662" s="94"/>
      <c r="K1662" s="94" t="s">
        <v>3937</v>
      </c>
      <c r="L1662" s="94" t="s">
        <v>3932</v>
      </c>
      <c r="M1662" s="98">
        <v>0</v>
      </c>
      <c r="N1662" s="94"/>
      <c r="O1662" s="94"/>
      <c r="P1662" s="94"/>
      <c r="Q1662" s="94"/>
      <c r="R1662" s="94" t="s">
        <v>3437</v>
      </c>
      <c r="S1662" s="96">
        <v>45455</v>
      </c>
      <c r="T1662" s="96">
        <v>45484</v>
      </c>
      <c r="U1662" s="96"/>
      <c r="V1662" s="98">
        <v>128400</v>
      </c>
      <c r="W1662" s="98">
        <v>0</v>
      </c>
      <c r="X1662" s="98">
        <v>0</v>
      </c>
      <c r="Y1662" s="98">
        <v>0</v>
      </c>
      <c r="Z1662" s="94"/>
      <c r="AA1662" s="94"/>
      <c r="AB1662" s="98">
        <v>0</v>
      </c>
      <c r="AC1662" s="94"/>
      <c r="AD1662" s="94"/>
      <c r="AE1662" s="94"/>
      <c r="AF1662" s="94"/>
      <c r="AG1662" s="94"/>
      <c r="AH1662" s="98">
        <v>128400</v>
      </c>
      <c r="AI1662" s="98">
        <v>0</v>
      </c>
      <c r="AJ1662" s="98">
        <v>0</v>
      </c>
      <c r="AK1662" s="98">
        <v>0</v>
      </c>
      <c r="AL1662" s="98">
        <v>0</v>
      </c>
      <c r="AM1662" s="98">
        <v>0</v>
      </c>
      <c r="AN1662" s="98">
        <v>0</v>
      </c>
      <c r="AO1662" s="98">
        <v>0</v>
      </c>
      <c r="AP1662" s="98">
        <v>0</v>
      </c>
      <c r="AQ1662" s="98">
        <v>0</v>
      </c>
      <c r="AR1662" s="98"/>
      <c r="AS1662" s="98"/>
      <c r="AT1662" s="98"/>
      <c r="AU1662" s="98">
        <v>0</v>
      </c>
      <c r="AV1662" s="98">
        <v>128400</v>
      </c>
      <c r="AW1662" s="98">
        <v>0</v>
      </c>
      <c r="AX1662" s="101">
        <v>4800066519</v>
      </c>
      <c r="AY1662" s="102">
        <v>45644</v>
      </c>
      <c r="AZ1662" s="98" t="s">
        <v>4006</v>
      </c>
      <c r="BA1662" s="98">
        <v>250678539</v>
      </c>
    </row>
    <row r="1663" spans="1:53" hidden="1">
      <c r="A1663" s="94">
        <v>900228989</v>
      </c>
      <c r="B1663" s="94" t="s">
        <v>3407</v>
      </c>
      <c r="C1663" s="94" t="s">
        <v>1756</v>
      </c>
      <c r="D1663" s="94" t="str">
        <f>+CONCATENATE(A1663,"_",C1663)</f>
        <v>900228989_FECS28994</v>
      </c>
      <c r="E1663" s="94" t="str">
        <f>+CONCATENATE(C1663,"_",AX1663)</f>
        <v>FECS28994_4800066519</v>
      </c>
      <c r="F1663" s="96">
        <v>45461</v>
      </c>
      <c r="G1663" s="96">
        <v>45485</v>
      </c>
      <c r="H1663" s="98">
        <v>128400</v>
      </c>
      <c r="I1663" s="98">
        <v>128400</v>
      </c>
      <c r="J1663" s="94"/>
      <c r="K1663" s="94" t="s">
        <v>3937</v>
      </c>
      <c r="L1663" s="94" t="s">
        <v>3932</v>
      </c>
      <c r="M1663" s="98">
        <v>0</v>
      </c>
      <c r="N1663" s="94"/>
      <c r="O1663" s="94"/>
      <c r="P1663" s="94"/>
      <c r="Q1663" s="94"/>
      <c r="R1663" s="94" t="s">
        <v>3437</v>
      </c>
      <c r="S1663" s="96">
        <v>45461</v>
      </c>
      <c r="T1663" s="96">
        <v>45485</v>
      </c>
      <c r="U1663" s="96"/>
      <c r="V1663" s="98">
        <v>128400</v>
      </c>
      <c r="W1663" s="98">
        <v>0</v>
      </c>
      <c r="X1663" s="98">
        <v>0</v>
      </c>
      <c r="Y1663" s="98">
        <v>0</v>
      </c>
      <c r="Z1663" s="94"/>
      <c r="AA1663" s="94"/>
      <c r="AB1663" s="98">
        <v>0</v>
      </c>
      <c r="AC1663" s="94"/>
      <c r="AD1663" s="94"/>
      <c r="AE1663" s="94"/>
      <c r="AF1663" s="94"/>
      <c r="AG1663" s="94"/>
      <c r="AH1663" s="98">
        <v>128400</v>
      </c>
      <c r="AI1663" s="98">
        <v>0</v>
      </c>
      <c r="AJ1663" s="98">
        <v>0</v>
      </c>
      <c r="AK1663" s="98">
        <v>0</v>
      </c>
      <c r="AL1663" s="98">
        <v>0</v>
      </c>
      <c r="AM1663" s="98">
        <v>0</v>
      </c>
      <c r="AN1663" s="98">
        <v>0</v>
      </c>
      <c r="AO1663" s="98">
        <v>0</v>
      </c>
      <c r="AP1663" s="98">
        <v>0</v>
      </c>
      <c r="AQ1663" s="98">
        <v>0</v>
      </c>
      <c r="AR1663" s="98"/>
      <c r="AS1663" s="98"/>
      <c r="AT1663" s="98"/>
      <c r="AU1663" s="98">
        <v>0</v>
      </c>
      <c r="AV1663" s="98">
        <v>128400</v>
      </c>
      <c r="AW1663" s="98">
        <v>0</v>
      </c>
      <c r="AX1663" s="101">
        <v>4800066519</v>
      </c>
      <c r="AY1663" s="102">
        <v>45644</v>
      </c>
      <c r="AZ1663" s="98" t="s">
        <v>4006</v>
      </c>
      <c r="BA1663" s="98">
        <v>250678539</v>
      </c>
    </row>
    <row r="1664" spans="1:53" hidden="1">
      <c r="A1664" s="94">
        <v>900228989</v>
      </c>
      <c r="B1664" s="94" t="s">
        <v>3407</v>
      </c>
      <c r="C1664" s="94" t="s">
        <v>1757</v>
      </c>
      <c r="D1664" s="94" t="str">
        <f>+CONCATENATE(A1664,"_",C1664)</f>
        <v>900228989_FECS29035</v>
      </c>
      <c r="E1664" s="94" t="str">
        <f>+CONCATENATE(C1664,"_",AX1664)</f>
        <v>FECS29035_4800066519</v>
      </c>
      <c r="F1664" s="96">
        <v>45461</v>
      </c>
      <c r="G1664" s="96">
        <v>45485</v>
      </c>
      <c r="H1664" s="98">
        <v>128400</v>
      </c>
      <c r="I1664" s="98">
        <v>128400</v>
      </c>
      <c r="J1664" s="94"/>
      <c r="K1664" s="94" t="s">
        <v>3937</v>
      </c>
      <c r="L1664" s="94" t="s">
        <v>3932</v>
      </c>
      <c r="M1664" s="98">
        <v>0</v>
      </c>
      <c r="N1664" s="94"/>
      <c r="O1664" s="94"/>
      <c r="P1664" s="94"/>
      <c r="Q1664" s="94"/>
      <c r="R1664" s="94" t="s">
        <v>3437</v>
      </c>
      <c r="S1664" s="96">
        <v>45461</v>
      </c>
      <c r="T1664" s="96">
        <v>45485</v>
      </c>
      <c r="U1664" s="96"/>
      <c r="V1664" s="98">
        <v>128400</v>
      </c>
      <c r="W1664" s="98">
        <v>0</v>
      </c>
      <c r="X1664" s="98">
        <v>0</v>
      </c>
      <c r="Y1664" s="98">
        <v>0</v>
      </c>
      <c r="Z1664" s="94"/>
      <c r="AA1664" s="94"/>
      <c r="AB1664" s="98">
        <v>0</v>
      </c>
      <c r="AC1664" s="94"/>
      <c r="AD1664" s="94"/>
      <c r="AE1664" s="94"/>
      <c r="AF1664" s="94"/>
      <c r="AG1664" s="94"/>
      <c r="AH1664" s="98">
        <v>128400</v>
      </c>
      <c r="AI1664" s="98">
        <v>0</v>
      </c>
      <c r="AJ1664" s="98">
        <v>0</v>
      </c>
      <c r="AK1664" s="98">
        <v>0</v>
      </c>
      <c r="AL1664" s="98">
        <v>0</v>
      </c>
      <c r="AM1664" s="98">
        <v>0</v>
      </c>
      <c r="AN1664" s="98">
        <v>0</v>
      </c>
      <c r="AO1664" s="98">
        <v>0</v>
      </c>
      <c r="AP1664" s="98">
        <v>0</v>
      </c>
      <c r="AQ1664" s="98">
        <v>0</v>
      </c>
      <c r="AR1664" s="98"/>
      <c r="AS1664" s="98"/>
      <c r="AT1664" s="98"/>
      <c r="AU1664" s="98">
        <v>0</v>
      </c>
      <c r="AV1664" s="98">
        <v>128400</v>
      </c>
      <c r="AW1664" s="98">
        <v>0</v>
      </c>
      <c r="AX1664" s="101">
        <v>4800066519</v>
      </c>
      <c r="AY1664" s="102">
        <v>45644</v>
      </c>
      <c r="AZ1664" s="98" t="s">
        <v>4006</v>
      </c>
      <c r="BA1664" s="98">
        <v>250678539</v>
      </c>
    </row>
    <row r="1665" spans="1:53" hidden="1">
      <c r="A1665" s="94">
        <v>900228989</v>
      </c>
      <c r="B1665" s="94" t="s">
        <v>3407</v>
      </c>
      <c r="C1665" s="94" t="s">
        <v>1514</v>
      </c>
      <c r="D1665" s="94" t="str">
        <f>+CONCATENATE(A1665,"_",C1665)</f>
        <v>900228989_FECS27075</v>
      </c>
      <c r="E1665" s="94" t="str">
        <f>+CONCATENATE(C1665,"_",AX1665)</f>
        <v>FECS27075_4800066519</v>
      </c>
      <c r="F1665" s="96">
        <v>45445</v>
      </c>
      <c r="G1665" s="96">
        <v>45455</v>
      </c>
      <c r="H1665" s="98">
        <v>128477</v>
      </c>
      <c r="I1665" s="98">
        <v>128477</v>
      </c>
      <c r="J1665" s="94"/>
      <c r="K1665" s="94" t="s">
        <v>3937</v>
      </c>
      <c r="L1665" s="94" t="s">
        <v>3932</v>
      </c>
      <c r="M1665" s="98">
        <v>0</v>
      </c>
      <c r="N1665" s="94"/>
      <c r="O1665" s="94"/>
      <c r="P1665" s="94"/>
      <c r="Q1665" s="94"/>
      <c r="R1665" s="94" t="s">
        <v>3437</v>
      </c>
      <c r="S1665" s="96">
        <v>45445</v>
      </c>
      <c r="T1665" s="96">
        <v>45455</v>
      </c>
      <c r="U1665" s="96"/>
      <c r="V1665" s="98">
        <v>128477</v>
      </c>
      <c r="W1665" s="98">
        <v>0</v>
      </c>
      <c r="X1665" s="98">
        <v>0</v>
      </c>
      <c r="Y1665" s="98">
        <v>0</v>
      </c>
      <c r="Z1665" s="94"/>
      <c r="AA1665" s="94"/>
      <c r="AB1665" s="98">
        <v>0</v>
      </c>
      <c r="AC1665" s="94"/>
      <c r="AD1665" s="94"/>
      <c r="AE1665" s="94"/>
      <c r="AF1665" s="94"/>
      <c r="AG1665" s="94"/>
      <c r="AH1665" s="98">
        <v>128477</v>
      </c>
      <c r="AI1665" s="98">
        <v>0</v>
      </c>
      <c r="AJ1665" s="98">
        <v>0</v>
      </c>
      <c r="AK1665" s="98">
        <v>0</v>
      </c>
      <c r="AL1665" s="98">
        <v>0</v>
      </c>
      <c r="AM1665" s="98">
        <v>0</v>
      </c>
      <c r="AN1665" s="98">
        <v>0</v>
      </c>
      <c r="AO1665" s="98">
        <v>0</v>
      </c>
      <c r="AP1665" s="98">
        <v>0</v>
      </c>
      <c r="AQ1665" s="98">
        <v>0</v>
      </c>
      <c r="AR1665" s="98"/>
      <c r="AS1665" s="98"/>
      <c r="AT1665" s="98"/>
      <c r="AU1665" s="98">
        <v>0</v>
      </c>
      <c r="AV1665" s="98">
        <v>128477</v>
      </c>
      <c r="AW1665" s="98">
        <v>0</v>
      </c>
      <c r="AX1665" s="101">
        <v>4800066519</v>
      </c>
      <c r="AY1665" s="102">
        <v>45644</v>
      </c>
      <c r="AZ1665" s="98" t="s">
        <v>4006</v>
      </c>
      <c r="BA1665" s="98">
        <v>250678539</v>
      </c>
    </row>
    <row r="1666" spans="1:53" hidden="1">
      <c r="A1666" s="94">
        <v>900228989</v>
      </c>
      <c r="B1666" s="94" t="s">
        <v>3407</v>
      </c>
      <c r="C1666" s="94" t="s">
        <v>1515</v>
      </c>
      <c r="D1666" s="94" t="str">
        <f>+CONCATENATE(A1666,"_",C1666)</f>
        <v>900228989_FECS27379</v>
      </c>
      <c r="E1666" s="94" t="str">
        <f>+CONCATENATE(C1666,"_",AX1666)</f>
        <v>FECS27379_4800066519</v>
      </c>
      <c r="F1666" s="96">
        <v>45448</v>
      </c>
      <c r="G1666" s="96">
        <v>45455</v>
      </c>
      <c r="H1666" s="98">
        <v>129606</v>
      </c>
      <c r="I1666" s="98">
        <v>129606</v>
      </c>
      <c r="J1666" s="94"/>
      <c r="K1666" s="94" t="s">
        <v>3937</v>
      </c>
      <c r="L1666" s="94" t="s">
        <v>3932</v>
      </c>
      <c r="M1666" s="98">
        <v>0</v>
      </c>
      <c r="N1666" s="94"/>
      <c r="O1666" s="94"/>
      <c r="P1666" s="94"/>
      <c r="Q1666" s="94"/>
      <c r="R1666" s="94" t="s">
        <v>3437</v>
      </c>
      <c r="S1666" s="96">
        <v>45448</v>
      </c>
      <c r="T1666" s="96">
        <v>45455</v>
      </c>
      <c r="U1666" s="96"/>
      <c r="V1666" s="98">
        <v>129606</v>
      </c>
      <c r="W1666" s="98">
        <v>0</v>
      </c>
      <c r="X1666" s="98">
        <v>0</v>
      </c>
      <c r="Y1666" s="98">
        <v>0</v>
      </c>
      <c r="Z1666" s="94"/>
      <c r="AA1666" s="94"/>
      <c r="AB1666" s="98">
        <v>0</v>
      </c>
      <c r="AC1666" s="94"/>
      <c r="AD1666" s="94"/>
      <c r="AE1666" s="94"/>
      <c r="AF1666" s="94"/>
      <c r="AG1666" s="94"/>
      <c r="AH1666" s="98">
        <v>129606</v>
      </c>
      <c r="AI1666" s="98">
        <v>0</v>
      </c>
      <c r="AJ1666" s="98">
        <v>0</v>
      </c>
      <c r="AK1666" s="98">
        <v>0</v>
      </c>
      <c r="AL1666" s="98">
        <v>0</v>
      </c>
      <c r="AM1666" s="98">
        <v>0</v>
      </c>
      <c r="AN1666" s="98">
        <v>0</v>
      </c>
      <c r="AO1666" s="98">
        <v>0</v>
      </c>
      <c r="AP1666" s="98">
        <v>0</v>
      </c>
      <c r="AQ1666" s="98">
        <v>0</v>
      </c>
      <c r="AR1666" s="98"/>
      <c r="AS1666" s="98"/>
      <c r="AT1666" s="98"/>
      <c r="AU1666" s="98">
        <v>0</v>
      </c>
      <c r="AV1666" s="98">
        <v>129606</v>
      </c>
      <c r="AW1666" s="98">
        <v>0</v>
      </c>
      <c r="AX1666" s="101">
        <v>4800066519</v>
      </c>
      <c r="AY1666" s="102">
        <v>45644</v>
      </c>
      <c r="AZ1666" s="98" t="s">
        <v>4006</v>
      </c>
      <c r="BA1666" s="98">
        <v>250678539</v>
      </c>
    </row>
    <row r="1667" spans="1:53" hidden="1">
      <c r="A1667" s="94">
        <v>900228989</v>
      </c>
      <c r="B1667" s="94" t="s">
        <v>3407</v>
      </c>
      <c r="C1667" s="94" t="s">
        <v>1758</v>
      </c>
      <c r="D1667" s="94" t="str">
        <f>+CONCATENATE(A1667,"_",C1667)</f>
        <v>900228989_FECS29074</v>
      </c>
      <c r="E1667" s="94" t="str">
        <f>+CONCATENATE(C1667,"_",AX1667)</f>
        <v>FECS29074_4800066519</v>
      </c>
      <c r="F1667" s="96">
        <v>45461</v>
      </c>
      <c r="G1667" s="96">
        <v>45485</v>
      </c>
      <c r="H1667" s="98">
        <v>130681</v>
      </c>
      <c r="I1667" s="98">
        <v>130681</v>
      </c>
      <c r="J1667" s="94"/>
      <c r="K1667" s="94" t="s">
        <v>3937</v>
      </c>
      <c r="L1667" s="94" t="s">
        <v>3932</v>
      </c>
      <c r="M1667" s="98">
        <v>0</v>
      </c>
      <c r="N1667" s="94"/>
      <c r="O1667" s="94"/>
      <c r="P1667" s="94"/>
      <c r="Q1667" s="94"/>
      <c r="R1667" s="94" t="s">
        <v>3437</v>
      </c>
      <c r="S1667" s="96">
        <v>45461</v>
      </c>
      <c r="T1667" s="96">
        <v>45485</v>
      </c>
      <c r="U1667" s="96"/>
      <c r="V1667" s="98">
        <v>130681</v>
      </c>
      <c r="W1667" s="98">
        <v>0</v>
      </c>
      <c r="X1667" s="98">
        <v>0</v>
      </c>
      <c r="Y1667" s="98">
        <v>0</v>
      </c>
      <c r="Z1667" s="94"/>
      <c r="AA1667" s="94"/>
      <c r="AB1667" s="98">
        <v>0</v>
      </c>
      <c r="AC1667" s="94"/>
      <c r="AD1667" s="94"/>
      <c r="AE1667" s="94"/>
      <c r="AF1667" s="94"/>
      <c r="AG1667" s="94"/>
      <c r="AH1667" s="98">
        <v>130681</v>
      </c>
      <c r="AI1667" s="98">
        <v>0</v>
      </c>
      <c r="AJ1667" s="98">
        <v>0</v>
      </c>
      <c r="AK1667" s="98">
        <v>0</v>
      </c>
      <c r="AL1667" s="98">
        <v>0</v>
      </c>
      <c r="AM1667" s="98">
        <v>0</v>
      </c>
      <c r="AN1667" s="98">
        <v>0</v>
      </c>
      <c r="AO1667" s="98">
        <v>0</v>
      </c>
      <c r="AP1667" s="98">
        <v>0</v>
      </c>
      <c r="AQ1667" s="98">
        <v>0</v>
      </c>
      <c r="AR1667" s="98"/>
      <c r="AS1667" s="98"/>
      <c r="AT1667" s="98"/>
      <c r="AU1667" s="98">
        <v>0</v>
      </c>
      <c r="AV1667" s="98">
        <v>130681</v>
      </c>
      <c r="AW1667" s="98">
        <v>0</v>
      </c>
      <c r="AX1667" s="101">
        <v>4800066519</v>
      </c>
      <c r="AY1667" s="102">
        <v>45644</v>
      </c>
      <c r="AZ1667" s="98" t="s">
        <v>4006</v>
      </c>
      <c r="BA1667" s="98">
        <v>250678539</v>
      </c>
    </row>
    <row r="1668" spans="1:53" hidden="1">
      <c r="A1668" s="94">
        <v>900228989</v>
      </c>
      <c r="B1668" s="94" t="s">
        <v>3407</v>
      </c>
      <c r="C1668" s="94" t="s">
        <v>1516</v>
      </c>
      <c r="D1668" s="94" t="str">
        <f>+CONCATENATE(A1668,"_",C1668)</f>
        <v>900228989_FECS27788</v>
      </c>
      <c r="E1668" s="94" t="str">
        <f>+CONCATENATE(C1668,"_",AX1668)</f>
        <v>FECS27788_4800066519</v>
      </c>
      <c r="F1668" s="96">
        <v>45451</v>
      </c>
      <c r="G1668" s="96">
        <v>45455</v>
      </c>
      <c r="H1668" s="98">
        <v>131528</v>
      </c>
      <c r="I1668" s="98">
        <v>131528</v>
      </c>
      <c r="J1668" s="94"/>
      <c r="K1668" s="94" t="s">
        <v>3937</v>
      </c>
      <c r="L1668" s="94" t="s">
        <v>3932</v>
      </c>
      <c r="M1668" s="98">
        <v>0</v>
      </c>
      <c r="N1668" s="94"/>
      <c r="O1668" s="94"/>
      <c r="P1668" s="94"/>
      <c r="Q1668" s="94"/>
      <c r="R1668" s="94" t="s">
        <v>3437</v>
      </c>
      <c r="S1668" s="96">
        <v>45451</v>
      </c>
      <c r="T1668" s="96">
        <v>45455</v>
      </c>
      <c r="U1668" s="96"/>
      <c r="V1668" s="98">
        <v>131528</v>
      </c>
      <c r="W1668" s="98">
        <v>0</v>
      </c>
      <c r="X1668" s="98">
        <v>0</v>
      </c>
      <c r="Y1668" s="98">
        <v>0</v>
      </c>
      <c r="Z1668" s="94"/>
      <c r="AA1668" s="94"/>
      <c r="AB1668" s="98">
        <v>0</v>
      </c>
      <c r="AC1668" s="94"/>
      <c r="AD1668" s="94"/>
      <c r="AE1668" s="94"/>
      <c r="AF1668" s="94"/>
      <c r="AG1668" s="94"/>
      <c r="AH1668" s="98">
        <v>131528</v>
      </c>
      <c r="AI1668" s="98">
        <v>0</v>
      </c>
      <c r="AJ1668" s="98">
        <v>0</v>
      </c>
      <c r="AK1668" s="98">
        <v>0</v>
      </c>
      <c r="AL1668" s="98">
        <v>0</v>
      </c>
      <c r="AM1668" s="98">
        <v>0</v>
      </c>
      <c r="AN1668" s="98">
        <v>0</v>
      </c>
      <c r="AO1668" s="98">
        <v>0</v>
      </c>
      <c r="AP1668" s="98">
        <v>0</v>
      </c>
      <c r="AQ1668" s="98">
        <v>0</v>
      </c>
      <c r="AR1668" s="98"/>
      <c r="AS1668" s="98"/>
      <c r="AT1668" s="98"/>
      <c r="AU1668" s="98">
        <v>0</v>
      </c>
      <c r="AV1668" s="98">
        <v>131528</v>
      </c>
      <c r="AW1668" s="98">
        <v>0</v>
      </c>
      <c r="AX1668" s="101">
        <v>4800066519</v>
      </c>
      <c r="AY1668" s="102">
        <v>45644</v>
      </c>
      <c r="AZ1668" s="98" t="s">
        <v>4006</v>
      </c>
      <c r="BA1668" s="98">
        <v>250678539</v>
      </c>
    </row>
    <row r="1669" spans="1:53" hidden="1">
      <c r="A1669" s="94">
        <v>900228989</v>
      </c>
      <c r="B1669" s="94" t="s">
        <v>3407</v>
      </c>
      <c r="C1669" s="94" t="s">
        <v>1759</v>
      </c>
      <c r="D1669" s="94" t="str">
        <f>+CONCATENATE(A1669,"_",C1669)</f>
        <v>900228989_FECS28759</v>
      </c>
      <c r="E1669" s="94" t="str">
        <f>+CONCATENATE(C1669,"_",AX1669)</f>
        <v>FECS28759_4800066519</v>
      </c>
      <c r="F1669" s="96">
        <v>45460</v>
      </c>
      <c r="G1669" s="96">
        <v>45485</v>
      </c>
      <c r="H1669" s="98">
        <v>131721</v>
      </c>
      <c r="I1669" s="98">
        <v>131721</v>
      </c>
      <c r="J1669" s="94"/>
      <c r="K1669" s="94" t="s">
        <v>3937</v>
      </c>
      <c r="L1669" s="94" t="s">
        <v>3932</v>
      </c>
      <c r="M1669" s="98">
        <v>0</v>
      </c>
      <c r="N1669" s="94"/>
      <c r="O1669" s="94"/>
      <c r="P1669" s="94"/>
      <c r="Q1669" s="94"/>
      <c r="R1669" s="94" t="s">
        <v>3437</v>
      </c>
      <c r="S1669" s="96">
        <v>45460</v>
      </c>
      <c r="T1669" s="96">
        <v>45485</v>
      </c>
      <c r="U1669" s="96"/>
      <c r="V1669" s="98">
        <v>131721</v>
      </c>
      <c r="W1669" s="98">
        <v>0</v>
      </c>
      <c r="X1669" s="98">
        <v>0</v>
      </c>
      <c r="Y1669" s="98">
        <v>0</v>
      </c>
      <c r="Z1669" s="94"/>
      <c r="AA1669" s="94"/>
      <c r="AB1669" s="98">
        <v>0</v>
      </c>
      <c r="AC1669" s="94"/>
      <c r="AD1669" s="94"/>
      <c r="AE1669" s="94"/>
      <c r="AF1669" s="94"/>
      <c r="AG1669" s="94"/>
      <c r="AH1669" s="98">
        <v>131721</v>
      </c>
      <c r="AI1669" s="98">
        <v>0</v>
      </c>
      <c r="AJ1669" s="98">
        <v>0</v>
      </c>
      <c r="AK1669" s="98">
        <v>0</v>
      </c>
      <c r="AL1669" s="98">
        <v>0</v>
      </c>
      <c r="AM1669" s="98">
        <v>0</v>
      </c>
      <c r="AN1669" s="98">
        <v>0</v>
      </c>
      <c r="AO1669" s="98">
        <v>0</v>
      </c>
      <c r="AP1669" s="98">
        <v>0</v>
      </c>
      <c r="AQ1669" s="98">
        <v>0</v>
      </c>
      <c r="AR1669" s="98"/>
      <c r="AS1669" s="98"/>
      <c r="AT1669" s="98"/>
      <c r="AU1669" s="98">
        <v>0</v>
      </c>
      <c r="AV1669" s="98">
        <v>131721</v>
      </c>
      <c r="AW1669" s="98">
        <v>0</v>
      </c>
      <c r="AX1669" s="101">
        <v>4800066519</v>
      </c>
      <c r="AY1669" s="102">
        <v>45644</v>
      </c>
      <c r="AZ1669" s="98" t="s">
        <v>4006</v>
      </c>
      <c r="BA1669" s="98">
        <v>250678539</v>
      </c>
    </row>
    <row r="1670" spans="1:53" hidden="1">
      <c r="A1670" s="94">
        <v>900228989</v>
      </c>
      <c r="B1670" s="94" t="s">
        <v>3407</v>
      </c>
      <c r="C1670" s="94" t="s">
        <v>1760</v>
      </c>
      <c r="D1670" s="94" t="str">
        <f>+CONCATENATE(A1670,"_",C1670)</f>
        <v>900228989_FECS29654</v>
      </c>
      <c r="E1670" s="94" t="str">
        <f>+CONCATENATE(C1670,"_",AX1670)</f>
        <v>FECS29654_4800066519</v>
      </c>
      <c r="F1670" s="96">
        <v>45464</v>
      </c>
      <c r="G1670" s="96">
        <v>45485</v>
      </c>
      <c r="H1670" s="98">
        <v>131959</v>
      </c>
      <c r="I1670" s="98">
        <v>131959</v>
      </c>
      <c r="J1670" s="94"/>
      <c r="K1670" s="94" t="s">
        <v>3937</v>
      </c>
      <c r="L1670" s="94" t="s">
        <v>3932</v>
      </c>
      <c r="M1670" s="98">
        <v>0</v>
      </c>
      <c r="N1670" s="94"/>
      <c r="O1670" s="94"/>
      <c r="P1670" s="94"/>
      <c r="Q1670" s="94"/>
      <c r="R1670" s="94" t="s">
        <v>3437</v>
      </c>
      <c r="S1670" s="96">
        <v>45464</v>
      </c>
      <c r="T1670" s="96">
        <v>45485</v>
      </c>
      <c r="U1670" s="96"/>
      <c r="V1670" s="98">
        <v>131959</v>
      </c>
      <c r="W1670" s="98">
        <v>0</v>
      </c>
      <c r="X1670" s="98">
        <v>0</v>
      </c>
      <c r="Y1670" s="98">
        <v>0</v>
      </c>
      <c r="Z1670" s="94"/>
      <c r="AA1670" s="94"/>
      <c r="AB1670" s="98">
        <v>0</v>
      </c>
      <c r="AC1670" s="94"/>
      <c r="AD1670" s="94"/>
      <c r="AE1670" s="94"/>
      <c r="AF1670" s="94"/>
      <c r="AG1670" s="94"/>
      <c r="AH1670" s="98">
        <v>131959</v>
      </c>
      <c r="AI1670" s="98">
        <v>0</v>
      </c>
      <c r="AJ1670" s="98">
        <v>0</v>
      </c>
      <c r="AK1670" s="98">
        <v>0</v>
      </c>
      <c r="AL1670" s="98">
        <v>0</v>
      </c>
      <c r="AM1670" s="98">
        <v>0</v>
      </c>
      <c r="AN1670" s="98">
        <v>0</v>
      </c>
      <c r="AO1670" s="98">
        <v>0</v>
      </c>
      <c r="AP1670" s="98">
        <v>0</v>
      </c>
      <c r="AQ1670" s="98">
        <v>0</v>
      </c>
      <c r="AR1670" s="98"/>
      <c r="AS1670" s="98"/>
      <c r="AT1670" s="98"/>
      <c r="AU1670" s="98">
        <v>0</v>
      </c>
      <c r="AV1670" s="98">
        <v>131959</v>
      </c>
      <c r="AW1670" s="98">
        <v>0</v>
      </c>
      <c r="AX1670" s="101">
        <v>4800066519</v>
      </c>
      <c r="AY1670" s="102">
        <v>45644</v>
      </c>
      <c r="AZ1670" s="98" t="s">
        <v>4006</v>
      </c>
      <c r="BA1670" s="98">
        <v>250678539</v>
      </c>
    </row>
    <row r="1671" spans="1:53" hidden="1">
      <c r="A1671" s="94">
        <v>900228989</v>
      </c>
      <c r="B1671" s="94" t="s">
        <v>3407</v>
      </c>
      <c r="C1671" s="94" t="s">
        <v>1678</v>
      </c>
      <c r="D1671" s="94" t="str">
        <f>+CONCATENATE(A1671,"_",C1671)</f>
        <v>900228989_FECS28422</v>
      </c>
      <c r="E1671" s="94" t="str">
        <f>+CONCATENATE(C1671,"_",AX1671)</f>
        <v>FECS28422_4800066519</v>
      </c>
      <c r="F1671" s="96">
        <v>45457</v>
      </c>
      <c r="G1671" s="96">
        <v>45484</v>
      </c>
      <c r="H1671" s="98">
        <v>132954</v>
      </c>
      <c r="I1671" s="98">
        <v>132954</v>
      </c>
      <c r="J1671" s="94"/>
      <c r="K1671" s="94" t="s">
        <v>3937</v>
      </c>
      <c r="L1671" s="94" t="s">
        <v>3932</v>
      </c>
      <c r="M1671" s="98">
        <v>0</v>
      </c>
      <c r="N1671" s="94"/>
      <c r="O1671" s="94"/>
      <c r="P1671" s="94"/>
      <c r="Q1671" s="94"/>
      <c r="R1671" s="94" t="s">
        <v>3437</v>
      </c>
      <c r="S1671" s="96">
        <v>45457</v>
      </c>
      <c r="T1671" s="96">
        <v>45484</v>
      </c>
      <c r="U1671" s="96"/>
      <c r="V1671" s="98">
        <v>132954</v>
      </c>
      <c r="W1671" s="98">
        <v>0</v>
      </c>
      <c r="X1671" s="98">
        <v>0</v>
      </c>
      <c r="Y1671" s="98">
        <v>0</v>
      </c>
      <c r="Z1671" s="94"/>
      <c r="AA1671" s="94"/>
      <c r="AB1671" s="98">
        <v>0</v>
      </c>
      <c r="AC1671" s="94"/>
      <c r="AD1671" s="94"/>
      <c r="AE1671" s="94"/>
      <c r="AF1671" s="94"/>
      <c r="AG1671" s="94"/>
      <c r="AH1671" s="98">
        <v>132954</v>
      </c>
      <c r="AI1671" s="98">
        <v>0</v>
      </c>
      <c r="AJ1671" s="98">
        <v>0</v>
      </c>
      <c r="AK1671" s="98">
        <v>0</v>
      </c>
      <c r="AL1671" s="98">
        <v>0</v>
      </c>
      <c r="AM1671" s="98">
        <v>0</v>
      </c>
      <c r="AN1671" s="98">
        <v>0</v>
      </c>
      <c r="AO1671" s="98">
        <v>0</v>
      </c>
      <c r="AP1671" s="98">
        <v>0</v>
      </c>
      <c r="AQ1671" s="98">
        <v>0</v>
      </c>
      <c r="AR1671" s="98"/>
      <c r="AS1671" s="98"/>
      <c r="AT1671" s="98"/>
      <c r="AU1671" s="98">
        <v>0</v>
      </c>
      <c r="AV1671" s="98">
        <v>132954</v>
      </c>
      <c r="AW1671" s="98">
        <v>0</v>
      </c>
      <c r="AX1671" s="101">
        <v>4800066519</v>
      </c>
      <c r="AY1671" s="102">
        <v>45644</v>
      </c>
      <c r="AZ1671" s="98" t="s">
        <v>4006</v>
      </c>
      <c r="BA1671" s="98">
        <v>250678539</v>
      </c>
    </row>
    <row r="1672" spans="1:53" hidden="1">
      <c r="A1672" s="94">
        <v>900228989</v>
      </c>
      <c r="B1672" s="94" t="s">
        <v>3407</v>
      </c>
      <c r="C1672" s="94" t="s">
        <v>1517</v>
      </c>
      <c r="D1672" s="94" t="str">
        <f>+CONCATENATE(A1672,"_",C1672)</f>
        <v>900228989_FECS27803</v>
      </c>
      <c r="E1672" s="94" t="str">
        <f>+CONCATENATE(C1672,"_",AX1672)</f>
        <v>FECS27803_4800066519</v>
      </c>
      <c r="F1672" s="96">
        <v>45451</v>
      </c>
      <c r="G1672" s="96">
        <v>45455</v>
      </c>
      <c r="H1672" s="98">
        <v>133588</v>
      </c>
      <c r="I1672" s="98">
        <v>133588</v>
      </c>
      <c r="J1672" s="94"/>
      <c r="K1672" s="94" t="s">
        <v>3937</v>
      </c>
      <c r="L1672" s="94" t="s">
        <v>3932</v>
      </c>
      <c r="M1672" s="98">
        <v>0</v>
      </c>
      <c r="N1672" s="94"/>
      <c r="O1672" s="94"/>
      <c r="P1672" s="94"/>
      <c r="Q1672" s="94"/>
      <c r="R1672" s="94" t="s">
        <v>3437</v>
      </c>
      <c r="S1672" s="96">
        <v>45451</v>
      </c>
      <c r="T1672" s="96">
        <v>45455</v>
      </c>
      <c r="U1672" s="96"/>
      <c r="V1672" s="98">
        <v>133588</v>
      </c>
      <c r="W1672" s="98">
        <v>0</v>
      </c>
      <c r="X1672" s="98">
        <v>0</v>
      </c>
      <c r="Y1672" s="98">
        <v>0</v>
      </c>
      <c r="Z1672" s="94"/>
      <c r="AA1672" s="94"/>
      <c r="AB1672" s="98">
        <v>0</v>
      </c>
      <c r="AC1672" s="94"/>
      <c r="AD1672" s="94"/>
      <c r="AE1672" s="94"/>
      <c r="AF1672" s="94"/>
      <c r="AG1672" s="94"/>
      <c r="AH1672" s="98">
        <v>133588</v>
      </c>
      <c r="AI1672" s="98">
        <v>0</v>
      </c>
      <c r="AJ1672" s="98">
        <v>0</v>
      </c>
      <c r="AK1672" s="98">
        <v>0</v>
      </c>
      <c r="AL1672" s="98">
        <v>0</v>
      </c>
      <c r="AM1672" s="98">
        <v>0</v>
      </c>
      <c r="AN1672" s="98">
        <v>0</v>
      </c>
      <c r="AO1672" s="98">
        <v>0</v>
      </c>
      <c r="AP1672" s="98">
        <v>0</v>
      </c>
      <c r="AQ1672" s="98">
        <v>0</v>
      </c>
      <c r="AR1672" s="98"/>
      <c r="AS1672" s="98"/>
      <c r="AT1672" s="98"/>
      <c r="AU1672" s="98">
        <v>0</v>
      </c>
      <c r="AV1672" s="98">
        <v>133588</v>
      </c>
      <c r="AW1672" s="98">
        <v>0</v>
      </c>
      <c r="AX1672" s="101">
        <v>4800066519</v>
      </c>
      <c r="AY1672" s="102">
        <v>45644</v>
      </c>
      <c r="AZ1672" s="98" t="s">
        <v>4006</v>
      </c>
      <c r="BA1672" s="98">
        <v>250678539</v>
      </c>
    </row>
    <row r="1673" spans="1:53" hidden="1">
      <c r="A1673" s="94">
        <v>900228989</v>
      </c>
      <c r="B1673" s="94" t="s">
        <v>3407</v>
      </c>
      <c r="C1673" s="94" t="s">
        <v>1679</v>
      </c>
      <c r="D1673" s="94" t="str">
        <f>+CONCATENATE(A1673,"_",C1673)</f>
        <v>900228989_FECS28727</v>
      </c>
      <c r="E1673" s="94" t="str">
        <f>+CONCATENATE(C1673,"_",AX1673)</f>
        <v>FECS28727_4800066519</v>
      </c>
      <c r="F1673" s="96">
        <v>45459</v>
      </c>
      <c r="G1673" s="96">
        <v>45484</v>
      </c>
      <c r="H1673" s="98">
        <v>136224</v>
      </c>
      <c r="I1673" s="98">
        <v>136224</v>
      </c>
      <c r="J1673" s="94"/>
      <c r="K1673" s="94" t="s">
        <v>3937</v>
      </c>
      <c r="L1673" s="94" t="s">
        <v>3932</v>
      </c>
      <c r="M1673" s="98">
        <v>0</v>
      </c>
      <c r="N1673" s="94"/>
      <c r="O1673" s="94"/>
      <c r="P1673" s="94"/>
      <c r="Q1673" s="94"/>
      <c r="R1673" s="94" t="s">
        <v>3437</v>
      </c>
      <c r="S1673" s="96">
        <v>45459</v>
      </c>
      <c r="T1673" s="96">
        <v>45484</v>
      </c>
      <c r="U1673" s="96"/>
      <c r="V1673" s="98">
        <v>136224</v>
      </c>
      <c r="W1673" s="98">
        <v>0</v>
      </c>
      <c r="X1673" s="98">
        <v>0</v>
      </c>
      <c r="Y1673" s="98">
        <v>0</v>
      </c>
      <c r="Z1673" s="94"/>
      <c r="AA1673" s="94"/>
      <c r="AB1673" s="98">
        <v>0</v>
      </c>
      <c r="AC1673" s="94"/>
      <c r="AD1673" s="94"/>
      <c r="AE1673" s="94"/>
      <c r="AF1673" s="94"/>
      <c r="AG1673" s="94"/>
      <c r="AH1673" s="98">
        <v>136224</v>
      </c>
      <c r="AI1673" s="98">
        <v>0</v>
      </c>
      <c r="AJ1673" s="98">
        <v>0</v>
      </c>
      <c r="AK1673" s="98">
        <v>0</v>
      </c>
      <c r="AL1673" s="98">
        <v>0</v>
      </c>
      <c r="AM1673" s="98">
        <v>0</v>
      </c>
      <c r="AN1673" s="98">
        <v>0</v>
      </c>
      <c r="AO1673" s="98">
        <v>0</v>
      </c>
      <c r="AP1673" s="98">
        <v>0</v>
      </c>
      <c r="AQ1673" s="98">
        <v>0</v>
      </c>
      <c r="AR1673" s="98"/>
      <c r="AS1673" s="98"/>
      <c r="AT1673" s="98"/>
      <c r="AU1673" s="98">
        <v>0</v>
      </c>
      <c r="AV1673" s="98">
        <v>136224</v>
      </c>
      <c r="AW1673" s="98">
        <v>0</v>
      </c>
      <c r="AX1673" s="101">
        <v>4800066519</v>
      </c>
      <c r="AY1673" s="102">
        <v>45644</v>
      </c>
      <c r="AZ1673" s="98" t="s">
        <v>4006</v>
      </c>
      <c r="BA1673" s="98">
        <v>250678539</v>
      </c>
    </row>
    <row r="1674" spans="1:53" hidden="1">
      <c r="A1674" s="94">
        <v>900228989</v>
      </c>
      <c r="B1674" s="94" t="s">
        <v>3407</v>
      </c>
      <c r="C1674" s="94" t="s">
        <v>1761</v>
      </c>
      <c r="D1674" s="94" t="str">
        <f>+CONCATENATE(A1674,"_",C1674)</f>
        <v>900228989_FECS29317</v>
      </c>
      <c r="E1674" s="94" t="str">
        <f>+CONCATENATE(C1674,"_",AX1674)</f>
        <v>FECS29317_4800066519</v>
      </c>
      <c r="F1674" s="96">
        <v>45462</v>
      </c>
      <c r="G1674" s="96">
        <v>45485</v>
      </c>
      <c r="H1674" s="98">
        <v>146140</v>
      </c>
      <c r="I1674" s="98">
        <v>146140</v>
      </c>
      <c r="J1674" s="94"/>
      <c r="K1674" s="94" t="s">
        <v>3937</v>
      </c>
      <c r="L1674" s="94" t="s">
        <v>3932</v>
      </c>
      <c r="M1674" s="98">
        <v>0</v>
      </c>
      <c r="N1674" s="94"/>
      <c r="O1674" s="94"/>
      <c r="P1674" s="94"/>
      <c r="Q1674" s="94"/>
      <c r="R1674" s="94" t="s">
        <v>3437</v>
      </c>
      <c r="S1674" s="96">
        <v>45462</v>
      </c>
      <c r="T1674" s="96">
        <v>45485</v>
      </c>
      <c r="U1674" s="96"/>
      <c r="V1674" s="98">
        <v>146140</v>
      </c>
      <c r="W1674" s="98">
        <v>0</v>
      </c>
      <c r="X1674" s="98">
        <v>0</v>
      </c>
      <c r="Y1674" s="98">
        <v>0</v>
      </c>
      <c r="Z1674" s="94"/>
      <c r="AA1674" s="94"/>
      <c r="AB1674" s="98">
        <v>0</v>
      </c>
      <c r="AC1674" s="94"/>
      <c r="AD1674" s="94"/>
      <c r="AE1674" s="94"/>
      <c r="AF1674" s="94"/>
      <c r="AG1674" s="94"/>
      <c r="AH1674" s="98">
        <v>146140</v>
      </c>
      <c r="AI1674" s="98">
        <v>0</v>
      </c>
      <c r="AJ1674" s="98">
        <v>0</v>
      </c>
      <c r="AK1674" s="98">
        <v>0</v>
      </c>
      <c r="AL1674" s="98">
        <v>0</v>
      </c>
      <c r="AM1674" s="98">
        <v>0</v>
      </c>
      <c r="AN1674" s="98">
        <v>0</v>
      </c>
      <c r="AO1674" s="98">
        <v>0</v>
      </c>
      <c r="AP1674" s="98">
        <v>0</v>
      </c>
      <c r="AQ1674" s="98">
        <v>0</v>
      </c>
      <c r="AR1674" s="98"/>
      <c r="AS1674" s="98"/>
      <c r="AT1674" s="98"/>
      <c r="AU1674" s="98">
        <v>0</v>
      </c>
      <c r="AV1674" s="98">
        <v>146140</v>
      </c>
      <c r="AW1674" s="98">
        <v>0</v>
      </c>
      <c r="AX1674" s="101">
        <v>4800066519</v>
      </c>
      <c r="AY1674" s="102">
        <v>45644</v>
      </c>
      <c r="AZ1674" s="98" t="s">
        <v>4006</v>
      </c>
      <c r="BA1674" s="98">
        <v>250678539</v>
      </c>
    </row>
    <row r="1675" spans="1:53" hidden="1">
      <c r="A1675" s="94">
        <v>900228989</v>
      </c>
      <c r="B1675" s="94" t="s">
        <v>3407</v>
      </c>
      <c r="C1675" s="94" t="s">
        <v>1762</v>
      </c>
      <c r="D1675" s="94" t="str">
        <f>+CONCATENATE(A1675,"_",C1675)</f>
        <v>900228989_FECS29371</v>
      </c>
      <c r="E1675" s="94" t="str">
        <f>+CONCATENATE(C1675,"_",AX1675)</f>
        <v>FECS29371_4800066519</v>
      </c>
      <c r="F1675" s="96">
        <v>45463</v>
      </c>
      <c r="G1675" s="96">
        <v>45485</v>
      </c>
      <c r="H1675" s="98">
        <v>151104</v>
      </c>
      <c r="I1675" s="98">
        <v>151104</v>
      </c>
      <c r="J1675" s="94"/>
      <c r="K1675" s="94" t="s">
        <v>3937</v>
      </c>
      <c r="L1675" s="94" t="s">
        <v>3932</v>
      </c>
      <c r="M1675" s="98">
        <v>0</v>
      </c>
      <c r="N1675" s="94"/>
      <c r="O1675" s="94"/>
      <c r="P1675" s="94"/>
      <c r="Q1675" s="94"/>
      <c r="R1675" s="94" t="s">
        <v>3437</v>
      </c>
      <c r="S1675" s="96">
        <v>45463</v>
      </c>
      <c r="T1675" s="96">
        <v>45485</v>
      </c>
      <c r="U1675" s="96"/>
      <c r="V1675" s="98">
        <v>151104</v>
      </c>
      <c r="W1675" s="98">
        <v>0</v>
      </c>
      <c r="X1675" s="98">
        <v>0</v>
      </c>
      <c r="Y1675" s="98">
        <v>0</v>
      </c>
      <c r="Z1675" s="94"/>
      <c r="AA1675" s="94"/>
      <c r="AB1675" s="98">
        <v>0</v>
      </c>
      <c r="AC1675" s="94"/>
      <c r="AD1675" s="94"/>
      <c r="AE1675" s="94"/>
      <c r="AF1675" s="94"/>
      <c r="AG1675" s="94"/>
      <c r="AH1675" s="98">
        <v>151104</v>
      </c>
      <c r="AI1675" s="98">
        <v>0</v>
      </c>
      <c r="AJ1675" s="98">
        <v>0</v>
      </c>
      <c r="AK1675" s="98">
        <v>0</v>
      </c>
      <c r="AL1675" s="98">
        <v>0</v>
      </c>
      <c r="AM1675" s="98">
        <v>0</v>
      </c>
      <c r="AN1675" s="98">
        <v>0</v>
      </c>
      <c r="AO1675" s="98">
        <v>0</v>
      </c>
      <c r="AP1675" s="98">
        <v>0</v>
      </c>
      <c r="AQ1675" s="98">
        <v>0</v>
      </c>
      <c r="AR1675" s="98"/>
      <c r="AS1675" s="98"/>
      <c r="AT1675" s="98"/>
      <c r="AU1675" s="98">
        <v>0</v>
      </c>
      <c r="AV1675" s="98">
        <v>151104</v>
      </c>
      <c r="AW1675" s="98">
        <v>0</v>
      </c>
      <c r="AX1675" s="101">
        <v>4800066519</v>
      </c>
      <c r="AY1675" s="102">
        <v>45644</v>
      </c>
      <c r="AZ1675" s="98" t="s">
        <v>4006</v>
      </c>
      <c r="BA1675" s="98">
        <v>250678539</v>
      </c>
    </row>
    <row r="1676" spans="1:53" hidden="1">
      <c r="A1676" s="94">
        <v>900228989</v>
      </c>
      <c r="B1676" s="94" t="s">
        <v>3407</v>
      </c>
      <c r="C1676" s="94" t="s">
        <v>2389</v>
      </c>
      <c r="D1676" s="94" t="str">
        <f>+CONCATENATE(A1676,"_",C1676)</f>
        <v>900228989_FECS28912</v>
      </c>
      <c r="E1676" s="94" t="str">
        <f>+CONCATENATE(C1676,"_",AX1676)</f>
        <v>FECS28912_4800066519</v>
      </c>
      <c r="F1676" s="96">
        <v>45460</v>
      </c>
      <c r="G1676" s="96">
        <v>45538</v>
      </c>
      <c r="H1676" s="98">
        <v>151398</v>
      </c>
      <c r="I1676" s="98">
        <v>151398</v>
      </c>
      <c r="J1676" s="94"/>
      <c r="K1676" s="94" t="s">
        <v>3937</v>
      </c>
      <c r="L1676" s="94" t="s">
        <v>3932</v>
      </c>
      <c r="M1676" s="98">
        <v>0</v>
      </c>
      <c r="N1676" s="94"/>
      <c r="O1676" s="94"/>
      <c r="P1676" s="94"/>
      <c r="Q1676" s="94"/>
      <c r="R1676" s="94" t="s">
        <v>3437</v>
      </c>
      <c r="S1676" s="96">
        <v>45460</v>
      </c>
      <c r="T1676" s="96">
        <v>45538</v>
      </c>
      <c r="U1676" s="96"/>
      <c r="V1676" s="98">
        <v>151398</v>
      </c>
      <c r="W1676" s="98">
        <v>0</v>
      </c>
      <c r="X1676" s="98">
        <v>0</v>
      </c>
      <c r="Y1676" s="98">
        <v>0</v>
      </c>
      <c r="Z1676" s="94"/>
      <c r="AA1676" s="94"/>
      <c r="AB1676" s="98">
        <v>0</v>
      </c>
      <c r="AC1676" s="94"/>
      <c r="AD1676" s="94"/>
      <c r="AE1676" s="94"/>
      <c r="AF1676" s="94"/>
      <c r="AG1676" s="94"/>
      <c r="AH1676" s="98">
        <v>151398</v>
      </c>
      <c r="AI1676" s="98">
        <v>0</v>
      </c>
      <c r="AJ1676" s="98">
        <v>0</v>
      </c>
      <c r="AK1676" s="98">
        <v>0</v>
      </c>
      <c r="AL1676" s="98">
        <v>0</v>
      </c>
      <c r="AM1676" s="98">
        <v>0</v>
      </c>
      <c r="AN1676" s="98">
        <v>0</v>
      </c>
      <c r="AO1676" s="98">
        <v>0</v>
      </c>
      <c r="AP1676" s="98">
        <v>0</v>
      </c>
      <c r="AQ1676" s="98">
        <v>0</v>
      </c>
      <c r="AR1676" s="98"/>
      <c r="AS1676" s="98"/>
      <c r="AT1676" s="98"/>
      <c r="AU1676" s="98">
        <v>0</v>
      </c>
      <c r="AV1676" s="98">
        <v>151398</v>
      </c>
      <c r="AW1676" s="98">
        <v>0</v>
      </c>
      <c r="AX1676" s="101">
        <v>4800066519</v>
      </c>
      <c r="AY1676" s="102">
        <v>45644</v>
      </c>
      <c r="AZ1676" s="98" t="s">
        <v>4006</v>
      </c>
      <c r="BA1676" s="98">
        <v>250678539</v>
      </c>
    </row>
    <row r="1677" spans="1:53" hidden="1">
      <c r="A1677" s="94">
        <v>900228989</v>
      </c>
      <c r="B1677" s="94" t="s">
        <v>3407</v>
      </c>
      <c r="C1677" s="94" t="s">
        <v>1518</v>
      </c>
      <c r="D1677" s="94" t="str">
        <f>+CONCATENATE(A1677,"_",C1677)</f>
        <v>900228989_FECS27011</v>
      </c>
      <c r="E1677" s="94" t="str">
        <f>+CONCATENATE(C1677,"_",AX1677)</f>
        <v>FECS27011_4800066519</v>
      </c>
      <c r="F1677" s="96">
        <v>45445</v>
      </c>
      <c r="G1677" s="96">
        <v>45455</v>
      </c>
      <c r="H1677" s="98">
        <v>157760</v>
      </c>
      <c r="I1677" s="98">
        <v>157760</v>
      </c>
      <c r="J1677" s="94"/>
      <c r="K1677" s="94" t="s">
        <v>3937</v>
      </c>
      <c r="L1677" s="94" t="s">
        <v>3932</v>
      </c>
      <c r="M1677" s="98">
        <v>0</v>
      </c>
      <c r="N1677" s="94"/>
      <c r="O1677" s="94"/>
      <c r="P1677" s="94"/>
      <c r="Q1677" s="94"/>
      <c r="R1677" s="94" t="s">
        <v>3437</v>
      </c>
      <c r="S1677" s="96">
        <v>45445</v>
      </c>
      <c r="T1677" s="96">
        <v>45455</v>
      </c>
      <c r="U1677" s="96"/>
      <c r="V1677" s="98">
        <v>157760</v>
      </c>
      <c r="W1677" s="98">
        <v>0</v>
      </c>
      <c r="X1677" s="98">
        <v>0</v>
      </c>
      <c r="Y1677" s="98">
        <v>0</v>
      </c>
      <c r="Z1677" s="94"/>
      <c r="AA1677" s="94"/>
      <c r="AB1677" s="98">
        <v>0</v>
      </c>
      <c r="AC1677" s="94"/>
      <c r="AD1677" s="94"/>
      <c r="AE1677" s="94"/>
      <c r="AF1677" s="94"/>
      <c r="AG1677" s="94"/>
      <c r="AH1677" s="98">
        <v>157760</v>
      </c>
      <c r="AI1677" s="98">
        <v>0</v>
      </c>
      <c r="AJ1677" s="98">
        <v>0</v>
      </c>
      <c r="AK1677" s="98">
        <v>0</v>
      </c>
      <c r="AL1677" s="98">
        <v>0</v>
      </c>
      <c r="AM1677" s="98">
        <v>0</v>
      </c>
      <c r="AN1677" s="98">
        <v>0</v>
      </c>
      <c r="AO1677" s="98">
        <v>0</v>
      </c>
      <c r="AP1677" s="98">
        <v>0</v>
      </c>
      <c r="AQ1677" s="98">
        <v>0</v>
      </c>
      <c r="AR1677" s="98"/>
      <c r="AS1677" s="98"/>
      <c r="AT1677" s="98"/>
      <c r="AU1677" s="98">
        <v>0</v>
      </c>
      <c r="AV1677" s="98">
        <v>157760</v>
      </c>
      <c r="AW1677" s="98">
        <v>0</v>
      </c>
      <c r="AX1677" s="101">
        <v>4800066519</v>
      </c>
      <c r="AY1677" s="102">
        <v>45644</v>
      </c>
      <c r="AZ1677" s="98" t="s">
        <v>4006</v>
      </c>
      <c r="BA1677" s="98">
        <v>250678539</v>
      </c>
    </row>
    <row r="1678" spans="1:53" hidden="1">
      <c r="A1678" s="94">
        <v>900228989</v>
      </c>
      <c r="B1678" s="94" t="s">
        <v>3407</v>
      </c>
      <c r="C1678" s="94" t="s">
        <v>1519</v>
      </c>
      <c r="D1678" s="94" t="str">
        <f>+CONCATENATE(A1678,"_",C1678)</f>
        <v>900228989_FECS27156</v>
      </c>
      <c r="E1678" s="94" t="str">
        <f>+CONCATENATE(C1678,"_",AX1678)</f>
        <v>FECS27156_4800066519</v>
      </c>
      <c r="F1678" s="96">
        <v>45446</v>
      </c>
      <c r="G1678" s="96">
        <v>45455</v>
      </c>
      <c r="H1678" s="98">
        <v>158080</v>
      </c>
      <c r="I1678" s="98">
        <v>158080</v>
      </c>
      <c r="J1678" s="94"/>
      <c r="K1678" s="94" t="s">
        <v>3937</v>
      </c>
      <c r="L1678" s="94" t="s">
        <v>3932</v>
      </c>
      <c r="M1678" s="98">
        <v>0</v>
      </c>
      <c r="N1678" s="94"/>
      <c r="O1678" s="94"/>
      <c r="P1678" s="94"/>
      <c r="Q1678" s="94"/>
      <c r="R1678" s="94" t="s">
        <v>3437</v>
      </c>
      <c r="S1678" s="96">
        <v>45446</v>
      </c>
      <c r="T1678" s="96">
        <v>45455</v>
      </c>
      <c r="U1678" s="96"/>
      <c r="V1678" s="98">
        <v>158080</v>
      </c>
      <c r="W1678" s="98">
        <v>0</v>
      </c>
      <c r="X1678" s="98">
        <v>0</v>
      </c>
      <c r="Y1678" s="98">
        <v>0</v>
      </c>
      <c r="Z1678" s="94"/>
      <c r="AA1678" s="94"/>
      <c r="AB1678" s="98">
        <v>0</v>
      </c>
      <c r="AC1678" s="94"/>
      <c r="AD1678" s="94"/>
      <c r="AE1678" s="94"/>
      <c r="AF1678" s="94"/>
      <c r="AG1678" s="94"/>
      <c r="AH1678" s="98">
        <v>158080</v>
      </c>
      <c r="AI1678" s="98">
        <v>0</v>
      </c>
      <c r="AJ1678" s="98">
        <v>0</v>
      </c>
      <c r="AK1678" s="98">
        <v>0</v>
      </c>
      <c r="AL1678" s="98">
        <v>0</v>
      </c>
      <c r="AM1678" s="98">
        <v>0</v>
      </c>
      <c r="AN1678" s="98">
        <v>0</v>
      </c>
      <c r="AO1678" s="98">
        <v>0</v>
      </c>
      <c r="AP1678" s="98">
        <v>0</v>
      </c>
      <c r="AQ1678" s="98">
        <v>0</v>
      </c>
      <c r="AR1678" s="98"/>
      <c r="AS1678" s="98"/>
      <c r="AT1678" s="98"/>
      <c r="AU1678" s="98">
        <v>0</v>
      </c>
      <c r="AV1678" s="98">
        <v>158080</v>
      </c>
      <c r="AW1678" s="98">
        <v>0</v>
      </c>
      <c r="AX1678" s="101">
        <v>4800066519</v>
      </c>
      <c r="AY1678" s="102">
        <v>45644</v>
      </c>
      <c r="AZ1678" s="98" t="s">
        <v>4006</v>
      </c>
      <c r="BA1678" s="98">
        <v>250678539</v>
      </c>
    </row>
    <row r="1679" spans="1:53" hidden="1">
      <c r="A1679" s="94">
        <v>900228989</v>
      </c>
      <c r="B1679" s="94" t="s">
        <v>3407</v>
      </c>
      <c r="C1679" s="94" t="s">
        <v>1520</v>
      </c>
      <c r="D1679" s="94" t="str">
        <f>+CONCATENATE(A1679,"_",C1679)</f>
        <v>900228989_FECS27383</v>
      </c>
      <c r="E1679" s="94" t="str">
        <f>+CONCATENATE(C1679,"_",AX1679)</f>
        <v>FECS27383_4800066519</v>
      </c>
      <c r="F1679" s="96">
        <v>45448</v>
      </c>
      <c r="G1679" s="96">
        <v>45455</v>
      </c>
      <c r="H1679" s="98">
        <v>158080</v>
      </c>
      <c r="I1679" s="98">
        <v>158080</v>
      </c>
      <c r="J1679" s="94"/>
      <c r="K1679" s="94" t="s">
        <v>3937</v>
      </c>
      <c r="L1679" s="94" t="s">
        <v>3932</v>
      </c>
      <c r="M1679" s="98">
        <v>0</v>
      </c>
      <c r="N1679" s="94"/>
      <c r="O1679" s="94"/>
      <c r="P1679" s="94"/>
      <c r="Q1679" s="94"/>
      <c r="R1679" s="94" t="s">
        <v>3437</v>
      </c>
      <c r="S1679" s="96">
        <v>45448</v>
      </c>
      <c r="T1679" s="96">
        <v>45455</v>
      </c>
      <c r="U1679" s="96"/>
      <c r="V1679" s="98">
        <v>158080</v>
      </c>
      <c r="W1679" s="98">
        <v>0</v>
      </c>
      <c r="X1679" s="98">
        <v>0</v>
      </c>
      <c r="Y1679" s="98">
        <v>0</v>
      </c>
      <c r="Z1679" s="94"/>
      <c r="AA1679" s="94"/>
      <c r="AB1679" s="98">
        <v>0</v>
      </c>
      <c r="AC1679" s="94"/>
      <c r="AD1679" s="94"/>
      <c r="AE1679" s="94"/>
      <c r="AF1679" s="94"/>
      <c r="AG1679" s="94"/>
      <c r="AH1679" s="98">
        <v>158080</v>
      </c>
      <c r="AI1679" s="98">
        <v>0</v>
      </c>
      <c r="AJ1679" s="98">
        <v>0</v>
      </c>
      <c r="AK1679" s="98">
        <v>0</v>
      </c>
      <c r="AL1679" s="98">
        <v>0</v>
      </c>
      <c r="AM1679" s="98">
        <v>0</v>
      </c>
      <c r="AN1679" s="98">
        <v>0</v>
      </c>
      <c r="AO1679" s="98">
        <v>0</v>
      </c>
      <c r="AP1679" s="98">
        <v>0</v>
      </c>
      <c r="AQ1679" s="98">
        <v>0</v>
      </c>
      <c r="AR1679" s="98"/>
      <c r="AS1679" s="98"/>
      <c r="AT1679" s="98"/>
      <c r="AU1679" s="98">
        <v>0</v>
      </c>
      <c r="AV1679" s="98">
        <v>158080</v>
      </c>
      <c r="AW1679" s="98">
        <v>0</v>
      </c>
      <c r="AX1679" s="101">
        <v>4800066519</v>
      </c>
      <c r="AY1679" s="102">
        <v>45644</v>
      </c>
      <c r="AZ1679" s="98" t="s">
        <v>4006</v>
      </c>
      <c r="BA1679" s="98">
        <v>250678539</v>
      </c>
    </row>
    <row r="1680" spans="1:53" hidden="1">
      <c r="A1680" s="94">
        <v>900228989</v>
      </c>
      <c r="B1680" s="94" t="s">
        <v>3407</v>
      </c>
      <c r="C1680" s="94" t="s">
        <v>2685</v>
      </c>
      <c r="D1680" s="94" t="str">
        <f>+CONCATENATE(A1680,"_",C1680)</f>
        <v>900228989_FECS40976</v>
      </c>
      <c r="E1680" s="94" t="str">
        <f>+CONCATENATE(C1680,"_",AX1680)</f>
        <v>FECS40976_4800066452</v>
      </c>
      <c r="F1680" s="96">
        <v>45561</v>
      </c>
      <c r="G1680" s="96">
        <v>45572</v>
      </c>
      <c r="H1680" s="98">
        <v>158080</v>
      </c>
      <c r="I1680" s="98">
        <v>158080</v>
      </c>
      <c r="J1680" s="94"/>
      <c r="K1680" s="94" t="s">
        <v>3937</v>
      </c>
      <c r="L1680" s="94" t="s">
        <v>3932</v>
      </c>
      <c r="M1680" s="98">
        <v>0</v>
      </c>
      <c r="N1680" s="94"/>
      <c r="O1680" s="94"/>
      <c r="P1680" s="94"/>
      <c r="Q1680" s="94"/>
      <c r="R1680" s="94" t="s">
        <v>3437</v>
      </c>
      <c r="S1680" s="96">
        <v>45561</v>
      </c>
      <c r="T1680" s="96">
        <v>45572</v>
      </c>
      <c r="U1680" s="96"/>
      <c r="V1680" s="98">
        <v>158080</v>
      </c>
      <c r="W1680" s="98">
        <v>0</v>
      </c>
      <c r="X1680" s="98">
        <v>0</v>
      </c>
      <c r="Y1680" s="98">
        <v>0</v>
      </c>
      <c r="Z1680" s="94"/>
      <c r="AA1680" s="94"/>
      <c r="AB1680" s="98">
        <v>0</v>
      </c>
      <c r="AC1680" s="94"/>
      <c r="AD1680" s="94"/>
      <c r="AE1680" s="94"/>
      <c r="AF1680" s="94"/>
      <c r="AG1680" s="94"/>
      <c r="AH1680" s="98">
        <v>158080</v>
      </c>
      <c r="AI1680" s="98">
        <v>0</v>
      </c>
      <c r="AJ1680" s="98">
        <v>0</v>
      </c>
      <c r="AK1680" s="98">
        <v>0</v>
      </c>
      <c r="AL1680" s="98">
        <v>0</v>
      </c>
      <c r="AM1680" s="98">
        <v>0</v>
      </c>
      <c r="AN1680" s="98">
        <v>0</v>
      </c>
      <c r="AO1680" s="98">
        <v>0</v>
      </c>
      <c r="AP1680" s="98">
        <v>0</v>
      </c>
      <c r="AQ1680" s="98">
        <v>0</v>
      </c>
      <c r="AR1680" s="98"/>
      <c r="AS1680" s="98"/>
      <c r="AT1680" s="98"/>
      <c r="AU1680" s="98">
        <v>0</v>
      </c>
      <c r="AV1680" s="98">
        <v>158080</v>
      </c>
      <c r="AW1680" s="98">
        <v>0</v>
      </c>
      <c r="AX1680" s="101">
        <v>4800066452</v>
      </c>
      <c r="AY1680" s="102">
        <v>45639</v>
      </c>
      <c r="AZ1680" s="98" t="s">
        <v>4088</v>
      </c>
      <c r="BA1680" s="98">
        <v>145476213</v>
      </c>
    </row>
    <row r="1681" spans="1:53" hidden="1">
      <c r="A1681" s="94">
        <v>900228989</v>
      </c>
      <c r="B1681" s="94" t="s">
        <v>3407</v>
      </c>
      <c r="C1681" s="94" t="s">
        <v>1461</v>
      </c>
      <c r="D1681" s="94" t="str">
        <f>+CONCATENATE(A1681,"_",C1681)</f>
        <v>900228989_FECS26588</v>
      </c>
      <c r="E1681" s="94" t="str">
        <f>+CONCATENATE(C1681,"_",AX1681)</f>
        <v>FECS26588_4800066519</v>
      </c>
      <c r="F1681" s="96">
        <v>45442</v>
      </c>
      <c r="G1681" s="96">
        <v>45454</v>
      </c>
      <c r="H1681" s="98">
        <v>161401</v>
      </c>
      <c r="I1681" s="98">
        <v>161401</v>
      </c>
      <c r="J1681" s="94"/>
      <c r="K1681" s="94" t="s">
        <v>3937</v>
      </c>
      <c r="L1681" s="94" t="s">
        <v>3932</v>
      </c>
      <c r="M1681" s="98">
        <v>0</v>
      </c>
      <c r="N1681" s="94"/>
      <c r="O1681" s="94"/>
      <c r="P1681" s="94"/>
      <c r="Q1681" s="94"/>
      <c r="R1681" s="94" t="s">
        <v>3437</v>
      </c>
      <c r="S1681" s="96">
        <v>45442</v>
      </c>
      <c r="T1681" s="96">
        <v>45454</v>
      </c>
      <c r="U1681" s="96"/>
      <c r="V1681" s="98">
        <v>161401</v>
      </c>
      <c r="W1681" s="98">
        <v>0</v>
      </c>
      <c r="X1681" s="98">
        <v>0</v>
      </c>
      <c r="Y1681" s="98">
        <v>0</v>
      </c>
      <c r="Z1681" s="94"/>
      <c r="AA1681" s="94"/>
      <c r="AB1681" s="98">
        <v>0</v>
      </c>
      <c r="AC1681" s="94"/>
      <c r="AD1681" s="94"/>
      <c r="AE1681" s="94"/>
      <c r="AF1681" s="94"/>
      <c r="AG1681" s="94"/>
      <c r="AH1681" s="98">
        <v>161401</v>
      </c>
      <c r="AI1681" s="98">
        <v>0</v>
      </c>
      <c r="AJ1681" s="98">
        <v>0</v>
      </c>
      <c r="AK1681" s="98">
        <v>0</v>
      </c>
      <c r="AL1681" s="98">
        <v>0</v>
      </c>
      <c r="AM1681" s="98">
        <v>0</v>
      </c>
      <c r="AN1681" s="98">
        <v>0</v>
      </c>
      <c r="AO1681" s="98">
        <v>0</v>
      </c>
      <c r="AP1681" s="98">
        <v>0</v>
      </c>
      <c r="AQ1681" s="98">
        <v>0</v>
      </c>
      <c r="AR1681" s="98"/>
      <c r="AS1681" s="98"/>
      <c r="AT1681" s="98"/>
      <c r="AU1681" s="98">
        <v>0</v>
      </c>
      <c r="AV1681" s="98">
        <v>161401</v>
      </c>
      <c r="AW1681" s="98">
        <v>0</v>
      </c>
      <c r="AX1681" s="101">
        <v>4800066519</v>
      </c>
      <c r="AY1681" s="102">
        <v>45644</v>
      </c>
      <c r="AZ1681" s="98" t="s">
        <v>4006</v>
      </c>
      <c r="BA1681" s="98">
        <v>250678539</v>
      </c>
    </row>
    <row r="1682" spans="1:53" hidden="1">
      <c r="A1682" s="94">
        <v>900228989</v>
      </c>
      <c r="B1682" s="94" t="s">
        <v>3407</v>
      </c>
      <c r="C1682" s="94" t="s">
        <v>2603</v>
      </c>
      <c r="D1682" s="94" t="str">
        <f>+CONCATENATE(A1682,"_",C1682)</f>
        <v>900228989_FECS40930</v>
      </c>
      <c r="E1682" s="94" t="str">
        <f>+CONCATENATE(C1682,"_",AX1682)</f>
        <v>FECS40930_4800066452</v>
      </c>
      <c r="F1682" s="96">
        <v>45561</v>
      </c>
      <c r="G1682" s="96">
        <v>45568</v>
      </c>
      <c r="H1682" s="98">
        <v>172982</v>
      </c>
      <c r="I1682" s="98">
        <v>172982</v>
      </c>
      <c r="J1682" s="94"/>
      <c r="K1682" s="94" t="s">
        <v>3937</v>
      </c>
      <c r="L1682" s="94" t="s">
        <v>3932</v>
      </c>
      <c r="M1682" s="98">
        <v>0</v>
      </c>
      <c r="N1682" s="94"/>
      <c r="O1682" s="94"/>
      <c r="P1682" s="94"/>
      <c r="Q1682" s="94"/>
      <c r="R1682" s="94" t="s">
        <v>3437</v>
      </c>
      <c r="S1682" s="96">
        <v>45561</v>
      </c>
      <c r="T1682" s="96">
        <v>45568</v>
      </c>
      <c r="U1682" s="96"/>
      <c r="V1682" s="98">
        <v>172982</v>
      </c>
      <c r="W1682" s="98">
        <v>0</v>
      </c>
      <c r="X1682" s="98">
        <v>0</v>
      </c>
      <c r="Y1682" s="98">
        <v>0</v>
      </c>
      <c r="Z1682" s="94"/>
      <c r="AA1682" s="94"/>
      <c r="AB1682" s="98">
        <v>0</v>
      </c>
      <c r="AC1682" s="94"/>
      <c r="AD1682" s="94"/>
      <c r="AE1682" s="94"/>
      <c r="AF1682" s="94"/>
      <c r="AG1682" s="94"/>
      <c r="AH1682" s="98">
        <v>172982</v>
      </c>
      <c r="AI1682" s="98">
        <v>0</v>
      </c>
      <c r="AJ1682" s="98">
        <v>0</v>
      </c>
      <c r="AK1682" s="98">
        <v>0</v>
      </c>
      <c r="AL1682" s="98">
        <v>0</v>
      </c>
      <c r="AM1682" s="98">
        <v>0</v>
      </c>
      <c r="AN1682" s="98">
        <v>0</v>
      </c>
      <c r="AO1682" s="98">
        <v>0</v>
      </c>
      <c r="AP1682" s="98">
        <v>0</v>
      </c>
      <c r="AQ1682" s="98">
        <v>0</v>
      </c>
      <c r="AR1682" s="98"/>
      <c r="AS1682" s="98"/>
      <c r="AT1682" s="98"/>
      <c r="AU1682" s="98">
        <v>0</v>
      </c>
      <c r="AV1682" s="98">
        <v>172982</v>
      </c>
      <c r="AW1682" s="98">
        <v>0</v>
      </c>
      <c r="AX1682" s="101">
        <v>4800066452</v>
      </c>
      <c r="AY1682" s="102">
        <v>45639</v>
      </c>
      <c r="AZ1682" s="98" t="s">
        <v>4088</v>
      </c>
      <c r="BA1682" s="98">
        <v>145476213</v>
      </c>
    </row>
    <row r="1683" spans="1:53" hidden="1">
      <c r="A1683" s="94">
        <v>900228989</v>
      </c>
      <c r="B1683" s="94" t="s">
        <v>3407</v>
      </c>
      <c r="C1683" s="94" t="s">
        <v>2187</v>
      </c>
      <c r="D1683" s="94" t="str">
        <f>+CONCATENATE(A1683,"_",C1683)</f>
        <v>900228989_FECS31200</v>
      </c>
      <c r="E1683" s="94" t="str">
        <f>+CONCATENATE(C1683,"_",AX1683)</f>
        <v>FECS31200_4800066452</v>
      </c>
      <c r="F1683" s="96">
        <v>45475</v>
      </c>
      <c r="G1683" s="96">
        <v>45505</v>
      </c>
      <c r="H1683" s="98">
        <v>173676</v>
      </c>
      <c r="I1683" s="98">
        <v>173676</v>
      </c>
      <c r="J1683" s="94"/>
      <c r="K1683" s="94" t="s">
        <v>3937</v>
      </c>
      <c r="L1683" s="94" t="s">
        <v>3932</v>
      </c>
      <c r="M1683" s="98">
        <v>0</v>
      </c>
      <c r="N1683" s="94"/>
      <c r="O1683" s="94"/>
      <c r="P1683" s="94"/>
      <c r="Q1683" s="94"/>
      <c r="R1683" s="94" t="s">
        <v>3437</v>
      </c>
      <c r="S1683" s="96">
        <v>45475</v>
      </c>
      <c r="T1683" s="96">
        <v>45505</v>
      </c>
      <c r="U1683" s="96"/>
      <c r="V1683" s="98">
        <v>173676</v>
      </c>
      <c r="W1683" s="98">
        <v>0</v>
      </c>
      <c r="X1683" s="98">
        <v>0</v>
      </c>
      <c r="Y1683" s="98">
        <v>0</v>
      </c>
      <c r="Z1683" s="94"/>
      <c r="AA1683" s="94"/>
      <c r="AB1683" s="98">
        <v>0</v>
      </c>
      <c r="AC1683" s="94"/>
      <c r="AD1683" s="94"/>
      <c r="AE1683" s="94"/>
      <c r="AF1683" s="94"/>
      <c r="AG1683" s="94"/>
      <c r="AH1683" s="98">
        <v>173676</v>
      </c>
      <c r="AI1683" s="98">
        <v>0</v>
      </c>
      <c r="AJ1683" s="98">
        <v>0</v>
      </c>
      <c r="AK1683" s="98">
        <v>0</v>
      </c>
      <c r="AL1683" s="98">
        <v>0</v>
      </c>
      <c r="AM1683" s="98">
        <v>0</v>
      </c>
      <c r="AN1683" s="98">
        <v>0</v>
      </c>
      <c r="AO1683" s="98">
        <v>0</v>
      </c>
      <c r="AP1683" s="98">
        <v>0</v>
      </c>
      <c r="AQ1683" s="98">
        <v>0</v>
      </c>
      <c r="AR1683" s="98"/>
      <c r="AS1683" s="98"/>
      <c r="AT1683" s="98"/>
      <c r="AU1683" s="98">
        <v>0</v>
      </c>
      <c r="AV1683" s="98">
        <v>173676</v>
      </c>
      <c r="AW1683" s="98">
        <v>0</v>
      </c>
      <c r="AX1683" s="101">
        <v>4800066452</v>
      </c>
      <c r="AY1683" s="102">
        <v>45639</v>
      </c>
      <c r="AZ1683" s="98" t="s">
        <v>4088</v>
      </c>
      <c r="BA1683" s="98">
        <v>145476213</v>
      </c>
    </row>
    <row r="1684" spans="1:53" hidden="1">
      <c r="A1684" s="94">
        <v>900228989</v>
      </c>
      <c r="B1684" s="94" t="s">
        <v>3407</v>
      </c>
      <c r="C1684" s="94" t="s">
        <v>1682</v>
      </c>
      <c r="D1684" s="94" t="str">
        <f>+CONCATENATE(A1684,"_",C1684)</f>
        <v>900228989_FECS28654</v>
      </c>
      <c r="E1684" s="94" t="str">
        <f>+CONCATENATE(C1684,"_",AX1684)</f>
        <v>FECS28654_4800066519</v>
      </c>
      <c r="F1684" s="96">
        <v>45458</v>
      </c>
      <c r="G1684" s="96">
        <v>45484</v>
      </c>
      <c r="H1684" s="98">
        <v>173715</v>
      </c>
      <c r="I1684" s="98">
        <v>173715</v>
      </c>
      <c r="J1684" s="94"/>
      <c r="K1684" s="94" t="s">
        <v>3937</v>
      </c>
      <c r="L1684" s="94" t="s">
        <v>3932</v>
      </c>
      <c r="M1684" s="98">
        <v>0</v>
      </c>
      <c r="N1684" s="94"/>
      <c r="O1684" s="94"/>
      <c r="P1684" s="94"/>
      <c r="Q1684" s="94"/>
      <c r="R1684" s="94" t="s">
        <v>3437</v>
      </c>
      <c r="S1684" s="96">
        <v>45458</v>
      </c>
      <c r="T1684" s="96">
        <v>45484</v>
      </c>
      <c r="U1684" s="96"/>
      <c r="V1684" s="98">
        <v>173715</v>
      </c>
      <c r="W1684" s="98">
        <v>0</v>
      </c>
      <c r="X1684" s="98">
        <v>0</v>
      </c>
      <c r="Y1684" s="98">
        <v>0</v>
      </c>
      <c r="Z1684" s="94"/>
      <c r="AA1684" s="94"/>
      <c r="AB1684" s="98">
        <v>0</v>
      </c>
      <c r="AC1684" s="94"/>
      <c r="AD1684" s="94"/>
      <c r="AE1684" s="94"/>
      <c r="AF1684" s="94"/>
      <c r="AG1684" s="94"/>
      <c r="AH1684" s="98">
        <v>173715</v>
      </c>
      <c r="AI1684" s="98">
        <v>0</v>
      </c>
      <c r="AJ1684" s="98">
        <v>0</v>
      </c>
      <c r="AK1684" s="98">
        <v>0</v>
      </c>
      <c r="AL1684" s="98">
        <v>0</v>
      </c>
      <c r="AM1684" s="98">
        <v>0</v>
      </c>
      <c r="AN1684" s="98">
        <v>0</v>
      </c>
      <c r="AO1684" s="98">
        <v>0</v>
      </c>
      <c r="AP1684" s="98">
        <v>0</v>
      </c>
      <c r="AQ1684" s="98">
        <v>0</v>
      </c>
      <c r="AR1684" s="98"/>
      <c r="AS1684" s="98"/>
      <c r="AT1684" s="98"/>
      <c r="AU1684" s="98">
        <v>0</v>
      </c>
      <c r="AV1684" s="98">
        <v>173715</v>
      </c>
      <c r="AW1684" s="98">
        <v>0</v>
      </c>
      <c r="AX1684" s="101">
        <v>4800066519</v>
      </c>
      <c r="AY1684" s="102">
        <v>45644</v>
      </c>
      <c r="AZ1684" s="98" t="s">
        <v>4006</v>
      </c>
      <c r="BA1684" s="98">
        <v>250678539</v>
      </c>
    </row>
    <row r="1685" spans="1:53" hidden="1">
      <c r="A1685" s="94">
        <v>900228989</v>
      </c>
      <c r="B1685" s="94" t="s">
        <v>3407</v>
      </c>
      <c r="C1685" s="94" t="s">
        <v>1521</v>
      </c>
      <c r="D1685" s="94" t="str">
        <f>+CONCATENATE(A1685,"_",C1685)</f>
        <v>900228989_FECS27789</v>
      </c>
      <c r="E1685" s="94" t="str">
        <f>+CONCATENATE(C1685,"_",AX1685)</f>
        <v>FECS27789_4800066519</v>
      </c>
      <c r="F1685" s="96">
        <v>45451</v>
      </c>
      <c r="G1685" s="96">
        <v>45455</v>
      </c>
      <c r="H1685" s="98">
        <v>174860</v>
      </c>
      <c r="I1685" s="98">
        <v>174860</v>
      </c>
      <c r="J1685" s="94"/>
      <c r="K1685" s="94" t="s">
        <v>3937</v>
      </c>
      <c r="L1685" s="94" t="s">
        <v>3932</v>
      </c>
      <c r="M1685" s="98">
        <v>0</v>
      </c>
      <c r="N1685" s="94"/>
      <c r="O1685" s="94"/>
      <c r="P1685" s="94"/>
      <c r="Q1685" s="94"/>
      <c r="R1685" s="94" t="s">
        <v>3437</v>
      </c>
      <c r="S1685" s="96">
        <v>45451</v>
      </c>
      <c r="T1685" s="96">
        <v>45455</v>
      </c>
      <c r="U1685" s="96"/>
      <c r="V1685" s="98">
        <v>174860</v>
      </c>
      <c r="W1685" s="98">
        <v>0</v>
      </c>
      <c r="X1685" s="98">
        <v>0</v>
      </c>
      <c r="Y1685" s="98">
        <v>0</v>
      </c>
      <c r="Z1685" s="94"/>
      <c r="AA1685" s="94"/>
      <c r="AB1685" s="98">
        <v>0</v>
      </c>
      <c r="AC1685" s="94"/>
      <c r="AD1685" s="94"/>
      <c r="AE1685" s="94"/>
      <c r="AF1685" s="94"/>
      <c r="AG1685" s="94"/>
      <c r="AH1685" s="98">
        <v>174860</v>
      </c>
      <c r="AI1685" s="98">
        <v>0</v>
      </c>
      <c r="AJ1685" s="98">
        <v>0</v>
      </c>
      <c r="AK1685" s="98">
        <v>0</v>
      </c>
      <c r="AL1685" s="98">
        <v>0</v>
      </c>
      <c r="AM1685" s="98">
        <v>0</v>
      </c>
      <c r="AN1685" s="98">
        <v>0</v>
      </c>
      <c r="AO1685" s="98">
        <v>0</v>
      </c>
      <c r="AP1685" s="98">
        <v>0</v>
      </c>
      <c r="AQ1685" s="98">
        <v>0</v>
      </c>
      <c r="AR1685" s="98"/>
      <c r="AS1685" s="98"/>
      <c r="AT1685" s="98"/>
      <c r="AU1685" s="98">
        <v>0</v>
      </c>
      <c r="AV1685" s="98">
        <v>174860</v>
      </c>
      <c r="AW1685" s="98">
        <v>0</v>
      </c>
      <c r="AX1685" s="101">
        <v>4800066519</v>
      </c>
      <c r="AY1685" s="102">
        <v>45644</v>
      </c>
      <c r="AZ1685" s="98" t="s">
        <v>4006</v>
      </c>
      <c r="BA1685" s="98">
        <v>250678539</v>
      </c>
    </row>
    <row r="1686" spans="1:53" hidden="1">
      <c r="A1686" s="94">
        <v>900228989</v>
      </c>
      <c r="B1686" s="94" t="s">
        <v>3407</v>
      </c>
      <c r="C1686" s="94" t="s">
        <v>1522</v>
      </c>
      <c r="D1686" s="94" t="str">
        <f>+CONCATENATE(A1686,"_",C1686)</f>
        <v>900228989_FECS26232</v>
      </c>
      <c r="E1686" s="94" t="str">
        <f>+CONCATENATE(C1686,"_",AX1686)</f>
        <v>FECS26232_4800066519</v>
      </c>
      <c r="F1686" s="96">
        <v>45440</v>
      </c>
      <c r="G1686" s="96">
        <v>45455</v>
      </c>
      <c r="H1686" s="98">
        <v>183517</v>
      </c>
      <c r="I1686" s="98">
        <v>183517</v>
      </c>
      <c r="J1686" s="94"/>
      <c r="K1686" s="94" t="s">
        <v>3937</v>
      </c>
      <c r="L1686" s="94" t="s">
        <v>3932</v>
      </c>
      <c r="M1686" s="98">
        <v>0</v>
      </c>
      <c r="N1686" s="94"/>
      <c r="O1686" s="94"/>
      <c r="P1686" s="94"/>
      <c r="Q1686" s="94"/>
      <c r="R1686" s="94" t="s">
        <v>3437</v>
      </c>
      <c r="S1686" s="96">
        <v>45440</v>
      </c>
      <c r="T1686" s="96">
        <v>45455</v>
      </c>
      <c r="U1686" s="96"/>
      <c r="V1686" s="98">
        <v>183517</v>
      </c>
      <c r="W1686" s="98">
        <v>0</v>
      </c>
      <c r="X1686" s="98">
        <v>0</v>
      </c>
      <c r="Y1686" s="98">
        <v>0</v>
      </c>
      <c r="Z1686" s="94"/>
      <c r="AA1686" s="94"/>
      <c r="AB1686" s="98">
        <v>0</v>
      </c>
      <c r="AC1686" s="94"/>
      <c r="AD1686" s="94"/>
      <c r="AE1686" s="94"/>
      <c r="AF1686" s="94"/>
      <c r="AG1686" s="94"/>
      <c r="AH1686" s="98">
        <v>183517</v>
      </c>
      <c r="AI1686" s="98">
        <v>0</v>
      </c>
      <c r="AJ1686" s="98">
        <v>0</v>
      </c>
      <c r="AK1686" s="98">
        <v>0</v>
      </c>
      <c r="AL1686" s="98">
        <v>0</v>
      </c>
      <c r="AM1686" s="98">
        <v>0</v>
      </c>
      <c r="AN1686" s="98">
        <v>0</v>
      </c>
      <c r="AO1686" s="98">
        <v>0</v>
      </c>
      <c r="AP1686" s="98">
        <v>0</v>
      </c>
      <c r="AQ1686" s="98">
        <v>0</v>
      </c>
      <c r="AR1686" s="98"/>
      <c r="AS1686" s="98"/>
      <c r="AT1686" s="98"/>
      <c r="AU1686" s="98">
        <v>0</v>
      </c>
      <c r="AV1686" s="98">
        <v>183517</v>
      </c>
      <c r="AW1686" s="98">
        <v>0</v>
      </c>
      <c r="AX1686" s="101">
        <v>4800066519</v>
      </c>
      <c r="AY1686" s="102">
        <v>45644</v>
      </c>
      <c r="AZ1686" s="98" t="s">
        <v>4006</v>
      </c>
      <c r="BA1686" s="98">
        <v>250678539</v>
      </c>
    </row>
    <row r="1687" spans="1:53" hidden="1">
      <c r="A1687" s="94">
        <v>900228989</v>
      </c>
      <c r="B1687" s="94" t="s">
        <v>3407</v>
      </c>
      <c r="C1687" s="94" t="s">
        <v>1523</v>
      </c>
      <c r="D1687" s="94" t="str">
        <f>+CONCATENATE(A1687,"_",C1687)</f>
        <v>900228989_FECS27202</v>
      </c>
      <c r="E1687" s="94" t="str">
        <f>+CONCATENATE(C1687,"_",AX1687)</f>
        <v>FECS27202_4800066519</v>
      </c>
      <c r="F1687" s="96">
        <v>45447</v>
      </c>
      <c r="G1687" s="96">
        <v>45455</v>
      </c>
      <c r="H1687" s="98">
        <v>189920</v>
      </c>
      <c r="I1687" s="98">
        <v>189920</v>
      </c>
      <c r="J1687" s="94"/>
      <c r="K1687" s="94" t="s">
        <v>3937</v>
      </c>
      <c r="L1687" s="94" t="s">
        <v>3932</v>
      </c>
      <c r="M1687" s="98">
        <v>0</v>
      </c>
      <c r="N1687" s="94"/>
      <c r="O1687" s="94"/>
      <c r="P1687" s="94"/>
      <c r="Q1687" s="94"/>
      <c r="R1687" s="94" t="s">
        <v>3437</v>
      </c>
      <c r="S1687" s="96">
        <v>45447</v>
      </c>
      <c r="T1687" s="96">
        <v>45455</v>
      </c>
      <c r="U1687" s="96"/>
      <c r="V1687" s="98">
        <v>189920</v>
      </c>
      <c r="W1687" s="98">
        <v>0</v>
      </c>
      <c r="X1687" s="98">
        <v>0</v>
      </c>
      <c r="Y1687" s="98">
        <v>0</v>
      </c>
      <c r="Z1687" s="94"/>
      <c r="AA1687" s="94"/>
      <c r="AB1687" s="98">
        <v>0</v>
      </c>
      <c r="AC1687" s="94"/>
      <c r="AD1687" s="94"/>
      <c r="AE1687" s="94"/>
      <c r="AF1687" s="94"/>
      <c r="AG1687" s="94"/>
      <c r="AH1687" s="98">
        <v>189920</v>
      </c>
      <c r="AI1687" s="98">
        <v>0</v>
      </c>
      <c r="AJ1687" s="98">
        <v>0</v>
      </c>
      <c r="AK1687" s="98">
        <v>0</v>
      </c>
      <c r="AL1687" s="98">
        <v>0</v>
      </c>
      <c r="AM1687" s="98">
        <v>0</v>
      </c>
      <c r="AN1687" s="98">
        <v>0</v>
      </c>
      <c r="AO1687" s="98">
        <v>0</v>
      </c>
      <c r="AP1687" s="98">
        <v>0</v>
      </c>
      <c r="AQ1687" s="98">
        <v>0</v>
      </c>
      <c r="AR1687" s="98"/>
      <c r="AS1687" s="98"/>
      <c r="AT1687" s="98"/>
      <c r="AU1687" s="98">
        <v>0</v>
      </c>
      <c r="AV1687" s="98">
        <v>186122</v>
      </c>
      <c r="AW1687" s="98">
        <v>0</v>
      </c>
      <c r="AX1687" s="101">
        <v>4800066519</v>
      </c>
      <c r="AY1687" s="102">
        <v>45644</v>
      </c>
      <c r="AZ1687" s="98" t="s">
        <v>4006</v>
      </c>
      <c r="BA1687" s="98">
        <v>250678539</v>
      </c>
    </row>
    <row r="1688" spans="1:53" hidden="1">
      <c r="A1688" s="94">
        <v>900228989</v>
      </c>
      <c r="B1688" s="94" t="s">
        <v>3407</v>
      </c>
      <c r="C1688" s="94" t="s">
        <v>2808</v>
      </c>
      <c r="D1688" s="94" t="str">
        <f>+CONCATENATE(A1688,"_",C1688)</f>
        <v>900228989_FECS42302</v>
      </c>
      <c r="E1688" s="94" t="str">
        <f>+CONCATENATE(C1688,"_",AX1688)</f>
        <v>FECS42302_4800066452</v>
      </c>
      <c r="F1688" s="96">
        <v>45571</v>
      </c>
      <c r="G1688" s="96">
        <v>45572</v>
      </c>
      <c r="H1688" s="98">
        <v>229374</v>
      </c>
      <c r="I1688" s="98">
        <v>229374</v>
      </c>
      <c r="J1688" s="94"/>
      <c r="K1688" s="94" t="s">
        <v>3937</v>
      </c>
      <c r="L1688" s="94" t="s">
        <v>3932</v>
      </c>
      <c r="M1688" s="98">
        <v>0</v>
      </c>
      <c r="N1688" s="94"/>
      <c r="O1688" s="94"/>
      <c r="P1688" s="94"/>
      <c r="Q1688" s="94"/>
      <c r="R1688" s="94" t="s">
        <v>3437</v>
      </c>
      <c r="S1688" s="96">
        <v>45571</v>
      </c>
      <c r="T1688" s="96">
        <v>45572</v>
      </c>
      <c r="U1688" s="96"/>
      <c r="V1688" s="98">
        <v>229374</v>
      </c>
      <c r="W1688" s="98">
        <v>0</v>
      </c>
      <c r="X1688" s="98">
        <v>0</v>
      </c>
      <c r="Y1688" s="98">
        <v>0</v>
      </c>
      <c r="Z1688" s="94"/>
      <c r="AA1688" s="94"/>
      <c r="AB1688" s="98">
        <v>0</v>
      </c>
      <c r="AC1688" s="94"/>
      <c r="AD1688" s="94"/>
      <c r="AE1688" s="94"/>
      <c r="AF1688" s="94"/>
      <c r="AG1688" s="94"/>
      <c r="AH1688" s="98">
        <v>229374</v>
      </c>
      <c r="AI1688" s="98">
        <v>0</v>
      </c>
      <c r="AJ1688" s="98">
        <v>0</v>
      </c>
      <c r="AK1688" s="98">
        <v>0</v>
      </c>
      <c r="AL1688" s="98">
        <v>0</v>
      </c>
      <c r="AM1688" s="98">
        <v>0</v>
      </c>
      <c r="AN1688" s="98">
        <v>0</v>
      </c>
      <c r="AO1688" s="98">
        <v>0</v>
      </c>
      <c r="AP1688" s="98">
        <v>0</v>
      </c>
      <c r="AQ1688" s="98">
        <v>0</v>
      </c>
      <c r="AR1688" s="98"/>
      <c r="AS1688" s="98"/>
      <c r="AT1688" s="98"/>
      <c r="AU1688" s="98">
        <v>0</v>
      </c>
      <c r="AV1688" s="98">
        <v>224787</v>
      </c>
      <c r="AW1688" s="98">
        <v>4587</v>
      </c>
      <c r="AX1688" s="101">
        <v>4800066452</v>
      </c>
      <c r="AY1688" s="102">
        <v>45639</v>
      </c>
      <c r="AZ1688" s="98" t="s">
        <v>4088</v>
      </c>
      <c r="BA1688" s="98">
        <v>145476213</v>
      </c>
    </row>
    <row r="1689" spans="1:53" hidden="1">
      <c r="A1689" s="94">
        <v>900228989</v>
      </c>
      <c r="B1689" s="94" t="s">
        <v>3407</v>
      </c>
      <c r="C1689" s="94" t="s">
        <v>2689</v>
      </c>
      <c r="D1689" s="94" t="str">
        <f>+CONCATENATE(A1689,"_",C1689)</f>
        <v>900228989_FECS41580</v>
      </c>
      <c r="E1689" s="94" t="str">
        <f>+CONCATENATE(C1689,"_",AX1689)</f>
        <v>FECS41580_4800066452</v>
      </c>
      <c r="F1689" s="96">
        <v>45565</v>
      </c>
      <c r="G1689" s="96">
        <v>45572</v>
      </c>
      <c r="H1689" s="98">
        <v>255074</v>
      </c>
      <c r="I1689" s="98">
        <v>255074</v>
      </c>
      <c r="J1689" s="94"/>
      <c r="K1689" s="94" t="s">
        <v>3937</v>
      </c>
      <c r="L1689" s="94" t="s">
        <v>3932</v>
      </c>
      <c r="M1689" s="98">
        <v>0</v>
      </c>
      <c r="N1689" s="94"/>
      <c r="O1689" s="94"/>
      <c r="P1689" s="94"/>
      <c r="Q1689" s="94"/>
      <c r="R1689" s="94" t="s">
        <v>3437</v>
      </c>
      <c r="S1689" s="96">
        <v>45565</v>
      </c>
      <c r="T1689" s="96">
        <v>45572</v>
      </c>
      <c r="U1689" s="96"/>
      <c r="V1689" s="98">
        <v>255074</v>
      </c>
      <c r="W1689" s="98">
        <v>0</v>
      </c>
      <c r="X1689" s="98">
        <v>0</v>
      </c>
      <c r="Y1689" s="98">
        <v>0</v>
      </c>
      <c r="Z1689" s="94"/>
      <c r="AA1689" s="94"/>
      <c r="AB1689" s="98">
        <v>0</v>
      </c>
      <c r="AC1689" s="94"/>
      <c r="AD1689" s="94"/>
      <c r="AE1689" s="94"/>
      <c r="AF1689" s="94"/>
      <c r="AG1689" s="94"/>
      <c r="AH1689" s="98">
        <v>255074</v>
      </c>
      <c r="AI1689" s="98">
        <v>0</v>
      </c>
      <c r="AJ1689" s="98">
        <v>0</v>
      </c>
      <c r="AK1689" s="98">
        <v>0</v>
      </c>
      <c r="AL1689" s="98">
        <v>0</v>
      </c>
      <c r="AM1689" s="98">
        <v>0</v>
      </c>
      <c r="AN1689" s="98">
        <v>0</v>
      </c>
      <c r="AO1689" s="98">
        <v>0</v>
      </c>
      <c r="AP1689" s="98">
        <v>0</v>
      </c>
      <c r="AQ1689" s="98">
        <v>0</v>
      </c>
      <c r="AR1689" s="98"/>
      <c r="AS1689" s="98"/>
      <c r="AT1689" s="98"/>
      <c r="AU1689" s="98">
        <v>0</v>
      </c>
      <c r="AV1689" s="98">
        <v>249973</v>
      </c>
      <c r="AW1689" s="98">
        <v>5101</v>
      </c>
      <c r="AX1689" s="101">
        <v>4800066452</v>
      </c>
      <c r="AY1689" s="102">
        <v>45639</v>
      </c>
      <c r="AZ1689" s="98" t="s">
        <v>4088</v>
      </c>
      <c r="BA1689" s="98">
        <v>145476213</v>
      </c>
    </row>
    <row r="1690" spans="1:53" hidden="1">
      <c r="A1690" s="94">
        <v>900228989</v>
      </c>
      <c r="B1690" s="94" t="s">
        <v>3407</v>
      </c>
      <c r="C1690" s="94" t="s">
        <v>1696</v>
      </c>
      <c r="D1690" s="94" t="str">
        <f>+CONCATENATE(A1690,"_",C1690)</f>
        <v>900228989_FECS28071</v>
      </c>
      <c r="E1690" s="94" t="str">
        <f>+CONCATENATE(C1690,"_",AX1690)</f>
        <v>FECS28071_4800066519</v>
      </c>
      <c r="F1690" s="96">
        <v>45454</v>
      </c>
      <c r="G1690" s="96">
        <v>45484</v>
      </c>
      <c r="H1690" s="98">
        <v>297624</v>
      </c>
      <c r="I1690" s="98">
        <v>297624</v>
      </c>
      <c r="J1690" s="94"/>
      <c r="K1690" s="94" t="s">
        <v>3937</v>
      </c>
      <c r="L1690" s="94" t="s">
        <v>3932</v>
      </c>
      <c r="M1690" s="98">
        <v>0</v>
      </c>
      <c r="N1690" s="94"/>
      <c r="O1690" s="94"/>
      <c r="P1690" s="94"/>
      <c r="Q1690" s="94"/>
      <c r="R1690" s="94" t="s">
        <v>3437</v>
      </c>
      <c r="S1690" s="96">
        <v>45454</v>
      </c>
      <c r="T1690" s="96">
        <v>45484</v>
      </c>
      <c r="U1690" s="96"/>
      <c r="V1690" s="98">
        <v>297624</v>
      </c>
      <c r="W1690" s="98">
        <v>0</v>
      </c>
      <c r="X1690" s="98">
        <v>0</v>
      </c>
      <c r="Y1690" s="98">
        <v>0</v>
      </c>
      <c r="Z1690" s="94"/>
      <c r="AA1690" s="94"/>
      <c r="AB1690" s="98">
        <v>0</v>
      </c>
      <c r="AC1690" s="94"/>
      <c r="AD1690" s="94"/>
      <c r="AE1690" s="94"/>
      <c r="AF1690" s="94"/>
      <c r="AG1690" s="94"/>
      <c r="AH1690" s="98">
        <v>297624</v>
      </c>
      <c r="AI1690" s="98">
        <v>0</v>
      </c>
      <c r="AJ1690" s="98">
        <v>0</v>
      </c>
      <c r="AK1690" s="98">
        <v>0</v>
      </c>
      <c r="AL1690" s="98">
        <v>0</v>
      </c>
      <c r="AM1690" s="98">
        <v>0</v>
      </c>
      <c r="AN1690" s="98">
        <v>0</v>
      </c>
      <c r="AO1690" s="98">
        <v>0</v>
      </c>
      <c r="AP1690" s="98">
        <v>0</v>
      </c>
      <c r="AQ1690" s="98">
        <v>0</v>
      </c>
      <c r="AR1690" s="98"/>
      <c r="AS1690" s="98"/>
      <c r="AT1690" s="98"/>
      <c r="AU1690" s="98">
        <v>0</v>
      </c>
      <c r="AV1690" s="98">
        <v>291672</v>
      </c>
      <c r="AW1690" s="98">
        <v>0</v>
      </c>
      <c r="AX1690" s="101">
        <v>4800066519</v>
      </c>
      <c r="AY1690" s="102">
        <v>45644</v>
      </c>
      <c r="AZ1690" s="98" t="s">
        <v>4006</v>
      </c>
      <c r="BA1690" s="98">
        <v>250678539</v>
      </c>
    </row>
    <row r="1691" spans="1:53" hidden="1">
      <c r="A1691" s="94">
        <v>900228989</v>
      </c>
      <c r="B1691" s="94" t="s">
        <v>3407</v>
      </c>
      <c r="C1691" s="94" t="s">
        <v>1524</v>
      </c>
      <c r="D1691" s="94" t="str">
        <f>+CONCATENATE(A1691,"_",C1691)</f>
        <v>900228989_FECS27612</v>
      </c>
      <c r="E1691" s="94" t="str">
        <f>+CONCATENATE(C1691,"_",AX1691)</f>
        <v>FECS27612_4800066519</v>
      </c>
      <c r="F1691" s="96">
        <v>45450</v>
      </c>
      <c r="G1691" s="96">
        <v>45455</v>
      </c>
      <c r="H1691" s="98">
        <v>227018</v>
      </c>
      <c r="I1691" s="98">
        <v>227018</v>
      </c>
      <c r="J1691" s="94"/>
      <c r="K1691" s="94" t="s">
        <v>3937</v>
      </c>
      <c r="L1691" s="94" t="s">
        <v>3932</v>
      </c>
      <c r="M1691" s="98">
        <v>0</v>
      </c>
      <c r="N1691" s="94"/>
      <c r="O1691" s="94"/>
      <c r="P1691" s="94"/>
      <c r="Q1691" s="94"/>
      <c r="R1691" s="94" t="s">
        <v>3437</v>
      </c>
      <c r="S1691" s="96">
        <v>45450</v>
      </c>
      <c r="T1691" s="96">
        <v>45455</v>
      </c>
      <c r="U1691" s="96"/>
      <c r="V1691" s="98">
        <v>227018</v>
      </c>
      <c r="W1691" s="98">
        <v>0</v>
      </c>
      <c r="X1691" s="98">
        <v>0</v>
      </c>
      <c r="Y1691" s="98">
        <v>0</v>
      </c>
      <c r="Z1691" s="94"/>
      <c r="AA1691" s="94"/>
      <c r="AB1691" s="98">
        <v>0</v>
      </c>
      <c r="AC1691" s="94"/>
      <c r="AD1691" s="94"/>
      <c r="AE1691" s="94"/>
      <c r="AF1691" s="94"/>
      <c r="AG1691" s="94"/>
      <c r="AH1691" s="98">
        <v>227018</v>
      </c>
      <c r="AI1691" s="98">
        <v>0</v>
      </c>
      <c r="AJ1691" s="98">
        <v>0</v>
      </c>
      <c r="AK1691" s="98">
        <v>0</v>
      </c>
      <c r="AL1691" s="98">
        <v>0</v>
      </c>
      <c r="AM1691" s="98">
        <v>0</v>
      </c>
      <c r="AN1691" s="98">
        <v>0</v>
      </c>
      <c r="AO1691" s="98">
        <v>0</v>
      </c>
      <c r="AP1691" s="98">
        <v>0</v>
      </c>
      <c r="AQ1691" s="98">
        <v>0</v>
      </c>
      <c r="AR1691" s="98"/>
      <c r="AS1691" s="98"/>
      <c r="AT1691" s="98"/>
      <c r="AU1691" s="98">
        <v>0</v>
      </c>
      <c r="AV1691" s="98">
        <v>222478</v>
      </c>
      <c r="AW1691" s="98">
        <v>0</v>
      </c>
      <c r="AX1691" s="101">
        <v>4800066519</v>
      </c>
      <c r="AY1691" s="102">
        <v>45644</v>
      </c>
      <c r="AZ1691" s="98" t="s">
        <v>4006</v>
      </c>
      <c r="BA1691" s="98">
        <v>250678539</v>
      </c>
    </row>
    <row r="1692" spans="1:53" hidden="1">
      <c r="A1692" s="94">
        <v>900228989</v>
      </c>
      <c r="B1692" s="94" t="s">
        <v>3407</v>
      </c>
      <c r="C1692" s="94" t="s">
        <v>1528</v>
      </c>
      <c r="D1692" s="94" t="str">
        <f>+CONCATENATE(A1692,"_",C1692)</f>
        <v>900228989_FECS27078</v>
      </c>
      <c r="E1692" s="94" t="str">
        <f>+CONCATENATE(C1692,"_",AX1692)</f>
        <v>FECS27078_4800066519</v>
      </c>
      <c r="F1692" s="96">
        <v>45445</v>
      </c>
      <c r="G1692" s="96">
        <v>45455</v>
      </c>
      <c r="H1692" s="98">
        <v>291573</v>
      </c>
      <c r="I1692" s="98">
        <v>291573</v>
      </c>
      <c r="J1692" s="94"/>
      <c r="K1692" s="94" t="s">
        <v>3937</v>
      </c>
      <c r="L1692" s="94" t="s">
        <v>3932</v>
      </c>
      <c r="M1692" s="98">
        <v>0</v>
      </c>
      <c r="N1692" s="94"/>
      <c r="O1692" s="94"/>
      <c r="P1692" s="94"/>
      <c r="Q1692" s="94"/>
      <c r="R1692" s="94" t="s">
        <v>3437</v>
      </c>
      <c r="S1692" s="96">
        <v>45445</v>
      </c>
      <c r="T1692" s="96">
        <v>45455</v>
      </c>
      <c r="U1692" s="96"/>
      <c r="V1692" s="98">
        <v>291573</v>
      </c>
      <c r="W1692" s="98">
        <v>0</v>
      </c>
      <c r="X1692" s="98">
        <v>0</v>
      </c>
      <c r="Y1692" s="98">
        <v>0</v>
      </c>
      <c r="Z1692" s="94"/>
      <c r="AA1692" s="94"/>
      <c r="AB1692" s="98">
        <v>0</v>
      </c>
      <c r="AC1692" s="94"/>
      <c r="AD1692" s="94"/>
      <c r="AE1692" s="94"/>
      <c r="AF1692" s="94"/>
      <c r="AG1692" s="94"/>
      <c r="AH1692" s="98">
        <v>291573</v>
      </c>
      <c r="AI1692" s="98">
        <v>0</v>
      </c>
      <c r="AJ1692" s="98">
        <v>0</v>
      </c>
      <c r="AK1692" s="98">
        <v>0</v>
      </c>
      <c r="AL1692" s="98">
        <v>0</v>
      </c>
      <c r="AM1692" s="98">
        <v>0</v>
      </c>
      <c r="AN1692" s="98">
        <v>0</v>
      </c>
      <c r="AO1692" s="98">
        <v>0</v>
      </c>
      <c r="AP1692" s="98">
        <v>0</v>
      </c>
      <c r="AQ1692" s="98">
        <v>0</v>
      </c>
      <c r="AR1692" s="98"/>
      <c r="AS1692" s="98"/>
      <c r="AT1692" s="98"/>
      <c r="AU1692" s="98">
        <v>0</v>
      </c>
      <c r="AV1692" s="98">
        <v>285742</v>
      </c>
      <c r="AW1692" s="98">
        <v>0</v>
      </c>
      <c r="AX1692" s="101">
        <v>4800066519</v>
      </c>
      <c r="AY1692" s="102">
        <v>45644</v>
      </c>
      <c r="AZ1692" s="98" t="s">
        <v>4006</v>
      </c>
      <c r="BA1692" s="98">
        <v>250678539</v>
      </c>
    </row>
    <row r="1693" spans="1:53" hidden="1">
      <c r="A1693" s="94">
        <v>900228989</v>
      </c>
      <c r="B1693" s="94" t="s">
        <v>3407</v>
      </c>
      <c r="C1693" s="94" t="s">
        <v>1464</v>
      </c>
      <c r="D1693" s="94" t="str">
        <f>+CONCATENATE(A1693,"_",C1693)</f>
        <v>900228989_FECS26605</v>
      </c>
      <c r="E1693" s="94" t="str">
        <f>+CONCATENATE(C1693,"_",AX1693)</f>
        <v>FECS26605_4800066519</v>
      </c>
      <c r="F1693" s="96">
        <v>45442</v>
      </c>
      <c r="G1693" s="96">
        <v>45454</v>
      </c>
      <c r="H1693" s="98">
        <v>263920</v>
      </c>
      <c r="I1693" s="98">
        <v>263920</v>
      </c>
      <c r="J1693" s="94"/>
      <c r="K1693" s="94" t="s">
        <v>3937</v>
      </c>
      <c r="L1693" s="94" t="s">
        <v>3932</v>
      </c>
      <c r="M1693" s="98">
        <v>0</v>
      </c>
      <c r="N1693" s="94"/>
      <c r="O1693" s="94"/>
      <c r="P1693" s="94"/>
      <c r="Q1693" s="94"/>
      <c r="R1693" s="94" t="s">
        <v>3437</v>
      </c>
      <c r="S1693" s="96">
        <v>45442</v>
      </c>
      <c r="T1693" s="96">
        <v>45454</v>
      </c>
      <c r="U1693" s="96"/>
      <c r="V1693" s="98">
        <v>263920</v>
      </c>
      <c r="W1693" s="98">
        <v>0</v>
      </c>
      <c r="X1693" s="98">
        <v>0</v>
      </c>
      <c r="Y1693" s="98">
        <v>0</v>
      </c>
      <c r="Z1693" s="94"/>
      <c r="AA1693" s="94"/>
      <c r="AB1693" s="98">
        <v>0</v>
      </c>
      <c r="AC1693" s="94"/>
      <c r="AD1693" s="94"/>
      <c r="AE1693" s="94"/>
      <c r="AF1693" s="94"/>
      <c r="AG1693" s="94"/>
      <c r="AH1693" s="98">
        <v>263920</v>
      </c>
      <c r="AI1693" s="98">
        <v>0</v>
      </c>
      <c r="AJ1693" s="98">
        <v>0</v>
      </c>
      <c r="AK1693" s="98">
        <v>0</v>
      </c>
      <c r="AL1693" s="98">
        <v>0</v>
      </c>
      <c r="AM1693" s="98">
        <v>0</v>
      </c>
      <c r="AN1693" s="98">
        <v>0</v>
      </c>
      <c r="AO1693" s="98">
        <v>0</v>
      </c>
      <c r="AP1693" s="98">
        <v>0</v>
      </c>
      <c r="AQ1693" s="98">
        <v>0</v>
      </c>
      <c r="AR1693" s="98"/>
      <c r="AS1693" s="98"/>
      <c r="AT1693" s="98"/>
      <c r="AU1693" s="98">
        <v>0</v>
      </c>
      <c r="AV1693" s="98">
        <v>258642</v>
      </c>
      <c r="AW1693" s="98">
        <v>0</v>
      </c>
      <c r="AX1693" s="101">
        <v>4800066519</v>
      </c>
      <c r="AY1693" s="102">
        <v>45644</v>
      </c>
      <c r="AZ1693" s="98" t="s">
        <v>4006</v>
      </c>
      <c r="BA1693" s="98">
        <v>250678539</v>
      </c>
    </row>
    <row r="1694" spans="1:53" hidden="1">
      <c r="A1694" s="94">
        <v>900228989</v>
      </c>
      <c r="B1694" s="94" t="s">
        <v>3407</v>
      </c>
      <c r="C1694" s="94" t="s">
        <v>2336</v>
      </c>
      <c r="D1694" s="94" t="str">
        <f>+CONCATENATE(A1694,"_",C1694)</f>
        <v>900228989_FECS35638</v>
      </c>
      <c r="E1694" s="94" t="str">
        <f>+CONCATENATE(C1694,"_",AX1694)</f>
        <v>FECS35638_4800066452</v>
      </c>
      <c r="F1694" s="96">
        <v>45513</v>
      </c>
      <c r="G1694" s="96">
        <v>45517</v>
      </c>
      <c r="H1694" s="98">
        <v>263920</v>
      </c>
      <c r="I1694" s="98">
        <v>263920</v>
      </c>
      <c r="J1694" s="94"/>
      <c r="K1694" s="94" t="s">
        <v>3937</v>
      </c>
      <c r="L1694" s="94" t="s">
        <v>3932</v>
      </c>
      <c r="M1694" s="98">
        <v>0</v>
      </c>
      <c r="N1694" s="94"/>
      <c r="O1694" s="94"/>
      <c r="P1694" s="94"/>
      <c r="Q1694" s="94"/>
      <c r="R1694" s="94" t="s">
        <v>3437</v>
      </c>
      <c r="S1694" s="96">
        <v>45513</v>
      </c>
      <c r="T1694" s="96">
        <v>45517</v>
      </c>
      <c r="U1694" s="96"/>
      <c r="V1694" s="98">
        <v>263920</v>
      </c>
      <c r="W1694" s="98">
        <v>0</v>
      </c>
      <c r="X1694" s="98">
        <v>0</v>
      </c>
      <c r="Y1694" s="98">
        <v>0</v>
      </c>
      <c r="Z1694" s="94"/>
      <c r="AA1694" s="94"/>
      <c r="AB1694" s="98">
        <v>0</v>
      </c>
      <c r="AC1694" s="94"/>
      <c r="AD1694" s="94"/>
      <c r="AE1694" s="94"/>
      <c r="AF1694" s="94"/>
      <c r="AG1694" s="94"/>
      <c r="AH1694" s="98">
        <v>263920</v>
      </c>
      <c r="AI1694" s="98">
        <v>0</v>
      </c>
      <c r="AJ1694" s="98">
        <v>0</v>
      </c>
      <c r="AK1694" s="98">
        <v>0</v>
      </c>
      <c r="AL1694" s="98">
        <v>0</v>
      </c>
      <c r="AM1694" s="98">
        <v>0</v>
      </c>
      <c r="AN1694" s="98">
        <v>0</v>
      </c>
      <c r="AO1694" s="98">
        <v>0</v>
      </c>
      <c r="AP1694" s="98">
        <v>0</v>
      </c>
      <c r="AQ1694" s="98">
        <v>0</v>
      </c>
      <c r="AR1694" s="98"/>
      <c r="AS1694" s="98"/>
      <c r="AT1694" s="98"/>
      <c r="AU1694" s="98">
        <v>0</v>
      </c>
      <c r="AV1694" s="98">
        <v>258642</v>
      </c>
      <c r="AW1694" s="98">
        <v>5278</v>
      </c>
      <c r="AX1694" s="101">
        <v>4800066452</v>
      </c>
      <c r="AY1694" s="102">
        <v>45639</v>
      </c>
      <c r="AZ1694" s="98" t="s">
        <v>4088</v>
      </c>
      <c r="BA1694" s="98">
        <v>145476213</v>
      </c>
    </row>
    <row r="1695" spans="1:53" hidden="1">
      <c r="A1695" s="94">
        <v>900228989</v>
      </c>
      <c r="B1695" s="94" t="s">
        <v>3407</v>
      </c>
      <c r="C1695" s="94" t="s">
        <v>1532</v>
      </c>
      <c r="D1695" s="94" t="str">
        <f>+CONCATENATE(A1695,"_",C1695)</f>
        <v>900228989_FECS27715</v>
      </c>
      <c r="E1695" s="94" t="str">
        <f>+CONCATENATE(C1695,"_",AX1695)</f>
        <v>FECS27715_4800066519</v>
      </c>
      <c r="F1695" s="96">
        <v>45450</v>
      </c>
      <c r="G1695" s="96">
        <v>45455</v>
      </c>
      <c r="H1695" s="98">
        <v>321423</v>
      </c>
      <c r="I1695" s="98">
        <v>321423</v>
      </c>
      <c r="J1695" s="94"/>
      <c r="K1695" s="94" t="s">
        <v>3937</v>
      </c>
      <c r="L1695" s="94" t="s">
        <v>3932</v>
      </c>
      <c r="M1695" s="98">
        <v>0</v>
      </c>
      <c r="N1695" s="94"/>
      <c r="O1695" s="94"/>
      <c r="P1695" s="94"/>
      <c r="Q1695" s="94"/>
      <c r="R1695" s="94" t="s">
        <v>3437</v>
      </c>
      <c r="S1695" s="96">
        <v>45450</v>
      </c>
      <c r="T1695" s="96">
        <v>45455</v>
      </c>
      <c r="U1695" s="96"/>
      <c r="V1695" s="98">
        <v>321423</v>
      </c>
      <c r="W1695" s="98">
        <v>0</v>
      </c>
      <c r="X1695" s="98">
        <v>0</v>
      </c>
      <c r="Y1695" s="98">
        <v>0</v>
      </c>
      <c r="Z1695" s="94"/>
      <c r="AA1695" s="94"/>
      <c r="AB1695" s="98">
        <v>0</v>
      </c>
      <c r="AC1695" s="94"/>
      <c r="AD1695" s="94"/>
      <c r="AE1695" s="94"/>
      <c r="AF1695" s="94"/>
      <c r="AG1695" s="94"/>
      <c r="AH1695" s="98">
        <v>321423</v>
      </c>
      <c r="AI1695" s="98">
        <v>0</v>
      </c>
      <c r="AJ1695" s="98">
        <v>0</v>
      </c>
      <c r="AK1695" s="98">
        <v>0</v>
      </c>
      <c r="AL1695" s="98">
        <v>0</v>
      </c>
      <c r="AM1695" s="98">
        <v>0</v>
      </c>
      <c r="AN1695" s="98">
        <v>0</v>
      </c>
      <c r="AO1695" s="98">
        <v>0</v>
      </c>
      <c r="AP1695" s="98">
        <v>0</v>
      </c>
      <c r="AQ1695" s="98">
        <v>0</v>
      </c>
      <c r="AR1695" s="98"/>
      <c r="AS1695" s="98"/>
      <c r="AT1695" s="98"/>
      <c r="AU1695" s="98">
        <v>0</v>
      </c>
      <c r="AV1695" s="98">
        <v>314995</v>
      </c>
      <c r="AW1695" s="98">
        <v>0</v>
      </c>
      <c r="AX1695" s="101">
        <v>4800066519</v>
      </c>
      <c r="AY1695" s="102">
        <v>45644</v>
      </c>
      <c r="AZ1695" s="98" t="s">
        <v>4006</v>
      </c>
      <c r="BA1695" s="98">
        <v>250678539</v>
      </c>
    </row>
    <row r="1696" spans="1:53" hidden="1">
      <c r="A1696" s="94">
        <v>900228989</v>
      </c>
      <c r="B1696" s="94" t="s">
        <v>3407</v>
      </c>
      <c r="C1696" s="94" t="s">
        <v>1697</v>
      </c>
      <c r="D1696" s="94" t="str">
        <f>+CONCATENATE(A1696,"_",C1696)</f>
        <v>900228989_FECS28674</v>
      </c>
      <c r="E1696" s="94" t="str">
        <f>+CONCATENATE(C1696,"_",AX1696)</f>
        <v>FECS28674_4800066519</v>
      </c>
      <c r="F1696" s="96">
        <v>45458</v>
      </c>
      <c r="G1696" s="96">
        <v>45484</v>
      </c>
      <c r="H1696" s="98">
        <v>316122</v>
      </c>
      <c r="I1696" s="98">
        <v>316122</v>
      </c>
      <c r="J1696" s="94"/>
      <c r="K1696" s="94" t="s">
        <v>3937</v>
      </c>
      <c r="L1696" s="94" t="s">
        <v>3932</v>
      </c>
      <c r="M1696" s="98">
        <v>0</v>
      </c>
      <c r="N1696" s="94"/>
      <c r="O1696" s="94"/>
      <c r="P1696" s="94"/>
      <c r="Q1696" s="94"/>
      <c r="R1696" s="94" t="s">
        <v>3437</v>
      </c>
      <c r="S1696" s="96">
        <v>45458</v>
      </c>
      <c r="T1696" s="96">
        <v>45484</v>
      </c>
      <c r="U1696" s="96"/>
      <c r="V1696" s="98">
        <v>316122</v>
      </c>
      <c r="W1696" s="98">
        <v>0</v>
      </c>
      <c r="X1696" s="98">
        <v>0</v>
      </c>
      <c r="Y1696" s="98">
        <v>0</v>
      </c>
      <c r="Z1696" s="94"/>
      <c r="AA1696" s="94"/>
      <c r="AB1696" s="98">
        <v>0</v>
      </c>
      <c r="AC1696" s="94"/>
      <c r="AD1696" s="94"/>
      <c r="AE1696" s="94"/>
      <c r="AF1696" s="94"/>
      <c r="AG1696" s="94"/>
      <c r="AH1696" s="98">
        <v>316122</v>
      </c>
      <c r="AI1696" s="98">
        <v>0</v>
      </c>
      <c r="AJ1696" s="98">
        <v>0</v>
      </c>
      <c r="AK1696" s="98">
        <v>0</v>
      </c>
      <c r="AL1696" s="98">
        <v>0</v>
      </c>
      <c r="AM1696" s="98">
        <v>0</v>
      </c>
      <c r="AN1696" s="98">
        <v>0</v>
      </c>
      <c r="AO1696" s="98">
        <v>0</v>
      </c>
      <c r="AP1696" s="98">
        <v>0</v>
      </c>
      <c r="AQ1696" s="98">
        <v>0</v>
      </c>
      <c r="AR1696" s="98"/>
      <c r="AS1696" s="98"/>
      <c r="AT1696" s="98"/>
      <c r="AU1696" s="98">
        <v>0</v>
      </c>
      <c r="AV1696" s="98">
        <v>309800</v>
      </c>
      <c r="AW1696" s="98">
        <v>0</v>
      </c>
      <c r="AX1696" s="101">
        <v>4800066519</v>
      </c>
      <c r="AY1696" s="102">
        <v>45644</v>
      </c>
      <c r="AZ1696" s="98" t="s">
        <v>4006</v>
      </c>
      <c r="BA1696" s="98">
        <v>250678539</v>
      </c>
    </row>
    <row r="1697" spans="1:53" hidden="1">
      <c r="A1697" s="94">
        <v>900228989</v>
      </c>
      <c r="B1697" s="94" t="s">
        <v>3407</v>
      </c>
      <c r="C1697" s="94" t="s">
        <v>1704</v>
      </c>
      <c r="D1697" s="94" t="str">
        <f>+CONCATENATE(A1697,"_",C1697)</f>
        <v>900228989_FECS28435</v>
      </c>
      <c r="E1697" s="94" t="str">
        <f>+CONCATENATE(C1697,"_",AX1697)</f>
        <v>FECS28435_4800066519</v>
      </c>
      <c r="F1697" s="96">
        <v>45457</v>
      </c>
      <c r="G1697" s="96">
        <v>45484</v>
      </c>
      <c r="H1697" s="98">
        <v>349824</v>
      </c>
      <c r="I1697" s="98">
        <v>349824</v>
      </c>
      <c r="J1697" s="94"/>
      <c r="K1697" s="94" t="s">
        <v>3937</v>
      </c>
      <c r="L1697" s="94" t="s">
        <v>3932</v>
      </c>
      <c r="M1697" s="98">
        <v>0</v>
      </c>
      <c r="N1697" s="94"/>
      <c r="O1697" s="94"/>
      <c r="P1697" s="94"/>
      <c r="Q1697" s="94"/>
      <c r="R1697" s="94" t="s">
        <v>3437</v>
      </c>
      <c r="S1697" s="96">
        <v>45457</v>
      </c>
      <c r="T1697" s="96">
        <v>45484</v>
      </c>
      <c r="U1697" s="96"/>
      <c r="V1697" s="98">
        <v>349824</v>
      </c>
      <c r="W1697" s="98">
        <v>0</v>
      </c>
      <c r="X1697" s="98">
        <v>0</v>
      </c>
      <c r="Y1697" s="98">
        <v>0</v>
      </c>
      <c r="Z1697" s="94"/>
      <c r="AA1697" s="94"/>
      <c r="AB1697" s="98">
        <v>0</v>
      </c>
      <c r="AC1697" s="94"/>
      <c r="AD1697" s="94"/>
      <c r="AE1697" s="94"/>
      <c r="AF1697" s="94"/>
      <c r="AG1697" s="94"/>
      <c r="AH1697" s="98">
        <v>349824</v>
      </c>
      <c r="AI1697" s="98">
        <v>0</v>
      </c>
      <c r="AJ1697" s="98">
        <v>0</v>
      </c>
      <c r="AK1697" s="98">
        <v>0</v>
      </c>
      <c r="AL1697" s="98">
        <v>0</v>
      </c>
      <c r="AM1697" s="98">
        <v>0</v>
      </c>
      <c r="AN1697" s="98">
        <v>0</v>
      </c>
      <c r="AO1697" s="98">
        <v>0</v>
      </c>
      <c r="AP1697" s="98">
        <v>0</v>
      </c>
      <c r="AQ1697" s="98">
        <v>0</v>
      </c>
      <c r="AR1697" s="98"/>
      <c r="AS1697" s="98"/>
      <c r="AT1697" s="98"/>
      <c r="AU1697" s="98">
        <v>0</v>
      </c>
      <c r="AV1697" s="98">
        <v>342828</v>
      </c>
      <c r="AW1697" s="98">
        <v>0</v>
      </c>
      <c r="AX1697" s="101">
        <v>4800066519</v>
      </c>
      <c r="AY1697" s="102">
        <v>45644</v>
      </c>
      <c r="AZ1697" s="98" t="s">
        <v>4006</v>
      </c>
      <c r="BA1697" s="98">
        <v>250678539</v>
      </c>
    </row>
    <row r="1698" spans="1:53" hidden="1">
      <c r="A1698" s="94">
        <v>900228989</v>
      </c>
      <c r="B1698" s="94" t="s">
        <v>3407</v>
      </c>
      <c r="C1698" s="94" t="s">
        <v>99</v>
      </c>
      <c r="D1698" s="94" t="str">
        <f>+CONCATENATE(A1698,"_",C1698)</f>
        <v>900228989_CSP129250</v>
      </c>
      <c r="E1698" s="94" t="str">
        <f>+CONCATENATE(C1698,"_",AX1698)</f>
        <v>CSP129250_4800066519</v>
      </c>
      <c r="F1698" s="96">
        <v>45097</v>
      </c>
      <c r="G1698" s="96">
        <v>45128</v>
      </c>
      <c r="H1698" s="98">
        <v>398973</v>
      </c>
      <c r="I1698" s="98">
        <v>398973</v>
      </c>
      <c r="J1698" s="94"/>
      <c r="K1698" s="94" t="s">
        <v>3937</v>
      </c>
      <c r="L1698" s="94" t="s">
        <v>3932</v>
      </c>
      <c r="M1698" s="98">
        <v>0</v>
      </c>
      <c r="N1698" s="94"/>
      <c r="O1698" s="94"/>
      <c r="P1698" s="94"/>
      <c r="Q1698" s="94"/>
      <c r="R1698" s="94" t="s">
        <v>3437</v>
      </c>
      <c r="S1698" s="96">
        <v>45097</v>
      </c>
      <c r="T1698" s="96">
        <v>45603</v>
      </c>
      <c r="U1698" s="96"/>
      <c r="V1698" s="98">
        <v>398973</v>
      </c>
      <c r="W1698" s="98">
        <v>0</v>
      </c>
      <c r="X1698" s="98">
        <v>0</v>
      </c>
      <c r="Y1698" s="98">
        <v>0</v>
      </c>
      <c r="Z1698" s="94"/>
      <c r="AA1698" s="94"/>
      <c r="AB1698" s="98">
        <v>0</v>
      </c>
      <c r="AC1698" s="94"/>
      <c r="AD1698" s="94"/>
      <c r="AE1698" s="94"/>
      <c r="AF1698" s="94"/>
      <c r="AG1698" s="94"/>
      <c r="AH1698" s="98">
        <v>398973</v>
      </c>
      <c r="AI1698" s="98">
        <v>0</v>
      </c>
      <c r="AJ1698" s="98">
        <v>0</v>
      </c>
      <c r="AK1698" s="98">
        <v>0</v>
      </c>
      <c r="AL1698" s="98">
        <v>0</v>
      </c>
      <c r="AM1698" s="98">
        <v>0</v>
      </c>
      <c r="AN1698" s="98">
        <v>0</v>
      </c>
      <c r="AO1698" s="98">
        <v>0</v>
      </c>
      <c r="AP1698" s="98">
        <v>0</v>
      </c>
      <c r="AQ1698" s="98">
        <v>0</v>
      </c>
      <c r="AR1698" s="98"/>
      <c r="AS1698" s="98"/>
      <c r="AT1698" s="98"/>
      <c r="AU1698" s="98">
        <v>0</v>
      </c>
      <c r="AV1698" s="98">
        <v>390994</v>
      </c>
      <c r="AW1698" s="98">
        <v>0</v>
      </c>
      <c r="AX1698" s="101">
        <v>4800066519</v>
      </c>
      <c r="AY1698" s="102">
        <v>45644</v>
      </c>
      <c r="AZ1698" s="98" t="s">
        <v>4006</v>
      </c>
      <c r="BA1698" s="98">
        <v>250678539</v>
      </c>
    </row>
    <row r="1699" spans="1:53" hidden="1">
      <c r="A1699" s="94">
        <v>900228989</v>
      </c>
      <c r="B1699" s="94" t="s">
        <v>3407</v>
      </c>
      <c r="C1699" s="94" t="s">
        <v>1471</v>
      </c>
      <c r="D1699" s="94" t="str">
        <f>+CONCATENATE(A1699,"_",C1699)</f>
        <v>900228989_FECS26798</v>
      </c>
      <c r="E1699" s="94" t="str">
        <f>+CONCATENATE(C1699,"_",AX1699)</f>
        <v>FECS26798_4800066519</v>
      </c>
      <c r="F1699" s="96">
        <v>45443</v>
      </c>
      <c r="G1699" s="96">
        <v>45454</v>
      </c>
      <c r="H1699" s="98">
        <v>342619</v>
      </c>
      <c r="I1699" s="98">
        <v>342619</v>
      </c>
      <c r="J1699" s="94"/>
      <c r="K1699" s="94" t="s">
        <v>3937</v>
      </c>
      <c r="L1699" s="94" t="s">
        <v>3932</v>
      </c>
      <c r="M1699" s="98">
        <v>0</v>
      </c>
      <c r="N1699" s="94"/>
      <c r="O1699" s="94"/>
      <c r="P1699" s="94"/>
      <c r="Q1699" s="94"/>
      <c r="R1699" s="94" t="s">
        <v>3437</v>
      </c>
      <c r="S1699" s="96">
        <v>45443</v>
      </c>
      <c r="T1699" s="96">
        <v>45454</v>
      </c>
      <c r="U1699" s="96"/>
      <c r="V1699" s="98">
        <v>342619</v>
      </c>
      <c r="W1699" s="98">
        <v>0</v>
      </c>
      <c r="X1699" s="98">
        <v>0</v>
      </c>
      <c r="Y1699" s="98">
        <v>0</v>
      </c>
      <c r="Z1699" s="94"/>
      <c r="AA1699" s="94"/>
      <c r="AB1699" s="98">
        <v>0</v>
      </c>
      <c r="AC1699" s="94"/>
      <c r="AD1699" s="94"/>
      <c r="AE1699" s="94"/>
      <c r="AF1699" s="94"/>
      <c r="AG1699" s="94"/>
      <c r="AH1699" s="98">
        <v>342619</v>
      </c>
      <c r="AI1699" s="98">
        <v>0</v>
      </c>
      <c r="AJ1699" s="98">
        <v>0</v>
      </c>
      <c r="AK1699" s="98">
        <v>0</v>
      </c>
      <c r="AL1699" s="98">
        <v>0</v>
      </c>
      <c r="AM1699" s="98">
        <v>0</v>
      </c>
      <c r="AN1699" s="98">
        <v>0</v>
      </c>
      <c r="AO1699" s="98">
        <v>0</v>
      </c>
      <c r="AP1699" s="98">
        <v>0</v>
      </c>
      <c r="AQ1699" s="98">
        <v>0</v>
      </c>
      <c r="AR1699" s="98"/>
      <c r="AS1699" s="98"/>
      <c r="AT1699" s="98"/>
      <c r="AU1699" s="98">
        <v>0</v>
      </c>
      <c r="AV1699" s="98">
        <v>335767</v>
      </c>
      <c r="AW1699" s="98">
        <v>0</v>
      </c>
      <c r="AX1699" s="101">
        <v>4800066519</v>
      </c>
      <c r="AY1699" s="102">
        <v>45644</v>
      </c>
      <c r="AZ1699" s="98" t="s">
        <v>4006</v>
      </c>
      <c r="BA1699" s="98">
        <v>250678539</v>
      </c>
    </row>
    <row r="1700" spans="1:53" hidden="1">
      <c r="A1700" s="94">
        <v>900228989</v>
      </c>
      <c r="B1700" s="94" t="s">
        <v>3407</v>
      </c>
      <c r="C1700" s="94" t="s">
        <v>1687</v>
      </c>
      <c r="D1700" s="94" t="str">
        <f>+CONCATENATE(A1700,"_",C1700)</f>
        <v>900228989_FECS28554</v>
      </c>
      <c r="E1700" s="94" t="str">
        <f>+CONCATENATE(C1700,"_",AX1700)</f>
        <v>FECS28554_4800066519</v>
      </c>
      <c r="F1700" s="96">
        <v>45457</v>
      </c>
      <c r="G1700" s="96">
        <v>45484</v>
      </c>
      <c r="H1700" s="98">
        <v>216211</v>
      </c>
      <c r="I1700" s="98">
        <v>216211</v>
      </c>
      <c r="J1700" s="94"/>
      <c r="K1700" s="94" t="s">
        <v>3937</v>
      </c>
      <c r="L1700" s="94" t="s">
        <v>3932</v>
      </c>
      <c r="M1700" s="98">
        <v>0</v>
      </c>
      <c r="N1700" s="94"/>
      <c r="O1700" s="94"/>
      <c r="P1700" s="94"/>
      <c r="Q1700" s="94"/>
      <c r="R1700" s="94" t="s">
        <v>3437</v>
      </c>
      <c r="S1700" s="96">
        <v>45457</v>
      </c>
      <c r="T1700" s="96">
        <v>45484</v>
      </c>
      <c r="U1700" s="96"/>
      <c r="V1700" s="98">
        <v>216211</v>
      </c>
      <c r="W1700" s="98">
        <v>0</v>
      </c>
      <c r="X1700" s="98">
        <v>0</v>
      </c>
      <c r="Y1700" s="98">
        <v>0</v>
      </c>
      <c r="Z1700" s="94"/>
      <c r="AA1700" s="94"/>
      <c r="AB1700" s="98">
        <v>0</v>
      </c>
      <c r="AC1700" s="94"/>
      <c r="AD1700" s="94"/>
      <c r="AE1700" s="94"/>
      <c r="AF1700" s="94"/>
      <c r="AG1700" s="94"/>
      <c r="AH1700" s="98">
        <v>216211</v>
      </c>
      <c r="AI1700" s="98">
        <v>0</v>
      </c>
      <c r="AJ1700" s="98">
        <v>0</v>
      </c>
      <c r="AK1700" s="98">
        <v>0</v>
      </c>
      <c r="AL1700" s="98">
        <v>0</v>
      </c>
      <c r="AM1700" s="98">
        <v>0</v>
      </c>
      <c r="AN1700" s="98">
        <v>0</v>
      </c>
      <c r="AO1700" s="98">
        <v>0</v>
      </c>
      <c r="AP1700" s="98">
        <v>0</v>
      </c>
      <c r="AQ1700" s="98">
        <v>0</v>
      </c>
      <c r="AR1700" s="98"/>
      <c r="AS1700" s="98"/>
      <c r="AT1700" s="98"/>
      <c r="AU1700" s="98">
        <v>0</v>
      </c>
      <c r="AV1700" s="98">
        <v>211887</v>
      </c>
      <c r="AW1700" s="98">
        <v>0</v>
      </c>
      <c r="AX1700" s="101">
        <v>4800066519</v>
      </c>
      <c r="AY1700" s="102">
        <v>45644</v>
      </c>
      <c r="AZ1700" s="98" t="s">
        <v>4006</v>
      </c>
      <c r="BA1700" s="98">
        <v>250678539</v>
      </c>
    </row>
    <row r="1701" spans="1:53" hidden="1">
      <c r="A1701" s="94">
        <v>900228989</v>
      </c>
      <c r="B1701" s="94" t="s">
        <v>3407</v>
      </c>
      <c r="C1701" s="94" t="s">
        <v>2810</v>
      </c>
      <c r="D1701" s="94" t="str">
        <f>+CONCATENATE(A1701,"_",C1701)</f>
        <v>900228989_FECS41899</v>
      </c>
      <c r="E1701" s="94" t="str">
        <f>+CONCATENATE(C1701,"_",AX1701)</f>
        <v>FECS41899_4800066452</v>
      </c>
      <c r="F1701" s="96">
        <v>45568</v>
      </c>
      <c r="G1701" s="96">
        <v>45572</v>
      </c>
      <c r="H1701" s="98">
        <v>332466</v>
      </c>
      <c r="I1701" s="98">
        <v>332466</v>
      </c>
      <c r="J1701" s="94"/>
      <c r="K1701" s="94" t="s">
        <v>3937</v>
      </c>
      <c r="L1701" s="94" t="s">
        <v>3932</v>
      </c>
      <c r="M1701" s="98">
        <v>0</v>
      </c>
      <c r="N1701" s="94"/>
      <c r="O1701" s="94"/>
      <c r="P1701" s="94"/>
      <c r="Q1701" s="94"/>
      <c r="R1701" s="94" t="s">
        <v>3437</v>
      </c>
      <c r="S1701" s="96">
        <v>45568</v>
      </c>
      <c r="T1701" s="96">
        <v>45572</v>
      </c>
      <c r="U1701" s="96"/>
      <c r="V1701" s="98">
        <v>332466</v>
      </c>
      <c r="W1701" s="98">
        <v>0</v>
      </c>
      <c r="X1701" s="98">
        <v>0</v>
      </c>
      <c r="Y1701" s="98">
        <v>0</v>
      </c>
      <c r="Z1701" s="94"/>
      <c r="AA1701" s="94"/>
      <c r="AB1701" s="98">
        <v>0</v>
      </c>
      <c r="AC1701" s="94"/>
      <c r="AD1701" s="94"/>
      <c r="AE1701" s="94"/>
      <c r="AF1701" s="94"/>
      <c r="AG1701" s="94"/>
      <c r="AH1701" s="98">
        <v>332466</v>
      </c>
      <c r="AI1701" s="98">
        <v>0</v>
      </c>
      <c r="AJ1701" s="98">
        <v>0</v>
      </c>
      <c r="AK1701" s="98">
        <v>0</v>
      </c>
      <c r="AL1701" s="98">
        <v>0</v>
      </c>
      <c r="AM1701" s="98">
        <v>0</v>
      </c>
      <c r="AN1701" s="98">
        <v>0</v>
      </c>
      <c r="AO1701" s="98">
        <v>0</v>
      </c>
      <c r="AP1701" s="98">
        <v>0</v>
      </c>
      <c r="AQ1701" s="98">
        <v>0</v>
      </c>
      <c r="AR1701" s="98"/>
      <c r="AS1701" s="98"/>
      <c r="AT1701" s="98"/>
      <c r="AU1701" s="98">
        <v>0</v>
      </c>
      <c r="AV1701" s="98">
        <v>325817</v>
      </c>
      <c r="AW1701" s="98">
        <v>6649</v>
      </c>
      <c r="AX1701" s="101">
        <v>4800066452</v>
      </c>
      <c r="AY1701" s="102">
        <v>45639</v>
      </c>
      <c r="AZ1701" s="98" t="s">
        <v>4088</v>
      </c>
      <c r="BA1701" s="98">
        <v>145476213</v>
      </c>
    </row>
    <row r="1702" spans="1:53" hidden="1">
      <c r="A1702" s="94">
        <v>900228989</v>
      </c>
      <c r="B1702" s="94" t="s">
        <v>3407</v>
      </c>
      <c r="C1702" s="94" t="s">
        <v>1540</v>
      </c>
      <c r="D1702" s="94" t="str">
        <f>+CONCATENATE(A1702,"_",C1702)</f>
        <v>900228989_FECS26883</v>
      </c>
      <c r="E1702" s="94" t="str">
        <f>+CONCATENATE(C1702,"_",AX1702)</f>
        <v>FECS26883_4800066519</v>
      </c>
      <c r="F1702" s="96">
        <v>45444</v>
      </c>
      <c r="G1702" s="96">
        <v>45455</v>
      </c>
      <c r="H1702" s="98">
        <v>438921</v>
      </c>
      <c r="I1702" s="98">
        <v>438921</v>
      </c>
      <c r="J1702" s="94"/>
      <c r="K1702" s="94" t="s">
        <v>3937</v>
      </c>
      <c r="L1702" s="94" t="s">
        <v>3932</v>
      </c>
      <c r="M1702" s="98">
        <v>0</v>
      </c>
      <c r="N1702" s="94"/>
      <c r="O1702" s="94"/>
      <c r="P1702" s="94"/>
      <c r="Q1702" s="94"/>
      <c r="R1702" s="94" t="s">
        <v>3437</v>
      </c>
      <c r="S1702" s="96">
        <v>45444</v>
      </c>
      <c r="T1702" s="96">
        <v>45455</v>
      </c>
      <c r="U1702" s="96"/>
      <c r="V1702" s="98">
        <v>438921</v>
      </c>
      <c r="W1702" s="98">
        <v>0</v>
      </c>
      <c r="X1702" s="98">
        <v>0</v>
      </c>
      <c r="Y1702" s="98">
        <v>0</v>
      </c>
      <c r="Z1702" s="94"/>
      <c r="AA1702" s="94"/>
      <c r="AB1702" s="98">
        <v>0</v>
      </c>
      <c r="AC1702" s="94"/>
      <c r="AD1702" s="94"/>
      <c r="AE1702" s="94"/>
      <c r="AF1702" s="94"/>
      <c r="AG1702" s="94"/>
      <c r="AH1702" s="98">
        <v>438921</v>
      </c>
      <c r="AI1702" s="98">
        <v>0</v>
      </c>
      <c r="AJ1702" s="98">
        <v>0</v>
      </c>
      <c r="AK1702" s="98">
        <v>0</v>
      </c>
      <c r="AL1702" s="98">
        <v>0</v>
      </c>
      <c r="AM1702" s="98">
        <v>0</v>
      </c>
      <c r="AN1702" s="98">
        <v>0</v>
      </c>
      <c r="AO1702" s="98">
        <v>0</v>
      </c>
      <c r="AP1702" s="98">
        <v>0</v>
      </c>
      <c r="AQ1702" s="98">
        <v>0</v>
      </c>
      <c r="AR1702" s="98"/>
      <c r="AS1702" s="98"/>
      <c r="AT1702" s="98"/>
      <c r="AU1702" s="98">
        <v>0</v>
      </c>
      <c r="AV1702" s="98">
        <v>430143</v>
      </c>
      <c r="AW1702" s="98">
        <v>0</v>
      </c>
      <c r="AX1702" s="101">
        <v>4800066519</v>
      </c>
      <c r="AY1702" s="102">
        <v>45644</v>
      </c>
      <c r="AZ1702" s="98" t="s">
        <v>4006</v>
      </c>
      <c r="BA1702" s="98">
        <v>250678539</v>
      </c>
    </row>
    <row r="1703" spans="1:53" hidden="1">
      <c r="A1703" s="94">
        <v>900228989</v>
      </c>
      <c r="B1703" s="94" t="s">
        <v>3407</v>
      </c>
      <c r="C1703" s="94" t="s">
        <v>1948</v>
      </c>
      <c r="D1703" s="94" t="str">
        <f>+CONCATENATE(A1703,"_",C1703)</f>
        <v>900228989_FECS29921</v>
      </c>
      <c r="E1703" s="94" t="str">
        <f>+CONCATENATE(C1703,"_",AX1703)</f>
        <v>FECS29921_4800066519</v>
      </c>
      <c r="F1703" s="96">
        <v>45466</v>
      </c>
      <c r="G1703" s="96">
        <v>45485</v>
      </c>
      <c r="H1703" s="98">
        <v>357317</v>
      </c>
      <c r="I1703" s="98">
        <v>357317</v>
      </c>
      <c r="J1703" s="94"/>
      <c r="K1703" s="94" t="s">
        <v>3937</v>
      </c>
      <c r="L1703" s="94" t="s">
        <v>3932</v>
      </c>
      <c r="M1703" s="98">
        <v>0</v>
      </c>
      <c r="N1703" s="94"/>
      <c r="O1703" s="94"/>
      <c r="P1703" s="94"/>
      <c r="Q1703" s="94"/>
      <c r="R1703" s="94" t="s">
        <v>3437</v>
      </c>
      <c r="S1703" s="96">
        <v>45466</v>
      </c>
      <c r="T1703" s="96">
        <v>45485</v>
      </c>
      <c r="U1703" s="96"/>
      <c r="V1703" s="98">
        <v>357317</v>
      </c>
      <c r="W1703" s="98">
        <v>0</v>
      </c>
      <c r="X1703" s="98">
        <v>0</v>
      </c>
      <c r="Y1703" s="98">
        <v>0</v>
      </c>
      <c r="Z1703" s="94"/>
      <c r="AA1703" s="94"/>
      <c r="AB1703" s="98">
        <v>0</v>
      </c>
      <c r="AC1703" s="94"/>
      <c r="AD1703" s="94"/>
      <c r="AE1703" s="94"/>
      <c r="AF1703" s="94"/>
      <c r="AG1703" s="94"/>
      <c r="AH1703" s="98">
        <v>357317</v>
      </c>
      <c r="AI1703" s="98">
        <v>0</v>
      </c>
      <c r="AJ1703" s="98">
        <v>0</v>
      </c>
      <c r="AK1703" s="98">
        <v>0</v>
      </c>
      <c r="AL1703" s="98">
        <v>0</v>
      </c>
      <c r="AM1703" s="98">
        <v>0</v>
      </c>
      <c r="AN1703" s="98">
        <v>0</v>
      </c>
      <c r="AO1703" s="98">
        <v>0</v>
      </c>
      <c r="AP1703" s="98">
        <v>0</v>
      </c>
      <c r="AQ1703" s="98">
        <v>0</v>
      </c>
      <c r="AR1703" s="98"/>
      <c r="AS1703" s="98"/>
      <c r="AT1703" s="98"/>
      <c r="AU1703" s="98">
        <v>0</v>
      </c>
      <c r="AV1703" s="98">
        <v>350171</v>
      </c>
      <c r="AW1703" s="98">
        <v>0</v>
      </c>
      <c r="AX1703" s="101">
        <v>4800066519</v>
      </c>
      <c r="AY1703" s="102">
        <v>45644</v>
      </c>
      <c r="AZ1703" s="98" t="s">
        <v>4006</v>
      </c>
      <c r="BA1703" s="98">
        <v>250678539</v>
      </c>
    </row>
    <row r="1704" spans="1:53" hidden="1">
      <c r="A1704" s="94">
        <v>900228989</v>
      </c>
      <c r="B1704" s="94" t="s">
        <v>3407</v>
      </c>
      <c r="C1704" s="94" t="s">
        <v>1941</v>
      </c>
      <c r="D1704" s="94" t="str">
        <f>+CONCATENATE(A1704,"_",C1704)</f>
        <v>900228989_FECS29920</v>
      </c>
      <c r="E1704" s="94" t="str">
        <f>+CONCATENATE(C1704,"_",AX1704)</f>
        <v>FECS29920_4800066519</v>
      </c>
      <c r="F1704" s="96">
        <v>45466</v>
      </c>
      <c r="G1704" s="96">
        <v>45485</v>
      </c>
      <c r="H1704" s="98">
        <v>236911</v>
      </c>
      <c r="I1704" s="98">
        <v>236911</v>
      </c>
      <c r="J1704" s="94"/>
      <c r="K1704" s="94" t="s">
        <v>3937</v>
      </c>
      <c r="L1704" s="94" t="s">
        <v>3932</v>
      </c>
      <c r="M1704" s="98">
        <v>0</v>
      </c>
      <c r="N1704" s="94"/>
      <c r="O1704" s="94"/>
      <c r="P1704" s="94"/>
      <c r="Q1704" s="94"/>
      <c r="R1704" s="94" t="s">
        <v>3437</v>
      </c>
      <c r="S1704" s="96">
        <v>45466</v>
      </c>
      <c r="T1704" s="96">
        <v>45485</v>
      </c>
      <c r="U1704" s="96"/>
      <c r="V1704" s="98">
        <v>236911</v>
      </c>
      <c r="W1704" s="98">
        <v>0</v>
      </c>
      <c r="X1704" s="98">
        <v>0</v>
      </c>
      <c r="Y1704" s="98">
        <v>0</v>
      </c>
      <c r="Z1704" s="94"/>
      <c r="AA1704" s="94"/>
      <c r="AB1704" s="98">
        <v>0</v>
      </c>
      <c r="AC1704" s="94"/>
      <c r="AD1704" s="94"/>
      <c r="AE1704" s="94"/>
      <c r="AF1704" s="94"/>
      <c r="AG1704" s="94"/>
      <c r="AH1704" s="98">
        <v>236911</v>
      </c>
      <c r="AI1704" s="98">
        <v>0</v>
      </c>
      <c r="AJ1704" s="98">
        <v>0</v>
      </c>
      <c r="AK1704" s="98">
        <v>0</v>
      </c>
      <c r="AL1704" s="98">
        <v>0</v>
      </c>
      <c r="AM1704" s="98">
        <v>0</v>
      </c>
      <c r="AN1704" s="98">
        <v>0</v>
      </c>
      <c r="AO1704" s="98">
        <v>0</v>
      </c>
      <c r="AP1704" s="98">
        <v>0</v>
      </c>
      <c r="AQ1704" s="98">
        <v>0</v>
      </c>
      <c r="AR1704" s="98"/>
      <c r="AS1704" s="98"/>
      <c r="AT1704" s="98"/>
      <c r="AU1704" s="98">
        <v>0</v>
      </c>
      <c r="AV1704" s="98">
        <v>232173</v>
      </c>
      <c r="AW1704" s="98">
        <v>0</v>
      </c>
      <c r="AX1704" s="101">
        <v>4800066519</v>
      </c>
      <c r="AY1704" s="102">
        <v>45644</v>
      </c>
      <c r="AZ1704" s="98" t="s">
        <v>4006</v>
      </c>
      <c r="BA1704" s="98">
        <v>250678539</v>
      </c>
    </row>
    <row r="1705" spans="1:53" hidden="1">
      <c r="A1705" s="94">
        <v>900228989</v>
      </c>
      <c r="B1705" s="94" t="s">
        <v>3407</v>
      </c>
      <c r="C1705" s="94" t="s">
        <v>1712</v>
      </c>
      <c r="D1705" s="94" t="str">
        <f>+CONCATENATE(A1705,"_",C1705)</f>
        <v>900228989_FECS28524</v>
      </c>
      <c r="E1705" s="94" t="str">
        <f>+CONCATENATE(C1705,"_",AX1705)</f>
        <v>FECS28524_4800066519</v>
      </c>
      <c r="F1705" s="96">
        <v>45457</v>
      </c>
      <c r="G1705" s="96">
        <v>45484</v>
      </c>
      <c r="H1705" s="98">
        <v>443520</v>
      </c>
      <c r="I1705" s="98">
        <v>443520</v>
      </c>
      <c r="J1705" s="94"/>
      <c r="K1705" s="94" t="s">
        <v>3937</v>
      </c>
      <c r="L1705" s="94" t="s">
        <v>3932</v>
      </c>
      <c r="M1705" s="98">
        <v>0</v>
      </c>
      <c r="N1705" s="94"/>
      <c r="O1705" s="94"/>
      <c r="P1705" s="94"/>
      <c r="Q1705" s="94"/>
      <c r="R1705" s="94" t="s">
        <v>3437</v>
      </c>
      <c r="S1705" s="96">
        <v>45457</v>
      </c>
      <c r="T1705" s="96">
        <v>45484</v>
      </c>
      <c r="U1705" s="96"/>
      <c r="V1705" s="98">
        <v>443520</v>
      </c>
      <c r="W1705" s="98">
        <v>0</v>
      </c>
      <c r="X1705" s="98">
        <v>0</v>
      </c>
      <c r="Y1705" s="98">
        <v>0</v>
      </c>
      <c r="Z1705" s="94"/>
      <c r="AA1705" s="94"/>
      <c r="AB1705" s="98">
        <v>0</v>
      </c>
      <c r="AC1705" s="94"/>
      <c r="AD1705" s="94"/>
      <c r="AE1705" s="94"/>
      <c r="AF1705" s="94"/>
      <c r="AG1705" s="94"/>
      <c r="AH1705" s="98">
        <v>443520</v>
      </c>
      <c r="AI1705" s="98">
        <v>0</v>
      </c>
      <c r="AJ1705" s="98">
        <v>0</v>
      </c>
      <c r="AK1705" s="98">
        <v>0</v>
      </c>
      <c r="AL1705" s="98">
        <v>0</v>
      </c>
      <c r="AM1705" s="98">
        <v>0</v>
      </c>
      <c r="AN1705" s="98">
        <v>0</v>
      </c>
      <c r="AO1705" s="98">
        <v>0</v>
      </c>
      <c r="AP1705" s="98">
        <v>0</v>
      </c>
      <c r="AQ1705" s="98">
        <v>0</v>
      </c>
      <c r="AR1705" s="98"/>
      <c r="AS1705" s="98"/>
      <c r="AT1705" s="98"/>
      <c r="AU1705" s="98">
        <v>0</v>
      </c>
      <c r="AV1705" s="98">
        <v>434650</v>
      </c>
      <c r="AW1705" s="98">
        <v>0</v>
      </c>
      <c r="AX1705" s="101">
        <v>4800066519</v>
      </c>
      <c r="AY1705" s="102">
        <v>45644</v>
      </c>
      <c r="AZ1705" s="98" t="s">
        <v>4006</v>
      </c>
      <c r="BA1705" s="98">
        <v>250678539</v>
      </c>
    </row>
    <row r="1706" spans="1:53" hidden="1">
      <c r="A1706" s="94">
        <v>900228989</v>
      </c>
      <c r="B1706" s="94" t="s">
        <v>3407</v>
      </c>
      <c r="C1706" s="94" t="s">
        <v>1688</v>
      </c>
      <c r="D1706" s="94" t="str">
        <f>+CONCATENATE(A1706,"_",C1706)</f>
        <v>900228989_FECS28730</v>
      </c>
      <c r="E1706" s="94" t="str">
        <f>+CONCATENATE(C1706,"_",AX1706)</f>
        <v>FECS28730_4800066519</v>
      </c>
      <c r="F1706" s="96">
        <v>45459</v>
      </c>
      <c r="G1706" s="96">
        <v>45484</v>
      </c>
      <c r="H1706" s="98">
        <v>224010</v>
      </c>
      <c r="I1706" s="98">
        <v>224010</v>
      </c>
      <c r="J1706" s="94"/>
      <c r="K1706" s="94" t="s">
        <v>3937</v>
      </c>
      <c r="L1706" s="94" t="s">
        <v>3932</v>
      </c>
      <c r="M1706" s="98">
        <v>0</v>
      </c>
      <c r="N1706" s="94"/>
      <c r="O1706" s="94"/>
      <c r="P1706" s="94"/>
      <c r="Q1706" s="94"/>
      <c r="R1706" s="94" t="s">
        <v>3437</v>
      </c>
      <c r="S1706" s="96">
        <v>45459</v>
      </c>
      <c r="T1706" s="96">
        <v>45484</v>
      </c>
      <c r="U1706" s="96"/>
      <c r="V1706" s="98">
        <v>224010</v>
      </c>
      <c r="W1706" s="98">
        <v>0</v>
      </c>
      <c r="X1706" s="98">
        <v>0</v>
      </c>
      <c r="Y1706" s="98">
        <v>0</v>
      </c>
      <c r="Z1706" s="94"/>
      <c r="AA1706" s="94"/>
      <c r="AB1706" s="98">
        <v>0</v>
      </c>
      <c r="AC1706" s="94"/>
      <c r="AD1706" s="94"/>
      <c r="AE1706" s="94"/>
      <c r="AF1706" s="94"/>
      <c r="AG1706" s="94"/>
      <c r="AH1706" s="98">
        <v>224010</v>
      </c>
      <c r="AI1706" s="98">
        <v>0</v>
      </c>
      <c r="AJ1706" s="98">
        <v>0</v>
      </c>
      <c r="AK1706" s="98">
        <v>0</v>
      </c>
      <c r="AL1706" s="98">
        <v>0</v>
      </c>
      <c r="AM1706" s="98">
        <v>0</v>
      </c>
      <c r="AN1706" s="98">
        <v>0</v>
      </c>
      <c r="AO1706" s="98">
        <v>0</v>
      </c>
      <c r="AP1706" s="98">
        <v>0</v>
      </c>
      <c r="AQ1706" s="98">
        <v>0</v>
      </c>
      <c r="AR1706" s="98"/>
      <c r="AS1706" s="98"/>
      <c r="AT1706" s="98"/>
      <c r="AU1706" s="98">
        <v>0</v>
      </c>
      <c r="AV1706" s="98">
        <v>219530</v>
      </c>
      <c r="AW1706" s="98">
        <v>0</v>
      </c>
      <c r="AX1706" s="101">
        <v>4800066519</v>
      </c>
      <c r="AY1706" s="102">
        <v>45644</v>
      </c>
      <c r="AZ1706" s="98" t="s">
        <v>4006</v>
      </c>
      <c r="BA1706" s="98">
        <v>250678539</v>
      </c>
    </row>
    <row r="1707" spans="1:53" hidden="1">
      <c r="A1707" s="94">
        <v>900228989</v>
      </c>
      <c r="B1707" s="94" t="s">
        <v>3407</v>
      </c>
      <c r="C1707" s="94" t="s">
        <v>2698</v>
      </c>
      <c r="D1707" s="94" t="str">
        <f>+CONCATENATE(A1707,"_",C1707)</f>
        <v>900228989_FECS40823</v>
      </c>
      <c r="E1707" s="94" t="str">
        <f>+CONCATENATE(C1707,"_",AX1707)</f>
        <v>FECS40823_4800066452</v>
      </c>
      <c r="F1707" s="96">
        <v>45560</v>
      </c>
      <c r="G1707" s="96">
        <v>45572</v>
      </c>
      <c r="H1707" s="98">
        <v>428119</v>
      </c>
      <c r="I1707" s="98">
        <v>428119</v>
      </c>
      <c r="J1707" s="94"/>
      <c r="K1707" s="94" t="s">
        <v>3937</v>
      </c>
      <c r="L1707" s="94" t="s">
        <v>3932</v>
      </c>
      <c r="M1707" s="98">
        <v>0</v>
      </c>
      <c r="N1707" s="94"/>
      <c r="O1707" s="94"/>
      <c r="P1707" s="94"/>
      <c r="Q1707" s="94"/>
      <c r="R1707" s="94" t="s">
        <v>3437</v>
      </c>
      <c r="S1707" s="96">
        <v>45560</v>
      </c>
      <c r="T1707" s="96">
        <v>45572</v>
      </c>
      <c r="U1707" s="96"/>
      <c r="V1707" s="98">
        <v>428119</v>
      </c>
      <c r="W1707" s="98">
        <v>0</v>
      </c>
      <c r="X1707" s="98">
        <v>0</v>
      </c>
      <c r="Y1707" s="98">
        <v>0</v>
      </c>
      <c r="Z1707" s="94"/>
      <c r="AA1707" s="94"/>
      <c r="AB1707" s="98">
        <v>0</v>
      </c>
      <c r="AC1707" s="94"/>
      <c r="AD1707" s="94"/>
      <c r="AE1707" s="94"/>
      <c r="AF1707" s="94"/>
      <c r="AG1707" s="94"/>
      <c r="AH1707" s="98">
        <v>428119</v>
      </c>
      <c r="AI1707" s="98">
        <v>0</v>
      </c>
      <c r="AJ1707" s="98">
        <v>0</v>
      </c>
      <c r="AK1707" s="98">
        <v>0</v>
      </c>
      <c r="AL1707" s="98">
        <v>0</v>
      </c>
      <c r="AM1707" s="98">
        <v>0</v>
      </c>
      <c r="AN1707" s="98">
        <v>0</v>
      </c>
      <c r="AO1707" s="98">
        <v>0</v>
      </c>
      <c r="AP1707" s="98">
        <v>0</v>
      </c>
      <c r="AQ1707" s="98">
        <v>0</v>
      </c>
      <c r="AR1707" s="98"/>
      <c r="AS1707" s="98"/>
      <c r="AT1707" s="98"/>
      <c r="AU1707" s="98">
        <v>0</v>
      </c>
      <c r="AV1707" s="98">
        <v>419557</v>
      </c>
      <c r="AW1707" s="98">
        <v>8562</v>
      </c>
      <c r="AX1707" s="101">
        <v>4800066452</v>
      </c>
      <c r="AY1707" s="102">
        <v>45639</v>
      </c>
      <c r="AZ1707" s="98" t="s">
        <v>4088</v>
      </c>
      <c r="BA1707" s="98">
        <v>145476213</v>
      </c>
    </row>
    <row r="1708" spans="1:53" hidden="1">
      <c r="A1708" s="94">
        <v>900228989</v>
      </c>
      <c r="B1708" s="94" t="s">
        <v>3407</v>
      </c>
      <c r="C1708" s="94" t="s">
        <v>1465</v>
      </c>
      <c r="D1708" s="94" t="str">
        <f>+CONCATENATE(A1708,"_",C1708)</f>
        <v>900228989_FECS26379</v>
      </c>
      <c r="E1708" s="94" t="str">
        <f>+CONCATENATE(C1708,"_",AX1708)</f>
        <v>FECS26379_4800066519</v>
      </c>
      <c r="F1708" s="96">
        <v>45441</v>
      </c>
      <c r="G1708" s="96">
        <v>45454</v>
      </c>
      <c r="H1708" s="98">
        <v>272662</v>
      </c>
      <c r="I1708" s="98">
        <v>272662</v>
      </c>
      <c r="J1708" s="94"/>
      <c r="K1708" s="94" t="s">
        <v>3937</v>
      </c>
      <c r="L1708" s="94" t="s">
        <v>3932</v>
      </c>
      <c r="M1708" s="98">
        <v>0</v>
      </c>
      <c r="N1708" s="94"/>
      <c r="O1708" s="94"/>
      <c r="P1708" s="94"/>
      <c r="Q1708" s="94"/>
      <c r="R1708" s="94" t="s">
        <v>3437</v>
      </c>
      <c r="S1708" s="96">
        <v>45441</v>
      </c>
      <c r="T1708" s="96">
        <v>45454</v>
      </c>
      <c r="U1708" s="96"/>
      <c r="V1708" s="98">
        <v>272662</v>
      </c>
      <c r="W1708" s="98">
        <v>0</v>
      </c>
      <c r="X1708" s="98">
        <v>0</v>
      </c>
      <c r="Y1708" s="98">
        <v>0</v>
      </c>
      <c r="Z1708" s="94"/>
      <c r="AA1708" s="94"/>
      <c r="AB1708" s="98">
        <v>0</v>
      </c>
      <c r="AC1708" s="94"/>
      <c r="AD1708" s="94"/>
      <c r="AE1708" s="94"/>
      <c r="AF1708" s="94"/>
      <c r="AG1708" s="94"/>
      <c r="AH1708" s="98">
        <v>272662</v>
      </c>
      <c r="AI1708" s="98">
        <v>0</v>
      </c>
      <c r="AJ1708" s="98">
        <v>0</v>
      </c>
      <c r="AK1708" s="98">
        <v>0</v>
      </c>
      <c r="AL1708" s="98">
        <v>0</v>
      </c>
      <c r="AM1708" s="98">
        <v>0</v>
      </c>
      <c r="AN1708" s="98">
        <v>0</v>
      </c>
      <c r="AO1708" s="98">
        <v>0</v>
      </c>
      <c r="AP1708" s="98">
        <v>0</v>
      </c>
      <c r="AQ1708" s="98">
        <v>0</v>
      </c>
      <c r="AR1708" s="98"/>
      <c r="AS1708" s="98"/>
      <c r="AT1708" s="98"/>
      <c r="AU1708" s="98">
        <v>0</v>
      </c>
      <c r="AV1708" s="98">
        <v>267209</v>
      </c>
      <c r="AW1708" s="98">
        <v>0</v>
      </c>
      <c r="AX1708" s="101">
        <v>4800066519</v>
      </c>
      <c r="AY1708" s="102">
        <v>45644</v>
      </c>
      <c r="AZ1708" s="98" t="s">
        <v>4006</v>
      </c>
      <c r="BA1708" s="98">
        <v>250678539</v>
      </c>
    </row>
    <row r="1709" spans="1:53" hidden="1">
      <c r="A1709" s="94">
        <v>900228989</v>
      </c>
      <c r="B1709" s="94" t="s">
        <v>3407</v>
      </c>
      <c r="C1709" s="94" t="s">
        <v>1718</v>
      </c>
      <c r="D1709" s="94" t="str">
        <f>+CONCATENATE(A1709,"_",C1709)</f>
        <v>900228989_FECS28723</v>
      </c>
      <c r="E1709" s="94" t="str">
        <f>+CONCATENATE(C1709,"_",AX1709)</f>
        <v>FECS28723_4800066519</v>
      </c>
      <c r="F1709" s="96">
        <v>45459</v>
      </c>
      <c r="G1709" s="96">
        <v>45484</v>
      </c>
      <c r="H1709" s="98">
        <v>540873</v>
      </c>
      <c r="I1709" s="98">
        <v>540873</v>
      </c>
      <c r="J1709" s="94"/>
      <c r="K1709" s="94" t="s">
        <v>3937</v>
      </c>
      <c r="L1709" s="94" t="s">
        <v>3932</v>
      </c>
      <c r="M1709" s="98">
        <v>0</v>
      </c>
      <c r="N1709" s="94"/>
      <c r="O1709" s="94"/>
      <c r="P1709" s="94"/>
      <c r="Q1709" s="94"/>
      <c r="R1709" s="94" t="s">
        <v>3437</v>
      </c>
      <c r="S1709" s="96">
        <v>45459</v>
      </c>
      <c r="T1709" s="96">
        <v>45484</v>
      </c>
      <c r="U1709" s="96"/>
      <c r="V1709" s="98">
        <v>540873</v>
      </c>
      <c r="W1709" s="98">
        <v>0</v>
      </c>
      <c r="X1709" s="98">
        <v>0</v>
      </c>
      <c r="Y1709" s="98">
        <v>0</v>
      </c>
      <c r="Z1709" s="94"/>
      <c r="AA1709" s="94"/>
      <c r="AB1709" s="98">
        <v>0</v>
      </c>
      <c r="AC1709" s="94"/>
      <c r="AD1709" s="94"/>
      <c r="AE1709" s="94"/>
      <c r="AF1709" s="94"/>
      <c r="AG1709" s="94"/>
      <c r="AH1709" s="98">
        <v>540873</v>
      </c>
      <c r="AI1709" s="98">
        <v>0</v>
      </c>
      <c r="AJ1709" s="98">
        <v>0</v>
      </c>
      <c r="AK1709" s="98">
        <v>0</v>
      </c>
      <c r="AL1709" s="98">
        <v>0</v>
      </c>
      <c r="AM1709" s="98">
        <v>0</v>
      </c>
      <c r="AN1709" s="98">
        <v>0</v>
      </c>
      <c r="AO1709" s="98">
        <v>0</v>
      </c>
      <c r="AP1709" s="98">
        <v>0</v>
      </c>
      <c r="AQ1709" s="98">
        <v>0</v>
      </c>
      <c r="AR1709" s="98"/>
      <c r="AS1709" s="98"/>
      <c r="AT1709" s="98"/>
      <c r="AU1709" s="98">
        <v>0</v>
      </c>
      <c r="AV1709" s="98">
        <v>530056</v>
      </c>
      <c r="AW1709" s="98">
        <v>0</v>
      </c>
      <c r="AX1709" s="101">
        <v>4800066519</v>
      </c>
      <c r="AY1709" s="102">
        <v>45644</v>
      </c>
      <c r="AZ1709" s="98" t="s">
        <v>4006</v>
      </c>
      <c r="BA1709" s="98">
        <v>250678539</v>
      </c>
    </row>
    <row r="1710" spans="1:53" hidden="1">
      <c r="A1710" s="94">
        <v>900228989</v>
      </c>
      <c r="B1710" s="94" t="s">
        <v>3407</v>
      </c>
      <c r="C1710" s="94" t="s">
        <v>1428</v>
      </c>
      <c r="D1710" s="94" t="str">
        <f>+CONCATENATE(A1710,"_",C1710)</f>
        <v>900228989_FECS26063</v>
      </c>
      <c r="E1710" s="94" t="str">
        <f>+CONCATENATE(C1710,"_",AX1710)</f>
        <v>FECS26063_4800066519</v>
      </c>
      <c r="F1710" s="96">
        <v>45439</v>
      </c>
      <c r="G1710" s="96">
        <v>45454</v>
      </c>
      <c r="H1710" s="98">
        <v>389816</v>
      </c>
      <c r="I1710" s="98">
        <v>389816</v>
      </c>
      <c r="J1710" s="94"/>
      <c r="K1710" s="94" t="s">
        <v>3937</v>
      </c>
      <c r="L1710" s="94" t="s">
        <v>3932</v>
      </c>
      <c r="M1710" s="98">
        <v>0</v>
      </c>
      <c r="N1710" s="94"/>
      <c r="O1710" s="94"/>
      <c r="P1710" s="94"/>
      <c r="Q1710" s="94"/>
      <c r="R1710" s="94" t="s">
        <v>3437</v>
      </c>
      <c r="S1710" s="96">
        <v>45439</v>
      </c>
      <c r="T1710" s="96">
        <v>45454</v>
      </c>
      <c r="U1710" s="96"/>
      <c r="V1710" s="98">
        <v>389816</v>
      </c>
      <c r="W1710" s="98">
        <v>0</v>
      </c>
      <c r="X1710" s="98">
        <v>0</v>
      </c>
      <c r="Y1710" s="98">
        <v>0</v>
      </c>
      <c r="Z1710" s="94"/>
      <c r="AA1710" s="94"/>
      <c r="AB1710" s="98">
        <v>0</v>
      </c>
      <c r="AC1710" s="94"/>
      <c r="AD1710" s="94"/>
      <c r="AE1710" s="94"/>
      <c r="AF1710" s="94"/>
      <c r="AG1710" s="94"/>
      <c r="AH1710" s="98">
        <v>389816</v>
      </c>
      <c r="AI1710" s="98">
        <v>0</v>
      </c>
      <c r="AJ1710" s="98">
        <v>0</v>
      </c>
      <c r="AK1710" s="98">
        <v>0</v>
      </c>
      <c r="AL1710" s="98">
        <v>0</v>
      </c>
      <c r="AM1710" s="98">
        <v>0</v>
      </c>
      <c r="AN1710" s="98">
        <v>0</v>
      </c>
      <c r="AO1710" s="98">
        <v>0</v>
      </c>
      <c r="AP1710" s="98">
        <v>0</v>
      </c>
      <c r="AQ1710" s="98">
        <v>0</v>
      </c>
      <c r="AR1710" s="98"/>
      <c r="AS1710" s="98"/>
      <c r="AT1710" s="98"/>
      <c r="AU1710" s="98">
        <v>0</v>
      </c>
      <c r="AV1710" s="98">
        <v>382020</v>
      </c>
      <c r="AW1710" s="98">
        <v>0</v>
      </c>
      <c r="AX1710" s="101">
        <v>4800066519</v>
      </c>
      <c r="AY1710" s="102">
        <v>45644</v>
      </c>
      <c r="AZ1710" s="98" t="s">
        <v>4006</v>
      </c>
      <c r="BA1710" s="98">
        <v>250678539</v>
      </c>
    </row>
    <row r="1711" spans="1:53" hidden="1">
      <c r="A1711" s="94">
        <v>900228989</v>
      </c>
      <c r="B1711" s="94" t="s">
        <v>3407</v>
      </c>
      <c r="C1711" s="94" t="s">
        <v>1812</v>
      </c>
      <c r="D1711" s="94" t="str">
        <f>+CONCATENATE(A1711,"_",C1711)</f>
        <v>900228989_FECS29776</v>
      </c>
      <c r="E1711" s="94" t="str">
        <f>+CONCATENATE(C1711,"_",AX1711)</f>
        <v>FECS29776_4800066519</v>
      </c>
      <c r="F1711" s="96">
        <v>45464</v>
      </c>
      <c r="G1711" s="96">
        <v>45485</v>
      </c>
      <c r="H1711" s="98">
        <v>270261</v>
      </c>
      <c r="I1711" s="98">
        <v>270261</v>
      </c>
      <c r="J1711" s="94"/>
      <c r="K1711" s="94" t="s">
        <v>3937</v>
      </c>
      <c r="L1711" s="94" t="s">
        <v>3932</v>
      </c>
      <c r="M1711" s="98">
        <v>0</v>
      </c>
      <c r="N1711" s="94"/>
      <c r="O1711" s="94"/>
      <c r="P1711" s="94"/>
      <c r="Q1711" s="94"/>
      <c r="R1711" s="94" t="s">
        <v>3437</v>
      </c>
      <c r="S1711" s="96">
        <v>45464</v>
      </c>
      <c r="T1711" s="96">
        <v>45485</v>
      </c>
      <c r="U1711" s="96"/>
      <c r="V1711" s="98">
        <v>270261</v>
      </c>
      <c r="W1711" s="98">
        <v>0</v>
      </c>
      <c r="X1711" s="98">
        <v>0</v>
      </c>
      <c r="Y1711" s="98">
        <v>0</v>
      </c>
      <c r="Z1711" s="94"/>
      <c r="AA1711" s="94"/>
      <c r="AB1711" s="98">
        <v>0</v>
      </c>
      <c r="AC1711" s="94"/>
      <c r="AD1711" s="94"/>
      <c r="AE1711" s="94"/>
      <c r="AF1711" s="94"/>
      <c r="AG1711" s="94"/>
      <c r="AH1711" s="98">
        <v>270261</v>
      </c>
      <c r="AI1711" s="98">
        <v>0</v>
      </c>
      <c r="AJ1711" s="98">
        <v>0</v>
      </c>
      <c r="AK1711" s="98">
        <v>0</v>
      </c>
      <c r="AL1711" s="98">
        <v>0</v>
      </c>
      <c r="AM1711" s="98">
        <v>0</v>
      </c>
      <c r="AN1711" s="98">
        <v>0</v>
      </c>
      <c r="AO1711" s="98">
        <v>0</v>
      </c>
      <c r="AP1711" s="98">
        <v>0</v>
      </c>
      <c r="AQ1711" s="98">
        <v>0</v>
      </c>
      <c r="AR1711" s="98"/>
      <c r="AS1711" s="98"/>
      <c r="AT1711" s="98"/>
      <c r="AU1711" s="98">
        <v>0</v>
      </c>
      <c r="AV1711" s="98">
        <v>264856</v>
      </c>
      <c r="AW1711" s="98">
        <v>0</v>
      </c>
      <c r="AX1711" s="101">
        <v>4800066519</v>
      </c>
      <c r="AY1711" s="102">
        <v>45644</v>
      </c>
      <c r="AZ1711" s="98" t="s">
        <v>4006</v>
      </c>
      <c r="BA1711" s="98">
        <v>250678539</v>
      </c>
    </row>
    <row r="1712" spans="1:53" hidden="1">
      <c r="A1712" s="94">
        <v>900228989</v>
      </c>
      <c r="B1712" s="94" t="s">
        <v>3407</v>
      </c>
      <c r="C1712" s="94" t="s">
        <v>1699</v>
      </c>
      <c r="D1712" s="94" t="str">
        <f>+CONCATENATE(A1712,"_",C1712)</f>
        <v>900228989_FECS28736</v>
      </c>
      <c r="E1712" s="94" t="str">
        <f>+CONCATENATE(C1712,"_",AX1712)</f>
        <v>FECS28736_4800066519</v>
      </c>
      <c r="F1712" s="96">
        <v>45460</v>
      </c>
      <c r="G1712" s="96">
        <v>45484</v>
      </c>
      <c r="H1712" s="98">
        <v>331163</v>
      </c>
      <c r="I1712" s="98">
        <v>331163</v>
      </c>
      <c r="J1712" s="94"/>
      <c r="K1712" s="94" t="s">
        <v>3937</v>
      </c>
      <c r="L1712" s="94" t="s">
        <v>3932</v>
      </c>
      <c r="M1712" s="98">
        <v>0</v>
      </c>
      <c r="N1712" s="94"/>
      <c r="O1712" s="94"/>
      <c r="P1712" s="94"/>
      <c r="Q1712" s="94"/>
      <c r="R1712" s="94" t="s">
        <v>3437</v>
      </c>
      <c r="S1712" s="96">
        <v>45460</v>
      </c>
      <c r="T1712" s="96">
        <v>45484</v>
      </c>
      <c r="U1712" s="96"/>
      <c r="V1712" s="98">
        <v>331163</v>
      </c>
      <c r="W1712" s="98">
        <v>0</v>
      </c>
      <c r="X1712" s="98">
        <v>0</v>
      </c>
      <c r="Y1712" s="98">
        <v>0</v>
      </c>
      <c r="Z1712" s="94"/>
      <c r="AA1712" s="94"/>
      <c r="AB1712" s="98">
        <v>0</v>
      </c>
      <c r="AC1712" s="94"/>
      <c r="AD1712" s="94"/>
      <c r="AE1712" s="94"/>
      <c r="AF1712" s="94"/>
      <c r="AG1712" s="94"/>
      <c r="AH1712" s="98">
        <v>331163</v>
      </c>
      <c r="AI1712" s="98">
        <v>0</v>
      </c>
      <c r="AJ1712" s="98">
        <v>0</v>
      </c>
      <c r="AK1712" s="98">
        <v>0</v>
      </c>
      <c r="AL1712" s="98">
        <v>0</v>
      </c>
      <c r="AM1712" s="98">
        <v>0</v>
      </c>
      <c r="AN1712" s="98">
        <v>0</v>
      </c>
      <c r="AO1712" s="98">
        <v>0</v>
      </c>
      <c r="AP1712" s="98">
        <v>0</v>
      </c>
      <c r="AQ1712" s="98">
        <v>0</v>
      </c>
      <c r="AR1712" s="98"/>
      <c r="AS1712" s="98"/>
      <c r="AT1712" s="98"/>
      <c r="AU1712" s="98">
        <v>0</v>
      </c>
      <c r="AV1712" s="98">
        <v>324540</v>
      </c>
      <c r="AW1712" s="98">
        <v>0</v>
      </c>
      <c r="AX1712" s="101">
        <v>4800066519</v>
      </c>
      <c r="AY1712" s="102">
        <v>45644</v>
      </c>
      <c r="AZ1712" s="98" t="s">
        <v>4006</v>
      </c>
      <c r="BA1712" s="98">
        <v>250678539</v>
      </c>
    </row>
    <row r="1713" spans="1:53" hidden="1">
      <c r="A1713" s="94">
        <v>900228989</v>
      </c>
      <c r="B1713" s="94" t="s">
        <v>3407</v>
      </c>
      <c r="C1713" s="94" t="s">
        <v>1720</v>
      </c>
      <c r="D1713" s="94" t="str">
        <f>+CONCATENATE(A1713,"_",C1713)</f>
        <v>900228989_FECS28724</v>
      </c>
      <c r="E1713" s="94" t="str">
        <f>+CONCATENATE(C1713,"_",AX1713)</f>
        <v>FECS28724_4800066519</v>
      </c>
      <c r="F1713" s="96">
        <v>45459</v>
      </c>
      <c r="G1713" s="96">
        <v>45484</v>
      </c>
      <c r="H1713" s="98">
        <v>564072</v>
      </c>
      <c r="I1713" s="98">
        <v>564072</v>
      </c>
      <c r="J1713" s="94"/>
      <c r="K1713" s="94" t="s">
        <v>3937</v>
      </c>
      <c r="L1713" s="94" t="s">
        <v>3932</v>
      </c>
      <c r="M1713" s="98">
        <v>0</v>
      </c>
      <c r="N1713" s="94"/>
      <c r="O1713" s="94"/>
      <c r="P1713" s="94"/>
      <c r="Q1713" s="94"/>
      <c r="R1713" s="94" t="s">
        <v>3437</v>
      </c>
      <c r="S1713" s="96">
        <v>45459</v>
      </c>
      <c r="T1713" s="96">
        <v>45484</v>
      </c>
      <c r="U1713" s="96"/>
      <c r="V1713" s="98">
        <v>564072</v>
      </c>
      <c r="W1713" s="98">
        <v>0</v>
      </c>
      <c r="X1713" s="98">
        <v>0</v>
      </c>
      <c r="Y1713" s="98">
        <v>0</v>
      </c>
      <c r="Z1713" s="94"/>
      <c r="AA1713" s="94"/>
      <c r="AB1713" s="98">
        <v>0</v>
      </c>
      <c r="AC1713" s="94"/>
      <c r="AD1713" s="94"/>
      <c r="AE1713" s="94"/>
      <c r="AF1713" s="94"/>
      <c r="AG1713" s="94"/>
      <c r="AH1713" s="98">
        <v>564072</v>
      </c>
      <c r="AI1713" s="98">
        <v>0</v>
      </c>
      <c r="AJ1713" s="98">
        <v>0</v>
      </c>
      <c r="AK1713" s="98">
        <v>0</v>
      </c>
      <c r="AL1713" s="98">
        <v>0</v>
      </c>
      <c r="AM1713" s="98">
        <v>0</v>
      </c>
      <c r="AN1713" s="98">
        <v>0</v>
      </c>
      <c r="AO1713" s="98">
        <v>0</v>
      </c>
      <c r="AP1713" s="98">
        <v>0</v>
      </c>
      <c r="AQ1713" s="98">
        <v>0</v>
      </c>
      <c r="AR1713" s="98"/>
      <c r="AS1713" s="98"/>
      <c r="AT1713" s="98"/>
      <c r="AU1713" s="98">
        <v>0</v>
      </c>
      <c r="AV1713" s="98">
        <v>552791</v>
      </c>
      <c r="AW1713" s="98">
        <v>0</v>
      </c>
      <c r="AX1713" s="101">
        <v>4800066519</v>
      </c>
      <c r="AY1713" s="102">
        <v>45644</v>
      </c>
      <c r="AZ1713" s="98" t="s">
        <v>4006</v>
      </c>
      <c r="BA1713" s="98">
        <v>250678539</v>
      </c>
    </row>
    <row r="1714" spans="1:53" hidden="1">
      <c r="A1714" s="94">
        <v>900228989</v>
      </c>
      <c r="B1714" s="94" t="s">
        <v>3407</v>
      </c>
      <c r="C1714" s="94" t="s">
        <v>1833</v>
      </c>
      <c r="D1714" s="94" t="str">
        <f>+CONCATENATE(A1714,"_",C1714)</f>
        <v>900228989_FECS29742</v>
      </c>
      <c r="E1714" s="94" t="str">
        <f>+CONCATENATE(C1714,"_",AX1714)</f>
        <v>FECS29742_4800066519</v>
      </c>
      <c r="F1714" s="96">
        <v>45464</v>
      </c>
      <c r="G1714" s="96">
        <v>45485</v>
      </c>
      <c r="H1714" s="98">
        <v>600623</v>
      </c>
      <c r="I1714" s="98">
        <v>600623</v>
      </c>
      <c r="J1714" s="94"/>
      <c r="K1714" s="94" t="s">
        <v>3937</v>
      </c>
      <c r="L1714" s="94" t="s">
        <v>3932</v>
      </c>
      <c r="M1714" s="98">
        <v>0</v>
      </c>
      <c r="N1714" s="94"/>
      <c r="O1714" s="94"/>
      <c r="P1714" s="94"/>
      <c r="Q1714" s="94"/>
      <c r="R1714" s="94" t="s">
        <v>3437</v>
      </c>
      <c r="S1714" s="96">
        <v>45464</v>
      </c>
      <c r="T1714" s="96">
        <v>45485</v>
      </c>
      <c r="U1714" s="96"/>
      <c r="V1714" s="98">
        <v>600623</v>
      </c>
      <c r="W1714" s="98">
        <v>0</v>
      </c>
      <c r="X1714" s="98">
        <v>0</v>
      </c>
      <c r="Y1714" s="98">
        <v>0</v>
      </c>
      <c r="Z1714" s="94"/>
      <c r="AA1714" s="94"/>
      <c r="AB1714" s="98">
        <v>0</v>
      </c>
      <c r="AC1714" s="94"/>
      <c r="AD1714" s="94"/>
      <c r="AE1714" s="94"/>
      <c r="AF1714" s="94"/>
      <c r="AG1714" s="94"/>
      <c r="AH1714" s="98">
        <v>600623</v>
      </c>
      <c r="AI1714" s="98">
        <v>0</v>
      </c>
      <c r="AJ1714" s="98">
        <v>0</v>
      </c>
      <c r="AK1714" s="98">
        <v>0</v>
      </c>
      <c r="AL1714" s="98">
        <v>0</v>
      </c>
      <c r="AM1714" s="98">
        <v>0</v>
      </c>
      <c r="AN1714" s="98">
        <v>0</v>
      </c>
      <c r="AO1714" s="98">
        <v>0</v>
      </c>
      <c r="AP1714" s="98">
        <v>0</v>
      </c>
      <c r="AQ1714" s="98">
        <v>0</v>
      </c>
      <c r="AR1714" s="98"/>
      <c r="AS1714" s="98"/>
      <c r="AT1714" s="98"/>
      <c r="AU1714" s="98">
        <v>0</v>
      </c>
      <c r="AV1714" s="98">
        <v>588611</v>
      </c>
      <c r="AW1714" s="98">
        <v>0</v>
      </c>
      <c r="AX1714" s="101">
        <v>4800066519</v>
      </c>
      <c r="AY1714" s="102">
        <v>45644</v>
      </c>
      <c r="AZ1714" s="98" t="s">
        <v>4006</v>
      </c>
      <c r="BA1714" s="98">
        <v>250678539</v>
      </c>
    </row>
    <row r="1715" spans="1:53" hidden="1">
      <c r="A1715" s="94">
        <v>900228989</v>
      </c>
      <c r="B1715" s="94" t="s">
        <v>3407</v>
      </c>
      <c r="C1715" s="94" t="s">
        <v>1834</v>
      </c>
      <c r="D1715" s="94" t="str">
        <f>+CONCATENATE(A1715,"_",C1715)</f>
        <v>900228989_FECS29716</v>
      </c>
      <c r="E1715" s="94" t="str">
        <f>+CONCATENATE(C1715,"_",AX1715)</f>
        <v>FECS29716_4800066519</v>
      </c>
      <c r="F1715" s="96">
        <v>45464</v>
      </c>
      <c r="G1715" s="96">
        <v>45485</v>
      </c>
      <c r="H1715" s="98">
        <v>632573</v>
      </c>
      <c r="I1715" s="98">
        <v>632573</v>
      </c>
      <c r="J1715" s="94"/>
      <c r="K1715" s="94" t="s">
        <v>3937</v>
      </c>
      <c r="L1715" s="94" t="s">
        <v>3932</v>
      </c>
      <c r="M1715" s="98">
        <v>0</v>
      </c>
      <c r="N1715" s="94"/>
      <c r="O1715" s="94"/>
      <c r="P1715" s="94"/>
      <c r="Q1715" s="94"/>
      <c r="R1715" s="94" t="s">
        <v>3437</v>
      </c>
      <c r="S1715" s="96">
        <v>45464</v>
      </c>
      <c r="T1715" s="96">
        <v>45485</v>
      </c>
      <c r="U1715" s="96"/>
      <c r="V1715" s="98">
        <v>632573</v>
      </c>
      <c r="W1715" s="98">
        <v>0</v>
      </c>
      <c r="X1715" s="98">
        <v>0</v>
      </c>
      <c r="Y1715" s="98">
        <v>0</v>
      </c>
      <c r="Z1715" s="94"/>
      <c r="AA1715" s="94"/>
      <c r="AB1715" s="98">
        <v>0</v>
      </c>
      <c r="AC1715" s="94"/>
      <c r="AD1715" s="94"/>
      <c r="AE1715" s="94"/>
      <c r="AF1715" s="94"/>
      <c r="AG1715" s="94"/>
      <c r="AH1715" s="98">
        <v>632573</v>
      </c>
      <c r="AI1715" s="98">
        <v>0</v>
      </c>
      <c r="AJ1715" s="98">
        <v>0</v>
      </c>
      <c r="AK1715" s="98">
        <v>0</v>
      </c>
      <c r="AL1715" s="98">
        <v>0</v>
      </c>
      <c r="AM1715" s="98">
        <v>0</v>
      </c>
      <c r="AN1715" s="98">
        <v>0</v>
      </c>
      <c r="AO1715" s="98">
        <v>0</v>
      </c>
      <c r="AP1715" s="98">
        <v>0</v>
      </c>
      <c r="AQ1715" s="98">
        <v>0</v>
      </c>
      <c r="AR1715" s="98"/>
      <c r="AS1715" s="98"/>
      <c r="AT1715" s="98"/>
      <c r="AU1715" s="98">
        <v>0</v>
      </c>
      <c r="AV1715" s="98">
        <v>619922</v>
      </c>
      <c r="AW1715" s="98">
        <v>0</v>
      </c>
      <c r="AX1715" s="101">
        <v>4800066519</v>
      </c>
      <c r="AY1715" s="102">
        <v>45644</v>
      </c>
      <c r="AZ1715" s="98" t="s">
        <v>4006</v>
      </c>
      <c r="BA1715" s="98">
        <v>250678539</v>
      </c>
    </row>
    <row r="1716" spans="1:53" hidden="1">
      <c r="A1716" s="94">
        <v>900228989</v>
      </c>
      <c r="B1716" s="94" t="s">
        <v>3407</v>
      </c>
      <c r="C1716" s="94" t="s">
        <v>2227</v>
      </c>
      <c r="D1716" s="94" t="str">
        <f>+CONCATENATE(A1716,"_",C1716)</f>
        <v>900228989_FECS29116</v>
      </c>
      <c r="E1716" s="94" t="str">
        <f>+CONCATENATE(C1716,"_",AX1716)</f>
        <v>FECS29116_4800066519</v>
      </c>
      <c r="F1716" s="96">
        <v>45462</v>
      </c>
      <c r="G1716" s="96">
        <v>45505</v>
      </c>
      <c r="H1716" s="98">
        <v>589871</v>
      </c>
      <c r="I1716" s="98">
        <v>589871</v>
      </c>
      <c r="J1716" s="94"/>
      <c r="K1716" s="94" t="s">
        <v>3937</v>
      </c>
      <c r="L1716" s="94" t="s">
        <v>3932</v>
      </c>
      <c r="M1716" s="98">
        <v>0</v>
      </c>
      <c r="N1716" s="94"/>
      <c r="O1716" s="94"/>
      <c r="P1716" s="94"/>
      <c r="Q1716" s="94"/>
      <c r="R1716" s="94" t="s">
        <v>3437</v>
      </c>
      <c r="S1716" s="96">
        <v>45462</v>
      </c>
      <c r="T1716" s="96">
        <v>45513</v>
      </c>
      <c r="U1716" s="96"/>
      <c r="V1716" s="98">
        <v>589871</v>
      </c>
      <c r="W1716" s="98">
        <v>0</v>
      </c>
      <c r="X1716" s="98">
        <v>0</v>
      </c>
      <c r="Y1716" s="98">
        <v>0</v>
      </c>
      <c r="Z1716" s="94"/>
      <c r="AA1716" s="94"/>
      <c r="AB1716" s="98">
        <v>0</v>
      </c>
      <c r="AC1716" s="94"/>
      <c r="AD1716" s="94"/>
      <c r="AE1716" s="94"/>
      <c r="AF1716" s="94"/>
      <c r="AG1716" s="94"/>
      <c r="AH1716" s="98">
        <v>589871</v>
      </c>
      <c r="AI1716" s="98">
        <v>0</v>
      </c>
      <c r="AJ1716" s="98">
        <v>0</v>
      </c>
      <c r="AK1716" s="98">
        <v>0</v>
      </c>
      <c r="AL1716" s="98">
        <v>0</v>
      </c>
      <c r="AM1716" s="98">
        <v>0</v>
      </c>
      <c r="AN1716" s="98">
        <v>0</v>
      </c>
      <c r="AO1716" s="98">
        <v>0</v>
      </c>
      <c r="AP1716" s="98">
        <v>0</v>
      </c>
      <c r="AQ1716" s="98">
        <v>0</v>
      </c>
      <c r="AR1716" s="98"/>
      <c r="AS1716" s="98"/>
      <c r="AT1716" s="98"/>
      <c r="AU1716" s="98">
        <v>0</v>
      </c>
      <c r="AV1716" s="98">
        <v>578074</v>
      </c>
      <c r="AW1716" s="98">
        <v>0</v>
      </c>
      <c r="AX1716" s="101">
        <v>4800066519</v>
      </c>
      <c r="AY1716" s="102">
        <v>45644</v>
      </c>
      <c r="AZ1716" s="98" t="s">
        <v>4006</v>
      </c>
      <c r="BA1716" s="98">
        <v>250678539</v>
      </c>
    </row>
    <row r="1717" spans="1:53" hidden="1">
      <c r="A1717" s="94">
        <v>900228989</v>
      </c>
      <c r="B1717" s="94" t="s">
        <v>3407</v>
      </c>
      <c r="C1717" s="94" t="s">
        <v>1466</v>
      </c>
      <c r="D1717" s="94" t="str">
        <f>+CONCATENATE(A1717,"_",C1717)</f>
        <v>900228989_FECS26406</v>
      </c>
      <c r="E1717" s="94" t="str">
        <f>+CONCATENATE(C1717,"_",AX1717)</f>
        <v>FECS26406_4800066519</v>
      </c>
      <c r="F1717" s="96">
        <v>45441</v>
      </c>
      <c r="G1717" s="96">
        <v>45454</v>
      </c>
      <c r="H1717" s="98">
        <v>281660</v>
      </c>
      <c r="I1717" s="98">
        <v>281660</v>
      </c>
      <c r="J1717" s="94"/>
      <c r="K1717" s="94" t="s">
        <v>3937</v>
      </c>
      <c r="L1717" s="94" t="s">
        <v>3932</v>
      </c>
      <c r="M1717" s="98">
        <v>0</v>
      </c>
      <c r="N1717" s="94"/>
      <c r="O1717" s="94"/>
      <c r="P1717" s="94"/>
      <c r="Q1717" s="94"/>
      <c r="R1717" s="94" t="s">
        <v>3437</v>
      </c>
      <c r="S1717" s="96">
        <v>45441</v>
      </c>
      <c r="T1717" s="96">
        <v>45454</v>
      </c>
      <c r="U1717" s="96"/>
      <c r="V1717" s="98">
        <v>281660</v>
      </c>
      <c r="W1717" s="98">
        <v>0</v>
      </c>
      <c r="X1717" s="98">
        <v>0</v>
      </c>
      <c r="Y1717" s="98">
        <v>0</v>
      </c>
      <c r="Z1717" s="94"/>
      <c r="AA1717" s="94"/>
      <c r="AB1717" s="98">
        <v>0</v>
      </c>
      <c r="AC1717" s="94"/>
      <c r="AD1717" s="94"/>
      <c r="AE1717" s="94"/>
      <c r="AF1717" s="94"/>
      <c r="AG1717" s="94"/>
      <c r="AH1717" s="98">
        <v>281660</v>
      </c>
      <c r="AI1717" s="98">
        <v>0</v>
      </c>
      <c r="AJ1717" s="98">
        <v>0</v>
      </c>
      <c r="AK1717" s="98">
        <v>0</v>
      </c>
      <c r="AL1717" s="98">
        <v>0</v>
      </c>
      <c r="AM1717" s="98">
        <v>0</v>
      </c>
      <c r="AN1717" s="98">
        <v>0</v>
      </c>
      <c r="AO1717" s="98">
        <v>0</v>
      </c>
      <c r="AP1717" s="98">
        <v>0</v>
      </c>
      <c r="AQ1717" s="98">
        <v>0</v>
      </c>
      <c r="AR1717" s="98"/>
      <c r="AS1717" s="98"/>
      <c r="AT1717" s="98"/>
      <c r="AU1717" s="98">
        <v>0</v>
      </c>
      <c r="AV1717" s="98">
        <v>276027</v>
      </c>
      <c r="AW1717" s="98">
        <v>0</v>
      </c>
      <c r="AX1717" s="101">
        <v>4800066519</v>
      </c>
      <c r="AY1717" s="102">
        <v>45644</v>
      </c>
      <c r="AZ1717" s="98" t="s">
        <v>4006</v>
      </c>
      <c r="BA1717" s="98">
        <v>250678539</v>
      </c>
    </row>
    <row r="1718" spans="1:53" hidden="1">
      <c r="A1718" s="94">
        <v>900228989</v>
      </c>
      <c r="B1718" s="94" t="s">
        <v>3407</v>
      </c>
      <c r="C1718" s="94" t="s">
        <v>1467</v>
      </c>
      <c r="D1718" s="94" t="str">
        <f>+CONCATENATE(A1718,"_",C1718)</f>
        <v>900228989_FECS26412</v>
      </c>
      <c r="E1718" s="94" t="str">
        <f>+CONCATENATE(C1718,"_",AX1718)</f>
        <v>FECS26412_4800066519</v>
      </c>
      <c r="F1718" s="96">
        <v>45441</v>
      </c>
      <c r="G1718" s="96">
        <v>45454</v>
      </c>
      <c r="H1718" s="98">
        <v>281660</v>
      </c>
      <c r="I1718" s="98">
        <v>281660</v>
      </c>
      <c r="J1718" s="94"/>
      <c r="K1718" s="94" t="s">
        <v>3937</v>
      </c>
      <c r="L1718" s="94" t="s">
        <v>3932</v>
      </c>
      <c r="M1718" s="98">
        <v>0</v>
      </c>
      <c r="N1718" s="94"/>
      <c r="O1718" s="94"/>
      <c r="P1718" s="94"/>
      <c r="Q1718" s="94"/>
      <c r="R1718" s="94" t="s">
        <v>3437</v>
      </c>
      <c r="S1718" s="96">
        <v>45441</v>
      </c>
      <c r="T1718" s="96">
        <v>45454</v>
      </c>
      <c r="U1718" s="96"/>
      <c r="V1718" s="98">
        <v>281660</v>
      </c>
      <c r="W1718" s="98">
        <v>0</v>
      </c>
      <c r="X1718" s="98">
        <v>0</v>
      </c>
      <c r="Y1718" s="98">
        <v>0</v>
      </c>
      <c r="Z1718" s="94"/>
      <c r="AA1718" s="94"/>
      <c r="AB1718" s="98">
        <v>0</v>
      </c>
      <c r="AC1718" s="94"/>
      <c r="AD1718" s="94"/>
      <c r="AE1718" s="94"/>
      <c r="AF1718" s="94"/>
      <c r="AG1718" s="94"/>
      <c r="AH1718" s="98">
        <v>281660</v>
      </c>
      <c r="AI1718" s="98">
        <v>0</v>
      </c>
      <c r="AJ1718" s="98">
        <v>0</v>
      </c>
      <c r="AK1718" s="98">
        <v>0</v>
      </c>
      <c r="AL1718" s="98">
        <v>0</v>
      </c>
      <c r="AM1718" s="98">
        <v>0</v>
      </c>
      <c r="AN1718" s="98">
        <v>0</v>
      </c>
      <c r="AO1718" s="98">
        <v>0</v>
      </c>
      <c r="AP1718" s="98">
        <v>0</v>
      </c>
      <c r="AQ1718" s="98">
        <v>0</v>
      </c>
      <c r="AR1718" s="98"/>
      <c r="AS1718" s="98"/>
      <c r="AT1718" s="98"/>
      <c r="AU1718" s="98">
        <v>0</v>
      </c>
      <c r="AV1718" s="98">
        <v>276027</v>
      </c>
      <c r="AW1718" s="98">
        <v>0</v>
      </c>
      <c r="AX1718" s="101">
        <v>4800066519</v>
      </c>
      <c r="AY1718" s="102">
        <v>45644</v>
      </c>
      <c r="AZ1718" s="98" t="s">
        <v>4006</v>
      </c>
      <c r="BA1718" s="98">
        <v>250678539</v>
      </c>
    </row>
    <row r="1719" spans="1:53" hidden="1">
      <c r="A1719" s="94">
        <v>900228989</v>
      </c>
      <c r="B1719" s="94" t="s">
        <v>3407</v>
      </c>
      <c r="C1719" s="94" t="s">
        <v>1468</v>
      </c>
      <c r="D1719" s="94" t="str">
        <f>+CONCATENATE(A1719,"_",C1719)</f>
        <v>900228989_FECS26461</v>
      </c>
      <c r="E1719" s="94" t="str">
        <f>+CONCATENATE(C1719,"_",AX1719)</f>
        <v>FECS26461_4800066519</v>
      </c>
      <c r="F1719" s="96">
        <v>45441</v>
      </c>
      <c r="G1719" s="96">
        <v>45454</v>
      </c>
      <c r="H1719" s="98">
        <v>281660</v>
      </c>
      <c r="I1719" s="98">
        <v>281660</v>
      </c>
      <c r="J1719" s="94"/>
      <c r="K1719" s="94" t="s">
        <v>3937</v>
      </c>
      <c r="L1719" s="94" t="s">
        <v>3932</v>
      </c>
      <c r="M1719" s="98">
        <v>0</v>
      </c>
      <c r="N1719" s="94"/>
      <c r="O1719" s="94"/>
      <c r="P1719" s="94"/>
      <c r="Q1719" s="94"/>
      <c r="R1719" s="94" t="s">
        <v>3437</v>
      </c>
      <c r="S1719" s="96">
        <v>45441</v>
      </c>
      <c r="T1719" s="96">
        <v>45454</v>
      </c>
      <c r="U1719" s="96"/>
      <c r="V1719" s="98">
        <v>281660</v>
      </c>
      <c r="W1719" s="98">
        <v>0</v>
      </c>
      <c r="X1719" s="98">
        <v>0</v>
      </c>
      <c r="Y1719" s="98">
        <v>0</v>
      </c>
      <c r="Z1719" s="94"/>
      <c r="AA1719" s="94"/>
      <c r="AB1719" s="98">
        <v>0</v>
      </c>
      <c r="AC1719" s="94"/>
      <c r="AD1719" s="94"/>
      <c r="AE1719" s="94"/>
      <c r="AF1719" s="94"/>
      <c r="AG1719" s="94"/>
      <c r="AH1719" s="98">
        <v>281660</v>
      </c>
      <c r="AI1719" s="98">
        <v>0</v>
      </c>
      <c r="AJ1719" s="98">
        <v>0</v>
      </c>
      <c r="AK1719" s="98">
        <v>0</v>
      </c>
      <c r="AL1719" s="98">
        <v>0</v>
      </c>
      <c r="AM1719" s="98">
        <v>0</v>
      </c>
      <c r="AN1719" s="98">
        <v>0</v>
      </c>
      <c r="AO1719" s="98">
        <v>0</v>
      </c>
      <c r="AP1719" s="98">
        <v>0</v>
      </c>
      <c r="AQ1719" s="98">
        <v>0</v>
      </c>
      <c r="AR1719" s="98"/>
      <c r="AS1719" s="98"/>
      <c r="AT1719" s="98"/>
      <c r="AU1719" s="98">
        <v>0</v>
      </c>
      <c r="AV1719" s="98">
        <v>276027</v>
      </c>
      <c r="AW1719" s="98">
        <v>0</v>
      </c>
      <c r="AX1719" s="101">
        <v>4800066519</v>
      </c>
      <c r="AY1719" s="102">
        <v>45644</v>
      </c>
      <c r="AZ1719" s="98" t="s">
        <v>4006</v>
      </c>
      <c r="BA1719" s="98">
        <v>250678539</v>
      </c>
    </row>
    <row r="1720" spans="1:53" hidden="1">
      <c r="A1720" s="94">
        <v>900228989</v>
      </c>
      <c r="B1720" s="94" t="s">
        <v>3407</v>
      </c>
      <c r="C1720" s="94" t="s">
        <v>2188</v>
      </c>
      <c r="D1720" s="94" t="str">
        <f>+CONCATENATE(A1720,"_",C1720)</f>
        <v>900228989_FECS31198</v>
      </c>
      <c r="E1720" s="94" t="str">
        <f>+CONCATENATE(C1720,"_",AX1720)</f>
        <v>FECS31198_4800066452</v>
      </c>
      <c r="F1720" s="96">
        <v>45475</v>
      </c>
      <c r="G1720" s="96">
        <v>45505</v>
      </c>
      <c r="H1720" s="98">
        <v>281660</v>
      </c>
      <c r="I1720" s="98">
        <v>281660</v>
      </c>
      <c r="J1720" s="94"/>
      <c r="K1720" s="94" t="s">
        <v>3937</v>
      </c>
      <c r="L1720" s="94" t="s">
        <v>3932</v>
      </c>
      <c r="M1720" s="98">
        <v>0</v>
      </c>
      <c r="N1720" s="94"/>
      <c r="O1720" s="94"/>
      <c r="P1720" s="94"/>
      <c r="Q1720" s="94"/>
      <c r="R1720" s="94" t="s">
        <v>3437</v>
      </c>
      <c r="S1720" s="96">
        <v>45475</v>
      </c>
      <c r="T1720" s="96">
        <v>45505</v>
      </c>
      <c r="U1720" s="96"/>
      <c r="V1720" s="98">
        <v>281660</v>
      </c>
      <c r="W1720" s="98">
        <v>0</v>
      </c>
      <c r="X1720" s="98">
        <v>0</v>
      </c>
      <c r="Y1720" s="98">
        <v>0</v>
      </c>
      <c r="Z1720" s="94"/>
      <c r="AA1720" s="94"/>
      <c r="AB1720" s="98">
        <v>0</v>
      </c>
      <c r="AC1720" s="94"/>
      <c r="AD1720" s="94"/>
      <c r="AE1720" s="94"/>
      <c r="AF1720" s="94"/>
      <c r="AG1720" s="94"/>
      <c r="AH1720" s="98">
        <v>281660</v>
      </c>
      <c r="AI1720" s="98">
        <v>0</v>
      </c>
      <c r="AJ1720" s="98">
        <v>0</v>
      </c>
      <c r="AK1720" s="98">
        <v>0</v>
      </c>
      <c r="AL1720" s="98">
        <v>0</v>
      </c>
      <c r="AM1720" s="98">
        <v>0</v>
      </c>
      <c r="AN1720" s="98">
        <v>0</v>
      </c>
      <c r="AO1720" s="98">
        <v>0</v>
      </c>
      <c r="AP1720" s="98">
        <v>0</v>
      </c>
      <c r="AQ1720" s="98">
        <v>0</v>
      </c>
      <c r="AR1720" s="98"/>
      <c r="AS1720" s="98"/>
      <c r="AT1720" s="98"/>
      <c r="AU1720" s="98">
        <v>0</v>
      </c>
      <c r="AV1720" s="98">
        <v>276027</v>
      </c>
      <c r="AW1720" s="98">
        <v>5633</v>
      </c>
      <c r="AX1720" s="101">
        <v>4800066452</v>
      </c>
      <c r="AY1720" s="102">
        <v>45639</v>
      </c>
      <c r="AZ1720" s="98" t="s">
        <v>4088</v>
      </c>
      <c r="BA1720" s="98">
        <v>145476213</v>
      </c>
    </row>
    <row r="1721" spans="1:53" hidden="1">
      <c r="A1721" s="94">
        <v>900228989</v>
      </c>
      <c r="B1721" s="94" t="s">
        <v>3407</v>
      </c>
      <c r="C1721" s="94" t="s">
        <v>1708</v>
      </c>
      <c r="D1721" s="94" t="str">
        <f>+CONCATENATE(A1721,"_",C1721)</f>
        <v>900228989_FECS28376</v>
      </c>
      <c r="E1721" s="94" t="str">
        <f>+CONCATENATE(C1721,"_",AX1721)</f>
        <v>FECS28376_4800066519</v>
      </c>
      <c r="F1721" s="96">
        <v>45456</v>
      </c>
      <c r="G1721" s="96">
        <v>45484</v>
      </c>
      <c r="H1721" s="98">
        <v>371813</v>
      </c>
      <c r="I1721" s="98">
        <v>371813</v>
      </c>
      <c r="J1721" s="94"/>
      <c r="K1721" s="94" t="s">
        <v>3937</v>
      </c>
      <c r="L1721" s="94" t="s">
        <v>3932</v>
      </c>
      <c r="M1721" s="98">
        <v>0</v>
      </c>
      <c r="N1721" s="94"/>
      <c r="O1721" s="94"/>
      <c r="P1721" s="94"/>
      <c r="Q1721" s="94"/>
      <c r="R1721" s="94" t="s">
        <v>3437</v>
      </c>
      <c r="S1721" s="96">
        <v>45456</v>
      </c>
      <c r="T1721" s="96">
        <v>45484</v>
      </c>
      <c r="U1721" s="96"/>
      <c r="V1721" s="98">
        <v>371813</v>
      </c>
      <c r="W1721" s="98">
        <v>0</v>
      </c>
      <c r="X1721" s="98">
        <v>0</v>
      </c>
      <c r="Y1721" s="98">
        <v>0</v>
      </c>
      <c r="Z1721" s="94"/>
      <c r="AA1721" s="94"/>
      <c r="AB1721" s="98">
        <v>0</v>
      </c>
      <c r="AC1721" s="94"/>
      <c r="AD1721" s="94"/>
      <c r="AE1721" s="94"/>
      <c r="AF1721" s="94"/>
      <c r="AG1721" s="94"/>
      <c r="AH1721" s="98">
        <v>371813</v>
      </c>
      <c r="AI1721" s="98">
        <v>0</v>
      </c>
      <c r="AJ1721" s="98">
        <v>0</v>
      </c>
      <c r="AK1721" s="98">
        <v>0</v>
      </c>
      <c r="AL1721" s="98">
        <v>0</v>
      </c>
      <c r="AM1721" s="98">
        <v>0</v>
      </c>
      <c r="AN1721" s="98">
        <v>0</v>
      </c>
      <c r="AO1721" s="98">
        <v>0</v>
      </c>
      <c r="AP1721" s="98">
        <v>0</v>
      </c>
      <c r="AQ1721" s="98">
        <v>0</v>
      </c>
      <c r="AR1721" s="98"/>
      <c r="AS1721" s="98"/>
      <c r="AT1721" s="98"/>
      <c r="AU1721" s="98">
        <v>0</v>
      </c>
      <c r="AV1721" s="98">
        <v>364377</v>
      </c>
      <c r="AW1721" s="98">
        <v>0</v>
      </c>
      <c r="AX1721" s="101">
        <v>4800066519</v>
      </c>
      <c r="AY1721" s="102">
        <v>45644</v>
      </c>
      <c r="AZ1721" s="98" t="s">
        <v>4006</v>
      </c>
      <c r="BA1721" s="98">
        <v>250678539</v>
      </c>
    </row>
    <row r="1722" spans="1:53" hidden="1">
      <c r="A1722" s="94">
        <v>900228989</v>
      </c>
      <c r="B1722" s="94" t="s">
        <v>3407</v>
      </c>
      <c r="C1722" s="94" t="s">
        <v>2226</v>
      </c>
      <c r="D1722" s="94" t="str">
        <f>+CONCATENATE(A1722,"_",C1722)</f>
        <v>900228989_FECS29136</v>
      </c>
      <c r="E1722" s="94" t="str">
        <f>+CONCATENATE(C1722,"_",AX1722)</f>
        <v>FECS29136_4800066519</v>
      </c>
      <c r="F1722" s="96">
        <v>45462</v>
      </c>
      <c r="G1722" s="96">
        <v>45505</v>
      </c>
      <c r="H1722" s="98">
        <v>526618</v>
      </c>
      <c r="I1722" s="98">
        <v>526618</v>
      </c>
      <c r="J1722" s="94"/>
      <c r="K1722" s="94" t="s">
        <v>3937</v>
      </c>
      <c r="L1722" s="94" t="s">
        <v>3932</v>
      </c>
      <c r="M1722" s="98">
        <v>0</v>
      </c>
      <c r="N1722" s="94"/>
      <c r="O1722" s="94"/>
      <c r="P1722" s="94"/>
      <c r="Q1722" s="94"/>
      <c r="R1722" s="94" t="s">
        <v>3437</v>
      </c>
      <c r="S1722" s="96">
        <v>45462</v>
      </c>
      <c r="T1722" s="96">
        <v>45513</v>
      </c>
      <c r="U1722" s="96"/>
      <c r="V1722" s="98">
        <v>526618</v>
      </c>
      <c r="W1722" s="98">
        <v>0</v>
      </c>
      <c r="X1722" s="98">
        <v>0</v>
      </c>
      <c r="Y1722" s="98">
        <v>0</v>
      </c>
      <c r="Z1722" s="94"/>
      <c r="AA1722" s="94"/>
      <c r="AB1722" s="98">
        <v>0</v>
      </c>
      <c r="AC1722" s="94"/>
      <c r="AD1722" s="94"/>
      <c r="AE1722" s="94"/>
      <c r="AF1722" s="94"/>
      <c r="AG1722" s="94"/>
      <c r="AH1722" s="98">
        <v>526618</v>
      </c>
      <c r="AI1722" s="98">
        <v>0</v>
      </c>
      <c r="AJ1722" s="98">
        <v>0</v>
      </c>
      <c r="AK1722" s="98">
        <v>0</v>
      </c>
      <c r="AL1722" s="98">
        <v>0</v>
      </c>
      <c r="AM1722" s="98">
        <v>0</v>
      </c>
      <c r="AN1722" s="98">
        <v>0</v>
      </c>
      <c r="AO1722" s="98">
        <v>0</v>
      </c>
      <c r="AP1722" s="98">
        <v>0</v>
      </c>
      <c r="AQ1722" s="98">
        <v>0</v>
      </c>
      <c r="AR1722" s="98"/>
      <c r="AS1722" s="98"/>
      <c r="AT1722" s="98"/>
      <c r="AU1722" s="98">
        <v>0</v>
      </c>
      <c r="AV1722" s="98">
        <v>516086</v>
      </c>
      <c r="AW1722" s="98">
        <v>0</v>
      </c>
      <c r="AX1722" s="101">
        <v>4800066519</v>
      </c>
      <c r="AY1722" s="102">
        <v>45644</v>
      </c>
      <c r="AZ1722" s="98" t="s">
        <v>4006</v>
      </c>
      <c r="BA1722" s="98">
        <v>250678539</v>
      </c>
    </row>
    <row r="1723" spans="1:53" hidden="1">
      <c r="A1723" s="94">
        <v>900228989</v>
      </c>
      <c r="B1723" s="94" t="s">
        <v>3407</v>
      </c>
      <c r="C1723" s="94" t="s">
        <v>1695</v>
      </c>
      <c r="D1723" s="94" t="str">
        <f>+CONCATENATE(A1723,"_",C1723)</f>
        <v>900228989_FECS28410</v>
      </c>
      <c r="E1723" s="94" t="str">
        <f>+CONCATENATE(C1723,"_",AX1723)</f>
        <v>FECS28410_4800066519</v>
      </c>
      <c r="F1723" s="96">
        <v>45456</v>
      </c>
      <c r="G1723" s="96">
        <v>45484</v>
      </c>
      <c r="H1723" s="98">
        <v>294310</v>
      </c>
      <c r="I1723" s="98">
        <v>294310</v>
      </c>
      <c r="J1723" s="94"/>
      <c r="K1723" s="94" t="s">
        <v>3937</v>
      </c>
      <c r="L1723" s="94" t="s">
        <v>3932</v>
      </c>
      <c r="M1723" s="98">
        <v>0</v>
      </c>
      <c r="N1723" s="94"/>
      <c r="O1723" s="94"/>
      <c r="P1723" s="94"/>
      <c r="Q1723" s="94"/>
      <c r="R1723" s="94" t="s">
        <v>3437</v>
      </c>
      <c r="S1723" s="96">
        <v>45456</v>
      </c>
      <c r="T1723" s="96">
        <v>45484</v>
      </c>
      <c r="U1723" s="96"/>
      <c r="V1723" s="98">
        <v>294310</v>
      </c>
      <c r="W1723" s="98">
        <v>0</v>
      </c>
      <c r="X1723" s="98">
        <v>0</v>
      </c>
      <c r="Y1723" s="98">
        <v>0</v>
      </c>
      <c r="Z1723" s="94"/>
      <c r="AA1723" s="94"/>
      <c r="AB1723" s="98">
        <v>0</v>
      </c>
      <c r="AC1723" s="94"/>
      <c r="AD1723" s="94"/>
      <c r="AE1723" s="94"/>
      <c r="AF1723" s="94"/>
      <c r="AG1723" s="94"/>
      <c r="AH1723" s="98">
        <v>294310</v>
      </c>
      <c r="AI1723" s="98">
        <v>0</v>
      </c>
      <c r="AJ1723" s="98">
        <v>0</v>
      </c>
      <c r="AK1723" s="98">
        <v>0</v>
      </c>
      <c r="AL1723" s="98">
        <v>0</v>
      </c>
      <c r="AM1723" s="98">
        <v>0</v>
      </c>
      <c r="AN1723" s="98">
        <v>0</v>
      </c>
      <c r="AO1723" s="98">
        <v>0</v>
      </c>
      <c r="AP1723" s="98">
        <v>0</v>
      </c>
      <c r="AQ1723" s="98">
        <v>0</v>
      </c>
      <c r="AR1723" s="98"/>
      <c r="AS1723" s="98"/>
      <c r="AT1723" s="98"/>
      <c r="AU1723" s="98">
        <v>0</v>
      </c>
      <c r="AV1723" s="98">
        <v>288424</v>
      </c>
      <c r="AW1723" s="98">
        <v>0</v>
      </c>
      <c r="AX1723" s="101">
        <v>4800066519</v>
      </c>
      <c r="AY1723" s="102">
        <v>45644</v>
      </c>
      <c r="AZ1723" s="98" t="s">
        <v>4006</v>
      </c>
      <c r="BA1723" s="98">
        <v>250678539</v>
      </c>
    </row>
    <row r="1724" spans="1:53" hidden="1">
      <c r="A1724" s="94">
        <v>900228989</v>
      </c>
      <c r="B1724" s="94" t="s">
        <v>3407</v>
      </c>
      <c r="C1724" s="94" t="s">
        <v>1529</v>
      </c>
      <c r="D1724" s="94" t="str">
        <f>+CONCATENATE(A1724,"_",C1724)</f>
        <v>900228989_FECS27915</v>
      </c>
      <c r="E1724" s="94" t="str">
        <f>+CONCATENATE(C1724,"_",AX1724)</f>
        <v>FECS27915_4800066519</v>
      </c>
      <c r="F1724" s="96">
        <v>45453</v>
      </c>
      <c r="G1724" s="96">
        <v>45455</v>
      </c>
      <c r="H1724" s="98">
        <v>299710</v>
      </c>
      <c r="I1724" s="98">
        <v>299710</v>
      </c>
      <c r="J1724" s="94"/>
      <c r="K1724" s="94" t="s">
        <v>3937</v>
      </c>
      <c r="L1724" s="94" t="s">
        <v>3932</v>
      </c>
      <c r="M1724" s="98">
        <v>0</v>
      </c>
      <c r="N1724" s="94"/>
      <c r="O1724" s="94"/>
      <c r="P1724" s="94"/>
      <c r="Q1724" s="94"/>
      <c r="R1724" s="94" t="s">
        <v>3437</v>
      </c>
      <c r="S1724" s="96">
        <v>45453</v>
      </c>
      <c r="T1724" s="96">
        <v>45455</v>
      </c>
      <c r="U1724" s="96"/>
      <c r="V1724" s="98">
        <v>299710</v>
      </c>
      <c r="W1724" s="98">
        <v>0</v>
      </c>
      <c r="X1724" s="98">
        <v>0</v>
      </c>
      <c r="Y1724" s="98">
        <v>0</v>
      </c>
      <c r="Z1724" s="94"/>
      <c r="AA1724" s="94"/>
      <c r="AB1724" s="98">
        <v>0</v>
      </c>
      <c r="AC1724" s="94"/>
      <c r="AD1724" s="94"/>
      <c r="AE1724" s="94"/>
      <c r="AF1724" s="94"/>
      <c r="AG1724" s="94"/>
      <c r="AH1724" s="98">
        <v>299710</v>
      </c>
      <c r="AI1724" s="98">
        <v>0</v>
      </c>
      <c r="AJ1724" s="98">
        <v>0</v>
      </c>
      <c r="AK1724" s="98">
        <v>0</v>
      </c>
      <c r="AL1724" s="98">
        <v>0</v>
      </c>
      <c r="AM1724" s="98">
        <v>0</v>
      </c>
      <c r="AN1724" s="98">
        <v>0</v>
      </c>
      <c r="AO1724" s="98">
        <v>0</v>
      </c>
      <c r="AP1724" s="98">
        <v>0</v>
      </c>
      <c r="AQ1724" s="98">
        <v>0</v>
      </c>
      <c r="AR1724" s="98"/>
      <c r="AS1724" s="98"/>
      <c r="AT1724" s="98"/>
      <c r="AU1724" s="98">
        <v>0</v>
      </c>
      <c r="AV1724" s="98">
        <v>293716</v>
      </c>
      <c r="AW1724" s="98">
        <v>0</v>
      </c>
      <c r="AX1724" s="101">
        <v>4800066519</v>
      </c>
      <c r="AY1724" s="102">
        <v>45644</v>
      </c>
      <c r="AZ1724" s="98" t="s">
        <v>4006</v>
      </c>
      <c r="BA1724" s="98">
        <v>250678539</v>
      </c>
    </row>
    <row r="1725" spans="1:53" hidden="1">
      <c r="A1725" s="94">
        <v>900228989</v>
      </c>
      <c r="B1725" s="94" t="s">
        <v>3407</v>
      </c>
      <c r="C1725" s="94" t="s">
        <v>1703</v>
      </c>
      <c r="D1725" s="94" t="str">
        <f>+CONCATENATE(A1725,"_",C1725)</f>
        <v>900228989_FECS28583</v>
      </c>
      <c r="E1725" s="94" t="str">
        <f>+CONCATENATE(C1725,"_",AX1725)</f>
        <v>FECS28583_4800066519</v>
      </c>
      <c r="F1725" s="96">
        <v>45457</v>
      </c>
      <c r="G1725" s="96">
        <v>45484</v>
      </c>
      <c r="H1725" s="98">
        <v>342711</v>
      </c>
      <c r="I1725" s="98">
        <v>342711</v>
      </c>
      <c r="J1725" s="94"/>
      <c r="K1725" s="94" t="s">
        <v>3937</v>
      </c>
      <c r="L1725" s="94" t="s">
        <v>3932</v>
      </c>
      <c r="M1725" s="98">
        <v>0</v>
      </c>
      <c r="N1725" s="94"/>
      <c r="O1725" s="94"/>
      <c r="P1725" s="94"/>
      <c r="Q1725" s="94"/>
      <c r="R1725" s="94" t="s">
        <v>3437</v>
      </c>
      <c r="S1725" s="96">
        <v>45457</v>
      </c>
      <c r="T1725" s="96">
        <v>45484</v>
      </c>
      <c r="U1725" s="96"/>
      <c r="V1725" s="98">
        <v>342711</v>
      </c>
      <c r="W1725" s="98">
        <v>0</v>
      </c>
      <c r="X1725" s="98">
        <v>0</v>
      </c>
      <c r="Y1725" s="98">
        <v>0</v>
      </c>
      <c r="Z1725" s="94"/>
      <c r="AA1725" s="94"/>
      <c r="AB1725" s="98">
        <v>0</v>
      </c>
      <c r="AC1725" s="94"/>
      <c r="AD1725" s="94"/>
      <c r="AE1725" s="94"/>
      <c r="AF1725" s="94"/>
      <c r="AG1725" s="94"/>
      <c r="AH1725" s="98">
        <v>342711</v>
      </c>
      <c r="AI1725" s="98">
        <v>0</v>
      </c>
      <c r="AJ1725" s="98">
        <v>0</v>
      </c>
      <c r="AK1725" s="98">
        <v>0</v>
      </c>
      <c r="AL1725" s="98">
        <v>0</v>
      </c>
      <c r="AM1725" s="98">
        <v>0</v>
      </c>
      <c r="AN1725" s="98">
        <v>0</v>
      </c>
      <c r="AO1725" s="98">
        <v>0</v>
      </c>
      <c r="AP1725" s="98">
        <v>0</v>
      </c>
      <c r="AQ1725" s="98">
        <v>0</v>
      </c>
      <c r="AR1725" s="98"/>
      <c r="AS1725" s="98"/>
      <c r="AT1725" s="98"/>
      <c r="AU1725" s="98">
        <v>0</v>
      </c>
      <c r="AV1725" s="98">
        <v>335857</v>
      </c>
      <c r="AW1725" s="98">
        <v>0</v>
      </c>
      <c r="AX1725" s="101">
        <v>4800066519</v>
      </c>
      <c r="AY1725" s="102">
        <v>45644</v>
      </c>
      <c r="AZ1725" s="98" t="s">
        <v>4006</v>
      </c>
      <c r="BA1725" s="98">
        <v>250678539</v>
      </c>
    </row>
    <row r="1726" spans="1:53" hidden="1">
      <c r="A1726" s="94">
        <v>900228989</v>
      </c>
      <c r="B1726" s="94" t="s">
        <v>3407</v>
      </c>
      <c r="C1726" s="94" t="s">
        <v>1773</v>
      </c>
      <c r="D1726" s="94" t="str">
        <f>+CONCATENATE(A1726,"_",C1726)</f>
        <v>900228989_FECS28823</v>
      </c>
      <c r="E1726" s="94" t="str">
        <f>+CONCATENATE(C1726,"_",AX1726)</f>
        <v>FECS28823_4800066519</v>
      </c>
      <c r="F1726" s="96">
        <v>45460</v>
      </c>
      <c r="G1726" s="96">
        <v>45485</v>
      </c>
      <c r="H1726" s="98">
        <v>343861</v>
      </c>
      <c r="I1726" s="98">
        <v>343861</v>
      </c>
      <c r="J1726" s="94"/>
      <c r="K1726" s="94" t="s">
        <v>3937</v>
      </c>
      <c r="L1726" s="94" t="s">
        <v>3932</v>
      </c>
      <c r="M1726" s="98">
        <v>0</v>
      </c>
      <c r="N1726" s="94"/>
      <c r="O1726" s="94"/>
      <c r="P1726" s="94"/>
      <c r="Q1726" s="94"/>
      <c r="R1726" s="94" t="s">
        <v>3437</v>
      </c>
      <c r="S1726" s="96">
        <v>45460</v>
      </c>
      <c r="T1726" s="96">
        <v>45485</v>
      </c>
      <c r="U1726" s="96"/>
      <c r="V1726" s="98">
        <v>343861</v>
      </c>
      <c r="W1726" s="98">
        <v>0</v>
      </c>
      <c r="X1726" s="98">
        <v>0</v>
      </c>
      <c r="Y1726" s="98">
        <v>0</v>
      </c>
      <c r="Z1726" s="94"/>
      <c r="AA1726" s="94"/>
      <c r="AB1726" s="98">
        <v>0</v>
      </c>
      <c r="AC1726" s="94"/>
      <c r="AD1726" s="94"/>
      <c r="AE1726" s="94"/>
      <c r="AF1726" s="94"/>
      <c r="AG1726" s="94"/>
      <c r="AH1726" s="98">
        <v>343861</v>
      </c>
      <c r="AI1726" s="98">
        <v>0</v>
      </c>
      <c r="AJ1726" s="98">
        <v>0</v>
      </c>
      <c r="AK1726" s="98">
        <v>0</v>
      </c>
      <c r="AL1726" s="98">
        <v>0</v>
      </c>
      <c r="AM1726" s="98">
        <v>0</v>
      </c>
      <c r="AN1726" s="98">
        <v>0</v>
      </c>
      <c r="AO1726" s="98">
        <v>0</v>
      </c>
      <c r="AP1726" s="98">
        <v>0</v>
      </c>
      <c r="AQ1726" s="98">
        <v>0</v>
      </c>
      <c r="AR1726" s="98"/>
      <c r="AS1726" s="98"/>
      <c r="AT1726" s="98"/>
      <c r="AU1726" s="98">
        <v>0</v>
      </c>
      <c r="AV1726" s="98">
        <v>336984</v>
      </c>
      <c r="AW1726" s="98">
        <v>0</v>
      </c>
      <c r="AX1726" s="101">
        <v>4800066519</v>
      </c>
      <c r="AY1726" s="102">
        <v>45644</v>
      </c>
      <c r="AZ1726" s="98" t="s">
        <v>4006</v>
      </c>
      <c r="BA1726" s="98">
        <v>250678539</v>
      </c>
    </row>
    <row r="1727" spans="1:53" hidden="1">
      <c r="A1727" s="94">
        <v>900228989</v>
      </c>
      <c r="B1727" s="94" t="s">
        <v>3407</v>
      </c>
      <c r="C1727" s="94" t="s">
        <v>1479</v>
      </c>
      <c r="D1727" s="94" t="str">
        <f>+CONCATENATE(A1727,"_",C1727)</f>
        <v>900228989_FECS26091</v>
      </c>
      <c r="E1727" s="94" t="str">
        <f>+CONCATENATE(C1727,"_",AX1727)</f>
        <v>FECS26091_4800066519</v>
      </c>
      <c r="F1727" s="96">
        <v>45439</v>
      </c>
      <c r="G1727" s="96">
        <v>45454</v>
      </c>
      <c r="H1727" s="98">
        <v>645770</v>
      </c>
      <c r="I1727" s="98">
        <v>645770</v>
      </c>
      <c r="J1727" s="94"/>
      <c r="K1727" s="94" t="s">
        <v>3937</v>
      </c>
      <c r="L1727" s="94" t="s">
        <v>3932</v>
      </c>
      <c r="M1727" s="98">
        <v>0</v>
      </c>
      <c r="N1727" s="94"/>
      <c r="O1727" s="94"/>
      <c r="P1727" s="94"/>
      <c r="Q1727" s="94"/>
      <c r="R1727" s="94" t="s">
        <v>3437</v>
      </c>
      <c r="S1727" s="96">
        <v>45439</v>
      </c>
      <c r="T1727" s="96">
        <v>45454</v>
      </c>
      <c r="U1727" s="96"/>
      <c r="V1727" s="98">
        <v>645770</v>
      </c>
      <c r="W1727" s="98">
        <v>0</v>
      </c>
      <c r="X1727" s="98">
        <v>0</v>
      </c>
      <c r="Y1727" s="98">
        <v>0</v>
      </c>
      <c r="Z1727" s="94"/>
      <c r="AA1727" s="94"/>
      <c r="AB1727" s="98">
        <v>0</v>
      </c>
      <c r="AC1727" s="94"/>
      <c r="AD1727" s="94"/>
      <c r="AE1727" s="94"/>
      <c r="AF1727" s="94"/>
      <c r="AG1727" s="94"/>
      <c r="AH1727" s="98">
        <v>645770</v>
      </c>
      <c r="AI1727" s="98">
        <v>0</v>
      </c>
      <c r="AJ1727" s="98">
        <v>0</v>
      </c>
      <c r="AK1727" s="98">
        <v>0</v>
      </c>
      <c r="AL1727" s="98">
        <v>0</v>
      </c>
      <c r="AM1727" s="98">
        <v>0</v>
      </c>
      <c r="AN1727" s="98">
        <v>0</v>
      </c>
      <c r="AO1727" s="98">
        <v>0</v>
      </c>
      <c r="AP1727" s="98">
        <v>0</v>
      </c>
      <c r="AQ1727" s="98">
        <v>0</v>
      </c>
      <c r="AR1727" s="98"/>
      <c r="AS1727" s="98"/>
      <c r="AT1727" s="98"/>
      <c r="AU1727" s="98">
        <v>0</v>
      </c>
      <c r="AV1727" s="98">
        <v>632855</v>
      </c>
      <c r="AW1727" s="98">
        <v>0</v>
      </c>
      <c r="AX1727" s="101">
        <v>4800066519</v>
      </c>
      <c r="AY1727" s="102">
        <v>45644</v>
      </c>
      <c r="AZ1727" s="98" t="s">
        <v>4006</v>
      </c>
      <c r="BA1727" s="98">
        <v>250678539</v>
      </c>
    </row>
    <row r="1728" spans="1:53" hidden="1">
      <c r="A1728" s="94">
        <v>900228989</v>
      </c>
      <c r="B1728" s="94" t="s">
        <v>3407</v>
      </c>
      <c r="C1728" s="94" t="s">
        <v>1729</v>
      </c>
      <c r="D1728" s="94" t="str">
        <f>+CONCATENATE(A1728,"_",C1728)</f>
        <v>900228989_FECS27930</v>
      </c>
      <c r="E1728" s="94" t="str">
        <f>+CONCATENATE(C1728,"_",AX1728)</f>
        <v>FECS27930_4800066519</v>
      </c>
      <c r="F1728" s="96">
        <v>45453</v>
      </c>
      <c r="G1728" s="96">
        <v>45484</v>
      </c>
      <c r="H1728" s="98">
        <v>678521</v>
      </c>
      <c r="I1728" s="98">
        <v>678521</v>
      </c>
      <c r="J1728" s="94"/>
      <c r="K1728" s="94" t="s">
        <v>3937</v>
      </c>
      <c r="L1728" s="94" t="s">
        <v>3932</v>
      </c>
      <c r="M1728" s="98">
        <v>0</v>
      </c>
      <c r="N1728" s="94"/>
      <c r="O1728" s="94"/>
      <c r="P1728" s="94"/>
      <c r="Q1728" s="94"/>
      <c r="R1728" s="94" t="s">
        <v>3437</v>
      </c>
      <c r="S1728" s="96">
        <v>45453</v>
      </c>
      <c r="T1728" s="96">
        <v>45484</v>
      </c>
      <c r="U1728" s="96"/>
      <c r="V1728" s="98">
        <v>678521</v>
      </c>
      <c r="W1728" s="98">
        <v>0</v>
      </c>
      <c r="X1728" s="98">
        <v>0</v>
      </c>
      <c r="Y1728" s="98">
        <v>0</v>
      </c>
      <c r="Z1728" s="94"/>
      <c r="AA1728" s="94"/>
      <c r="AB1728" s="98">
        <v>0</v>
      </c>
      <c r="AC1728" s="94"/>
      <c r="AD1728" s="94"/>
      <c r="AE1728" s="94"/>
      <c r="AF1728" s="94"/>
      <c r="AG1728" s="94"/>
      <c r="AH1728" s="98">
        <v>678521</v>
      </c>
      <c r="AI1728" s="98">
        <v>0</v>
      </c>
      <c r="AJ1728" s="98">
        <v>0</v>
      </c>
      <c r="AK1728" s="98">
        <v>0</v>
      </c>
      <c r="AL1728" s="98">
        <v>0</v>
      </c>
      <c r="AM1728" s="98">
        <v>0</v>
      </c>
      <c r="AN1728" s="98">
        <v>0</v>
      </c>
      <c r="AO1728" s="98">
        <v>0</v>
      </c>
      <c r="AP1728" s="98">
        <v>0</v>
      </c>
      <c r="AQ1728" s="98">
        <v>0</v>
      </c>
      <c r="AR1728" s="98"/>
      <c r="AS1728" s="98"/>
      <c r="AT1728" s="98"/>
      <c r="AU1728" s="98">
        <v>0</v>
      </c>
      <c r="AV1728" s="98">
        <v>664951</v>
      </c>
      <c r="AW1728" s="98">
        <v>0</v>
      </c>
      <c r="AX1728" s="101">
        <v>4800066519</v>
      </c>
      <c r="AY1728" s="102">
        <v>45644</v>
      </c>
      <c r="AZ1728" s="98" t="s">
        <v>4006</v>
      </c>
      <c r="BA1728" s="98">
        <v>250678539</v>
      </c>
    </row>
    <row r="1729" spans="1:53" hidden="1">
      <c r="A1729" s="94">
        <v>900228989</v>
      </c>
      <c r="B1729" s="94" t="s">
        <v>3407</v>
      </c>
      <c r="C1729" s="94" t="s">
        <v>2220</v>
      </c>
      <c r="D1729" s="94" t="str">
        <f>+CONCATENATE(A1729,"_",C1729)</f>
        <v>900228989_FECS34290</v>
      </c>
      <c r="E1729" s="94" t="str">
        <f>+CONCATENATE(C1729,"_",AX1729)</f>
        <v>FECS34290_4800066452</v>
      </c>
      <c r="F1729" s="96">
        <v>45502</v>
      </c>
      <c r="G1729" s="96">
        <v>45505</v>
      </c>
      <c r="H1729" s="98">
        <v>324560</v>
      </c>
      <c r="I1729" s="98">
        <v>324560</v>
      </c>
      <c r="J1729" s="94"/>
      <c r="K1729" s="94" t="s">
        <v>3937</v>
      </c>
      <c r="L1729" s="94" t="s">
        <v>3932</v>
      </c>
      <c r="M1729" s="98">
        <v>0</v>
      </c>
      <c r="N1729" s="94"/>
      <c r="O1729" s="94"/>
      <c r="P1729" s="94"/>
      <c r="Q1729" s="94"/>
      <c r="R1729" s="94" t="s">
        <v>3437</v>
      </c>
      <c r="S1729" s="96">
        <v>45502</v>
      </c>
      <c r="T1729" s="96">
        <v>45505</v>
      </c>
      <c r="U1729" s="96"/>
      <c r="V1729" s="98">
        <v>324560</v>
      </c>
      <c r="W1729" s="98">
        <v>0</v>
      </c>
      <c r="X1729" s="98">
        <v>0</v>
      </c>
      <c r="Y1729" s="98">
        <v>0</v>
      </c>
      <c r="Z1729" s="94"/>
      <c r="AA1729" s="94"/>
      <c r="AB1729" s="98">
        <v>0</v>
      </c>
      <c r="AC1729" s="94"/>
      <c r="AD1729" s="94"/>
      <c r="AE1729" s="94"/>
      <c r="AF1729" s="94"/>
      <c r="AG1729" s="94"/>
      <c r="AH1729" s="98">
        <v>324560</v>
      </c>
      <c r="AI1729" s="98">
        <v>0</v>
      </c>
      <c r="AJ1729" s="98">
        <v>0</v>
      </c>
      <c r="AK1729" s="98">
        <v>0</v>
      </c>
      <c r="AL1729" s="98">
        <v>0</v>
      </c>
      <c r="AM1729" s="98">
        <v>0</v>
      </c>
      <c r="AN1729" s="98">
        <v>0</v>
      </c>
      <c r="AO1729" s="98">
        <v>0</v>
      </c>
      <c r="AP1729" s="98">
        <v>0</v>
      </c>
      <c r="AQ1729" s="98">
        <v>0</v>
      </c>
      <c r="AR1729" s="98"/>
      <c r="AS1729" s="98"/>
      <c r="AT1729" s="98"/>
      <c r="AU1729" s="98">
        <v>0</v>
      </c>
      <c r="AV1729" s="98">
        <v>318069</v>
      </c>
      <c r="AW1729" s="98">
        <v>6491</v>
      </c>
      <c r="AX1729" s="101">
        <v>4800066452</v>
      </c>
      <c r="AY1729" s="102">
        <v>45639</v>
      </c>
      <c r="AZ1729" s="98" t="s">
        <v>4088</v>
      </c>
      <c r="BA1729" s="98">
        <v>145476213</v>
      </c>
    </row>
    <row r="1730" spans="1:53" hidden="1">
      <c r="A1730" s="94">
        <v>900228989</v>
      </c>
      <c r="B1730" s="94" t="s">
        <v>3407</v>
      </c>
      <c r="C1730" s="94" t="s">
        <v>1793</v>
      </c>
      <c r="D1730" s="94" t="str">
        <f>+CONCATENATE(A1730,"_",C1730)</f>
        <v>900228989_FECS29462</v>
      </c>
      <c r="E1730" s="94" t="str">
        <f>+CONCATENATE(C1730,"_",AX1730)</f>
        <v>FECS29462_4800066519</v>
      </c>
      <c r="F1730" s="96">
        <v>45463</v>
      </c>
      <c r="G1730" s="96">
        <v>45485</v>
      </c>
      <c r="H1730" s="98">
        <v>788274</v>
      </c>
      <c r="I1730" s="98">
        <v>788274</v>
      </c>
      <c r="J1730" s="94"/>
      <c r="K1730" s="94" t="s">
        <v>3937</v>
      </c>
      <c r="L1730" s="94" t="s">
        <v>3932</v>
      </c>
      <c r="M1730" s="98">
        <v>0</v>
      </c>
      <c r="N1730" s="94"/>
      <c r="O1730" s="94"/>
      <c r="P1730" s="94"/>
      <c r="Q1730" s="94"/>
      <c r="R1730" s="94" t="s">
        <v>3437</v>
      </c>
      <c r="S1730" s="96">
        <v>45463</v>
      </c>
      <c r="T1730" s="96">
        <v>45485</v>
      </c>
      <c r="U1730" s="96"/>
      <c r="V1730" s="98">
        <v>788274</v>
      </c>
      <c r="W1730" s="98">
        <v>0</v>
      </c>
      <c r="X1730" s="98">
        <v>0</v>
      </c>
      <c r="Y1730" s="98">
        <v>0</v>
      </c>
      <c r="Z1730" s="94"/>
      <c r="AA1730" s="94"/>
      <c r="AB1730" s="98">
        <v>0</v>
      </c>
      <c r="AC1730" s="94"/>
      <c r="AD1730" s="94"/>
      <c r="AE1730" s="94"/>
      <c r="AF1730" s="94"/>
      <c r="AG1730" s="94"/>
      <c r="AH1730" s="98">
        <v>788274</v>
      </c>
      <c r="AI1730" s="98">
        <v>0</v>
      </c>
      <c r="AJ1730" s="98">
        <v>0</v>
      </c>
      <c r="AK1730" s="98">
        <v>0</v>
      </c>
      <c r="AL1730" s="98">
        <v>0</v>
      </c>
      <c r="AM1730" s="98">
        <v>0</v>
      </c>
      <c r="AN1730" s="98">
        <v>0</v>
      </c>
      <c r="AO1730" s="98">
        <v>0</v>
      </c>
      <c r="AP1730" s="98">
        <v>0</v>
      </c>
      <c r="AQ1730" s="98">
        <v>0</v>
      </c>
      <c r="AR1730" s="98"/>
      <c r="AS1730" s="98"/>
      <c r="AT1730" s="98"/>
      <c r="AU1730" s="98">
        <v>0</v>
      </c>
      <c r="AV1730" s="98">
        <v>772509</v>
      </c>
      <c r="AW1730" s="98">
        <v>0</v>
      </c>
      <c r="AX1730" s="101">
        <v>4800066519</v>
      </c>
      <c r="AY1730" s="102">
        <v>45644</v>
      </c>
      <c r="AZ1730" s="98" t="s">
        <v>4006</v>
      </c>
      <c r="BA1730" s="98">
        <v>250678539</v>
      </c>
    </row>
    <row r="1731" spans="1:53" hidden="1">
      <c r="A1731" s="94">
        <v>900228989</v>
      </c>
      <c r="B1731" s="94" t="s">
        <v>3407</v>
      </c>
      <c r="C1731" s="94" t="s">
        <v>1388</v>
      </c>
      <c r="D1731" s="94" t="str">
        <f>+CONCATENATE(A1731,"_",C1731)</f>
        <v>900228989_FECS26330</v>
      </c>
      <c r="E1731" s="94" t="str">
        <f>+CONCATENATE(C1731,"_",AX1731)</f>
        <v>FECS26330_4800066519</v>
      </c>
      <c r="F1731" s="96">
        <v>45440</v>
      </c>
      <c r="G1731" s="96">
        <v>45454</v>
      </c>
      <c r="H1731" s="98">
        <v>377061</v>
      </c>
      <c r="I1731" s="98">
        <v>377061</v>
      </c>
      <c r="J1731" s="94"/>
      <c r="K1731" s="94" t="s">
        <v>3937</v>
      </c>
      <c r="L1731" s="94" t="s">
        <v>3932</v>
      </c>
      <c r="M1731" s="98">
        <v>0</v>
      </c>
      <c r="N1731" s="94"/>
      <c r="O1731" s="94"/>
      <c r="P1731" s="94"/>
      <c r="Q1731" s="94"/>
      <c r="R1731" s="94" t="s">
        <v>3437</v>
      </c>
      <c r="S1731" s="96">
        <v>45440</v>
      </c>
      <c r="T1731" s="96">
        <v>45454</v>
      </c>
      <c r="U1731" s="96"/>
      <c r="V1731" s="98">
        <v>377061</v>
      </c>
      <c r="W1731" s="98">
        <v>0</v>
      </c>
      <c r="X1731" s="98">
        <v>0</v>
      </c>
      <c r="Y1731" s="98">
        <v>0</v>
      </c>
      <c r="Z1731" s="94"/>
      <c r="AA1731" s="94"/>
      <c r="AB1731" s="98">
        <v>0</v>
      </c>
      <c r="AC1731" s="94"/>
      <c r="AD1731" s="94"/>
      <c r="AE1731" s="94"/>
      <c r="AF1731" s="94"/>
      <c r="AG1731" s="94"/>
      <c r="AH1731" s="98">
        <v>377061</v>
      </c>
      <c r="AI1731" s="98">
        <v>0</v>
      </c>
      <c r="AJ1731" s="98">
        <v>0</v>
      </c>
      <c r="AK1731" s="98">
        <v>0</v>
      </c>
      <c r="AL1731" s="98">
        <v>0</v>
      </c>
      <c r="AM1731" s="98">
        <v>0</v>
      </c>
      <c r="AN1731" s="98">
        <v>0</v>
      </c>
      <c r="AO1731" s="98">
        <v>0</v>
      </c>
      <c r="AP1731" s="98">
        <v>0</v>
      </c>
      <c r="AQ1731" s="98">
        <v>0</v>
      </c>
      <c r="AR1731" s="98"/>
      <c r="AS1731" s="98"/>
      <c r="AT1731" s="98"/>
      <c r="AU1731" s="98">
        <v>0</v>
      </c>
      <c r="AV1731" s="98">
        <v>369520</v>
      </c>
      <c r="AW1731" s="98">
        <v>0</v>
      </c>
      <c r="AX1731" s="101">
        <v>4800066519</v>
      </c>
      <c r="AY1731" s="102">
        <v>45644</v>
      </c>
      <c r="AZ1731" s="98" t="s">
        <v>4006</v>
      </c>
      <c r="BA1731" s="98">
        <v>250678539</v>
      </c>
    </row>
    <row r="1732" spans="1:53" hidden="1">
      <c r="A1732" s="94">
        <v>900228989</v>
      </c>
      <c r="B1732" s="94" t="s">
        <v>3407</v>
      </c>
      <c r="C1732" s="94" t="s">
        <v>1547</v>
      </c>
      <c r="D1732" s="94" t="str">
        <f>+CONCATENATE(A1732,"_",C1732)</f>
        <v>900228989_FECS27842</v>
      </c>
      <c r="E1732" s="94" t="str">
        <f>+CONCATENATE(C1732,"_",AX1732)</f>
        <v>FECS27842_4800066519</v>
      </c>
      <c r="F1732" s="96">
        <v>45451</v>
      </c>
      <c r="G1732" s="96">
        <v>45455</v>
      </c>
      <c r="H1732" s="98">
        <v>703820</v>
      </c>
      <c r="I1732" s="98">
        <v>703820</v>
      </c>
      <c r="J1732" s="94"/>
      <c r="K1732" s="94" t="s">
        <v>3937</v>
      </c>
      <c r="L1732" s="94" t="s">
        <v>3932</v>
      </c>
      <c r="M1732" s="98">
        <v>0</v>
      </c>
      <c r="N1732" s="94"/>
      <c r="O1732" s="94"/>
      <c r="P1732" s="94"/>
      <c r="Q1732" s="94"/>
      <c r="R1732" s="94" t="s">
        <v>3437</v>
      </c>
      <c r="S1732" s="96">
        <v>45451</v>
      </c>
      <c r="T1732" s="96">
        <v>45455</v>
      </c>
      <c r="U1732" s="96"/>
      <c r="V1732" s="98">
        <v>703820</v>
      </c>
      <c r="W1732" s="98">
        <v>0</v>
      </c>
      <c r="X1732" s="98">
        <v>0</v>
      </c>
      <c r="Y1732" s="98">
        <v>0</v>
      </c>
      <c r="Z1732" s="94"/>
      <c r="AA1732" s="94"/>
      <c r="AB1732" s="98">
        <v>0</v>
      </c>
      <c r="AC1732" s="94"/>
      <c r="AD1732" s="94"/>
      <c r="AE1732" s="94"/>
      <c r="AF1732" s="94"/>
      <c r="AG1732" s="94"/>
      <c r="AH1732" s="98">
        <v>703820</v>
      </c>
      <c r="AI1732" s="98">
        <v>0</v>
      </c>
      <c r="AJ1732" s="98">
        <v>0</v>
      </c>
      <c r="AK1732" s="98">
        <v>0</v>
      </c>
      <c r="AL1732" s="98">
        <v>0</v>
      </c>
      <c r="AM1732" s="98">
        <v>0</v>
      </c>
      <c r="AN1732" s="98">
        <v>0</v>
      </c>
      <c r="AO1732" s="98">
        <v>0</v>
      </c>
      <c r="AP1732" s="98">
        <v>0</v>
      </c>
      <c r="AQ1732" s="98">
        <v>0</v>
      </c>
      <c r="AR1732" s="98"/>
      <c r="AS1732" s="98"/>
      <c r="AT1732" s="98"/>
      <c r="AU1732" s="98">
        <v>0</v>
      </c>
      <c r="AV1732" s="98">
        <v>689744</v>
      </c>
      <c r="AW1732" s="98">
        <v>0</v>
      </c>
      <c r="AX1732" s="101">
        <v>4800066519</v>
      </c>
      <c r="AY1732" s="102">
        <v>45644</v>
      </c>
      <c r="AZ1732" s="98" t="s">
        <v>4006</v>
      </c>
      <c r="BA1732" s="98">
        <v>250678539</v>
      </c>
    </row>
    <row r="1733" spans="1:53" hidden="1">
      <c r="A1733" s="94">
        <v>900228989</v>
      </c>
      <c r="B1733" s="94" t="s">
        <v>3407</v>
      </c>
      <c r="C1733" s="94" t="s">
        <v>1768</v>
      </c>
      <c r="D1733" s="94" t="str">
        <f>+CONCATENATE(A1733,"_",C1733)</f>
        <v>900228989_FECS28901</v>
      </c>
      <c r="E1733" s="94" t="str">
        <f>+CONCATENATE(C1733,"_",AX1733)</f>
        <v>FECS28901_4800066519</v>
      </c>
      <c r="F1733" s="96">
        <v>45460</v>
      </c>
      <c r="G1733" s="96">
        <v>45485</v>
      </c>
      <c r="H1733" s="98">
        <v>255157</v>
      </c>
      <c r="I1733" s="98">
        <v>255157</v>
      </c>
      <c r="J1733" s="94"/>
      <c r="K1733" s="94" t="s">
        <v>3937</v>
      </c>
      <c r="L1733" s="94" t="s">
        <v>3932</v>
      </c>
      <c r="M1733" s="98">
        <v>0</v>
      </c>
      <c r="N1733" s="94"/>
      <c r="O1733" s="94"/>
      <c r="P1733" s="94"/>
      <c r="Q1733" s="94"/>
      <c r="R1733" s="94" t="s">
        <v>3437</v>
      </c>
      <c r="S1733" s="96">
        <v>45460</v>
      </c>
      <c r="T1733" s="96">
        <v>45485</v>
      </c>
      <c r="U1733" s="96"/>
      <c r="V1733" s="98">
        <v>255157</v>
      </c>
      <c r="W1733" s="98">
        <v>0</v>
      </c>
      <c r="X1733" s="98">
        <v>0</v>
      </c>
      <c r="Y1733" s="98">
        <v>0</v>
      </c>
      <c r="Z1733" s="94"/>
      <c r="AA1733" s="94"/>
      <c r="AB1733" s="98">
        <v>0</v>
      </c>
      <c r="AC1733" s="94"/>
      <c r="AD1733" s="94"/>
      <c r="AE1733" s="94"/>
      <c r="AF1733" s="94"/>
      <c r="AG1733" s="94"/>
      <c r="AH1733" s="98">
        <v>255157</v>
      </c>
      <c r="AI1733" s="98">
        <v>0</v>
      </c>
      <c r="AJ1733" s="98">
        <v>0</v>
      </c>
      <c r="AK1733" s="98">
        <v>0</v>
      </c>
      <c r="AL1733" s="98">
        <v>0</v>
      </c>
      <c r="AM1733" s="98">
        <v>0</v>
      </c>
      <c r="AN1733" s="98">
        <v>0</v>
      </c>
      <c r="AO1733" s="98">
        <v>0</v>
      </c>
      <c r="AP1733" s="98">
        <v>0</v>
      </c>
      <c r="AQ1733" s="98">
        <v>0</v>
      </c>
      <c r="AR1733" s="98"/>
      <c r="AS1733" s="98"/>
      <c r="AT1733" s="98"/>
      <c r="AU1733" s="98">
        <v>0</v>
      </c>
      <c r="AV1733" s="98">
        <v>250054</v>
      </c>
      <c r="AW1733" s="98">
        <v>0</v>
      </c>
      <c r="AX1733" s="101">
        <v>4800066519</v>
      </c>
      <c r="AY1733" s="102">
        <v>45644</v>
      </c>
      <c r="AZ1733" s="98" t="s">
        <v>4006</v>
      </c>
      <c r="BA1733" s="98">
        <v>250678539</v>
      </c>
    </row>
    <row r="1734" spans="1:53" hidden="1">
      <c r="A1734" s="94">
        <v>900228989</v>
      </c>
      <c r="B1734" s="94" t="s">
        <v>3407</v>
      </c>
      <c r="C1734" s="94" t="s">
        <v>1475</v>
      </c>
      <c r="D1734" s="94" t="str">
        <f>+CONCATENATE(A1734,"_",C1734)</f>
        <v>900228989_FECS26308</v>
      </c>
      <c r="E1734" s="94" t="str">
        <f>+CONCATENATE(C1734,"_",AX1734)</f>
        <v>FECS26308_4800066519</v>
      </c>
      <c r="F1734" s="96">
        <v>45440</v>
      </c>
      <c r="G1734" s="96">
        <v>45454</v>
      </c>
      <c r="H1734" s="98">
        <v>410461</v>
      </c>
      <c r="I1734" s="98">
        <v>410461</v>
      </c>
      <c r="J1734" s="94"/>
      <c r="K1734" s="94" t="s">
        <v>3937</v>
      </c>
      <c r="L1734" s="94" t="s">
        <v>3932</v>
      </c>
      <c r="M1734" s="98">
        <v>0</v>
      </c>
      <c r="N1734" s="94"/>
      <c r="O1734" s="94"/>
      <c r="P1734" s="94"/>
      <c r="Q1734" s="94"/>
      <c r="R1734" s="94" t="s">
        <v>3437</v>
      </c>
      <c r="S1734" s="96">
        <v>45440</v>
      </c>
      <c r="T1734" s="96">
        <v>45454</v>
      </c>
      <c r="U1734" s="96"/>
      <c r="V1734" s="98">
        <v>410461</v>
      </c>
      <c r="W1734" s="98">
        <v>0</v>
      </c>
      <c r="X1734" s="98">
        <v>0</v>
      </c>
      <c r="Y1734" s="98">
        <v>0</v>
      </c>
      <c r="Z1734" s="94"/>
      <c r="AA1734" s="94"/>
      <c r="AB1734" s="98">
        <v>0</v>
      </c>
      <c r="AC1734" s="94"/>
      <c r="AD1734" s="94"/>
      <c r="AE1734" s="94"/>
      <c r="AF1734" s="94"/>
      <c r="AG1734" s="94"/>
      <c r="AH1734" s="98">
        <v>410461</v>
      </c>
      <c r="AI1734" s="98">
        <v>0</v>
      </c>
      <c r="AJ1734" s="98">
        <v>0</v>
      </c>
      <c r="AK1734" s="98">
        <v>0</v>
      </c>
      <c r="AL1734" s="98">
        <v>0</v>
      </c>
      <c r="AM1734" s="98">
        <v>0</v>
      </c>
      <c r="AN1734" s="98">
        <v>0</v>
      </c>
      <c r="AO1734" s="98">
        <v>0</v>
      </c>
      <c r="AP1734" s="98">
        <v>0</v>
      </c>
      <c r="AQ1734" s="98">
        <v>0</v>
      </c>
      <c r="AR1734" s="98"/>
      <c r="AS1734" s="98"/>
      <c r="AT1734" s="98"/>
      <c r="AU1734" s="98">
        <v>0</v>
      </c>
      <c r="AV1734" s="98">
        <v>402252</v>
      </c>
      <c r="AW1734" s="98">
        <v>0</v>
      </c>
      <c r="AX1734" s="101">
        <v>4800066519</v>
      </c>
      <c r="AY1734" s="102">
        <v>45644</v>
      </c>
      <c r="AZ1734" s="98" t="s">
        <v>4006</v>
      </c>
      <c r="BA1734" s="98">
        <v>250678539</v>
      </c>
    </row>
    <row r="1735" spans="1:53" hidden="1">
      <c r="A1735" s="94">
        <v>900228989</v>
      </c>
      <c r="B1735" s="94" t="s">
        <v>3407</v>
      </c>
      <c r="C1735" s="94" t="s">
        <v>1558</v>
      </c>
      <c r="D1735" s="94" t="str">
        <f>+CONCATENATE(A1735,"_",C1735)</f>
        <v>900228989_FECS26241</v>
      </c>
      <c r="E1735" s="94" t="str">
        <f>+CONCATENATE(C1735,"_",AX1735)</f>
        <v>FECS26241_4800066519</v>
      </c>
      <c r="F1735" s="96">
        <v>45440</v>
      </c>
      <c r="G1735" s="96">
        <v>45455</v>
      </c>
      <c r="H1735" s="98">
        <v>821022</v>
      </c>
      <c r="I1735" s="98">
        <v>821022</v>
      </c>
      <c r="J1735" s="94"/>
      <c r="K1735" s="94" t="s">
        <v>3937</v>
      </c>
      <c r="L1735" s="94" t="s">
        <v>3932</v>
      </c>
      <c r="M1735" s="98">
        <v>0</v>
      </c>
      <c r="N1735" s="94"/>
      <c r="O1735" s="94"/>
      <c r="P1735" s="94"/>
      <c r="Q1735" s="94"/>
      <c r="R1735" s="94" t="s">
        <v>3437</v>
      </c>
      <c r="S1735" s="96">
        <v>45440</v>
      </c>
      <c r="T1735" s="96">
        <v>45455</v>
      </c>
      <c r="U1735" s="96"/>
      <c r="V1735" s="98">
        <v>821022</v>
      </c>
      <c r="W1735" s="98">
        <v>0</v>
      </c>
      <c r="X1735" s="98">
        <v>0</v>
      </c>
      <c r="Y1735" s="98">
        <v>0</v>
      </c>
      <c r="Z1735" s="94"/>
      <c r="AA1735" s="94"/>
      <c r="AB1735" s="98">
        <v>0</v>
      </c>
      <c r="AC1735" s="94"/>
      <c r="AD1735" s="94"/>
      <c r="AE1735" s="94"/>
      <c r="AF1735" s="94"/>
      <c r="AG1735" s="94"/>
      <c r="AH1735" s="98">
        <v>821022</v>
      </c>
      <c r="AI1735" s="98">
        <v>0</v>
      </c>
      <c r="AJ1735" s="98">
        <v>0</v>
      </c>
      <c r="AK1735" s="98">
        <v>0</v>
      </c>
      <c r="AL1735" s="98">
        <v>0</v>
      </c>
      <c r="AM1735" s="98">
        <v>0</v>
      </c>
      <c r="AN1735" s="98">
        <v>0</v>
      </c>
      <c r="AO1735" s="98">
        <v>0</v>
      </c>
      <c r="AP1735" s="98">
        <v>0</v>
      </c>
      <c r="AQ1735" s="98">
        <v>0</v>
      </c>
      <c r="AR1735" s="98"/>
      <c r="AS1735" s="98"/>
      <c r="AT1735" s="98"/>
      <c r="AU1735" s="98">
        <v>0</v>
      </c>
      <c r="AV1735" s="98">
        <v>804602</v>
      </c>
      <c r="AW1735" s="98">
        <v>0</v>
      </c>
      <c r="AX1735" s="101">
        <v>4800066519</v>
      </c>
      <c r="AY1735" s="102">
        <v>45644</v>
      </c>
      <c r="AZ1735" s="98" t="s">
        <v>4006</v>
      </c>
      <c r="BA1735" s="98">
        <v>250678539</v>
      </c>
    </row>
    <row r="1736" spans="1:53" hidden="1">
      <c r="A1736" s="94">
        <v>900228989</v>
      </c>
      <c r="B1736" s="94" t="s">
        <v>3407</v>
      </c>
      <c r="C1736" s="94" t="s">
        <v>1559</v>
      </c>
      <c r="D1736" s="94" t="str">
        <f>+CONCATENATE(A1736,"_",C1736)</f>
        <v>900228989_FECS27171</v>
      </c>
      <c r="E1736" s="94" t="str">
        <f>+CONCATENATE(C1736,"_",AX1736)</f>
        <v>FECS27171_4800066519</v>
      </c>
      <c r="F1736" s="96">
        <v>45446</v>
      </c>
      <c r="G1736" s="96">
        <v>45455</v>
      </c>
      <c r="H1736" s="98">
        <v>860171</v>
      </c>
      <c r="I1736" s="98">
        <v>860171</v>
      </c>
      <c r="J1736" s="94"/>
      <c r="K1736" s="94" t="s">
        <v>3937</v>
      </c>
      <c r="L1736" s="94" t="s">
        <v>3932</v>
      </c>
      <c r="M1736" s="98">
        <v>0</v>
      </c>
      <c r="N1736" s="94"/>
      <c r="O1736" s="94"/>
      <c r="P1736" s="94"/>
      <c r="Q1736" s="94"/>
      <c r="R1736" s="94" t="s">
        <v>3437</v>
      </c>
      <c r="S1736" s="96">
        <v>45446</v>
      </c>
      <c r="T1736" s="96">
        <v>45455</v>
      </c>
      <c r="U1736" s="96"/>
      <c r="V1736" s="98">
        <v>860171</v>
      </c>
      <c r="W1736" s="98">
        <v>0</v>
      </c>
      <c r="X1736" s="98">
        <v>0</v>
      </c>
      <c r="Y1736" s="98">
        <v>0</v>
      </c>
      <c r="Z1736" s="94"/>
      <c r="AA1736" s="94"/>
      <c r="AB1736" s="98">
        <v>0</v>
      </c>
      <c r="AC1736" s="94"/>
      <c r="AD1736" s="94"/>
      <c r="AE1736" s="94"/>
      <c r="AF1736" s="94"/>
      <c r="AG1736" s="94"/>
      <c r="AH1736" s="98">
        <v>860171</v>
      </c>
      <c r="AI1736" s="98">
        <v>0</v>
      </c>
      <c r="AJ1736" s="98">
        <v>0</v>
      </c>
      <c r="AK1736" s="98">
        <v>0</v>
      </c>
      <c r="AL1736" s="98">
        <v>0</v>
      </c>
      <c r="AM1736" s="98">
        <v>0</v>
      </c>
      <c r="AN1736" s="98">
        <v>0</v>
      </c>
      <c r="AO1736" s="98">
        <v>0</v>
      </c>
      <c r="AP1736" s="98">
        <v>0</v>
      </c>
      <c r="AQ1736" s="98">
        <v>0</v>
      </c>
      <c r="AR1736" s="98"/>
      <c r="AS1736" s="98"/>
      <c r="AT1736" s="98"/>
      <c r="AU1736" s="98">
        <v>0</v>
      </c>
      <c r="AV1736" s="98">
        <v>842968</v>
      </c>
      <c r="AW1736" s="98">
        <v>0</v>
      </c>
      <c r="AX1736" s="101">
        <v>4800066519</v>
      </c>
      <c r="AY1736" s="102">
        <v>45644</v>
      </c>
      <c r="AZ1736" s="98" t="s">
        <v>4006</v>
      </c>
      <c r="BA1736" s="98">
        <v>250678539</v>
      </c>
    </row>
    <row r="1737" spans="1:53" hidden="1">
      <c r="A1737" s="94">
        <v>900228989</v>
      </c>
      <c r="B1737" s="94" t="s">
        <v>3407</v>
      </c>
      <c r="C1737" s="94" t="s">
        <v>1738</v>
      </c>
      <c r="D1737" s="94" t="str">
        <f>+CONCATENATE(A1737,"_",C1737)</f>
        <v>900228989_FECS27003</v>
      </c>
      <c r="E1737" s="94" t="str">
        <f>+CONCATENATE(C1737,"_",AX1737)</f>
        <v>FECS27003_4800066519</v>
      </c>
      <c r="F1737" s="96">
        <v>45445</v>
      </c>
      <c r="G1737" s="96">
        <v>45484</v>
      </c>
      <c r="H1737" s="98">
        <v>860621</v>
      </c>
      <c r="I1737" s="98">
        <v>860621</v>
      </c>
      <c r="J1737" s="94"/>
      <c r="K1737" s="94" t="s">
        <v>3937</v>
      </c>
      <c r="L1737" s="94" t="s">
        <v>3932</v>
      </c>
      <c r="M1737" s="98">
        <v>0</v>
      </c>
      <c r="N1737" s="94"/>
      <c r="O1737" s="94"/>
      <c r="P1737" s="94"/>
      <c r="Q1737" s="94"/>
      <c r="R1737" s="94" t="s">
        <v>3437</v>
      </c>
      <c r="S1737" s="96">
        <v>45445</v>
      </c>
      <c r="T1737" s="96">
        <v>45484</v>
      </c>
      <c r="U1737" s="96"/>
      <c r="V1737" s="98">
        <v>860621</v>
      </c>
      <c r="W1737" s="98">
        <v>0</v>
      </c>
      <c r="X1737" s="98">
        <v>0</v>
      </c>
      <c r="Y1737" s="98">
        <v>0</v>
      </c>
      <c r="Z1737" s="94"/>
      <c r="AA1737" s="94"/>
      <c r="AB1737" s="98">
        <v>0</v>
      </c>
      <c r="AC1737" s="94"/>
      <c r="AD1737" s="94"/>
      <c r="AE1737" s="94"/>
      <c r="AF1737" s="94"/>
      <c r="AG1737" s="94"/>
      <c r="AH1737" s="98">
        <v>860621</v>
      </c>
      <c r="AI1737" s="98">
        <v>0</v>
      </c>
      <c r="AJ1737" s="98">
        <v>0</v>
      </c>
      <c r="AK1737" s="98">
        <v>0</v>
      </c>
      <c r="AL1737" s="98">
        <v>0</v>
      </c>
      <c r="AM1737" s="98">
        <v>0</v>
      </c>
      <c r="AN1737" s="98">
        <v>0</v>
      </c>
      <c r="AO1737" s="98">
        <v>0</v>
      </c>
      <c r="AP1737" s="98">
        <v>0</v>
      </c>
      <c r="AQ1737" s="98">
        <v>0</v>
      </c>
      <c r="AR1737" s="98"/>
      <c r="AS1737" s="98"/>
      <c r="AT1737" s="98"/>
      <c r="AU1737" s="98">
        <v>0</v>
      </c>
      <c r="AV1737" s="98">
        <v>843409</v>
      </c>
      <c r="AW1737" s="98">
        <v>0</v>
      </c>
      <c r="AX1737" s="101">
        <v>4800066519</v>
      </c>
      <c r="AY1737" s="102">
        <v>45644</v>
      </c>
      <c r="AZ1737" s="98" t="s">
        <v>4006</v>
      </c>
      <c r="BA1737" s="98">
        <v>250678539</v>
      </c>
    </row>
    <row r="1738" spans="1:53" hidden="1">
      <c r="A1738" s="94">
        <v>900228989</v>
      </c>
      <c r="B1738" s="94" t="s">
        <v>3407</v>
      </c>
      <c r="C1738" s="94" t="s">
        <v>1562</v>
      </c>
      <c r="D1738" s="94" t="str">
        <f>+CONCATENATE(A1738,"_",C1738)</f>
        <v>900228989_FECS27036</v>
      </c>
      <c r="E1738" s="94" t="str">
        <f>+CONCATENATE(C1738,"_",AX1738)</f>
        <v>FECS27036_4800066519</v>
      </c>
      <c r="F1738" s="96">
        <v>45445</v>
      </c>
      <c r="G1738" s="96">
        <v>45455</v>
      </c>
      <c r="H1738" s="98">
        <v>947573</v>
      </c>
      <c r="I1738" s="98">
        <v>947573</v>
      </c>
      <c r="J1738" s="94"/>
      <c r="K1738" s="94" t="s">
        <v>3937</v>
      </c>
      <c r="L1738" s="94" t="s">
        <v>3932</v>
      </c>
      <c r="M1738" s="98">
        <v>0</v>
      </c>
      <c r="N1738" s="94"/>
      <c r="O1738" s="94"/>
      <c r="P1738" s="94"/>
      <c r="Q1738" s="94"/>
      <c r="R1738" s="94" t="s">
        <v>3437</v>
      </c>
      <c r="S1738" s="96">
        <v>45445</v>
      </c>
      <c r="T1738" s="96">
        <v>45455</v>
      </c>
      <c r="U1738" s="96"/>
      <c r="V1738" s="98">
        <v>947573</v>
      </c>
      <c r="W1738" s="98">
        <v>0</v>
      </c>
      <c r="X1738" s="98">
        <v>0</v>
      </c>
      <c r="Y1738" s="98">
        <v>0</v>
      </c>
      <c r="Z1738" s="94"/>
      <c r="AA1738" s="94"/>
      <c r="AB1738" s="98">
        <v>0</v>
      </c>
      <c r="AC1738" s="94"/>
      <c r="AD1738" s="94"/>
      <c r="AE1738" s="94"/>
      <c r="AF1738" s="94"/>
      <c r="AG1738" s="94"/>
      <c r="AH1738" s="98">
        <v>947573</v>
      </c>
      <c r="AI1738" s="98">
        <v>0</v>
      </c>
      <c r="AJ1738" s="98">
        <v>0</v>
      </c>
      <c r="AK1738" s="98">
        <v>0</v>
      </c>
      <c r="AL1738" s="98">
        <v>0</v>
      </c>
      <c r="AM1738" s="98">
        <v>0</v>
      </c>
      <c r="AN1738" s="98">
        <v>0</v>
      </c>
      <c r="AO1738" s="98">
        <v>0</v>
      </c>
      <c r="AP1738" s="98">
        <v>0</v>
      </c>
      <c r="AQ1738" s="98">
        <v>0</v>
      </c>
      <c r="AR1738" s="98"/>
      <c r="AS1738" s="98"/>
      <c r="AT1738" s="98"/>
      <c r="AU1738" s="98">
        <v>0</v>
      </c>
      <c r="AV1738" s="98">
        <v>928622</v>
      </c>
      <c r="AW1738" s="98">
        <v>0</v>
      </c>
      <c r="AX1738" s="101">
        <v>4800066519</v>
      </c>
      <c r="AY1738" s="102">
        <v>45644</v>
      </c>
      <c r="AZ1738" s="98" t="s">
        <v>4006</v>
      </c>
      <c r="BA1738" s="98">
        <v>250678539</v>
      </c>
    </row>
    <row r="1739" spans="1:53" hidden="1">
      <c r="A1739" s="94">
        <v>900228989</v>
      </c>
      <c r="B1739" s="94" t="s">
        <v>3407</v>
      </c>
      <c r="C1739" s="94" t="s">
        <v>1739</v>
      </c>
      <c r="D1739" s="94" t="str">
        <f>+CONCATENATE(A1739,"_",C1739)</f>
        <v>900228989_FECS28653</v>
      </c>
      <c r="E1739" s="94" t="str">
        <f>+CONCATENATE(C1739,"_",AX1739)</f>
        <v>FECS28653_4800066519</v>
      </c>
      <c r="F1739" s="96">
        <v>45458</v>
      </c>
      <c r="G1739" s="96">
        <v>45484</v>
      </c>
      <c r="H1739" s="98">
        <v>914822</v>
      </c>
      <c r="I1739" s="98">
        <v>914822</v>
      </c>
      <c r="J1739" s="94"/>
      <c r="K1739" s="94" t="s">
        <v>3937</v>
      </c>
      <c r="L1739" s="94" t="s">
        <v>3932</v>
      </c>
      <c r="M1739" s="98">
        <v>0</v>
      </c>
      <c r="N1739" s="94"/>
      <c r="O1739" s="94"/>
      <c r="P1739" s="94"/>
      <c r="Q1739" s="94"/>
      <c r="R1739" s="94" t="s">
        <v>3437</v>
      </c>
      <c r="S1739" s="96">
        <v>45458</v>
      </c>
      <c r="T1739" s="96">
        <v>45484</v>
      </c>
      <c r="U1739" s="96"/>
      <c r="V1739" s="98">
        <v>914822</v>
      </c>
      <c r="W1739" s="98">
        <v>0</v>
      </c>
      <c r="X1739" s="98">
        <v>0</v>
      </c>
      <c r="Y1739" s="98">
        <v>0</v>
      </c>
      <c r="Z1739" s="94"/>
      <c r="AA1739" s="94"/>
      <c r="AB1739" s="98">
        <v>0</v>
      </c>
      <c r="AC1739" s="94"/>
      <c r="AD1739" s="94"/>
      <c r="AE1739" s="94"/>
      <c r="AF1739" s="94"/>
      <c r="AG1739" s="94"/>
      <c r="AH1739" s="98">
        <v>914822</v>
      </c>
      <c r="AI1739" s="98">
        <v>0</v>
      </c>
      <c r="AJ1739" s="98">
        <v>0</v>
      </c>
      <c r="AK1739" s="98">
        <v>0</v>
      </c>
      <c r="AL1739" s="98">
        <v>0</v>
      </c>
      <c r="AM1739" s="98">
        <v>0</v>
      </c>
      <c r="AN1739" s="98">
        <v>0</v>
      </c>
      <c r="AO1739" s="98">
        <v>0</v>
      </c>
      <c r="AP1739" s="98">
        <v>0</v>
      </c>
      <c r="AQ1739" s="98">
        <v>0</v>
      </c>
      <c r="AR1739" s="98"/>
      <c r="AS1739" s="98"/>
      <c r="AT1739" s="98"/>
      <c r="AU1739" s="98">
        <v>0</v>
      </c>
      <c r="AV1739" s="98">
        <v>896526</v>
      </c>
      <c r="AW1739" s="98">
        <v>0</v>
      </c>
      <c r="AX1739" s="101">
        <v>4800066519</v>
      </c>
      <c r="AY1739" s="102">
        <v>45644</v>
      </c>
      <c r="AZ1739" s="98" t="s">
        <v>4006</v>
      </c>
      <c r="BA1739" s="98">
        <v>250678539</v>
      </c>
    </row>
    <row r="1740" spans="1:53" hidden="1">
      <c r="A1740" s="94">
        <v>900228989</v>
      </c>
      <c r="B1740" s="94" t="s">
        <v>3407</v>
      </c>
      <c r="C1740" s="94" t="s">
        <v>1728</v>
      </c>
      <c r="D1740" s="94" t="str">
        <f>+CONCATENATE(A1740,"_",C1740)</f>
        <v>900228989_FECS28160</v>
      </c>
      <c r="E1740" s="94" t="str">
        <f>+CONCATENATE(C1740,"_",AX1740)</f>
        <v>FECS28160_4800066519</v>
      </c>
      <c r="F1740" s="96">
        <v>45455</v>
      </c>
      <c r="G1740" s="96">
        <v>45484</v>
      </c>
      <c r="H1740" s="98">
        <v>670216</v>
      </c>
      <c r="I1740" s="98">
        <v>670216</v>
      </c>
      <c r="J1740" s="94"/>
      <c r="K1740" s="94" t="s">
        <v>3937</v>
      </c>
      <c r="L1740" s="94" t="s">
        <v>3932</v>
      </c>
      <c r="M1740" s="98">
        <v>0</v>
      </c>
      <c r="N1740" s="94"/>
      <c r="O1740" s="94"/>
      <c r="P1740" s="94"/>
      <c r="Q1740" s="94"/>
      <c r="R1740" s="94" t="s">
        <v>3437</v>
      </c>
      <c r="S1740" s="96">
        <v>45455</v>
      </c>
      <c r="T1740" s="96">
        <v>45484</v>
      </c>
      <c r="U1740" s="96"/>
      <c r="V1740" s="98">
        <v>670216</v>
      </c>
      <c r="W1740" s="98">
        <v>0</v>
      </c>
      <c r="X1740" s="98">
        <v>0</v>
      </c>
      <c r="Y1740" s="98">
        <v>0</v>
      </c>
      <c r="Z1740" s="94"/>
      <c r="AA1740" s="94"/>
      <c r="AB1740" s="98">
        <v>0</v>
      </c>
      <c r="AC1740" s="94"/>
      <c r="AD1740" s="94"/>
      <c r="AE1740" s="94"/>
      <c r="AF1740" s="94"/>
      <c r="AG1740" s="94"/>
      <c r="AH1740" s="98">
        <v>670216</v>
      </c>
      <c r="AI1740" s="98">
        <v>0</v>
      </c>
      <c r="AJ1740" s="98">
        <v>0</v>
      </c>
      <c r="AK1740" s="98">
        <v>0</v>
      </c>
      <c r="AL1740" s="98">
        <v>0</v>
      </c>
      <c r="AM1740" s="98">
        <v>0</v>
      </c>
      <c r="AN1740" s="98">
        <v>0</v>
      </c>
      <c r="AO1740" s="98">
        <v>0</v>
      </c>
      <c r="AP1740" s="98">
        <v>0</v>
      </c>
      <c r="AQ1740" s="98">
        <v>0</v>
      </c>
      <c r="AR1740" s="98"/>
      <c r="AS1740" s="98"/>
      <c r="AT1740" s="98"/>
      <c r="AU1740" s="98">
        <v>0</v>
      </c>
      <c r="AV1740" s="98">
        <v>656812</v>
      </c>
      <c r="AW1740" s="98">
        <v>0</v>
      </c>
      <c r="AX1740" s="101">
        <v>4800066519</v>
      </c>
      <c r="AY1740" s="102">
        <v>45644</v>
      </c>
      <c r="AZ1740" s="98" t="s">
        <v>4006</v>
      </c>
      <c r="BA1740" s="98">
        <v>250678539</v>
      </c>
    </row>
    <row r="1741" spans="1:53" hidden="1">
      <c r="A1741" s="94">
        <v>900228989</v>
      </c>
      <c r="B1741" s="94" t="s">
        <v>3407</v>
      </c>
      <c r="C1741" s="94" t="s">
        <v>1546</v>
      </c>
      <c r="D1741" s="94" t="str">
        <f>+CONCATENATE(A1741,"_",C1741)</f>
        <v>900228989_FECS27432</v>
      </c>
      <c r="E1741" s="94" t="str">
        <f>+CONCATENATE(C1741,"_",AX1741)</f>
        <v>FECS27432_4800066519</v>
      </c>
      <c r="F1741" s="96">
        <v>45449</v>
      </c>
      <c r="G1741" s="96">
        <v>45455</v>
      </c>
      <c r="H1741" s="98">
        <v>672466</v>
      </c>
      <c r="I1741" s="98">
        <v>672466</v>
      </c>
      <c r="J1741" s="94"/>
      <c r="K1741" s="94" t="s">
        <v>3937</v>
      </c>
      <c r="L1741" s="94" t="s">
        <v>3932</v>
      </c>
      <c r="M1741" s="98">
        <v>0</v>
      </c>
      <c r="N1741" s="94"/>
      <c r="O1741" s="94"/>
      <c r="P1741" s="94"/>
      <c r="Q1741" s="94"/>
      <c r="R1741" s="94" t="s">
        <v>3437</v>
      </c>
      <c r="S1741" s="96">
        <v>45449</v>
      </c>
      <c r="T1741" s="96">
        <v>45455</v>
      </c>
      <c r="U1741" s="96"/>
      <c r="V1741" s="98">
        <v>672466</v>
      </c>
      <c r="W1741" s="98">
        <v>0</v>
      </c>
      <c r="X1741" s="98">
        <v>0</v>
      </c>
      <c r="Y1741" s="98">
        <v>0</v>
      </c>
      <c r="Z1741" s="94"/>
      <c r="AA1741" s="94"/>
      <c r="AB1741" s="98">
        <v>0</v>
      </c>
      <c r="AC1741" s="94"/>
      <c r="AD1741" s="94"/>
      <c r="AE1741" s="94"/>
      <c r="AF1741" s="94"/>
      <c r="AG1741" s="94"/>
      <c r="AH1741" s="98">
        <v>672466</v>
      </c>
      <c r="AI1741" s="98">
        <v>0</v>
      </c>
      <c r="AJ1741" s="98">
        <v>0</v>
      </c>
      <c r="AK1741" s="98">
        <v>0</v>
      </c>
      <c r="AL1741" s="98">
        <v>0</v>
      </c>
      <c r="AM1741" s="98">
        <v>0</v>
      </c>
      <c r="AN1741" s="98">
        <v>0</v>
      </c>
      <c r="AO1741" s="98">
        <v>0</v>
      </c>
      <c r="AP1741" s="98">
        <v>0</v>
      </c>
      <c r="AQ1741" s="98">
        <v>0</v>
      </c>
      <c r="AR1741" s="98"/>
      <c r="AS1741" s="98"/>
      <c r="AT1741" s="98"/>
      <c r="AU1741" s="98">
        <v>0</v>
      </c>
      <c r="AV1741" s="98">
        <v>659017</v>
      </c>
      <c r="AW1741" s="98">
        <v>0</v>
      </c>
      <c r="AX1741" s="101">
        <v>4800066519</v>
      </c>
      <c r="AY1741" s="102">
        <v>45644</v>
      </c>
      <c r="AZ1741" s="98" t="s">
        <v>4006</v>
      </c>
      <c r="BA1741" s="98">
        <v>250678539</v>
      </c>
    </row>
    <row r="1742" spans="1:53" hidden="1">
      <c r="A1742" s="94">
        <v>900228989</v>
      </c>
      <c r="B1742" s="94" t="s">
        <v>3407</v>
      </c>
      <c r="C1742" s="94" t="s">
        <v>2231</v>
      </c>
      <c r="D1742" s="94" t="str">
        <f>+CONCATENATE(A1742,"_",C1742)</f>
        <v>900228989_FECS28914</v>
      </c>
      <c r="E1742" s="94" t="str">
        <f>+CONCATENATE(C1742,"_",AX1742)</f>
        <v>FECS28914_4800066519</v>
      </c>
      <c r="F1742" s="96">
        <v>45460</v>
      </c>
      <c r="G1742" s="96">
        <v>45505</v>
      </c>
      <c r="H1742" s="98">
        <v>752317</v>
      </c>
      <c r="I1742" s="98">
        <v>752317</v>
      </c>
      <c r="J1742" s="94"/>
      <c r="K1742" s="94" t="s">
        <v>3937</v>
      </c>
      <c r="L1742" s="94" t="s">
        <v>3932</v>
      </c>
      <c r="M1742" s="98">
        <v>0</v>
      </c>
      <c r="N1742" s="94"/>
      <c r="O1742" s="94"/>
      <c r="P1742" s="94"/>
      <c r="Q1742" s="94"/>
      <c r="R1742" s="94" t="s">
        <v>3437</v>
      </c>
      <c r="S1742" s="96">
        <v>45460</v>
      </c>
      <c r="T1742" s="96">
        <v>45513</v>
      </c>
      <c r="U1742" s="96"/>
      <c r="V1742" s="98">
        <v>752317</v>
      </c>
      <c r="W1742" s="98">
        <v>0</v>
      </c>
      <c r="X1742" s="98">
        <v>0</v>
      </c>
      <c r="Y1742" s="98">
        <v>0</v>
      </c>
      <c r="Z1742" s="94"/>
      <c r="AA1742" s="94"/>
      <c r="AB1742" s="98">
        <v>0</v>
      </c>
      <c r="AC1742" s="94"/>
      <c r="AD1742" s="94"/>
      <c r="AE1742" s="94"/>
      <c r="AF1742" s="94"/>
      <c r="AG1742" s="94"/>
      <c r="AH1742" s="98">
        <v>752317</v>
      </c>
      <c r="AI1742" s="98">
        <v>0</v>
      </c>
      <c r="AJ1742" s="98">
        <v>0</v>
      </c>
      <c r="AK1742" s="98">
        <v>0</v>
      </c>
      <c r="AL1742" s="98">
        <v>0</v>
      </c>
      <c r="AM1742" s="98">
        <v>0</v>
      </c>
      <c r="AN1742" s="98">
        <v>0</v>
      </c>
      <c r="AO1742" s="98">
        <v>0</v>
      </c>
      <c r="AP1742" s="98">
        <v>0</v>
      </c>
      <c r="AQ1742" s="98">
        <v>0</v>
      </c>
      <c r="AR1742" s="98"/>
      <c r="AS1742" s="98"/>
      <c r="AT1742" s="98"/>
      <c r="AU1742" s="98">
        <v>0</v>
      </c>
      <c r="AV1742" s="98">
        <v>737271</v>
      </c>
      <c r="AW1742" s="98">
        <v>0</v>
      </c>
      <c r="AX1742" s="101">
        <v>4800066519</v>
      </c>
      <c r="AY1742" s="102">
        <v>45644</v>
      </c>
      <c r="AZ1742" s="98" t="s">
        <v>4006</v>
      </c>
      <c r="BA1742" s="98">
        <v>250678539</v>
      </c>
    </row>
    <row r="1743" spans="1:53" hidden="1">
      <c r="A1743" s="94">
        <v>900228989</v>
      </c>
      <c r="B1743" s="94" t="s">
        <v>3407</v>
      </c>
      <c r="C1743" s="94" t="s">
        <v>1550</v>
      </c>
      <c r="D1743" s="94" t="str">
        <f>+CONCATENATE(A1743,"_",C1743)</f>
        <v>900228989_FECS27276</v>
      </c>
      <c r="E1743" s="94" t="str">
        <f>+CONCATENATE(C1743,"_",AX1743)</f>
        <v>FECS27276_4800066519</v>
      </c>
      <c r="F1743" s="96">
        <v>45447</v>
      </c>
      <c r="G1743" s="96">
        <v>45455</v>
      </c>
      <c r="H1743" s="98">
        <v>710916</v>
      </c>
      <c r="I1743" s="98">
        <v>710916</v>
      </c>
      <c r="J1743" s="94"/>
      <c r="K1743" s="94" t="s">
        <v>3937</v>
      </c>
      <c r="L1743" s="94" t="s">
        <v>3932</v>
      </c>
      <c r="M1743" s="98">
        <v>0</v>
      </c>
      <c r="N1743" s="94"/>
      <c r="O1743" s="94"/>
      <c r="P1743" s="94"/>
      <c r="Q1743" s="94"/>
      <c r="R1743" s="94" t="s">
        <v>3437</v>
      </c>
      <c r="S1743" s="96">
        <v>45447</v>
      </c>
      <c r="T1743" s="96">
        <v>45455</v>
      </c>
      <c r="U1743" s="96"/>
      <c r="V1743" s="98">
        <v>710916</v>
      </c>
      <c r="W1743" s="98">
        <v>0</v>
      </c>
      <c r="X1743" s="98">
        <v>0</v>
      </c>
      <c r="Y1743" s="98">
        <v>0</v>
      </c>
      <c r="Z1743" s="94"/>
      <c r="AA1743" s="94"/>
      <c r="AB1743" s="98">
        <v>0</v>
      </c>
      <c r="AC1743" s="94"/>
      <c r="AD1743" s="94"/>
      <c r="AE1743" s="94"/>
      <c r="AF1743" s="94"/>
      <c r="AG1743" s="94"/>
      <c r="AH1743" s="98">
        <v>710916</v>
      </c>
      <c r="AI1743" s="98">
        <v>0</v>
      </c>
      <c r="AJ1743" s="98">
        <v>0</v>
      </c>
      <c r="AK1743" s="98">
        <v>0</v>
      </c>
      <c r="AL1743" s="98">
        <v>0</v>
      </c>
      <c r="AM1743" s="98">
        <v>0</v>
      </c>
      <c r="AN1743" s="98">
        <v>0</v>
      </c>
      <c r="AO1743" s="98">
        <v>0</v>
      </c>
      <c r="AP1743" s="98">
        <v>0</v>
      </c>
      <c r="AQ1743" s="98">
        <v>0</v>
      </c>
      <c r="AR1743" s="98"/>
      <c r="AS1743" s="98"/>
      <c r="AT1743" s="98"/>
      <c r="AU1743" s="98">
        <v>0</v>
      </c>
      <c r="AV1743" s="98">
        <v>696698</v>
      </c>
      <c r="AW1743" s="98">
        <v>0</v>
      </c>
      <c r="AX1743" s="101">
        <v>4800066519</v>
      </c>
      <c r="AY1743" s="102">
        <v>45644</v>
      </c>
      <c r="AZ1743" s="98" t="s">
        <v>4006</v>
      </c>
      <c r="BA1743" s="98">
        <v>250678539</v>
      </c>
    </row>
    <row r="1744" spans="1:53" hidden="1">
      <c r="A1744" s="94">
        <v>900228989</v>
      </c>
      <c r="B1744" s="94" t="s">
        <v>3407</v>
      </c>
      <c r="C1744" s="94" t="s">
        <v>1730</v>
      </c>
      <c r="D1744" s="94" t="str">
        <f>+CONCATENATE(A1744,"_",C1744)</f>
        <v>900228989_FECS28663</v>
      </c>
      <c r="E1744" s="94" t="str">
        <f>+CONCATENATE(C1744,"_",AX1744)</f>
        <v>FECS28663_4800066519</v>
      </c>
      <c r="F1744" s="96">
        <v>45458</v>
      </c>
      <c r="G1744" s="96">
        <v>45484</v>
      </c>
      <c r="H1744" s="98">
        <v>718216</v>
      </c>
      <c r="I1744" s="98">
        <v>718216</v>
      </c>
      <c r="J1744" s="94"/>
      <c r="K1744" s="94" t="s">
        <v>3937</v>
      </c>
      <c r="L1744" s="94" t="s">
        <v>3932</v>
      </c>
      <c r="M1744" s="98">
        <v>0</v>
      </c>
      <c r="N1744" s="94"/>
      <c r="O1744" s="94"/>
      <c r="P1744" s="94"/>
      <c r="Q1744" s="94"/>
      <c r="R1744" s="94" t="s">
        <v>3437</v>
      </c>
      <c r="S1744" s="96">
        <v>45458</v>
      </c>
      <c r="T1744" s="96">
        <v>45484</v>
      </c>
      <c r="U1744" s="96"/>
      <c r="V1744" s="98">
        <v>718216</v>
      </c>
      <c r="W1744" s="98">
        <v>0</v>
      </c>
      <c r="X1744" s="98">
        <v>0</v>
      </c>
      <c r="Y1744" s="98">
        <v>0</v>
      </c>
      <c r="Z1744" s="94"/>
      <c r="AA1744" s="94"/>
      <c r="AB1744" s="98">
        <v>0</v>
      </c>
      <c r="AC1744" s="94"/>
      <c r="AD1744" s="94"/>
      <c r="AE1744" s="94"/>
      <c r="AF1744" s="94"/>
      <c r="AG1744" s="94"/>
      <c r="AH1744" s="98">
        <v>718216</v>
      </c>
      <c r="AI1744" s="98">
        <v>0</v>
      </c>
      <c r="AJ1744" s="98">
        <v>0</v>
      </c>
      <c r="AK1744" s="98">
        <v>0</v>
      </c>
      <c r="AL1744" s="98">
        <v>0</v>
      </c>
      <c r="AM1744" s="98">
        <v>0</v>
      </c>
      <c r="AN1744" s="98">
        <v>0</v>
      </c>
      <c r="AO1744" s="98">
        <v>0</v>
      </c>
      <c r="AP1744" s="98">
        <v>0</v>
      </c>
      <c r="AQ1744" s="98">
        <v>0</v>
      </c>
      <c r="AR1744" s="98"/>
      <c r="AS1744" s="98"/>
      <c r="AT1744" s="98"/>
      <c r="AU1744" s="98">
        <v>0</v>
      </c>
      <c r="AV1744" s="98">
        <v>703852</v>
      </c>
      <c r="AW1744" s="98">
        <v>0</v>
      </c>
      <c r="AX1744" s="101">
        <v>4800066519</v>
      </c>
      <c r="AY1744" s="102">
        <v>45644</v>
      </c>
      <c r="AZ1744" s="98" t="s">
        <v>4006</v>
      </c>
      <c r="BA1744" s="98">
        <v>250678539</v>
      </c>
    </row>
    <row r="1745" spans="1:53" hidden="1">
      <c r="A1745" s="94">
        <v>900228989</v>
      </c>
      <c r="B1745" s="94" t="s">
        <v>3407</v>
      </c>
      <c r="C1745" s="94" t="s">
        <v>1556</v>
      </c>
      <c r="D1745" s="94" t="str">
        <f>+CONCATENATE(A1745,"_",C1745)</f>
        <v>900228989_FECS27712</v>
      </c>
      <c r="E1745" s="94" t="str">
        <f>+CONCATENATE(C1745,"_",AX1745)</f>
        <v>FECS27712_4800066519</v>
      </c>
      <c r="F1745" s="96">
        <v>45450</v>
      </c>
      <c r="G1745" s="96">
        <v>45455</v>
      </c>
      <c r="H1745" s="98">
        <v>763417</v>
      </c>
      <c r="I1745" s="98">
        <v>763417</v>
      </c>
      <c r="J1745" s="94"/>
      <c r="K1745" s="94" t="s">
        <v>3937</v>
      </c>
      <c r="L1745" s="94" t="s">
        <v>3932</v>
      </c>
      <c r="M1745" s="98">
        <v>0</v>
      </c>
      <c r="N1745" s="94"/>
      <c r="O1745" s="94"/>
      <c r="P1745" s="94"/>
      <c r="Q1745" s="94"/>
      <c r="R1745" s="94" t="s">
        <v>3437</v>
      </c>
      <c r="S1745" s="96">
        <v>45450</v>
      </c>
      <c r="T1745" s="96">
        <v>45455</v>
      </c>
      <c r="U1745" s="96"/>
      <c r="V1745" s="98">
        <v>763417</v>
      </c>
      <c r="W1745" s="98">
        <v>0</v>
      </c>
      <c r="X1745" s="98">
        <v>0</v>
      </c>
      <c r="Y1745" s="98">
        <v>0</v>
      </c>
      <c r="Z1745" s="94"/>
      <c r="AA1745" s="94"/>
      <c r="AB1745" s="98">
        <v>0</v>
      </c>
      <c r="AC1745" s="94"/>
      <c r="AD1745" s="94"/>
      <c r="AE1745" s="94"/>
      <c r="AF1745" s="94"/>
      <c r="AG1745" s="94"/>
      <c r="AH1745" s="98">
        <v>763417</v>
      </c>
      <c r="AI1745" s="98">
        <v>0</v>
      </c>
      <c r="AJ1745" s="98">
        <v>0</v>
      </c>
      <c r="AK1745" s="98">
        <v>0</v>
      </c>
      <c r="AL1745" s="98">
        <v>0</v>
      </c>
      <c r="AM1745" s="98">
        <v>0</v>
      </c>
      <c r="AN1745" s="98">
        <v>0</v>
      </c>
      <c r="AO1745" s="98">
        <v>0</v>
      </c>
      <c r="AP1745" s="98">
        <v>0</v>
      </c>
      <c r="AQ1745" s="98">
        <v>0</v>
      </c>
      <c r="AR1745" s="98"/>
      <c r="AS1745" s="98"/>
      <c r="AT1745" s="98"/>
      <c r="AU1745" s="98">
        <v>0</v>
      </c>
      <c r="AV1745" s="98">
        <v>748149</v>
      </c>
      <c r="AW1745" s="98">
        <v>0</v>
      </c>
      <c r="AX1745" s="101">
        <v>4800066519</v>
      </c>
      <c r="AY1745" s="102">
        <v>45644</v>
      </c>
      <c r="AZ1745" s="98" t="s">
        <v>4006</v>
      </c>
      <c r="BA1745" s="98">
        <v>250678539</v>
      </c>
    </row>
    <row r="1746" spans="1:53" hidden="1">
      <c r="A1746" s="94">
        <v>900228989</v>
      </c>
      <c r="B1746" s="94" t="s">
        <v>3407</v>
      </c>
      <c r="C1746" s="94" t="s">
        <v>2700</v>
      </c>
      <c r="D1746" s="94" t="str">
        <f>+CONCATENATE(A1746,"_",C1746)</f>
        <v>900228989_FECS39785</v>
      </c>
      <c r="E1746" s="94" t="str">
        <f>+CONCATENATE(C1746,"_",AX1746)</f>
        <v>FECS39785_4800066452</v>
      </c>
      <c r="F1746" s="96">
        <v>45549</v>
      </c>
      <c r="G1746" s="96">
        <v>45572</v>
      </c>
      <c r="H1746" s="98">
        <v>497361</v>
      </c>
      <c r="I1746" s="98">
        <v>497361</v>
      </c>
      <c r="J1746" s="94"/>
      <c r="K1746" s="94" t="s">
        <v>3937</v>
      </c>
      <c r="L1746" s="94" t="s">
        <v>3932</v>
      </c>
      <c r="M1746" s="98">
        <v>0</v>
      </c>
      <c r="N1746" s="94"/>
      <c r="O1746" s="94"/>
      <c r="P1746" s="94"/>
      <c r="Q1746" s="94"/>
      <c r="R1746" s="94" t="s">
        <v>3437</v>
      </c>
      <c r="S1746" s="96">
        <v>45549</v>
      </c>
      <c r="T1746" s="96">
        <v>45572</v>
      </c>
      <c r="U1746" s="96"/>
      <c r="V1746" s="98">
        <v>497361</v>
      </c>
      <c r="W1746" s="98">
        <v>0</v>
      </c>
      <c r="X1746" s="98">
        <v>0</v>
      </c>
      <c r="Y1746" s="98">
        <v>0</v>
      </c>
      <c r="Z1746" s="94"/>
      <c r="AA1746" s="94"/>
      <c r="AB1746" s="98">
        <v>0</v>
      </c>
      <c r="AC1746" s="94"/>
      <c r="AD1746" s="94"/>
      <c r="AE1746" s="94"/>
      <c r="AF1746" s="94"/>
      <c r="AG1746" s="94"/>
      <c r="AH1746" s="98">
        <v>497361</v>
      </c>
      <c r="AI1746" s="98">
        <v>0</v>
      </c>
      <c r="AJ1746" s="98">
        <v>0</v>
      </c>
      <c r="AK1746" s="98">
        <v>0</v>
      </c>
      <c r="AL1746" s="98">
        <v>0</v>
      </c>
      <c r="AM1746" s="98">
        <v>0</v>
      </c>
      <c r="AN1746" s="98">
        <v>0</v>
      </c>
      <c r="AO1746" s="98">
        <v>0</v>
      </c>
      <c r="AP1746" s="98">
        <v>0</v>
      </c>
      <c r="AQ1746" s="98">
        <v>0</v>
      </c>
      <c r="AR1746" s="98"/>
      <c r="AS1746" s="98"/>
      <c r="AT1746" s="98"/>
      <c r="AU1746" s="98">
        <v>0</v>
      </c>
      <c r="AV1746" s="98">
        <v>487414</v>
      </c>
      <c r="AW1746" s="98">
        <v>9947</v>
      </c>
      <c r="AX1746" s="101">
        <v>4800066452</v>
      </c>
      <c r="AY1746" s="102">
        <v>45639</v>
      </c>
      <c r="AZ1746" s="98" t="s">
        <v>4088</v>
      </c>
      <c r="BA1746" s="98">
        <v>145476213</v>
      </c>
    </row>
    <row r="1747" spans="1:53" hidden="1">
      <c r="A1747" s="94">
        <v>900228989</v>
      </c>
      <c r="B1747" s="94" t="s">
        <v>3407</v>
      </c>
      <c r="C1747" s="94" t="s">
        <v>1736</v>
      </c>
      <c r="D1747" s="94" t="str">
        <f>+CONCATENATE(A1747,"_",C1747)</f>
        <v>900228989_FECS30028</v>
      </c>
      <c r="E1747" s="94" t="str">
        <f>+CONCATENATE(C1747,"_",AX1747)</f>
        <v>FECS30028_4800066519</v>
      </c>
      <c r="F1747" s="96">
        <v>45467</v>
      </c>
      <c r="G1747" s="96">
        <v>45484</v>
      </c>
      <c r="H1747" s="98">
        <v>841968</v>
      </c>
      <c r="I1747" s="98">
        <v>841968</v>
      </c>
      <c r="J1747" s="94"/>
      <c r="K1747" s="94" t="s">
        <v>3937</v>
      </c>
      <c r="L1747" s="94" t="s">
        <v>3932</v>
      </c>
      <c r="M1747" s="98">
        <v>0</v>
      </c>
      <c r="N1747" s="94"/>
      <c r="O1747" s="94"/>
      <c r="P1747" s="94"/>
      <c r="Q1747" s="94"/>
      <c r="R1747" s="94" t="s">
        <v>3437</v>
      </c>
      <c r="S1747" s="96">
        <v>45467</v>
      </c>
      <c r="T1747" s="96">
        <v>45484</v>
      </c>
      <c r="U1747" s="96"/>
      <c r="V1747" s="98">
        <v>841968</v>
      </c>
      <c r="W1747" s="98">
        <v>0</v>
      </c>
      <c r="X1747" s="98">
        <v>0</v>
      </c>
      <c r="Y1747" s="98">
        <v>0</v>
      </c>
      <c r="Z1747" s="94"/>
      <c r="AA1747" s="94"/>
      <c r="AB1747" s="98">
        <v>0</v>
      </c>
      <c r="AC1747" s="94"/>
      <c r="AD1747" s="94"/>
      <c r="AE1747" s="94"/>
      <c r="AF1747" s="94"/>
      <c r="AG1747" s="94"/>
      <c r="AH1747" s="98">
        <v>841968</v>
      </c>
      <c r="AI1747" s="98">
        <v>0</v>
      </c>
      <c r="AJ1747" s="98">
        <v>0</v>
      </c>
      <c r="AK1747" s="98">
        <v>0</v>
      </c>
      <c r="AL1747" s="98">
        <v>0</v>
      </c>
      <c r="AM1747" s="98">
        <v>0</v>
      </c>
      <c r="AN1747" s="98">
        <v>0</v>
      </c>
      <c r="AO1747" s="98">
        <v>0</v>
      </c>
      <c r="AP1747" s="98">
        <v>0</v>
      </c>
      <c r="AQ1747" s="98">
        <v>0</v>
      </c>
      <c r="AR1747" s="98"/>
      <c r="AS1747" s="98"/>
      <c r="AT1747" s="98"/>
      <c r="AU1747" s="98">
        <v>0</v>
      </c>
      <c r="AV1747" s="98">
        <v>825129</v>
      </c>
      <c r="AW1747" s="98">
        <v>0</v>
      </c>
      <c r="AX1747" s="101">
        <v>4800066519</v>
      </c>
      <c r="AY1747" s="102">
        <v>45644</v>
      </c>
      <c r="AZ1747" s="98" t="s">
        <v>4006</v>
      </c>
      <c r="BA1747" s="98">
        <v>250678539</v>
      </c>
    </row>
    <row r="1748" spans="1:53" hidden="1">
      <c r="A1748" s="94">
        <v>900228989</v>
      </c>
      <c r="B1748" s="94" t="s">
        <v>3407</v>
      </c>
      <c r="C1748" s="94" t="s">
        <v>1701</v>
      </c>
      <c r="D1748" s="94" t="str">
        <f>+CONCATENATE(A1748,"_",C1748)</f>
        <v>900228989_FECS27182</v>
      </c>
      <c r="E1748" s="94" t="str">
        <f>+CONCATENATE(C1748,"_",AX1748)</f>
        <v>FECS27182_4800066519</v>
      </c>
      <c r="F1748" s="96">
        <v>45447</v>
      </c>
      <c r="G1748" s="96">
        <v>45484</v>
      </c>
      <c r="H1748" s="98">
        <v>334757</v>
      </c>
      <c r="I1748" s="98">
        <v>334757</v>
      </c>
      <c r="J1748" s="94"/>
      <c r="K1748" s="94" t="s">
        <v>3937</v>
      </c>
      <c r="L1748" s="94" t="s">
        <v>3932</v>
      </c>
      <c r="M1748" s="98">
        <v>0</v>
      </c>
      <c r="N1748" s="94"/>
      <c r="O1748" s="94"/>
      <c r="P1748" s="94"/>
      <c r="Q1748" s="94"/>
      <c r="R1748" s="94" t="s">
        <v>3437</v>
      </c>
      <c r="S1748" s="96">
        <v>45447</v>
      </c>
      <c r="T1748" s="96">
        <v>45484</v>
      </c>
      <c r="U1748" s="96"/>
      <c r="V1748" s="98">
        <v>334757</v>
      </c>
      <c r="W1748" s="98">
        <v>0</v>
      </c>
      <c r="X1748" s="98">
        <v>0</v>
      </c>
      <c r="Y1748" s="98">
        <v>0</v>
      </c>
      <c r="Z1748" s="94"/>
      <c r="AA1748" s="94"/>
      <c r="AB1748" s="98">
        <v>0</v>
      </c>
      <c r="AC1748" s="94"/>
      <c r="AD1748" s="94"/>
      <c r="AE1748" s="94"/>
      <c r="AF1748" s="94"/>
      <c r="AG1748" s="94"/>
      <c r="AH1748" s="98">
        <v>334757</v>
      </c>
      <c r="AI1748" s="98">
        <v>0</v>
      </c>
      <c r="AJ1748" s="98">
        <v>0</v>
      </c>
      <c r="AK1748" s="98">
        <v>0</v>
      </c>
      <c r="AL1748" s="98">
        <v>0</v>
      </c>
      <c r="AM1748" s="98">
        <v>0</v>
      </c>
      <c r="AN1748" s="98">
        <v>0</v>
      </c>
      <c r="AO1748" s="98">
        <v>0</v>
      </c>
      <c r="AP1748" s="98">
        <v>0</v>
      </c>
      <c r="AQ1748" s="98">
        <v>0</v>
      </c>
      <c r="AR1748" s="98"/>
      <c r="AS1748" s="98"/>
      <c r="AT1748" s="98"/>
      <c r="AU1748" s="98">
        <v>0</v>
      </c>
      <c r="AV1748" s="98">
        <v>328062</v>
      </c>
      <c r="AW1748" s="98">
        <v>0</v>
      </c>
      <c r="AX1748" s="101">
        <v>4800066519</v>
      </c>
      <c r="AY1748" s="102">
        <v>45644</v>
      </c>
      <c r="AZ1748" s="98" t="s">
        <v>4006</v>
      </c>
      <c r="BA1748" s="98">
        <v>250678539</v>
      </c>
    </row>
    <row r="1749" spans="1:53" hidden="1">
      <c r="A1749" s="94">
        <v>900228989</v>
      </c>
      <c r="B1749" s="94" t="s">
        <v>3407</v>
      </c>
      <c r="C1749" s="94" t="s">
        <v>1724</v>
      </c>
      <c r="D1749" s="94" t="str">
        <f>+CONCATENATE(A1749,"_",C1749)</f>
        <v>900228989_FECS28418</v>
      </c>
      <c r="E1749" s="94" t="str">
        <f>+CONCATENATE(C1749,"_",AX1749)</f>
        <v>FECS28418_4800066519</v>
      </c>
      <c r="F1749" s="96">
        <v>45456</v>
      </c>
      <c r="G1749" s="96">
        <v>45484</v>
      </c>
      <c r="H1749" s="98">
        <v>633013</v>
      </c>
      <c r="I1749" s="98">
        <v>633013</v>
      </c>
      <c r="J1749" s="94"/>
      <c r="K1749" s="94" t="s">
        <v>3937</v>
      </c>
      <c r="L1749" s="94" t="s">
        <v>3932</v>
      </c>
      <c r="M1749" s="98">
        <v>0</v>
      </c>
      <c r="N1749" s="94"/>
      <c r="O1749" s="94"/>
      <c r="P1749" s="94"/>
      <c r="Q1749" s="94"/>
      <c r="R1749" s="94" t="s">
        <v>3437</v>
      </c>
      <c r="S1749" s="96">
        <v>45456</v>
      </c>
      <c r="T1749" s="96">
        <v>45484</v>
      </c>
      <c r="U1749" s="96"/>
      <c r="V1749" s="98">
        <v>633013</v>
      </c>
      <c r="W1749" s="98">
        <v>0</v>
      </c>
      <c r="X1749" s="98">
        <v>0</v>
      </c>
      <c r="Y1749" s="98">
        <v>0</v>
      </c>
      <c r="Z1749" s="94"/>
      <c r="AA1749" s="94"/>
      <c r="AB1749" s="98">
        <v>0</v>
      </c>
      <c r="AC1749" s="94"/>
      <c r="AD1749" s="94"/>
      <c r="AE1749" s="94"/>
      <c r="AF1749" s="94"/>
      <c r="AG1749" s="94"/>
      <c r="AH1749" s="98">
        <v>633013</v>
      </c>
      <c r="AI1749" s="98">
        <v>0</v>
      </c>
      <c r="AJ1749" s="98">
        <v>0</v>
      </c>
      <c r="AK1749" s="98">
        <v>0</v>
      </c>
      <c r="AL1749" s="98">
        <v>0</v>
      </c>
      <c r="AM1749" s="98">
        <v>0</v>
      </c>
      <c r="AN1749" s="98">
        <v>0</v>
      </c>
      <c r="AO1749" s="98">
        <v>0</v>
      </c>
      <c r="AP1749" s="98">
        <v>0</v>
      </c>
      <c r="AQ1749" s="98">
        <v>0</v>
      </c>
      <c r="AR1749" s="98"/>
      <c r="AS1749" s="98"/>
      <c r="AT1749" s="98"/>
      <c r="AU1749" s="98">
        <v>0</v>
      </c>
      <c r="AV1749" s="98">
        <v>620353</v>
      </c>
      <c r="AW1749" s="98">
        <v>0</v>
      </c>
      <c r="AX1749" s="101">
        <v>4800066519</v>
      </c>
      <c r="AY1749" s="102">
        <v>45644</v>
      </c>
      <c r="AZ1749" s="98" t="s">
        <v>4006</v>
      </c>
      <c r="BA1749" s="98">
        <v>250678539</v>
      </c>
    </row>
    <row r="1750" spans="1:53" hidden="1">
      <c r="A1750" s="94">
        <v>900228989</v>
      </c>
      <c r="B1750" s="94" t="s">
        <v>3407</v>
      </c>
      <c r="C1750" s="94" t="s">
        <v>1858</v>
      </c>
      <c r="D1750" s="94" t="str">
        <f>+CONCATENATE(A1750,"_",C1750)</f>
        <v>900228989_FECS29753</v>
      </c>
      <c r="E1750" s="94" t="str">
        <f>+CONCATENATE(C1750,"_",AX1750)</f>
        <v>FECS29753_4800066519</v>
      </c>
      <c r="F1750" s="96">
        <v>45464</v>
      </c>
      <c r="G1750" s="96">
        <v>45485</v>
      </c>
      <c r="H1750" s="98">
        <v>1030271</v>
      </c>
      <c r="I1750" s="98">
        <v>1030271</v>
      </c>
      <c r="J1750" s="94"/>
      <c r="K1750" s="94" t="s">
        <v>3937</v>
      </c>
      <c r="L1750" s="94" t="s">
        <v>3932</v>
      </c>
      <c r="M1750" s="98">
        <v>0</v>
      </c>
      <c r="N1750" s="94"/>
      <c r="O1750" s="94"/>
      <c r="P1750" s="94"/>
      <c r="Q1750" s="94"/>
      <c r="R1750" s="94" t="s">
        <v>3437</v>
      </c>
      <c r="S1750" s="96">
        <v>45464</v>
      </c>
      <c r="T1750" s="96">
        <v>45485</v>
      </c>
      <c r="U1750" s="96"/>
      <c r="V1750" s="98">
        <v>1030271</v>
      </c>
      <c r="W1750" s="98">
        <v>0</v>
      </c>
      <c r="X1750" s="98">
        <v>0</v>
      </c>
      <c r="Y1750" s="98">
        <v>0</v>
      </c>
      <c r="Z1750" s="94"/>
      <c r="AA1750" s="94"/>
      <c r="AB1750" s="98">
        <v>0</v>
      </c>
      <c r="AC1750" s="94"/>
      <c r="AD1750" s="94"/>
      <c r="AE1750" s="94"/>
      <c r="AF1750" s="94"/>
      <c r="AG1750" s="94"/>
      <c r="AH1750" s="98">
        <v>1030271</v>
      </c>
      <c r="AI1750" s="98">
        <v>0</v>
      </c>
      <c r="AJ1750" s="98">
        <v>0</v>
      </c>
      <c r="AK1750" s="98">
        <v>0</v>
      </c>
      <c r="AL1750" s="98">
        <v>0</v>
      </c>
      <c r="AM1750" s="98">
        <v>0</v>
      </c>
      <c r="AN1750" s="98">
        <v>0</v>
      </c>
      <c r="AO1750" s="98">
        <v>0</v>
      </c>
      <c r="AP1750" s="98">
        <v>0</v>
      </c>
      <c r="AQ1750" s="98">
        <v>0</v>
      </c>
      <c r="AR1750" s="98"/>
      <c r="AS1750" s="98"/>
      <c r="AT1750" s="98"/>
      <c r="AU1750" s="98">
        <v>0</v>
      </c>
      <c r="AV1750" s="98">
        <v>1009666</v>
      </c>
      <c r="AW1750" s="98">
        <v>0</v>
      </c>
      <c r="AX1750" s="101">
        <v>4800066519</v>
      </c>
      <c r="AY1750" s="102">
        <v>45644</v>
      </c>
      <c r="AZ1750" s="98" t="s">
        <v>4006</v>
      </c>
      <c r="BA1750" s="98">
        <v>250678539</v>
      </c>
    </row>
    <row r="1751" spans="1:53" hidden="1">
      <c r="A1751" s="94">
        <v>900228989</v>
      </c>
      <c r="B1751" s="94" t="s">
        <v>3407</v>
      </c>
      <c r="C1751" s="94" t="s">
        <v>1741</v>
      </c>
      <c r="D1751" s="94" t="str">
        <f>+CONCATENATE(A1751,"_",C1751)</f>
        <v>900228989_FECS28432</v>
      </c>
      <c r="E1751" s="94" t="str">
        <f>+CONCATENATE(C1751,"_",AX1751)</f>
        <v>FECS28432_4800066519</v>
      </c>
      <c r="F1751" s="96">
        <v>45457</v>
      </c>
      <c r="G1751" s="96">
        <v>45484</v>
      </c>
      <c r="H1751" s="98">
        <v>1033070</v>
      </c>
      <c r="I1751" s="98">
        <v>1033070</v>
      </c>
      <c r="J1751" s="94"/>
      <c r="K1751" s="94" t="s">
        <v>3937</v>
      </c>
      <c r="L1751" s="94" t="s">
        <v>3932</v>
      </c>
      <c r="M1751" s="98">
        <v>0</v>
      </c>
      <c r="N1751" s="94"/>
      <c r="O1751" s="94"/>
      <c r="P1751" s="94"/>
      <c r="Q1751" s="94"/>
      <c r="R1751" s="94" t="s">
        <v>3437</v>
      </c>
      <c r="S1751" s="96">
        <v>45457</v>
      </c>
      <c r="T1751" s="96">
        <v>45484</v>
      </c>
      <c r="U1751" s="96"/>
      <c r="V1751" s="98">
        <v>1033070</v>
      </c>
      <c r="W1751" s="98">
        <v>0</v>
      </c>
      <c r="X1751" s="98">
        <v>0</v>
      </c>
      <c r="Y1751" s="98">
        <v>0</v>
      </c>
      <c r="Z1751" s="94"/>
      <c r="AA1751" s="94"/>
      <c r="AB1751" s="98">
        <v>0</v>
      </c>
      <c r="AC1751" s="94"/>
      <c r="AD1751" s="94"/>
      <c r="AE1751" s="94"/>
      <c r="AF1751" s="94"/>
      <c r="AG1751" s="94"/>
      <c r="AH1751" s="98">
        <v>1033070</v>
      </c>
      <c r="AI1751" s="98">
        <v>0</v>
      </c>
      <c r="AJ1751" s="98">
        <v>0</v>
      </c>
      <c r="AK1751" s="98">
        <v>0</v>
      </c>
      <c r="AL1751" s="98">
        <v>0</v>
      </c>
      <c r="AM1751" s="98">
        <v>0</v>
      </c>
      <c r="AN1751" s="98">
        <v>0</v>
      </c>
      <c r="AO1751" s="98">
        <v>0</v>
      </c>
      <c r="AP1751" s="98">
        <v>0</v>
      </c>
      <c r="AQ1751" s="98">
        <v>0</v>
      </c>
      <c r="AR1751" s="98"/>
      <c r="AS1751" s="98"/>
      <c r="AT1751" s="98"/>
      <c r="AU1751" s="98">
        <v>0</v>
      </c>
      <c r="AV1751" s="98">
        <v>1012409</v>
      </c>
      <c r="AW1751" s="98">
        <v>0</v>
      </c>
      <c r="AX1751" s="101">
        <v>4800066519</v>
      </c>
      <c r="AY1751" s="102">
        <v>45644</v>
      </c>
      <c r="AZ1751" s="98" t="s">
        <v>4006</v>
      </c>
      <c r="BA1751" s="98">
        <v>250678539</v>
      </c>
    </row>
    <row r="1752" spans="1:53" hidden="1">
      <c r="A1752" s="94">
        <v>900228989</v>
      </c>
      <c r="B1752" s="94" t="s">
        <v>3407</v>
      </c>
      <c r="C1752" s="94" t="s">
        <v>1717</v>
      </c>
      <c r="D1752" s="94" t="str">
        <f>+CONCATENATE(A1752,"_",C1752)</f>
        <v>900228989_FECS28063</v>
      </c>
      <c r="E1752" s="94" t="str">
        <f>+CONCATENATE(C1752,"_",AX1752)</f>
        <v>FECS28063_4800066519</v>
      </c>
      <c r="F1752" s="96">
        <v>45454</v>
      </c>
      <c r="G1752" s="96">
        <v>45484</v>
      </c>
      <c r="H1752" s="98">
        <v>532160</v>
      </c>
      <c r="I1752" s="98">
        <v>532160</v>
      </c>
      <c r="J1752" s="94"/>
      <c r="K1752" s="94" t="s">
        <v>3937</v>
      </c>
      <c r="L1752" s="94" t="s">
        <v>3932</v>
      </c>
      <c r="M1752" s="98">
        <v>0</v>
      </c>
      <c r="N1752" s="94"/>
      <c r="O1752" s="94"/>
      <c r="P1752" s="94"/>
      <c r="Q1752" s="94"/>
      <c r="R1752" s="94" t="s">
        <v>3437</v>
      </c>
      <c r="S1752" s="96">
        <v>45454</v>
      </c>
      <c r="T1752" s="96">
        <v>45484</v>
      </c>
      <c r="U1752" s="96"/>
      <c r="V1752" s="98">
        <v>532160</v>
      </c>
      <c r="W1752" s="98">
        <v>0</v>
      </c>
      <c r="X1752" s="98">
        <v>0</v>
      </c>
      <c r="Y1752" s="98">
        <v>0</v>
      </c>
      <c r="Z1752" s="94"/>
      <c r="AA1752" s="94"/>
      <c r="AB1752" s="98">
        <v>0</v>
      </c>
      <c r="AC1752" s="94"/>
      <c r="AD1752" s="94"/>
      <c r="AE1752" s="94"/>
      <c r="AF1752" s="94"/>
      <c r="AG1752" s="94"/>
      <c r="AH1752" s="98">
        <v>532160</v>
      </c>
      <c r="AI1752" s="98">
        <v>0</v>
      </c>
      <c r="AJ1752" s="98">
        <v>0</v>
      </c>
      <c r="AK1752" s="98">
        <v>0</v>
      </c>
      <c r="AL1752" s="98">
        <v>0</v>
      </c>
      <c r="AM1752" s="98">
        <v>0</v>
      </c>
      <c r="AN1752" s="98">
        <v>0</v>
      </c>
      <c r="AO1752" s="98">
        <v>0</v>
      </c>
      <c r="AP1752" s="98">
        <v>0</v>
      </c>
      <c r="AQ1752" s="98">
        <v>0</v>
      </c>
      <c r="AR1752" s="98"/>
      <c r="AS1752" s="98"/>
      <c r="AT1752" s="98"/>
      <c r="AU1752" s="98">
        <v>0</v>
      </c>
      <c r="AV1752" s="98">
        <v>521517</v>
      </c>
      <c r="AW1752" s="98">
        <v>0</v>
      </c>
      <c r="AX1752" s="101">
        <v>4800066519</v>
      </c>
      <c r="AY1752" s="102">
        <v>45644</v>
      </c>
      <c r="AZ1752" s="98" t="s">
        <v>4006</v>
      </c>
      <c r="BA1752" s="98">
        <v>250678539</v>
      </c>
    </row>
    <row r="1753" spans="1:53" hidden="1">
      <c r="A1753" s="94">
        <v>900228989</v>
      </c>
      <c r="B1753" s="94" t="s">
        <v>3407</v>
      </c>
      <c r="C1753" s="94" t="s">
        <v>1743</v>
      </c>
      <c r="D1753" s="94" t="str">
        <f>+CONCATENATE(A1753,"_",C1753)</f>
        <v>900228989_FECS28650</v>
      </c>
      <c r="E1753" s="94" t="str">
        <f>+CONCATENATE(C1753,"_",AX1753)</f>
        <v>FECS28650_4800066519</v>
      </c>
      <c r="F1753" s="96">
        <v>45458</v>
      </c>
      <c r="G1753" s="96">
        <v>45484</v>
      </c>
      <c r="H1753" s="98">
        <v>1041219</v>
      </c>
      <c r="I1753" s="98">
        <v>1041219</v>
      </c>
      <c r="J1753" s="94"/>
      <c r="K1753" s="94" t="s">
        <v>3937</v>
      </c>
      <c r="L1753" s="94" t="s">
        <v>3932</v>
      </c>
      <c r="M1753" s="98">
        <v>0</v>
      </c>
      <c r="N1753" s="94"/>
      <c r="O1753" s="94"/>
      <c r="P1753" s="94"/>
      <c r="Q1753" s="94"/>
      <c r="R1753" s="94" t="s">
        <v>3437</v>
      </c>
      <c r="S1753" s="96">
        <v>45458</v>
      </c>
      <c r="T1753" s="96">
        <v>45484</v>
      </c>
      <c r="U1753" s="96"/>
      <c r="V1753" s="98">
        <v>1041219</v>
      </c>
      <c r="W1753" s="98">
        <v>0</v>
      </c>
      <c r="X1753" s="98">
        <v>0</v>
      </c>
      <c r="Y1753" s="98">
        <v>0</v>
      </c>
      <c r="Z1753" s="94"/>
      <c r="AA1753" s="94"/>
      <c r="AB1753" s="98">
        <v>0</v>
      </c>
      <c r="AC1753" s="94"/>
      <c r="AD1753" s="94"/>
      <c r="AE1753" s="94"/>
      <c r="AF1753" s="94"/>
      <c r="AG1753" s="94"/>
      <c r="AH1753" s="98">
        <v>1041219</v>
      </c>
      <c r="AI1753" s="98">
        <v>0</v>
      </c>
      <c r="AJ1753" s="98">
        <v>0</v>
      </c>
      <c r="AK1753" s="98">
        <v>0</v>
      </c>
      <c r="AL1753" s="98">
        <v>0</v>
      </c>
      <c r="AM1753" s="98">
        <v>0</v>
      </c>
      <c r="AN1753" s="98">
        <v>0</v>
      </c>
      <c r="AO1753" s="98">
        <v>0</v>
      </c>
      <c r="AP1753" s="98">
        <v>0</v>
      </c>
      <c r="AQ1753" s="98">
        <v>0</v>
      </c>
      <c r="AR1753" s="98"/>
      <c r="AS1753" s="98"/>
      <c r="AT1753" s="98"/>
      <c r="AU1753" s="98">
        <v>0</v>
      </c>
      <c r="AV1753" s="98">
        <v>1020395</v>
      </c>
      <c r="AW1753" s="98">
        <v>0</v>
      </c>
      <c r="AX1753" s="101">
        <v>4800066519</v>
      </c>
      <c r="AY1753" s="102">
        <v>45644</v>
      </c>
      <c r="AZ1753" s="98" t="s">
        <v>4006</v>
      </c>
      <c r="BA1753" s="98">
        <v>250678539</v>
      </c>
    </row>
    <row r="1754" spans="1:53" hidden="1">
      <c r="A1754" s="94">
        <v>900228989</v>
      </c>
      <c r="B1754" s="94" t="s">
        <v>3407</v>
      </c>
      <c r="C1754" s="94" t="s">
        <v>1775</v>
      </c>
      <c r="D1754" s="94" t="str">
        <f>+CONCATENATE(A1754,"_",C1754)</f>
        <v>900228989_FECS29144</v>
      </c>
      <c r="E1754" s="94" t="str">
        <f>+CONCATENATE(C1754,"_",AX1754)</f>
        <v>FECS29144_4800066519</v>
      </c>
      <c r="F1754" s="96">
        <v>45462</v>
      </c>
      <c r="G1754" s="96">
        <v>45485</v>
      </c>
      <c r="H1754" s="98">
        <v>387907</v>
      </c>
      <c r="I1754" s="98">
        <v>387907</v>
      </c>
      <c r="J1754" s="94"/>
      <c r="K1754" s="94" t="s">
        <v>3937</v>
      </c>
      <c r="L1754" s="94" t="s">
        <v>3932</v>
      </c>
      <c r="M1754" s="98">
        <v>0</v>
      </c>
      <c r="N1754" s="94"/>
      <c r="O1754" s="94"/>
      <c r="P1754" s="94"/>
      <c r="Q1754" s="94"/>
      <c r="R1754" s="94" t="s">
        <v>3437</v>
      </c>
      <c r="S1754" s="96">
        <v>45462</v>
      </c>
      <c r="T1754" s="96">
        <v>45485</v>
      </c>
      <c r="U1754" s="96"/>
      <c r="V1754" s="98">
        <v>387907</v>
      </c>
      <c r="W1754" s="98">
        <v>0</v>
      </c>
      <c r="X1754" s="98">
        <v>0</v>
      </c>
      <c r="Y1754" s="98">
        <v>0</v>
      </c>
      <c r="Z1754" s="94"/>
      <c r="AA1754" s="94"/>
      <c r="AB1754" s="98">
        <v>0</v>
      </c>
      <c r="AC1754" s="94"/>
      <c r="AD1754" s="94"/>
      <c r="AE1754" s="94"/>
      <c r="AF1754" s="94"/>
      <c r="AG1754" s="94"/>
      <c r="AH1754" s="98">
        <v>387907</v>
      </c>
      <c r="AI1754" s="98">
        <v>0</v>
      </c>
      <c r="AJ1754" s="98">
        <v>0</v>
      </c>
      <c r="AK1754" s="98">
        <v>0</v>
      </c>
      <c r="AL1754" s="98">
        <v>0</v>
      </c>
      <c r="AM1754" s="98">
        <v>0</v>
      </c>
      <c r="AN1754" s="98">
        <v>0</v>
      </c>
      <c r="AO1754" s="98">
        <v>0</v>
      </c>
      <c r="AP1754" s="98">
        <v>0</v>
      </c>
      <c r="AQ1754" s="98">
        <v>0</v>
      </c>
      <c r="AR1754" s="98"/>
      <c r="AS1754" s="98"/>
      <c r="AT1754" s="98"/>
      <c r="AU1754" s="98">
        <v>0</v>
      </c>
      <c r="AV1754" s="98">
        <v>380149</v>
      </c>
      <c r="AW1754" s="98">
        <v>0</v>
      </c>
      <c r="AX1754" s="101">
        <v>4800066519</v>
      </c>
      <c r="AY1754" s="102">
        <v>45644</v>
      </c>
      <c r="AZ1754" s="98" t="s">
        <v>4006</v>
      </c>
      <c r="BA1754" s="98">
        <v>250678539</v>
      </c>
    </row>
    <row r="1755" spans="1:53" hidden="1">
      <c r="A1755" s="94">
        <v>900228989</v>
      </c>
      <c r="B1755" s="94" t="s">
        <v>3407</v>
      </c>
      <c r="C1755" s="94" t="s">
        <v>1826</v>
      </c>
      <c r="D1755" s="94" t="str">
        <f>+CONCATENATE(A1755,"_",C1755)</f>
        <v>900228989_FECS29900</v>
      </c>
      <c r="E1755" s="94" t="str">
        <f>+CONCATENATE(C1755,"_",AX1755)</f>
        <v>FECS29900_4800066519</v>
      </c>
      <c r="F1755" s="96">
        <v>45466</v>
      </c>
      <c r="G1755" s="96">
        <v>45485</v>
      </c>
      <c r="H1755" s="98">
        <v>452008</v>
      </c>
      <c r="I1755" s="98">
        <v>452008</v>
      </c>
      <c r="J1755" s="94"/>
      <c r="K1755" s="94" t="s">
        <v>3937</v>
      </c>
      <c r="L1755" s="94" t="s">
        <v>3932</v>
      </c>
      <c r="M1755" s="98">
        <v>0</v>
      </c>
      <c r="N1755" s="94"/>
      <c r="O1755" s="94"/>
      <c r="P1755" s="94"/>
      <c r="Q1755" s="94"/>
      <c r="R1755" s="94" t="s">
        <v>3437</v>
      </c>
      <c r="S1755" s="96">
        <v>45466</v>
      </c>
      <c r="T1755" s="96">
        <v>45485</v>
      </c>
      <c r="U1755" s="96"/>
      <c r="V1755" s="98">
        <v>452008</v>
      </c>
      <c r="W1755" s="98">
        <v>0</v>
      </c>
      <c r="X1755" s="98">
        <v>0</v>
      </c>
      <c r="Y1755" s="98">
        <v>0</v>
      </c>
      <c r="Z1755" s="94"/>
      <c r="AA1755" s="94"/>
      <c r="AB1755" s="98">
        <v>0</v>
      </c>
      <c r="AC1755" s="94"/>
      <c r="AD1755" s="94"/>
      <c r="AE1755" s="94"/>
      <c r="AF1755" s="94"/>
      <c r="AG1755" s="94"/>
      <c r="AH1755" s="98">
        <v>452008</v>
      </c>
      <c r="AI1755" s="98">
        <v>0</v>
      </c>
      <c r="AJ1755" s="98">
        <v>0</v>
      </c>
      <c r="AK1755" s="98">
        <v>0</v>
      </c>
      <c r="AL1755" s="98">
        <v>0</v>
      </c>
      <c r="AM1755" s="98">
        <v>0</v>
      </c>
      <c r="AN1755" s="98">
        <v>0</v>
      </c>
      <c r="AO1755" s="98">
        <v>0</v>
      </c>
      <c r="AP1755" s="98">
        <v>0</v>
      </c>
      <c r="AQ1755" s="98">
        <v>0</v>
      </c>
      <c r="AR1755" s="98"/>
      <c r="AS1755" s="98"/>
      <c r="AT1755" s="98"/>
      <c r="AU1755" s="98">
        <v>0</v>
      </c>
      <c r="AV1755" s="98">
        <v>442968</v>
      </c>
      <c r="AW1755" s="98">
        <v>0</v>
      </c>
      <c r="AX1755" s="101">
        <v>4800066519</v>
      </c>
      <c r="AY1755" s="102">
        <v>45644</v>
      </c>
      <c r="AZ1755" s="98" t="s">
        <v>4006</v>
      </c>
      <c r="BA1755" s="98">
        <v>250678539</v>
      </c>
    </row>
    <row r="1756" spans="1:53" hidden="1">
      <c r="A1756" s="94">
        <v>900228989</v>
      </c>
      <c r="B1756" s="94" t="s">
        <v>3407</v>
      </c>
      <c r="C1756" s="94" t="s">
        <v>1795</v>
      </c>
      <c r="D1756" s="94" t="str">
        <f>+CONCATENATE(A1756,"_",C1756)</f>
        <v>900228989_FECS28881</v>
      </c>
      <c r="E1756" s="94" t="str">
        <f>+CONCATENATE(C1756,"_",AX1756)</f>
        <v>FECS28881_4800066519</v>
      </c>
      <c r="F1756" s="96">
        <v>45460</v>
      </c>
      <c r="G1756" s="96">
        <v>45485</v>
      </c>
      <c r="H1756" s="98">
        <v>810564</v>
      </c>
      <c r="I1756" s="98">
        <v>810564</v>
      </c>
      <c r="J1756" s="94"/>
      <c r="K1756" s="94" t="s">
        <v>3937</v>
      </c>
      <c r="L1756" s="94" t="s">
        <v>3932</v>
      </c>
      <c r="M1756" s="98">
        <v>0</v>
      </c>
      <c r="N1756" s="94"/>
      <c r="O1756" s="94"/>
      <c r="P1756" s="94"/>
      <c r="Q1756" s="94"/>
      <c r="R1756" s="94" t="s">
        <v>3437</v>
      </c>
      <c r="S1756" s="96">
        <v>45460</v>
      </c>
      <c r="T1756" s="96">
        <v>45485</v>
      </c>
      <c r="U1756" s="96"/>
      <c r="V1756" s="98">
        <v>810564</v>
      </c>
      <c r="W1756" s="98">
        <v>0</v>
      </c>
      <c r="X1756" s="98">
        <v>0</v>
      </c>
      <c r="Y1756" s="98">
        <v>0</v>
      </c>
      <c r="Z1756" s="94"/>
      <c r="AA1756" s="94"/>
      <c r="AB1756" s="98">
        <v>0</v>
      </c>
      <c r="AC1756" s="94"/>
      <c r="AD1756" s="94"/>
      <c r="AE1756" s="94"/>
      <c r="AF1756" s="94"/>
      <c r="AG1756" s="94"/>
      <c r="AH1756" s="98">
        <v>810564</v>
      </c>
      <c r="AI1756" s="98">
        <v>0</v>
      </c>
      <c r="AJ1756" s="98">
        <v>0</v>
      </c>
      <c r="AK1756" s="98">
        <v>0</v>
      </c>
      <c r="AL1756" s="98">
        <v>0</v>
      </c>
      <c r="AM1756" s="98">
        <v>0</v>
      </c>
      <c r="AN1756" s="98">
        <v>0</v>
      </c>
      <c r="AO1756" s="98">
        <v>0</v>
      </c>
      <c r="AP1756" s="98">
        <v>0</v>
      </c>
      <c r="AQ1756" s="98">
        <v>0</v>
      </c>
      <c r="AR1756" s="98"/>
      <c r="AS1756" s="98"/>
      <c r="AT1756" s="98"/>
      <c r="AU1756" s="98">
        <v>0</v>
      </c>
      <c r="AV1756" s="98">
        <v>794353</v>
      </c>
      <c r="AW1756" s="98">
        <v>0</v>
      </c>
      <c r="AX1756" s="101">
        <v>4800066519</v>
      </c>
      <c r="AY1756" s="102">
        <v>45644</v>
      </c>
      <c r="AZ1756" s="98" t="s">
        <v>4006</v>
      </c>
      <c r="BA1756" s="98">
        <v>250678539</v>
      </c>
    </row>
    <row r="1757" spans="1:53" hidden="1">
      <c r="A1757" s="94">
        <v>900228989</v>
      </c>
      <c r="B1757" s="94" t="s">
        <v>3407</v>
      </c>
      <c r="C1757" s="94" t="s">
        <v>1557</v>
      </c>
      <c r="D1757" s="94" t="str">
        <f>+CONCATENATE(A1757,"_",C1757)</f>
        <v>900228989_FECS27841</v>
      </c>
      <c r="E1757" s="94" t="str">
        <f>+CONCATENATE(C1757,"_",AX1757)</f>
        <v>FECS27841_4800066519</v>
      </c>
      <c r="F1757" s="96">
        <v>45451</v>
      </c>
      <c r="G1757" s="96">
        <v>45455</v>
      </c>
      <c r="H1757" s="98">
        <v>812464</v>
      </c>
      <c r="I1757" s="98">
        <v>812464</v>
      </c>
      <c r="J1757" s="94"/>
      <c r="K1757" s="94" t="s">
        <v>3937</v>
      </c>
      <c r="L1757" s="94" t="s">
        <v>3932</v>
      </c>
      <c r="M1757" s="98">
        <v>0</v>
      </c>
      <c r="N1757" s="94"/>
      <c r="O1757" s="94"/>
      <c r="P1757" s="94"/>
      <c r="Q1757" s="94"/>
      <c r="R1757" s="94" t="s">
        <v>3437</v>
      </c>
      <c r="S1757" s="96">
        <v>45451</v>
      </c>
      <c r="T1757" s="96">
        <v>45455</v>
      </c>
      <c r="U1757" s="96"/>
      <c r="V1757" s="98">
        <v>812464</v>
      </c>
      <c r="W1757" s="98">
        <v>0</v>
      </c>
      <c r="X1757" s="98">
        <v>0</v>
      </c>
      <c r="Y1757" s="98">
        <v>0</v>
      </c>
      <c r="Z1757" s="94"/>
      <c r="AA1757" s="94"/>
      <c r="AB1757" s="98">
        <v>0</v>
      </c>
      <c r="AC1757" s="94"/>
      <c r="AD1757" s="94"/>
      <c r="AE1757" s="94"/>
      <c r="AF1757" s="94"/>
      <c r="AG1757" s="94"/>
      <c r="AH1757" s="98">
        <v>812464</v>
      </c>
      <c r="AI1757" s="98">
        <v>0</v>
      </c>
      <c r="AJ1757" s="98">
        <v>0</v>
      </c>
      <c r="AK1757" s="98">
        <v>0</v>
      </c>
      <c r="AL1757" s="98">
        <v>0</v>
      </c>
      <c r="AM1757" s="98">
        <v>0</v>
      </c>
      <c r="AN1757" s="98">
        <v>0</v>
      </c>
      <c r="AO1757" s="98">
        <v>0</v>
      </c>
      <c r="AP1757" s="98">
        <v>0</v>
      </c>
      <c r="AQ1757" s="98">
        <v>0</v>
      </c>
      <c r="AR1757" s="98"/>
      <c r="AS1757" s="98"/>
      <c r="AT1757" s="98"/>
      <c r="AU1757" s="98">
        <v>0</v>
      </c>
      <c r="AV1757" s="98">
        <v>796215</v>
      </c>
      <c r="AW1757" s="98">
        <v>0</v>
      </c>
      <c r="AX1757" s="101">
        <v>4800066519</v>
      </c>
      <c r="AY1757" s="102">
        <v>45644</v>
      </c>
      <c r="AZ1757" s="98" t="s">
        <v>4006</v>
      </c>
      <c r="BA1757" s="98">
        <v>250678539</v>
      </c>
    </row>
    <row r="1758" spans="1:53" hidden="1">
      <c r="A1758" s="94">
        <v>900228989</v>
      </c>
      <c r="B1758" s="94" t="s">
        <v>3407</v>
      </c>
      <c r="C1758" s="94" t="s">
        <v>1862</v>
      </c>
      <c r="D1758" s="94" t="str">
        <f>+CONCATENATE(A1758,"_",C1758)</f>
        <v>900228989_FECS29892</v>
      </c>
      <c r="E1758" s="94" t="str">
        <f>+CONCATENATE(C1758,"_",AX1758)</f>
        <v>FECS29892_4800066519</v>
      </c>
      <c r="F1758" s="96">
        <v>45465</v>
      </c>
      <c r="G1758" s="96">
        <v>45485</v>
      </c>
      <c r="H1758" s="98">
        <v>1064318</v>
      </c>
      <c r="I1758" s="98">
        <v>1064318</v>
      </c>
      <c r="J1758" s="94"/>
      <c r="K1758" s="94" t="s">
        <v>3937</v>
      </c>
      <c r="L1758" s="94" t="s">
        <v>3932</v>
      </c>
      <c r="M1758" s="98">
        <v>0</v>
      </c>
      <c r="N1758" s="94"/>
      <c r="O1758" s="94"/>
      <c r="P1758" s="94"/>
      <c r="Q1758" s="94"/>
      <c r="R1758" s="94" t="s">
        <v>3437</v>
      </c>
      <c r="S1758" s="96">
        <v>45465</v>
      </c>
      <c r="T1758" s="96">
        <v>45485</v>
      </c>
      <c r="U1758" s="96"/>
      <c r="V1758" s="98">
        <v>1064318</v>
      </c>
      <c r="W1758" s="98">
        <v>0</v>
      </c>
      <c r="X1758" s="98">
        <v>0</v>
      </c>
      <c r="Y1758" s="98">
        <v>0</v>
      </c>
      <c r="Z1758" s="94"/>
      <c r="AA1758" s="94"/>
      <c r="AB1758" s="98">
        <v>0</v>
      </c>
      <c r="AC1758" s="94"/>
      <c r="AD1758" s="94"/>
      <c r="AE1758" s="94"/>
      <c r="AF1758" s="94"/>
      <c r="AG1758" s="94"/>
      <c r="AH1758" s="98">
        <v>1064318</v>
      </c>
      <c r="AI1758" s="98">
        <v>0</v>
      </c>
      <c r="AJ1758" s="98">
        <v>0</v>
      </c>
      <c r="AK1758" s="98">
        <v>0</v>
      </c>
      <c r="AL1758" s="98">
        <v>0</v>
      </c>
      <c r="AM1758" s="98">
        <v>0</v>
      </c>
      <c r="AN1758" s="98">
        <v>0</v>
      </c>
      <c r="AO1758" s="98">
        <v>0</v>
      </c>
      <c r="AP1758" s="98">
        <v>0</v>
      </c>
      <c r="AQ1758" s="98">
        <v>0</v>
      </c>
      <c r="AR1758" s="98"/>
      <c r="AS1758" s="98"/>
      <c r="AT1758" s="98"/>
      <c r="AU1758" s="98">
        <v>0</v>
      </c>
      <c r="AV1758" s="98">
        <v>1043032</v>
      </c>
      <c r="AW1758" s="98">
        <v>0</v>
      </c>
      <c r="AX1758" s="101">
        <v>4800066519</v>
      </c>
      <c r="AY1758" s="102">
        <v>45644</v>
      </c>
      <c r="AZ1758" s="98" t="s">
        <v>4006</v>
      </c>
      <c r="BA1758" s="98">
        <v>250678539</v>
      </c>
    </row>
    <row r="1759" spans="1:53" hidden="1">
      <c r="A1759" s="94">
        <v>900228989</v>
      </c>
      <c r="B1759" s="94" t="s">
        <v>3407</v>
      </c>
      <c r="C1759" s="94" t="s">
        <v>2809</v>
      </c>
      <c r="D1759" s="94" t="str">
        <f>+CONCATENATE(A1759,"_",C1759)</f>
        <v>900228989_FECS41909</v>
      </c>
      <c r="E1759" s="94" t="str">
        <f>+CONCATENATE(C1759,"_",AX1759)</f>
        <v>FECS41909_4800066452</v>
      </c>
      <c r="F1759" s="96">
        <v>45568</v>
      </c>
      <c r="G1759" s="96">
        <v>45572</v>
      </c>
      <c r="H1759" s="98">
        <v>296955</v>
      </c>
      <c r="I1759" s="98">
        <v>296955</v>
      </c>
      <c r="J1759" s="94"/>
      <c r="K1759" s="94" t="s">
        <v>3937</v>
      </c>
      <c r="L1759" s="94" t="s">
        <v>3932</v>
      </c>
      <c r="M1759" s="98">
        <v>0</v>
      </c>
      <c r="N1759" s="94"/>
      <c r="O1759" s="94"/>
      <c r="P1759" s="94"/>
      <c r="Q1759" s="94"/>
      <c r="R1759" s="94" t="s">
        <v>3437</v>
      </c>
      <c r="S1759" s="96">
        <v>45568</v>
      </c>
      <c r="T1759" s="96">
        <v>45572</v>
      </c>
      <c r="U1759" s="96"/>
      <c r="V1759" s="98">
        <v>296955</v>
      </c>
      <c r="W1759" s="98">
        <v>0</v>
      </c>
      <c r="X1759" s="98">
        <v>0</v>
      </c>
      <c r="Y1759" s="98">
        <v>0</v>
      </c>
      <c r="Z1759" s="94"/>
      <c r="AA1759" s="94"/>
      <c r="AB1759" s="98">
        <v>0</v>
      </c>
      <c r="AC1759" s="94"/>
      <c r="AD1759" s="94"/>
      <c r="AE1759" s="94"/>
      <c r="AF1759" s="94"/>
      <c r="AG1759" s="94"/>
      <c r="AH1759" s="98">
        <v>296955</v>
      </c>
      <c r="AI1759" s="98">
        <v>0</v>
      </c>
      <c r="AJ1759" s="98">
        <v>0</v>
      </c>
      <c r="AK1759" s="98">
        <v>0</v>
      </c>
      <c r="AL1759" s="98">
        <v>0</v>
      </c>
      <c r="AM1759" s="98">
        <v>0</v>
      </c>
      <c r="AN1759" s="98">
        <v>0</v>
      </c>
      <c r="AO1759" s="98">
        <v>0</v>
      </c>
      <c r="AP1759" s="98">
        <v>0</v>
      </c>
      <c r="AQ1759" s="98">
        <v>0</v>
      </c>
      <c r="AR1759" s="98"/>
      <c r="AS1759" s="98"/>
      <c r="AT1759" s="98"/>
      <c r="AU1759" s="98">
        <v>0</v>
      </c>
      <c r="AV1759" s="98">
        <v>291016</v>
      </c>
      <c r="AW1759" s="98">
        <v>5939</v>
      </c>
      <c r="AX1759" s="101">
        <v>4800066452</v>
      </c>
      <c r="AY1759" s="102">
        <v>45639</v>
      </c>
      <c r="AZ1759" s="98" t="s">
        <v>4088</v>
      </c>
      <c r="BA1759" s="98">
        <v>145476213</v>
      </c>
    </row>
    <row r="1760" spans="1:53" hidden="1">
      <c r="A1760" s="94">
        <v>900228989</v>
      </c>
      <c r="B1760" s="94" t="s">
        <v>3407</v>
      </c>
      <c r="C1760" s="94" t="s">
        <v>1484</v>
      </c>
      <c r="D1760" s="94" t="str">
        <f>+CONCATENATE(A1760,"_",C1760)</f>
        <v>900228989_FECS26508</v>
      </c>
      <c r="E1760" s="94" t="str">
        <f>+CONCATENATE(C1760,"_",AX1760)</f>
        <v>FECS26508_4800066519</v>
      </c>
      <c r="F1760" s="96">
        <v>45442</v>
      </c>
      <c r="G1760" s="96">
        <v>45454</v>
      </c>
      <c r="H1760" s="98">
        <v>843314</v>
      </c>
      <c r="I1760" s="98">
        <v>843314</v>
      </c>
      <c r="J1760" s="94"/>
      <c r="K1760" s="94" t="s">
        <v>3937</v>
      </c>
      <c r="L1760" s="94" t="s">
        <v>3932</v>
      </c>
      <c r="M1760" s="98">
        <v>0</v>
      </c>
      <c r="N1760" s="94"/>
      <c r="O1760" s="94"/>
      <c r="P1760" s="94"/>
      <c r="Q1760" s="94"/>
      <c r="R1760" s="94" t="s">
        <v>3437</v>
      </c>
      <c r="S1760" s="96">
        <v>45442</v>
      </c>
      <c r="T1760" s="96">
        <v>45454</v>
      </c>
      <c r="U1760" s="96"/>
      <c r="V1760" s="98">
        <v>843314</v>
      </c>
      <c r="W1760" s="98">
        <v>0</v>
      </c>
      <c r="X1760" s="98">
        <v>0</v>
      </c>
      <c r="Y1760" s="98">
        <v>0</v>
      </c>
      <c r="Z1760" s="94"/>
      <c r="AA1760" s="94"/>
      <c r="AB1760" s="98">
        <v>0</v>
      </c>
      <c r="AC1760" s="94"/>
      <c r="AD1760" s="94"/>
      <c r="AE1760" s="94"/>
      <c r="AF1760" s="94"/>
      <c r="AG1760" s="94"/>
      <c r="AH1760" s="98">
        <v>843314</v>
      </c>
      <c r="AI1760" s="98">
        <v>0</v>
      </c>
      <c r="AJ1760" s="98">
        <v>0</v>
      </c>
      <c r="AK1760" s="98">
        <v>0</v>
      </c>
      <c r="AL1760" s="98">
        <v>0</v>
      </c>
      <c r="AM1760" s="98">
        <v>0</v>
      </c>
      <c r="AN1760" s="98">
        <v>0</v>
      </c>
      <c r="AO1760" s="98">
        <v>0</v>
      </c>
      <c r="AP1760" s="98">
        <v>0</v>
      </c>
      <c r="AQ1760" s="98">
        <v>0</v>
      </c>
      <c r="AR1760" s="98"/>
      <c r="AS1760" s="98"/>
      <c r="AT1760" s="98"/>
      <c r="AU1760" s="98">
        <v>0</v>
      </c>
      <c r="AV1760" s="98">
        <v>826448</v>
      </c>
      <c r="AW1760" s="98">
        <v>0</v>
      </c>
      <c r="AX1760" s="101">
        <v>4800066519</v>
      </c>
      <c r="AY1760" s="102">
        <v>45644</v>
      </c>
      <c r="AZ1760" s="98" t="s">
        <v>4006</v>
      </c>
      <c r="BA1760" s="98">
        <v>250678539</v>
      </c>
    </row>
    <row r="1761" spans="1:53" hidden="1">
      <c r="A1761" s="94">
        <v>900228989</v>
      </c>
      <c r="B1761" s="94" t="s">
        <v>3407</v>
      </c>
      <c r="C1761" s="94" t="s">
        <v>1765</v>
      </c>
      <c r="D1761" s="94" t="str">
        <f>+CONCATENATE(A1761,"_",C1761)</f>
        <v>900228989_FECS28875</v>
      </c>
      <c r="E1761" s="94" t="str">
        <f>+CONCATENATE(C1761,"_",AX1761)</f>
        <v>FECS28875_4800066519</v>
      </c>
      <c r="F1761" s="96">
        <v>45460</v>
      </c>
      <c r="G1761" s="96">
        <v>45485</v>
      </c>
      <c r="H1761" s="98">
        <v>248304</v>
      </c>
      <c r="I1761" s="98">
        <v>248304</v>
      </c>
      <c r="J1761" s="94"/>
      <c r="K1761" s="94" t="s">
        <v>3937</v>
      </c>
      <c r="L1761" s="94" t="s">
        <v>3932</v>
      </c>
      <c r="M1761" s="98">
        <v>0</v>
      </c>
      <c r="N1761" s="94"/>
      <c r="O1761" s="94"/>
      <c r="P1761" s="94"/>
      <c r="Q1761" s="94"/>
      <c r="R1761" s="94" t="s">
        <v>3437</v>
      </c>
      <c r="S1761" s="96">
        <v>45460</v>
      </c>
      <c r="T1761" s="96">
        <v>45485</v>
      </c>
      <c r="U1761" s="96"/>
      <c r="V1761" s="98">
        <v>248304</v>
      </c>
      <c r="W1761" s="98">
        <v>0</v>
      </c>
      <c r="X1761" s="98">
        <v>0</v>
      </c>
      <c r="Y1761" s="98">
        <v>0</v>
      </c>
      <c r="Z1761" s="94"/>
      <c r="AA1761" s="94"/>
      <c r="AB1761" s="98">
        <v>0</v>
      </c>
      <c r="AC1761" s="94"/>
      <c r="AD1761" s="94"/>
      <c r="AE1761" s="94"/>
      <c r="AF1761" s="94"/>
      <c r="AG1761" s="94"/>
      <c r="AH1761" s="98">
        <v>248304</v>
      </c>
      <c r="AI1761" s="98">
        <v>0</v>
      </c>
      <c r="AJ1761" s="98">
        <v>0</v>
      </c>
      <c r="AK1761" s="98">
        <v>0</v>
      </c>
      <c r="AL1761" s="98">
        <v>0</v>
      </c>
      <c r="AM1761" s="98">
        <v>0</v>
      </c>
      <c r="AN1761" s="98">
        <v>0</v>
      </c>
      <c r="AO1761" s="98">
        <v>0</v>
      </c>
      <c r="AP1761" s="98">
        <v>0</v>
      </c>
      <c r="AQ1761" s="98">
        <v>0</v>
      </c>
      <c r="AR1761" s="98"/>
      <c r="AS1761" s="98"/>
      <c r="AT1761" s="98"/>
      <c r="AU1761" s="98">
        <v>0</v>
      </c>
      <c r="AV1761" s="98">
        <v>243338</v>
      </c>
      <c r="AW1761" s="98">
        <v>0</v>
      </c>
      <c r="AX1761" s="101">
        <v>4800066519</v>
      </c>
      <c r="AY1761" s="102">
        <v>45644</v>
      </c>
      <c r="AZ1761" s="98" t="s">
        <v>4006</v>
      </c>
      <c r="BA1761" s="98">
        <v>250678539</v>
      </c>
    </row>
    <row r="1762" spans="1:53" hidden="1">
      <c r="A1762" s="94">
        <v>900228989</v>
      </c>
      <c r="B1762" s="94" t="s">
        <v>3407</v>
      </c>
      <c r="C1762" s="94" t="s">
        <v>1483</v>
      </c>
      <c r="D1762" s="94" t="str">
        <f>+CONCATENATE(A1762,"_",C1762)</f>
        <v>900228989_FECS26519</v>
      </c>
      <c r="E1762" s="94" t="str">
        <f>+CONCATENATE(C1762,"_",AX1762)</f>
        <v>FECS26519_4800066519</v>
      </c>
      <c r="F1762" s="96">
        <v>45442</v>
      </c>
      <c r="G1762" s="96">
        <v>45454</v>
      </c>
      <c r="H1762" s="98">
        <v>820413</v>
      </c>
      <c r="I1762" s="98">
        <v>820413</v>
      </c>
      <c r="J1762" s="94"/>
      <c r="K1762" s="94" t="s">
        <v>3937</v>
      </c>
      <c r="L1762" s="94" t="s">
        <v>3932</v>
      </c>
      <c r="M1762" s="98">
        <v>0</v>
      </c>
      <c r="N1762" s="94"/>
      <c r="O1762" s="94"/>
      <c r="P1762" s="94"/>
      <c r="Q1762" s="94"/>
      <c r="R1762" s="94" t="s">
        <v>3437</v>
      </c>
      <c r="S1762" s="96">
        <v>45442</v>
      </c>
      <c r="T1762" s="96">
        <v>45454</v>
      </c>
      <c r="U1762" s="96"/>
      <c r="V1762" s="98">
        <v>820413</v>
      </c>
      <c r="W1762" s="98">
        <v>0</v>
      </c>
      <c r="X1762" s="98">
        <v>0</v>
      </c>
      <c r="Y1762" s="98">
        <v>0</v>
      </c>
      <c r="Z1762" s="94"/>
      <c r="AA1762" s="94"/>
      <c r="AB1762" s="98">
        <v>0</v>
      </c>
      <c r="AC1762" s="94"/>
      <c r="AD1762" s="94"/>
      <c r="AE1762" s="94"/>
      <c r="AF1762" s="94"/>
      <c r="AG1762" s="94"/>
      <c r="AH1762" s="98">
        <v>820413</v>
      </c>
      <c r="AI1762" s="98">
        <v>0</v>
      </c>
      <c r="AJ1762" s="98">
        <v>0</v>
      </c>
      <c r="AK1762" s="98">
        <v>0</v>
      </c>
      <c r="AL1762" s="98">
        <v>0</v>
      </c>
      <c r="AM1762" s="98">
        <v>0</v>
      </c>
      <c r="AN1762" s="98">
        <v>0</v>
      </c>
      <c r="AO1762" s="98">
        <v>0</v>
      </c>
      <c r="AP1762" s="98">
        <v>0</v>
      </c>
      <c r="AQ1762" s="98">
        <v>0</v>
      </c>
      <c r="AR1762" s="98"/>
      <c r="AS1762" s="98"/>
      <c r="AT1762" s="98"/>
      <c r="AU1762" s="98">
        <v>0</v>
      </c>
      <c r="AV1762" s="98">
        <v>804005</v>
      </c>
      <c r="AW1762" s="98">
        <v>0</v>
      </c>
      <c r="AX1762" s="101">
        <v>4800066519</v>
      </c>
      <c r="AY1762" s="102">
        <v>45644</v>
      </c>
      <c r="AZ1762" s="98" t="s">
        <v>4006</v>
      </c>
      <c r="BA1762" s="98">
        <v>250678539</v>
      </c>
    </row>
    <row r="1763" spans="1:53" hidden="1">
      <c r="A1763" s="94">
        <v>900228989</v>
      </c>
      <c r="B1763" s="94" t="s">
        <v>3407</v>
      </c>
      <c r="C1763" s="94" t="s">
        <v>1725</v>
      </c>
      <c r="D1763" s="94" t="str">
        <f>+CONCATENATE(A1763,"_",C1763)</f>
        <v>900228989_FECS28652</v>
      </c>
      <c r="E1763" s="94" t="str">
        <f>+CONCATENATE(C1763,"_",AX1763)</f>
        <v>FECS28652_4800066519</v>
      </c>
      <c r="F1763" s="96">
        <v>45458</v>
      </c>
      <c r="G1763" s="96">
        <v>45484</v>
      </c>
      <c r="H1763" s="98">
        <v>633510</v>
      </c>
      <c r="I1763" s="98">
        <v>633510</v>
      </c>
      <c r="J1763" s="94"/>
      <c r="K1763" s="94" t="s">
        <v>3937</v>
      </c>
      <c r="L1763" s="94" t="s">
        <v>3932</v>
      </c>
      <c r="M1763" s="98">
        <v>0</v>
      </c>
      <c r="N1763" s="94"/>
      <c r="O1763" s="94"/>
      <c r="P1763" s="94"/>
      <c r="Q1763" s="94"/>
      <c r="R1763" s="94" t="s">
        <v>3437</v>
      </c>
      <c r="S1763" s="96">
        <v>45458</v>
      </c>
      <c r="T1763" s="96">
        <v>45484</v>
      </c>
      <c r="U1763" s="96"/>
      <c r="V1763" s="98">
        <v>633510</v>
      </c>
      <c r="W1763" s="98">
        <v>0</v>
      </c>
      <c r="X1763" s="98">
        <v>0</v>
      </c>
      <c r="Y1763" s="98">
        <v>0</v>
      </c>
      <c r="Z1763" s="94"/>
      <c r="AA1763" s="94"/>
      <c r="AB1763" s="98">
        <v>0</v>
      </c>
      <c r="AC1763" s="94"/>
      <c r="AD1763" s="94"/>
      <c r="AE1763" s="94"/>
      <c r="AF1763" s="94"/>
      <c r="AG1763" s="94"/>
      <c r="AH1763" s="98">
        <v>633510</v>
      </c>
      <c r="AI1763" s="98">
        <v>0</v>
      </c>
      <c r="AJ1763" s="98">
        <v>0</v>
      </c>
      <c r="AK1763" s="98">
        <v>0</v>
      </c>
      <c r="AL1763" s="98">
        <v>0</v>
      </c>
      <c r="AM1763" s="98">
        <v>0</v>
      </c>
      <c r="AN1763" s="98">
        <v>0</v>
      </c>
      <c r="AO1763" s="98">
        <v>0</v>
      </c>
      <c r="AP1763" s="98">
        <v>0</v>
      </c>
      <c r="AQ1763" s="98">
        <v>0</v>
      </c>
      <c r="AR1763" s="98"/>
      <c r="AS1763" s="98"/>
      <c r="AT1763" s="98"/>
      <c r="AU1763" s="98">
        <v>0</v>
      </c>
      <c r="AV1763" s="98">
        <v>620840</v>
      </c>
      <c r="AW1763" s="98">
        <v>0</v>
      </c>
      <c r="AX1763" s="101">
        <v>4800066519</v>
      </c>
      <c r="AY1763" s="102">
        <v>45644</v>
      </c>
      <c r="AZ1763" s="98" t="s">
        <v>4006</v>
      </c>
      <c r="BA1763" s="98">
        <v>250678539</v>
      </c>
    </row>
    <row r="1764" spans="1:53" hidden="1">
      <c r="A1764" s="94">
        <v>900228989</v>
      </c>
      <c r="B1764" s="94" t="s">
        <v>3407</v>
      </c>
      <c r="C1764" s="94" t="s">
        <v>1790</v>
      </c>
      <c r="D1764" s="94" t="str">
        <f>+CONCATENATE(A1764,"_",C1764)</f>
        <v>900228989_FECS29492</v>
      </c>
      <c r="E1764" s="94" t="str">
        <f>+CONCATENATE(C1764,"_",AX1764)</f>
        <v>FECS29492_4800066519</v>
      </c>
      <c r="F1764" s="96">
        <v>45463</v>
      </c>
      <c r="G1764" s="96">
        <v>45485</v>
      </c>
      <c r="H1764" s="98">
        <v>723611</v>
      </c>
      <c r="I1764" s="98">
        <v>723611</v>
      </c>
      <c r="J1764" s="94"/>
      <c r="K1764" s="94" t="s">
        <v>3937</v>
      </c>
      <c r="L1764" s="94" t="s">
        <v>3932</v>
      </c>
      <c r="M1764" s="98">
        <v>0</v>
      </c>
      <c r="N1764" s="94"/>
      <c r="O1764" s="94"/>
      <c r="P1764" s="94"/>
      <c r="Q1764" s="94"/>
      <c r="R1764" s="94" t="s">
        <v>3437</v>
      </c>
      <c r="S1764" s="96">
        <v>45463</v>
      </c>
      <c r="T1764" s="96">
        <v>45485</v>
      </c>
      <c r="U1764" s="96"/>
      <c r="V1764" s="98">
        <v>723611</v>
      </c>
      <c r="W1764" s="98">
        <v>0</v>
      </c>
      <c r="X1764" s="98">
        <v>0</v>
      </c>
      <c r="Y1764" s="98">
        <v>0</v>
      </c>
      <c r="Z1764" s="94"/>
      <c r="AA1764" s="94"/>
      <c r="AB1764" s="98">
        <v>0</v>
      </c>
      <c r="AC1764" s="94"/>
      <c r="AD1764" s="94"/>
      <c r="AE1764" s="94"/>
      <c r="AF1764" s="94"/>
      <c r="AG1764" s="94"/>
      <c r="AH1764" s="98">
        <v>723611</v>
      </c>
      <c r="AI1764" s="98">
        <v>0</v>
      </c>
      <c r="AJ1764" s="98">
        <v>0</v>
      </c>
      <c r="AK1764" s="98">
        <v>0</v>
      </c>
      <c r="AL1764" s="98">
        <v>0</v>
      </c>
      <c r="AM1764" s="98">
        <v>0</v>
      </c>
      <c r="AN1764" s="98">
        <v>0</v>
      </c>
      <c r="AO1764" s="98">
        <v>0</v>
      </c>
      <c r="AP1764" s="98">
        <v>0</v>
      </c>
      <c r="AQ1764" s="98">
        <v>0</v>
      </c>
      <c r="AR1764" s="98"/>
      <c r="AS1764" s="98"/>
      <c r="AT1764" s="98"/>
      <c r="AU1764" s="98">
        <v>0</v>
      </c>
      <c r="AV1764" s="98">
        <v>709139</v>
      </c>
      <c r="AW1764" s="98">
        <v>0</v>
      </c>
      <c r="AX1764" s="101">
        <v>4800066519</v>
      </c>
      <c r="AY1764" s="102">
        <v>45644</v>
      </c>
      <c r="AZ1764" s="98" t="s">
        <v>4006</v>
      </c>
      <c r="BA1764" s="98">
        <v>250678539</v>
      </c>
    </row>
    <row r="1765" spans="1:53" hidden="1">
      <c r="A1765" s="94">
        <v>900228989</v>
      </c>
      <c r="B1765" s="94" t="s">
        <v>3407</v>
      </c>
      <c r="C1765" s="94" t="s">
        <v>1772</v>
      </c>
      <c r="D1765" s="94" t="str">
        <f>+CONCATENATE(A1765,"_",C1765)</f>
        <v>900228989_FECS28854</v>
      </c>
      <c r="E1765" s="94" t="str">
        <f>+CONCATENATE(C1765,"_",AX1765)</f>
        <v>FECS28854_4800066519</v>
      </c>
      <c r="F1765" s="96">
        <v>45460</v>
      </c>
      <c r="G1765" s="96">
        <v>45485</v>
      </c>
      <c r="H1765" s="98">
        <v>338305</v>
      </c>
      <c r="I1765" s="98">
        <v>338305</v>
      </c>
      <c r="J1765" s="94"/>
      <c r="K1765" s="94" t="s">
        <v>3937</v>
      </c>
      <c r="L1765" s="94" t="s">
        <v>3932</v>
      </c>
      <c r="M1765" s="98">
        <v>0</v>
      </c>
      <c r="N1765" s="94"/>
      <c r="O1765" s="94"/>
      <c r="P1765" s="94"/>
      <c r="Q1765" s="94"/>
      <c r="R1765" s="94" t="s">
        <v>3437</v>
      </c>
      <c r="S1765" s="96">
        <v>45460</v>
      </c>
      <c r="T1765" s="96">
        <v>45485</v>
      </c>
      <c r="U1765" s="96"/>
      <c r="V1765" s="98">
        <v>338305</v>
      </c>
      <c r="W1765" s="98">
        <v>0</v>
      </c>
      <c r="X1765" s="98">
        <v>0</v>
      </c>
      <c r="Y1765" s="98">
        <v>0</v>
      </c>
      <c r="Z1765" s="94"/>
      <c r="AA1765" s="94"/>
      <c r="AB1765" s="98">
        <v>0</v>
      </c>
      <c r="AC1765" s="94"/>
      <c r="AD1765" s="94"/>
      <c r="AE1765" s="94"/>
      <c r="AF1765" s="94"/>
      <c r="AG1765" s="94"/>
      <c r="AH1765" s="98">
        <v>338305</v>
      </c>
      <c r="AI1765" s="98">
        <v>0</v>
      </c>
      <c r="AJ1765" s="98">
        <v>0</v>
      </c>
      <c r="AK1765" s="98">
        <v>0</v>
      </c>
      <c r="AL1765" s="98">
        <v>0</v>
      </c>
      <c r="AM1765" s="98">
        <v>0</v>
      </c>
      <c r="AN1765" s="98">
        <v>0</v>
      </c>
      <c r="AO1765" s="98">
        <v>0</v>
      </c>
      <c r="AP1765" s="98">
        <v>0</v>
      </c>
      <c r="AQ1765" s="98">
        <v>0</v>
      </c>
      <c r="AR1765" s="98"/>
      <c r="AS1765" s="98"/>
      <c r="AT1765" s="98"/>
      <c r="AU1765" s="98">
        <v>0</v>
      </c>
      <c r="AV1765" s="98">
        <v>331539</v>
      </c>
      <c r="AW1765" s="98">
        <v>0</v>
      </c>
      <c r="AX1765" s="101">
        <v>4800066519</v>
      </c>
      <c r="AY1765" s="102">
        <v>45644</v>
      </c>
      <c r="AZ1765" s="98" t="s">
        <v>4006</v>
      </c>
      <c r="BA1765" s="98">
        <v>250678539</v>
      </c>
    </row>
    <row r="1766" spans="1:53" hidden="1">
      <c r="A1766" s="94">
        <v>900228989</v>
      </c>
      <c r="B1766" s="94" t="s">
        <v>3407</v>
      </c>
      <c r="C1766" s="94" t="s">
        <v>1462</v>
      </c>
      <c r="D1766" s="94" t="str">
        <f>+CONCATENATE(A1766,"_",C1766)</f>
        <v>900228989_FECS26510</v>
      </c>
      <c r="E1766" s="94" t="str">
        <f>+CONCATENATE(C1766,"_",AX1766)</f>
        <v>FECS26510_4800066519</v>
      </c>
      <c r="F1766" s="96">
        <v>45442</v>
      </c>
      <c r="G1766" s="96">
        <v>45454</v>
      </c>
      <c r="H1766" s="98">
        <v>210053</v>
      </c>
      <c r="I1766" s="98">
        <v>210053</v>
      </c>
      <c r="J1766" s="94"/>
      <c r="K1766" s="94" t="s">
        <v>3937</v>
      </c>
      <c r="L1766" s="94" t="s">
        <v>3932</v>
      </c>
      <c r="M1766" s="98">
        <v>0</v>
      </c>
      <c r="N1766" s="94"/>
      <c r="O1766" s="94"/>
      <c r="P1766" s="94"/>
      <c r="Q1766" s="94"/>
      <c r="R1766" s="94" t="s">
        <v>3437</v>
      </c>
      <c r="S1766" s="96">
        <v>45442</v>
      </c>
      <c r="T1766" s="96">
        <v>45454</v>
      </c>
      <c r="U1766" s="96"/>
      <c r="V1766" s="98">
        <v>210053</v>
      </c>
      <c r="W1766" s="98">
        <v>0</v>
      </c>
      <c r="X1766" s="98">
        <v>0</v>
      </c>
      <c r="Y1766" s="98">
        <v>0</v>
      </c>
      <c r="Z1766" s="94"/>
      <c r="AA1766" s="94"/>
      <c r="AB1766" s="98">
        <v>0</v>
      </c>
      <c r="AC1766" s="94"/>
      <c r="AD1766" s="94"/>
      <c r="AE1766" s="94"/>
      <c r="AF1766" s="94"/>
      <c r="AG1766" s="94"/>
      <c r="AH1766" s="98">
        <v>210053</v>
      </c>
      <c r="AI1766" s="98">
        <v>0</v>
      </c>
      <c r="AJ1766" s="98">
        <v>0</v>
      </c>
      <c r="AK1766" s="98">
        <v>0</v>
      </c>
      <c r="AL1766" s="98">
        <v>0</v>
      </c>
      <c r="AM1766" s="98">
        <v>0</v>
      </c>
      <c r="AN1766" s="98">
        <v>0</v>
      </c>
      <c r="AO1766" s="98">
        <v>0</v>
      </c>
      <c r="AP1766" s="98">
        <v>0</v>
      </c>
      <c r="AQ1766" s="98">
        <v>0</v>
      </c>
      <c r="AR1766" s="98"/>
      <c r="AS1766" s="98"/>
      <c r="AT1766" s="98"/>
      <c r="AU1766" s="98">
        <v>0</v>
      </c>
      <c r="AV1766" s="98">
        <v>205852</v>
      </c>
      <c r="AW1766" s="98">
        <v>0</v>
      </c>
      <c r="AX1766" s="101">
        <v>4800066519</v>
      </c>
      <c r="AY1766" s="102">
        <v>45644</v>
      </c>
      <c r="AZ1766" s="98" t="s">
        <v>4006</v>
      </c>
      <c r="BA1766" s="98">
        <v>250678539</v>
      </c>
    </row>
    <row r="1767" spans="1:53" hidden="1">
      <c r="A1767" s="94">
        <v>900228989</v>
      </c>
      <c r="B1767" s="94" t="s">
        <v>3407</v>
      </c>
      <c r="C1767" s="94" t="s">
        <v>1837</v>
      </c>
      <c r="D1767" s="94" t="str">
        <f>+CONCATENATE(A1767,"_",C1767)</f>
        <v>900228989_FECS29904</v>
      </c>
      <c r="E1767" s="94" t="str">
        <f>+CONCATENATE(C1767,"_",AX1767)</f>
        <v>FECS29904_4800066519</v>
      </c>
      <c r="F1767" s="96">
        <v>45466</v>
      </c>
      <c r="G1767" s="96">
        <v>45485</v>
      </c>
      <c r="H1767" s="98">
        <v>705560</v>
      </c>
      <c r="I1767" s="98">
        <v>705560</v>
      </c>
      <c r="J1767" s="94"/>
      <c r="K1767" s="94" t="s">
        <v>3937</v>
      </c>
      <c r="L1767" s="94" t="s">
        <v>3932</v>
      </c>
      <c r="M1767" s="98">
        <v>0</v>
      </c>
      <c r="N1767" s="94"/>
      <c r="O1767" s="94"/>
      <c r="P1767" s="94"/>
      <c r="Q1767" s="94"/>
      <c r="R1767" s="94" t="s">
        <v>3437</v>
      </c>
      <c r="S1767" s="96">
        <v>45466</v>
      </c>
      <c r="T1767" s="96">
        <v>45485</v>
      </c>
      <c r="U1767" s="96"/>
      <c r="V1767" s="98">
        <v>705560</v>
      </c>
      <c r="W1767" s="98">
        <v>0</v>
      </c>
      <c r="X1767" s="98">
        <v>0</v>
      </c>
      <c r="Y1767" s="98">
        <v>0</v>
      </c>
      <c r="Z1767" s="94"/>
      <c r="AA1767" s="94"/>
      <c r="AB1767" s="98">
        <v>0</v>
      </c>
      <c r="AC1767" s="94"/>
      <c r="AD1767" s="94"/>
      <c r="AE1767" s="94"/>
      <c r="AF1767" s="94"/>
      <c r="AG1767" s="94"/>
      <c r="AH1767" s="98">
        <v>705560</v>
      </c>
      <c r="AI1767" s="98">
        <v>0</v>
      </c>
      <c r="AJ1767" s="98">
        <v>0</v>
      </c>
      <c r="AK1767" s="98">
        <v>0</v>
      </c>
      <c r="AL1767" s="98">
        <v>0</v>
      </c>
      <c r="AM1767" s="98">
        <v>0</v>
      </c>
      <c r="AN1767" s="98">
        <v>0</v>
      </c>
      <c r="AO1767" s="98">
        <v>0</v>
      </c>
      <c r="AP1767" s="98">
        <v>0</v>
      </c>
      <c r="AQ1767" s="98">
        <v>0</v>
      </c>
      <c r="AR1767" s="98"/>
      <c r="AS1767" s="98"/>
      <c r="AT1767" s="98"/>
      <c r="AU1767" s="98">
        <v>0</v>
      </c>
      <c r="AV1767" s="98">
        <v>691449</v>
      </c>
      <c r="AW1767" s="98">
        <v>0</v>
      </c>
      <c r="AX1767" s="101">
        <v>4800066519</v>
      </c>
      <c r="AY1767" s="102">
        <v>45644</v>
      </c>
      <c r="AZ1767" s="98" t="s">
        <v>4006</v>
      </c>
      <c r="BA1767" s="98">
        <v>250678539</v>
      </c>
    </row>
    <row r="1768" spans="1:53" hidden="1">
      <c r="A1768" s="94">
        <v>900228989</v>
      </c>
      <c r="B1768" s="94" t="s">
        <v>3407</v>
      </c>
      <c r="C1768" s="94" t="s">
        <v>1534</v>
      </c>
      <c r="D1768" s="94" t="str">
        <f>+CONCATENATE(A1768,"_",C1768)</f>
        <v>900228989_FECS26247</v>
      </c>
      <c r="E1768" s="94" t="str">
        <f>+CONCATENATE(C1768,"_",AX1768)</f>
        <v>FECS26247_4800066519</v>
      </c>
      <c r="F1768" s="96">
        <v>45440</v>
      </c>
      <c r="G1768" s="96">
        <v>45455</v>
      </c>
      <c r="H1768" s="98">
        <v>353855</v>
      </c>
      <c r="I1768" s="98">
        <v>353855</v>
      </c>
      <c r="J1768" s="94"/>
      <c r="K1768" s="94" t="s">
        <v>3937</v>
      </c>
      <c r="L1768" s="94" t="s">
        <v>3932</v>
      </c>
      <c r="M1768" s="98">
        <v>0</v>
      </c>
      <c r="N1768" s="94"/>
      <c r="O1768" s="94"/>
      <c r="P1768" s="94"/>
      <c r="Q1768" s="94"/>
      <c r="R1768" s="94" t="s">
        <v>3437</v>
      </c>
      <c r="S1768" s="96">
        <v>45440</v>
      </c>
      <c r="T1768" s="96">
        <v>45455</v>
      </c>
      <c r="U1768" s="96"/>
      <c r="V1768" s="98">
        <v>353855</v>
      </c>
      <c r="W1768" s="98">
        <v>0</v>
      </c>
      <c r="X1768" s="98">
        <v>0</v>
      </c>
      <c r="Y1768" s="98">
        <v>0</v>
      </c>
      <c r="Z1768" s="94"/>
      <c r="AA1768" s="94"/>
      <c r="AB1768" s="98">
        <v>0</v>
      </c>
      <c r="AC1768" s="94"/>
      <c r="AD1768" s="94"/>
      <c r="AE1768" s="94"/>
      <c r="AF1768" s="94"/>
      <c r="AG1768" s="94"/>
      <c r="AH1768" s="98">
        <v>353855</v>
      </c>
      <c r="AI1768" s="98">
        <v>0</v>
      </c>
      <c r="AJ1768" s="98">
        <v>0</v>
      </c>
      <c r="AK1768" s="98">
        <v>0</v>
      </c>
      <c r="AL1768" s="98">
        <v>0</v>
      </c>
      <c r="AM1768" s="98">
        <v>0</v>
      </c>
      <c r="AN1768" s="98">
        <v>0</v>
      </c>
      <c r="AO1768" s="98">
        <v>0</v>
      </c>
      <c r="AP1768" s="98">
        <v>0</v>
      </c>
      <c r="AQ1768" s="98">
        <v>0</v>
      </c>
      <c r="AR1768" s="98"/>
      <c r="AS1768" s="98"/>
      <c r="AT1768" s="98"/>
      <c r="AU1768" s="98">
        <v>0</v>
      </c>
      <c r="AV1768" s="98">
        <v>346778</v>
      </c>
      <c r="AW1768" s="98">
        <v>0</v>
      </c>
      <c r="AX1768" s="101">
        <v>4800066519</v>
      </c>
      <c r="AY1768" s="102">
        <v>45644</v>
      </c>
      <c r="AZ1768" s="98" t="s">
        <v>4006</v>
      </c>
      <c r="BA1768" s="98">
        <v>250678539</v>
      </c>
    </row>
    <row r="1769" spans="1:53" hidden="1">
      <c r="A1769" s="94">
        <v>900228989</v>
      </c>
      <c r="B1769" s="94" t="s">
        <v>3407</v>
      </c>
      <c r="C1769" s="94" t="s">
        <v>1686</v>
      </c>
      <c r="D1769" s="94" t="str">
        <f>+CONCATENATE(A1769,"_",C1769)</f>
        <v>900228989_FECS27098</v>
      </c>
      <c r="E1769" s="94" t="str">
        <f>+CONCATENATE(C1769,"_",AX1769)</f>
        <v>FECS27098_4800066519</v>
      </c>
      <c r="F1769" s="96">
        <v>45446</v>
      </c>
      <c r="G1769" s="96">
        <v>45484</v>
      </c>
      <c r="H1769" s="98">
        <v>215103</v>
      </c>
      <c r="I1769" s="98">
        <v>215103</v>
      </c>
      <c r="J1769" s="94"/>
      <c r="K1769" s="94" t="s">
        <v>3937</v>
      </c>
      <c r="L1769" s="94" t="s">
        <v>3932</v>
      </c>
      <c r="M1769" s="98">
        <v>0</v>
      </c>
      <c r="N1769" s="94"/>
      <c r="O1769" s="94"/>
      <c r="P1769" s="94"/>
      <c r="Q1769" s="94"/>
      <c r="R1769" s="94" t="s">
        <v>3437</v>
      </c>
      <c r="S1769" s="96">
        <v>45446</v>
      </c>
      <c r="T1769" s="96">
        <v>45484</v>
      </c>
      <c r="U1769" s="96"/>
      <c r="V1769" s="98">
        <v>215103</v>
      </c>
      <c r="W1769" s="98">
        <v>0</v>
      </c>
      <c r="X1769" s="98">
        <v>0</v>
      </c>
      <c r="Y1769" s="98">
        <v>0</v>
      </c>
      <c r="Z1769" s="94"/>
      <c r="AA1769" s="94"/>
      <c r="AB1769" s="98">
        <v>0</v>
      </c>
      <c r="AC1769" s="94"/>
      <c r="AD1769" s="94"/>
      <c r="AE1769" s="94"/>
      <c r="AF1769" s="94"/>
      <c r="AG1769" s="94"/>
      <c r="AH1769" s="98">
        <v>215103</v>
      </c>
      <c r="AI1769" s="98">
        <v>0</v>
      </c>
      <c r="AJ1769" s="98">
        <v>0</v>
      </c>
      <c r="AK1769" s="98">
        <v>0</v>
      </c>
      <c r="AL1769" s="98">
        <v>0</v>
      </c>
      <c r="AM1769" s="98">
        <v>0</v>
      </c>
      <c r="AN1769" s="98">
        <v>0</v>
      </c>
      <c r="AO1769" s="98">
        <v>0</v>
      </c>
      <c r="AP1769" s="98">
        <v>0</v>
      </c>
      <c r="AQ1769" s="98">
        <v>0</v>
      </c>
      <c r="AR1769" s="98"/>
      <c r="AS1769" s="98"/>
      <c r="AT1769" s="98"/>
      <c r="AU1769" s="98">
        <v>0</v>
      </c>
      <c r="AV1769" s="98">
        <v>210801</v>
      </c>
      <c r="AW1769" s="98">
        <v>0</v>
      </c>
      <c r="AX1769" s="101">
        <v>4800066519</v>
      </c>
      <c r="AY1769" s="102">
        <v>45644</v>
      </c>
      <c r="AZ1769" s="98" t="s">
        <v>4006</v>
      </c>
      <c r="BA1769" s="98">
        <v>250678539</v>
      </c>
    </row>
    <row r="1770" spans="1:53" hidden="1">
      <c r="A1770" s="94">
        <v>900228989</v>
      </c>
      <c r="B1770" s="94" t="s">
        <v>3407</v>
      </c>
      <c r="C1770" s="94" t="s">
        <v>1931</v>
      </c>
      <c r="D1770" s="94" t="str">
        <f>+CONCATENATE(A1770,"_",C1770)</f>
        <v>900228989_FECS28647</v>
      </c>
      <c r="E1770" s="94" t="str">
        <f>+CONCATENATE(C1770,"_",AX1770)</f>
        <v>FECS28647_4800066519</v>
      </c>
      <c r="F1770" s="96">
        <v>45458</v>
      </c>
      <c r="G1770" s="96">
        <v>45485</v>
      </c>
      <c r="H1770" s="98">
        <v>869912</v>
      </c>
      <c r="I1770" s="98">
        <v>869912</v>
      </c>
      <c r="J1770" s="94"/>
      <c r="K1770" s="94" t="s">
        <v>3937</v>
      </c>
      <c r="L1770" s="94" t="s">
        <v>3932</v>
      </c>
      <c r="M1770" s="98">
        <v>0</v>
      </c>
      <c r="N1770" s="94"/>
      <c r="O1770" s="94"/>
      <c r="P1770" s="94"/>
      <c r="Q1770" s="94"/>
      <c r="R1770" s="94" t="s">
        <v>3437</v>
      </c>
      <c r="S1770" s="96">
        <v>45458</v>
      </c>
      <c r="T1770" s="96">
        <v>45485</v>
      </c>
      <c r="U1770" s="96"/>
      <c r="V1770" s="98">
        <v>869912</v>
      </c>
      <c r="W1770" s="98">
        <v>0</v>
      </c>
      <c r="X1770" s="98">
        <v>0</v>
      </c>
      <c r="Y1770" s="98">
        <v>0</v>
      </c>
      <c r="Z1770" s="94"/>
      <c r="AA1770" s="94"/>
      <c r="AB1770" s="98">
        <v>0</v>
      </c>
      <c r="AC1770" s="94"/>
      <c r="AD1770" s="94"/>
      <c r="AE1770" s="94"/>
      <c r="AF1770" s="94"/>
      <c r="AG1770" s="94"/>
      <c r="AH1770" s="98">
        <v>869912</v>
      </c>
      <c r="AI1770" s="98">
        <v>0</v>
      </c>
      <c r="AJ1770" s="98">
        <v>0</v>
      </c>
      <c r="AK1770" s="98">
        <v>0</v>
      </c>
      <c r="AL1770" s="98">
        <v>0</v>
      </c>
      <c r="AM1770" s="98">
        <v>0</v>
      </c>
      <c r="AN1770" s="98">
        <v>0</v>
      </c>
      <c r="AO1770" s="98">
        <v>0</v>
      </c>
      <c r="AP1770" s="98">
        <v>0</v>
      </c>
      <c r="AQ1770" s="98">
        <v>0</v>
      </c>
      <c r="AR1770" s="98"/>
      <c r="AS1770" s="98"/>
      <c r="AT1770" s="98"/>
      <c r="AU1770" s="98">
        <v>0</v>
      </c>
      <c r="AV1770" s="98">
        <v>852514</v>
      </c>
      <c r="AW1770" s="98">
        <v>0</v>
      </c>
      <c r="AX1770" s="101">
        <v>4800066519</v>
      </c>
      <c r="AY1770" s="102">
        <v>45644</v>
      </c>
      <c r="AZ1770" s="98" t="s">
        <v>4006</v>
      </c>
      <c r="BA1770" s="98">
        <v>250678539</v>
      </c>
    </row>
    <row r="1771" spans="1:53" hidden="1">
      <c r="A1771" s="94">
        <v>900228989</v>
      </c>
      <c r="B1771" s="94" t="s">
        <v>3407</v>
      </c>
      <c r="C1771" s="94" t="s">
        <v>1863</v>
      </c>
      <c r="D1771" s="94" t="str">
        <f>+CONCATENATE(A1771,"_",C1771)</f>
        <v>900228989_FECS29893</v>
      </c>
      <c r="E1771" s="94" t="str">
        <f>+CONCATENATE(C1771,"_",AX1771)</f>
        <v>FECS29893_4800066519</v>
      </c>
      <c r="F1771" s="96">
        <v>45465</v>
      </c>
      <c r="G1771" s="96">
        <v>45485</v>
      </c>
      <c r="H1771" s="98">
        <v>1163066</v>
      </c>
      <c r="I1771" s="98">
        <v>1163066</v>
      </c>
      <c r="J1771" s="94"/>
      <c r="K1771" s="94" t="s">
        <v>3937</v>
      </c>
      <c r="L1771" s="94" t="s">
        <v>3932</v>
      </c>
      <c r="M1771" s="98">
        <v>0</v>
      </c>
      <c r="N1771" s="94"/>
      <c r="O1771" s="94"/>
      <c r="P1771" s="94"/>
      <c r="Q1771" s="94"/>
      <c r="R1771" s="94" t="s">
        <v>3437</v>
      </c>
      <c r="S1771" s="96">
        <v>45465</v>
      </c>
      <c r="T1771" s="96">
        <v>45485</v>
      </c>
      <c r="U1771" s="96"/>
      <c r="V1771" s="98">
        <v>1163066</v>
      </c>
      <c r="W1771" s="98">
        <v>0</v>
      </c>
      <c r="X1771" s="98">
        <v>0</v>
      </c>
      <c r="Y1771" s="98">
        <v>0</v>
      </c>
      <c r="Z1771" s="94"/>
      <c r="AA1771" s="94"/>
      <c r="AB1771" s="98">
        <v>0</v>
      </c>
      <c r="AC1771" s="94"/>
      <c r="AD1771" s="94"/>
      <c r="AE1771" s="94"/>
      <c r="AF1771" s="94"/>
      <c r="AG1771" s="94"/>
      <c r="AH1771" s="98">
        <v>1163066</v>
      </c>
      <c r="AI1771" s="98">
        <v>0</v>
      </c>
      <c r="AJ1771" s="98">
        <v>0</v>
      </c>
      <c r="AK1771" s="98">
        <v>0</v>
      </c>
      <c r="AL1771" s="98">
        <v>0</v>
      </c>
      <c r="AM1771" s="98">
        <v>0</v>
      </c>
      <c r="AN1771" s="98">
        <v>0</v>
      </c>
      <c r="AO1771" s="98">
        <v>0</v>
      </c>
      <c r="AP1771" s="98">
        <v>0</v>
      </c>
      <c r="AQ1771" s="98">
        <v>0</v>
      </c>
      <c r="AR1771" s="98"/>
      <c r="AS1771" s="98"/>
      <c r="AT1771" s="98"/>
      <c r="AU1771" s="98">
        <v>0</v>
      </c>
      <c r="AV1771" s="98">
        <v>1139805</v>
      </c>
      <c r="AW1771" s="98">
        <v>0</v>
      </c>
      <c r="AX1771" s="101">
        <v>4800066519</v>
      </c>
      <c r="AY1771" s="102">
        <v>45644</v>
      </c>
      <c r="AZ1771" s="98" t="s">
        <v>4006</v>
      </c>
      <c r="BA1771" s="98">
        <v>250678539</v>
      </c>
    </row>
    <row r="1772" spans="1:53" hidden="1">
      <c r="A1772" s="94">
        <v>900228989</v>
      </c>
      <c r="B1772" s="94" t="s">
        <v>3407</v>
      </c>
      <c r="C1772" s="94" t="s">
        <v>1747</v>
      </c>
      <c r="D1772" s="94" t="str">
        <f>+CONCATENATE(A1772,"_",C1772)</f>
        <v>900228989_FECS27014</v>
      </c>
      <c r="E1772" s="94" t="str">
        <f>+CONCATENATE(C1772,"_",AX1772)</f>
        <v>FECS27014_4800066519</v>
      </c>
      <c r="F1772" s="96">
        <v>45445</v>
      </c>
      <c r="G1772" s="96">
        <v>45484</v>
      </c>
      <c r="H1772" s="98">
        <v>1617721</v>
      </c>
      <c r="I1772" s="98">
        <v>1617721</v>
      </c>
      <c r="J1772" s="94"/>
      <c r="K1772" s="94" t="s">
        <v>3937</v>
      </c>
      <c r="L1772" s="94" t="s">
        <v>3932</v>
      </c>
      <c r="M1772" s="98">
        <v>0</v>
      </c>
      <c r="N1772" s="94"/>
      <c r="O1772" s="94"/>
      <c r="P1772" s="94"/>
      <c r="Q1772" s="94"/>
      <c r="R1772" s="94" t="s">
        <v>3437</v>
      </c>
      <c r="S1772" s="96">
        <v>45445</v>
      </c>
      <c r="T1772" s="96">
        <v>45484</v>
      </c>
      <c r="U1772" s="96"/>
      <c r="V1772" s="98">
        <v>1617721</v>
      </c>
      <c r="W1772" s="98">
        <v>0</v>
      </c>
      <c r="X1772" s="98">
        <v>0</v>
      </c>
      <c r="Y1772" s="98">
        <v>0</v>
      </c>
      <c r="Z1772" s="94"/>
      <c r="AA1772" s="94"/>
      <c r="AB1772" s="98">
        <v>0</v>
      </c>
      <c r="AC1772" s="94"/>
      <c r="AD1772" s="94"/>
      <c r="AE1772" s="94"/>
      <c r="AF1772" s="94"/>
      <c r="AG1772" s="94"/>
      <c r="AH1772" s="98">
        <v>1617721</v>
      </c>
      <c r="AI1772" s="98">
        <v>0</v>
      </c>
      <c r="AJ1772" s="98">
        <v>0</v>
      </c>
      <c r="AK1772" s="98">
        <v>0</v>
      </c>
      <c r="AL1772" s="98">
        <v>0</v>
      </c>
      <c r="AM1772" s="98">
        <v>0</v>
      </c>
      <c r="AN1772" s="98">
        <v>0</v>
      </c>
      <c r="AO1772" s="98">
        <v>0</v>
      </c>
      <c r="AP1772" s="98">
        <v>0</v>
      </c>
      <c r="AQ1772" s="98">
        <v>0</v>
      </c>
      <c r="AR1772" s="98"/>
      <c r="AS1772" s="98"/>
      <c r="AT1772" s="98"/>
      <c r="AU1772" s="98">
        <v>0</v>
      </c>
      <c r="AV1772" s="98">
        <v>1585367</v>
      </c>
      <c r="AW1772" s="98">
        <v>0</v>
      </c>
      <c r="AX1772" s="101">
        <v>4800066519</v>
      </c>
      <c r="AY1772" s="102">
        <v>45644</v>
      </c>
      <c r="AZ1772" s="98" t="s">
        <v>4006</v>
      </c>
      <c r="BA1772" s="98">
        <v>250678539</v>
      </c>
    </row>
    <row r="1773" spans="1:53" hidden="1">
      <c r="A1773" s="94">
        <v>900228989</v>
      </c>
      <c r="B1773" s="94" t="s">
        <v>3407</v>
      </c>
      <c r="C1773" s="94" t="s">
        <v>2694</v>
      </c>
      <c r="D1773" s="94" t="str">
        <f>+CONCATENATE(A1773,"_",C1773)</f>
        <v>900228989_FECS39786</v>
      </c>
      <c r="E1773" s="94" t="str">
        <f>+CONCATENATE(C1773,"_",AX1773)</f>
        <v>FECS39786_4800066452</v>
      </c>
      <c r="F1773" s="96">
        <v>45549</v>
      </c>
      <c r="G1773" s="96">
        <v>45572</v>
      </c>
      <c r="H1773" s="98">
        <v>313954</v>
      </c>
      <c r="I1773" s="98">
        <v>313954</v>
      </c>
      <c r="J1773" s="94"/>
      <c r="K1773" s="94" t="s">
        <v>3937</v>
      </c>
      <c r="L1773" s="94" t="s">
        <v>3932</v>
      </c>
      <c r="M1773" s="98">
        <v>0</v>
      </c>
      <c r="N1773" s="94"/>
      <c r="O1773" s="94"/>
      <c r="P1773" s="94"/>
      <c r="Q1773" s="94"/>
      <c r="R1773" s="94" t="s">
        <v>3437</v>
      </c>
      <c r="S1773" s="96">
        <v>45549</v>
      </c>
      <c r="T1773" s="96">
        <v>45572</v>
      </c>
      <c r="U1773" s="96"/>
      <c r="V1773" s="98">
        <v>313954</v>
      </c>
      <c r="W1773" s="98">
        <v>0</v>
      </c>
      <c r="X1773" s="98">
        <v>0</v>
      </c>
      <c r="Y1773" s="98">
        <v>0</v>
      </c>
      <c r="Z1773" s="94"/>
      <c r="AA1773" s="94"/>
      <c r="AB1773" s="98">
        <v>0</v>
      </c>
      <c r="AC1773" s="94"/>
      <c r="AD1773" s="94"/>
      <c r="AE1773" s="94"/>
      <c r="AF1773" s="94"/>
      <c r="AG1773" s="94"/>
      <c r="AH1773" s="98">
        <v>313954</v>
      </c>
      <c r="AI1773" s="98">
        <v>0</v>
      </c>
      <c r="AJ1773" s="98">
        <v>0</v>
      </c>
      <c r="AK1773" s="98">
        <v>0</v>
      </c>
      <c r="AL1773" s="98">
        <v>0</v>
      </c>
      <c r="AM1773" s="98">
        <v>0</v>
      </c>
      <c r="AN1773" s="98">
        <v>0</v>
      </c>
      <c r="AO1773" s="98">
        <v>0</v>
      </c>
      <c r="AP1773" s="98">
        <v>0</v>
      </c>
      <c r="AQ1773" s="98">
        <v>0</v>
      </c>
      <c r="AR1773" s="98"/>
      <c r="AS1773" s="98"/>
      <c r="AT1773" s="98"/>
      <c r="AU1773" s="98">
        <v>0</v>
      </c>
      <c r="AV1773" s="98">
        <v>307675</v>
      </c>
      <c r="AW1773" s="98">
        <v>6279</v>
      </c>
      <c r="AX1773" s="101">
        <v>4800066452</v>
      </c>
      <c r="AY1773" s="102">
        <v>45639</v>
      </c>
      <c r="AZ1773" s="98" t="s">
        <v>4088</v>
      </c>
      <c r="BA1773" s="98">
        <v>145476213</v>
      </c>
    </row>
    <row r="1774" spans="1:53" hidden="1">
      <c r="A1774" s="94">
        <v>900228989</v>
      </c>
      <c r="B1774" s="94" t="s">
        <v>3407</v>
      </c>
      <c r="C1774" s="94" t="s">
        <v>1052</v>
      </c>
      <c r="D1774" s="94" t="str">
        <f>+CONCATENATE(A1774,"_",C1774)</f>
        <v>900228989_FECS8568</v>
      </c>
      <c r="E1774" s="94" t="str">
        <f>+CONCATENATE(C1774,"_",AX1774)</f>
        <v>FECS8568_4800066519</v>
      </c>
      <c r="F1774" s="96">
        <v>45294</v>
      </c>
      <c r="G1774" s="96">
        <v>45323</v>
      </c>
      <c r="H1774" s="98">
        <v>1667721</v>
      </c>
      <c r="I1774" s="98">
        <v>1667721</v>
      </c>
      <c r="J1774" s="94"/>
      <c r="K1774" s="94" t="s">
        <v>3937</v>
      </c>
      <c r="L1774" s="94" t="s">
        <v>3932</v>
      </c>
      <c r="M1774" s="98">
        <v>0</v>
      </c>
      <c r="N1774" s="94"/>
      <c r="O1774" s="94"/>
      <c r="P1774" s="94"/>
      <c r="Q1774" s="94"/>
      <c r="R1774" s="94" t="s">
        <v>3437</v>
      </c>
      <c r="S1774" s="96">
        <v>45294</v>
      </c>
      <c r="T1774" s="96">
        <v>45597</v>
      </c>
      <c r="U1774" s="96"/>
      <c r="V1774" s="98">
        <v>1667721</v>
      </c>
      <c r="W1774" s="98">
        <v>0</v>
      </c>
      <c r="X1774" s="98">
        <v>0</v>
      </c>
      <c r="Y1774" s="98">
        <v>0</v>
      </c>
      <c r="Z1774" s="94"/>
      <c r="AA1774" s="94"/>
      <c r="AB1774" s="98">
        <v>0</v>
      </c>
      <c r="AC1774" s="94"/>
      <c r="AD1774" s="94"/>
      <c r="AE1774" s="94"/>
      <c r="AF1774" s="94"/>
      <c r="AG1774" s="94"/>
      <c r="AH1774" s="98">
        <v>1667721</v>
      </c>
      <c r="AI1774" s="98">
        <v>0</v>
      </c>
      <c r="AJ1774" s="98">
        <v>0</v>
      </c>
      <c r="AK1774" s="98">
        <v>0</v>
      </c>
      <c r="AL1774" s="98">
        <v>0</v>
      </c>
      <c r="AM1774" s="98">
        <v>0</v>
      </c>
      <c r="AN1774" s="98">
        <v>0</v>
      </c>
      <c r="AO1774" s="98">
        <v>0</v>
      </c>
      <c r="AP1774" s="98">
        <v>0</v>
      </c>
      <c r="AQ1774" s="98">
        <v>0</v>
      </c>
      <c r="AR1774" s="98"/>
      <c r="AS1774" s="98"/>
      <c r="AT1774" s="98"/>
      <c r="AU1774" s="98">
        <v>0</v>
      </c>
      <c r="AV1774" s="98">
        <v>1634367</v>
      </c>
      <c r="AW1774" s="98">
        <v>0</v>
      </c>
      <c r="AX1774" s="101">
        <v>4800066519</v>
      </c>
      <c r="AY1774" s="102">
        <v>45644</v>
      </c>
      <c r="AZ1774" s="98" t="s">
        <v>4006</v>
      </c>
      <c r="BA1774" s="98">
        <v>250678539</v>
      </c>
    </row>
    <row r="1775" spans="1:53" hidden="1">
      <c r="A1775" s="94">
        <v>900228989</v>
      </c>
      <c r="B1775" s="94" t="s">
        <v>3407</v>
      </c>
      <c r="C1775" s="94" t="s">
        <v>1732</v>
      </c>
      <c r="D1775" s="94" t="str">
        <f>+CONCATENATE(A1775,"_",C1775)</f>
        <v>900228989_FECS28037</v>
      </c>
      <c r="E1775" s="94" t="str">
        <f>+CONCATENATE(C1775,"_",AX1775)</f>
        <v>FECS28037_4800066519</v>
      </c>
      <c r="F1775" s="96">
        <v>45454</v>
      </c>
      <c r="G1775" s="96">
        <v>45484</v>
      </c>
      <c r="H1775" s="98">
        <v>795460</v>
      </c>
      <c r="I1775" s="98">
        <v>795460</v>
      </c>
      <c r="J1775" s="94"/>
      <c r="K1775" s="94" t="s">
        <v>3937</v>
      </c>
      <c r="L1775" s="94" t="s">
        <v>3932</v>
      </c>
      <c r="M1775" s="98">
        <v>0</v>
      </c>
      <c r="N1775" s="94"/>
      <c r="O1775" s="94"/>
      <c r="P1775" s="94"/>
      <c r="Q1775" s="94"/>
      <c r="R1775" s="94" t="s">
        <v>3437</v>
      </c>
      <c r="S1775" s="96">
        <v>45454</v>
      </c>
      <c r="T1775" s="96">
        <v>45484</v>
      </c>
      <c r="U1775" s="96"/>
      <c r="V1775" s="98">
        <v>795460</v>
      </c>
      <c r="W1775" s="98">
        <v>0</v>
      </c>
      <c r="X1775" s="98">
        <v>0</v>
      </c>
      <c r="Y1775" s="98">
        <v>0</v>
      </c>
      <c r="Z1775" s="94"/>
      <c r="AA1775" s="94"/>
      <c r="AB1775" s="98">
        <v>0</v>
      </c>
      <c r="AC1775" s="94"/>
      <c r="AD1775" s="94"/>
      <c r="AE1775" s="94"/>
      <c r="AF1775" s="94"/>
      <c r="AG1775" s="94"/>
      <c r="AH1775" s="98">
        <v>795460</v>
      </c>
      <c r="AI1775" s="98">
        <v>0</v>
      </c>
      <c r="AJ1775" s="98">
        <v>0</v>
      </c>
      <c r="AK1775" s="98">
        <v>0</v>
      </c>
      <c r="AL1775" s="98">
        <v>0</v>
      </c>
      <c r="AM1775" s="98">
        <v>0</v>
      </c>
      <c r="AN1775" s="98">
        <v>0</v>
      </c>
      <c r="AO1775" s="98">
        <v>0</v>
      </c>
      <c r="AP1775" s="98">
        <v>0</v>
      </c>
      <c r="AQ1775" s="98">
        <v>0</v>
      </c>
      <c r="AR1775" s="98"/>
      <c r="AS1775" s="98"/>
      <c r="AT1775" s="98"/>
      <c r="AU1775" s="98">
        <v>0</v>
      </c>
      <c r="AV1775" s="98">
        <v>779551</v>
      </c>
      <c r="AW1775" s="98">
        <v>0</v>
      </c>
      <c r="AX1775" s="101">
        <v>4800066519</v>
      </c>
      <c r="AY1775" s="102">
        <v>45644</v>
      </c>
      <c r="AZ1775" s="98" t="s">
        <v>4006</v>
      </c>
      <c r="BA1775" s="98">
        <v>250678539</v>
      </c>
    </row>
    <row r="1776" spans="1:53" hidden="1">
      <c r="A1776" s="94">
        <v>900228989</v>
      </c>
      <c r="B1776" s="94" t="s">
        <v>3407</v>
      </c>
      <c r="C1776" s="94" t="s">
        <v>1552</v>
      </c>
      <c r="D1776" s="94" t="str">
        <f>+CONCATENATE(A1776,"_",C1776)</f>
        <v>900228989_FECS27431</v>
      </c>
      <c r="E1776" s="94" t="str">
        <f>+CONCATENATE(C1776,"_",AX1776)</f>
        <v>FECS27431_4800066519</v>
      </c>
      <c r="F1776" s="96">
        <v>45449</v>
      </c>
      <c r="G1776" s="96">
        <v>45455</v>
      </c>
      <c r="H1776" s="98">
        <v>720509</v>
      </c>
      <c r="I1776" s="98">
        <v>720509</v>
      </c>
      <c r="J1776" s="94"/>
      <c r="K1776" s="94" t="s">
        <v>3937</v>
      </c>
      <c r="L1776" s="94" t="s">
        <v>3932</v>
      </c>
      <c r="M1776" s="98">
        <v>0</v>
      </c>
      <c r="N1776" s="94"/>
      <c r="O1776" s="94"/>
      <c r="P1776" s="94"/>
      <c r="Q1776" s="94"/>
      <c r="R1776" s="94" t="s">
        <v>3437</v>
      </c>
      <c r="S1776" s="96">
        <v>45449</v>
      </c>
      <c r="T1776" s="96">
        <v>45455</v>
      </c>
      <c r="U1776" s="96"/>
      <c r="V1776" s="98">
        <v>720509</v>
      </c>
      <c r="W1776" s="98">
        <v>0</v>
      </c>
      <c r="X1776" s="98">
        <v>0</v>
      </c>
      <c r="Y1776" s="98">
        <v>0</v>
      </c>
      <c r="Z1776" s="94"/>
      <c r="AA1776" s="94"/>
      <c r="AB1776" s="98">
        <v>0</v>
      </c>
      <c r="AC1776" s="94"/>
      <c r="AD1776" s="94"/>
      <c r="AE1776" s="94"/>
      <c r="AF1776" s="94"/>
      <c r="AG1776" s="94"/>
      <c r="AH1776" s="98">
        <v>720509</v>
      </c>
      <c r="AI1776" s="98">
        <v>0</v>
      </c>
      <c r="AJ1776" s="98">
        <v>0</v>
      </c>
      <c r="AK1776" s="98">
        <v>0</v>
      </c>
      <c r="AL1776" s="98">
        <v>0</v>
      </c>
      <c r="AM1776" s="98">
        <v>0</v>
      </c>
      <c r="AN1776" s="98">
        <v>0</v>
      </c>
      <c r="AO1776" s="98">
        <v>0</v>
      </c>
      <c r="AP1776" s="98">
        <v>0</v>
      </c>
      <c r="AQ1776" s="98">
        <v>0</v>
      </c>
      <c r="AR1776" s="98"/>
      <c r="AS1776" s="98"/>
      <c r="AT1776" s="98"/>
      <c r="AU1776" s="98">
        <v>0</v>
      </c>
      <c r="AV1776" s="98">
        <v>706099</v>
      </c>
      <c r="AW1776" s="98">
        <v>0</v>
      </c>
      <c r="AX1776" s="101">
        <v>4800066519</v>
      </c>
      <c r="AY1776" s="102">
        <v>45644</v>
      </c>
      <c r="AZ1776" s="98" t="s">
        <v>4006</v>
      </c>
      <c r="BA1776" s="98">
        <v>250678539</v>
      </c>
    </row>
    <row r="1777" spans="1:53" hidden="1">
      <c r="A1777" s="94">
        <v>900228989</v>
      </c>
      <c r="B1777" s="94" t="s">
        <v>3407</v>
      </c>
      <c r="C1777" s="94" t="s">
        <v>1744</v>
      </c>
      <c r="D1777" s="94" t="str">
        <f>+CONCATENATE(A1777,"_",C1777)</f>
        <v>900228989_FECS26977</v>
      </c>
      <c r="E1777" s="94" t="str">
        <f>+CONCATENATE(C1777,"_",AX1777)</f>
        <v>FECS26977_4800066519</v>
      </c>
      <c r="F1777" s="96">
        <v>45444</v>
      </c>
      <c r="G1777" s="96">
        <v>45484</v>
      </c>
      <c r="H1777" s="98">
        <v>1201265</v>
      </c>
      <c r="I1777" s="98">
        <v>1201265</v>
      </c>
      <c r="J1777" s="94"/>
      <c r="K1777" s="94" t="s">
        <v>3937</v>
      </c>
      <c r="L1777" s="94" t="s">
        <v>3932</v>
      </c>
      <c r="M1777" s="98">
        <v>0</v>
      </c>
      <c r="N1777" s="94"/>
      <c r="O1777" s="94"/>
      <c r="P1777" s="94"/>
      <c r="Q1777" s="94"/>
      <c r="R1777" s="94" t="s">
        <v>3437</v>
      </c>
      <c r="S1777" s="96">
        <v>45444</v>
      </c>
      <c r="T1777" s="96">
        <v>45484</v>
      </c>
      <c r="U1777" s="96"/>
      <c r="V1777" s="98">
        <v>1201265</v>
      </c>
      <c r="W1777" s="98">
        <v>0</v>
      </c>
      <c r="X1777" s="98">
        <v>0</v>
      </c>
      <c r="Y1777" s="98">
        <v>0</v>
      </c>
      <c r="Z1777" s="94"/>
      <c r="AA1777" s="94"/>
      <c r="AB1777" s="98">
        <v>0</v>
      </c>
      <c r="AC1777" s="94"/>
      <c r="AD1777" s="94"/>
      <c r="AE1777" s="94"/>
      <c r="AF1777" s="94"/>
      <c r="AG1777" s="94"/>
      <c r="AH1777" s="98">
        <v>1201265</v>
      </c>
      <c r="AI1777" s="98">
        <v>0</v>
      </c>
      <c r="AJ1777" s="98">
        <v>0</v>
      </c>
      <c r="AK1777" s="98">
        <v>0</v>
      </c>
      <c r="AL1777" s="98">
        <v>0</v>
      </c>
      <c r="AM1777" s="98">
        <v>0</v>
      </c>
      <c r="AN1777" s="98">
        <v>0</v>
      </c>
      <c r="AO1777" s="98">
        <v>0</v>
      </c>
      <c r="AP1777" s="98">
        <v>0</v>
      </c>
      <c r="AQ1777" s="98">
        <v>0</v>
      </c>
      <c r="AR1777" s="98"/>
      <c r="AS1777" s="98"/>
      <c r="AT1777" s="98"/>
      <c r="AU1777" s="98">
        <v>0</v>
      </c>
      <c r="AV1777" s="98">
        <v>1177240</v>
      </c>
      <c r="AW1777" s="98">
        <v>0</v>
      </c>
      <c r="AX1777" s="101">
        <v>4800066519</v>
      </c>
      <c r="AY1777" s="102">
        <v>45644</v>
      </c>
      <c r="AZ1777" s="98" t="s">
        <v>4006</v>
      </c>
      <c r="BA1777" s="98">
        <v>250678539</v>
      </c>
    </row>
    <row r="1778" spans="1:53" hidden="1">
      <c r="A1778" s="94">
        <v>900228989</v>
      </c>
      <c r="B1778" s="94" t="s">
        <v>3407</v>
      </c>
      <c r="C1778" s="94" t="s">
        <v>1566</v>
      </c>
      <c r="D1778" s="94" t="str">
        <f>+CONCATENATE(A1778,"_",C1778)</f>
        <v>900228989_FECS27784</v>
      </c>
      <c r="E1778" s="94" t="str">
        <f>+CONCATENATE(C1778,"_",AX1778)</f>
        <v>FECS27784_4800066519</v>
      </c>
      <c r="F1778" s="96">
        <v>45451</v>
      </c>
      <c r="G1778" s="96">
        <v>45455</v>
      </c>
      <c r="H1778" s="98">
        <v>1849923</v>
      </c>
      <c r="I1778" s="98">
        <v>1849923</v>
      </c>
      <c r="J1778" s="94"/>
      <c r="K1778" s="94" t="s">
        <v>3937</v>
      </c>
      <c r="L1778" s="94" t="s">
        <v>3932</v>
      </c>
      <c r="M1778" s="98">
        <v>0</v>
      </c>
      <c r="N1778" s="94"/>
      <c r="O1778" s="94"/>
      <c r="P1778" s="94"/>
      <c r="Q1778" s="94"/>
      <c r="R1778" s="94" t="s">
        <v>3437</v>
      </c>
      <c r="S1778" s="96">
        <v>45451</v>
      </c>
      <c r="T1778" s="96">
        <v>45455</v>
      </c>
      <c r="U1778" s="96"/>
      <c r="V1778" s="98">
        <v>1849923</v>
      </c>
      <c r="W1778" s="98">
        <v>0</v>
      </c>
      <c r="X1778" s="98">
        <v>0</v>
      </c>
      <c r="Y1778" s="98">
        <v>0</v>
      </c>
      <c r="Z1778" s="94"/>
      <c r="AA1778" s="94"/>
      <c r="AB1778" s="98">
        <v>0</v>
      </c>
      <c r="AC1778" s="94"/>
      <c r="AD1778" s="94"/>
      <c r="AE1778" s="94"/>
      <c r="AF1778" s="94"/>
      <c r="AG1778" s="94"/>
      <c r="AH1778" s="98">
        <v>1849923</v>
      </c>
      <c r="AI1778" s="98">
        <v>0</v>
      </c>
      <c r="AJ1778" s="98">
        <v>0</v>
      </c>
      <c r="AK1778" s="98">
        <v>0</v>
      </c>
      <c r="AL1778" s="98">
        <v>0</v>
      </c>
      <c r="AM1778" s="98">
        <v>0</v>
      </c>
      <c r="AN1778" s="98">
        <v>0</v>
      </c>
      <c r="AO1778" s="98">
        <v>0</v>
      </c>
      <c r="AP1778" s="98">
        <v>0</v>
      </c>
      <c r="AQ1778" s="98">
        <v>0</v>
      </c>
      <c r="AR1778" s="98"/>
      <c r="AS1778" s="98"/>
      <c r="AT1778" s="98"/>
      <c r="AU1778" s="98">
        <v>0</v>
      </c>
      <c r="AV1778" s="98">
        <v>1812925</v>
      </c>
      <c r="AW1778" s="98">
        <v>0</v>
      </c>
      <c r="AX1778" s="101">
        <v>4800066519</v>
      </c>
      <c r="AY1778" s="102">
        <v>45644</v>
      </c>
      <c r="AZ1778" s="98" t="s">
        <v>4006</v>
      </c>
      <c r="BA1778" s="98">
        <v>250678539</v>
      </c>
    </row>
    <row r="1779" spans="1:53" hidden="1">
      <c r="A1779" s="94">
        <v>900228989</v>
      </c>
      <c r="B1779" s="94" t="s">
        <v>3407</v>
      </c>
      <c r="C1779" s="94" t="s">
        <v>1700</v>
      </c>
      <c r="D1779" s="94" t="str">
        <f>+CONCATENATE(A1779,"_",C1779)</f>
        <v>900228989_FECS28010</v>
      </c>
      <c r="E1779" s="94" t="str">
        <f>+CONCATENATE(C1779,"_",AX1779)</f>
        <v>FECS28010_4800066519</v>
      </c>
      <c r="F1779" s="96">
        <v>45454</v>
      </c>
      <c r="G1779" s="96">
        <v>45484</v>
      </c>
      <c r="H1779" s="98">
        <v>333504</v>
      </c>
      <c r="I1779" s="98">
        <v>333504</v>
      </c>
      <c r="J1779" s="94"/>
      <c r="K1779" s="94" t="s">
        <v>3937</v>
      </c>
      <c r="L1779" s="94" t="s">
        <v>3932</v>
      </c>
      <c r="M1779" s="98">
        <v>0</v>
      </c>
      <c r="N1779" s="94"/>
      <c r="O1779" s="94"/>
      <c r="P1779" s="94"/>
      <c r="Q1779" s="94"/>
      <c r="R1779" s="94" t="s">
        <v>3437</v>
      </c>
      <c r="S1779" s="96">
        <v>45454</v>
      </c>
      <c r="T1779" s="96">
        <v>45484</v>
      </c>
      <c r="U1779" s="96"/>
      <c r="V1779" s="98">
        <v>333504</v>
      </c>
      <c r="W1779" s="98">
        <v>0</v>
      </c>
      <c r="X1779" s="98">
        <v>0</v>
      </c>
      <c r="Y1779" s="98">
        <v>0</v>
      </c>
      <c r="Z1779" s="94"/>
      <c r="AA1779" s="94"/>
      <c r="AB1779" s="98">
        <v>0</v>
      </c>
      <c r="AC1779" s="94"/>
      <c r="AD1779" s="94"/>
      <c r="AE1779" s="94"/>
      <c r="AF1779" s="94"/>
      <c r="AG1779" s="94"/>
      <c r="AH1779" s="98">
        <v>333504</v>
      </c>
      <c r="AI1779" s="98">
        <v>0</v>
      </c>
      <c r="AJ1779" s="98">
        <v>0</v>
      </c>
      <c r="AK1779" s="98">
        <v>0</v>
      </c>
      <c r="AL1779" s="98">
        <v>0</v>
      </c>
      <c r="AM1779" s="98">
        <v>0</v>
      </c>
      <c r="AN1779" s="98">
        <v>0</v>
      </c>
      <c r="AO1779" s="98">
        <v>0</v>
      </c>
      <c r="AP1779" s="98">
        <v>0</v>
      </c>
      <c r="AQ1779" s="98">
        <v>0</v>
      </c>
      <c r="AR1779" s="98"/>
      <c r="AS1779" s="98"/>
      <c r="AT1779" s="98"/>
      <c r="AU1779" s="98">
        <v>0</v>
      </c>
      <c r="AV1779" s="98">
        <v>326834</v>
      </c>
      <c r="AW1779" s="98">
        <v>0</v>
      </c>
      <c r="AX1779" s="101">
        <v>4800066519</v>
      </c>
      <c r="AY1779" s="102">
        <v>45644</v>
      </c>
      <c r="AZ1779" s="98" t="s">
        <v>4006</v>
      </c>
      <c r="BA1779" s="98">
        <v>250678539</v>
      </c>
    </row>
    <row r="1780" spans="1:53" hidden="1">
      <c r="A1780" s="94">
        <v>900228989</v>
      </c>
      <c r="B1780" s="94" t="s">
        <v>3407</v>
      </c>
      <c r="C1780" s="94" t="s">
        <v>2232</v>
      </c>
      <c r="D1780" s="94" t="str">
        <f>+CONCATENATE(A1780,"_",C1780)</f>
        <v>900228989_FECS29372</v>
      </c>
      <c r="E1780" s="94" t="str">
        <f>+CONCATENATE(C1780,"_",AX1780)</f>
        <v>FECS29372_4800066519</v>
      </c>
      <c r="F1780" s="96">
        <v>45463</v>
      </c>
      <c r="G1780" s="96">
        <v>45505</v>
      </c>
      <c r="H1780" s="98">
        <v>810109</v>
      </c>
      <c r="I1780" s="98">
        <v>810109</v>
      </c>
      <c r="J1780" s="94"/>
      <c r="K1780" s="94" t="s">
        <v>3937</v>
      </c>
      <c r="L1780" s="94" t="s">
        <v>3932</v>
      </c>
      <c r="M1780" s="98">
        <v>0</v>
      </c>
      <c r="N1780" s="94"/>
      <c r="O1780" s="94"/>
      <c r="P1780" s="94"/>
      <c r="Q1780" s="94"/>
      <c r="R1780" s="94" t="s">
        <v>3437</v>
      </c>
      <c r="S1780" s="96">
        <v>45463</v>
      </c>
      <c r="T1780" s="96">
        <v>45513</v>
      </c>
      <c r="U1780" s="96"/>
      <c r="V1780" s="98">
        <v>810109</v>
      </c>
      <c r="W1780" s="98">
        <v>0</v>
      </c>
      <c r="X1780" s="98">
        <v>0</v>
      </c>
      <c r="Y1780" s="98">
        <v>0</v>
      </c>
      <c r="Z1780" s="94"/>
      <c r="AA1780" s="94"/>
      <c r="AB1780" s="98">
        <v>0</v>
      </c>
      <c r="AC1780" s="94"/>
      <c r="AD1780" s="94"/>
      <c r="AE1780" s="94"/>
      <c r="AF1780" s="94"/>
      <c r="AG1780" s="94"/>
      <c r="AH1780" s="98">
        <v>810109</v>
      </c>
      <c r="AI1780" s="98">
        <v>0</v>
      </c>
      <c r="AJ1780" s="98">
        <v>0</v>
      </c>
      <c r="AK1780" s="98">
        <v>0</v>
      </c>
      <c r="AL1780" s="98">
        <v>0</v>
      </c>
      <c r="AM1780" s="98">
        <v>0</v>
      </c>
      <c r="AN1780" s="98">
        <v>0</v>
      </c>
      <c r="AO1780" s="98">
        <v>0</v>
      </c>
      <c r="AP1780" s="98">
        <v>0</v>
      </c>
      <c r="AQ1780" s="98">
        <v>0</v>
      </c>
      <c r="AR1780" s="98"/>
      <c r="AS1780" s="98"/>
      <c r="AT1780" s="98"/>
      <c r="AU1780" s="98">
        <v>0</v>
      </c>
      <c r="AV1780" s="98">
        <v>793907</v>
      </c>
      <c r="AW1780" s="98">
        <v>0</v>
      </c>
      <c r="AX1780" s="101">
        <v>4800066519</v>
      </c>
      <c r="AY1780" s="102">
        <v>45644</v>
      </c>
      <c r="AZ1780" s="98" t="s">
        <v>4006</v>
      </c>
      <c r="BA1780" s="98">
        <v>250678539</v>
      </c>
    </row>
    <row r="1781" spans="1:53" hidden="1">
      <c r="A1781" s="94">
        <v>900228989</v>
      </c>
      <c r="B1781" s="94" t="s">
        <v>3407</v>
      </c>
      <c r="C1781" s="94" t="s">
        <v>1543</v>
      </c>
      <c r="D1781" s="94" t="str">
        <f>+CONCATENATE(A1781,"_",C1781)</f>
        <v>900228989_FECS27898</v>
      </c>
      <c r="E1781" s="94" t="str">
        <f>+CONCATENATE(C1781,"_",AX1781)</f>
        <v>FECS27898_4800066519</v>
      </c>
      <c r="F1781" s="96">
        <v>45453</v>
      </c>
      <c r="G1781" s="96">
        <v>45455</v>
      </c>
      <c r="H1781" s="98">
        <v>540656</v>
      </c>
      <c r="I1781" s="98">
        <v>540656</v>
      </c>
      <c r="J1781" s="94"/>
      <c r="K1781" s="94" t="s">
        <v>3937</v>
      </c>
      <c r="L1781" s="94" t="s">
        <v>3932</v>
      </c>
      <c r="M1781" s="98">
        <v>0</v>
      </c>
      <c r="N1781" s="94"/>
      <c r="O1781" s="94"/>
      <c r="P1781" s="94"/>
      <c r="Q1781" s="94"/>
      <c r="R1781" s="94" t="s">
        <v>3437</v>
      </c>
      <c r="S1781" s="96">
        <v>45453</v>
      </c>
      <c r="T1781" s="96">
        <v>45455</v>
      </c>
      <c r="U1781" s="96"/>
      <c r="V1781" s="98">
        <v>540656</v>
      </c>
      <c r="W1781" s="98">
        <v>0</v>
      </c>
      <c r="X1781" s="98">
        <v>0</v>
      </c>
      <c r="Y1781" s="98">
        <v>0</v>
      </c>
      <c r="Z1781" s="94"/>
      <c r="AA1781" s="94"/>
      <c r="AB1781" s="98">
        <v>0</v>
      </c>
      <c r="AC1781" s="94"/>
      <c r="AD1781" s="94"/>
      <c r="AE1781" s="94"/>
      <c r="AF1781" s="94"/>
      <c r="AG1781" s="94"/>
      <c r="AH1781" s="98">
        <v>540656</v>
      </c>
      <c r="AI1781" s="98">
        <v>0</v>
      </c>
      <c r="AJ1781" s="98">
        <v>0</v>
      </c>
      <c r="AK1781" s="98">
        <v>0</v>
      </c>
      <c r="AL1781" s="98">
        <v>0</v>
      </c>
      <c r="AM1781" s="98">
        <v>0</v>
      </c>
      <c r="AN1781" s="98">
        <v>0</v>
      </c>
      <c r="AO1781" s="98">
        <v>0</v>
      </c>
      <c r="AP1781" s="98">
        <v>0</v>
      </c>
      <c r="AQ1781" s="98">
        <v>0</v>
      </c>
      <c r="AR1781" s="98"/>
      <c r="AS1781" s="98"/>
      <c r="AT1781" s="98"/>
      <c r="AU1781" s="98">
        <v>0</v>
      </c>
      <c r="AV1781" s="98">
        <v>529843</v>
      </c>
      <c r="AW1781" s="98">
        <v>0</v>
      </c>
      <c r="AX1781" s="101">
        <v>4800066519</v>
      </c>
      <c r="AY1781" s="102">
        <v>45644</v>
      </c>
      <c r="AZ1781" s="98" t="s">
        <v>4006</v>
      </c>
      <c r="BA1781" s="98">
        <v>250678539</v>
      </c>
    </row>
    <row r="1782" spans="1:53" hidden="1">
      <c r="A1782" s="94">
        <v>900228989</v>
      </c>
      <c r="B1782" s="94" t="s">
        <v>3407</v>
      </c>
      <c r="C1782" s="94" t="s">
        <v>1770</v>
      </c>
      <c r="D1782" s="94" t="str">
        <f>+CONCATENATE(A1782,"_",C1782)</f>
        <v>900228989_FECS28903</v>
      </c>
      <c r="E1782" s="94" t="str">
        <f>+CONCATENATE(C1782,"_",AX1782)</f>
        <v>FECS28903_4800066519</v>
      </c>
      <c r="F1782" s="96">
        <v>45460</v>
      </c>
      <c r="G1782" s="96">
        <v>45485</v>
      </c>
      <c r="H1782" s="98">
        <v>276853</v>
      </c>
      <c r="I1782" s="98">
        <v>276853</v>
      </c>
      <c r="J1782" s="94"/>
      <c r="K1782" s="94" t="s">
        <v>3937</v>
      </c>
      <c r="L1782" s="94" t="s">
        <v>3932</v>
      </c>
      <c r="M1782" s="98">
        <v>0</v>
      </c>
      <c r="N1782" s="94"/>
      <c r="O1782" s="94"/>
      <c r="P1782" s="94"/>
      <c r="Q1782" s="94"/>
      <c r="R1782" s="94" t="s">
        <v>3437</v>
      </c>
      <c r="S1782" s="96">
        <v>45460</v>
      </c>
      <c r="T1782" s="96">
        <v>45485</v>
      </c>
      <c r="U1782" s="96"/>
      <c r="V1782" s="98">
        <v>276853</v>
      </c>
      <c r="W1782" s="98">
        <v>0</v>
      </c>
      <c r="X1782" s="98">
        <v>0</v>
      </c>
      <c r="Y1782" s="98">
        <v>0</v>
      </c>
      <c r="Z1782" s="94"/>
      <c r="AA1782" s="94"/>
      <c r="AB1782" s="98">
        <v>0</v>
      </c>
      <c r="AC1782" s="94"/>
      <c r="AD1782" s="94"/>
      <c r="AE1782" s="94"/>
      <c r="AF1782" s="94"/>
      <c r="AG1782" s="94"/>
      <c r="AH1782" s="98">
        <v>276853</v>
      </c>
      <c r="AI1782" s="98">
        <v>0</v>
      </c>
      <c r="AJ1782" s="98">
        <v>0</v>
      </c>
      <c r="AK1782" s="98">
        <v>0</v>
      </c>
      <c r="AL1782" s="98">
        <v>0</v>
      </c>
      <c r="AM1782" s="98">
        <v>0</v>
      </c>
      <c r="AN1782" s="98">
        <v>0</v>
      </c>
      <c r="AO1782" s="98">
        <v>0</v>
      </c>
      <c r="AP1782" s="98">
        <v>0</v>
      </c>
      <c r="AQ1782" s="98">
        <v>0</v>
      </c>
      <c r="AR1782" s="98"/>
      <c r="AS1782" s="98"/>
      <c r="AT1782" s="98"/>
      <c r="AU1782" s="98">
        <v>0</v>
      </c>
      <c r="AV1782" s="98">
        <v>271316</v>
      </c>
      <c r="AW1782" s="98">
        <v>0</v>
      </c>
      <c r="AX1782" s="101">
        <v>4800066519</v>
      </c>
      <c r="AY1782" s="102">
        <v>45644</v>
      </c>
      <c r="AZ1782" s="98" t="s">
        <v>4006</v>
      </c>
      <c r="BA1782" s="98">
        <v>250678539</v>
      </c>
    </row>
    <row r="1783" spans="1:53" hidden="1">
      <c r="A1783" s="94">
        <v>900228989</v>
      </c>
      <c r="B1783" s="94" t="s">
        <v>3407</v>
      </c>
      <c r="C1783" s="94" t="s">
        <v>2710</v>
      </c>
      <c r="D1783" s="94" t="str">
        <f>+CONCATENATE(A1783,"_",C1783)</f>
        <v>900228989_FECS39857</v>
      </c>
      <c r="E1783" s="94" t="str">
        <f>+CONCATENATE(C1783,"_",AX1783)</f>
        <v>FECS39857_4800066452</v>
      </c>
      <c r="F1783" s="96">
        <v>45549</v>
      </c>
      <c r="G1783" s="96">
        <v>45572</v>
      </c>
      <c r="H1783" s="98">
        <v>1022211</v>
      </c>
      <c r="I1783" s="98">
        <v>1022211</v>
      </c>
      <c r="J1783" s="94"/>
      <c r="K1783" s="94" t="s">
        <v>3937</v>
      </c>
      <c r="L1783" s="94" t="s">
        <v>3932</v>
      </c>
      <c r="M1783" s="98">
        <v>0</v>
      </c>
      <c r="N1783" s="94"/>
      <c r="O1783" s="94"/>
      <c r="P1783" s="94"/>
      <c r="Q1783" s="94"/>
      <c r="R1783" s="94" t="s">
        <v>3437</v>
      </c>
      <c r="S1783" s="96">
        <v>45549</v>
      </c>
      <c r="T1783" s="96">
        <v>45572</v>
      </c>
      <c r="U1783" s="96"/>
      <c r="V1783" s="98">
        <v>1022211</v>
      </c>
      <c r="W1783" s="98">
        <v>0</v>
      </c>
      <c r="X1783" s="98">
        <v>0</v>
      </c>
      <c r="Y1783" s="98">
        <v>0</v>
      </c>
      <c r="Z1783" s="94"/>
      <c r="AA1783" s="94"/>
      <c r="AB1783" s="98">
        <v>0</v>
      </c>
      <c r="AC1783" s="94"/>
      <c r="AD1783" s="94"/>
      <c r="AE1783" s="94"/>
      <c r="AF1783" s="94"/>
      <c r="AG1783" s="94"/>
      <c r="AH1783" s="98">
        <v>1022211</v>
      </c>
      <c r="AI1783" s="98">
        <v>0</v>
      </c>
      <c r="AJ1783" s="98">
        <v>0</v>
      </c>
      <c r="AK1783" s="98">
        <v>0</v>
      </c>
      <c r="AL1783" s="98">
        <v>0</v>
      </c>
      <c r="AM1783" s="98">
        <v>0</v>
      </c>
      <c r="AN1783" s="98">
        <v>0</v>
      </c>
      <c r="AO1783" s="98">
        <v>0</v>
      </c>
      <c r="AP1783" s="98">
        <v>0</v>
      </c>
      <c r="AQ1783" s="98">
        <v>0</v>
      </c>
      <c r="AR1783" s="98"/>
      <c r="AS1783" s="98"/>
      <c r="AT1783" s="98"/>
      <c r="AU1783" s="98">
        <v>0</v>
      </c>
      <c r="AV1783" s="98">
        <v>1001767</v>
      </c>
      <c r="AW1783" s="98">
        <v>20444</v>
      </c>
      <c r="AX1783" s="101">
        <v>4800066452</v>
      </c>
      <c r="AY1783" s="102">
        <v>45639</v>
      </c>
      <c r="AZ1783" s="98" t="s">
        <v>4088</v>
      </c>
      <c r="BA1783" s="98">
        <v>145476213</v>
      </c>
    </row>
    <row r="1784" spans="1:53" hidden="1">
      <c r="A1784" s="94">
        <v>900228989</v>
      </c>
      <c r="B1784" s="94" t="s">
        <v>3407</v>
      </c>
      <c r="C1784" s="94" t="s">
        <v>1847</v>
      </c>
      <c r="D1784" s="94" t="str">
        <f>+CONCATENATE(A1784,"_",C1784)</f>
        <v>900228989_FECS29907</v>
      </c>
      <c r="E1784" s="94" t="str">
        <f>+CONCATENATE(C1784,"_",AX1784)</f>
        <v>FECS29907_4800066519</v>
      </c>
      <c r="F1784" s="96">
        <v>45466</v>
      </c>
      <c r="G1784" s="96">
        <v>45485</v>
      </c>
      <c r="H1784" s="98">
        <v>837709</v>
      </c>
      <c r="I1784" s="98">
        <v>837709</v>
      </c>
      <c r="J1784" s="94"/>
      <c r="K1784" s="94" t="s">
        <v>3937</v>
      </c>
      <c r="L1784" s="94" t="s">
        <v>3932</v>
      </c>
      <c r="M1784" s="98">
        <v>0</v>
      </c>
      <c r="N1784" s="94"/>
      <c r="O1784" s="94"/>
      <c r="P1784" s="94"/>
      <c r="Q1784" s="94"/>
      <c r="R1784" s="94" t="s">
        <v>3437</v>
      </c>
      <c r="S1784" s="96">
        <v>45466</v>
      </c>
      <c r="T1784" s="96">
        <v>45485</v>
      </c>
      <c r="U1784" s="96"/>
      <c r="V1784" s="98">
        <v>837709</v>
      </c>
      <c r="W1784" s="98">
        <v>0</v>
      </c>
      <c r="X1784" s="98">
        <v>0</v>
      </c>
      <c r="Y1784" s="98">
        <v>0</v>
      </c>
      <c r="Z1784" s="94"/>
      <c r="AA1784" s="94"/>
      <c r="AB1784" s="98">
        <v>0</v>
      </c>
      <c r="AC1784" s="94"/>
      <c r="AD1784" s="94"/>
      <c r="AE1784" s="94"/>
      <c r="AF1784" s="94"/>
      <c r="AG1784" s="94"/>
      <c r="AH1784" s="98">
        <v>837709</v>
      </c>
      <c r="AI1784" s="98">
        <v>0</v>
      </c>
      <c r="AJ1784" s="98">
        <v>0</v>
      </c>
      <c r="AK1784" s="98">
        <v>0</v>
      </c>
      <c r="AL1784" s="98">
        <v>0</v>
      </c>
      <c r="AM1784" s="98">
        <v>0</v>
      </c>
      <c r="AN1784" s="98">
        <v>0</v>
      </c>
      <c r="AO1784" s="98">
        <v>0</v>
      </c>
      <c r="AP1784" s="98">
        <v>0</v>
      </c>
      <c r="AQ1784" s="98">
        <v>0</v>
      </c>
      <c r="AR1784" s="98"/>
      <c r="AS1784" s="98"/>
      <c r="AT1784" s="98"/>
      <c r="AU1784" s="98">
        <v>0</v>
      </c>
      <c r="AV1784" s="98">
        <v>820955</v>
      </c>
      <c r="AW1784" s="98">
        <v>0</v>
      </c>
      <c r="AX1784" s="101">
        <v>4800066519</v>
      </c>
      <c r="AY1784" s="102">
        <v>45644</v>
      </c>
      <c r="AZ1784" s="98" t="s">
        <v>4006</v>
      </c>
      <c r="BA1784" s="98">
        <v>250678539</v>
      </c>
    </row>
    <row r="1785" spans="1:53" hidden="1">
      <c r="A1785" s="94">
        <v>900228989</v>
      </c>
      <c r="B1785" s="94" t="s">
        <v>3407</v>
      </c>
      <c r="C1785" s="94" t="s">
        <v>1782</v>
      </c>
      <c r="D1785" s="94" t="str">
        <f>+CONCATENATE(A1785,"_",C1785)</f>
        <v>900228989_FECS28834</v>
      </c>
      <c r="E1785" s="94" t="str">
        <f>+CONCATENATE(C1785,"_",AX1785)</f>
        <v>FECS28834_4800066519</v>
      </c>
      <c r="F1785" s="96">
        <v>45460</v>
      </c>
      <c r="G1785" s="96">
        <v>45485</v>
      </c>
      <c r="H1785" s="98">
        <v>466555</v>
      </c>
      <c r="I1785" s="98">
        <v>466555</v>
      </c>
      <c r="J1785" s="94"/>
      <c r="K1785" s="94" t="s">
        <v>3937</v>
      </c>
      <c r="L1785" s="94" t="s">
        <v>3932</v>
      </c>
      <c r="M1785" s="98">
        <v>0</v>
      </c>
      <c r="N1785" s="94"/>
      <c r="O1785" s="94"/>
      <c r="P1785" s="94"/>
      <c r="Q1785" s="94"/>
      <c r="R1785" s="94" t="s">
        <v>3437</v>
      </c>
      <c r="S1785" s="96">
        <v>45460</v>
      </c>
      <c r="T1785" s="96">
        <v>45485</v>
      </c>
      <c r="U1785" s="96"/>
      <c r="V1785" s="98">
        <v>466555</v>
      </c>
      <c r="W1785" s="98">
        <v>0</v>
      </c>
      <c r="X1785" s="98">
        <v>0</v>
      </c>
      <c r="Y1785" s="98">
        <v>0</v>
      </c>
      <c r="Z1785" s="94"/>
      <c r="AA1785" s="94"/>
      <c r="AB1785" s="98">
        <v>0</v>
      </c>
      <c r="AC1785" s="94"/>
      <c r="AD1785" s="94"/>
      <c r="AE1785" s="94"/>
      <c r="AF1785" s="94"/>
      <c r="AG1785" s="94"/>
      <c r="AH1785" s="98">
        <v>466555</v>
      </c>
      <c r="AI1785" s="98">
        <v>0</v>
      </c>
      <c r="AJ1785" s="98">
        <v>0</v>
      </c>
      <c r="AK1785" s="98">
        <v>0</v>
      </c>
      <c r="AL1785" s="98">
        <v>0</v>
      </c>
      <c r="AM1785" s="98">
        <v>0</v>
      </c>
      <c r="AN1785" s="98">
        <v>0</v>
      </c>
      <c r="AO1785" s="98">
        <v>0</v>
      </c>
      <c r="AP1785" s="98">
        <v>0</v>
      </c>
      <c r="AQ1785" s="98">
        <v>0</v>
      </c>
      <c r="AR1785" s="98"/>
      <c r="AS1785" s="98"/>
      <c r="AT1785" s="98"/>
      <c r="AU1785" s="98">
        <v>0</v>
      </c>
      <c r="AV1785" s="98">
        <v>457224</v>
      </c>
      <c r="AW1785" s="98">
        <v>0</v>
      </c>
      <c r="AX1785" s="101">
        <v>4800066519</v>
      </c>
      <c r="AY1785" s="102">
        <v>45644</v>
      </c>
      <c r="AZ1785" s="98" t="s">
        <v>4006</v>
      </c>
      <c r="BA1785" s="98">
        <v>250678539</v>
      </c>
    </row>
    <row r="1786" spans="1:53" hidden="1">
      <c r="A1786" s="94">
        <v>900228989</v>
      </c>
      <c r="B1786" s="94" t="s">
        <v>3407</v>
      </c>
      <c r="C1786" s="94" t="s">
        <v>2233</v>
      </c>
      <c r="D1786" s="94" t="str">
        <f>+CONCATENATE(A1786,"_",C1786)</f>
        <v>900228989_FECS28906</v>
      </c>
      <c r="E1786" s="94" t="str">
        <f>+CONCATENATE(C1786,"_",AX1786)</f>
        <v>FECS28906_4800066519</v>
      </c>
      <c r="F1786" s="96">
        <v>45460</v>
      </c>
      <c r="G1786" s="96">
        <v>45505</v>
      </c>
      <c r="H1786" s="98">
        <v>1033661</v>
      </c>
      <c r="I1786" s="98">
        <v>1033661</v>
      </c>
      <c r="J1786" s="94"/>
      <c r="K1786" s="94" t="s">
        <v>3937</v>
      </c>
      <c r="L1786" s="94" t="s">
        <v>3932</v>
      </c>
      <c r="M1786" s="98">
        <v>0</v>
      </c>
      <c r="N1786" s="94"/>
      <c r="O1786" s="94"/>
      <c r="P1786" s="94"/>
      <c r="Q1786" s="94"/>
      <c r="R1786" s="94" t="s">
        <v>3437</v>
      </c>
      <c r="S1786" s="96">
        <v>45460</v>
      </c>
      <c r="T1786" s="96">
        <v>45513</v>
      </c>
      <c r="U1786" s="96"/>
      <c r="V1786" s="98">
        <v>1033661</v>
      </c>
      <c r="W1786" s="98">
        <v>0</v>
      </c>
      <c r="X1786" s="98">
        <v>0</v>
      </c>
      <c r="Y1786" s="98">
        <v>0</v>
      </c>
      <c r="Z1786" s="94"/>
      <c r="AA1786" s="94"/>
      <c r="AB1786" s="98">
        <v>0</v>
      </c>
      <c r="AC1786" s="94"/>
      <c r="AD1786" s="94"/>
      <c r="AE1786" s="94"/>
      <c r="AF1786" s="94"/>
      <c r="AG1786" s="94"/>
      <c r="AH1786" s="98">
        <v>1033661</v>
      </c>
      <c r="AI1786" s="98">
        <v>0</v>
      </c>
      <c r="AJ1786" s="98">
        <v>0</v>
      </c>
      <c r="AK1786" s="98">
        <v>0</v>
      </c>
      <c r="AL1786" s="98">
        <v>0</v>
      </c>
      <c r="AM1786" s="98">
        <v>0</v>
      </c>
      <c r="AN1786" s="98">
        <v>0</v>
      </c>
      <c r="AO1786" s="98">
        <v>0</v>
      </c>
      <c r="AP1786" s="98">
        <v>0</v>
      </c>
      <c r="AQ1786" s="98">
        <v>0</v>
      </c>
      <c r="AR1786" s="98"/>
      <c r="AS1786" s="98"/>
      <c r="AT1786" s="98"/>
      <c r="AU1786" s="98">
        <v>0</v>
      </c>
      <c r="AV1786" s="98">
        <v>1012988</v>
      </c>
      <c r="AW1786" s="98">
        <v>0</v>
      </c>
      <c r="AX1786" s="101">
        <v>4800066519</v>
      </c>
      <c r="AY1786" s="102">
        <v>45644</v>
      </c>
      <c r="AZ1786" s="98" t="s">
        <v>4006</v>
      </c>
      <c r="BA1786" s="98">
        <v>250678539</v>
      </c>
    </row>
    <row r="1787" spans="1:53" hidden="1">
      <c r="A1787" s="94">
        <v>900228989</v>
      </c>
      <c r="B1787" s="94" t="s">
        <v>3407</v>
      </c>
      <c r="C1787" s="94" t="s">
        <v>2832</v>
      </c>
      <c r="D1787" s="94" t="str">
        <f>+CONCATENATE(A1787,"_",C1787)</f>
        <v>900228989_FECS42568</v>
      </c>
      <c r="E1787" s="94" t="str">
        <f>+CONCATENATE(C1787,"_",AX1787)</f>
        <v>FECS42568_4800066452</v>
      </c>
      <c r="F1787" s="96">
        <v>45573</v>
      </c>
      <c r="G1787" s="96">
        <v>45575</v>
      </c>
      <c r="H1787" s="98">
        <v>686907</v>
      </c>
      <c r="I1787" s="98">
        <v>686907</v>
      </c>
      <c r="J1787" s="94"/>
      <c r="K1787" s="94" t="s">
        <v>3937</v>
      </c>
      <c r="L1787" s="94" t="s">
        <v>3932</v>
      </c>
      <c r="M1787" s="98">
        <v>0</v>
      </c>
      <c r="N1787" s="94"/>
      <c r="O1787" s="94"/>
      <c r="P1787" s="94"/>
      <c r="Q1787" s="94"/>
      <c r="R1787" s="94" t="s">
        <v>3437</v>
      </c>
      <c r="S1787" s="96">
        <v>45573</v>
      </c>
      <c r="T1787" s="96">
        <v>45575</v>
      </c>
      <c r="U1787" s="96"/>
      <c r="V1787" s="98">
        <v>686907</v>
      </c>
      <c r="W1787" s="98">
        <v>0</v>
      </c>
      <c r="X1787" s="98">
        <v>0</v>
      </c>
      <c r="Y1787" s="98">
        <v>0</v>
      </c>
      <c r="Z1787" s="94"/>
      <c r="AA1787" s="94"/>
      <c r="AB1787" s="98">
        <v>0</v>
      </c>
      <c r="AC1787" s="94"/>
      <c r="AD1787" s="94"/>
      <c r="AE1787" s="94"/>
      <c r="AF1787" s="94"/>
      <c r="AG1787" s="94"/>
      <c r="AH1787" s="98">
        <v>686907</v>
      </c>
      <c r="AI1787" s="98">
        <v>0</v>
      </c>
      <c r="AJ1787" s="98">
        <v>0</v>
      </c>
      <c r="AK1787" s="98">
        <v>0</v>
      </c>
      <c r="AL1787" s="98">
        <v>0</v>
      </c>
      <c r="AM1787" s="98">
        <v>0</v>
      </c>
      <c r="AN1787" s="98">
        <v>0</v>
      </c>
      <c r="AO1787" s="98">
        <v>0</v>
      </c>
      <c r="AP1787" s="98">
        <v>0</v>
      </c>
      <c r="AQ1787" s="98">
        <v>0</v>
      </c>
      <c r="AR1787" s="98"/>
      <c r="AS1787" s="98"/>
      <c r="AT1787" s="98"/>
      <c r="AU1787" s="98">
        <v>0</v>
      </c>
      <c r="AV1787" s="98">
        <v>673169</v>
      </c>
      <c r="AW1787" s="98">
        <v>13738</v>
      </c>
      <c r="AX1787" s="101">
        <v>4800066452</v>
      </c>
      <c r="AY1787" s="102">
        <v>45639</v>
      </c>
      <c r="AZ1787" s="98" t="s">
        <v>4088</v>
      </c>
      <c r="BA1787" s="98">
        <v>145476213</v>
      </c>
    </row>
    <row r="1788" spans="1:53" hidden="1">
      <c r="A1788" s="94">
        <v>900228989</v>
      </c>
      <c r="B1788" s="94" t="s">
        <v>3407</v>
      </c>
      <c r="C1788" s="94" t="s">
        <v>1565</v>
      </c>
      <c r="D1788" s="94" t="str">
        <f>+CONCATENATE(A1788,"_",C1788)</f>
        <v>900228989_FECS27062</v>
      </c>
      <c r="E1788" s="94" t="str">
        <f>+CONCATENATE(C1788,"_",AX1788)</f>
        <v>FECS27062_4800066519</v>
      </c>
      <c r="F1788" s="96">
        <v>45445</v>
      </c>
      <c r="G1788" s="96">
        <v>45455</v>
      </c>
      <c r="H1788" s="98">
        <v>1236162</v>
      </c>
      <c r="I1788" s="98">
        <v>1236162</v>
      </c>
      <c r="J1788" s="94"/>
      <c r="K1788" s="94" t="s">
        <v>3937</v>
      </c>
      <c r="L1788" s="94" t="s">
        <v>3932</v>
      </c>
      <c r="M1788" s="98">
        <v>0</v>
      </c>
      <c r="N1788" s="94"/>
      <c r="O1788" s="94"/>
      <c r="P1788" s="94"/>
      <c r="Q1788" s="94"/>
      <c r="R1788" s="94" t="s">
        <v>3437</v>
      </c>
      <c r="S1788" s="96">
        <v>45445</v>
      </c>
      <c r="T1788" s="96">
        <v>45455</v>
      </c>
      <c r="U1788" s="96"/>
      <c r="V1788" s="98">
        <v>1236162</v>
      </c>
      <c r="W1788" s="98">
        <v>0</v>
      </c>
      <c r="X1788" s="98">
        <v>0</v>
      </c>
      <c r="Y1788" s="98">
        <v>0</v>
      </c>
      <c r="Z1788" s="94"/>
      <c r="AA1788" s="94"/>
      <c r="AB1788" s="98">
        <v>0</v>
      </c>
      <c r="AC1788" s="94"/>
      <c r="AD1788" s="94"/>
      <c r="AE1788" s="94"/>
      <c r="AF1788" s="94"/>
      <c r="AG1788" s="94"/>
      <c r="AH1788" s="98">
        <v>1236162</v>
      </c>
      <c r="AI1788" s="98">
        <v>0</v>
      </c>
      <c r="AJ1788" s="98">
        <v>0</v>
      </c>
      <c r="AK1788" s="98">
        <v>0</v>
      </c>
      <c r="AL1788" s="98">
        <v>0</v>
      </c>
      <c r="AM1788" s="98">
        <v>0</v>
      </c>
      <c r="AN1788" s="98">
        <v>0</v>
      </c>
      <c r="AO1788" s="98">
        <v>0</v>
      </c>
      <c r="AP1788" s="98">
        <v>0</v>
      </c>
      <c r="AQ1788" s="98">
        <v>0</v>
      </c>
      <c r="AR1788" s="98"/>
      <c r="AS1788" s="98"/>
      <c r="AT1788" s="98"/>
      <c r="AU1788" s="98">
        <v>0</v>
      </c>
      <c r="AV1788" s="98">
        <v>1211439</v>
      </c>
      <c r="AW1788" s="98">
        <v>0</v>
      </c>
      <c r="AX1788" s="101">
        <v>4800066519</v>
      </c>
      <c r="AY1788" s="102">
        <v>45644</v>
      </c>
      <c r="AZ1788" s="98" t="s">
        <v>4006</v>
      </c>
      <c r="BA1788" s="98">
        <v>250678539</v>
      </c>
    </row>
    <row r="1789" spans="1:53" hidden="1">
      <c r="A1789" s="94">
        <v>900228989</v>
      </c>
      <c r="B1789" s="94" t="s">
        <v>3407</v>
      </c>
      <c r="C1789" s="94" t="s">
        <v>1553</v>
      </c>
      <c r="D1789" s="94" t="str">
        <f>+CONCATENATE(A1789,"_",C1789)</f>
        <v>900228989_FECS27499</v>
      </c>
      <c r="E1789" s="94" t="str">
        <f>+CONCATENATE(C1789,"_",AX1789)</f>
        <v>FECS27499_4800066519</v>
      </c>
      <c r="F1789" s="96">
        <v>45449</v>
      </c>
      <c r="G1789" s="96">
        <v>45455</v>
      </c>
      <c r="H1789" s="98">
        <v>724107</v>
      </c>
      <c r="I1789" s="98">
        <v>724107</v>
      </c>
      <c r="J1789" s="94"/>
      <c r="K1789" s="94" t="s">
        <v>3937</v>
      </c>
      <c r="L1789" s="94" t="s">
        <v>3932</v>
      </c>
      <c r="M1789" s="98">
        <v>0</v>
      </c>
      <c r="N1789" s="94"/>
      <c r="O1789" s="94"/>
      <c r="P1789" s="94"/>
      <c r="Q1789" s="94"/>
      <c r="R1789" s="94" t="s">
        <v>3437</v>
      </c>
      <c r="S1789" s="96">
        <v>45449</v>
      </c>
      <c r="T1789" s="96">
        <v>45455</v>
      </c>
      <c r="U1789" s="96"/>
      <c r="V1789" s="98">
        <v>724107</v>
      </c>
      <c r="W1789" s="98">
        <v>0</v>
      </c>
      <c r="X1789" s="98">
        <v>0</v>
      </c>
      <c r="Y1789" s="98">
        <v>0</v>
      </c>
      <c r="Z1789" s="94"/>
      <c r="AA1789" s="94"/>
      <c r="AB1789" s="98">
        <v>0</v>
      </c>
      <c r="AC1789" s="94"/>
      <c r="AD1789" s="94"/>
      <c r="AE1789" s="94"/>
      <c r="AF1789" s="94"/>
      <c r="AG1789" s="94"/>
      <c r="AH1789" s="98">
        <v>724107</v>
      </c>
      <c r="AI1789" s="98">
        <v>0</v>
      </c>
      <c r="AJ1789" s="98">
        <v>0</v>
      </c>
      <c r="AK1789" s="98">
        <v>0</v>
      </c>
      <c r="AL1789" s="98">
        <v>0</v>
      </c>
      <c r="AM1789" s="98">
        <v>0</v>
      </c>
      <c r="AN1789" s="98">
        <v>0</v>
      </c>
      <c r="AO1789" s="98">
        <v>0</v>
      </c>
      <c r="AP1789" s="98">
        <v>0</v>
      </c>
      <c r="AQ1789" s="98">
        <v>0</v>
      </c>
      <c r="AR1789" s="98"/>
      <c r="AS1789" s="98"/>
      <c r="AT1789" s="98"/>
      <c r="AU1789" s="98">
        <v>0</v>
      </c>
      <c r="AV1789" s="98">
        <v>709625</v>
      </c>
      <c r="AW1789" s="98">
        <v>0</v>
      </c>
      <c r="AX1789" s="101">
        <v>4800066519</v>
      </c>
      <c r="AY1789" s="102">
        <v>45644</v>
      </c>
      <c r="AZ1789" s="98" t="s">
        <v>4006</v>
      </c>
      <c r="BA1789" s="98">
        <v>250678539</v>
      </c>
    </row>
    <row r="1790" spans="1:53" hidden="1">
      <c r="A1790" s="94">
        <v>900228989</v>
      </c>
      <c r="B1790" s="94" t="s">
        <v>3407</v>
      </c>
      <c r="C1790" s="94" t="s">
        <v>1820</v>
      </c>
      <c r="D1790" s="94" t="str">
        <f>+CONCATENATE(A1790,"_",C1790)</f>
        <v>900228989_FECS29787</v>
      </c>
      <c r="E1790" s="94" t="str">
        <f>+CONCATENATE(C1790,"_",AX1790)</f>
        <v>FECS29787_4800066519</v>
      </c>
      <c r="F1790" s="96">
        <v>45464</v>
      </c>
      <c r="G1790" s="96">
        <v>45485</v>
      </c>
      <c r="H1790" s="98">
        <v>420204</v>
      </c>
      <c r="I1790" s="98">
        <v>420204</v>
      </c>
      <c r="J1790" s="94"/>
      <c r="K1790" s="94" t="s">
        <v>3937</v>
      </c>
      <c r="L1790" s="94" t="s">
        <v>3932</v>
      </c>
      <c r="M1790" s="98">
        <v>0</v>
      </c>
      <c r="N1790" s="94"/>
      <c r="O1790" s="94"/>
      <c r="P1790" s="94"/>
      <c r="Q1790" s="94"/>
      <c r="R1790" s="94" t="s">
        <v>3437</v>
      </c>
      <c r="S1790" s="96">
        <v>45464</v>
      </c>
      <c r="T1790" s="96">
        <v>45485</v>
      </c>
      <c r="U1790" s="96"/>
      <c r="V1790" s="98">
        <v>420204</v>
      </c>
      <c r="W1790" s="98">
        <v>0</v>
      </c>
      <c r="X1790" s="98">
        <v>0</v>
      </c>
      <c r="Y1790" s="98">
        <v>0</v>
      </c>
      <c r="Z1790" s="94"/>
      <c r="AA1790" s="94"/>
      <c r="AB1790" s="98">
        <v>0</v>
      </c>
      <c r="AC1790" s="94"/>
      <c r="AD1790" s="94"/>
      <c r="AE1790" s="94"/>
      <c r="AF1790" s="94"/>
      <c r="AG1790" s="94"/>
      <c r="AH1790" s="98">
        <v>420204</v>
      </c>
      <c r="AI1790" s="98">
        <v>0</v>
      </c>
      <c r="AJ1790" s="98">
        <v>0</v>
      </c>
      <c r="AK1790" s="98">
        <v>0</v>
      </c>
      <c r="AL1790" s="98">
        <v>0</v>
      </c>
      <c r="AM1790" s="98">
        <v>0</v>
      </c>
      <c r="AN1790" s="98">
        <v>0</v>
      </c>
      <c r="AO1790" s="98">
        <v>0</v>
      </c>
      <c r="AP1790" s="98">
        <v>0</v>
      </c>
      <c r="AQ1790" s="98">
        <v>0</v>
      </c>
      <c r="AR1790" s="98"/>
      <c r="AS1790" s="98"/>
      <c r="AT1790" s="98"/>
      <c r="AU1790" s="98">
        <v>0</v>
      </c>
      <c r="AV1790" s="98">
        <v>411800</v>
      </c>
      <c r="AW1790" s="98">
        <v>0</v>
      </c>
      <c r="AX1790" s="101">
        <v>4800066519</v>
      </c>
      <c r="AY1790" s="102">
        <v>45644</v>
      </c>
      <c r="AZ1790" s="98" t="s">
        <v>4006</v>
      </c>
      <c r="BA1790" s="98">
        <v>250678539</v>
      </c>
    </row>
    <row r="1791" spans="1:53" hidden="1">
      <c r="A1791" s="94">
        <v>900228989</v>
      </c>
      <c r="B1791" s="94" t="s">
        <v>3407</v>
      </c>
      <c r="C1791" s="94" t="s">
        <v>2696</v>
      </c>
      <c r="D1791" s="94" t="str">
        <f>+CONCATENATE(A1791,"_",C1791)</f>
        <v>900228989_FECS40453</v>
      </c>
      <c r="E1791" s="94" t="str">
        <f>+CONCATENATE(C1791,"_",AX1791)</f>
        <v>FECS40453_4800066452</v>
      </c>
      <c r="F1791" s="96">
        <v>45557</v>
      </c>
      <c r="G1791" s="96">
        <v>45572</v>
      </c>
      <c r="H1791" s="98">
        <v>328103</v>
      </c>
      <c r="I1791" s="98">
        <v>328103</v>
      </c>
      <c r="J1791" s="94"/>
      <c r="K1791" s="94" t="s">
        <v>3937</v>
      </c>
      <c r="L1791" s="94" t="s">
        <v>3932</v>
      </c>
      <c r="M1791" s="98">
        <v>0</v>
      </c>
      <c r="N1791" s="94"/>
      <c r="O1791" s="94"/>
      <c r="P1791" s="94"/>
      <c r="Q1791" s="94"/>
      <c r="R1791" s="94" t="s">
        <v>3437</v>
      </c>
      <c r="S1791" s="96">
        <v>45557</v>
      </c>
      <c r="T1791" s="96">
        <v>45572</v>
      </c>
      <c r="U1791" s="96"/>
      <c r="V1791" s="98">
        <v>328103</v>
      </c>
      <c r="W1791" s="98">
        <v>0</v>
      </c>
      <c r="X1791" s="98">
        <v>0</v>
      </c>
      <c r="Y1791" s="98">
        <v>0</v>
      </c>
      <c r="Z1791" s="94"/>
      <c r="AA1791" s="94"/>
      <c r="AB1791" s="98">
        <v>0</v>
      </c>
      <c r="AC1791" s="94"/>
      <c r="AD1791" s="94"/>
      <c r="AE1791" s="94"/>
      <c r="AF1791" s="94"/>
      <c r="AG1791" s="94"/>
      <c r="AH1791" s="98">
        <v>328103</v>
      </c>
      <c r="AI1791" s="98">
        <v>0</v>
      </c>
      <c r="AJ1791" s="98">
        <v>0</v>
      </c>
      <c r="AK1791" s="98">
        <v>0</v>
      </c>
      <c r="AL1791" s="98">
        <v>0</v>
      </c>
      <c r="AM1791" s="98">
        <v>0</v>
      </c>
      <c r="AN1791" s="98">
        <v>0</v>
      </c>
      <c r="AO1791" s="98">
        <v>0</v>
      </c>
      <c r="AP1791" s="98">
        <v>0</v>
      </c>
      <c r="AQ1791" s="98">
        <v>0</v>
      </c>
      <c r="AR1791" s="98"/>
      <c r="AS1791" s="98"/>
      <c r="AT1791" s="98"/>
      <c r="AU1791" s="98">
        <v>0</v>
      </c>
      <c r="AV1791" s="98">
        <v>321541</v>
      </c>
      <c r="AW1791" s="98">
        <v>6562</v>
      </c>
      <c r="AX1791" s="101">
        <v>4800066452</v>
      </c>
      <c r="AY1791" s="102">
        <v>45639</v>
      </c>
      <c r="AZ1791" s="98" t="s">
        <v>4088</v>
      </c>
      <c r="BA1791" s="98">
        <v>145476213</v>
      </c>
    </row>
    <row r="1792" spans="1:53" hidden="1">
      <c r="A1792" s="94">
        <v>900228989</v>
      </c>
      <c r="B1792" s="94" t="s">
        <v>3407</v>
      </c>
      <c r="C1792" s="94" t="s">
        <v>2811</v>
      </c>
      <c r="D1792" s="94" t="str">
        <f>+CONCATENATE(A1792,"_",C1792)</f>
        <v>900228989_FECS42128</v>
      </c>
      <c r="E1792" s="94" t="str">
        <f>+CONCATENATE(C1792,"_",AX1792)</f>
        <v>FECS42128_4800066452</v>
      </c>
      <c r="F1792" s="96">
        <v>45569</v>
      </c>
      <c r="G1792" s="96">
        <v>45572</v>
      </c>
      <c r="H1792" s="98">
        <v>886058</v>
      </c>
      <c r="I1792" s="98">
        <v>886058</v>
      </c>
      <c r="J1792" s="94"/>
      <c r="K1792" s="94" t="s">
        <v>3937</v>
      </c>
      <c r="L1792" s="94" t="s">
        <v>3932</v>
      </c>
      <c r="M1792" s="98">
        <v>0</v>
      </c>
      <c r="N1792" s="94"/>
      <c r="O1792" s="94"/>
      <c r="P1792" s="94"/>
      <c r="Q1792" s="94"/>
      <c r="R1792" s="94" t="s">
        <v>3437</v>
      </c>
      <c r="S1792" s="96">
        <v>45569</v>
      </c>
      <c r="T1792" s="96">
        <v>45572</v>
      </c>
      <c r="U1792" s="96"/>
      <c r="V1792" s="98">
        <v>886058</v>
      </c>
      <c r="W1792" s="98">
        <v>0</v>
      </c>
      <c r="X1792" s="98">
        <v>0</v>
      </c>
      <c r="Y1792" s="98">
        <v>0</v>
      </c>
      <c r="Z1792" s="94"/>
      <c r="AA1792" s="94"/>
      <c r="AB1792" s="98">
        <v>0</v>
      </c>
      <c r="AC1792" s="94"/>
      <c r="AD1792" s="94"/>
      <c r="AE1792" s="94"/>
      <c r="AF1792" s="94"/>
      <c r="AG1792" s="94"/>
      <c r="AH1792" s="98">
        <v>886058</v>
      </c>
      <c r="AI1792" s="98">
        <v>0</v>
      </c>
      <c r="AJ1792" s="98">
        <v>0</v>
      </c>
      <c r="AK1792" s="98">
        <v>0</v>
      </c>
      <c r="AL1792" s="98">
        <v>0</v>
      </c>
      <c r="AM1792" s="98">
        <v>0</v>
      </c>
      <c r="AN1792" s="98">
        <v>0</v>
      </c>
      <c r="AO1792" s="98">
        <v>0</v>
      </c>
      <c r="AP1792" s="98">
        <v>0</v>
      </c>
      <c r="AQ1792" s="98">
        <v>0</v>
      </c>
      <c r="AR1792" s="98"/>
      <c r="AS1792" s="98"/>
      <c r="AT1792" s="98"/>
      <c r="AU1792" s="98">
        <v>0</v>
      </c>
      <c r="AV1792" s="98">
        <v>868337</v>
      </c>
      <c r="AW1792" s="98">
        <v>17721</v>
      </c>
      <c r="AX1792" s="101">
        <v>4800066452</v>
      </c>
      <c r="AY1792" s="102">
        <v>45639</v>
      </c>
      <c r="AZ1792" s="98" t="s">
        <v>4088</v>
      </c>
      <c r="BA1792" s="98">
        <v>145476213</v>
      </c>
    </row>
    <row r="1793" spans="1:53" hidden="1">
      <c r="A1793" s="94">
        <v>900228989</v>
      </c>
      <c r="B1793" s="94" t="s">
        <v>3407</v>
      </c>
      <c r="C1793" s="94" t="s">
        <v>2688</v>
      </c>
      <c r="D1793" s="94" t="str">
        <f>+CONCATENATE(A1793,"_",C1793)</f>
        <v>900228989_FECS41506</v>
      </c>
      <c r="E1793" s="94" t="str">
        <f>+CONCATENATE(C1793,"_",AX1793)</f>
        <v>FECS41506_4800066452</v>
      </c>
      <c r="F1793" s="96">
        <v>45565</v>
      </c>
      <c r="G1793" s="96">
        <v>45572</v>
      </c>
      <c r="H1793" s="98">
        <v>237102</v>
      </c>
      <c r="I1793" s="98">
        <v>237102</v>
      </c>
      <c r="J1793" s="94"/>
      <c r="K1793" s="94" t="s">
        <v>3937</v>
      </c>
      <c r="L1793" s="94" t="s">
        <v>3932</v>
      </c>
      <c r="M1793" s="98">
        <v>0</v>
      </c>
      <c r="N1793" s="94"/>
      <c r="O1793" s="94"/>
      <c r="P1793" s="94"/>
      <c r="Q1793" s="94"/>
      <c r="R1793" s="94" t="s">
        <v>3437</v>
      </c>
      <c r="S1793" s="96">
        <v>45565</v>
      </c>
      <c r="T1793" s="96">
        <v>45572</v>
      </c>
      <c r="U1793" s="96"/>
      <c r="V1793" s="98">
        <v>237102</v>
      </c>
      <c r="W1793" s="98">
        <v>0</v>
      </c>
      <c r="X1793" s="98">
        <v>0</v>
      </c>
      <c r="Y1793" s="98">
        <v>0</v>
      </c>
      <c r="Z1793" s="94"/>
      <c r="AA1793" s="94"/>
      <c r="AB1793" s="98">
        <v>0</v>
      </c>
      <c r="AC1793" s="94"/>
      <c r="AD1793" s="94"/>
      <c r="AE1793" s="94"/>
      <c r="AF1793" s="94"/>
      <c r="AG1793" s="94"/>
      <c r="AH1793" s="98">
        <v>237102</v>
      </c>
      <c r="AI1793" s="98">
        <v>0</v>
      </c>
      <c r="AJ1793" s="98">
        <v>0</v>
      </c>
      <c r="AK1793" s="98">
        <v>0</v>
      </c>
      <c r="AL1793" s="98">
        <v>0</v>
      </c>
      <c r="AM1793" s="98">
        <v>0</v>
      </c>
      <c r="AN1793" s="98">
        <v>0</v>
      </c>
      <c r="AO1793" s="98">
        <v>0</v>
      </c>
      <c r="AP1793" s="98">
        <v>0</v>
      </c>
      <c r="AQ1793" s="98">
        <v>0</v>
      </c>
      <c r="AR1793" s="98"/>
      <c r="AS1793" s="98"/>
      <c r="AT1793" s="98"/>
      <c r="AU1793" s="98">
        <v>0</v>
      </c>
      <c r="AV1793" s="98">
        <v>232360</v>
      </c>
      <c r="AW1793" s="98">
        <v>4742</v>
      </c>
      <c r="AX1793" s="101">
        <v>4800066452</v>
      </c>
      <c r="AY1793" s="102">
        <v>45639</v>
      </c>
      <c r="AZ1793" s="98" t="s">
        <v>4088</v>
      </c>
      <c r="BA1793" s="98">
        <v>145476213</v>
      </c>
    </row>
    <row r="1794" spans="1:53" hidden="1">
      <c r="A1794" s="94">
        <v>900228989</v>
      </c>
      <c r="B1794" s="94" t="s">
        <v>3407</v>
      </c>
      <c r="C1794" s="94" t="s">
        <v>2708</v>
      </c>
      <c r="D1794" s="94" t="str">
        <f>+CONCATENATE(A1794,"_",C1794)</f>
        <v>900228989_FECS39527</v>
      </c>
      <c r="E1794" s="94" t="str">
        <f>+CONCATENATE(C1794,"_",AX1794)</f>
        <v>FECS39527_4800066452</v>
      </c>
      <c r="F1794" s="96">
        <v>45547</v>
      </c>
      <c r="G1794" s="96">
        <v>45572</v>
      </c>
      <c r="H1794" s="98">
        <v>711756</v>
      </c>
      <c r="I1794" s="98">
        <v>711756</v>
      </c>
      <c r="J1794" s="94"/>
      <c r="K1794" s="94" t="s">
        <v>3937</v>
      </c>
      <c r="L1794" s="94" t="s">
        <v>3932</v>
      </c>
      <c r="M1794" s="98">
        <v>0</v>
      </c>
      <c r="N1794" s="94"/>
      <c r="O1794" s="94"/>
      <c r="P1794" s="94"/>
      <c r="Q1794" s="94"/>
      <c r="R1794" s="94" t="s">
        <v>3437</v>
      </c>
      <c r="S1794" s="96">
        <v>45547</v>
      </c>
      <c r="T1794" s="96">
        <v>45572</v>
      </c>
      <c r="U1794" s="96"/>
      <c r="V1794" s="98">
        <v>711756</v>
      </c>
      <c r="W1794" s="98">
        <v>0</v>
      </c>
      <c r="X1794" s="98">
        <v>0</v>
      </c>
      <c r="Y1794" s="98">
        <v>0</v>
      </c>
      <c r="Z1794" s="94"/>
      <c r="AA1794" s="94"/>
      <c r="AB1794" s="98">
        <v>0</v>
      </c>
      <c r="AC1794" s="94"/>
      <c r="AD1794" s="94"/>
      <c r="AE1794" s="94"/>
      <c r="AF1794" s="94"/>
      <c r="AG1794" s="94"/>
      <c r="AH1794" s="98">
        <v>711756</v>
      </c>
      <c r="AI1794" s="98">
        <v>0</v>
      </c>
      <c r="AJ1794" s="98">
        <v>0</v>
      </c>
      <c r="AK1794" s="98">
        <v>0</v>
      </c>
      <c r="AL1794" s="98">
        <v>0</v>
      </c>
      <c r="AM1794" s="98">
        <v>0</v>
      </c>
      <c r="AN1794" s="98">
        <v>0</v>
      </c>
      <c r="AO1794" s="98">
        <v>0</v>
      </c>
      <c r="AP1794" s="98">
        <v>0</v>
      </c>
      <c r="AQ1794" s="98">
        <v>0</v>
      </c>
      <c r="AR1794" s="98"/>
      <c r="AS1794" s="98"/>
      <c r="AT1794" s="98"/>
      <c r="AU1794" s="98">
        <v>0</v>
      </c>
      <c r="AV1794" s="98">
        <v>697521</v>
      </c>
      <c r="AW1794" s="98">
        <v>14235</v>
      </c>
      <c r="AX1794" s="101">
        <v>4800066452</v>
      </c>
      <c r="AY1794" s="102">
        <v>45639</v>
      </c>
      <c r="AZ1794" s="98" t="s">
        <v>4088</v>
      </c>
      <c r="BA1794" s="98">
        <v>145476213</v>
      </c>
    </row>
    <row r="1795" spans="1:53" hidden="1">
      <c r="A1795" s="94">
        <v>900228989</v>
      </c>
      <c r="B1795" s="94" t="s">
        <v>3407</v>
      </c>
      <c r="C1795" s="94" t="s">
        <v>1855</v>
      </c>
      <c r="D1795" s="94" t="str">
        <f>+CONCATENATE(A1795,"_",C1795)</f>
        <v>900228989_FECS30080</v>
      </c>
      <c r="E1795" s="94" t="str">
        <f>+CONCATENATE(C1795,"_",AX1795)</f>
        <v>FECS30080_4800066519</v>
      </c>
      <c r="F1795" s="96">
        <v>45467</v>
      </c>
      <c r="G1795" s="96">
        <v>45485</v>
      </c>
      <c r="H1795" s="98">
        <v>1000608</v>
      </c>
      <c r="I1795" s="98">
        <v>1000608</v>
      </c>
      <c r="J1795" s="94"/>
      <c r="K1795" s="94" t="s">
        <v>3937</v>
      </c>
      <c r="L1795" s="94" t="s">
        <v>3932</v>
      </c>
      <c r="M1795" s="98">
        <v>0</v>
      </c>
      <c r="N1795" s="94"/>
      <c r="O1795" s="94"/>
      <c r="P1795" s="94"/>
      <c r="Q1795" s="94"/>
      <c r="R1795" s="94" t="s">
        <v>3437</v>
      </c>
      <c r="S1795" s="96">
        <v>45467</v>
      </c>
      <c r="T1795" s="96">
        <v>45485</v>
      </c>
      <c r="U1795" s="96"/>
      <c r="V1795" s="98">
        <v>1000608</v>
      </c>
      <c r="W1795" s="98">
        <v>0</v>
      </c>
      <c r="X1795" s="98">
        <v>0</v>
      </c>
      <c r="Y1795" s="98">
        <v>0</v>
      </c>
      <c r="Z1795" s="94"/>
      <c r="AA1795" s="94"/>
      <c r="AB1795" s="98">
        <v>0</v>
      </c>
      <c r="AC1795" s="94"/>
      <c r="AD1795" s="94"/>
      <c r="AE1795" s="94"/>
      <c r="AF1795" s="94"/>
      <c r="AG1795" s="94"/>
      <c r="AH1795" s="98">
        <v>1000608</v>
      </c>
      <c r="AI1795" s="98">
        <v>0</v>
      </c>
      <c r="AJ1795" s="98">
        <v>0</v>
      </c>
      <c r="AK1795" s="98">
        <v>0</v>
      </c>
      <c r="AL1795" s="98">
        <v>0</v>
      </c>
      <c r="AM1795" s="98">
        <v>0</v>
      </c>
      <c r="AN1795" s="98">
        <v>0</v>
      </c>
      <c r="AO1795" s="98">
        <v>0</v>
      </c>
      <c r="AP1795" s="98">
        <v>0</v>
      </c>
      <c r="AQ1795" s="98">
        <v>0</v>
      </c>
      <c r="AR1795" s="98"/>
      <c r="AS1795" s="98"/>
      <c r="AT1795" s="98"/>
      <c r="AU1795" s="98">
        <v>0</v>
      </c>
      <c r="AV1795" s="98">
        <v>980596</v>
      </c>
      <c r="AW1795" s="98">
        <v>0</v>
      </c>
      <c r="AX1795" s="101">
        <v>4800066519</v>
      </c>
      <c r="AY1795" s="102">
        <v>45644</v>
      </c>
      <c r="AZ1795" s="98" t="s">
        <v>4006</v>
      </c>
      <c r="BA1795" s="98">
        <v>250678539</v>
      </c>
    </row>
    <row r="1796" spans="1:53" hidden="1">
      <c r="A1796" s="94">
        <v>900228989</v>
      </c>
      <c r="B1796" s="94" t="s">
        <v>3407</v>
      </c>
      <c r="C1796" s="94" t="s">
        <v>1535</v>
      </c>
      <c r="D1796" s="94" t="str">
        <f>+CONCATENATE(A1796,"_",C1796)</f>
        <v>900228989_FECS26935</v>
      </c>
      <c r="E1796" s="94" t="str">
        <f>+CONCATENATE(C1796,"_",AX1796)</f>
        <v>FECS26935_4800066519</v>
      </c>
      <c r="F1796" s="96">
        <v>45444</v>
      </c>
      <c r="G1796" s="96">
        <v>45455</v>
      </c>
      <c r="H1796" s="98">
        <v>377653</v>
      </c>
      <c r="I1796" s="98">
        <v>377653</v>
      </c>
      <c r="J1796" s="94"/>
      <c r="K1796" s="94" t="s">
        <v>3937</v>
      </c>
      <c r="L1796" s="94" t="s">
        <v>3932</v>
      </c>
      <c r="M1796" s="98">
        <v>0</v>
      </c>
      <c r="N1796" s="94"/>
      <c r="O1796" s="94"/>
      <c r="P1796" s="94"/>
      <c r="Q1796" s="94"/>
      <c r="R1796" s="94" t="s">
        <v>3437</v>
      </c>
      <c r="S1796" s="96">
        <v>45444</v>
      </c>
      <c r="T1796" s="96">
        <v>45455</v>
      </c>
      <c r="U1796" s="96"/>
      <c r="V1796" s="98">
        <v>377653</v>
      </c>
      <c r="W1796" s="98">
        <v>0</v>
      </c>
      <c r="X1796" s="98">
        <v>0</v>
      </c>
      <c r="Y1796" s="98">
        <v>0</v>
      </c>
      <c r="Z1796" s="94"/>
      <c r="AA1796" s="94"/>
      <c r="AB1796" s="98">
        <v>0</v>
      </c>
      <c r="AC1796" s="94"/>
      <c r="AD1796" s="94"/>
      <c r="AE1796" s="94"/>
      <c r="AF1796" s="94"/>
      <c r="AG1796" s="94"/>
      <c r="AH1796" s="98">
        <v>377653</v>
      </c>
      <c r="AI1796" s="98">
        <v>0</v>
      </c>
      <c r="AJ1796" s="98">
        <v>0</v>
      </c>
      <c r="AK1796" s="98">
        <v>0</v>
      </c>
      <c r="AL1796" s="98">
        <v>0</v>
      </c>
      <c r="AM1796" s="98">
        <v>0</v>
      </c>
      <c r="AN1796" s="98">
        <v>0</v>
      </c>
      <c r="AO1796" s="98">
        <v>0</v>
      </c>
      <c r="AP1796" s="98">
        <v>0</v>
      </c>
      <c r="AQ1796" s="98">
        <v>0</v>
      </c>
      <c r="AR1796" s="98"/>
      <c r="AS1796" s="98"/>
      <c r="AT1796" s="98"/>
      <c r="AU1796" s="98">
        <v>0</v>
      </c>
      <c r="AV1796" s="98">
        <v>370100</v>
      </c>
      <c r="AW1796" s="98">
        <v>0</v>
      </c>
      <c r="AX1796" s="101">
        <v>4800066519</v>
      </c>
      <c r="AY1796" s="102">
        <v>45644</v>
      </c>
      <c r="AZ1796" s="98" t="s">
        <v>4006</v>
      </c>
      <c r="BA1796" s="98">
        <v>250678539</v>
      </c>
    </row>
    <row r="1797" spans="1:53" hidden="1">
      <c r="A1797" s="94">
        <v>900228989</v>
      </c>
      <c r="B1797" s="94" t="s">
        <v>3407</v>
      </c>
      <c r="C1797" s="94" t="s">
        <v>2711</v>
      </c>
      <c r="D1797" s="94" t="str">
        <f>+CONCATENATE(A1797,"_",C1797)</f>
        <v>900228989_FECS41111</v>
      </c>
      <c r="E1797" s="94" t="str">
        <f>+CONCATENATE(C1797,"_",AX1797)</f>
        <v>FECS41111_4800066452</v>
      </c>
      <c r="F1797" s="96">
        <v>45562</v>
      </c>
      <c r="G1797" s="96">
        <v>45572</v>
      </c>
      <c r="H1797" s="98">
        <v>1206759</v>
      </c>
      <c r="I1797" s="98">
        <v>1206759</v>
      </c>
      <c r="J1797" s="94"/>
      <c r="K1797" s="94" t="s">
        <v>3937</v>
      </c>
      <c r="L1797" s="94" t="s">
        <v>3932</v>
      </c>
      <c r="M1797" s="98">
        <v>0</v>
      </c>
      <c r="N1797" s="94"/>
      <c r="O1797" s="94"/>
      <c r="P1797" s="94"/>
      <c r="Q1797" s="94"/>
      <c r="R1797" s="94" t="s">
        <v>3437</v>
      </c>
      <c r="S1797" s="96">
        <v>45562</v>
      </c>
      <c r="T1797" s="96">
        <v>45572</v>
      </c>
      <c r="U1797" s="96"/>
      <c r="V1797" s="98">
        <v>1206759</v>
      </c>
      <c r="W1797" s="98">
        <v>0</v>
      </c>
      <c r="X1797" s="98">
        <v>0</v>
      </c>
      <c r="Y1797" s="98">
        <v>0</v>
      </c>
      <c r="Z1797" s="94"/>
      <c r="AA1797" s="94"/>
      <c r="AB1797" s="98">
        <v>0</v>
      </c>
      <c r="AC1797" s="94"/>
      <c r="AD1797" s="94"/>
      <c r="AE1797" s="94"/>
      <c r="AF1797" s="94"/>
      <c r="AG1797" s="94"/>
      <c r="AH1797" s="98">
        <v>1206759</v>
      </c>
      <c r="AI1797" s="98">
        <v>0</v>
      </c>
      <c r="AJ1797" s="98">
        <v>0</v>
      </c>
      <c r="AK1797" s="98">
        <v>0</v>
      </c>
      <c r="AL1797" s="98">
        <v>0</v>
      </c>
      <c r="AM1797" s="98">
        <v>0</v>
      </c>
      <c r="AN1797" s="98">
        <v>0</v>
      </c>
      <c r="AO1797" s="98">
        <v>0</v>
      </c>
      <c r="AP1797" s="98">
        <v>0</v>
      </c>
      <c r="AQ1797" s="98">
        <v>0</v>
      </c>
      <c r="AR1797" s="98"/>
      <c r="AS1797" s="98"/>
      <c r="AT1797" s="98"/>
      <c r="AU1797" s="98">
        <v>0</v>
      </c>
      <c r="AV1797" s="98">
        <v>1182624</v>
      </c>
      <c r="AW1797" s="98">
        <v>24135</v>
      </c>
      <c r="AX1797" s="101">
        <v>4800066452</v>
      </c>
      <c r="AY1797" s="102">
        <v>45639</v>
      </c>
      <c r="AZ1797" s="98" t="s">
        <v>4088</v>
      </c>
      <c r="BA1797" s="98">
        <v>145476213</v>
      </c>
    </row>
    <row r="1798" spans="1:53" hidden="1">
      <c r="A1798" s="94">
        <v>900228989</v>
      </c>
      <c r="B1798" s="94" t="s">
        <v>3407</v>
      </c>
      <c r="C1798" s="94" t="s">
        <v>1779</v>
      </c>
      <c r="D1798" s="94" t="str">
        <f>+CONCATENATE(A1798,"_",C1798)</f>
        <v>900228989_FECS29322</v>
      </c>
      <c r="E1798" s="94" t="str">
        <f>+CONCATENATE(C1798,"_",AX1798)</f>
        <v>FECS29322_4800066519</v>
      </c>
      <c r="F1798" s="96">
        <v>45462</v>
      </c>
      <c r="G1798" s="96">
        <v>45485</v>
      </c>
      <c r="H1798" s="98">
        <v>415953</v>
      </c>
      <c r="I1798" s="98">
        <v>415953</v>
      </c>
      <c r="J1798" s="94"/>
      <c r="K1798" s="94" t="s">
        <v>3937</v>
      </c>
      <c r="L1798" s="94" t="s">
        <v>3932</v>
      </c>
      <c r="M1798" s="98">
        <v>0</v>
      </c>
      <c r="N1798" s="94"/>
      <c r="O1798" s="94"/>
      <c r="P1798" s="94"/>
      <c r="Q1798" s="94"/>
      <c r="R1798" s="94" t="s">
        <v>3437</v>
      </c>
      <c r="S1798" s="96">
        <v>45462</v>
      </c>
      <c r="T1798" s="96">
        <v>45485</v>
      </c>
      <c r="U1798" s="96"/>
      <c r="V1798" s="98">
        <v>415953</v>
      </c>
      <c r="W1798" s="98">
        <v>0</v>
      </c>
      <c r="X1798" s="98">
        <v>0</v>
      </c>
      <c r="Y1798" s="98">
        <v>0</v>
      </c>
      <c r="Z1798" s="94"/>
      <c r="AA1798" s="94"/>
      <c r="AB1798" s="98">
        <v>0</v>
      </c>
      <c r="AC1798" s="94"/>
      <c r="AD1798" s="94"/>
      <c r="AE1798" s="94"/>
      <c r="AF1798" s="94"/>
      <c r="AG1798" s="94"/>
      <c r="AH1798" s="98">
        <v>415953</v>
      </c>
      <c r="AI1798" s="98">
        <v>0</v>
      </c>
      <c r="AJ1798" s="98">
        <v>0</v>
      </c>
      <c r="AK1798" s="98">
        <v>0</v>
      </c>
      <c r="AL1798" s="98">
        <v>0</v>
      </c>
      <c r="AM1798" s="98">
        <v>0</v>
      </c>
      <c r="AN1798" s="98">
        <v>0</v>
      </c>
      <c r="AO1798" s="98">
        <v>0</v>
      </c>
      <c r="AP1798" s="98">
        <v>0</v>
      </c>
      <c r="AQ1798" s="98">
        <v>0</v>
      </c>
      <c r="AR1798" s="98"/>
      <c r="AS1798" s="98"/>
      <c r="AT1798" s="98"/>
      <c r="AU1798" s="98">
        <v>0</v>
      </c>
      <c r="AV1798" s="98">
        <v>407634</v>
      </c>
      <c r="AW1798" s="98">
        <v>0</v>
      </c>
      <c r="AX1798" s="101">
        <v>4800066519</v>
      </c>
      <c r="AY1798" s="102">
        <v>45644</v>
      </c>
      <c r="AZ1798" s="98" t="s">
        <v>4006</v>
      </c>
      <c r="BA1798" s="98">
        <v>250678539</v>
      </c>
    </row>
    <row r="1799" spans="1:53" hidden="1">
      <c r="A1799" s="94">
        <v>900228989</v>
      </c>
      <c r="B1799" s="94" t="s">
        <v>3407</v>
      </c>
      <c r="C1799" s="94" t="s">
        <v>2692</v>
      </c>
      <c r="D1799" s="94" t="str">
        <f>+CONCATENATE(A1799,"_",C1799)</f>
        <v>900228989_FECS39151</v>
      </c>
      <c r="E1799" s="94" t="str">
        <f>+CONCATENATE(C1799,"_",AX1799)</f>
        <v>FECS39151_4800066452</v>
      </c>
      <c r="F1799" s="96">
        <v>45544</v>
      </c>
      <c r="G1799" s="96">
        <v>45572</v>
      </c>
      <c r="H1799" s="98">
        <v>278402</v>
      </c>
      <c r="I1799" s="98">
        <v>278402</v>
      </c>
      <c r="J1799" s="94"/>
      <c r="K1799" s="94" t="s">
        <v>3937</v>
      </c>
      <c r="L1799" s="94" t="s">
        <v>3932</v>
      </c>
      <c r="M1799" s="98">
        <v>0</v>
      </c>
      <c r="N1799" s="94"/>
      <c r="O1799" s="94"/>
      <c r="P1799" s="94"/>
      <c r="Q1799" s="94"/>
      <c r="R1799" s="94" t="s">
        <v>3437</v>
      </c>
      <c r="S1799" s="96">
        <v>45544</v>
      </c>
      <c r="T1799" s="96">
        <v>45572</v>
      </c>
      <c r="U1799" s="96"/>
      <c r="V1799" s="98">
        <v>278402</v>
      </c>
      <c r="W1799" s="98">
        <v>0</v>
      </c>
      <c r="X1799" s="98">
        <v>0</v>
      </c>
      <c r="Y1799" s="98">
        <v>0</v>
      </c>
      <c r="Z1799" s="94"/>
      <c r="AA1799" s="94"/>
      <c r="AB1799" s="98">
        <v>0</v>
      </c>
      <c r="AC1799" s="94"/>
      <c r="AD1799" s="94"/>
      <c r="AE1799" s="94"/>
      <c r="AF1799" s="94"/>
      <c r="AG1799" s="94"/>
      <c r="AH1799" s="98">
        <v>278402</v>
      </c>
      <c r="AI1799" s="98">
        <v>0</v>
      </c>
      <c r="AJ1799" s="98">
        <v>0</v>
      </c>
      <c r="AK1799" s="98">
        <v>0</v>
      </c>
      <c r="AL1799" s="98">
        <v>0</v>
      </c>
      <c r="AM1799" s="98">
        <v>0</v>
      </c>
      <c r="AN1799" s="98">
        <v>0</v>
      </c>
      <c r="AO1799" s="98">
        <v>0</v>
      </c>
      <c r="AP1799" s="98">
        <v>0</v>
      </c>
      <c r="AQ1799" s="98">
        <v>0</v>
      </c>
      <c r="AR1799" s="98"/>
      <c r="AS1799" s="98"/>
      <c r="AT1799" s="98"/>
      <c r="AU1799" s="98">
        <v>0</v>
      </c>
      <c r="AV1799" s="98">
        <v>272834</v>
      </c>
      <c r="AW1799" s="98">
        <v>5568</v>
      </c>
      <c r="AX1799" s="101">
        <v>4800066452</v>
      </c>
      <c r="AY1799" s="102">
        <v>45639</v>
      </c>
      <c r="AZ1799" s="98" t="s">
        <v>4088</v>
      </c>
      <c r="BA1799" s="98">
        <v>145476213</v>
      </c>
    </row>
    <row r="1800" spans="1:53" hidden="1">
      <c r="A1800" s="94">
        <v>900228989</v>
      </c>
      <c r="B1800" s="94" t="s">
        <v>3407</v>
      </c>
      <c r="C1800" s="94" t="s">
        <v>1539</v>
      </c>
      <c r="D1800" s="94" t="str">
        <f>+CONCATENATE(A1800,"_",C1800)</f>
        <v>900228989_FECS27178</v>
      </c>
      <c r="E1800" s="94" t="str">
        <f>+CONCATENATE(C1800,"_",AX1800)</f>
        <v>FECS27178_4800066519</v>
      </c>
      <c r="F1800" s="96">
        <v>45447</v>
      </c>
      <c r="G1800" s="96">
        <v>45455</v>
      </c>
      <c r="H1800" s="98">
        <v>419653</v>
      </c>
      <c r="I1800" s="98">
        <v>419653</v>
      </c>
      <c r="J1800" s="94"/>
      <c r="K1800" s="94" t="s">
        <v>3937</v>
      </c>
      <c r="L1800" s="94" t="s">
        <v>3932</v>
      </c>
      <c r="M1800" s="98">
        <v>0</v>
      </c>
      <c r="N1800" s="94"/>
      <c r="O1800" s="94"/>
      <c r="P1800" s="94"/>
      <c r="Q1800" s="94"/>
      <c r="R1800" s="94" t="s">
        <v>3437</v>
      </c>
      <c r="S1800" s="96">
        <v>45447</v>
      </c>
      <c r="T1800" s="96">
        <v>45455</v>
      </c>
      <c r="U1800" s="96"/>
      <c r="V1800" s="98">
        <v>419653</v>
      </c>
      <c r="W1800" s="98">
        <v>0</v>
      </c>
      <c r="X1800" s="98">
        <v>0</v>
      </c>
      <c r="Y1800" s="98">
        <v>0</v>
      </c>
      <c r="Z1800" s="94"/>
      <c r="AA1800" s="94"/>
      <c r="AB1800" s="98">
        <v>0</v>
      </c>
      <c r="AC1800" s="94"/>
      <c r="AD1800" s="94"/>
      <c r="AE1800" s="94"/>
      <c r="AF1800" s="94"/>
      <c r="AG1800" s="94"/>
      <c r="AH1800" s="98">
        <v>419653</v>
      </c>
      <c r="AI1800" s="98">
        <v>0</v>
      </c>
      <c r="AJ1800" s="98">
        <v>0</v>
      </c>
      <c r="AK1800" s="98">
        <v>0</v>
      </c>
      <c r="AL1800" s="98">
        <v>0</v>
      </c>
      <c r="AM1800" s="98">
        <v>0</v>
      </c>
      <c r="AN1800" s="98">
        <v>0</v>
      </c>
      <c r="AO1800" s="98">
        <v>0</v>
      </c>
      <c r="AP1800" s="98">
        <v>0</v>
      </c>
      <c r="AQ1800" s="98">
        <v>0</v>
      </c>
      <c r="AR1800" s="98"/>
      <c r="AS1800" s="98"/>
      <c r="AT1800" s="98"/>
      <c r="AU1800" s="98">
        <v>0</v>
      </c>
      <c r="AV1800" s="98">
        <v>411260</v>
      </c>
      <c r="AW1800" s="98">
        <v>0</v>
      </c>
      <c r="AX1800" s="101">
        <v>4800066519</v>
      </c>
      <c r="AY1800" s="102">
        <v>45644</v>
      </c>
      <c r="AZ1800" s="98" t="s">
        <v>4006</v>
      </c>
      <c r="BA1800" s="98">
        <v>250678539</v>
      </c>
    </row>
    <row r="1801" spans="1:53" hidden="1">
      <c r="A1801" s="94">
        <v>900228989</v>
      </c>
      <c r="B1801" s="94" t="s">
        <v>3407</v>
      </c>
      <c r="C1801" s="94" t="s">
        <v>1824</v>
      </c>
      <c r="D1801" s="94" t="str">
        <f>+CONCATENATE(A1801,"_",C1801)</f>
        <v>900228989_FECS29719</v>
      </c>
      <c r="E1801" s="94" t="str">
        <f>+CONCATENATE(C1801,"_",AX1801)</f>
        <v>FECS29719_4800066519</v>
      </c>
      <c r="F1801" s="96">
        <v>45464</v>
      </c>
      <c r="G1801" s="96">
        <v>45485</v>
      </c>
      <c r="H1801" s="98">
        <v>436753</v>
      </c>
      <c r="I1801" s="98">
        <v>436753</v>
      </c>
      <c r="J1801" s="94"/>
      <c r="K1801" s="94" t="s">
        <v>3937</v>
      </c>
      <c r="L1801" s="94" t="s">
        <v>3932</v>
      </c>
      <c r="M1801" s="98">
        <v>0</v>
      </c>
      <c r="N1801" s="94"/>
      <c r="O1801" s="94"/>
      <c r="P1801" s="94"/>
      <c r="Q1801" s="94"/>
      <c r="R1801" s="94" t="s">
        <v>3437</v>
      </c>
      <c r="S1801" s="96">
        <v>45464</v>
      </c>
      <c r="T1801" s="96">
        <v>45485</v>
      </c>
      <c r="U1801" s="96"/>
      <c r="V1801" s="98">
        <v>436753</v>
      </c>
      <c r="W1801" s="98">
        <v>0</v>
      </c>
      <c r="X1801" s="98">
        <v>0</v>
      </c>
      <c r="Y1801" s="98">
        <v>0</v>
      </c>
      <c r="Z1801" s="94"/>
      <c r="AA1801" s="94"/>
      <c r="AB1801" s="98">
        <v>0</v>
      </c>
      <c r="AC1801" s="94"/>
      <c r="AD1801" s="94"/>
      <c r="AE1801" s="94"/>
      <c r="AF1801" s="94"/>
      <c r="AG1801" s="94"/>
      <c r="AH1801" s="98">
        <v>436753</v>
      </c>
      <c r="AI1801" s="98">
        <v>0</v>
      </c>
      <c r="AJ1801" s="98">
        <v>0</v>
      </c>
      <c r="AK1801" s="98">
        <v>0</v>
      </c>
      <c r="AL1801" s="98">
        <v>0</v>
      </c>
      <c r="AM1801" s="98">
        <v>0</v>
      </c>
      <c r="AN1801" s="98">
        <v>0</v>
      </c>
      <c r="AO1801" s="98">
        <v>0</v>
      </c>
      <c r="AP1801" s="98">
        <v>0</v>
      </c>
      <c r="AQ1801" s="98">
        <v>0</v>
      </c>
      <c r="AR1801" s="98"/>
      <c r="AS1801" s="98"/>
      <c r="AT1801" s="98"/>
      <c r="AU1801" s="98">
        <v>0</v>
      </c>
      <c r="AV1801" s="98">
        <v>428018</v>
      </c>
      <c r="AW1801" s="98">
        <v>0</v>
      </c>
      <c r="AX1801" s="101">
        <v>4800066519</v>
      </c>
      <c r="AY1801" s="102">
        <v>45644</v>
      </c>
      <c r="AZ1801" s="98" t="s">
        <v>4006</v>
      </c>
      <c r="BA1801" s="98">
        <v>250678539</v>
      </c>
    </row>
    <row r="1802" spans="1:53" hidden="1">
      <c r="A1802" s="94">
        <v>900228989</v>
      </c>
      <c r="B1802" s="94" t="s">
        <v>3407</v>
      </c>
      <c r="C1802" s="94" t="s">
        <v>1649</v>
      </c>
      <c r="D1802" s="94" t="str">
        <f>+CONCATENATE(A1802,"_",C1802)</f>
        <v>900228989_FECS28297</v>
      </c>
      <c r="E1802" s="94" t="str">
        <f>+CONCATENATE(C1802,"_",AX1802)</f>
        <v>FECS28297_4800066519</v>
      </c>
      <c r="F1802" s="96">
        <v>45456</v>
      </c>
      <c r="G1802" s="96">
        <v>45484</v>
      </c>
      <c r="H1802" s="98">
        <v>2191015</v>
      </c>
      <c r="I1802" s="98">
        <v>2191015</v>
      </c>
      <c r="J1802" s="94"/>
      <c r="K1802" s="94" t="s">
        <v>3937</v>
      </c>
      <c r="L1802" s="94" t="s">
        <v>3932</v>
      </c>
      <c r="M1802" s="98">
        <v>0</v>
      </c>
      <c r="N1802" s="94"/>
      <c r="O1802" s="94"/>
      <c r="P1802" s="94"/>
      <c r="Q1802" s="94"/>
      <c r="R1802" s="94" t="s">
        <v>3437</v>
      </c>
      <c r="S1802" s="96">
        <v>45456</v>
      </c>
      <c r="T1802" s="96">
        <v>45484</v>
      </c>
      <c r="U1802" s="96"/>
      <c r="V1802" s="98">
        <v>2191015</v>
      </c>
      <c r="W1802" s="98">
        <v>0</v>
      </c>
      <c r="X1802" s="98">
        <v>0</v>
      </c>
      <c r="Y1802" s="98">
        <v>0</v>
      </c>
      <c r="Z1802" s="94"/>
      <c r="AA1802" s="94"/>
      <c r="AB1802" s="98">
        <v>0</v>
      </c>
      <c r="AC1802" s="94"/>
      <c r="AD1802" s="94"/>
      <c r="AE1802" s="94"/>
      <c r="AF1802" s="94"/>
      <c r="AG1802" s="94"/>
      <c r="AH1802" s="98">
        <v>2191015</v>
      </c>
      <c r="AI1802" s="98">
        <v>0</v>
      </c>
      <c r="AJ1802" s="98">
        <v>0</v>
      </c>
      <c r="AK1802" s="98">
        <v>0</v>
      </c>
      <c r="AL1802" s="98">
        <v>0</v>
      </c>
      <c r="AM1802" s="98">
        <v>0</v>
      </c>
      <c r="AN1802" s="98">
        <v>0</v>
      </c>
      <c r="AO1802" s="98">
        <v>0</v>
      </c>
      <c r="AP1802" s="98">
        <v>0</v>
      </c>
      <c r="AQ1802" s="98">
        <v>0</v>
      </c>
      <c r="AR1802" s="98"/>
      <c r="AS1802" s="98"/>
      <c r="AT1802" s="98"/>
      <c r="AU1802" s="98">
        <v>0</v>
      </c>
      <c r="AV1802" s="98">
        <v>2147195</v>
      </c>
      <c r="AW1802" s="98">
        <v>0</v>
      </c>
      <c r="AX1802" s="101">
        <v>4800066519</v>
      </c>
      <c r="AY1802" s="102">
        <v>45644</v>
      </c>
      <c r="AZ1802" s="98" t="s">
        <v>4006</v>
      </c>
      <c r="BA1802" s="98">
        <v>250678539</v>
      </c>
    </row>
    <row r="1803" spans="1:53" hidden="1">
      <c r="A1803" s="94">
        <v>900228989</v>
      </c>
      <c r="B1803" s="94" t="s">
        <v>3407</v>
      </c>
      <c r="C1803" s="94" t="s">
        <v>1698</v>
      </c>
      <c r="D1803" s="94" t="str">
        <f>+CONCATENATE(A1803,"_",C1803)</f>
        <v>900228989_FECS28330</v>
      </c>
      <c r="E1803" s="94" t="str">
        <f>+CONCATENATE(C1803,"_",AX1803)</f>
        <v>FECS28330_4800066519</v>
      </c>
      <c r="F1803" s="96">
        <v>45456</v>
      </c>
      <c r="G1803" s="96">
        <v>45484</v>
      </c>
      <c r="H1803" s="98">
        <v>322902</v>
      </c>
      <c r="I1803" s="98">
        <v>322902</v>
      </c>
      <c r="J1803" s="94"/>
      <c r="K1803" s="94" t="s">
        <v>3937</v>
      </c>
      <c r="L1803" s="94" t="s">
        <v>3932</v>
      </c>
      <c r="M1803" s="98">
        <v>0</v>
      </c>
      <c r="N1803" s="94"/>
      <c r="O1803" s="94"/>
      <c r="P1803" s="94"/>
      <c r="Q1803" s="94"/>
      <c r="R1803" s="94" t="s">
        <v>3437</v>
      </c>
      <c r="S1803" s="96">
        <v>45456</v>
      </c>
      <c r="T1803" s="96">
        <v>45484</v>
      </c>
      <c r="U1803" s="96"/>
      <c r="V1803" s="98">
        <v>322902</v>
      </c>
      <c r="W1803" s="98">
        <v>0</v>
      </c>
      <c r="X1803" s="98">
        <v>0</v>
      </c>
      <c r="Y1803" s="98">
        <v>0</v>
      </c>
      <c r="Z1803" s="94"/>
      <c r="AA1803" s="94"/>
      <c r="AB1803" s="98">
        <v>0</v>
      </c>
      <c r="AC1803" s="94"/>
      <c r="AD1803" s="94"/>
      <c r="AE1803" s="94"/>
      <c r="AF1803" s="94"/>
      <c r="AG1803" s="94"/>
      <c r="AH1803" s="98">
        <v>322902</v>
      </c>
      <c r="AI1803" s="98">
        <v>0</v>
      </c>
      <c r="AJ1803" s="98">
        <v>0</v>
      </c>
      <c r="AK1803" s="98">
        <v>0</v>
      </c>
      <c r="AL1803" s="98">
        <v>0</v>
      </c>
      <c r="AM1803" s="98">
        <v>0</v>
      </c>
      <c r="AN1803" s="98">
        <v>0</v>
      </c>
      <c r="AO1803" s="98">
        <v>0</v>
      </c>
      <c r="AP1803" s="98">
        <v>0</v>
      </c>
      <c r="AQ1803" s="98">
        <v>0</v>
      </c>
      <c r="AR1803" s="98"/>
      <c r="AS1803" s="98"/>
      <c r="AT1803" s="98"/>
      <c r="AU1803" s="98">
        <v>0</v>
      </c>
      <c r="AV1803" s="98">
        <v>316444</v>
      </c>
      <c r="AW1803" s="98">
        <v>0</v>
      </c>
      <c r="AX1803" s="101">
        <v>4800066519</v>
      </c>
      <c r="AY1803" s="102">
        <v>45644</v>
      </c>
      <c r="AZ1803" s="98" t="s">
        <v>4006</v>
      </c>
      <c r="BA1803" s="98">
        <v>250678539</v>
      </c>
    </row>
    <row r="1804" spans="1:53" hidden="1">
      <c r="A1804" s="94">
        <v>900228989</v>
      </c>
      <c r="B1804" s="94" t="s">
        <v>3407</v>
      </c>
      <c r="C1804" s="94" t="s">
        <v>1716</v>
      </c>
      <c r="D1804" s="94" t="str">
        <f>+CONCATENATE(A1804,"_",C1804)</f>
        <v>900228989_FECS28293</v>
      </c>
      <c r="E1804" s="94" t="str">
        <f>+CONCATENATE(C1804,"_",AX1804)</f>
        <v>FECS28293_4800066519</v>
      </c>
      <c r="F1804" s="96">
        <v>45456</v>
      </c>
      <c r="G1804" s="96">
        <v>45484</v>
      </c>
      <c r="H1804" s="98">
        <v>516353</v>
      </c>
      <c r="I1804" s="98">
        <v>516353</v>
      </c>
      <c r="J1804" s="94"/>
      <c r="K1804" s="94" t="s">
        <v>3937</v>
      </c>
      <c r="L1804" s="94" t="s">
        <v>3932</v>
      </c>
      <c r="M1804" s="98">
        <v>0</v>
      </c>
      <c r="N1804" s="94"/>
      <c r="O1804" s="94"/>
      <c r="P1804" s="94"/>
      <c r="Q1804" s="94"/>
      <c r="R1804" s="94" t="s">
        <v>3437</v>
      </c>
      <c r="S1804" s="96">
        <v>45456</v>
      </c>
      <c r="T1804" s="96">
        <v>45484</v>
      </c>
      <c r="U1804" s="96"/>
      <c r="V1804" s="98">
        <v>516353</v>
      </c>
      <c r="W1804" s="98">
        <v>0</v>
      </c>
      <c r="X1804" s="98">
        <v>0</v>
      </c>
      <c r="Y1804" s="98">
        <v>0</v>
      </c>
      <c r="Z1804" s="94"/>
      <c r="AA1804" s="94"/>
      <c r="AB1804" s="98">
        <v>0</v>
      </c>
      <c r="AC1804" s="94"/>
      <c r="AD1804" s="94"/>
      <c r="AE1804" s="94"/>
      <c r="AF1804" s="94"/>
      <c r="AG1804" s="94"/>
      <c r="AH1804" s="98">
        <v>516353</v>
      </c>
      <c r="AI1804" s="98">
        <v>0</v>
      </c>
      <c r="AJ1804" s="98">
        <v>0</v>
      </c>
      <c r="AK1804" s="98">
        <v>0</v>
      </c>
      <c r="AL1804" s="98">
        <v>0</v>
      </c>
      <c r="AM1804" s="98">
        <v>0</v>
      </c>
      <c r="AN1804" s="98">
        <v>0</v>
      </c>
      <c r="AO1804" s="98">
        <v>0</v>
      </c>
      <c r="AP1804" s="98">
        <v>0</v>
      </c>
      <c r="AQ1804" s="98">
        <v>0</v>
      </c>
      <c r="AR1804" s="98"/>
      <c r="AS1804" s="98"/>
      <c r="AT1804" s="98"/>
      <c r="AU1804" s="98">
        <v>0</v>
      </c>
      <c r="AV1804" s="98">
        <v>506026</v>
      </c>
      <c r="AW1804" s="98">
        <v>0</v>
      </c>
      <c r="AX1804" s="101">
        <v>4800066519</v>
      </c>
      <c r="AY1804" s="102">
        <v>45644</v>
      </c>
      <c r="AZ1804" s="98" t="s">
        <v>4006</v>
      </c>
      <c r="BA1804" s="98">
        <v>250678539</v>
      </c>
    </row>
    <row r="1805" spans="1:53" hidden="1">
      <c r="A1805" s="94">
        <v>900228989</v>
      </c>
      <c r="B1805" s="94" t="s">
        <v>3407</v>
      </c>
      <c r="C1805" s="94" t="s">
        <v>1774</v>
      </c>
      <c r="D1805" s="94" t="str">
        <f>+CONCATENATE(A1805,"_",C1805)</f>
        <v>900228989_FECS28953</v>
      </c>
      <c r="E1805" s="94" t="str">
        <f>+CONCATENATE(C1805,"_",AX1805)</f>
        <v>FECS28953_4800066519</v>
      </c>
      <c r="F1805" s="96">
        <v>45461</v>
      </c>
      <c r="G1805" s="96">
        <v>45485</v>
      </c>
      <c r="H1805" s="98">
        <v>373202</v>
      </c>
      <c r="I1805" s="98">
        <v>373202</v>
      </c>
      <c r="J1805" s="94"/>
      <c r="K1805" s="94" t="s">
        <v>3937</v>
      </c>
      <c r="L1805" s="94" t="s">
        <v>3932</v>
      </c>
      <c r="M1805" s="98">
        <v>0</v>
      </c>
      <c r="N1805" s="94"/>
      <c r="O1805" s="94"/>
      <c r="P1805" s="94"/>
      <c r="Q1805" s="94"/>
      <c r="R1805" s="94" t="s">
        <v>3437</v>
      </c>
      <c r="S1805" s="96">
        <v>45461</v>
      </c>
      <c r="T1805" s="96">
        <v>45485</v>
      </c>
      <c r="U1805" s="96"/>
      <c r="V1805" s="98">
        <v>373202</v>
      </c>
      <c r="W1805" s="98">
        <v>0</v>
      </c>
      <c r="X1805" s="98">
        <v>0</v>
      </c>
      <c r="Y1805" s="98">
        <v>0</v>
      </c>
      <c r="Z1805" s="94"/>
      <c r="AA1805" s="94"/>
      <c r="AB1805" s="98">
        <v>0</v>
      </c>
      <c r="AC1805" s="94"/>
      <c r="AD1805" s="94"/>
      <c r="AE1805" s="94"/>
      <c r="AF1805" s="94"/>
      <c r="AG1805" s="94"/>
      <c r="AH1805" s="98">
        <v>373202</v>
      </c>
      <c r="AI1805" s="98">
        <v>0</v>
      </c>
      <c r="AJ1805" s="98">
        <v>0</v>
      </c>
      <c r="AK1805" s="98">
        <v>0</v>
      </c>
      <c r="AL1805" s="98">
        <v>0</v>
      </c>
      <c r="AM1805" s="98">
        <v>0</v>
      </c>
      <c r="AN1805" s="98">
        <v>0</v>
      </c>
      <c r="AO1805" s="98">
        <v>0</v>
      </c>
      <c r="AP1805" s="98">
        <v>0</v>
      </c>
      <c r="AQ1805" s="98">
        <v>0</v>
      </c>
      <c r="AR1805" s="98"/>
      <c r="AS1805" s="98"/>
      <c r="AT1805" s="98"/>
      <c r="AU1805" s="98">
        <v>0</v>
      </c>
      <c r="AV1805" s="98">
        <v>365738</v>
      </c>
      <c r="AW1805" s="98">
        <v>0</v>
      </c>
      <c r="AX1805" s="101">
        <v>4800066519</v>
      </c>
      <c r="AY1805" s="102">
        <v>45644</v>
      </c>
      <c r="AZ1805" s="98" t="s">
        <v>4006</v>
      </c>
      <c r="BA1805" s="98">
        <v>250678539</v>
      </c>
    </row>
    <row r="1806" spans="1:53" hidden="1">
      <c r="A1806" s="94">
        <v>900228989</v>
      </c>
      <c r="B1806" s="94" t="s">
        <v>3407</v>
      </c>
      <c r="C1806" s="94" t="s">
        <v>1451</v>
      </c>
      <c r="D1806" s="94" t="str">
        <f>+CONCATENATE(A1806,"_",C1806)</f>
        <v>900228989_FECS26742</v>
      </c>
      <c r="E1806" s="94" t="str">
        <f>+CONCATENATE(C1806,"_",AX1806)</f>
        <v>FECS26742_4800066519</v>
      </c>
      <c r="F1806" s="96">
        <v>45443</v>
      </c>
      <c r="G1806" s="96">
        <v>45449</v>
      </c>
      <c r="H1806" s="98">
        <v>4559418</v>
      </c>
      <c r="I1806" s="98">
        <v>4558974</v>
      </c>
      <c r="J1806" s="94"/>
      <c r="K1806" s="94" t="s">
        <v>3937</v>
      </c>
      <c r="L1806" s="94" t="s">
        <v>3932</v>
      </c>
      <c r="M1806" s="98">
        <v>0</v>
      </c>
      <c r="N1806" s="94"/>
      <c r="O1806" s="94"/>
      <c r="P1806" s="94"/>
      <c r="Q1806" s="94"/>
      <c r="R1806" s="94" t="s">
        <v>3437</v>
      </c>
      <c r="S1806" s="96">
        <v>45443</v>
      </c>
      <c r="T1806" s="96">
        <v>45449</v>
      </c>
      <c r="U1806" s="96"/>
      <c r="V1806" s="98">
        <v>4559418</v>
      </c>
      <c r="W1806" s="98">
        <v>0</v>
      </c>
      <c r="X1806" s="98">
        <v>444</v>
      </c>
      <c r="Y1806" s="98">
        <v>0</v>
      </c>
      <c r="Z1806" s="94"/>
      <c r="AA1806" s="94"/>
      <c r="AB1806" s="98">
        <v>0</v>
      </c>
      <c r="AC1806" s="94"/>
      <c r="AD1806" s="94"/>
      <c r="AE1806" s="94"/>
      <c r="AF1806" s="94"/>
      <c r="AG1806" s="94"/>
      <c r="AH1806" s="98">
        <v>4558974</v>
      </c>
      <c r="AI1806" s="98">
        <v>0</v>
      </c>
      <c r="AJ1806" s="98">
        <v>0</v>
      </c>
      <c r="AK1806" s="98">
        <v>0</v>
      </c>
      <c r="AL1806" s="98">
        <v>0</v>
      </c>
      <c r="AM1806" s="98">
        <v>0</v>
      </c>
      <c r="AN1806" s="98">
        <v>0</v>
      </c>
      <c r="AO1806" s="98">
        <v>0</v>
      </c>
      <c r="AP1806" s="98">
        <v>0</v>
      </c>
      <c r="AQ1806" s="98">
        <v>0</v>
      </c>
      <c r="AR1806" s="98"/>
      <c r="AS1806" s="98"/>
      <c r="AT1806" s="98"/>
      <c r="AU1806" s="98">
        <v>0</v>
      </c>
      <c r="AV1806" s="98">
        <v>4467795</v>
      </c>
      <c r="AW1806" s="98">
        <v>0</v>
      </c>
      <c r="AX1806" s="101">
        <v>4800066519</v>
      </c>
      <c r="AY1806" s="102">
        <v>45644</v>
      </c>
      <c r="AZ1806" s="98" t="s">
        <v>4006</v>
      </c>
      <c r="BA1806" s="98">
        <v>250678539</v>
      </c>
    </row>
    <row r="1807" spans="1:53" hidden="1">
      <c r="A1807" s="94">
        <v>900228989</v>
      </c>
      <c r="B1807" s="94" t="s">
        <v>3407</v>
      </c>
      <c r="C1807" s="94" t="s">
        <v>2704</v>
      </c>
      <c r="D1807" s="94" t="str">
        <f>+CONCATENATE(A1807,"_",C1807)</f>
        <v>900228989_FECS40550</v>
      </c>
      <c r="E1807" s="94" t="str">
        <f>+CONCATENATE(C1807,"_",AX1807)</f>
        <v>FECS40550_4800066452</v>
      </c>
      <c r="F1807" s="96">
        <v>45559</v>
      </c>
      <c r="G1807" s="96">
        <v>45572</v>
      </c>
      <c r="H1807" s="98">
        <v>574003</v>
      </c>
      <c r="I1807" s="98">
        <v>574003</v>
      </c>
      <c r="J1807" s="94"/>
      <c r="K1807" s="94" t="s">
        <v>3937</v>
      </c>
      <c r="L1807" s="94" t="s">
        <v>3932</v>
      </c>
      <c r="M1807" s="98">
        <v>0</v>
      </c>
      <c r="N1807" s="94"/>
      <c r="O1807" s="94"/>
      <c r="P1807" s="94"/>
      <c r="Q1807" s="94"/>
      <c r="R1807" s="94" t="s">
        <v>3437</v>
      </c>
      <c r="S1807" s="96">
        <v>45559</v>
      </c>
      <c r="T1807" s="96">
        <v>45572</v>
      </c>
      <c r="U1807" s="96"/>
      <c r="V1807" s="98">
        <v>574003</v>
      </c>
      <c r="W1807" s="98">
        <v>0</v>
      </c>
      <c r="X1807" s="98">
        <v>0</v>
      </c>
      <c r="Y1807" s="98">
        <v>0</v>
      </c>
      <c r="Z1807" s="94"/>
      <c r="AA1807" s="94"/>
      <c r="AB1807" s="98">
        <v>0</v>
      </c>
      <c r="AC1807" s="94"/>
      <c r="AD1807" s="94"/>
      <c r="AE1807" s="94"/>
      <c r="AF1807" s="94"/>
      <c r="AG1807" s="94"/>
      <c r="AH1807" s="98">
        <v>574003</v>
      </c>
      <c r="AI1807" s="98">
        <v>0</v>
      </c>
      <c r="AJ1807" s="98">
        <v>0</v>
      </c>
      <c r="AK1807" s="98">
        <v>0</v>
      </c>
      <c r="AL1807" s="98">
        <v>0</v>
      </c>
      <c r="AM1807" s="98">
        <v>0</v>
      </c>
      <c r="AN1807" s="98">
        <v>0</v>
      </c>
      <c r="AO1807" s="98">
        <v>0</v>
      </c>
      <c r="AP1807" s="98">
        <v>0</v>
      </c>
      <c r="AQ1807" s="98">
        <v>0</v>
      </c>
      <c r="AR1807" s="98"/>
      <c r="AS1807" s="98"/>
      <c r="AT1807" s="98"/>
      <c r="AU1807" s="98">
        <v>0</v>
      </c>
      <c r="AV1807" s="98">
        <v>562523</v>
      </c>
      <c r="AW1807" s="98">
        <v>11480</v>
      </c>
      <c r="AX1807" s="101">
        <v>4800066452</v>
      </c>
      <c r="AY1807" s="102">
        <v>45639</v>
      </c>
      <c r="AZ1807" s="98" t="s">
        <v>4088</v>
      </c>
      <c r="BA1807" s="98">
        <v>145476213</v>
      </c>
    </row>
    <row r="1808" spans="1:53" hidden="1">
      <c r="A1808" s="94">
        <v>900228989</v>
      </c>
      <c r="B1808" s="94" t="s">
        <v>3407</v>
      </c>
      <c r="C1808" s="94" t="s">
        <v>2686</v>
      </c>
      <c r="D1808" s="94" t="str">
        <f>+CONCATENATE(A1808,"_",C1808)</f>
        <v>900228989_FECS39255</v>
      </c>
      <c r="E1808" s="94" t="str">
        <f>+CONCATENATE(C1808,"_",AX1808)</f>
        <v>FECS39255_4800066452</v>
      </c>
      <c r="F1808" s="96">
        <v>45545</v>
      </c>
      <c r="G1808" s="96">
        <v>45572</v>
      </c>
      <c r="H1808" s="98">
        <v>204301</v>
      </c>
      <c r="I1808" s="98">
        <v>204301</v>
      </c>
      <c r="J1808" s="94"/>
      <c r="K1808" s="94" t="s">
        <v>3937</v>
      </c>
      <c r="L1808" s="94" t="s">
        <v>3932</v>
      </c>
      <c r="M1808" s="98">
        <v>0</v>
      </c>
      <c r="N1808" s="94"/>
      <c r="O1808" s="94"/>
      <c r="P1808" s="94"/>
      <c r="Q1808" s="94"/>
      <c r="R1808" s="94" t="s">
        <v>3437</v>
      </c>
      <c r="S1808" s="96">
        <v>45545</v>
      </c>
      <c r="T1808" s="96">
        <v>45572</v>
      </c>
      <c r="U1808" s="96"/>
      <c r="V1808" s="98">
        <v>204301</v>
      </c>
      <c r="W1808" s="98">
        <v>0</v>
      </c>
      <c r="X1808" s="98">
        <v>0</v>
      </c>
      <c r="Y1808" s="98">
        <v>0</v>
      </c>
      <c r="Z1808" s="94"/>
      <c r="AA1808" s="94"/>
      <c r="AB1808" s="98">
        <v>0</v>
      </c>
      <c r="AC1808" s="94"/>
      <c r="AD1808" s="94"/>
      <c r="AE1808" s="94"/>
      <c r="AF1808" s="94"/>
      <c r="AG1808" s="94"/>
      <c r="AH1808" s="98">
        <v>204301</v>
      </c>
      <c r="AI1808" s="98">
        <v>0</v>
      </c>
      <c r="AJ1808" s="98">
        <v>0</v>
      </c>
      <c r="AK1808" s="98">
        <v>0</v>
      </c>
      <c r="AL1808" s="98">
        <v>0</v>
      </c>
      <c r="AM1808" s="98">
        <v>0</v>
      </c>
      <c r="AN1808" s="98">
        <v>0</v>
      </c>
      <c r="AO1808" s="98">
        <v>0</v>
      </c>
      <c r="AP1808" s="98">
        <v>0</v>
      </c>
      <c r="AQ1808" s="98">
        <v>0</v>
      </c>
      <c r="AR1808" s="98"/>
      <c r="AS1808" s="98"/>
      <c r="AT1808" s="98"/>
      <c r="AU1808" s="98">
        <v>0</v>
      </c>
      <c r="AV1808" s="98">
        <v>200215</v>
      </c>
      <c r="AW1808" s="98">
        <v>4086</v>
      </c>
      <c r="AX1808" s="101">
        <v>4800066452</v>
      </c>
      <c r="AY1808" s="102">
        <v>45639</v>
      </c>
      <c r="AZ1808" s="98" t="s">
        <v>4088</v>
      </c>
      <c r="BA1808" s="98">
        <v>145476213</v>
      </c>
    </row>
    <row r="1809" spans="1:53" hidden="1">
      <c r="A1809" s="94">
        <v>900228989</v>
      </c>
      <c r="B1809" s="94" t="s">
        <v>3407</v>
      </c>
      <c r="C1809" s="94" t="s">
        <v>1563</v>
      </c>
      <c r="D1809" s="94" t="str">
        <f>+CONCATENATE(A1809,"_",C1809)</f>
        <v>900228989_FECS27065</v>
      </c>
      <c r="E1809" s="94" t="str">
        <f>+CONCATENATE(C1809,"_",AX1809)</f>
        <v>FECS27065_4800066519</v>
      </c>
      <c r="F1809" s="96">
        <v>45445</v>
      </c>
      <c r="G1809" s="96">
        <v>45455</v>
      </c>
      <c r="H1809" s="98">
        <v>1106054</v>
      </c>
      <c r="I1809" s="98">
        <v>1106054</v>
      </c>
      <c r="J1809" s="94"/>
      <c r="K1809" s="94" t="s">
        <v>3937</v>
      </c>
      <c r="L1809" s="94" t="s">
        <v>3932</v>
      </c>
      <c r="M1809" s="98">
        <v>0</v>
      </c>
      <c r="N1809" s="94"/>
      <c r="O1809" s="94"/>
      <c r="P1809" s="94"/>
      <c r="Q1809" s="94"/>
      <c r="R1809" s="94" t="s">
        <v>3437</v>
      </c>
      <c r="S1809" s="96">
        <v>45445</v>
      </c>
      <c r="T1809" s="96">
        <v>45455</v>
      </c>
      <c r="U1809" s="96"/>
      <c r="V1809" s="98">
        <v>1106054</v>
      </c>
      <c r="W1809" s="98">
        <v>0</v>
      </c>
      <c r="X1809" s="98">
        <v>0</v>
      </c>
      <c r="Y1809" s="98">
        <v>0</v>
      </c>
      <c r="Z1809" s="94"/>
      <c r="AA1809" s="94"/>
      <c r="AB1809" s="98">
        <v>0</v>
      </c>
      <c r="AC1809" s="94"/>
      <c r="AD1809" s="94"/>
      <c r="AE1809" s="94"/>
      <c r="AF1809" s="94"/>
      <c r="AG1809" s="94"/>
      <c r="AH1809" s="98">
        <v>1106054</v>
      </c>
      <c r="AI1809" s="98">
        <v>0</v>
      </c>
      <c r="AJ1809" s="98">
        <v>0</v>
      </c>
      <c r="AK1809" s="98">
        <v>0</v>
      </c>
      <c r="AL1809" s="98">
        <v>0</v>
      </c>
      <c r="AM1809" s="98">
        <v>0</v>
      </c>
      <c r="AN1809" s="98">
        <v>0</v>
      </c>
      <c r="AO1809" s="98">
        <v>0</v>
      </c>
      <c r="AP1809" s="98">
        <v>0</v>
      </c>
      <c r="AQ1809" s="98">
        <v>0</v>
      </c>
      <c r="AR1809" s="98"/>
      <c r="AS1809" s="98"/>
      <c r="AT1809" s="98"/>
      <c r="AU1809" s="98">
        <v>0</v>
      </c>
      <c r="AV1809" s="98">
        <v>1083933</v>
      </c>
      <c r="AW1809" s="98">
        <v>0</v>
      </c>
      <c r="AX1809" s="101">
        <v>4800066519</v>
      </c>
      <c r="AY1809" s="102">
        <v>45644</v>
      </c>
      <c r="AZ1809" s="98" t="s">
        <v>4006</v>
      </c>
      <c r="BA1809" s="98">
        <v>250678539</v>
      </c>
    </row>
    <row r="1810" spans="1:53" hidden="1">
      <c r="A1810" s="94">
        <v>900228989</v>
      </c>
      <c r="B1810" s="94" t="s">
        <v>3407</v>
      </c>
      <c r="C1810" s="94" t="s">
        <v>2678</v>
      </c>
      <c r="D1810" s="94" t="str">
        <f>+CONCATENATE(A1810,"_",C1810)</f>
        <v>900228989_FECS40805</v>
      </c>
      <c r="E1810" s="94" t="str">
        <f>+CONCATENATE(C1810,"_",AX1810)</f>
        <v>FECS40805_4800066452</v>
      </c>
      <c r="F1810" s="96">
        <v>45560</v>
      </c>
      <c r="G1810" s="96">
        <v>45568</v>
      </c>
      <c r="H1810" s="98">
        <v>2809860</v>
      </c>
      <c r="I1810" s="98">
        <v>2809860</v>
      </c>
      <c r="J1810" s="94"/>
      <c r="K1810" s="94" t="s">
        <v>3937</v>
      </c>
      <c r="L1810" s="94" t="s">
        <v>3932</v>
      </c>
      <c r="M1810" s="98">
        <v>0</v>
      </c>
      <c r="N1810" s="94"/>
      <c r="O1810" s="94"/>
      <c r="P1810" s="94"/>
      <c r="Q1810" s="94"/>
      <c r="R1810" s="94" t="s">
        <v>3437</v>
      </c>
      <c r="S1810" s="96">
        <v>45560</v>
      </c>
      <c r="T1810" s="96">
        <v>45568</v>
      </c>
      <c r="U1810" s="96"/>
      <c r="V1810" s="98">
        <v>2809860</v>
      </c>
      <c r="W1810" s="98">
        <v>0</v>
      </c>
      <c r="X1810" s="98">
        <v>0</v>
      </c>
      <c r="Y1810" s="98">
        <v>0</v>
      </c>
      <c r="Z1810" s="94"/>
      <c r="AA1810" s="94"/>
      <c r="AB1810" s="98">
        <v>0</v>
      </c>
      <c r="AC1810" s="94"/>
      <c r="AD1810" s="94"/>
      <c r="AE1810" s="94"/>
      <c r="AF1810" s="94"/>
      <c r="AG1810" s="94"/>
      <c r="AH1810" s="98">
        <v>2809860</v>
      </c>
      <c r="AI1810" s="98">
        <v>0</v>
      </c>
      <c r="AJ1810" s="98">
        <v>0</v>
      </c>
      <c r="AK1810" s="98">
        <v>0</v>
      </c>
      <c r="AL1810" s="98">
        <v>0</v>
      </c>
      <c r="AM1810" s="98">
        <v>0</v>
      </c>
      <c r="AN1810" s="98">
        <v>0</v>
      </c>
      <c r="AO1810" s="98">
        <v>0</v>
      </c>
      <c r="AP1810" s="98">
        <v>0</v>
      </c>
      <c r="AQ1810" s="98">
        <v>0</v>
      </c>
      <c r="AR1810" s="98"/>
      <c r="AS1810" s="98"/>
      <c r="AT1810" s="98"/>
      <c r="AU1810" s="98">
        <v>0</v>
      </c>
      <c r="AV1810" s="98">
        <v>2753663</v>
      </c>
      <c r="AW1810" s="98">
        <v>56197</v>
      </c>
      <c r="AX1810" s="101">
        <v>4800066452</v>
      </c>
      <c r="AY1810" s="102">
        <v>45639</v>
      </c>
      <c r="AZ1810" s="98" t="s">
        <v>4088</v>
      </c>
      <c r="BA1810" s="98">
        <v>145476213</v>
      </c>
    </row>
    <row r="1811" spans="1:53" hidden="1">
      <c r="A1811" s="94">
        <v>900228989</v>
      </c>
      <c r="B1811" s="94" t="s">
        <v>3407</v>
      </c>
      <c r="C1811" s="94" t="s">
        <v>1796</v>
      </c>
      <c r="D1811" s="94" t="str">
        <f>+CONCATENATE(A1811,"_",C1811)</f>
        <v>900228989_FECS29551</v>
      </c>
      <c r="E1811" s="94" t="str">
        <f>+CONCATENATE(C1811,"_",AX1811)</f>
        <v>FECS29551_4800066519</v>
      </c>
      <c r="F1811" s="96">
        <v>45463</v>
      </c>
      <c r="G1811" s="96">
        <v>45485</v>
      </c>
      <c r="H1811" s="98">
        <v>868303</v>
      </c>
      <c r="I1811" s="98">
        <v>868303</v>
      </c>
      <c r="J1811" s="94"/>
      <c r="K1811" s="94" t="s">
        <v>3937</v>
      </c>
      <c r="L1811" s="94" t="s">
        <v>3932</v>
      </c>
      <c r="M1811" s="98">
        <v>0</v>
      </c>
      <c r="N1811" s="94"/>
      <c r="O1811" s="94"/>
      <c r="P1811" s="94"/>
      <c r="Q1811" s="94"/>
      <c r="R1811" s="94" t="s">
        <v>3437</v>
      </c>
      <c r="S1811" s="96">
        <v>45463</v>
      </c>
      <c r="T1811" s="96">
        <v>45485</v>
      </c>
      <c r="U1811" s="96"/>
      <c r="V1811" s="98">
        <v>868303</v>
      </c>
      <c r="W1811" s="98">
        <v>0</v>
      </c>
      <c r="X1811" s="98">
        <v>0</v>
      </c>
      <c r="Y1811" s="98">
        <v>0</v>
      </c>
      <c r="Z1811" s="94"/>
      <c r="AA1811" s="94"/>
      <c r="AB1811" s="98">
        <v>0</v>
      </c>
      <c r="AC1811" s="94"/>
      <c r="AD1811" s="94"/>
      <c r="AE1811" s="94"/>
      <c r="AF1811" s="94"/>
      <c r="AG1811" s="94"/>
      <c r="AH1811" s="98">
        <v>868303</v>
      </c>
      <c r="AI1811" s="98">
        <v>0</v>
      </c>
      <c r="AJ1811" s="98">
        <v>0</v>
      </c>
      <c r="AK1811" s="98">
        <v>0</v>
      </c>
      <c r="AL1811" s="98">
        <v>0</v>
      </c>
      <c r="AM1811" s="98">
        <v>0</v>
      </c>
      <c r="AN1811" s="98">
        <v>0</v>
      </c>
      <c r="AO1811" s="98">
        <v>0</v>
      </c>
      <c r="AP1811" s="98">
        <v>0</v>
      </c>
      <c r="AQ1811" s="98">
        <v>0</v>
      </c>
      <c r="AR1811" s="98"/>
      <c r="AS1811" s="98"/>
      <c r="AT1811" s="98"/>
      <c r="AU1811" s="98">
        <v>0</v>
      </c>
      <c r="AV1811" s="98">
        <v>850937</v>
      </c>
      <c r="AW1811" s="98">
        <v>0</v>
      </c>
      <c r="AX1811" s="101">
        <v>4800066519</v>
      </c>
      <c r="AY1811" s="102">
        <v>45644</v>
      </c>
      <c r="AZ1811" s="98" t="s">
        <v>4006</v>
      </c>
      <c r="BA1811" s="98">
        <v>250678539</v>
      </c>
    </row>
    <row r="1812" spans="1:53" hidden="1">
      <c r="A1812" s="94">
        <v>900228989</v>
      </c>
      <c r="B1812" s="94" t="s">
        <v>3407</v>
      </c>
      <c r="C1812" s="94" t="s">
        <v>1799</v>
      </c>
      <c r="D1812" s="94" t="str">
        <f>+CONCATENATE(A1812,"_",C1812)</f>
        <v>900228989_FECS29036</v>
      </c>
      <c r="E1812" s="94" t="str">
        <f>+CONCATENATE(C1812,"_",AX1812)</f>
        <v>FECS29036_4800066519</v>
      </c>
      <c r="F1812" s="96">
        <v>45461</v>
      </c>
      <c r="G1812" s="96">
        <v>45485</v>
      </c>
      <c r="H1812" s="98">
        <v>1202254</v>
      </c>
      <c r="I1812" s="98">
        <v>1202254</v>
      </c>
      <c r="J1812" s="94"/>
      <c r="K1812" s="94" t="s">
        <v>3937</v>
      </c>
      <c r="L1812" s="94" t="s">
        <v>3932</v>
      </c>
      <c r="M1812" s="98">
        <v>0</v>
      </c>
      <c r="N1812" s="94"/>
      <c r="O1812" s="94"/>
      <c r="P1812" s="94"/>
      <c r="Q1812" s="94"/>
      <c r="R1812" s="94" t="s">
        <v>3437</v>
      </c>
      <c r="S1812" s="96">
        <v>45461</v>
      </c>
      <c r="T1812" s="96">
        <v>45485</v>
      </c>
      <c r="U1812" s="96"/>
      <c r="V1812" s="98">
        <v>1202254</v>
      </c>
      <c r="W1812" s="98">
        <v>0</v>
      </c>
      <c r="X1812" s="98">
        <v>0</v>
      </c>
      <c r="Y1812" s="98">
        <v>0</v>
      </c>
      <c r="Z1812" s="94"/>
      <c r="AA1812" s="94"/>
      <c r="AB1812" s="98">
        <v>0</v>
      </c>
      <c r="AC1812" s="94"/>
      <c r="AD1812" s="94"/>
      <c r="AE1812" s="94"/>
      <c r="AF1812" s="94"/>
      <c r="AG1812" s="94"/>
      <c r="AH1812" s="98">
        <v>1202254</v>
      </c>
      <c r="AI1812" s="98">
        <v>0</v>
      </c>
      <c r="AJ1812" s="98">
        <v>0</v>
      </c>
      <c r="AK1812" s="98">
        <v>0</v>
      </c>
      <c r="AL1812" s="98">
        <v>0</v>
      </c>
      <c r="AM1812" s="98">
        <v>0</v>
      </c>
      <c r="AN1812" s="98">
        <v>0</v>
      </c>
      <c r="AO1812" s="98">
        <v>0</v>
      </c>
      <c r="AP1812" s="98">
        <v>0</v>
      </c>
      <c r="AQ1812" s="98">
        <v>0</v>
      </c>
      <c r="AR1812" s="98"/>
      <c r="AS1812" s="98"/>
      <c r="AT1812" s="98"/>
      <c r="AU1812" s="98">
        <v>0</v>
      </c>
      <c r="AV1812" s="98">
        <v>1178209</v>
      </c>
      <c r="AW1812" s="98">
        <v>0</v>
      </c>
      <c r="AX1812" s="101">
        <v>4800066519</v>
      </c>
      <c r="AY1812" s="102">
        <v>45644</v>
      </c>
      <c r="AZ1812" s="98" t="s">
        <v>4006</v>
      </c>
      <c r="BA1812" s="98">
        <v>250678539</v>
      </c>
    </row>
    <row r="1813" spans="1:53" hidden="1">
      <c r="A1813" s="94">
        <v>900228989</v>
      </c>
      <c r="B1813" s="94" t="s">
        <v>3407</v>
      </c>
      <c r="C1813" s="94" t="s">
        <v>1567</v>
      </c>
      <c r="D1813" s="94" t="str">
        <f>+CONCATENATE(A1813,"_",C1813)</f>
        <v>900228989_FECS27418</v>
      </c>
      <c r="E1813" s="94" t="str">
        <f>+CONCATENATE(C1813,"_",AX1813)</f>
        <v>FECS27418_4800066519</v>
      </c>
      <c r="F1813" s="96">
        <v>45448</v>
      </c>
      <c r="G1813" s="96">
        <v>45455</v>
      </c>
      <c r="H1813" s="98">
        <v>2130257</v>
      </c>
      <c r="I1813" s="98">
        <v>2130257</v>
      </c>
      <c r="J1813" s="94"/>
      <c r="K1813" s="94" t="s">
        <v>3937</v>
      </c>
      <c r="L1813" s="94" t="s">
        <v>3932</v>
      </c>
      <c r="M1813" s="98">
        <v>0</v>
      </c>
      <c r="N1813" s="94"/>
      <c r="O1813" s="94"/>
      <c r="P1813" s="94"/>
      <c r="Q1813" s="94"/>
      <c r="R1813" s="94" t="s">
        <v>3437</v>
      </c>
      <c r="S1813" s="96">
        <v>45448</v>
      </c>
      <c r="T1813" s="96">
        <v>45455</v>
      </c>
      <c r="U1813" s="96"/>
      <c r="V1813" s="98">
        <v>2130257</v>
      </c>
      <c r="W1813" s="98">
        <v>0</v>
      </c>
      <c r="X1813" s="98">
        <v>0</v>
      </c>
      <c r="Y1813" s="98">
        <v>0</v>
      </c>
      <c r="Z1813" s="94"/>
      <c r="AA1813" s="94"/>
      <c r="AB1813" s="98">
        <v>0</v>
      </c>
      <c r="AC1813" s="94"/>
      <c r="AD1813" s="94"/>
      <c r="AE1813" s="94"/>
      <c r="AF1813" s="94"/>
      <c r="AG1813" s="94"/>
      <c r="AH1813" s="98">
        <v>2130257</v>
      </c>
      <c r="AI1813" s="98">
        <v>0</v>
      </c>
      <c r="AJ1813" s="98">
        <v>0</v>
      </c>
      <c r="AK1813" s="98">
        <v>0</v>
      </c>
      <c r="AL1813" s="98">
        <v>0</v>
      </c>
      <c r="AM1813" s="98">
        <v>0</v>
      </c>
      <c r="AN1813" s="98">
        <v>0</v>
      </c>
      <c r="AO1813" s="98">
        <v>0</v>
      </c>
      <c r="AP1813" s="98">
        <v>0</v>
      </c>
      <c r="AQ1813" s="98">
        <v>0</v>
      </c>
      <c r="AR1813" s="98"/>
      <c r="AS1813" s="98"/>
      <c r="AT1813" s="98"/>
      <c r="AU1813" s="98">
        <v>0</v>
      </c>
      <c r="AV1813" s="98">
        <v>2087652</v>
      </c>
      <c r="AW1813" s="98">
        <v>0</v>
      </c>
      <c r="AX1813" s="101">
        <v>4800066519</v>
      </c>
      <c r="AY1813" s="102">
        <v>45644</v>
      </c>
      <c r="AZ1813" s="98" t="s">
        <v>4006</v>
      </c>
      <c r="BA1813" s="98">
        <v>250678539</v>
      </c>
    </row>
    <row r="1814" spans="1:53" hidden="1">
      <c r="A1814" s="94">
        <v>900228989</v>
      </c>
      <c r="B1814" s="94" t="s">
        <v>3407</v>
      </c>
      <c r="C1814" s="94" t="s">
        <v>1814</v>
      </c>
      <c r="D1814" s="94" t="str">
        <f>+CONCATENATE(A1814,"_",C1814)</f>
        <v>900228989_FECS29748</v>
      </c>
      <c r="E1814" s="94" t="str">
        <f>+CONCATENATE(C1814,"_",AX1814)</f>
        <v>FECS29748_4800066519</v>
      </c>
      <c r="F1814" s="96">
        <v>45464</v>
      </c>
      <c r="G1814" s="96">
        <v>45485</v>
      </c>
      <c r="H1814" s="98">
        <v>316001</v>
      </c>
      <c r="I1814" s="98">
        <v>316001</v>
      </c>
      <c r="J1814" s="94"/>
      <c r="K1814" s="94" t="s">
        <v>3937</v>
      </c>
      <c r="L1814" s="94" t="s">
        <v>3932</v>
      </c>
      <c r="M1814" s="98">
        <v>0</v>
      </c>
      <c r="N1814" s="94"/>
      <c r="O1814" s="94"/>
      <c r="P1814" s="94"/>
      <c r="Q1814" s="94"/>
      <c r="R1814" s="94" t="s">
        <v>3437</v>
      </c>
      <c r="S1814" s="96">
        <v>45464</v>
      </c>
      <c r="T1814" s="96">
        <v>45485</v>
      </c>
      <c r="U1814" s="96"/>
      <c r="V1814" s="98">
        <v>316001</v>
      </c>
      <c r="W1814" s="98">
        <v>0</v>
      </c>
      <c r="X1814" s="98">
        <v>0</v>
      </c>
      <c r="Y1814" s="98">
        <v>0</v>
      </c>
      <c r="Z1814" s="94"/>
      <c r="AA1814" s="94"/>
      <c r="AB1814" s="98">
        <v>0</v>
      </c>
      <c r="AC1814" s="94"/>
      <c r="AD1814" s="94"/>
      <c r="AE1814" s="94"/>
      <c r="AF1814" s="94"/>
      <c r="AG1814" s="94"/>
      <c r="AH1814" s="98">
        <v>316001</v>
      </c>
      <c r="AI1814" s="98">
        <v>0</v>
      </c>
      <c r="AJ1814" s="98">
        <v>0</v>
      </c>
      <c r="AK1814" s="98">
        <v>0</v>
      </c>
      <c r="AL1814" s="98">
        <v>0</v>
      </c>
      <c r="AM1814" s="98">
        <v>0</v>
      </c>
      <c r="AN1814" s="98">
        <v>0</v>
      </c>
      <c r="AO1814" s="98">
        <v>0</v>
      </c>
      <c r="AP1814" s="98">
        <v>0</v>
      </c>
      <c r="AQ1814" s="98">
        <v>0</v>
      </c>
      <c r="AR1814" s="98"/>
      <c r="AS1814" s="98"/>
      <c r="AT1814" s="98"/>
      <c r="AU1814" s="98">
        <v>0</v>
      </c>
      <c r="AV1814" s="98">
        <v>309681</v>
      </c>
      <c r="AW1814" s="98">
        <v>0</v>
      </c>
      <c r="AX1814" s="101">
        <v>4800066519</v>
      </c>
      <c r="AY1814" s="102">
        <v>45644</v>
      </c>
      <c r="AZ1814" s="98" t="s">
        <v>4006</v>
      </c>
      <c r="BA1814" s="98">
        <v>250678539</v>
      </c>
    </row>
    <row r="1815" spans="1:53" hidden="1">
      <c r="A1815" s="94">
        <v>900228989</v>
      </c>
      <c r="B1815" s="94" t="s">
        <v>3407</v>
      </c>
      <c r="C1815" s="94" t="s">
        <v>1391</v>
      </c>
      <c r="D1815" s="94" t="str">
        <f>+CONCATENATE(A1815,"_",C1815)</f>
        <v>900228989_FECS26319</v>
      </c>
      <c r="E1815" s="94" t="str">
        <f>+CONCATENATE(C1815,"_",AX1815)</f>
        <v>FECS26319_4800066519</v>
      </c>
      <c r="F1815" s="96">
        <v>45440</v>
      </c>
      <c r="G1815" s="96">
        <v>45454</v>
      </c>
      <c r="H1815" s="98">
        <v>430251</v>
      </c>
      <c r="I1815" s="98">
        <v>430251</v>
      </c>
      <c r="J1815" s="94"/>
      <c r="K1815" s="94" t="s">
        <v>3937</v>
      </c>
      <c r="L1815" s="94" t="s">
        <v>3932</v>
      </c>
      <c r="M1815" s="98">
        <v>0</v>
      </c>
      <c r="N1815" s="94"/>
      <c r="O1815" s="94"/>
      <c r="P1815" s="94"/>
      <c r="Q1815" s="94"/>
      <c r="R1815" s="94" t="s">
        <v>3437</v>
      </c>
      <c r="S1815" s="96">
        <v>45440</v>
      </c>
      <c r="T1815" s="96">
        <v>45454</v>
      </c>
      <c r="U1815" s="96"/>
      <c r="V1815" s="98">
        <v>430251</v>
      </c>
      <c r="W1815" s="98">
        <v>0</v>
      </c>
      <c r="X1815" s="98">
        <v>0</v>
      </c>
      <c r="Y1815" s="98">
        <v>0</v>
      </c>
      <c r="Z1815" s="94"/>
      <c r="AA1815" s="94"/>
      <c r="AB1815" s="98">
        <v>0</v>
      </c>
      <c r="AC1815" s="94"/>
      <c r="AD1815" s="94"/>
      <c r="AE1815" s="94"/>
      <c r="AF1815" s="94"/>
      <c r="AG1815" s="94"/>
      <c r="AH1815" s="98">
        <v>430251</v>
      </c>
      <c r="AI1815" s="98">
        <v>0</v>
      </c>
      <c r="AJ1815" s="98">
        <v>0</v>
      </c>
      <c r="AK1815" s="98">
        <v>0</v>
      </c>
      <c r="AL1815" s="98">
        <v>0</v>
      </c>
      <c r="AM1815" s="98">
        <v>0</v>
      </c>
      <c r="AN1815" s="98">
        <v>0</v>
      </c>
      <c r="AO1815" s="98">
        <v>0</v>
      </c>
      <c r="AP1815" s="98">
        <v>0</v>
      </c>
      <c r="AQ1815" s="98">
        <v>0</v>
      </c>
      <c r="AR1815" s="98"/>
      <c r="AS1815" s="98"/>
      <c r="AT1815" s="98"/>
      <c r="AU1815" s="98">
        <v>0</v>
      </c>
      <c r="AV1815" s="98">
        <v>421646</v>
      </c>
      <c r="AW1815" s="98">
        <v>0</v>
      </c>
      <c r="AX1815" s="101">
        <v>4800066519</v>
      </c>
      <c r="AY1815" s="102">
        <v>45644</v>
      </c>
      <c r="AZ1815" s="98" t="s">
        <v>4006</v>
      </c>
      <c r="BA1815" s="98">
        <v>250678539</v>
      </c>
    </row>
    <row r="1816" spans="1:53" hidden="1">
      <c r="A1816" s="94">
        <v>900228989</v>
      </c>
      <c r="B1816" s="94" t="s">
        <v>3407</v>
      </c>
      <c r="C1816" s="94" t="s">
        <v>1596</v>
      </c>
      <c r="D1816" s="94" t="str">
        <f>+CONCATENATE(A1816,"_",C1816)</f>
        <v>900228989_FECS27856</v>
      </c>
      <c r="E1816" s="94" t="str">
        <f>+CONCATENATE(C1816,"_",AX1816)</f>
        <v>FECS27856_4800066519</v>
      </c>
      <c r="F1816" s="96">
        <v>45452</v>
      </c>
      <c r="G1816" s="96">
        <v>45455</v>
      </c>
      <c r="H1816" s="98">
        <v>3845869</v>
      </c>
      <c r="I1816" s="98">
        <v>3845355</v>
      </c>
      <c r="J1816" s="94"/>
      <c r="K1816" s="94" t="s">
        <v>3937</v>
      </c>
      <c r="L1816" s="94" t="s">
        <v>3932</v>
      </c>
      <c r="M1816" s="98">
        <v>0</v>
      </c>
      <c r="N1816" s="94"/>
      <c r="O1816" s="94"/>
      <c r="P1816" s="94"/>
      <c r="Q1816" s="94"/>
      <c r="R1816" s="94" t="s">
        <v>3437</v>
      </c>
      <c r="S1816" s="96">
        <v>45452</v>
      </c>
      <c r="T1816" s="96">
        <v>45455</v>
      </c>
      <c r="U1816" s="96"/>
      <c r="V1816" s="98">
        <v>3845869</v>
      </c>
      <c r="W1816" s="98">
        <v>0</v>
      </c>
      <c r="X1816" s="98">
        <v>514</v>
      </c>
      <c r="Y1816" s="98">
        <v>0</v>
      </c>
      <c r="Z1816" s="94"/>
      <c r="AA1816" s="94"/>
      <c r="AB1816" s="98">
        <v>0</v>
      </c>
      <c r="AC1816" s="94"/>
      <c r="AD1816" s="94"/>
      <c r="AE1816" s="94"/>
      <c r="AF1816" s="94"/>
      <c r="AG1816" s="94"/>
      <c r="AH1816" s="98">
        <v>3845355</v>
      </c>
      <c r="AI1816" s="98">
        <v>0</v>
      </c>
      <c r="AJ1816" s="98">
        <v>0</v>
      </c>
      <c r="AK1816" s="98">
        <v>0</v>
      </c>
      <c r="AL1816" s="98">
        <v>0</v>
      </c>
      <c r="AM1816" s="98">
        <v>0</v>
      </c>
      <c r="AN1816" s="98">
        <v>0</v>
      </c>
      <c r="AO1816" s="98">
        <v>0</v>
      </c>
      <c r="AP1816" s="98">
        <v>0</v>
      </c>
      <c r="AQ1816" s="98">
        <v>0</v>
      </c>
      <c r="AR1816" s="98"/>
      <c r="AS1816" s="98"/>
      <c r="AT1816" s="98"/>
      <c r="AU1816" s="98">
        <v>0</v>
      </c>
      <c r="AV1816" s="98">
        <v>3768448</v>
      </c>
      <c r="AW1816" s="98">
        <v>0</v>
      </c>
      <c r="AX1816" s="101">
        <v>4800066519</v>
      </c>
      <c r="AY1816" s="102">
        <v>45644</v>
      </c>
      <c r="AZ1816" s="98" t="s">
        <v>4006</v>
      </c>
      <c r="BA1816" s="98">
        <v>250678539</v>
      </c>
    </row>
    <row r="1817" spans="1:53" hidden="1">
      <c r="A1817" s="94">
        <v>900228989</v>
      </c>
      <c r="B1817" s="94" t="s">
        <v>3407</v>
      </c>
      <c r="C1817" s="94" t="s">
        <v>1848</v>
      </c>
      <c r="D1817" s="94" t="str">
        <f>+CONCATENATE(A1817,"_",C1817)</f>
        <v>900228989_FECS30075</v>
      </c>
      <c r="E1817" s="94" t="str">
        <f>+CONCATENATE(C1817,"_",AX1817)</f>
        <v>FECS30075_4800066519</v>
      </c>
      <c r="F1817" s="96">
        <v>45467</v>
      </c>
      <c r="G1817" s="96">
        <v>45485</v>
      </c>
      <c r="H1817" s="98">
        <v>842351</v>
      </c>
      <c r="I1817" s="98">
        <v>842351</v>
      </c>
      <c r="J1817" s="94"/>
      <c r="K1817" s="94" t="s">
        <v>3937</v>
      </c>
      <c r="L1817" s="94" t="s">
        <v>3932</v>
      </c>
      <c r="M1817" s="98">
        <v>0</v>
      </c>
      <c r="N1817" s="94"/>
      <c r="O1817" s="94"/>
      <c r="P1817" s="94"/>
      <c r="Q1817" s="94"/>
      <c r="R1817" s="94" t="s">
        <v>3437</v>
      </c>
      <c r="S1817" s="96">
        <v>45467</v>
      </c>
      <c r="T1817" s="96">
        <v>45485</v>
      </c>
      <c r="U1817" s="96"/>
      <c r="V1817" s="98">
        <v>842351</v>
      </c>
      <c r="W1817" s="98">
        <v>0</v>
      </c>
      <c r="X1817" s="98">
        <v>0</v>
      </c>
      <c r="Y1817" s="98">
        <v>0</v>
      </c>
      <c r="Z1817" s="94"/>
      <c r="AA1817" s="94"/>
      <c r="AB1817" s="98">
        <v>0</v>
      </c>
      <c r="AC1817" s="94"/>
      <c r="AD1817" s="94"/>
      <c r="AE1817" s="94"/>
      <c r="AF1817" s="94"/>
      <c r="AG1817" s="94"/>
      <c r="AH1817" s="98">
        <v>842351</v>
      </c>
      <c r="AI1817" s="98">
        <v>0</v>
      </c>
      <c r="AJ1817" s="98">
        <v>0</v>
      </c>
      <c r="AK1817" s="98">
        <v>0</v>
      </c>
      <c r="AL1817" s="98">
        <v>0</v>
      </c>
      <c r="AM1817" s="98">
        <v>0</v>
      </c>
      <c r="AN1817" s="98">
        <v>0</v>
      </c>
      <c r="AO1817" s="98">
        <v>0</v>
      </c>
      <c r="AP1817" s="98">
        <v>0</v>
      </c>
      <c r="AQ1817" s="98">
        <v>0</v>
      </c>
      <c r="AR1817" s="98"/>
      <c r="AS1817" s="98"/>
      <c r="AT1817" s="98"/>
      <c r="AU1817" s="98">
        <v>0</v>
      </c>
      <c r="AV1817" s="98">
        <v>825504</v>
      </c>
      <c r="AW1817" s="98">
        <v>0</v>
      </c>
      <c r="AX1817" s="101">
        <v>4800066519</v>
      </c>
      <c r="AY1817" s="102">
        <v>45644</v>
      </c>
      <c r="AZ1817" s="98" t="s">
        <v>4006</v>
      </c>
      <c r="BA1817" s="98">
        <v>250678539</v>
      </c>
    </row>
    <row r="1818" spans="1:53" hidden="1">
      <c r="A1818" s="94">
        <v>900228989</v>
      </c>
      <c r="B1818" s="94" t="s">
        <v>3407</v>
      </c>
      <c r="C1818" s="94" t="s">
        <v>1750</v>
      </c>
      <c r="D1818" s="94" t="str">
        <f>+CONCATENATE(A1818,"_",C1818)</f>
        <v>900228989_FECS28057</v>
      </c>
      <c r="E1818" s="94" t="str">
        <f>+CONCATENATE(C1818,"_",AX1818)</f>
        <v>FECS28057_4800066519</v>
      </c>
      <c r="F1818" s="96">
        <v>45454</v>
      </c>
      <c r="G1818" s="96">
        <v>45484</v>
      </c>
      <c r="H1818" s="98">
        <v>2471202</v>
      </c>
      <c r="I1818" s="98">
        <v>2471202</v>
      </c>
      <c r="J1818" s="94"/>
      <c r="K1818" s="94" t="s">
        <v>3937</v>
      </c>
      <c r="L1818" s="94" t="s">
        <v>3932</v>
      </c>
      <c r="M1818" s="98">
        <v>0</v>
      </c>
      <c r="N1818" s="94"/>
      <c r="O1818" s="94"/>
      <c r="P1818" s="94"/>
      <c r="Q1818" s="94"/>
      <c r="R1818" s="94" t="s">
        <v>3437</v>
      </c>
      <c r="S1818" s="96">
        <v>45454</v>
      </c>
      <c r="T1818" s="96">
        <v>45484</v>
      </c>
      <c r="U1818" s="96"/>
      <c r="V1818" s="98">
        <v>2471202</v>
      </c>
      <c r="W1818" s="98">
        <v>0</v>
      </c>
      <c r="X1818" s="98">
        <v>0</v>
      </c>
      <c r="Y1818" s="98">
        <v>0</v>
      </c>
      <c r="Z1818" s="94"/>
      <c r="AA1818" s="94"/>
      <c r="AB1818" s="98">
        <v>0</v>
      </c>
      <c r="AC1818" s="94"/>
      <c r="AD1818" s="94"/>
      <c r="AE1818" s="94"/>
      <c r="AF1818" s="94"/>
      <c r="AG1818" s="94"/>
      <c r="AH1818" s="98">
        <v>2471202</v>
      </c>
      <c r="AI1818" s="98">
        <v>0</v>
      </c>
      <c r="AJ1818" s="98">
        <v>0</v>
      </c>
      <c r="AK1818" s="98">
        <v>0</v>
      </c>
      <c r="AL1818" s="98">
        <v>0</v>
      </c>
      <c r="AM1818" s="98">
        <v>0</v>
      </c>
      <c r="AN1818" s="98">
        <v>0</v>
      </c>
      <c r="AO1818" s="98">
        <v>0</v>
      </c>
      <c r="AP1818" s="98">
        <v>0</v>
      </c>
      <c r="AQ1818" s="98">
        <v>0</v>
      </c>
      <c r="AR1818" s="98"/>
      <c r="AS1818" s="98"/>
      <c r="AT1818" s="98"/>
      <c r="AU1818" s="98">
        <v>0</v>
      </c>
      <c r="AV1818" s="98">
        <v>2421778</v>
      </c>
      <c r="AW1818" s="98">
        <v>0</v>
      </c>
      <c r="AX1818" s="101">
        <v>4800066519</v>
      </c>
      <c r="AY1818" s="102">
        <v>45644</v>
      </c>
      <c r="AZ1818" s="98" t="s">
        <v>4006</v>
      </c>
      <c r="BA1818" s="98">
        <v>250678539</v>
      </c>
    </row>
    <row r="1819" spans="1:53" hidden="1">
      <c r="A1819" s="94">
        <v>900228989</v>
      </c>
      <c r="B1819" s="94" t="s">
        <v>3407</v>
      </c>
      <c r="C1819" s="94" t="s">
        <v>2687</v>
      </c>
      <c r="D1819" s="94" t="str">
        <f>+CONCATENATE(A1819,"_",C1819)</f>
        <v>900228989_FECS39893</v>
      </c>
      <c r="E1819" s="94" t="str">
        <f>+CONCATENATE(C1819,"_",AX1819)</f>
        <v>FECS39893_4800066452</v>
      </c>
      <c r="F1819" s="96">
        <v>45550</v>
      </c>
      <c r="G1819" s="96">
        <v>45572</v>
      </c>
      <c r="H1819" s="98">
        <v>221650</v>
      </c>
      <c r="I1819" s="98">
        <v>221650</v>
      </c>
      <c r="J1819" s="94"/>
      <c r="K1819" s="94" t="s">
        <v>3937</v>
      </c>
      <c r="L1819" s="94" t="s">
        <v>3932</v>
      </c>
      <c r="M1819" s="98">
        <v>0</v>
      </c>
      <c r="N1819" s="94"/>
      <c r="O1819" s="94"/>
      <c r="P1819" s="94"/>
      <c r="Q1819" s="94"/>
      <c r="R1819" s="94" t="s">
        <v>3437</v>
      </c>
      <c r="S1819" s="96">
        <v>45550</v>
      </c>
      <c r="T1819" s="96">
        <v>45572</v>
      </c>
      <c r="U1819" s="96"/>
      <c r="V1819" s="98">
        <v>221650</v>
      </c>
      <c r="W1819" s="98">
        <v>0</v>
      </c>
      <c r="X1819" s="98">
        <v>0</v>
      </c>
      <c r="Y1819" s="98">
        <v>0</v>
      </c>
      <c r="Z1819" s="94"/>
      <c r="AA1819" s="94"/>
      <c r="AB1819" s="98">
        <v>0</v>
      </c>
      <c r="AC1819" s="94"/>
      <c r="AD1819" s="94"/>
      <c r="AE1819" s="94"/>
      <c r="AF1819" s="94"/>
      <c r="AG1819" s="94"/>
      <c r="AH1819" s="98">
        <v>221650</v>
      </c>
      <c r="AI1819" s="98">
        <v>0</v>
      </c>
      <c r="AJ1819" s="98">
        <v>0</v>
      </c>
      <c r="AK1819" s="98">
        <v>0</v>
      </c>
      <c r="AL1819" s="98">
        <v>0</v>
      </c>
      <c r="AM1819" s="98">
        <v>0</v>
      </c>
      <c r="AN1819" s="98">
        <v>0</v>
      </c>
      <c r="AO1819" s="98">
        <v>0</v>
      </c>
      <c r="AP1819" s="98">
        <v>0</v>
      </c>
      <c r="AQ1819" s="98">
        <v>0</v>
      </c>
      <c r="AR1819" s="98"/>
      <c r="AS1819" s="98"/>
      <c r="AT1819" s="98"/>
      <c r="AU1819" s="98">
        <v>0</v>
      </c>
      <c r="AV1819" s="98">
        <v>217217</v>
      </c>
      <c r="AW1819" s="98">
        <v>4433</v>
      </c>
      <c r="AX1819" s="101">
        <v>4800066452</v>
      </c>
      <c r="AY1819" s="102">
        <v>45639</v>
      </c>
      <c r="AZ1819" s="98" t="s">
        <v>4088</v>
      </c>
      <c r="BA1819" s="98">
        <v>145476213</v>
      </c>
    </row>
    <row r="1820" spans="1:53" hidden="1">
      <c r="A1820" s="94">
        <v>900228989</v>
      </c>
      <c r="B1820" s="94" t="s">
        <v>3407</v>
      </c>
      <c r="C1820" s="94" t="s">
        <v>1470</v>
      </c>
      <c r="D1820" s="94" t="str">
        <f>+CONCATENATE(A1820,"_",C1820)</f>
        <v>900228989_FECS26069</v>
      </c>
      <c r="E1820" s="94" t="str">
        <f>+CONCATENATE(C1820,"_",AX1820)</f>
        <v>FECS26069_4800066519</v>
      </c>
      <c r="F1820" s="96">
        <v>45439</v>
      </c>
      <c r="G1820" s="96">
        <v>45454</v>
      </c>
      <c r="H1820" s="98">
        <v>308000</v>
      </c>
      <c r="I1820" s="98">
        <v>308000</v>
      </c>
      <c r="J1820" s="94"/>
      <c r="K1820" s="94" t="s">
        <v>3937</v>
      </c>
      <c r="L1820" s="94" t="s">
        <v>3932</v>
      </c>
      <c r="M1820" s="98">
        <v>0</v>
      </c>
      <c r="N1820" s="94"/>
      <c r="O1820" s="94"/>
      <c r="P1820" s="94"/>
      <c r="Q1820" s="94"/>
      <c r="R1820" s="94" t="s">
        <v>3437</v>
      </c>
      <c r="S1820" s="96">
        <v>45439</v>
      </c>
      <c r="T1820" s="96">
        <v>45454</v>
      </c>
      <c r="U1820" s="96"/>
      <c r="V1820" s="98">
        <v>308000</v>
      </c>
      <c r="W1820" s="98">
        <v>0</v>
      </c>
      <c r="X1820" s="98">
        <v>0</v>
      </c>
      <c r="Y1820" s="98">
        <v>0</v>
      </c>
      <c r="Z1820" s="94"/>
      <c r="AA1820" s="94"/>
      <c r="AB1820" s="98">
        <v>0</v>
      </c>
      <c r="AC1820" s="94"/>
      <c r="AD1820" s="94"/>
      <c r="AE1820" s="94"/>
      <c r="AF1820" s="94"/>
      <c r="AG1820" s="94"/>
      <c r="AH1820" s="98">
        <v>308000</v>
      </c>
      <c r="AI1820" s="98">
        <v>0</v>
      </c>
      <c r="AJ1820" s="98">
        <v>0</v>
      </c>
      <c r="AK1820" s="98">
        <v>0</v>
      </c>
      <c r="AL1820" s="98">
        <v>0</v>
      </c>
      <c r="AM1820" s="98">
        <v>0</v>
      </c>
      <c r="AN1820" s="98">
        <v>0</v>
      </c>
      <c r="AO1820" s="98">
        <v>0</v>
      </c>
      <c r="AP1820" s="98">
        <v>0</v>
      </c>
      <c r="AQ1820" s="98">
        <v>0</v>
      </c>
      <c r="AR1820" s="98"/>
      <c r="AS1820" s="98"/>
      <c r="AT1820" s="98"/>
      <c r="AU1820" s="98">
        <v>0</v>
      </c>
      <c r="AV1820" s="98">
        <v>301840</v>
      </c>
      <c r="AW1820" s="98">
        <v>0</v>
      </c>
      <c r="AX1820" s="101">
        <v>4800066519</v>
      </c>
      <c r="AY1820" s="102">
        <v>45644</v>
      </c>
      <c r="AZ1820" s="98" t="s">
        <v>4006</v>
      </c>
      <c r="BA1820" s="98">
        <v>250678539</v>
      </c>
    </row>
    <row r="1821" spans="1:53" hidden="1">
      <c r="A1821" s="94">
        <v>900228989</v>
      </c>
      <c r="B1821" s="94" t="s">
        <v>3407</v>
      </c>
      <c r="C1821" s="94" t="s">
        <v>1531</v>
      </c>
      <c r="D1821" s="94" t="str">
        <f>+CONCATENATE(A1821,"_",C1821)</f>
        <v>900228989_FECS27864</v>
      </c>
      <c r="E1821" s="94" t="str">
        <f>+CONCATENATE(C1821,"_",AX1821)</f>
        <v>FECS27864_4800066519</v>
      </c>
      <c r="F1821" s="96">
        <v>45452</v>
      </c>
      <c r="G1821" s="96">
        <v>45455</v>
      </c>
      <c r="H1821" s="98">
        <v>308000</v>
      </c>
      <c r="I1821" s="98">
        <v>308000</v>
      </c>
      <c r="J1821" s="94"/>
      <c r="K1821" s="94" t="s">
        <v>3937</v>
      </c>
      <c r="L1821" s="94" t="s">
        <v>3932</v>
      </c>
      <c r="M1821" s="98">
        <v>0</v>
      </c>
      <c r="N1821" s="94"/>
      <c r="O1821" s="94"/>
      <c r="P1821" s="94"/>
      <c r="Q1821" s="94"/>
      <c r="R1821" s="94" t="s">
        <v>3437</v>
      </c>
      <c r="S1821" s="96">
        <v>45452</v>
      </c>
      <c r="T1821" s="96">
        <v>45455</v>
      </c>
      <c r="U1821" s="96"/>
      <c r="V1821" s="98">
        <v>308000</v>
      </c>
      <c r="W1821" s="98">
        <v>0</v>
      </c>
      <c r="X1821" s="98">
        <v>0</v>
      </c>
      <c r="Y1821" s="98">
        <v>0</v>
      </c>
      <c r="Z1821" s="94"/>
      <c r="AA1821" s="94"/>
      <c r="AB1821" s="98">
        <v>0</v>
      </c>
      <c r="AC1821" s="94"/>
      <c r="AD1821" s="94"/>
      <c r="AE1821" s="94"/>
      <c r="AF1821" s="94"/>
      <c r="AG1821" s="94"/>
      <c r="AH1821" s="98">
        <v>308000</v>
      </c>
      <c r="AI1821" s="98">
        <v>0</v>
      </c>
      <c r="AJ1821" s="98">
        <v>0</v>
      </c>
      <c r="AK1821" s="98">
        <v>0</v>
      </c>
      <c r="AL1821" s="98">
        <v>0</v>
      </c>
      <c r="AM1821" s="98">
        <v>0</v>
      </c>
      <c r="AN1821" s="98">
        <v>0</v>
      </c>
      <c r="AO1821" s="98">
        <v>0</v>
      </c>
      <c r="AP1821" s="98">
        <v>0</v>
      </c>
      <c r="AQ1821" s="98">
        <v>0</v>
      </c>
      <c r="AR1821" s="98"/>
      <c r="AS1821" s="98"/>
      <c r="AT1821" s="98"/>
      <c r="AU1821" s="98">
        <v>0</v>
      </c>
      <c r="AV1821" s="98">
        <v>301840</v>
      </c>
      <c r="AW1821" s="98">
        <v>0</v>
      </c>
      <c r="AX1821" s="101">
        <v>4800066519</v>
      </c>
      <c r="AY1821" s="102">
        <v>45644</v>
      </c>
      <c r="AZ1821" s="98" t="s">
        <v>4006</v>
      </c>
      <c r="BA1821" s="98">
        <v>250678539</v>
      </c>
    </row>
    <row r="1822" spans="1:53" hidden="1">
      <c r="A1822" s="94">
        <v>900228989</v>
      </c>
      <c r="B1822" s="94" t="s">
        <v>3407</v>
      </c>
      <c r="C1822" s="94" t="s">
        <v>1707</v>
      </c>
      <c r="D1822" s="94" t="str">
        <f>+CONCATENATE(A1822,"_",C1822)</f>
        <v>900228989_FECS27176</v>
      </c>
      <c r="E1822" s="94" t="str">
        <f>+CONCATENATE(C1822,"_",AX1822)</f>
        <v>FECS27176_4800066519</v>
      </c>
      <c r="F1822" s="96">
        <v>45446</v>
      </c>
      <c r="G1822" s="96">
        <v>45484</v>
      </c>
      <c r="H1822" s="98">
        <v>362600</v>
      </c>
      <c r="I1822" s="98">
        <v>362600</v>
      </c>
      <c r="J1822" s="94"/>
      <c r="K1822" s="94" t="s">
        <v>3937</v>
      </c>
      <c r="L1822" s="94" t="s">
        <v>3932</v>
      </c>
      <c r="M1822" s="98">
        <v>0</v>
      </c>
      <c r="N1822" s="94"/>
      <c r="O1822" s="94"/>
      <c r="P1822" s="94"/>
      <c r="Q1822" s="94"/>
      <c r="R1822" s="94" t="s">
        <v>3437</v>
      </c>
      <c r="S1822" s="96">
        <v>45446</v>
      </c>
      <c r="T1822" s="96">
        <v>45484</v>
      </c>
      <c r="U1822" s="96"/>
      <c r="V1822" s="98">
        <v>362600</v>
      </c>
      <c r="W1822" s="98">
        <v>0</v>
      </c>
      <c r="X1822" s="98">
        <v>0</v>
      </c>
      <c r="Y1822" s="98">
        <v>0</v>
      </c>
      <c r="Z1822" s="94"/>
      <c r="AA1822" s="94"/>
      <c r="AB1822" s="98">
        <v>0</v>
      </c>
      <c r="AC1822" s="94"/>
      <c r="AD1822" s="94"/>
      <c r="AE1822" s="94"/>
      <c r="AF1822" s="94"/>
      <c r="AG1822" s="94"/>
      <c r="AH1822" s="98">
        <v>362600</v>
      </c>
      <c r="AI1822" s="98">
        <v>0</v>
      </c>
      <c r="AJ1822" s="98">
        <v>0</v>
      </c>
      <c r="AK1822" s="98">
        <v>0</v>
      </c>
      <c r="AL1822" s="98">
        <v>0</v>
      </c>
      <c r="AM1822" s="98">
        <v>0</v>
      </c>
      <c r="AN1822" s="98">
        <v>0</v>
      </c>
      <c r="AO1822" s="98">
        <v>0</v>
      </c>
      <c r="AP1822" s="98">
        <v>0</v>
      </c>
      <c r="AQ1822" s="98">
        <v>0</v>
      </c>
      <c r="AR1822" s="98"/>
      <c r="AS1822" s="98"/>
      <c r="AT1822" s="98"/>
      <c r="AU1822" s="98">
        <v>0</v>
      </c>
      <c r="AV1822" s="98">
        <v>355348</v>
      </c>
      <c r="AW1822" s="98">
        <v>0</v>
      </c>
      <c r="AX1822" s="101">
        <v>4800066519</v>
      </c>
      <c r="AY1822" s="102">
        <v>45644</v>
      </c>
      <c r="AZ1822" s="98" t="s">
        <v>4006</v>
      </c>
      <c r="BA1822" s="98">
        <v>250678539</v>
      </c>
    </row>
    <row r="1823" spans="1:53" hidden="1">
      <c r="A1823" s="94">
        <v>900228989</v>
      </c>
      <c r="B1823" s="94" t="s">
        <v>3407</v>
      </c>
      <c r="C1823" s="94" t="s">
        <v>1476</v>
      </c>
      <c r="D1823" s="94" t="str">
        <f>+CONCATENATE(A1823,"_",C1823)</f>
        <v>900228989_FECS26231</v>
      </c>
      <c r="E1823" s="94" t="str">
        <f>+CONCATENATE(C1823,"_",AX1823)</f>
        <v>FECS26231_4800066519</v>
      </c>
      <c r="F1823" s="96">
        <v>45440</v>
      </c>
      <c r="G1823" s="96">
        <v>45454</v>
      </c>
      <c r="H1823" s="98">
        <v>468400</v>
      </c>
      <c r="I1823" s="98">
        <v>468400</v>
      </c>
      <c r="J1823" s="94"/>
      <c r="K1823" s="94" t="s">
        <v>3937</v>
      </c>
      <c r="L1823" s="94" t="s">
        <v>3932</v>
      </c>
      <c r="M1823" s="98">
        <v>0</v>
      </c>
      <c r="N1823" s="94"/>
      <c r="O1823" s="94"/>
      <c r="P1823" s="94"/>
      <c r="Q1823" s="94"/>
      <c r="R1823" s="94" t="s">
        <v>3437</v>
      </c>
      <c r="S1823" s="96">
        <v>45440</v>
      </c>
      <c r="T1823" s="96">
        <v>45454</v>
      </c>
      <c r="U1823" s="96"/>
      <c r="V1823" s="98">
        <v>468400</v>
      </c>
      <c r="W1823" s="98">
        <v>0</v>
      </c>
      <c r="X1823" s="98">
        <v>0</v>
      </c>
      <c r="Y1823" s="98">
        <v>0</v>
      </c>
      <c r="Z1823" s="94"/>
      <c r="AA1823" s="94"/>
      <c r="AB1823" s="98">
        <v>0</v>
      </c>
      <c r="AC1823" s="94"/>
      <c r="AD1823" s="94"/>
      <c r="AE1823" s="94"/>
      <c r="AF1823" s="94"/>
      <c r="AG1823" s="94"/>
      <c r="AH1823" s="98">
        <v>468400</v>
      </c>
      <c r="AI1823" s="98">
        <v>0</v>
      </c>
      <c r="AJ1823" s="98">
        <v>0</v>
      </c>
      <c r="AK1823" s="98">
        <v>0</v>
      </c>
      <c r="AL1823" s="98">
        <v>0</v>
      </c>
      <c r="AM1823" s="98">
        <v>0</v>
      </c>
      <c r="AN1823" s="98">
        <v>0</v>
      </c>
      <c r="AO1823" s="98">
        <v>0</v>
      </c>
      <c r="AP1823" s="98">
        <v>0</v>
      </c>
      <c r="AQ1823" s="98">
        <v>0</v>
      </c>
      <c r="AR1823" s="98"/>
      <c r="AS1823" s="98"/>
      <c r="AT1823" s="98"/>
      <c r="AU1823" s="98">
        <v>0</v>
      </c>
      <c r="AV1823" s="98">
        <v>459032</v>
      </c>
      <c r="AW1823" s="98">
        <v>0</v>
      </c>
      <c r="AX1823" s="101">
        <v>4800066519</v>
      </c>
      <c r="AY1823" s="102">
        <v>45644</v>
      </c>
      <c r="AZ1823" s="98" t="s">
        <v>4006</v>
      </c>
      <c r="BA1823" s="98">
        <v>250678539</v>
      </c>
    </row>
    <row r="1824" spans="1:53" hidden="1">
      <c r="A1824" s="94">
        <v>900228989</v>
      </c>
      <c r="B1824" s="94" t="s">
        <v>3407</v>
      </c>
      <c r="C1824" s="94" t="s">
        <v>201</v>
      </c>
      <c r="D1824" s="94" t="str">
        <f>+CONCATENATE(A1824,"_",C1824)</f>
        <v>900228989_CSP131182</v>
      </c>
      <c r="E1824" s="94" t="str">
        <f>+CONCATENATE(C1824,"_",AX1824)</f>
        <v>CSP131182_4800066519</v>
      </c>
      <c r="F1824" s="96">
        <v>45118</v>
      </c>
      <c r="G1824" s="96">
        <v>45141</v>
      </c>
      <c r="H1824" s="98">
        <v>559050</v>
      </c>
      <c r="I1824" s="98">
        <v>559050</v>
      </c>
      <c r="J1824" s="94"/>
      <c r="K1824" s="94" t="s">
        <v>3937</v>
      </c>
      <c r="L1824" s="94" t="s">
        <v>3932</v>
      </c>
      <c r="M1824" s="98">
        <v>0</v>
      </c>
      <c r="N1824" s="94"/>
      <c r="O1824" s="94"/>
      <c r="P1824" s="94"/>
      <c r="Q1824" s="94"/>
      <c r="R1824" s="94" t="s">
        <v>3437</v>
      </c>
      <c r="S1824" s="96">
        <v>45118</v>
      </c>
      <c r="T1824" s="96">
        <v>45603</v>
      </c>
      <c r="U1824" s="96"/>
      <c r="V1824" s="98">
        <v>559050</v>
      </c>
      <c r="W1824" s="98">
        <v>0</v>
      </c>
      <c r="X1824" s="98">
        <v>0</v>
      </c>
      <c r="Y1824" s="98">
        <v>0</v>
      </c>
      <c r="Z1824" s="94"/>
      <c r="AA1824" s="94"/>
      <c r="AB1824" s="98">
        <v>0</v>
      </c>
      <c r="AC1824" s="94"/>
      <c r="AD1824" s="94"/>
      <c r="AE1824" s="94"/>
      <c r="AF1824" s="94"/>
      <c r="AG1824" s="94"/>
      <c r="AH1824" s="98">
        <v>559050</v>
      </c>
      <c r="AI1824" s="98">
        <v>0</v>
      </c>
      <c r="AJ1824" s="98">
        <v>0</v>
      </c>
      <c r="AK1824" s="98">
        <v>0</v>
      </c>
      <c r="AL1824" s="98">
        <v>0</v>
      </c>
      <c r="AM1824" s="98">
        <v>0</v>
      </c>
      <c r="AN1824" s="98">
        <v>0</v>
      </c>
      <c r="AO1824" s="98">
        <v>0</v>
      </c>
      <c r="AP1824" s="98">
        <v>0</v>
      </c>
      <c r="AQ1824" s="98">
        <v>0</v>
      </c>
      <c r="AR1824" s="98"/>
      <c r="AS1824" s="98"/>
      <c r="AT1824" s="98"/>
      <c r="AU1824" s="98">
        <v>0</v>
      </c>
      <c r="AV1824" s="98">
        <v>547869</v>
      </c>
      <c r="AW1824" s="98">
        <v>0</v>
      </c>
      <c r="AX1824" s="101">
        <v>4800066519</v>
      </c>
      <c r="AY1824" s="102">
        <v>45644</v>
      </c>
      <c r="AZ1824" s="98" t="s">
        <v>4006</v>
      </c>
      <c r="BA1824" s="98">
        <v>250678539</v>
      </c>
    </row>
    <row r="1825" spans="1:53" hidden="1">
      <c r="A1825" s="94">
        <v>900228989</v>
      </c>
      <c r="B1825" s="94" t="s">
        <v>3407</v>
      </c>
      <c r="C1825" s="94" t="s">
        <v>1788</v>
      </c>
      <c r="D1825" s="94" t="str">
        <f>+CONCATENATE(A1825,"_",C1825)</f>
        <v>900228989_FECS29555</v>
      </c>
      <c r="E1825" s="94" t="str">
        <f>+CONCATENATE(C1825,"_",AX1825)</f>
        <v>FECS29555_4800066519</v>
      </c>
      <c r="F1825" s="96">
        <v>45463</v>
      </c>
      <c r="G1825" s="96">
        <v>45485</v>
      </c>
      <c r="H1825" s="98">
        <v>714750</v>
      </c>
      <c r="I1825" s="98">
        <v>714750</v>
      </c>
      <c r="J1825" s="94"/>
      <c r="K1825" s="94" t="s">
        <v>3937</v>
      </c>
      <c r="L1825" s="94" t="s">
        <v>3932</v>
      </c>
      <c r="M1825" s="98">
        <v>0</v>
      </c>
      <c r="N1825" s="94"/>
      <c r="O1825" s="94"/>
      <c r="P1825" s="94"/>
      <c r="Q1825" s="94"/>
      <c r="R1825" s="94" t="s">
        <v>3437</v>
      </c>
      <c r="S1825" s="96">
        <v>45463</v>
      </c>
      <c r="T1825" s="96">
        <v>45485</v>
      </c>
      <c r="U1825" s="96"/>
      <c r="V1825" s="98">
        <v>714750</v>
      </c>
      <c r="W1825" s="98">
        <v>0</v>
      </c>
      <c r="X1825" s="98">
        <v>0</v>
      </c>
      <c r="Y1825" s="98">
        <v>0</v>
      </c>
      <c r="Z1825" s="94"/>
      <c r="AA1825" s="94"/>
      <c r="AB1825" s="98">
        <v>0</v>
      </c>
      <c r="AC1825" s="94"/>
      <c r="AD1825" s="94"/>
      <c r="AE1825" s="94"/>
      <c r="AF1825" s="94"/>
      <c r="AG1825" s="94"/>
      <c r="AH1825" s="98">
        <v>714750</v>
      </c>
      <c r="AI1825" s="98">
        <v>0</v>
      </c>
      <c r="AJ1825" s="98">
        <v>0</v>
      </c>
      <c r="AK1825" s="98">
        <v>0</v>
      </c>
      <c r="AL1825" s="98">
        <v>0</v>
      </c>
      <c r="AM1825" s="98">
        <v>0</v>
      </c>
      <c r="AN1825" s="98">
        <v>0</v>
      </c>
      <c r="AO1825" s="98">
        <v>0</v>
      </c>
      <c r="AP1825" s="98">
        <v>0</v>
      </c>
      <c r="AQ1825" s="98">
        <v>0</v>
      </c>
      <c r="AR1825" s="98"/>
      <c r="AS1825" s="98"/>
      <c r="AT1825" s="98"/>
      <c r="AU1825" s="98">
        <v>0</v>
      </c>
      <c r="AV1825" s="98">
        <v>700455</v>
      </c>
      <c r="AW1825" s="98">
        <v>0</v>
      </c>
      <c r="AX1825" s="101">
        <v>4800066519</v>
      </c>
      <c r="AY1825" s="102">
        <v>45644</v>
      </c>
      <c r="AZ1825" s="98" t="s">
        <v>4006</v>
      </c>
      <c r="BA1825" s="98">
        <v>250678539</v>
      </c>
    </row>
    <row r="1826" spans="1:53" hidden="1">
      <c r="A1826" s="94">
        <v>900228989</v>
      </c>
      <c r="B1826" s="94" t="s">
        <v>3407</v>
      </c>
      <c r="C1826" s="94" t="s">
        <v>1751</v>
      </c>
      <c r="D1826" s="94" t="str">
        <f>+CONCATENATE(A1826,"_",C1826)</f>
        <v>900228989_FECS28349</v>
      </c>
      <c r="E1826" s="94" t="str">
        <f>+CONCATENATE(C1826,"_",AX1826)</f>
        <v>FECS28349_4800066519</v>
      </c>
      <c r="F1826" s="96">
        <v>45456</v>
      </c>
      <c r="G1826" s="96">
        <v>45484</v>
      </c>
      <c r="H1826" s="98">
        <v>2661598</v>
      </c>
      <c r="I1826" s="98">
        <v>2661598</v>
      </c>
      <c r="J1826" s="94"/>
      <c r="K1826" s="94" t="s">
        <v>3937</v>
      </c>
      <c r="L1826" s="94" t="s">
        <v>3932</v>
      </c>
      <c r="M1826" s="98">
        <v>0</v>
      </c>
      <c r="N1826" s="94"/>
      <c r="O1826" s="94"/>
      <c r="P1826" s="94"/>
      <c r="Q1826" s="94"/>
      <c r="R1826" s="94" t="s">
        <v>3437</v>
      </c>
      <c r="S1826" s="96">
        <v>45456</v>
      </c>
      <c r="T1826" s="96">
        <v>45484</v>
      </c>
      <c r="U1826" s="96"/>
      <c r="V1826" s="98">
        <v>2661598</v>
      </c>
      <c r="W1826" s="98">
        <v>0</v>
      </c>
      <c r="X1826" s="98">
        <v>0</v>
      </c>
      <c r="Y1826" s="98">
        <v>0</v>
      </c>
      <c r="Z1826" s="94"/>
      <c r="AA1826" s="94"/>
      <c r="AB1826" s="98">
        <v>0</v>
      </c>
      <c r="AC1826" s="94"/>
      <c r="AD1826" s="94"/>
      <c r="AE1826" s="94"/>
      <c r="AF1826" s="94"/>
      <c r="AG1826" s="94"/>
      <c r="AH1826" s="98">
        <v>2661598</v>
      </c>
      <c r="AI1826" s="98">
        <v>0</v>
      </c>
      <c r="AJ1826" s="98">
        <v>0</v>
      </c>
      <c r="AK1826" s="98">
        <v>0</v>
      </c>
      <c r="AL1826" s="98">
        <v>0</v>
      </c>
      <c r="AM1826" s="98">
        <v>0</v>
      </c>
      <c r="AN1826" s="98">
        <v>0</v>
      </c>
      <c r="AO1826" s="98">
        <v>0</v>
      </c>
      <c r="AP1826" s="98">
        <v>0</v>
      </c>
      <c r="AQ1826" s="98">
        <v>0</v>
      </c>
      <c r="AR1826" s="98"/>
      <c r="AS1826" s="98"/>
      <c r="AT1826" s="98"/>
      <c r="AU1826" s="98">
        <v>0</v>
      </c>
      <c r="AV1826" s="98">
        <v>2608366</v>
      </c>
      <c r="AW1826" s="98">
        <v>0</v>
      </c>
      <c r="AX1826" s="101">
        <v>4800066519</v>
      </c>
      <c r="AY1826" s="102">
        <v>45644</v>
      </c>
      <c r="AZ1826" s="98" t="s">
        <v>4006</v>
      </c>
      <c r="BA1826" s="98">
        <v>250678539</v>
      </c>
    </row>
    <row r="1827" spans="1:53" hidden="1">
      <c r="A1827" s="94">
        <v>900228989</v>
      </c>
      <c r="B1827" s="94" t="s">
        <v>3407</v>
      </c>
      <c r="C1827" s="94" t="s">
        <v>1800</v>
      </c>
      <c r="D1827" s="94" t="str">
        <f>+CONCATENATE(A1827,"_",C1827)</f>
        <v>900228989_FECS28813</v>
      </c>
      <c r="E1827" s="94" t="str">
        <f>+CONCATENATE(C1827,"_",AX1827)</f>
        <v>FECS28813_4800066519</v>
      </c>
      <c r="F1827" s="96">
        <v>45460</v>
      </c>
      <c r="G1827" s="96">
        <v>45485</v>
      </c>
      <c r="H1827" s="98">
        <v>1936498</v>
      </c>
      <c r="I1827" s="98">
        <v>1936498</v>
      </c>
      <c r="J1827" s="94"/>
      <c r="K1827" s="94" t="s">
        <v>3937</v>
      </c>
      <c r="L1827" s="94" t="s">
        <v>3932</v>
      </c>
      <c r="M1827" s="98">
        <v>0</v>
      </c>
      <c r="N1827" s="94"/>
      <c r="O1827" s="94"/>
      <c r="P1827" s="94"/>
      <c r="Q1827" s="94"/>
      <c r="R1827" s="94" t="s">
        <v>3437</v>
      </c>
      <c r="S1827" s="96">
        <v>45460</v>
      </c>
      <c r="T1827" s="96">
        <v>45485</v>
      </c>
      <c r="U1827" s="96"/>
      <c r="V1827" s="98">
        <v>1936498</v>
      </c>
      <c r="W1827" s="98">
        <v>0</v>
      </c>
      <c r="X1827" s="98">
        <v>0</v>
      </c>
      <c r="Y1827" s="98">
        <v>0</v>
      </c>
      <c r="Z1827" s="94"/>
      <c r="AA1827" s="94"/>
      <c r="AB1827" s="98">
        <v>0</v>
      </c>
      <c r="AC1827" s="94"/>
      <c r="AD1827" s="94"/>
      <c r="AE1827" s="94"/>
      <c r="AF1827" s="94"/>
      <c r="AG1827" s="94"/>
      <c r="AH1827" s="98">
        <v>1936498</v>
      </c>
      <c r="AI1827" s="98">
        <v>0</v>
      </c>
      <c r="AJ1827" s="98">
        <v>0</v>
      </c>
      <c r="AK1827" s="98">
        <v>0</v>
      </c>
      <c r="AL1827" s="98">
        <v>0</v>
      </c>
      <c r="AM1827" s="98">
        <v>0</v>
      </c>
      <c r="AN1827" s="98">
        <v>0</v>
      </c>
      <c r="AO1827" s="98">
        <v>0</v>
      </c>
      <c r="AP1827" s="98">
        <v>0</v>
      </c>
      <c r="AQ1827" s="98">
        <v>0</v>
      </c>
      <c r="AR1827" s="98"/>
      <c r="AS1827" s="98"/>
      <c r="AT1827" s="98"/>
      <c r="AU1827" s="98">
        <v>0</v>
      </c>
      <c r="AV1827" s="98">
        <v>1897768</v>
      </c>
      <c r="AW1827" s="98">
        <v>0</v>
      </c>
      <c r="AX1827" s="101">
        <v>4800066519</v>
      </c>
      <c r="AY1827" s="102">
        <v>45644</v>
      </c>
      <c r="AZ1827" s="98" t="s">
        <v>4006</v>
      </c>
      <c r="BA1827" s="98">
        <v>250678539</v>
      </c>
    </row>
    <row r="1828" spans="1:53" hidden="1">
      <c r="A1828" s="94">
        <v>900228989</v>
      </c>
      <c r="B1828" s="94" t="s">
        <v>3407</v>
      </c>
      <c r="C1828" s="94" t="s">
        <v>1487</v>
      </c>
      <c r="D1828" s="94" t="str">
        <f>+CONCATENATE(A1828,"_",C1828)</f>
        <v>900228989_FECS26226</v>
      </c>
      <c r="E1828" s="94" t="str">
        <f>+CONCATENATE(C1828,"_",AX1828)</f>
        <v>FECS26226_4800066519</v>
      </c>
      <c r="F1828" s="96">
        <v>45440</v>
      </c>
      <c r="G1828" s="96">
        <v>45454</v>
      </c>
      <c r="H1828" s="98">
        <v>880499</v>
      </c>
      <c r="I1828" s="98">
        <v>880499</v>
      </c>
      <c r="J1828" s="94"/>
      <c r="K1828" s="94" t="s">
        <v>3937</v>
      </c>
      <c r="L1828" s="94" t="s">
        <v>3932</v>
      </c>
      <c r="M1828" s="98">
        <v>0</v>
      </c>
      <c r="N1828" s="94"/>
      <c r="O1828" s="94"/>
      <c r="P1828" s="94"/>
      <c r="Q1828" s="94"/>
      <c r="R1828" s="94" t="s">
        <v>3437</v>
      </c>
      <c r="S1828" s="96">
        <v>45440</v>
      </c>
      <c r="T1828" s="96">
        <v>45454</v>
      </c>
      <c r="U1828" s="96"/>
      <c r="V1828" s="98">
        <v>880499</v>
      </c>
      <c r="W1828" s="98">
        <v>0</v>
      </c>
      <c r="X1828" s="98">
        <v>0</v>
      </c>
      <c r="Y1828" s="98">
        <v>0</v>
      </c>
      <c r="Z1828" s="94"/>
      <c r="AA1828" s="94"/>
      <c r="AB1828" s="98">
        <v>0</v>
      </c>
      <c r="AC1828" s="94"/>
      <c r="AD1828" s="94"/>
      <c r="AE1828" s="94"/>
      <c r="AF1828" s="94"/>
      <c r="AG1828" s="94"/>
      <c r="AH1828" s="98">
        <v>880499</v>
      </c>
      <c r="AI1828" s="98">
        <v>0</v>
      </c>
      <c r="AJ1828" s="98">
        <v>0</v>
      </c>
      <c r="AK1828" s="98">
        <v>0</v>
      </c>
      <c r="AL1828" s="98">
        <v>0</v>
      </c>
      <c r="AM1828" s="98">
        <v>0</v>
      </c>
      <c r="AN1828" s="98">
        <v>0</v>
      </c>
      <c r="AO1828" s="98">
        <v>0</v>
      </c>
      <c r="AP1828" s="98">
        <v>0</v>
      </c>
      <c r="AQ1828" s="98">
        <v>0</v>
      </c>
      <c r="AR1828" s="98"/>
      <c r="AS1828" s="98"/>
      <c r="AT1828" s="98"/>
      <c r="AU1828" s="98">
        <v>0</v>
      </c>
      <c r="AV1828" s="98">
        <v>862889</v>
      </c>
      <c r="AW1828" s="98">
        <v>0</v>
      </c>
      <c r="AX1828" s="101">
        <v>4800066519</v>
      </c>
      <c r="AY1828" s="102">
        <v>45644</v>
      </c>
      <c r="AZ1828" s="98" t="s">
        <v>4006</v>
      </c>
      <c r="BA1828" s="98">
        <v>250678539</v>
      </c>
    </row>
    <row r="1829" spans="1:53" hidden="1">
      <c r="A1829" s="94">
        <v>900228989</v>
      </c>
      <c r="B1829" s="94" t="s">
        <v>3407</v>
      </c>
      <c r="C1829" s="94" t="s">
        <v>1568</v>
      </c>
      <c r="D1829" s="94" t="str">
        <f>+CONCATENATE(A1829,"_",C1829)</f>
        <v>900228989_FECS27017</v>
      </c>
      <c r="E1829" s="94" t="str">
        <f>+CONCATENATE(C1829,"_",AX1829)</f>
        <v>FECS27017_4800066519</v>
      </c>
      <c r="F1829" s="96">
        <v>45445</v>
      </c>
      <c r="G1829" s="96">
        <v>45455</v>
      </c>
      <c r="H1829" s="98">
        <v>2271597</v>
      </c>
      <c r="I1829" s="98">
        <v>2271597</v>
      </c>
      <c r="J1829" s="94"/>
      <c r="K1829" s="94" t="s">
        <v>3937</v>
      </c>
      <c r="L1829" s="94" t="s">
        <v>3932</v>
      </c>
      <c r="M1829" s="98">
        <v>0</v>
      </c>
      <c r="N1829" s="94"/>
      <c r="O1829" s="94"/>
      <c r="P1829" s="94"/>
      <c r="Q1829" s="94"/>
      <c r="R1829" s="94" t="s">
        <v>3437</v>
      </c>
      <c r="S1829" s="96">
        <v>45445</v>
      </c>
      <c r="T1829" s="96">
        <v>45455</v>
      </c>
      <c r="U1829" s="96"/>
      <c r="V1829" s="98">
        <v>2271597</v>
      </c>
      <c r="W1829" s="98">
        <v>0</v>
      </c>
      <c r="X1829" s="98">
        <v>0</v>
      </c>
      <c r="Y1829" s="98">
        <v>0</v>
      </c>
      <c r="Z1829" s="94"/>
      <c r="AA1829" s="94"/>
      <c r="AB1829" s="98">
        <v>0</v>
      </c>
      <c r="AC1829" s="94"/>
      <c r="AD1829" s="94"/>
      <c r="AE1829" s="94"/>
      <c r="AF1829" s="94"/>
      <c r="AG1829" s="94"/>
      <c r="AH1829" s="98">
        <v>2271597</v>
      </c>
      <c r="AI1829" s="98">
        <v>0</v>
      </c>
      <c r="AJ1829" s="98">
        <v>0</v>
      </c>
      <c r="AK1829" s="98">
        <v>0</v>
      </c>
      <c r="AL1829" s="98">
        <v>0</v>
      </c>
      <c r="AM1829" s="98">
        <v>0</v>
      </c>
      <c r="AN1829" s="98">
        <v>0</v>
      </c>
      <c r="AO1829" s="98">
        <v>0</v>
      </c>
      <c r="AP1829" s="98">
        <v>0</v>
      </c>
      <c r="AQ1829" s="98">
        <v>0</v>
      </c>
      <c r="AR1829" s="98"/>
      <c r="AS1829" s="98"/>
      <c r="AT1829" s="98"/>
      <c r="AU1829" s="98">
        <v>0</v>
      </c>
      <c r="AV1829" s="98">
        <v>2226165</v>
      </c>
      <c r="AW1829" s="98">
        <v>0</v>
      </c>
      <c r="AX1829" s="101">
        <v>4800066519</v>
      </c>
      <c r="AY1829" s="102">
        <v>45644</v>
      </c>
      <c r="AZ1829" s="98" t="s">
        <v>4006</v>
      </c>
      <c r="BA1829" s="98">
        <v>250678539</v>
      </c>
    </row>
    <row r="1830" spans="1:53" hidden="1">
      <c r="A1830" s="94">
        <v>900228989</v>
      </c>
      <c r="B1830" s="94" t="s">
        <v>3407</v>
      </c>
      <c r="C1830" s="94" t="s">
        <v>1801</v>
      </c>
      <c r="D1830" s="94" t="str">
        <f>+CONCATENATE(A1830,"_",C1830)</f>
        <v>900228989_FECS29703</v>
      </c>
      <c r="E1830" s="94" t="str">
        <f>+CONCATENATE(C1830,"_",AX1830)</f>
        <v>FECS29703_4800066519</v>
      </c>
      <c r="F1830" s="96">
        <v>45464</v>
      </c>
      <c r="G1830" s="96">
        <v>45485</v>
      </c>
      <c r="H1830" s="98">
        <v>2705145</v>
      </c>
      <c r="I1830" s="98">
        <v>2705145</v>
      </c>
      <c r="J1830" s="94"/>
      <c r="K1830" s="94" t="s">
        <v>3937</v>
      </c>
      <c r="L1830" s="94" t="s">
        <v>3932</v>
      </c>
      <c r="M1830" s="98">
        <v>0</v>
      </c>
      <c r="N1830" s="94"/>
      <c r="O1830" s="94"/>
      <c r="P1830" s="94"/>
      <c r="Q1830" s="94"/>
      <c r="R1830" s="94" t="s">
        <v>3437</v>
      </c>
      <c r="S1830" s="96">
        <v>45464</v>
      </c>
      <c r="T1830" s="96">
        <v>45485</v>
      </c>
      <c r="U1830" s="96"/>
      <c r="V1830" s="98">
        <v>2705145</v>
      </c>
      <c r="W1830" s="98">
        <v>0</v>
      </c>
      <c r="X1830" s="98">
        <v>0</v>
      </c>
      <c r="Y1830" s="98">
        <v>0</v>
      </c>
      <c r="Z1830" s="94"/>
      <c r="AA1830" s="94"/>
      <c r="AB1830" s="98">
        <v>0</v>
      </c>
      <c r="AC1830" s="94"/>
      <c r="AD1830" s="94"/>
      <c r="AE1830" s="94"/>
      <c r="AF1830" s="94"/>
      <c r="AG1830" s="94"/>
      <c r="AH1830" s="98">
        <v>2705145</v>
      </c>
      <c r="AI1830" s="98">
        <v>0</v>
      </c>
      <c r="AJ1830" s="98">
        <v>0</v>
      </c>
      <c r="AK1830" s="98">
        <v>0</v>
      </c>
      <c r="AL1830" s="98">
        <v>0</v>
      </c>
      <c r="AM1830" s="98">
        <v>0</v>
      </c>
      <c r="AN1830" s="98">
        <v>0</v>
      </c>
      <c r="AO1830" s="98">
        <v>0</v>
      </c>
      <c r="AP1830" s="98">
        <v>0</v>
      </c>
      <c r="AQ1830" s="98">
        <v>0</v>
      </c>
      <c r="AR1830" s="98"/>
      <c r="AS1830" s="98"/>
      <c r="AT1830" s="98"/>
      <c r="AU1830" s="98">
        <v>0</v>
      </c>
      <c r="AV1830" s="98">
        <v>2651042</v>
      </c>
      <c r="AW1830" s="98">
        <v>0</v>
      </c>
      <c r="AX1830" s="101">
        <v>4800066519</v>
      </c>
      <c r="AY1830" s="102">
        <v>45644</v>
      </c>
      <c r="AZ1830" s="98" t="s">
        <v>4006</v>
      </c>
      <c r="BA1830" s="98">
        <v>250678539</v>
      </c>
    </row>
    <row r="1831" spans="1:53" hidden="1">
      <c r="A1831" s="94">
        <v>900228989</v>
      </c>
      <c r="B1831" s="94" t="s">
        <v>3407</v>
      </c>
      <c r="C1831" s="94" t="s">
        <v>2702</v>
      </c>
      <c r="D1831" s="94" t="str">
        <f>+CONCATENATE(A1831,"_",C1831)</f>
        <v>900228989_FECS39207</v>
      </c>
      <c r="E1831" s="94" t="str">
        <f>+CONCATENATE(C1831,"_",AX1831)</f>
        <v>FECS39207_4800066452</v>
      </c>
      <c r="F1831" s="96">
        <v>45544</v>
      </c>
      <c r="G1831" s="96">
        <v>45572</v>
      </c>
      <c r="H1831" s="98">
        <v>526449</v>
      </c>
      <c r="I1831" s="98">
        <v>526449</v>
      </c>
      <c r="J1831" s="94"/>
      <c r="K1831" s="94" t="s">
        <v>3937</v>
      </c>
      <c r="L1831" s="94" t="s">
        <v>3932</v>
      </c>
      <c r="M1831" s="98">
        <v>0</v>
      </c>
      <c r="N1831" s="94"/>
      <c r="O1831" s="94"/>
      <c r="P1831" s="94"/>
      <c r="Q1831" s="94"/>
      <c r="R1831" s="94" t="s">
        <v>3437</v>
      </c>
      <c r="S1831" s="96">
        <v>45544</v>
      </c>
      <c r="T1831" s="96">
        <v>45572</v>
      </c>
      <c r="U1831" s="96"/>
      <c r="V1831" s="98">
        <v>526449</v>
      </c>
      <c r="W1831" s="98">
        <v>0</v>
      </c>
      <c r="X1831" s="98">
        <v>0</v>
      </c>
      <c r="Y1831" s="98">
        <v>0</v>
      </c>
      <c r="Z1831" s="94"/>
      <c r="AA1831" s="94"/>
      <c r="AB1831" s="98">
        <v>0</v>
      </c>
      <c r="AC1831" s="94"/>
      <c r="AD1831" s="94"/>
      <c r="AE1831" s="94"/>
      <c r="AF1831" s="94"/>
      <c r="AG1831" s="94"/>
      <c r="AH1831" s="98">
        <v>526449</v>
      </c>
      <c r="AI1831" s="98">
        <v>0</v>
      </c>
      <c r="AJ1831" s="98">
        <v>0</v>
      </c>
      <c r="AK1831" s="98">
        <v>0</v>
      </c>
      <c r="AL1831" s="98">
        <v>0</v>
      </c>
      <c r="AM1831" s="98">
        <v>0</v>
      </c>
      <c r="AN1831" s="98">
        <v>0</v>
      </c>
      <c r="AO1831" s="98">
        <v>0</v>
      </c>
      <c r="AP1831" s="98">
        <v>0</v>
      </c>
      <c r="AQ1831" s="98">
        <v>0</v>
      </c>
      <c r="AR1831" s="98"/>
      <c r="AS1831" s="98"/>
      <c r="AT1831" s="98"/>
      <c r="AU1831" s="98">
        <v>0</v>
      </c>
      <c r="AV1831" s="98">
        <v>515920</v>
      </c>
      <c r="AW1831" s="98">
        <v>10529</v>
      </c>
      <c r="AX1831" s="101">
        <v>4800066452</v>
      </c>
      <c r="AY1831" s="102">
        <v>45639</v>
      </c>
      <c r="AZ1831" s="98" t="s">
        <v>4088</v>
      </c>
      <c r="BA1831" s="98">
        <v>145476213</v>
      </c>
    </row>
    <row r="1832" spans="1:53" hidden="1">
      <c r="A1832" s="94">
        <v>900228989</v>
      </c>
      <c r="B1832" s="94" t="s">
        <v>3407</v>
      </c>
      <c r="C1832" s="94" t="s">
        <v>2717</v>
      </c>
      <c r="D1832" s="94" t="str">
        <f>+CONCATENATE(A1832,"_",C1832)</f>
        <v>900228989_FECS41519</v>
      </c>
      <c r="E1832" s="94" t="str">
        <f>+CONCATENATE(C1832,"_",AX1832)</f>
        <v>FECS41519_4800066452</v>
      </c>
      <c r="F1832" s="96">
        <v>45565</v>
      </c>
      <c r="G1832" s="96">
        <v>45572</v>
      </c>
      <c r="H1832" s="98">
        <v>3128594</v>
      </c>
      <c r="I1832" s="98">
        <v>3128594</v>
      </c>
      <c r="J1832" s="94"/>
      <c r="K1832" s="94" t="s">
        <v>3937</v>
      </c>
      <c r="L1832" s="94" t="s">
        <v>3932</v>
      </c>
      <c r="M1832" s="98">
        <v>0</v>
      </c>
      <c r="N1832" s="94"/>
      <c r="O1832" s="94"/>
      <c r="P1832" s="94"/>
      <c r="Q1832" s="94"/>
      <c r="R1832" s="94" t="s">
        <v>3437</v>
      </c>
      <c r="S1832" s="96">
        <v>45565</v>
      </c>
      <c r="T1832" s="96">
        <v>45572</v>
      </c>
      <c r="U1832" s="96"/>
      <c r="V1832" s="98">
        <v>3128594</v>
      </c>
      <c r="W1832" s="98">
        <v>0</v>
      </c>
      <c r="X1832" s="98">
        <v>0</v>
      </c>
      <c r="Y1832" s="98">
        <v>0</v>
      </c>
      <c r="Z1832" s="94"/>
      <c r="AA1832" s="94"/>
      <c r="AB1832" s="98">
        <v>0</v>
      </c>
      <c r="AC1832" s="94"/>
      <c r="AD1832" s="94"/>
      <c r="AE1832" s="94"/>
      <c r="AF1832" s="94"/>
      <c r="AG1832" s="94"/>
      <c r="AH1832" s="98">
        <v>3128594</v>
      </c>
      <c r="AI1832" s="98">
        <v>0</v>
      </c>
      <c r="AJ1832" s="98">
        <v>0</v>
      </c>
      <c r="AK1832" s="98">
        <v>0</v>
      </c>
      <c r="AL1832" s="98">
        <v>0</v>
      </c>
      <c r="AM1832" s="98">
        <v>0</v>
      </c>
      <c r="AN1832" s="98">
        <v>0</v>
      </c>
      <c r="AO1832" s="98">
        <v>0</v>
      </c>
      <c r="AP1832" s="98">
        <v>0</v>
      </c>
      <c r="AQ1832" s="98">
        <v>0</v>
      </c>
      <c r="AR1832" s="98"/>
      <c r="AS1832" s="98"/>
      <c r="AT1832" s="98"/>
      <c r="AU1832" s="98">
        <v>0</v>
      </c>
      <c r="AV1832" s="98">
        <v>3066022</v>
      </c>
      <c r="AW1832" s="98">
        <v>62572</v>
      </c>
      <c r="AX1832" s="101">
        <v>4800066452</v>
      </c>
      <c r="AY1832" s="102">
        <v>45639</v>
      </c>
      <c r="AZ1832" s="98" t="s">
        <v>4088</v>
      </c>
      <c r="BA1832" s="98">
        <v>145476213</v>
      </c>
    </row>
    <row r="1833" spans="1:53" hidden="1">
      <c r="A1833" s="94">
        <v>900228989</v>
      </c>
      <c r="B1833" s="94" t="s">
        <v>3407</v>
      </c>
      <c r="C1833" s="94" t="s">
        <v>1859</v>
      </c>
      <c r="D1833" s="94" t="str">
        <f>+CONCATENATE(A1833,"_",C1833)</f>
        <v>900228989_FECS29896</v>
      </c>
      <c r="E1833" s="94" t="str">
        <f>+CONCATENATE(C1833,"_",AX1833)</f>
        <v>FECS29896_4800066519</v>
      </c>
      <c r="F1833" s="96">
        <v>45466</v>
      </c>
      <c r="G1833" s="96">
        <v>45485</v>
      </c>
      <c r="H1833" s="98">
        <v>1037598</v>
      </c>
      <c r="I1833" s="98">
        <v>1037598</v>
      </c>
      <c r="J1833" s="94"/>
      <c r="K1833" s="94" t="s">
        <v>3937</v>
      </c>
      <c r="L1833" s="94" t="s">
        <v>3932</v>
      </c>
      <c r="M1833" s="98">
        <v>0</v>
      </c>
      <c r="N1833" s="94"/>
      <c r="O1833" s="94"/>
      <c r="P1833" s="94"/>
      <c r="Q1833" s="94"/>
      <c r="R1833" s="94" t="s">
        <v>3437</v>
      </c>
      <c r="S1833" s="96">
        <v>45466</v>
      </c>
      <c r="T1833" s="96">
        <v>45485</v>
      </c>
      <c r="U1833" s="96"/>
      <c r="V1833" s="98">
        <v>1037598</v>
      </c>
      <c r="W1833" s="98">
        <v>0</v>
      </c>
      <c r="X1833" s="98">
        <v>0</v>
      </c>
      <c r="Y1833" s="98">
        <v>0</v>
      </c>
      <c r="Z1833" s="94"/>
      <c r="AA1833" s="94"/>
      <c r="AB1833" s="98">
        <v>0</v>
      </c>
      <c r="AC1833" s="94"/>
      <c r="AD1833" s="94"/>
      <c r="AE1833" s="94"/>
      <c r="AF1833" s="94"/>
      <c r="AG1833" s="94"/>
      <c r="AH1833" s="98">
        <v>1037598</v>
      </c>
      <c r="AI1833" s="98">
        <v>0</v>
      </c>
      <c r="AJ1833" s="98">
        <v>0</v>
      </c>
      <c r="AK1833" s="98">
        <v>0</v>
      </c>
      <c r="AL1833" s="98">
        <v>0</v>
      </c>
      <c r="AM1833" s="98">
        <v>0</v>
      </c>
      <c r="AN1833" s="98">
        <v>0</v>
      </c>
      <c r="AO1833" s="98">
        <v>0</v>
      </c>
      <c r="AP1833" s="98">
        <v>0</v>
      </c>
      <c r="AQ1833" s="98">
        <v>0</v>
      </c>
      <c r="AR1833" s="98"/>
      <c r="AS1833" s="98"/>
      <c r="AT1833" s="98"/>
      <c r="AU1833" s="98">
        <v>0</v>
      </c>
      <c r="AV1833" s="98">
        <v>1016846</v>
      </c>
      <c r="AW1833" s="98">
        <v>0</v>
      </c>
      <c r="AX1833" s="101">
        <v>4800066519</v>
      </c>
      <c r="AY1833" s="102">
        <v>45644</v>
      </c>
      <c r="AZ1833" s="98" t="s">
        <v>4006</v>
      </c>
      <c r="BA1833" s="98">
        <v>250678539</v>
      </c>
    </row>
    <row r="1834" spans="1:53" hidden="1">
      <c r="A1834" s="94">
        <v>900228989</v>
      </c>
      <c r="B1834" s="94" t="s">
        <v>3407</v>
      </c>
      <c r="C1834" s="94" t="s">
        <v>2714</v>
      </c>
      <c r="D1834" s="94" t="str">
        <f>+CONCATENATE(A1834,"_",C1834)</f>
        <v>900228989_FECS39264</v>
      </c>
      <c r="E1834" s="94" t="str">
        <f>+CONCATENATE(C1834,"_",AX1834)</f>
        <v>FECS39264_4800066452</v>
      </c>
      <c r="F1834" s="96">
        <v>45545</v>
      </c>
      <c r="G1834" s="96">
        <v>45572</v>
      </c>
      <c r="H1834" s="98">
        <v>2140045</v>
      </c>
      <c r="I1834" s="98">
        <v>2140045</v>
      </c>
      <c r="J1834" s="94"/>
      <c r="K1834" s="94" t="s">
        <v>3937</v>
      </c>
      <c r="L1834" s="94" t="s">
        <v>3932</v>
      </c>
      <c r="M1834" s="98">
        <v>0</v>
      </c>
      <c r="N1834" s="94"/>
      <c r="O1834" s="94"/>
      <c r="P1834" s="94"/>
      <c r="Q1834" s="94"/>
      <c r="R1834" s="94" t="s">
        <v>3437</v>
      </c>
      <c r="S1834" s="96">
        <v>45545</v>
      </c>
      <c r="T1834" s="96">
        <v>45572</v>
      </c>
      <c r="U1834" s="96"/>
      <c r="V1834" s="98">
        <v>2140045</v>
      </c>
      <c r="W1834" s="98">
        <v>0</v>
      </c>
      <c r="X1834" s="98">
        <v>0</v>
      </c>
      <c r="Y1834" s="98">
        <v>0</v>
      </c>
      <c r="Z1834" s="94"/>
      <c r="AA1834" s="94"/>
      <c r="AB1834" s="98">
        <v>0</v>
      </c>
      <c r="AC1834" s="94"/>
      <c r="AD1834" s="94"/>
      <c r="AE1834" s="94"/>
      <c r="AF1834" s="94"/>
      <c r="AG1834" s="94"/>
      <c r="AH1834" s="98">
        <v>2140045</v>
      </c>
      <c r="AI1834" s="98">
        <v>0</v>
      </c>
      <c r="AJ1834" s="98">
        <v>0</v>
      </c>
      <c r="AK1834" s="98">
        <v>0</v>
      </c>
      <c r="AL1834" s="98">
        <v>0</v>
      </c>
      <c r="AM1834" s="98">
        <v>0</v>
      </c>
      <c r="AN1834" s="98">
        <v>0</v>
      </c>
      <c r="AO1834" s="98">
        <v>0</v>
      </c>
      <c r="AP1834" s="98">
        <v>0</v>
      </c>
      <c r="AQ1834" s="98">
        <v>0</v>
      </c>
      <c r="AR1834" s="98"/>
      <c r="AS1834" s="98"/>
      <c r="AT1834" s="98"/>
      <c r="AU1834" s="98">
        <v>0</v>
      </c>
      <c r="AV1834" s="98">
        <v>2097244</v>
      </c>
      <c r="AW1834" s="98">
        <v>42801</v>
      </c>
      <c r="AX1834" s="101">
        <v>4800066452</v>
      </c>
      <c r="AY1834" s="102">
        <v>45639</v>
      </c>
      <c r="AZ1834" s="98" t="s">
        <v>4088</v>
      </c>
      <c r="BA1834" s="98">
        <v>145476213</v>
      </c>
    </row>
    <row r="1835" spans="1:53" hidden="1">
      <c r="A1835" s="94">
        <v>900228989</v>
      </c>
      <c r="B1835" s="94" t="s">
        <v>3407</v>
      </c>
      <c r="C1835" s="94" t="s">
        <v>1776</v>
      </c>
      <c r="D1835" s="94" t="str">
        <f>+CONCATENATE(A1835,"_",C1835)</f>
        <v>900228989_FECS28764</v>
      </c>
      <c r="E1835" s="94" t="str">
        <f>+CONCATENATE(C1835,"_",AX1835)</f>
        <v>FECS28764_4800066519</v>
      </c>
      <c r="F1835" s="96">
        <v>45460</v>
      </c>
      <c r="G1835" s="96">
        <v>45485</v>
      </c>
      <c r="H1835" s="98">
        <v>387949</v>
      </c>
      <c r="I1835" s="98">
        <v>387949</v>
      </c>
      <c r="J1835" s="94"/>
      <c r="K1835" s="94" t="s">
        <v>3937</v>
      </c>
      <c r="L1835" s="94" t="s">
        <v>3932</v>
      </c>
      <c r="M1835" s="98">
        <v>0</v>
      </c>
      <c r="N1835" s="94"/>
      <c r="O1835" s="94"/>
      <c r="P1835" s="94"/>
      <c r="Q1835" s="94"/>
      <c r="R1835" s="94" t="s">
        <v>3437</v>
      </c>
      <c r="S1835" s="96">
        <v>45460</v>
      </c>
      <c r="T1835" s="96">
        <v>45485</v>
      </c>
      <c r="U1835" s="96"/>
      <c r="V1835" s="98">
        <v>387949</v>
      </c>
      <c r="W1835" s="98">
        <v>0</v>
      </c>
      <c r="X1835" s="98">
        <v>0</v>
      </c>
      <c r="Y1835" s="98">
        <v>0</v>
      </c>
      <c r="Z1835" s="94"/>
      <c r="AA1835" s="94"/>
      <c r="AB1835" s="98">
        <v>0</v>
      </c>
      <c r="AC1835" s="94"/>
      <c r="AD1835" s="94"/>
      <c r="AE1835" s="94"/>
      <c r="AF1835" s="94"/>
      <c r="AG1835" s="94"/>
      <c r="AH1835" s="98">
        <v>387949</v>
      </c>
      <c r="AI1835" s="98">
        <v>0</v>
      </c>
      <c r="AJ1835" s="98">
        <v>0</v>
      </c>
      <c r="AK1835" s="98">
        <v>0</v>
      </c>
      <c r="AL1835" s="98">
        <v>0</v>
      </c>
      <c r="AM1835" s="98">
        <v>0</v>
      </c>
      <c r="AN1835" s="98">
        <v>0</v>
      </c>
      <c r="AO1835" s="98">
        <v>0</v>
      </c>
      <c r="AP1835" s="98">
        <v>0</v>
      </c>
      <c r="AQ1835" s="98">
        <v>0</v>
      </c>
      <c r="AR1835" s="98"/>
      <c r="AS1835" s="98"/>
      <c r="AT1835" s="98"/>
      <c r="AU1835" s="98">
        <v>0</v>
      </c>
      <c r="AV1835" s="98">
        <v>380190</v>
      </c>
      <c r="AW1835" s="98">
        <v>0</v>
      </c>
      <c r="AX1835" s="101">
        <v>4800066519</v>
      </c>
      <c r="AY1835" s="102">
        <v>45644</v>
      </c>
      <c r="AZ1835" s="98" t="s">
        <v>4006</v>
      </c>
      <c r="BA1835" s="98">
        <v>250678539</v>
      </c>
    </row>
    <row r="1836" spans="1:53" hidden="1">
      <c r="A1836" s="94">
        <v>900228989</v>
      </c>
      <c r="B1836" s="94" t="s">
        <v>3407</v>
      </c>
      <c r="C1836" s="94" t="s">
        <v>1551</v>
      </c>
      <c r="D1836" s="94" t="str">
        <f>+CONCATENATE(A1836,"_",C1836)</f>
        <v>900228989_FECS27337</v>
      </c>
      <c r="E1836" s="94" t="str">
        <f>+CONCATENATE(C1836,"_",AX1836)</f>
        <v>FECS27337_4800066519</v>
      </c>
      <c r="F1836" s="96">
        <v>45447</v>
      </c>
      <c r="G1836" s="96">
        <v>45455</v>
      </c>
      <c r="H1836" s="98">
        <v>714598</v>
      </c>
      <c r="I1836" s="98">
        <v>714598</v>
      </c>
      <c r="J1836" s="94"/>
      <c r="K1836" s="94" t="s">
        <v>3937</v>
      </c>
      <c r="L1836" s="94" t="s">
        <v>3932</v>
      </c>
      <c r="M1836" s="98">
        <v>0</v>
      </c>
      <c r="N1836" s="94"/>
      <c r="O1836" s="94"/>
      <c r="P1836" s="94"/>
      <c r="Q1836" s="94"/>
      <c r="R1836" s="94" t="s">
        <v>3437</v>
      </c>
      <c r="S1836" s="96">
        <v>45447</v>
      </c>
      <c r="T1836" s="96">
        <v>45455</v>
      </c>
      <c r="U1836" s="96"/>
      <c r="V1836" s="98">
        <v>714598</v>
      </c>
      <c r="W1836" s="98">
        <v>0</v>
      </c>
      <c r="X1836" s="98">
        <v>0</v>
      </c>
      <c r="Y1836" s="98">
        <v>0</v>
      </c>
      <c r="Z1836" s="94"/>
      <c r="AA1836" s="94"/>
      <c r="AB1836" s="98">
        <v>0</v>
      </c>
      <c r="AC1836" s="94"/>
      <c r="AD1836" s="94"/>
      <c r="AE1836" s="94"/>
      <c r="AF1836" s="94"/>
      <c r="AG1836" s="94"/>
      <c r="AH1836" s="98">
        <v>714598</v>
      </c>
      <c r="AI1836" s="98">
        <v>0</v>
      </c>
      <c r="AJ1836" s="98">
        <v>0</v>
      </c>
      <c r="AK1836" s="98">
        <v>0</v>
      </c>
      <c r="AL1836" s="98">
        <v>0</v>
      </c>
      <c r="AM1836" s="98">
        <v>0</v>
      </c>
      <c r="AN1836" s="98">
        <v>0</v>
      </c>
      <c r="AO1836" s="98">
        <v>0</v>
      </c>
      <c r="AP1836" s="98">
        <v>0</v>
      </c>
      <c r="AQ1836" s="98">
        <v>0</v>
      </c>
      <c r="AR1836" s="98"/>
      <c r="AS1836" s="98"/>
      <c r="AT1836" s="98"/>
      <c r="AU1836" s="98">
        <v>0</v>
      </c>
      <c r="AV1836" s="98">
        <v>700306</v>
      </c>
      <c r="AW1836" s="98">
        <v>0</v>
      </c>
      <c r="AX1836" s="101">
        <v>4800066519</v>
      </c>
      <c r="AY1836" s="102">
        <v>45644</v>
      </c>
      <c r="AZ1836" s="98" t="s">
        <v>4006</v>
      </c>
      <c r="BA1836" s="98">
        <v>250678539</v>
      </c>
    </row>
    <row r="1837" spans="1:53" hidden="1">
      <c r="A1837" s="94">
        <v>900228989</v>
      </c>
      <c r="B1837" s="94" t="s">
        <v>3407</v>
      </c>
      <c r="C1837" s="94" t="s">
        <v>2695</v>
      </c>
      <c r="D1837" s="94" t="str">
        <f>+CONCATENATE(A1837,"_",C1837)</f>
        <v>900228989_FECS40907</v>
      </c>
      <c r="E1837" s="94" t="str">
        <f>+CONCATENATE(C1837,"_",AX1837)</f>
        <v>FECS40907_4800066452</v>
      </c>
      <c r="F1837" s="96">
        <v>45560</v>
      </c>
      <c r="G1837" s="96">
        <v>45572</v>
      </c>
      <c r="H1837" s="98">
        <v>319849</v>
      </c>
      <c r="I1837" s="98">
        <v>319849</v>
      </c>
      <c r="J1837" s="94"/>
      <c r="K1837" s="94" t="s">
        <v>3937</v>
      </c>
      <c r="L1837" s="94" t="s">
        <v>3932</v>
      </c>
      <c r="M1837" s="98">
        <v>0</v>
      </c>
      <c r="N1837" s="94"/>
      <c r="O1837" s="94"/>
      <c r="P1837" s="94"/>
      <c r="Q1837" s="94"/>
      <c r="R1837" s="94" t="s">
        <v>3437</v>
      </c>
      <c r="S1837" s="96">
        <v>45560</v>
      </c>
      <c r="T1837" s="96">
        <v>45572</v>
      </c>
      <c r="U1837" s="96"/>
      <c r="V1837" s="98">
        <v>319849</v>
      </c>
      <c r="W1837" s="98">
        <v>0</v>
      </c>
      <c r="X1837" s="98">
        <v>0</v>
      </c>
      <c r="Y1837" s="98">
        <v>0</v>
      </c>
      <c r="Z1837" s="94"/>
      <c r="AA1837" s="94"/>
      <c r="AB1837" s="98">
        <v>0</v>
      </c>
      <c r="AC1837" s="94"/>
      <c r="AD1837" s="94"/>
      <c r="AE1837" s="94"/>
      <c r="AF1837" s="94"/>
      <c r="AG1837" s="94"/>
      <c r="AH1837" s="98">
        <v>319849</v>
      </c>
      <c r="AI1837" s="98">
        <v>0</v>
      </c>
      <c r="AJ1837" s="98">
        <v>0</v>
      </c>
      <c r="AK1837" s="98">
        <v>0</v>
      </c>
      <c r="AL1837" s="98">
        <v>0</v>
      </c>
      <c r="AM1837" s="98">
        <v>0</v>
      </c>
      <c r="AN1837" s="98">
        <v>0</v>
      </c>
      <c r="AO1837" s="98">
        <v>0</v>
      </c>
      <c r="AP1837" s="98">
        <v>0</v>
      </c>
      <c r="AQ1837" s="98">
        <v>0</v>
      </c>
      <c r="AR1837" s="98"/>
      <c r="AS1837" s="98"/>
      <c r="AT1837" s="98"/>
      <c r="AU1837" s="98">
        <v>0</v>
      </c>
      <c r="AV1837" s="98">
        <v>313452</v>
      </c>
      <c r="AW1837" s="98">
        <v>6397</v>
      </c>
      <c r="AX1837" s="101">
        <v>4800066452</v>
      </c>
      <c r="AY1837" s="102">
        <v>45639</v>
      </c>
      <c r="AZ1837" s="98" t="s">
        <v>4088</v>
      </c>
      <c r="BA1837" s="98">
        <v>145476213</v>
      </c>
    </row>
    <row r="1838" spans="1:53" hidden="1">
      <c r="A1838" s="94">
        <v>900228989</v>
      </c>
      <c r="B1838" s="94" t="s">
        <v>3407</v>
      </c>
      <c r="C1838" s="94" t="s">
        <v>1544</v>
      </c>
      <c r="D1838" s="94" t="str">
        <f>+CONCATENATE(A1838,"_",C1838)</f>
        <v>900228989_FECS26240</v>
      </c>
      <c r="E1838" s="94" t="str">
        <f>+CONCATENATE(C1838,"_",AX1838)</f>
        <v>FECS26240_4800066519</v>
      </c>
      <c r="F1838" s="96">
        <v>45440</v>
      </c>
      <c r="G1838" s="96">
        <v>45455</v>
      </c>
      <c r="H1838" s="98">
        <v>549848</v>
      </c>
      <c r="I1838" s="98">
        <v>549848</v>
      </c>
      <c r="J1838" s="94"/>
      <c r="K1838" s="94" t="s">
        <v>3937</v>
      </c>
      <c r="L1838" s="94" t="s">
        <v>3932</v>
      </c>
      <c r="M1838" s="98">
        <v>0</v>
      </c>
      <c r="N1838" s="94"/>
      <c r="O1838" s="94"/>
      <c r="P1838" s="94"/>
      <c r="Q1838" s="94"/>
      <c r="R1838" s="94" t="s">
        <v>3437</v>
      </c>
      <c r="S1838" s="96">
        <v>45440</v>
      </c>
      <c r="T1838" s="96">
        <v>45455</v>
      </c>
      <c r="U1838" s="96"/>
      <c r="V1838" s="98">
        <v>549848</v>
      </c>
      <c r="W1838" s="98">
        <v>0</v>
      </c>
      <c r="X1838" s="98">
        <v>0</v>
      </c>
      <c r="Y1838" s="98">
        <v>0</v>
      </c>
      <c r="Z1838" s="94"/>
      <c r="AA1838" s="94"/>
      <c r="AB1838" s="98">
        <v>0</v>
      </c>
      <c r="AC1838" s="94"/>
      <c r="AD1838" s="94"/>
      <c r="AE1838" s="94"/>
      <c r="AF1838" s="94"/>
      <c r="AG1838" s="94"/>
      <c r="AH1838" s="98">
        <v>549848</v>
      </c>
      <c r="AI1838" s="98">
        <v>0</v>
      </c>
      <c r="AJ1838" s="98">
        <v>0</v>
      </c>
      <c r="AK1838" s="98">
        <v>0</v>
      </c>
      <c r="AL1838" s="98">
        <v>0</v>
      </c>
      <c r="AM1838" s="98">
        <v>0</v>
      </c>
      <c r="AN1838" s="98">
        <v>0</v>
      </c>
      <c r="AO1838" s="98">
        <v>0</v>
      </c>
      <c r="AP1838" s="98">
        <v>0</v>
      </c>
      <c r="AQ1838" s="98">
        <v>0</v>
      </c>
      <c r="AR1838" s="98"/>
      <c r="AS1838" s="98"/>
      <c r="AT1838" s="98"/>
      <c r="AU1838" s="98">
        <v>0</v>
      </c>
      <c r="AV1838" s="98">
        <v>538851</v>
      </c>
      <c r="AW1838" s="98">
        <v>0</v>
      </c>
      <c r="AX1838" s="101">
        <v>4800066519</v>
      </c>
      <c r="AY1838" s="102">
        <v>45644</v>
      </c>
      <c r="AZ1838" s="98" t="s">
        <v>4006</v>
      </c>
      <c r="BA1838" s="98">
        <v>250678539</v>
      </c>
    </row>
    <row r="1839" spans="1:53" hidden="1">
      <c r="A1839" s="94">
        <v>900228989</v>
      </c>
      <c r="B1839" s="94" t="s">
        <v>3407</v>
      </c>
      <c r="C1839" s="94" t="s">
        <v>2715</v>
      </c>
      <c r="D1839" s="94" t="str">
        <f>+CONCATENATE(A1839,"_",C1839)</f>
        <v>900228989_FECS39503</v>
      </c>
      <c r="E1839" s="94" t="str">
        <f>+CONCATENATE(C1839,"_",AX1839)</f>
        <v>FECS39503_4800066452</v>
      </c>
      <c r="F1839" s="96">
        <v>45546</v>
      </c>
      <c r="G1839" s="96">
        <v>45572</v>
      </c>
      <c r="H1839" s="98">
        <v>2596390</v>
      </c>
      <c r="I1839" s="98">
        <v>2596390</v>
      </c>
      <c r="J1839" s="94"/>
      <c r="K1839" s="94" t="s">
        <v>3937</v>
      </c>
      <c r="L1839" s="94" t="s">
        <v>3932</v>
      </c>
      <c r="M1839" s="98">
        <v>0</v>
      </c>
      <c r="N1839" s="94"/>
      <c r="O1839" s="94"/>
      <c r="P1839" s="94"/>
      <c r="Q1839" s="94"/>
      <c r="R1839" s="94" t="s">
        <v>3437</v>
      </c>
      <c r="S1839" s="96">
        <v>45546</v>
      </c>
      <c r="T1839" s="96">
        <v>45572</v>
      </c>
      <c r="U1839" s="96"/>
      <c r="V1839" s="98">
        <v>2596390</v>
      </c>
      <c r="W1839" s="98">
        <v>0</v>
      </c>
      <c r="X1839" s="98">
        <v>0</v>
      </c>
      <c r="Y1839" s="98">
        <v>0</v>
      </c>
      <c r="Z1839" s="94"/>
      <c r="AA1839" s="94"/>
      <c r="AB1839" s="98">
        <v>0</v>
      </c>
      <c r="AC1839" s="94"/>
      <c r="AD1839" s="94"/>
      <c r="AE1839" s="94"/>
      <c r="AF1839" s="94"/>
      <c r="AG1839" s="94"/>
      <c r="AH1839" s="98">
        <v>2596390</v>
      </c>
      <c r="AI1839" s="98">
        <v>0</v>
      </c>
      <c r="AJ1839" s="98">
        <v>0</v>
      </c>
      <c r="AK1839" s="98">
        <v>0</v>
      </c>
      <c r="AL1839" s="98">
        <v>0</v>
      </c>
      <c r="AM1839" s="98">
        <v>0</v>
      </c>
      <c r="AN1839" s="98">
        <v>0</v>
      </c>
      <c r="AO1839" s="98">
        <v>0</v>
      </c>
      <c r="AP1839" s="98">
        <v>0</v>
      </c>
      <c r="AQ1839" s="98">
        <v>0</v>
      </c>
      <c r="AR1839" s="98"/>
      <c r="AS1839" s="98"/>
      <c r="AT1839" s="98"/>
      <c r="AU1839" s="98">
        <v>0</v>
      </c>
      <c r="AV1839" s="98">
        <v>2544462</v>
      </c>
      <c r="AW1839" s="98">
        <v>51928</v>
      </c>
      <c r="AX1839" s="101">
        <v>4800066452</v>
      </c>
      <c r="AY1839" s="102">
        <v>45639</v>
      </c>
      <c r="AZ1839" s="98" t="s">
        <v>4088</v>
      </c>
      <c r="BA1839" s="98">
        <v>145476213</v>
      </c>
    </row>
    <row r="1840" spans="1:53" hidden="1">
      <c r="A1840" s="94">
        <v>900228989</v>
      </c>
      <c r="B1840" s="94" t="s">
        <v>3407</v>
      </c>
      <c r="C1840" s="94" t="s">
        <v>2812</v>
      </c>
      <c r="D1840" s="94" t="str">
        <f>+CONCATENATE(A1840,"_",C1840)</f>
        <v>900228989_FECS41903</v>
      </c>
      <c r="E1840" s="94" t="str">
        <f>+CONCATENATE(C1840,"_",AX1840)</f>
        <v>FECS41903_4800066452</v>
      </c>
      <c r="F1840" s="96">
        <v>45568</v>
      </c>
      <c r="G1840" s="96">
        <v>45572</v>
      </c>
      <c r="H1840" s="98">
        <v>993446</v>
      </c>
      <c r="I1840" s="98">
        <v>993446</v>
      </c>
      <c r="J1840" s="94"/>
      <c r="K1840" s="94" t="s">
        <v>3937</v>
      </c>
      <c r="L1840" s="94" t="s">
        <v>3932</v>
      </c>
      <c r="M1840" s="98">
        <v>0</v>
      </c>
      <c r="N1840" s="94"/>
      <c r="O1840" s="94"/>
      <c r="P1840" s="94"/>
      <c r="Q1840" s="94"/>
      <c r="R1840" s="94" t="s">
        <v>3437</v>
      </c>
      <c r="S1840" s="96">
        <v>45568</v>
      </c>
      <c r="T1840" s="96">
        <v>45572</v>
      </c>
      <c r="U1840" s="96"/>
      <c r="V1840" s="98">
        <v>993446</v>
      </c>
      <c r="W1840" s="98">
        <v>0</v>
      </c>
      <c r="X1840" s="98">
        <v>0</v>
      </c>
      <c r="Y1840" s="98">
        <v>0</v>
      </c>
      <c r="Z1840" s="94"/>
      <c r="AA1840" s="94"/>
      <c r="AB1840" s="98">
        <v>0</v>
      </c>
      <c r="AC1840" s="94"/>
      <c r="AD1840" s="94"/>
      <c r="AE1840" s="94"/>
      <c r="AF1840" s="94"/>
      <c r="AG1840" s="94"/>
      <c r="AH1840" s="98">
        <v>993446</v>
      </c>
      <c r="AI1840" s="98">
        <v>0</v>
      </c>
      <c r="AJ1840" s="98">
        <v>0</v>
      </c>
      <c r="AK1840" s="98">
        <v>0</v>
      </c>
      <c r="AL1840" s="98">
        <v>0</v>
      </c>
      <c r="AM1840" s="98">
        <v>0</v>
      </c>
      <c r="AN1840" s="98">
        <v>0</v>
      </c>
      <c r="AO1840" s="98">
        <v>0</v>
      </c>
      <c r="AP1840" s="98">
        <v>0</v>
      </c>
      <c r="AQ1840" s="98">
        <v>0</v>
      </c>
      <c r="AR1840" s="98"/>
      <c r="AS1840" s="98"/>
      <c r="AT1840" s="98"/>
      <c r="AU1840" s="98">
        <v>0</v>
      </c>
      <c r="AV1840" s="98">
        <v>973577</v>
      </c>
      <c r="AW1840" s="98">
        <v>19869</v>
      </c>
      <c r="AX1840" s="101">
        <v>4800066452</v>
      </c>
      <c r="AY1840" s="102">
        <v>45639</v>
      </c>
      <c r="AZ1840" s="98" t="s">
        <v>4088</v>
      </c>
      <c r="BA1840" s="98">
        <v>145476213</v>
      </c>
    </row>
    <row r="1841" spans="1:53" hidden="1">
      <c r="A1841" s="94">
        <v>900228989</v>
      </c>
      <c r="B1841" s="94" t="s">
        <v>3407</v>
      </c>
      <c r="C1841" s="94" t="s">
        <v>1780</v>
      </c>
      <c r="D1841" s="94" t="str">
        <f>+CONCATENATE(A1841,"_",C1841)</f>
        <v>900228989_FECS29113</v>
      </c>
      <c r="E1841" s="94" t="str">
        <f>+CONCATENATE(C1841,"_",AX1841)</f>
        <v>FECS29113_4800066519</v>
      </c>
      <c r="F1841" s="96">
        <v>45462</v>
      </c>
      <c r="G1841" s="96">
        <v>45485</v>
      </c>
      <c r="H1841" s="98">
        <v>419298</v>
      </c>
      <c r="I1841" s="98">
        <v>419298</v>
      </c>
      <c r="J1841" s="94"/>
      <c r="K1841" s="94" t="s">
        <v>3937</v>
      </c>
      <c r="L1841" s="94" t="s">
        <v>3932</v>
      </c>
      <c r="M1841" s="98">
        <v>0</v>
      </c>
      <c r="N1841" s="94"/>
      <c r="O1841" s="94"/>
      <c r="P1841" s="94"/>
      <c r="Q1841" s="94"/>
      <c r="R1841" s="94" t="s">
        <v>3437</v>
      </c>
      <c r="S1841" s="96">
        <v>45462</v>
      </c>
      <c r="T1841" s="96">
        <v>45485</v>
      </c>
      <c r="U1841" s="96"/>
      <c r="V1841" s="98">
        <v>419298</v>
      </c>
      <c r="W1841" s="98">
        <v>0</v>
      </c>
      <c r="X1841" s="98">
        <v>0</v>
      </c>
      <c r="Y1841" s="98">
        <v>0</v>
      </c>
      <c r="Z1841" s="94"/>
      <c r="AA1841" s="94"/>
      <c r="AB1841" s="98">
        <v>0</v>
      </c>
      <c r="AC1841" s="94"/>
      <c r="AD1841" s="94"/>
      <c r="AE1841" s="94"/>
      <c r="AF1841" s="94"/>
      <c r="AG1841" s="94"/>
      <c r="AH1841" s="98">
        <v>419298</v>
      </c>
      <c r="AI1841" s="98">
        <v>0</v>
      </c>
      <c r="AJ1841" s="98">
        <v>0</v>
      </c>
      <c r="AK1841" s="98">
        <v>0</v>
      </c>
      <c r="AL1841" s="98">
        <v>0</v>
      </c>
      <c r="AM1841" s="98">
        <v>0</v>
      </c>
      <c r="AN1841" s="98">
        <v>0</v>
      </c>
      <c r="AO1841" s="98">
        <v>0</v>
      </c>
      <c r="AP1841" s="98">
        <v>0</v>
      </c>
      <c r="AQ1841" s="98">
        <v>0</v>
      </c>
      <c r="AR1841" s="98"/>
      <c r="AS1841" s="98"/>
      <c r="AT1841" s="98"/>
      <c r="AU1841" s="98">
        <v>0</v>
      </c>
      <c r="AV1841" s="98">
        <v>410912</v>
      </c>
      <c r="AW1841" s="98">
        <v>0</v>
      </c>
      <c r="AX1841" s="101">
        <v>4800066519</v>
      </c>
      <c r="AY1841" s="102">
        <v>45644</v>
      </c>
      <c r="AZ1841" s="98" t="s">
        <v>4006</v>
      </c>
      <c r="BA1841" s="98">
        <v>250678539</v>
      </c>
    </row>
    <row r="1842" spans="1:53" hidden="1">
      <c r="A1842" s="94">
        <v>900228989</v>
      </c>
      <c r="B1842" s="94" t="s">
        <v>3407</v>
      </c>
      <c r="C1842" s="94" t="s">
        <v>2707</v>
      </c>
      <c r="D1842" s="94" t="str">
        <f>+CONCATENATE(A1842,"_",C1842)</f>
        <v>900228989_FECS41078</v>
      </c>
      <c r="E1842" s="94" t="str">
        <f>+CONCATENATE(C1842,"_",AX1842)</f>
        <v>FECS41078_4800066452</v>
      </c>
      <c r="F1842" s="96">
        <v>45561</v>
      </c>
      <c r="G1842" s="96">
        <v>45572</v>
      </c>
      <c r="H1842" s="98">
        <v>682096</v>
      </c>
      <c r="I1842" s="98">
        <v>682096</v>
      </c>
      <c r="J1842" s="94"/>
      <c r="K1842" s="94" t="s">
        <v>3937</v>
      </c>
      <c r="L1842" s="94" t="s">
        <v>3932</v>
      </c>
      <c r="M1842" s="98">
        <v>0</v>
      </c>
      <c r="N1842" s="94"/>
      <c r="O1842" s="94"/>
      <c r="P1842" s="94"/>
      <c r="Q1842" s="94"/>
      <c r="R1842" s="94" t="s">
        <v>3437</v>
      </c>
      <c r="S1842" s="96">
        <v>45561</v>
      </c>
      <c r="T1842" s="96">
        <v>45572</v>
      </c>
      <c r="U1842" s="96"/>
      <c r="V1842" s="98">
        <v>682096</v>
      </c>
      <c r="W1842" s="98">
        <v>0</v>
      </c>
      <c r="X1842" s="98">
        <v>0</v>
      </c>
      <c r="Y1842" s="98">
        <v>0</v>
      </c>
      <c r="Z1842" s="94"/>
      <c r="AA1842" s="94"/>
      <c r="AB1842" s="98">
        <v>0</v>
      </c>
      <c r="AC1842" s="94"/>
      <c r="AD1842" s="94"/>
      <c r="AE1842" s="94"/>
      <c r="AF1842" s="94"/>
      <c r="AG1842" s="94"/>
      <c r="AH1842" s="98">
        <v>682096</v>
      </c>
      <c r="AI1842" s="98">
        <v>0</v>
      </c>
      <c r="AJ1842" s="98">
        <v>0</v>
      </c>
      <c r="AK1842" s="98">
        <v>0</v>
      </c>
      <c r="AL1842" s="98">
        <v>0</v>
      </c>
      <c r="AM1842" s="98">
        <v>0</v>
      </c>
      <c r="AN1842" s="98">
        <v>0</v>
      </c>
      <c r="AO1842" s="98">
        <v>0</v>
      </c>
      <c r="AP1842" s="98">
        <v>0</v>
      </c>
      <c r="AQ1842" s="98">
        <v>0</v>
      </c>
      <c r="AR1842" s="98"/>
      <c r="AS1842" s="98"/>
      <c r="AT1842" s="98"/>
      <c r="AU1842" s="98">
        <v>0</v>
      </c>
      <c r="AV1842" s="98">
        <v>668454</v>
      </c>
      <c r="AW1842" s="98">
        <v>13642</v>
      </c>
      <c r="AX1842" s="101">
        <v>4800066452</v>
      </c>
      <c r="AY1842" s="102">
        <v>45639</v>
      </c>
      <c r="AZ1842" s="98" t="s">
        <v>4088</v>
      </c>
      <c r="BA1842" s="98">
        <v>145476213</v>
      </c>
    </row>
    <row r="1843" spans="1:53" hidden="1">
      <c r="A1843" s="94">
        <v>900228989</v>
      </c>
      <c r="B1843" s="94" t="s">
        <v>3407</v>
      </c>
      <c r="C1843" s="94" t="s">
        <v>1433</v>
      </c>
      <c r="D1843" s="94" t="str">
        <f>+CONCATENATE(A1843,"_",C1843)</f>
        <v>900228989_FECS26780</v>
      </c>
      <c r="E1843" s="94" t="str">
        <f>+CONCATENATE(C1843,"_",AX1843)</f>
        <v>FECS26780_4800066519</v>
      </c>
      <c r="F1843" s="96">
        <v>45443</v>
      </c>
      <c r="G1843" s="96">
        <v>45449</v>
      </c>
      <c r="H1843" s="98">
        <v>1341292</v>
      </c>
      <c r="I1843" s="98">
        <v>1341292</v>
      </c>
      <c r="J1843" s="94"/>
      <c r="K1843" s="94" t="s">
        <v>3937</v>
      </c>
      <c r="L1843" s="94" t="s">
        <v>3932</v>
      </c>
      <c r="M1843" s="98">
        <v>0</v>
      </c>
      <c r="N1843" s="94"/>
      <c r="O1843" s="94"/>
      <c r="P1843" s="94"/>
      <c r="Q1843" s="94"/>
      <c r="R1843" s="94" t="s">
        <v>3437</v>
      </c>
      <c r="S1843" s="96">
        <v>45443</v>
      </c>
      <c r="T1843" s="96">
        <v>45449</v>
      </c>
      <c r="U1843" s="96"/>
      <c r="V1843" s="98">
        <v>1341292</v>
      </c>
      <c r="W1843" s="98">
        <v>0</v>
      </c>
      <c r="X1843" s="98">
        <v>0</v>
      </c>
      <c r="Y1843" s="98">
        <v>0</v>
      </c>
      <c r="Z1843" s="94"/>
      <c r="AA1843" s="94"/>
      <c r="AB1843" s="98">
        <v>0</v>
      </c>
      <c r="AC1843" s="94"/>
      <c r="AD1843" s="94"/>
      <c r="AE1843" s="94"/>
      <c r="AF1843" s="94"/>
      <c r="AG1843" s="94"/>
      <c r="AH1843" s="98">
        <v>1341292</v>
      </c>
      <c r="AI1843" s="98">
        <v>0</v>
      </c>
      <c r="AJ1843" s="98">
        <v>0</v>
      </c>
      <c r="AK1843" s="98">
        <v>0</v>
      </c>
      <c r="AL1843" s="98">
        <v>0</v>
      </c>
      <c r="AM1843" s="98">
        <v>0</v>
      </c>
      <c r="AN1843" s="98">
        <v>0</v>
      </c>
      <c r="AO1843" s="98">
        <v>0</v>
      </c>
      <c r="AP1843" s="98">
        <v>0</v>
      </c>
      <c r="AQ1843" s="98">
        <v>0</v>
      </c>
      <c r="AR1843" s="98"/>
      <c r="AS1843" s="98"/>
      <c r="AT1843" s="98"/>
      <c r="AU1843" s="98">
        <v>0</v>
      </c>
      <c r="AV1843" s="98">
        <v>1314466</v>
      </c>
      <c r="AW1843" s="98">
        <v>0</v>
      </c>
      <c r="AX1843" s="101">
        <v>4800066519</v>
      </c>
      <c r="AY1843" s="102">
        <v>45644</v>
      </c>
      <c r="AZ1843" s="98" t="s">
        <v>4006</v>
      </c>
      <c r="BA1843" s="98">
        <v>250678539</v>
      </c>
    </row>
    <row r="1844" spans="1:53" hidden="1">
      <c r="A1844" s="94">
        <v>900228989</v>
      </c>
      <c r="B1844" s="94" t="s">
        <v>3407</v>
      </c>
      <c r="C1844" s="94" t="s">
        <v>1846</v>
      </c>
      <c r="D1844" s="94" t="str">
        <f>+CONCATENATE(A1844,"_",C1844)</f>
        <v>900228989_FECS27996</v>
      </c>
      <c r="E1844" s="94" t="str">
        <f>+CONCATENATE(C1844,"_",AX1844)</f>
        <v>FECS27996_4800066519</v>
      </c>
      <c r="F1844" s="96">
        <v>45454</v>
      </c>
      <c r="G1844" s="96">
        <v>45485</v>
      </c>
      <c r="H1844" s="98">
        <v>827445</v>
      </c>
      <c r="I1844" s="98">
        <v>827445</v>
      </c>
      <c r="J1844" s="94"/>
      <c r="K1844" s="94" t="s">
        <v>3937</v>
      </c>
      <c r="L1844" s="94" t="s">
        <v>3932</v>
      </c>
      <c r="M1844" s="98">
        <v>0</v>
      </c>
      <c r="N1844" s="94"/>
      <c r="O1844" s="94"/>
      <c r="P1844" s="94"/>
      <c r="Q1844" s="94"/>
      <c r="R1844" s="94" t="s">
        <v>3437</v>
      </c>
      <c r="S1844" s="96">
        <v>45454</v>
      </c>
      <c r="T1844" s="96">
        <v>45485</v>
      </c>
      <c r="U1844" s="96"/>
      <c r="V1844" s="98">
        <v>827445</v>
      </c>
      <c r="W1844" s="98">
        <v>0</v>
      </c>
      <c r="X1844" s="98">
        <v>0</v>
      </c>
      <c r="Y1844" s="98">
        <v>0</v>
      </c>
      <c r="Z1844" s="94"/>
      <c r="AA1844" s="94"/>
      <c r="AB1844" s="98">
        <v>0</v>
      </c>
      <c r="AC1844" s="94"/>
      <c r="AD1844" s="94"/>
      <c r="AE1844" s="94"/>
      <c r="AF1844" s="94"/>
      <c r="AG1844" s="94"/>
      <c r="AH1844" s="98">
        <v>827445</v>
      </c>
      <c r="AI1844" s="98">
        <v>0</v>
      </c>
      <c r="AJ1844" s="98">
        <v>0</v>
      </c>
      <c r="AK1844" s="98">
        <v>0</v>
      </c>
      <c r="AL1844" s="98">
        <v>0</v>
      </c>
      <c r="AM1844" s="98">
        <v>0</v>
      </c>
      <c r="AN1844" s="98">
        <v>0</v>
      </c>
      <c r="AO1844" s="98">
        <v>0</v>
      </c>
      <c r="AP1844" s="98">
        <v>0</v>
      </c>
      <c r="AQ1844" s="98">
        <v>0</v>
      </c>
      <c r="AR1844" s="98"/>
      <c r="AS1844" s="98"/>
      <c r="AT1844" s="98"/>
      <c r="AU1844" s="98">
        <v>0</v>
      </c>
      <c r="AV1844" s="98">
        <v>810896</v>
      </c>
      <c r="AW1844" s="98">
        <v>0</v>
      </c>
      <c r="AX1844" s="101">
        <v>4800066519</v>
      </c>
      <c r="AY1844" s="102">
        <v>45644</v>
      </c>
      <c r="AZ1844" s="98" t="s">
        <v>4006</v>
      </c>
      <c r="BA1844" s="98">
        <v>250678539</v>
      </c>
    </row>
    <row r="1845" spans="1:53" hidden="1">
      <c r="A1845" s="94">
        <v>900228989</v>
      </c>
      <c r="B1845" s="94" t="s">
        <v>3407</v>
      </c>
      <c r="C1845" s="94" t="s">
        <v>1930</v>
      </c>
      <c r="D1845" s="94" t="str">
        <f>+CONCATENATE(A1845,"_",C1845)</f>
        <v>900228989_FECS28722</v>
      </c>
      <c r="E1845" s="94" t="str">
        <f>+CONCATENATE(C1845,"_",AX1845)</f>
        <v>FECS28722_4800066519</v>
      </c>
      <c r="F1845" s="96">
        <v>45459</v>
      </c>
      <c r="G1845" s="96">
        <v>45485</v>
      </c>
      <c r="H1845" s="98">
        <v>459797</v>
      </c>
      <c r="I1845" s="98">
        <v>459797</v>
      </c>
      <c r="J1845" s="94"/>
      <c r="K1845" s="94" t="s">
        <v>3937</v>
      </c>
      <c r="L1845" s="94" t="s">
        <v>3932</v>
      </c>
      <c r="M1845" s="98">
        <v>0</v>
      </c>
      <c r="N1845" s="94"/>
      <c r="O1845" s="94"/>
      <c r="P1845" s="94"/>
      <c r="Q1845" s="94"/>
      <c r="R1845" s="94" t="s">
        <v>3437</v>
      </c>
      <c r="S1845" s="96">
        <v>45459</v>
      </c>
      <c r="T1845" s="96">
        <v>45485</v>
      </c>
      <c r="U1845" s="96"/>
      <c r="V1845" s="98">
        <v>459797</v>
      </c>
      <c r="W1845" s="98">
        <v>0</v>
      </c>
      <c r="X1845" s="98">
        <v>0</v>
      </c>
      <c r="Y1845" s="98">
        <v>0</v>
      </c>
      <c r="Z1845" s="94"/>
      <c r="AA1845" s="94"/>
      <c r="AB1845" s="98">
        <v>0</v>
      </c>
      <c r="AC1845" s="94"/>
      <c r="AD1845" s="94"/>
      <c r="AE1845" s="94"/>
      <c r="AF1845" s="94"/>
      <c r="AG1845" s="94"/>
      <c r="AH1845" s="98">
        <v>459797</v>
      </c>
      <c r="AI1845" s="98">
        <v>0</v>
      </c>
      <c r="AJ1845" s="98">
        <v>0</v>
      </c>
      <c r="AK1845" s="98">
        <v>0</v>
      </c>
      <c r="AL1845" s="98">
        <v>0</v>
      </c>
      <c r="AM1845" s="98">
        <v>0</v>
      </c>
      <c r="AN1845" s="98">
        <v>0</v>
      </c>
      <c r="AO1845" s="98">
        <v>0</v>
      </c>
      <c r="AP1845" s="98">
        <v>0</v>
      </c>
      <c r="AQ1845" s="98">
        <v>0</v>
      </c>
      <c r="AR1845" s="98"/>
      <c r="AS1845" s="98"/>
      <c r="AT1845" s="98"/>
      <c r="AU1845" s="98">
        <v>0</v>
      </c>
      <c r="AV1845" s="98">
        <v>450601</v>
      </c>
      <c r="AW1845" s="98">
        <v>0</v>
      </c>
      <c r="AX1845" s="101">
        <v>4800066519</v>
      </c>
      <c r="AY1845" s="102">
        <v>45644</v>
      </c>
      <c r="AZ1845" s="98" t="s">
        <v>4006</v>
      </c>
      <c r="BA1845" s="98">
        <v>250678539</v>
      </c>
    </row>
    <row r="1846" spans="1:53" hidden="1">
      <c r="A1846" s="94">
        <v>900228989</v>
      </c>
      <c r="B1846" s="94" t="s">
        <v>3407</v>
      </c>
      <c r="C1846" s="94" t="s">
        <v>2713</v>
      </c>
      <c r="D1846" s="94" t="str">
        <f>+CONCATENATE(A1846,"_",C1846)</f>
        <v>900228989_FECS40406</v>
      </c>
      <c r="E1846" s="94" t="str">
        <f>+CONCATENATE(C1846,"_",AX1846)</f>
        <v>FECS40406_4800066452</v>
      </c>
      <c r="F1846" s="96">
        <v>45556</v>
      </c>
      <c r="G1846" s="96">
        <v>45572</v>
      </c>
      <c r="H1846" s="98">
        <v>1598989</v>
      </c>
      <c r="I1846" s="98">
        <v>1598989</v>
      </c>
      <c r="J1846" s="94"/>
      <c r="K1846" s="94" t="s">
        <v>3937</v>
      </c>
      <c r="L1846" s="94" t="s">
        <v>3932</v>
      </c>
      <c r="M1846" s="98">
        <v>0</v>
      </c>
      <c r="N1846" s="94"/>
      <c r="O1846" s="94"/>
      <c r="P1846" s="94"/>
      <c r="Q1846" s="94"/>
      <c r="R1846" s="94" t="s">
        <v>3437</v>
      </c>
      <c r="S1846" s="96">
        <v>45556</v>
      </c>
      <c r="T1846" s="96">
        <v>45572</v>
      </c>
      <c r="U1846" s="96"/>
      <c r="V1846" s="98">
        <v>1598989</v>
      </c>
      <c r="W1846" s="98">
        <v>0</v>
      </c>
      <c r="X1846" s="98">
        <v>0</v>
      </c>
      <c r="Y1846" s="98">
        <v>0</v>
      </c>
      <c r="Z1846" s="94"/>
      <c r="AA1846" s="94"/>
      <c r="AB1846" s="98">
        <v>0</v>
      </c>
      <c r="AC1846" s="94"/>
      <c r="AD1846" s="94"/>
      <c r="AE1846" s="94"/>
      <c r="AF1846" s="94"/>
      <c r="AG1846" s="94"/>
      <c r="AH1846" s="98">
        <v>1598989</v>
      </c>
      <c r="AI1846" s="98">
        <v>0</v>
      </c>
      <c r="AJ1846" s="98">
        <v>0</v>
      </c>
      <c r="AK1846" s="98">
        <v>0</v>
      </c>
      <c r="AL1846" s="98">
        <v>0</v>
      </c>
      <c r="AM1846" s="98">
        <v>0</v>
      </c>
      <c r="AN1846" s="98">
        <v>0</v>
      </c>
      <c r="AO1846" s="98">
        <v>0</v>
      </c>
      <c r="AP1846" s="98">
        <v>0</v>
      </c>
      <c r="AQ1846" s="98">
        <v>0</v>
      </c>
      <c r="AR1846" s="98"/>
      <c r="AS1846" s="98"/>
      <c r="AT1846" s="98"/>
      <c r="AU1846" s="98">
        <v>0</v>
      </c>
      <c r="AV1846" s="98">
        <v>1567009</v>
      </c>
      <c r="AW1846" s="98">
        <v>31980</v>
      </c>
      <c r="AX1846" s="101">
        <v>4800066452</v>
      </c>
      <c r="AY1846" s="102">
        <v>45639</v>
      </c>
      <c r="AZ1846" s="98" t="s">
        <v>4088</v>
      </c>
      <c r="BA1846" s="98">
        <v>145476213</v>
      </c>
    </row>
    <row r="1847" spans="1:53" hidden="1">
      <c r="A1847" s="94">
        <v>900228989</v>
      </c>
      <c r="B1847" s="94" t="s">
        <v>3407</v>
      </c>
      <c r="C1847" s="94" t="s">
        <v>1831</v>
      </c>
      <c r="D1847" s="94" t="str">
        <f>+CONCATENATE(A1847,"_",C1847)</f>
        <v>900228989_FECS29955</v>
      </c>
      <c r="E1847" s="94" t="str">
        <f>+CONCATENATE(C1847,"_",AX1847)</f>
        <v>FECS29955_4800066519</v>
      </c>
      <c r="F1847" s="96">
        <v>45466</v>
      </c>
      <c r="G1847" s="96">
        <v>45485</v>
      </c>
      <c r="H1847" s="98">
        <v>543996</v>
      </c>
      <c r="I1847" s="98">
        <v>543996</v>
      </c>
      <c r="J1847" s="94"/>
      <c r="K1847" s="94" t="s">
        <v>3937</v>
      </c>
      <c r="L1847" s="94" t="s">
        <v>3932</v>
      </c>
      <c r="M1847" s="98">
        <v>0</v>
      </c>
      <c r="N1847" s="94"/>
      <c r="O1847" s="94"/>
      <c r="P1847" s="94"/>
      <c r="Q1847" s="94"/>
      <c r="R1847" s="94" t="s">
        <v>3437</v>
      </c>
      <c r="S1847" s="96">
        <v>45466</v>
      </c>
      <c r="T1847" s="96">
        <v>45485</v>
      </c>
      <c r="U1847" s="96"/>
      <c r="V1847" s="98">
        <v>543996</v>
      </c>
      <c r="W1847" s="98">
        <v>0</v>
      </c>
      <c r="X1847" s="98">
        <v>0</v>
      </c>
      <c r="Y1847" s="98">
        <v>0</v>
      </c>
      <c r="Z1847" s="94"/>
      <c r="AA1847" s="94"/>
      <c r="AB1847" s="98">
        <v>0</v>
      </c>
      <c r="AC1847" s="94"/>
      <c r="AD1847" s="94"/>
      <c r="AE1847" s="94"/>
      <c r="AF1847" s="94"/>
      <c r="AG1847" s="94"/>
      <c r="AH1847" s="98">
        <v>543996</v>
      </c>
      <c r="AI1847" s="98">
        <v>0</v>
      </c>
      <c r="AJ1847" s="98">
        <v>0</v>
      </c>
      <c r="AK1847" s="98">
        <v>0</v>
      </c>
      <c r="AL1847" s="98">
        <v>0</v>
      </c>
      <c r="AM1847" s="98">
        <v>0</v>
      </c>
      <c r="AN1847" s="98">
        <v>0</v>
      </c>
      <c r="AO1847" s="98">
        <v>0</v>
      </c>
      <c r="AP1847" s="98">
        <v>0</v>
      </c>
      <c r="AQ1847" s="98">
        <v>0</v>
      </c>
      <c r="AR1847" s="98"/>
      <c r="AS1847" s="98"/>
      <c r="AT1847" s="98"/>
      <c r="AU1847" s="98">
        <v>0</v>
      </c>
      <c r="AV1847" s="98">
        <v>533116</v>
      </c>
      <c r="AW1847" s="98">
        <v>0</v>
      </c>
      <c r="AX1847" s="101">
        <v>4800066519</v>
      </c>
      <c r="AY1847" s="102">
        <v>45644</v>
      </c>
      <c r="AZ1847" s="98" t="s">
        <v>4006</v>
      </c>
      <c r="BA1847" s="98">
        <v>250678539</v>
      </c>
    </row>
    <row r="1848" spans="1:53" hidden="1">
      <c r="A1848" s="94">
        <v>900228989</v>
      </c>
      <c r="B1848" s="94" t="s">
        <v>3407</v>
      </c>
      <c r="C1848" s="94" t="s">
        <v>2830</v>
      </c>
      <c r="D1848" s="94" t="str">
        <f>+CONCATENATE(A1848,"_",C1848)</f>
        <v>900228989_FECS42711</v>
      </c>
      <c r="E1848" s="94" t="str">
        <f>+CONCATENATE(C1848,"_",AX1848)</f>
        <v>FECS42711_4800066452</v>
      </c>
      <c r="F1848" s="96">
        <v>45574</v>
      </c>
      <c r="G1848" s="96">
        <v>45575</v>
      </c>
      <c r="H1848" s="98">
        <v>406047</v>
      </c>
      <c r="I1848" s="98">
        <v>406047</v>
      </c>
      <c r="J1848" s="94"/>
      <c r="K1848" s="94" t="s">
        <v>3937</v>
      </c>
      <c r="L1848" s="94" t="s">
        <v>3932</v>
      </c>
      <c r="M1848" s="98">
        <v>0</v>
      </c>
      <c r="N1848" s="94"/>
      <c r="O1848" s="94"/>
      <c r="P1848" s="94"/>
      <c r="Q1848" s="94"/>
      <c r="R1848" s="94" t="s">
        <v>3437</v>
      </c>
      <c r="S1848" s="96">
        <v>45574</v>
      </c>
      <c r="T1848" s="96">
        <v>45575</v>
      </c>
      <c r="U1848" s="96"/>
      <c r="V1848" s="98">
        <v>406047</v>
      </c>
      <c r="W1848" s="98">
        <v>0</v>
      </c>
      <c r="X1848" s="98">
        <v>0</v>
      </c>
      <c r="Y1848" s="98">
        <v>0</v>
      </c>
      <c r="Z1848" s="94"/>
      <c r="AA1848" s="94"/>
      <c r="AB1848" s="98">
        <v>0</v>
      </c>
      <c r="AC1848" s="94"/>
      <c r="AD1848" s="94"/>
      <c r="AE1848" s="94"/>
      <c r="AF1848" s="94"/>
      <c r="AG1848" s="94"/>
      <c r="AH1848" s="98">
        <v>406047</v>
      </c>
      <c r="AI1848" s="98">
        <v>0</v>
      </c>
      <c r="AJ1848" s="98">
        <v>0</v>
      </c>
      <c r="AK1848" s="98">
        <v>0</v>
      </c>
      <c r="AL1848" s="98">
        <v>0</v>
      </c>
      <c r="AM1848" s="98">
        <v>0</v>
      </c>
      <c r="AN1848" s="98">
        <v>0</v>
      </c>
      <c r="AO1848" s="98">
        <v>0</v>
      </c>
      <c r="AP1848" s="98">
        <v>0</v>
      </c>
      <c r="AQ1848" s="98">
        <v>0</v>
      </c>
      <c r="AR1848" s="98"/>
      <c r="AS1848" s="98"/>
      <c r="AT1848" s="98"/>
      <c r="AU1848" s="98">
        <v>0</v>
      </c>
      <c r="AV1848" s="98">
        <v>397926</v>
      </c>
      <c r="AW1848" s="98">
        <v>8121</v>
      </c>
      <c r="AX1848" s="101">
        <v>4800066452</v>
      </c>
      <c r="AY1848" s="102">
        <v>45639</v>
      </c>
      <c r="AZ1848" s="98" t="s">
        <v>4088</v>
      </c>
      <c r="BA1848" s="98">
        <v>145476213</v>
      </c>
    </row>
    <row r="1849" spans="1:53" hidden="1">
      <c r="A1849" s="94">
        <v>900228989</v>
      </c>
      <c r="B1849" s="94" t="s">
        <v>3407</v>
      </c>
      <c r="C1849" s="94" t="s">
        <v>1829</v>
      </c>
      <c r="D1849" s="94" t="str">
        <f>+CONCATENATE(A1849,"_",C1849)</f>
        <v>900228989_FECS29823</v>
      </c>
      <c r="E1849" s="94" t="str">
        <f>+CONCATENATE(C1849,"_",AX1849)</f>
        <v>FECS29823_4800066519</v>
      </c>
      <c r="F1849" s="96">
        <v>45465</v>
      </c>
      <c r="G1849" s="96">
        <v>45485</v>
      </c>
      <c r="H1849" s="98">
        <v>524146</v>
      </c>
      <c r="I1849" s="98">
        <v>524146</v>
      </c>
      <c r="J1849" s="94"/>
      <c r="K1849" s="94" t="s">
        <v>3937</v>
      </c>
      <c r="L1849" s="94" t="s">
        <v>3932</v>
      </c>
      <c r="M1849" s="98">
        <v>0</v>
      </c>
      <c r="N1849" s="94"/>
      <c r="O1849" s="94"/>
      <c r="P1849" s="94"/>
      <c r="Q1849" s="94"/>
      <c r="R1849" s="94" t="s">
        <v>3437</v>
      </c>
      <c r="S1849" s="96">
        <v>45465</v>
      </c>
      <c r="T1849" s="96">
        <v>45485</v>
      </c>
      <c r="U1849" s="96"/>
      <c r="V1849" s="98">
        <v>524146</v>
      </c>
      <c r="W1849" s="98">
        <v>0</v>
      </c>
      <c r="X1849" s="98">
        <v>0</v>
      </c>
      <c r="Y1849" s="98">
        <v>0</v>
      </c>
      <c r="Z1849" s="94"/>
      <c r="AA1849" s="94"/>
      <c r="AB1849" s="98">
        <v>0</v>
      </c>
      <c r="AC1849" s="94"/>
      <c r="AD1849" s="94"/>
      <c r="AE1849" s="94"/>
      <c r="AF1849" s="94"/>
      <c r="AG1849" s="94"/>
      <c r="AH1849" s="98">
        <v>524146</v>
      </c>
      <c r="AI1849" s="98">
        <v>0</v>
      </c>
      <c r="AJ1849" s="98">
        <v>0</v>
      </c>
      <c r="AK1849" s="98">
        <v>0</v>
      </c>
      <c r="AL1849" s="98">
        <v>0</v>
      </c>
      <c r="AM1849" s="98">
        <v>0</v>
      </c>
      <c r="AN1849" s="98">
        <v>0</v>
      </c>
      <c r="AO1849" s="98">
        <v>0</v>
      </c>
      <c r="AP1849" s="98">
        <v>0</v>
      </c>
      <c r="AQ1849" s="98">
        <v>0</v>
      </c>
      <c r="AR1849" s="98"/>
      <c r="AS1849" s="98"/>
      <c r="AT1849" s="98"/>
      <c r="AU1849" s="98">
        <v>0</v>
      </c>
      <c r="AV1849" s="98">
        <v>513663</v>
      </c>
      <c r="AW1849" s="98">
        <v>0</v>
      </c>
      <c r="AX1849" s="101">
        <v>4800066519</v>
      </c>
      <c r="AY1849" s="102">
        <v>45644</v>
      </c>
      <c r="AZ1849" s="98" t="s">
        <v>4006</v>
      </c>
      <c r="BA1849" s="98">
        <v>250678539</v>
      </c>
    </row>
    <row r="1850" spans="1:53" hidden="1">
      <c r="A1850" s="94">
        <v>900228989</v>
      </c>
      <c r="B1850" s="94" t="s">
        <v>3407</v>
      </c>
      <c r="C1850" s="94" t="s">
        <v>1778</v>
      </c>
      <c r="D1850" s="94" t="str">
        <f>+CONCATENATE(A1850,"_",C1850)</f>
        <v>900228989_FECS29629</v>
      </c>
      <c r="E1850" s="94" t="str">
        <f>+CONCATENATE(C1850,"_",AX1850)</f>
        <v>FECS29629_4800066519</v>
      </c>
      <c r="F1850" s="96">
        <v>45464</v>
      </c>
      <c r="G1850" s="96">
        <v>45485</v>
      </c>
      <c r="H1850" s="98">
        <v>390997</v>
      </c>
      <c r="I1850" s="98">
        <v>390997</v>
      </c>
      <c r="J1850" s="94"/>
      <c r="K1850" s="94" t="s">
        <v>3937</v>
      </c>
      <c r="L1850" s="94" t="s">
        <v>3932</v>
      </c>
      <c r="M1850" s="98">
        <v>0</v>
      </c>
      <c r="N1850" s="94"/>
      <c r="O1850" s="94"/>
      <c r="P1850" s="94"/>
      <c r="Q1850" s="94"/>
      <c r="R1850" s="94" t="s">
        <v>3437</v>
      </c>
      <c r="S1850" s="96">
        <v>45464</v>
      </c>
      <c r="T1850" s="96">
        <v>45485</v>
      </c>
      <c r="U1850" s="96"/>
      <c r="V1850" s="98">
        <v>390997</v>
      </c>
      <c r="W1850" s="98">
        <v>0</v>
      </c>
      <c r="X1850" s="98">
        <v>0</v>
      </c>
      <c r="Y1850" s="98">
        <v>0</v>
      </c>
      <c r="Z1850" s="94"/>
      <c r="AA1850" s="94"/>
      <c r="AB1850" s="98">
        <v>0</v>
      </c>
      <c r="AC1850" s="94"/>
      <c r="AD1850" s="94"/>
      <c r="AE1850" s="94"/>
      <c r="AF1850" s="94"/>
      <c r="AG1850" s="94"/>
      <c r="AH1850" s="98">
        <v>390997</v>
      </c>
      <c r="AI1850" s="98">
        <v>0</v>
      </c>
      <c r="AJ1850" s="98">
        <v>0</v>
      </c>
      <c r="AK1850" s="98">
        <v>0</v>
      </c>
      <c r="AL1850" s="98">
        <v>0</v>
      </c>
      <c r="AM1850" s="98">
        <v>0</v>
      </c>
      <c r="AN1850" s="98">
        <v>0</v>
      </c>
      <c r="AO1850" s="98">
        <v>0</v>
      </c>
      <c r="AP1850" s="98">
        <v>0</v>
      </c>
      <c r="AQ1850" s="98">
        <v>0</v>
      </c>
      <c r="AR1850" s="98"/>
      <c r="AS1850" s="98"/>
      <c r="AT1850" s="98"/>
      <c r="AU1850" s="98">
        <v>0</v>
      </c>
      <c r="AV1850" s="98">
        <v>383177</v>
      </c>
      <c r="AW1850" s="98">
        <v>0</v>
      </c>
      <c r="AX1850" s="101">
        <v>4800066519</v>
      </c>
      <c r="AY1850" s="102">
        <v>45644</v>
      </c>
      <c r="AZ1850" s="98" t="s">
        <v>4006</v>
      </c>
      <c r="BA1850" s="98">
        <v>250678539</v>
      </c>
    </row>
    <row r="1851" spans="1:53" hidden="1">
      <c r="A1851" s="94">
        <v>900228989</v>
      </c>
      <c r="B1851" s="94" t="s">
        <v>3407</v>
      </c>
      <c r="C1851" s="94" t="s">
        <v>2716</v>
      </c>
      <c r="D1851" s="94" t="str">
        <f>+CONCATENATE(A1851,"_",C1851)</f>
        <v>900228989_FECS41226</v>
      </c>
      <c r="E1851" s="94" t="str">
        <f>+CONCATENATE(C1851,"_",AX1851)</f>
        <v>FECS41226_4800066452</v>
      </c>
      <c r="F1851" s="96">
        <v>45562</v>
      </c>
      <c r="G1851" s="96">
        <v>45572</v>
      </c>
      <c r="H1851" s="98">
        <v>2598030</v>
      </c>
      <c r="I1851" s="98">
        <v>2598030</v>
      </c>
      <c r="J1851" s="94"/>
      <c r="K1851" s="94" t="s">
        <v>3937</v>
      </c>
      <c r="L1851" s="94" t="s">
        <v>3932</v>
      </c>
      <c r="M1851" s="98">
        <v>0</v>
      </c>
      <c r="N1851" s="94"/>
      <c r="O1851" s="94"/>
      <c r="P1851" s="94"/>
      <c r="Q1851" s="94"/>
      <c r="R1851" s="94" t="s">
        <v>3437</v>
      </c>
      <c r="S1851" s="96">
        <v>45562</v>
      </c>
      <c r="T1851" s="96">
        <v>45572</v>
      </c>
      <c r="U1851" s="96"/>
      <c r="V1851" s="98">
        <v>2598030</v>
      </c>
      <c r="W1851" s="98">
        <v>0</v>
      </c>
      <c r="X1851" s="98">
        <v>0</v>
      </c>
      <c r="Y1851" s="98">
        <v>0</v>
      </c>
      <c r="Z1851" s="94"/>
      <c r="AA1851" s="94"/>
      <c r="AB1851" s="98">
        <v>0</v>
      </c>
      <c r="AC1851" s="94"/>
      <c r="AD1851" s="94"/>
      <c r="AE1851" s="94"/>
      <c r="AF1851" s="94"/>
      <c r="AG1851" s="94"/>
      <c r="AH1851" s="98">
        <v>2598030</v>
      </c>
      <c r="AI1851" s="98">
        <v>0</v>
      </c>
      <c r="AJ1851" s="98">
        <v>0</v>
      </c>
      <c r="AK1851" s="98">
        <v>0</v>
      </c>
      <c r="AL1851" s="98">
        <v>0</v>
      </c>
      <c r="AM1851" s="98">
        <v>0</v>
      </c>
      <c r="AN1851" s="98">
        <v>0</v>
      </c>
      <c r="AO1851" s="98">
        <v>0</v>
      </c>
      <c r="AP1851" s="98">
        <v>0</v>
      </c>
      <c r="AQ1851" s="98">
        <v>0</v>
      </c>
      <c r="AR1851" s="98"/>
      <c r="AS1851" s="98"/>
      <c r="AT1851" s="98"/>
      <c r="AU1851" s="98">
        <v>0</v>
      </c>
      <c r="AV1851" s="98">
        <v>2546069</v>
      </c>
      <c r="AW1851" s="98">
        <v>51961</v>
      </c>
      <c r="AX1851" s="101">
        <v>4800066452</v>
      </c>
      <c r="AY1851" s="102">
        <v>45639</v>
      </c>
      <c r="AZ1851" s="98" t="s">
        <v>4088</v>
      </c>
      <c r="BA1851" s="98">
        <v>145476213</v>
      </c>
    </row>
    <row r="1852" spans="1:53" hidden="1">
      <c r="A1852" s="94">
        <v>900228989</v>
      </c>
      <c r="B1852" s="94" t="s">
        <v>3407</v>
      </c>
      <c r="C1852" s="94" t="s">
        <v>1797</v>
      </c>
      <c r="D1852" s="94" t="str">
        <f>+CONCATENATE(A1852,"_",C1852)</f>
        <v>900228989_FECS28935</v>
      </c>
      <c r="E1852" s="94" t="str">
        <f>+CONCATENATE(C1852,"_",AX1852)</f>
        <v>FECS28935_4800066519</v>
      </c>
      <c r="F1852" s="96">
        <v>45461</v>
      </c>
      <c r="G1852" s="96">
        <v>45485</v>
      </c>
      <c r="H1852" s="98">
        <v>890943</v>
      </c>
      <c r="I1852" s="98">
        <v>890943</v>
      </c>
      <c r="J1852" s="94"/>
      <c r="K1852" s="94" t="s">
        <v>3937</v>
      </c>
      <c r="L1852" s="94" t="s">
        <v>3932</v>
      </c>
      <c r="M1852" s="98">
        <v>0</v>
      </c>
      <c r="N1852" s="94"/>
      <c r="O1852" s="94"/>
      <c r="P1852" s="94"/>
      <c r="Q1852" s="94"/>
      <c r="R1852" s="94" t="s">
        <v>3437</v>
      </c>
      <c r="S1852" s="96">
        <v>45461</v>
      </c>
      <c r="T1852" s="96">
        <v>45485</v>
      </c>
      <c r="U1852" s="96"/>
      <c r="V1852" s="98">
        <v>890943</v>
      </c>
      <c r="W1852" s="98">
        <v>0</v>
      </c>
      <c r="X1852" s="98">
        <v>0</v>
      </c>
      <c r="Y1852" s="98">
        <v>0</v>
      </c>
      <c r="Z1852" s="94"/>
      <c r="AA1852" s="94"/>
      <c r="AB1852" s="98">
        <v>0</v>
      </c>
      <c r="AC1852" s="94"/>
      <c r="AD1852" s="94"/>
      <c r="AE1852" s="94"/>
      <c r="AF1852" s="94"/>
      <c r="AG1852" s="94"/>
      <c r="AH1852" s="98">
        <v>890943</v>
      </c>
      <c r="AI1852" s="98">
        <v>0</v>
      </c>
      <c r="AJ1852" s="98">
        <v>0</v>
      </c>
      <c r="AK1852" s="98">
        <v>0</v>
      </c>
      <c r="AL1852" s="98">
        <v>0</v>
      </c>
      <c r="AM1852" s="98">
        <v>0</v>
      </c>
      <c r="AN1852" s="98">
        <v>0</v>
      </c>
      <c r="AO1852" s="98">
        <v>0</v>
      </c>
      <c r="AP1852" s="98">
        <v>0</v>
      </c>
      <c r="AQ1852" s="98">
        <v>0</v>
      </c>
      <c r="AR1852" s="98"/>
      <c r="AS1852" s="98"/>
      <c r="AT1852" s="98"/>
      <c r="AU1852" s="98">
        <v>0</v>
      </c>
      <c r="AV1852" s="98">
        <v>873124</v>
      </c>
      <c r="AW1852" s="98">
        <v>0</v>
      </c>
      <c r="AX1852" s="101">
        <v>4800066519</v>
      </c>
      <c r="AY1852" s="102">
        <v>45644</v>
      </c>
      <c r="AZ1852" s="98" t="s">
        <v>4006</v>
      </c>
      <c r="BA1852" s="98">
        <v>250678539</v>
      </c>
    </row>
    <row r="1853" spans="1:53" hidden="1">
      <c r="A1853" s="94">
        <v>900228989</v>
      </c>
      <c r="B1853" s="94" t="s">
        <v>3407</v>
      </c>
      <c r="C1853" s="94" t="s">
        <v>1854</v>
      </c>
      <c r="D1853" s="94" t="str">
        <f>+CONCATENATE(A1853,"_",C1853)</f>
        <v>900228989_FECS29923</v>
      </c>
      <c r="E1853" s="94" t="str">
        <f>+CONCATENATE(C1853,"_",AX1853)</f>
        <v>FECS29923_4800066519</v>
      </c>
      <c r="F1853" s="96">
        <v>45466</v>
      </c>
      <c r="G1853" s="96">
        <v>45485</v>
      </c>
      <c r="H1853" s="98">
        <v>991942</v>
      </c>
      <c r="I1853" s="98">
        <v>991942</v>
      </c>
      <c r="J1853" s="94"/>
      <c r="K1853" s="94" t="s">
        <v>3937</v>
      </c>
      <c r="L1853" s="94" t="s">
        <v>3932</v>
      </c>
      <c r="M1853" s="98">
        <v>0</v>
      </c>
      <c r="N1853" s="94"/>
      <c r="O1853" s="94"/>
      <c r="P1853" s="94"/>
      <c r="Q1853" s="94"/>
      <c r="R1853" s="94" t="s">
        <v>3437</v>
      </c>
      <c r="S1853" s="96">
        <v>45466</v>
      </c>
      <c r="T1853" s="96">
        <v>45485</v>
      </c>
      <c r="U1853" s="96"/>
      <c r="V1853" s="98">
        <v>991942</v>
      </c>
      <c r="W1853" s="98">
        <v>0</v>
      </c>
      <c r="X1853" s="98">
        <v>0</v>
      </c>
      <c r="Y1853" s="98">
        <v>0</v>
      </c>
      <c r="Z1853" s="94"/>
      <c r="AA1853" s="94"/>
      <c r="AB1853" s="98">
        <v>0</v>
      </c>
      <c r="AC1853" s="94"/>
      <c r="AD1853" s="94"/>
      <c r="AE1853" s="94"/>
      <c r="AF1853" s="94"/>
      <c r="AG1853" s="94"/>
      <c r="AH1853" s="98">
        <v>991942</v>
      </c>
      <c r="AI1853" s="98">
        <v>0</v>
      </c>
      <c r="AJ1853" s="98">
        <v>0</v>
      </c>
      <c r="AK1853" s="98">
        <v>0</v>
      </c>
      <c r="AL1853" s="98">
        <v>0</v>
      </c>
      <c r="AM1853" s="98">
        <v>0</v>
      </c>
      <c r="AN1853" s="98">
        <v>0</v>
      </c>
      <c r="AO1853" s="98">
        <v>0</v>
      </c>
      <c r="AP1853" s="98">
        <v>0</v>
      </c>
      <c r="AQ1853" s="98">
        <v>0</v>
      </c>
      <c r="AR1853" s="98"/>
      <c r="AS1853" s="98"/>
      <c r="AT1853" s="98"/>
      <c r="AU1853" s="98">
        <v>0</v>
      </c>
      <c r="AV1853" s="98">
        <v>972103</v>
      </c>
      <c r="AW1853" s="98">
        <v>0</v>
      </c>
      <c r="AX1853" s="101">
        <v>4800066519</v>
      </c>
      <c r="AY1853" s="102">
        <v>45644</v>
      </c>
      <c r="AZ1853" s="98" t="s">
        <v>4006</v>
      </c>
      <c r="BA1853" s="98">
        <v>250678539</v>
      </c>
    </row>
    <row r="1854" spans="1:53" hidden="1">
      <c r="A1854" s="94">
        <v>900228989</v>
      </c>
      <c r="B1854" s="94" t="s">
        <v>3407</v>
      </c>
      <c r="C1854" s="94" t="s">
        <v>1853</v>
      </c>
      <c r="D1854" s="94" t="str">
        <f>+CONCATENATE(A1854,"_",C1854)</f>
        <v>900228989_FECS29726</v>
      </c>
      <c r="E1854" s="94" t="str">
        <f>+CONCATENATE(C1854,"_",AX1854)</f>
        <v>FECS29726_4800066519</v>
      </c>
      <c r="F1854" s="96">
        <v>45464</v>
      </c>
      <c r="G1854" s="96">
        <v>45485</v>
      </c>
      <c r="H1854" s="98">
        <v>969392</v>
      </c>
      <c r="I1854" s="98">
        <v>969392</v>
      </c>
      <c r="J1854" s="94"/>
      <c r="K1854" s="94" t="s">
        <v>3937</v>
      </c>
      <c r="L1854" s="94" t="s">
        <v>3932</v>
      </c>
      <c r="M1854" s="98">
        <v>0</v>
      </c>
      <c r="N1854" s="94"/>
      <c r="O1854" s="94"/>
      <c r="P1854" s="94"/>
      <c r="Q1854" s="94"/>
      <c r="R1854" s="94" t="s">
        <v>3437</v>
      </c>
      <c r="S1854" s="96">
        <v>45464</v>
      </c>
      <c r="T1854" s="96">
        <v>45485</v>
      </c>
      <c r="U1854" s="96"/>
      <c r="V1854" s="98">
        <v>969392</v>
      </c>
      <c r="W1854" s="98">
        <v>0</v>
      </c>
      <c r="X1854" s="98">
        <v>0</v>
      </c>
      <c r="Y1854" s="98">
        <v>0</v>
      </c>
      <c r="Z1854" s="94"/>
      <c r="AA1854" s="94"/>
      <c r="AB1854" s="98">
        <v>0</v>
      </c>
      <c r="AC1854" s="94"/>
      <c r="AD1854" s="94"/>
      <c r="AE1854" s="94"/>
      <c r="AF1854" s="94"/>
      <c r="AG1854" s="94"/>
      <c r="AH1854" s="98">
        <v>969392</v>
      </c>
      <c r="AI1854" s="98">
        <v>0</v>
      </c>
      <c r="AJ1854" s="98">
        <v>0</v>
      </c>
      <c r="AK1854" s="98">
        <v>0</v>
      </c>
      <c r="AL1854" s="98">
        <v>0</v>
      </c>
      <c r="AM1854" s="98">
        <v>0</v>
      </c>
      <c r="AN1854" s="98">
        <v>0</v>
      </c>
      <c r="AO1854" s="98">
        <v>0</v>
      </c>
      <c r="AP1854" s="98">
        <v>0</v>
      </c>
      <c r="AQ1854" s="98">
        <v>0</v>
      </c>
      <c r="AR1854" s="98"/>
      <c r="AS1854" s="98"/>
      <c r="AT1854" s="98"/>
      <c r="AU1854" s="98">
        <v>0</v>
      </c>
      <c r="AV1854" s="98">
        <v>950004</v>
      </c>
      <c r="AW1854" s="98">
        <v>0</v>
      </c>
      <c r="AX1854" s="101">
        <v>4800066519</v>
      </c>
      <c r="AY1854" s="102">
        <v>45644</v>
      </c>
      <c r="AZ1854" s="98" t="s">
        <v>4006</v>
      </c>
      <c r="BA1854" s="98">
        <v>250678539</v>
      </c>
    </row>
    <row r="1855" spans="1:53" hidden="1">
      <c r="A1855" s="94">
        <v>900228989</v>
      </c>
      <c r="B1855" s="94" t="s">
        <v>3407</v>
      </c>
      <c r="C1855" s="94" t="s">
        <v>1392</v>
      </c>
      <c r="D1855" s="94" t="str">
        <f>+CONCATENATE(A1855,"_",C1855)</f>
        <v>900228989_FECS26199</v>
      </c>
      <c r="E1855" s="94" t="str">
        <f>+CONCATENATE(C1855,"_",AX1855)</f>
        <v>FECS26199_4800066519</v>
      </c>
      <c r="F1855" s="96">
        <v>45440</v>
      </c>
      <c r="G1855" s="96">
        <v>45454</v>
      </c>
      <c r="H1855" s="98">
        <v>1059591</v>
      </c>
      <c r="I1855" s="98">
        <v>1059591</v>
      </c>
      <c r="J1855" s="94"/>
      <c r="K1855" s="94" t="s">
        <v>3937</v>
      </c>
      <c r="L1855" s="94" t="s">
        <v>3932</v>
      </c>
      <c r="M1855" s="98">
        <v>0</v>
      </c>
      <c r="N1855" s="94"/>
      <c r="O1855" s="94"/>
      <c r="P1855" s="94"/>
      <c r="Q1855" s="94"/>
      <c r="R1855" s="94" t="s">
        <v>3437</v>
      </c>
      <c r="S1855" s="96">
        <v>45440</v>
      </c>
      <c r="T1855" s="96">
        <v>45454</v>
      </c>
      <c r="U1855" s="96"/>
      <c r="V1855" s="98">
        <v>1059591</v>
      </c>
      <c r="W1855" s="98">
        <v>0</v>
      </c>
      <c r="X1855" s="98">
        <v>0</v>
      </c>
      <c r="Y1855" s="98">
        <v>0</v>
      </c>
      <c r="Z1855" s="94"/>
      <c r="AA1855" s="94"/>
      <c r="AB1855" s="98">
        <v>0</v>
      </c>
      <c r="AC1855" s="94"/>
      <c r="AD1855" s="94"/>
      <c r="AE1855" s="94"/>
      <c r="AF1855" s="94"/>
      <c r="AG1855" s="94"/>
      <c r="AH1855" s="98">
        <v>1059591</v>
      </c>
      <c r="AI1855" s="98">
        <v>0</v>
      </c>
      <c r="AJ1855" s="98">
        <v>0</v>
      </c>
      <c r="AK1855" s="98">
        <v>0</v>
      </c>
      <c r="AL1855" s="98">
        <v>0</v>
      </c>
      <c r="AM1855" s="98">
        <v>0</v>
      </c>
      <c r="AN1855" s="98">
        <v>0</v>
      </c>
      <c r="AO1855" s="98">
        <v>0</v>
      </c>
      <c r="AP1855" s="98">
        <v>0</v>
      </c>
      <c r="AQ1855" s="98">
        <v>0</v>
      </c>
      <c r="AR1855" s="98"/>
      <c r="AS1855" s="98"/>
      <c r="AT1855" s="98"/>
      <c r="AU1855" s="98">
        <v>0</v>
      </c>
      <c r="AV1855" s="98">
        <v>1038399</v>
      </c>
      <c r="AW1855" s="98">
        <v>0</v>
      </c>
      <c r="AX1855" s="101">
        <v>4800066519</v>
      </c>
      <c r="AY1855" s="102">
        <v>45644</v>
      </c>
      <c r="AZ1855" s="98" t="s">
        <v>4006</v>
      </c>
      <c r="BA1855" s="98">
        <v>250678539</v>
      </c>
    </row>
    <row r="1856" spans="1:53" hidden="1">
      <c r="A1856" s="94">
        <v>900228989</v>
      </c>
      <c r="B1856" s="94" t="s">
        <v>3407</v>
      </c>
      <c r="C1856" s="94" t="s">
        <v>1832</v>
      </c>
      <c r="D1856" s="94" t="str">
        <f>+CONCATENATE(A1856,"_",C1856)</f>
        <v>900228989_FECS29901</v>
      </c>
      <c r="E1856" s="94" t="str">
        <f>+CONCATENATE(C1856,"_",AX1856)</f>
        <v>FECS29901_4800066519</v>
      </c>
      <c r="F1856" s="96">
        <v>45466</v>
      </c>
      <c r="G1856" s="96">
        <v>45485</v>
      </c>
      <c r="H1856" s="98">
        <v>580995</v>
      </c>
      <c r="I1856" s="98">
        <v>580995</v>
      </c>
      <c r="J1856" s="94"/>
      <c r="K1856" s="94" t="s">
        <v>3937</v>
      </c>
      <c r="L1856" s="94" t="s">
        <v>3932</v>
      </c>
      <c r="M1856" s="98">
        <v>0</v>
      </c>
      <c r="N1856" s="94"/>
      <c r="O1856" s="94"/>
      <c r="P1856" s="94"/>
      <c r="Q1856" s="94"/>
      <c r="R1856" s="94" t="s">
        <v>3437</v>
      </c>
      <c r="S1856" s="96">
        <v>45466</v>
      </c>
      <c r="T1856" s="96">
        <v>45485</v>
      </c>
      <c r="U1856" s="96"/>
      <c r="V1856" s="98">
        <v>580995</v>
      </c>
      <c r="W1856" s="98">
        <v>0</v>
      </c>
      <c r="X1856" s="98">
        <v>0</v>
      </c>
      <c r="Y1856" s="98">
        <v>0</v>
      </c>
      <c r="Z1856" s="94"/>
      <c r="AA1856" s="94"/>
      <c r="AB1856" s="98">
        <v>0</v>
      </c>
      <c r="AC1856" s="94"/>
      <c r="AD1856" s="94"/>
      <c r="AE1856" s="94"/>
      <c r="AF1856" s="94"/>
      <c r="AG1856" s="94"/>
      <c r="AH1856" s="98">
        <v>580995</v>
      </c>
      <c r="AI1856" s="98">
        <v>0</v>
      </c>
      <c r="AJ1856" s="98">
        <v>0</v>
      </c>
      <c r="AK1856" s="98">
        <v>0</v>
      </c>
      <c r="AL1856" s="98">
        <v>0</v>
      </c>
      <c r="AM1856" s="98">
        <v>0</v>
      </c>
      <c r="AN1856" s="98">
        <v>0</v>
      </c>
      <c r="AO1856" s="98">
        <v>0</v>
      </c>
      <c r="AP1856" s="98">
        <v>0</v>
      </c>
      <c r="AQ1856" s="98">
        <v>0</v>
      </c>
      <c r="AR1856" s="98"/>
      <c r="AS1856" s="98"/>
      <c r="AT1856" s="98"/>
      <c r="AU1856" s="98">
        <v>0</v>
      </c>
      <c r="AV1856" s="98">
        <v>569375</v>
      </c>
      <c r="AW1856" s="98">
        <v>0</v>
      </c>
      <c r="AX1856" s="101">
        <v>4800066519</v>
      </c>
      <c r="AY1856" s="102">
        <v>45644</v>
      </c>
      <c r="AZ1856" s="98" t="s">
        <v>4006</v>
      </c>
      <c r="BA1856" s="98">
        <v>250678539</v>
      </c>
    </row>
    <row r="1857" spans="1:53" hidden="1">
      <c r="A1857" s="94">
        <v>900228989</v>
      </c>
      <c r="B1857" s="94" t="s">
        <v>3407</v>
      </c>
      <c r="C1857" s="94" t="s">
        <v>1689</v>
      </c>
      <c r="D1857" s="94" t="str">
        <f>+CONCATENATE(A1857,"_",C1857)</f>
        <v>900228989_FECS27155</v>
      </c>
      <c r="E1857" s="94" t="str">
        <f>+CONCATENATE(C1857,"_",AX1857)</f>
        <v>FECS27155_4800066519</v>
      </c>
      <c r="F1857" s="96">
        <v>45446</v>
      </c>
      <c r="G1857" s="96">
        <v>45484</v>
      </c>
      <c r="H1857" s="98">
        <v>227648</v>
      </c>
      <c r="I1857" s="98">
        <v>227648</v>
      </c>
      <c r="J1857" s="94"/>
      <c r="K1857" s="94" t="s">
        <v>3937</v>
      </c>
      <c r="L1857" s="94" t="s">
        <v>3932</v>
      </c>
      <c r="M1857" s="98">
        <v>0</v>
      </c>
      <c r="N1857" s="94"/>
      <c r="O1857" s="94"/>
      <c r="P1857" s="94"/>
      <c r="Q1857" s="94"/>
      <c r="R1857" s="94" t="s">
        <v>3437</v>
      </c>
      <c r="S1857" s="96">
        <v>45446</v>
      </c>
      <c r="T1857" s="96">
        <v>45484</v>
      </c>
      <c r="U1857" s="96"/>
      <c r="V1857" s="98">
        <v>227648</v>
      </c>
      <c r="W1857" s="98">
        <v>0</v>
      </c>
      <c r="X1857" s="98">
        <v>0</v>
      </c>
      <c r="Y1857" s="98">
        <v>0</v>
      </c>
      <c r="Z1857" s="94"/>
      <c r="AA1857" s="94"/>
      <c r="AB1857" s="98">
        <v>0</v>
      </c>
      <c r="AC1857" s="94"/>
      <c r="AD1857" s="94"/>
      <c r="AE1857" s="94"/>
      <c r="AF1857" s="94"/>
      <c r="AG1857" s="94"/>
      <c r="AH1857" s="98">
        <v>227648</v>
      </c>
      <c r="AI1857" s="98">
        <v>0</v>
      </c>
      <c r="AJ1857" s="98">
        <v>0</v>
      </c>
      <c r="AK1857" s="98">
        <v>0</v>
      </c>
      <c r="AL1857" s="98">
        <v>0</v>
      </c>
      <c r="AM1857" s="98">
        <v>0</v>
      </c>
      <c r="AN1857" s="98">
        <v>0</v>
      </c>
      <c r="AO1857" s="98">
        <v>0</v>
      </c>
      <c r="AP1857" s="98">
        <v>0</v>
      </c>
      <c r="AQ1857" s="98">
        <v>0</v>
      </c>
      <c r="AR1857" s="98"/>
      <c r="AS1857" s="98"/>
      <c r="AT1857" s="98"/>
      <c r="AU1857" s="98">
        <v>0</v>
      </c>
      <c r="AV1857" s="98">
        <v>223095</v>
      </c>
      <c r="AW1857" s="98">
        <v>0</v>
      </c>
      <c r="AX1857" s="101">
        <v>4800066519</v>
      </c>
      <c r="AY1857" s="102">
        <v>45644</v>
      </c>
      <c r="AZ1857" s="98" t="s">
        <v>4006</v>
      </c>
      <c r="BA1857" s="98">
        <v>250678539</v>
      </c>
    </row>
    <row r="1858" spans="1:53" hidden="1">
      <c r="A1858" s="94">
        <v>900228989</v>
      </c>
      <c r="B1858" s="94" t="s">
        <v>3407</v>
      </c>
      <c r="C1858" s="94" t="s">
        <v>2709</v>
      </c>
      <c r="D1858" s="94" t="str">
        <f>+CONCATENATE(A1858,"_",C1858)</f>
        <v>900228989_FECS40810</v>
      </c>
      <c r="E1858" s="94" t="str">
        <f>+CONCATENATE(C1858,"_",AX1858)</f>
        <v>FECS40810_4800066452</v>
      </c>
      <c r="F1858" s="96">
        <v>45560</v>
      </c>
      <c r="G1858" s="96">
        <v>45572</v>
      </c>
      <c r="H1858" s="98">
        <v>943491</v>
      </c>
      <c r="I1858" s="98">
        <v>943491</v>
      </c>
      <c r="J1858" s="94"/>
      <c r="K1858" s="94" t="s">
        <v>3937</v>
      </c>
      <c r="L1858" s="94" t="s">
        <v>3932</v>
      </c>
      <c r="M1858" s="98">
        <v>0</v>
      </c>
      <c r="N1858" s="94"/>
      <c r="O1858" s="94"/>
      <c r="P1858" s="94"/>
      <c r="Q1858" s="94"/>
      <c r="R1858" s="94" t="s">
        <v>3437</v>
      </c>
      <c r="S1858" s="96">
        <v>45560</v>
      </c>
      <c r="T1858" s="96">
        <v>45572</v>
      </c>
      <c r="U1858" s="96"/>
      <c r="V1858" s="98">
        <v>943491</v>
      </c>
      <c r="W1858" s="98">
        <v>0</v>
      </c>
      <c r="X1858" s="98">
        <v>0</v>
      </c>
      <c r="Y1858" s="98">
        <v>0</v>
      </c>
      <c r="Z1858" s="94"/>
      <c r="AA1858" s="94"/>
      <c r="AB1858" s="98">
        <v>0</v>
      </c>
      <c r="AC1858" s="94"/>
      <c r="AD1858" s="94"/>
      <c r="AE1858" s="94"/>
      <c r="AF1858" s="94"/>
      <c r="AG1858" s="94"/>
      <c r="AH1858" s="98">
        <v>943491</v>
      </c>
      <c r="AI1858" s="98">
        <v>0</v>
      </c>
      <c r="AJ1858" s="98">
        <v>0</v>
      </c>
      <c r="AK1858" s="98">
        <v>0</v>
      </c>
      <c r="AL1858" s="98">
        <v>0</v>
      </c>
      <c r="AM1858" s="98">
        <v>0</v>
      </c>
      <c r="AN1858" s="98">
        <v>0</v>
      </c>
      <c r="AO1858" s="98">
        <v>0</v>
      </c>
      <c r="AP1858" s="98">
        <v>0</v>
      </c>
      <c r="AQ1858" s="98">
        <v>0</v>
      </c>
      <c r="AR1858" s="98"/>
      <c r="AS1858" s="98"/>
      <c r="AT1858" s="98"/>
      <c r="AU1858" s="98">
        <v>0</v>
      </c>
      <c r="AV1858" s="98">
        <v>924621</v>
      </c>
      <c r="AW1858" s="98">
        <v>18870</v>
      </c>
      <c r="AX1858" s="101">
        <v>4800066452</v>
      </c>
      <c r="AY1858" s="102">
        <v>45639</v>
      </c>
      <c r="AZ1858" s="98" t="s">
        <v>4088</v>
      </c>
      <c r="BA1858" s="98">
        <v>145476213</v>
      </c>
    </row>
    <row r="1859" spans="1:53" hidden="1">
      <c r="A1859" s="94">
        <v>900228989</v>
      </c>
      <c r="B1859" s="94" t="s">
        <v>3407</v>
      </c>
      <c r="C1859" s="94" t="s">
        <v>1542</v>
      </c>
      <c r="D1859" s="94" t="str">
        <f>+CONCATENATE(A1859,"_",C1859)</f>
        <v>900228989_FECS27316</v>
      </c>
      <c r="E1859" s="94" t="str">
        <f>+CONCATENATE(C1859,"_",AX1859)</f>
        <v>FECS27316_4800066519</v>
      </c>
      <c r="F1859" s="96">
        <v>45447</v>
      </c>
      <c r="G1859" s="96">
        <v>45455</v>
      </c>
      <c r="H1859" s="98">
        <v>521645</v>
      </c>
      <c r="I1859" s="98">
        <v>521645</v>
      </c>
      <c r="J1859" s="94"/>
      <c r="K1859" s="94" t="s">
        <v>3937</v>
      </c>
      <c r="L1859" s="94" t="s">
        <v>3932</v>
      </c>
      <c r="M1859" s="98">
        <v>0</v>
      </c>
      <c r="N1859" s="94"/>
      <c r="O1859" s="94"/>
      <c r="P1859" s="94"/>
      <c r="Q1859" s="94"/>
      <c r="R1859" s="94" t="s">
        <v>3437</v>
      </c>
      <c r="S1859" s="96">
        <v>45447</v>
      </c>
      <c r="T1859" s="96">
        <v>45455</v>
      </c>
      <c r="U1859" s="96"/>
      <c r="V1859" s="98">
        <v>521645</v>
      </c>
      <c r="W1859" s="98">
        <v>0</v>
      </c>
      <c r="X1859" s="98">
        <v>0</v>
      </c>
      <c r="Y1859" s="98">
        <v>0</v>
      </c>
      <c r="Z1859" s="94"/>
      <c r="AA1859" s="94"/>
      <c r="AB1859" s="98">
        <v>0</v>
      </c>
      <c r="AC1859" s="94"/>
      <c r="AD1859" s="94"/>
      <c r="AE1859" s="94"/>
      <c r="AF1859" s="94"/>
      <c r="AG1859" s="94"/>
      <c r="AH1859" s="98">
        <v>521645</v>
      </c>
      <c r="AI1859" s="98">
        <v>0</v>
      </c>
      <c r="AJ1859" s="98">
        <v>0</v>
      </c>
      <c r="AK1859" s="98">
        <v>0</v>
      </c>
      <c r="AL1859" s="98">
        <v>0</v>
      </c>
      <c r="AM1859" s="98">
        <v>0</v>
      </c>
      <c r="AN1859" s="98">
        <v>0</v>
      </c>
      <c r="AO1859" s="98">
        <v>0</v>
      </c>
      <c r="AP1859" s="98">
        <v>0</v>
      </c>
      <c r="AQ1859" s="98">
        <v>0</v>
      </c>
      <c r="AR1859" s="98"/>
      <c r="AS1859" s="98"/>
      <c r="AT1859" s="98"/>
      <c r="AU1859" s="98">
        <v>0</v>
      </c>
      <c r="AV1859" s="98">
        <v>511212</v>
      </c>
      <c r="AW1859" s="98">
        <v>0</v>
      </c>
      <c r="AX1859" s="101">
        <v>4800066519</v>
      </c>
      <c r="AY1859" s="102">
        <v>45644</v>
      </c>
      <c r="AZ1859" s="98" t="s">
        <v>4006</v>
      </c>
      <c r="BA1859" s="98">
        <v>250678539</v>
      </c>
    </row>
    <row r="1860" spans="1:53" hidden="1">
      <c r="A1860" s="94">
        <v>900228989</v>
      </c>
      <c r="B1860" s="94" t="s">
        <v>3407</v>
      </c>
      <c r="C1860" s="94" t="s">
        <v>1481</v>
      </c>
      <c r="D1860" s="94" t="str">
        <f>+CONCATENATE(A1860,"_",C1860)</f>
        <v>900228989_FECS26260</v>
      </c>
      <c r="E1860" s="94" t="str">
        <f>+CONCATENATE(C1860,"_",AX1860)</f>
        <v>FECS26260_4800066519</v>
      </c>
      <c r="F1860" s="96">
        <v>45440</v>
      </c>
      <c r="G1860" s="96">
        <v>45454</v>
      </c>
      <c r="H1860" s="98">
        <v>775292</v>
      </c>
      <c r="I1860" s="98">
        <v>775292</v>
      </c>
      <c r="J1860" s="94"/>
      <c r="K1860" s="94" t="s">
        <v>3937</v>
      </c>
      <c r="L1860" s="94" t="s">
        <v>3932</v>
      </c>
      <c r="M1860" s="98">
        <v>0</v>
      </c>
      <c r="N1860" s="94"/>
      <c r="O1860" s="94"/>
      <c r="P1860" s="94"/>
      <c r="Q1860" s="94"/>
      <c r="R1860" s="94" t="s">
        <v>3437</v>
      </c>
      <c r="S1860" s="96">
        <v>45440</v>
      </c>
      <c r="T1860" s="96">
        <v>45454</v>
      </c>
      <c r="U1860" s="96"/>
      <c r="V1860" s="98">
        <v>775292</v>
      </c>
      <c r="W1860" s="98">
        <v>0</v>
      </c>
      <c r="X1860" s="98">
        <v>0</v>
      </c>
      <c r="Y1860" s="98">
        <v>0</v>
      </c>
      <c r="Z1860" s="94"/>
      <c r="AA1860" s="94"/>
      <c r="AB1860" s="98">
        <v>0</v>
      </c>
      <c r="AC1860" s="94"/>
      <c r="AD1860" s="94"/>
      <c r="AE1860" s="94"/>
      <c r="AF1860" s="94"/>
      <c r="AG1860" s="94"/>
      <c r="AH1860" s="98">
        <v>775292</v>
      </c>
      <c r="AI1860" s="98">
        <v>0</v>
      </c>
      <c r="AJ1860" s="98">
        <v>0</v>
      </c>
      <c r="AK1860" s="98">
        <v>0</v>
      </c>
      <c r="AL1860" s="98">
        <v>0</v>
      </c>
      <c r="AM1860" s="98">
        <v>0</v>
      </c>
      <c r="AN1860" s="98">
        <v>0</v>
      </c>
      <c r="AO1860" s="98">
        <v>0</v>
      </c>
      <c r="AP1860" s="98">
        <v>0</v>
      </c>
      <c r="AQ1860" s="98">
        <v>0</v>
      </c>
      <c r="AR1860" s="98"/>
      <c r="AS1860" s="98"/>
      <c r="AT1860" s="98"/>
      <c r="AU1860" s="98">
        <v>0</v>
      </c>
      <c r="AV1860" s="98">
        <v>759786</v>
      </c>
      <c r="AW1860" s="98">
        <v>0</v>
      </c>
      <c r="AX1860" s="101">
        <v>4800066519</v>
      </c>
      <c r="AY1860" s="102">
        <v>45644</v>
      </c>
      <c r="AZ1860" s="98" t="s">
        <v>4006</v>
      </c>
      <c r="BA1860" s="98">
        <v>250678539</v>
      </c>
    </row>
    <row r="1861" spans="1:53" hidden="1">
      <c r="A1861" s="94">
        <v>900228989</v>
      </c>
      <c r="B1861" s="94" t="s">
        <v>3407</v>
      </c>
      <c r="C1861" s="94" t="s">
        <v>2712</v>
      </c>
      <c r="D1861" s="94" t="str">
        <f>+CONCATENATE(A1861,"_",C1861)</f>
        <v>900228989_FECS41300</v>
      </c>
      <c r="E1861" s="94" t="str">
        <f>+CONCATENATE(C1861,"_",AX1861)</f>
        <v>FECS41300_4800066452</v>
      </c>
      <c r="F1861" s="96">
        <v>45563</v>
      </c>
      <c r="G1861" s="96">
        <v>45572</v>
      </c>
      <c r="H1861" s="98">
        <v>1316236</v>
      </c>
      <c r="I1861" s="98">
        <v>1316236</v>
      </c>
      <c r="J1861" s="94"/>
      <c r="K1861" s="94" t="s">
        <v>3937</v>
      </c>
      <c r="L1861" s="94" t="s">
        <v>3932</v>
      </c>
      <c r="M1861" s="98">
        <v>0</v>
      </c>
      <c r="N1861" s="94"/>
      <c r="O1861" s="94"/>
      <c r="P1861" s="94"/>
      <c r="Q1861" s="94"/>
      <c r="R1861" s="94" t="s">
        <v>3437</v>
      </c>
      <c r="S1861" s="96">
        <v>45563</v>
      </c>
      <c r="T1861" s="96">
        <v>45572</v>
      </c>
      <c r="U1861" s="96"/>
      <c r="V1861" s="98">
        <v>1316236</v>
      </c>
      <c r="W1861" s="98">
        <v>0</v>
      </c>
      <c r="X1861" s="98">
        <v>0</v>
      </c>
      <c r="Y1861" s="98">
        <v>0</v>
      </c>
      <c r="Z1861" s="94"/>
      <c r="AA1861" s="94"/>
      <c r="AB1861" s="98">
        <v>0</v>
      </c>
      <c r="AC1861" s="94"/>
      <c r="AD1861" s="94"/>
      <c r="AE1861" s="94"/>
      <c r="AF1861" s="94"/>
      <c r="AG1861" s="94"/>
      <c r="AH1861" s="98">
        <v>1316236</v>
      </c>
      <c r="AI1861" s="98">
        <v>0</v>
      </c>
      <c r="AJ1861" s="98">
        <v>0</v>
      </c>
      <c r="AK1861" s="98">
        <v>0</v>
      </c>
      <c r="AL1861" s="98">
        <v>0</v>
      </c>
      <c r="AM1861" s="98">
        <v>0</v>
      </c>
      <c r="AN1861" s="98">
        <v>0</v>
      </c>
      <c r="AO1861" s="98">
        <v>0</v>
      </c>
      <c r="AP1861" s="98">
        <v>0</v>
      </c>
      <c r="AQ1861" s="98">
        <v>0</v>
      </c>
      <c r="AR1861" s="98"/>
      <c r="AS1861" s="98"/>
      <c r="AT1861" s="98"/>
      <c r="AU1861" s="98">
        <v>0</v>
      </c>
      <c r="AV1861" s="98">
        <v>1289911</v>
      </c>
      <c r="AW1861" s="98">
        <v>26325</v>
      </c>
      <c r="AX1861" s="101">
        <v>4800066452</v>
      </c>
      <c r="AY1861" s="102">
        <v>45639</v>
      </c>
      <c r="AZ1861" s="98" t="s">
        <v>4088</v>
      </c>
      <c r="BA1861" s="98">
        <v>145476213</v>
      </c>
    </row>
    <row r="1862" spans="1:53" hidden="1">
      <c r="A1862" s="94">
        <v>900228989</v>
      </c>
      <c r="B1862" s="94" t="s">
        <v>3407</v>
      </c>
      <c r="C1862" s="94" t="s">
        <v>1715</v>
      </c>
      <c r="D1862" s="94" t="str">
        <f>+CONCATENATE(A1862,"_",C1862)</f>
        <v>900228989_FECS28729</v>
      </c>
      <c r="E1862" s="94" t="str">
        <f>+CONCATENATE(C1862,"_",AX1862)</f>
        <v>FECS28729_4800066519</v>
      </c>
      <c r="F1862" s="96">
        <v>45459</v>
      </c>
      <c r="G1862" s="96">
        <v>45484</v>
      </c>
      <c r="H1862" s="98">
        <v>511444</v>
      </c>
      <c r="I1862" s="98">
        <v>511444</v>
      </c>
      <c r="J1862" s="94"/>
      <c r="K1862" s="94" t="s">
        <v>3937</v>
      </c>
      <c r="L1862" s="94" t="s">
        <v>3932</v>
      </c>
      <c r="M1862" s="98">
        <v>0</v>
      </c>
      <c r="N1862" s="94"/>
      <c r="O1862" s="94"/>
      <c r="P1862" s="94"/>
      <c r="Q1862" s="94"/>
      <c r="R1862" s="94" t="s">
        <v>3437</v>
      </c>
      <c r="S1862" s="96">
        <v>45459</v>
      </c>
      <c r="T1862" s="96">
        <v>45484</v>
      </c>
      <c r="U1862" s="96"/>
      <c r="V1862" s="98">
        <v>511444</v>
      </c>
      <c r="W1862" s="98">
        <v>0</v>
      </c>
      <c r="X1862" s="98">
        <v>0</v>
      </c>
      <c r="Y1862" s="98">
        <v>0</v>
      </c>
      <c r="Z1862" s="94"/>
      <c r="AA1862" s="94"/>
      <c r="AB1862" s="98">
        <v>0</v>
      </c>
      <c r="AC1862" s="94"/>
      <c r="AD1862" s="94"/>
      <c r="AE1862" s="94"/>
      <c r="AF1862" s="94"/>
      <c r="AG1862" s="94"/>
      <c r="AH1862" s="98">
        <v>511444</v>
      </c>
      <c r="AI1862" s="98">
        <v>0</v>
      </c>
      <c r="AJ1862" s="98">
        <v>0</v>
      </c>
      <c r="AK1862" s="98">
        <v>0</v>
      </c>
      <c r="AL1862" s="98">
        <v>0</v>
      </c>
      <c r="AM1862" s="98">
        <v>0</v>
      </c>
      <c r="AN1862" s="98">
        <v>0</v>
      </c>
      <c r="AO1862" s="98">
        <v>0</v>
      </c>
      <c r="AP1862" s="98">
        <v>0</v>
      </c>
      <c r="AQ1862" s="98">
        <v>0</v>
      </c>
      <c r="AR1862" s="98"/>
      <c r="AS1862" s="98"/>
      <c r="AT1862" s="98"/>
      <c r="AU1862" s="98">
        <v>0</v>
      </c>
      <c r="AV1862" s="98">
        <v>501215</v>
      </c>
      <c r="AW1862" s="98">
        <v>0</v>
      </c>
      <c r="AX1862" s="101">
        <v>4800066519</v>
      </c>
      <c r="AY1862" s="102">
        <v>45644</v>
      </c>
      <c r="AZ1862" s="98" t="s">
        <v>4006</v>
      </c>
      <c r="BA1862" s="98">
        <v>250678539</v>
      </c>
    </row>
    <row r="1863" spans="1:53" hidden="1">
      <c r="A1863" s="94">
        <v>900228989</v>
      </c>
      <c r="B1863" s="94" t="s">
        <v>3407</v>
      </c>
      <c r="C1863" s="94" t="s">
        <v>1555</v>
      </c>
      <c r="D1863" s="94" t="str">
        <f>+CONCATENATE(A1863,"_",C1863)</f>
        <v>900228989_FECS27786</v>
      </c>
      <c r="E1863" s="94" t="str">
        <f>+CONCATENATE(C1863,"_",AX1863)</f>
        <v>FECS27786_4800066519</v>
      </c>
      <c r="F1863" s="96">
        <v>45451</v>
      </c>
      <c r="G1863" s="96">
        <v>45455</v>
      </c>
      <c r="H1863" s="98">
        <v>757691</v>
      </c>
      <c r="I1863" s="98">
        <v>757691</v>
      </c>
      <c r="J1863" s="94"/>
      <c r="K1863" s="94" t="s">
        <v>3937</v>
      </c>
      <c r="L1863" s="94" t="s">
        <v>3932</v>
      </c>
      <c r="M1863" s="98">
        <v>0</v>
      </c>
      <c r="N1863" s="94"/>
      <c r="O1863" s="94"/>
      <c r="P1863" s="94"/>
      <c r="Q1863" s="94"/>
      <c r="R1863" s="94" t="s">
        <v>3437</v>
      </c>
      <c r="S1863" s="96">
        <v>45451</v>
      </c>
      <c r="T1863" s="96">
        <v>45455</v>
      </c>
      <c r="U1863" s="96"/>
      <c r="V1863" s="98">
        <v>757691</v>
      </c>
      <c r="W1863" s="98">
        <v>0</v>
      </c>
      <c r="X1863" s="98">
        <v>0</v>
      </c>
      <c r="Y1863" s="98">
        <v>0</v>
      </c>
      <c r="Z1863" s="94"/>
      <c r="AA1863" s="94"/>
      <c r="AB1863" s="98">
        <v>0</v>
      </c>
      <c r="AC1863" s="94"/>
      <c r="AD1863" s="94"/>
      <c r="AE1863" s="94"/>
      <c r="AF1863" s="94"/>
      <c r="AG1863" s="94"/>
      <c r="AH1863" s="98">
        <v>757691</v>
      </c>
      <c r="AI1863" s="98">
        <v>0</v>
      </c>
      <c r="AJ1863" s="98">
        <v>0</v>
      </c>
      <c r="AK1863" s="98">
        <v>0</v>
      </c>
      <c r="AL1863" s="98">
        <v>0</v>
      </c>
      <c r="AM1863" s="98">
        <v>0</v>
      </c>
      <c r="AN1863" s="98">
        <v>0</v>
      </c>
      <c r="AO1863" s="98">
        <v>0</v>
      </c>
      <c r="AP1863" s="98">
        <v>0</v>
      </c>
      <c r="AQ1863" s="98">
        <v>0</v>
      </c>
      <c r="AR1863" s="98"/>
      <c r="AS1863" s="98"/>
      <c r="AT1863" s="98"/>
      <c r="AU1863" s="98">
        <v>0</v>
      </c>
      <c r="AV1863" s="98">
        <v>742537</v>
      </c>
      <c r="AW1863" s="98">
        <v>0</v>
      </c>
      <c r="AX1863" s="101">
        <v>4800066519</v>
      </c>
      <c r="AY1863" s="102">
        <v>45644</v>
      </c>
      <c r="AZ1863" s="98" t="s">
        <v>4006</v>
      </c>
      <c r="BA1863" s="98">
        <v>250678539</v>
      </c>
    </row>
    <row r="1864" spans="1:53" hidden="1">
      <c r="A1864" s="94">
        <v>900228989</v>
      </c>
      <c r="B1864" s="94" t="s">
        <v>3407</v>
      </c>
      <c r="C1864" s="94" t="s">
        <v>1713</v>
      </c>
      <c r="D1864" s="94" t="str">
        <f>+CONCATENATE(A1864,"_",C1864)</f>
        <v>900228989_FECS28649</v>
      </c>
      <c r="E1864" s="94" t="str">
        <f>+CONCATENATE(C1864,"_",AX1864)</f>
        <v>FECS28649_4800066519</v>
      </c>
      <c r="F1864" s="96">
        <v>45458</v>
      </c>
      <c r="G1864" s="96">
        <v>45484</v>
      </c>
      <c r="H1864" s="98">
        <v>460694</v>
      </c>
      <c r="I1864" s="98">
        <v>460694</v>
      </c>
      <c r="J1864" s="94"/>
      <c r="K1864" s="94" t="s">
        <v>3937</v>
      </c>
      <c r="L1864" s="94" t="s">
        <v>3932</v>
      </c>
      <c r="M1864" s="98">
        <v>0</v>
      </c>
      <c r="N1864" s="94"/>
      <c r="O1864" s="94"/>
      <c r="P1864" s="94"/>
      <c r="Q1864" s="94"/>
      <c r="R1864" s="94" t="s">
        <v>3437</v>
      </c>
      <c r="S1864" s="96">
        <v>45458</v>
      </c>
      <c r="T1864" s="96">
        <v>45484</v>
      </c>
      <c r="U1864" s="96"/>
      <c r="V1864" s="98">
        <v>460694</v>
      </c>
      <c r="W1864" s="98">
        <v>0</v>
      </c>
      <c r="X1864" s="98">
        <v>0</v>
      </c>
      <c r="Y1864" s="98">
        <v>0</v>
      </c>
      <c r="Z1864" s="94"/>
      <c r="AA1864" s="94"/>
      <c r="AB1864" s="98">
        <v>0</v>
      </c>
      <c r="AC1864" s="94"/>
      <c r="AD1864" s="94"/>
      <c r="AE1864" s="94"/>
      <c r="AF1864" s="94"/>
      <c r="AG1864" s="94"/>
      <c r="AH1864" s="98">
        <v>460694</v>
      </c>
      <c r="AI1864" s="98">
        <v>0</v>
      </c>
      <c r="AJ1864" s="98">
        <v>0</v>
      </c>
      <c r="AK1864" s="98">
        <v>0</v>
      </c>
      <c r="AL1864" s="98">
        <v>0</v>
      </c>
      <c r="AM1864" s="98">
        <v>0</v>
      </c>
      <c r="AN1864" s="98">
        <v>0</v>
      </c>
      <c r="AO1864" s="98">
        <v>0</v>
      </c>
      <c r="AP1864" s="98">
        <v>0</v>
      </c>
      <c r="AQ1864" s="98">
        <v>0</v>
      </c>
      <c r="AR1864" s="98"/>
      <c r="AS1864" s="98"/>
      <c r="AT1864" s="98"/>
      <c r="AU1864" s="98">
        <v>0</v>
      </c>
      <c r="AV1864" s="98">
        <v>451480</v>
      </c>
      <c r="AW1864" s="98">
        <v>0</v>
      </c>
      <c r="AX1864" s="101">
        <v>4800066519</v>
      </c>
      <c r="AY1864" s="102">
        <v>45644</v>
      </c>
      <c r="AZ1864" s="98" t="s">
        <v>4006</v>
      </c>
      <c r="BA1864" s="98">
        <v>250678539</v>
      </c>
    </row>
    <row r="1865" spans="1:53" hidden="1">
      <c r="A1865" s="94">
        <v>900228989</v>
      </c>
      <c r="B1865" s="94" t="s">
        <v>3407</v>
      </c>
      <c r="C1865" s="94" t="s">
        <v>1564</v>
      </c>
      <c r="D1865" s="94" t="str">
        <f>+CONCATENATE(A1865,"_",C1865)</f>
        <v>900228989_FECS27395</v>
      </c>
      <c r="E1865" s="94" t="str">
        <f>+CONCATENATE(C1865,"_",AX1865)</f>
        <v>FECS27395_4800066519</v>
      </c>
      <c r="F1865" s="96">
        <v>45448</v>
      </c>
      <c r="G1865" s="96">
        <v>45455</v>
      </c>
      <c r="H1865" s="98">
        <v>1226484</v>
      </c>
      <c r="I1865" s="98">
        <v>1226484</v>
      </c>
      <c r="J1865" s="94"/>
      <c r="K1865" s="94" t="s">
        <v>3937</v>
      </c>
      <c r="L1865" s="94" t="s">
        <v>3932</v>
      </c>
      <c r="M1865" s="98">
        <v>0</v>
      </c>
      <c r="N1865" s="94"/>
      <c r="O1865" s="94"/>
      <c r="P1865" s="94"/>
      <c r="Q1865" s="94"/>
      <c r="R1865" s="94" t="s">
        <v>3437</v>
      </c>
      <c r="S1865" s="96">
        <v>45448</v>
      </c>
      <c r="T1865" s="96">
        <v>45455</v>
      </c>
      <c r="U1865" s="96"/>
      <c r="V1865" s="98">
        <v>1226484</v>
      </c>
      <c r="W1865" s="98">
        <v>0</v>
      </c>
      <c r="X1865" s="98">
        <v>0</v>
      </c>
      <c r="Y1865" s="98">
        <v>0</v>
      </c>
      <c r="Z1865" s="94"/>
      <c r="AA1865" s="94"/>
      <c r="AB1865" s="98">
        <v>0</v>
      </c>
      <c r="AC1865" s="94"/>
      <c r="AD1865" s="94"/>
      <c r="AE1865" s="94"/>
      <c r="AF1865" s="94"/>
      <c r="AG1865" s="94"/>
      <c r="AH1865" s="98">
        <v>1226484</v>
      </c>
      <c r="AI1865" s="98">
        <v>0</v>
      </c>
      <c r="AJ1865" s="98">
        <v>0</v>
      </c>
      <c r="AK1865" s="98">
        <v>0</v>
      </c>
      <c r="AL1865" s="98">
        <v>0</v>
      </c>
      <c r="AM1865" s="98">
        <v>0</v>
      </c>
      <c r="AN1865" s="98">
        <v>0</v>
      </c>
      <c r="AO1865" s="98">
        <v>0</v>
      </c>
      <c r="AP1865" s="98">
        <v>0</v>
      </c>
      <c r="AQ1865" s="98">
        <v>0</v>
      </c>
      <c r="AR1865" s="98"/>
      <c r="AS1865" s="98"/>
      <c r="AT1865" s="98"/>
      <c r="AU1865" s="98">
        <v>0</v>
      </c>
      <c r="AV1865" s="98">
        <v>1201954</v>
      </c>
      <c r="AW1865" s="98">
        <v>0</v>
      </c>
      <c r="AX1865" s="101">
        <v>4800066519</v>
      </c>
      <c r="AY1865" s="102">
        <v>45644</v>
      </c>
      <c r="AZ1865" s="98" t="s">
        <v>4006</v>
      </c>
      <c r="BA1865" s="98">
        <v>250678539</v>
      </c>
    </row>
    <row r="1866" spans="1:53" hidden="1">
      <c r="A1866" s="94">
        <v>900228989</v>
      </c>
      <c r="B1866" s="94" t="s">
        <v>3407</v>
      </c>
      <c r="C1866" s="94" t="s">
        <v>1560</v>
      </c>
      <c r="D1866" s="94" t="str">
        <f>+CONCATENATE(A1866,"_",C1866)</f>
        <v>900228989_FECS27240</v>
      </c>
      <c r="E1866" s="94" t="str">
        <f>+CONCATENATE(C1866,"_",AX1866)</f>
        <v>FECS27240_4800066519</v>
      </c>
      <c r="F1866" s="96">
        <v>45447</v>
      </c>
      <c r="G1866" s="96">
        <v>45455</v>
      </c>
      <c r="H1866" s="98">
        <v>911837</v>
      </c>
      <c r="I1866" s="98">
        <v>911837</v>
      </c>
      <c r="J1866" s="94"/>
      <c r="K1866" s="94" t="s">
        <v>3937</v>
      </c>
      <c r="L1866" s="94" t="s">
        <v>3932</v>
      </c>
      <c r="M1866" s="98">
        <v>0</v>
      </c>
      <c r="N1866" s="94"/>
      <c r="O1866" s="94"/>
      <c r="P1866" s="94"/>
      <c r="Q1866" s="94"/>
      <c r="R1866" s="94" t="s">
        <v>3437</v>
      </c>
      <c r="S1866" s="96">
        <v>45447</v>
      </c>
      <c r="T1866" s="96">
        <v>45455</v>
      </c>
      <c r="U1866" s="96"/>
      <c r="V1866" s="98">
        <v>911837</v>
      </c>
      <c r="W1866" s="98">
        <v>0</v>
      </c>
      <c r="X1866" s="98">
        <v>0</v>
      </c>
      <c r="Y1866" s="98">
        <v>0</v>
      </c>
      <c r="Z1866" s="94"/>
      <c r="AA1866" s="94"/>
      <c r="AB1866" s="98">
        <v>0</v>
      </c>
      <c r="AC1866" s="94"/>
      <c r="AD1866" s="94"/>
      <c r="AE1866" s="94"/>
      <c r="AF1866" s="94"/>
      <c r="AG1866" s="94"/>
      <c r="AH1866" s="98">
        <v>911837</v>
      </c>
      <c r="AI1866" s="98">
        <v>0</v>
      </c>
      <c r="AJ1866" s="98">
        <v>0</v>
      </c>
      <c r="AK1866" s="98">
        <v>0</v>
      </c>
      <c r="AL1866" s="98">
        <v>0</v>
      </c>
      <c r="AM1866" s="98">
        <v>0</v>
      </c>
      <c r="AN1866" s="98">
        <v>0</v>
      </c>
      <c r="AO1866" s="98">
        <v>0</v>
      </c>
      <c r="AP1866" s="98">
        <v>0</v>
      </c>
      <c r="AQ1866" s="98">
        <v>0</v>
      </c>
      <c r="AR1866" s="98"/>
      <c r="AS1866" s="98"/>
      <c r="AT1866" s="98"/>
      <c r="AU1866" s="98">
        <v>0</v>
      </c>
      <c r="AV1866" s="98">
        <v>893600</v>
      </c>
      <c r="AW1866" s="98">
        <v>0</v>
      </c>
      <c r="AX1866" s="101">
        <v>4800066519</v>
      </c>
      <c r="AY1866" s="102">
        <v>45644</v>
      </c>
      <c r="AZ1866" s="98" t="s">
        <v>4006</v>
      </c>
      <c r="BA1866" s="98">
        <v>250678539</v>
      </c>
    </row>
    <row r="1867" spans="1:53" hidden="1">
      <c r="A1867" s="94">
        <v>900228989</v>
      </c>
      <c r="B1867" s="94" t="s">
        <v>3407</v>
      </c>
      <c r="C1867" s="94" t="s">
        <v>2699</v>
      </c>
      <c r="D1867" s="94" t="str">
        <f>+CONCATENATE(A1867,"_",C1867)</f>
        <v>900228989_FECS39028</v>
      </c>
      <c r="E1867" s="94" t="str">
        <f>+CONCATENATE(C1867,"_",AX1867)</f>
        <v>FECS39028_4800066452</v>
      </c>
      <c r="F1867" s="96">
        <v>45542</v>
      </c>
      <c r="G1867" s="96">
        <v>45572</v>
      </c>
      <c r="H1867" s="98">
        <v>465943</v>
      </c>
      <c r="I1867" s="98">
        <v>465943</v>
      </c>
      <c r="J1867" s="94"/>
      <c r="K1867" s="94" t="s">
        <v>3937</v>
      </c>
      <c r="L1867" s="94" t="s">
        <v>3932</v>
      </c>
      <c r="M1867" s="98">
        <v>0</v>
      </c>
      <c r="N1867" s="94"/>
      <c r="O1867" s="94"/>
      <c r="P1867" s="94"/>
      <c r="Q1867" s="94"/>
      <c r="R1867" s="94" t="s">
        <v>3437</v>
      </c>
      <c r="S1867" s="96">
        <v>45542</v>
      </c>
      <c r="T1867" s="96">
        <v>45572</v>
      </c>
      <c r="U1867" s="96"/>
      <c r="V1867" s="98">
        <v>465943</v>
      </c>
      <c r="W1867" s="98">
        <v>0</v>
      </c>
      <c r="X1867" s="98">
        <v>0</v>
      </c>
      <c r="Y1867" s="98">
        <v>0</v>
      </c>
      <c r="Z1867" s="94"/>
      <c r="AA1867" s="94"/>
      <c r="AB1867" s="98">
        <v>0</v>
      </c>
      <c r="AC1867" s="94"/>
      <c r="AD1867" s="94"/>
      <c r="AE1867" s="94"/>
      <c r="AF1867" s="94"/>
      <c r="AG1867" s="94"/>
      <c r="AH1867" s="98">
        <v>465943</v>
      </c>
      <c r="AI1867" s="98">
        <v>0</v>
      </c>
      <c r="AJ1867" s="98">
        <v>0</v>
      </c>
      <c r="AK1867" s="98">
        <v>0</v>
      </c>
      <c r="AL1867" s="98">
        <v>0</v>
      </c>
      <c r="AM1867" s="98">
        <v>0</v>
      </c>
      <c r="AN1867" s="98">
        <v>0</v>
      </c>
      <c r="AO1867" s="98">
        <v>0</v>
      </c>
      <c r="AP1867" s="98">
        <v>0</v>
      </c>
      <c r="AQ1867" s="98">
        <v>0</v>
      </c>
      <c r="AR1867" s="98"/>
      <c r="AS1867" s="98"/>
      <c r="AT1867" s="98"/>
      <c r="AU1867" s="98">
        <v>0</v>
      </c>
      <c r="AV1867" s="98">
        <v>456624</v>
      </c>
      <c r="AW1867" s="98">
        <v>9319</v>
      </c>
      <c r="AX1867" s="101">
        <v>4800066452</v>
      </c>
      <c r="AY1867" s="102">
        <v>45639</v>
      </c>
      <c r="AZ1867" s="98" t="s">
        <v>4088</v>
      </c>
      <c r="BA1867" s="98">
        <v>145476213</v>
      </c>
    </row>
    <row r="1868" spans="1:53" hidden="1">
      <c r="A1868" s="94">
        <v>900228989</v>
      </c>
      <c r="B1868" s="94" t="s">
        <v>3407</v>
      </c>
      <c r="C1868" s="94" t="s">
        <v>1769</v>
      </c>
      <c r="D1868" s="94" t="str">
        <f>+CONCATENATE(A1868,"_",C1868)</f>
        <v>900228989_FECS28949</v>
      </c>
      <c r="E1868" s="94" t="str">
        <f>+CONCATENATE(C1868,"_",AX1868)</f>
        <v>FECS28949_4800066519</v>
      </c>
      <c r="F1868" s="96">
        <v>45461</v>
      </c>
      <c r="G1868" s="96">
        <v>45485</v>
      </c>
      <c r="H1868" s="98">
        <v>264546</v>
      </c>
      <c r="I1868" s="98">
        <v>264546</v>
      </c>
      <c r="J1868" s="94"/>
      <c r="K1868" s="94" t="s">
        <v>3937</v>
      </c>
      <c r="L1868" s="94" t="s">
        <v>3932</v>
      </c>
      <c r="M1868" s="98">
        <v>0</v>
      </c>
      <c r="N1868" s="94"/>
      <c r="O1868" s="94"/>
      <c r="P1868" s="94"/>
      <c r="Q1868" s="94"/>
      <c r="R1868" s="94" t="s">
        <v>3437</v>
      </c>
      <c r="S1868" s="96">
        <v>45461</v>
      </c>
      <c r="T1868" s="96">
        <v>45485</v>
      </c>
      <c r="U1868" s="96"/>
      <c r="V1868" s="98">
        <v>264546</v>
      </c>
      <c r="W1868" s="98">
        <v>0</v>
      </c>
      <c r="X1868" s="98">
        <v>0</v>
      </c>
      <c r="Y1868" s="98">
        <v>0</v>
      </c>
      <c r="Z1868" s="94"/>
      <c r="AA1868" s="94"/>
      <c r="AB1868" s="98">
        <v>0</v>
      </c>
      <c r="AC1868" s="94"/>
      <c r="AD1868" s="94"/>
      <c r="AE1868" s="94"/>
      <c r="AF1868" s="94"/>
      <c r="AG1868" s="94"/>
      <c r="AH1868" s="98">
        <v>264546</v>
      </c>
      <c r="AI1868" s="98">
        <v>0</v>
      </c>
      <c r="AJ1868" s="98">
        <v>0</v>
      </c>
      <c r="AK1868" s="98">
        <v>0</v>
      </c>
      <c r="AL1868" s="98">
        <v>0</v>
      </c>
      <c r="AM1868" s="98">
        <v>0</v>
      </c>
      <c r="AN1868" s="98">
        <v>0</v>
      </c>
      <c r="AO1868" s="98">
        <v>0</v>
      </c>
      <c r="AP1868" s="98">
        <v>0</v>
      </c>
      <c r="AQ1868" s="98">
        <v>0</v>
      </c>
      <c r="AR1868" s="98"/>
      <c r="AS1868" s="98"/>
      <c r="AT1868" s="98"/>
      <c r="AU1868" s="98">
        <v>0</v>
      </c>
      <c r="AV1868" s="98">
        <v>259255</v>
      </c>
      <c r="AW1868" s="98">
        <v>0</v>
      </c>
      <c r="AX1868" s="101">
        <v>4800066519</v>
      </c>
      <c r="AY1868" s="102">
        <v>45644</v>
      </c>
      <c r="AZ1868" s="98" t="s">
        <v>4006</v>
      </c>
      <c r="BA1868" s="98">
        <v>250678539</v>
      </c>
    </row>
    <row r="1869" spans="1:53" hidden="1">
      <c r="A1869" s="94">
        <v>900228989</v>
      </c>
      <c r="B1869" s="94" t="s">
        <v>3407</v>
      </c>
      <c r="C1869" s="94" t="s">
        <v>1561</v>
      </c>
      <c r="D1869" s="94" t="str">
        <f>+CONCATENATE(A1869,"_",C1869)</f>
        <v>900228989_FECS26962</v>
      </c>
      <c r="E1869" s="94" t="str">
        <f>+CONCATENATE(C1869,"_",AX1869)</f>
        <v>FECS26962_4800066519</v>
      </c>
      <c r="F1869" s="96">
        <v>45444</v>
      </c>
      <c r="G1869" s="96">
        <v>45455</v>
      </c>
      <c r="H1869" s="98">
        <v>915186</v>
      </c>
      <c r="I1869" s="98">
        <v>915186</v>
      </c>
      <c r="J1869" s="94"/>
      <c r="K1869" s="94" t="s">
        <v>3937</v>
      </c>
      <c r="L1869" s="94" t="s">
        <v>3932</v>
      </c>
      <c r="M1869" s="98">
        <v>0</v>
      </c>
      <c r="N1869" s="94"/>
      <c r="O1869" s="94"/>
      <c r="P1869" s="94"/>
      <c r="Q1869" s="94"/>
      <c r="R1869" s="94" t="s">
        <v>3437</v>
      </c>
      <c r="S1869" s="96">
        <v>45444</v>
      </c>
      <c r="T1869" s="96">
        <v>45455</v>
      </c>
      <c r="U1869" s="96"/>
      <c r="V1869" s="98">
        <v>915186</v>
      </c>
      <c r="W1869" s="98">
        <v>0</v>
      </c>
      <c r="X1869" s="98">
        <v>0</v>
      </c>
      <c r="Y1869" s="98">
        <v>0</v>
      </c>
      <c r="Z1869" s="94"/>
      <c r="AA1869" s="94"/>
      <c r="AB1869" s="98">
        <v>0</v>
      </c>
      <c r="AC1869" s="94"/>
      <c r="AD1869" s="94"/>
      <c r="AE1869" s="94"/>
      <c r="AF1869" s="94"/>
      <c r="AG1869" s="94"/>
      <c r="AH1869" s="98">
        <v>915186</v>
      </c>
      <c r="AI1869" s="98">
        <v>0</v>
      </c>
      <c r="AJ1869" s="98">
        <v>0</v>
      </c>
      <c r="AK1869" s="98">
        <v>0</v>
      </c>
      <c r="AL1869" s="98">
        <v>0</v>
      </c>
      <c r="AM1869" s="98">
        <v>0</v>
      </c>
      <c r="AN1869" s="98">
        <v>0</v>
      </c>
      <c r="AO1869" s="98">
        <v>0</v>
      </c>
      <c r="AP1869" s="98">
        <v>0</v>
      </c>
      <c r="AQ1869" s="98">
        <v>0</v>
      </c>
      <c r="AR1869" s="98"/>
      <c r="AS1869" s="98"/>
      <c r="AT1869" s="98"/>
      <c r="AU1869" s="98">
        <v>0</v>
      </c>
      <c r="AV1869" s="98">
        <v>896882</v>
      </c>
      <c r="AW1869" s="98">
        <v>0</v>
      </c>
      <c r="AX1869" s="101">
        <v>4800066519</v>
      </c>
      <c r="AY1869" s="102">
        <v>45644</v>
      </c>
      <c r="AZ1869" s="98" t="s">
        <v>4006</v>
      </c>
      <c r="BA1869" s="98">
        <v>250678539</v>
      </c>
    </row>
    <row r="1870" spans="1:53" hidden="1">
      <c r="A1870" s="94">
        <v>900228989</v>
      </c>
      <c r="B1870" s="94" t="s">
        <v>3407</v>
      </c>
      <c r="C1870" s="94" t="s">
        <v>2701</v>
      </c>
      <c r="D1870" s="94" t="str">
        <f>+CONCATENATE(A1870,"_",C1870)</f>
        <v>900228989_FECS41332</v>
      </c>
      <c r="E1870" s="94" t="str">
        <f>+CONCATENATE(C1870,"_",AX1870)</f>
        <v>FECS41332_4800066452</v>
      </c>
      <c r="F1870" s="96">
        <v>45564</v>
      </c>
      <c r="G1870" s="96">
        <v>45572</v>
      </c>
      <c r="H1870" s="98">
        <v>507442</v>
      </c>
      <c r="I1870" s="98">
        <v>507442</v>
      </c>
      <c r="J1870" s="94"/>
      <c r="K1870" s="94" t="s">
        <v>3937</v>
      </c>
      <c r="L1870" s="94" t="s">
        <v>3932</v>
      </c>
      <c r="M1870" s="98">
        <v>0</v>
      </c>
      <c r="N1870" s="94"/>
      <c r="O1870" s="94"/>
      <c r="P1870" s="94"/>
      <c r="Q1870" s="94"/>
      <c r="R1870" s="94" t="s">
        <v>3437</v>
      </c>
      <c r="S1870" s="96">
        <v>45564</v>
      </c>
      <c r="T1870" s="96">
        <v>45572</v>
      </c>
      <c r="U1870" s="96"/>
      <c r="V1870" s="98">
        <v>507442</v>
      </c>
      <c r="W1870" s="98">
        <v>0</v>
      </c>
      <c r="X1870" s="98">
        <v>0</v>
      </c>
      <c r="Y1870" s="98">
        <v>0</v>
      </c>
      <c r="Z1870" s="94"/>
      <c r="AA1870" s="94"/>
      <c r="AB1870" s="98">
        <v>0</v>
      </c>
      <c r="AC1870" s="94"/>
      <c r="AD1870" s="94"/>
      <c r="AE1870" s="94"/>
      <c r="AF1870" s="94"/>
      <c r="AG1870" s="94"/>
      <c r="AH1870" s="98">
        <v>507442</v>
      </c>
      <c r="AI1870" s="98">
        <v>0</v>
      </c>
      <c r="AJ1870" s="98">
        <v>0</v>
      </c>
      <c r="AK1870" s="98">
        <v>0</v>
      </c>
      <c r="AL1870" s="98">
        <v>0</v>
      </c>
      <c r="AM1870" s="98">
        <v>0</v>
      </c>
      <c r="AN1870" s="98">
        <v>0</v>
      </c>
      <c r="AO1870" s="98">
        <v>0</v>
      </c>
      <c r="AP1870" s="98">
        <v>0</v>
      </c>
      <c r="AQ1870" s="98">
        <v>0</v>
      </c>
      <c r="AR1870" s="98"/>
      <c r="AS1870" s="98"/>
      <c r="AT1870" s="98"/>
      <c r="AU1870" s="98">
        <v>0</v>
      </c>
      <c r="AV1870" s="98">
        <v>497293</v>
      </c>
      <c r="AW1870" s="98">
        <v>10149</v>
      </c>
      <c r="AX1870" s="101">
        <v>4800066452</v>
      </c>
      <c r="AY1870" s="102">
        <v>45639</v>
      </c>
      <c r="AZ1870" s="98" t="s">
        <v>4088</v>
      </c>
      <c r="BA1870" s="98">
        <v>145476213</v>
      </c>
    </row>
    <row r="1871" spans="1:53" hidden="1">
      <c r="A1871" s="94">
        <v>900228989</v>
      </c>
      <c r="B1871" s="94" t="s">
        <v>3407</v>
      </c>
      <c r="C1871" s="94" t="s">
        <v>1536</v>
      </c>
      <c r="D1871" s="94" t="str">
        <f>+CONCATENATE(A1871,"_",C1871)</f>
        <v>900228989_FECS27543</v>
      </c>
      <c r="E1871" s="94" t="str">
        <f>+CONCATENATE(C1871,"_",AX1871)</f>
        <v>FECS27543_4800066519</v>
      </c>
      <c r="F1871" s="96">
        <v>45449</v>
      </c>
      <c r="G1871" s="96">
        <v>45455</v>
      </c>
      <c r="H1871" s="98">
        <v>380194</v>
      </c>
      <c r="I1871" s="98">
        <v>380194</v>
      </c>
      <c r="J1871" s="94"/>
      <c r="K1871" s="94" t="s">
        <v>3937</v>
      </c>
      <c r="L1871" s="94" t="s">
        <v>3932</v>
      </c>
      <c r="M1871" s="98">
        <v>0</v>
      </c>
      <c r="N1871" s="94"/>
      <c r="O1871" s="94"/>
      <c r="P1871" s="94"/>
      <c r="Q1871" s="94"/>
      <c r="R1871" s="94" t="s">
        <v>3437</v>
      </c>
      <c r="S1871" s="96">
        <v>45449</v>
      </c>
      <c r="T1871" s="96">
        <v>45455</v>
      </c>
      <c r="U1871" s="96"/>
      <c r="V1871" s="98">
        <v>380194</v>
      </c>
      <c r="W1871" s="98">
        <v>0</v>
      </c>
      <c r="X1871" s="98">
        <v>0</v>
      </c>
      <c r="Y1871" s="98">
        <v>0</v>
      </c>
      <c r="Z1871" s="94"/>
      <c r="AA1871" s="94"/>
      <c r="AB1871" s="98">
        <v>0</v>
      </c>
      <c r="AC1871" s="94"/>
      <c r="AD1871" s="94"/>
      <c r="AE1871" s="94"/>
      <c r="AF1871" s="94"/>
      <c r="AG1871" s="94"/>
      <c r="AH1871" s="98">
        <v>380194</v>
      </c>
      <c r="AI1871" s="98">
        <v>0</v>
      </c>
      <c r="AJ1871" s="98">
        <v>0</v>
      </c>
      <c r="AK1871" s="98">
        <v>0</v>
      </c>
      <c r="AL1871" s="98">
        <v>0</v>
      </c>
      <c r="AM1871" s="98">
        <v>0</v>
      </c>
      <c r="AN1871" s="98">
        <v>0</v>
      </c>
      <c r="AO1871" s="98">
        <v>0</v>
      </c>
      <c r="AP1871" s="98">
        <v>0</v>
      </c>
      <c r="AQ1871" s="98">
        <v>0</v>
      </c>
      <c r="AR1871" s="98"/>
      <c r="AS1871" s="98"/>
      <c r="AT1871" s="98"/>
      <c r="AU1871" s="98">
        <v>0</v>
      </c>
      <c r="AV1871" s="98">
        <v>372590</v>
      </c>
      <c r="AW1871" s="98">
        <v>0</v>
      </c>
      <c r="AX1871" s="101">
        <v>4800066519</v>
      </c>
      <c r="AY1871" s="102">
        <v>45644</v>
      </c>
      <c r="AZ1871" s="98" t="s">
        <v>4006</v>
      </c>
      <c r="BA1871" s="98">
        <v>250678539</v>
      </c>
    </row>
    <row r="1872" spans="1:53" hidden="1">
      <c r="A1872" s="94">
        <v>900228989</v>
      </c>
      <c r="B1872" s="94" t="s">
        <v>3407</v>
      </c>
      <c r="C1872" s="94" t="s">
        <v>2697</v>
      </c>
      <c r="D1872" s="94" t="str">
        <f>+CONCATENATE(A1872,"_",C1872)</f>
        <v>900228989_FECS40028</v>
      </c>
      <c r="E1872" s="94" t="str">
        <f>+CONCATENATE(C1872,"_",AX1872)</f>
        <v>FECS40028_4800066452</v>
      </c>
      <c r="F1872" s="96">
        <v>45551</v>
      </c>
      <c r="G1872" s="96">
        <v>45572</v>
      </c>
      <c r="H1872" s="98">
        <v>373344</v>
      </c>
      <c r="I1872" s="98">
        <v>373344</v>
      </c>
      <c r="J1872" s="94"/>
      <c r="K1872" s="94" t="s">
        <v>3937</v>
      </c>
      <c r="L1872" s="94" t="s">
        <v>3932</v>
      </c>
      <c r="M1872" s="98">
        <v>0</v>
      </c>
      <c r="N1872" s="94"/>
      <c r="O1872" s="94"/>
      <c r="P1872" s="94"/>
      <c r="Q1872" s="94"/>
      <c r="R1872" s="94" t="s">
        <v>3437</v>
      </c>
      <c r="S1872" s="96">
        <v>45551</v>
      </c>
      <c r="T1872" s="96">
        <v>45572</v>
      </c>
      <c r="U1872" s="96"/>
      <c r="V1872" s="98">
        <v>373344</v>
      </c>
      <c r="W1872" s="98">
        <v>0</v>
      </c>
      <c r="X1872" s="98">
        <v>0</v>
      </c>
      <c r="Y1872" s="98">
        <v>0</v>
      </c>
      <c r="Z1872" s="94"/>
      <c r="AA1872" s="94"/>
      <c r="AB1872" s="98">
        <v>0</v>
      </c>
      <c r="AC1872" s="94"/>
      <c r="AD1872" s="94"/>
      <c r="AE1872" s="94"/>
      <c r="AF1872" s="94"/>
      <c r="AG1872" s="94"/>
      <c r="AH1872" s="98">
        <v>373344</v>
      </c>
      <c r="AI1872" s="98">
        <v>0</v>
      </c>
      <c r="AJ1872" s="98">
        <v>0</v>
      </c>
      <c r="AK1872" s="98">
        <v>0</v>
      </c>
      <c r="AL1872" s="98">
        <v>0</v>
      </c>
      <c r="AM1872" s="98">
        <v>0</v>
      </c>
      <c r="AN1872" s="98">
        <v>0</v>
      </c>
      <c r="AO1872" s="98">
        <v>0</v>
      </c>
      <c r="AP1872" s="98">
        <v>0</v>
      </c>
      <c r="AQ1872" s="98">
        <v>0</v>
      </c>
      <c r="AR1872" s="98"/>
      <c r="AS1872" s="98"/>
      <c r="AT1872" s="98"/>
      <c r="AU1872" s="98">
        <v>0</v>
      </c>
      <c r="AV1872" s="98">
        <v>365877</v>
      </c>
      <c r="AW1872" s="98">
        <v>7467</v>
      </c>
      <c r="AX1872" s="101">
        <v>4800066452</v>
      </c>
      <c r="AY1872" s="102">
        <v>45639</v>
      </c>
      <c r="AZ1872" s="98" t="s">
        <v>4088</v>
      </c>
      <c r="BA1872" s="98">
        <v>145476213</v>
      </c>
    </row>
    <row r="1873" spans="1:53" hidden="1">
      <c r="A1873" s="94">
        <v>900228989</v>
      </c>
      <c r="B1873" s="94" t="s">
        <v>3407</v>
      </c>
      <c r="C1873" s="94" t="s">
        <v>1845</v>
      </c>
      <c r="D1873" s="94" t="str">
        <f>+CONCATENATE(A1873,"_",C1873)</f>
        <v>900228989_FECS29788</v>
      </c>
      <c r="E1873" s="94" t="str">
        <f>+CONCATENATE(C1873,"_",AX1873)</f>
        <v>FECS29788_4800066519</v>
      </c>
      <c r="F1873" s="96">
        <v>45464</v>
      </c>
      <c r="G1873" s="96">
        <v>45485</v>
      </c>
      <c r="H1873" s="98">
        <v>802587</v>
      </c>
      <c r="I1873" s="98">
        <v>802587</v>
      </c>
      <c r="J1873" s="94"/>
      <c r="K1873" s="94" t="s">
        <v>3937</v>
      </c>
      <c r="L1873" s="94" t="s">
        <v>3932</v>
      </c>
      <c r="M1873" s="98">
        <v>0</v>
      </c>
      <c r="N1873" s="94"/>
      <c r="O1873" s="94"/>
      <c r="P1873" s="94"/>
      <c r="Q1873" s="94"/>
      <c r="R1873" s="94" t="s">
        <v>3437</v>
      </c>
      <c r="S1873" s="96">
        <v>45464</v>
      </c>
      <c r="T1873" s="96">
        <v>45485</v>
      </c>
      <c r="U1873" s="96"/>
      <c r="V1873" s="98">
        <v>802587</v>
      </c>
      <c r="W1873" s="98">
        <v>0</v>
      </c>
      <c r="X1873" s="98">
        <v>0</v>
      </c>
      <c r="Y1873" s="98">
        <v>0</v>
      </c>
      <c r="Z1873" s="94"/>
      <c r="AA1873" s="94"/>
      <c r="AB1873" s="98">
        <v>0</v>
      </c>
      <c r="AC1873" s="94"/>
      <c r="AD1873" s="94"/>
      <c r="AE1873" s="94"/>
      <c r="AF1873" s="94"/>
      <c r="AG1873" s="94"/>
      <c r="AH1873" s="98">
        <v>802587</v>
      </c>
      <c r="AI1873" s="98">
        <v>0</v>
      </c>
      <c r="AJ1873" s="98">
        <v>0</v>
      </c>
      <c r="AK1873" s="98">
        <v>0</v>
      </c>
      <c r="AL1873" s="98">
        <v>0</v>
      </c>
      <c r="AM1873" s="98">
        <v>0</v>
      </c>
      <c r="AN1873" s="98">
        <v>0</v>
      </c>
      <c r="AO1873" s="98">
        <v>0</v>
      </c>
      <c r="AP1873" s="98">
        <v>0</v>
      </c>
      <c r="AQ1873" s="98">
        <v>0</v>
      </c>
      <c r="AR1873" s="98"/>
      <c r="AS1873" s="98"/>
      <c r="AT1873" s="98"/>
      <c r="AU1873" s="98">
        <v>0</v>
      </c>
      <c r="AV1873" s="98">
        <v>786535</v>
      </c>
      <c r="AW1873" s="98">
        <v>0</v>
      </c>
      <c r="AX1873" s="101">
        <v>4800066519</v>
      </c>
      <c r="AY1873" s="102">
        <v>45644</v>
      </c>
      <c r="AZ1873" s="98" t="s">
        <v>4006</v>
      </c>
      <c r="BA1873" s="98">
        <v>250678539</v>
      </c>
    </row>
    <row r="1874" spans="1:53" hidden="1">
      <c r="A1874" s="94">
        <v>900228989</v>
      </c>
      <c r="B1874" s="94" t="s">
        <v>3407</v>
      </c>
      <c r="C1874" s="94" t="s">
        <v>1791</v>
      </c>
      <c r="D1874" s="94" t="str">
        <f>+CONCATENATE(A1874,"_",C1874)</f>
        <v>900228989_FECS28929</v>
      </c>
      <c r="E1874" s="94" t="str">
        <f>+CONCATENATE(C1874,"_",AX1874)</f>
        <v>FECS28929_4800066519</v>
      </c>
      <c r="F1874" s="96">
        <v>45461</v>
      </c>
      <c r="G1874" s="96">
        <v>45485</v>
      </c>
      <c r="H1874" s="98">
        <v>739038</v>
      </c>
      <c r="I1874" s="98">
        <v>739038</v>
      </c>
      <c r="J1874" s="94"/>
      <c r="K1874" s="94" t="s">
        <v>3937</v>
      </c>
      <c r="L1874" s="94" t="s">
        <v>3932</v>
      </c>
      <c r="M1874" s="98">
        <v>0</v>
      </c>
      <c r="N1874" s="94"/>
      <c r="O1874" s="94"/>
      <c r="P1874" s="94"/>
      <c r="Q1874" s="94"/>
      <c r="R1874" s="94" t="s">
        <v>3437</v>
      </c>
      <c r="S1874" s="96">
        <v>45461</v>
      </c>
      <c r="T1874" s="96">
        <v>45485</v>
      </c>
      <c r="U1874" s="96"/>
      <c r="V1874" s="98">
        <v>739038</v>
      </c>
      <c r="W1874" s="98">
        <v>0</v>
      </c>
      <c r="X1874" s="98">
        <v>0</v>
      </c>
      <c r="Y1874" s="98">
        <v>0</v>
      </c>
      <c r="Z1874" s="94"/>
      <c r="AA1874" s="94"/>
      <c r="AB1874" s="98">
        <v>0</v>
      </c>
      <c r="AC1874" s="94"/>
      <c r="AD1874" s="94"/>
      <c r="AE1874" s="94"/>
      <c r="AF1874" s="94"/>
      <c r="AG1874" s="94"/>
      <c r="AH1874" s="98">
        <v>739038</v>
      </c>
      <c r="AI1874" s="98">
        <v>0</v>
      </c>
      <c r="AJ1874" s="98">
        <v>0</v>
      </c>
      <c r="AK1874" s="98">
        <v>0</v>
      </c>
      <c r="AL1874" s="98">
        <v>0</v>
      </c>
      <c r="AM1874" s="98">
        <v>0</v>
      </c>
      <c r="AN1874" s="98">
        <v>0</v>
      </c>
      <c r="AO1874" s="98">
        <v>0</v>
      </c>
      <c r="AP1874" s="98">
        <v>0</v>
      </c>
      <c r="AQ1874" s="98">
        <v>0</v>
      </c>
      <c r="AR1874" s="98"/>
      <c r="AS1874" s="98"/>
      <c r="AT1874" s="98"/>
      <c r="AU1874" s="98">
        <v>0</v>
      </c>
      <c r="AV1874" s="98">
        <v>724257</v>
      </c>
      <c r="AW1874" s="98">
        <v>0</v>
      </c>
      <c r="AX1874" s="101">
        <v>4800066519</v>
      </c>
      <c r="AY1874" s="102">
        <v>45644</v>
      </c>
      <c r="AZ1874" s="98" t="s">
        <v>4006</v>
      </c>
      <c r="BA1874" s="98">
        <v>250678539</v>
      </c>
    </row>
    <row r="1875" spans="1:53" hidden="1">
      <c r="A1875" s="94">
        <v>900228989</v>
      </c>
      <c r="B1875" s="94" t="s">
        <v>3407</v>
      </c>
      <c r="C1875" s="94" t="s">
        <v>1525</v>
      </c>
      <c r="D1875" s="94" t="str">
        <f>+CONCATENATE(A1875,"_",C1875)</f>
        <v>900228989_FECS27297</v>
      </c>
      <c r="E1875" s="94" t="str">
        <f>+CONCATENATE(C1875,"_",AX1875)</f>
        <v>FECS27297_4800066519</v>
      </c>
      <c r="F1875" s="96">
        <v>45447</v>
      </c>
      <c r="G1875" s="96">
        <v>45455</v>
      </c>
      <c r="H1875" s="98">
        <v>233346</v>
      </c>
      <c r="I1875" s="98">
        <v>233346</v>
      </c>
      <c r="J1875" s="94"/>
      <c r="K1875" s="94" t="s">
        <v>3937</v>
      </c>
      <c r="L1875" s="94" t="s">
        <v>3932</v>
      </c>
      <c r="M1875" s="98">
        <v>0</v>
      </c>
      <c r="N1875" s="94"/>
      <c r="O1875" s="94"/>
      <c r="P1875" s="94"/>
      <c r="Q1875" s="94"/>
      <c r="R1875" s="94" t="s">
        <v>3437</v>
      </c>
      <c r="S1875" s="96">
        <v>45447</v>
      </c>
      <c r="T1875" s="96">
        <v>45455</v>
      </c>
      <c r="U1875" s="96"/>
      <c r="V1875" s="98">
        <v>233346</v>
      </c>
      <c r="W1875" s="98">
        <v>0</v>
      </c>
      <c r="X1875" s="98">
        <v>0</v>
      </c>
      <c r="Y1875" s="98">
        <v>0</v>
      </c>
      <c r="Z1875" s="94"/>
      <c r="AA1875" s="94"/>
      <c r="AB1875" s="98">
        <v>0</v>
      </c>
      <c r="AC1875" s="94"/>
      <c r="AD1875" s="94"/>
      <c r="AE1875" s="94"/>
      <c r="AF1875" s="94"/>
      <c r="AG1875" s="94"/>
      <c r="AH1875" s="98">
        <v>233346</v>
      </c>
      <c r="AI1875" s="98">
        <v>0</v>
      </c>
      <c r="AJ1875" s="98">
        <v>0</v>
      </c>
      <c r="AK1875" s="98">
        <v>0</v>
      </c>
      <c r="AL1875" s="98">
        <v>0</v>
      </c>
      <c r="AM1875" s="98">
        <v>0</v>
      </c>
      <c r="AN1875" s="98">
        <v>0</v>
      </c>
      <c r="AO1875" s="98">
        <v>0</v>
      </c>
      <c r="AP1875" s="98">
        <v>0</v>
      </c>
      <c r="AQ1875" s="98">
        <v>0</v>
      </c>
      <c r="AR1875" s="98"/>
      <c r="AS1875" s="98"/>
      <c r="AT1875" s="98"/>
      <c r="AU1875" s="98">
        <v>0</v>
      </c>
      <c r="AV1875" s="98">
        <v>228679</v>
      </c>
      <c r="AW1875" s="98">
        <v>0</v>
      </c>
      <c r="AX1875" s="101">
        <v>4800066519</v>
      </c>
      <c r="AY1875" s="102">
        <v>45644</v>
      </c>
      <c r="AZ1875" s="98" t="s">
        <v>4006</v>
      </c>
      <c r="BA1875" s="98">
        <v>250678539</v>
      </c>
    </row>
    <row r="1876" spans="1:53" hidden="1">
      <c r="A1876" s="94">
        <v>900228989</v>
      </c>
      <c r="B1876" s="94" t="s">
        <v>3407</v>
      </c>
      <c r="C1876" s="94" t="s">
        <v>1742</v>
      </c>
      <c r="D1876" s="94" t="str">
        <f>+CONCATENATE(A1876,"_",C1876)</f>
        <v>900228989_FECS28427</v>
      </c>
      <c r="E1876" s="94" t="str">
        <f>+CONCATENATE(C1876,"_",AX1876)</f>
        <v>FECS28427_4800066519</v>
      </c>
      <c r="F1876" s="96">
        <v>45457</v>
      </c>
      <c r="G1876" s="96">
        <v>45484</v>
      </c>
      <c r="H1876" s="98">
        <v>1037632</v>
      </c>
      <c r="I1876" s="98">
        <v>1037632</v>
      </c>
      <c r="J1876" s="94"/>
      <c r="K1876" s="94" t="s">
        <v>3937</v>
      </c>
      <c r="L1876" s="94" t="s">
        <v>3932</v>
      </c>
      <c r="M1876" s="98">
        <v>0</v>
      </c>
      <c r="N1876" s="94"/>
      <c r="O1876" s="94"/>
      <c r="P1876" s="94"/>
      <c r="Q1876" s="94"/>
      <c r="R1876" s="94" t="s">
        <v>3437</v>
      </c>
      <c r="S1876" s="96">
        <v>45457</v>
      </c>
      <c r="T1876" s="96">
        <v>45484</v>
      </c>
      <c r="U1876" s="96"/>
      <c r="V1876" s="98">
        <v>1037632</v>
      </c>
      <c r="W1876" s="98">
        <v>0</v>
      </c>
      <c r="X1876" s="98">
        <v>0</v>
      </c>
      <c r="Y1876" s="98">
        <v>0</v>
      </c>
      <c r="Z1876" s="94"/>
      <c r="AA1876" s="94"/>
      <c r="AB1876" s="98">
        <v>0</v>
      </c>
      <c r="AC1876" s="94"/>
      <c r="AD1876" s="94"/>
      <c r="AE1876" s="94"/>
      <c r="AF1876" s="94"/>
      <c r="AG1876" s="94"/>
      <c r="AH1876" s="98">
        <v>1037632</v>
      </c>
      <c r="AI1876" s="98">
        <v>0</v>
      </c>
      <c r="AJ1876" s="98">
        <v>0</v>
      </c>
      <c r="AK1876" s="98">
        <v>0</v>
      </c>
      <c r="AL1876" s="98">
        <v>0</v>
      </c>
      <c r="AM1876" s="98">
        <v>0</v>
      </c>
      <c r="AN1876" s="98">
        <v>0</v>
      </c>
      <c r="AO1876" s="98">
        <v>0</v>
      </c>
      <c r="AP1876" s="98">
        <v>0</v>
      </c>
      <c r="AQ1876" s="98">
        <v>0</v>
      </c>
      <c r="AR1876" s="98"/>
      <c r="AS1876" s="98"/>
      <c r="AT1876" s="98"/>
      <c r="AU1876" s="98">
        <v>0</v>
      </c>
      <c r="AV1876" s="98">
        <v>1016879</v>
      </c>
      <c r="AW1876" s="98">
        <v>0</v>
      </c>
      <c r="AX1876" s="101">
        <v>4800066519</v>
      </c>
      <c r="AY1876" s="102">
        <v>45644</v>
      </c>
      <c r="AZ1876" s="98" t="s">
        <v>4006</v>
      </c>
      <c r="BA1876" s="98">
        <v>250678539</v>
      </c>
    </row>
    <row r="1877" spans="1:53" hidden="1">
      <c r="A1877" s="94">
        <v>900228989</v>
      </c>
      <c r="B1877" s="94" t="s">
        <v>3407</v>
      </c>
      <c r="C1877" s="94" t="s">
        <v>1861</v>
      </c>
      <c r="D1877" s="94" t="str">
        <f>+CONCATENATE(A1877,"_",C1877)</f>
        <v>900228989_FECS29758</v>
      </c>
      <c r="E1877" s="94" t="str">
        <f>+CONCATENATE(C1877,"_",AX1877)</f>
        <v>FECS29758_4800066519</v>
      </c>
      <c r="F1877" s="96">
        <v>45464</v>
      </c>
      <c r="G1877" s="96">
        <v>45485</v>
      </c>
      <c r="H1877" s="98">
        <v>1054481</v>
      </c>
      <c r="I1877" s="98">
        <v>1054481</v>
      </c>
      <c r="J1877" s="94"/>
      <c r="K1877" s="94" t="s">
        <v>3937</v>
      </c>
      <c r="L1877" s="94" t="s">
        <v>3932</v>
      </c>
      <c r="M1877" s="98">
        <v>0</v>
      </c>
      <c r="N1877" s="94"/>
      <c r="O1877" s="94"/>
      <c r="P1877" s="94"/>
      <c r="Q1877" s="94"/>
      <c r="R1877" s="94" t="s">
        <v>3437</v>
      </c>
      <c r="S1877" s="96">
        <v>45464</v>
      </c>
      <c r="T1877" s="96">
        <v>45485</v>
      </c>
      <c r="U1877" s="96"/>
      <c r="V1877" s="98">
        <v>1054481</v>
      </c>
      <c r="W1877" s="98">
        <v>0</v>
      </c>
      <c r="X1877" s="98">
        <v>0</v>
      </c>
      <c r="Y1877" s="98">
        <v>0</v>
      </c>
      <c r="Z1877" s="94"/>
      <c r="AA1877" s="94"/>
      <c r="AB1877" s="98">
        <v>0</v>
      </c>
      <c r="AC1877" s="94"/>
      <c r="AD1877" s="94"/>
      <c r="AE1877" s="94"/>
      <c r="AF1877" s="94"/>
      <c r="AG1877" s="94"/>
      <c r="AH1877" s="98">
        <v>1054481</v>
      </c>
      <c r="AI1877" s="98">
        <v>0</v>
      </c>
      <c r="AJ1877" s="98">
        <v>0</v>
      </c>
      <c r="AK1877" s="98">
        <v>0</v>
      </c>
      <c r="AL1877" s="98">
        <v>0</v>
      </c>
      <c r="AM1877" s="98">
        <v>0</v>
      </c>
      <c r="AN1877" s="98">
        <v>0</v>
      </c>
      <c r="AO1877" s="98">
        <v>0</v>
      </c>
      <c r="AP1877" s="98">
        <v>0</v>
      </c>
      <c r="AQ1877" s="98">
        <v>0</v>
      </c>
      <c r="AR1877" s="98"/>
      <c r="AS1877" s="98"/>
      <c r="AT1877" s="98"/>
      <c r="AU1877" s="98">
        <v>0</v>
      </c>
      <c r="AV1877" s="98">
        <v>1033391</v>
      </c>
      <c r="AW1877" s="98">
        <v>0</v>
      </c>
      <c r="AX1877" s="101">
        <v>4800066519</v>
      </c>
      <c r="AY1877" s="102">
        <v>45644</v>
      </c>
      <c r="AZ1877" s="98" t="s">
        <v>4006</v>
      </c>
      <c r="BA1877" s="98">
        <v>250678539</v>
      </c>
    </row>
    <row r="1878" spans="1:53" hidden="1">
      <c r="A1878" s="94">
        <v>900228989</v>
      </c>
      <c r="B1878" s="94" t="s">
        <v>3407</v>
      </c>
      <c r="C1878" s="94" t="s">
        <v>193</v>
      </c>
      <c r="D1878" s="94" t="str">
        <f>+CONCATENATE(A1878,"_",C1878)</f>
        <v>900228989_CSP132402</v>
      </c>
      <c r="E1878" s="94" t="str">
        <f>+CONCATENATE(C1878,"_",AX1878)</f>
        <v>CSP132402_4800066519</v>
      </c>
      <c r="F1878" s="96">
        <v>45134</v>
      </c>
      <c r="G1878" s="96">
        <v>45140</v>
      </c>
      <c r="H1878" s="98">
        <v>412492</v>
      </c>
      <c r="I1878" s="98">
        <v>412492</v>
      </c>
      <c r="J1878" s="94"/>
      <c r="K1878" s="94" t="s">
        <v>3937</v>
      </c>
      <c r="L1878" s="94" t="s">
        <v>3932</v>
      </c>
      <c r="M1878" s="98">
        <v>0</v>
      </c>
      <c r="N1878" s="94"/>
      <c r="O1878" s="94"/>
      <c r="P1878" s="94"/>
      <c r="Q1878" s="94"/>
      <c r="R1878" s="94" t="s">
        <v>3437</v>
      </c>
      <c r="S1878" s="96">
        <v>45134</v>
      </c>
      <c r="T1878" s="96">
        <v>45603</v>
      </c>
      <c r="U1878" s="96"/>
      <c r="V1878" s="98">
        <v>412492</v>
      </c>
      <c r="W1878" s="98">
        <v>0</v>
      </c>
      <c r="X1878" s="98">
        <v>0</v>
      </c>
      <c r="Y1878" s="98">
        <v>0</v>
      </c>
      <c r="Z1878" s="94"/>
      <c r="AA1878" s="94"/>
      <c r="AB1878" s="98">
        <v>0</v>
      </c>
      <c r="AC1878" s="94"/>
      <c r="AD1878" s="94"/>
      <c r="AE1878" s="94"/>
      <c r="AF1878" s="94"/>
      <c r="AG1878" s="94"/>
      <c r="AH1878" s="98">
        <v>412492</v>
      </c>
      <c r="AI1878" s="98">
        <v>0</v>
      </c>
      <c r="AJ1878" s="98">
        <v>0</v>
      </c>
      <c r="AK1878" s="98">
        <v>0</v>
      </c>
      <c r="AL1878" s="98">
        <v>0</v>
      </c>
      <c r="AM1878" s="98">
        <v>0</v>
      </c>
      <c r="AN1878" s="98">
        <v>0</v>
      </c>
      <c r="AO1878" s="98">
        <v>0</v>
      </c>
      <c r="AP1878" s="98">
        <v>0</v>
      </c>
      <c r="AQ1878" s="98">
        <v>0</v>
      </c>
      <c r="AR1878" s="98"/>
      <c r="AS1878" s="98"/>
      <c r="AT1878" s="98"/>
      <c r="AU1878" s="98">
        <v>0</v>
      </c>
      <c r="AV1878" s="98">
        <v>404242</v>
      </c>
      <c r="AW1878" s="98">
        <v>0</v>
      </c>
      <c r="AX1878" s="101">
        <v>4800066519</v>
      </c>
      <c r="AY1878" s="102">
        <v>45644</v>
      </c>
      <c r="AZ1878" s="98" t="s">
        <v>4006</v>
      </c>
      <c r="BA1878" s="98">
        <v>250678539</v>
      </c>
    </row>
    <row r="1879" spans="1:53" hidden="1">
      <c r="A1879" s="94">
        <v>900228989</v>
      </c>
      <c r="B1879" s="94" t="s">
        <v>3407</v>
      </c>
      <c r="C1879" s="94" t="s">
        <v>1719</v>
      </c>
      <c r="D1879" s="94" t="str">
        <f>+CONCATENATE(A1879,"_",C1879)</f>
        <v>900228989_FECS28051</v>
      </c>
      <c r="E1879" s="94" t="str">
        <f>+CONCATENATE(C1879,"_",AX1879)</f>
        <v>FECS28051_4800066519</v>
      </c>
      <c r="F1879" s="96">
        <v>45454</v>
      </c>
      <c r="G1879" s="96">
        <v>45484</v>
      </c>
      <c r="H1879" s="98">
        <v>562089</v>
      </c>
      <c r="I1879" s="98">
        <v>562089</v>
      </c>
      <c r="J1879" s="94"/>
      <c r="K1879" s="94" t="s">
        <v>3937</v>
      </c>
      <c r="L1879" s="94" t="s">
        <v>3932</v>
      </c>
      <c r="M1879" s="98">
        <v>0</v>
      </c>
      <c r="N1879" s="94"/>
      <c r="O1879" s="94"/>
      <c r="P1879" s="94"/>
      <c r="Q1879" s="94"/>
      <c r="R1879" s="94" t="s">
        <v>3437</v>
      </c>
      <c r="S1879" s="96">
        <v>45454</v>
      </c>
      <c r="T1879" s="96">
        <v>45484</v>
      </c>
      <c r="U1879" s="96"/>
      <c r="V1879" s="98">
        <v>562089</v>
      </c>
      <c r="W1879" s="98">
        <v>0</v>
      </c>
      <c r="X1879" s="98">
        <v>0</v>
      </c>
      <c r="Y1879" s="98">
        <v>0</v>
      </c>
      <c r="Z1879" s="94"/>
      <c r="AA1879" s="94"/>
      <c r="AB1879" s="98">
        <v>0</v>
      </c>
      <c r="AC1879" s="94"/>
      <c r="AD1879" s="94"/>
      <c r="AE1879" s="94"/>
      <c r="AF1879" s="94"/>
      <c r="AG1879" s="94"/>
      <c r="AH1879" s="98">
        <v>562089</v>
      </c>
      <c r="AI1879" s="98">
        <v>0</v>
      </c>
      <c r="AJ1879" s="98">
        <v>0</v>
      </c>
      <c r="AK1879" s="98">
        <v>0</v>
      </c>
      <c r="AL1879" s="98">
        <v>0</v>
      </c>
      <c r="AM1879" s="98">
        <v>0</v>
      </c>
      <c r="AN1879" s="98">
        <v>0</v>
      </c>
      <c r="AO1879" s="98">
        <v>0</v>
      </c>
      <c r="AP1879" s="98">
        <v>0</v>
      </c>
      <c r="AQ1879" s="98">
        <v>0</v>
      </c>
      <c r="AR1879" s="98"/>
      <c r="AS1879" s="98"/>
      <c r="AT1879" s="98"/>
      <c r="AU1879" s="98">
        <v>0</v>
      </c>
      <c r="AV1879" s="98">
        <v>550847</v>
      </c>
      <c r="AW1879" s="98">
        <v>0</v>
      </c>
      <c r="AX1879" s="101">
        <v>4800066519</v>
      </c>
      <c r="AY1879" s="102">
        <v>45644</v>
      </c>
      <c r="AZ1879" s="98" t="s">
        <v>4006</v>
      </c>
      <c r="BA1879" s="98">
        <v>250678539</v>
      </c>
    </row>
    <row r="1880" spans="1:53" hidden="1">
      <c r="A1880" s="94">
        <v>900228989</v>
      </c>
      <c r="B1880" s="94" t="s">
        <v>3407</v>
      </c>
      <c r="C1880" s="94" t="s">
        <v>1737</v>
      </c>
      <c r="D1880" s="94" t="str">
        <f>+CONCATENATE(A1880,"_",C1880)</f>
        <v>900228989_FECS28261</v>
      </c>
      <c r="E1880" s="94" t="str">
        <f>+CONCATENATE(C1880,"_",AX1880)</f>
        <v>FECS28261_4800066519</v>
      </c>
      <c r="F1880" s="96">
        <v>45456</v>
      </c>
      <c r="G1880" s="96">
        <v>45484</v>
      </c>
      <c r="H1880" s="98">
        <v>853283</v>
      </c>
      <c r="I1880" s="98">
        <v>853283</v>
      </c>
      <c r="J1880" s="94"/>
      <c r="K1880" s="94" t="s">
        <v>3937</v>
      </c>
      <c r="L1880" s="94" t="s">
        <v>3932</v>
      </c>
      <c r="M1880" s="98">
        <v>0</v>
      </c>
      <c r="N1880" s="94"/>
      <c r="O1880" s="94"/>
      <c r="P1880" s="94"/>
      <c r="Q1880" s="94"/>
      <c r="R1880" s="94" t="s">
        <v>3437</v>
      </c>
      <c r="S1880" s="96">
        <v>45456</v>
      </c>
      <c r="T1880" s="96">
        <v>45484</v>
      </c>
      <c r="U1880" s="96"/>
      <c r="V1880" s="98">
        <v>853283</v>
      </c>
      <c r="W1880" s="98">
        <v>0</v>
      </c>
      <c r="X1880" s="98">
        <v>0</v>
      </c>
      <c r="Y1880" s="98">
        <v>0</v>
      </c>
      <c r="Z1880" s="94"/>
      <c r="AA1880" s="94"/>
      <c r="AB1880" s="98">
        <v>0</v>
      </c>
      <c r="AC1880" s="94"/>
      <c r="AD1880" s="94"/>
      <c r="AE1880" s="94"/>
      <c r="AF1880" s="94"/>
      <c r="AG1880" s="94"/>
      <c r="AH1880" s="98">
        <v>853283</v>
      </c>
      <c r="AI1880" s="98">
        <v>0</v>
      </c>
      <c r="AJ1880" s="98">
        <v>0</v>
      </c>
      <c r="AK1880" s="98">
        <v>0</v>
      </c>
      <c r="AL1880" s="98">
        <v>0</v>
      </c>
      <c r="AM1880" s="98">
        <v>0</v>
      </c>
      <c r="AN1880" s="98">
        <v>0</v>
      </c>
      <c r="AO1880" s="98">
        <v>0</v>
      </c>
      <c r="AP1880" s="98">
        <v>0</v>
      </c>
      <c r="AQ1880" s="98">
        <v>0</v>
      </c>
      <c r="AR1880" s="98"/>
      <c r="AS1880" s="98"/>
      <c r="AT1880" s="98"/>
      <c r="AU1880" s="98">
        <v>0</v>
      </c>
      <c r="AV1880" s="98">
        <v>836217</v>
      </c>
      <c r="AW1880" s="98">
        <v>0</v>
      </c>
      <c r="AX1880" s="101">
        <v>4800066519</v>
      </c>
      <c r="AY1880" s="102">
        <v>45644</v>
      </c>
      <c r="AZ1880" s="98" t="s">
        <v>4006</v>
      </c>
      <c r="BA1880" s="98">
        <v>250678539</v>
      </c>
    </row>
    <row r="1881" spans="1:53" hidden="1">
      <c r="A1881" s="94">
        <v>900228989</v>
      </c>
      <c r="B1881" s="94" t="s">
        <v>3407</v>
      </c>
      <c r="C1881" s="94" t="s">
        <v>1946</v>
      </c>
      <c r="D1881" s="94" t="str">
        <f>+CONCATENATE(A1881,"_",C1881)</f>
        <v>900228989_FECS29827</v>
      </c>
      <c r="E1881" s="94" t="str">
        <f>+CONCATENATE(C1881,"_",AX1881)</f>
        <v>FECS29827_4800066519</v>
      </c>
      <c r="F1881" s="96">
        <v>45465</v>
      </c>
      <c r="G1881" s="96">
        <v>45485</v>
      </c>
      <c r="H1881" s="98">
        <v>345943</v>
      </c>
      <c r="I1881" s="98">
        <v>345943</v>
      </c>
      <c r="J1881" s="94"/>
      <c r="K1881" s="94" t="s">
        <v>3937</v>
      </c>
      <c r="L1881" s="94" t="s">
        <v>3932</v>
      </c>
      <c r="M1881" s="98">
        <v>0</v>
      </c>
      <c r="N1881" s="94"/>
      <c r="O1881" s="94"/>
      <c r="P1881" s="94"/>
      <c r="Q1881" s="94"/>
      <c r="R1881" s="94" t="s">
        <v>3437</v>
      </c>
      <c r="S1881" s="96">
        <v>45465</v>
      </c>
      <c r="T1881" s="96">
        <v>45485</v>
      </c>
      <c r="U1881" s="96"/>
      <c r="V1881" s="98">
        <v>345943</v>
      </c>
      <c r="W1881" s="98">
        <v>0</v>
      </c>
      <c r="X1881" s="98">
        <v>0</v>
      </c>
      <c r="Y1881" s="98">
        <v>0</v>
      </c>
      <c r="Z1881" s="94"/>
      <c r="AA1881" s="94"/>
      <c r="AB1881" s="98">
        <v>0</v>
      </c>
      <c r="AC1881" s="94"/>
      <c r="AD1881" s="94"/>
      <c r="AE1881" s="94"/>
      <c r="AF1881" s="94"/>
      <c r="AG1881" s="94"/>
      <c r="AH1881" s="98">
        <v>345943</v>
      </c>
      <c r="AI1881" s="98">
        <v>0</v>
      </c>
      <c r="AJ1881" s="98">
        <v>0</v>
      </c>
      <c r="AK1881" s="98">
        <v>0</v>
      </c>
      <c r="AL1881" s="98">
        <v>0</v>
      </c>
      <c r="AM1881" s="98">
        <v>0</v>
      </c>
      <c r="AN1881" s="98">
        <v>0</v>
      </c>
      <c r="AO1881" s="98">
        <v>0</v>
      </c>
      <c r="AP1881" s="98">
        <v>0</v>
      </c>
      <c r="AQ1881" s="98">
        <v>0</v>
      </c>
      <c r="AR1881" s="98"/>
      <c r="AS1881" s="98"/>
      <c r="AT1881" s="98"/>
      <c r="AU1881" s="98">
        <v>0</v>
      </c>
      <c r="AV1881" s="98">
        <v>339024</v>
      </c>
      <c r="AW1881" s="98">
        <v>0</v>
      </c>
      <c r="AX1881" s="101">
        <v>4800066519</v>
      </c>
      <c r="AY1881" s="102">
        <v>45644</v>
      </c>
      <c r="AZ1881" s="98" t="s">
        <v>4006</v>
      </c>
      <c r="BA1881" s="98">
        <v>250678539</v>
      </c>
    </row>
    <row r="1882" spans="1:53" hidden="1">
      <c r="A1882" s="94">
        <v>900228989</v>
      </c>
      <c r="B1882" s="94" t="s">
        <v>3407</v>
      </c>
      <c r="C1882" s="94" t="s">
        <v>1850</v>
      </c>
      <c r="D1882" s="94" t="str">
        <f>+CONCATENATE(A1882,"_",C1882)</f>
        <v>900228989_FECS29905</v>
      </c>
      <c r="E1882" s="94" t="str">
        <f>+CONCATENATE(C1882,"_",AX1882)</f>
        <v>FECS29905_4800066519</v>
      </c>
      <c r="F1882" s="96">
        <v>45466</v>
      </c>
      <c r="G1882" s="96">
        <v>45485</v>
      </c>
      <c r="H1882" s="98">
        <v>913631</v>
      </c>
      <c r="I1882" s="98">
        <v>913631</v>
      </c>
      <c r="J1882" s="94"/>
      <c r="K1882" s="94" t="s">
        <v>3937</v>
      </c>
      <c r="L1882" s="94" t="s">
        <v>3932</v>
      </c>
      <c r="M1882" s="98">
        <v>0</v>
      </c>
      <c r="N1882" s="94"/>
      <c r="O1882" s="94"/>
      <c r="P1882" s="94"/>
      <c r="Q1882" s="94"/>
      <c r="R1882" s="94" t="s">
        <v>3437</v>
      </c>
      <c r="S1882" s="96">
        <v>45466</v>
      </c>
      <c r="T1882" s="96">
        <v>45485</v>
      </c>
      <c r="U1882" s="96"/>
      <c r="V1882" s="98">
        <v>913631</v>
      </c>
      <c r="W1882" s="98">
        <v>0</v>
      </c>
      <c r="X1882" s="98">
        <v>0</v>
      </c>
      <c r="Y1882" s="98">
        <v>0</v>
      </c>
      <c r="Z1882" s="94"/>
      <c r="AA1882" s="94"/>
      <c r="AB1882" s="98">
        <v>0</v>
      </c>
      <c r="AC1882" s="94"/>
      <c r="AD1882" s="94"/>
      <c r="AE1882" s="94"/>
      <c r="AF1882" s="94"/>
      <c r="AG1882" s="94"/>
      <c r="AH1882" s="98">
        <v>913631</v>
      </c>
      <c r="AI1882" s="98">
        <v>0</v>
      </c>
      <c r="AJ1882" s="98">
        <v>0</v>
      </c>
      <c r="AK1882" s="98">
        <v>0</v>
      </c>
      <c r="AL1882" s="98">
        <v>0</v>
      </c>
      <c r="AM1882" s="98">
        <v>0</v>
      </c>
      <c r="AN1882" s="98">
        <v>0</v>
      </c>
      <c r="AO1882" s="98">
        <v>0</v>
      </c>
      <c r="AP1882" s="98">
        <v>0</v>
      </c>
      <c r="AQ1882" s="98">
        <v>0</v>
      </c>
      <c r="AR1882" s="98"/>
      <c r="AS1882" s="98"/>
      <c r="AT1882" s="98"/>
      <c r="AU1882" s="98">
        <v>0</v>
      </c>
      <c r="AV1882" s="98">
        <v>895358</v>
      </c>
      <c r="AW1882" s="98">
        <v>0</v>
      </c>
      <c r="AX1882" s="101">
        <v>4800066519</v>
      </c>
      <c r="AY1882" s="102">
        <v>45644</v>
      </c>
      <c r="AZ1882" s="98" t="s">
        <v>4006</v>
      </c>
      <c r="BA1882" s="98">
        <v>250678539</v>
      </c>
    </row>
    <row r="1883" spans="1:53" hidden="1">
      <c r="A1883" s="94">
        <v>900228989</v>
      </c>
      <c r="B1883" s="94" t="s">
        <v>3407</v>
      </c>
      <c r="C1883" s="94" t="s">
        <v>2831</v>
      </c>
      <c r="D1883" s="94" t="str">
        <f>+CONCATENATE(A1883,"_",C1883)</f>
        <v>900228989_FECS41788</v>
      </c>
      <c r="E1883" s="94" t="str">
        <f>+CONCATENATE(C1883,"_",AX1883)</f>
        <v>FECS41788_4800066452</v>
      </c>
      <c r="F1883" s="96">
        <v>45567</v>
      </c>
      <c r="G1883" s="96">
        <v>45575</v>
      </c>
      <c r="H1883" s="98">
        <v>430591</v>
      </c>
      <c r="I1883" s="98">
        <v>430591</v>
      </c>
      <c r="J1883" s="94"/>
      <c r="K1883" s="94" t="s">
        <v>3937</v>
      </c>
      <c r="L1883" s="94" t="s">
        <v>3932</v>
      </c>
      <c r="M1883" s="98">
        <v>0</v>
      </c>
      <c r="N1883" s="94"/>
      <c r="O1883" s="94"/>
      <c r="P1883" s="94"/>
      <c r="Q1883" s="94"/>
      <c r="R1883" s="94" t="s">
        <v>3437</v>
      </c>
      <c r="S1883" s="96">
        <v>45567</v>
      </c>
      <c r="T1883" s="96">
        <v>45575</v>
      </c>
      <c r="U1883" s="96"/>
      <c r="V1883" s="98">
        <v>430591</v>
      </c>
      <c r="W1883" s="98">
        <v>0</v>
      </c>
      <c r="X1883" s="98">
        <v>0</v>
      </c>
      <c r="Y1883" s="98">
        <v>0</v>
      </c>
      <c r="Z1883" s="94"/>
      <c r="AA1883" s="94"/>
      <c r="AB1883" s="98">
        <v>0</v>
      </c>
      <c r="AC1883" s="94"/>
      <c r="AD1883" s="94"/>
      <c r="AE1883" s="94"/>
      <c r="AF1883" s="94"/>
      <c r="AG1883" s="94"/>
      <c r="AH1883" s="98">
        <v>430591</v>
      </c>
      <c r="AI1883" s="98">
        <v>0</v>
      </c>
      <c r="AJ1883" s="98">
        <v>0</v>
      </c>
      <c r="AK1883" s="98">
        <v>0</v>
      </c>
      <c r="AL1883" s="98">
        <v>0</v>
      </c>
      <c r="AM1883" s="98">
        <v>0</v>
      </c>
      <c r="AN1883" s="98">
        <v>0</v>
      </c>
      <c r="AO1883" s="98">
        <v>0</v>
      </c>
      <c r="AP1883" s="98">
        <v>0</v>
      </c>
      <c r="AQ1883" s="98">
        <v>0</v>
      </c>
      <c r="AR1883" s="98"/>
      <c r="AS1883" s="98"/>
      <c r="AT1883" s="98"/>
      <c r="AU1883" s="98">
        <v>0</v>
      </c>
      <c r="AV1883" s="98">
        <v>421979</v>
      </c>
      <c r="AW1883" s="98">
        <v>8612</v>
      </c>
      <c r="AX1883" s="101">
        <v>4800066452</v>
      </c>
      <c r="AY1883" s="102">
        <v>45639</v>
      </c>
      <c r="AZ1883" s="98" t="s">
        <v>4088</v>
      </c>
      <c r="BA1883" s="98">
        <v>145476213</v>
      </c>
    </row>
    <row r="1884" spans="1:53" hidden="1">
      <c r="A1884" s="94">
        <v>900228989</v>
      </c>
      <c r="B1884" s="94" t="s">
        <v>3407</v>
      </c>
      <c r="C1884" s="94" t="s">
        <v>1642</v>
      </c>
      <c r="D1884" s="94" t="str">
        <f>+CONCATENATE(A1884,"_",C1884)</f>
        <v>900228989_FECS28234</v>
      </c>
      <c r="E1884" s="94" t="str">
        <f>+CONCATENATE(C1884,"_",AX1884)</f>
        <v>FECS28234_4800066519</v>
      </c>
      <c r="F1884" s="96">
        <v>45455</v>
      </c>
      <c r="G1884" s="96">
        <v>45483</v>
      </c>
      <c r="H1884" s="98">
        <v>1188275</v>
      </c>
      <c r="I1884" s="98">
        <v>1188275</v>
      </c>
      <c r="J1884" s="94"/>
      <c r="K1884" s="94" t="s">
        <v>3937</v>
      </c>
      <c r="L1884" s="94" t="s">
        <v>3932</v>
      </c>
      <c r="M1884" s="98">
        <v>0</v>
      </c>
      <c r="N1884" s="94"/>
      <c r="O1884" s="94"/>
      <c r="P1884" s="94"/>
      <c r="Q1884" s="94"/>
      <c r="R1884" s="94" t="s">
        <v>3437</v>
      </c>
      <c r="S1884" s="96">
        <v>45455</v>
      </c>
      <c r="T1884" s="96">
        <v>45483</v>
      </c>
      <c r="U1884" s="96"/>
      <c r="V1884" s="98">
        <v>1188275</v>
      </c>
      <c r="W1884" s="98">
        <v>0</v>
      </c>
      <c r="X1884" s="98">
        <v>0</v>
      </c>
      <c r="Y1884" s="98">
        <v>0</v>
      </c>
      <c r="Z1884" s="94"/>
      <c r="AA1884" s="94"/>
      <c r="AB1884" s="98">
        <v>0</v>
      </c>
      <c r="AC1884" s="94"/>
      <c r="AD1884" s="94"/>
      <c r="AE1884" s="94"/>
      <c r="AF1884" s="94"/>
      <c r="AG1884" s="94"/>
      <c r="AH1884" s="98">
        <v>1188275</v>
      </c>
      <c r="AI1884" s="98">
        <v>0</v>
      </c>
      <c r="AJ1884" s="98">
        <v>0</v>
      </c>
      <c r="AK1884" s="98">
        <v>0</v>
      </c>
      <c r="AL1884" s="98">
        <v>0</v>
      </c>
      <c r="AM1884" s="98">
        <v>0</v>
      </c>
      <c r="AN1884" s="98">
        <v>0</v>
      </c>
      <c r="AO1884" s="98">
        <v>0</v>
      </c>
      <c r="AP1884" s="98">
        <v>0</v>
      </c>
      <c r="AQ1884" s="98">
        <v>0</v>
      </c>
      <c r="AR1884" s="98"/>
      <c r="AS1884" s="98"/>
      <c r="AT1884" s="98"/>
      <c r="AU1884" s="98">
        <v>0</v>
      </c>
      <c r="AV1884" s="98">
        <v>1164509</v>
      </c>
      <c r="AW1884" s="98">
        <v>0</v>
      </c>
      <c r="AX1884" s="101">
        <v>4800066519</v>
      </c>
      <c r="AY1884" s="102">
        <v>45644</v>
      </c>
      <c r="AZ1884" s="98" t="s">
        <v>4006</v>
      </c>
      <c r="BA1884" s="98">
        <v>250678539</v>
      </c>
    </row>
    <row r="1885" spans="1:53" hidden="1">
      <c r="A1885" s="94">
        <v>900228989</v>
      </c>
      <c r="B1885" s="94" t="s">
        <v>3407</v>
      </c>
      <c r="C1885" s="94" t="s">
        <v>1548</v>
      </c>
      <c r="D1885" s="94" t="str">
        <f>+CONCATENATE(A1885,"_",C1885)</f>
        <v>900228989_FECS27423</v>
      </c>
      <c r="E1885" s="94" t="str">
        <f>+CONCATENATE(C1885,"_",AX1885)</f>
        <v>FECS27423_4800066519</v>
      </c>
      <c r="F1885" s="96">
        <v>45449</v>
      </c>
      <c r="G1885" s="96">
        <v>45455</v>
      </c>
      <c r="H1885" s="98">
        <v>707785</v>
      </c>
      <c r="I1885" s="98">
        <v>707785</v>
      </c>
      <c r="J1885" s="94"/>
      <c r="K1885" s="94" t="s">
        <v>3937</v>
      </c>
      <c r="L1885" s="94" t="s">
        <v>3932</v>
      </c>
      <c r="M1885" s="98">
        <v>0</v>
      </c>
      <c r="N1885" s="94"/>
      <c r="O1885" s="94"/>
      <c r="P1885" s="94"/>
      <c r="Q1885" s="94"/>
      <c r="R1885" s="94" t="s">
        <v>3437</v>
      </c>
      <c r="S1885" s="96">
        <v>45449</v>
      </c>
      <c r="T1885" s="96">
        <v>45455</v>
      </c>
      <c r="U1885" s="96"/>
      <c r="V1885" s="98">
        <v>707785</v>
      </c>
      <c r="W1885" s="98">
        <v>0</v>
      </c>
      <c r="X1885" s="98">
        <v>0</v>
      </c>
      <c r="Y1885" s="98">
        <v>0</v>
      </c>
      <c r="Z1885" s="94"/>
      <c r="AA1885" s="94"/>
      <c r="AB1885" s="98">
        <v>0</v>
      </c>
      <c r="AC1885" s="94"/>
      <c r="AD1885" s="94"/>
      <c r="AE1885" s="94"/>
      <c r="AF1885" s="94"/>
      <c r="AG1885" s="94"/>
      <c r="AH1885" s="98">
        <v>707785</v>
      </c>
      <c r="AI1885" s="98">
        <v>0</v>
      </c>
      <c r="AJ1885" s="98">
        <v>0</v>
      </c>
      <c r="AK1885" s="98">
        <v>0</v>
      </c>
      <c r="AL1885" s="98">
        <v>0</v>
      </c>
      <c r="AM1885" s="98">
        <v>0</v>
      </c>
      <c r="AN1885" s="98">
        <v>0</v>
      </c>
      <c r="AO1885" s="98">
        <v>0</v>
      </c>
      <c r="AP1885" s="98">
        <v>0</v>
      </c>
      <c r="AQ1885" s="98">
        <v>0</v>
      </c>
      <c r="AR1885" s="98"/>
      <c r="AS1885" s="98"/>
      <c r="AT1885" s="98"/>
      <c r="AU1885" s="98">
        <v>0</v>
      </c>
      <c r="AV1885" s="98">
        <v>693629</v>
      </c>
      <c r="AW1885" s="98">
        <v>0</v>
      </c>
      <c r="AX1885" s="101">
        <v>4800066519</v>
      </c>
      <c r="AY1885" s="102">
        <v>45644</v>
      </c>
      <c r="AZ1885" s="98" t="s">
        <v>4006</v>
      </c>
      <c r="BA1885" s="98">
        <v>250678539</v>
      </c>
    </row>
    <row r="1886" spans="1:53" hidden="1">
      <c r="A1886" s="94">
        <v>900228989</v>
      </c>
      <c r="B1886" s="94" t="s">
        <v>3407</v>
      </c>
      <c r="C1886" s="94" t="s">
        <v>1694</v>
      </c>
      <c r="D1886" s="94" t="str">
        <f>+CONCATENATE(A1886,"_",C1886)</f>
        <v>900228989_FECS28237</v>
      </c>
      <c r="E1886" s="94" t="str">
        <f>+CONCATENATE(C1886,"_",AX1886)</f>
        <v>FECS28237_4800066519</v>
      </c>
      <c r="F1886" s="96">
        <v>45455</v>
      </c>
      <c r="G1886" s="96">
        <v>45484</v>
      </c>
      <c r="H1886" s="98">
        <v>271844</v>
      </c>
      <c r="I1886" s="98">
        <v>271844</v>
      </c>
      <c r="J1886" s="94"/>
      <c r="K1886" s="94" t="s">
        <v>3937</v>
      </c>
      <c r="L1886" s="94" t="s">
        <v>3932</v>
      </c>
      <c r="M1886" s="98">
        <v>0</v>
      </c>
      <c r="N1886" s="94"/>
      <c r="O1886" s="94"/>
      <c r="P1886" s="94"/>
      <c r="Q1886" s="94"/>
      <c r="R1886" s="94" t="s">
        <v>3437</v>
      </c>
      <c r="S1886" s="96">
        <v>45455</v>
      </c>
      <c r="T1886" s="96">
        <v>45484</v>
      </c>
      <c r="U1886" s="96"/>
      <c r="V1886" s="98">
        <v>271844</v>
      </c>
      <c r="W1886" s="98">
        <v>0</v>
      </c>
      <c r="X1886" s="98">
        <v>0</v>
      </c>
      <c r="Y1886" s="98">
        <v>0</v>
      </c>
      <c r="Z1886" s="94"/>
      <c r="AA1886" s="94"/>
      <c r="AB1886" s="98">
        <v>0</v>
      </c>
      <c r="AC1886" s="94"/>
      <c r="AD1886" s="94"/>
      <c r="AE1886" s="94"/>
      <c r="AF1886" s="94"/>
      <c r="AG1886" s="94"/>
      <c r="AH1886" s="98">
        <v>271844</v>
      </c>
      <c r="AI1886" s="98">
        <v>0</v>
      </c>
      <c r="AJ1886" s="98">
        <v>0</v>
      </c>
      <c r="AK1886" s="98">
        <v>0</v>
      </c>
      <c r="AL1886" s="98">
        <v>0</v>
      </c>
      <c r="AM1886" s="98">
        <v>0</v>
      </c>
      <c r="AN1886" s="98">
        <v>0</v>
      </c>
      <c r="AO1886" s="98">
        <v>0</v>
      </c>
      <c r="AP1886" s="98">
        <v>0</v>
      </c>
      <c r="AQ1886" s="98">
        <v>0</v>
      </c>
      <c r="AR1886" s="98"/>
      <c r="AS1886" s="98"/>
      <c r="AT1886" s="98"/>
      <c r="AU1886" s="98">
        <v>0</v>
      </c>
      <c r="AV1886" s="98">
        <v>266407</v>
      </c>
      <c r="AW1886" s="98">
        <v>0</v>
      </c>
      <c r="AX1886" s="101">
        <v>4800066519</v>
      </c>
      <c r="AY1886" s="102">
        <v>45644</v>
      </c>
      <c r="AZ1886" s="98" t="s">
        <v>4006</v>
      </c>
      <c r="BA1886" s="98">
        <v>250678539</v>
      </c>
    </row>
    <row r="1887" spans="1:53" hidden="1">
      <c r="A1887" s="94">
        <v>900228989</v>
      </c>
      <c r="B1887" s="94" t="s">
        <v>3407</v>
      </c>
      <c r="C1887" s="94" t="s">
        <v>1432</v>
      </c>
      <c r="D1887" s="94" t="str">
        <f>+CONCATENATE(A1887,"_",C1887)</f>
        <v>900228989_FECS26811</v>
      </c>
      <c r="E1887" s="94" t="str">
        <f>+CONCATENATE(C1887,"_",AX1887)</f>
        <v>FECS26811_4800066519</v>
      </c>
      <c r="F1887" s="96">
        <v>45443</v>
      </c>
      <c r="G1887" s="96">
        <v>45449</v>
      </c>
      <c r="H1887" s="98">
        <v>1026727</v>
      </c>
      <c r="I1887" s="98">
        <v>1026727</v>
      </c>
      <c r="J1887" s="94"/>
      <c r="K1887" s="94" t="s">
        <v>3937</v>
      </c>
      <c r="L1887" s="94" t="s">
        <v>3932</v>
      </c>
      <c r="M1887" s="98">
        <v>0</v>
      </c>
      <c r="N1887" s="94"/>
      <c r="O1887" s="94"/>
      <c r="P1887" s="94"/>
      <c r="Q1887" s="94"/>
      <c r="R1887" s="94" t="s">
        <v>3437</v>
      </c>
      <c r="S1887" s="96">
        <v>45443</v>
      </c>
      <c r="T1887" s="96">
        <v>45449</v>
      </c>
      <c r="U1887" s="96"/>
      <c r="V1887" s="98">
        <v>1026727</v>
      </c>
      <c r="W1887" s="98">
        <v>0</v>
      </c>
      <c r="X1887" s="98">
        <v>0</v>
      </c>
      <c r="Y1887" s="98">
        <v>0</v>
      </c>
      <c r="Z1887" s="94"/>
      <c r="AA1887" s="94"/>
      <c r="AB1887" s="98">
        <v>0</v>
      </c>
      <c r="AC1887" s="94"/>
      <c r="AD1887" s="94"/>
      <c r="AE1887" s="94"/>
      <c r="AF1887" s="94"/>
      <c r="AG1887" s="94"/>
      <c r="AH1887" s="98">
        <v>1026727</v>
      </c>
      <c r="AI1887" s="98">
        <v>0</v>
      </c>
      <c r="AJ1887" s="98">
        <v>0</v>
      </c>
      <c r="AK1887" s="98">
        <v>0</v>
      </c>
      <c r="AL1887" s="98">
        <v>0</v>
      </c>
      <c r="AM1887" s="98">
        <v>0</v>
      </c>
      <c r="AN1887" s="98">
        <v>0</v>
      </c>
      <c r="AO1887" s="98">
        <v>0</v>
      </c>
      <c r="AP1887" s="98">
        <v>0</v>
      </c>
      <c r="AQ1887" s="98">
        <v>0</v>
      </c>
      <c r="AR1887" s="98"/>
      <c r="AS1887" s="98"/>
      <c r="AT1887" s="98"/>
      <c r="AU1887" s="98">
        <v>0</v>
      </c>
      <c r="AV1887" s="98">
        <v>1006192</v>
      </c>
      <c r="AW1887" s="98">
        <v>0</v>
      </c>
      <c r="AX1887" s="101">
        <v>4800066519</v>
      </c>
      <c r="AY1887" s="102">
        <v>45644</v>
      </c>
      <c r="AZ1887" s="98" t="s">
        <v>4006</v>
      </c>
      <c r="BA1887" s="98">
        <v>250678539</v>
      </c>
    </row>
    <row r="1888" spans="1:53" hidden="1">
      <c r="A1888" s="94">
        <v>900228989</v>
      </c>
      <c r="B1888" s="94" t="s">
        <v>3407</v>
      </c>
      <c r="C1888" s="94" t="s">
        <v>2807</v>
      </c>
      <c r="D1888" s="94" t="str">
        <f>+CONCATENATE(A1888,"_",C1888)</f>
        <v>900228989_FECS42032</v>
      </c>
      <c r="E1888" s="94" t="str">
        <f>+CONCATENATE(C1888,"_",AX1888)</f>
        <v>FECS42032_4800066452</v>
      </c>
      <c r="F1888" s="96">
        <v>45569</v>
      </c>
      <c r="G1888" s="96">
        <v>45572</v>
      </c>
      <c r="H1888" s="98">
        <v>222595</v>
      </c>
      <c r="I1888" s="98">
        <v>222595</v>
      </c>
      <c r="J1888" s="94"/>
      <c r="K1888" s="94" t="s">
        <v>3937</v>
      </c>
      <c r="L1888" s="94" t="s">
        <v>3932</v>
      </c>
      <c r="M1888" s="98">
        <v>0</v>
      </c>
      <c r="N1888" s="94"/>
      <c r="O1888" s="94"/>
      <c r="P1888" s="94"/>
      <c r="Q1888" s="94"/>
      <c r="R1888" s="94" t="s">
        <v>3437</v>
      </c>
      <c r="S1888" s="96">
        <v>45569</v>
      </c>
      <c r="T1888" s="96">
        <v>45572</v>
      </c>
      <c r="U1888" s="96"/>
      <c r="V1888" s="98">
        <v>222595</v>
      </c>
      <c r="W1888" s="98">
        <v>0</v>
      </c>
      <c r="X1888" s="98">
        <v>0</v>
      </c>
      <c r="Y1888" s="98">
        <v>0</v>
      </c>
      <c r="Z1888" s="94"/>
      <c r="AA1888" s="94"/>
      <c r="AB1888" s="98">
        <v>0</v>
      </c>
      <c r="AC1888" s="94"/>
      <c r="AD1888" s="94"/>
      <c r="AE1888" s="94"/>
      <c r="AF1888" s="94"/>
      <c r="AG1888" s="94"/>
      <c r="AH1888" s="98">
        <v>222595</v>
      </c>
      <c r="AI1888" s="98">
        <v>0</v>
      </c>
      <c r="AJ1888" s="98">
        <v>0</v>
      </c>
      <c r="AK1888" s="98">
        <v>0</v>
      </c>
      <c r="AL1888" s="98">
        <v>0</v>
      </c>
      <c r="AM1888" s="98">
        <v>0</v>
      </c>
      <c r="AN1888" s="98">
        <v>0</v>
      </c>
      <c r="AO1888" s="98">
        <v>0</v>
      </c>
      <c r="AP1888" s="98">
        <v>0</v>
      </c>
      <c r="AQ1888" s="98">
        <v>0</v>
      </c>
      <c r="AR1888" s="98"/>
      <c r="AS1888" s="98"/>
      <c r="AT1888" s="98"/>
      <c r="AU1888" s="98">
        <v>0</v>
      </c>
      <c r="AV1888" s="98">
        <v>218143</v>
      </c>
      <c r="AW1888" s="98">
        <v>4452</v>
      </c>
      <c r="AX1888" s="101">
        <v>4800066452</v>
      </c>
      <c r="AY1888" s="102">
        <v>45639</v>
      </c>
      <c r="AZ1888" s="98" t="s">
        <v>4088</v>
      </c>
      <c r="BA1888" s="98">
        <v>145476213</v>
      </c>
    </row>
    <row r="1889" spans="1:53" hidden="1">
      <c r="A1889" s="94">
        <v>900228989</v>
      </c>
      <c r="B1889" s="94" t="s">
        <v>3407</v>
      </c>
      <c r="C1889" s="94" t="s">
        <v>1582</v>
      </c>
      <c r="D1889" s="94" t="str">
        <f>+CONCATENATE(A1889,"_",C1889)</f>
        <v>900228989_FECS27536</v>
      </c>
      <c r="E1889" s="94" t="str">
        <f>+CONCATENATE(C1889,"_",AX1889)</f>
        <v>FECS27536_4800066519</v>
      </c>
      <c r="F1889" s="96">
        <v>45449</v>
      </c>
      <c r="G1889" s="96">
        <v>45455</v>
      </c>
      <c r="H1889" s="98">
        <v>310243</v>
      </c>
      <c r="I1889" s="98">
        <v>310243</v>
      </c>
      <c r="J1889" s="94"/>
      <c r="K1889" s="94" t="s">
        <v>3937</v>
      </c>
      <c r="L1889" s="94" t="s">
        <v>3932</v>
      </c>
      <c r="M1889" s="98">
        <v>0</v>
      </c>
      <c r="N1889" s="94"/>
      <c r="O1889" s="94"/>
      <c r="P1889" s="94"/>
      <c r="Q1889" s="94"/>
      <c r="R1889" s="94" t="s">
        <v>3437</v>
      </c>
      <c r="S1889" s="96">
        <v>45449</v>
      </c>
      <c r="T1889" s="96">
        <v>45455</v>
      </c>
      <c r="U1889" s="96"/>
      <c r="V1889" s="98">
        <v>310243</v>
      </c>
      <c r="W1889" s="98">
        <v>0</v>
      </c>
      <c r="X1889" s="98">
        <v>0</v>
      </c>
      <c r="Y1889" s="98">
        <v>0</v>
      </c>
      <c r="Z1889" s="94"/>
      <c r="AA1889" s="94"/>
      <c r="AB1889" s="98">
        <v>0</v>
      </c>
      <c r="AC1889" s="94"/>
      <c r="AD1889" s="94"/>
      <c r="AE1889" s="94"/>
      <c r="AF1889" s="94"/>
      <c r="AG1889" s="94"/>
      <c r="AH1889" s="98">
        <v>310243</v>
      </c>
      <c r="AI1889" s="98">
        <v>0</v>
      </c>
      <c r="AJ1889" s="98">
        <v>0</v>
      </c>
      <c r="AK1889" s="98">
        <v>0</v>
      </c>
      <c r="AL1889" s="98">
        <v>0</v>
      </c>
      <c r="AM1889" s="98">
        <v>0</v>
      </c>
      <c r="AN1889" s="98">
        <v>0</v>
      </c>
      <c r="AO1889" s="98">
        <v>0</v>
      </c>
      <c r="AP1889" s="98">
        <v>0</v>
      </c>
      <c r="AQ1889" s="98">
        <v>0</v>
      </c>
      <c r="AR1889" s="98"/>
      <c r="AS1889" s="98"/>
      <c r="AT1889" s="98"/>
      <c r="AU1889" s="98">
        <v>0</v>
      </c>
      <c r="AV1889" s="98">
        <v>304038</v>
      </c>
      <c r="AW1889" s="98">
        <v>0</v>
      </c>
      <c r="AX1889" s="101">
        <v>4800066519</v>
      </c>
      <c r="AY1889" s="102">
        <v>45644</v>
      </c>
      <c r="AZ1889" s="98" t="s">
        <v>4006</v>
      </c>
      <c r="BA1889" s="98">
        <v>250678539</v>
      </c>
    </row>
    <row r="1890" spans="1:53" hidden="1">
      <c r="A1890" s="94">
        <v>900228989</v>
      </c>
      <c r="B1890" s="94" t="s">
        <v>3407</v>
      </c>
      <c r="C1890" s="94" t="s">
        <v>1473</v>
      </c>
      <c r="D1890" s="94" t="str">
        <f>+CONCATENATE(A1890,"_",C1890)</f>
        <v>900228989_FECS26097</v>
      </c>
      <c r="E1890" s="94" t="str">
        <f>+CONCATENATE(C1890,"_",AX1890)</f>
        <v>FECS26097_4800066519</v>
      </c>
      <c r="F1890" s="96">
        <v>45439</v>
      </c>
      <c r="G1890" s="96">
        <v>45454</v>
      </c>
      <c r="H1890" s="98">
        <v>396241</v>
      </c>
      <c r="I1890" s="98">
        <v>396241</v>
      </c>
      <c r="J1890" s="94"/>
      <c r="K1890" s="94" t="s">
        <v>3937</v>
      </c>
      <c r="L1890" s="94" t="s">
        <v>3932</v>
      </c>
      <c r="M1890" s="98">
        <v>0</v>
      </c>
      <c r="N1890" s="94"/>
      <c r="O1890" s="94"/>
      <c r="P1890" s="94"/>
      <c r="Q1890" s="94"/>
      <c r="R1890" s="94" t="s">
        <v>3437</v>
      </c>
      <c r="S1890" s="96">
        <v>45440</v>
      </c>
      <c r="T1890" s="96">
        <v>45454</v>
      </c>
      <c r="U1890" s="96"/>
      <c r="V1890" s="98">
        <v>396241</v>
      </c>
      <c r="W1890" s="98">
        <v>0</v>
      </c>
      <c r="X1890" s="98">
        <v>0</v>
      </c>
      <c r="Y1890" s="98">
        <v>0</v>
      </c>
      <c r="Z1890" s="94"/>
      <c r="AA1890" s="94"/>
      <c r="AB1890" s="98">
        <v>0</v>
      </c>
      <c r="AC1890" s="94"/>
      <c r="AD1890" s="94"/>
      <c r="AE1890" s="94"/>
      <c r="AF1890" s="94"/>
      <c r="AG1890" s="94"/>
      <c r="AH1890" s="98">
        <v>396241</v>
      </c>
      <c r="AI1890" s="98">
        <v>0</v>
      </c>
      <c r="AJ1890" s="98">
        <v>0</v>
      </c>
      <c r="AK1890" s="98">
        <v>0</v>
      </c>
      <c r="AL1890" s="98">
        <v>0</v>
      </c>
      <c r="AM1890" s="98">
        <v>0</v>
      </c>
      <c r="AN1890" s="98">
        <v>0</v>
      </c>
      <c r="AO1890" s="98">
        <v>0</v>
      </c>
      <c r="AP1890" s="98">
        <v>0</v>
      </c>
      <c r="AQ1890" s="98">
        <v>0</v>
      </c>
      <c r="AR1890" s="98"/>
      <c r="AS1890" s="98"/>
      <c r="AT1890" s="98"/>
      <c r="AU1890" s="98">
        <v>0</v>
      </c>
      <c r="AV1890" s="98">
        <v>388316</v>
      </c>
      <c r="AW1890" s="98">
        <v>0</v>
      </c>
      <c r="AX1890" s="101">
        <v>4800066519</v>
      </c>
      <c r="AY1890" s="102">
        <v>45644</v>
      </c>
      <c r="AZ1890" s="98" t="s">
        <v>4006</v>
      </c>
      <c r="BA1890" s="98">
        <v>250678539</v>
      </c>
    </row>
    <row r="1891" spans="1:53" hidden="1">
      <c r="A1891" s="94">
        <v>900228989</v>
      </c>
      <c r="B1891" s="94" t="s">
        <v>3407</v>
      </c>
      <c r="C1891" s="94" t="s">
        <v>1537</v>
      </c>
      <c r="D1891" s="94" t="str">
        <f>+CONCATENATE(A1891,"_",C1891)</f>
        <v>900228989_FECS27913</v>
      </c>
      <c r="E1891" s="94" t="str">
        <f>+CONCATENATE(C1891,"_",AX1891)</f>
        <v>FECS27913_4800066519</v>
      </c>
      <c r="F1891" s="96">
        <v>45453</v>
      </c>
      <c r="G1891" s="96">
        <v>45455</v>
      </c>
      <c r="H1891" s="98">
        <v>386191</v>
      </c>
      <c r="I1891" s="98">
        <v>386191</v>
      </c>
      <c r="J1891" s="94"/>
      <c r="K1891" s="94" t="s">
        <v>3937</v>
      </c>
      <c r="L1891" s="94" t="s">
        <v>3932</v>
      </c>
      <c r="M1891" s="98">
        <v>0</v>
      </c>
      <c r="N1891" s="94"/>
      <c r="O1891" s="94"/>
      <c r="P1891" s="94"/>
      <c r="Q1891" s="94"/>
      <c r="R1891" s="94" t="s">
        <v>3437</v>
      </c>
      <c r="S1891" s="96">
        <v>45453</v>
      </c>
      <c r="T1891" s="96">
        <v>45455</v>
      </c>
      <c r="U1891" s="96"/>
      <c r="V1891" s="98">
        <v>386191</v>
      </c>
      <c r="W1891" s="98">
        <v>0</v>
      </c>
      <c r="X1891" s="98">
        <v>0</v>
      </c>
      <c r="Y1891" s="98">
        <v>0</v>
      </c>
      <c r="Z1891" s="94"/>
      <c r="AA1891" s="94"/>
      <c r="AB1891" s="98">
        <v>0</v>
      </c>
      <c r="AC1891" s="94"/>
      <c r="AD1891" s="94"/>
      <c r="AE1891" s="94"/>
      <c r="AF1891" s="94"/>
      <c r="AG1891" s="94"/>
      <c r="AH1891" s="98">
        <v>386191</v>
      </c>
      <c r="AI1891" s="98">
        <v>0</v>
      </c>
      <c r="AJ1891" s="98">
        <v>0</v>
      </c>
      <c r="AK1891" s="98">
        <v>0</v>
      </c>
      <c r="AL1891" s="98">
        <v>0</v>
      </c>
      <c r="AM1891" s="98">
        <v>0</v>
      </c>
      <c r="AN1891" s="98">
        <v>0</v>
      </c>
      <c r="AO1891" s="98">
        <v>0</v>
      </c>
      <c r="AP1891" s="98">
        <v>0</v>
      </c>
      <c r="AQ1891" s="98">
        <v>0</v>
      </c>
      <c r="AR1891" s="98"/>
      <c r="AS1891" s="98"/>
      <c r="AT1891" s="98"/>
      <c r="AU1891" s="98">
        <v>0</v>
      </c>
      <c r="AV1891" s="98">
        <v>378467</v>
      </c>
      <c r="AW1891" s="98">
        <v>0</v>
      </c>
      <c r="AX1891" s="101">
        <v>4800066519</v>
      </c>
      <c r="AY1891" s="102">
        <v>45644</v>
      </c>
      <c r="AZ1891" s="98" t="s">
        <v>4006</v>
      </c>
      <c r="BA1891" s="98">
        <v>250678539</v>
      </c>
    </row>
    <row r="1892" spans="1:53" hidden="1">
      <c r="A1892" s="94">
        <v>900228989</v>
      </c>
      <c r="B1892" s="94" t="s">
        <v>3407</v>
      </c>
      <c r="C1892" s="94" t="s">
        <v>2230</v>
      </c>
      <c r="D1892" s="94" t="str">
        <f>+CONCATENATE(A1892,"_",C1892)</f>
        <v>900228989_FECS29117</v>
      </c>
      <c r="E1892" s="94" t="str">
        <f>+CONCATENATE(C1892,"_",AX1892)</f>
        <v>FECS29117_4800066519</v>
      </c>
      <c r="F1892" s="96">
        <v>45462</v>
      </c>
      <c r="G1892" s="96">
        <v>45505</v>
      </c>
      <c r="H1892" s="98">
        <v>746982</v>
      </c>
      <c r="I1892" s="98">
        <v>746982</v>
      </c>
      <c r="J1892" s="94"/>
      <c r="K1892" s="94" t="s">
        <v>3937</v>
      </c>
      <c r="L1892" s="94" t="s">
        <v>3932</v>
      </c>
      <c r="M1892" s="98">
        <v>0</v>
      </c>
      <c r="N1892" s="94"/>
      <c r="O1892" s="94"/>
      <c r="P1892" s="94"/>
      <c r="Q1892" s="94"/>
      <c r="R1892" s="94" t="s">
        <v>3437</v>
      </c>
      <c r="S1892" s="96">
        <v>45462</v>
      </c>
      <c r="T1892" s="96">
        <v>45513</v>
      </c>
      <c r="U1892" s="96"/>
      <c r="V1892" s="98">
        <v>746982</v>
      </c>
      <c r="W1892" s="98">
        <v>0</v>
      </c>
      <c r="X1892" s="98">
        <v>0</v>
      </c>
      <c r="Y1892" s="98">
        <v>0</v>
      </c>
      <c r="Z1892" s="94"/>
      <c r="AA1892" s="94"/>
      <c r="AB1892" s="98">
        <v>0</v>
      </c>
      <c r="AC1892" s="94"/>
      <c r="AD1892" s="94"/>
      <c r="AE1892" s="94"/>
      <c r="AF1892" s="94"/>
      <c r="AG1892" s="94"/>
      <c r="AH1892" s="98">
        <v>746982</v>
      </c>
      <c r="AI1892" s="98">
        <v>0</v>
      </c>
      <c r="AJ1892" s="98">
        <v>0</v>
      </c>
      <c r="AK1892" s="98">
        <v>0</v>
      </c>
      <c r="AL1892" s="98">
        <v>0</v>
      </c>
      <c r="AM1892" s="98">
        <v>0</v>
      </c>
      <c r="AN1892" s="98">
        <v>0</v>
      </c>
      <c r="AO1892" s="98">
        <v>0</v>
      </c>
      <c r="AP1892" s="98">
        <v>0</v>
      </c>
      <c r="AQ1892" s="98">
        <v>0</v>
      </c>
      <c r="AR1892" s="98"/>
      <c r="AS1892" s="98"/>
      <c r="AT1892" s="98"/>
      <c r="AU1892" s="98">
        <v>0</v>
      </c>
      <c r="AV1892" s="98">
        <v>732042</v>
      </c>
      <c r="AW1892" s="98">
        <v>0</v>
      </c>
      <c r="AX1892" s="101">
        <v>4800066519</v>
      </c>
      <c r="AY1892" s="102">
        <v>45644</v>
      </c>
      <c r="AZ1892" s="98" t="s">
        <v>4006</v>
      </c>
      <c r="BA1892" s="98">
        <v>250678539</v>
      </c>
    </row>
    <row r="1893" spans="1:53" hidden="1">
      <c r="A1893" s="94">
        <v>900228989</v>
      </c>
      <c r="B1893" s="94" t="s">
        <v>3407</v>
      </c>
      <c r="C1893" s="94" t="s">
        <v>1472</v>
      </c>
      <c r="D1893" s="94" t="str">
        <f>+CONCATENATE(A1893,"_",C1893)</f>
        <v>900228989_FECS26518</v>
      </c>
      <c r="E1893" s="94" t="str">
        <f>+CONCATENATE(C1893,"_",AX1893)</f>
        <v>FECS26518_4800066519</v>
      </c>
      <c r="F1893" s="96">
        <v>45442</v>
      </c>
      <c r="G1893" s="96">
        <v>45454</v>
      </c>
      <c r="H1893" s="98">
        <v>364391</v>
      </c>
      <c r="I1893" s="98">
        <v>364391</v>
      </c>
      <c r="J1893" s="94"/>
      <c r="K1893" s="94" t="s">
        <v>3937</v>
      </c>
      <c r="L1893" s="94" t="s">
        <v>3932</v>
      </c>
      <c r="M1893" s="98">
        <v>0</v>
      </c>
      <c r="N1893" s="94"/>
      <c r="O1893" s="94"/>
      <c r="P1893" s="94"/>
      <c r="Q1893" s="94"/>
      <c r="R1893" s="94" t="s">
        <v>3437</v>
      </c>
      <c r="S1893" s="96">
        <v>45442</v>
      </c>
      <c r="T1893" s="96">
        <v>45454</v>
      </c>
      <c r="U1893" s="96"/>
      <c r="V1893" s="98">
        <v>364391</v>
      </c>
      <c r="W1893" s="98">
        <v>0</v>
      </c>
      <c r="X1893" s="98">
        <v>0</v>
      </c>
      <c r="Y1893" s="98">
        <v>0</v>
      </c>
      <c r="Z1893" s="94"/>
      <c r="AA1893" s="94"/>
      <c r="AB1893" s="98">
        <v>0</v>
      </c>
      <c r="AC1893" s="94"/>
      <c r="AD1893" s="94"/>
      <c r="AE1893" s="94"/>
      <c r="AF1893" s="94"/>
      <c r="AG1893" s="94"/>
      <c r="AH1893" s="98">
        <v>364391</v>
      </c>
      <c r="AI1893" s="98">
        <v>0</v>
      </c>
      <c r="AJ1893" s="98">
        <v>0</v>
      </c>
      <c r="AK1893" s="98">
        <v>0</v>
      </c>
      <c r="AL1893" s="98">
        <v>0</v>
      </c>
      <c r="AM1893" s="98">
        <v>0</v>
      </c>
      <c r="AN1893" s="98">
        <v>0</v>
      </c>
      <c r="AO1893" s="98">
        <v>0</v>
      </c>
      <c r="AP1893" s="98">
        <v>0</v>
      </c>
      <c r="AQ1893" s="98">
        <v>0</v>
      </c>
      <c r="AR1893" s="98"/>
      <c r="AS1893" s="98"/>
      <c r="AT1893" s="98"/>
      <c r="AU1893" s="98">
        <v>0</v>
      </c>
      <c r="AV1893" s="98">
        <v>357103</v>
      </c>
      <c r="AW1893" s="98">
        <v>0</v>
      </c>
      <c r="AX1893" s="101">
        <v>4800066519</v>
      </c>
      <c r="AY1893" s="102">
        <v>45644</v>
      </c>
      <c r="AZ1893" s="98" t="s">
        <v>4006</v>
      </c>
      <c r="BA1893" s="98">
        <v>250678539</v>
      </c>
    </row>
    <row r="1894" spans="1:53" hidden="1">
      <c r="A1894" s="94">
        <v>900228989</v>
      </c>
      <c r="B1894" s="94" t="s">
        <v>3407</v>
      </c>
      <c r="C1894" s="94" t="s">
        <v>1735</v>
      </c>
      <c r="D1894" s="94" t="str">
        <f>+CONCATENATE(A1894,"_",C1894)</f>
        <v>900228989_FECS28648</v>
      </c>
      <c r="E1894" s="94" t="str">
        <f>+CONCATENATE(C1894,"_",AX1894)</f>
        <v>FECS28648_4800066519</v>
      </c>
      <c r="F1894" s="96">
        <v>45458</v>
      </c>
      <c r="G1894" s="96">
        <v>45484</v>
      </c>
      <c r="H1894" s="98">
        <v>841429</v>
      </c>
      <c r="I1894" s="98">
        <v>841429</v>
      </c>
      <c r="J1894" s="94"/>
      <c r="K1894" s="94" t="s">
        <v>3937</v>
      </c>
      <c r="L1894" s="94" t="s">
        <v>3932</v>
      </c>
      <c r="M1894" s="98">
        <v>0</v>
      </c>
      <c r="N1894" s="94"/>
      <c r="O1894" s="94"/>
      <c r="P1894" s="94"/>
      <c r="Q1894" s="94"/>
      <c r="R1894" s="94" t="s">
        <v>3437</v>
      </c>
      <c r="S1894" s="96">
        <v>45458</v>
      </c>
      <c r="T1894" s="96">
        <v>45484</v>
      </c>
      <c r="U1894" s="96"/>
      <c r="V1894" s="98">
        <v>841429</v>
      </c>
      <c r="W1894" s="98">
        <v>0</v>
      </c>
      <c r="X1894" s="98">
        <v>0</v>
      </c>
      <c r="Y1894" s="98">
        <v>0</v>
      </c>
      <c r="Z1894" s="94"/>
      <c r="AA1894" s="94"/>
      <c r="AB1894" s="98">
        <v>0</v>
      </c>
      <c r="AC1894" s="94"/>
      <c r="AD1894" s="94"/>
      <c r="AE1894" s="94"/>
      <c r="AF1894" s="94"/>
      <c r="AG1894" s="94"/>
      <c r="AH1894" s="98">
        <v>841429</v>
      </c>
      <c r="AI1894" s="98">
        <v>0</v>
      </c>
      <c r="AJ1894" s="98">
        <v>0</v>
      </c>
      <c r="AK1894" s="98">
        <v>0</v>
      </c>
      <c r="AL1894" s="98">
        <v>0</v>
      </c>
      <c r="AM1894" s="98">
        <v>0</v>
      </c>
      <c r="AN1894" s="98">
        <v>0</v>
      </c>
      <c r="AO1894" s="98">
        <v>0</v>
      </c>
      <c r="AP1894" s="98">
        <v>0</v>
      </c>
      <c r="AQ1894" s="98">
        <v>0</v>
      </c>
      <c r="AR1894" s="98"/>
      <c r="AS1894" s="98"/>
      <c r="AT1894" s="98"/>
      <c r="AU1894" s="98">
        <v>0</v>
      </c>
      <c r="AV1894" s="98">
        <v>824600</v>
      </c>
      <c r="AW1894" s="98">
        <v>0</v>
      </c>
      <c r="AX1894" s="101">
        <v>4800066519</v>
      </c>
      <c r="AY1894" s="102">
        <v>45644</v>
      </c>
      <c r="AZ1894" s="98" t="s">
        <v>4006</v>
      </c>
      <c r="BA1894" s="98">
        <v>250678539</v>
      </c>
    </row>
    <row r="1895" spans="1:53" hidden="1">
      <c r="A1895" s="94">
        <v>900228989</v>
      </c>
      <c r="B1895" s="94" t="s">
        <v>3407</v>
      </c>
      <c r="C1895" s="94" t="s">
        <v>1486</v>
      </c>
      <c r="D1895" s="94" t="str">
        <f>+CONCATENATE(A1895,"_",C1895)</f>
        <v>900228989_FECS26432</v>
      </c>
      <c r="E1895" s="94" t="str">
        <f>+CONCATENATE(C1895,"_",AX1895)</f>
        <v>FECS26432_4800066519</v>
      </c>
      <c r="F1895" s="96">
        <v>45441</v>
      </c>
      <c r="G1895" s="96">
        <v>45454</v>
      </c>
      <c r="H1895" s="98">
        <v>878828</v>
      </c>
      <c r="I1895" s="98">
        <v>878828</v>
      </c>
      <c r="J1895" s="94"/>
      <c r="K1895" s="94" t="s">
        <v>3937</v>
      </c>
      <c r="L1895" s="94" t="s">
        <v>3932</v>
      </c>
      <c r="M1895" s="98">
        <v>0</v>
      </c>
      <c r="N1895" s="94"/>
      <c r="O1895" s="94"/>
      <c r="P1895" s="94"/>
      <c r="Q1895" s="94"/>
      <c r="R1895" s="94" t="s">
        <v>3437</v>
      </c>
      <c r="S1895" s="96">
        <v>45441</v>
      </c>
      <c r="T1895" s="96">
        <v>45454</v>
      </c>
      <c r="U1895" s="96"/>
      <c r="V1895" s="98">
        <v>878828</v>
      </c>
      <c r="W1895" s="98">
        <v>0</v>
      </c>
      <c r="X1895" s="98">
        <v>0</v>
      </c>
      <c r="Y1895" s="98">
        <v>0</v>
      </c>
      <c r="Z1895" s="94"/>
      <c r="AA1895" s="94"/>
      <c r="AB1895" s="98">
        <v>0</v>
      </c>
      <c r="AC1895" s="94"/>
      <c r="AD1895" s="94"/>
      <c r="AE1895" s="94"/>
      <c r="AF1895" s="94"/>
      <c r="AG1895" s="94"/>
      <c r="AH1895" s="98">
        <v>878828</v>
      </c>
      <c r="AI1895" s="98">
        <v>0</v>
      </c>
      <c r="AJ1895" s="98">
        <v>0</v>
      </c>
      <c r="AK1895" s="98">
        <v>0</v>
      </c>
      <c r="AL1895" s="98">
        <v>0</v>
      </c>
      <c r="AM1895" s="98">
        <v>0</v>
      </c>
      <c r="AN1895" s="98">
        <v>0</v>
      </c>
      <c r="AO1895" s="98">
        <v>0</v>
      </c>
      <c r="AP1895" s="98">
        <v>0</v>
      </c>
      <c r="AQ1895" s="98">
        <v>0</v>
      </c>
      <c r="AR1895" s="98"/>
      <c r="AS1895" s="98"/>
      <c r="AT1895" s="98"/>
      <c r="AU1895" s="98">
        <v>0</v>
      </c>
      <c r="AV1895" s="98">
        <v>861251</v>
      </c>
      <c r="AW1895" s="98">
        <v>0</v>
      </c>
      <c r="AX1895" s="101">
        <v>4800066519</v>
      </c>
      <c r="AY1895" s="102">
        <v>45644</v>
      </c>
      <c r="AZ1895" s="98" t="s">
        <v>4006</v>
      </c>
      <c r="BA1895" s="98">
        <v>250678539</v>
      </c>
    </row>
    <row r="1896" spans="1:53" hidden="1">
      <c r="A1896" s="94">
        <v>900228989</v>
      </c>
      <c r="B1896" s="94" t="s">
        <v>3407</v>
      </c>
      <c r="C1896" s="94" t="s">
        <v>1785</v>
      </c>
      <c r="D1896" s="94" t="str">
        <f>+CONCATENATE(A1896,"_",C1896)</f>
        <v>900228989_FECS29025</v>
      </c>
      <c r="E1896" s="94" t="str">
        <f>+CONCATENATE(C1896,"_",AX1896)</f>
        <v>FECS29025_4800066519</v>
      </c>
      <c r="F1896" s="96">
        <v>45461</v>
      </c>
      <c r="G1896" s="96">
        <v>45485</v>
      </c>
      <c r="H1896" s="98">
        <v>598885</v>
      </c>
      <c r="I1896" s="98">
        <v>598885</v>
      </c>
      <c r="J1896" s="94"/>
      <c r="K1896" s="94" t="s">
        <v>3937</v>
      </c>
      <c r="L1896" s="94" t="s">
        <v>3932</v>
      </c>
      <c r="M1896" s="98">
        <v>0</v>
      </c>
      <c r="N1896" s="94"/>
      <c r="O1896" s="94"/>
      <c r="P1896" s="94"/>
      <c r="Q1896" s="94"/>
      <c r="R1896" s="94" t="s">
        <v>3437</v>
      </c>
      <c r="S1896" s="96">
        <v>45461</v>
      </c>
      <c r="T1896" s="96">
        <v>45485</v>
      </c>
      <c r="U1896" s="96"/>
      <c r="V1896" s="98">
        <v>598885</v>
      </c>
      <c r="W1896" s="98">
        <v>0</v>
      </c>
      <c r="X1896" s="98">
        <v>0</v>
      </c>
      <c r="Y1896" s="98">
        <v>0</v>
      </c>
      <c r="Z1896" s="94"/>
      <c r="AA1896" s="94"/>
      <c r="AB1896" s="98">
        <v>0</v>
      </c>
      <c r="AC1896" s="94"/>
      <c r="AD1896" s="94"/>
      <c r="AE1896" s="94"/>
      <c r="AF1896" s="94"/>
      <c r="AG1896" s="94"/>
      <c r="AH1896" s="98">
        <v>598885</v>
      </c>
      <c r="AI1896" s="98">
        <v>0</v>
      </c>
      <c r="AJ1896" s="98">
        <v>0</v>
      </c>
      <c r="AK1896" s="98">
        <v>0</v>
      </c>
      <c r="AL1896" s="98">
        <v>0</v>
      </c>
      <c r="AM1896" s="98">
        <v>0</v>
      </c>
      <c r="AN1896" s="98">
        <v>0</v>
      </c>
      <c r="AO1896" s="98">
        <v>0</v>
      </c>
      <c r="AP1896" s="98">
        <v>0</v>
      </c>
      <c r="AQ1896" s="98">
        <v>0</v>
      </c>
      <c r="AR1896" s="98"/>
      <c r="AS1896" s="98"/>
      <c r="AT1896" s="98"/>
      <c r="AU1896" s="98">
        <v>0</v>
      </c>
      <c r="AV1896" s="98">
        <v>586907</v>
      </c>
      <c r="AW1896" s="98">
        <v>0</v>
      </c>
      <c r="AX1896" s="101">
        <v>4800066519</v>
      </c>
      <c r="AY1896" s="102">
        <v>45644</v>
      </c>
      <c r="AZ1896" s="98" t="s">
        <v>4006</v>
      </c>
      <c r="BA1896" s="98">
        <v>250678539</v>
      </c>
    </row>
    <row r="1897" spans="1:53" hidden="1">
      <c r="A1897" s="94">
        <v>900228989</v>
      </c>
      <c r="B1897" s="94" t="s">
        <v>3407</v>
      </c>
      <c r="C1897" s="94" t="s">
        <v>2706</v>
      </c>
      <c r="D1897" s="94" t="str">
        <f>+CONCATENATE(A1897,"_",C1897)</f>
        <v>900228989_FECS39201</v>
      </c>
      <c r="E1897" s="94" t="str">
        <f>+CONCATENATE(C1897,"_",AX1897)</f>
        <v>FECS39201_4800066452</v>
      </c>
      <c r="F1897" s="96">
        <v>45544</v>
      </c>
      <c r="G1897" s="96">
        <v>45572</v>
      </c>
      <c r="H1897" s="98">
        <v>673883</v>
      </c>
      <c r="I1897" s="98">
        <v>673883</v>
      </c>
      <c r="J1897" s="94"/>
      <c r="K1897" s="94" t="s">
        <v>3937</v>
      </c>
      <c r="L1897" s="94" t="s">
        <v>3932</v>
      </c>
      <c r="M1897" s="98">
        <v>0</v>
      </c>
      <c r="N1897" s="94"/>
      <c r="O1897" s="94"/>
      <c r="P1897" s="94"/>
      <c r="Q1897" s="94"/>
      <c r="R1897" s="94" t="s">
        <v>3437</v>
      </c>
      <c r="S1897" s="96">
        <v>45544</v>
      </c>
      <c r="T1897" s="96">
        <v>45572</v>
      </c>
      <c r="U1897" s="96"/>
      <c r="V1897" s="98">
        <v>673883</v>
      </c>
      <c r="W1897" s="98">
        <v>0</v>
      </c>
      <c r="X1897" s="98">
        <v>0</v>
      </c>
      <c r="Y1897" s="98">
        <v>0</v>
      </c>
      <c r="Z1897" s="94"/>
      <c r="AA1897" s="94"/>
      <c r="AB1897" s="98">
        <v>0</v>
      </c>
      <c r="AC1897" s="94"/>
      <c r="AD1897" s="94"/>
      <c r="AE1897" s="94"/>
      <c r="AF1897" s="94"/>
      <c r="AG1897" s="94"/>
      <c r="AH1897" s="98">
        <v>673883</v>
      </c>
      <c r="AI1897" s="98">
        <v>0</v>
      </c>
      <c r="AJ1897" s="98">
        <v>0</v>
      </c>
      <c r="AK1897" s="98">
        <v>0</v>
      </c>
      <c r="AL1897" s="98">
        <v>0</v>
      </c>
      <c r="AM1897" s="98">
        <v>0</v>
      </c>
      <c r="AN1897" s="98">
        <v>0</v>
      </c>
      <c r="AO1897" s="98">
        <v>0</v>
      </c>
      <c r="AP1897" s="98">
        <v>0</v>
      </c>
      <c r="AQ1897" s="98">
        <v>0</v>
      </c>
      <c r="AR1897" s="98"/>
      <c r="AS1897" s="98"/>
      <c r="AT1897" s="98"/>
      <c r="AU1897" s="98">
        <v>0</v>
      </c>
      <c r="AV1897" s="98">
        <v>660405</v>
      </c>
      <c r="AW1897" s="98">
        <v>13478</v>
      </c>
      <c r="AX1897" s="101">
        <v>4800066452</v>
      </c>
      <c r="AY1897" s="102">
        <v>45639</v>
      </c>
      <c r="AZ1897" s="98" t="s">
        <v>4088</v>
      </c>
      <c r="BA1897" s="98">
        <v>145476213</v>
      </c>
    </row>
    <row r="1898" spans="1:53" hidden="1">
      <c r="A1898" s="94">
        <v>900228989</v>
      </c>
      <c r="B1898" s="94" t="s">
        <v>3407</v>
      </c>
      <c r="C1898" s="94" t="s">
        <v>1721</v>
      </c>
      <c r="D1898" s="94" t="str">
        <f>+CONCATENATE(A1898,"_",C1898)</f>
        <v>900228989_FECS28564</v>
      </c>
      <c r="E1898" s="94" t="str">
        <f>+CONCATENATE(C1898,"_",AX1898)</f>
        <v>FECS28564_4800066519</v>
      </c>
      <c r="F1898" s="96">
        <v>45457</v>
      </c>
      <c r="G1898" s="96">
        <v>45484</v>
      </c>
      <c r="H1898" s="98">
        <v>586485</v>
      </c>
      <c r="I1898" s="98">
        <v>586485</v>
      </c>
      <c r="J1898" s="94"/>
      <c r="K1898" s="94" t="s">
        <v>3937</v>
      </c>
      <c r="L1898" s="94" t="s">
        <v>3932</v>
      </c>
      <c r="M1898" s="98">
        <v>0</v>
      </c>
      <c r="N1898" s="94"/>
      <c r="O1898" s="94"/>
      <c r="P1898" s="94"/>
      <c r="Q1898" s="94"/>
      <c r="R1898" s="94" t="s">
        <v>3437</v>
      </c>
      <c r="S1898" s="96">
        <v>45457</v>
      </c>
      <c r="T1898" s="96">
        <v>45484</v>
      </c>
      <c r="U1898" s="96"/>
      <c r="V1898" s="98">
        <v>586485</v>
      </c>
      <c r="W1898" s="98">
        <v>0</v>
      </c>
      <c r="X1898" s="98">
        <v>0</v>
      </c>
      <c r="Y1898" s="98">
        <v>0</v>
      </c>
      <c r="Z1898" s="94"/>
      <c r="AA1898" s="94"/>
      <c r="AB1898" s="98">
        <v>0</v>
      </c>
      <c r="AC1898" s="94"/>
      <c r="AD1898" s="94"/>
      <c r="AE1898" s="94"/>
      <c r="AF1898" s="94"/>
      <c r="AG1898" s="94"/>
      <c r="AH1898" s="98">
        <v>586485</v>
      </c>
      <c r="AI1898" s="98">
        <v>0</v>
      </c>
      <c r="AJ1898" s="98">
        <v>0</v>
      </c>
      <c r="AK1898" s="98">
        <v>0</v>
      </c>
      <c r="AL1898" s="98">
        <v>0</v>
      </c>
      <c r="AM1898" s="98">
        <v>0</v>
      </c>
      <c r="AN1898" s="98">
        <v>0</v>
      </c>
      <c r="AO1898" s="98">
        <v>0</v>
      </c>
      <c r="AP1898" s="98">
        <v>0</v>
      </c>
      <c r="AQ1898" s="98">
        <v>0</v>
      </c>
      <c r="AR1898" s="98"/>
      <c r="AS1898" s="98"/>
      <c r="AT1898" s="98"/>
      <c r="AU1898" s="98">
        <v>0</v>
      </c>
      <c r="AV1898" s="98">
        <v>574755</v>
      </c>
      <c r="AW1898" s="98">
        <v>0</v>
      </c>
      <c r="AX1898" s="101">
        <v>4800066519</v>
      </c>
      <c r="AY1898" s="102">
        <v>45644</v>
      </c>
      <c r="AZ1898" s="98" t="s">
        <v>4006</v>
      </c>
      <c r="BA1898" s="98">
        <v>250678539</v>
      </c>
    </row>
    <row r="1899" spans="1:53" hidden="1">
      <c r="A1899" s="94">
        <v>900228989</v>
      </c>
      <c r="B1899" s="94" t="s">
        <v>3407</v>
      </c>
      <c r="C1899" s="94" t="s">
        <v>1733</v>
      </c>
      <c r="D1899" s="94" t="str">
        <f>+CONCATENATE(A1899,"_",C1899)</f>
        <v>900228989_FECS28421</v>
      </c>
      <c r="E1899" s="94" t="str">
        <f>+CONCATENATE(C1899,"_",AX1899)</f>
        <v>FECS28421_4800066519</v>
      </c>
      <c r="F1899" s="96">
        <v>45457</v>
      </c>
      <c r="G1899" s="96">
        <v>45484</v>
      </c>
      <c r="H1899" s="98">
        <v>809479</v>
      </c>
      <c r="I1899" s="98">
        <v>809479</v>
      </c>
      <c r="J1899" s="94"/>
      <c r="K1899" s="94" t="s">
        <v>3937</v>
      </c>
      <c r="L1899" s="94" t="s">
        <v>3932</v>
      </c>
      <c r="M1899" s="98">
        <v>0</v>
      </c>
      <c r="N1899" s="94"/>
      <c r="O1899" s="94"/>
      <c r="P1899" s="94"/>
      <c r="Q1899" s="94"/>
      <c r="R1899" s="94" t="s">
        <v>3437</v>
      </c>
      <c r="S1899" s="96">
        <v>45457</v>
      </c>
      <c r="T1899" s="96">
        <v>45484</v>
      </c>
      <c r="U1899" s="96"/>
      <c r="V1899" s="98">
        <v>809479</v>
      </c>
      <c r="W1899" s="98">
        <v>0</v>
      </c>
      <c r="X1899" s="98">
        <v>0</v>
      </c>
      <c r="Y1899" s="98">
        <v>0</v>
      </c>
      <c r="Z1899" s="94"/>
      <c r="AA1899" s="94"/>
      <c r="AB1899" s="98">
        <v>0</v>
      </c>
      <c r="AC1899" s="94"/>
      <c r="AD1899" s="94"/>
      <c r="AE1899" s="94"/>
      <c r="AF1899" s="94"/>
      <c r="AG1899" s="94"/>
      <c r="AH1899" s="98">
        <v>809479</v>
      </c>
      <c r="AI1899" s="98">
        <v>0</v>
      </c>
      <c r="AJ1899" s="98">
        <v>0</v>
      </c>
      <c r="AK1899" s="98">
        <v>0</v>
      </c>
      <c r="AL1899" s="98">
        <v>0</v>
      </c>
      <c r="AM1899" s="98">
        <v>0</v>
      </c>
      <c r="AN1899" s="98">
        <v>0</v>
      </c>
      <c r="AO1899" s="98">
        <v>0</v>
      </c>
      <c r="AP1899" s="98">
        <v>0</v>
      </c>
      <c r="AQ1899" s="98">
        <v>0</v>
      </c>
      <c r="AR1899" s="98"/>
      <c r="AS1899" s="98"/>
      <c r="AT1899" s="98"/>
      <c r="AU1899" s="98">
        <v>0</v>
      </c>
      <c r="AV1899" s="98">
        <v>793289</v>
      </c>
      <c r="AW1899" s="98">
        <v>0</v>
      </c>
      <c r="AX1899" s="101">
        <v>4800066519</v>
      </c>
      <c r="AY1899" s="102">
        <v>45644</v>
      </c>
      <c r="AZ1899" s="98" t="s">
        <v>4006</v>
      </c>
      <c r="BA1899" s="98">
        <v>250678539</v>
      </c>
    </row>
    <row r="1900" spans="1:53" hidden="1">
      <c r="A1900" s="94">
        <v>900228989</v>
      </c>
      <c r="B1900" s="94" t="s">
        <v>3407</v>
      </c>
      <c r="C1900" s="94" t="s">
        <v>1442</v>
      </c>
      <c r="D1900" s="94" t="str">
        <f>+CONCATENATE(A1900,"_",C1900)</f>
        <v>900228989_FECS26405</v>
      </c>
      <c r="E1900" s="94" t="str">
        <f>+CONCATENATE(C1900,"_",AX1900)</f>
        <v>FECS26405_4800066519</v>
      </c>
      <c r="F1900" s="96">
        <v>45441</v>
      </c>
      <c r="G1900" s="96">
        <v>45449</v>
      </c>
      <c r="H1900" s="98">
        <v>653133</v>
      </c>
      <c r="I1900" s="98">
        <v>653133</v>
      </c>
      <c r="J1900" s="94"/>
      <c r="K1900" s="94" t="s">
        <v>3937</v>
      </c>
      <c r="L1900" s="94" t="s">
        <v>3932</v>
      </c>
      <c r="M1900" s="98">
        <v>0</v>
      </c>
      <c r="N1900" s="94"/>
      <c r="O1900" s="94"/>
      <c r="P1900" s="94"/>
      <c r="Q1900" s="94"/>
      <c r="R1900" s="94" t="s">
        <v>3437</v>
      </c>
      <c r="S1900" s="96">
        <v>45441</v>
      </c>
      <c r="T1900" s="96">
        <v>45449</v>
      </c>
      <c r="U1900" s="96"/>
      <c r="V1900" s="98">
        <v>653133</v>
      </c>
      <c r="W1900" s="98">
        <v>0</v>
      </c>
      <c r="X1900" s="98">
        <v>0</v>
      </c>
      <c r="Y1900" s="98">
        <v>0</v>
      </c>
      <c r="Z1900" s="94"/>
      <c r="AA1900" s="94"/>
      <c r="AB1900" s="98">
        <v>0</v>
      </c>
      <c r="AC1900" s="94"/>
      <c r="AD1900" s="94"/>
      <c r="AE1900" s="94"/>
      <c r="AF1900" s="94"/>
      <c r="AG1900" s="94"/>
      <c r="AH1900" s="98">
        <v>653133</v>
      </c>
      <c r="AI1900" s="98">
        <v>0</v>
      </c>
      <c r="AJ1900" s="98">
        <v>0</v>
      </c>
      <c r="AK1900" s="98">
        <v>0</v>
      </c>
      <c r="AL1900" s="98">
        <v>0</v>
      </c>
      <c r="AM1900" s="98">
        <v>0</v>
      </c>
      <c r="AN1900" s="98">
        <v>0</v>
      </c>
      <c r="AO1900" s="98">
        <v>0</v>
      </c>
      <c r="AP1900" s="98">
        <v>0</v>
      </c>
      <c r="AQ1900" s="98">
        <v>0</v>
      </c>
      <c r="AR1900" s="98"/>
      <c r="AS1900" s="98"/>
      <c r="AT1900" s="98"/>
      <c r="AU1900" s="98">
        <v>0</v>
      </c>
      <c r="AV1900" s="98">
        <v>640070</v>
      </c>
      <c r="AW1900" s="98">
        <v>0</v>
      </c>
      <c r="AX1900" s="101">
        <v>4800066519</v>
      </c>
      <c r="AY1900" s="102">
        <v>45644</v>
      </c>
      <c r="AZ1900" s="98" t="s">
        <v>4006</v>
      </c>
      <c r="BA1900" s="98">
        <v>250678539</v>
      </c>
    </row>
    <row r="1901" spans="1:53" hidden="1">
      <c r="A1901" s="94">
        <v>900228989</v>
      </c>
      <c r="B1901" s="94" t="s">
        <v>3407</v>
      </c>
      <c r="C1901" s="94" t="s">
        <v>1482</v>
      </c>
      <c r="D1901" s="94" t="str">
        <f>+CONCATENATE(A1901,"_",C1901)</f>
        <v>900228989_FECS26336</v>
      </c>
      <c r="E1901" s="94" t="str">
        <f>+CONCATENATE(C1901,"_",AX1901)</f>
        <v>FECS26336_4800066519</v>
      </c>
      <c r="F1901" s="96">
        <v>45441</v>
      </c>
      <c r="G1901" s="96">
        <v>45454</v>
      </c>
      <c r="H1901" s="98">
        <v>789979</v>
      </c>
      <c r="I1901" s="98">
        <v>789979</v>
      </c>
      <c r="J1901" s="94"/>
      <c r="K1901" s="94" t="s">
        <v>3937</v>
      </c>
      <c r="L1901" s="94" t="s">
        <v>3932</v>
      </c>
      <c r="M1901" s="98">
        <v>0</v>
      </c>
      <c r="N1901" s="94"/>
      <c r="O1901" s="94"/>
      <c r="P1901" s="94"/>
      <c r="Q1901" s="94"/>
      <c r="R1901" s="94" t="s">
        <v>3437</v>
      </c>
      <c r="S1901" s="96">
        <v>45441</v>
      </c>
      <c r="T1901" s="96">
        <v>45454</v>
      </c>
      <c r="U1901" s="96"/>
      <c r="V1901" s="98">
        <v>789979</v>
      </c>
      <c r="W1901" s="98">
        <v>0</v>
      </c>
      <c r="X1901" s="98">
        <v>0</v>
      </c>
      <c r="Y1901" s="98">
        <v>0</v>
      </c>
      <c r="Z1901" s="94"/>
      <c r="AA1901" s="94"/>
      <c r="AB1901" s="98">
        <v>0</v>
      </c>
      <c r="AC1901" s="94"/>
      <c r="AD1901" s="94"/>
      <c r="AE1901" s="94"/>
      <c r="AF1901" s="94"/>
      <c r="AG1901" s="94"/>
      <c r="AH1901" s="98">
        <v>789979</v>
      </c>
      <c r="AI1901" s="98">
        <v>0</v>
      </c>
      <c r="AJ1901" s="98">
        <v>0</v>
      </c>
      <c r="AK1901" s="98">
        <v>0</v>
      </c>
      <c r="AL1901" s="98">
        <v>0</v>
      </c>
      <c r="AM1901" s="98">
        <v>0</v>
      </c>
      <c r="AN1901" s="98">
        <v>0</v>
      </c>
      <c r="AO1901" s="98">
        <v>0</v>
      </c>
      <c r="AP1901" s="98">
        <v>0</v>
      </c>
      <c r="AQ1901" s="98">
        <v>0</v>
      </c>
      <c r="AR1901" s="98"/>
      <c r="AS1901" s="98"/>
      <c r="AT1901" s="98"/>
      <c r="AU1901" s="98">
        <v>0</v>
      </c>
      <c r="AV1901" s="98">
        <v>774179</v>
      </c>
      <c r="AW1901" s="98">
        <v>0</v>
      </c>
      <c r="AX1901" s="101">
        <v>4800066519</v>
      </c>
      <c r="AY1901" s="102">
        <v>45644</v>
      </c>
      <c r="AZ1901" s="98" t="s">
        <v>4006</v>
      </c>
      <c r="BA1901" s="98">
        <v>250678539</v>
      </c>
    </row>
    <row r="1902" spans="1:53" hidden="1">
      <c r="A1902" s="94">
        <v>900228989</v>
      </c>
      <c r="B1902" s="94" t="s">
        <v>3407</v>
      </c>
      <c r="C1902" s="94" t="s">
        <v>1545</v>
      </c>
      <c r="D1902" s="94" t="str">
        <f>+CONCATENATE(A1902,"_",C1902)</f>
        <v>900228989_FECS26951</v>
      </c>
      <c r="E1902" s="94" t="str">
        <f>+CONCATENATE(C1902,"_",AX1902)</f>
        <v>FECS26951_4800066519</v>
      </c>
      <c r="F1902" s="96">
        <v>45444</v>
      </c>
      <c r="G1902" s="96">
        <v>45455</v>
      </c>
      <c r="H1902" s="98">
        <v>670132</v>
      </c>
      <c r="I1902" s="98">
        <v>670132</v>
      </c>
      <c r="J1902" s="94"/>
      <c r="K1902" s="94" t="s">
        <v>3937</v>
      </c>
      <c r="L1902" s="94" t="s">
        <v>3932</v>
      </c>
      <c r="M1902" s="98">
        <v>0</v>
      </c>
      <c r="N1902" s="94"/>
      <c r="O1902" s="94"/>
      <c r="P1902" s="94"/>
      <c r="Q1902" s="94"/>
      <c r="R1902" s="94" t="s">
        <v>3437</v>
      </c>
      <c r="S1902" s="96">
        <v>45444</v>
      </c>
      <c r="T1902" s="96">
        <v>45455</v>
      </c>
      <c r="U1902" s="96"/>
      <c r="V1902" s="98">
        <v>670132</v>
      </c>
      <c r="W1902" s="98">
        <v>0</v>
      </c>
      <c r="X1902" s="98">
        <v>0</v>
      </c>
      <c r="Y1902" s="98">
        <v>0</v>
      </c>
      <c r="Z1902" s="94"/>
      <c r="AA1902" s="94"/>
      <c r="AB1902" s="98">
        <v>0</v>
      </c>
      <c r="AC1902" s="94"/>
      <c r="AD1902" s="94"/>
      <c r="AE1902" s="94"/>
      <c r="AF1902" s="94"/>
      <c r="AG1902" s="94"/>
      <c r="AH1902" s="98">
        <v>670132</v>
      </c>
      <c r="AI1902" s="98">
        <v>0</v>
      </c>
      <c r="AJ1902" s="98">
        <v>0</v>
      </c>
      <c r="AK1902" s="98">
        <v>0</v>
      </c>
      <c r="AL1902" s="98">
        <v>0</v>
      </c>
      <c r="AM1902" s="98">
        <v>0</v>
      </c>
      <c r="AN1902" s="98">
        <v>0</v>
      </c>
      <c r="AO1902" s="98">
        <v>0</v>
      </c>
      <c r="AP1902" s="98">
        <v>0</v>
      </c>
      <c r="AQ1902" s="98">
        <v>0</v>
      </c>
      <c r="AR1902" s="98"/>
      <c r="AS1902" s="98"/>
      <c r="AT1902" s="98"/>
      <c r="AU1902" s="98">
        <v>0</v>
      </c>
      <c r="AV1902" s="98">
        <v>656729</v>
      </c>
      <c r="AW1902" s="98">
        <v>0</v>
      </c>
      <c r="AX1902" s="101">
        <v>4800066519</v>
      </c>
      <c r="AY1902" s="102">
        <v>45644</v>
      </c>
      <c r="AZ1902" s="98" t="s">
        <v>4006</v>
      </c>
      <c r="BA1902" s="98">
        <v>250678539</v>
      </c>
    </row>
    <row r="1903" spans="1:53" hidden="1">
      <c r="A1903" s="94">
        <v>900228989</v>
      </c>
      <c r="B1903" s="94" t="s">
        <v>3407</v>
      </c>
      <c r="C1903" s="94" t="s">
        <v>1554</v>
      </c>
      <c r="D1903" s="94" t="str">
        <f>+CONCATENATE(A1903,"_",C1903)</f>
        <v>900228989_FECS27970</v>
      </c>
      <c r="E1903" s="94" t="str">
        <f>+CONCATENATE(C1903,"_",AX1903)</f>
        <v>FECS27970_4800066519</v>
      </c>
      <c r="F1903" s="96">
        <v>45454</v>
      </c>
      <c r="G1903" s="96">
        <v>45455</v>
      </c>
      <c r="H1903" s="98">
        <v>743630</v>
      </c>
      <c r="I1903" s="98">
        <v>743630</v>
      </c>
      <c r="J1903" s="94"/>
      <c r="K1903" s="94" t="s">
        <v>3937</v>
      </c>
      <c r="L1903" s="94" t="s">
        <v>3932</v>
      </c>
      <c r="M1903" s="98">
        <v>0</v>
      </c>
      <c r="N1903" s="94"/>
      <c r="O1903" s="94"/>
      <c r="P1903" s="94"/>
      <c r="Q1903" s="94"/>
      <c r="R1903" s="94" t="s">
        <v>3437</v>
      </c>
      <c r="S1903" s="96">
        <v>45454</v>
      </c>
      <c r="T1903" s="96">
        <v>45455</v>
      </c>
      <c r="U1903" s="96"/>
      <c r="V1903" s="98">
        <v>743630</v>
      </c>
      <c r="W1903" s="98">
        <v>0</v>
      </c>
      <c r="X1903" s="98">
        <v>0</v>
      </c>
      <c r="Y1903" s="98">
        <v>0</v>
      </c>
      <c r="Z1903" s="94"/>
      <c r="AA1903" s="94"/>
      <c r="AB1903" s="98">
        <v>0</v>
      </c>
      <c r="AC1903" s="94"/>
      <c r="AD1903" s="94"/>
      <c r="AE1903" s="94"/>
      <c r="AF1903" s="94"/>
      <c r="AG1903" s="94"/>
      <c r="AH1903" s="98">
        <v>743630</v>
      </c>
      <c r="AI1903" s="98">
        <v>0</v>
      </c>
      <c r="AJ1903" s="98">
        <v>0</v>
      </c>
      <c r="AK1903" s="98">
        <v>0</v>
      </c>
      <c r="AL1903" s="98">
        <v>0</v>
      </c>
      <c r="AM1903" s="98">
        <v>0</v>
      </c>
      <c r="AN1903" s="98">
        <v>0</v>
      </c>
      <c r="AO1903" s="98">
        <v>0</v>
      </c>
      <c r="AP1903" s="98">
        <v>0</v>
      </c>
      <c r="AQ1903" s="98">
        <v>0</v>
      </c>
      <c r="AR1903" s="98"/>
      <c r="AS1903" s="98"/>
      <c r="AT1903" s="98"/>
      <c r="AU1903" s="98">
        <v>0</v>
      </c>
      <c r="AV1903" s="98">
        <v>728757</v>
      </c>
      <c r="AW1903" s="98">
        <v>0</v>
      </c>
      <c r="AX1903" s="101">
        <v>4800066519</v>
      </c>
      <c r="AY1903" s="102">
        <v>45644</v>
      </c>
      <c r="AZ1903" s="98" t="s">
        <v>4006</v>
      </c>
      <c r="BA1903" s="98">
        <v>250678539</v>
      </c>
    </row>
    <row r="1904" spans="1:53" hidden="1">
      <c r="A1904" s="94">
        <v>900228989</v>
      </c>
      <c r="B1904" s="94" t="s">
        <v>3407</v>
      </c>
      <c r="C1904" s="94" t="s">
        <v>1541</v>
      </c>
      <c r="D1904" s="94" t="str">
        <f>+CONCATENATE(A1904,"_",C1904)</f>
        <v>900228989_FECS27273</v>
      </c>
      <c r="E1904" s="94" t="str">
        <f>+CONCATENATE(C1904,"_",AX1904)</f>
        <v>FECS27273_4800066519</v>
      </c>
      <c r="F1904" s="96">
        <v>45447</v>
      </c>
      <c r="G1904" s="96">
        <v>45455</v>
      </c>
      <c r="H1904" s="98">
        <v>468887</v>
      </c>
      <c r="I1904" s="98">
        <v>468887</v>
      </c>
      <c r="J1904" s="94"/>
      <c r="K1904" s="94" t="s">
        <v>3937</v>
      </c>
      <c r="L1904" s="94" t="s">
        <v>3932</v>
      </c>
      <c r="M1904" s="98">
        <v>0</v>
      </c>
      <c r="N1904" s="94"/>
      <c r="O1904" s="94"/>
      <c r="P1904" s="94"/>
      <c r="Q1904" s="94"/>
      <c r="R1904" s="94" t="s">
        <v>3437</v>
      </c>
      <c r="S1904" s="96">
        <v>45447</v>
      </c>
      <c r="T1904" s="96">
        <v>45455</v>
      </c>
      <c r="U1904" s="96"/>
      <c r="V1904" s="98">
        <v>468887</v>
      </c>
      <c r="W1904" s="98">
        <v>0</v>
      </c>
      <c r="X1904" s="98">
        <v>0</v>
      </c>
      <c r="Y1904" s="98">
        <v>0</v>
      </c>
      <c r="Z1904" s="94"/>
      <c r="AA1904" s="94"/>
      <c r="AB1904" s="98">
        <v>0</v>
      </c>
      <c r="AC1904" s="94"/>
      <c r="AD1904" s="94"/>
      <c r="AE1904" s="94"/>
      <c r="AF1904" s="94"/>
      <c r="AG1904" s="94"/>
      <c r="AH1904" s="98">
        <v>468887</v>
      </c>
      <c r="AI1904" s="98">
        <v>0</v>
      </c>
      <c r="AJ1904" s="98">
        <v>0</v>
      </c>
      <c r="AK1904" s="98">
        <v>0</v>
      </c>
      <c r="AL1904" s="98">
        <v>0</v>
      </c>
      <c r="AM1904" s="98">
        <v>0</v>
      </c>
      <c r="AN1904" s="98">
        <v>0</v>
      </c>
      <c r="AO1904" s="98">
        <v>0</v>
      </c>
      <c r="AP1904" s="98">
        <v>0</v>
      </c>
      <c r="AQ1904" s="98">
        <v>0</v>
      </c>
      <c r="AR1904" s="98"/>
      <c r="AS1904" s="98"/>
      <c r="AT1904" s="98"/>
      <c r="AU1904" s="98">
        <v>0</v>
      </c>
      <c r="AV1904" s="98">
        <v>459509</v>
      </c>
      <c r="AW1904" s="98">
        <v>0</v>
      </c>
      <c r="AX1904" s="101">
        <v>4800066519</v>
      </c>
      <c r="AY1904" s="102">
        <v>45644</v>
      </c>
      <c r="AZ1904" s="98" t="s">
        <v>4006</v>
      </c>
      <c r="BA1904" s="98">
        <v>250678539</v>
      </c>
    </row>
    <row r="1905" spans="1:53" hidden="1">
      <c r="A1905" s="94">
        <v>900228989</v>
      </c>
      <c r="B1905" s="94" t="s">
        <v>3407</v>
      </c>
      <c r="C1905" s="94" t="s">
        <v>1838</v>
      </c>
      <c r="D1905" s="94" t="str">
        <f>+CONCATENATE(A1905,"_",C1905)</f>
        <v>900228989_FECS29798</v>
      </c>
      <c r="E1905" s="94" t="str">
        <f>+CONCATENATE(C1905,"_",AX1905)</f>
        <v>FECS29798_4800066519</v>
      </c>
      <c r="F1905" s="96">
        <v>45465</v>
      </c>
      <c r="G1905" s="96">
        <v>45485</v>
      </c>
      <c r="H1905" s="98">
        <v>717580</v>
      </c>
      <c r="I1905" s="98">
        <v>717580</v>
      </c>
      <c r="J1905" s="94"/>
      <c r="K1905" s="94" t="s">
        <v>3937</v>
      </c>
      <c r="L1905" s="94" t="s">
        <v>3932</v>
      </c>
      <c r="M1905" s="98">
        <v>0</v>
      </c>
      <c r="N1905" s="94"/>
      <c r="O1905" s="94"/>
      <c r="P1905" s="94"/>
      <c r="Q1905" s="94"/>
      <c r="R1905" s="94" t="s">
        <v>3437</v>
      </c>
      <c r="S1905" s="96">
        <v>45465</v>
      </c>
      <c r="T1905" s="96">
        <v>45485</v>
      </c>
      <c r="U1905" s="96"/>
      <c r="V1905" s="98">
        <v>717580</v>
      </c>
      <c r="W1905" s="98">
        <v>0</v>
      </c>
      <c r="X1905" s="98">
        <v>0</v>
      </c>
      <c r="Y1905" s="98">
        <v>0</v>
      </c>
      <c r="Z1905" s="94"/>
      <c r="AA1905" s="94"/>
      <c r="AB1905" s="98">
        <v>0</v>
      </c>
      <c r="AC1905" s="94"/>
      <c r="AD1905" s="94"/>
      <c r="AE1905" s="94"/>
      <c r="AF1905" s="94"/>
      <c r="AG1905" s="94"/>
      <c r="AH1905" s="98">
        <v>717580</v>
      </c>
      <c r="AI1905" s="98">
        <v>0</v>
      </c>
      <c r="AJ1905" s="98">
        <v>0</v>
      </c>
      <c r="AK1905" s="98">
        <v>0</v>
      </c>
      <c r="AL1905" s="98">
        <v>0</v>
      </c>
      <c r="AM1905" s="98">
        <v>0</v>
      </c>
      <c r="AN1905" s="98">
        <v>0</v>
      </c>
      <c r="AO1905" s="98">
        <v>0</v>
      </c>
      <c r="AP1905" s="98">
        <v>0</v>
      </c>
      <c r="AQ1905" s="98">
        <v>0</v>
      </c>
      <c r="AR1905" s="98"/>
      <c r="AS1905" s="98"/>
      <c r="AT1905" s="98"/>
      <c r="AU1905" s="98">
        <v>0</v>
      </c>
      <c r="AV1905" s="98">
        <v>703228</v>
      </c>
      <c r="AW1905" s="98">
        <v>0</v>
      </c>
      <c r="AX1905" s="101">
        <v>4800066519</v>
      </c>
      <c r="AY1905" s="102">
        <v>45644</v>
      </c>
      <c r="AZ1905" s="98" t="s">
        <v>4006</v>
      </c>
      <c r="BA1905" s="98">
        <v>250678539</v>
      </c>
    </row>
    <row r="1906" spans="1:53" hidden="1">
      <c r="A1906" s="94">
        <v>900228989</v>
      </c>
      <c r="B1906" s="94" t="s">
        <v>3407</v>
      </c>
      <c r="C1906" s="94" t="s">
        <v>1731</v>
      </c>
      <c r="D1906" s="94" t="str">
        <f>+CONCATENATE(A1906,"_",C1906)</f>
        <v>900228989_FECS28580</v>
      </c>
      <c r="E1906" s="94" t="str">
        <f>+CONCATENATE(C1906,"_",AX1906)</f>
        <v>FECS28580_4800066519</v>
      </c>
      <c r="F1906" s="96">
        <v>45457</v>
      </c>
      <c r="G1906" s="96">
        <v>45484</v>
      </c>
      <c r="H1906" s="98">
        <v>748129</v>
      </c>
      <c r="I1906" s="98">
        <v>748129</v>
      </c>
      <c r="J1906" s="94"/>
      <c r="K1906" s="94" t="s">
        <v>3937</v>
      </c>
      <c r="L1906" s="94" t="s">
        <v>3932</v>
      </c>
      <c r="M1906" s="98">
        <v>0</v>
      </c>
      <c r="N1906" s="94"/>
      <c r="O1906" s="94"/>
      <c r="P1906" s="94"/>
      <c r="Q1906" s="94"/>
      <c r="R1906" s="94" t="s">
        <v>3437</v>
      </c>
      <c r="S1906" s="96">
        <v>45457</v>
      </c>
      <c r="T1906" s="96">
        <v>45484</v>
      </c>
      <c r="U1906" s="96"/>
      <c r="V1906" s="98">
        <v>748129</v>
      </c>
      <c r="W1906" s="98">
        <v>0</v>
      </c>
      <c r="X1906" s="98">
        <v>0</v>
      </c>
      <c r="Y1906" s="98">
        <v>0</v>
      </c>
      <c r="Z1906" s="94"/>
      <c r="AA1906" s="94"/>
      <c r="AB1906" s="98">
        <v>0</v>
      </c>
      <c r="AC1906" s="94"/>
      <c r="AD1906" s="94"/>
      <c r="AE1906" s="94"/>
      <c r="AF1906" s="94"/>
      <c r="AG1906" s="94"/>
      <c r="AH1906" s="98">
        <v>748129</v>
      </c>
      <c r="AI1906" s="98">
        <v>0</v>
      </c>
      <c r="AJ1906" s="98">
        <v>0</v>
      </c>
      <c r="AK1906" s="98">
        <v>0</v>
      </c>
      <c r="AL1906" s="98">
        <v>0</v>
      </c>
      <c r="AM1906" s="98">
        <v>0</v>
      </c>
      <c r="AN1906" s="98">
        <v>0</v>
      </c>
      <c r="AO1906" s="98">
        <v>0</v>
      </c>
      <c r="AP1906" s="98">
        <v>0</v>
      </c>
      <c r="AQ1906" s="98">
        <v>0</v>
      </c>
      <c r="AR1906" s="98"/>
      <c r="AS1906" s="98"/>
      <c r="AT1906" s="98"/>
      <c r="AU1906" s="98">
        <v>0</v>
      </c>
      <c r="AV1906" s="98">
        <v>733166</v>
      </c>
      <c r="AW1906" s="98">
        <v>0</v>
      </c>
      <c r="AX1906" s="101">
        <v>4800066519</v>
      </c>
      <c r="AY1906" s="102">
        <v>45644</v>
      </c>
      <c r="AZ1906" s="98" t="s">
        <v>4006</v>
      </c>
      <c r="BA1906" s="98">
        <v>250678539</v>
      </c>
    </row>
    <row r="1907" spans="1:53" hidden="1">
      <c r="A1907" s="94">
        <v>900228989</v>
      </c>
      <c r="B1907" s="94" t="s">
        <v>3407</v>
      </c>
      <c r="C1907" s="94" t="s">
        <v>1726</v>
      </c>
      <c r="D1907" s="94" t="str">
        <f>+CONCATENATE(A1907,"_",C1907)</f>
        <v>900228989_FECS26882</v>
      </c>
      <c r="E1907" s="94" t="str">
        <f>+CONCATENATE(C1907,"_",AX1907)</f>
        <v>FECS26882_4800066519</v>
      </c>
      <c r="F1907" s="96">
        <v>45444</v>
      </c>
      <c r="G1907" s="96">
        <v>45484</v>
      </c>
      <c r="H1907" s="98">
        <v>633882</v>
      </c>
      <c r="I1907" s="98">
        <v>633882</v>
      </c>
      <c r="J1907" s="94"/>
      <c r="K1907" s="94" t="s">
        <v>3937</v>
      </c>
      <c r="L1907" s="94" t="s">
        <v>3932</v>
      </c>
      <c r="M1907" s="98">
        <v>0</v>
      </c>
      <c r="N1907" s="94"/>
      <c r="O1907" s="94"/>
      <c r="P1907" s="94"/>
      <c r="Q1907" s="94"/>
      <c r="R1907" s="94" t="s">
        <v>3437</v>
      </c>
      <c r="S1907" s="96">
        <v>45444</v>
      </c>
      <c r="T1907" s="96">
        <v>45484</v>
      </c>
      <c r="U1907" s="96"/>
      <c r="V1907" s="98">
        <v>633882</v>
      </c>
      <c r="W1907" s="98">
        <v>0</v>
      </c>
      <c r="X1907" s="98">
        <v>0</v>
      </c>
      <c r="Y1907" s="98">
        <v>0</v>
      </c>
      <c r="Z1907" s="94"/>
      <c r="AA1907" s="94"/>
      <c r="AB1907" s="98">
        <v>0</v>
      </c>
      <c r="AC1907" s="94"/>
      <c r="AD1907" s="94"/>
      <c r="AE1907" s="94"/>
      <c r="AF1907" s="94"/>
      <c r="AG1907" s="94"/>
      <c r="AH1907" s="98">
        <v>633882</v>
      </c>
      <c r="AI1907" s="98">
        <v>0</v>
      </c>
      <c r="AJ1907" s="98">
        <v>0</v>
      </c>
      <c r="AK1907" s="98">
        <v>0</v>
      </c>
      <c r="AL1907" s="98">
        <v>0</v>
      </c>
      <c r="AM1907" s="98">
        <v>0</v>
      </c>
      <c r="AN1907" s="98">
        <v>0</v>
      </c>
      <c r="AO1907" s="98">
        <v>0</v>
      </c>
      <c r="AP1907" s="98">
        <v>0</v>
      </c>
      <c r="AQ1907" s="98">
        <v>0</v>
      </c>
      <c r="AR1907" s="98"/>
      <c r="AS1907" s="98"/>
      <c r="AT1907" s="98"/>
      <c r="AU1907" s="98">
        <v>0</v>
      </c>
      <c r="AV1907" s="98">
        <v>621204</v>
      </c>
      <c r="AW1907" s="98">
        <v>0</v>
      </c>
      <c r="AX1907" s="101">
        <v>4800066519</v>
      </c>
      <c r="AY1907" s="102">
        <v>45644</v>
      </c>
      <c r="AZ1907" s="98" t="s">
        <v>4006</v>
      </c>
      <c r="BA1907" s="98">
        <v>250678539</v>
      </c>
    </row>
    <row r="1908" spans="1:53" hidden="1">
      <c r="A1908" s="94">
        <v>900228989</v>
      </c>
      <c r="B1908" s="94" t="s">
        <v>3407</v>
      </c>
      <c r="C1908" s="94" t="s">
        <v>1794</v>
      </c>
      <c r="D1908" s="94" t="str">
        <f>+CONCATENATE(A1908,"_",C1908)</f>
        <v>900228989_FECS29004</v>
      </c>
      <c r="E1908" s="94" t="str">
        <f>+CONCATENATE(C1908,"_",AX1908)</f>
        <v>FECS29004_4800066519</v>
      </c>
      <c r="F1908" s="96">
        <v>45461</v>
      </c>
      <c r="G1908" s="96">
        <v>45485</v>
      </c>
      <c r="H1908" s="98">
        <v>807727</v>
      </c>
      <c r="I1908" s="98">
        <v>807727</v>
      </c>
      <c r="J1908" s="94"/>
      <c r="K1908" s="94" t="s">
        <v>3937</v>
      </c>
      <c r="L1908" s="94" t="s">
        <v>3932</v>
      </c>
      <c r="M1908" s="98">
        <v>0</v>
      </c>
      <c r="N1908" s="94"/>
      <c r="O1908" s="94"/>
      <c r="P1908" s="94"/>
      <c r="Q1908" s="94"/>
      <c r="R1908" s="94" t="s">
        <v>3437</v>
      </c>
      <c r="S1908" s="96">
        <v>45461</v>
      </c>
      <c r="T1908" s="96">
        <v>45485</v>
      </c>
      <c r="U1908" s="96"/>
      <c r="V1908" s="98">
        <v>807727</v>
      </c>
      <c r="W1908" s="98">
        <v>0</v>
      </c>
      <c r="X1908" s="98">
        <v>0</v>
      </c>
      <c r="Y1908" s="98">
        <v>0</v>
      </c>
      <c r="Z1908" s="94"/>
      <c r="AA1908" s="94"/>
      <c r="AB1908" s="98">
        <v>0</v>
      </c>
      <c r="AC1908" s="94"/>
      <c r="AD1908" s="94"/>
      <c r="AE1908" s="94"/>
      <c r="AF1908" s="94"/>
      <c r="AG1908" s="94"/>
      <c r="AH1908" s="98">
        <v>807727</v>
      </c>
      <c r="AI1908" s="98">
        <v>0</v>
      </c>
      <c r="AJ1908" s="98">
        <v>0</v>
      </c>
      <c r="AK1908" s="98">
        <v>0</v>
      </c>
      <c r="AL1908" s="98">
        <v>0</v>
      </c>
      <c r="AM1908" s="98">
        <v>0</v>
      </c>
      <c r="AN1908" s="98">
        <v>0</v>
      </c>
      <c r="AO1908" s="98">
        <v>0</v>
      </c>
      <c r="AP1908" s="98">
        <v>0</v>
      </c>
      <c r="AQ1908" s="98">
        <v>0</v>
      </c>
      <c r="AR1908" s="98"/>
      <c r="AS1908" s="98"/>
      <c r="AT1908" s="98"/>
      <c r="AU1908" s="98">
        <v>0</v>
      </c>
      <c r="AV1908" s="98">
        <v>791572</v>
      </c>
      <c r="AW1908" s="98">
        <v>0</v>
      </c>
      <c r="AX1908" s="101">
        <v>4800066519</v>
      </c>
      <c r="AY1908" s="102">
        <v>45644</v>
      </c>
      <c r="AZ1908" s="98" t="s">
        <v>4006</v>
      </c>
      <c r="BA1908" s="98">
        <v>250678539</v>
      </c>
    </row>
    <row r="1909" spans="1:53" hidden="1">
      <c r="A1909" s="94">
        <v>900228989</v>
      </c>
      <c r="B1909" s="94" t="s">
        <v>3407</v>
      </c>
      <c r="C1909" s="94" t="s">
        <v>1702</v>
      </c>
      <c r="D1909" s="94" t="str">
        <f>+CONCATENATE(A1909,"_",C1909)</f>
        <v>900228989_FECS28592</v>
      </c>
      <c r="E1909" s="94" t="str">
        <f>+CONCATENATE(C1909,"_",AX1909)</f>
        <v>FECS28592_4800066519</v>
      </c>
      <c r="F1909" s="96">
        <v>45457</v>
      </c>
      <c r="G1909" s="96">
        <v>45484</v>
      </c>
      <c r="H1909" s="98">
        <v>336790</v>
      </c>
      <c r="I1909" s="98">
        <v>336790</v>
      </c>
      <c r="J1909" s="94"/>
      <c r="K1909" s="94" t="s">
        <v>3937</v>
      </c>
      <c r="L1909" s="94" t="s">
        <v>3932</v>
      </c>
      <c r="M1909" s="98">
        <v>0</v>
      </c>
      <c r="N1909" s="94"/>
      <c r="O1909" s="94"/>
      <c r="P1909" s="94"/>
      <c r="Q1909" s="94"/>
      <c r="R1909" s="94" t="s">
        <v>3437</v>
      </c>
      <c r="S1909" s="96">
        <v>45457</v>
      </c>
      <c r="T1909" s="96">
        <v>45484</v>
      </c>
      <c r="U1909" s="96"/>
      <c r="V1909" s="98">
        <v>336790</v>
      </c>
      <c r="W1909" s="98">
        <v>0</v>
      </c>
      <c r="X1909" s="98">
        <v>0</v>
      </c>
      <c r="Y1909" s="98">
        <v>0</v>
      </c>
      <c r="Z1909" s="94"/>
      <c r="AA1909" s="94"/>
      <c r="AB1909" s="98">
        <v>0</v>
      </c>
      <c r="AC1909" s="94"/>
      <c r="AD1909" s="94"/>
      <c r="AE1909" s="94"/>
      <c r="AF1909" s="94"/>
      <c r="AG1909" s="94"/>
      <c r="AH1909" s="98">
        <v>336790</v>
      </c>
      <c r="AI1909" s="98">
        <v>0</v>
      </c>
      <c r="AJ1909" s="98">
        <v>0</v>
      </c>
      <c r="AK1909" s="98">
        <v>0</v>
      </c>
      <c r="AL1909" s="98">
        <v>0</v>
      </c>
      <c r="AM1909" s="98">
        <v>0</v>
      </c>
      <c r="AN1909" s="98">
        <v>0</v>
      </c>
      <c r="AO1909" s="98">
        <v>0</v>
      </c>
      <c r="AP1909" s="98">
        <v>0</v>
      </c>
      <c r="AQ1909" s="98">
        <v>0</v>
      </c>
      <c r="AR1909" s="98"/>
      <c r="AS1909" s="98"/>
      <c r="AT1909" s="98"/>
      <c r="AU1909" s="98">
        <v>0</v>
      </c>
      <c r="AV1909" s="98">
        <v>330054</v>
      </c>
      <c r="AW1909" s="98">
        <v>0</v>
      </c>
      <c r="AX1909" s="101">
        <v>4800066519</v>
      </c>
      <c r="AY1909" s="102">
        <v>45644</v>
      </c>
      <c r="AZ1909" s="98" t="s">
        <v>4006</v>
      </c>
      <c r="BA1909" s="98">
        <v>250678539</v>
      </c>
    </row>
    <row r="1910" spans="1:53" hidden="1">
      <c r="A1910" s="94">
        <v>900228989</v>
      </c>
      <c r="B1910" s="94" t="s">
        <v>3407</v>
      </c>
      <c r="C1910" s="94" t="s">
        <v>2703</v>
      </c>
      <c r="D1910" s="94" t="str">
        <f>+CONCATENATE(A1910,"_",C1910)</f>
        <v>900228989_FECS37947</v>
      </c>
      <c r="E1910" s="94" t="str">
        <f>+CONCATENATE(C1910,"_",AX1910)</f>
        <v>FECS37947_4800066452</v>
      </c>
      <c r="F1910" s="96">
        <v>45534</v>
      </c>
      <c r="G1910" s="96">
        <v>45572</v>
      </c>
      <c r="H1910" s="98">
        <v>552433</v>
      </c>
      <c r="I1910" s="98">
        <v>552433</v>
      </c>
      <c r="J1910" s="94"/>
      <c r="K1910" s="94" t="s">
        <v>3937</v>
      </c>
      <c r="L1910" s="94" t="s">
        <v>3932</v>
      </c>
      <c r="M1910" s="98">
        <v>0</v>
      </c>
      <c r="N1910" s="94"/>
      <c r="O1910" s="94"/>
      <c r="P1910" s="94"/>
      <c r="Q1910" s="94"/>
      <c r="R1910" s="94" t="s">
        <v>3437</v>
      </c>
      <c r="S1910" s="96">
        <v>45534</v>
      </c>
      <c r="T1910" s="96">
        <v>45572</v>
      </c>
      <c r="U1910" s="96"/>
      <c r="V1910" s="98">
        <v>552433</v>
      </c>
      <c r="W1910" s="98">
        <v>0</v>
      </c>
      <c r="X1910" s="98">
        <v>0</v>
      </c>
      <c r="Y1910" s="98">
        <v>0</v>
      </c>
      <c r="Z1910" s="94"/>
      <c r="AA1910" s="94"/>
      <c r="AB1910" s="98">
        <v>0</v>
      </c>
      <c r="AC1910" s="94"/>
      <c r="AD1910" s="94"/>
      <c r="AE1910" s="94"/>
      <c r="AF1910" s="94"/>
      <c r="AG1910" s="94"/>
      <c r="AH1910" s="98">
        <v>552433</v>
      </c>
      <c r="AI1910" s="98">
        <v>0</v>
      </c>
      <c r="AJ1910" s="98">
        <v>0</v>
      </c>
      <c r="AK1910" s="98">
        <v>0</v>
      </c>
      <c r="AL1910" s="98">
        <v>0</v>
      </c>
      <c r="AM1910" s="98">
        <v>0</v>
      </c>
      <c r="AN1910" s="98">
        <v>0</v>
      </c>
      <c r="AO1910" s="98">
        <v>0</v>
      </c>
      <c r="AP1910" s="98">
        <v>0</v>
      </c>
      <c r="AQ1910" s="98">
        <v>0</v>
      </c>
      <c r="AR1910" s="98"/>
      <c r="AS1910" s="98"/>
      <c r="AT1910" s="98"/>
      <c r="AU1910" s="98">
        <v>0</v>
      </c>
      <c r="AV1910" s="98">
        <v>541384</v>
      </c>
      <c r="AW1910" s="98">
        <v>11049</v>
      </c>
      <c r="AX1910" s="101">
        <v>4800066452</v>
      </c>
      <c r="AY1910" s="102">
        <v>45639</v>
      </c>
      <c r="AZ1910" s="98" t="s">
        <v>4088</v>
      </c>
      <c r="BA1910" s="98">
        <v>145476213</v>
      </c>
    </row>
    <row r="1911" spans="1:53" hidden="1">
      <c r="A1911" s="94">
        <v>900228989</v>
      </c>
      <c r="B1911" s="94" t="s">
        <v>3407</v>
      </c>
      <c r="C1911" s="94" t="s">
        <v>1723</v>
      </c>
      <c r="D1911" s="94" t="str">
        <f>+CONCATENATE(A1911,"_",C1911)</f>
        <v>900228989_FECS28599</v>
      </c>
      <c r="E1911" s="94" t="str">
        <f>+CONCATENATE(C1911,"_",AX1911)</f>
        <v>FECS28599_4800066519</v>
      </c>
      <c r="F1911" s="96">
        <v>45457</v>
      </c>
      <c r="G1911" s="96">
        <v>45484</v>
      </c>
      <c r="H1911" s="98">
        <v>618230</v>
      </c>
      <c r="I1911" s="98">
        <v>618230</v>
      </c>
      <c r="J1911" s="94"/>
      <c r="K1911" s="94" t="s">
        <v>3937</v>
      </c>
      <c r="L1911" s="94" t="s">
        <v>3932</v>
      </c>
      <c r="M1911" s="98">
        <v>0</v>
      </c>
      <c r="N1911" s="94"/>
      <c r="O1911" s="94"/>
      <c r="P1911" s="94"/>
      <c r="Q1911" s="94"/>
      <c r="R1911" s="94" t="s">
        <v>3437</v>
      </c>
      <c r="S1911" s="96">
        <v>45457</v>
      </c>
      <c r="T1911" s="96">
        <v>45484</v>
      </c>
      <c r="U1911" s="96"/>
      <c r="V1911" s="98">
        <v>618230</v>
      </c>
      <c r="W1911" s="98">
        <v>0</v>
      </c>
      <c r="X1911" s="98">
        <v>0</v>
      </c>
      <c r="Y1911" s="98">
        <v>0</v>
      </c>
      <c r="Z1911" s="94"/>
      <c r="AA1911" s="94"/>
      <c r="AB1911" s="98">
        <v>0</v>
      </c>
      <c r="AC1911" s="94"/>
      <c r="AD1911" s="94"/>
      <c r="AE1911" s="94"/>
      <c r="AF1911" s="94"/>
      <c r="AG1911" s="94"/>
      <c r="AH1911" s="98">
        <v>618230</v>
      </c>
      <c r="AI1911" s="98">
        <v>0</v>
      </c>
      <c r="AJ1911" s="98">
        <v>0</v>
      </c>
      <c r="AK1911" s="98">
        <v>0</v>
      </c>
      <c r="AL1911" s="98">
        <v>0</v>
      </c>
      <c r="AM1911" s="98">
        <v>0</v>
      </c>
      <c r="AN1911" s="98">
        <v>0</v>
      </c>
      <c r="AO1911" s="98">
        <v>0</v>
      </c>
      <c r="AP1911" s="98">
        <v>0</v>
      </c>
      <c r="AQ1911" s="98">
        <v>0</v>
      </c>
      <c r="AR1911" s="98"/>
      <c r="AS1911" s="98"/>
      <c r="AT1911" s="98"/>
      <c r="AU1911" s="98">
        <v>0</v>
      </c>
      <c r="AV1911" s="98">
        <v>605865</v>
      </c>
      <c r="AW1911" s="98">
        <v>0</v>
      </c>
      <c r="AX1911" s="101">
        <v>4800066519</v>
      </c>
      <c r="AY1911" s="102">
        <v>45644</v>
      </c>
      <c r="AZ1911" s="98" t="s">
        <v>4006</v>
      </c>
      <c r="BA1911" s="98">
        <v>250678539</v>
      </c>
    </row>
    <row r="1912" spans="1:53" hidden="1">
      <c r="A1912" s="94">
        <v>900228989</v>
      </c>
      <c r="B1912" s="94" t="s">
        <v>3407</v>
      </c>
      <c r="C1912" s="94" t="s">
        <v>1549</v>
      </c>
      <c r="D1912" s="94" t="str">
        <f>+CONCATENATE(A1912,"_",C1912)</f>
        <v>900228989_FECS27206</v>
      </c>
      <c r="E1912" s="94" t="str">
        <f>+CONCATENATE(C1912,"_",AX1912)</f>
        <v>FECS27206_4800066519</v>
      </c>
      <c r="F1912" s="96">
        <v>45447</v>
      </c>
      <c r="G1912" s="96">
        <v>45455</v>
      </c>
      <c r="H1912" s="98">
        <v>710377</v>
      </c>
      <c r="I1912" s="98">
        <v>710377</v>
      </c>
      <c r="J1912" s="94"/>
      <c r="K1912" s="94" t="s">
        <v>3937</v>
      </c>
      <c r="L1912" s="94" t="s">
        <v>3932</v>
      </c>
      <c r="M1912" s="98">
        <v>0</v>
      </c>
      <c r="N1912" s="94"/>
      <c r="O1912" s="94"/>
      <c r="P1912" s="94"/>
      <c r="Q1912" s="94"/>
      <c r="R1912" s="94" t="s">
        <v>3437</v>
      </c>
      <c r="S1912" s="96">
        <v>45447</v>
      </c>
      <c r="T1912" s="96">
        <v>45455</v>
      </c>
      <c r="U1912" s="96"/>
      <c r="V1912" s="98">
        <v>710377</v>
      </c>
      <c r="W1912" s="98">
        <v>0</v>
      </c>
      <c r="X1912" s="98">
        <v>0</v>
      </c>
      <c r="Y1912" s="98">
        <v>0</v>
      </c>
      <c r="Z1912" s="94"/>
      <c r="AA1912" s="94"/>
      <c r="AB1912" s="98">
        <v>0</v>
      </c>
      <c r="AC1912" s="94"/>
      <c r="AD1912" s="94"/>
      <c r="AE1912" s="94"/>
      <c r="AF1912" s="94"/>
      <c r="AG1912" s="94"/>
      <c r="AH1912" s="98">
        <v>710377</v>
      </c>
      <c r="AI1912" s="98">
        <v>0</v>
      </c>
      <c r="AJ1912" s="98">
        <v>0</v>
      </c>
      <c r="AK1912" s="98">
        <v>0</v>
      </c>
      <c r="AL1912" s="98">
        <v>0</v>
      </c>
      <c r="AM1912" s="98">
        <v>0</v>
      </c>
      <c r="AN1912" s="98">
        <v>0</v>
      </c>
      <c r="AO1912" s="98">
        <v>0</v>
      </c>
      <c r="AP1912" s="98">
        <v>0</v>
      </c>
      <c r="AQ1912" s="98">
        <v>0</v>
      </c>
      <c r="AR1912" s="98"/>
      <c r="AS1912" s="98"/>
      <c r="AT1912" s="98"/>
      <c r="AU1912" s="98">
        <v>0</v>
      </c>
      <c r="AV1912" s="98">
        <v>696169</v>
      </c>
      <c r="AW1912" s="98">
        <v>0</v>
      </c>
      <c r="AX1912" s="101">
        <v>4800066519</v>
      </c>
      <c r="AY1912" s="102">
        <v>45644</v>
      </c>
      <c r="AZ1912" s="98" t="s">
        <v>4006</v>
      </c>
      <c r="BA1912" s="98">
        <v>250678539</v>
      </c>
    </row>
    <row r="1913" spans="1:53" hidden="1">
      <c r="A1913" s="94">
        <v>900228989</v>
      </c>
      <c r="B1913" s="94" t="s">
        <v>3407</v>
      </c>
      <c r="C1913" s="94" t="s">
        <v>2829</v>
      </c>
      <c r="D1913" s="94" t="str">
        <f>+CONCATENATE(A1913,"_",C1913)</f>
        <v>900228989_FECS42569</v>
      </c>
      <c r="E1913" s="94" t="str">
        <f>+CONCATENATE(C1913,"_",AX1913)</f>
        <v>FECS42569_4800066452</v>
      </c>
      <c r="F1913" s="96">
        <v>45573</v>
      </c>
      <c r="G1913" s="96">
        <v>45575</v>
      </c>
      <c r="H1913" s="98">
        <v>399587</v>
      </c>
      <c r="I1913" s="98">
        <v>399587</v>
      </c>
      <c r="J1913" s="94"/>
      <c r="K1913" s="94" t="s">
        <v>3937</v>
      </c>
      <c r="L1913" s="94" t="s">
        <v>3932</v>
      </c>
      <c r="M1913" s="98">
        <v>0</v>
      </c>
      <c r="N1913" s="94"/>
      <c r="O1913" s="94"/>
      <c r="P1913" s="94"/>
      <c r="Q1913" s="94"/>
      <c r="R1913" s="94" t="s">
        <v>3437</v>
      </c>
      <c r="S1913" s="96">
        <v>45573</v>
      </c>
      <c r="T1913" s="96">
        <v>45575</v>
      </c>
      <c r="U1913" s="96"/>
      <c r="V1913" s="98">
        <v>399587</v>
      </c>
      <c r="W1913" s="98">
        <v>0</v>
      </c>
      <c r="X1913" s="98">
        <v>0</v>
      </c>
      <c r="Y1913" s="98">
        <v>0</v>
      </c>
      <c r="Z1913" s="94"/>
      <c r="AA1913" s="94"/>
      <c r="AB1913" s="98">
        <v>0</v>
      </c>
      <c r="AC1913" s="94"/>
      <c r="AD1913" s="94"/>
      <c r="AE1913" s="94"/>
      <c r="AF1913" s="94"/>
      <c r="AG1913" s="94"/>
      <c r="AH1913" s="98">
        <v>399587</v>
      </c>
      <c r="AI1913" s="98">
        <v>0</v>
      </c>
      <c r="AJ1913" s="98">
        <v>0</v>
      </c>
      <c r="AK1913" s="98">
        <v>0</v>
      </c>
      <c r="AL1913" s="98">
        <v>0</v>
      </c>
      <c r="AM1913" s="98">
        <v>0</v>
      </c>
      <c r="AN1913" s="98">
        <v>0</v>
      </c>
      <c r="AO1913" s="98">
        <v>0</v>
      </c>
      <c r="AP1913" s="98">
        <v>0</v>
      </c>
      <c r="AQ1913" s="98">
        <v>0</v>
      </c>
      <c r="AR1913" s="98"/>
      <c r="AS1913" s="98"/>
      <c r="AT1913" s="98"/>
      <c r="AU1913" s="98">
        <v>0</v>
      </c>
      <c r="AV1913" s="98">
        <v>391595</v>
      </c>
      <c r="AW1913" s="98">
        <v>7992</v>
      </c>
      <c r="AX1913" s="101">
        <v>4800066452</v>
      </c>
      <c r="AY1913" s="102">
        <v>45639</v>
      </c>
      <c r="AZ1913" s="98" t="s">
        <v>4088</v>
      </c>
      <c r="BA1913" s="98">
        <v>145476213</v>
      </c>
    </row>
    <row r="1914" spans="1:53" hidden="1">
      <c r="A1914" s="94">
        <v>900228989</v>
      </c>
      <c r="B1914" s="94" t="s">
        <v>3407</v>
      </c>
      <c r="C1914" s="94" t="s">
        <v>1787</v>
      </c>
      <c r="D1914" s="94" t="str">
        <f>+CONCATENATE(A1914,"_",C1914)</f>
        <v>900228989_FECS28879</v>
      </c>
      <c r="E1914" s="94" t="str">
        <f>+CONCATENATE(C1914,"_",AX1914)</f>
        <v>FECS28879_4800066519</v>
      </c>
      <c r="F1914" s="96">
        <v>45460</v>
      </c>
      <c r="G1914" s="96">
        <v>45485</v>
      </c>
      <c r="H1914" s="98">
        <v>662578</v>
      </c>
      <c r="I1914" s="98">
        <v>662578</v>
      </c>
      <c r="J1914" s="94"/>
      <c r="K1914" s="94" t="s">
        <v>3937</v>
      </c>
      <c r="L1914" s="94" t="s">
        <v>3932</v>
      </c>
      <c r="M1914" s="98">
        <v>0</v>
      </c>
      <c r="N1914" s="94"/>
      <c r="O1914" s="94"/>
      <c r="P1914" s="94"/>
      <c r="Q1914" s="94"/>
      <c r="R1914" s="94" t="s">
        <v>3437</v>
      </c>
      <c r="S1914" s="96">
        <v>45460</v>
      </c>
      <c r="T1914" s="96">
        <v>45485</v>
      </c>
      <c r="U1914" s="96"/>
      <c r="V1914" s="98">
        <v>662578</v>
      </c>
      <c r="W1914" s="98">
        <v>0</v>
      </c>
      <c r="X1914" s="98">
        <v>0</v>
      </c>
      <c r="Y1914" s="98">
        <v>0</v>
      </c>
      <c r="Z1914" s="94"/>
      <c r="AA1914" s="94"/>
      <c r="AB1914" s="98">
        <v>0</v>
      </c>
      <c r="AC1914" s="94"/>
      <c r="AD1914" s="94"/>
      <c r="AE1914" s="94"/>
      <c r="AF1914" s="94"/>
      <c r="AG1914" s="94"/>
      <c r="AH1914" s="98">
        <v>662578</v>
      </c>
      <c r="AI1914" s="98">
        <v>0</v>
      </c>
      <c r="AJ1914" s="98">
        <v>0</v>
      </c>
      <c r="AK1914" s="98">
        <v>0</v>
      </c>
      <c r="AL1914" s="98">
        <v>0</v>
      </c>
      <c r="AM1914" s="98">
        <v>0</v>
      </c>
      <c r="AN1914" s="98">
        <v>0</v>
      </c>
      <c r="AO1914" s="98">
        <v>0</v>
      </c>
      <c r="AP1914" s="98">
        <v>0</v>
      </c>
      <c r="AQ1914" s="98">
        <v>0</v>
      </c>
      <c r="AR1914" s="98"/>
      <c r="AS1914" s="98"/>
      <c r="AT1914" s="98"/>
      <c r="AU1914" s="98">
        <v>0</v>
      </c>
      <c r="AV1914" s="98">
        <v>649326</v>
      </c>
      <c r="AW1914" s="98">
        <v>0</v>
      </c>
      <c r="AX1914" s="101">
        <v>4800066519</v>
      </c>
      <c r="AY1914" s="102">
        <v>45644</v>
      </c>
      <c r="AZ1914" s="98" t="s">
        <v>4006</v>
      </c>
      <c r="BA1914" s="98">
        <v>250678539</v>
      </c>
    </row>
    <row r="1915" spans="1:53" hidden="1">
      <c r="A1915" s="94">
        <v>900228989</v>
      </c>
      <c r="B1915" s="94" t="s">
        <v>3407</v>
      </c>
      <c r="C1915" s="94" t="s">
        <v>1789</v>
      </c>
      <c r="D1915" s="94" t="str">
        <f>+CONCATENATE(A1915,"_",C1915)</f>
        <v>900228989_FECS29669</v>
      </c>
      <c r="E1915" s="94" t="str">
        <f>+CONCATENATE(C1915,"_",AX1915)</f>
        <v>FECS29669_4800066519</v>
      </c>
      <c r="F1915" s="96">
        <v>45464</v>
      </c>
      <c r="G1915" s="96">
        <v>45485</v>
      </c>
      <c r="H1915" s="98">
        <v>718976</v>
      </c>
      <c r="I1915" s="98">
        <v>718976</v>
      </c>
      <c r="J1915" s="94"/>
      <c r="K1915" s="94" t="s">
        <v>3937</v>
      </c>
      <c r="L1915" s="94" t="s">
        <v>3932</v>
      </c>
      <c r="M1915" s="98">
        <v>0</v>
      </c>
      <c r="N1915" s="94"/>
      <c r="O1915" s="94"/>
      <c r="P1915" s="94"/>
      <c r="Q1915" s="94"/>
      <c r="R1915" s="94" t="s">
        <v>3437</v>
      </c>
      <c r="S1915" s="96">
        <v>45464</v>
      </c>
      <c r="T1915" s="96">
        <v>45485</v>
      </c>
      <c r="U1915" s="96"/>
      <c r="V1915" s="98">
        <v>718976</v>
      </c>
      <c r="W1915" s="98">
        <v>0</v>
      </c>
      <c r="X1915" s="98">
        <v>0</v>
      </c>
      <c r="Y1915" s="98">
        <v>0</v>
      </c>
      <c r="Z1915" s="94"/>
      <c r="AA1915" s="94"/>
      <c r="AB1915" s="98">
        <v>0</v>
      </c>
      <c r="AC1915" s="94"/>
      <c r="AD1915" s="94"/>
      <c r="AE1915" s="94"/>
      <c r="AF1915" s="94"/>
      <c r="AG1915" s="94"/>
      <c r="AH1915" s="98">
        <v>718976</v>
      </c>
      <c r="AI1915" s="98">
        <v>0</v>
      </c>
      <c r="AJ1915" s="98">
        <v>0</v>
      </c>
      <c r="AK1915" s="98">
        <v>0</v>
      </c>
      <c r="AL1915" s="98">
        <v>0</v>
      </c>
      <c r="AM1915" s="98">
        <v>0</v>
      </c>
      <c r="AN1915" s="98">
        <v>0</v>
      </c>
      <c r="AO1915" s="98">
        <v>0</v>
      </c>
      <c r="AP1915" s="98">
        <v>0</v>
      </c>
      <c r="AQ1915" s="98">
        <v>0</v>
      </c>
      <c r="AR1915" s="98"/>
      <c r="AS1915" s="98"/>
      <c r="AT1915" s="98"/>
      <c r="AU1915" s="98">
        <v>0</v>
      </c>
      <c r="AV1915" s="98">
        <v>704596</v>
      </c>
      <c r="AW1915" s="98">
        <v>0</v>
      </c>
      <c r="AX1915" s="101">
        <v>4800066519</v>
      </c>
      <c r="AY1915" s="102">
        <v>45644</v>
      </c>
      <c r="AZ1915" s="98" t="s">
        <v>4006</v>
      </c>
      <c r="BA1915" s="98">
        <v>250678539</v>
      </c>
    </row>
    <row r="1916" spans="1:53" hidden="1">
      <c r="A1916" s="94">
        <v>900228989</v>
      </c>
      <c r="B1916" s="94" t="s">
        <v>3407</v>
      </c>
      <c r="C1916" s="94" t="s">
        <v>1533</v>
      </c>
      <c r="D1916" s="94" t="str">
        <f>+CONCATENATE(A1916,"_",C1916)</f>
        <v>900228989_FECS26175</v>
      </c>
      <c r="E1916" s="94" t="str">
        <f>+CONCATENATE(C1916,"_",AX1916)</f>
        <v>FECS26175_4800066519</v>
      </c>
      <c r="F1916" s="96">
        <v>45439</v>
      </c>
      <c r="G1916" s="96">
        <v>45455</v>
      </c>
      <c r="H1916" s="98">
        <v>335488</v>
      </c>
      <c r="I1916" s="98">
        <v>335488</v>
      </c>
      <c r="J1916" s="94"/>
      <c r="K1916" s="94" t="s">
        <v>3937</v>
      </c>
      <c r="L1916" s="94" t="s">
        <v>3932</v>
      </c>
      <c r="M1916" s="98">
        <v>0</v>
      </c>
      <c r="N1916" s="94"/>
      <c r="O1916" s="94"/>
      <c r="P1916" s="94"/>
      <c r="Q1916" s="94"/>
      <c r="R1916" s="94" t="s">
        <v>3437</v>
      </c>
      <c r="S1916" s="96">
        <v>45439</v>
      </c>
      <c r="T1916" s="96">
        <v>45455</v>
      </c>
      <c r="U1916" s="96"/>
      <c r="V1916" s="98">
        <v>335488</v>
      </c>
      <c r="W1916" s="98">
        <v>0</v>
      </c>
      <c r="X1916" s="98">
        <v>0</v>
      </c>
      <c r="Y1916" s="98">
        <v>0</v>
      </c>
      <c r="Z1916" s="94"/>
      <c r="AA1916" s="94"/>
      <c r="AB1916" s="98">
        <v>0</v>
      </c>
      <c r="AC1916" s="94"/>
      <c r="AD1916" s="94"/>
      <c r="AE1916" s="94"/>
      <c r="AF1916" s="94"/>
      <c r="AG1916" s="94"/>
      <c r="AH1916" s="98">
        <v>335488</v>
      </c>
      <c r="AI1916" s="98">
        <v>0</v>
      </c>
      <c r="AJ1916" s="98">
        <v>0</v>
      </c>
      <c r="AK1916" s="98">
        <v>0</v>
      </c>
      <c r="AL1916" s="98">
        <v>0</v>
      </c>
      <c r="AM1916" s="98">
        <v>0</v>
      </c>
      <c r="AN1916" s="98">
        <v>0</v>
      </c>
      <c r="AO1916" s="98">
        <v>0</v>
      </c>
      <c r="AP1916" s="98">
        <v>0</v>
      </c>
      <c r="AQ1916" s="98">
        <v>0</v>
      </c>
      <c r="AR1916" s="98"/>
      <c r="AS1916" s="98"/>
      <c r="AT1916" s="98"/>
      <c r="AU1916" s="98">
        <v>0</v>
      </c>
      <c r="AV1916" s="98">
        <v>328778</v>
      </c>
      <c r="AW1916" s="98">
        <v>0</v>
      </c>
      <c r="AX1916" s="101">
        <v>4800066519</v>
      </c>
      <c r="AY1916" s="102">
        <v>45644</v>
      </c>
      <c r="AZ1916" s="98" t="s">
        <v>4006</v>
      </c>
      <c r="BA1916" s="98">
        <v>250678539</v>
      </c>
    </row>
    <row r="1917" spans="1:53" hidden="1">
      <c r="A1917" s="94">
        <v>900228989</v>
      </c>
      <c r="B1917" s="94" t="s">
        <v>3407</v>
      </c>
      <c r="C1917" s="94" t="s">
        <v>1786</v>
      </c>
      <c r="D1917" s="94" t="str">
        <f>+CONCATENATE(A1917,"_",C1917)</f>
        <v>900228989_FECS29672</v>
      </c>
      <c r="E1917" s="94" t="str">
        <f>+CONCATENATE(C1917,"_",AX1917)</f>
        <v>FECS29672_4800066519</v>
      </c>
      <c r="F1917" s="96">
        <v>45464</v>
      </c>
      <c r="G1917" s="96">
        <v>45485</v>
      </c>
      <c r="H1917" s="98">
        <v>629627</v>
      </c>
      <c r="I1917" s="98">
        <v>629627</v>
      </c>
      <c r="J1917" s="94"/>
      <c r="K1917" s="94" t="s">
        <v>3937</v>
      </c>
      <c r="L1917" s="94" t="s">
        <v>3932</v>
      </c>
      <c r="M1917" s="98">
        <v>0</v>
      </c>
      <c r="N1917" s="94"/>
      <c r="O1917" s="94"/>
      <c r="P1917" s="94"/>
      <c r="Q1917" s="94"/>
      <c r="R1917" s="94" t="s">
        <v>3437</v>
      </c>
      <c r="S1917" s="96">
        <v>45464</v>
      </c>
      <c r="T1917" s="96">
        <v>45485</v>
      </c>
      <c r="U1917" s="96"/>
      <c r="V1917" s="98">
        <v>629627</v>
      </c>
      <c r="W1917" s="98">
        <v>0</v>
      </c>
      <c r="X1917" s="98">
        <v>0</v>
      </c>
      <c r="Y1917" s="98">
        <v>0</v>
      </c>
      <c r="Z1917" s="94"/>
      <c r="AA1917" s="94"/>
      <c r="AB1917" s="98">
        <v>0</v>
      </c>
      <c r="AC1917" s="94"/>
      <c r="AD1917" s="94"/>
      <c r="AE1917" s="94"/>
      <c r="AF1917" s="94"/>
      <c r="AG1917" s="94"/>
      <c r="AH1917" s="98">
        <v>629627</v>
      </c>
      <c r="AI1917" s="98">
        <v>0</v>
      </c>
      <c r="AJ1917" s="98">
        <v>0</v>
      </c>
      <c r="AK1917" s="98">
        <v>0</v>
      </c>
      <c r="AL1917" s="98">
        <v>0</v>
      </c>
      <c r="AM1917" s="98">
        <v>0</v>
      </c>
      <c r="AN1917" s="98">
        <v>0</v>
      </c>
      <c r="AO1917" s="98">
        <v>0</v>
      </c>
      <c r="AP1917" s="98">
        <v>0</v>
      </c>
      <c r="AQ1917" s="98">
        <v>0</v>
      </c>
      <c r="AR1917" s="98"/>
      <c r="AS1917" s="98"/>
      <c r="AT1917" s="98"/>
      <c r="AU1917" s="98">
        <v>0</v>
      </c>
      <c r="AV1917" s="98">
        <v>617034</v>
      </c>
      <c r="AW1917" s="98">
        <v>0</v>
      </c>
      <c r="AX1917" s="101">
        <v>4800066519</v>
      </c>
      <c r="AY1917" s="102">
        <v>45644</v>
      </c>
      <c r="AZ1917" s="98" t="s">
        <v>4006</v>
      </c>
      <c r="BA1917" s="98">
        <v>250678539</v>
      </c>
    </row>
    <row r="1918" spans="1:53" hidden="1">
      <c r="A1918" s="94">
        <v>900228989</v>
      </c>
      <c r="B1918" s="94" t="s">
        <v>3407</v>
      </c>
      <c r="C1918" s="94" t="s">
        <v>1949</v>
      </c>
      <c r="D1918" s="94" t="str">
        <f>+CONCATENATE(A1918,"_",C1918)</f>
        <v>900228989_FECS29648</v>
      </c>
      <c r="E1918" s="94" t="str">
        <f>+CONCATENATE(C1918,"_",AX1918)</f>
        <v>FECS29648_4800066519</v>
      </c>
      <c r="F1918" s="96">
        <v>45464</v>
      </c>
      <c r="G1918" s="96">
        <v>45485</v>
      </c>
      <c r="H1918" s="98">
        <v>455483</v>
      </c>
      <c r="I1918" s="98">
        <v>455483</v>
      </c>
      <c r="J1918" s="94"/>
      <c r="K1918" s="94" t="s">
        <v>3937</v>
      </c>
      <c r="L1918" s="94" t="s">
        <v>3932</v>
      </c>
      <c r="M1918" s="98">
        <v>0</v>
      </c>
      <c r="N1918" s="94"/>
      <c r="O1918" s="94"/>
      <c r="P1918" s="94"/>
      <c r="Q1918" s="94"/>
      <c r="R1918" s="94" t="s">
        <v>3437</v>
      </c>
      <c r="S1918" s="96">
        <v>45464</v>
      </c>
      <c r="T1918" s="96">
        <v>45485</v>
      </c>
      <c r="U1918" s="96"/>
      <c r="V1918" s="98">
        <v>455483</v>
      </c>
      <c r="W1918" s="98">
        <v>0</v>
      </c>
      <c r="X1918" s="98">
        <v>0</v>
      </c>
      <c r="Y1918" s="98">
        <v>0</v>
      </c>
      <c r="Z1918" s="94"/>
      <c r="AA1918" s="94"/>
      <c r="AB1918" s="98">
        <v>0</v>
      </c>
      <c r="AC1918" s="94"/>
      <c r="AD1918" s="94"/>
      <c r="AE1918" s="94"/>
      <c r="AF1918" s="94"/>
      <c r="AG1918" s="94"/>
      <c r="AH1918" s="98">
        <v>455483</v>
      </c>
      <c r="AI1918" s="98">
        <v>0</v>
      </c>
      <c r="AJ1918" s="98">
        <v>0</v>
      </c>
      <c r="AK1918" s="98">
        <v>0</v>
      </c>
      <c r="AL1918" s="98">
        <v>0</v>
      </c>
      <c r="AM1918" s="98">
        <v>0</v>
      </c>
      <c r="AN1918" s="98">
        <v>0</v>
      </c>
      <c r="AO1918" s="98">
        <v>0</v>
      </c>
      <c r="AP1918" s="98">
        <v>0</v>
      </c>
      <c r="AQ1918" s="98">
        <v>0</v>
      </c>
      <c r="AR1918" s="98"/>
      <c r="AS1918" s="98"/>
      <c r="AT1918" s="98"/>
      <c r="AU1918" s="98">
        <v>0</v>
      </c>
      <c r="AV1918" s="98">
        <v>446373</v>
      </c>
      <c r="AW1918" s="98">
        <v>0</v>
      </c>
      <c r="AX1918" s="101">
        <v>4800066519</v>
      </c>
      <c r="AY1918" s="102">
        <v>45644</v>
      </c>
      <c r="AZ1918" s="98" t="s">
        <v>4006</v>
      </c>
      <c r="BA1918" s="98">
        <v>250678539</v>
      </c>
    </row>
    <row r="1919" spans="1:53" hidden="1">
      <c r="A1919" s="94">
        <v>900228989</v>
      </c>
      <c r="B1919" s="94" t="s">
        <v>3407</v>
      </c>
      <c r="C1919" s="94" t="s">
        <v>1823</v>
      </c>
      <c r="D1919" s="94" t="str">
        <f>+CONCATENATE(A1919,"_",C1919)</f>
        <v>900228989_FECS29902</v>
      </c>
      <c r="E1919" s="94" t="str">
        <f>+CONCATENATE(C1919,"_",AX1919)</f>
        <v>FECS29902_4800066519</v>
      </c>
      <c r="F1919" s="96">
        <v>45466</v>
      </c>
      <c r="G1919" s="96">
        <v>45485</v>
      </c>
      <c r="H1919" s="98">
        <v>432983</v>
      </c>
      <c r="I1919" s="98">
        <v>432983</v>
      </c>
      <c r="J1919" s="94"/>
      <c r="K1919" s="94" t="s">
        <v>3937</v>
      </c>
      <c r="L1919" s="94" t="s">
        <v>3932</v>
      </c>
      <c r="M1919" s="98">
        <v>0</v>
      </c>
      <c r="N1919" s="94"/>
      <c r="O1919" s="94"/>
      <c r="P1919" s="94"/>
      <c r="Q1919" s="94"/>
      <c r="R1919" s="94" t="s">
        <v>3437</v>
      </c>
      <c r="S1919" s="96">
        <v>45466</v>
      </c>
      <c r="T1919" s="96">
        <v>45485</v>
      </c>
      <c r="U1919" s="96"/>
      <c r="V1919" s="98">
        <v>432983</v>
      </c>
      <c r="W1919" s="98">
        <v>0</v>
      </c>
      <c r="X1919" s="98">
        <v>0</v>
      </c>
      <c r="Y1919" s="98">
        <v>0</v>
      </c>
      <c r="Z1919" s="94"/>
      <c r="AA1919" s="94"/>
      <c r="AB1919" s="98">
        <v>0</v>
      </c>
      <c r="AC1919" s="94"/>
      <c r="AD1919" s="94"/>
      <c r="AE1919" s="94"/>
      <c r="AF1919" s="94"/>
      <c r="AG1919" s="94"/>
      <c r="AH1919" s="98">
        <v>432983</v>
      </c>
      <c r="AI1919" s="98">
        <v>0</v>
      </c>
      <c r="AJ1919" s="98">
        <v>0</v>
      </c>
      <c r="AK1919" s="98">
        <v>0</v>
      </c>
      <c r="AL1919" s="98">
        <v>0</v>
      </c>
      <c r="AM1919" s="98">
        <v>0</v>
      </c>
      <c r="AN1919" s="98">
        <v>0</v>
      </c>
      <c r="AO1919" s="98">
        <v>0</v>
      </c>
      <c r="AP1919" s="98">
        <v>0</v>
      </c>
      <c r="AQ1919" s="98">
        <v>0</v>
      </c>
      <c r="AR1919" s="98"/>
      <c r="AS1919" s="98"/>
      <c r="AT1919" s="98"/>
      <c r="AU1919" s="98">
        <v>0</v>
      </c>
      <c r="AV1919" s="98">
        <v>424323</v>
      </c>
      <c r="AW1919" s="98">
        <v>0</v>
      </c>
      <c r="AX1919" s="101">
        <v>4800066519</v>
      </c>
      <c r="AY1919" s="102">
        <v>45644</v>
      </c>
      <c r="AZ1919" s="98" t="s">
        <v>4006</v>
      </c>
      <c r="BA1919" s="98">
        <v>250678539</v>
      </c>
    </row>
    <row r="1920" spans="1:53" hidden="1">
      <c r="A1920" s="94">
        <v>900228989</v>
      </c>
      <c r="B1920" s="94" t="s">
        <v>3407</v>
      </c>
      <c r="C1920" s="94" t="s">
        <v>2693</v>
      </c>
      <c r="D1920" s="94" t="str">
        <f>+CONCATENATE(A1920,"_",C1920)</f>
        <v>900228989_FECS40820</v>
      </c>
      <c r="E1920" s="94" t="str">
        <f>+CONCATENATE(C1920,"_",AX1920)</f>
        <v>FECS40820_4800066452</v>
      </c>
      <c r="F1920" s="96">
        <v>45560</v>
      </c>
      <c r="G1920" s="96">
        <v>45572</v>
      </c>
      <c r="H1920" s="98">
        <v>296938</v>
      </c>
      <c r="I1920" s="98">
        <v>296938</v>
      </c>
      <c r="J1920" s="94"/>
      <c r="K1920" s="94" t="s">
        <v>3937</v>
      </c>
      <c r="L1920" s="94" t="s">
        <v>3932</v>
      </c>
      <c r="M1920" s="98">
        <v>0</v>
      </c>
      <c r="N1920" s="94"/>
      <c r="O1920" s="94"/>
      <c r="P1920" s="94"/>
      <c r="Q1920" s="94"/>
      <c r="R1920" s="94" t="s">
        <v>3437</v>
      </c>
      <c r="S1920" s="96">
        <v>45560</v>
      </c>
      <c r="T1920" s="96">
        <v>45572</v>
      </c>
      <c r="U1920" s="96"/>
      <c r="V1920" s="98">
        <v>296938</v>
      </c>
      <c r="W1920" s="98">
        <v>0</v>
      </c>
      <c r="X1920" s="98">
        <v>0</v>
      </c>
      <c r="Y1920" s="98">
        <v>0</v>
      </c>
      <c r="Z1920" s="94"/>
      <c r="AA1920" s="94"/>
      <c r="AB1920" s="98">
        <v>0</v>
      </c>
      <c r="AC1920" s="94"/>
      <c r="AD1920" s="94"/>
      <c r="AE1920" s="94"/>
      <c r="AF1920" s="94"/>
      <c r="AG1920" s="94"/>
      <c r="AH1920" s="98">
        <v>296938</v>
      </c>
      <c r="AI1920" s="98">
        <v>0</v>
      </c>
      <c r="AJ1920" s="98">
        <v>0</v>
      </c>
      <c r="AK1920" s="98">
        <v>0</v>
      </c>
      <c r="AL1920" s="98">
        <v>0</v>
      </c>
      <c r="AM1920" s="98">
        <v>0</v>
      </c>
      <c r="AN1920" s="98">
        <v>0</v>
      </c>
      <c r="AO1920" s="98">
        <v>0</v>
      </c>
      <c r="AP1920" s="98">
        <v>0</v>
      </c>
      <c r="AQ1920" s="98">
        <v>0</v>
      </c>
      <c r="AR1920" s="98"/>
      <c r="AS1920" s="98"/>
      <c r="AT1920" s="98"/>
      <c r="AU1920" s="98">
        <v>0</v>
      </c>
      <c r="AV1920" s="98">
        <v>290999</v>
      </c>
      <c r="AW1920" s="98">
        <v>5939</v>
      </c>
      <c r="AX1920" s="101">
        <v>4800066452</v>
      </c>
      <c r="AY1920" s="102">
        <v>45639</v>
      </c>
      <c r="AZ1920" s="98" t="s">
        <v>4088</v>
      </c>
      <c r="BA1920" s="98">
        <v>145476213</v>
      </c>
    </row>
    <row r="1921" spans="1:53" hidden="1">
      <c r="A1921" s="94">
        <v>900228989</v>
      </c>
      <c r="B1921" s="94" t="s">
        <v>3407</v>
      </c>
      <c r="C1921" s="94" t="s">
        <v>1784</v>
      </c>
      <c r="D1921" s="94" t="str">
        <f>+CONCATENATE(A1921,"_",C1921)</f>
        <v>900228989_FECS29638</v>
      </c>
      <c r="E1921" s="94" t="str">
        <f>+CONCATENATE(C1921,"_",AX1921)</f>
        <v>FECS29638_4800066519</v>
      </c>
      <c r="F1921" s="96">
        <v>45464</v>
      </c>
      <c r="G1921" s="96">
        <v>45485</v>
      </c>
      <c r="H1921" s="98">
        <v>566627</v>
      </c>
      <c r="I1921" s="98">
        <v>566627</v>
      </c>
      <c r="J1921" s="94"/>
      <c r="K1921" s="94" t="s">
        <v>3937</v>
      </c>
      <c r="L1921" s="94" t="s">
        <v>3932</v>
      </c>
      <c r="M1921" s="98">
        <v>0</v>
      </c>
      <c r="N1921" s="94"/>
      <c r="O1921" s="94"/>
      <c r="P1921" s="94"/>
      <c r="Q1921" s="94"/>
      <c r="R1921" s="94" t="s">
        <v>3437</v>
      </c>
      <c r="S1921" s="96">
        <v>45464</v>
      </c>
      <c r="T1921" s="96">
        <v>45485</v>
      </c>
      <c r="U1921" s="96"/>
      <c r="V1921" s="98">
        <v>566627</v>
      </c>
      <c r="W1921" s="98">
        <v>0</v>
      </c>
      <c r="X1921" s="98">
        <v>0</v>
      </c>
      <c r="Y1921" s="98">
        <v>0</v>
      </c>
      <c r="Z1921" s="94"/>
      <c r="AA1921" s="94"/>
      <c r="AB1921" s="98">
        <v>0</v>
      </c>
      <c r="AC1921" s="94"/>
      <c r="AD1921" s="94"/>
      <c r="AE1921" s="94"/>
      <c r="AF1921" s="94"/>
      <c r="AG1921" s="94"/>
      <c r="AH1921" s="98">
        <v>566627</v>
      </c>
      <c r="AI1921" s="98">
        <v>0</v>
      </c>
      <c r="AJ1921" s="98">
        <v>0</v>
      </c>
      <c r="AK1921" s="98">
        <v>0</v>
      </c>
      <c r="AL1921" s="98">
        <v>0</v>
      </c>
      <c r="AM1921" s="98">
        <v>0</v>
      </c>
      <c r="AN1921" s="98">
        <v>0</v>
      </c>
      <c r="AO1921" s="98">
        <v>0</v>
      </c>
      <c r="AP1921" s="98">
        <v>0</v>
      </c>
      <c r="AQ1921" s="98">
        <v>0</v>
      </c>
      <c r="AR1921" s="98"/>
      <c r="AS1921" s="98"/>
      <c r="AT1921" s="98"/>
      <c r="AU1921" s="98">
        <v>0</v>
      </c>
      <c r="AV1921" s="98">
        <v>555294</v>
      </c>
      <c r="AW1921" s="98">
        <v>0</v>
      </c>
      <c r="AX1921" s="101">
        <v>4800066519</v>
      </c>
      <c r="AY1921" s="102">
        <v>45644</v>
      </c>
      <c r="AZ1921" s="98" t="s">
        <v>4006</v>
      </c>
      <c r="BA1921" s="98">
        <v>250678539</v>
      </c>
    </row>
    <row r="1922" spans="1:53" hidden="1">
      <c r="A1922" s="94">
        <v>900228989</v>
      </c>
      <c r="B1922" s="94" t="s">
        <v>3407</v>
      </c>
      <c r="C1922" s="94" t="s">
        <v>2705</v>
      </c>
      <c r="D1922" s="94" t="str">
        <f>+CONCATENATE(A1922,"_",C1922)</f>
        <v>900228989_FECS41004</v>
      </c>
      <c r="E1922" s="94" t="str">
        <f>+CONCATENATE(C1922,"_",AX1922)</f>
        <v>FECS41004_4800066452</v>
      </c>
      <c r="F1922" s="96">
        <v>45561</v>
      </c>
      <c r="G1922" s="96">
        <v>45572</v>
      </c>
      <c r="H1922" s="98">
        <v>581976</v>
      </c>
      <c r="I1922" s="98">
        <v>581976</v>
      </c>
      <c r="J1922" s="94"/>
      <c r="K1922" s="94" t="s">
        <v>3937</v>
      </c>
      <c r="L1922" s="94" t="s">
        <v>3932</v>
      </c>
      <c r="M1922" s="98">
        <v>0</v>
      </c>
      <c r="N1922" s="94"/>
      <c r="O1922" s="94"/>
      <c r="P1922" s="94"/>
      <c r="Q1922" s="94"/>
      <c r="R1922" s="94" t="s">
        <v>3437</v>
      </c>
      <c r="S1922" s="96">
        <v>45561</v>
      </c>
      <c r="T1922" s="96">
        <v>45572</v>
      </c>
      <c r="U1922" s="96"/>
      <c r="V1922" s="98">
        <v>581976</v>
      </c>
      <c r="W1922" s="98">
        <v>0</v>
      </c>
      <c r="X1922" s="98">
        <v>0</v>
      </c>
      <c r="Y1922" s="98">
        <v>0</v>
      </c>
      <c r="Z1922" s="94"/>
      <c r="AA1922" s="94"/>
      <c r="AB1922" s="98">
        <v>0</v>
      </c>
      <c r="AC1922" s="94"/>
      <c r="AD1922" s="94"/>
      <c r="AE1922" s="94"/>
      <c r="AF1922" s="94"/>
      <c r="AG1922" s="94"/>
      <c r="AH1922" s="98">
        <v>581976</v>
      </c>
      <c r="AI1922" s="98">
        <v>0</v>
      </c>
      <c r="AJ1922" s="98">
        <v>0</v>
      </c>
      <c r="AK1922" s="98">
        <v>0</v>
      </c>
      <c r="AL1922" s="98">
        <v>0</v>
      </c>
      <c r="AM1922" s="98">
        <v>0</v>
      </c>
      <c r="AN1922" s="98">
        <v>0</v>
      </c>
      <c r="AO1922" s="98">
        <v>0</v>
      </c>
      <c r="AP1922" s="98">
        <v>0</v>
      </c>
      <c r="AQ1922" s="98">
        <v>0</v>
      </c>
      <c r="AR1922" s="98"/>
      <c r="AS1922" s="98"/>
      <c r="AT1922" s="98"/>
      <c r="AU1922" s="98">
        <v>0</v>
      </c>
      <c r="AV1922" s="98">
        <v>570336</v>
      </c>
      <c r="AW1922" s="98">
        <v>11640</v>
      </c>
      <c r="AX1922" s="101">
        <v>4800066452</v>
      </c>
      <c r="AY1922" s="102">
        <v>45639</v>
      </c>
      <c r="AZ1922" s="98" t="s">
        <v>4088</v>
      </c>
      <c r="BA1922" s="98">
        <v>145476213</v>
      </c>
    </row>
    <row r="1923" spans="1:53" hidden="1">
      <c r="A1923" s="94">
        <v>900228989</v>
      </c>
      <c r="B1923" s="94" t="s">
        <v>3407</v>
      </c>
      <c r="C1923" s="94" t="s">
        <v>1809</v>
      </c>
      <c r="D1923" s="94" t="str">
        <f>+CONCATENATE(A1923,"_",C1923)</f>
        <v>900228989_FECS29789</v>
      </c>
      <c r="E1923" s="94" t="str">
        <f>+CONCATENATE(C1923,"_",AX1923)</f>
        <v>FECS29789_4800066519</v>
      </c>
      <c r="F1923" s="96">
        <v>45464</v>
      </c>
      <c r="G1923" s="96">
        <v>45485</v>
      </c>
      <c r="H1923" s="98">
        <v>240440</v>
      </c>
      <c r="I1923" s="98">
        <v>240440</v>
      </c>
      <c r="J1923" s="94"/>
      <c r="K1923" s="94" t="s">
        <v>3937</v>
      </c>
      <c r="L1923" s="94" t="s">
        <v>3932</v>
      </c>
      <c r="M1923" s="98">
        <v>0</v>
      </c>
      <c r="N1923" s="94"/>
      <c r="O1923" s="94"/>
      <c r="P1923" s="94"/>
      <c r="Q1923" s="94"/>
      <c r="R1923" s="94" t="s">
        <v>3437</v>
      </c>
      <c r="S1923" s="96">
        <v>45464</v>
      </c>
      <c r="T1923" s="96">
        <v>45485</v>
      </c>
      <c r="U1923" s="96"/>
      <c r="V1923" s="98">
        <v>240440</v>
      </c>
      <c r="W1923" s="98">
        <v>0</v>
      </c>
      <c r="X1923" s="98">
        <v>0</v>
      </c>
      <c r="Y1923" s="98">
        <v>0</v>
      </c>
      <c r="Z1923" s="94"/>
      <c r="AA1923" s="94"/>
      <c r="AB1923" s="98">
        <v>0</v>
      </c>
      <c r="AC1923" s="94"/>
      <c r="AD1923" s="94"/>
      <c r="AE1923" s="94"/>
      <c r="AF1923" s="94"/>
      <c r="AG1923" s="94"/>
      <c r="AH1923" s="98">
        <v>240440</v>
      </c>
      <c r="AI1923" s="98">
        <v>0</v>
      </c>
      <c r="AJ1923" s="98">
        <v>0</v>
      </c>
      <c r="AK1923" s="98">
        <v>0</v>
      </c>
      <c r="AL1923" s="98">
        <v>0</v>
      </c>
      <c r="AM1923" s="98">
        <v>0</v>
      </c>
      <c r="AN1923" s="98">
        <v>0</v>
      </c>
      <c r="AO1923" s="98">
        <v>0</v>
      </c>
      <c r="AP1923" s="98">
        <v>0</v>
      </c>
      <c r="AQ1923" s="98">
        <v>0</v>
      </c>
      <c r="AR1923" s="98"/>
      <c r="AS1923" s="98"/>
      <c r="AT1923" s="98"/>
      <c r="AU1923" s="98">
        <v>0</v>
      </c>
      <c r="AV1923" s="98">
        <v>235631</v>
      </c>
      <c r="AW1923" s="98">
        <v>0</v>
      </c>
      <c r="AX1923" s="101">
        <v>4800066519</v>
      </c>
      <c r="AY1923" s="102">
        <v>45644</v>
      </c>
      <c r="AZ1923" s="98" t="s">
        <v>4006</v>
      </c>
      <c r="BA1923" s="98">
        <v>250678539</v>
      </c>
    </row>
    <row r="1924" spans="1:53" hidden="1">
      <c r="A1924" s="94">
        <v>900228989</v>
      </c>
      <c r="B1924" s="94" t="s">
        <v>3407</v>
      </c>
      <c r="C1924" s="94" t="s">
        <v>1783</v>
      </c>
      <c r="D1924" s="94" t="str">
        <f>+CONCATENATE(A1924,"_",C1924)</f>
        <v>900228989_FECS29068</v>
      </c>
      <c r="E1924" s="94" t="str">
        <f>+CONCATENATE(C1924,"_",AX1924)</f>
        <v>FECS29068_4800066519</v>
      </c>
      <c r="F1924" s="96">
        <v>45461</v>
      </c>
      <c r="G1924" s="96">
        <v>45485</v>
      </c>
      <c r="H1924" s="98">
        <v>513878</v>
      </c>
      <c r="I1924" s="98">
        <v>513878</v>
      </c>
      <c r="J1924" s="94"/>
      <c r="K1924" s="94" t="s">
        <v>3937</v>
      </c>
      <c r="L1924" s="94" t="s">
        <v>3932</v>
      </c>
      <c r="M1924" s="98">
        <v>0</v>
      </c>
      <c r="N1924" s="94"/>
      <c r="O1924" s="94"/>
      <c r="P1924" s="94"/>
      <c r="Q1924" s="94"/>
      <c r="R1924" s="94" t="s">
        <v>3437</v>
      </c>
      <c r="S1924" s="96">
        <v>45461</v>
      </c>
      <c r="T1924" s="96">
        <v>45485</v>
      </c>
      <c r="U1924" s="96"/>
      <c r="V1924" s="98">
        <v>513878</v>
      </c>
      <c r="W1924" s="98">
        <v>0</v>
      </c>
      <c r="X1924" s="98">
        <v>0</v>
      </c>
      <c r="Y1924" s="98">
        <v>0</v>
      </c>
      <c r="Z1924" s="94"/>
      <c r="AA1924" s="94"/>
      <c r="AB1924" s="98">
        <v>0</v>
      </c>
      <c r="AC1924" s="94"/>
      <c r="AD1924" s="94"/>
      <c r="AE1924" s="94"/>
      <c r="AF1924" s="94"/>
      <c r="AG1924" s="94"/>
      <c r="AH1924" s="98">
        <v>513878</v>
      </c>
      <c r="AI1924" s="98">
        <v>0</v>
      </c>
      <c r="AJ1924" s="98">
        <v>0</v>
      </c>
      <c r="AK1924" s="98">
        <v>0</v>
      </c>
      <c r="AL1924" s="98">
        <v>0</v>
      </c>
      <c r="AM1924" s="98">
        <v>0</v>
      </c>
      <c r="AN1924" s="98">
        <v>0</v>
      </c>
      <c r="AO1924" s="98">
        <v>0</v>
      </c>
      <c r="AP1924" s="98">
        <v>0</v>
      </c>
      <c r="AQ1924" s="98">
        <v>0</v>
      </c>
      <c r="AR1924" s="98"/>
      <c r="AS1924" s="98"/>
      <c r="AT1924" s="98"/>
      <c r="AU1924" s="98">
        <v>0</v>
      </c>
      <c r="AV1924" s="98">
        <v>503600</v>
      </c>
      <c r="AW1924" s="98">
        <v>0</v>
      </c>
      <c r="AX1924" s="101">
        <v>4800066519</v>
      </c>
      <c r="AY1924" s="102">
        <v>45644</v>
      </c>
      <c r="AZ1924" s="98" t="s">
        <v>4006</v>
      </c>
      <c r="BA1924" s="98">
        <v>250678539</v>
      </c>
    </row>
    <row r="1925" spans="1:53" hidden="1">
      <c r="A1925" s="94">
        <v>900228989</v>
      </c>
      <c r="B1925" s="94" t="s">
        <v>3407</v>
      </c>
      <c r="C1925" s="94" t="s">
        <v>2691</v>
      </c>
      <c r="D1925" s="94" t="str">
        <f>+CONCATENATE(A1925,"_",C1925)</f>
        <v>900228989_FECS41087</v>
      </c>
      <c r="E1925" s="94" t="str">
        <f>+CONCATENATE(C1925,"_",AX1925)</f>
        <v>FECS41087_4800066452</v>
      </c>
      <c r="F1925" s="96">
        <v>45561</v>
      </c>
      <c r="G1925" s="96">
        <v>45572</v>
      </c>
      <c r="H1925" s="98">
        <v>277938</v>
      </c>
      <c r="I1925" s="98">
        <v>277938</v>
      </c>
      <c r="J1925" s="94"/>
      <c r="K1925" s="94" t="s">
        <v>3937</v>
      </c>
      <c r="L1925" s="94" t="s">
        <v>3932</v>
      </c>
      <c r="M1925" s="98">
        <v>0</v>
      </c>
      <c r="N1925" s="94"/>
      <c r="O1925" s="94"/>
      <c r="P1925" s="94"/>
      <c r="Q1925" s="94"/>
      <c r="R1925" s="94" t="s">
        <v>3437</v>
      </c>
      <c r="S1925" s="96">
        <v>45561</v>
      </c>
      <c r="T1925" s="96">
        <v>45572</v>
      </c>
      <c r="U1925" s="96"/>
      <c r="V1925" s="98">
        <v>277938</v>
      </c>
      <c r="W1925" s="98">
        <v>0</v>
      </c>
      <c r="X1925" s="98">
        <v>0</v>
      </c>
      <c r="Y1925" s="98">
        <v>0</v>
      </c>
      <c r="Z1925" s="94"/>
      <c r="AA1925" s="94"/>
      <c r="AB1925" s="98">
        <v>0</v>
      </c>
      <c r="AC1925" s="94"/>
      <c r="AD1925" s="94"/>
      <c r="AE1925" s="94"/>
      <c r="AF1925" s="94"/>
      <c r="AG1925" s="94"/>
      <c r="AH1925" s="98">
        <v>277938</v>
      </c>
      <c r="AI1925" s="98">
        <v>0</v>
      </c>
      <c r="AJ1925" s="98">
        <v>0</v>
      </c>
      <c r="AK1925" s="98">
        <v>0</v>
      </c>
      <c r="AL1925" s="98">
        <v>0</v>
      </c>
      <c r="AM1925" s="98">
        <v>0</v>
      </c>
      <c r="AN1925" s="98">
        <v>0</v>
      </c>
      <c r="AO1925" s="98">
        <v>0</v>
      </c>
      <c r="AP1925" s="98">
        <v>0</v>
      </c>
      <c r="AQ1925" s="98">
        <v>0</v>
      </c>
      <c r="AR1925" s="98"/>
      <c r="AS1925" s="98"/>
      <c r="AT1925" s="98"/>
      <c r="AU1925" s="98">
        <v>0</v>
      </c>
      <c r="AV1925" s="98">
        <v>272379</v>
      </c>
      <c r="AW1925" s="98">
        <v>5559</v>
      </c>
      <c r="AX1925" s="101">
        <v>4800066452</v>
      </c>
      <c r="AY1925" s="102">
        <v>45639</v>
      </c>
      <c r="AZ1925" s="98" t="s">
        <v>4088</v>
      </c>
      <c r="BA1925" s="98">
        <v>145476213</v>
      </c>
    </row>
    <row r="1926" spans="1:53" hidden="1">
      <c r="A1926" s="94">
        <v>900228989</v>
      </c>
      <c r="B1926" s="94" t="s">
        <v>3407</v>
      </c>
      <c r="C1926" s="94" t="s">
        <v>2225</v>
      </c>
      <c r="D1926" s="94" t="str">
        <f>+CONCATENATE(A1926,"_",C1926)</f>
        <v>900228989_FECS29115</v>
      </c>
      <c r="E1926" s="94" t="str">
        <f>+CONCATENATE(C1926,"_",AX1926)</f>
        <v>FECS29115_4800066519</v>
      </c>
      <c r="F1926" s="96">
        <v>45462</v>
      </c>
      <c r="G1926" s="96">
        <v>45505</v>
      </c>
      <c r="H1926" s="98">
        <v>409082</v>
      </c>
      <c r="I1926" s="98">
        <v>409082</v>
      </c>
      <c r="J1926" s="94"/>
      <c r="K1926" s="94" t="s">
        <v>3937</v>
      </c>
      <c r="L1926" s="94" t="s">
        <v>3932</v>
      </c>
      <c r="M1926" s="98">
        <v>0</v>
      </c>
      <c r="N1926" s="94"/>
      <c r="O1926" s="94"/>
      <c r="P1926" s="94"/>
      <c r="Q1926" s="94"/>
      <c r="R1926" s="94" t="s">
        <v>3437</v>
      </c>
      <c r="S1926" s="96">
        <v>45462</v>
      </c>
      <c r="T1926" s="96">
        <v>45513</v>
      </c>
      <c r="U1926" s="96"/>
      <c r="V1926" s="98">
        <v>409082</v>
      </c>
      <c r="W1926" s="98">
        <v>0</v>
      </c>
      <c r="X1926" s="98">
        <v>0</v>
      </c>
      <c r="Y1926" s="98">
        <v>0</v>
      </c>
      <c r="Z1926" s="94"/>
      <c r="AA1926" s="94"/>
      <c r="AB1926" s="98">
        <v>0</v>
      </c>
      <c r="AC1926" s="94"/>
      <c r="AD1926" s="94"/>
      <c r="AE1926" s="94"/>
      <c r="AF1926" s="94"/>
      <c r="AG1926" s="94"/>
      <c r="AH1926" s="98">
        <v>409082</v>
      </c>
      <c r="AI1926" s="98">
        <v>0</v>
      </c>
      <c r="AJ1926" s="98">
        <v>0</v>
      </c>
      <c r="AK1926" s="98">
        <v>0</v>
      </c>
      <c r="AL1926" s="98">
        <v>0</v>
      </c>
      <c r="AM1926" s="98">
        <v>0</v>
      </c>
      <c r="AN1926" s="98">
        <v>0</v>
      </c>
      <c r="AO1926" s="98">
        <v>0</v>
      </c>
      <c r="AP1926" s="98">
        <v>0</v>
      </c>
      <c r="AQ1926" s="98">
        <v>0</v>
      </c>
      <c r="AR1926" s="98"/>
      <c r="AS1926" s="98"/>
      <c r="AT1926" s="98"/>
      <c r="AU1926" s="98">
        <v>0</v>
      </c>
      <c r="AV1926" s="98">
        <v>400900</v>
      </c>
      <c r="AW1926" s="98">
        <v>0</v>
      </c>
      <c r="AX1926" s="101">
        <v>4800066519</v>
      </c>
      <c r="AY1926" s="102">
        <v>45644</v>
      </c>
      <c r="AZ1926" s="98" t="s">
        <v>4006</v>
      </c>
      <c r="BA1926" s="98">
        <v>250678539</v>
      </c>
    </row>
    <row r="1927" spans="1:53" hidden="1">
      <c r="A1927" s="94">
        <v>900228989</v>
      </c>
      <c r="B1927" s="94" t="s">
        <v>3407</v>
      </c>
      <c r="C1927" s="94" t="s">
        <v>1530</v>
      </c>
      <c r="D1927" s="94" t="str">
        <f>+CONCATENATE(A1927,"_",C1927)</f>
        <v>900228989_FECS27158</v>
      </c>
      <c r="E1927" s="94" t="str">
        <f>+CONCATENATE(C1927,"_",AX1927)</f>
        <v>FECS27158_4800066519</v>
      </c>
      <c r="F1927" s="96">
        <v>45446</v>
      </c>
      <c r="G1927" s="96">
        <v>45455</v>
      </c>
      <c r="H1927" s="98">
        <v>306786</v>
      </c>
      <c r="I1927" s="98">
        <v>306786</v>
      </c>
      <c r="J1927" s="94"/>
      <c r="K1927" s="94" t="s">
        <v>3937</v>
      </c>
      <c r="L1927" s="94" t="s">
        <v>3932</v>
      </c>
      <c r="M1927" s="98">
        <v>0</v>
      </c>
      <c r="N1927" s="94"/>
      <c r="O1927" s="94"/>
      <c r="P1927" s="94"/>
      <c r="Q1927" s="94"/>
      <c r="R1927" s="94" t="s">
        <v>3437</v>
      </c>
      <c r="S1927" s="96">
        <v>45446</v>
      </c>
      <c r="T1927" s="96">
        <v>45455</v>
      </c>
      <c r="U1927" s="96"/>
      <c r="V1927" s="98">
        <v>306786</v>
      </c>
      <c r="W1927" s="98">
        <v>0</v>
      </c>
      <c r="X1927" s="98">
        <v>0</v>
      </c>
      <c r="Y1927" s="98">
        <v>0</v>
      </c>
      <c r="Z1927" s="94"/>
      <c r="AA1927" s="94"/>
      <c r="AB1927" s="98">
        <v>0</v>
      </c>
      <c r="AC1927" s="94"/>
      <c r="AD1927" s="94"/>
      <c r="AE1927" s="94"/>
      <c r="AF1927" s="94"/>
      <c r="AG1927" s="94"/>
      <c r="AH1927" s="98">
        <v>306786</v>
      </c>
      <c r="AI1927" s="98">
        <v>0</v>
      </c>
      <c r="AJ1927" s="98">
        <v>0</v>
      </c>
      <c r="AK1927" s="98">
        <v>0</v>
      </c>
      <c r="AL1927" s="98">
        <v>0</v>
      </c>
      <c r="AM1927" s="98">
        <v>0</v>
      </c>
      <c r="AN1927" s="98">
        <v>0</v>
      </c>
      <c r="AO1927" s="98">
        <v>0</v>
      </c>
      <c r="AP1927" s="98">
        <v>0</v>
      </c>
      <c r="AQ1927" s="98">
        <v>0</v>
      </c>
      <c r="AR1927" s="98"/>
      <c r="AS1927" s="98"/>
      <c r="AT1927" s="98"/>
      <c r="AU1927" s="98">
        <v>0</v>
      </c>
      <c r="AV1927" s="98">
        <v>300650</v>
      </c>
      <c r="AW1927" s="98">
        <v>0</v>
      </c>
      <c r="AX1927" s="101">
        <v>4800066519</v>
      </c>
      <c r="AY1927" s="102">
        <v>45644</v>
      </c>
      <c r="AZ1927" s="98" t="s">
        <v>4006</v>
      </c>
      <c r="BA1927" s="98">
        <v>250678539</v>
      </c>
    </row>
    <row r="1928" spans="1:53" hidden="1">
      <c r="A1928" s="94">
        <v>900228989</v>
      </c>
      <c r="B1928" s="94" t="s">
        <v>3407</v>
      </c>
      <c r="C1928" s="94" t="s">
        <v>1947</v>
      </c>
      <c r="D1928" s="94" t="str">
        <f>+CONCATENATE(A1928,"_",C1928)</f>
        <v>900228989_FECS29919</v>
      </c>
      <c r="E1928" s="94" t="str">
        <f>+CONCATENATE(C1928,"_",AX1928)</f>
        <v>FECS29919_4800066519</v>
      </c>
      <c r="F1928" s="96">
        <v>45466</v>
      </c>
      <c r="G1928" s="96">
        <v>45485</v>
      </c>
      <c r="H1928" s="98">
        <v>349034</v>
      </c>
      <c r="I1928" s="98">
        <v>349034</v>
      </c>
      <c r="J1928" s="94"/>
      <c r="K1928" s="94" t="s">
        <v>3937</v>
      </c>
      <c r="L1928" s="94" t="s">
        <v>3932</v>
      </c>
      <c r="M1928" s="98">
        <v>0</v>
      </c>
      <c r="N1928" s="94"/>
      <c r="O1928" s="94"/>
      <c r="P1928" s="94"/>
      <c r="Q1928" s="94"/>
      <c r="R1928" s="94" t="s">
        <v>3437</v>
      </c>
      <c r="S1928" s="96">
        <v>45466</v>
      </c>
      <c r="T1928" s="96">
        <v>45485</v>
      </c>
      <c r="U1928" s="96"/>
      <c r="V1928" s="98">
        <v>349034</v>
      </c>
      <c r="W1928" s="98">
        <v>0</v>
      </c>
      <c r="X1928" s="98">
        <v>0</v>
      </c>
      <c r="Y1928" s="98">
        <v>0</v>
      </c>
      <c r="Z1928" s="94"/>
      <c r="AA1928" s="94"/>
      <c r="AB1928" s="98">
        <v>0</v>
      </c>
      <c r="AC1928" s="94"/>
      <c r="AD1928" s="94"/>
      <c r="AE1928" s="94"/>
      <c r="AF1928" s="94"/>
      <c r="AG1928" s="94"/>
      <c r="AH1928" s="98">
        <v>349034</v>
      </c>
      <c r="AI1928" s="98">
        <v>0</v>
      </c>
      <c r="AJ1928" s="98">
        <v>0</v>
      </c>
      <c r="AK1928" s="98">
        <v>0</v>
      </c>
      <c r="AL1928" s="98">
        <v>0</v>
      </c>
      <c r="AM1928" s="98">
        <v>0</v>
      </c>
      <c r="AN1928" s="98">
        <v>0</v>
      </c>
      <c r="AO1928" s="98">
        <v>0</v>
      </c>
      <c r="AP1928" s="98">
        <v>0</v>
      </c>
      <c r="AQ1928" s="98">
        <v>0</v>
      </c>
      <c r="AR1928" s="98"/>
      <c r="AS1928" s="98"/>
      <c r="AT1928" s="98"/>
      <c r="AU1928" s="98">
        <v>0</v>
      </c>
      <c r="AV1928" s="98">
        <v>342053</v>
      </c>
      <c r="AW1928" s="98">
        <v>0</v>
      </c>
      <c r="AX1928" s="101">
        <v>4800066519</v>
      </c>
      <c r="AY1928" s="102">
        <v>45644</v>
      </c>
      <c r="AZ1928" s="98" t="s">
        <v>4006</v>
      </c>
      <c r="BA1928" s="98">
        <v>250678539</v>
      </c>
    </row>
    <row r="1929" spans="1:53" hidden="1">
      <c r="A1929" s="94">
        <v>900228989</v>
      </c>
      <c r="B1929" s="94" t="s">
        <v>3407</v>
      </c>
      <c r="C1929" s="94" t="s">
        <v>1819</v>
      </c>
      <c r="D1929" s="94" t="str">
        <f>+CONCATENATE(A1929,"_",C1929)</f>
        <v>900228989_FECS29799</v>
      </c>
      <c r="E1929" s="94" t="str">
        <f>+CONCATENATE(C1929,"_",AX1929)</f>
        <v>FECS29799_4800066519</v>
      </c>
      <c r="F1929" s="96">
        <v>45465</v>
      </c>
      <c r="G1929" s="96">
        <v>45485</v>
      </c>
      <c r="H1929" s="98">
        <v>416830</v>
      </c>
      <c r="I1929" s="98">
        <v>416830</v>
      </c>
      <c r="J1929" s="94"/>
      <c r="K1929" s="94" t="s">
        <v>3937</v>
      </c>
      <c r="L1929" s="94" t="s">
        <v>3932</v>
      </c>
      <c r="M1929" s="98">
        <v>0</v>
      </c>
      <c r="N1929" s="94"/>
      <c r="O1929" s="94"/>
      <c r="P1929" s="94"/>
      <c r="Q1929" s="94"/>
      <c r="R1929" s="94" t="s">
        <v>3437</v>
      </c>
      <c r="S1929" s="96">
        <v>45465</v>
      </c>
      <c r="T1929" s="96">
        <v>45485</v>
      </c>
      <c r="U1929" s="96"/>
      <c r="V1929" s="98">
        <v>416830</v>
      </c>
      <c r="W1929" s="98">
        <v>0</v>
      </c>
      <c r="X1929" s="98">
        <v>0</v>
      </c>
      <c r="Y1929" s="98">
        <v>0</v>
      </c>
      <c r="Z1929" s="94"/>
      <c r="AA1929" s="94"/>
      <c r="AB1929" s="98">
        <v>0</v>
      </c>
      <c r="AC1929" s="94"/>
      <c r="AD1929" s="94"/>
      <c r="AE1929" s="94"/>
      <c r="AF1929" s="94"/>
      <c r="AG1929" s="94"/>
      <c r="AH1929" s="98">
        <v>416830</v>
      </c>
      <c r="AI1929" s="98">
        <v>0</v>
      </c>
      <c r="AJ1929" s="98">
        <v>0</v>
      </c>
      <c r="AK1929" s="98">
        <v>0</v>
      </c>
      <c r="AL1929" s="98">
        <v>0</v>
      </c>
      <c r="AM1929" s="98">
        <v>0</v>
      </c>
      <c r="AN1929" s="98">
        <v>0</v>
      </c>
      <c r="AO1929" s="98">
        <v>0</v>
      </c>
      <c r="AP1929" s="98">
        <v>0</v>
      </c>
      <c r="AQ1929" s="98">
        <v>0</v>
      </c>
      <c r="AR1929" s="98"/>
      <c r="AS1929" s="98"/>
      <c r="AT1929" s="98"/>
      <c r="AU1929" s="98">
        <v>0</v>
      </c>
      <c r="AV1929" s="98">
        <v>408493</v>
      </c>
      <c r="AW1929" s="98">
        <v>0</v>
      </c>
      <c r="AX1929" s="101">
        <v>4800066519</v>
      </c>
      <c r="AY1929" s="102">
        <v>45644</v>
      </c>
      <c r="AZ1929" s="98" t="s">
        <v>4006</v>
      </c>
      <c r="BA1929" s="98">
        <v>250678539</v>
      </c>
    </row>
    <row r="1930" spans="1:53" hidden="1">
      <c r="A1930" s="94">
        <v>900228989</v>
      </c>
      <c r="B1930" s="94" t="s">
        <v>3407</v>
      </c>
      <c r="C1930" s="94" t="s">
        <v>1714</v>
      </c>
      <c r="D1930" s="94" t="str">
        <f>+CONCATENATE(A1930,"_",C1930)</f>
        <v>900228989_FECS28000</v>
      </c>
      <c r="E1930" s="94" t="str">
        <f>+CONCATENATE(C1930,"_",AX1930)</f>
        <v>FECS28000_4800066519</v>
      </c>
      <c r="F1930" s="96">
        <v>45454</v>
      </c>
      <c r="G1930" s="96">
        <v>45484</v>
      </c>
      <c r="H1930" s="98">
        <v>473527</v>
      </c>
      <c r="I1930" s="98">
        <v>473527</v>
      </c>
      <c r="J1930" s="94"/>
      <c r="K1930" s="94" t="s">
        <v>3937</v>
      </c>
      <c r="L1930" s="94" t="s">
        <v>3932</v>
      </c>
      <c r="M1930" s="98">
        <v>0</v>
      </c>
      <c r="N1930" s="94"/>
      <c r="O1930" s="94"/>
      <c r="P1930" s="94"/>
      <c r="Q1930" s="94"/>
      <c r="R1930" s="94" t="s">
        <v>3437</v>
      </c>
      <c r="S1930" s="96">
        <v>45454</v>
      </c>
      <c r="T1930" s="96">
        <v>45484</v>
      </c>
      <c r="U1930" s="96"/>
      <c r="V1930" s="98">
        <v>473527</v>
      </c>
      <c r="W1930" s="98">
        <v>0</v>
      </c>
      <c r="X1930" s="98">
        <v>0</v>
      </c>
      <c r="Y1930" s="98">
        <v>0</v>
      </c>
      <c r="Z1930" s="94"/>
      <c r="AA1930" s="94"/>
      <c r="AB1930" s="98">
        <v>0</v>
      </c>
      <c r="AC1930" s="94"/>
      <c r="AD1930" s="94"/>
      <c r="AE1930" s="94"/>
      <c r="AF1930" s="94"/>
      <c r="AG1930" s="94"/>
      <c r="AH1930" s="98">
        <v>473527</v>
      </c>
      <c r="AI1930" s="98">
        <v>0</v>
      </c>
      <c r="AJ1930" s="98">
        <v>0</v>
      </c>
      <c r="AK1930" s="98">
        <v>0</v>
      </c>
      <c r="AL1930" s="98">
        <v>0</v>
      </c>
      <c r="AM1930" s="98">
        <v>0</v>
      </c>
      <c r="AN1930" s="98">
        <v>0</v>
      </c>
      <c r="AO1930" s="98">
        <v>0</v>
      </c>
      <c r="AP1930" s="98">
        <v>0</v>
      </c>
      <c r="AQ1930" s="98">
        <v>0</v>
      </c>
      <c r="AR1930" s="98"/>
      <c r="AS1930" s="98"/>
      <c r="AT1930" s="98"/>
      <c r="AU1930" s="98">
        <v>0</v>
      </c>
      <c r="AV1930" s="98">
        <v>464056</v>
      </c>
      <c r="AW1930" s="98">
        <v>0</v>
      </c>
      <c r="AX1930" s="101">
        <v>4800066519</v>
      </c>
      <c r="AY1930" s="102">
        <v>45644</v>
      </c>
      <c r="AZ1930" s="98" t="s">
        <v>4006</v>
      </c>
      <c r="BA1930" s="98">
        <v>250678539</v>
      </c>
    </row>
    <row r="1931" spans="1:53" hidden="1">
      <c r="A1931" s="94">
        <v>900228989</v>
      </c>
      <c r="B1931" s="94" t="s">
        <v>3407</v>
      </c>
      <c r="C1931" s="94" t="s">
        <v>1825</v>
      </c>
      <c r="D1931" s="94" t="str">
        <f>+CONCATENATE(A1931,"_",C1931)</f>
        <v>900228989_FECS29755</v>
      </c>
      <c r="E1931" s="94" t="str">
        <f>+CONCATENATE(C1931,"_",AX1931)</f>
        <v>FECS29755_4800066519</v>
      </c>
      <c r="F1931" s="96">
        <v>45464</v>
      </c>
      <c r="G1931" s="96">
        <v>45485</v>
      </c>
      <c r="H1931" s="98">
        <v>444278</v>
      </c>
      <c r="I1931" s="98">
        <v>444278</v>
      </c>
      <c r="J1931" s="94"/>
      <c r="K1931" s="94" t="s">
        <v>3937</v>
      </c>
      <c r="L1931" s="94" t="s">
        <v>3932</v>
      </c>
      <c r="M1931" s="98">
        <v>0</v>
      </c>
      <c r="N1931" s="94"/>
      <c r="O1931" s="94"/>
      <c r="P1931" s="94"/>
      <c r="Q1931" s="94"/>
      <c r="R1931" s="94" t="s">
        <v>3437</v>
      </c>
      <c r="S1931" s="96">
        <v>45464</v>
      </c>
      <c r="T1931" s="96">
        <v>45485</v>
      </c>
      <c r="U1931" s="96"/>
      <c r="V1931" s="98">
        <v>444278</v>
      </c>
      <c r="W1931" s="98">
        <v>0</v>
      </c>
      <c r="X1931" s="98">
        <v>0</v>
      </c>
      <c r="Y1931" s="98">
        <v>0</v>
      </c>
      <c r="Z1931" s="94"/>
      <c r="AA1931" s="94"/>
      <c r="AB1931" s="98">
        <v>0</v>
      </c>
      <c r="AC1931" s="94"/>
      <c r="AD1931" s="94"/>
      <c r="AE1931" s="94"/>
      <c r="AF1931" s="94"/>
      <c r="AG1931" s="94"/>
      <c r="AH1931" s="98">
        <v>444278</v>
      </c>
      <c r="AI1931" s="98">
        <v>0</v>
      </c>
      <c r="AJ1931" s="98">
        <v>0</v>
      </c>
      <c r="AK1931" s="98">
        <v>0</v>
      </c>
      <c r="AL1931" s="98">
        <v>0</v>
      </c>
      <c r="AM1931" s="98">
        <v>0</v>
      </c>
      <c r="AN1931" s="98">
        <v>0</v>
      </c>
      <c r="AO1931" s="98">
        <v>0</v>
      </c>
      <c r="AP1931" s="98">
        <v>0</v>
      </c>
      <c r="AQ1931" s="98">
        <v>0</v>
      </c>
      <c r="AR1931" s="98"/>
      <c r="AS1931" s="98"/>
      <c r="AT1931" s="98"/>
      <c r="AU1931" s="98">
        <v>0</v>
      </c>
      <c r="AV1931" s="98">
        <v>435392</v>
      </c>
      <c r="AW1931" s="98">
        <v>0</v>
      </c>
      <c r="AX1931" s="101">
        <v>4800066519</v>
      </c>
      <c r="AY1931" s="102">
        <v>45644</v>
      </c>
      <c r="AZ1931" s="98" t="s">
        <v>4006</v>
      </c>
      <c r="BA1931" s="98">
        <v>250678539</v>
      </c>
    </row>
    <row r="1932" spans="1:53" hidden="1">
      <c r="A1932" s="94">
        <v>900228989</v>
      </c>
      <c r="B1932" s="94" t="s">
        <v>3407</v>
      </c>
      <c r="C1932" s="94" t="s">
        <v>1691</v>
      </c>
      <c r="D1932" s="94" t="str">
        <f>+CONCATENATE(A1932,"_",C1932)</f>
        <v>900228989_FECS28343</v>
      </c>
      <c r="E1932" s="94" t="str">
        <f>+CONCATENATE(C1932,"_",AX1932)</f>
        <v>FECS28343_4800066519</v>
      </c>
      <c r="F1932" s="96">
        <v>45456</v>
      </c>
      <c r="G1932" s="96">
        <v>45484</v>
      </c>
      <c r="H1932" s="98">
        <v>255137</v>
      </c>
      <c r="I1932" s="98">
        <v>255137</v>
      </c>
      <c r="J1932" s="94"/>
      <c r="K1932" s="94" t="s">
        <v>3937</v>
      </c>
      <c r="L1932" s="94" t="s">
        <v>3932</v>
      </c>
      <c r="M1932" s="98">
        <v>0</v>
      </c>
      <c r="N1932" s="94"/>
      <c r="O1932" s="94"/>
      <c r="P1932" s="94"/>
      <c r="Q1932" s="94"/>
      <c r="R1932" s="94" t="s">
        <v>3437</v>
      </c>
      <c r="S1932" s="96">
        <v>45456</v>
      </c>
      <c r="T1932" s="96">
        <v>45484</v>
      </c>
      <c r="U1932" s="96"/>
      <c r="V1932" s="98">
        <v>255137</v>
      </c>
      <c r="W1932" s="98">
        <v>0</v>
      </c>
      <c r="X1932" s="98">
        <v>0</v>
      </c>
      <c r="Y1932" s="98">
        <v>0</v>
      </c>
      <c r="Z1932" s="94"/>
      <c r="AA1932" s="94"/>
      <c r="AB1932" s="98">
        <v>0</v>
      </c>
      <c r="AC1932" s="94"/>
      <c r="AD1932" s="94"/>
      <c r="AE1932" s="94"/>
      <c r="AF1932" s="94"/>
      <c r="AG1932" s="94"/>
      <c r="AH1932" s="98">
        <v>255137</v>
      </c>
      <c r="AI1932" s="98">
        <v>0</v>
      </c>
      <c r="AJ1932" s="98">
        <v>0</v>
      </c>
      <c r="AK1932" s="98">
        <v>0</v>
      </c>
      <c r="AL1932" s="98">
        <v>0</v>
      </c>
      <c r="AM1932" s="98">
        <v>0</v>
      </c>
      <c r="AN1932" s="98">
        <v>0</v>
      </c>
      <c r="AO1932" s="98">
        <v>0</v>
      </c>
      <c r="AP1932" s="98">
        <v>0</v>
      </c>
      <c r="AQ1932" s="98">
        <v>0</v>
      </c>
      <c r="AR1932" s="98"/>
      <c r="AS1932" s="98"/>
      <c r="AT1932" s="98"/>
      <c r="AU1932" s="98">
        <v>0</v>
      </c>
      <c r="AV1932" s="98">
        <v>250034</v>
      </c>
      <c r="AW1932" s="98">
        <v>0</v>
      </c>
      <c r="AX1932" s="101">
        <v>4800066519</v>
      </c>
      <c r="AY1932" s="102">
        <v>45644</v>
      </c>
      <c r="AZ1932" s="98" t="s">
        <v>4006</v>
      </c>
      <c r="BA1932" s="98">
        <v>250678539</v>
      </c>
    </row>
    <row r="1933" spans="1:53" hidden="1">
      <c r="A1933" s="94">
        <v>900228989</v>
      </c>
      <c r="B1933" s="94" t="s">
        <v>3407</v>
      </c>
      <c r="C1933" s="94" t="s">
        <v>1685</v>
      </c>
      <c r="D1933" s="94" t="str">
        <f>+CONCATENATE(A1933,"_",C1933)</f>
        <v>900228989_FECS28590</v>
      </c>
      <c r="E1933" s="94" t="str">
        <f>+CONCATENATE(C1933,"_",AX1933)</f>
        <v>FECS28590_4800066519</v>
      </c>
      <c r="F1933" s="96">
        <v>45457</v>
      </c>
      <c r="G1933" s="96">
        <v>45484</v>
      </c>
      <c r="H1933" s="98">
        <v>195440</v>
      </c>
      <c r="I1933" s="98">
        <v>195440</v>
      </c>
      <c r="J1933" s="94"/>
      <c r="K1933" s="94" t="s">
        <v>3937</v>
      </c>
      <c r="L1933" s="94" t="s">
        <v>3932</v>
      </c>
      <c r="M1933" s="98">
        <v>0</v>
      </c>
      <c r="N1933" s="94"/>
      <c r="O1933" s="94"/>
      <c r="P1933" s="94"/>
      <c r="Q1933" s="94"/>
      <c r="R1933" s="94" t="s">
        <v>3437</v>
      </c>
      <c r="S1933" s="96">
        <v>45457</v>
      </c>
      <c r="T1933" s="96">
        <v>45484</v>
      </c>
      <c r="U1933" s="96"/>
      <c r="V1933" s="98">
        <v>195440</v>
      </c>
      <c r="W1933" s="98">
        <v>0</v>
      </c>
      <c r="X1933" s="98">
        <v>0</v>
      </c>
      <c r="Y1933" s="98">
        <v>0</v>
      </c>
      <c r="Z1933" s="94"/>
      <c r="AA1933" s="94"/>
      <c r="AB1933" s="98">
        <v>0</v>
      </c>
      <c r="AC1933" s="94"/>
      <c r="AD1933" s="94"/>
      <c r="AE1933" s="94"/>
      <c r="AF1933" s="94"/>
      <c r="AG1933" s="94"/>
      <c r="AH1933" s="98">
        <v>195440</v>
      </c>
      <c r="AI1933" s="98">
        <v>0</v>
      </c>
      <c r="AJ1933" s="98">
        <v>0</v>
      </c>
      <c r="AK1933" s="98">
        <v>0</v>
      </c>
      <c r="AL1933" s="98">
        <v>0</v>
      </c>
      <c r="AM1933" s="98">
        <v>0</v>
      </c>
      <c r="AN1933" s="98">
        <v>0</v>
      </c>
      <c r="AO1933" s="98">
        <v>0</v>
      </c>
      <c r="AP1933" s="98">
        <v>0</v>
      </c>
      <c r="AQ1933" s="98">
        <v>0</v>
      </c>
      <c r="AR1933" s="98"/>
      <c r="AS1933" s="98"/>
      <c r="AT1933" s="98"/>
      <c r="AU1933" s="98">
        <v>0</v>
      </c>
      <c r="AV1933" s="98">
        <v>191531</v>
      </c>
      <c r="AW1933" s="98">
        <v>0</v>
      </c>
      <c r="AX1933" s="101">
        <v>4800066519</v>
      </c>
      <c r="AY1933" s="102">
        <v>45644</v>
      </c>
      <c r="AZ1933" s="98" t="s">
        <v>4006</v>
      </c>
      <c r="BA1933" s="98">
        <v>250678539</v>
      </c>
    </row>
    <row r="1934" spans="1:53" hidden="1">
      <c r="A1934" s="94">
        <v>900228989</v>
      </c>
      <c r="B1934" s="94" t="s">
        <v>3407</v>
      </c>
      <c r="C1934" s="94" t="s">
        <v>1777</v>
      </c>
      <c r="D1934" s="94" t="str">
        <f>+CONCATENATE(A1934,"_",C1934)</f>
        <v>900228989_FECS29091</v>
      </c>
      <c r="E1934" s="94" t="str">
        <f>+CONCATENATE(C1934,"_",AX1934)</f>
        <v>FECS29091_4800066519</v>
      </c>
      <c r="F1934" s="96">
        <v>45461</v>
      </c>
      <c r="G1934" s="96">
        <v>45485</v>
      </c>
      <c r="H1934" s="98">
        <v>389830</v>
      </c>
      <c r="I1934" s="98">
        <v>389830</v>
      </c>
      <c r="J1934" s="94"/>
      <c r="K1934" s="94" t="s">
        <v>3937</v>
      </c>
      <c r="L1934" s="94" t="s">
        <v>3932</v>
      </c>
      <c r="M1934" s="98">
        <v>0</v>
      </c>
      <c r="N1934" s="94"/>
      <c r="O1934" s="94"/>
      <c r="P1934" s="94"/>
      <c r="Q1934" s="94"/>
      <c r="R1934" s="94" t="s">
        <v>3437</v>
      </c>
      <c r="S1934" s="96">
        <v>45461</v>
      </c>
      <c r="T1934" s="96">
        <v>45485</v>
      </c>
      <c r="U1934" s="96"/>
      <c r="V1934" s="98">
        <v>389830</v>
      </c>
      <c r="W1934" s="98">
        <v>0</v>
      </c>
      <c r="X1934" s="98">
        <v>0</v>
      </c>
      <c r="Y1934" s="98">
        <v>0</v>
      </c>
      <c r="Z1934" s="94"/>
      <c r="AA1934" s="94"/>
      <c r="AB1934" s="98">
        <v>0</v>
      </c>
      <c r="AC1934" s="94"/>
      <c r="AD1934" s="94"/>
      <c r="AE1934" s="94"/>
      <c r="AF1934" s="94"/>
      <c r="AG1934" s="94"/>
      <c r="AH1934" s="98">
        <v>389830</v>
      </c>
      <c r="AI1934" s="98">
        <v>0</v>
      </c>
      <c r="AJ1934" s="98">
        <v>0</v>
      </c>
      <c r="AK1934" s="98">
        <v>0</v>
      </c>
      <c r="AL1934" s="98">
        <v>0</v>
      </c>
      <c r="AM1934" s="98">
        <v>0</v>
      </c>
      <c r="AN1934" s="98">
        <v>0</v>
      </c>
      <c r="AO1934" s="98">
        <v>0</v>
      </c>
      <c r="AP1934" s="98">
        <v>0</v>
      </c>
      <c r="AQ1934" s="98">
        <v>0</v>
      </c>
      <c r="AR1934" s="98"/>
      <c r="AS1934" s="98"/>
      <c r="AT1934" s="98"/>
      <c r="AU1934" s="98">
        <v>0</v>
      </c>
      <c r="AV1934" s="98">
        <v>382033</v>
      </c>
      <c r="AW1934" s="98">
        <v>0</v>
      </c>
      <c r="AX1934" s="101">
        <v>4800066519</v>
      </c>
      <c r="AY1934" s="102">
        <v>45644</v>
      </c>
      <c r="AZ1934" s="98" t="s">
        <v>4006</v>
      </c>
      <c r="BA1934" s="98">
        <v>250678539</v>
      </c>
    </row>
    <row r="1935" spans="1:53" hidden="1">
      <c r="A1935" s="94">
        <v>900228989</v>
      </c>
      <c r="B1935" s="94" t="s">
        <v>3407</v>
      </c>
      <c r="C1935" s="94" t="s">
        <v>1527</v>
      </c>
      <c r="D1935" s="94" t="str">
        <f>+CONCATENATE(A1935,"_",C1935)</f>
        <v>900228989_FECS27613</v>
      </c>
      <c r="E1935" s="94" t="str">
        <f>+CONCATENATE(C1935,"_",AX1935)</f>
        <v>FECS27613_4800066519</v>
      </c>
      <c r="F1935" s="96">
        <v>45450</v>
      </c>
      <c r="G1935" s="96">
        <v>45455</v>
      </c>
      <c r="H1935" s="98">
        <v>288185</v>
      </c>
      <c r="I1935" s="98">
        <v>288185</v>
      </c>
      <c r="J1935" s="94"/>
      <c r="K1935" s="94" t="s">
        <v>3937</v>
      </c>
      <c r="L1935" s="94" t="s">
        <v>3932</v>
      </c>
      <c r="M1935" s="98">
        <v>0</v>
      </c>
      <c r="N1935" s="94"/>
      <c r="O1935" s="94"/>
      <c r="P1935" s="94"/>
      <c r="Q1935" s="94"/>
      <c r="R1935" s="94" t="s">
        <v>3437</v>
      </c>
      <c r="S1935" s="96">
        <v>45450</v>
      </c>
      <c r="T1935" s="96">
        <v>45455</v>
      </c>
      <c r="U1935" s="96"/>
      <c r="V1935" s="98">
        <v>288185</v>
      </c>
      <c r="W1935" s="98">
        <v>0</v>
      </c>
      <c r="X1935" s="98">
        <v>0</v>
      </c>
      <c r="Y1935" s="98">
        <v>0</v>
      </c>
      <c r="Z1935" s="94"/>
      <c r="AA1935" s="94"/>
      <c r="AB1935" s="98">
        <v>0</v>
      </c>
      <c r="AC1935" s="94"/>
      <c r="AD1935" s="94"/>
      <c r="AE1935" s="94"/>
      <c r="AF1935" s="94"/>
      <c r="AG1935" s="94"/>
      <c r="AH1935" s="98">
        <v>288185</v>
      </c>
      <c r="AI1935" s="98">
        <v>0</v>
      </c>
      <c r="AJ1935" s="98">
        <v>0</v>
      </c>
      <c r="AK1935" s="98">
        <v>0</v>
      </c>
      <c r="AL1935" s="98">
        <v>0</v>
      </c>
      <c r="AM1935" s="98">
        <v>0</v>
      </c>
      <c r="AN1935" s="98">
        <v>0</v>
      </c>
      <c r="AO1935" s="98">
        <v>0</v>
      </c>
      <c r="AP1935" s="98">
        <v>0</v>
      </c>
      <c r="AQ1935" s="98">
        <v>0</v>
      </c>
      <c r="AR1935" s="98"/>
      <c r="AS1935" s="98"/>
      <c r="AT1935" s="98"/>
      <c r="AU1935" s="98">
        <v>0</v>
      </c>
      <c r="AV1935" s="98">
        <v>282421</v>
      </c>
      <c r="AW1935" s="98">
        <v>0</v>
      </c>
      <c r="AX1935" s="101">
        <v>4800066519</v>
      </c>
      <c r="AY1935" s="102">
        <v>45644</v>
      </c>
      <c r="AZ1935" s="98" t="s">
        <v>4006</v>
      </c>
      <c r="BA1935" s="98">
        <v>250678539</v>
      </c>
    </row>
    <row r="1936" spans="1:53" hidden="1">
      <c r="A1936" s="94">
        <v>900228989</v>
      </c>
      <c r="B1936" s="94" t="s">
        <v>3407</v>
      </c>
      <c r="C1936" s="94" t="s">
        <v>1815</v>
      </c>
      <c r="D1936" s="94" t="str">
        <f>+CONCATENATE(A1936,"_",C1936)</f>
        <v>900228989_FECS29953</v>
      </c>
      <c r="E1936" s="94" t="str">
        <f>+CONCATENATE(C1936,"_",AX1936)</f>
        <v>FECS29953_4800066519</v>
      </c>
      <c r="F1936" s="96">
        <v>45466</v>
      </c>
      <c r="G1936" s="96">
        <v>45485</v>
      </c>
      <c r="H1936" s="98">
        <v>319133</v>
      </c>
      <c r="I1936" s="98">
        <v>319133</v>
      </c>
      <c r="J1936" s="94"/>
      <c r="K1936" s="94" t="s">
        <v>3937</v>
      </c>
      <c r="L1936" s="94" t="s">
        <v>3932</v>
      </c>
      <c r="M1936" s="98">
        <v>0</v>
      </c>
      <c r="N1936" s="94"/>
      <c r="O1936" s="94"/>
      <c r="P1936" s="94"/>
      <c r="Q1936" s="94"/>
      <c r="R1936" s="94" t="s">
        <v>3437</v>
      </c>
      <c r="S1936" s="96">
        <v>45466</v>
      </c>
      <c r="T1936" s="96">
        <v>45485</v>
      </c>
      <c r="U1936" s="96"/>
      <c r="V1936" s="98">
        <v>319133</v>
      </c>
      <c r="W1936" s="98">
        <v>0</v>
      </c>
      <c r="X1936" s="98">
        <v>0</v>
      </c>
      <c r="Y1936" s="98">
        <v>0</v>
      </c>
      <c r="Z1936" s="94"/>
      <c r="AA1936" s="94"/>
      <c r="AB1936" s="98">
        <v>0</v>
      </c>
      <c r="AC1936" s="94"/>
      <c r="AD1936" s="94"/>
      <c r="AE1936" s="94"/>
      <c r="AF1936" s="94"/>
      <c r="AG1936" s="94"/>
      <c r="AH1936" s="98">
        <v>319133</v>
      </c>
      <c r="AI1936" s="98">
        <v>0</v>
      </c>
      <c r="AJ1936" s="98">
        <v>0</v>
      </c>
      <c r="AK1936" s="98">
        <v>0</v>
      </c>
      <c r="AL1936" s="98">
        <v>0</v>
      </c>
      <c r="AM1936" s="98">
        <v>0</v>
      </c>
      <c r="AN1936" s="98">
        <v>0</v>
      </c>
      <c r="AO1936" s="98">
        <v>0</v>
      </c>
      <c r="AP1936" s="98">
        <v>0</v>
      </c>
      <c r="AQ1936" s="98">
        <v>0</v>
      </c>
      <c r="AR1936" s="98"/>
      <c r="AS1936" s="98"/>
      <c r="AT1936" s="98"/>
      <c r="AU1936" s="98">
        <v>0</v>
      </c>
      <c r="AV1936" s="98">
        <v>312750</v>
      </c>
      <c r="AW1936" s="98">
        <v>0</v>
      </c>
      <c r="AX1936" s="101">
        <v>4800066519</v>
      </c>
      <c r="AY1936" s="102">
        <v>45644</v>
      </c>
      <c r="AZ1936" s="98" t="s">
        <v>4006</v>
      </c>
      <c r="BA1936" s="98">
        <v>250678539</v>
      </c>
    </row>
    <row r="1937" spans="1:53" hidden="1">
      <c r="A1937" s="94">
        <v>900228989</v>
      </c>
      <c r="B1937" s="94" t="s">
        <v>3407</v>
      </c>
      <c r="C1937" s="94" t="s">
        <v>1538</v>
      </c>
      <c r="D1937" s="94" t="str">
        <f>+CONCATENATE(A1937,"_",C1937)</f>
        <v>900228989_FECS27963</v>
      </c>
      <c r="E1937" s="94" t="str">
        <f>+CONCATENATE(C1937,"_",AX1937)</f>
        <v>FECS27963_4800066519</v>
      </c>
      <c r="F1937" s="96">
        <v>45454</v>
      </c>
      <c r="G1937" s="96">
        <v>45455</v>
      </c>
      <c r="H1937" s="98">
        <v>388579</v>
      </c>
      <c r="I1937" s="98">
        <v>388579</v>
      </c>
      <c r="J1937" s="94"/>
      <c r="K1937" s="94" t="s">
        <v>3937</v>
      </c>
      <c r="L1937" s="94" t="s">
        <v>3932</v>
      </c>
      <c r="M1937" s="98">
        <v>0</v>
      </c>
      <c r="N1937" s="94"/>
      <c r="O1937" s="94"/>
      <c r="P1937" s="94"/>
      <c r="Q1937" s="94"/>
      <c r="R1937" s="94" t="s">
        <v>3437</v>
      </c>
      <c r="S1937" s="96">
        <v>45454</v>
      </c>
      <c r="T1937" s="96">
        <v>45455</v>
      </c>
      <c r="U1937" s="96"/>
      <c r="V1937" s="98">
        <v>388579</v>
      </c>
      <c r="W1937" s="98">
        <v>0</v>
      </c>
      <c r="X1937" s="98">
        <v>0</v>
      </c>
      <c r="Y1937" s="98">
        <v>0</v>
      </c>
      <c r="Z1937" s="94"/>
      <c r="AA1937" s="94"/>
      <c r="AB1937" s="98">
        <v>0</v>
      </c>
      <c r="AC1937" s="94"/>
      <c r="AD1937" s="94"/>
      <c r="AE1937" s="94"/>
      <c r="AF1937" s="94"/>
      <c r="AG1937" s="94"/>
      <c r="AH1937" s="98">
        <v>388579</v>
      </c>
      <c r="AI1937" s="98">
        <v>0</v>
      </c>
      <c r="AJ1937" s="98">
        <v>0</v>
      </c>
      <c r="AK1937" s="98">
        <v>0</v>
      </c>
      <c r="AL1937" s="98">
        <v>0</v>
      </c>
      <c r="AM1937" s="98">
        <v>0</v>
      </c>
      <c r="AN1937" s="98">
        <v>0</v>
      </c>
      <c r="AO1937" s="98">
        <v>0</v>
      </c>
      <c r="AP1937" s="98">
        <v>0</v>
      </c>
      <c r="AQ1937" s="98">
        <v>0</v>
      </c>
      <c r="AR1937" s="98"/>
      <c r="AS1937" s="98"/>
      <c r="AT1937" s="98"/>
      <c r="AU1937" s="98">
        <v>0</v>
      </c>
      <c r="AV1937" s="98">
        <v>380807</v>
      </c>
      <c r="AW1937" s="98">
        <v>0</v>
      </c>
      <c r="AX1937" s="101">
        <v>4800066519</v>
      </c>
      <c r="AY1937" s="102">
        <v>45644</v>
      </c>
      <c r="AZ1937" s="98" t="s">
        <v>4006</v>
      </c>
      <c r="BA1937" s="98">
        <v>250678539</v>
      </c>
    </row>
    <row r="1938" spans="1:53" hidden="1">
      <c r="A1938" s="94">
        <v>900228989</v>
      </c>
      <c r="B1938" s="94" t="s">
        <v>3407</v>
      </c>
      <c r="C1938" s="94" t="s">
        <v>1474</v>
      </c>
      <c r="D1938" s="94" t="str">
        <f>+CONCATENATE(A1938,"_",C1938)</f>
        <v>900228989_FECS26303</v>
      </c>
      <c r="E1938" s="94" t="str">
        <f>+CONCATENATE(C1938,"_",AX1938)</f>
        <v>FECS26303_4800066519</v>
      </c>
      <c r="F1938" s="96">
        <v>45440</v>
      </c>
      <c r="G1938" s="96">
        <v>45454</v>
      </c>
      <c r="H1938" s="98">
        <v>409677</v>
      </c>
      <c r="I1938" s="98">
        <v>409677</v>
      </c>
      <c r="J1938" s="94"/>
      <c r="K1938" s="94" t="s">
        <v>3937</v>
      </c>
      <c r="L1938" s="94" t="s">
        <v>3932</v>
      </c>
      <c r="M1938" s="98">
        <v>0</v>
      </c>
      <c r="N1938" s="94"/>
      <c r="O1938" s="94"/>
      <c r="P1938" s="94"/>
      <c r="Q1938" s="94"/>
      <c r="R1938" s="94" t="s">
        <v>3437</v>
      </c>
      <c r="S1938" s="96">
        <v>45440</v>
      </c>
      <c r="T1938" s="96">
        <v>45454</v>
      </c>
      <c r="U1938" s="96"/>
      <c r="V1938" s="98">
        <v>409677</v>
      </c>
      <c r="W1938" s="98">
        <v>0</v>
      </c>
      <c r="X1938" s="98">
        <v>0</v>
      </c>
      <c r="Y1938" s="98">
        <v>0</v>
      </c>
      <c r="Z1938" s="94"/>
      <c r="AA1938" s="94"/>
      <c r="AB1938" s="98">
        <v>0</v>
      </c>
      <c r="AC1938" s="94"/>
      <c r="AD1938" s="94"/>
      <c r="AE1938" s="94"/>
      <c r="AF1938" s="94"/>
      <c r="AG1938" s="94"/>
      <c r="AH1938" s="98">
        <v>409677</v>
      </c>
      <c r="AI1938" s="98">
        <v>0</v>
      </c>
      <c r="AJ1938" s="98">
        <v>0</v>
      </c>
      <c r="AK1938" s="98">
        <v>0</v>
      </c>
      <c r="AL1938" s="98">
        <v>0</v>
      </c>
      <c r="AM1938" s="98">
        <v>0</v>
      </c>
      <c r="AN1938" s="98">
        <v>0</v>
      </c>
      <c r="AO1938" s="98">
        <v>0</v>
      </c>
      <c r="AP1938" s="98">
        <v>0</v>
      </c>
      <c r="AQ1938" s="98">
        <v>0</v>
      </c>
      <c r="AR1938" s="98"/>
      <c r="AS1938" s="98"/>
      <c r="AT1938" s="98"/>
      <c r="AU1938" s="98">
        <v>0</v>
      </c>
      <c r="AV1938" s="98">
        <v>401483</v>
      </c>
      <c r="AW1938" s="98">
        <v>0</v>
      </c>
      <c r="AX1938" s="101">
        <v>4800066519</v>
      </c>
      <c r="AY1938" s="102">
        <v>45644</v>
      </c>
      <c r="AZ1938" s="98" t="s">
        <v>4006</v>
      </c>
      <c r="BA1938" s="98">
        <v>250678539</v>
      </c>
    </row>
    <row r="1939" spans="1:53" hidden="1">
      <c r="A1939" s="94">
        <v>900228989</v>
      </c>
      <c r="B1939" s="94" t="s">
        <v>3407</v>
      </c>
      <c r="C1939" s="94" t="s">
        <v>1711</v>
      </c>
      <c r="D1939" s="94" t="str">
        <f>+CONCATENATE(A1939,"_",C1939)</f>
        <v>900228989_FECS28651</v>
      </c>
      <c r="E1939" s="94" t="str">
        <f>+CONCATENATE(C1939,"_",AX1939)</f>
        <v>FECS28651_4800066519</v>
      </c>
      <c r="F1939" s="96">
        <v>45458</v>
      </c>
      <c r="G1939" s="96">
        <v>45484</v>
      </c>
      <c r="H1939" s="98">
        <v>417376</v>
      </c>
      <c r="I1939" s="98">
        <v>417376</v>
      </c>
      <c r="J1939" s="94"/>
      <c r="K1939" s="94" t="s">
        <v>3937</v>
      </c>
      <c r="L1939" s="94" t="s">
        <v>3932</v>
      </c>
      <c r="M1939" s="98">
        <v>0</v>
      </c>
      <c r="N1939" s="94"/>
      <c r="O1939" s="94"/>
      <c r="P1939" s="94"/>
      <c r="Q1939" s="94"/>
      <c r="R1939" s="94" t="s">
        <v>3437</v>
      </c>
      <c r="S1939" s="96">
        <v>45458</v>
      </c>
      <c r="T1939" s="96">
        <v>45484</v>
      </c>
      <c r="U1939" s="96"/>
      <c r="V1939" s="98">
        <v>417376</v>
      </c>
      <c r="W1939" s="98">
        <v>0</v>
      </c>
      <c r="X1939" s="98">
        <v>0</v>
      </c>
      <c r="Y1939" s="98">
        <v>0</v>
      </c>
      <c r="Z1939" s="94"/>
      <c r="AA1939" s="94"/>
      <c r="AB1939" s="98">
        <v>0</v>
      </c>
      <c r="AC1939" s="94"/>
      <c r="AD1939" s="94"/>
      <c r="AE1939" s="94"/>
      <c r="AF1939" s="94"/>
      <c r="AG1939" s="94"/>
      <c r="AH1939" s="98">
        <v>417376</v>
      </c>
      <c r="AI1939" s="98">
        <v>0</v>
      </c>
      <c r="AJ1939" s="98">
        <v>0</v>
      </c>
      <c r="AK1939" s="98">
        <v>0</v>
      </c>
      <c r="AL1939" s="98">
        <v>0</v>
      </c>
      <c r="AM1939" s="98">
        <v>0</v>
      </c>
      <c r="AN1939" s="98">
        <v>0</v>
      </c>
      <c r="AO1939" s="98">
        <v>0</v>
      </c>
      <c r="AP1939" s="98">
        <v>0</v>
      </c>
      <c r="AQ1939" s="98">
        <v>0</v>
      </c>
      <c r="AR1939" s="98"/>
      <c r="AS1939" s="98"/>
      <c r="AT1939" s="98"/>
      <c r="AU1939" s="98">
        <v>0</v>
      </c>
      <c r="AV1939" s="98">
        <v>409028</v>
      </c>
      <c r="AW1939" s="98">
        <v>0</v>
      </c>
      <c r="AX1939" s="101">
        <v>4800066519</v>
      </c>
      <c r="AY1939" s="102">
        <v>45644</v>
      </c>
      <c r="AZ1939" s="98" t="s">
        <v>4006</v>
      </c>
      <c r="BA1939" s="98">
        <v>250678539</v>
      </c>
    </row>
    <row r="1940" spans="1:53" hidden="1">
      <c r="A1940" s="94">
        <v>900228989</v>
      </c>
      <c r="B1940" s="94" t="s">
        <v>3407</v>
      </c>
      <c r="C1940" s="94" t="s">
        <v>1767</v>
      </c>
      <c r="D1940" s="94" t="str">
        <f>+CONCATENATE(A1940,"_",C1940)</f>
        <v>900228989_FECS28934</v>
      </c>
      <c r="E1940" s="94" t="str">
        <f>+CONCATENATE(C1940,"_",AX1940)</f>
        <v>FECS28934_4800066519</v>
      </c>
      <c r="F1940" s="96">
        <v>45461</v>
      </c>
      <c r="G1940" s="96">
        <v>45485</v>
      </c>
      <c r="H1940" s="98">
        <v>253134</v>
      </c>
      <c r="I1940" s="98">
        <v>253134</v>
      </c>
      <c r="J1940" s="94"/>
      <c r="K1940" s="94" t="s">
        <v>3937</v>
      </c>
      <c r="L1940" s="94" t="s">
        <v>3932</v>
      </c>
      <c r="M1940" s="98">
        <v>0</v>
      </c>
      <c r="N1940" s="94"/>
      <c r="O1940" s="94"/>
      <c r="P1940" s="94"/>
      <c r="Q1940" s="94"/>
      <c r="R1940" s="94" t="s">
        <v>3437</v>
      </c>
      <c r="S1940" s="96">
        <v>45461</v>
      </c>
      <c r="T1940" s="96">
        <v>45485</v>
      </c>
      <c r="U1940" s="96"/>
      <c r="V1940" s="98">
        <v>253134</v>
      </c>
      <c r="W1940" s="98">
        <v>0</v>
      </c>
      <c r="X1940" s="98">
        <v>0</v>
      </c>
      <c r="Y1940" s="98">
        <v>0</v>
      </c>
      <c r="Z1940" s="94"/>
      <c r="AA1940" s="94"/>
      <c r="AB1940" s="98">
        <v>0</v>
      </c>
      <c r="AC1940" s="94"/>
      <c r="AD1940" s="94"/>
      <c r="AE1940" s="94"/>
      <c r="AF1940" s="94"/>
      <c r="AG1940" s="94"/>
      <c r="AH1940" s="98">
        <v>253134</v>
      </c>
      <c r="AI1940" s="98">
        <v>0</v>
      </c>
      <c r="AJ1940" s="98">
        <v>0</v>
      </c>
      <c r="AK1940" s="98">
        <v>0</v>
      </c>
      <c r="AL1940" s="98">
        <v>0</v>
      </c>
      <c r="AM1940" s="98">
        <v>0</v>
      </c>
      <c r="AN1940" s="98">
        <v>0</v>
      </c>
      <c r="AO1940" s="98">
        <v>0</v>
      </c>
      <c r="AP1940" s="98">
        <v>0</v>
      </c>
      <c r="AQ1940" s="98">
        <v>0</v>
      </c>
      <c r="AR1940" s="98"/>
      <c r="AS1940" s="98"/>
      <c r="AT1940" s="98"/>
      <c r="AU1940" s="98">
        <v>0</v>
      </c>
      <c r="AV1940" s="98">
        <v>248071</v>
      </c>
      <c r="AW1940" s="98">
        <v>0</v>
      </c>
      <c r="AX1940" s="101">
        <v>4800066519</v>
      </c>
      <c r="AY1940" s="102">
        <v>45644</v>
      </c>
      <c r="AZ1940" s="98" t="s">
        <v>4006</v>
      </c>
      <c r="BA1940" s="98">
        <v>250678539</v>
      </c>
    </row>
    <row r="1941" spans="1:53" hidden="1">
      <c r="A1941" s="94">
        <v>900228989</v>
      </c>
      <c r="B1941" s="94" t="s">
        <v>3407</v>
      </c>
      <c r="C1941" s="94" t="s">
        <v>2690</v>
      </c>
      <c r="D1941" s="94" t="str">
        <f>+CONCATENATE(A1941,"_",C1941)</f>
        <v>900228989_FECS41278</v>
      </c>
      <c r="E1941" s="94" t="str">
        <f>+CONCATENATE(C1941,"_",AX1941)</f>
        <v>FECS41278_4800066452</v>
      </c>
      <c r="F1941" s="96">
        <v>45563</v>
      </c>
      <c r="G1941" s="96">
        <v>45572</v>
      </c>
      <c r="H1941" s="98">
        <v>262683</v>
      </c>
      <c r="I1941" s="98">
        <v>262683</v>
      </c>
      <c r="J1941" s="94"/>
      <c r="K1941" s="94" t="s">
        <v>3937</v>
      </c>
      <c r="L1941" s="94" t="s">
        <v>3932</v>
      </c>
      <c r="M1941" s="98">
        <v>0</v>
      </c>
      <c r="N1941" s="94"/>
      <c r="O1941" s="94"/>
      <c r="P1941" s="94"/>
      <c r="Q1941" s="94"/>
      <c r="R1941" s="94" t="s">
        <v>3437</v>
      </c>
      <c r="S1941" s="96">
        <v>45563</v>
      </c>
      <c r="T1941" s="96">
        <v>45572</v>
      </c>
      <c r="U1941" s="96"/>
      <c r="V1941" s="98">
        <v>262683</v>
      </c>
      <c r="W1941" s="98">
        <v>0</v>
      </c>
      <c r="X1941" s="98">
        <v>0</v>
      </c>
      <c r="Y1941" s="98">
        <v>0</v>
      </c>
      <c r="Z1941" s="94"/>
      <c r="AA1941" s="94"/>
      <c r="AB1941" s="98">
        <v>0</v>
      </c>
      <c r="AC1941" s="94"/>
      <c r="AD1941" s="94"/>
      <c r="AE1941" s="94"/>
      <c r="AF1941" s="94"/>
      <c r="AG1941" s="94"/>
      <c r="AH1941" s="98">
        <v>262683</v>
      </c>
      <c r="AI1941" s="98">
        <v>0</v>
      </c>
      <c r="AJ1941" s="98">
        <v>0</v>
      </c>
      <c r="AK1941" s="98">
        <v>0</v>
      </c>
      <c r="AL1941" s="98">
        <v>0</v>
      </c>
      <c r="AM1941" s="98">
        <v>0</v>
      </c>
      <c r="AN1941" s="98">
        <v>0</v>
      </c>
      <c r="AO1941" s="98">
        <v>0</v>
      </c>
      <c r="AP1941" s="98">
        <v>0</v>
      </c>
      <c r="AQ1941" s="98">
        <v>0</v>
      </c>
      <c r="AR1941" s="98"/>
      <c r="AS1941" s="98"/>
      <c r="AT1941" s="98"/>
      <c r="AU1941" s="98">
        <v>0</v>
      </c>
      <c r="AV1941" s="98">
        <v>257429</v>
      </c>
      <c r="AW1941" s="98">
        <v>5254</v>
      </c>
      <c r="AX1941" s="101">
        <v>4800066452</v>
      </c>
      <c r="AY1941" s="102">
        <v>45639</v>
      </c>
      <c r="AZ1941" s="98" t="s">
        <v>4088</v>
      </c>
      <c r="BA1941" s="98">
        <v>145476213</v>
      </c>
    </row>
    <row r="1942" spans="1:53" hidden="1">
      <c r="A1942" s="94">
        <v>900228989</v>
      </c>
      <c r="B1942" s="94" t="s">
        <v>3407</v>
      </c>
      <c r="C1942" s="94" t="s">
        <v>1706</v>
      </c>
      <c r="D1942" s="94" t="str">
        <f>+CONCATENATE(A1942,"_",C1942)</f>
        <v>900228989_FECS28733</v>
      </c>
      <c r="E1942" s="94" t="str">
        <f>+CONCATENATE(C1942,"_",AX1942)</f>
        <v>FECS28733_4800066519</v>
      </c>
      <c r="F1942" s="96">
        <v>45460</v>
      </c>
      <c r="G1942" s="96">
        <v>45484</v>
      </c>
      <c r="H1942" s="98">
        <v>360725</v>
      </c>
      <c r="I1942" s="98">
        <v>360725</v>
      </c>
      <c r="J1942" s="94"/>
      <c r="K1942" s="94" t="s">
        <v>3937</v>
      </c>
      <c r="L1942" s="94" t="s">
        <v>3932</v>
      </c>
      <c r="M1942" s="98">
        <v>0</v>
      </c>
      <c r="N1942" s="94"/>
      <c r="O1942" s="94"/>
      <c r="P1942" s="94"/>
      <c r="Q1942" s="94"/>
      <c r="R1942" s="94" t="s">
        <v>3437</v>
      </c>
      <c r="S1942" s="96">
        <v>45460</v>
      </c>
      <c r="T1942" s="96">
        <v>45484</v>
      </c>
      <c r="U1942" s="96"/>
      <c r="V1942" s="98">
        <v>360725</v>
      </c>
      <c r="W1942" s="98">
        <v>0</v>
      </c>
      <c r="X1942" s="98">
        <v>0</v>
      </c>
      <c r="Y1942" s="98">
        <v>0</v>
      </c>
      <c r="Z1942" s="94"/>
      <c r="AA1942" s="94"/>
      <c r="AB1942" s="98">
        <v>0</v>
      </c>
      <c r="AC1942" s="94"/>
      <c r="AD1942" s="94"/>
      <c r="AE1942" s="94"/>
      <c r="AF1942" s="94"/>
      <c r="AG1942" s="94"/>
      <c r="AH1942" s="98">
        <v>360725</v>
      </c>
      <c r="AI1942" s="98">
        <v>0</v>
      </c>
      <c r="AJ1942" s="98">
        <v>0</v>
      </c>
      <c r="AK1942" s="98">
        <v>0</v>
      </c>
      <c r="AL1942" s="98">
        <v>0</v>
      </c>
      <c r="AM1942" s="98">
        <v>0</v>
      </c>
      <c r="AN1942" s="98">
        <v>0</v>
      </c>
      <c r="AO1942" s="98">
        <v>0</v>
      </c>
      <c r="AP1942" s="98">
        <v>0</v>
      </c>
      <c r="AQ1942" s="98">
        <v>0</v>
      </c>
      <c r="AR1942" s="98"/>
      <c r="AS1942" s="98"/>
      <c r="AT1942" s="98"/>
      <c r="AU1942" s="98">
        <v>0</v>
      </c>
      <c r="AV1942" s="98">
        <v>353510</v>
      </c>
      <c r="AW1942" s="98">
        <v>0</v>
      </c>
      <c r="AX1942" s="101">
        <v>4800066519</v>
      </c>
      <c r="AY1942" s="102">
        <v>45644</v>
      </c>
      <c r="AZ1942" s="98" t="s">
        <v>4006</v>
      </c>
      <c r="BA1942" s="98">
        <v>250678539</v>
      </c>
    </row>
    <row r="1943" spans="1:53" hidden="1">
      <c r="A1943" s="94">
        <v>900228989</v>
      </c>
      <c r="B1943" s="94" t="s">
        <v>3407</v>
      </c>
      <c r="C1943" s="94" t="s">
        <v>1705</v>
      </c>
      <c r="D1943" s="94" t="str">
        <f>+CONCATENATE(A1943,"_",C1943)</f>
        <v>900228989_FECS29949</v>
      </c>
      <c r="E1943" s="94" t="str">
        <f>+CONCATENATE(C1943,"_",AX1943)</f>
        <v>FECS29949_4800066519</v>
      </c>
      <c r="F1943" s="96">
        <v>45466</v>
      </c>
      <c r="G1943" s="96">
        <v>45484</v>
      </c>
      <c r="H1943" s="98">
        <v>359075</v>
      </c>
      <c r="I1943" s="98">
        <v>359075</v>
      </c>
      <c r="J1943" s="94"/>
      <c r="K1943" s="94" t="s">
        <v>3937</v>
      </c>
      <c r="L1943" s="94" t="s">
        <v>3932</v>
      </c>
      <c r="M1943" s="98">
        <v>0</v>
      </c>
      <c r="N1943" s="94"/>
      <c r="O1943" s="94"/>
      <c r="P1943" s="94"/>
      <c r="Q1943" s="94"/>
      <c r="R1943" s="94" t="s">
        <v>3437</v>
      </c>
      <c r="S1943" s="96">
        <v>45466</v>
      </c>
      <c r="T1943" s="96">
        <v>45484</v>
      </c>
      <c r="U1943" s="96"/>
      <c r="V1943" s="98">
        <v>359075</v>
      </c>
      <c r="W1943" s="98">
        <v>0</v>
      </c>
      <c r="X1943" s="98">
        <v>0</v>
      </c>
      <c r="Y1943" s="98">
        <v>0</v>
      </c>
      <c r="Z1943" s="94"/>
      <c r="AA1943" s="94"/>
      <c r="AB1943" s="98">
        <v>0</v>
      </c>
      <c r="AC1943" s="94"/>
      <c r="AD1943" s="94"/>
      <c r="AE1943" s="94"/>
      <c r="AF1943" s="94"/>
      <c r="AG1943" s="94"/>
      <c r="AH1943" s="98">
        <v>359075</v>
      </c>
      <c r="AI1943" s="98">
        <v>0</v>
      </c>
      <c r="AJ1943" s="98">
        <v>0</v>
      </c>
      <c r="AK1943" s="98">
        <v>0</v>
      </c>
      <c r="AL1943" s="98">
        <v>0</v>
      </c>
      <c r="AM1943" s="98">
        <v>0</v>
      </c>
      <c r="AN1943" s="98">
        <v>0</v>
      </c>
      <c r="AO1943" s="98">
        <v>0</v>
      </c>
      <c r="AP1943" s="98">
        <v>0</v>
      </c>
      <c r="AQ1943" s="98">
        <v>0</v>
      </c>
      <c r="AR1943" s="98"/>
      <c r="AS1943" s="98"/>
      <c r="AT1943" s="98"/>
      <c r="AU1943" s="98">
        <v>0</v>
      </c>
      <c r="AV1943" s="98">
        <v>351893</v>
      </c>
      <c r="AW1943" s="98">
        <v>0</v>
      </c>
      <c r="AX1943" s="101">
        <v>4800066519</v>
      </c>
      <c r="AY1943" s="102">
        <v>45644</v>
      </c>
      <c r="AZ1943" s="98" t="s">
        <v>4006</v>
      </c>
      <c r="BA1943" s="98">
        <v>250678539</v>
      </c>
    </row>
    <row r="1944" spans="1:53" hidden="1">
      <c r="A1944" s="94">
        <v>900228989</v>
      </c>
      <c r="B1944" s="94" t="s">
        <v>3407</v>
      </c>
      <c r="C1944" s="94" t="s">
        <v>1469</v>
      </c>
      <c r="D1944" s="94" t="str">
        <f>+CONCATENATE(A1944,"_",C1944)</f>
        <v>900228989_FECS26681</v>
      </c>
      <c r="E1944" s="94" t="str">
        <f>+CONCATENATE(C1944,"_",AX1944)</f>
        <v>FECS26681_4800066519</v>
      </c>
      <c r="F1944" s="96">
        <v>45443</v>
      </c>
      <c r="G1944" s="96">
        <v>45454</v>
      </c>
      <c r="H1944" s="98">
        <v>291029</v>
      </c>
      <c r="I1944" s="98">
        <v>291029</v>
      </c>
      <c r="J1944" s="94"/>
      <c r="K1944" s="94" t="s">
        <v>3937</v>
      </c>
      <c r="L1944" s="94" t="s">
        <v>3932</v>
      </c>
      <c r="M1944" s="98">
        <v>0</v>
      </c>
      <c r="N1944" s="94"/>
      <c r="O1944" s="94"/>
      <c r="P1944" s="94"/>
      <c r="Q1944" s="94"/>
      <c r="R1944" s="94" t="s">
        <v>3437</v>
      </c>
      <c r="S1944" s="96">
        <v>45443</v>
      </c>
      <c r="T1944" s="96">
        <v>45454</v>
      </c>
      <c r="U1944" s="96"/>
      <c r="V1944" s="98">
        <v>291029</v>
      </c>
      <c r="W1944" s="98">
        <v>0</v>
      </c>
      <c r="X1944" s="98">
        <v>0</v>
      </c>
      <c r="Y1944" s="98">
        <v>0</v>
      </c>
      <c r="Z1944" s="94"/>
      <c r="AA1944" s="94"/>
      <c r="AB1944" s="98">
        <v>0</v>
      </c>
      <c r="AC1944" s="94"/>
      <c r="AD1944" s="94"/>
      <c r="AE1944" s="94"/>
      <c r="AF1944" s="94"/>
      <c r="AG1944" s="94"/>
      <c r="AH1944" s="98">
        <v>291029</v>
      </c>
      <c r="AI1944" s="98">
        <v>0</v>
      </c>
      <c r="AJ1944" s="98">
        <v>0</v>
      </c>
      <c r="AK1944" s="98">
        <v>0</v>
      </c>
      <c r="AL1944" s="98">
        <v>0</v>
      </c>
      <c r="AM1944" s="98">
        <v>0</v>
      </c>
      <c r="AN1944" s="98">
        <v>0</v>
      </c>
      <c r="AO1944" s="98">
        <v>0</v>
      </c>
      <c r="AP1944" s="98">
        <v>0</v>
      </c>
      <c r="AQ1944" s="98">
        <v>0</v>
      </c>
      <c r="AR1944" s="98"/>
      <c r="AS1944" s="98"/>
      <c r="AT1944" s="98"/>
      <c r="AU1944" s="98">
        <v>0</v>
      </c>
      <c r="AV1944" s="98">
        <v>285208</v>
      </c>
      <c r="AW1944" s="98">
        <v>0</v>
      </c>
      <c r="AX1944" s="101">
        <v>4800066519</v>
      </c>
      <c r="AY1944" s="102">
        <v>45644</v>
      </c>
      <c r="AZ1944" s="98" t="s">
        <v>4006</v>
      </c>
      <c r="BA1944" s="98">
        <v>250678539</v>
      </c>
    </row>
    <row r="1945" spans="1:53" hidden="1">
      <c r="A1945" s="94">
        <v>900228989</v>
      </c>
      <c r="B1945" s="94" t="s">
        <v>3407</v>
      </c>
      <c r="C1945" s="94" t="s">
        <v>1807</v>
      </c>
      <c r="D1945" s="94" t="str">
        <f>+CONCATENATE(A1945,"_",C1945)</f>
        <v>900228989_FECS29751</v>
      </c>
      <c r="E1945" s="94" t="str">
        <f>+CONCATENATE(C1945,"_",AX1945)</f>
        <v>FECS29751_4800066519</v>
      </c>
      <c r="F1945" s="96">
        <v>45464</v>
      </c>
      <c r="G1945" s="96">
        <v>45485</v>
      </c>
      <c r="H1945" s="98">
        <v>201135</v>
      </c>
      <c r="I1945" s="98">
        <v>201135</v>
      </c>
      <c r="J1945" s="94"/>
      <c r="K1945" s="94" t="s">
        <v>3937</v>
      </c>
      <c r="L1945" s="94" t="s">
        <v>3932</v>
      </c>
      <c r="M1945" s="98">
        <v>0</v>
      </c>
      <c r="N1945" s="94"/>
      <c r="O1945" s="94"/>
      <c r="P1945" s="94"/>
      <c r="Q1945" s="94"/>
      <c r="R1945" s="94" t="s">
        <v>3437</v>
      </c>
      <c r="S1945" s="96">
        <v>45464</v>
      </c>
      <c r="T1945" s="96">
        <v>45485</v>
      </c>
      <c r="U1945" s="96"/>
      <c r="V1945" s="98">
        <v>201135</v>
      </c>
      <c r="W1945" s="98">
        <v>0</v>
      </c>
      <c r="X1945" s="98">
        <v>0</v>
      </c>
      <c r="Y1945" s="98">
        <v>0</v>
      </c>
      <c r="Z1945" s="94"/>
      <c r="AA1945" s="94"/>
      <c r="AB1945" s="98">
        <v>0</v>
      </c>
      <c r="AC1945" s="94"/>
      <c r="AD1945" s="94"/>
      <c r="AE1945" s="94"/>
      <c r="AF1945" s="94"/>
      <c r="AG1945" s="94"/>
      <c r="AH1945" s="98">
        <v>201135</v>
      </c>
      <c r="AI1945" s="98">
        <v>0</v>
      </c>
      <c r="AJ1945" s="98">
        <v>0</v>
      </c>
      <c r="AK1945" s="98">
        <v>0</v>
      </c>
      <c r="AL1945" s="98">
        <v>0</v>
      </c>
      <c r="AM1945" s="98">
        <v>0</v>
      </c>
      <c r="AN1945" s="98">
        <v>0</v>
      </c>
      <c r="AO1945" s="98">
        <v>0</v>
      </c>
      <c r="AP1945" s="98">
        <v>0</v>
      </c>
      <c r="AQ1945" s="98">
        <v>0</v>
      </c>
      <c r="AR1945" s="98"/>
      <c r="AS1945" s="98"/>
      <c r="AT1945" s="98"/>
      <c r="AU1945" s="98">
        <v>0</v>
      </c>
      <c r="AV1945" s="98">
        <v>197112</v>
      </c>
      <c r="AW1945" s="98">
        <v>0</v>
      </c>
      <c r="AX1945" s="101">
        <v>4800066519</v>
      </c>
      <c r="AY1945" s="102">
        <v>45644</v>
      </c>
      <c r="AZ1945" s="98" t="s">
        <v>4006</v>
      </c>
      <c r="BA1945" s="98">
        <v>250678539</v>
      </c>
    </row>
    <row r="1946" spans="1:53" hidden="1">
      <c r="A1946" s="94">
        <v>900228989</v>
      </c>
      <c r="B1946" s="94" t="s">
        <v>3407</v>
      </c>
      <c r="C1946" s="94" t="s">
        <v>1526</v>
      </c>
      <c r="D1946" s="94" t="str">
        <f>+CONCATENATE(A1946,"_",C1946)</f>
        <v>900228989_FECS26923</v>
      </c>
      <c r="E1946" s="94" t="str">
        <f>+CONCATENATE(C1946,"_",AX1946)</f>
        <v>FECS26923_4800066519</v>
      </c>
      <c r="F1946" s="96">
        <v>45444</v>
      </c>
      <c r="G1946" s="96">
        <v>45455</v>
      </c>
      <c r="H1946" s="98">
        <v>261280</v>
      </c>
      <c r="I1946" s="98">
        <v>261280</v>
      </c>
      <c r="J1946" s="94"/>
      <c r="K1946" s="94" t="s">
        <v>3937</v>
      </c>
      <c r="L1946" s="94" t="s">
        <v>3932</v>
      </c>
      <c r="M1946" s="98">
        <v>0</v>
      </c>
      <c r="N1946" s="94"/>
      <c r="O1946" s="94"/>
      <c r="P1946" s="94"/>
      <c r="Q1946" s="94"/>
      <c r="R1946" s="94" t="s">
        <v>3437</v>
      </c>
      <c r="S1946" s="96">
        <v>45444</v>
      </c>
      <c r="T1946" s="96">
        <v>45455</v>
      </c>
      <c r="U1946" s="96"/>
      <c r="V1946" s="98">
        <v>261280</v>
      </c>
      <c r="W1946" s="98">
        <v>0</v>
      </c>
      <c r="X1946" s="98">
        <v>0</v>
      </c>
      <c r="Y1946" s="98">
        <v>0</v>
      </c>
      <c r="Z1946" s="94"/>
      <c r="AA1946" s="94"/>
      <c r="AB1946" s="98">
        <v>0</v>
      </c>
      <c r="AC1946" s="94"/>
      <c r="AD1946" s="94"/>
      <c r="AE1946" s="94"/>
      <c r="AF1946" s="94"/>
      <c r="AG1946" s="94"/>
      <c r="AH1946" s="98">
        <v>261280</v>
      </c>
      <c r="AI1946" s="98">
        <v>0</v>
      </c>
      <c r="AJ1946" s="98">
        <v>0</v>
      </c>
      <c r="AK1946" s="98">
        <v>0</v>
      </c>
      <c r="AL1946" s="98">
        <v>0</v>
      </c>
      <c r="AM1946" s="98">
        <v>0</v>
      </c>
      <c r="AN1946" s="98">
        <v>0</v>
      </c>
      <c r="AO1946" s="98">
        <v>0</v>
      </c>
      <c r="AP1946" s="98">
        <v>0</v>
      </c>
      <c r="AQ1946" s="98">
        <v>0</v>
      </c>
      <c r="AR1946" s="98"/>
      <c r="AS1946" s="98"/>
      <c r="AT1946" s="98"/>
      <c r="AU1946" s="98">
        <v>0</v>
      </c>
      <c r="AV1946" s="98">
        <v>256054</v>
      </c>
      <c r="AW1946" s="98">
        <v>0</v>
      </c>
      <c r="AX1946" s="101">
        <v>4800066519</v>
      </c>
      <c r="AY1946" s="102">
        <v>45644</v>
      </c>
      <c r="AZ1946" s="98" t="s">
        <v>4006</v>
      </c>
      <c r="BA1946" s="98">
        <v>250678539</v>
      </c>
    </row>
    <row r="1947" spans="1:53" hidden="1">
      <c r="A1947" s="94">
        <v>900228989</v>
      </c>
      <c r="B1947" s="94" t="s">
        <v>3407</v>
      </c>
      <c r="C1947" s="94" t="s">
        <v>1771</v>
      </c>
      <c r="D1947" s="94" t="str">
        <f>+CONCATENATE(A1947,"_",C1947)</f>
        <v>900228989_FECS28976</v>
      </c>
      <c r="E1947" s="94" t="str">
        <f>+CONCATENATE(C1947,"_",AX1947)</f>
        <v>FECS28976_4800066519</v>
      </c>
      <c r="F1947" s="96">
        <v>45461</v>
      </c>
      <c r="G1947" s="96">
        <v>45485</v>
      </c>
      <c r="H1947" s="98">
        <v>287228</v>
      </c>
      <c r="I1947" s="98">
        <v>287228</v>
      </c>
      <c r="J1947" s="94"/>
      <c r="K1947" s="94" t="s">
        <v>3937</v>
      </c>
      <c r="L1947" s="94" t="s">
        <v>3932</v>
      </c>
      <c r="M1947" s="98">
        <v>0</v>
      </c>
      <c r="N1947" s="94"/>
      <c r="O1947" s="94"/>
      <c r="P1947" s="94"/>
      <c r="Q1947" s="94"/>
      <c r="R1947" s="94" t="s">
        <v>3437</v>
      </c>
      <c r="S1947" s="96">
        <v>45461</v>
      </c>
      <c r="T1947" s="96">
        <v>45485</v>
      </c>
      <c r="U1947" s="96"/>
      <c r="V1947" s="98">
        <v>287228</v>
      </c>
      <c r="W1947" s="98">
        <v>0</v>
      </c>
      <c r="X1947" s="98">
        <v>0</v>
      </c>
      <c r="Y1947" s="98">
        <v>0</v>
      </c>
      <c r="Z1947" s="94"/>
      <c r="AA1947" s="94"/>
      <c r="AB1947" s="98">
        <v>0</v>
      </c>
      <c r="AC1947" s="94"/>
      <c r="AD1947" s="94"/>
      <c r="AE1947" s="94"/>
      <c r="AF1947" s="94"/>
      <c r="AG1947" s="94"/>
      <c r="AH1947" s="98">
        <v>287228</v>
      </c>
      <c r="AI1947" s="98">
        <v>0</v>
      </c>
      <c r="AJ1947" s="98">
        <v>0</v>
      </c>
      <c r="AK1947" s="98">
        <v>0</v>
      </c>
      <c r="AL1947" s="98">
        <v>0</v>
      </c>
      <c r="AM1947" s="98">
        <v>0</v>
      </c>
      <c r="AN1947" s="98">
        <v>0</v>
      </c>
      <c r="AO1947" s="98">
        <v>0</v>
      </c>
      <c r="AP1947" s="98">
        <v>0</v>
      </c>
      <c r="AQ1947" s="98">
        <v>0</v>
      </c>
      <c r="AR1947" s="98"/>
      <c r="AS1947" s="98"/>
      <c r="AT1947" s="98"/>
      <c r="AU1947" s="98">
        <v>0</v>
      </c>
      <c r="AV1947" s="98">
        <v>281483</v>
      </c>
      <c r="AW1947" s="98">
        <v>0</v>
      </c>
      <c r="AX1947" s="101">
        <v>4800066519</v>
      </c>
      <c r="AY1947" s="102">
        <v>45644</v>
      </c>
      <c r="AZ1947" s="98" t="s">
        <v>4006</v>
      </c>
      <c r="BA1947" s="98">
        <v>250678539</v>
      </c>
    </row>
    <row r="1948" spans="1:53" hidden="1">
      <c r="A1948" s="94">
        <v>900228989</v>
      </c>
      <c r="B1948" s="94" t="s">
        <v>3407</v>
      </c>
      <c r="C1948" s="94" t="s">
        <v>1387</v>
      </c>
      <c r="D1948" s="94" t="str">
        <f>+CONCATENATE(A1948,"_",C1948)</f>
        <v>900228989_FECS26025</v>
      </c>
      <c r="E1948" s="94" t="str">
        <f>+CONCATENATE(C1948,"_",AX1948)</f>
        <v>FECS26025_4800066519</v>
      </c>
      <c r="F1948" s="96">
        <v>45439</v>
      </c>
      <c r="G1948" s="96">
        <v>45454</v>
      </c>
      <c r="H1948" s="98">
        <v>310826</v>
      </c>
      <c r="I1948" s="98">
        <v>310826</v>
      </c>
      <c r="J1948" s="94"/>
      <c r="K1948" s="94" t="s">
        <v>3937</v>
      </c>
      <c r="L1948" s="94" t="s">
        <v>3932</v>
      </c>
      <c r="M1948" s="98">
        <v>0</v>
      </c>
      <c r="N1948" s="94"/>
      <c r="O1948" s="94"/>
      <c r="P1948" s="94"/>
      <c r="Q1948" s="94"/>
      <c r="R1948" s="94" t="s">
        <v>3437</v>
      </c>
      <c r="S1948" s="96">
        <v>45439</v>
      </c>
      <c r="T1948" s="96">
        <v>45454</v>
      </c>
      <c r="U1948" s="96"/>
      <c r="V1948" s="98">
        <v>310826</v>
      </c>
      <c r="W1948" s="98">
        <v>0</v>
      </c>
      <c r="X1948" s="98">
        <v>0</v>
      </c>
      <c r="Y1948" s="98">
        <v>0</v>
      </c>
      <c r="Z1948" s="94"/>
      <c r="AA1948" s="94"/>
      <c r="AB1948" s="98">
        <v>0</v>
      </c>
      <c r="AC1948" s="94"/>
      <c r="AD1948" s="94"/>
      <c r="AE1948" s="94"/>
      <c r="AF1948" s="94"/>
      <c r="AG1948" s="94"/>
      <c r="AH1948" s="98">
        <v>310826</v>
      </c>
      <c r="AI1948" s="98">
        <v>0</v>
      </c>
      <c r="AJ1948" s="98">
        <v>0</v>
      </c>
      <c r="AK1948" s="98">
        <v>0</v>
      </c>
      <c r="AL1948" s="98">
        <v>0</v>
      </c>
      <c r="AM1948" s="98">
        <v>0</v>
      </c>
      <c r="AN1948" s="98">
        <v>0</v>
      </c>
      <c r="AO1948" s="98">
        <v>0</v>
      </c>
      <c r="AP1948" s="98">
        <v>0</v>
      </c>
      <c r="AQ1948" s="98">
        <v>0</v>
      </c>
      <c r="AR1948" s="98"/>
      <c r="AS1948" s="98"/>
      <c r="AT1948" s="98"/>
      <c r="AU1948" s="98">
        <v>0</v>
      </c>
      <c r="AV1948" s="98">
        <v>304609</v>
      </c>
      <c r="AW1948" s="98">
        <v>0</v>
      </c>
      <c r="AX1948" s="101">
        <v>4800066519</v>
      </c>
      <c r="AY1948" s="102">
        <v>45644</v>
      </c>
      <c r="AZ1948" s="98" t="s">
        <v>4006</v>
      </c>
      <c r="BA1948" s="98">
        <v>250678539</v>
      </c>
    </row>
    <row r="1949" spans="1:53" hidden="1">
      <c r="A1949" s="94">
        <v>900228989</v>
      </c>
      <c r="B1949" s="94" t="s">
        <v>3407</v>
      </c>
      <c r="C1949" s="94" t="s">
        <v>1692</v>
      </c>
      <c r="D1949" s="94" t="str">
        <f>+CONCATENATE(A1949,"_",C1949)</f>
        <v>900228989_FECS29899</v>
      </c>
      <c r="E1949" s="94" t="str">
        <f>+CONCATENATE(C1949,"_",AX1949)</f>
        <v>FECS29899_4800066519</v>
      </c>
      <c r="F1949" s="96">
        <v>45466</v>
      </c>
      <c r="G1949" s="96">
        <v>45484</v>
      </c>
      <c r="H1949" s="98">
        <v>256530</v>
      </c>
      <c r="I1949" s="98">
        <v>256530</v>
      </c>
      <c r="J1949" s="94"/>
      <c r="K1949" s="94" t="s">
        <v>3937</v>
      </c>
      <c r="L1949" s="94" t="s">
        <v>3932</v>
      </c>
      <c r="M1949" s="98">
        <v>0</v>
      </c>
      <c r="N1949" s="94"/>
      <c r="O1949" s="94"/>
      <c r="P1949" s="94"/>
      <c r="Q1949" s="94"/>
      <c r="R1949" s="94" t="s">
        <v>3437</v>
      </c>
      <c r="S1949" s="96">
        <v>45466</v>
      </c>
      <c r="T1949" s="96">
        <v>45484</v>
      </c>
      <c r="U1949" s="96"/>
      <c r="V1949" s="98">
        <v>256530</v>
      </c>
      <c r="W1949" s="98">
        <v>0</v>
      </c>
      <c r="X1949" s="98">
        <v>0</v>
      </c>
      <c r="Y1949" s="98">
        <v>0</v>
      </c>
      <c r="Z1949" s="94"/>
      <c r="AA1949" s="94"/>
      <c r="AB1949" s="98">
        <v>0</v>
      </c>
      <c r="AC1949" s="94"/>
      <c r="AD1949" s="94"/>
      <c r="AE1949" s="94"/>
      <c r="AF1949" s="94"/>
      <c r="AG1949" s="94"/>
      <c r="AH1949" s="98">
        <v>256530</v>
      </c>
      <c r="AI1949" s="98">
        <v>0</v>
      </c>
      <c r="AJ1949" s="98">
        <v>0</v>
      </c>
      <c r="AK1949" s="98">
        <v>0</v>
      </c>
      <c r="AL1949" s="98">
        <v>0</v>
      </c>
      <c r="AM1949" s="98">
        <v>0</v>
      </c>
      <c r="AN1949" s="98">
        <v>0</v>
      </c>
      <c r="AO1949" s="98">
        <v>0</v>
      </c>
      <c r="AP1949" s="98">
        <v>0</v>
      </c>
      <c r="AQ1949" s="98">
        <v>0</v>
      </c>
      <c r="AR1949" s="98"/>
      <c r="AS1949" s="98"/>
      <c r="AT1949" s="98"/>
      <c r="AU1949" s="98">
        <v>0</v>
      </c>
      <c r="AV1949" s="98">
        <v>251399</v>
      </c>
      <c r="AW1949" s="98">
        <v>0</v>
      </c>
      <c r="AX1949" s="101">
        <v>4800066519</v>
      </c>
      <c r="AY1949" s="102">
        <v>45644</v>
      </c>
      <c r="AZ1949" s="98" t="s">
        <v>4006</v>
      </c>
      <c r="BA1949" s="98">
        <v>250678539</v>
      </c>
    </row>
    <row r="1950" spans="1:53" hidden="1">
      <c r="A1950" s="94">
        <v>900228989</v>
      </c>
      <c r="B1950" s="94" t="s">
        <v>3407</v>
      </c>
      <c r="C1950" s="94" t="s">
        <v>1463</v>
      </c>
      <c r="D1950" s="94" t="str">
        <f>+CONCATENATE(A1950,"_",C1950)</f>
        <v>900228989_FECS26047</v>
      </c>
      <c r="E1950" s="94" t="str">
        <f>+CONCATENATE(C1950,"_",AX1950)</f>
        <v>FECS26047_4800066519</v>
      </c>
      <c r="F1950" s="96">
        <v>45439</v>
      </c>
      <c r="G1950" s="96">
        <v>45454</v>
      </c>
      <c r="H1950" s="98">
        <v>218681</v>
      </c>
      <c r="I1950" s="98">
        <v>218681</v>
      </c>
      <c r="J1950" s="94"/>
      <c r="K1950" s="94" t="s">
        <v>3937</v>
      </c>
      <c r="L1950" s="94" t="s">
        <v>3932</v>
      </c>
      <c r="M1950" s="98">
        <v>0</v>
      </c>
      <c r="N1950" s="94"/>
      <c r="O1950" s="94"/>
      <c r="P1950" s="94"/>
      <c r="Q1950" s="94"/>
      <c r="R1950" s="94" t="s">
        <v>3437</v>
      </c>
      <c r="S1950" s="96">
        <v>45439</v>
      </c>
      <c r="T1950" s="96">
        <v>45454</v>
      </c>
      <c r="U1950" s="96"/>
      <c r="V1950" s="98">
        <v>218681</v>
      </c>
      <c r="W1950" s="98">
        <v>0</v>
      </c>
      <c r="X1950" s="98">
        <v>0</v>
      </c>
      <c r="Y1950" s="98">
        <v>0</v>
      </c>
      <c r="Z1950" s="94"/>
      <c r="AA1950" s="94"/>
      <c r="AB1950" s="98">
        <v>0</v>
      </c>
      <c r="AC1950" s="94"/>
      <c r="AD1950" s="94"/>
      <c r="AE1950" s="94"/>
      <c r="AF1950" s="94"/>
      <c r="AG1950" s="94"/>
      <c r="AH1950" s="98">
        <v>218681</v>
      </c>
      <c r="AI1950" s="98">
        <v>0</v>
      </c>
      <c r="AJ1950" s="98">
        <v>0</v>
      </c>
      <c r="AK1950" s="98">
        <v>0</v>
      </c>
      <c r="AL1950" s="98">
        <v>0</v>
      </c>
      <c r="AM1950" s="98">
        <v>0</v>
      </c>
      <c r="AN1950" s="98">
        <v>0</v>
      </c>
      <c r="AO1950" s="98">
        <v>0</v>
      </c>
      <c r="AP1950" s="98">
        <v>0</v>
      </c>
      <c r="AQ1950" s="98">
        <v>0</v>
      </c>
      <c r="AR1950" s="98"/>
      <c r="AS1950" s="98"/>
      <c r="AT1950" s="98"/>
      <c r="AU1950" s="98">
        <v>0</v>
      </c>
      <c r="AV1950" s="98">
        <v>214307</v>
      </c>
      <c r="AW1950" s="98">
        <v>0</v>
      </c>
      <c r="AX1950" s="101">
        <v>4800066519</v>
      </c>
      <c r="AY1950" s="102">
        <v>45644</v>
      </c>
      <c r="AZ1950" s="98" t="s">
        <v>4006</v>
      </c>
      <c r="BA1950" s="98">
        <v>250678539</v>
      </c>
    </row>
    <row r="1951" spans="1:53" hidden="1">
      <c r="A1951" s="94">
        <v>900228989</v>
      </c>
      <c r="B1951" s="94" t="s">
        <v>3407</v>
      </c>
      <c r="C1951" s="94" t="s">
        <v>1764</v>
      </c>
      <c r="D1951" s="94" t="str">
        <f>+CONCATENATE(A1951,"_",C1951)</f>
        <v>900228989_FECS29262</v>
      </c>
      <c r="E1951" s="94" t="str">
        <f>+CONCATENATE(C1951,"_",AX1951)</f>
        <v>FECS29262_4800066519</v>
      </c>
      <c r="F1951" s="96">
        <v>45462</v>
      </c>
      <c r="G1951" s="96">
        <v>45485</v>
      </c>
      <c r="H1951" s="98">
        <v>218880</v>
      </c>
      <c r="I1951" s="98">
        <v>218880</v>
      </c>
      <c r="J1951" s="94"/>
      <c r="K1951" s="94" t="s">
        <v>3937</v>
      </c>
      <c r="L1951" s="94" t="s">
        <v>3932</v>
      </c>
      <c r="M1951" s="98">
        <v>0</v>
      </c>
      <c r="N1951" s="94"/>
      <c r="O1951" s="94"/>
      <c r="P1951" s="94"/>
      <c r="Q1951" s="94"/>
      <c r="R1951" s="94" t="s">
        <v>3437</v>
      </c>
      <c r="S1951" s="96">
        <v>45462</v>
      </c>
      <c r="T1951" s="96">
        <v>45485</v>
      </c>
      <c r="U1951" s="96"/>
      <c r="V1951" s="98">
        <v>218880</v>
      </c>
      <c r="W1951" s="98">
        <v>0</v>
      </c>
      <c r="X1951" s="98">
        <v>0</v>
      </c>
      <c r="Y1951" s="98">
        <v>0</v>
      </c>
      <c r="Z1951" s="94"/>
      <c r="AA1951" s="94"/>
      <c r="AB1951" s="98">
        <v>0</v>
      </c>
      <c r="AC1951" s="94"/>
      <c r="AD1951" s="94"/>
      <c r="AE1951" s="94"/>
      <c r="AF1951" s="94"/>
      <c r="AG1951" s="94"/>
      <c r="AH1951" s="98">
        <v>218880</v>
      </c>
      <c r="AI1951" s="98">
        <v>0</v>
      </c>
      <c r="AJ1951" s="98">
        <v>0</v>
      </c>
      <c r="AK1951" s="98">
        <v>0</v>
      </c>
      <c r="AL1951" s="98">
        <v>0</v>
      </c>
      <c r="AM1951" s="98">
        <v>0</v>
      </c>
      <c r="AN1951" s="98">
        <v>0</v>
      </c>
      <c r="AO1951" s="98">
        <v>0</v>
      </c>
      <c r="AP1951" s="98">
        <v>0</v>
      </c>
      <c r="AQ1951" s="98">
        <v>0</v>
      </c>
      <c r="AR1951" s="98"/>
      <c r="AS1951" s="98"/>
      <c r="AT1951" s="98"/>
      <c r="AU1951" s="98">
        <v>0</v>
      </c>
      <c r="AV1951" s="98">
        <v>214502</v>
      </c>
      <c r="AW1951" s="98">
        <v>0</v>
      </c>
      <c r="AX1951" s="101">
        <v>4800066519</v>
      </c>
      <c r="AY1951" s="102">
        <v>45644</v>
      </c>
      <c r="AZ1951" s="98" t="s">
        <v>4006</v>
      </c>
      <c r="BA1951" s="98">
        <v>250678539</v>
      </c>
    </row>
    <row r="1952" spans="1:53" hidden="1">
      <c r="A1952" s="94">
        <v>900228989</v>
      </c>
      <c r="B1952" s="94" t="s">
        <v>3407</v>
      </c>
      <c r="C1952" s="94" t="s">
        <v>1766</v>
      </c>
      <c r="D1952" s="94" t="str">
        <f>+CONCATENATE(A1952,"_",C1952)</f>
        <v>900228989_FECS28798</v>
      </c>
      <c r="E1952" s="94" t="str">
        <f>+CONCATENATE(C1952,"_",AX1952)</f>
        <v>FECS28798_4800066519</v>
      </c>
      <c r="F1952" s="96">
        <v>45460</v>
      </c>
      <c r="G1952" s="96">
        <v>45485</v>
      </c>
      <c r="H1952" s="98">
        <v>249927</v>
      </c>
      <c r="I1952" s="98">
        <v>249927</v>
      </c>
      <c r="J1952" s="94"/>
      <c r="K1952" s="94" t="s">
        <v>3937</v>
      </c>
      <c r="L1952" s="94" t="s">
        <v>3932</v>
      </c>
      <c r="M1952" s="98">
        <v>0</v>
      </c>
      <c r="N1952" s="94"/>
      <c r="O1952" s="94"/>
      <c r="P1952" s="94"/>
      <c r="Q1952" s="94"/>
      <c r="R1952" s="94" t="s">
        <v>3437</v>
      </c>
      <c r="S1952" s="96">
        <v>45460</v>
      </c>
      <c r="T1952" s="96">
        <v>45485</v>
      </c>
      <c r="U1952" s="96"/>
      <c r="V1952" s="98">
        <v>249927</v>
      </c>
      <c r="W1952" s="98">
        <v>0</v>
      </c>
      <c r="X1952" s="98">
        <v>0</v>
      </c>
      <c r="Y1952" s="98">
        <v>0</v>
      </c>
      <c r="Z1952" s="94"/>
      <c r="AA1952" s="94"/>
      <c r="AB1952" s="98">
        <v>0</v>
      </c>
      <c r="AC1952" s="94"/>
      <c r="AD1952" s="94"/>
      <c r="AE1952" s="94"/>
      <c r="AF1952" s="94"/>
      <c r="AG1952" s="94"/>
      <c r="AH1952" s="98">
        <v>249927</v>
      </c>
      <c r="AI1952" s="98">
        <v>0</v>
      </c>
      <c r="AJ1952" s="98">
        <v>0</v>
      </c>
      <c r="AK1952" s="98">
        <v>0</v>
      </c>
      <c r="AL1952" s="98">
        <v>0</v>
      </c>
      <c r="AM1952" s="98">
        <v>0</v>
      </c>
      <c r="AN1952" s="98">
        <v>0</v>
      </c>
      <c r="AO1952" s="98">
        <v>0</v>
      </c>
      <c r="AP1952" s="98">
        <v>0</v>
      </c>
      <c r="AQ1952" s="98">
        <v>0</v>
      </c>
      <c r="AR1952" s="98"/>
      <c r="AS1952" s="98"/>
      <c r="AT1952" s="98"/>
      <c r="AU1952" s="98">
        <v>0</v>
      </c>
      <c r="AV1952" s="98">
        <v>244928</v>
      </c>
      <c r="AW1952" s="98">
        <v>0</v>
      </c>
      <c r="AX1952" s="101">
        <v>4800066519</v>
      </c>
      <c r="AY1952" s="102">
        <v>45644</v>
      </c>
      <c r="AZ1952" s="98" t="s">
        <v>4006</v>
      </c>
      <c r="BA1952" s="98">
        <v>250678539</v>
      </c>
    </row>
    <row r="1953" spans="1:53" hidden="1">
      <c r="A1953" s="94">
        <v>900228989</v>
      </c>
      <c r="B1953" s="94" t="s">
        <v>3407</v>
      </c>
      <c r="C1953" s="94" t="s">
        <v>1808</v>
      </c>
      <c r="D1953" s="94" t="str">
        <f>+CONCATENATE(A1953,"_",C1953)</f>
        <v>900228989_FECS29950</v>
      </c>
      <c r="E1953" s="94" t="str">
        <f>+CONCATENATE(C1953,"_",AX1953)</f>
        <v>FECS29950_4800066519</v>
      </c>
      <c r="F1953" s="96">
        <v>45466</v>
      </c>
      <c r="G1953" s="96">
        <v>45485</v>
      </c>
      <c r="H1953" s="98">
        <v>226576</v>
      </c>
      <c r="I1953" s="98">
        <v>226576</v>
      </c>
      <c r="J1953" s="94"/>
      <c r="K1953" s="94" t="s">
        <v>3937</v>
      </c>
      <c r="L1953" s="94" t="s">
        <v>3932</v>
      </c>
      <c r="M1953" s="98">
        <v>0</v>
      </c>
      <c r="N1953" s="94"/>
      <c r="O1953" s="94"/>
      <c r="P1953" s="94"/>
      <c r="Q1953" s="94"/>
      <c r="R1953" s="94" t="s">
        <v>3437</v>
      </c>
      <c r="S1953" s="96">
        <v>45466</v>
      </c>
      <c r="T1953" s="96">
        <v>45485</v>
      </c>
      <c r="U1953" s="96"/>
      <c r="V1953" s="98">
        <v>226576</v>
      </c>
      <c r="W1953" s="98">
        <v>0</v>
      </c>
      <c r="X1953" s="98">
        <v>0</v>
      </c>
      <c r="Y1953" s="98">
        <v>0</v>
      </c>
      <c r="Z1953" s="94"/>
      <c r="AA1953" s="94"/>
      <c r="AB1953" s="98">
        <v>0</v>
      </c>
      <c r="AC1953" s="94"/>
      <c r="AD1953" s="94"/>
      <c r="AE1953" s="94"/>
      <c r="AF1953" s="94"/>
      <c r="AG1953" s="94"/>
      <c r="AH1953" s="98">
        <v>226576</v>
      </c>
      <c r="AI1953" s="98">
        <v>0</v>
      </c>
      <c r="AJ1953" s="98">
        <v>0</v>
      </c>
      <c r="AK1953" s="98">
        <v>0</v>
      </c>
      <c r="AL1953" s="98">
        <v>0</v>
      </c>
      <c r="AM1953" s="98">
        <v>0</v>
      </c>
      <c r="AN1953" s="98">
        <v>0</v>
      </c>
      <c r="AO1953" s="98">
        <v>0</v>
      </c>
      <c r="AP1953" s="98">
        <v>0</v>
      </c>
      <c r="AQ1953" s="98">
        <v>0</v>
      </c>
      <c r="AR1953" s="98"/>
      <c r="AS1953" s="98"/>
      <c r="AT1953" s="98"/>
      <c r="AU1953" s="98">
        <v>0</v>
      </c>
      <c r="AV1953" s="98">
        <v>222044</v>
      </c>
      <c r="AW1953" s="98">
        <v>0</v>
      </c>
      <c r="AX1953" s="101">
        <v>4800066519</v>
      </c>
      <c r="AY1953" s="102">
        <v>45644</v>
      </c>
      <c r="AZ1953" s="98" t="s">
        <v>4006</v>
      </c>
      <c r="BA1953" s="98">
        <v>250678539</v>
      </c>
    </row>
    <row r="1954" spans="1:53" hidden="1">
      <c r="A1954" s="94">
        <v>900228989</v>
      </c>
      <c r="B1954" s="94" t="s">
        <v>3407</v>
      </c>
      <c r="C1954" s="94" t="s">
        <v>1663</v>
      </c>
      <c r="D1954" s="94" t="str">
        <f>+CONCATENATE(A1954,"_",C1954)</f>
        <v>900228989_FECS28317</v>
      </c>
      <c r="E1954" s="94" t="str">
        <f>+CONCATENATE(C1954,"_",AX1954)</f>
        <v>FECS28317_4800066519</v>
      </c>
      <c r="F1954" s="96">
        <v>45456</v>
      </c>
      <c r="G1954" s="96">
        <v>45484</v>
      </c>
      <c r="H1954" s="98">
        <v>5331765</v>
      </c>
      <c r="I1954" s="98">
        <v>4994065</v>
      </c>
      <c r="J1954" s="94"/>
      <c r="K1954" s="94" t="s">
        <v>3937</v>
      </c>
      <c r="L1954" s="94" t="s">
        <v>3932</v>
      </c>
      <c r="M1954" s="98">
        <v>0</v>
      </c>
      <c r="N1954" s="94"/>
      <c r="O1954" s="94"/>
      <c r="P1954" s="94"/>
      <c r="Q1954" s="94"/>
      <c r="R1954" s="94" t="s">
        <v>3437</v>
      </c>
      <c r="S1954" s="96">
        <v>45456</v>
      </c>
      <c r="T1954" s="96">
        <v>45484</v>
      </c>
      <c r="U1954" s="96"/>
      <c r="V1954" s="98">
        <v>5331765</v>
      </c>
      <c r="W1954" s="98">
        <v>0</v>
      </c>
      <c r="X1954" s="98">
        <v>0</v>
      </c>
      <c r="Y1954" s="98">
        <v>0</v>
      </c>
      <c r="Z1954" s="94"/>
      <c r="AA1954" s="94"/>
      <c r="AB1954" s="98">
        <v>0</v>
      </c>
      <c r="AC1954" s="94"/>
      <c r="AD1954" s="94"/>
      <c r="AE1954" s="94"/>
      <c r="AF1954" s="94"/>
      <c r="AG1954" s="94"/>
      <c r="AH1954" s="98">
        <v>4994065</v>
      </c>
      <c r="AI1954" s="98">
        <v>0</v>
      </c>
      <c r="AJ1954" s="98">
        <v>0</v>
      </c>
      <c r="AK1954" s="98">
        <v>0</v>
      </c>
      <c r="AL1954" s="98">
        <v>0</v>
      </c>
      <c r="AM1954" s="98">
        <v>0</v>
      </c>
      <c r="AN1954" s="98">
        <v>0</v>
      </c>
      <c r="AO1954" s="98">
        <v>0</v>
      </c>
      <c r="AP1954" s="98">
        <v>0</v>
      </c>
      <c r="AQ1954" s="98">
        <v>0</v>
      </c>
      <c r="AR1954" s="98"/>
      <c r="AS1954" s="98"/>
      <c r="AT1954" s="98"/>
      <c r="AU1954" s="98">
        <v>0</v>
      </c>
      <c r="AV1954" s="98">
        <v>4887430</v>
      </c>
      <c r="AW1954" s="98">
        <v>0</v>
      </c>
      <c r="AX1954" s="101">
        <v>4800066519</v>
      </c>
      <c r="AY1954" s="102">
        <v>45644</v>
      </c>
      <c r="AZ1954" s="98" t="s">
        <v>4006</v>
      </c>
      <c r="BA1954" s="98">
        <v>250678539</v>
      </c>
    </row>
    <row r="1955" spans="1:53" hidden="1">
      <c r="A1955" s="94">
        <v>900228989</v>
      </c>
      <c r="B1955" s="94" t="s">
        <v>3407</v>
      </c>
      <c r="C1955" s="94" t="s">
        <v>1662</v>
      </c>
      <c r="D1955" s="94" t="str">
        <f>+CONCATENATE(A1955,"_",C1955)</f>
        <v>900228989_FECS28236</v>
      </c>
      <c r="E1955" s="94" t="str">
        <f>+CONCATENATE(C1955,"_",AX1955)</f>
        <v>FECS28236_4800066519</v>
      </c>
      <c r="F1955" s="96">
        <v>45455</v>
      </c>
      <c r="G1955" s="96">
        <v>45484</v>
      </c>
      <c r="H1955" s="98">
        <v>5257595</v>
      </c>
      <c r="I1955" s="98">
        <v>4920595</v>
      </c>
      <c r="J1955" s="94"/>
      <c r="K1955" s="94" t="s">
        <v>3937</v>
      </c>
      <c r="L1955" s="94" t="s">
        <v>3932</v>
      </c>
      <c r="M1955" s="98">
        <v>0</v>
      </c>
      <c r="N1955" s="94"/>
      <c r="O1955" s="94"/>
      <c r="P1955" s="94"/>
      <c r="Q1955" s="94"/>
      <c r="R1955" s="94" t="s">
        <v>3437</v>
      </c>
      <c r="S1955" s="96">
        <v>45455</v>
      </c>
      <c r="T1955" s="96">
        <v>45484</v>
      </c>
      <c r="U1955" s="96"/>
      <c r="V1955" s="98">
        <v>5257595</v>
      </c>
      <c r="W1955" s="98">
        <v>0</v>
      </c>
      <c r="X1955" s="98">
        <v>0</v>
      </c>
      <c r="Y1955" s="98">
        <v>0</v>
      </c>
      <c r="Z1955" s="94"/>
      <c r="AA1955" s="94"/>
      <c r="AB1955" s="98">
        <v>0</v>
      </c>
      <c r="AC1955" s="94"/>
      <c r="AD1955" s="94"/>
      <c r="AE1955" s="94"/>
      <c r="AF1955" s="94"/>
      <c r="AG1955" s="94"/>
      <c r="AH1955" s="98">
        <v>4920595</v>
      </c>
      <c r="AI1955" s="98">
        <v>0</v>
      </c>
      <c r="AJ1955" s="98">
        <v>0</v>
      </c>
      <c r="AK1955" s="98">
        <v>0</v>
      </c>
      <c r="AL1955" s="98">
        <v>0</v>
      </c>
      <c r="AM1955" s="98">
        <v>0</v>
      </c>
      <c r="AN1955" s="98">
        <v>0</v>
      </c>
      <c r="AO1955" s="98">
        <v>0</v>
      </c>
      <c r="AP1955" s="98">
        <v>0</v>
      </c>
      <c r="AQ1955" s="98">
        <v>0</v>
      </c>
      <c r="AR1955" s="98"/>
      <c r="AS1955" s="98"/>
      <c r="AT1955" s="98"/>
      <c r="AU1955" s="98">
        <v>0</v>
      </c>
      <c r="AV1955" s="98">
        <v>4815443</v>
      </c>
      <c r="AW1955" s="98">
        <v>0</v>
      </c>
      <c r="AX1955" s="101">
        <v>4800066519</v>
      </c>
      <c r="AY1955" s="102">
        <v>45644</v>
      </c>
      <c r="AZ1955" s="98" t="s">
        <v>4006</v>
      </c>
      <c r="BA1955" s="98">
        <v>250678539</v>
      </c>
    </row>
    <row r="1956" spans="1:53" hidden="1">
      <c r="A1956" s="94">
        <v>900228989</v>
      </c>
      <c r="B1956" s="94" t="s">
        <v>3407</v>
      </c>
      <c r="C1956" s="94" t="s">
        <v>1661</v>
      </c>
      <c r="D1956" s="94" t="str">
        <f>+CONCATENATE(A1956,"_",C1956)</f>
        <v>900228989_FECS28279</v>
      </c>
      <c r="E1956" s="94" t="str">
        <f>+CONCATENATE(C1956,"_",AX1956)</f>
        <v>FECS28279_4800066519</v>
      </c>
      <c r="F1956" s="96">
        <v>45456</v>
      </c>
      <c r="G1956" s="96">
        <v>45484</v>
      </c>
      <c r="H1956" s="98">
        <v>4511528</v>
      </c>
      <c r="I1956" s="98">
        <v>4173529</v>
      </c>
      <c r="J1956" s="94"/>
      <c r="K1956" s="94" t="s">
        <v>3937</v>
      </c>
      <c r="L1956" s="94" t="s">
        <v>3932</v>
      </c>
      <c r="M1956" s="98">
        <v>0</v>
      </c>
      <c r="N1956" s="94"/>
      <c r="O1956" s="94"/>
      <c r="P1956" s="94"/>
      <c r="Q1956" s="94"/>
      <c r="R1956" s="94" t="s">
        <v>3437</v>
      </c>
      <c r="S1956" s="96">
        <v>45456</v>
      </c>
      <c r="T1956" s="96">
        <v>45484</v>
      </c>
      <c r="U1956" s="96"/>
      <c r="V1956" s="98">
        <v>4511528</v>
      </c>
      <c r="W1956" s="98">
        <v>0</v>
      </c>
      <c r="X1956" s="98">
        <v>0</v>
      </c>
      <c r="Y1956" s="98">
        <v>0</v>
      </c>
      <c r="Z1956" s="94"/>
      <c r="AA1956" s="94"/>
      <c r="AB1956" s="98">
        <v>0</v>
      </c>
      <c r="AC1956" s="94"/>
      <c r="AD1956" s="94"/>
      <c r="AE1956" s="94"/>
      <c r="AF1956" s="94"/>
      <c r="AG1956" s="94"/>
      <c r="AH1956" s="98">
        <v>4173529</v>
      </c>
      <c r="AI1956" s="98">
        <v>0</v>
      </c>
      <c r="AJ1956" s="98">
        <v>0</v>
      </c>
      <c r="AK1956" s="98">
        <v>0</v>
      </c>
      <c r="AL1956" s="98">
        <v>0</v>
      </c>
      <c r="AM1956" s="98">
        <v>0</v>
      </c>
      <c r="AN1956" s="98">
        <v>0</v>
      </c>
      <c r="AO1956" s="98">
        <v>0</v>
      </c>
      <c r="AP1956" s="98">
        <v>0</v>
      </c>
      <c r="AQ1956" s="98">
        <v>0</v>
      </c>
      <c r="AR1956" s="98"/>
      <c r="AS1956" s="98"/>
      <c r="AT1956" s="98"/>
      <c r="AU1956" s="98">
        <v>0</v>
      </c>
      <c r="AV1956" s="98">
        <v>4083298</v>
      </c>
      <c r="AW1956" s="98">
        <v>0</v>
      </c>
      <c r="AX1956" s="101">
        <v>4800066519</v>
      </c>
      <c r="AY1956" s="102">
        <v>45644</v>
      </c>
      <c r="AZ1956" s="98" t="s">
        <v>4006</v>
      </c>
      <c r="BA1956" s="98">
        <v>250678539</v>
      </c>
    </row>
    <row r="1957" spans="1:53" hidden="1">
      <c r="A1957" s="94">
        <v>900228989</v>
      </c>
      <c r="B1957" s="94" t="s">
        <v>3407</v>
      </c>
      <c r="C1957" s="94" t="s">
        <v>1620</v>
      </c>
      <c r="D1957" s="94" t="str">
        <f>+CONCATENATE(A1957,"_",C1957)</f>
        <v>900228989_FECS26623</v>
      </c>
      <c r="E1957" s="94" t="str">
        <f>+CONCATENATE(C1957,"_",AX1957)</f>
        <v>FECS26623_4800066519</v>
      </c>
      <c r="F1957" s="96">
        <v>45442</v>
      </c>
      <c r="G1957" s="96">
        <v>45456</v>
      </c>
      <c r="H1957" s="98">
        <v>3284749</v>
      </c>
      <c r="I1957" s="98">
        <v>2947049</v>
      </c>
      <c r="J1957" s="94"/>
      <c r="K1957" s="94" t="s">
        <v>3937</v>
      </c>
      <c r="L1957" s="94" t="s">
        <v>3932</v>
      </c>
      <c r="M1957" s="98">
        <v>0</v>
      </c>
      <c r="N1957" s="94"/>
      <c r="O1957" s="94"/>
      <c r="P1957" s="94"/>
      <c r="Q1957" s="94"/>
      <c r="R1957" s="94" t="s">
        <v>3437</v>
      </c>
      <c r="S1957" s="96">
        <v>45442</v>
      </c>
      <c r="T1957" s="96">
        <v>45456</v>
      </c>
      <c r="U1957" s="96"/>
      <c r="V1957" s="98">
        <v>3284749</v>
      </c>
      <c r="W1957" s="98">
        <v>0</v>
      </c>
      <c r="X1957" s="98">
        <v>0</v>
      </c>
      <c r="Y1957" s="98">
        <v>0</v>
      </c>
      <c r="Z1957" s="94"/>
      <c r="AA1957" s="94"/>
      <c r="AB1957" s="98">
        <v>0</v>
      </c>
      <c r="AC1957" s="94"/>
      <c r="AD1957" s="94"/>
      <c r="AE1957" s="94"/>
      <c r="AF1957" s="94"/>
      <c r="AG1957" s="94"/>
      <c r="AH1957" s="98">
        <v>2947049</v>
      </c>
      <c r="AI1957" s="98">
        <v>0</v>
      </c>
      <c r="AJ1957" s="98">
        <v>0</v>
      </c>
      <c r="AK1957" s="98">
        <v>0</v>
      </c>
      <c r="AL1957" s="98">
        <v>0</v>
      </c>
      <c r="AM1957" s="98">
        <v>0</v>
      </c>
      <c r="AN1957" s="98">
        <v>0</v>
      </c>
      <c r="AO1957" s="98">
        <v>0</v>
      </c>
      <c r="AP1957" s="98">
        <v>0</v>
      </c>
      <c r="AQ1957" s="98">
        <v>0</v>
      </c>
      <c r="AR1957" s="98"/>
      <c r="AS1957" s="98"/>
      <c r="AT1957" s="98"/>
      <c r="AU1957" s="98">
        <v>0</v>
      </c>
      <c r="AV1957" s="98">
        <v>2881354</v>
      </c>
      <c r="AW1957" s="98">
        <v>0</v>
      </c>
      <c r="AX1957" s="101">
        <v>4800066519</v>
      </c>
      <c r="AY1957" s="102">
        <v>45644</v>
      </c>
      <c r="AZ1957" s="98" t="s">
        <v>4006</v>
      </c>
      <c r="BA1957" s="98">
        <v>250678539</v>
      </c>
    </row>
    <row r="1958" spans="1:53" hidden="1">
      <c r="A1958" s="94">
        <v>900228989</v>
      </c>
      <c r="B1958" s="94" t="s">
        <v>3407</v>
      </c>
      <c r="C1958" s="94" t="s">
        <v>1646</v>
      </c>
      <c r="D1958" s="94" t="str">
        <f>+CONCATENATE(A1958,"_",C1958)</f>
        <v>900228989_FECS28326</v>
      </c>
      <c r="E1958" s="94" t="str">
        <f>+CONCATENATE(C1958,"_",AX1958)</f>
        <v>FECS28326_4800066519</v>
      </c>
      <c r="F1958" s="96">
        <v>45456</v>
      </c>
      <c r="G1958" s="96">
        <v>45484</v>
      </c>
      <c r="H1958" s="98">
        <v>2053458</v>
      </c>
      <c r="I1958" s="98">
        <v>1817358</v>
      </c>
      <c r="J1958" s="94"/>
      <c r="K1958" s="94" t="s">
        <v>3937</v>
      </c>
      <c r="L1958" s="94" t="s">
        <v>3932</v>
      </c>
      <c r="M1958" s="98">
        <v>0</v>
      </c>
      <c r="N1958" s="94"/>
      <c r="O1958" s="94"/>
      <c r="P1958" s="94"/>
      <c r="Q1958" s="94"/>
      <c r="R1958" s="94" t="s">
        <v>3437</v>
      </c>
      <c r="S1958" s="96">
        <v>45456</v>
      </c>
      <c r="T1958" s="96">
        <v>45484</v>
      </c>
      <c r="U1958" s="96"/>
      <c r="V1958" s="98">
        <v>2053458</v>
      </c>
      <c r="W1958" s="98">
        <v>0</v>
      </c>
      <c r="X1958" s="98">
        <v>0</v>
      </c>
      <c r="Y1958" s="98">
        <v>0</v>
      </c>
      <c r="Z1958" s="94"/>
      <c r="AA1958" s="94"/>
      <c r="AB1958" s="98">
        <v>0</v>
      </c>
      <c r="AC1958" s="94"/>
      <c r="AD1958" s="94"/>
      <c r="AE1958" s="94"/>
      <c r="AF1958" s="94"/>
      <c r="AG1958" s="94"/>
      <c r="AH1958" s="98">
        <v>1817358</v>
      </c>
      <c r="AI1958" s="98">
        <v>0</v>
      </c>
      <c r="AJ1958" s="98">
        <v>0</v>
      </c>
      <c r="AK1958" s="98">
        <v>0</v>
      </c>
      <c r="AL1958" s="98">
        <v>0</v>
      </c>
      <c r="AM1958" s="98">
        <v>0</v>
      </c>
      <c r="AN1958" s="98">
        <v>0</v>
      </c>
      <c r="AO1958" s="98">
        <v>0</v>
      </c>
      <c r="AP1958" s="98">
        <v>0</v>
      </c>
      <c r="AQ1958" s="98">
        <v>0</v>
      </c>
      <c r="AR1958" s="98"/>
      <c r="AS1958" s="98"/>
      <c r="AT1958" s="98"/>
      <c r="AU1958" s="98">
        <v>0</v>
      </c>
      <c r="AV1958" s="98">
        <v>1776289</v>
      </c>
      <c r="AW1958" s="98">
        <v>0</v>
      </c>
      <c r="AX1958" s="101">
        <v>4800066519</v>
      </c>
      <c r="AY1958" s="102">
        <v>45644</v>
      </c>
      <c r="AZ1958" s="98" t="s">
        <v>4006</v>
      </c>
      <c r="BA1958" s="98">
        <v>250678539</v>
      </c>
    </row>
    <row r="1959" spans="1:53" hidden="1">
      <c r="A1959" s="94">
        <v>900228989</v>
      </c>
      <c r="B1959" s="94" t="s">
        <v>3407</v>
      </c>
      <c r="C1959" s="94" t="s">
        <v>1643</v>
      </c>
      <c r="D1959" s="94" t="str">
        <f>+CONCATENATE(A1959,"_",C1959)</f>
        <v>900228989_FECS28990</v>
      </c>
      <c r="E1959" s="94" t="str">
        <f>+CONCATENATE(C1959,"_",AX1959)</f>
        <v>FECS28990_4800066519</v>
      </c>
      <c r="F1959" s="96">
        <v>45461</v>
      </c>
      <c r="G1959" s="96">
        <v>45484</v>
      </c>
      <c r="H1959" s="98">
        <v>1712654</v>
      </c>
      <c r="I1959" s="98">
        <v>1513113</v>
      </c>
      <c r="J1959" s="94"/>
      <c r="K1959" s="94" t="s">
        <v>3937</v>
      </c>
      <c r="L1959" s="94" t="s">
        <v>3932</v>
      </c>
      <c r="M1959" s="98">
        <v>0</v>
      </c>
      <c r="N1959" s="94"/>
      <c r="O1959" s="94"/>
      <c r="P1959" s="94"/>
      <c r="Q1959" s="94"/>
      <c r="R1959" s="94" t="s">
        <v>3437</v>
      </c>
      <c r="S1959" s="96">
        <v>45461</v>
      </c>
      <c r="T1959" s="96">
        <v>45484</v>
      </c>
      <c r="U1959" s="96"/>
      <c r="V1959" s="98">
        <v>1712654</v>
      </c>
      <c r="W1959" s="98">
        <v>0</v>
      </c>
      <c r="X1959" s="98">
        <v>0</v>
      </c>
      <c r="Y1959" s="98">
        <v>0</v>
      </c>
      <c r="Z1959" s="94"/>
      <c r="AA1959" s="94"/>
      <c r="AB1959" s="98">
        <v>0</v>
      </c>
      <c r="AC1959" s="94"/>
      <c r="AD1959" s="94"/>
      <c r="AE1959" s="94"/>
      <c r="AF1959" s="94"/>
      <c r="AG1959" s="94"/>
      <c r="AH1959" s="98">
        <v>1513113</v>
      </c>
      <c r="AI1959" s="98">
        <v>0</v>
      </c>
      <c r="AJ1959" s="98">
        <v>0</v>
      </c>
      <c r="AK1959" s="98">
        <v>0</v>
      </c>
      <c r="AL1959" s="98">
        <v>0</v>
      </c>
      <c r="AM1959" s="98">
        <v>0</v>
      </c>
      <c r="AN1959" s="98">
        <v>0</v>
      </c>
      <c r="AO1959" s="98">
        <v>0</v>
      </c>
      <c r="AP1959" s="98">
        <v>0</v>
      </c>
      <c r="AQ1959" s="98">
        <v>0</v>
      </c>
      <c r="AR1959" s="98"/>
      <c r="AS1959" s="98"/>
      <c r="AT1959" s="98"/>
      <c r="AU1959" s="98">
        <v>0</v>
      </c>
      <c r="AV1959" s="98">
        <v>1478860</v>
      </c>
      <c r="AW1959" s="98">
        <v>0</v>
      </c>
      <c r="AX1959" s="101">
        <v>4800066519</v>
      </c>
      <c r="AY1959" s="102">
        <v>45644</v>
      </c>
      <c r="AZ1959" s="98" t="s">
        <v>4006</v>
      </c>
      <c r="BA1959" s="98">
        <v>250678539</v>
      </c>
    </row>
    <row r="1960" spans="1:53" hidden="1">
      <c r="A1960" s="94">
        <v>900228989</v>
      </c>
      <c r="B1960" s="94" t="s">
        <v>3407</v>
      </c>
      <c r="C1960" s="94" t="s">
        <v>450</v>
      </c>
      <c r="D1960" s="94" t="str">
        <f>+CONCATENATE(A1960,"_",C1960)</f>
        <v>900228989_CSP136041</v>
      </c>
      <c r="E1960" s="94" t="str">
        <f>+CONCATENATE(C1960,"_",AX1960)</f>
        <v>CSP136041_4800066519</v>
      </c>
      <c r="F1960" s="96">
        <v>45173</v>
      </c>
      <c r="G1960" s="96">
        <v>45201</v>
      </c>
      <c r="H1960" s="98">
        <v>955238</v>
      </c>
      <c r="I1960" s="98">
        <v>840238</v>
      </c>
      <c r="J1960" s="94"/>
      <c r="K1960" s="94" t="s">
        <v>3937</v>
      </c>
      <c r="L1960" s="94" t="s">
        <v>3932</v>
      </c>
      <c r="M1960" s="98">
        <v>0</v>
      </c>
      <c r="N1960" s="94"/>
      <c r="O1960" s="94"/>
      <c r="P1960" s="94"/>
      <c r="Q1960" s="94"/>
      <c r="R1960" s="94" t="s">
        <v>3437</v>
      </c>
      <c r="S1960" s="96">
        <v>45173</v>
      </c>
      <c r="T1960" s="96">
        <v>45602</v>
      </c>
      <c r="U1960" s="96"/>
      <c r="V1960" s="98">
        <v>955238</v>
      </c>
      <c r="W1960" s="98">
        <v>0</v>
      </c>
      <c r="X1960" s="98">
        <v>0</v>
      </c>
      <c r="Y1960" s="98">
        <v>0</v>
      </c>
      <c r="Z1960" s="94"/>
      <c r="AA1960" s="94"/>
      <c r="AB1960" s="98">
        <v>0</v>
      </c>
      <c r="AC1960" s="94"/>
      <c r="AD1960" s="94"/>
      <c r="AE1960" s="94"/>
      <c r="AF1960" s="94"/>
      <c r="AG1960" s="94"/>
      <c r="AH1960" s="98">
        <v>840238</v>
      </c>
      <c r="AI1960" s="98">
        <v>0</v>
      </c>
      <c r="AJ1960" s="98">
        <v>0</v>
      </c>
      <c r="AK1960" s="98">
        <v>0</v>
      </c>
      <c r="AL1960" s="98">
        <v>0</v>
      </c>
      <c r="AM1960" s="98">
        <v>0</v>
      </c>
      <c r="AN1960" s="98">
        <v>0</v>
      </c>
      <c r="AO1960" s="98">
        <v>0</v>
      </c>
      <c r="AP1960" s="98">
        <v>0</v>
      </c>
      <c r="AQ1960" s="98">
        <v>0</v>
      </c>
      <c r="AR1960" s="98"/>
      <c r="AS1960" s="98"/>
      <c r="AT1960" s="98"/>
      <c r="AU1960" s="98">
        <v>0</v>
      </c>
      <c r="AV1960" s="98">
        <v>821133</v>
      </c>
      <c r="AW1960" s="98">
        <v>0</v>
      </c>
      <c r="AX1960" s="101">
        <v>4800066519</v>
      </c>
      <c r="AY1960" s="102">
        <v>45644</v>
      </c>
      <c r="AZ1960" s="98" t="s">
        <v>4006</v>
      </c>
      <c r="BA1960" s="98">
        <v>250678539</v>
      </c>
    </row>
    <row r="1961" spans="1:53" hidden="1">
      <c r="A1961" s="94">
        <v>900228989</v>
      </c>
      <c r="B1961" s="94" t="s">
        <v>3407</v>
      </c>
      <c r="C1961" s="94" t="s">
        <v>3220</v>
      </c>
      <c r="D1961" s="94" t="str">
        <f>+CONCATENATE(A1961,"_",C1961)</f>
        <v>900228989_FECS45167</v>
      </c>
      <c r="E1961" s="94" t="str">
        <f>+CONCATENATE(C1961,"_",AX1961)</f>
        <v>FECS45167_4800066452</v>
      </c>
      <c r="F1961" s="96">
        <v>45600</v>
      </c>
      <c r="G1961" s="96">
        <v>45604</v>
      </c>
      <c r="H1961" s="98">
        <v>2136515</v>
      </c>
      <c r="I1961" s="98">
        <v>2136515</v>
      </c>
      <c r="J1961" s="94"/>
      <c r="K1961" s="94" t="e">
        <v>#N/A</v>
      </c>
      <c r="L1961" s="94" t="s">
        <v>3932</v>
      </c>
      <c r="M1961" s="98">
        <v>0</v>
      </c>
      <c r="N1961" s="94"/>
      <c r="O1961" s="94"/>
      <c r="P1961" s="94"/>
      <c r="Q1961" s="94"/>
      <c r="R1961" s="94" t="s">
        <v>3437</v>
      </c>
      <c r="S1961" s="96">
        <v>45600</v>
      </c>
      <c r="T1961" s="96">
        <v>45604</v>
      </c>
      <c r="U1961" s="96"/>
      <c r="V1961" s="98">
        <v>2136515</v>
      </c>
      <c r="W1961" s="98">
        <v>0</v>
      </c>
      <c r="X1961" s="98">
        <v>0</v>
      </c>
      <c r="Y1961" s="98">
        <v>0</v>
      </c>
      <c r="Z1961" s="94"/>
      <c r="AA1961" s="94"/>
      <c r="AB1961" s="98">
        <v>0</v>
      </c>
      <c r="AC1961" s="94"/>
      <c r="AD1961" s="94"/>
      <c r="AE1961" s="94"/>
      <c r="AF1961" s="94"/>
      <c r="AG1961" s="94"/>
      <c r="AH1961" s="98">
        <v>2136515</v>
      </c>
      <c r="AI1961" s="98">
        <v>0</v>
      </c>
      <c r="AJ1961" s="98">
        <v>0</v>
      </c>
      <c r="AK1961" s="98">
        <v>0</v>
      </c>
      <c r="AL1961" s="98">
        <v>0</v>
      </c>
      <c r="AM1961" s="98">
        <v>0</v>
      </c>
      <c r="AN1961" s="98">
        <v>0</v>
      </c>
      <c r="AO1961" s="98">
        <v>0</v>
      </c>
      <c r="AP1961" s="98">
        <v>0</v>
      </c>
      <c r="AQ1961" s="98">
        <v>0</v>
      </c>
      <c r="AR1961" s="98"/>
      <c r="AS1961" s="98"/>
      <c r="AT1961" s="98"/>
      <c r="AU1961" s="98">
        <v>0</v>
      </c>
      <c r="AV1961" s="98">
        <v>2093785</v>
      </c>
      <c r="AW1961" s="98">
        <v>42730</v>
      </c>
      <c r="AX1961" s="101">
        <v>4800066452</v>
      </c>
      <c r="AY1961" s="102">
        <v>45639</v>
      </c>
      <c r="AZ1961" s="98" t="s">
        <v>4088</v>
      </c>
      <c r="BA1961" s="98">
        <v>145476213</v>
      </c>
    </row>
    <row r="1962" spans="1:53" hidden="1">
      <c r="A1962" s="94">
        <v>900228989</v>
      </c>
      <c r="B1962" s="94" t="s">
        <v>3407</v>
      </c>
      <c r="C1962" s="94" t="s">
        <v>3062</v>
      </c>
      <c r="D1962" s="94" t="str">
        <f>+CONCATENATE(A1962,"_",C1962)</f>
        <v>900228989_FECS43117</v>
      </c>
      <c r="E1962" s="94" t="str">
        <f>+CONCATENATE(C1962,"_",AX1962)</f>
        <v>FECS43117_4800066452</v>
      </c>
      <c r="F1962" s="96">
        <v>45579</v>
      </c>
      <c r="G1962" s="96">
        <v>45601</v>
      </c>
      <c r="H1962" s="98">
        <v>1038487</v>
      </c>
      <c r="I1962" s="98">
        <v>1038487</v>
      </c>
      <c r="J1962" s="94"/>
      <c r="K1962" s="94" t="e">
        <v>#N/A</v>
      </c>
      <c r="L1962" s="94" t="s">
        <v>3932</v>
      </c>
      <c r="M1962" s="98">
        <v>0</v>
      </c>
      <c r="N1962" s="94"/>
      <c r="O1962" s="94"/>
      <c r="P1962" s="94"/>
      <c r="Q1962" s="94"/>
      <c r="R1962" s="94" t="s">
        <v>3437</v>
      </c>
      <c r="S1962" s="96">
        <v>45579</v>
      </c>
      <c r="T1962" s="96">
        <v>45601</v>
      </c>
      <c r="U1962" s="96"/>
      <c r="V1962" s="98">
        <v>1038487</v>
      </c>
      <c r="W1962" s="98">
        <v>0</v>
      </c>
      <c r="X1962" s="98">
        <v>0</v>
      </c>
      <c r="Y1962" s="98">
        <v>0</v>
      </c>
      <c r="Z1962" s="94"/>
      <c r="AA1962" s="94"/>
      <c r="AB1962" s="98">
        <v>0</v>
      </c>
      <c r="AC1962" s="94"/>
      <c r="AD1962" s="94"/>
      <c r="AE1962" s="94"/>
      <c r="AF1962" s="94"/>
      <c r="AG1962" s="94"/>
      <c r="AH1962" s="98">
        <v>1038487</v>
      </c>
      <c r="AI1962" s="98">
        <v>0</v>
      </c>
      <c r="AJ1962" s="98">
        <v>0</v>
      </c>
      <c r="AK1962" s="98">
        <v>0</v>
      </c>
      <c r="AL1962" s="98">
        <v>0</v>
      </c>
      <c r="AM1962" s="98">
        <v>0</v>
      </c>
      <c r="AN1962" s="98">
        <v>0</v>
      </c>
      <c r="AO1962" s="98">
        <v>0</v>
      </c>
      <c r="AP1962" s="98">
        <v>0</v>
      </c>
      <c r="AQ1962" s="98">
        <v>0</v>
      </c>
      <c r="AR1962" s="98"/>
      <c r="AS1962" s="98"/>
      <c r="AT1962" s="98"/>
      <c r="AU1962" s="98">
        <v>0</v>
      </c>
      <c r="AV1962" s="98">
        <v>1017717</v>
      </c>
      <c r="AW1962" s="98">
        <v>20770</v>
      </c>
      <c r="AX1962" s="101">
        <v>4800066452</v>
      </c>
      <c r="AY1962" s="102">
        <v>45639</v>
      </c>
      <c r="AZ1962" s="98" t="s">
        <v>4088</v>
      </c>
      <c r="BA1962" s="98">
        <v>145476213</v>
      </c>
    </row>
    <row r="1963" spans="1:53" hidden="1">
      <c r="A1963" s="94">
        <v>900228989</v>
      </c>
      <c r="B1963" s="94" t="s">
        <v>3407</v>
      </c>
      <c r="C1963" s="94" t="s">
        <v>1884</v>
      </c>
      <c r="D1963" s="94" t="str">
        <f>+CONCATENATE(A1963,"_",C1963)</f>
        <v>900228989_FECS30358</v>
      </c>
      <c r="E1963" s="94" t="str">
        <f>+CONCATENATE(C1963,"_",AX1963)</f>
        <v>FECS30358_4800065220</v>
      </c>
      <c r="F1963" s="96">
        <v>45469</v>
      </c>
      <c r="G1963" s="96">
        <v>45485</v>
      </c>
      <c r="H1963" s="98">
        <v>284771</v>
      </c>
      <c r="I1963" s="98">
        <v>113</v>
      </c>
      <c r="J1963" s="94"/>
      <c r="K1963" s="94" t="s">
        <v>3932</v>
      </c>
      <c r="L1963" s="94" t="s">
        <v>3932</v>
      </c>
      <c r="M1963" s="98">
        <v>0</v>
      </c>
      <c r="N1963" s="94"/>
      <c r="O1963" s="94"/>
      <c r="P1963" s="94"/>
      <c r="Q1963" s="94"/>
      <c r="R1963" s="94" t="s">
        <v>3437</v>
      </c>
      <c r="S1963" s="96">
        <v>45469</v>
      </c>
      <c r="T1963" s="96">
        <v>45485</v>
      </c>
      <c r="U1963" s="96"/>
      <c r="V1963" s="98">
        <v>284771</v>
      </c>
      <c r="W1963" s="98">
        <v>0</v>
      </c>
      <c r="X1963" s="98">
        <v>0</v>
      </c>
      <c r="Y1963" s="98">
        <v>0</v>
      </c>
      <c r="Z1963" s="94"/>
      <c r="AA1963" s="94"/>
      <c r="AB1963" s="98">
        <v>0</v>
      </c>
      <c r="AC1963" s="94"/>
      <c r="AD1963" s="94"/>
      <c r="AE1963" s="94"/>
      <c r="AF1963" s="94"/>
      <c r="AG1963" s="94"/>
      <c r="AH1963" s="98">
        <v>113</v>
      </c>
      <c r="AI1963" s="98">
        <v>0</v>
      </c>
      <c r="AJ1963" s="98">
        <v>0</v>
      </c>
      <c r="AK1963" s="98">
        <v>0</v>
      </c>
      <c r="AL1963" s="98">
        <v>0</v>
      </c>
      <c r="AM1963" s="98">
        <v>0</v>
      </c>
      <c r="AN1963" s="98">
        <v>0</v>
      </c>
      <c r="AO1963" s="98">
        <v>0</v>
      </c>
      <c r="AP1963" s="98">
        <v>0</v>
      </c>
      <c r="AQ1963" s="98">
        <v>0</v>
      </c>
      <c r="AR1963" s="98"/>
      <c r="AS1963" s="98"/>
      <c r="AT1963" s="98"/>
      <c r="AU1963" s="98">
        <v>0</v>
      </c>
      <c r="AV1963" s="98">
        <v>279076</v>
      </c>
      <c r="AW1963" s="98">
        <v>5695</v>
      </c>
      <c r="AX1963" s="101">
        <v>4800065220</v>
      </c>
      <c r="AY1963" s="102">
        <v>45552</v>
      </c>
      <c r="AZ1963" s="98" t="s">
        <v>4590</v>
      </c>
      <c r="BA1963" s="98">
        <v>109154505</v>
      </c>
    </row>
    <row r="1964" spans="1:53" hidden="1">
      <c r="A1964" s="94">
        <v>900228989</v>
      </c>
      <c r="B1964" s="94" t="s">
        <v>3407</v>
      </c>
      <c r="C1964" s="94" t="s">
        <v>1880</v>
      </c>
      <c r="D1964" s="94" t="str">
        <f>+CONCATENATE(A1964,"_",C1964)</f>
        <v>900228989_FECS27093</v>
      </c>
      <c r="E1964" s="94" t="str">
        <f>+CONCATENATE(C1964,"_",AX1964)</f>
        <v>FECS27093_4800065220</v>
      </c>
      <c r="F1964" s="96">
        <v>45446</v>
      </c>
      <c r="G1964" s="96">
        <v>45485</v>
      </c>
      <c r="H1964" s="98">
        <v>223718</v>
      </c>
      <c r="I1964" s="98">
        <v>89</v>
      </c>
      <c r="J1964" s="94"/>
      <c r="K1964" s="94" t="s">
        <v>3932</v>
      </c>
      <c r="L1964" s="94" t="s">
        <v>3932</v>
      </c>
      <c r="M1964" s="98">
        <v>0</v>
      </c>
      <c r="N1964" s="94"/>
      <c r="O1964" s="94"/>
      <c r="P1964" s="94"/>
      <c r="Q1964" s="94"/>
      <c r="R1964" s="94" t="s">
        <v>3437</v>
      </c>
      <c r="S1964" s="96">
        <v>45446</v>
      </c>
      <c r="T1964" s="96">
        <v>45485</v>
      </c>
      <c r="U1964" s="96"/>
      <c r="V1964" s="98">
        <v>223718</v>
      </c>
      <c r="W1964" s="98">
        <v>0</v>
      </c>
      <c r="X1964" s="98">
        <v>0</v>
      </c>
      <c r="Y1964" s="98">
        <v>0</v>
      </c>
      <c r="Z1964" s="94"/>
      <c r="AA1964" s="94"/>
      <c r="AB1964" s="98">
        <v>0</v>
      </c>
      <c r="AC1964" s="94"/>
      <c r="AD1964" s="94"/>
      <c r="AE1964" s="94"/>
      <c r="AF1964" s="94"/>
      <c r="AG1964" s="94"/>
      <c r="AH1964" s="98">
        <v>89</v>
      </c>
      <c r="AI1964" s="98">
        <v>0</v>
      </c>
      <c r="AJ1964" s="98">
        <v>0</v>
      </c>
      <c r="AK1964" s="98">
        <v>0</v>
      </c>
      <c r="AL1964" s="98">
        <v>0</v>
      </c>
      <c r="AM1964" s="98">
        <v>0</v>
      </c>
      <c r="AN1964" s="98">
        <v>0</v>
      </c>
      <c r="AO1964" s="98">
        <v>0</v>
      </c>
      <c r="AP1964" s="98">
        <v>0</v>
      </c>
      <c r="AQ1964" s="98">
        <v>0</v>
      </c>
      <c r="AR1964" s="98"/>
      <c r="AS1964" s="98"/>
      <c r="AT1964" s="98"/>
      <c r="AU1964" s="98">
        <v>0</v>
      </c>
      <c r="AV1964" s="98">
        <v>219244</v>
      </c>
      <c r="AW1964" s="98">
        <v>4474</v>
      </c>
      <c r="AX1964" s="101">
        <v>4800065220</v>
      </c>
      <c r="AY1964" s="102">
        <v>45552</v>
      </c>
      <c r="AZ1964" s="98" t="s">
        <v>4590</v>
      </c>
      <c r="BA1964" s="98">
        <v>109154505</v>
      </c>
    </row>
    <row r="1965" spans="1:53" hidden="1">
      <c r="A1965" s="94">
        <v>900228989</v>
      </c>
      <c r="B1965" s="94" t="s">
        <v>3407</v>
      </c>
      <c r="C1965" s="94" t="s">
        <v>1628</v>
      </c>
      <c r="D1965" s="94" t="str">
        <f>+CONCATENATE(A1965,"_",C1965)</f>
        <v>900228989_FECS21253</v>
      </c>
      <c r="E1965" s="94" t="str">
        <f>+CONCATENATE(C1965,"_",AX1965)</f>
        <v>FECS21253_4800065220</v>
      </c>
      <c r="F1965" s="96">
        <v>45397</v>
      </c>
      <c r="G1965" s="96">
        <v>45456</v>
      </c>
      <c r="H1965" s="98">
        <v>419516</v>
      </c>
      <c r="I1965" s="98">
        <v>167</v>
      </c>
      <c r="J1965" s="94"/>
      <c r="K1965" s="94" t="s">
        <v>3932</v>
      </c>
      <c r="L1965" s="94" t="s">
        <v>3932</v>
      </c>
      <c r="M1965" s="98">
        <v>0</v>
      </c>
      <c r="N1965" s="94"/>
      <c r="O1965" s="94"/>
      <c r="P1965" s="94"/>
      <c r="Q1965" s="94"/>
      <c r="R1965" s="94" t="s">
        <v>3437</v>
      </c>
      <c r="S1965" s="96">
        <v>45397</v>
      </c>
      <c r="T1965" s="96">
        <v>45456</v>
      </c>
      <c r="U1965" s="96"/>
      <c r="V1965" s="98">
        <v>419516</v>
      </c>
      <c r="W1965" s="98">
        <v>0</v>
      </c>
      <c r="X1965" s="98">
        <v>0</v>
      </c>
      <c r="Y1965" s="98">
        <v>0</v>
      </c>
      <c r="Z1965" s="94"/>
      <c r="AA1965" s="94"/>
      <c r="AB1965" s="98">
        <v>0</v>
      </c>
      <c r="AC1965" s="94"/>
      <c r="AD1965" s="94"/>
      <c r="AE1965" s="94"/>
      <c r="AF1965" s="94"/>
      <c r="AG1965" s="94"/>
      <c r="AH1965" s="98">
        <v>167</v>
      </c>
      <c r="AI1965" s="98">
        <v>0</v>
      </c>
      <c r="AJ1965" s="98">
        <v>0</v>
      </c>
      <c r="AK1965" s="98">
        <v>0</v>
      </c>
      <c r="AL1965" s="98">
        <v>0</v>
      </c>
      <c r="AM1965" s="98">
        <v>0</v>
      </c>
      <c r="AN1965" s="98">
        <v>0</v>
      </c>
      <c r="AO1965" s="98">
        <v>0</v>
      </c>
      <c r="AP1965" s="98">
        <v>0</v>
      </c>
      <c r="AQ1965" s="98">
        <v>0</v>
      </c>
      <c r="AR1965" s="98"/>
      <c r="AS1965" s="98"/>
      <c r="AT1965" s="98"/>
      <c r="AU1965" s="98">
        <v>0</v>
      </c>
      <c r="AV1965" s="98">
        <v>411126</v>
      </c>
      <c r="AW1965" s="98">
        <v>8390</v>
      </c>
      <c r="AX1965" s="101">
        <v>4800065220</v>
      </c>
      <c r="AY1965" s="102">
        <v>45552</v>
      </c>
      <c r="AZ1965" s="98" t="s">
        <v>4590</v>
      </c>
      <c r="BA1965" s="98">
        <v>109154505</v>
      </c>
    </row>
    <row r="1966" spans="1:53" hidden="1">
      <c r="A1966" s="94">
        <v>900228989</v>
      </c>
      <c r="B1966" s="94" t="s">
        <v>3407</v>
      </c>
      <c r="C1966" s="94" t="s">
        <v>1410</v>
      </c>
      <c r="D1966" s="94" t="str">
        <f>+CONCATENATE(A1966,"_",C1966)</f>
        <v>900228989_FECS25220</v>
      </c>
      <c r="E1966" s="94" t="str">
        <f>+CONCATENATE(C1966,"_",AX1966)</f>
        <v>FECS25220_4800065220</v>
      </c>
      <c r="F1966" s="96">
        <v>45432</v>
      </c>
      <c r="G1966" s="96">
        <v>45454</v>
      </c>
      <c r="H1966" s="98">
        <v>481353</v>
      </c>
      <c r="I1966" s="98">
        <v>192</v>
      </c>
      <c r="J1966" s="94"/>
      <c r="K1966" s="94" t="s">
        <v>3932</v>
      </c>
      <c r="L1966" s="94" t="s">
        <v>3932</v>
      </c>
      <c r="M1966" s="98">
        <v>0</v>
      </c>
      <c r="N1966" s="94"/>
      <c r="O1966" s="94"/>
      <c r="P1966" s="94"/>
      <c r="Q1966" s="94"/>
      <c r="R1966" s="94" t="s">
        <v>3437</v>
      </c>
      <c r="S1966" s="96">
        <v>45432</v>
      </c>
      <c r="T1966" s="96">
        <v>45454</v>
      </c>
      <c r="U1966" s="96"/>
      <c r="V1966" s="98">
        <v>481353</v>
      </c>
      <c r="W1966" s="98">
        <v>0</v>
      </c>
      <c r="X1966" s="98">
        <v>0</v>
      </c>
      <c r="Y1966" s="98">
        <v>0</v>
      </c>
      <c r="Z1966" s="94"/>
      <c r="AA1966" s="94"/>
      <c r="AB1966" s="98">
        <v>0</v>
      </c>
      <c r="AC1966" s="94"/>
      <c r="AD1966" s="94"/>
      <c r="AE1966" s="94"/>
      <c r="AF1966" s="94"/>
      <c r="AG1966" s="94"/>
      <c r="AH1966" s="98">
        <v>192</v>
      </c>
      <c r="AI1966" s="98">
        <v>0</v>
      </c>
      <c r="AJ1966" s="98">
        <v>0</v>
      </c>
      <c r="AK1966" s="98">
        <v>0</v>
      </c>
      <c r="AL1966" s="98">
        <v>0</v>
      </c>
      <c r="AM1966" s="98">
        <v>0</v>
      </c>
      <c r="AN1966" s="98">
        <v>0</v>
      </c>
      <c r="AO1966" s="98">
        <v>0</v>
      </c>
      <c r="AP1966" s="98">
        <v>0</v>
      </c>
      <c r="AQ1966" s="98">
        <v>0</v>
      </c>
      <c r="AR1966" s="98"/>
      <c r="AS1966" s="98"/>
      <c r="AT1966" s="98"/>
      <c r="AU1966" s="98">
        <v>0</v>
      </c>
      <c r="AV1966" s="98">
        <v>471726</v>
      </c>
      <c r="AW1966" s="98">
        <v>9627</v>
      </c>
      <c r="AX1966" s="101">
        <v>4800065220</v>
      </c>
      <c r="AY1966" s="102">
        <v>45552</v>
      </c>
      <c r="AZ1966" s="98" t="s">
        <v>4590</v>
      </c>
      <c r="BA1966" s="98">
        <v>109154505</v>
      </c>
    </row>
    <row r="1967" spans="1:53" hidden="1">
      <c r="A1967" s="94">
        <v>900228989</v>
      </c>
      <c r="B1967" s="94" t="s">
        <v>3407</v>
      </c>
      <c r="C1967" s="94" t="s">
        <v>1408</v>
      </c>
      <c r="D1967" s="94" t="str">
        <f>+CONCATENATE(A1967,"_",C1967)</f>
        <v>900228989_FECS24754</v>
      </c>
      <c r="E1967" s="94" t="str">
        <f>+CONCATENATE(C1967,"_",AX1967)</f>
        <v>FECS24754_4800065220</v>
      </c>
      <c r="F1967" s="96">
        <v>45427</v>
      </c>
      <c r="G1967" s="96">
        <v>45454</v>
      </c>
      <c r="H1967" s="98">
        <v>461260</v>
      </c>
      <c r="I1967" s="98">
        <v>184</v>
      </c>
      <c r="J1967" s="94"/>
      <c r="K1967" s="94" t="s">
        <v>3932</v>
      </c>
      <c r="L1967" s="94" t="s">
        <v>3932</v>
      </c>
      <c r="M1967" s="98">
        <v>0</v>
      </c>
      <c r="N1967" s="94"/>
      <c r="O1967" s="94"/>
      <c r="P1967" s="94"/>
      <c r="Q1967" s="94"/>
      <c r="R1967" s="94" t="s">
        <v>3437</v>
      </c>
      <c r="S1967" s="96">
        <v>45427</v>
      </c>
      <c r="T1967" s="96">
        <v>45454</v>
      </c>
      <c r="U1967" s="96"/>
      <c r="V1967" s="98">
        <v>461260</v>
      </c>
      <c r="W1967" s="98">
        <v>0</v>
      </c>
      <c r="X1967" s="98">
        <v>0</v>
      </c>
      <c r="Y1967" s="98">
        <v>0</v>
      </c>
      <c r="Z1967" s="94"/>
      <c r="AA1967" s="94"/>
      <c r="AB1967" s="98">
        <v>0</v>
      </c>
      <c r="AC1967" s="94"/>
      <c r="AD1967" s="94"/>
      <c r="AE1967" s="94"/>
      <c r="AF1967" s="94"/>
      <c r="AG1967" s="94"/>
      <c r="AH1967" s="98">
        <v>184</v>
      </c>
      <c r="AI1967" s="98">
        <v>0</v>
      </c>
      <c r="AJ1967" s="98">
        <v>0</v>
      </c>
      <c r="AK1967" s="98">
        <v>0</v>
      </c>
      <c r="AL1967" s="98">
        <v>0</v>
      </c>
      <c r="AM1967" s="98">
        <v>0</v>
      </c>
      <c r="AN1967" s="98">
        <v>0</v>
      </c>
      <c r="AO1967" s="98">
        <v>0</v>
      </c>
      <c r="AP1967" s="98">
        <v>0</v>
      </c>
      <c r="AQ1967" s="98">
        <v>0</v>
      </c>
      <c r="AR1967" s="98"/>
      <c r="AS1967" s="98"/>
      <c r="AT1967" s="98"/>
      <c r="AU1967" s="98">
        <v>0</v>
      </c>
      <c r="AV1967" s="98">
        <v>452035</v>
      </c>
      <c r="AW1967" s="98">
        <v>9225</v>
      </c>
      <c r="AX1967" s="101">
        <v>4800065220</v>
      </c>
      <c r="AY1967" s="102">
        <v>45552</v>
      </c>
      <c r="AZ1967" s="98" t="s">
        <v>4590</v>
      </c>
      <c r="BA1967" s="98">
        <v>109154505</v>
      </c>
    </row>
    <row r="1968" spans="1:53" hidden="1">
      <c r="A1968" s="94">
        <v>900228989</v>
      </c>
      <c r="B1968" s="94" t="s">
        <v>3407</v>
      </c>
      <c r="C1968" s="94" t="s">
        <v>1570</v>
      </c>
      <c r="D1968" s="94" t="str">
        <f>+CONCATENATE(A1968,"_",C1968)</f>
        <v>900228989_FECS27002</v>
      </c>
      <c r="E1968" s="94" t="str">
        <f>+CONCATENATE(C1968,"_",AX1968)</f>
        <v>FECS27002_4800065220</v>
      </c>
      <c r="F1968" s="96">
        <v>45445</v>
      </c>
      <c r="G1968" s="96">
        <v>45455</v>
      </c>
      <c r="H1968" s="98">
        <v>248154</v>
      </c>
      <c r="I1968" s="98">
        <v>99</v>
      </c>
      <c r="J1968" s="94"/>
      <c r="K1968" s="94" t="s">
        <v>3932</v>
      </c>
      <c r="L1968" s="94" t="s">
        <v>3932</v>
      </c>
      <c r="M1968" s="98">
        <v>0</v>
      </c>
      <c r="N1968" s="94"/>
      <c r="O1968" s="94"/>
      <c r="P1968" s="94"/>
      <c r="Q1968" s="94"/>
      <c r="R1968" s="94" t="s">
        <v>3437</v>
      </c>
      <c r="S1968" s="96">
        <v>45445</v>
      </c>
      <c r="T1968" s="96">
        <v>45455</v>
      </c>
      <c r="U1968" s="96"/>
      <c r="V1968" s="98">
        <v>248154</v>
      </c>
      <c r="W1968" s="98">
        <v>0</v>
      </c>
      <c r="X1968" s="98">
        <v>0</v>
      </c>
      <c r="Y1968" s="98">
        <v>0</v>
      </c>
      <c r="Z1968" s="94"/>
      <c r="AA1968" s="94"/>
      <c r="AB1968" s="98">
        <v>0</v>
      </c>
      <c r="AC1968" s="94"/>
      <c r="AD1968" s="94"/>
      <c r="AE1968" s="94"/>
      <c r="AF1968" s="94"/>
      <c r="AG1968" s="94"/>
      <c r="AH1968" s="98">
        <v>99</v>
      </c>
      <c r="AI1968" s="98">
        <v>0</v>
      </c>
      <c r="AJ1968" s="98">
        <v>0</v>
      </c>
      <c r="AK1968" s="98">
        <v>0</v>
      </c>
      <c r="AL1968" s="98">
        <v>0</v>
      </c>
      <c r="AM1968" s="98">
        <v>0</v>
      </c>
      <c r="AN1968" s="98">
        <v>0</v>
      </c>
      <c r="AO1968" s="98">
        <v>0</v>
      </c>
      <c r="AP1968" s="98">
        <v>0</v>
      </c>
      <c r="AQ1968" s="98">
        <v>0</v>
      </c>
      <c r="AR1968" s="98"/>
      <c r="AS1968" s="98"/>
      <c r="AT1968" s="98"/>
      <c r="AU1968" s="98">
        <v>0</v>
      </c>
      <c r="AV1968" s="98">
        <v>243191</v>
      </c>
      <c r="AW1968" s="98">
        <v>4963</v>
      </c>
      <c r="AX1968" s="101">
        <v>4800065220</v>
      </c>
      <c r="AY1968" s="102">
        <v>45552</v>
      </c>
      <c r="AZ1968" s="98" t="s">
        <v>4590</v>
      </c>
      <c r="BA1968" s="98">
        <v>109154505</v>
      </c>
    </row>
    <row r="1969" spans="1:53" hidden="1">
      <c r="A1969" s="94">
        <v>900228989</v>
      </c>
      <c r="B1969" s="94" t="s">
        <v>3407</v>
      </c>
      <c r="C1969" s="94" t="s">
        <v>1406</v>
      </c>
      <c r="D1969" s="94" t="str">
        <f>+CONCATENATE(A1969,"_",C1969)</f>
        <v>900228989_FECS25528</v>
      </c>
      <c r="E1969" s="94" t="str">
        <f>+CONCATENATE(C1969,"_",AX1969)</f>
        <v>FECS25528_4800065220</v>
      </c>
      <c r="F1969" s="96">
        <v>45434</v>
      </c>
      <c r="G1969" s="96">
        <v>45454</v>
      </c>
      <c r="H1969" s="98">
        <v>443520</v>
      </c>
      <c r="I1969" s="98">
        <v>177</v>
      </c>
      <c r="J1969" s="94"/>
      <c r="K1969" s="94" t="s">
        <v>3932</v>
      </c>
      <c r="L1969" s="94" t="s">
        <v>3932</v>
      </c>
      <c r="M1969" s="98">
        <v>0</v>
      </c>
      <c r="N1969" s="94"/>
      <c r="O1969" s="94"/>
      <c r="P1969" s="94"/>
      <c r="Q1969" s="94"/>
      <c r="R1969" s="94" t="s">
        <v>3437</v>
      </c>
      <c r="S1969" s="96">
        <v>45434</v>
      </c>
      <c r="T1969" s="96">
        <v>45454</v>
      </c>
      <c r="U1969" s="96"/>
      <c r="V1969" s="98">
        <v>443520</v>
      </c>
      <c r="W1969" s="98">
        <v>0</v>
      </c>
      <c r="X1969" s="98">
        <v>0</v>
      </c>
      <c r="Y1969" s="98">
        <v>0</v>
      </c>
      <c r="Z1969" s="94"/>
      <c r="AA1969" s="94"/>
      <c r="AB1969" s="98">
        <v>0</v>
      </c>
      <c r="AC1969" s="94"/>
      <c r="AD1969" s="94"/>
      <c r="AE1969" s="94"/>
      <c r="AF1969" s="94"/>
      <c r="AG1969" s="94"/>
      <c r="AH1969" s="98">
        <v>177</v>
      </c>
      <c r="AI1969" s="98">
        <v>0</v>
      </c>
      <c r="AJ1969" s="98">
        <v>0</v>
      </c>
      <c r="AK1969" s="98">
        <v>0</v>
      </c>
      <c r="AL1969" s="98">
        <v>0</v>
      </c>
      <c r="AM1969" s="98">
        <v>0</v>
      </c>
      <c r="AN1969" s="98">
        <v>0</v>
      </c>
      <c r="AO1969" s="98">
        <v>0</v>
      </c>
      <c r="AP1969" s="98">
        <v>0</v>
      </c>
      <c r="AQ1969" s="98">
        <v>0</v>
      </c>
      <c r="AR1969" s="98"/>
      <c r="AS1969" s="98"/>
      <c r="AT1969" s="98"/>
      <c r="AU1969" s="98">
        <v>0</v>
      </c>
      <c r="AV1969" s="98">
        <v>434650</v>
      </c>
      <c r="AW1969" s="98">
        <v>8870</v>
      </c>
      <c r="AX1969" s="101">
        <v>4800065220</v>
      </c>
      <c r="AY1969" s="102">
        <v>45552</v>
      </c>
      <c r="AZ1969" s="98" t="s">
        <v>4590</v>
      </c>
      <c r="BA1969" s="98">
        <v>109154505</v>
      </c>
    </row>
    <row r="1970" spans="1:53" hidden="1">
      <c r="A1970" s="94">
        <v>900228989</v>
      </c>
      <c r="B1970" s="94" t="s">
        <v>3407</v>
      </c>
      <c r="C1970" s="94" t="s">
        <v>1579</v>
      </c>
      <c r="D1970" s="94" t="str">
        <f>+CONCATENATE(A1970,"_",C1970)</f>
        <v>900228989_FECS27367</v>
      </c>
      <c r="E1970" s="94" t="str">
        <f>+CONCATENATE(C1970,"_",AX1970)</f>
        <v>FECS27367_4800065220</v>
      </c>
      <c r="F1970" s="96">
        <v>45448</v>
      </c>
      <c r="G1970" s="96">
        <v>45455</v>
      </c>
      <c r="H1970" s="98">
        <v>961815</v>
      </c>
      <c r="I1970" s="98">
        <v>384</v>
      </c>
      <c r="J1970" s="94"/>
      <c r="K1970" s="94" t="s">
        <v>3932</v>
      </c>
      <c r="L1970" s="94" t="s">
        <v>3932</v>
      </c>
      <c r="M1970" s="98">
        <v>0</v>
      </c>
      <c r="N1970" s="94"/>
      <c r="O1970" s="94"/>
      <c r="P1970" s="94"/>
      <c r="Q1970" s="94"/>
      <c r="R1970" s="94" t="s">
        <v>3437</v>
      </c>
      <c r="S1970" s="96">
        <v>45448</v>
      </c>
      <c r="T1970" s="96">
        <v>45455</v>
      </c>
      <c r="U1970" s="96"/>
      <c r="V1970" s="98">
        <v>961815</v>
      </c>
      <c r="W1970" s="98">
        <v>0</v>
      </c>
      <c r="X1970" s="98">
        <v>0</v>
      </c>
      <c r="Y1970" s="98">
        <v>0</v>
      </c>
      <c r="Z1970" s="94"/>
      <c r="AA1970" s="94"/>
      <c r="AB1970" s="98">
        <v>0</v>
      </c>
      <c r="AC1970" s="94"/>
      <c r="AD1970" s="94"/>
      <c r="AE1970" s="94"/>
      <c r="AF1970" s="94"/>
      <c r="AG1970" s="94"/>
      <c r="AH1970" s="98">
        <v>384</v>
      </c>
      <c r="AI1970" s="98">
        <v>0</v>
      </c>
      <c r="AJ1970" s="98">
        <v>0</v>
      </c>
      <c r="AK1970" s="98">
        <v>0</v>
      </c>
      <c r="AL1970" s="98">
        <v>0</v>
      </c>
      <c r="AM1970" s="98">
        <v>0</v>
      </c>
      <c r="AN1970" s="98">
        <v>0</v>
      </c>
      <c r="AO1970" s="98">
        <v>0</v>
      </c>
      <c r="AP1970" s="98">
        <v>0</v>
      </c>
      <c r="AQ1970" s="98">
        <v>0</v>
      </c>
      <c r="AR1970" s="98"/>
      <c r="AS1970" s="98"/>
      <c r="AT1970" s="98"/>
      <c r="AU1970" s="98">
        <v>0</v>
      </c>
      <c r="AV1970" s="98">
        <v>942579</v>
      </c>
      <c r="AW1970" s="98">
        <v>19236</v>
      </c>
      <c r="AX1970" s="101">
        <v>4800065220</v>
      </c>
      <c r="AY1970" s="102">
        <v>45552</v>
      </c>
      <c r="AZ1970" s="98" t="s">
        <v>4590</v>
      </c>
      <c r="BA1970" s="98">
        <v>109154505</v>
      </c>
    </row>
    <row r="1971" spans="1:53" hidden="1">
      <c r="A1971" s="94">
        <v>900228989</v>
      </c>
      <c r="B1971" s="94" t="s">
        <v>3407</v>
      </c>
      <c r="C1971" s="94" t="s">
        <v>1499</v>
      </c>
      <c r="D1971" s="94" t="str">
        <f>+CONCATENATE(A1971,"_",C1971)</f>
        <v>900228989_FECS26159</v>
      </c>
      <c r="E1971" s="94" t="str">
        <f>+CONCATENATE(C1971,"_",AX1971)</f>
        <v>FECS26159_4800065220</v>
      </c>
      <c r="F1971" s="96">
        <v>45439</v>
      </c>
      <c r="G1971" s="96">
        <v>45449</v>
      </c>
      <c r="H1971" s="98">
        <v>410771</v>
      </c>
      <c r="I1971" s="98">
        <v>164</v>
      </c>
      <c r="J1971" s="94"/>
      <c r="K1971" s="94" t="s">
        <v>3932</v>
      </c>
      <c r="L1971" s="94" t="s">
        <v>3932</v>
      </c>
      <c r="M1971" s="98">
        <v>0</v>
      </c>
      <c r="N1971" s="94"/>
      <c r="O1971" s="94"/>
      <c r="P1971" s="94"/>
      <c r="Q1971" s="94"/>
      <c r="R1971" s="94" t="s">
        <v>3437</v>
      </c>
      <c r="S1971" s="96">
        <v>45439</v>
      </c>
      <c r="T1971" s="96">
        <v>45449</v>
      </c>
      <c r="U1971" s="96"/>
      <c r="V1971" s="98">
        <v>410771</v>
      </c>
      <c r="W1971" s="98">
        <v>0</v>
      </c>
      <c r="X1971" s="98">
        <v>0</v>
      </c>
      <c r="Y1971" s="98">
        <v>0</v>
      </c>
      <c r="Z1971" s="94"/>
      <c r="AA1971" s="94"/>
      <c r="AB1971" s="98">
        <v>0</v>
      </c>
      <c r="AC1971" s="94"/>
      <c r="AD1971" s="94"/>
      <c r="AE1971" s="94"/>
      <c r="AF1971" s="94"/>
      <c r="AG1971" s="94"/>
      <c r="AH1971" s="98">
        <v>164</v>
      </c>
      <c r="AI1971" s="98">
        <v>0</v>
      </c>
      <c r="AJ1971" s="98">
        <v>0</v>
      </c>
      <c r="AK1971" s="98">
        <v>0</v>
      </c>
      <c r="AL1971" s="98">
        <v>0</v>
      </c>
      <c r="AM1971" s="98">
        <v>0</v>
      </c>
      <c r="AN1971" s="98">
        <v>0</v>
      </c>
      <c r="AO1971" s="98">
        <v>0</v>
      </c>
      <c r="AP1971" s="98">
        <v>0</v>
      </c>
      <c r="AQ1971" s="98">
        <v>0</v>
      </c>
      <c r="AR1971" s="98"/>
      <c r="AS1971" s="98"/>
      <c r="AT1971" s="98"/>
      <c r="AU1971" s="98">
        <v>0</v>
      </c>
      <c r="AV1971" s="98">
        <v>402556</v>
      </c>
      <c r="AW1971" s="98">
        <v>8215</v>
      </c>
      <c r="AX1971" s="101">
        <v>4800065220</v>
      </c>
      <c r="AY1971" s="102">
        <v>45552</v>
      </c>
      <c r="AZ1971" s="98" t="s">
        <v>4590</v>
      </c>
      <c r="BA1971" s="98">
        <v>109154505</v>
      </c>
    </row>
    <row r="1972" spans="1:53" hidden="1">
      <c r="A1972" s="94">
        <v>900228989</v>
      </c>
      <c r="B1972" s="94" t="s">
        <v>3407</v>
      </c>
      <c r="C1972" s="94" t="s">
        <v>1908</v>
      </c>
      <c r="D1972" s="94" t="str">
        <f>+CONCATENATE(A1972,"_",C1972)</f>
        <v>900228989_FECS29495</v>
      </c>
      <c r="E1972" s="94" t="str">
        <f>+CONCATENATE(C1972,"_",AX1972)</f>
        <v>FECS29495_4800065220</v>
      </c>
      <c r="F1972" s="96">
        <v>45463</v>
      </c>
      <c r="G1972" s="96">
        <v>45485</v>
      </c>
      <c r="H1972" s="98">
        <v>834059</v>
      </c>
      <c r="I1972" s="98">
        <v>333</v>
      </c>
      <c r="J1972" s="94"/>
      <c r="K1972" s="94" t="s">
        <v>3932</v>
      </c>
      <c r="L1972" s="94" t="s">
        <v>3932</v>
      </c>
      <c r="M1972" s="98">
        <v>0</v>
      </c>
      <c r="N1972" s="94"/>
      <c r="O1972" s="94"/>
      <c r="P1972" s="94"/>
      <c r="Q1972" s="94"/>
      <c r="R1972" s="94" t="s">
        <v>3437</v>
      </c>
      <c r="S1972" s="96">
        <v>45463</v>
      </c>
      <c r="T1972" s="96">
        <v>45485</v>
      </c>
      <c r="U1972" s="96"/>
      <c r="V1972" s="98">
        <v>834059</v>
      </c>
      <c r="W1972" s="98">
        <v>0</v>
      </c>
      <c r="X1972" s="98">
        <v>0</v>
      </c>
      <c r="Y1972" s="98">
        <v>0</v>
      </c>
      <c r="Z1972" s="94"/>
      <c r="AA1972" s="94"/>
      <c r="AB1972" s="98">
        <v>0</v>
      </c>
      <c r="AC1972" s="94"/>
      <c r="AD1972" s="94"/>
      <c r="AE1972" s="94"/>
      <c r="AF1972" s="94"/>
      <c r="AG1972" s="94"/>
      <c r="AH1972" s="98">
        <v>333</v>
      </c>
      <c r="AI1972" s="98">
        <v>0</v>
      </c>
      <c r="AJ1972" s="98">
        <v>0</v>
      </c>
      <c r="AK1972" s="98">
        <v>0</v>
      </c>
      <c r="AL1972" s="98">
        <v>0</v>
      </c>
      <c r="AM1972" s="98">
        <v>0</v>
      </c>
      <c r="AN1972" s="98">
        <v>0</v>
      </c>
      <c r="AO1972" s="98">
        <v>0</v>
      </c>
      <c r="AP1972" s="98">
        <v>0</v>
      </c>
      <c r="AQ1972" s="98">
        <v>0</v>
      </c>
      <c r="AR1972" s="98"/>
      <c r="AS1972" s="98"/>
      <c r="AT1972" s="98"/>
      <c r="AU1972" s="98">
        <v>0</v>
      </c>
      <c r="AV1972" s="98">
        <v>817378</v>
      </c>
      <c r="AW1972" s="98">
        <v>16681</v>
      </c>
      <c r="AX1972" s="101">
        <v>4800065220</v>
      </c>
      <c r="AY1972" s="102">
        <v>45552</v>
      </c>
      <c r="AZ1972" s="98" t="s">
        <v>4590</v>
      </c>
      <c r="BA1972" s="98">
        <v>109154505</v>
      </c>
    </row>
    <row r="1973" spans="1:53" hidden="1">
      <c r="A1973" s="94">
        <v>900228989</v>
      </c>
      <c r="B1973" s="94" t="s">
        <v>3407</v>
      </c>
      <c r="C1973" s="94" t="s">
        <v>1906</v>
      </c>
      <c r="D1973" s="94" t="str">
        <f>+CONCATENATE(A1973,"_",C1973)</f>
        <v>900228989_FECS27096</v>
      </c>
      <c r="E1973" s="94" t="str">
        <f>+CONCATENATE(C1973,"_",AX1973)</f>
        <v>FECS27096_4800065220</v>
      </c>
      <c r="F1973" s="96">
        <v>45446</v>
      </c>
      <c r="G1973" s="96">
        <v>45485</v>
      </c>
      <c r="H1973" s="98">
        <v>791407</v>
      </c>
      <c r="I1973" s="98">
        <v>316</v>
      </c>
      <c r="J1973" s="94"/>
      <c r="K1973" s="94" t="s">
        <v>3932</v>
      </c>
      <c r="L1973" s="94" t="s">
        <v>3932</v>
      </c>
      <c r="M1973" s="98">
        <v>0</v>
      </c>
      <c r="N1973" s="94"/>
      <c r="O1973" s="94"/>
      <c r="P1973" s="94"/>
      <c r="Q1973" s="94"/>
      <c r="R1973" s="94" t="s">
        <v>3437</v>
      </c>
      <c r="S1973" s="96">
        <v>45446</v>
      </c>
      <c r="T1973" s="96">
        <v>45485</v>
      </c>
      <c r="U1973" s="96"/>
      <c r="V1973" s="98">
        <v>791407</v>
      </c>
      <c r="W1973" s="98">
        <v>0</v>
      </c>
      <c r="X1973" s="98">
        <v>0</v>
      </c>
      <c r="Y1973" s="98">
        <v>0</v>
      </c>
      <c r="Z1973" s="94"/>
      <c r="AA1973" s="94"/>
      <c r="AB1973" s="98">
        <v>0</v>
      </c>
      <c r="AC1973" s="94"/>
      <c r="AD1973" s="94"/>
      <c r="AE1973" s="94"/>
      <c r="AF1973" s="94"/>
      <c r="AG1973" s="94"/>
      <c r="AH1973" s="98">
        <v>316</v>
      </c>
      <c r="AI1973" s="98">
        <v>0</v>
      </c>
      <c r="AJ1973" s="98">
        <v>0</v>
      </c>
      <c r="AK1973" s="98">
        <v>0</v>
      </c>
      <c r="AL1973" s="98">
        <v>0</v>
      </c>
      <c r="AM1973" s="98">
        <v>0</v>
      </c>
      <c r="AN1973" s="98">
        <v>0</v>
      </c>
      <c r="AO1973" s="98">
        <v>0</v>
      </c>
      <c r="AP1973" s="98">
        <v>0</v>
      </c>
      <c r="AQ1973" s="98">
        <v>0</v>
      </c>
      <c r="AR1973" s="98"/>
      <c r="AS1973" s="98"/>
      <c r="AT1973" s="98"/>
      <c r="AU1973" s="98">
        <v>0</v>
      </c>
      <c r="AV1973" s="98">
        <v>775579</v>
      </c>
      <c r="AW1973" s="98">
        <v>15828</v>
      </c>
      <c r="AX1973" s="101">
        <v>4800065220</v>
      </c>
      <c r="AY1973" s="102">
        <v>45552</v>
      </c>
      <c r="AZ1973" s="98" t="s">
        <v>4590</v>
      </c>
      <c r="BA1973" s="98">
        <v>109154505</v>
      </c>
    </row>
    <row r="1974" spans="1:53" hidden="1">
      <c r="A1974" s="94">
        <v>900228989</v>
      </c>
      <c r="B1974" s="94" t="s">
        <v>3407</v>
      </c>
      <c r="C1974" s="94" t="s">
        <v>1955</v>
      </c>
      <c r="D1974" s="94" t="str">
        <f>+CONCATENATE(A1974,"_",C1974)</f>
        <v>900228989_FECS30916</v>
      </c>
      <c r="E1974" s="94" t="str">
        <f>+CONCATENATE(C1974,"_",AX1974)</f>
        <v>FECS30916_4800065220</v>
      </c>
      <c r="F1974" s="96">
        <v>45472</v>
      </c>
      <c r="G1974" s="96">
        <v>45484</v>
      </c>
      <c r="H1974" s="98">
        <v>1124473</v>
      </c>
      <c r="I1974" s="98">
        <v>449</v>
      </c>
      <c r="J1974" s="94"/>
      <c r="K1974" s="94" t="s">
        <v>3932</v>
      </c>
      <c r="L1974" s="94" t="s">
        <v>3932</v>
      </c>
      <c r="M1974" s="98">
        <v>0</v>
      </c>
      <c r="N1974" s="94"/>
      <c r="O1974" s="94"/>
      <c r="P1974" s="94"/>
      <c r="Q1974" s="94"/>
      <c r="R1974" s="94" t="s">
        <v>3437</v>
      </c>
      <c r="S1974" s="96">
        <v>45472</v>
      </c>
      <c r="T1974" s="96">
        <v>45484</v>
      </c>
      <c r="U1974" s="96"/>
      <c r="V1974" s="98">
        <v>1124473</v>
      </c>
      <c r="W1974" s="98">
        <v>0</v>
      </c>
      <c r="X1974" s="98">
        <v>0</v>
      </c>
      <c r="Y1974" s="98">
        <v>0</v>
      </c>
      <c r="Z1974" s="94"/>
      <c r="AA1974" s="94"/>
      <c r="AB1974" s="98">
        <v>0</v>
      </c>
      <c r="AC1974" s="94"/>
      <c r="AD1974" s="94"/>
      <c r="AE1974" s="94"/>
      <c r="AF1974" s="94"/>
      <c r="AG1974" s="94"/>
      <c r="AH1974" s="98">
        <v>449</v>
      </c>
      <c r="AI1974" s="98">
        <v>0</v>
      </c>
      <c r="AJ1974" s="98">
        <v>0</v>
      </c>
      <c r="AK1974" s="98">
        <v>0</v>
      </c>
      <c r="AL1974" s="98">
        <v>0</v>
      </c>
      <c r="AM1974" s="98">
        <v>0</v>
      </c>
      <c r="AN1974" s="98">
        <v>0</v>
      </c>
      <c r="AO1974" s="98">
        <v>0</v>
      </c>
      <c r="AP1974" s="98">
        <v>0</v>
      </c>
      <c r="AQ1974" s="98">
        <v>0</v>
      </c>
      <c r="AR1974" s="98"/>
      <c r="AS1974" s="98"/>
      <c r="AT1974" s="98"/>
      <c r="AU1974" s="98">
        <v>0</v>
      </c>
      <c r="AV1974" s="98">
        <v>1101984</v>
      </c>
      <c r="AW1974" s="98">
        <v>22489</v>
      </c>
      <c r="AX1974" s="101">
        <v>4800065220</v>
      </c>
      <c r="AY1974" s="102">
        <v>45552</v>
      </c>
      <c r="AZ1974" s="98" t="s">
        <v>4590</v>
      </c>
      <c r="BA1974" s="98">
        <v>109154505</v>
      </c>
    </row>
    <row r="1975" spans="1:53" hidden="1">
      <c r="A1975" s="94">
        <v>900228989</v>
      </c>
      <c r="B1975" s="94" t="s">
        <v>3407</v>
      </c>
      <c r="C1975" s="94" t="s">
        <v>1916</v>
      </c>
      <c r="D1975" s="94" t="str">
        <f>+CONCATENATE(A1975,"_",C1975)</f>
        <v>900228989_FECS30031</v>
      </c>
      <c r="E1975" s="94" t="str">
        <f>+CONCATENATE(C1975,"_",AX1975)</f>
        <v>FECS30031_4800065220</v>
      </c>
      <c r="F1975" s="96">
        <v>45467</v>
      </c>
      <c r="G1975" s="96">
        <v>45485</v>
      </c>
      <c r="H1975" s="98">
        <v>921421</v>
      </c>
      <c r="I1975" s="98">
        <v>368</v>
      </c>
      <c r="J1975" s="94"/>
      <c r="K1975" s="94" t="s">
        <v>3932</v>
      </c>
      <c r="L1975" s="94" t="s">
        <v>3932</v>
      </c>
      <c r="M1975" s="98">
        <v>0</v>
      </c>
      <c r="N1975" s="94"/>
      <c r="O1975" s="94"/>
      <c r="P1975" s="94"/>
      <c r="Q1975" s="94"/>
      <c r="R1975" s="94" t="s">
        <v>3437</v>
      </c>
      <c r="S1975" s="96">
        <v>45467</v>
      </c>
      <c r="T1975" s="96">
        <v>45485</v>
      </c>
      <c r="U1975" s="96"/>
      <c r="V1975" s="98">
        <v>921421</v>
      </c>
      <c r="W1975" s="98">
        <v>0</v>
      </c>
      <c r="X1975" s="98">
        <v>0</v>
      </c>
      <c r="Y1975" s="98">
        <v>0</v>
      </c>
      <c r="Z1975" s="94"/>
      <c r="AA1975" s="94"/>
      <c r="AB1975" s="98">
        <v>0</v>
      </c>
      <c r="AC1975" s="94"/>
      <c r="AD1975" s="94"/>
      <c r="AE1975" s="94"/>
      <c r="AF1975" s="94"/>
      <c r="AG1975" s="94"/>
      <c r="AH1975" s="98">
        <v>368</v>
      </c>
      <c r="AI1975" s="98">
        <v>0</v>
      </c>
      <c r="AJ1975" s="98">
        <v>0</v>
      </c>
      <c r="AK1975" s="98">
        <v>0</v>
      </c>
      <c r="AL1975" s="98">
        <v>0</v>
      </c>
      <c r="AM1975" s="98">
        <v>0</v>
      </c>
      <c r="AN1975" s="98">
        <v>0</v>
      </c>
      <c r="AO1975" s="98">
        <v>0</v>
      </c>
      <c r="AP1975" s="98">
        <v>0</v>
      </c>
      <c r="AQ1975" s="98">
        <v>0</v>
      </c>
      <c r="AR1975" s="98"/>
      <c r="AS1975" s="98"/>
      <c r="AT1975" s="98"/>
      <c r="AU1975" s="98">
        <v>0</v>
      </c>
      <c r="AV1975" s="98">
        <v>902993</v>
      </c>
      <c r="AW1975" s="98">
        <v>18428</v>
      </c>
      <c r="AX1975" s="101">
        <v>4800065220</v>
      </c>
      <c r="AY1975" s="102">
        <v>45552</v>
      </c>
      <c r="AZ1975" s="98" t="s">
        <v>4590</v>
      </c>
      <c r="BA1975" s="98">
        <v>109154505</v>
      </c>
    </row>
    <row r="1976" spans="1:53" hidden="1">
      <c r="A1976" s="94">
        <v>900228989</v>
      </c>
      <c r="B1976" s="94" t="s">
        <v>3407</v>
      </c>
      <c r="C1976" s="94" t="s">
        <v>1898</v>
      </c>
      <c r="D1976" s="94" t="str">
        <f>+CONCATENATE(A1976,"_",C1976)</f>
        <v>900228989_FECS30496</v>
      </c>
      <c r="E1976" s="94" t="str">
        <f>+CONCATENATE(C1976,"_",AX1976)</f>
        <v>FECS30496_4800065220</v>
      </c>
      <c r="F1976" s="96">
        <v>45470</v>
      </c>
      <c r="G1976" s="96">
        <v>45485</v>
      </c>
      <c r="H1976" s="98">
        <v>613421</v>
      </c>
      <c r="I1976" s="98">
        <v>245</v>
      </c>
      <c r="J1976" s="94"/>
      <c r="K1976" s="94" t="s">
        <v>3932</v>
      </c>
      <c r="L1976" s="94" t="s">
        <v>3932</v>
      </c>
      <c r="M1976" s="98">
        <v>0</v>
      </c>
      <c r="N1976" s="94"/>
      <c r="O1976" s="94"/>
      <c r="P1976" s="94"/>
      <c r="Q1976" s="94"/>
      <c r="R1976" s="94" t="s">
        <v>3437</v>
      </c>
      <c r="S1976" s="96">
        <v>45470</v>
      </c>
      <c r="T1976" s="96">
        <v>45485</v>
      </c>
      <c r="U1976" s="96"/>
      <c r="V1976" s="98">
        <v>613421</v>
      </c>
      <c r="W1976" s="98">
        <v>0</v>
      </c>
      <c r="X1976" s="98">
        <v>0</v>
      </c>
      <c r="Y1976" s="98">
        <v>0</v>
      </c>
      <c r="Z1976" s="94"/>
      <c r="AA1976" s="94"/>
      <c r="AB1976" s="98">
        <v>0</v>
      </c>
      <c r="AC1976" s="94"/>
      <c r="AD1976" s="94"/>
      <c r="AE1976" s="94"/>
      <c r="AF1976" s="94"/>
      <c r="AG1976" s="94"/>
      <c r="AH1976" s="98">
        <v>245</v>
      </c>
      <c r="AI1976" s="98">
        <v>0</v>
      </c>
      <c r="AJ1976" s="98">
        <v>0</v>
      </c>
      <c r="AK1976" s="98">
        <v>0</v>
      </c>
      <c r="AL1976" s="98">
        <v>0</v>
      </c>
      <c r="AM1976" s="98">
        <v>0</v>
      </c>
      <c r="AN1976" s="98">
        <v>0</v>
      </c>
      <c r="AO1976" s="98">
        <v>0</v>
      </c>
      <c r="AP1976" s="98">
        <v>0</v>
      </c>
      <c r="AQ1976" s="98">
        <v>0</v>
      </c>
      <c r="AR1976" s="98"/>
      <c r="AS1976" s="98"/>
      <c r="AT1976" s="98"/>
      <c r="AU1976" s="98">
        <v>0</v>
      </c>
      <c r="AV1976" s="98">
        <v>601153</v>
      </c>
      <c r="AW1976" s="98">
        <v>12268</v>
      </c>
      <c r="AX1976" s="101">
        <v>4800065220</v>
      </c>
      <c r="AY1976" s="102">
        <v>45552</v>
      </c>
      <c r="AZ1976" s="98" t="s">
        <v>4590</v>
      </c>
      <c r="BA1976" s="98">
        <v>109154505</v>
      </c>
    </row>
    <row r="1977" spans="1:53" hidden="1">
      <c r="A1977" s="94">
        <v>900228989</v>
      </c>
      <c r="B1977" s="94" t="s">
        <v>3407</v>
      </c>
      <c r="C1977" s="94" t="s">
        <v>1417</v>
      </c>
      <c r="D1977" s="94" t="str">
        <f>+CONCATENATE(A1977,"_",C1977)</f>
        <v>900228989_FECS24881</v>
      </c>
      <c r="E1977" s="94" t="str">
        <f>+CONCATENATE(C1977,"_",AX1977)</f>
        <v>FECS24881_4800065220</v>
      </c>
      <c r="F1977" s="96">
        <v>45428</v>
      </c>
      <c r="G1977" s="96">
        <v>45454</v>
      </c>
      <c r="H1977" s="98">
        <v>861211</v>
      </c>
      <c r="I1977" s="98">
        <v>344</v>
      </c>
      <c r="J1977" s="94"/>
      <c r="K1977" s="94" t="s">
        <v>3932</v>
      </c>
      <c r="L1977" s="94" t="s">
        <v>3932</v>
      </c>
      <c r="M1977" s="98">
        <v>0</v>
      </c>
      <c r="N1977" s="94"/>
      <c r="O1977" s="94"/>
      <c r="P1977" s="94"/>
      <c r="Q1977" s="94"/>
      <c r="R1977" s="94" t="s">
        <v>3437</v>
      </c>
      <c r="S1977" s="96">
        <v>45428</v>
      </c>
      <c r="T1977" s="96">
        <v>45454</v>
      </c>
      <c r="U1977" s="96"/>
      <c r="V1977" s="98">
        <v>861211</v>
      </c>
      <c r="W1977" s="98">
        <v>0</v>
      </c>
      <c r="X1977" s="98">
        <v>0</v>
      </c>
      <c r="Y1977" s="98">
        <v>0</v>
      </c>
      <c r="Z1977" s="94"/>
      <c r="AA1977" s="94"/>
      <c r="AB1977" s="98">
        <v>0</v>
      </c>
      <c r="AC1977" s="94"/>
      <c r="AD1977" s="94"/>
      <c r="AE1977" s="94"/>
      <c r="AF1977" s="94"/>
      <c r="AG1977" s="94"/>
      <c r="AH1977" s="98">
        <v>344</v>
      </c>
      <c r="AI1977" s="98">
        <v>0</v>
      </c>
      <c r="AJ1977" s="98">
        <v>0</v>
      </c>
      <c r="AK1977" s="98">
        <v>0</v>
      </c>
      <c r="AL1977" s="98">
        <v>0</v>
      </c>
      <c r="AM1977" s="98">
        <v>0</v>
      </c>
      <c r="AN1977" s="98">
        <v>0</v>
      </c>
      <c r="AO1977" s="98">
        <v>0</v>
      </c>
      <c r="AP1977" s="98">
        <v>0</v>
      </c>
      <c r="AQ1977" s="98">
        <v>0</v>
      </c>
      <c r="AR1977" s="98"/>
      <c r="AS1977" s="98"/>
      <c r="AT1977" s="98"/>
      <c r="AU1977" s="98">
        <v>0</v>
      </c>
      <c r="AV1977" s="98">
        <v>843987</v>
      </c>
      <c r="AW1977" s="98">
        <v>17224</v>
      </c>
      <c r="AX1977" s="101">
        <v>4800065220</v>
      </c>
      <c r="AY1977" s="102">
        <v>45552</v>
      </c>
      <c r="AZ1977" s="98" t="s">
        <v>4590</v>
      </c>
      <c r="BA1977" s="98">
        <v>109154505</v>
      </c>
    </row>
    <row r="1978" spans="1:53" hidden="1">
      <c r="A1978" s="94">
        <v>900228989</v>
      </c>
      <c r="B1978" s="94" t="s">
        <v>3407</v>
      </c>
      <c r="C1978" s="94" t="s">
        <v>1629</v>
      </c>
      <c r="D1978" s="94" t="str">
        <f>+CONCATENATE(A1978,"_",C1978)</f>
        <v>900228989_FECS22702</v>
      </c>
      <c r="E1978" s="94" t="str">
        <f>+CONCATENATE(C1978,"_",AX1978)</f>
        <v>FECS22702_4800065220</v>
      </c>
      <c r="F1978" s="96">
        <v>45408</v>
      </c>
      <c r="G1978" s="96">
        <v>45456</v>
      </c>
      <c r="H1978" s="98">
        <v>503204</v>
      </c>
      <c r="I1978" s="98">
        <v>201</v>
      </c>
      <c r="J1978" s="94"/>
      <c r="K1978" s="94" t="s">
        <v>3932</v>
      </c>
      <c r="L1978" s="94" t="s">
        <v>3932</v>
      </c>
      <c r="M1978" s="98">
        <v>0</v>
      </c>
      <c r="N1978" s="94"/>
      <c r="O1978" s="94"/>
      <c r="P1978" s="94"/>
      <c r="Q1978" s="94"/>
      <c r="R1978" s="94" t="s">
        <v>3437</v>
      </c>
      <c r="S1978" s="96">
        <v>45408</v>
      </c>
      <c r="T1978" s="96">
        <v>45456</v>
      </c>
      <c r="U1978" s="96"/>
      <c r="V1978" s="98">
        <v>503204</v>
      </c>
      <c r="W1978" s="98">
        <v>0</v>
      </c>
      <c r="X1978" s="98">
        <v>0</v>
      </c>
      <c r="Y1978" s="98">
        <v>0</v>
      </c>
      <c r="Z1978" s="94"/>
      <c r="AA1978" s="94"/>
      <c r="AB1978" s="98">
        <v>0</v>
      </c>
      <c r="AC1978" s="94"/>
      <c r="AD1978" s="94"/>
      <c r="AE1978" s="94"/>
      <c r="AF1978" s="94"/>
      <c r="AG1978" s="94"/>
      <c r="AH1978" s="98">
        <v>201</v>
      </c>
      <c r="AI1978" s="98">
        <v>0</v>
      </c>
      <c r="AJ1978" s="98">
        <v>0</v>
      </c>
      <c r="AK1978" s="98">
        <v>0</v>
      </c>
      <c r="AL1978" s="98">
        <v>0</v>
      </c>
      <c r="AM1978" s="98">
        <v>0</v>
      </c>
      <c r="AN1978" s="98">
        <v>0</v>
      </c>
      <c r="AO1978" s="98">
        <v>0</v>
      </c>
      <c r="AP1978" s="98">
        <v>0</v>
      </c>
      <c r="AQ1978" s="98">
        <v>0</v>
      </c>
      <c r="AR1978" s="98"/>
      <c r="AS1978" s="98"/>
      <c r="AT1978" s="98"/>
      <c r="AU1978" s="98">
        <v>0</v>
      </c>
      <c r="AV1978" s="98">
        <v>493140</v>
      </c>
      <c r="AW1978" s="98">
        <v>10064</v>
      </c>
      <c r="AX1978" s="101">
        <v>4800065220</v>
      </c>
      <c r="AY1978" s="102">
        <v>45552</v>
      </c>
      <c r="AZ1978" s="98" t="s">
        <v>4590</v>
      </c>
      <c r="BA1978" s="98">
        <v>109154505</v>
      </c>
    </row>
    <row r="1979" spans="1:53" hidden="1">
      <c r="A1979" s="94">
        <v>900228989</v>
      </c>
      <c r="B1979" s="94" t="s">
        <v>3407</v>
      </c>
      <c r="C1979" s="94" t="s">
        <v>1498</v>
      </c>
      <c r="D1979" s="94" t="str">
        <f>+CONCATENATE(A1979,"_",C1979)</f>
        <v>900228989_FECS26450</v>
      </c>
      <c r="E1979" s="94" t="str">
        <f>+CONCATENATE(C1979,"_",AX1979)</f>
        <v>FECS26450_4800065220</v>
      </c>
      <c r="F1979" s="96">
        <v>45441</v>
      </c>
      <c r="G1979" s="96">
        <v>45449</v>
      </c>
      <c r="H1979" s="98">
        <v>335440</v>
      </c>
      <c r="I1979" s="98">
        <v>134</v>
      </c>
      <c r="J1979" s="94"/>
      <c r="K1979" s="94" t="s">
        <v>3932</v>
      </c>
      <c r="L1979" s="94" t="s">
        <v>3932</v>
      </c>
      <c r="M1979" s="98">
        <v>0</v>
      </c>
      <c r="N1979" s="94"/>
      <c r="O1979" s="94"/>
      <c r="P1979" s="94"/>
      <c r="Q1979" s="94"/>
      <c r="R1979" s="94" t="s">
        <v>3437</v>
      </c>
      <c r="S1979" s="96">
        <v>45441</v>
      </c>
      <c r="T1979" s="96">
        <v>45449</v>
      </c>
      <c r="U1979" s="96"/>
      <c r="V1979" s="98">
        <v>335440</v>
      </c>
      <c r="W1979" s="98">
        <v>0</v>
      </c>
      <c r="X1979" s="98">
        <v>0</v>
      </c>
      <c r="Y1979" s="98">
        <v>0</v>
      </c>
      <c r="Z1979" s="94"/>
      <c r="AA1979" s="94"/>
      <c r="AB1979" s="98">
        <v>0</v>
      </c>
      <c r="AC1979" s="94"/>
      <c r="AD1979" s="94"/>
      <c r="AE1979" s="94"/>
      <c r="AF1979" s="94"/>
      <c r="AG1979" s="94"/>
      <c r="AH1979" s="98">
        <v>134</v>
      </c>
      <c r="AI1979" s="98">
        <v>0</v>
      </c>
      <c r="AJ1979" s="98">
        <v>0</v>
      </c>
      <c r="AK1979" s="98">
        <v>0</v>
      </c>
      <c r="AL1979" s="98">
        <v>0</v>
      </c>
      <c r="AM1979" s="98">
        <v>0</v>
      </c>
      <c r="AN1979" s="98">
        <v>0</v>
      </c>
      <c r="AO1979" s="98">
        <v>0</v>
      </c>
      <c r="AP1979" s="98">
        <v>0</v>
      </c>
      <c r="AQ1979" s="98">
        <v>0</v>
      </c>
      <c r="AR1979" s="98"/>
      <c r="AS1979" s="98"/>
      <c r="AT1979" s="98"/>
      <c r="AU1979" s="98">
        <v>0</v>
      </c>
      <c r="AV1979" s="98">
        <v>328731</v>
      </c>
      <c r="AW1979" s="98">
        <v>6709</v>
      </c>
      <c r="AX1979" s="101">
        <v>4800065220</v>
      </c>
      <c r="AY1979" s="102">
        <v>45552</v>
      </c>
      <c r="AZ1979" s="98" t="s">
        <v>4590</v>
      </c>
      <c r="BA1979" s="98">
        <v>109154505</v>
      </c>
    </row>
    <row r="1980" spans="1:53" hidden="1">
      <c r="A1980" s="94">
        <v>900228989</v>
      </c>
      <c r="B1980" s="94" t="s">
        <v>3407</v>
      </c>
      <c r="C1980" s="94" t="s">
        <v>1413</v>
      </c>
      <c r="D1980" s="94" t="str">
        <f>+CONCATENATE(A1980,"_",C1980)</f>
        <v>900228989_FECS24757</v>
      </c>
      <c r="E1980" s="94" t="str">
        <f>+CONCATENATE(C1980,"_",AX1980)</f>
        <v>FECS24757_4800065220</v>
      </c>
      <c r="F1980" s="96">
        <v>45427</v>
      </c>
      <c r="G1980" s="96">
        <v>45454</v>
      </c>
      <c r="H1980" s="98">
        <v>718345</v>
      </c>
      <c r="I1980" s="98">
        <v>287</v>
      </c>
      <c r="J1980" s="94"/>
      <c r="K1980" s="94" t="s">
        <v>3932</v>
      </c>
      <c r="L1980" s="94" t="s">
        <v>3932</v>
      </c>
      <c r="M1980" s="98">
        <v>0</v>
      </c>
      <c r="N1980" s="94"/>
      <c r="O1980" s="94"/>
      <c r="P1980" s="94"/>
      <c r="Q1980" s="94"/>
      <c r="R1980" s="94" t="s">
        <v>3437</v>
      </c>
      <c r="S1980" s="96">
        <v>45427</v>
      </c>
      <c r="T1980" s="96">
        <v>45454</v>
      </c>
      <c r="U1980" s="96"/>
      <c r="V1980" s="98">
        <v>718345</v>
      </c>
      <c r="W1980" s="98">
        <v>0</v>
      </c>
      <c r="X1980" s="98">
        <v>0</v>
      </c>
      <c r="Y1980" s="98">
        <v>0</v>
      </c>
      <c r="Z1980" s="94"/>
      <c r="AA1980" s="94"/>
      <c r="AB1980" s="98">
        <v>0</v>
      </c>
      <c r="AC1980" s="94"/>
      <c r="AD1980" s="94"/>
      <c r="AE1980" s="94"/>
      <c r="AF1980" s="94"/>
      <c r="AG1980" s="94"/>
      <c r="AH1980" s="98">
        <v>287</v>
      </c>
      <c r="AI1980" s="98">
        <v>0</v>
      </c>
      <c r="AJ1980" s="98">
        <v>0</v>
      </c>
      <c r="AK1980" s="98">
        <v>0</v>
      </c>
      <c r="AL1980" s="98">
        <v>0</v>
      </c>
      <c r="AM1980" s="98">
        <v>0</v>
      </c>
      <c r="AN1980" s="98">
        <v>0</v>
      </c>
      <c r="AO1980" s="98">
        <v>0</v>
      </c>
      <c r="AP1980" s="98">
        <v>0</v>
      </c>
      <c r="AQ1980" s="98">
        <v>0</v>
      </c>
      <c r="AR1980" s="98"/>
      <c r="AS1980" s="98"/>
      <c r="AT1980" s="98"/>
      <c r="AU1980" s="98">
        <v>0</v>
      </c>
      <c r="AV1980" s="98">
        <v>703978</v>
      </c>
      <c r="AW1980" s="98">
        <v>14367</v>
      </c>
      <c r="AX1980" s="101">
        <v>4800065220</v>
      </c>
      <c r="AY1980" s="102">
        <v>45552</v>
      </c>
      <c r="AZ1980" s="98" t="s">
        <v>4590</v>
      </c>
      <c r="BA1980" s="98">
        <v>109154505</v>
      </c>
    </row>
    <row r="1981" spans="1:53" hidden="1">
      <c r="A1981" s="94">
        <v>900228989</v>
      </c>
      <c r="B1981" s="94" t="s">
        <v>3407</v>
      </c>
      <c r="C1981" s="94" t="s">
        <v>1896</v>
      </c>
      <c r="D1981" s="94" t="str">
        <f>+CONCATENATE(A1981,"_",C1981)</f>
        <v>900228989_FECS28868</v>
      </c>
      <c r="E1981" s="94" t="str">
        <f>+CONCATENATE(C1981,"_",AX1981)</f>
        <v>FECS28868_4800065220</v>
      </c>
      <c r="F1981" s="96">
        <v>45460</v>
      </c>
      <c r="G1981" s="96">
        <v>45485</v>
      </c>
      <c r="H1981" s="98">
        <v>553140</v>
      </c>
      <c r="I1981" s="98">
        <v>221</v>
      </c>
      <c r="J1981" s="94"/>
      <c r="K1981" s="94" t="s">
        <v>3932</v>
      </c>
      <c r="L1981" s="94" t="s">
        <v>3932</v>
      </c>
      <c r="M1981" s="98">
        <v>0</v>
      </c>
      <c r="N1981" s="94"/>
      <c r="O1981" s="94"/>
      <c r="P1981" s="94"/>
      <c r="Q1981" s="94"/>
      <c r="R1981" s="94" t="s">
        <v>3437</v>
      </c>
      <c r="S1981" s="96">
        <v>45460</v>
      </c>
      <c r="T1981" s="96">
        <v>45485</v>
      </c>
      <c r="U1981" s="96"/>
      <c r="V1981" s="98">
        <v>553140</v>
      </c>
      <c r="W1981" s="98">
        <v>0</v>
      </c>
      <c r="X1981" s="98">
        <v>0</v>
      </c>
      <c r="Y1981" s="98">
        <v>0</v>
      </c>
      <c r="Z1981" s="94"/>
      <c r="AA1981" s="94"/>
      <c r="AB1981" s="98">
        <v>0</v>
      </c>
      <c r="AC1981" s="94"/>
      <c r="AD1981" s="94"/>
      <c r="AE1981" s="94"/>
      <c r="AF1981" s="94"/>
      <c r="AG1981" s="94"/>
      <c r="AH1981" s="98">
        <v>221</v>
      </c>
      <c r="AI1981" s="98">
        <v>0</v>
      </c>
      <c r="AJ1981" s="98">
        <v>0</v>
      </c>
      <c r="AK1981" s="98">
        <v>0</v>
      </c>
      <c r="AL1981" s="98">
        <v>0</v>
      </c>
      <c r="AM1981" s="98">
        <v>0</v>
      </c>
      <c r="AN1981" s="98">
        <v>0</v>
      </c>
      <c r="AO1981" s="98">
        <v>0</v>
      </c>
      <c r="AP1981" s="98">
        <v>0</v>
      </c>
      <c r="AQ1981" s="98">
        <v>0</v>
      </c>
      <c r="AR1981" s="98"/>
      <c r="AS1981" s="98"/>
      <c r="AT1981" s="98"/>
      <c r="AU1981" s="98">
        <v>0</v>
      </c>
      <c r="AV1981" s="98">
        <v>542077</v>
      </c>
      <c r="AW1981" s="98">
        <v>11063</v>
      </c>
      <c r="AX1981" s="101">
        <v>4800065220</v>
      </c>
      <c r="AY1981" s="102">
        <v>45552</v>
      </c>
      <c r="AZ1981" s="98" t="s">
        <v>4590</v>
      </c>
      <c r="BA1981" s="98">
        <v>109154505</v>
      </c>
    </row>
    <row r="1982" spans="1:53" hidden="1">
      <c r="A1982" s="94">
        <v>900228989</v>
      </c>
      <c r="B1982" s="94" t="s">
        <v>3407</v>
      </c>
      <c r="C1982" s="94" t="s">
        <v>1954</v>
      </c>
      <c r="D1982" s="94" t="str">
        <f>+CONCATENATE(A1982,"_",C1982)</f>
        <v>900228989_FECS30740</v>
      </c>
      <c r="E1982" s="94" t="str">
        <f>+CONCATENATE(C1982,"_",AX1982)</f>
        <v>FECS30740_4800065220</v>
      </c>
      <c r="F1982" s="96">
        <v>45471</v>
      </c>
      <c r="G1982" s="96">
        <v>45484</v>
      </c>
      <c r="H1982" s="98">
        <v>1056065</v>
      </c>
      <c r="I1982" s="98">
        <v>422</v>
      </c>
      <c r="J1982" s="94"/>
      <c r="K1982" s="94" t="s">
        <v>3932</v>
      </c>
      <c r="L1982" s="94" t="s">
        <v>3932</v>
      </c>
      <c r="M1982" s="98">
        <v>0</v>
      </c>
      <c r="N1982" s="94"/>
      <c r="O1982" s="94"/>
      <c r="P1982" s="94"/>
      <c r="Q1982" s="94"/>
      <c r="R1982" s="94" t="s">
        <v>3437</v>
      </c>
      <c r="S1982" s="96">
        <v>45471</v>
      </c>
      <c r="T1982" s="96">
        <v>45484</v>
      </c>
      <c r="U1982" s="96"/>
      <c r="V1982" s="98">
        <v>1056065</v>
      </c>
      <c r="W1982" s="98">
        <v>0</v>
      </c>
      <c r="X1982" s="98">
        <v>0</v>
      </c>
      <c r="Y1982" s="98">
        <v>0</v>
      </c>
      <c r="Z1982" s="94"/>
      <c r="AA1982" s="94"/>
      <c r="AB1982" s="98">
        <v>0</v>
      </c>
      <c r="AC1982" s="94"/>
      <c r="AD1982" s="94"/>
      <c r="AE1982" s="94"/>
      <c r="AF1982" s="94"/>
      <c r="AG1982" s="94"/>
      <c r="AH1982" s="98">
        <v>422</v>
      </c>
      <c r="AI1982" s="98">
        <v>0</v>
      </c>
      <c r="AJ1982" s="98">
        <v>0</v>
      </c>
      <c r="AK1982" s="98">
        <v>0</v>
      </c>
      <c r="AL1982" s="98">
        <v>0</v>
      </c>
      <c r="AM1982" s="98">
        <v>0</v>
      </c>
      <c r="AN1982" s="98">
        <v>0</v>
      </c>
      <c r="AO1982" s="98">
        <v>0</v>
      </c>
      <c r="AP1982" s="98">
        <v>0</v>
      </c>
      <c r="AQ1982" s="98">
        <v>0</v>
      </c>
      <c r="AR1982" s="98"/>
      <c r="AS1982" s="98"/>
      <c r="AT1982" s="98"/>
      <c r="AU1982" s="98">
        <v>0</v>
      </c>
      <c r="AV1982" s="98">
        <v>1034944</v>
      </c>
      <c r="AW1982" s="98">
        <v>21121</v>
      </c>
      <c r="AX1982" s="101">
        <v>4800065220</v>
      </c>
      <c r="AY1982" s="102">
        <v>45552</v>
      </c>
      <c r="AZ1982" s="98" t="s">
        <v>4590</v>
      </c>
      <c r="BA1982" s="98">
        <v>109154505</v>
      </c>
    </row>
    <row r="1983" spans="1:53" hidden="1">
      <c r="A1983" s="94">
        <v>900228989</v>
      </c>
      <c r="B1983" s="94" t="s">
        <v>3407</v>
      </c>
      <c r="C1983" s="94" t="s">
        <v>1412</v>
      </c>
      <c r="D1983" s="94" t="str">
        <f>+CONCATENATE(A1983,"_",C1983)</f>
        <v>900228989_FECS24944</v>
      </c>
      <c r="E1983" s="94" t="str">
        <f>+CONCATENATE(C1983,"_",AX1983)</f>
        <v>FECS24944_4800065220</v>
      </c>
      <c r="F1983" s="96">
        <v>45428</v>
      </c>
      <c r="G1983" s="96">
        <v>45454</v>
      </c>
      <c r="H1983" s="98">
        <v>715638</v>
      </c>
      <c r="I1983" s="98">
        <v>286</v>
      </c>
      <c r="J1983" s="94"/>
      <c r="K1983" s="94" t="s">
        <v>3932</v>
      </c>
      <c r="L1983" s="94" t="s">
        <v>3932</v>
      </c>
      <c r="M1983" s="98">
        <v>0</v>
      </c>
      <c r="N1983" s="94"/>
      <c r="O1983" s="94"/>
      <c r="P1983" s="94"/>
      <c r="Q1983" s="94"/>
      <c r="R1983" s="94" t="s">
        <v>3437</v>
      </c>
      <c r="S1983" s="96">
        <v>45428</v>
      </c>
      <c r="T1983" s="96">
        <v>45454</v>
      </c>
      <c r="U1983" s="96"/>
      <c r="V1983" s="98">
        <v>715638</v>
      </c>
      <c r="W1983" s="98">
        <v>0</v>
      </c>
      <c r="X1983" s="98">
        <v>0</v>
      </c>
      <c r="Y1983" s="98">
        <v>0</v>
      </c>
      <c r="Z1983" s="94"/>
      <c r="AA1983" s="94"/>
      <c r="AB1983" s="98">
        <v>0</v>
      </c>
      <c r="AC1983" s="94"/>
      <c r="AD1983" s="94"/>
      <c r="AE1983" s="94"/>
      <c r="AF1983" s="94"/>
      <c r="AG1983" s="94"/>
      <c r="AH1983" s="98">
        <v>286</v>
      </c>
      <c r="AI1983" s="98">
        <v>0</v>
      </c>
      <c r="AJ1983" s="98">
        <v>0</v>
      </c>
      <c r="AK1983" s="98">
        <v>0</v>
      </c>
      <c r="AL1983" s="98">
        <v>0</v>
      </c>
      <c r="AM1983" s="98">
        <v>0</v>
      </c>
      <c r="AN1983" s="98">
        <v>0</v>
      </c>
      <c r="AO1983" s="98">
        <v>0</v>
      </c>
      <c r="AP1983" s="98">
        <v>0</v>
      </c>
      <c r="AQ1983" s="98">
        <v>0</v>
      </c>
      <c r="AR1983" s="98"/>
      <c r="AS1983" s="98"/>
      <c r="AT1983" s="98"/>
      <c r="AU1983" s="98">
        <v>0</v>
      </c>
      <c r="AV1983" s="98">
        <v>701325</v>
      </c>
      <c r="AW1983" s="98">
        <v>14313</v>
      </c>
      <c r="AX1983" s="101">
        <v>4800065220</v>
      </c>
      <c r="AY1983" s="102">
        <v>45552</v>
      </c>
      <c r="AZ1983" s="98" t="s">
        <v>4590</v>
      </c>
      <c r="BA1983" s="98">
        <v>109154505</v>
      </c>
    </row>
    <row r="1984" spans="1:53" hidden="1">
      <c r="A1984" s="94">
        <v>900228989</v>
      </c>
      <c r="B1984" s="94" t="s">
        <v>3407</v>
      </c>
      <c r="C1984" s="94" t="s">
        <v>1404</v>
      </c>
      <c r="D1984" s="94" t="str">
        <f>+CONCATENATE(A1984,"_",C1984)</f>
        <v>900228989_FECS25912</v>
      </c>
      <c r="E1984" s="94" t="str">
        <f>+CONCATENATE(C1984,"_",AX1984)</f>
        <v>FECS25912_4800065220</v>
      </c>
      <c r="F1984" s="96">
        <v>45436</v>
      </c>
      <c r="G1984" s="96">
        <v>45454</v>
      </c>
      <c r="H1984" s="98">
        <v>422838</v>
      </c>
      <c r="I1984" s="98">
        <v>169</v>
      </c>
      <c r="J1984" s="94"/>
      <c r="K1984" s="94" t="s">
        <v>3932</v>
      </c>
      <c r="L1984" s="94" t="s">
        <v>3932</v>
      </c>
      <c r="M1984" s="98">
        <v>0</v>
      </c>
      <c r="N1984" s="94"/>
      <c r="O1984" s="94"/>
      <c r="P1984" s="94"/>
      <c r="Q1984" s="94"/>
      <c r="R1984" s="94" t="s">
        <v>3437</v>
      </c>
      <c r="S1984" s="96">
        <v>45436</v>
      </c>
      <c r="T1984" s="96">
        <v>45454</v>
      </c>
      <c r="U1984" s="96"/>
      <c r="V1984" s="98">
        <v>422838</v>
      </c>
      <c r="W1984" s="98">
        <v>0</v>
      </c>
      <c r="X1984" s="98">
        <v>0</v>
      </c>
      <c r="Y1984" s="98">
        <v>0</v>
      </c>
      <c r="Z1984" s="94"/>
      <c r="AA1984" s="94"/>
      <c r="AB1984" s="98">
        <v>0</v>
      </c>
      <c r="AC1984" s="94"/>
      <c r="AD1984" s="94"/>
      <c r="AE1984" s="94"/>
      <c r="AF1984" s="94"/>
      <c r="AG1984" s="94"/>
      <c r="AH1984" s="98">
        <v>169</v>
      </c>
      <c r="AI1984" s="98">
        <v>0</v>
      </c>
      <c r="AJ1984" s="98">
        <v>0</v>
      </c>
      <c r="AK1984" s="98">
        <v>0</v>
      </c>
      <c r="AL1984" s="98">
        <v>0</v>
      </c>
      <c r="AM1984" s="98">
        <v>0</v>
      </c>
      <c r="AN1984" s="98">
        <v>0</v>
      </c>
      <c r="AO1984" s="98">
        <v>0</v>
      </c>
      <c r="AP1984" s="98">
        <v>0</v>
      </c>
      <c r="AQ1984" s="98">
        <v>0</v>
      </c>
      <c r="AR1984" s="98"/>
      <c r="AS1984" s="98"/>
      <c r="AT1984" s="98"/>
      <c r="AU1984" s="98">
        <v>0</v>
      </c>
      <c r="AV1984" s="98">
        <v>414381</v>
      </c>
      <c r="AW1984" s="98">
        <v>8457</v>
      </c>
      <c r="AX1984" s="101">
        <v>4800065220</v>
      </c>
      <c r="AY1984" s="102">
        <v>45552</v>
      </c>
      <c r="AZ1984" s="98" t="s">
        <v>4590</v>
      </c>
      <c r="BA1984" s="98">
        <v>109154505</v>
      </c>
    </row>
    <row r="1985" spans="1:53" hidden="1">
      <c r="A1985" s="94">
        <v>900228989</v>
      </c>
      <c r="B1985" s="94" t="s">
        <v>3407</v>
      </c>
      <c r="C1985" s="94" t="s">
        <v>1925</v>
      </c>
      <c r="D1985" s="94" t="str">
        <f>+CONCATENATE(A1985,"_",C1985)</f>
        <v>900228989_FECS29908</v>
      </c>
      <c r="E1985" s="94" t="str">
        <f>+CONCATENATE(C1985,"_",AX1985)</f>
        <v>FECS29908_4800065220</v>
      </c>
      <c r="F1985" s="96">
        <v>45466</v>
      </c>
      <c r="G1985" s="96">
        <v>45485</v>
      </c>
      <c r="H1985" s="98">
        <v>2699473</v>
      </c>
      <c r="I1985" s="98">
        <v>1079</v>
      </c>
      <c r="J1985" s="94"/>
      <c r="K1985" s="94" t="s">
        <v>3932</v>
      </c>
      <c r="L1985" s="94" t="s">
        <v>3932</v>
      </c>
      <c r="M1985" s="98">
        <v>0</v>
      </c>
      <c r="N1985" s="94"/>
      <c r="O1985" s="94"/>
      <c r="P1985" s="94"/>
      <c r="Q1985" s="94"/>
      <c r="R1985" s="94" t="s">
        <v>3437</v>
      </c>
      <c r="S1985" s="96">
        <v>45466</v>
      </c>
      <c r="T1985" s="96">
        <v>45485</v>
      </c>
      <c r="U1985" s="96"/>
      <c r="V1985" s="98">
        <v>2699473</v>
      </c>
      <c r="W1985" s="98">
        <v>0</v>
      </c>
      <c r="X1985" s="98">
        <v>0</v>
      </c>
      <c r="Y1985" s="98">
        <v>0</v>
      </c>
      <c r="Z1985" s="94"/>
      <c r="AA1985" s="94"/>
      <c r="AB1985" s="98">
        <v>0</v>
      </c>
      <c r="AC1985" s="94"/>
      <c r="AD1985" s="94"/>
      <c r="AE1985" s="94"/>
      <c r="AF1985" s="94"/>
      <c r="AG1985" s="94"/>
      <c r="AH1985" s="98">
        <v>1079</v>
      </c>
      <c r="AI1985" s="98">
        <v>0</v>
      </c>
      <c r="AJ1985" s="98">
        <v>0</v>
      </c>
      <c r="AK1985" s="98">
        <v>0</v>
      </c>
      <c r="AL1985" s="98">
        <v>0</v>
      </c>
      <c r="AM1985" s="98">
        <v>0</v>
      </c>
      <c r="AN1985" s="98">
        <v>0</v>
      </c>
      <c r="AO1985" s="98">
        <v>0</v>
      </c>
      <c r="AP1985" s="98">
        <v>0</v>
      </c>
      <c r="AQ1985" s="98">
        <v>0</v>
      </c>
      <c r="AR1985" s="98"/>
      <c r="AS1985" s="98"/>
      <c r="AT1985" s="98"/>
      <c r="AU1985" s="98">
        <v>0</v>
      </c>
      <c r="AV1985" s="98">
        <v>2645484</v>
      </c>
      <c r="AW1985" s="98">
        <v>53989</v>
      </c>
      <c r="AX1985" s="101">
        <v>4800065220</v>
      </c>
      <c r="AY1985" s="102">
        <v>45552</v>
      </c>
      <c r="AZ1985" s="98" t="s">
        <v>4590</v>
      </c>
      <c r="BA1985" s="98">
        <v>109154505</v>
      </c>
    </row>
    <row r="1986" spans="1:53" hidden="1">
      <c r="A1986" s="94">
        <v>900228989</v>
      </c>
      <c r="B1986" s="94" t="s">
        <v>3407</v>
      </c>
      <c r="C1986" s="94" t="s">
        <v>1892</v>
      </c>
      <c r="D1986" s="94" t="str">
        <f>+CONCATENATE(A1986,"_",C1986)</f>
        <v>900228989_FECS29895</v>
      </c>
      <c r="E1986" s="94" t="str">
        <f>+CONCATENATE(C1986,"_",AX1986)</f>
        <v>FECS29895_4800065220</v>
      </c>
      <c r="F1986" s="96">
        <v>45465</v>
      </c>
      <c r="G1986" s="96">
        <v>45485</v>
      </c>
      <c r="H1986" s="98">
        <v>387765</v>
      </c>
      <c r="I1986" s="98">
        <v>155</v>
      </c>
      <c r="J1986" s="94"/>
      <c r="K1986" s="94" t="s">
        <v>3932</v>
      </c>
      <c r="L1986" s="94" t="s">
        <v>3932</v>
      </c>
      <c r="M1986" s="98">
        <v>0</v>
      </c>
      <c r="N1986" s="94"/>
      <c r="O1986" s="94"/>
      <c r="P1986" s="94"/>
      <c r="Q1986" s="94"/>
      <c r="R1986" s="94" t="s">
        <v>3437</v>
      </c>
      <c r="S1986" s="96">
        <v>45465</v>
      </c>
      <c r="T1986" s="96">
        <v>45485</v>
      </c>
      <c r="U1986" s="96"/>
      <c r="V1986" s="98">
        <v>387765</v>
      </c>
      <c r="W1986" s="98">
        <v>0</v>
      </c>
      <c r="X1986" s="98">
        <v>0</v>
      </c>
      <c r="Y1986" s="98">
        <v>0</v>
      </c>
      <c r="Z1986" s="94"/>
      <c r="AA1986" s="94"/>
      <c r="AB1986" s="98">
        <v>0</v>
      </c>
      <c r="AC1986" s="94"/>
      <c r="AD1986" s="94"/>
      <c r="AE1986" s="94"/>
      <c r="AF1986" s="94"/>
      <c r="AG1986" s="94"/>
      <c r="AH1986" s="98">
        <v>155</v>
      </c>
      <c r="AI1986" s="98">
        <v>0</v>
      </c>
      <c r="AJ1986" s="98">
        <v>0</v>
      </c>
      <c r="AK1986" s="98">
        <v>0</v>
      </c>
      <c r="AL1986" s="98">
        <v>0</v>
      </c>
      <c r="AM1986" s="98">
        <v>0</v>
      </c>
      <c r="AN1986" s="98">
        <v>0</v>
      </c>
      <c r="AO1986" s="98">
        <v>0</v>
      </c>
      <c r="AP1986" s="98">
        <v>0</v>
      </c>
      <c r="AQ1986" s="98">
        <v>0</v>
      </c>
      <c r="AR1986" s="98"/>
      <c r="AS1986" s="98"/>
      <c r="AT1986" s="98"/>
      <c r="AU1986" s="98">
        <v>0</v>
      </c>
      <c r="AV1986" s="98">
        <v>380010</v>
      </c>
      <c r="AW1986" s="98">
        <v>7755</v>
      </c>
      <c r="AX1986" s="101">
        <v>4800065220</v>
      </c>
      <c r="AY1986" s="102">
        <v>45552</v>
      </c>
      <c r="AZ1986" s="98" t="s">
        <v>4590</v>
      </c>
      <c r="BA1986" s="98">
        <v>109154505</v>
      </c>
    </row>
    <row r="1987" spans="1:53" hidden="1">
      <c r="A1987" s="94">
        <v>900228989</v>
      </c>
      <c r="B1987" s="94" t="s">
        <v>3407</v>
      </c>
      <c r="C1987" s="94" t="s">
        <v>1890</v>
      </c>
      <c r="D1987" s="94" t="str">
        <f>+CONCATENATE(A1987,"_",C1987)</f>
        <v>900228989_FECS28986</v>
      </c>
      <c r="E1987" s="94" t="str">
        <f>+CONCATENATE(C1987,"_",AX1987)</f>
        <v>FECS28986_4800065220</v>
      </c>
      <c r="F1987" s="96">
        <v>45461</v>
      </c>
      <c r="G1987" s="96">
        <v>45485</v>
      </c>
      <c r="H1987" s="98">
        <v>375245</v>
      </c>
      <c r="I1987" s="98">
        <v>150</v>
      </c>
      <c r="J1987" s="94"/>
      <c r="K1987" s="94" t="s">
        <v>3932</v>
      </c>
      <c r="L1987" s="94" t="s">
        <v>3932</v>
      </c>
      <c r="M1987" s="98">
        <v>0</v>
      </c>
      <c r="N1987" s="94"/>
      <c r="O1987" s="94"/>
      <c r="P1987" s="94"/>
      <c r="Q1987" s="94"/>
      <c r="R1987" s="94" t="s">
        <v>3437</v>
      </c>
      <c r="S1987" s="96">
        <v>45461</v>
      </c>
      <c r="T1987" s="96">
        <v>45485</v>
      </c>
      <c r="U1987" s="96"/>
      <c r="V1987" s="98">
        <v>375245</v>
      </c>
      <c r="W1987" s="98">
        <v>0</v>
      </c>
      <c r="X1987" s="98">
        <v>0</v>
      </c>
      <c r="Y1987" s="98">
        <v>0</v>
      </c>
      <c r="Z1987" s="94"/>
      <c r="AA1987" s="94"/>
      <c r="AB1987" s="98">
        <v>0</v>
      </c>
      <c r="AC1987" s="94"/>
      <c r="AD1987" s="94"/>
      <c r="AE1987" s="94"/>
      <c r="AF1987" s="94"/>
      <c r="AG1987" s="94"/>
      <c r="AH1987" s="98">
        <v>150</v>
      </c>
      <c r="AI1987" s="98">
        <v>0</v>
      </c>
      <c r="AJ1987" s="98">
        <v>0</v>
      </c>
      <c r="AK1987" s="98">
        <v>0</v>
      </c>
      <c r="AL1987" s="98">
        <v>0</v>
      </c>
      <c r="AM1987" s="98">
        <v>0</v>
      </c>
      <c r="AN1987" s="98">
        <v>0</v>
      </c>
      <c r="AO1987" s="98">
        <v>0</v>
      </c>
      <c r="AP1987" s="98">
        <v>0</v>
      </c>
      <c r="AQ1987" s="98">
        <v>0</v>
      </c>
      <c r="AR1987" s="98"/>
      <c r="AS1987" s="98"/>
      <c r="AT1987" s="98"/>
      <c r="AU1987" s="98">
        <v>0</v>
      </c>
      <c r="AV1987" s="98">
        <v>367740</v>
      </c>
      <c r="AW1987" s="98">
        <v>7505</v>
      </c>
      <c r="AX1987" s="101">
        <v>4800065220</v>
      </c>
      <c r="AY1987" s="102">
        <v>45552</v>
      </c>
      <c r="AZ1987" s="98" t="s">
        <v>4590</v>
      </c>
      <c r="BA1987" s="98">
        <v>109154505</v>
      </c>
    </row>
    <row r="1988" spans="1:53" hidden="1">
      <c r="A1988" s="94">
        <v>900228989</v>
      </c>
      <c r="B1988" s="94" t="s">
        <v>3407</v>
      </c>
      <c r="C1988" s="94" t="s">
        <v>1426</v>
      </c>
      <c r="D1988" s="94" t="str">
        <f>+CONCATENATE(A1988,"_",C1988)</f>
        <v>900228989_FECS25476</v>
      </c>
      <c r="E1988" s="94" t="str">
        <f>+CONCATENATE(C1988,"_",AX1988)</f>
        <v>FECS25476_4800065220</v>
      </c>
      <c r="F1988" s="96">
        <v>45434</v>
      </c>
      <c r="G1988" s="96">
        <v>45454</v>
      </c>
      <c r="H1988" s="98">
        <v>1505859</v>
      </c>
      <c r="I1988" s="98">
        <v>602</v>
      </c>
      <c r="J1988" s="94"/>
      <c r="K1988" s="94" t="s">
        <v>3932</v>
      </c>
      <c r="L1988" s="94" t="s">
        <v>3932</v>
      </c>
      <c r="M1988" s="98">
        <v>0</v>
      </c>
      <c r="N1988" s="94"/>
      <c r="O1988" s="94"/>
      <c r="P1988" s="94"/>
      <c r="Q1988" s="94"/>
      <c r="R1988" s="94" t="s">
        <v>3437</v>
      </c>
      <c r="S1988" s="96">
        <v>45434</v>
      </c>
      <c r="T1988" s="96">
        <v>45454</v>
      </c>
      <c r="U1988" s="96"/>
      <c r="V1988" s="98">
        <v>1505859</v>
      </c>
      <c r="W1988" s="98">
        <v>0</v>
      </c>
      <c r="X1988" s="98">
        <v>0</v>
      </c>
      <c r="Y1988" s="98">
        <v>0</v>
      </c>
      <c r="Z1988" s="94"/>
      <c r="AA1988" s="94"/>
      <c r="AB1988" s="98">
        <v>0</v>
      </c>
      <c r="AC1988" s="94"/>
      <c r="AD1988" s="94"/>
      <c r="AE1988" s="94"/>
      <c r="AF1988" s="94"/>
      <c r="AG1988" s="94"/>
      <c r="AH1988" s="98">
        <v>602</v>
      </c>
      <c r="AI1988" s="98">
        <v>0</v>
      </c>
      <c r="AJ1988" s="98">
        <v>0</v>
      </c>
      <c r="AK1988" s="98">
        <v>0</v>
      </c>
      <c r="AL1988" s="98">
        <v>0</v>
      </c>
      <c r="AM1988" s="98">
        <v>0</v>
      </c>
      <c r="AN1988" s="98">
        <v>0</v>
      </c>
      <c r="AO1988" s="98">
        <v>0</v>
      </c>
      <c r="AP1988" s="98">
        <v>0</v>
      </c>
      <c r="AQ1988" s="98">
        <v>0</v>
      </c>
      <c r="AR1988" s="98"/>
      <c r="AS1988" s="98"/>
      <c r="AT1988" s="98"/>
      <c r="AU1988" s="98">
        <v>0</v>
      </c>
      <c r="AV1988" s="98">
        <v>1475742</v>
      </c>
      <c r="AW1988" s="98">
        <v>30117</v>
      </c>
      <c r="AX1988" s="101">
        <v>4800065220</v>
      </c>
      <c r="AY1988" s="102">
        <v>45552</v>
      </c>
      <c r="AZ1988" s="98" t="s">
        <v>4590</v>
      </c>
      <c r="BA1988" s="98">
        <v>109154505</v>
      </c>
    </row>
    <row r="1989" spans="1:53" hidden="1">
      <c r="A1989" s="94">
        <v>900228989</v>
      </c>
      <c r="B1989" s="94" t="s">
        <v>3407</v>
      </c>
      <c r="C1989" s="94" t="s">
        <v>1920</v>
      </c>
      <c r="D1989" s="94" t="str">
        <f>+CONCATENATE(A1989,"_",C1989)</f>
        <v>900228989_FECS30412</v>
      </c>
      <c r="E1989" s="94" t="str">
        <f>+CONCATENATE(C1989,"_",AX1989)</f>
        <v>FECS30412_4800065220</v>
      </c>
      <c r="F1989" s="96">
        <v>45469</v>
      </c>
      <c r="G1989" s="96">
        <v>45485</v>
      </c>
      <c r="H1989" s="98">
        <v>1180665</v>
      </c>
      <c r="I1989" s="98">
        <v>472</v>
      </c>
      <c r="J1989" s="94"/>
      <c r="K1989" s="94" t="s">
        <v>3932</v>
      </c>
      <c r="L1989" s="94" t="s">
        <v>3932</v>
      </c>
      <c r="M1989" s="98">
        <v>0</v>
      </c>
      <c r="N1989" s="94"/>
      <c r="O1989" s="94"/>
      <c r="P1989" s="94"/>
      <c r="Q1989" s="94"/>
      <c r="R1989" s="94" t="s">
        <v>3437</v>
      </c>
      <c r="S1989" s="96">
        <v>45469</v>
      </c>
      <c r="T1989" s="96">
        <v>45485</v>
      </c>
      <c r="U1989" s="96"/>
      <c r="V1989" s="98">
        <v>1180665</v>
      </c>
      <c r="W1989" s="98">
        <v>0</v>
      </c>
      <c r="X1989" s="98">
        <v>0</v>
      </c>
      <c r="Y1989" s="98">
        <v>0</v>
      </c>
      <c r="Z1989" s="94"/>
      <c r="AA1989" s="94"/>
      <c r="AB1989" s="98">
        <v>0</v>
      </c>
      <c r="AC1989" s="94"/>
      <c r="AD1989" s="94"/>
      <c r="AE1989" s="94"/>
      <c r="AF1989" s="94"/>
      <c r="AG1989" s="94"/>
      <c r="AH1989" s="98">
        <v>472</v>
      </c>
      <c r="AI1989" s="98">
        <v>0</v>
      </c>
      <c r="AJ1989" s="98">
        <v>0</v>
      </c>
      <c r="AK1989" s="98">
        <v>0</v>
      </c>
      <c r="AL1989" s="98">
        <v>0</v>
      </c>
      <c r="AM1989" s="98">
        <v>0</v>
      </c>
      <c r="AN1989" s="98">
        <v>0</v>
      </c>
      <c r="AO1989" s="98">
        <v>0</v>
      </c>
      <c r="AP1989" s="98">
        <v>0</v>
      </c>
      <c r="AQ1989" s="98">
        <v>0</v>
      </c>
      <c r="AR1989" s="98"/>
      <c r="AS1989" s="98"/>
      <c r="AT1989" s="98"/>
      <c r="AU1989" s="98">
        <v>0</v>
      </c>
      <c r="AV1989" s="98">
        <v>1157052</v>
      </c>
      <c r="AW1989" s="98">
        <v>23613</v>
      </c>
      <c r="AX1989" s="101">
        <v>4800065220</v>
      </c>
      <c r="AY1989" s="102">
        <v>45552</v>
      </c>
      <c r="AZ1989" s="98" t="s">
        <v>4590</v>
      </c>
      <c r="BA1989" s="98">
        <v>109154505</v>
      </c>
    </row>
    <row r="1990" spans="1:53" hidden="1">
      <c r="A1990" s="94">
        <v>900228989</v>
      </c>
      <c r="B1990" s="94" t="s">
        <v>3407</v>
      </c>
      <c r="C1990" s="94" t="s">
        <v>1420</v>
      </c>
      <c r="D1990" s="94" t="str">
        <f>+CONCATENATE(A1990,"_",C1990)</f>
        <v>900228989_FECS25003</v>
      </c>
      <c r="E1990" s="94" t="str">
        <f>+CONCATENATE(C1990,"_",AX1990)</f>
        <v>FECS25003_4800065220</v>
      </c>
      <c r="F1990" s="96">
        <v>45429</v>
      </c>
      <c r="G1990" s="96">
        <v>45454</v>
      </c>
      <c r="H1990" s="98">
        <v>1003048</v>
      </c>
      <c r="I1990" s="98">
        <v>401</v>
      </c>
      <c r="J1990" s="94"/>
      <c r="K1990" s="94" t="s">
        <v>3932</v>
      </c>
      <c r="L1990" s="94" t="s">
        <v>3932</v>
      </c>
      <c r="M1990" s="98">
        <v>0</v>
      </c>
      <c r="N1990" s="94"/>
      <c r="O1990" s="94"/>
      <c r="P1990" s="94"/>
      <c r="Q1990" s="94"/>
      <c r="R1990" s="94" t="s">
        <v>3437</v>
      </c>
      <c r="S1990" s="96">
        <v>45429</v>
      </c>
      <c r="T1990" s="96">
        <v>45454</v>
      </c>
      <c r="U1990" s="96"/>
      <c r="V1990" s="98">
        <v>1003048</v>
      </c>
      <c r="W1990" s="98">
        <v>0</v>
      </c>
      <c r="X1990" s="98">
        <v>0</v>
      </c>
      <c r="Y1990" s="98">
        <v>0</v>
      </c>
      <c r="Z1990" s="94"/>
      <c r="AA1990" s="94"/>
      <c r="AB1990" s="98">
        <v>0</v>
      </c>
      <c r="AC1990" s="94"/>
      <c r="AD1990" s="94"/>
      <c r="AE1990" s="94"/>
      <c r="AF1990" s="94"/>
      <c r="AG1990" s="94"/>
      <c r="AH1990" s="98">
        <v>401</v>
      </c>
      <c r="AI1990" s="98">
        <v>0</v>
      </c>
      <c r="AJ1990" s="98">
        <v>0</v>
      </c>
      <c r="AK1990" s="98">
        <v>0</v>
      </c>
      <c r="AL1990" s="98">
        <v>0</v>
      </c>
      <c r="AM1990" s="98">
        <v>0</v>
      </c>
      <c r="AN1990" s="98">
        <v>0</v>
      </c>
      <c r="AO1990" s="98">
        <v>0</v>
      </c>
      <c r="AP1990" s="98">
        <v>0</v>
      </c>
      <c r="AQ1990" s="98">
        <v>0</v>
      </c>
      <c r="AR1990" s="98"/>
      <c r="AS1990" s="98"/>
      <c r="AT1990" s="98"/>
      <c r="AU1990" s="98">
        <v>0</v>
      </c>
      <c r="AV1990" s="98">
        <v>982987</v>
      </c>
      <c r="AW1990" s="98">
        <v>20061</v>
      </c>
      <c r="AX1990" s="101">
        <v>4800065220</v>
      </c>
      <c r="AY1990" s="102">
        <v>45552</v>
      </c>
      <c r="AZ1990" s="98" t="s">
        <v>4590</v>
      </c>
      <c r="BA1990" s="98">
        <v>109154505</v>
      </c>
    </row>
    <row r="1991" spans="1:53" hidden="1">
      <c r="A1991" s="94">
        <v>900228989</v>
      </c>
      <c r="B1991" s="94" t="s">
        <v>3407</v>
      </c>
      <c r="C1991" s="94" t="s">
        <v>1917</v>
      </c>
      <c r="D1991" s="94" t="str">
        <f>+CONCATENATE(A1991,"_",C1991)</f>
        <v>900228989_FECS30144</v>
      </c>
      <c r="E1991" s="94" t="str">
        <f>+CONCATENATE(C1991,"_",AX1991)</f>
        <v>FECS30144_4800065220</v>
      </c>
      <c r="F1991" s="96">
        <v>45468</v>
      </c>
      <c r="G1991" s="96">
        <v>45485</v>
      </c>
      <c r="H1991" s="98">
        <v>1040544</v>
      </c>
      <c r="I1991" s="98">
        <v>416</v>
      </c>
      <c r="J1991" s="94"/>
      <c r="K1991" s="94" t="s">
        <v>3932</v>
      </c>
      <c r="L1991" s="94" t="s">
        <v>3932</v>
      </c>
      <c r="M1991" s="98">
        <v>0</v>
      </c>
      <c r="N1991" s="94"/>
      <c r="O1991" s="94"/>
      <c r="P1991" s="94"/>
      <c r="Q1991" s="94"/>
      <c r="R1991" s="94" t="s">
        <v>3437</v>
      </c>
      <c r="S1991" s="96">
        <v>45468</v>
      </c>
      <c r="T1991" s="96">
        <v>45485</v>
      </c>
      <c r="U1991" s="96"/>
      <c r="V1991" s="98">
        <v>1040544</v>
      </c>
      <c r="W1991" s="98">
        <v>0</v>
      </c>
      <c r="X1991" s="98">
        <v>0</v>
      </c>
      <c r="Y1991" s="98">
        <v>0</v>
      </c>
      <c r="Z1991" s="94"/>
      <c r="AA1991" s="94"/>
      <c r="AB1991" s="98">
        <v>0</v>
      </c>
      <c r="AC1991" s="94"/>
      <c r="AD1991" s="94"/>
      <c r="AE1991" s="94"/>
      <c r="AF1991" s="94"/>
      <c r="AG1991" s="94"/>
      <c r="AH1991" s="98">
        <v>416</v>
      </c>
      <c r="AI1991" s="98">
        <v>0</v>
      </c>
      <c r="AJ1991" s="98">
        <v>0</v>
      </c>
      <c r="AK1991" s="98">
        <v>0</v>
      </c>
      <c r="AL1991" s="98">
        <v>0</v>
      </c>
      <c r="AM1991" s="98">
        <v>0</v>
      </c>
      <c r="AN1991" s="98">
        <v>0</v>
      </c>
      <c r="AO1991" s="98">
        <v>0</v>
      </c>
      <c r="AP1991" s="98">
        <v>0</v>
      </c>
      <c r="AQ1991" s="98">
        <v>0</v>
      </c>
      <c r="AR1991" s="98"/>
      <c r="AS1991" s="98"/>
      <c r="AT1991" s="98"/>
      <c r="AU1991" s="98">
        <v>0</v>
      </c>
      <c r="AV1991" s="98">
        <v>1019733</v>
      </c>
      <c r="AW1991" s="98">
        <v>20811</v>
      </c>
      <c r="AX1991" s="101">
        <v>4800065220</v>
      </c>
      <c r="AY1991" s="102">
        <v>45552</v>
      </c>
      <c r="AZ1991" s="98" t="s">
        <v>4590</v>
      </c>
      <c r="BA1991" s="98">
        <v>109154505</v>
      </c>
    </row>
    <row r="1992" spans="1:53" hidden="1">
      <c r="A1992" s="94">
        <v>900228989</v>
      </c>
      <c r="B1992" s="94" t="s">
        <v>3407</v>
      </c>
      <c r="C1992" s="94" t="s">
        <v>1414</v>
      </c>
      <c r="D1992" s="94" t="str">
        <f>+CONCATENATE(A1992,"_",C1992)</f>
        <v>900228989_FECS25207</v>
      </c>
      <c r="E1992" s="94" t="str">
        <f>+CONCATENATE(C1992,"_",AX1992)</f>
        <v>FECS25207_4800065220</v>
      </c>
      <c r="F1992" s="96">
        <v>45432</v>
      </c>
      <c r="G1992" s="96">
        <v>45454</v>
      </c>
      <c r="H1992" s="98">
        <v>777892</v>
      </c>
      <c r="I1992" s="98">
        <v>311</v>
      </c>
      <c r="J1992" s="94"/>
      <c r="K1992" s="94" t="s">
        <v>3932</v>
      </c>
      <c r="L1992" s="94" t="s">
        <v>3932</v>
      </c>
      <c r="M1992" s="98">
        <v>0</v>
      </c>
      <c r="N1992" s="94"/>
      <c r="O1992" s="94"/>
      <c r="P1992" s="94"/>
      <c r="Q1992" s="94"/>
      <c r="R1992" s="94" t="s">
        <v>3437</v>
      </c>
      <c r="S1992" s="96">
        <v>45432</v>
      </c>
      <c r="T1992" s="96">
        <v>45454</v>
      </c>
      <c r="U1992" s="96"/>
      <c r="V1992" s="98">
        <v>777892</v>
      </c>
      <c r="W1992" s="98">
        <v>0</v>
      </c>
      <c r="X1992" s="98">
        <v>0</v>
      </c>
      <c r="Y1992" s="98">
        <v>0</v>
      </c>
      <c r="Z1992" s="94"/>
      <c r="AA1992" s="94"/>
      <c r="AB1992" s="98">
        <v>0</v>
      </c>
      <c r="AC1992" s="94"/>
      <c r="AD1992" s="94"/>
      <c r="AE1992" s="94"/>
      <c r="AF1992" s="94"/>
      <c r="AG1992" s="94"/>
      <c r="AH1992" s="98">
        <v>311</v>
      </c>
      <c r="AI1992" s="98">
        <v>0</v>
      </c>
      <c r="AJ1992" s="98">
        <v>0</v>
      </c>
      <c r="AK1992" s="98">
        <v>0</v>
      </c>
      <c r="AL1992" s="98">
        <v>0</v>
      </c>
      <c r="AM1992" s="98">
        <v>0</v>
      </c>
      <c r="AN1992" s="98">
        <v>0</v>
      </c>
      <c r="AO1992" s="98">
        <v>0</v>
      </c>
      <c r="AP1992" s="98">
        <v>0</v>
      </c>
      <c r="AQ1992" s="98">
        <v>0</v>
      </c>
      <c r="AR1992" s="98"/>
      <c r="AS1992" s="98"/>
      <c r="AT1992" s="98"/>
      <c r="AU1992" s="98">
        <v>0</v>
      </c>
      <c r="AV1992" s="98">
        <v>762334</v>
      </c>
      <c r="AW1992" s="98">
        <v>15558</v>
      </c>
      <c r="AX1992" s="101">
        <v>4800065220</v>
      </c>
      <c r="AY1992" s="102">
        <v>45552</v>
      </c>
      <c r="AZ1992" s="98" t="s">
        <v>4590</v>
      </c>
      <c r="BA1992" s="98">
        <v>109154505</v>
      </c>
    </row>
    <row r="1993" spans="1:53" hidden="1">
      <c r="A1993" s="94">
        <v>900228989</v>
      </c>
      <c r="B1993" s="94" t="s">
        <v>3407</v>
      </c>
      <c r="C1993" s="94" t="s">
        <v>1905</v>
      </c>
      <c r="D1993" s="94" t="str">
        <f>+CONCATENATE(A1993,"_",C1993)</f>
        <v>900228989_FECS30562</v>
      </c>
      <c r="E1993" s="94" t="str">
        <f>+CONCATENATE(C1993,"_",AX1993)</f>
        <v>FECS30562_4800065220</v>
      </c>
      <c r="F1993" s="96">
        <v>45470</v>
      </c>
      <c r="G1993" s="96">
        <v>45485</v>
      </c>
      <c r="H1993" s="98">
        <v>745370</v>
      </c>
      <c r="I1993" s="98">
        <v>298</v>
      </c>
      <c r="J1993" s="94"/>
      <c r="K1993" s="94" t="s">
        <v>3932</v>
      </c>
      <c r="L1993" s="94" t="s">
        <v>3932</v>
      </c>
      <c r="M1993" s="98">
        <v>0</v>
      </c>
      <c r="N1993" s="94"/>
      <c r="O1993" s="94"/>
      <c r="P1993" s="94"/>
      <c r="Q1993" s="94"/>
      <c r="R1993" s="94" t="s">
        <v>3437</v>
      </c>
      <c r="S1993" s="96">
        <v>45470</v>
      </c>
      <c r="T1993" s="96">
        <v>45485</v>
      </c>
      <c r="U1993" s="96"/>
      <c r="V1993" s="98">
        <v>745370</v>
      </c>
      <c r="W1993" s="98">
        <v>0</v>
      </c>
      <c r="X1993" s="98">
        <v>0</v>
      </c>
      <c r="Y1993" s="98">
        <v>0</v>
      </c>
      <c r="Z1993" s="94"/>
      <c r="AA1993" s="94"/>
      <c r="AB1993" s="98">
        <v>0</v>
      </c>
      <c r="AC1993" s="94"/>
      <c r="AD1993" s="94"/>
      <c r="AE1993" s="94"/>
      <c r="AF1993" s="94"/>
      <c r="AG1993" s="94"/>
      <c r="AH1993" s="98">
        <v>298</v>
      </c>
      <c r="AI1993" s="98">
        <v>0</v>
      </c>
      <c r="AJ1993" s="98">
        <v>0</v>
      </c>
      <c r="AK1993" s="98">
        <v>0</v>
      </c>
      <c r="AL1993" s="98">
        <v>0</v>
      </c>
      <c r="AM1993" s="98">
        <v>0</v>
      </c>
      <c r="AN1993" s="98">
        <v>0</v>
      </c>
      <c r="AO1993" s="98">
        <v>0</v>
      </c>
      <c r="AP1993" s="98">
        <v>0</v>
      </c>
      <c r="AQ1993" s="98">
        <v>0</v>
      </c>
      <c r="AR1993" s="98"/>
      <c r="AS1993" s="98"/>
      <c r="AT1993" s="98"/>
      <c r="AU1993" s="98">
        <v>0</v>
      </c>
      <c r="AV1993" s="98">
        <v>730463</v>
      </c>
      <c r="AW1993" s="98">
        <v>14907</v>
      </c>
      <c r="AX1993" s="101">
        <v>4800065220</v>
      </c>
      <c r="AY1993" s="102">
        <v>45552</v>
      </c>
      <c r="AZ1993" s="98" t="s">
        <v>4590</v>
      </c>
      <c r="BA1993" s="98">
        <v>109154505</v>
      </c>
    </row>
    <row r="1994" spans="1:53" hidden="1">
      <c r="A1994" s="94">
        <v>900228989</v>
      </c>
      <c r="B1994" s="94" t="s">
        <v>3407</v>
      </c>
      <c r="C1994" s="94" t="s">
        <v>1900</v>
      </c>
      <c r="D1994" s="94" t="str">
        <f>+CONCATENATE(A1994,"_",C1994)</f>
        <v>900228989_FECS27094</v>
      </c>
      <c r="E1994" s="94" t="str">
        <f>+CONCATENATE(C1994,"_",AX1994)</f>
        <v>FECS27094_4800065220</v>
      </c>
      <c r="F1994" s="96">
        <v>45446</v>
      </c>
      <c r="G1994" s="96">
        <v>45485</v>
      </c>
      <c r="H1994" s="98">
        <v>650319</v>
      </c>
      <c r="I1994" s="98">
        <v>260</v>
      </c>
      <c r="J1994" s="94"/>
      <c r="K1994" s="94" t="s">
        <v>3932</v>
      </c>
      <c r="L1994" s="94" t="s">
        <v>3932</v>
      </c>
      <c r="M1994" s="98">
        <v>0</v>
      </c>
      <c r="N1994" s="94"/>
      <c r="O1994" s="94"/>
      <c r="P1994" s="94"/>
      <c r="Q1994" s="94"/>
      <c r="R1994" s="94" t="s">
        <v>3437</v>
      </c>
      <c r="S1994" s="96">
        <v>45446</v>
      </c>
      <c r="T1994" s="96">
        <v>45485</v>
      </c>
      <c r="U1994" s="96"/>
      <c r="V1994" s="98">
        <v>650319</v>
      </c>
      <c r="W1994" s="98">
        <v>0</v>
      </c>
      <c r="X1994" s="98">
        <v>0</v>
      </c>
      <c r="Y1994" s="98">
        <v>0</v>
      </c>
      <c r="Z1994" s="94"/>
      <c r="AA1994" s="94"/>
      <c r="AB1994" s="98">
        <v>0</v>
      </c>
      <c r="AC1994" s="94"/>
      <c r="AD1994" s="94"/>
      <c r="AE1994" s="94"/>
      <c r="AF1994" s="94"/>
      <c r="AG1994" s="94"/>
      <c r="AH1994" s="98">
        <v>260</v>
      </c>
      <c r="AI1994" s="98">
        <v>0</v>
      </c>
      <c r="AJ1994" s="98">
        <v>0</v>
      </c>
      <c r="AK1994" s="98">
        <v>0</v>
      </c>
      <c r="AL1994" s="98">
        <v>0</v>
      </c>
      <c r="AM1994" s="98">
        <v>0</v>
      </c>
      <c r="AN1994" s="98">
        <v>0</v>
      </c>
      <c r="AO1994" s="98">
        <v>0</v>
      </c>
      <c r="AP1994" s="98">
        <v>0</v>
      </c>
      <c r="AQ1994" s="98">
        <v>0</v>
      </c>
      <c r="AR1994" s="98"/>
      <c r="AS1994" s="98"/>
      <c r="AT1994" s="98"/>
      <c r="AU1994" s="98">
        <v>0</v>
      </c>
      <c r="AV1994" s="98">
        <v>637313</v>
      </c>
      <c r="AW1994" s="98">
        <v>13006</v>
      </c>
      <c r="AX1994" s="101">
        <v>4800065220</v>
      </c>
      <c r="AY1994" s="102">
        <v>45552</v>
      </c>
      <c r="AZ1994" s="98" t="s">
        <v>4590</v>
      </c>
      <c r="BA1994" s="98">
        <v>109154505</v>
      </c>
    </row>
    <row r="1995" spans="1:53" hidden="1">
      <c r="A1995" s="94">
        <v>900228989</v>
      </c>
      <c r="B1995" s="94" t="s">
        <v>3407</v>
      </c>
      <c r="C1995" s="94" t="s">
        <v>1893</v>
      </c>
      <c r="D1995" s="94" t="str">
        <f>+CONCATENATE(A1995,"_",C1995)</f>
        <v>900228989_FECS29199</v>
      </c>
      <c r="E1995" s="94" t="str">
        <f>+CONCATENATE(C1995,"_",AX1995)</f>
        <v>FECS29199_4800065220</v>
      </c>
      <c r="F1995" s="96">
        <v>45462</v>
      </c>
      <c r="G1995" s="96">
        <v>45485</v>
      </c>
      <c r="H1995" s="98">
        <v>410189</v>
      </c>
      <c r="I1995" s="98">
        <v>164</v>
      </c>
      <c r="J1995" s="94"/>
      <c r="K1995" s="94" t="s">
        <v>3932</v>
      </c>
      <c r="L1995" s="94" t="s">
        <v>3932</v>
      </c>
      <c r="M1995" s="98">
        <v>0</v>
      </c>
      <c r="N1995" s="94"/>
      <c r="O1995" s="94"/>
      <c r="P1995" s="94"/>
      <c r="Q1995" s="94"/>
      <c r="R1995" s="94" t="s">
        <v>3437</v>
      </c>
      <c r="S1995" s="96">
        <v>45462</v>
      </c>
      <c r="T1995" s="96">
        <v>45485</v>
      </c>
      <c r="U1995" s="96"/>
      <c r="V1995" s="98">
        <v>410189</v>
      </c>
      <c r="W1995" s="98">
        <v>0</v>
      </c>
      <c r="X1995" s="98">
        <v>0</v>
      </c>
      <c r="Y1995" s="98">
        <v>0</v>
      </c>
      <c r="Z1995" s="94"/>
      <c r="AA1995" s="94"/>
      <c r="AB1995" s="98">
        <v>0</v>
      </c>
      <c r="AC1995" s="94"/>
      <c r="AD1995" s="94"/>
      <c r="AE1995" s="94"/>
      <c r="AF1995" s="94"/>
      <c r="AG1995" s="94"/>
      <c r="AH1995" s="98">
        <v>164</v>
      </c>
      <c r="AI1995" s="98">
        <v>0</v>
      </c>
      <c r="AJ1995" s="98">
        <v>0</v>
      </c>
      <c r="AK1995" s="98">
        <v>0</v>
      </c>
      <c r="AL1995" s="98">
        <v>0</v>
      </c>
      <c r="AM1995" s="98">
        <v>0</v>
      </c>
      <c r="AN1995" s="98">
        <v>0</v>
      </c>
      <c r="AO1995" s="98">
        <v>0</v>
      </c>
      <c r="AP1995" s="98">
        <v>0</v>
      </c>
      <c r="AQ1995" s="98">
        <v>0</v>
      </c>
      <c r="AR1995" s="98"/>
      <c r="AS1995" s="98"/>
      <c r="AT1995" s="98"/>
      <c r="AU1995" s="98">
        <v>0</v>
      </c>
      <c r="AV1995" s="98">
        <v>401985</v>
      </c>
      <c r="AW1995" s="98">
        <v>8204</v>
      </c>
      <c r="AX1995" s="101">
        <v>4800065220</v>
      </c>
      <c r="AY1995" s="102">
        <v>45552</v>
      </c>
      <c r="AZ1995" s="98" t="s">
        <v>4590</v>
      </c>
      <c r="BA1995" s="98">
        <v>109154505</v>
      </c>
    </row>
    <row r="1996" spans="1:53" hidden="1">
      <c r="A1996" s="94">
        <v>900228989</v>
      </c>
      <c r="B1996" s="94" t="s">
        <v>3407</v>
      </c>
      <c r="C1996" s="94" t="s">
        <v>1502</v>
      </c>
      <c r="D1996" s="94" t="str">
        <f>+CONCATENATE(A1996,"_",C1996)</f>
        <v>900228989_FECS26437</v>
      </c>
      <c r="E1996" s="94" t="str">
        <f>+CONCATENATE(C1996,"_",AX1996)</f>
        <v>FECS26437_4800065220</v>
      </c>
      <c r="F1996" s="96">
        <v>45441</v>
      </c>
      <c r="G1996" s="96">
        <v>45449</v>
      </c>
      <c r="H1996" s="98">
        <v>787853</v>
      </c>
      <c r="I1996" s="98">
        <v>315</v>
      </c>
      <c r="J1996" s="94"/>
      <c r="K1996" s="94" t="s">
        <v>3932</v>
      </c>
      <c r="L1996" s="94" t="s">
        <v>3932</v>
      </c>
      <c r="M1996" s="98">
        <v>0</v>
      </c>
      <c r="N1996" s="94"/>
      <c r="O1996" s="94"/>
      <c r="P1996" s="94"/>
      <c r="Q1996" s="94"/>
      <c r="R1996" s="94" t="s">
        <v>3437</v>
      </c>
      <c r="S1996" s="96">
        <v>45441</v>
      </c>
      <c r="T1996" s="96">
        <v>45449</v>
      </c>
      <c r="U1996" s="96"/>
      <c r="V1996" s="98">
        <v>787853</v>
      </c>
      <c r="W1996" s="98">
        <v>0</v>
      </c>
      <c r="X1996" s="98">
        <v>0</v>
      </c>
      <c r="Y1996" s="98">
        <v>0</v>
      </c>
      <c r="Z1996" s="94"/>
      <c r="AA1996" s="94"/>
      <c r="AB1996" s="98">
        <v>0</v>
      </c>
      <c r="AC1996" s="94"/>
      <c r="AD1996" s="94"/>
      <c r="AE1996" s="94"/>
      <c r="AF1996" s="94"/>
      <c r="AG1996" s="94"/>
      <c r="AH1996" s="98">
        <v>315</v>
      </c>
      <c r="AI1996" s="98">
        <v>0</v>
      </c>
      <c r="AJ1996" s="98">
        <v>0</v>
      </c>
      <c r="AK1996" s="98">
        <v>0</v>
      </c>
      <c r="AL1996" s="98">
        <v>0</v>
      </c>
      <c r="AM1996" s="98">
        <v>0</v>
      </c>
      <c r="AN1996" s="98">
        <v>0</v>
      </c>
      <c r="AO1996" s="98">
        <v>0</v>
      </c>
      <c r="AP1996" s="98">
        <v>0</v>
      </c>
      <c r="AQ1996" s="98">
        <v>0</v>
      </c>
      <c r="AR1996" s="98"/>
      <c r="AS1996" s="98"/>
      <c r="AT1996" s="98"/>
      <c r="AU1996" s="98">
        <v>0</v>
      </c>
      <c r="AV1996" s="98">
        <v>772096</v>
      </c>
      <c r="AW1996" s="98">
        <v>15757</v>
      </c>
      <c r="AX1996" s="101">
        <v>4800065220</v>
      </c>
      <c r="AY1996" s="102">
        <v>45552</v>
      </c>
      <c r="AZ1996" s="98" t="s">
        <v>4590</v>
      </c>
      <c r="BA1996" s="98">
        <v>109154505</v>
      </c>
    </row>
    <row r="1997" spans="1:53" hidden="1">
      <c r="A1997" s="94">
        <v>900228989</v>
      </c>
      <c r="B1997" s="94" t="s">
        <v>3407</v>
      </c>
      <c r="C1997" s="94" t="s">
        <v>1508</v>
      </c>
      <c r="D1997" s="94" t="str">
        <f>+CONCATENATE(A1997,"_",C1997)</f>
        <v>900228989_FECS27433</v>
      </c>
      <c r="E1997" s="94" t="str">
        <f>+CONCATENATE(C1997,"_",AX1997)</f>
        <v>FECS27433_4800065220</v>
      </c>
      <c r="F1997" s="96">
        <v>45449</v>
      </c>
      <c r="G1997" s="96">
        <v>45455</v>
      </c>
      <c r="H1997" s="98">
        <v>800298</v>
      </c>
      <c r="I1997" s="98">
        <v>320</v>
      </c>
      <c r="J1997" s="94"/>
      <c r="K1997" s="94" t="s">
        <v>3932</v>
      </c>
      <c r="L1997" s="94" t="s">
        <v>3932</v>
      </c>
      <c r="M1997" s="98">
        <v>0</v>
      </c>
      <c r="N1997" s="94"/>
      <c r="O1997" s="94"/>
      <c r="P1997" s="94"/>
      <c r="Q1997" s="94"/>
      <c r="R1997" s="94" t="s">
        <v>3437</v>
      </c>
      <c r="S1997" s="96">
        <v>45449</v>
      </c>
      <c r="T1997" s="96">
        <v>45455</v>
      </c>
      <c r="U1997" s="96"/>
      <c r="V1997" s="98">
        <v>800298</v>
      </c>
      <c r="W1997" s="98">
        <v>0</v>
      </c>
      <c r="X1997" s="98">
        <v>0</v>
      </c>
      <c r="Y1997" s="98">
        <v>0</v>
      </c>
      <c r="Z1997" s="94"/>
      <c r="AA1997" s="94"/>
      <c r="AB1997" s="98">
        <v>0</v>
      </c>
      <c r="AC1997" s="94"/>
      <c r="AD1997" s="94"/>
      <c r="AE1997" s="94"/>
      <c r="AF1997" s="94"/>
      <c r="AG1997" s="94"/>
      <c r="AH1997" s="98">
        <v>320</v>
      </c>
      <c r="AI1997" s="98">
        <v>0</v>
      </c>
      <c r="AJ1997" s="98">
        <v>0</v>
      </c>
      <c r="AK1997" s="98">
        <v>0</v>
      </c>
      <c r="AL1997" s="98">
        <v>0</v>
      </c>
      <c r="AM1997" s="98">
        <v>0</v>
      </c>
      <c r="AN1997" s="98">
        <v>0</v>
      </c>
      <c r="AO1997" s="98">
        <v>0</v>
      </c>
      <c r="AP1997" s="98">
        <v>0</v>
      </c>
      <c r="AQ1997" s="98">
        <v>0</v>
      </c>
      <c r="AR1997" s="98"/>
      <c r="AS1997" s="98"/>
      <c r="AT1997" s="98"/>
      <c r="AU1997" s="98">
        <v>0</v>
      </c>
      <c r="AV1997" s="98">
        <v>784292</v>
      </c>
      <c r="AW1997" s="98">
        <v>16006</v>
      </c>
      <c r="AX1997" s="101">
        <v>4800065220</v>
      </c>
      <c r="AY1997" s="102">
        <v>45552</v>
      </c>
      <c r="AZ1997" s="98" t="s">
        <v>4590</v>
      </c>
      <c r="BA1997" s="98">
        <v>109154505</v>
      </c>
    </row>
    <row r="1998" spans="1:53" hidden="1">
      <c r="A1998" s="94">
        <v>900228989</v>
      </c>
      <c r="B1998" s="94" t="s">
        <v>3407</v>
      </c>
      <c r="C1998" s="94" t="s">
        <v>1419</v>
      </c>
      <c r="D1998" s="94" t="str">
        <f>+CONCATENATE(A1998,"_",C1998)</f>
        <v>900228989_FECS24191</v>
      </c>
      <c r="E1998" s="94" t="str">
        <f>+CONCATENATE(C1998,"_",AX1998)</f>
        <v>FECS24191_4800065220</v>
      </c>
      <c r="F1998" s="96">
        <v>45421</v>
      </c>
      <c r="G1998" s="96">
        <v>45454</v>
      </c>
      <c r="H1998" s="98">
        <v>987859</v>
      </c>
      <c r="I1998" s="98">
        <v>395</v>
      </c>
      <c r="J1998" s="94"/>
      <c r="K1998" s="94" t="s">
        <v>3932</v>
      </c>
      <c r="L1998" s="94" t="s">
        <v>3932</v>
      </c>
      <c r="M1998" s="98">
        <v>0</v>
      </c>
      <c r="N1998" s="94"/>
      <c r="O1998" s="94"/>
      <c r="P1998" s="94"/>
      <c r="Q1998" s="94"/>
      <c r="R1998" s="94" t="s">
        <v>3437</v>
      </c>
      <c r="S1998" s="96">
        <v>45422</v>
      </c>
      <c r="T1998" s="96">
        <v>45454</v>
      </c>
      <c r="U1998" s="96"/>
      <c r="V1998" s="98">
        <v>987859</v>
      </c>
      <c r="W1998" s="98">
        <v>0</v>
      </c>
      <c r="X1998" s="98">
        <v>0</v>
      </c>
      <c r="Y1998" s="98">
        <v>0</v>
      </c>
      <c r="Z1998" s="94"/>
      <c r="AA1998" s="94"/>
      <c r="AB1998" s="98">
        <v>0</v>
      </c>
      <c r="AC1998" s="94"/>
      <c r="AD1998" s="94"/>
      <c r="AE1998" s="94"/>
      <c r="AF1998" s="94"/>
      <c r="AG1998" s="94"/>
      <c r="AH1998" s="98">
        <v>395</v>
      </c>
      <c r="AI1998" s="98">
        <v>0</v>
      </c>
      <c r="AJ1998" s="98">
        <v>0</v>
      </c>
      <c r="AK1998" s="98">
        <v>0</v>
      </c>
      <c r="AL1998" s="98">
        <v>0</v>
      </c>
      <c r="AM1998" s="98">
        <v>0</v>
      </c>
      <c r="AN1998" s="98">
        <v>0</v>
      </c>
      <c r="AO1998" s="98">
        <v>0</v>
      </c>
      <c r="AP1998" s="98">
        <v>0</v>
      </c>
      <c r="AQ1998" s="98">
        <v>0</v>
      </c>
      <c r="AR1998" s="98"/>
      <c r="AS1998" s="98"/>
      <c r="AT1998" s="98"/>
      <c r="AU1998" s="98">
        <v>0</v>
      </c>
      <c r="AV1998" s="98">
        <v>968102</v>
      </c>
      <c r="AW1998" s="98">
        <v>19757</v>
      </c>
      <c r="AX1998" s="101">
        <v>4800065220</v>
      </c>
      <c r="AY1998" s="102">
        <v>45552</v>
      </c>
      <c r="AZ1998" s="98" t="s">
        <v>4590</v>
      </c>
      <c r="BA1998" s="98">
        <v>109154505</v>
      </c>
    </row>
    <row r="1999" spans="1:53" hidden="1">
      <c r="A1999" s="94">
        <v>900228989</v>
      </c>
      <c r="B1999" s="94" t="s">
        <v>3407</v>
      </c>
      <c r="C1999" s="94" t="s">
        <v>1965</v>
      </c>
      <c r="D1999" s="94" t="str">
        <f>+CONCATENATE(A1999,"_",C1999)</f>
        <v>900228989_FECS29828</v>
      </c>
      <c r="E1999" s="94" t="str">
        <f>+CONCATENATE(C1999,"_",AX1999)</f>
        <v>FECS29828_4800065220</v>
      </c>
      <c r="F1999" s="96">
        <v>45465</v>
      </c>
      <c r="G1999" s="96">
        <v>45484</v>
      </c>
      <c r="H1999" s="98">
        <v>382598</v>
      </c>
      <c r="I1999" s="98">
        <v>153</v>
      </c>
      <c r="J1999" s="94"/>
      <c r="K1999" s="94" t="s">
        <v>3932</v>
      </c>
      <c r="L1999" s="94" t="s">
        <v>3932</v>
      </c>
      <c r="M1999" s="98">
        <v>0</v>
      </c>
      <c r="N1999" s="94"/>
      <c r="O1999" s="94"/>
      <c r="P1999" s="94"/>
      <c r="Q1999" s="94"/>
      <c r="R1999" s="94" t="s">
        <v>3437</v>
      </c>
      <c r="S1999" s="96">
        <v>45465</v>
      </c>
      <c r="T1999" s="96">
        <v>45484</v>
      </c>
      <c r="U1999" s="96"/>
      <c r="V1999" s="98">
        <v>382598</v>
      </c>
      <c r="W1999" s="98">
        <v>0</v>
      </c>
      <c r="X1999" s="98">
        <v>0</v>
      </c>
      <c r="Y1999" s="98">
        <v>0</v>
      </c>
      <c r="Z1999" s="94"/>
      <c r="AA1999" s="94"/>
      <c r="AB1999" s="98">
        <v>0</v>
      </c>
      <c r="AC1999" s="94"/>
      <c r="AD1999" s="94"/>
      <c r="AE1999" s="94"/>
      <c r="AF1999" s="94"/>
      <c r="AG1999" s="94"/>
      <c r="AH1999" s="98">
        <v>153</v>
      </c>
      <c r="AI1999" s="98">
        <v>0</v>
      </c>
      <c r="AJ1999" s="98">
        <v>0</v>
      </c>
      <c r="AK1999" s="98">
        <v>0</v>
      </c>
      <c r="AL1999" s="98">
        <v>0</v>
      </c>
      <c r="AM1999" s="98">
        <v>0</v>
      </c>
      <c r="AN1999" s="98">
        <v>0</v>
      </c>
      <c r="AO1999" s="98">
        <v>0</v>
      </c>
      <c r="AP1999" s="98">
        <v>0</v>
      </c>
      <c r="AQ1999" s="98">
        <v>0</v>
      </c>
      <c r="AR1999" s="98"/>
      <c r="AS1999" s="98"/>
      <c r="AT1999" s="98"/>
      <c r="AU1999" s="98">
        <v>0</v>
      </c>
      <c r="AV1999" s="98">
        <v>374946</v>
      </c>
      <c r="AW1999" s="98">
        <v>7652</v>
      </c>
      <c r="AX1999" s="101">
        <v>4800065220</v>
      </c>
      <c r="AY1999" s="102">
        <v>45552</v>
      </c>
      <c r="AZ1999" s="98" t="s">
        <v>4590</v>
      </c>
      <c r="BA1999" s="98">
        <v>109154505</v>
      </c>
    </row>
    <row r="2000" spans="1:53" hidden="1">
      <c r="A2000" s="94">
        <v>900228989</v>
      </c>
      <c r="B2000" s="94" t="s">
        <v>3407</v>
      </c>
      <c r="C2000" s="94" t="s">
        <v>1569</v>
      </c>
      <c r="D2000" s="94" t="str">
        <f>+CONCATENATE(A2000,"_",C2000)</f>
        <v>900228989_FECS27104</v>
      </c>
      <c r="E2000" s="94" t="str">
        <f>+CONCATENATE(C2000,"_",AX2000)</f>
        <v>FECS27104_4800065220</v>
      </c>
      <c r="F2000" s="96">
        <v>45446</v>
      </c>
      <c r="G2000" s="96">
        <v>45455</v>
      </c>
      <c r="H2000" s="98">
        <v>230047</v>
      </c>
      <c r="I2000" s="98">
        <v>92</v>
      </c>
      <c r="J2000" s="94"/>
      <c r="K2000" s="94" t="s">
        <v>3932</v>
      </c>
      <c r="L2000" s="94" t="s">
        <v>3932</v>
      </c>
      <c r="M2000" s="98">
        <v>0</v>
      </c>
      <c r="N2000" s="94"/>
      <c r="O2000" s="94"/>
      <c r="P2000" s="94"/>
      <c r="Q2000" s="94"/>
      <c r="R2000" s="94" t="s">
        <v>3437</v>
      </c>
      <c r="S2000" s="96">
        <v>45446</v>
      </c>
      <c r="T2000" s="96">
        <v>45455</v>
      </c>
      <c r="U2000" s="96"/>
      <c r="V2000" s="98">
        <v>230047</v>
      </c>
      <c r="W2000" s="98">
        <v>0</v>
      </c>
      <c r="X2000" s="98">
        <v>0</v>
      </c>
      <c r="Y2000" s="98">
        <v>0</v>
      </c>
      <c r="Z2000" s="94"/>
      <c r="AA2000" s="94"/>
      <c r="AB2000" s="98">
        <v>0</v>
      </c>
      <c r="AC2000" s="94"/>
      <c r="AD2000" s="94"/>
      <c r="AE2000" s="94"/>
      <c r="AF2000" s="94"/>
      <c r="AG2000" s="94"/>
      <c r="AH2000" s="98">
        <v>92</v>
      </c>
      <c r="AI2000" s="98">
        <v>0</v>
      </c>
      <c r="AJ2000" s="98">
        <v>0</v>
      </c>
      <c r="AK2000" s="98">
        <v>0</v>
      </c>
      <c r="AL2000" s="98">
        <v>0</v>
      </c>
      <c r="AM2000" s="98">
        <v>0</v>
      </c>
      <c r="AN2000" s="98">
        <v>0</v>
      </c>
      <c r="AO2000" s="98">
        <v>0</v>
      </c>
      <c r="AP2000" s="98">
        <v>0</v>
      </c>
      <c r="AQ2000" s="98">
        <v>0</v>
      </c>
      <c r="AR2000" s="98"/>
      <c r="AS2000" s="98"/>
      <c r="AT2000" s="98"/>
      <c r="AU2000" s="98">
        <v>0</v>
      </c>
      <c r="AV2000" s="98">
        <v>225446</v>
      </c>
      <c r="AW2000" s="98">
        <v>4601</v>
      </c>
      <c r="AX2000" s="101">
        <v>4800065220</v>
      </c>
      <c r="AY2000" s="102">
        <v>45552</v>
      </c>
      <c r="AZ2000" s="98" t="s">
        <v>4590</v>
      </c>
      <c r="BA2000" s="98">
        <v>109154505</v>
      </c>
    </row>
    <row r="2001" spans="1:53" hidden="1">
      <c r="A2001" s="94">
        <v>900228989</v>
      </c>
      <c r="B2001" s="94" t="s">
        <v>3407</v>
      </c>
      <c r="C2001" s="94" t="s">
        <v>1576</v>
      </c>
      <c r="D2001" s="94" t="str">
        <f>+CONCATENATE(A2001,"_",C2001)</f>
        <v>900228989_FECS27892</v>
      </c>
      <c r="E2001" s="94" t="str">
        <f>+CONCATENATE(C2001,"_",AX2001)</f>
        <v>FECS27892_4800065220</v>
      </c>
      <c r="F2001" s="96">
        <v>45452</v>
      </c>
      <c r="G2001" s="96">
        <v>45455</v>
      </c>
      <c r="H2001" s="98">
        <v>555109</v>
      </c>
      <c r="I2001" s="98">
        <v>222</v>
      </c>
      <c r="J2001" s="94"/>
      <c r="K2001" s="94" t="s">
        <v>3932</v>
      </c>
      <c r="L2001" s="94" t="s">
        <v>3932</v>
      </c>
      <c r="M2001" s="98">
        <v>0</v>
      </c>
      <c r="N2001" s="94"/>
      <c r="O2001" s="94"/>
      <c r="P2001" s="94"/>
      <c r="Q2001" s="94"/>
      <c r="R2001" s="94" t="s">
        <v>3437</v>
      </c>
      <c r="S2001" s="96">
        <v>45452</v>
      </c>
      <c r="T2001" s="96">
        <v>45455</v>
      </c>
      <c r="U2001" s="96"/>
      <c r="V2001" s="98">
        <v>555109</v>
      </c>
      <c r="W2001" s="98">
        <v>0</v>
      </c>
      <c r="X2001" s="98">
        <v>0</v>
      </c>
      <c r="Y2001" s="98">
        <v>0</v>
      </c>
      <c r="Z2001" s="94"/>
      <c r="AA2001" s="94"/>
      <c r="AB2001" s="98">
        <v>0</v>
      </c>
      <c r="AC2001" s="94"/>
      <c r="AD2001" s="94"/>
      <c r="AE2001" s="94"/>
      <c r="AF2001" s="94"/>
      <c r="AG2001" s="94"/>
      <c r="AH2001" s="98">
        <v>222</v>
      </c>
      <c r="AI2001" s="98">
        <v>0</v>
      </c>
      <c r="AJ2001" s="98">
        <v>0</v>
      </c>
      <c r="AK2001" s="98">
        <v>0</v>
      </c>
      <c r="AL2001" s="98">
        <v>0</v>
      </c>
      <c r="AM2001" s="98">
        <v>0</v>
      </c>
      <c r="AN2001" s="98">
        <v>0</v>
      </c>
      <c r="AO2001" s="98">
        <v>0</v>
      </c>
      <c r="AP2001" s="98">
        <v>0</v>
      </c>
      <c r="AQ2001" s="98">
        <v>0</v>
      </c>
      <c r="AR2001" s="98"/>
      <c r="AS2001" s="98"/>
      <c r="AT2001" s="98"/>
      <c r="AU2001" s="98">
        <v>0</v>
      </c>
      <c r="AV2001" s="98">
        <v>544007</v>
      </c>
      <c r="AW2001" s="98">
        <v>11102</v>
      </c>
      <c r="AX2001" s="101">
        <v>4800065220</v>
      </c>
      <c r="AY2001" s="102">
        <v>45552</v>
      </c>
      <c r="AZ2001" s="98" t="s">
        <v>4590</v>
      </c>
      <c r="BA2001" s="98">
        <v>109154505</v>
      </c>
    </row>
    <row r="2002" spans="1:53" hidden="1">
      <c r="A2002" s="94">
        <v>900228989</v>
      </c>
      <c r="B2002" s="94" t="s">
        <v>3407</v>
      </c>
      <c r="C2002" s="94" t="s">
        <v>1926</v>
      </c>
      <c r="D2002" s="94" t="str">
        <f>+CONCATENATE(A2002,"_",C2002)</f>
        <v>900228989_FECS28334</v>
      </c>
      <c r="E2002" s="94" t="str">
        <f>+CONCATENATE(C2002,"_",AX2002)</f>
        <v>FECS28334_4800065220</v>
      </c>
      <c r="F2002" s="96">
        <v>45456</v>
      </c>
      <c r="G2002" s="96">
        <v>45485</v>
      </c>
      <c r="H2002" s="98">
        <v>4450611</v>
      </c>
      <c r="I2002" s="98">
        <v>1780</v>
      </c>
      <c r="J2002" s="94"/>
      <c r="K2002" s="94" t="s">
        <v>3932</v>
      </c>
      <c r="L2002" s="94" t="s">
        <v>3932</v>
      </c>
      <c r="M2002" s="98">
        <v>0</v>
      </c>
      <c r="N2002" s="94"/>
      <c r="O2002" s="94"/>
      <c r="P2002" s="94"/>
      <c r="Q2002" s="94"/>
      <c r="R2002" s="94" t="s">
        <v>3437</v>
      </c>
      <c r="S2002" s="96">
        <v>45456</v>
      </c>
      <c r="T2002" s="96">
        <v>45485</v>
      </c>
      <c r="U2002" s="96"/>
      <c r="V2002" s="98">
        <v>4450611</v>
      </c>
      <c r="W2002" s="98">
        <v>0</v>
      </c>
      <c r="X2002" s="98">
        <v>0</v>
      </c>
      <c r="Y2002" s="98">
        <v>0</v>
      </c>
      <c r="Z2002" s="94"/>
      <c r="AA2002" s="94"/>
      <c r="AB2002" s="98">
        <v>0</v>
      </c>
      <c r="AC2002" s="94"/>
      <c r="AD2002" s="94"/>
      <c r="AE2002" s="94"/>
      <c r="AF2002" s="94"/>
      <c r="AG2002" s="94"/>
      <c r="AH2002" s="98">
        <v>1780</v>
      </c>
      <c r="AI2002" s="98">
        <v>0</v>
      </c>
      <c r="AJ2002" s="98">
        <v>0</v>
      </c>
      <c r="AK2002" s="98">
        <v>0</v>
      </c>
      <c r="AL2002" s="98">
        <v>0</v>
      </c>
      <c r="AM2002" s="98">
        <v>0</v>
      </c>
      <c r="AN2002" s="98">
        <v>0</v>
      </c>
      <c r="AO2002" s="98">
        <v>0</v>
      </c>
      <c r="AP2002" s="98">
        <v>0</v>
      </c>
      <c r="AQ2002" s="98">
        <v>0</v>
      </c>
      <c r="AR2002" s="98"/>
      <c r="AS2002" s="98"/>
      <c r="AT2002" s="98"/>
      <c r="AU2002" s="98">
        <v>0</v>
      </c>
      <c r="AV2002" s="98">
        <v>4361599</v>
      </c>
      <c r="AW2002" s="98">
        <v>89012</v>
      </c>
      <c r="AX2002" s="101">
        <v>4800065220</v>
      </c>
      <c r="AY2002" s="102">
        <v>45552</v>
      </c>
      <c r="AZ2002" s="98" t="s">
        <v>4590</v>
      </c>
      <c r="BA2002" s="98">
        <v>109154505</v>
      </c>
    </row>
    <row r="2003" spans="1:53" hidden="1">
      <c r="A2003" s="94">
        <v>900228989</v>
      </c>
      <c r="B2003" s="94" t="s">
        <v>3407</v>
      </c>
      <c r="C2003" s="94" t="s">
        <v>1887</v>
      </c>
      <c r="D2003" s="94" t="str">
        <f>+CONCATENATE(A2003,"_",C2003)</f>
        <v>900228989_FECS28411</v>
      </c>
      <c r="E2003" s="94" t="str">
        <f>+CONCATENATE(C2003,"_",AX2003)</f>
        <v>FECS28411_4800065220</v>
      </c>
      <c r="F2003" s="96">
        <v>45456</v>
      </c>
      <c r="G2003" s="96">
        <v>45485</v>
      </c>
      <c r="H2003" s="98">
        <v>345037</v>
      </c>
      <c r="I2003" s="98">
        <v>138</v>
      </c>
      <c r="J2003" s="94"/>
      <c r="K2003" s="94" t="s">
        <v>3932</v>
      </c>
      <c r="L2003" s="94" t="s">
        <v>3932</v>
      </c>
      <c r="M2003" s="98">
        <v>0</v>
      </c>
      <c r="N2003" s="94"/>
      <c r="O2003" s="94"/>
      <c r="P2003" s="94"/>
      <c r="Q2003" s="94"/>
      <c r="R2003" s="94" t="s">
        <v>3437</v>
      </c>
      <c r="S2003" s="96">
        <v>45456</v>
      </c>
      <c r="T2003" s="96">
        <v>45485</v>
      </c>
      <c r="U2003" s="96"/>
      <c r="V2003" s="98">
        <v>345037</v>
      </c>
      <c r="W2003" s="98">
        <v>0</v>
      </c>
      <c r="X2003" s="98">
        <v>0</v>
      </c>
      <c r="Y2003" s="98">
        <v>0</v>
      </c>
      <c r="Z2003" s="94"/>
      <c r="AA2003" s="94"/>
      <c r="AB2003" s="98">
        <v>0</v>
      </c>
      <c r="AC2003" s="94"/>
      <c r="AD2003" s="94"/>
      <c r="AE2003" s="94"/>
      <c r="AF2003" s="94"/>
      <c r="AG2003" s="94"/>
      <c r="AH2003" s="98">
        <v>138</v>
      </c>
      <c r="AI2003" s="98">
        <v>0</v>
      </c>
      <c r="AJ2003" s="98">
        <v>0</v>
      </c>
      <c r="AK2003" s="98">
        <v>0</v>
      </c>
      <c r="AL2003" s="98">
        <v>0</v>
      </c>
      <c r="AM2003" s="98">
        <v>0</v>
      </c>
      <c r="AN2003" s="98">
        <v>0</v>
      </c>
      <c r="AO2003" s="98">
        <v>0</v>
      </c>
      <c r="AP2003" s="98">
        <v>0</v>
      </c>
      <c r="AQ2003" s="98">
        <v>0</v>
      </c>
      <c r="AR2003" s="98"/>
      <c r="AS2003" s="98"/>
      <c r="AT2003" s="98"/>
      <c r="AU2003" s="98">
        <v>0</v>
      </c>
      <c r="AV2003" s="98">
        <v>338136</v>
      </c>
      <c r="AW2003" s="98">
        <v>6901</v>
      </c>
      <c r="AX2003" s="101">
        <v>4800065220</v>
      </c>
      <c r="AY2003" s="102">
        <v>45552</v>
      </c>
      <c r="AZ2003" s="98" t="s">
        <v>4590</v>
      </c>
      <c r="BA2003" s="98">
        <v>109154505</v>
      </c>
    </row>
    <row r="2004" spans="1:53" hidden="1">
      <c r="A2004" s="94">
        <v>900228989</v>
      </c>
      <c r="B2004" s="94" t="s">
        <v>3407</v>
      </c>
      <c r="C2004" s="94" t="s">
        <v>1424</v>
      </c>
      <c r="D2004" s="94" t="str">
        <f>+CONCATENATE(A2004,"_",C2004)</f>
        <v>900228989_FECS25465</v>
      </c>
      <c r="E2004" s="94" t="str">
        <f>+CONCATENATE(C2004,"_",AX2004)</f>
        <v>FECS25465_4800065220</v>
      </c>
      <c r="F2004" s="96">
        <v>45433</v>
      </c>
      <c r="G2004" s="96">
        <v>45454</v>
      </c>
      <c r="H2004" s="98">
        <v>1102615</v>
      </c>
      <c r="I2004" s="98">
        <v>441</v>
      </c>
      <c r="J2004" s="94"/>
      <c r="K2004" s="94" t="s">
        <v>3932</v>
      </c>
      <c r="L2004" s="94" t="s">
        <v>3932</v>
      </c>
      <c r="M2004" s="98">
        <v>0</v>
      </c>
      <c r="N2004" s="94"/>
      <c r="O2004" s="94"/>
      <c r="P2004" s="94"/>
      <c r="Q2004" s="94"/>
      <c r="R2004" s="94" t="s">
        <v>3437</v>
      </c>
      <c r="S2004" s="96">
        <v>45433</v>
      </c>
      <c r="T2004" s="96">
        <v>45454</v>
      </c>
      <c r="U2004" s="96"/>
      <c r="V2004" s="98">
        <v>1102615</v>
      </c>
      <c r="W2004" s="98">
        <v>0</v>
      </c>
      <c r="X2004" s="98">
        <v>0</v>
      </c>
      <c r="Y2004" s="98">
        <v>0</v>
      </c>
      <c r="Z2004" s="94"/>
      <c r="AA2004" s="94"/>
      <c r="AB2004" s="98">
        <v>0</v>
      </c>
      <c r="AC2004" s="94"/>
      <c r="AD2004" s="94"/>
      <c r="AE2004" s="94"/>
      <c r="AF2004" s="94"/>
      <c r="AG2004" s="94"/>
      <c r="AH2004" s="98">
        <v>441</v>
      </c>
      <c r="AI2004" s="98">
        <v>0</v>
      </c>
      <c r="AJ2004" s="98">
        <v>0</v>
      </c>
      <c r="AK2004" s="98">
        <v>0</v>
      </c>
      <c r="AL2004" s="98">
        <v>0</v>
      </c>
      <c r="AM2004" s="98">
        <v>0</v>
      </c>
      <c r="AN2004" s="98">
        <v>0</v>
      </c>
      <c r="AO2004" s="98">
        <v>0</v>
      </c>
      <c r="AP2004" s="98">
        <v>0</v>
      </c>
      <c r="AQ2004" s="98">
        <v>0</v>
      </c>
      <c r="AR2004" s="98"/>
      <c r="AS2004" s="98"/>
      <c r="AT2004" s="98"/>
      <c r="AU2004" s="98">
        <v>0</v>
      </c>
      <c r="AV2004" s="98">
        <v>1080563</v>
      </c>
      <c r="AW2004" s="98">
        <v>22052</v>
      </c>
      <c r="AX2004" s="101">
        <v>4800065220</v>
      </c>
      <c r="AY2004" s="102">
        <v>45552</v>
      </c>
      <c r="AZ2004" s="98" t="s">
        <v>4590</v>
      </c>
      <c r="BA2004" s="98">
        <v>109154505</v>
      </c>
    </row>
    <row r="2005" spans="1:53" hidden="1">
      <c r="A2005" s="94">
        <v>900228989</v>
      </c>
      <c r="B2005" s="94" t="s">
        <v>3407</v>
      </c>
      <c r="C2005" s="94" t="s">
        <v>1753</v>
      </c>
      <c r="D2005" s="94" t="str">
        <f>+CONCATENATE(A2005,"_",C2005)</f>
        <v>900228989_FECS29099</v>
      </c>
      <c r="E2005" s="94" t="str">
        <f>+CONCATENATE(C2005,"_",AX2005)</f>
        <v>FECS29099_4800065220</v>
      </c>
      <c r="F2005" s="96">
        <v>45461</v>
      </c>
      <c r="G2005" s="96">
        <v>45485</v>
      </c>
      <c r="H2005" s="98">
        <v>3862867</v>
      </c>
      <c r="I2005" s="98">
        <v>1545</v>
      </c>
      <c r="J2005" s="94"/>
      <c r="K2005" s="94" t="s">
        <v>3932</v>
      </c>
      <c r="L2005" s="94" t="s">
        <v>3932</v>
      </c>
      <c r="M2005" s="98">
        <v>0</v>
      </c>
      <c r="N2005" s="94"/>
      <c r="O2005" s="94"/>
      <c r="P2005" s="94"/>
      <c r="Q2005" s="94"/>
      <c r="R2005" s="94" t="s">
        <v>3437</v>
      </c>
      <c r="S2005" s="96">
        <v>45461</v>
      </c>
      <c r="T2005" s="96">
        <v>45485</v>
      </c>
      <c r="U2005" s="96"/>
      <c r="V2005" s="98">
        <v>3862867</v>
      </c>
      <c r="W2005" s="98">
        <v>0</v>
      </c>
      <c r="X2005" s="98">
        <v>0</v>
      </c>
      <c r="Y2005" s="98">
        <v>0</v>
      </c>
      <c r="Z2005" s="94"/>
      <c r="AA2005" s="94"/>
      <c r="AB2005" s="98">
        <v>0</v>
      </c>
      <c r="AC2005" s="94"/>
      <c r="AD2005" s="94"/>
      <c r="AE2005" s="94"/>
      <c r="AF2005" s="94"/>
      <c r="AG2005" s="94"/>
      <c r="AH2005" s="98">
        <v>1545</v>
      </c>
      <c r="AI2005" s="98">
        <v>0</v>
      </c>
      <c r="AJ2005" s="98">
        <v>0</v>
      </c>
      <c r="AK2005" s="98">
        <v>0</v>
      </c>
      <c r="AL2005" s="98">
        <v>0</v>
      </c>
      <c r="AM2005" s="98">
        <v>0</v>
      </c>
      <c r="AN2005" s="98">
        <v>0</v>
      </c>
      <c r="AO2005" s="98">
        <v>0</v>
      </c>
      <c r="AP2005" s="98">
        <v>0</v>
      </c>
      <c r="AQ2005" s="98">
        <v>0</v>
      </c>
      <c r="AR2005" s="98"/>
      <c r="AS2005" s="98"/>
      <c r="AT2005" s="98"/>
      <c r="AU2005" s="98">
        <v>0</v>
      </c>
      <c r="AV2005" s="98">
        <v>3785610</v>
      </c>
      <c r="AW2005" s="98">
        <v>77257</v>
      </c>
      <c r="AX2005" s="101">
        <v>4800065220</v>
      </c>
      <c r="AY2005" s="102">
        <v>45552</v>
      </c>
      <c r="AZ2005" s="98" t="s">
        <v>4590</v>
      </c>
      <c r="BA2005" s="98">
        <v>109154505</v>
      </c>
    </row>
    <row r="2006" spans="1:53" hidden="1">
      <c r="A2006" s="94">
        <v>900228989</v>
      </c>
      <c r="B2006" s="94" t="s">
        <v>3407</v>
      </c>
      <c r="C2006" s="94" t="s">
        <v>1901</v>
      </c>
      <c r="D2006" s="94" t="str">
        <f>+CONCATENATE(A2006,"_",C2006)</f>
        <v>900228989_FECS29645</v>
      </c>
      <c r="E2006" s="94" t="str">
        <f>+CONCATENATE(C2006,"_",AX2006)</f>
        <v>FECS29645_4800065220</v>
      </c>
      <c r="F2006" s="96">
        <v>45464</v>
      </c>
      <c r="G2006" s="96">
        <v>45485</v>
      </c>
      <c r="H2006" s="98">
        <v>662555</v>
      </c>
      <c r="I2006" s="98">
        <v>265</v>
      </c>
      <c r="J2006" s="94"/>
      <c r="K2006" s="94" t="s">
        <v>3932</v>
      </c>
      <c r="L2006" s="94" t="s">
        <v>3932</v>
      </c>
      <c r="M2006" s="98">
        <v>0</v>
      </c>
      <c r="N2006" s="94"/>
      <c r="O2006" s="94"/>
      <c r="P2006" s="94"/>
      <c r="Q2006" s="94"/>
      <c r="R2006" s="94" t="s">
        <v>3437</v>
      </c>
      <c r="S2006" s="96">
        <v>45464</v>
      </c>
      <c r="T2006" s="96">
        <v>45485</v>
      </c>
      <c r="U2006" s="96"/>
      <c r="V2006" s="98">
        <v>662555</v>
      </c>
      <c r="W2006" s="98">
        <v>0</v>
      </c>
      <c r="X2006" s="98">
        <v>0</v>
      </c>
      <c r="Y2006" s="98">
        <v>0</v>
      </c>
      <c r="Z2006" s="94"/>
      <c r="AA2006" s="94"/>
      <c r="AB2006" s="98">
        <v>0</v>
      </c>
      <c r="AC2006" s="94"/>
      <c r="AD2006" s="94"/>
      <c r="AE2006" s="94"/>
      <c r="AF2006" s="94"/>
      <c r="AG2006" s="94"/>
      <c r="AH2006" s="98">
        <v>265</v>
      </c>
      <c r="AI2006" s="98">
        <v>0</v>
      </c>
      <c r="AJ2006" s="98">
        <v>0</v>
      </c>
      <c r="AK2006" s="98">
        <v>0</v>
      </c>
      <c r="AL2006" s="98">
        <v>0</v>
      </c>
      <c r="AM2006" s="98">
        <v>0</v>
      </c>
      <c r="AN2006" s="98">
        <v>0</v>
      </c>
      <c r="AO2006" s="98">
        <v>0</v>
      </c>
      <c r="AP2006" s="98">
        <v>0</v>
      </c>
      <c r="AQ2006" s="98">
        <v>0</v>
      </c>
      <c r="AR2006" s="98"/>
      <c r="AS2006" s="98"/>
      <c r="AT2006" s="98"/>
      <c r="AU2006" s="98">
        <v>0</v>
      </c>
      <c r="AV2006" s="98">
        <v>649304</v>
      </c>
      <c r="AW2006" s="98">
        <v>13251</v>
      </c>
      <c r="AX2006" s="101">
        <v>4800065220</v>
      </c>
      <c r="AY2006" s="102">
        <v>45552</v>
      </c>
      <c r="AZ2006" s="98" t="s">
        <v>4590</v>
      </c>
      <c r="BA2006" s="98">
        <v>109154505</v>
      </c>
    </row>
    <row r="2007" spans="1:53" hidden="1">
      <c r="A2007" s="94">
        <v>900228989</v>
      </c>
      <c r="B2007" s="94" t="s">
        <v>3407</v>
      </c>
      <c r="C2007" s="94" t="s">
        <v>1574</v>
      </c>
      <c r="D2007" s="94" t="str">
        <f>+CONCATENATE(A2007,"_",C2007)</f>
        <v>900228989_FECS27269</v>
      </c>
      <c r="E2007" s="94" t="str">
        <f>+CONCATENATE(C2007,"_",AX2007)</f>
        <v>FECS27269_4800065220</v>
      </c>
      <c r="F2007" s="96">
        <v>45447</v>
      </c>
      <c r="G2007" s="96">
        <v>45455</v>
      </c>
      <c r="H2007" s="98">
        <v>445036</v>
      </c>
      <c r="I2007" s="98">
        <v>178</v>
      </c>
      <c r="J2007" s="94"/>
      <c r="K2007" s="94" t="s">
        <v>3932</v>
      </c>
      <c r="L2007" s="94" t="s">
        <v>3932</v>
      </c>
      <c r="M2007" s="98">
        <v>0</v>
      </c>
      <c r="N2007" s="94"/>
      <c r="O2007" s="94"/>
      <c r="P2007" s="94"/>
      <c r="Q2007" s="94"/>
      <c r="R2007" s="94" t="s">
        <v>3437</v>
      </c>
      <c r="S2007" s="96">
        <v>45447</v>
      </c>
      <c r="T2007" s="96">
        <v>45455</v>
      </c>
      <c r="U2007" s="96"/>
      <c r="V2007" s="98">
        <v>445036</v>
      </c>
      <c r="W2007" s="98">
        <v>0</v>
      </c>
      <c r="X2007" s="98">
        <v>0</v>
      </c>
      <c r="Y2007" s="98">
        <v>0</v>
      </c>
      <c r="Z2007" s="94"/>
      <c r="AA2007" s="94"/>
      <c r="AB2007" s="98">
        <v>0</v>
      </c>
      <c r="AC2007" s="94"/>
      <c r="AD2007" s="94"/>
      <c r="AE2007" s="94"/>
      <c r="AF2007" s="94"/>
      <c r="AG2007" s="94"/>
      <c r="AH2007" s="98">
        <v>178</v>
      </c>
      <c r="AI2007" s="98">
        <v>0</v>
      </c>
      <c r="AJ2007" s="98">
        <v>0</v>
      </c>
      <c r="AK2007" s="98">
        <v>0</v>
      </c>
      <c r="AL2007" s="98">
        <v>0</v>
      </c>
      <c r="AM2007" s="98">
        <v>0</v>
      </c>
      <c r="AN2007" s="98">
        <v>0</v>
      </c>
      <c r="AO2007" s="98">
        <v>0</v>
      </c>
      <c r="AP2007" s="98">
        <v>0</v>
      </c>
      <c r="AQ2007" s="98">
        <v>0</v>
      </c>
      <c r="AR2007" s="98"/>
      <c r="AS2007" s="98"/>
      <c r="AT2007" s="98"/>
      <c r="AU2007" s="98">
        <v>0</v>
      </c>
      <c r="AV2007" s="98">
        <v>436135</v>
      </c>
      <c r="AW2007" s="98">
        <v>8901</v>
      </c>
      <c r="AX2007" s="101">
        <v>4800065220</v>
      </c>
      <c r="AY2007" s="102">
        <v>45552</v>
      </c>
      <c r="AZ2007" s="98" t="s">
        <v>4590</v>
      </c>
      <c r="BA2007" s="98">
        <v>109154505</v>
      </c>
    </row>
    <row r="2008" spans="1:53" hidden="1">
      <c r="A2008" s="94">
        <v>900228989</v>
      </c>
      <c r="B2008" s="94" t="s">
        <v>3407</v>
      </c>
      <c r="C2008" s="94" t="s">
        <v>1869</v>
      </c>
      <c r="D2008" s="94" t="str">
        <f>+CONCATENATE(A2008,"_",C2008)</f>
        <v>900228989_FECS28341</v>
      </c>
      <c r="E2008" s="94" t="str">
        <f>+CONCATENATE(C2008,"_",AX2008)</f>
        <v>FECS28341_4800065220</v>
      </c>
      <c r="F2008" s="96">
        <v>45456</v>
      </c>
      <c r="G2008" s="96">
        <v>45484</v>
      </c>
      <c r="H2008" s="98">
        <v>1782597</v>
      </c>
      <c r="I2008" s="98">
        <v>713</v>
      </c>
      <c r="J2008" s="94"/>
      <c r="K2008" s="94" t="s">
        <v>3932</v>
      </c>
      <c r="L2008" s="94" t="s">
        <v>3932</v>
      </c>
      <c r="M2008" s="98">
        <v>0</v>
      </c>
      <c r="N2008" s="94"/>
      <c r="O2008" s="94"/>
      <c r="P2008" s="94"/>
      <c r="Q2008" s="94"/>
      <c r="R2008" s="94" t="s">
        <v>3437</v>
      </c>
      <c r="S2008" s="96">
        <v>45456</v>
      </c>
      <c r="T2008" s="96">
        <v>45484</v>
      </c>
      <c r="U2008" s="96"/>
      <c r="V2008" s="98">
        <v>1782597</v>
      </c>
      <c r="W2008" s="98">
        <v>0</v>
      </c>
      <c r="X2008" s="98">
        <v>0</v>
      </c>
      <c r="Y2008" s="98">
        <v>0</v>
      </c>
      <c r="Z2008" s="94"/>
      <c r="AA2008" s="94"/>
      <c r="AB2008" s="98">
        <v>0</v>
      </c>
      <c r="AC2008" s="94"/>
      <c r="AD2008" s="94"/>
      <c r="AE2008" s="94"/>
      <c r="AF2008" s="94"/>
      <c r="AG2008" s="94"/>
      <c r="AH2008" s="98">
        <v>713</v>
      </c>
      <c r="AI2008" s="98">
        <v>0</v>
      </c>
      <c r="AJ2008" s="98">
        <v>0</v>
      </c>
      <c r="AK2008" s="98">
        <v>0</v>
      </c>
      <c r="AL2008" s="98">
        <v>0</v>
      </c>
      <c r="AM2008" s="98">
        <v>0</v>
      </c>
      <c r="AN2008" s="98">
        <v>0</v>
      </c>
      <c r="AO2008" s="98">
        <v>0</v>
      </c>
      <c r="AP2008" s="98">
        <v>0</v>
      </c>
      <c r="AQ2008" s="98">
        <v>0</v>
      </c>
      <c r="AR2008" s="98"/>
      <c r="AS2008" s="98"/>
      <c r="AT2008" s="98"/>
      <c r="AU2008" s="98">
        <v>0</v>
      </c>
      <c r="AV2008" s="98">
        <v>1746945</v>
      </c>
      <c r="AW2008" s="98">
        <v>35652</v>
      </c>
      <c r="AX2008" s="101">
        <v>4800065220</v>
      </c>
      <c r="AY2008" s="102">
        <v>45552</v>
      </c>
      <c r="AZ2008" s="98" t="s">
        <v>4590</v>
      </c>
      <c r="BA2008" s="98">
        <v>109154505</v>
      </c>
    </row>
    <row r="2009" spans="1:53" hidden="1">
      <c r="A2009" s="94">
        <v>900228989</v>
      </c>
      <c r="B2009" s="94" t="s">
        <v>3407</v>
      </c>
      <c r="C2009" s="94" t="s">
        <v>1923</v>
      </c>
      <c r="D2009" s="94" t="str">
        <f>+CONCATENATE(A2009,"_",C2009)</f>
        <v>900228989_FECS28997</v>
      </c>
      <c r="E2009" s="94" t="str">
        <f>+CONCATENATE(C2009,"_",AX2009)</f>
        <v>FECS28997_4800065220</v>
      </c>
      <c r="F2009" s="96">
        <v>45461</v>
      </c>
      <c r="G2009" s="96">
        <v>45485</v>
      </c>
      <c r="H2009" s="98">
        <v>2355069</v>
      </c>
      <c r="I2009" s="98">
        <v>942</v>
      </c>
      <c r="J2009" s="94"/>
      <c r="K2009" s="94" t="s">
        <v>3932</v>
      </c>
      <c r="L2009" s="94" t="s">
        <v>3932</v>
      </c>
      <c r="M2009" s="98">
        <v>0</v>
      </c>
      <c r="N2009" s="94"/>
      <c r="O2009" s="94"/>
      <c r="P2009" s="94"/>
      <c r="Q2009" s="94"/>
      <c r="R2009" s="94" t="s">
        <v>3437</v>
      </c>
      <c r="S2009" s="96">
        <v>45461</v>
      </c>
      <c r="T2009" s="96">
        <v>45485</v>
      </c>
      <c r="U2009" s="96"/>
      <c r="V2009" s="98">
        <v>2355069</v>
      </c>
      <c r="W2009" s="98">
        <v>0</v>
      </c>
      <c r="X2009" s="98">
        <v>0</v>
      </c>
      <c r="Y2009" s="98">
        <v>0</v>
      </c>
      <c r="Z2009" s="94"/>
      <c r="AA2009" s="94"/>
      <c r="AB2009" s="98">
        <v>0</v>
      </c>
      <c r="AC2009" s="94"/>
      <c r="AD2009" s="94"/>
      <c r="AE2009" s="94"/>
      <c r="AF2009" s="94"/>
      <c r="AG2009" s="94"/>
      <c r="AH2009" s="98">
        <v>942</v>
      </c>
      <c r="AI2009" s="98">
        <v>0</v>
      </c>
      <c r="AJ2009" s="98">
        <v>0</v>
      </c>
      <c r="AK2009" s="98">
        <v>0</v>
      </c>
      <c r="AL2009" s="98">
        <v>0</v>
      </c>
      <c r="AM2009" s="98">
        <v>0</v>
      </c>
      <c r="AN2009" s="98">
        <v>0</v>
      </c>
      <c r="AO2009" s="98">
        <v>0</v>
      </c>
      <c r="AP2009" s="98">
        <v>0</v>
      </c>
      <c r="AQ2009" s="98">
        <v>0</v>
      </c>
      <c r="AR2009" s="98"/>
      <c r="AS2009" s="98"/>
      <c r="AT2009" s="98"/>
      <c r="AU2009" s="98">
        <v>0</v>
      </c>
      <c r="AV2009" s="98">
        <v>2307968</v>
      </c>
      <c r="AW2009" s="98">
        <v>47101</v>
      </c>
      <c r="AX2009" s="101">
        <v>4800065220</v>
      </c>
      <c r="AY2009" s="102">
        <v>45552</v>
      </c>
      <c r="AZ2009" s="98" t="s">
        <v>4590</v>
      </c>
      <c r="BA2009" s="98">
        <v>109154505</v>
      </c>
    </row>
    <row r="2010" spans="1:53" hidden="1">
      <c r="A2010" s="94">
        <v>900228989</v>
      </c>
      <c r="B2010" s="94" t="s">
        <v>3407</v>
      </c>
      <c r="C2010" s="94" t="s">
        <v>1411</v>
      </c>
      <c r="D2010" s="94" t="str">
        <f>+CONCATENATE(A2010,"_",C2010)</f>
        <v>900228989_FECS24719</v>
      </c>
      <c r="E2010" s="94" t="str">
        <f>+CONCATENATE(C2010,"_",AX2010)</f>
        <v>FECS24719_4800065220</v>
      </c>
      <c r="F2010" s="96">
        <v>45427</v>
      </c>
      <c r="G2010" s="96">
        <v>45454</v>
      </c>
      <c r="H2010" s="98">
        <v>482512</v>
      </c>
      <c r="I2010" s="98">
        <v>193</v>
      </c>
      <c r="J2010" s="94"/>
      <c r="K2010" s="94" t="s">
        <v>3932</v>
      </c>
      <c r="L2010" s="94" t="s">
        <v>3932</v>
      </c>
      <c r="M2010" s="98">
        <v>0</v>
      </c>
      <c r="N2010" s="94"/>
      <c r="O2010" s="94"/>
      <c r="P2010" s="94"/>
      <c r="Q2010" s="94"/>
      <c r="R2010" s="94" t="s">
        <v>3437</v>
      </c>
      <c r="S2010" s="96">
        <v>45427</v>
      </c>
      <c r="T2010" s="96">
        <v>45454</v>
      </c>
      <c r="U2010" s="96"/>
      <c r="V2010" s="98">
        <v>482512</v>
      </c>
      <c r="W2010" s="98">
        <v>0</v>
      </c>
      <c r="X2010" s="98">
        <v>0</v>
      </c>
      <c r="Y2010" s="98">
        <v>0</v>
      </c>
      <c r="Z2010" s="94"/>
      <c r="AA2010" s="94"/>
      <c r="AB2010" s="98">
        <v>0</v>
      </c>
      <c r="AC2010" s="94"/>
      <c r="AD2010" s="94"/>
      <c r="AE2010" s="94"/>
      <c r="AF2010" s="94"/>
      <c r="AG2010" s="94"/>
      <c r="AH2010" s="98">
        <v>193</v>
      </c>
      <c r="AI2010" s="98">
        <v>0</v>
      </c>
      <c r="AJ2010" s="98">
        <v>0</v>
      </c>
      <c r="AK2010" s="98">
        <v>0</v>
      </c>
      <c r="AL2010" s="98">
        <v>0</v>
      </c>
      <c r="AM2010" s="98">
        <v>0</v>
      </c>
      <c r="AN2010" s="98">
        <v>0</v>
      </c>
      <c r="AO2010" s="98">
        <v>0</v>
      </c>
      <c r="AP2010" s="98">
        <v>0</v>
      </c>
      <c r="AQ2010" s="98">
        <v>0</v>
      </c>
      <c r="AR2010" s="98"/>
      <c r="AS2010" s="98"/>
      <c r="AT2010" s="98"/>
      <c r="AU2010" s="98">
        <v>0</v>
      </c>
      <c r="AV2010" s="98">
        <v>472862</v>
      </c>
      <c r="AW2010" s="98">
        <v>9650</v>
      </c>
      <c r="AX2010" s="101">
        <v>4800065220</v>
      </c>
      <c r="AY2010" s="102">
        <v>45552</v>
      </c>
      <c r="AZ2010" s="98" t="s">
        <v>4590</v>
      </c>
      <c r="BA2010" s="98">
        <v>109154505</v>
      </c>
    </row>
    <row r="2011" spans="1:53" hidden="1">
      <c r="A2011" s="94">
        <v>900228989</v>
      </c>
      <c r="B2011" s="94" t="s">
        <v>3407</v>
      </c>
      <c r="C2011" s="94" t="s">
        <v>1871</v>
      </c>
      <c r="D2011" s="94" t="str">
        <f>+CONCATENATE(A2011,"_",C2011)</f>
        <v>900228989_FECS28238</v>
      </c>
      <c r="E2011" s="94" t="str">
        <f>+CONCATENATE(C2011,"_",AX2011)</f>
        <v>FECS28238_4800065220</v>
      </c>
      <c r="F2011" s="96">
        <v>45455</v>
      </c>
      <c r="G2011" s="96">
        <v>45484</v>
      </c>
      <c r="H2011" s="98">
        <v>1834978</v>
      </c>
      <c r="I2011" s="98">
        <v>734</v>
      </c>
      <c r="J2011" s="94"/>
      <c r="K2011" s="94" t="s">
        <v>3932</v>
      </c>
      <c r="L2011" s="94" t="s">
        <v>3932</v>
      </c>
      <c r="M2011" s="98">
        <v>0</v>
      </c>
      <c r="N2011" s="94"/>
      <c r="O2011" s="94"/>
      <c r="P2011" s="94"/>
      <c r="Q2011" s="94"/>
      <c r="R2011" s="94" t="s">
        <v>3437</v>
      </c>
      <c r="S2011" s="96">
        <v>45455</v>
      </c>
      <c r="T2011" s="96">
        <v>45484</v>
      </c>
      <c r="U2011" s="96"/>
      <c r="V2011" s="98">
        <v>1834978</v>
      </c>
      <c r="W2011" s="98">
        <v>0</v>
      </c>
      <c r="X2011" s="98">
        <v>0</v>
      </c>
      <c r="Y2011" s="98">
        <v>0</v>
      </c>
      <c r="Z2011" s="94"/>
      <c r="AA2011" s="94"/>
      <c r="AB2011" s="98">
        <v>0</v>
      </c>
      <c r="AC2011" s="94"/>
      <c r="AD2011" s="94"/>
      <c r="AE2011" s="94"/>
      <c r="AF2011" s="94"/>
      <c r="AG2011" s="94"/>
      <c r="AH2011" s="98">
        <v>734</v>
      </c>
      <c r="AI2011" s="98">
        <v>0</v>
      </c>
      <c r="AJ2011" s="98">
        <v>0</v>
      </c>
      <c r="AK2011" s="98">
        <v>0</v>
      </c>
      <c r="AL2011" s="98">
        <v>0</v>
      </c>
      <c r="AM2011" s="98">
        <v>0</v>
      </c>
      <c r="AN2011" s="98">
        <v>0</v>
      </c>
      <c r="AO2011" s="98">
        <v>0</v>
      </c>
      <c r="AP2011" s="98">
        <v>0</v>
      </c>
      <c r="AQ2011" s="98">
        <v>0</v>
      </c>
      <c r="AR2011" s="98"/>
      <c r="AS2011" s="98"/>
      <c r="AT2011" s="98"/>
      <c r="AU2011" s="98">
        <v>0</v>
      </c>
      <c r="AV2011" s="98">
        <v>1798278</v>
      </c>
      <c r="AW2011" s="98">
        <v>36700</v>
      </c>
      <c r="AX2011" s="101">
        <v>4800065220</v>
      </c>
      <c r="AY2011" s="102">
        <v>45552</v>
      </c>
      <c r="AZ2011" s="98" t="s">
        <v>4590</v>
      </c>
      <c r="BA2011" s="98">
        <v>109154505</v>
      </c>
    </row>
    <row r="2012" spans="1:53" hidden="1">
      <c r="A2012" s="94">
        <v>900228989</v>
      </c>
      <c r="B2012" s="94" t="s">
        <v>3407</v>
      </c>
      <c r="C2012" s="94" t="s">
        <v>1910</v>
      </c>
      <c r="D2012" s="94" t="str">
        <f>+CONCATENATE(A2012,"_",C2012)</f>
        <v>900228989_FECS28556</v>
      </c>
      <c r="E2012" s="94" t="str">
        <f>+CONCATENATE(C2012,"_",AX2012)</f>
        <v>FECS28556_4800065220</v>
      </c>
      <c r="F2012" s="96">
        <v>45457</v>
      </c>
      <c r="G2012" s="96">
        <v>45485</v>
      </c>
      <c r="H2012" s="98">
        <v>847470</v>
      </c>
      <c r="I2012" s="98">
        <v>339</v>
      </c>
      <c r="J2012" s="94"/>
      <c r="K2012" s="94" t="s">
        <v>3932</v>
      </c>
      <c r="L2012" s="94" t="s">
        <v>3932</v>
      </c>
      <c r="M2012" s="98">
        <v>0</v>
      </c>
      <c r="N2012" s="94"/>
      <c r="O2012" s="94"/>
      <c r="P2012" s="94"/>
      <c r="Q2012" s="94"/>
      <c r="R2012" s="94" t="s">
        <v>3437</v>
      </c>
      <c r="S2012" s="96">
        <v>45457</v>
      </c>
      <c r="T2012" s="96">
        <v>45485</v>
      </c>
      <c r="U2012" s="96"/>
      <c r="V2012" s="98">
        <v>847470</v>
      </c>
      <c r="W2012" s="98">
        <v>0</v>
      </c>
      <c r="X2012" s="98">
        <v>0</v>
      </c>
      <c r="Y2012" s="98">
        <v>0</v>
      </c>
      <c r="Z2012" s="94"/>
      <c r="AA2012" s="94"/>
      <c r="AB2012" s="98">
        <v>0</v>
      </c>
      <c r="AC2012" s="94"/>
      <c r="AD2012" s="94"/>
      <c r="AE2012" s="94"/>
      <c r="AF2012" s="94"/>
      <c r="AG2012" s="94"/>
      <c r="AH2012" s="98">
        <v>339</v>
      </c>
      <c r="AI2012" s="98">
        <v>0</v>
      </c>
      <c r="AJ2012" s="98">
        <v>0</v>
      </c>
      <c r="AK2012" s="98">
        <v>0</v>
      </c>
      <c r="AL2012" s="98">
        <v>0</v>
      </c>
      <c r="AM2012" s="98">
        <v>0</v>
      </c>
      <c r="AN2012" s="98">
        <v>0</v>
      </c>
      <c r="AO2012" s="98">
        <v>0</v>
      </c>
      <c r="AP2012" s="98">
        <v>0</v>
      </c>
      <c r="AQ2012" s="98">
        <v>0</v>
      </c>
      <c r="AR2012" s="98"/>
      <c r="AS2012" s="98"/>
      <c r="AT2012" s="98"/>
      <c r="AU2012" s="98">
        <v>0</v>
      </c>
      <c r="AV2012" s="98">
        <v>830521</v>
      </c>
      <c r="AW2012" s="98">
        <v>16949</v>
      </c>
      <c r="AX2012" s="101">
        <v>4800065220</v>
      </c>
      <c r="AY2012" s="102">
        <v>45552</v>
      </c>
      <c r="AZ2012" s="98" t="s">
        <v>4590</v>
      </c>
      <c r="BA2012" s="98">
        <v>109154505</v>
      </c>
    </row>
    <row r="2013" spans="1:53" hidden="1">
      <c r="A2013" s="94">
        <v>900228989</v>
      </c>
      <c r="B2013" s="94" t="s">
        <v>3407</v>
      </c>
      <c r="C2013" s="94" t="s">
        <v>1423</v>
      </c>
      <c r="D2013" s="94" t="str">
        <f>+CONCATENATE(A2013,"_",C2013)</f>
        <v>900228989_FECS25484</v>
      </c>
      <c r="E2013" s="94" t="str">
        <f>+CONCATENATE(C2013,"_",AX2013)</f>
        <v>FECS25484_4800065220</v>
      </c>
      <c r="F2013" s="96">
        <v>45434</v>
      </c>
      <c r="G2013" s="96">
        <v>45454</v>
      </c>
      <c r="H2013" s="98">
        <v>1057445</v>
      </c>
      <c r="I2013" s="98">
        <v>423</v>
      </c>
      <c r="J2013" s="94"/>
      <c r="K2013" s="94" t="s">
        <v>3932</v>
      </c>
      <c r="L2013" s="94" t="s">
        <v>3932</v>
      </c>
      <c r="M2013" s="98">
        <v>0</v>
      </c>
      <c r="N2013" s="94"/>
      <c r="O2013" s="94"/>
      <c r="P2013" s="94"/>
      <c r="Q2013" s="94"/>
      <c r="R2013" s="94" t="s">
        <v>3437</v>
      </c>
      <c r="S2013" s="96">
        <v>45434</v>
      </c>
      <c r="T2013" s="96">
        <v>45454</v>
      </c>
      <c r="U2013" s="96"/>
      <c r="V2013" s="98">
        <v>1057445</v>
      </c>
      <c r="W2013" s="98">
        <v>0</v>
      </c>
      <c r="X2013" s="98">
        <v>0</v>
      </c>
      <c r="Y2013" s="98">
        <v>0</v>
      </c>
      <c r="Z2013" s="94"/>
      <c r="AA2013" s="94"/>
      <c r="AB2013" s="98">
        <v>0</v>
      </c>
      <c r="AC2013" s="94"/>
      <c r="AD2013" s="94"/>
      <c r="AE2013" s="94"/>
      <c r="AF2013" s="94"/>
      <c r="AG2013" s="94"/>
      <c r="AH2013" s="98">
        <v>423</v>
      </c>
      <c r="AI2013" s="98">
        <v>0</v>
      </c>
      <c r="AJ2013" s="98">
        <v>0</v>
      </c>
      <c r="AK2013" s="98">
        <v>0</v>
      </c>
      <c r="AL2013" s="98">
        <v>0</v>
      </c>
      <c r="AM2013" s="98">
        <v>0</v>
      </c>
      <c r="AN2013" s="98">
        <v>0</v>
      </c>
      <c r="AO2013" s="98">
        <v>0</v>
      </c>
      <c r="AP2013" s="98">
        <v>0</v>
      </c>
      <c r="AQ2013" s="98">
        <v>0</v>
      </c>
      <c r="AR2013" s="98"/>
      <c r="AS2013" s="98"/>
      <c r="AT2013" s="98"/>
      <c r="AU2013" s="98">
        <v>0</v>
      </c>
      <c r="AV2013" s="98">
        <v>1036296</v>
      </c>
      <c r="AW2013" s="98">
        <v>21149</v>
      </c>
      <c r="AX2013" s="101">
        <v>4800065220</v>
      </c>
      <c r="AY2013" s="102">
        <v>45552</v>
      </c>
      <c r="AZ2013" s="98" t="s">
        <v>4590</v>
      </c>
      <c r="BA2013" s="98">
        <v>109154505</v>
      </c>
    </row>
    <row r="2014" spans="1:53" hidden="1">
      <c r="A2014" s="94">
        <v>900228989</v>
      </c>
      <c r="B2014" s="94" t="s">
        <v>3407</v>
      </c>
      <c r="C2014" s="94" t="s">
        <v>1418</v>
      </c>
      <c r="D2014" s="94" t="str">
        <f>+CONCATENATE(A2014,"_",C2014)</f>
        <v>900228989_FECS24320</v>
      </c>
      <c r="E2014" s="94" t="str">
        <f>+CONCATENATE(C2014,"_",AX2014)</f>
        <v>FECS24320_4800065220</v>
      </c>
      <c r="F2014" s="96">
        <v>45422</v>
      </c>
      <c r="G2014" s="96">
        <v>45454</v>
      </c>
      <c r="H2014" s="98">
        <v>957414</v>
      </c>
      <c r="I2014" s="98">
        <v>383</v>
      </c>
      <c r="J2014" s="94"/>
      <c r="K2014" s="94" t="s">
        <v>3932</v>
      </c>
      <c r="L2014" s="94" t="s">
        <v>3932</v>
      </c>
      <c r="M2014" s="98">
        <v>0</v>
      </c>
      <c r="N2014" s="94"/>
      <c r="O2014" s="94"/>
      <c r="P2014" s="94"/>
      <c r="Q2014" s="94"/>
      <c r="R2014" s="94" t="s">
        <v>3437</v>
      </c>
      <c r="S2014" s="96">
        <v>45422</v>
      </c>
      <c r="T2014" s="96">
        <v>45454</v>
      </c>
      <c r="U2014" s="96"/>
      <c r="V2014" s="98">
        <v>957414</v>
      </c>
      <c r="W2014" s="98">
        <v>0</v>
      </c>
      <c r="X2014" s="98">
        <v>0</v>
      </c>
      <c r="Y2014" s="98">
        <v>0</v>
      </c>
      <c r="Z2014" s="94"/>
      <c r="AA2014" s="94"/>
      <c r="AB2014" s="98">
        <v>0</v>
      </c>
      <c r="AC2014" s="94"/>
      <c r="AD2014" s="94"/>
      <c r="AE2014" s="94"/>
      <c r="AF2014" s="94"/>
      <c r="AG2014" s="94"/>
      <c r="AH2014" s="98">
        <v>383</v>
      </c>
      <c r="AI2014" s="98">
        <v>0</v>
      </c>
      <c r="AJ2014" s="98">
        <v>0</v>
      </c>
      <c r="AK2014" s="98">
        <v>0</v>
      </c>
      <c r="AL2014" s="98">
        <v>0</v>
      </c>
      <c r="AM2014" s="98">
        <v>0</v>
      </c>
      <c r="AN2014" s="98">
        <v>0</v>
      </c>
      <c r="AO2014" s="98">
        <v>0</v>
      </c>
      <c r="AP2014" s="98">
        <v>0</v>
      </c>
      <c r="AQ2014" s="98">
        <v>0</v>
      </c>
      <c r="AR2014" s="98"/>
      <c r="AS2014" s="98"/>
      <c r="AT2014" s="98"/>
      <c r="AU2014" s="98">
        <v>0</v>
      </c>
      <c r="AV2014" s="98">
        <v>938266</v>
      </c>
      <c r="AW2014" s="98">
        <v>19148</v>
      </c>
      <c r="AX2014" s="101">
        <v>4800065220</v>
      </c>
      <c r="AY2014" s="102">
        <v>45552</v>
      </c>
      <c r="AZ2014" s="98" t="s">
        <v>4590</v>
      </c>
      <c r="BA2014" s="98">
        <v>109154505</v>
      </c>
    </row>
    <row r="2015" spans="1:53" hidden="1">
      <c r="A2015" s="94">
        <v>900228989</v>
      </c>
      <c r="B2015" s="94" t="s">
        <v>3407</v>
      </c>
      <c r="C2015" s="94" t="s">
        <v>1581</v>
      </c>
      <c r="D2015" s="94" t="str">
        <f>+CONCATENATE(A2015,"_",C2015)</f>
        <v>900228989_FECS21738</v>
      </c>
      <c r="E2015" s="94" t="str">
        <f>+CONCATENATE(C2015,"_",AX2015)</f>
        <v>FECS21738_4800065220</v>
      </c>
      <c r="F2015" s="96">
        <v>45401</v>
      </c>
      <c r="G2015" s="96">
        <v>45455</v>
      </c>
      <c r="H2015" s="98">
        <v>2287058</v>
      </c>
      <c r="I2015" s="98">
        <v>915</v>
      </c>
      <c r="J2015" s="94"/>
      <c r="K2015" s="94" t="s">
        <v>3932</v>
      </c>
      <c r="L2015" s="94" t="s">
        <v>3932</v>
      </c>
      <c r="M2015" s="98">
        <v>0</v>
      </c>
      <c r="N2015" s="94"/>
      <c r="O2015" s="94"/>
      <c r="P2015" s="94"/>
      <c r="Q2015" s="94"/>
      <c r="R2015" s="94" t="s">
        <v>3437</v>
      </c>
      <c r="S2015" s="96">
        <v>45401</v>
      </c>
      <c r="T2015" s="96">
        <v>45455</v>
      </c>
      <c r="U2015" s="96"/>
      <c r="V2015" s="98">
        <v>2287058</v>
      </c>
      <c r="W2015" s="98">
        <v>0</v>
      </c>
      <c r="X2015" s="98">
        <v>0</v>
      </c>
      <c r="Y2015" s="98">
        <v>0</v>
      </c>
      <c r="Z2015" s="94"/>
      <c r="AA2015" s="94"/>
      <c r="AB2015" s="98">
        <v>0</v>
      </c>
      <c r="AC2015" s="94"/>
      <c r="AD2015" s="94"/>
      <c r="AE2015" s="94"/>
      <c r="AF2015" s="94"/>
      <c r="AG2015" s="94"/>
      <c r="AH2015" s="98">
        <v>915</v>
      </c>
      <c r="AI2015" s="98">
        <v>0</v>
      </c>
      <c r="AJ2015" s="98">
        <v>0</v>
      </c>
      <c r="AK2015" s="98">
        <v>0</v>
      </c>
      <c r="AL2015" s="98">
        <v>0</v>
      </c>
      <c r="AM2015" s="98">
        <v>0</v>
      </c>
      <c r="AN2015" s="98">
        <v>0</v>
      </c>
      <c r="AO2015" s="98">
        <v>0</v>
      </c>
      <c r="AP2015" s="98">
        <v>0</v>
      </c>
      <c r="AQ2015" s="98">
        <v>0</v>
      </c>
      <c r="AR2015" s="98"/>
      <c r="AS2015" s="98"/>
      <c r="AT2015" s="98"/>
      <c r="AU2015" s="98">
        <v>0</v>
      </c>
      <c r="AV2015" s="98">
        <v>2241317</v>
      </c>
      <c r="AW2015" s="98">
        <v>45741</v>
      </c>
      <c r="AX2015" s="101">
        <v>4800065220</v>
      </c>
      <c r="AY2015" s="102">
        <v>45552</v>
      </c>
      <c r="AZ2015" s="98" t="s">
        <v>4590</v>
      </c>
      <c r="BA2015" s="98">
        <v>109154505</v>
      </c>
    </row>
    <row r="2016" spans="1:53" hidden="1">
      <c r="A2016" s="94">
        <v>900228989</v>
      </c>
      <c r="B2016" s="94" t="s">
        <v>3407</v>
      </c>
      <c r="C2016" s="94" t="s">
        <v>1903</v>
      </c>
      <c r="D2016" s="94" t="str">
        <f>+CONCATENATE(A2016,"_",C2016)</f>
        <v>900228989_FECS29641</v>
      </c>
      <c r="E2016" s="94" t="str">
        <f>+CONCATENATE(C2016,"_",AX2016)</f>
        <v>FECS29641_4800065220</v>
      </c>
      <c r="F2016" s="96">
        <v>45464</v>
      </c>
      <c r="G2016" s="96">
        <v>45485</v>
      </c>
      <c r="H2016" s="98">
        <v>734836</v>
      </c>
      <c r="I2016" s="98">
        <v>294</v>
      </c>
      <c r="J2016" s="94"/>
      <c r="K2016" s="94" t="s">
        <v>3932</v>
      </c>
      <c r="L2016" s="94" t="s">
        <v>3932</v>
      </c>
      <c r="M2016" s="98">
        <v>0</v>
      </c>
      <c r="N2016" s="94"/>
      <c r="O2016" s="94"/>
      <c r="P2016" s="94"/>
      <c r="Q2016" s="94"/>
      <c r="R2016" s="94" t="s">
        <v>3437</v>
      </c>
      <c r="S2016" s="96">
        <v>45464</v>
      </c>
      <c r="T2016" s="96">
        <v>45485</v>
      </c>
      <c r="U2016" s="96"/>
      <c r="V2016" s="98">
        <v>734836</v>
      </c>
      <c r="W2016" s="98">
        <v>0</v>
      </c>
      <c r="X2016" s="98">
        <v>0</v>
      </c>
      <c r="Y2016" s="98">
        <v>0</v>
      </c>
      <c r="Z2016" s="94"/>
      <c r="AA2016" s="94"/>
      <c r="AB2016" s="98">
        <v>0</v>
      </c>
      <c r="AC2016" s="94"/>
      <c r="AD2016" s="94"/>
      <c r="AE2016" s="94"/>
      <c r="AF2016" s="94"/>
      <c r="AG2016" s="94"/>
      <c r="AH2016" s="98">
        <v>294</v>
      </c>
      <c r="AI2016" s="98">
        <v>0</v>
      </c>
      <c r="AJ2016" s="98">
        <v>0</v>
      </c>
      <c r="AK2016" s="98">
        <v>0</v>
      </c>
      <c r="AL2016" s="98">
        <v>0</v>
      </c>
      <c r="AM2016" s="98">
        <v>0</v>
      </c>
      <c r="AN2016" s="98">
        <v>0</v>
      </c>
      <c r="AO2016" s="98">
        <v>0</v>
      </c>
      <c r="AP2016" s="98">
        <v>0</v>
      </c>
      <c r="AQ2016" s="98">
        <v>0</v>
      </c>
      <c r="AR2016" s="98"/>
      <c r="AS2016" s="98"/>
      <c r="AT2016" s="98"/>
      <c r="AU2016" s="98">
        <v>0</v>
      </c>
      <c r="AV2016" s="98">
        <v>720139</v>
      </c>
      <c r="AW2016" s="98">
        <v>14697</v>
      </c>
      <c r="AX2016" s="101">
        <v>4800065220</v>
      </c>
      <c r="AY2016" s="102">
        <v>45552</v>
      </c>
      <c r="AZ2016" s="98" t="s">
        <v>4590</v>
      </c>
      <c r="BA2016" s="98">
        <v>109154505</v>
      </c>
    </row>
    <row r="2017" spans="1:53" hidden="1">
      <c r="A2017" s="94">
        <v>900228989</v>
      </c>
      <c r="B2017" s="94" t="s">
        <v>3407</v>
      </c>
      <c r="C2017" s="94" t="s">
        <v>1870</v>
      </c>
      <c r="D2017" s="94" t="str">
        <f>+CONCATENATE(A2017,"_",C2017)</f>
        <v>900228989_FECS30599</v>
      </c>
      <c r="E2017" s="94" t="str">
        <f>+CONCATENATE(C2017,"_",AX2017)</f>
        <v>FECS30599_4800065220</v>
      </c>
      <c r="F2017" s="96">
        <v>45470</v>
      </c>
      <c r="G2017" s="96">
        <v>45484</v>
      </c>
      <c r="H2017" s="98">
        <v>1799549</v>
      </c>
      <c r="I2017" s="98">
        <v>720</v>
      </c>
      <c r="J2017" s="94"/>
      <c r="K2017" s="94" t="s">
        <v>3932</v>
      </c>
      <c r="L2017" s="94" t="s">
        <v>3932</v>
      </c>
      <c r="M2017" s="98">
        <v>0</v>
      </c>
      <c r="N2017" s="94"/>
      <c r="O2017" s="94"/>
      <c r="P2017" s="94"/>
      <c r="Q2017" s="94"/>
      <c r="R2017" s="94" t="s">
        <v>3437</v>
      </c>
      <c r="S2017" s="96">
        <v>45470</v>
      </c>
      <c r="T2017" s="96">
        <v>45484</v>
      </c>
      <c r="U2017" s="96"/>
      <c r="V2017" s="98">
        <v>1799549</v>
      </c>
      <c r="W2017" s="98">
        <v>0</v>
      </c>
      <c r="X2017" s="98">
        <v>0</v>
      </c>
      <c r="Y2017" s="98">
        <v>0</v>
      </c>
      <c r="Z2017" s="94"/>
      <c r="AA2017" s="94"/>
      <c r="AB2017" s="98">
        <v>0</v>
      </c>
      <c r="AC2017" s="94"/>
      <c r="AD2017" s="94"/>
      <c r="AE2017" s="94"/>
      <c r="AF2017" s="94"/>
      <c r="AG2017" s="94"/>
      <c r="AH2017" s="98">
        <v>720</v>
      </c>
      <c r="AI2017" s="98">
        <v>0</v>
      </c>
      <c r="AJ2017" s="98">
        <v>0</v>
      </c>
      <c r="AK2017" s="98">
        <v>0</v>
      </c>
      <c r="AL2017" s="98">
        <v>0</v>
      </c>
      <c r="AM2017" s="98">
        <v>0</v>
      </c>
      <c r="AN2017" s="98">
        <v>0</v>
      </c>
      <c r="AO2017" s="98">
        <v>0</v>
      </c>
      <c r="AP2017" s="98">
        <v>0</v>
      </c>
      <c r="AQ2017" s="98">
        <v>0</v>
      </c>
      <c r="AR2017" s="98"/>
      <c r="AS2017" s="98"/>
      <c r="AT2017" s="98"/>
      <c r="AU2017" s="98">
        <v>0</v>
      </c>
      <c r="AV2017" s="98">
        <v>1763558</v>
      </c>
      <c r="AW2017" s="98">
        <v>35991</v>
      </c>
      <c r="AX2017" s="101">
        <v>4800065220</v>
      </c>
      <c r="AY2017" s="102">
        <v>45552</v>
      </c>
      <c r="AZ2017" s="98" t="s">
        <v>4590</v>
      </c>
      <c r="BA2017" s="98">
        <v>109154505</v>
      </c>
    </row>
    <row r="2018" spans="1:53" hidden="1">
      <c r="A2018" s="94">
        <v>900228989</v>
      </c>
      <c r="B2018" s="94" t="s">
        <v>3407</v>
      </c>
      <c r="C2018" s="94" t="s">
        <v>1384</v>
      </c>
      <c r="D2018" s="94" t="str">
        <f>+CONCATENATE(A2018,"_",C2018)</f>
        <v>900228989_FECS23357</v>
      </c>
      <c r="E2018" s="94" t="str">
        <f>+CONCATENATE(C2018,"_",AX2018)</f>
        <v>FECS23357_4800065220</v>
      </c>
      <c r="F2018" s="96">
        <v>45415</v>
      </c>
      <c r="G2018" s="96">
        <v>45454</v>
      </c>
      <c r="H2018" s="98">
        <v>419884</v>
      </c>
      <c r="I2018" s="98">
        <v>168</v>
      </c>
      <c r="J2018" s="94"/>
      <c r="K2018" s="94" t="s">
        <v>3932</v>
      </c>
      <c r="L2018" s="94" t="s">
        <v>3932</v>
      </c>
      <c r="M2018" s="98">
        <v>0</v>
      </c>
      <c r="N2018" s="94"/>
      <c r="O2018" s="94"/>
      <c r="P2018" s="94"/>
      <c r="Q2018" s="94"/>
      <c r="R2018" s="94" t="s">
        <v>3437</v>
      </c>
      <c r="S2018" s="96">
        <v>45415</v>
      </c>
      <c r="T2018" s="96">
        <v>45454</v>
      </c>
      <c r="U2018" s="96"/>
      <c r="V2018" s="98">
        <v>419884</v>
      </c>
      <c r="W2018" s="98">
        <v>0</v>
      </c>
      <c r="X2018" s="98">
        <v>0</v>
      </c>
      <c r="Y2018" s="98">
        <v>0</v>
      </c>
      <c r="Z2018" s="94"/>
      <c r="AA2018" s="94"/>
      <c r="AB2018" s="98">
        <v>0</v>
      </c>
      <c r="AC2018" s="94"/>
      <c r="AD2018" s="94"/>
      <c r="AE2018" s="94"/>
      <c r="AF2018" s="94"/>
      <c r="AG2018" s="94"/>
      <c r="AH2018" s="98">
        <v>168</v>
      </c>
      <c r="AI2018" s="98">
        <v>0</v>
      </c>
      <c r="AJ2018" s="98">
        <v>0</v>
      </c>
      <c r="AK2018" s="98">
        <v>0</v>
      </c>
      <c r="AL2018" s="98">
        <v>0</v>
      </c>
      <c r="AM2018" s="98">
        <v>0</v>
      </c>
      <c r="AN2018" s="98">
        <v>0</v>
      </c>
      <c r="AO2018" s="98">
        <v>0</v>
      </c>
      <c r="AP2018" s="98">
        <v>0</v>
      </c>
      <c r="AQ2018" s="98">
        <v>0</v>
      </c>
      <c r="AR2018" s="98"/>
      <c r="AS2018" s="98"/>
      <c r="AT2018" s="98"/>
      <c r="AU2018" s="98">
        <v>0</v>
      </c>
      <c r="AV2018" s="98">
        <v>411486</v>
      </c>
      <c r="AW2018" s="98">
        <v>8398</v>
      </c>
      <c r="AX2018" s="101">
        <v>4800065220</v>
      </c>
      <c r="AY2018" s="102">
        <v>45552</v>
      </c>
      <c r="AZ2018" s="98" t="s">
        <v>4590</v>
      </c>
      <c r="BA2018" s="98">
        <v>109154505</v>
      </c>
    </row>
    <row r="2019" spans="1:53" hidden="1">
      <c r="A2019" s="94">
        <v>900228989</v>
      </c>
      <c r="B2019" s="94" t="s">
        <v>3407</v>
      </c>
      <c r="C2019" s="94" t="s">
        <v>1422</v>
      </c>
      <c r="D2019" s="94" t="str">
        <f>+CONCATENATE(A2019,"_",C2019)</f>
        <v>900228989_FECS25065</v>
      </c>
      <c r="E2019" s="94" t="str">
        <f>+CONCATENATE(C2019,"_",AX2019)</f>
        <v>FECS25065_4800065220</v>
      </c>
      <c r="F2019" s="96">
        <v>45429</v>
      </c>
      <c r="G2019" s="96">
        <v>45454</v>
      </c>
      <c r="H2019" s="98">
        <v>1027205</v>
      </c>
      <c r="I2019" s="98">
        <v>411</v>
      </c>
      <c r="J2019" s="94"/>
      <c r="K2019" s="94" t="s">
        <v>3932</v>
      </c>
      <c r="L2019" s="94" t="s">
        <v>3932</v>
      </c>
      <c r="M2019" s="98">
        <v>0</v>
      </c>
      <c r="N2019" s="94"/>
      <c r="O2019" s="94"/>
      <c r="P2019" s="94"/>
      <c r="Q2019" s="94"/>
      <c r="R2019" s="94" t="s">
        <v>3437</v>
      </c>
      <c r="S2019" s="96">
        <v>45429</v>
      </c>
      <c r="T2019" s="96">
        <v>45454</v>
      </c>
      <c r="U2019" s="96"/>
      <c r="V2019" s="98">
        <v>1027205</v>
      </c>
      <c r="W2019" s="98">
        <v>0</v>
      </c>
      <c r="X2019" s="98">
        <v>0</v>
      </c>
      <c r="Y2019" s="98">
        <v>0</v>
      </c>
      <c r="Z2019" s="94"/>
      <c r="AA2019" s="94"/>
      <c r="AB2019" s="98">
        <v>0</v>
      </c>
      <c r="AC2019" s="94"/>
      <c r="AD2019" s="94"/>
      <c r="AE2019" s="94"/>
      <c r="AF2019" s="94"/>
      <c r="AG2019" s="94"/>
      <c r="AH2019" s="98">
        <v>411</v>
      </c>
      <c r="AI2019" s="98">
        <v>0</v>
      </c>
      <c r="AJ2019" s="98">
        <v>0</v>
      </c>
      <c r="AK2019" s="98">
        <v>0</v>
      </c>
      <c r="AL2019" s="98">
        <v>0</v>
      </c>
      <c r="AM2019" s="98">
        <v>0</v>
      </c>
      <c r="AN2019" s="98">
        <v>0</v>
      </c>
      <c r="AO2019" s="98">
        <v>0</v>
      </c>
      <c r="AP2019" s="98">
        <v>0</v>
      </c>
      <c r="AQ2019" s="98">
        <v>0</v>
      </c>
      <c r="AR2019" s="98"/>
      <c r="AS2019" s="98"/>
      <c r="AT2019" s="98"/>
      <c r="AU2019" s="98">
        <v>0</v>
      </c>
      <c r="AV2019" s="98">
        <v>1006661</v>
      </c>
      <c r="AW2019" s="98">
        <v>20544</v>
      </c>
      <c r="AX2019" s="101">
        <v>4800065220</v>
      </c>
      <c r="AY2019" s="102">
        <v>45552</v>
      </c>
      <c r="AZ2019" s="98" t="s">
        <v>4590</v>
      </c>
      <c r="BA2019" s="98">
        <v>109154505</v>
      </c>
    </row>
    <row r="2020" spans="1:53" hidden="1">
      <c r="A2020" s="94">
        <v>900228989</v>
      </c>
      <c r="B2020" s="94" t="s">
        <v>3407</v>
      </c>
      <c r="C2020" s="94" t="s">
        <v>1505</v>
      </c>
      <c r="D2020" s="94" t="str">
        <f>+CONCATENATE(A2020,"_",C2020)</f>
        <v>900228989_FECS26683</v>
      </c>
      <c r="E2020" s="94" t="str">
        <f>+CONCATENATE(C2020,"_",AX2020)</f>
        <v>FECS26683_4800065220</v>
      </c>
      <c r="F2020" s="96">
        <v>45443</v>
      </c>
      <c r="G2020" s="96">
        <v>45449</v>
      </c>
      <c r="H2020" s="98">
        <v>1597010</v>
      </c>
      <c r="I2020" s="98">
        <v>639</v>
      </c>
      <c r="J2020" s="94"/>
      <c r="K2020" s="94" t="s">
        <v>3932</v>
      </c>
      <c r="L2020" s="94" t="s">
        <v>3932</v>
      </c>
      <c r="M2020" s="98">
        <v>0</v>
      </c>
      <c r="N2020" s="94"/>
      <c r="O2020" s="94"/>
      <c r="P2020" s="94"/>
      <c r="Q2020" s="94"/>
      <c r="R2020" s="94" t="s">
        <v>3437</v>
      </c>
      <c r="S2020" s="96">
        <v>45443</v>
      </c>
      <c r="T2020" s="96">
        <v>45449</v>
      </c>
      <c r="U2020" s="96"/>
      <c r="V2020" s="98">
        <v>1597010</v>
      </c>
      <c r="W2020" s="98">
        <v>0</v>
      </c>
      <c r="X2020" s="98">
        <v>0</v>
      </c>
      <c r="Y2020" s="98">
        <v>0</v>
      </c>
      <c r="Z2020" s="94"/>
      <c r="AA2020" s="94"/>
      <c r="AB2020" s="98">
        <v>0</v>
      </c>
      <c r="AC2020" s="94"/>
      <c r="AD2020" s="94"/>
      <c r="AE2020" s="94"/>
      <c r="AF2020" s="94"/>
      <c r="AG2020" s="94"/>
      <c r="AH2020" s="98">
        <v>639</v>
      </c>
      <c r="AI2020" s="98">
        <v>0</v>
      </c>
      <c r="AJ2020" s="98">
        <v>0</v>
      </c>
      <c r="AK2020" s="98">
        <v>0</v>
      </c>
      <c r="AL2020" s="98">
        <v>0</v>
      </c>
      <c r="AM2020" s="98">
        <v>0</v>
      </c>
      <c r="AN2020" s="98">
        <v>0</v>
      </c>
      <c r="AO2020" s="98">
        <v>0</v>
      </c>
      <c r="AP2020" s="98">
        <v>0</v>
      </c>
      <c r="AQ2020" s="98">
        <v>0</v>
      </c>
      <c r="AR2020" s="98"/>
      <c r="AS2020" s="98"/>
      <c r="AT2020" s="98"/>
      <c r="AU2020" s="98">
        <v>0</v>
      </c>
      <c r="AV2020" s="98">
        <v>1565070</v>
      </c>
      <c r="AW2020" s="98">
        <v>31940</v>
      </c>
      <c r="AX2020" s="101">
        <v>4800065220</v>
      </c>
      <c r="AY2020" s="102">
        <v>45552</v>
      </c>
      <c r="AZ2020" s="98" t="s">
        <v>4590</v>
      </c>
      <c r="BA2020" s="98">
        <v>109154505</v>
      </c>
    </row>
    <row r="2021" spans="1:53" hidden="1">
      <c r="A2021" s="94">
        <v>900228989</v>
      </c>
      <c r="B2021" s="94" t="s">
        <v>3407</v>
      </c>
      <c r="C2021" s="94" t="s">
        <v>1912</v>
      </c>
      <c r="D2021" s="94" t="str">
        <f>+CONCATENATE(A2021,"_",C2021)</f>
        <v>900228989_FECS29040</v>
      </c>
      <c r="E2021" s="94" t="str">
        <f>+CONCATENATE(C2021,"_",AX2021)</f>
        <v>FECS29040_4800065220</v>
      </c>
      <c r="F2021" s="96">
        <v>45461</v>
      </c>
      <c r="G2021" s="96">
        <v>45485</v>
      </c>
      <c r="H2021" s="98">
        <v>864693</v>
      </c>
      <c r="I2021" s="98">
        <v>346</v>
      </c>
      <c r="J2021" s="94"/>
      <c r="K2021" s="94" t="s">
        <v>3932</v>
      </c>
      <c r="L2021" s="94" t="s">
        <v>3932</v>
      </c>
      <c r="M2021" s="98">
        <v>0</v>
      </c>
      <c r="N2021" s="94"/>
      <c r="O2021" s="94"/>
      <c r="P2021" s="94"/>
      <c r="Q2021" s="94"/>
      <c r="R2021" s="94" t="s">
        <v>3437</v>
      </c>
      <c r="S2021" s="96">
        <v>45461</v>
      </c>
      <c r="T2021" s="96">
        <v>45485</v>
      </c>
      <c r="U2021" s="96"/>
      <c r="V2021" s="98">
        <v>864693</v>
      </c>
      <c r="W2021" s="98">
        <v>0</v>
      </c>
      <c r="X2021" s="98">
        <v>0</v>
      </c>
      <c r="Y2021" s="98">
        <v>0</v>
      </c>
      <c r="Z2021" s="94"/>
      <c r="AA2021" s="94"/>
      <c r="AB2021" s="98">
        <v>0</v>
      </c>
      <c r="AC2021" s="94"/>
      <c r="AD2021" s="94"/>
      <c r="AE2021" s="94"/>
      <c r="AF2021" s="94"/>
      <c r="AG2021" s="94"/>
      <c r="AH2021" s="98">
        <v>346</v>
      </c>
      <c r="AI2021" s="98">
        <v>0</v>
      </c>
      <c r="AJ2021" s="98">
        <v>0</v>
      </c>
      <c r="AK2021" s="98">
        <v>0</v>
      </c>
      <c r="AL2021" s="98">
        <v>0</v>
      </c>
      <c r="AM2021" s="98">
        <v>0</v>
      </c>
      <c r="AN2021" s="98">
        <v>0</v>
      </c>
      <c r="AO2021" s="98">
        <v>0</v>
      </c>
      <c r="AP2021" s="98">
        <v>0</v>
      </c>
      <c r="AQ2021" s="98">
        <v>0</v>
      </c>
      <c r="AR2021" s="98"/>
      <c r="AS2021" s="98"/>
      <c r="AT2021" s="98"/>
      <c r="AU2021" s="98">
        <v>0</v>
      </c>
      <c r="AV2021" s="98">
        <v>847399</v>
      </c>
      <c r="AW2021" s="98">
        <v>17294</v>
      </c>
      <c r="AX2021" s="101">
        <v>4800065220</v>
      </c>
      <c r="AY2021" s="102">
        <v>45552</v>
      </c>
      <c r="AZ2021" s="98" t="s">
        <v>4590</v>
      </c>
      <c r="BA2021" s="98">
        <v>109154505</v>
      </c>
    </row>
    <row r="2022" spans="1:53" hidden="1">
      <c r="A2022" s="94">
        <v>900228989</v>
      </c>
      <c r="B2022" s="94" t="s">
        <v>3407</v>
      </c>
      <c r="C2022" s="94" t="s">
        <v>1578</v>
      </c>
      <c r="D2022" s="94" t="str">
        <f>+CONCATENATE(A2022,"_",C2022)</f>
        <v>900228989_FECS26920</v>
      </c>
      <c r="E2022" s="94" t="str">
        <f>+CONCATENATE(C2022,"_",AX2022)</f>
        <v>FECS26920_4800065220</v>
      </c>
      <c r="F2022" s="96">
        <v>45444</v>
      </c>
      <c r="G2022" s="96">
        <v>45455</v>
      </c>
      <c r="H2022" s="98">
        <v>959657</v>
      </c>
      <c r="I2022" s="98">
        <v>384</v>
      </c>
      <c r="J2022" s="94"/>
      <c r="K2022" s="94" t="s">
        <v>3932</v>
      </c>
      <c r="L2022" s="94" t="s">
        <v>3932</v>
      </c>
      <c r="M2022" s="98">
        <v>0</v>
      </c>
      <c r="N2022" s="94"/>
      <c r="O2022" s="94"/>
      <c r="P2022" s="94"/>
      <c r="Q2022" s="94"/>
      <c r="R2022" s="94" t="s">
        <v>3437</v>
      </c>
      <c r="S2022" s="96">
        <v>45444</v>
      </c>
      <c r="T2022" s="96">
        <v>45455</v>
      </c>
      <c r="U2022" s="96"/>
      <c r="V2022" s="98">
        <v>959657</v>
      </c>
      <c r="W2022" s="98">
        <v>0</v>
      </c>
      <c r="X2022" s="98">
        <v>0</v>
      </c>
      <c r="Y2022" s="98">
        <v>0</v>
      </c>
      <c r="Z2022" s="94"/>
      <c r="AA2022" s="94"/>
      <c r="AB2022" s="98">
        <v>0</v>
      </c>
      <c r="AC2022" s="94"/>
      <c r="AD2022" s="94"/>
      <c r="AE2022" s="94"/>
      <c r="AF2022" s="94"/>
      <c r="AG2022" s="94"/>
      <c r="AH2022" s="98">
        <v>384</v>
      </c>
      <c r="AI2022" s="98">
        <v>0</v>
      </c>
      <c r="AJ2022" s="98">
        <v>0</v>
      </c>
      <c r="AK2022" s="98">
        <v>0</v>
      </c>
      <c r="AL2022" s="98">
        <v>0</v>
      </c>
      <c r="AM2022" s="98">
        <v>0</v>
      </c>
      <c r="AN2022" s="98">
        <v>0</v>
      </c>
      <c r="AO2022" s="98">
        <v>0</v>
      </c>
      <c r="AP2022" s="98">
        <v>0</v>
      </c>
      <c r="AQ2022" s="98">
        <v>0</v>
      </c>
      <c r="AR2022" s="98"/>
      <c r="AS2022" s="98"/>
      <c r="AT2022" s="98"/>
      <c r="AU2022" s="98">
        <v>0</v>
      </c>
      <c r="AV2022" s="98">
        <v>940464</v>
      </c>
      <c r="AW2022" s="98">
        <v>19193</v>
      </c>
      <c r="AX2022" s="101">
        <v>4800065220</v>
      </c>
      <c r="AY2022" s="102">
        <v>45552</v>
      </c>
      <c r="AZ2022" s="98" t="s">
        <v>4590</v>
      </c>
      <c r="BA2022" s="98">
        <v>109154505</v>
      </c>
    </row>
    <row r="2023" spans="1:53" hidden="1">
      <c r="A2023" s="94">
        <v>900228989</v>
      </c>
      <c r="B2023" s="94" t="s">
        <v>3407</v>
      </c>
      <c r="C2023" s="94" t="s">
        <v>1668</v>
      </c>
      <c r="D2023" s="94" t="str">
        <f>+CONCATENATE(A2023,"_",C2023)</f>
        <v>900228989_FECS28588</v>
      </c>
      <c r="E2023" s="94" t="str">
        <f>+CONCATENATE(C2023,"_",AX2023)</f>
        <v>FECS28588_4800065220</v>
      </c>
      <c r="F2023" s="96">
        <v>45457</v>
      </c>
      <c r="G2023" s="96">
        <v>45484</v>
      </c>
      <c r="H2023" s="98">
        <v>452320</v>
      </c>
      <c r="I2023" s="98">
        <v>181</v>
      </c>
      <c r="J2023" s="94"/>
      <c r="K2023" s="94" t="s">
        <v>3932</v>
      </c>
      <c r="L2023" s="94" t="s">
        <v>3932</v>
      </c>
      <c r="M2023" s="98">
        <v>0</v>
      </c>
      <c r="N2023" s="94"/>
      <c r="O2023" s="94"/>
      <c r="P2023" s="94"/>
      <c r="Q2023" s="94"/>
      <c r="R2023" s="94" t="s">
        <v>3437</v>
      </c>
      <c r="S2023" s="96">
        <v>45457</v>
      </c>
      <c r="T2023" s="96">
        <v>45484</v>
      </c>
      <c r="U2023" s="96"/>
      <c r="V2023" s="98">
        <v>452320</v>
      </c>
      <c r="W2023" s="98">
        <v>0</v>
      </c>
      <c r="X2023" s="98">
        <v>0</v>
      </c>
      <c r="Y2023" s="98">
        <v>0</v>
      </c>
      <c r="Z2023" s="94"/>
      <c r="AA2023" s="94"/>
      <c r="AB2023" s="98">
        <v>0</v>
      </c>
      <c r="AC2023" s="94"/>
      <c r="AD2023" s="94"/>
      <c r="AE2023" s="94"/>
      <c r="AF2023" s="94"/>
      <c r="AG2023" s="94"/>
      <c r="AH2023" s="98">
        <v>181</v>
      </c>
      <c r="AI2023" s="98">
        <v>0</v>
      </c>
      <c r="AJ2023" s="98">
        <v>0</v>
      </c>
      <c r="AK2023" s="98">
        <v>0</v>
      </c>
      <c r="AL2023" s="98">
        <v>0</v>
      </c>
      <c r="AM2023" s="98">
        <v>0</v>
      </c>
      <c r="AN2023" s="98">
        <v>0</v>
      </c>
      <c r="AO2023" s="98">
        <v>0</v>
      </c>
      <c r="AP2023" s="98">
        <v>0</v>
      </c>
      <c r="AQ2023" s="98">
        <v>0</v>
      </c>
      <c r="AR2023" s="98"/>
      <c r="AS2023" s="98"/>
      <c r="AT2023" s="98"/>
      <c r="AU2023" s="98">
        <v>0</v>
      </c>
      <c r="AV2023" s="98">
        <v>443274</v>
      </c>
      <c r="AW2023" s="98">
        <v>9046</v>
      </c>
      <c r="AX2023" s="101">
        <v>4800065220</v>
      </c>
      <c r="AY2023" s="102">
        <v>45552</v>
      </c>
      <c r="AZ2023" s="98" t="s">
        <v>4590</v>
      </c>
      <c r="BA2023" s="98">
        <v>109154505</v>
      </c>
    </row>
    <row r="2024" spans="1:53" hidden="1">
      <c r="A2024" s="94">
        <v>900228989</v>
      </c>
      <c r="B2024" s="94" t="s">
        <v>3407</v>
      </c>
      <c r="C2024" s="94" t="s">
        <v>1425</v>
      </c>
      <c r="D2024" s="94" t="str">
        <f>+CONCATENATE(A2024,"_",C2024)</f>
        <v>900228989_FECS24426</v>
      </c>
      <c r="E2024" s="94" t="str">
        <f>+CONCATENATE(C2024,"_",AX2024)</f>
        <v>FECS24426_4800065220</v>
      </c>
      <c r="F2024" s="96">
        <v>45423</v>
      </c>
      <c r="G2024" s="96">
        <v>45454</v>
      </c>
      <c r="H2024" s="98">
        <v>1122034</v>
      </c>
      <c r="I2024" s="98">
        <v>449</v>
      </c>
      <c r="J2024" s="94"/>
      <c r="K2024" s="94" t="s">
        <v>3932</v>
      </c>
      <c r="L2024" s="94" t="s">
        <v>3932</v>
      </c>
      <c r="M2024" s="98">
        <v>0</v>
      </c>
      <c r="N2024" s="94"/>
      <c r="O2024" s="94"/>
      <c r="P2024" s="94"/>
      <c r="Q2024" s="94"/>
      <c r="R2024" s="94" t="s">
        <v>3437</v>
      </c>
      <c r="S2024" s="96">
        <v>45424</v>
      </c>
      <c r="T2024" s="96">
        <v>45454</v>
      </c>
      <c r="U2024" s="96"/>
      <c r="V2024" s="98">
        <v>1122034</v>
      </c>
      <c r="W2024" s="98">
        <v>0</v>
      </c>
      <c r="X2024" s="98">
        <v>0</v>
      </c>
      <c r="Y2024" s="98">
        <v>0</v>
      </c>
      <c r="Z2024" s="94"/>
      <c r="AA2024" s="94"/>
      <c r="AB2024" s="98">
        <v>0</v>
      </c>
      <c r="AC2024" s="94"/>
      <c r="AD2024" s="94"/>
      <c r="AE2024" s="94"/>
      <c r="AF2024" s="94"/>
      <c r="AG2024" s="94"/>
      <c r="AH2024" s="98">
        <v>449</v>
      </c>
      <c r="AI2024" s="98">
        <v>0</v>
      </c>
      <c r="AJ2024" s="98">
        <v>0</v>
      </c>
      <c r="AK2024" s="98">
        <v>0</v>
      </c>
      <c r="AL2024" s="98">
        <v>0</v>
      </c>
      <c r="AM2024" s="98">
        <v>0</v>
      </c>
      <c r="AN2024" s="98">
        <v>0</v>
      </c>
      <c r="AO2024" s="98">
        <v>0</v>
      </c>
      <c r="AP2024" s="98">
        <v>0</v>
      </c>
      <c r="AQ2024" s="98">
        <v>0</v>
      </c>
      <c r="AR2024" s="98"/>
      <c r="AS2024" s="98"/>
      <c r="AT2024" s="98"/>
      <c r="AU2024" s="98">
        <v>0</v>
      </c>
      <c r="AV2024" s="98">
        <v>1099593</v>
      </c>
      <c r="AW2024" s="98">
        <v>22441</v>
      </c>
      <c r="AX2024" s="101">
        <v>4800065220</v>
      </c>
      <c r="AY2024" s="102">
        <v>45552</v>
      </c>
      <c r="AZ2024" s="98" t="s">
        <v>4590</v>
      </c>
      <c r="BA2024" s="98">
        <v>109154505</v>
      </c>
    </row>
    <row r="2025" spans="1:53" hidden="1">
      <c r="A2025" s="94">
        <v>900228989</v>
      </c>
      <c r="B2025" s="94" t="s">
        <v>3407</v>
      </c>
      <c r="C2025" s="94" t="s">
        <v>1405</v>
      </c>
      <c r="D2025" s="94" t="str">
        <f>+CONCATENATE(A2025,"_",C2025)</f>
        <v>900228989_FECS26189</v>
      </c>
      <c r="E2025" s="94" t="str">
        <f>+CONCATENATE(C2025,"_",AX2025)</f>
        <v>FECS26189_4800065220</v>
      </c>
      <c r="F2025" s="96">
        <v>45439</v>
      </c>
      <c r="G2025" s="96">
        <v>45454</v>
      </c>
      <c r="H2025" s="98">
        <v>429817</v>
      </c>
      <c r="I2025" s="98">
        <v>172</v>
      </c>
      <c r="J2025" s="94"/>
      <c r="K2025" s="94" t="s">
        <v>3932</v>
      </c>
      <c r="L2025" s="94" t="s">
        <v>3932</v>
      </c>
      <c r="M2025" s="98">
        <v>0</v>
      </c>
      <c r="N2025" s="94"/>
      <c r="O2025" s="94"/>
      <c r="P2025" s="94"/>
      <c r="Q2025" s="94"/>
      <c r="R2025" s="94" t="s">
        <v>3437</v>
      </c>
      <c r="S2025" s="96">
        <v>45439</v>
      </c>
      <c r="T2025" s="96">
        <v>45454</v>
      </c>
      <c r="U2025" s="96"/>
      <c r="V2025" s="98">
        <v>429817</v>
      </c>
      <c r="W2025" s="98">
        <v>0</v>
      </c>
      <c r="X2025" s="98">
        <v>0</v>
      </c>
      <c r="Y2025" s="98">
        <v>0</v>
      </c>
      <c r="Z2025" s="94"/>
      <c r="AA2025" s="94"/>
      <c r="AB2025" s="98">
        <v>0</v>
      </c>
      <c r="AC2025" s="94"/>
      <c r="AD2025" s="94"/>
      <c r="AE2025" s="94"/>
      <c r="AF2025" s="94"/>
      <c r="AG2025" s="94"/>
      <c r="AH2025" s="98">
        <v>172</v>
      </c>
      <c r="AI2025" s="98">
        <v>0</v>
      </c>
      <c r="AJ2025" s="98">
        <v>0</v>
      </c>
      <c r="AK2025" s="98">
        <v>0</v>
      </c>
      <c r="AL2025" s="98">
        <v>0</v>
      </c>
      <c r="AM2025" s="98">
        <v>0</v>
      </c>
      <c r="AN2025" s="98">
        <v>0</v>
      </c>
      <c r="AO2025" s="98">
        <v>0</v>
      </c>
      <c r="AP2025" s="98">
        <v>0</v>
      </c>
      <c r="AQ2025" s="98">
        <v>0</v>
      </c>
      <c r="AR2025" s="98"/>
      <c r="AS2025" s="98"/>
      <c r="AT2025" s="98"/>
      <c r="AU2025" s="98">
        <v>0</v>
      </c>
      <c r="AV2025" s="98">
        <v>421221</v>
      </c>
      <c r="AW2025" s="98">
        <v>8596</v>
      </c>
      <c r="AX2025" s="101">
        <v>4800065220</v>
      </c>
      <c r="AY2025" s="102">
        <v>45552</v>
      </c>
      <c r="AZ2025" s="98" t="s">
        <v>4590</v>
      </c>
      <c r="BA2025" s="98">
        <v>109154505</v>
      </c>
    </row>
    <row r="2026" spans="1:53" hidden="1">
      <c r="A2026" s="94">
        <v>900228989</v>
      </c>
      <c r="B2026" s="94" t="s">
        <v>3407</v>
      </c>
      <c r="C2026" s="94" t="s">
        <v>1385</v>
      </c>
      <c r="D2026" s="94" t="str">
        <f>+CONCATENATE(A2026,"_",C2026)</f>
        <v>900228989_FECS25011</v>
      </c>
      <c r="E2026" s="94" t="str">
        <f>+CONCATENATE(C2026,"_",AX2026)</f>
        <v>FECS25011_4800065220</v>
      </c>
      <c r="F2026" s="96">
        <v>45429</v>
      </c>
      <c r="G2026" s="96">
        <v>45454</v>
      </c>
      <c r="H2026" s="98">
        <v>1012057</v>
      </c>
      <c r="I2026" s="98">
        <v>405</v>
      </c>
      <c r="J2026" s="94"/>
      <c r="K2026" s="94" t="s">
        <v>3932</v>
      </c>
      <c r="L2026" s="94" t="s">
        <v>3932</v>
      </c>
      <c r="M2026" s="98">
        <v>0</v>
      </c>
      <c r="N2026" s="94"/>
      <c r="O2026" s="94"/>
      <c r="P2026" s="94"/>
      <c r="Q2026" s="94"/>
      <c r="R2026" s="94" t="s">
        <v>3437</v>
      </c>
      <c r="S2026" s="96">
        <v>45429</v>
      </c>
      <c r="T2026" s="96">
        <v>45454</v>
      </c>
      <c r="U2026" s="96"/>
      <c r="V2026" s="98">
        <v>1012057</v>
      </c>
      <c r="W2026" s="98">
        <v>0</v>
      </c>
      <c r="X2026" s="98">
        <v>0</v>
      </c>
      <c r="Y2026" s="98">
        <v>0</v>
      </c>
      <c r="Z2026" s="94"/>
      <c r="AA2026" s="94"/>
      <c r="AB2026" s="98">
        <v>0</v>
      </c>
      <c r="AC2026" s="94"/>
      <c r="AD2026" s="94"/>
      <c r="AE2026" s="94"/>
      <c r="AF2026" s="94"/>
      <c r="AG2026" s="94"/>
      <c r="AH2026" s="98">
        <v>405</v>
      </c>
      <c r="AI2026" s="98">
        <v>0</v>
      </c>
      <c r="AJ2026" s="98">
        <v>0</v>
      </c>
      <c r="AK2026" s="98">
        <v>0</v>
      </c>
      <c r="AL2026" s="98">
        <v>0</v>
      </c>
      <c r="AM2026" s="98">
        <v>0</v>
      </c>
      <c r="AN2026" s="98">
        <v>0</v>
      </c>
      <c r="AO2026" s="98">
        <v>0</v>
      </c>
      <c r="AP2026" s="98">
        <v>0</v>
      </c>
      <c r="AQ2026" s="98">
        <v>0</v>
      </c>
      <c r="AR2026" s="98"/>
      <c r="AS2026" s="98"/>
      <c r="AT2026" s="98"/>
      <c r="AU2026" s="98">
        <v>0</v>
      </c>
      <c r="AV2026" s="98">
        <v>991816</v>
      </c>
      <c r="AW2026" s="98">
        <v>20241</v>
      </c>
      <c r="AX2026" s="101">
        <v>4800065220</v>
      </c>
      <c r="AY2026" s="102">
        <v>45552</v>
      </c>
      <c r="AZ2026" s="98" t="s">
        <v>4590</v>
      </c>
      <c r="BA2026" s="98">
        <v>109154505</v>
      </c>
    </row>
    <row r="2027" spans="1:53" hidden="1">
      <c r="A2027" s="94">
        <v>900228989</v>
      </c>
      <c r="B2027" s="94" t="s">
        <v>3407</v>
      </c>
      <c r="C2027" s="94" t="s">
        <v>1924</v>
      </c>
      <c r="D2027" s="94" t="str">
        <f>+CONCATENATE(A2027,"_",C2027)</f>
        <v>900228989_FECS29539</v>
      </c>
      <c r="E2027" s="94" t="str">
        <f>+CONCATENATE(C2027,"_",AX2027)</f>
        <v>FECS29539_4800065220</v>
      </c>
      <c r="F2027" s="96">
        <v>45463</v>
      </c>
      <c r="G2027" s="96">
        <v>45485</v>
      </c>
      <c r="H2027" s="98">
        <v>2598783</v>
      </c>
      <c r="I2027" s="98">
        <v>1040</v>
      </c>
      <c r="J2027" s="94"/>
      <c r="K2027" s="94" t="s">
        <v>3932</v>
      </c>
      <c r="L2027" s="94" t="s">
        <v>3932</v>
      </c>
      <c r="M2027" s="98">
        <v>0</v>
      </c>
      <c r="N2027" s="94"/>
      <c r="O2027" s="94"/>
      <c r="P2027" s="94"/>
      <c r="Q2027" s="94"/>
      <c r="R2027" s="94" t="s">
        <v>3437</v>
      </c>
      <c r="S2027" s="96">
        <v>45463</v>
      </c>
      <c r="T2027" s="96">
        <v>45485</v>
      </c>
      <c r="U2027" s="96"/>
      <c r="V2027" s="98">
        <v>2598783</v>
      </c>
      <c r="W2027" s="98">
        <v>0</v>
      </c>
      <c r="X2027" s="98">
        <v>0</v>
      </c>
      <c r="Y2027" s="98">
        <v>0</v>
      </c>
      <c r="Z2027" s="94"/>
      <c r="AA2027" s="94"/>
      <c r="AB2027" s="98">
        <v>0</v>
      </c>
      <c r="AC2027" s="94"/>
      <c r="AD2027" s="94"/>
      <c r="AE2027" s="94"/>
      <c r="AF2027" s="94"/>
      <c r="AG2027" s="94"/>
      <c r="AH2027" s="98">
        <v>1040</v>
      </c>
      <c r="AI2027" s="98">
        <v>0</v>
      </c>
      <c r="AJ2027" s="98">
        <v>0</v>
      </c>
      <c r="AK2027" s="98">
        <v>0</v>
      </c>
      <c r="AL2027" s="98">
        <v>0</v>
      </c>
      <c r="AM2027" s="98">
        <v>0</v>
      </c>
      <c r="AN2027" s="98">
        <v>0</v>
      </c>
      <c r="AO2027" s="98">
        <v>0</v>
      </c>
      <c r="AP2027" s="98">
        <v>0</v>
      </c>
      <c r="AQ2027" s="98">
        <v>0</v>
      </c>
      <c r="AR2027" s="98"/>
      <c r="AS2027" s="98"/>
      <c r="AT2027" s="98"/>
      <c r="AU2027" s="98">
        <v>0</v>
      </c>
      <c r="AV2027" s="98">
        <v>2546807</v>
      </c>
      <c r="AW2027" s="98">
        <v>51976</v>
      </c>
      <c r="AX2027" s="101">
        <v>4800065220</v>
      </c>
      <c r="AY2027" s="102">
        <v>45552</v>
      </c>
      <c r="AZ2027" s="98" t="s">
        <v>4590</v>
      </c>
      <c r="BA2027" s="98">
        <v>109154505</v>
      </c>
    </row>
    <row r="2028" spans="1:53" hidden="1">
      <c r="A2028" s="94">
        <v>900228989</v>
      </c>
      <c r="B2028" s="94" t="s">
        <v>3407</v>
      </c>
      <c r="C2028" s="94" t="s">
        <v>1902</v>
      </c>
      <c r="D2028" s="94" t="str">
        <f>+CONCATENATE(A2028,"_",C2028)</f>
        <v>900228989_FECS30055</v>
      </c>
      <c r="E2028" s="94" t="str">
        <f>+CONCATENATE(C2028,"_",AX2028)</f>
        <v>FECS30055_4800065220</v>
      </c>
      <c r="F2028" s="96">
        <v>45467</v>
      </c>
      <c r="G2028" s="96">
        <v>45485</v>
      </c>
      <c r="H2028" s="98">
        <v>732094</v>
      </c>
      <c r="I2028" s="98">
        <v>293</v>
      </c>
      <c r="J2028" s="94"/>
      <c r="K2028" s="94" t="s">
        <v>3932</v>
      </c>
      <c r="L2028" s="94" t="s">
        <v>3932</v>
      </c>
      <c r="M2028" s="98">
        <v>0</v>
      </c>
      <c r="N2028" s="94"/>
      <c r="O2028" s="94"/>
      <c r="P2028" s="94"/>
      <c r="Q2028" s="94"/>
      <c r="R2028" s="94" t="s">
        <v>3437</v>
      </c>
      <c r="S2028" s="96">
        <v>45467</v>
      </c>
      <c r="T2028" s="96">
        <v>45485</v>
      </c>
      <c r="U2028" s="96"/>
      <c r="V2028" s="98">
        <v>732094</v>
      </c>
      <c r="W2028" s="98">
        <v>0</v>
      </c>
      <c r="X2028" s="98">
        <v>0</v>
      </c>
      <c r="Y2028" s="98">
        <v>0</v>
      </c>
      <c r="Z2028" s="94"/>
      <c r="AA2028" s="94"/>
      <c r="AB2028" s="98">
        <v>0</v>
      </c>
      <c r="AC2028" s="94"/>
      <c r="AD2028" s="94"/>
      <c r="AE2028" s="94"/>
      <c r="AF2028" s="94"/>
      <c r="AG2028" s="94"/>
      <c r="AH2028" s="98">
        <v>293</v>
      </c>
      <c r="AI2028" s="98">
        <v>0</v>
      </c>
      <c r="AJ2028" s="98">
        <v>0</v>
      </c>
      <c r="AK2028" s="98">
        <v>0</v>
      </c>
      <c r="AL2028" s="98">
        <v>0</v>
      </c>
      <c r="AM2028" s="98">
        <v>0</v>
      </c>
      <c r="AN2028" s="98">
        <v>0</v>
      </c>
      <c r="AO2028" s="98">
        <v>0</v>
      </c>
      <c r="AP2028" s="98">
        <v>0</v>
      </c>
      <c r="AQ2028" s="98">
        <v>0</v>
      </c>
      <c r="AR2028" s="98"/>
      <c r="AS2028" s="98"/>
      <c r="AT2028" s="98"/>
      <c r="AU2028" s="98">
        <v>0</v>
      </c>
      <c r="AV2028" s="98">
        <v>717452</v>
      </c>
      <c r="AW2028" s="98">
        <v>14642</v>
      </c>
      <c r="AX2028" s="101">
        <v>4800065220</v>
      </c>
      <c r="AY2028" s="102">
        <v>45552</v>
      </c>
      <c r="AZ2028" s="98" t="s">
        <v>4590</v>
      </c>
      <c r="BA2028" s="98">
        <v>109154505</v>
      </c>
    </row>
    <row r="2029" spans="1:53" hidden="1">
      <c r="A2029" s="94">
        <v>900228989</v>
      </c>
      <c r="B2029" s="94" t="s">
        <v>3407</v>
      </c>
      <c r="C2029" s="94" t="s">
        <v>1386</v>
      </c>
      <c r="D2029" s="94" t="str">
        <f>+CONCATENATE(A2029,"_",C2029)</f>
        <v>900228989_FECS25479</v>
      </c>
      <c r="E2029" s="94" t="str">
        <f>+CONCATENATE(C2029,"_",AX2029)</f>
        <v>FECS25479_4800065220</v>
      </c>
      <c r="F2029" s="96">
        <v>45434</v>
      </c>
      <c r="G2029" s="96">
        <v>45454</v>
      </c>
      <c r="H2029" s="98">
        <v>1828828</v>
      </c>
      <c r="I2029" s="98">
        <v>732</v>
      </c>
      <c r="J2029" s="94"/>
      <c r="K2029" s="94" t="s">
        <v>3932</v>
      </c>
      <c r="L2029" s="94" t="s">
        <v>3932</v>
      </c>
      <c r="M2029" s="98">
        <v>0</v>
      </c>
      <c r="N2029" s="94"/>
      <c r="O2029" s="94"/>
      <c r="P2029" s="94"/>
      <c r="Q2029" s="94"/>
      <c r="R2029" s="94" t="s">
        <v>3437</v>
      </c>
      <c r="S2029" s="96">
        <v>45434</v>
      </c>
      <c r="T2029" s="96">
        <v>45454</v>
      </c>
      <c r="U2029" s="96"/>
      <c r="V2029" s="98">
        <v>1828828</v>
      </c>
      <c r="W2029" s="98">
        <v>0</v>
      </c>
      <c r="X2029" s="98">
        <v>0</v>
      </c>
      <c r="Y2029" s="98">
        <v>0</v>
      </c>
      <c r="Z2029" s="94"/>
      <c r="AA2029" s="94"/>
      <c r="AB2029" s="98">
        <v>0</v>
      </c>
      <c r="AC2029" s="94"/>
      <c r="AD2029" s="94"/>
      <c r="AE2029" s="94"/>
      <c r="AF2029" s="94"/>
      <c r="AG2029" s="94"/>
      <c r="AH2029" s="98">
        <v>732</v>
      </c>
      <c r="AI2029" s="98">
        <v>0</v>
      </c>
      <c r="AJ2029" s="98">
        <v>0</v>
      </c>
      <c r="AK2029" s="98">
        <v>0</v>
      </c>
      <c r="AL2029" s="98">
        <v>0</v>
      </c>
      <c r="AM2029" s="98">
        <v>0</v>
      </c>
      <c r="AN2029" s="98">
        <v>0</v>
      </c>
      <c r="AO2029" s="98">
        <v>0</v>
      </c>
      <c r="AP2029" s="98">
        <v>0</v>
      </c>
      <c r="AQ2029" s="98">
        <v>0</v>
      </c>
      <c r="AR2029" s="98"/>
      <c r="AS2029" s="98"/>
      <c r="AT2029" s="98"/>
      <c r="AU2029" s="98">
        <v>0</v>
      </c>
      <c r="AV2029" s="98">
        <v>1792251</v>
      </c>
      <c r="AW2029" s="98">
        <v>36577</v>
      </c>
      <c r="AX2029" s="101">
        <v>4800065220</v>
      </c>
      <c r="AY2029" s="102">
        <v>45552</v>
      </c>
      <c r="AZ2029" s="98" t="s">
        <v>4590</v>
      </c>
      <c r="BA2029" s="98">
        <v>109154505</v>
      </c>
    </row>
    <row r="2030" spans="1:53" hidden="1">
      <c r="A2030" s="94">
        <v>900228989</v>
      </c>
      <c r="B2030" s="94" t="s">
        <v>3407</v>
      </c>
      <c r="C2030" s="94" t="s">
        <v>1913</v>
      </c>
      <c r="D2030" s="94" t="str">
        <f>+CONCATENATE(A2030,"_",C2030)</f>
        <v>900228989_FECS28640</v>
      </c>
      <c r="E2030" s="94" t="str">
        <f>+CONCATENATE(C2030,"_",AX2030)</f>
        <v>FECS28640_4800065220</v>
      </c>
      <c r="F2030" s="96">
        <v>45458</v>
      </c>
      <c r="G2030" s="96">
        <v>45485</v>
      </c>
      <c r="H2030" s="98">
        <v>874353</v>
      </c>
      <c r="I2030" s="98">
        <v>350</v>
      </c>
      <c r="J2030" s="94"/>
      <c r="K2030" s="94" t="s">
        <v>3932</v>
      </c>
      <c r="L2030" s="94" t="s">
        <v>3932</v>
      </c>
      <c r="M2030" s="98">
        <v>0</v>
      </c>
      <c r="N2030" s="94"/>
      <c r="O2030" s="94"/>
      <c r="P2030" s="94"/>
      <c r="Q2030" s="94"/>
      <c r="R2030" s="94" t="s">
        <v>3437</v>
      </c>
      <c r="S2030" s="96">
        <v>45458</v>
      </c>
      <c r="T2030" s="96">
        <v>45485</v>
      </c>
      <c r="U2030" s="96"/>
      <c r="V2030" s="98">
        <v>874353</v>
      </c>
      <c r="W2030" s="98">
        <v>0</v>
      </c>
      <c r="X2030" s="98">
        <v>0</v>
      </c>
      <c r="Y2030" s="98">
        <v>0</v>
      </c>
      <c r="Z2030" s="94"/>
      <c r="AA2030" s="94"/>
      <c r="AB2030" s="98">
        <v>0</v>
      </c>
      <c r="AC2030" s="94"/>
      <c r="AD2030" s="94"/>
      <c r="AE2030" s="94"/>
      <c r="AF2030" s="94"/>
      <c r="AG2030" s="94"/>
      <c r="AH2030" s="98">
        <v>350</v>
      </c>
      <c r="AI2030" s="98">
        <v>0</v>
      </c>
      <c r="AJ2030" s="98">
        <v>0</v>
      </c>
      <c r="AK2030" s="98">
        <v>0</v>
      </c>
      <c r="AL2030" s="98">
        <v>0</v>
      </c>
      <c r="AM2030" s="98">
        <v>0</v>
      </c>
      <c r="AN2030" s="98">
        <v>0</v>
      </c>
      <c r="AO2030" s="98">
        <v>0</v>
      </c>
      <c r="AP2030" s="98">
        <v>0</v>
      </c>
      <c r="AQ2030" s="98">
        <v>0</v>
      </c>
      <c r="AR2030" s="98"/>
      <c r="AS2030" s="98"/>
      <c r="AT2030" s="98"/>
      <c r="AU2030" s="98">
        <v>0</v>
      </c>
      <c r="AV2030" s="98">
        <v>856866</v>
      </c>
      <c r="AW2030" s="98">
        <v>17487</v>
      </c>
      <c r="AX2030" s="101">
        <v>4800065220</v>
      </c>
      <c r="AY2030" s="102">
        <v>45552</v>
      </c>
      <c r="AZ2030" s="98" t="s">
        <v>4590</v>
      </c>
      <c r="BA2030" s="98">
        <v>109154505</v>
      </c>
    </row>
    <row r="2031" spans="1:53" hidden="1">
      <c r="A2031" s="94">
        <v>900228989</v>
      </c>
      <c r="B2031" s="94" t="s">
        <v>3407</v>
      </c>
      <c r="C2031" s="94" t="s">
        <v>1914</v>
      </c>
      <c r="D2031" s="94" t="str">
        <f>+CONCATENATE(A2031,"_",C2031)</f>
        <v>900228989_FECS28641</v>
      </c>
      <c r="E2031" s="94" t="str">
        <f>+CONCATENATE(C2031,"_",AX2031)</f>
        <v>FECS28641_4800065220</v>
      </c>
      <c r="F2031" s="96">
        <v>45458</v>
      </c>
      <c r="G2031" s="96">
        <v>45485</v>
      </c>
      <c r="H2031" s="98">
        <v>874353</v>
      </c>
      <c r="I2031" s="98">
        <v>350</v>
      </c>
      <c r="J2031" s="94"/>
      <c r="K2031" s="94" t="s">
        <v>3932</v>
      </c>
      <c r="L2031" s="94" t="s">
        <v>3932</v>
      </c>
      <c r="M2031" s="98">
        <v>0</v>
      </c>
      <c r="N2031" s="94"/>
      <c r="O2031" s="94"/>
      <c r="P2031" s="94"/>
      <c r="Q2031" s="94"/>
      <c r="R2031" s="94" t="s">
        <v>3437</v>
      </c>
      <c r="S2031" s="96">
        <v>45458</v>
      </c>
      <c r="T2031" s="96">
        <v>45485</v>
      </c>
      <c r="U2031" s="96"/>
      <c r="V2031" s="98">
        <v>874353</v>
      </c>
      <c r="W2031" s="98">
        <v>0</v>
      </c>
      <c r="X2031" s="98">
        <v>0</v>
      </c>
      <c r="Y2031" s="98">
        <v>0</v>
      </c>
      <c r="Z2031" s="94"/>
      <c r="AA2031" s="94"/>
      <c r="AB2031" s="98">
        <v>0</v>
      </c>
      <c r="AC2031" s="94"/>
      <c r="AD2031" s="94"/>
      <c r="AE2031" s="94"/>
      <c r="AF2031" s="94"/>
      <c r="AG2031" s="94"/>
      <c r="AH2031" s="98">
        <v>350</v>
      </c>
      <c r="AI2031" s="98">
        <v>0</v>
      </c>
      <c r="AJ2031" s="98">
        <v>0</v>
      </c>
      <c r="AK2031" s="98">
        <v>0</v>
      </c>
      <c r="AL2031" s="98">
        <v>0</v>
      </c>
      <c r="AM2031" s="98">
        <v>0</v>
      </c>
      <c r="AN2031" s="98">
        <v>0</v>
      </c>
      <c r="AO2031" s="98">
        <v>0</v>
      </c>
      <c r="AP2031" s="98">
        <v>0</v>
      </c>
      <c r="AQ2031" s="98">
        <v>0</v>
      </c>
      <c r="AR2031" s="98"/>
      <c r="AS2031" s="98"/>
      <c r="AT2031" s="98"/>
      <c r="AU2031" s="98">
        <v>0</v>
      </c>
      <c r="AV2031" s="98">
        <v>856866</v>
      </c>
      <c r="AW2031" s="98">
        <v>17487</v>
      </c>
      <c r="AX2031" s="101">
        <v>4800065220</v>
      </c>
      <c r="AY2031" s="102">
        <v>45552</v>
      </c>
      <c r="AZ2031" s="98" t="s">
        <v>4590</v>
      </c>
      <c r="BA2031" s="98">
        <v>109154505</v>
      </c>
    </row>
    <row r="2032" spans="1:53" hidden="1">
      <c r="A2032" s="94">
        <v>900228989</v>
      </c>
      <c r="B2032" s="94" t="s">
        <v>3407</v>
      </c>
      <c r="C2032" s="94" t="s">
        <v>1421</v>
      </c>
      <c r="D2032" s="94" t="str">
        <f>+CONCATENATE(A2032,"_",C2032)</f>
        <v>900228989_FECS25483</v>
      </c>
      <c r="E2032" s="94" t="str">
        <f>+CONCATENATE(C2032,"_",AX2032)</f>
        <v>FECS25483_4800065220</v>
      </c>
      <c r="F2032" s="96">
        <v>45434</v>
      </c>
      <c r="G2032" s="96">
        <v>45454</v>
      </c>
      <c r="H2032" s="98">
        <v>1021708</v>
      </c>
      <c r="I2032" s="98">
        <v>409</v>
      </c>
      <c r="J2032" s="94"/>
      <c r="K2032" s="94" t="s">
        <v>3932</v>
      </c>
      <c r="L2032" s="94" t="s">
        <v>3932</v>
      </c>
      <c r="M2032" s="98">
        <v>0</v>
      </c>
      <c r="N2032" s="94"/>
      <c r="O2032" s="94"/>
      <c r="P2032" s="94"/>
      <c r="Q2032" s="94"/>
      <c r="R2032" s="94" t="s">
        <v>3437</v>
      </c>
      <c r="S2032" s="96">
        <v>45434</v>
      </c>
      <c r="T2032" s="96">
        <v>45454</v>
      </c>
      <c r="U2032" s="96"/>
      <c r="V2032" s="98">
        <v>1021708</v>
      </c>
      <c r="W2032" s="98">
        <v>0</v>
      </c>
      <c r="X2032" s="98">
        <v>0</v>
      </c>
      <c r="Y2032" s="98">
        <v>0</v>
      </c>
      <c r="Z2032" s="94"/>
      <c r="AA2032" s="94"/>
      <c r="AB2032" s="98">
        <v>0</v>
      </c>
      <c r="AC2032" s="94"/>
      <c r="AD2032" s="94"/>
      <c r="AE2032" s="94"/>
      <c r="AF2032" s="94"/>
      <c r="AG2032" s="94"/>
      <c r="AH2032" s="98">
        <v>409</v>
      </c>
      <c r="AI2032" s="98">
        <v>0</v>
      </c>
      <c r="AJ2032" s="98">
        <v>0</v>
      </c>
      <c r="AK2032" s="98">
        <v>0</v>
      </c>
      <c r="AL2032" s="98">
        <v>0</v>
      </c>
      <c r="AM2032" s="98">
        <v>0</v>
      </c>
      <c r="AN2032" s="98">
        <v>0</v>
      </c>
      <c r="AO2032" s="98">
        <v>0</v>
      </c>
      <c r="AP2032" s="98">
        <v>0</v>
      </c>
      <c r="AQ2032" s="98">
        <v>0</v>
      </c>
      <c r="AR2032" s="98"/>
      <c r="AS2032" s="98"/>
      <c r="AT2032" s="98"/>
      <c r="AU2032" s="98">
        <v>0</v>
      </c>
      <c r="AV2032" s="98">
        <v>1001274</v>
      </c>
      <c r="AW2032" s="98">
        <v>20434</v>
      </c>
      <c r="AX2032" s="101">
        <v>4800065220</v>
      </c>
      <c r="AY2032" s="102">
        <v>45552</v>
      </c>
      <c r="AZ2032" s="98" t="s">
        <v>4590</v>
      </c>
      <c r="BA2032" s="98">
        <v>109154505</v>
      </c>
    </row>
    <row r="2033" spans="1:53" hidden="1">
      <c r="A2033" s="94">
        <v>900228989</v>
      </c>
      <c r="B2033" s="94" t="s">
        <v>3407</v>
      </c>
      <c r="C2033" s="94" t="s">
        <v>1881</v>
      </c>
      <c r="D2033" s="94" t="str">
        <f>+CONCATENATE(A2033,"_",C2033)</f>
        <v>900228989_FECS29037</v>
      </c>
      <c r="E2033" s="94" t="str">
        <f>+CONCATENATE(C2033,"_",AX2033)</f>
        <v>FECS29037_4800065220</v>
      </c>
      <c r="F2033" s="96">
        <v>45461</v>
      </c>
      <c r="G2033" s="96">
        <v>45485</v>
      </c>
      <c r="H2033" s="98">
        <v>257289</v>
      </c>
      <c r="I2033" s="98">
        <v>103</v>
      </c>
      <c r="J2033" s="94"/>
      <c r="K2033" s="94" t="s">
        <v>3932</v>
      </c>
      <c r="L2033" s="94" t="s">
        <v>3932</v>
      </c>
      <c r="M2033" s="98">
        <v>0</v>
      </c>
      <c r="N2033" s="94"/>
      <c r="O2033" s="94"/>
      <c r="P2033" s="94"/>
      <c r="Q2033" s="94"/>
      <c r="R2033" s="94" t="s">
        <v>3437</v>
      </c>
      <c r="S2033" s="96">
        <v>45461</v>
      </c>
      <c r="T2033" s="96">
        <v>45485</v>
      </c>
      <c r="U2033" s="96"/>
      <c r="V2033" s="98">
        <v>257289</v>
      </c>
      <c r="W2033" s="98">
        <v>0</v>
      </c>
      <c r="X2033" s="98">
        <v>0</v>
      </c>
      <c r="Y2033" s="98">
        <v>0</v>
      </c>
      <c r="Z2033" s="94"/>
      <c r="AA2033" s="94"/>
      <c r="AB2033" s="98">
        <v>0</v>
      </c>
      <c r="AC2033" s="94"/>
      <c r="AD2033" s="94"/>
      <c r="AE2033" s="94"/>
      <c r="AF2033" s="94"/>
      <c r="AG2033" s="94"/>
      <c r="AH2033" s="98">
        <v>103</v>
      </c>
      <c r="AI2033" s="98">
        <v>0</v>
      </c>
      <c r="AJ2033" s="98">
        <v>0</v>
      </c>
      <c r="AK2033" s="98">
        <v>0</v>
      </c>
      <c r="AL2033" s="98">
        <v>0</v>
      </c>
      <c r="AM2033" s="98">
        <v>0</v>
      </c>
      <c r="AN2033" s="98">
        <v>0</v>
      </c>
      <c r="AO2033" s="98">
        <v>0</v>
      </c>
      <c r="AP2033" s="98">
        <v>0</v>
      </c>
      <c r="AQ2033" s="98">
        <v>0</v>
      </c>
      <c r="AR2033" s="98"/>
      <c r="AS2033" s="98"/>
      <c r="AT2033" s="98"/>
      <c r="AU2033" s="98">
        <v>0</v>
      </c>
      <c r="AV2033" s="98">
        <v>252143</v>
      </c>
      <c r="AW2033" s="98">
        <v>5146</v>
      </c>
      <c r="AX2033" s="101">
        <v>4800065220</v>
      </c>
      <c r="AY2033" s="102">
        <v>45552</v>
      </c>
      <c r="AZ2033" s="98" t="s">
        <v>4590</v>
      </c>
      <c r="BA2033" s="98">
        <v>109154505</v>
      </c>
    </row>
    <row r="2034" spans="1:53" hidden="1">
      <c r="A2034" s="94">
        <v>900228989</v>
      </c>
      <c r="B2034" s="94" t="s">
        <v>3407</v>
      </c>
      <c r="C2034" s="94" t="s">
        <v>1909</v>
      </c>
      <c r="D2034" s="94" t="str">
        <f>+CONCATENATE(A2034,"_",C2034)</f>
        <v>900228989_FECS29767</v>
      </c>
      <c r="E2034" s="94" t="str">
        <f>+CONCATENATE(C2034,"_",AX2034)</f>
        <v>FECS29767_4800065220</v>
      </c>
      <c r="F2034" s="96">
        <v>45464</v>
      </c>
      <c r="G2034" s="96">
        <v>45485</v>
      </c>
      <c r="H2034" s="98">
        <v>831788</v>
      </c>
      <c r="I2034" s="98">
        <v>333</v>
      </c>
      <c r="J2034" s="94"/>
      <c r="K2034" s="94" t="s">
        <v>3932</v>
      </c>
      <c r="L2034" s="94" t="s">
        <v>3932</v>
      </c>
      <c r="M2034" s="98">
        <v>0</v>
      </c>
      <c r="N2034" s="94"/>
      <c r="O2034" s="94"/>
      <c r="P2034" s="94"/>
      <c r="Q2034" s="94"/>
      <c r="R2034" s="94" t="s">
        <v>3437</v>
      </c>
      <c r="S2034" s="96">
        <v>45464</v>
      </c>
      <c r="T2034" s="96">
        <v>45485</v>
      </c>
      <c r="U2034" s="96"/>
      <c r="V2034" s="98">
        <v>831788</v>
      </c>
      <c r="W2034" s="98">
        <v>0</v>
      </c>
      <c r="X2034" s="98">
        <v>0</v>
      </c>
      <c r="Y2034" s="98">
        <v>0</v>
      </c>
      <c r="Z2034" s="94"/>
      <c r="AA2034" s="94"/>
      <c r="AB2034" s="98">
        <v>0</v>
      </c>
      <c r="AC2034" s="94"/>
      <c r="AD2034" s="94"/>
      <c r="AE2034" s="94"/>
      <c r="AF2034" s="94"/>
      <c r="AG2034" s="94"/>
      <c r="AH2034" s="98">
        <v>333</v>
      </c>
      <c r="AI2034" s="98">
        <v>0</v>
      </c>
      <c r="AJ2034" s="98">
        <v>0</v>
      </c>
      <c r="AK2034" s="98">
        <v>0</v>
      </c>
      <c r="AL2034" s="98">
        <v>0</v>
      </c>
      <c r="AM2034" s="98">
        <v>0</v>
      </c>
      <c r="AN2034" s="98">
        <v>0</v>
      </c>
      <c r="AO2034" s="98">
        <v>0</v>
      </c>
      <c r="AP2034" s="98">
        <v>0</v>
      </c>
      <c r="AQ2034" s="98">
        <v>0</v>
      </c>
      <c r="AR2034" s="98"/>
      <c r="AS2034" s="98"/>
      <c r="AT2034" s="98"/>
      <c r="AU2034" s="98">
        <v>0</v>
      </c>
      <c r="AV2034" s="98">
        <v>815152</v>
      </c>
      <c r="AW2034" s="98">
        <v>16636</v>
      </c>
      <c r="AX2034" s="101">
        <v>4800065220</v>
      </c>
      <c r="AY2034" s="102">
        <v>45552</v>
      </c>
      <c r="AZ2034" s="98" t="s">
        <v>4590</v>
      </c>
      <c r="BA2034" s="98">
        <v>109154505</v>
      </c>
    </row>
    <row r="2035" spans="1:53" hidden="1">
      <c r="A2035" s="94">
        <v>900228989</v>
      </c>
      <c r="B2035" s="94" t="s">
        <v>3407</v>
      </c>
      <c r="C2035" s="94" t="s">
        <v>1921</v>
      </c>
      <c r="D2035" s="94" t="str">
        <f>+CONCATENATE(A2035,"_",C2035)</f>
        <v>900228989_FECS30127</v>
      </c>
      <c r="E2035" s="94" t="str">
        <f>+CONCATENATE(C2035,"_",AX2035)</f>
        <v>FECS30127_4800065220</v>
      </c>
      <c r="F2035" s="96">
        <v>45467</v>
      </c>
      <c r="G2035" s="96">
        <v>45485</v>
      </c>
      <c r="H2035" s="98">
        <v>1456191</v>
      </c>
      <c r="I2035" s="98">
        <v>583</v>
      </c>
      <c r="J2035" s="94"/>
      <c r="K2035" s="94" t="s">
        <v>3932</v>
      </c>
      <c r="L2035" s="94" t="s">
        <v>3932</v>
      </c>
      <c r="M2035" s="98">
        <v>0</v>
      </c>
      <c r="N2035" s="94"/>
      <c r="O2035" s="94"/>
      <c r="P2035" s="94"/>
      <c r="Q2035" s="94"/>
      <c r="R2035" s="94" t="s">
        <v>3437</v>
      </c>
      <c r="S2035" s="96">
        <v>45467</v>
      </c>
      <c r="T2035" s="96">
        <v>45485</v>
      </c>
      <c r="U2035" s="96"/>
      <c r="V2035" s="98">
        <v>1456191</v>
      </c>
      <c r="W2035" s="98">
        <v>0</v>
      </c>
      <c r="X2035" s="98">
        <v>0</v>
      </c>
      <c r="Y2035" s="98">
        <v>0</v>
      </c>
      <c r="Z2035" s="94"/>
      <c r="AA2035" s="94"/>
      <c r="AB2035" s="98">
        <v>0</v>
      </c>
      <c r="AC2035" s="94"/>
      <c r="AD2035" s="94"/>
      <c r="AE2035" s="94"/>
      <c r="AF2035" s="94"/>
      <c r="AG2035" s="94"/>
      <c r="AH2035" s="98">
        <v>583</v>
      </c>
      <c r="AI2035" s="98">
        <v>0</v>
      </c>
      <c r="AJ2035" s="98">
        <v>0</v>
      </c>
      <c r="AK2035" s="98">
        <v>0</v>
      </c>
      <c r="AL2035" s="98">
        <v>0</v>
      </c>
      <c r="AM2035" s="98">
        <v>0</v>
      </c>
      <c r="AN2035" s="98">
        <v>0</v>
      </c>
      <c r="AO2035" s="98">
        <v>0</v>
      </c>
      <c r="AP2035" s="98">
        <v>0</v>
      </c>
      <c r="AQ2035" s="98">
        <v>0</v>
      </c>
      <c r="AR2035" s="98"/>
      <c r="AS2035" s="98"/>
      <c r="AT2035" s="98"/>
      <c r="AU2035" s="98">
        <v>0</v>
      </c>
      <c r="AV2035" s="98">
        <v>1427067</v>
      </c>
      <c r="AW2035" s="98">
        <v>29124</v>
      </c>
      <c r="AX2035" s="101">
        <v>4800065220</v>
      </c>
      <c r="AY2035" s="102">
        <v>45552</v>
      </c>
      <c r="AZ2035" s="98" t="s">
        <v>4590</v>
      </c>
      <c r="BA2035" s="98">
        <v>109154505</v>
      </c>
    </row>
    <row r="2036" spans="1:53" hidden="1">
      <c r="A2036" s="94">
        <v>900228989</v>
      </c>
      <c r="B2036" s="94" t="s">
        <v>3407</v>
      </c>
      <c r="C2036" s="94" t="s">
        <v>1964</v>
      </c>
      <c r="D2036" s="94" t="str">
        <f>+CONCATENATE(A2036,"_",C2036)</f>
        <v>900228989_FECS30907</v>
      </c>
      <c r="E2036" s="94" t="str">
        <f>+CONCATENATE(C2036,"_",AX2036)</f>
        <v>FECS30907_4800065220</v>
      </c>
      <c r="F2036" s="96">
        <v>45472</v>
      </c>
      <c r="G2036" s="96">
        <v>45484</v>
      </c>
      <c r="H2036" s="98">
        <v>267241</v>
      </c>
      <c r="I2036" s="98">
        <v>107</v>
      </c>
      <c r="J2036" s="94"/>
      <c r="K2036" s="94" t="s">
        <v>3932</v>
      </c>
      <c r="L2036" s="94" t="s">
        <v>3932</v>
      </c>
      <c r="M2036" s="98">
        <v>0</v>
      </c>
      <c r="N2036" s="94"/>
      <c r="O2036" s="94"/>
      <c r="P2036" s="94"/>
      <c r="Q2036" s="94"/>
      <c r="R2036" s="94" t="s">
        <v>3437</v>
      </c>
      <c r="S2036" s="96">
        <v>45472</v>
      </c>
      <c r="T2036" s="96">
        <v>45484</v>
      </c>
      <c r="U2036" s="96"/>
      <c r="V2036" s="98">
        <v>267241</v>
      </c>
      <c r="W2036" s="98">
        <v>0</v>
      </c>
      <c r="X2036" s="98">
        <v>0</v>
      </c>
      <c r="Y2036" s="98">
        <v>0</v>
      </c>
      <c r="Z2036" s="94"/>
      <c r="AA2036" s="94"/>
      <c r="AB2036" s="98">
        <v>0</v>
      </c>
      <c r="AC2036" s="94"/>
      <c r="AD2036" s="94"/>
      <c r="AE2036" s="94"/>
      <c r="AF2036" s="94"/>
      <c r="AG2036" s="94"/>
      <c r="AH2036" s="98">
        <v>107</v>
      </c>
      <c r="AI2036" s="98">
        <v>0</v>
      </c>
      <c r="AJ2036" s="98">
        <v>0</v>
      </c>
      <c r="AK2036" s="98">
        <v>0</v>
      </c>
      <c r="AL2036" s="98">
        <v>0</v>
      </c>
      <c r="AM2036" s="98">
        <v>0</v>
      </c>
      <c r="AN2036" s="98">
        <v>0</v>
      </c>
      <c r="AO2036" s="98">
        <v>0</v>
      </c>
      <c r="AP2036" s="98">
        <v>0</v>
      </c>
      <c r="AQ2036" s="98">
        <v>0</v>
      </c>
      <c r="AR2036" s="98"/>
      <c r="AS2036" s="98"/>
      <c r="AT2036" s="98"/>
      <c r="AU2036" s="98">
        <v>0</v>
      </c>
      <c r="AV2036" s="98">
        <v>261896</v>
      </c>
      <c r="AW2036" s="98">
        <v>5345</v>
      </c>
      <c r="AX2036" s="101">
        <v>4800065220</v>
      </c>
      <c r="AY2036" s="102">
        <v>45552</v>
      </c>
      <c r="AZ2036" s="98" t="s">
        <v>4590</v>
      </c>
      <c r="BA2036" s="98">
        <v>109154505</v>
      </c>
    </row>
    <row r="2037" spans="1:53" hidden="1">
      <c r="A2037" s="94">
        <v>900228989</v>
      </c>
      <c r="B2037" s="94" t="s">
        <v>3407</v>
      </c>
      <c r="C2037" s="94" t="s">
        <v>1922</v>
      </c>
      <c r="D2037" s="94" t="str">
        <f>+CONCATENATE(A2037,"_",C2037)</f>
        <v>900228989_FECS30576</v>
      </c>
      <c r="E2037" s="94" t="str">
        <f>+CONCATENATE(C2037,"_",AX2037)</f>
        <v>FECS30576_4800065220</v>
      </c>
      <c r="F2037" s="96">
        <v>45470</v>
      </c>
      <c r="G2037" s="96">
        <v>45485</v>
      </c>
      <c r="H2037" s="98">
        <v>1830675</v>
      </c>
      <c r="I2037" s="98">
        <v>733</v>
      </c>
      <c r="J2037" s="94"/>
      <c r="K2037" s="94" t="s">
        <v>3932</v>
      </c>
      <c r="L2037" s="94" t="s">
        <v>3932</v>
      </c>
      <c r="M2037" s="98">
        <v>0</v>
      </c>
      <c r="N2037" s="94"/>
      <c r="O2037" s="94"/>
      <c r="P2037" s="94"/>
      <c r="Q2037" s="94"/>
      <c r="R2037" s="94" t="s">
        <v>3437</v>
      </c>
      <c r="S2037" s="96">
        <v>45470</v>
      </c>
      <c r="T2037" s="96">
        <v>45485</v>
      </c>
      <c r="U2037" s="96"/>
      <c r="V2037" s="98">
        <v>1830675</v>
      </c>
      <c r="W2037" s="98">
        <v>0</v>
      </c>
      <c r="X2037" s="98">
        <v>0</v>
      </c>
      <c r="Y2037" s="98">
        <v>0</v>
      </c>
      <c r="Z2037" s="94"/>
      <c r="AA2037" s="94"/>
      <c r="AB2037" s="98">
        <v>0</v>
      </c>
      <c r="AC2037" s="94"/>
      <c r="AD2037" s="94"/>
      <c r="AE2037" s="94"/>
      <c r="AF2037" s="94"/>
      <c r="AG2037" s="94"/>
      <c r="AH2037" s="98">
        <v>733</v>
      </c>
      <c r="AI2037" s="98">
        <v>0</v>
      </c>
      <c r="AJ2037" s="98">
        <v>0</v>
      </c>
      <c r="AK2037" s="98">
        <v>0</v>
      </c>
      <c r="AL2037" s="98">
        <v>0</v>
      </c>
      <c r="AM2037" s="98">
        <v>0</v>
      </c>
      <c r="AN2037" s="98">
        <v>0</v>
      </c>
      <c r="AO2037" s="98">
        <v>0</v>
      </c>
      <c r="AP2037" s="98">
        <v>0</v>
      </c>
      <c r="AQ2037" s="98">
        <v>0</v>
      </c>
      <c r="AR2037" s="98"/>
      <c r="AS2037" s="98"/>
      <c r="AT2037" s="98"/>
      <c r="AU2037" s="98">
        <v>0</v>
      </c>
      <c r="AV2037" s="98">
        <v>1794061</v>
      </c>
      <c r="AW2037" s="98">
        <v>36614</v>
      </c>
      <c r="AX2037" s="101">
        <v>4800065220</v>
      </c>
      <c r="AY2037" s="102">
        <v>45552</v>
      </c>
      <c r="AZ2037" s="98" t="s">
        <v>4590</v>
      </c>
      <c r="BA2037" s="98">
        <v>109154505</v>
      </c>
    </row>
    <row r="2038" spans="1:53" hidden="1">
      <c r="A2038" s="94">
        <v>900228989</v>
      </c>
      <c r="B2038" s="94" t="s">
        <v>3407</v>
      </c>
      <c r="C2038" s="94" t="s">
        <v>1907</v>
      </c>
      <c r="D2038" s="94" t="str">
        <f>+CONCATENATE(A2038,"_",C2038)</f>
        <v>900228989_FECS30428</v>
      </c>
      <c r="E2038" s="94" t="str">
        <f>+CONCATENATE(C2038,"_",AX2038)</f>
        <v>FECS30428_4800065220</v>
      </c>
      <c r="F2038" s="96">
        <v>45469</v>
      </c>
      <c r="G2038" s="96">
        <v>45485</v>
      </c>
      <c r="H2038" s="98">
        <v>821625</v>
      </c>
      <c r="I2038" s="98">
        <v>329</v>
      </c>
      <c r="J2038" s="94"/>
      <c r="K2038" s="94" t="s">
        <v>3932</v>
      </c>
      <c r="L2038" s="94" t="s">
        <v>3932</v>
      </c>
      <c r="M2038" s="98">
        <v>0</v>
      </c>
      <c r="N2038" s="94"/>
      <c r="O2038" s="94"/>
      <c r="P2038" s="94"/>
      <c r="Q2038" s="94"/>
      <c r="R2038" s="94" t="s">
        <v>3437</v>
      </c>
      <c r="S2038" s="96">
        <v>45469</v>
      </c>
      <c r="T2038" s="96">
        <v>45485</v>
      </c>
      <c r="U2038" s="96"/>
      <c r="V2038" s="98">
        <v>821625</v>
      </c>
      <c r="W2038" s="98">
        <v>0</v>
      </c>
      <c r="X2038" s="98">
        <v>0</v>
      </c>
      <c r="Y2038" s="98">
        <v>0</v>
      </c>
      <c r="Z2038" s="94"/>
      <c r="AA2038" s="94"/>
      <c r="AB2038" s="98">
        <v>0</v>
      </c>
      <c r="AC2038" s="94"/>
      <c r="AD2038" s="94"/>
      <c r="AE2038" s="94"/>
      <c r="AF2038" s="94"/>
      <c r="AG2038" s="94"/>
      <c r="AH2038" s="98">
        <v>329</v>
      </c>
      <c r="AI2038" s="98">
        <v>0</v>
      </c>
      <c r="AJ2038" s="98">
        <v>0</v>
      </c>
      <c r="AK2038" s="98">
        <v>0</v>
      </c>
      <c r="AL2038" s="98">
        <v>0</v>
      </c>
      <c r="AM2038" s="98">
        <v>0</v>
      </c>
      <c r="AN2038" s="98">
        <v>0</v>
      </c>
      <c r="AO2038" s="98">
        <v>0</v>
      </c>
      <c r="AP2038" s="98">
        <v>0</v>
      </c>
      <c r="AQ2038" s="98">
        <v>0</v>
      </c>
      <c r="AR2038" s="98"/>
      <c r="AS2038" s="98"/>
      <c r="AT2038" s="98"/>
      <c r="AU2038" s="98">
        <v>0</v>
      </c>
      <c r="AV2038" s="98">
        <v>805192</v>
      </c>
      <c r="AW2038" s="98">
        <v>16433</v>
      </c>
      <c r="AX2038" s="101">
        <v>4800065220</v>
      </c>
      <c r="AY2038" s="102">
        <v>45552</v>
      </c>
      <c r="AZ2038" s="98" t="s">
        <v>4590</v>
      </c>
      <c r="BA2038" s="98">
        <v>109154505</v>
      </c>
    </row>
    <row r="2039" spans="1:53" hidden="1">
      <c r="A2039" s="94">
        <v>900228989</v>
      </c>
      <c r="B2039" s="94" t="s">
        <v>3407</v>
      </c>
      <c r="C2039" s="94" t="s">
        <v>1895</v>
      </c>
      <c r="D2039" s="94" t="str">
        <f>+CONCATENATE(A2039,"_",C2039)</f>
        <v>900228989_FECS28931</v>
      </c>
      <c r="E2039" s="94" t="str">
        <f>+CONCATENATE(C2039,"_",AX2039)</f>
        <v>FECS28931_4800065220</v>
      </c>
      <c r="F2039" s="96">
        <v>45461</v>
      </c>
      <c r="G2039" s="96">
        <v>45485</v>
      </c>
      <c r="H2039" s="98">
        <v>514437</v>
      </c>
      <c r="I2039" s="98">
        <v>206</v>
      </c>
      <c r="J2039" s="94"/>
      <c r="K2039" s="94" t="s">
        <v>3932</v>
      </c>
      <c r="L2039" s="94" t="s">
        <v>3932</v>
      </c>
      <c r="M2039" s="98">
        <v>0</v>
      </c>
      <c r="N2039" s="94"/>
      <c r="O2039" s="94"/>
      <c r="P2039" s="94"/>
      <c r="Q2039" s="94"/>
      <c r="R2039" s="94" t="s">
        <v>3437</v>
      </c>
      <c r="S2039" s="96">
        <v>45461</v>
      </c>
      <c r="T2039" s="96">
        <v>45485</v>
      </c>
      <c r="U2039" s="96"/>
      <c r="V2039" s="98">
        <v>514437</v>
      </c>
      <c r="W2039" s="98">
        <v>0</v>
      </c>
      <c r="X2039" s="98">
        <v>0</v>
      </c>
      <c r="Y2039" s="98">
        <v>0</v>
      </c>
      <c r="Z2039" s="94"/>
      <c r="AA2039" s="94"/>
      <c r="AB2039" s="98">
        <v>0</v>
      </c>
      <c r="AC2039" s="94"/>
      <c r="AD2039" s="94"/>
      <c r="AE2039" s="94"/>
      <c r="AF2039" s="94"/>
      <c r="AG2039" s="94"/>
      <c r="AH2039" s="98">
        <v>206</v>
      </c>
      <c r="AI2039" s="98">
        <v>0</v>
      </c>
      <c r="AJ2039" s="98">
        <v>0</v>
      </c>
      <c r="AK2039" s="98">
        <v>0</v>
      </c>
      <c r="AL2039" s="98">
        <v>0</v>
      </c>
      <c r="AM2039" s="98">
        <v>0</v>
      </c>
      <c r="AN2039" s="98">
        <v>0</v>
      </c>
      <c r="AO2039" s="98">
        <v>0</v>
      </c>
      <c r="AP2039" s="98">
        <v>0</v>
      </c>
      <c r="AQ2039" s="98">
        <v>0</v>
      </c>
      <c r="AR2039" s="98"/>
      <c r="AS2039" s="98"/>
      <c r="AT2039" s="98"/>
      <c r="AU2039" s="98">
        <v>0</v>
      </c>
      <c r="AV2039" s="98">
        <v>504148</v>
      </c>
      <c r="AW2039" s="98">
        <v>10289</v>
      </c>
      <c r="AX2039" s="101">
        <v>4800065220</v>
      </c>
      <c r="AY2039" s="102">
        <v>45552</v>
      </c>
      <c r="AZ2039" s="98" t="s">
        <v>4590</v>
      </c>
      <c r="BA2039" s="98">
        <v>109154505</v>
      </c>
    </row>
    <row r="2040" spans="1:53" hidden="1">
      <c r="A2040" s="94">
        <v>900228989</v>
      </c>
      <c r="B2040" s="94" t="s">
        <v>3407</v>
      </c>
      <c r="C2040" s="94" t="s">
        <v>1911</v>
      </c>
      <c r="D2040" s="94" t="str">
        <f>+CONCATENATE(A2040,"_",C2040)</f>
        <v>900228989_FECS30074</v>
      </c>
      <c r="E2040" s="94" t="str">
        <f>+CONCATENATE(C2040,"_",AX2040)</f>
        <v>FECS30074_4800065220</v>
      </c>
      <c r="F2040" s="96">
        <v>45467</v>
      </c>
      <c r="G2040" s="96">
        <v>45485</v>
      </c>
      <c r="H2040" s="98">
        <v>861537</v>
      </c>
      <c r="I2040" s="98">
        <v>345</v>
      </c>
      <c r="J2040" s="94"/>
      <c r="K2040" s="94" t="s">
        <v>3932</v>
      </c>
      <c r="L2040" s="94" t="s">
        <v>3932</v>
      </c>
      <c r="M2040" s="98">
        <v>0</v>
      </c>
      <c r="N2040" s="94"/>
      <c r="O2040" s="94"/>
      <c r="P2040" s="94"/>
      <c r="Q2040" s="94"/>
      <c r="R2040" s="94" t="s">
        <v>3437</v>
      </c>
      <c r="S2040" s="96">
        <v>45467</v>
      </c>
      <c r="T2040" s="96">
        <v>45485</v>
      </c>
      <c r="U2040" s="96"/>
      <c r="V2040" s="98">
        <v>861537</v>
      </c>
      <c r="W2040" s="98">
        <v>0</v>
      </c>
      <c r="X2040" s="98">
        <v>0</v>
      </c>
      <c r="Y2040" s="98">
        <v>0</v>
      </c>
      <c r="Z2040" s="94"/>
      <c r="AA2040" s="94"/>
      <c r="AB2040" s="98">
        <v>0</v>
      </c>
      <c r="AC2040" s="94"/>
      <c r="AD2040" s="94"/>
      <c r="AE2040" s="94"/>
      <c r="AF2040" s="94"/>
      <c r="AG2040" s="94"/>
      <c r="AH2040" s="98">
        <v>345</v>
      </c>
      <c r="AI2040" s="98">
        <v>0</v>
      </c>
      <c r="AJ2040" s="98">
        <v>0</v>
      </c>
      <c r="AK2040" s="98">
        <v>0</v>
      </c>
      <c r="AL2040" s="98">
        <v>0</v>
      </c>
      <c r="AM2040" s="98">
        <v>0</v>
      </c>
      <c r="AN2040" s="98">
        <v>0</v>
      </c>
      <c r="AO2040" s="98">
        <v>0</v>
      </c>
      <c r="AP2040" s="98">
        <v>0</v>
      </c>
      <c r="AQ2040" s="98">
        <v>0</v>
      </c>
      <c r="AR2040" s="98"/>
      <c r="AS2040" s="98"/>
      <c r="AT2040" s="98"/>
      <c r="AU2040" s="98">
        <v>0</v>
      </c>
      <c r="AV2040" s="98">
        <v>844306</v>
      </c>
      <c r="AW2040" s="98">
        <v>17231</v>
      </c>
      <c r="AX2040" s="101">
        <v>4800065220</v>
      </c>
      <c r="AY2040" s="102">
        <v>45552</v>
      </c>
      <c r="AZ2040" s="98" t="s">
        <v>4590</v>
      </c>
      <c r="BA2040" s="98">
        <v>109154505</v>
      </c>
    </row>
    <row r="2041" spans="1:53" hidden="1">
      <c r="A2041" s="94">
        <v>900228989</v>
      </c>
      <c r="B2041" s="94" t="s">
        <v>3407</v>
      </c>
      <c r="C2041" s="94" t="s">
        <v>1889</v>
      </c>
      <c r="D2041" s="94" t="str">
        <f>+CONCATENATE(A2041,"_",C2041)</f>
        <v>900228989_FECS30545</v>
      </c>
      <c r="E2041" s="94" t="str">
        <f>+CONCATENATE(C2041,"_",AX2041)</f>
        <v>FECS30545_4800065220</v>
      </c>
      <c r="F2041" s="96">
        <v>45470</v>
      </c>
      <c r="G2041" s="96">
        <v>45485</v>
      </c>
      <c r="H2041" s="98">
        <v>369561</v>
      </c>
      <c r="I2041" s="98">
        <v>148</v>
      </c>
      <c r="J2041" s="94"/>
      <c r="K2041" s="94" t="s">
        <v>3932</v>
      </c>
      <c r="L2041" s="94" t="s">
        <v>3932</v>
      </c>
      <c r="M2041" s="98">
        <v>0</v>
      </c>
      <c r="N2041" s="94"/>
      <c r="O2041" s="94"/>
      <c r="P2041" s="94"/>
      <c r="Q2041" s="94"/>
      <c r="R2041" s="94" t="s">
        <v>3437</v>
      </c>
      <c r="S2041" s="96">
        <v>45470</v>
      </c>
      <c r="T2041" s="96">
        <v>45485</v>
      </c>
      <c r="U2041" s="96"/>
      <c r="V2041" s="98">
        <v>369561</v>
      </c>
      <c r="W2041" s="98">
        <v>0</v>
      </c>
      <c r="X2041" s="98">
        <v>0</v>
      </c>
      <c r="Y2041" s="98">
        <v>0</v>
      </c>
      <c r="Z2041" s="94"/>
      <c r="AA2041" s="94"/>
      <c r="AB2041" s="98">
        <v>0</v>
      </c>
      <c r="AC2041" s="94"/>
      <c r="AD2041" s="94"/>
      <c r="AE2041" s="94"/>
      <c r="AF2041" s="94"/>
      <c r="AG2041" s="94"/>
      <c r="AH2041" s="98">
        <v>148</v>
      </c>
      <c r="AI2041" s="98">
        <v>0</v>
      </c>
      <c r="AJ2041" s="98">
        <v>0</v>
      </c>
      <c r="AK2041" s="98">
        <v>0</v>
      </c>
      <c r="AL2041" s="98">
        <v>0</v>
      </c>
      <c r="AM2041" s="98">
        <v>0</v>
      </c>
      <c r="AN2041" s="98">
        <v>0</v>
      </c>
      <c r="AO2041" s="98">
        <v>0</v>
      </c>
      <c r="AP2041" s="98">
        <v>0</v>
      </c>
      <c r="AQ2041" s="98">
        <v>0</v>
      </c>
      <c r="AR2041" s="98"/>
      <c r="AS2041" s="98"/>
      <c r="AT2041" s="98"/>
      <c r="AU2041" s="98">
        <v>0</v>
      </c>
      <c r="AV2041" s="98">
        <v>362170</v>
      </c>
      <c r="AW2041" s="98">
        <v>7391</v>
      </c>
      <c r="AX2041" s="101">
        <v>4800065220</v>
      </c>
      <c r="AY2041" s="102">
        <v>45552</v>
      </c>
      <c r="AZ2041" s="98" t="s">
        <v>4590</v>
      </c>
      <c r="BA2041" s="98">
        <v>109154505</v>
      </c>
    </row>
    <row r="2042" spans="1:53" hidden="1">
      <c r="A2042" s="94">
        <v>900228989</v>
      </c>
      <c r="B2042" s="94" t="s">
        <v>3407</v>
      </c>
      <c r="C2042" s="94" t="s">
        <v>1415</v>
      </c>
      <c r="D2042" s="94" t="str">
        <f>+CONCATENATE(A2042,"_",C2042)</f>
        <v>900228989_FECS23457</v>
      </c>
      <c r="E2042" s="94" t="str">
        <f>+CONCATENATE(C2042,"_",AX2042)</f>
        <v>FECS23457_4800065220</v>
      </c>
      <c r="F2042" s="96">
        <v>45417</v>
      </c>
      <c r="G2042" s="96">
        <v>45454</v>
      </c>
      <c r="H2042" s="98">
        <v>823894</v>
      </c>
      <c r="I2042" s="98">
        <v>330</v>
      </c>
      <c r="J2042" s="94"/>
      <c r="K2042" s="94" t="s">
        <v>3932</v>
      </c>
      <c r="L2042" s="94" t="s">
        <v>3932</v>
      </c>
      <c r="M2042" s="98">
        <v>0</v>
      </c>
      <c r="N2042" s="94"/>
      <c r="O2042" s="94"/>
      <c r="P2042" s="94"/>
      <c r="Q2042" s="94"/>
      <c r="R2042" s="94" t="s">
        <v>3437</v>
      </c>
      <c r="S2042" s="96">
        <v>45417</v>
      </c>
      <c r="T2042" s="96">
        <v>45454</v>
      </c>
      <c r="U2042" s="96"/>
      <c r="V2042" s="98">
        <v>823894</v>
      </c>
      <c r="W2042" s="98">
        <v>0</v>
      </c>
      <c r="X2042" s="98">
        <v>0</v>
      </c>
      <c r="Y2042" s="98">
        <v>0</v>
      </c>
      <c r="Z2042" s="94"/>
      <c r="AA2042" s="94"/>
      <c r="AB2042" s="98">
        <v>0</v>
      </c>
      <c r="AC2042" s="94"/>
      <c r="AD2042" s="94"/>
      <c r="AE2042" s="94"/>
      <c r="AF2042" s="94"/>
      <c r="AG2042" s="94"/>
      <c r="AH2042" s="98">
        <v>330</v>
      </c>
      <c r="AI2042" s="98">
        <v>0</v>
      </c>
      <c r="AJ2042" s="98">
        <v>0</v>
      </c>
      <c r="AK2042" s="98">
        <v>0</v>
      </c>
      <c r="AL2042" s="98">
        <v>0</v>
      </c>
      <c r="AM2042" s="98">
        <v>0</v>
      </c>
      <c r="AN2042" s="98">
        <v>0</v>
      </c>
      <c r="AO2042" s="98">
        <v>0</v>
      </c>
      <c r="AP2042" s="98">
        <v>0</v>
      </c>
      <c r="AQ2042" s="98">
        <v>0</v>
      </c>
      <c r="AR2042" s="98"/>
      <c r="AS2042" s="98"/>
      <c r="AT2042" s="98"/>
      <c r="AU2042" s="98">
        <v>0</v>
      </c>
      <c r="AV2042" s="98">
        <v>807416</v>
      </c>
      <c r="AW2042" s="98">
        <v>16478</v>
      </c>
      <c r="AX2042" s="101">
        <v>4800065220</v>
      </c>
      <c r="AY2042" s="102">
        <v>45552</v>
      </c>
      <c r="AZ2042" s="98" t="s">
        <v>4590</v>
      </c>
      <c r="BA2042" s="98">
        <v>109154505</v>
      </c>
    </row>
    <row r="2043" spans="1:53" hidden="1">
      <c r="A2043" s="94">
        <v>900228989</v>
      </c>
      <c r="B2043" s="94" t="s">
        <v>3407</v>
      </c>
      <c r="C2043" s="94" t="s">
        <v>1580</v>
      </c>
      <c r="D2043" s="94" t="str">
        <f>+CONCATENATE(A2043,"_",C2043)</f>
        <v>900228989_FECS26943</v>
      </c>
      <c r="E2043" s="94" t="str">
        <f>+CONCATENATE(C2043,"_",AX2043)</f>
        <v>FECS26943_4800065220</v>
      </c>
      <c r="F2043" s="96">
        <v>45444</v>
      </c>
      <c r="G2043" s="96">
        <v>45455</v>
      </c>
      <c r="H2043" s="98">
        <v>1632778</v>
      </c>
      <c r="I2043" s="98">
        <v>654</v>
      </c>
      <c r="J2043" s="94"/>
      <c r="K2043" s="94" t="s">
        <v>3932</v>
      </c>
      <c r="L2043" s="94" t="s">
        <v>3932</v>
      </c>
      <c r="M2043" s="98">
        <v>0</v>
      </c>
      <c r="N2043" s="94"/>
      <c r="O2043" s="94"/>
      <c r="P2043" s="94"/>
      <c r="Q2043" s="94"/>
      <c r="R2043" s="94" t="s">
        <v>3437</v>
      </c>
      <c r="S2043" s="96">
        <v>45444</v>
      </c>
      <c r="T2043" s="96">
        <v>45455</v>
      </c>
      <c r="U2043" s="96"/>
      <c r="V2043" s="98">
        <v>1632778</v>
      </c>
      <c r="W2043" s="98">
        <v>0</v>
      </c>
      <c r="X2043" s="98">
        <v>0</v>
      </c>
      <c r="Y2043" s="98">
        <v>0</v>
      </c>
      <c r="Z2043" s="94"/>
      <c r="AA2043" s="94"/>
      <c r="AB2043" s="98">
        <v>0</v>
      </c>
      <c r="AC2043" s="94"/>
      <c r="AD2043" s="94"/>
      <c r="AE2043" s="94"/>
      <c r="AF2043" s="94"/>
      <c r="AG2043" s="94"/>
      <c r="AH2043" s="98">
        <v>654</v>
      </c>
      <c r="AI2043" s="98">
        <v>0</v>
      </c>
      <c r="AJ2043" s="98">
        <v>0</v>
      </c>
      <c r="AK2043" s="98">
        <v>0</v>
      </c>
      <c r="AL2043" s="98">
        <v>0</v>
      </c>
      <c r="AM2043" s="98">
        <v>0</v>
      </c>
      <c r="AN2043" s="98">
        <v>0</v>
      </c>
      <c r="AO2043" s="98">
        <v>0</v>
      </c>
      <c r="AP2043" s="98">
        <v>0</v>
      </c>
      <c r="AQ2043" s="98">
        <v>0</v>
      </c>
      <c r="AR2043" s="98"/>
      <c r="AS2043" s="98"/>
      <c r="AT2043" s="98"/>
      <c r="AU2043" s="98">
        <v>0</v>
      </c>
      <c r="AV2043" s="98">
        <v>1600122</v>
      </c>
      <c r="AW2043" s="98">
        <v>32656</v>
      </c>
      <c r="AX2043" s="101">
        <v>4800065220</v>
      </c>
      <c r="AY2043" s="102">
        <v>45552</v>
      </c>
      <c r="AZ2043" s="98" t="s">
        <v>4590</v>
      </c>
      <c r="BA2043" s="98">
        <v>109154505</v>
      </c>
    </row>
    <row r="2044" spans="1:53" hidden="1">
      <c r="A2044" s="94">
        <v>900228989</v>
      </c>
      <c r="B2044" s="94" t="s">
        <v>3407</v>
      </c>
      <c r="C2044" s="94" t="s">
        <v>1416</v>
      </c>
      <c r="D2044" s="94" t="str">
        <f>+CONCATENATE(A2044,"_",C2044)</f>
        <v>900228989_FECS23792</v>
      </c>
      <c r="E2044" s="94" t="str">
        <f>+CONCATENATE(C2044,"_",AX2044)</f>
        <v>FECS23792_4800065220</v>
      </c>
      <c r="F2044" s="96">
        <v>45419</v>
      </c>
      <c r="G2044" s="96">
        <v>45454</v>
      </c>
      <c r="H2044" s="98">
        <v>848835</v>
      </c>
      <c r="I2044" s="98">
        <v>340</v>
      </c>
      <c r="J2044" s="94"/>
      <c r="K2044" s="94" t="s">
        <v>3932</v>
      </c>
      <c r="L2044" s="94" t="s">
        <v>3932</v>
      </c>
      <c r="M2044" s="98">
        <v>0</v>
      </c>
      <c r="N2044" s="94"/>
      <c r="O2044" s="94"/>
      <c r="P2044" s="94"/>
      <c r="Q2044" s="94"/>
      <c r="R2044" s="94" t="s">
        <v>3437</v>
      </c>
      <c r="S2044" s="96">
        <v>45419</v>
      </c>
      <c r="T2044" s="96">
        <v>45454</v>
      </c>
      <c r="U2044" s="96"/>
      <c r="V2044" s="98">
        <v>848835</v>
      </c>
      <c r="W2044" s="98">
        <v>0</v>
      </c>
      <c r="X2044" s="98">
        <v>0</v>
      </c>
      <c r="Y2044" s="98">
        <v>0</v>
      </c>
      <c r="Z2044" s="94"/>
      <c r="AA2044" s="94"/>
      <c r="AB2044" s="98">
        <v>0</v>
      </c>
      <c r="AC2044" s="94"/>
      <c r="AD2044" s="94"/>
      <c r="AE2044" s="94"/>
      <c r="AF2044" s="94"/>
      <c r="AG2044" s="94"/>
      <c r="AH2044" s="98">
        <v>340</v>
      </c>
      <c r="AI2044" s="98">
        <v>0</v>
      </c>
      <c r="AJ2044" s="98">
        <v>0</v>
      </c>
      <c r="AK2044" s="98">
        <v>0</v>
      </c>
      <c r="AL2044" s="98">
        <v>0</v>
      </c>
      <c r="AM2044" s="98">
        <v>0</v>
      </c>
      <c r="AN2044" s="98">
        <v>0</v>
      </c>
      <c r="AO2044" s="98">
        <v>0</v>
      </c>
      <c r="AP2044" s="98">
        <v>0</v>
      </c>
      <c r="AQ2044" s="98">
        <v>0</v>
      </c>
      <c r="AR2044" s="98"/>
      <c r="AS2044" s="98"/>
      <c r="AT2044" s="98"/>
      <c r="AU2044" s="98">
        <v>0</v>
      </c>
      <c r="AV2044" s="98">
        <v>831858</v>
      </c>
      <c r="AW2044" s="98">
        <v>16977</v>
      </c>
      <c r="AX2044" s="101">
        <v>4800065220</v>
      </c>
      <c r="AY2044" s="102">
        <v>45552</v>
      </c>
      <c r="AZ2044" s="98" t="s">
        <v>4590</v>
      </c>
      <c r="BA2044" s="98">
        <v>109154505</v>
      </c>
    </row>
    <row r="2045" spans="1:53" hidden="1">
      <c r="A2045" s="94">
        <v>900228989</v>
      </c>
      <c r="B2045" s="94" t="s">
        <v>3407</v>
      </c>
      <c r="C2045" s="94" t="s">
        <v>1919</v>
      </c>
      <c r="D2045" s="94" t="str">
        <f>+CONCATENATE(A2045,"_",C2045)</f>
        <v>900228989_FECS29903</v>
      </c>
      <c r="E2045" s="94" t="str">
        <f>+CONCATENATE(C2045,"_",AX2045)</f>
        <v>FECS29903_4800065220</v>
      </c>
      <c r="F2045" s="96">
        <v>45466</v>
      </c>
      <c r="G2045" s="96">
        <v>45485</v>
      </c>
      <c r="H2045" s="98">
        <v>1153386</v>
      </c>
      <c r="I2045" s="98">
        <v>462</v>
      </c>
      <c r="J2045" s="94"/>
      <c r="K2045" s="94" t="s">
        <v>3932</v>
      </c>
      <c r="L2045" s="94" t="s">
        <v>3932</v>
      </c>
      <c r="M2045" s="98">
        <v>0</v>
      </c>
      <c r="N2045" s="94"/>
      <c r="O2045" s="94"/>
      <c r="P2045" s="94"/>
      <c r="Q2045" s="94"/>
      <c r="R2045" s="94" t="s">
        <v>3437</v>
      </c>
      <c r="S2045" s="96">
        <v>45466</v>
      </c>
      <c r="T2045" s="96">
        <v>45485</v>
      </c>
      <c r="U2045" s="96"/>
      <c r="V2045" s="98">
        <v>1153386</v>
      </c>
      <c r="W2045" s="98">
        <v>0</v>
      </c>
      <c r="X2045" s="98">
        <v>0</v>
      </c>
      <c r="Y2045" s="98">
        <v>0</v>
      </c>
      <c r="Z2045" s="94"/>
      <c r="AA2045" s="94"/>
      <c r="AB2045" s="98">
        <v>0</v>
      </c>
      <c r="AC2045" s="94"/>
      <c r="AD2045" s="94"/>
      <c r="AE2045" s="94"/>
      <c r="AF2045" s="94"/>
      <c r="AG2045" s="94"/>
      <c r="AH2045" s="98">
        <v>462</v>
      </c>
      <c r="AI2045" s="98">
        <v>0</v>
      </c>
      <c r="AJ2045" s="98">
        <v>0</v>
      </c>
      <c r="AK2045" s="98">
        <v>0</v>
      </c>
      <c r="AL2045" s="98">
        <v>0</v>
      </c>
      <c r="AM2045" s="98">
        <v>0</v>
      </c>
      <c r="AN2045" s="98">
        <v>0</v>
      </c>
      <c r="AO2045" s="98">
        <v>0</v>
      </c>
      <c r="AP2045" s="98">
        <v>0</v>
      </c>
      <c r="AQ2045" s="98">
        <v>0</v>
      </c>
      <c r="AR2045" s="98"/>
      <c r="AS2045" s="98"/>
      <c r="AT2045" s="98"/>
      <c r="AU2045" s="98">
        <v>0</v>
      </c>
      <c r="AV2045" s="98">
        <v>1130318</v>
      </c>
      <c r="AW2045" s="98">
        <v>23068</v>
      </c>
      <c r="AX2045" s="101">
        <v>4800065220</v>
      </c>
      <c r="AY2045" s="102">
        <v>45552</v>
      </c>
      <c r="AZ2045" s="98" t="s">
        <v>4590</v>
      </c>
      <c r="BA2045" s="98">
        <v>109154505</v>
      </c>
    </row>
    <row r="2046" spans="1:53" hidden="1">
      <c r="A2046" s="94">
        <v>900228989</v>
      </c>
      <c r="B2046" s="94" t="s">
        <v>3407</v>
      </c>
      <c r="C2046" s="94" t="s">
        <v>1575</v>
      </c>
      <c r="D2046" s="94" t="str">
        <f>+CONCATENATE(A2046,"_",C2046)</f>
        <v>900228989_FECS27878</v>
      </c>
      <c r="E2046" s="94" t="str">
        <f>+CONCATENATE(C2046,"_",AX2046)</f>
        <v>FECS27878_4800065220</v>
      </c>
      <c r="F2046" s="96">
        <v>45452</v>
      </c>
      <c r="G2046" s="96">
        <v>45455</v>
      </c>
      <c r="H2046" s="98">
        <v>519238</v>
      </c>
      <c r="I2046" s="98">
        <v>208</v>
      </c>
      <c r="J2046" s="94"/>
      <c r="K2046" s="94" t="s">
        <v>3932</v>
      </c>
      <c r="L2046" s="94" t="s">
        <v>3932</v>
      </c>
      <c r="M2046" s="98">
        <v>0</v>
      </c>
      <c r="N2046" s="94"/>
      <c r="O2046" s="94"/>
      <c r="P2046" s="94"/>
      <c r="Q2046" s="94"/>
      <c r="R2046" s="94" t="s">
        <v>3437</v>
      </c>
      <c r="S2046" s="96">
        <v>45452</v>
      </c>
      <c r="T2046" s="96">
        <v>45455</v>
      </c>
      <c r="U2046" s="96"/>
      <c r="V2046" s="98">
        <v>519238</v>
      </c>
      <c r="W2046" s="98">
        <v>0</v>
      </c>
      <c r="X2046" s="98">
        <v>0</v>
      </c>
      <c r="Y2046" s="98">
        <v>0</v>
      </c>
      <c r="Z2046" s="94"/>
      <c r="AA2046" s="94"/>
      <c r="AB2046" s="98">
        <v>0</v>
      </c>
      <c r="AC2046" s="94"/>
      <c r="AD2046" s="94"/>
      <c r="AE2046" s="94"/>
      <c r="AF2046" s="94"/>
      <c r="AG2046" s="94"/>
      <c r="AH2046" s="98">
        <v>208</v>
      </c>
      <c r="AI2046" s="98">
        <v>0</v>
      </c>
      <c r="AJ2046" s="98">
        <v>0</v>
      </c>
      <c r="AK2046" s="98">
        <v>0</v>
      </c>
      <c r="AL2046" s="98">
        <v>0</v>
      </c>
      <c r="AM2046" s="98">
        <v>0</v>
      </c>
      <c r="AN2046" s="98">
        <v>0</v>
      </c>
      <c r="AO2046" s="98">
        <v>0</v>
      </c>
      <c r="AP2046" s="98">
        <v>0</v>
      </c>
      <c r="AQ2046" s="98">
        <v>0</v>
      </c>
      <c r="AR2046" s="98"/>
      <c r="AS2046" s="98"/>
      <c r="AT2046" s="98"/>
      <c r="AU2046" s="98">
        <v>0</v>
      </c>
      <c r="AV2046" s="98">
        <v>508853</v>
      </c>
      <c r="AW2046" s="98">
        <v>10385</v>
      </c>
      <c r="AX2046" s="101">
        <v>4800065220</v>
      </c>
      <c r="AY2046" s="102">
        <v>45552</v>
      </c>
      <c r="AZ2046" s="98" t="s">
        <v>4590</v>
      </c>
      <c r="BA2046" s="98">
        <v>109154505</v>
      </c>
    </row>
    <row r="2047" spans="1:53" hidden="1">
      <c r="A2047" s="94">
        <v>900228989</v>
      </c>
      <c r="B2047" s="94" t="s">
        <v>3407</v>
      </c>
      <c r="C2047" s="94" t="s">
        <v>1504</v>
      </c>
      <c r="D2047" s="94" t="str">
        <f>+CONCATENATE(A2047,"_",C2047)</f>
        <v>900228989_FECS26682</v>
      </c>
      <c r="E2047" s="94" t="str">
        <f>+CONCATENATE(C2047,"_",AX2047)</f>
        <v>FECS26682_4800065220</v>
      </c>
      <c r="F2047" s="96">
        <v>45443</v>
      </c>
      <c r="G2047" s="96">
        <v>45449</v>
      </c>
      <c r="H2047" s="98">
        <v>1240677</v>
      </c>
      <c r="I2047" s="98">
        <v>497</v>
      </c>
      <c r="J2047" s="94"/>
      <c r="K2047" s="94" t="s">
        <v>3932</v>
      </c>
      <c r="L2047" s="94" t="s">
        <v>3932</v>
      </c>
      <c r="M2047" s="98">
        <v>0</v>
      </c>
      <c r="N2047" s="94"/>
      <c r="O2047" s="94"/>
      <c r="P2047" s="94"/>
      <c r="Q2047" s="94"/>
      <c r="R2047" s="94" t="s">
        <v>3437</v>
      </c>
      <c r="S2047" s="96">
        <v>45443</v>
      </c>
      <c r="T2047" s="96">
        <v>45449</v>
      </c>
      <c r="U2047" s="96"/>
      <c r="V2047" s="98">
        <v>1240677</v>
      </c>
      <c r="W2047" s="98">
        <v>0</v>
      </c>
      <c r="X2047" s="98">
        <v>0</v>
      </c>
      <c r="Y2047" s="98">
        <v>0</v>
      </c>
      <c r="Z2047" s="94"/>
      <c r="AA2047" s="94"/>
      <c r="AB2047" s="98">
        <v>0</v>
      </c>
      <c r="AC2047" s="94"/>
      <c r="AD2047" s="94"/>
      <c r="AE2047" s="94"/>
      <c r="AF2047" s="94"/>
      <c r="AG2047" s="94"/>
      <c r="AH2047" s="98">
        <v>497</v>
      </c>
      <c r="AI2047" s="98">
        <v>0</v>
      </c>
      <c r="AJ2047" s="98">
        <v>0</v>
      </c>
      <c r="AK2047" s="98">
        <v>0</v>
      </c>
      <c r="AL2047" s="98">
        <v>0</v>
      </c>
      <c r="AM2047" s="98">
        <v>0</v>
      </c>
      <c r="AN2047" s="98">
        <v>0</v>
      </c>
      <c r="AO2047" s="98">
        <v>0</v>
      </c>
      <c r="AP2047" s="98">
        <v>0</v>
      </c>
      <c r="AQ2047" s="98">
        <v>0</v>
      </c>
      <c r="AR2047" s="98"/>
      <c r="AS2047" s="98"/>
      <c r="AT2047" s="98"/>
      <c r="AU2047" s="98">
        <v>0</v>
      </c>
      <c r="AV2047" s="98">
        <v>1215863</v>
      </c>
      <c r="AW2047" s="98">
        <v>24814</v>
      </c>
      <c r="AX2047" s="101">
        <v>4800065220</v>
      </c>
      <c r="AY2047" s="102">
        <v>45552</v>
      </c>
      <c r="AZ2047" s="98" t="s">
        <v>4590</v>
      </c>
      <c r="BA2047" s="98">
        <v>109154505</v>
      </c>
    </row>
    <row r="2048" spans="1:53" hidden="1">
      <c r="A2048" s="94">
        <v>900228989</v>
      </c>
      <c r="B2048" s="94" t="s">
        <v>3407</v>
      </c>
      <c r="C2048" s="94" t="s">
        <v>1904</v>
      </c>
      <c r="D2048" s="94" t="str">
        <f>+CONCATENATE(A2048,"_",C2048)</f>
        <v>900228989_FECS30318</v>
      </c>
      <c r="E2048" s="94" t="str">
        <f>+CONCATENATE(C2048,"_",AX2048)</f>
        <v>FECS30318_4800065220</v>
      </c>
      <c r="F2048" s="96">
        <v>45468</v>
      </c>
      <c r="G2048" s="96">
        <v>45485</v>
      </c>
      <c r="H2048" s="98">
        <v>738877</v>
      </c>
      <c r="I2048" s="98">
        <v>296</v>
      </c>
      <c r="J2048" s="94"/>
      <c r="K2048" s="94" t="s">
        <v>3932</v>
      </c>
      <c r="L2048" s="94" t="s">
        <v>3932</v>
      </c>
      <c r="M2048" s="98">
        <v>0</v>
      </c>
      <c r="N2048" s="94"/>
      <c r="O2048" s="94"/>
      <c r="P2048" s="94"/>
      <c r="Q2048" s="94"/>
      <c r="R2048" s="94" t="s">
        <v>3437</v>
      </c>
      <c r="S2048" s="96">
        <v>45468</v>
      </c>
      <c r="T2048" s="96">
        <v>45485</v>
      </c>
      <c r="U2048" s="96"/>
      <c r="V2048" s="98">
        <v>738877</v>
      </c>
      <c r="W2048" s="98">
        <v>0</v>
      </c>
      <c r="X2048" s="98">
        <v>0</v>
      </c>
      <c r="Y2048" s="98">
        <v>0</v>
      </c>
      <c r="Z2048" s="94"/>
      <c r="AA2048" s="94"/>
      <c r="AB2048" s="98">
        <v>0</v>
      </c>
      <c r="AC2048" s="94"/>
      <c r="AD2048" s="94"/>
      <c r="AE2048" s="94"/>
      <c r="AF2048" s="94"/>
      <c r="AG2048" s="94"/>
      <c r="AH2048" s="98">
        <v>296</v>
      </c>
      <c r="AI2048" s="98">
        <v>0</v>
      </c>
      <c r="AJ2048" s="98">
        <v>0</v>
      </c>
      <c r="AK2048" s="98">
        <v>0</v>
      </c>
      <c r="AL2048" s="98">
        <v>0</v>
      </c>
      <c r="AM2048" s="98">
        <v>0</v>
      </c>
      <c r="AN2048" s="98">
        <v>0</v>
      </c>
      <c r="AO2048" s="98">
        <v>0</v>
      </c>
      <c r="AP2048" s="98">
        <v>0</v>
      </c>
      <c r="AQ2048" s="98">
        <v>0</v>
      </c>
      <c r="AR2048" s="98"/>
      <c r="AS2048" s="98"/>
      <c r="AT2048" s="98"/>
      <c r="AU2048" s="98">
        <v>0</v>
      </c>
      <c r="AV2048" s="98">
        <v>724099</v>
      </c>
      <c r="AW2048" s="98">
        <v>14778</v>
      </c>
      <c r="AX2048" s="101">
        <v>4800065220</v>
      </c>
      <c r="AY2048" s="102">
        <v>45552</v>
      </c>
      <c r="AZ2048" s="98" t="s">
        <v>4590</v>
      </c>
      <c r="BA2048" s="98">
        <v>109154505</v>
      </c>
    </row>
    <row r="2049" spans="1:53" hidden="1">
      <c r="A2049" s="94">
        <v>900228989</v>
      </c>
      <c r="B2049" s="94" t="s">
        <v>3407</v>
      </c>
      <c r="C2049" s="94" t="s">
        <v>1962</v>
      </c>
      <c r="D2049" s="94" t="str">
        <f>+CONCATENATE(A2049,"_",C2049)</f>
        <v>900228989_FECS29918</v>
      </c>
      <c r="E2049" s="94" t="str">
        <f>+CONCATENATE(C2049,"_",AX2049)</f>
        <v>FECS29918_4800065220</v>
      </c>
      <c r="F2049" s="96">
        <v>45466</v>
      </c>
      <c r="G2049" s="96">
        <v>45484</v>
      </c>
      <c r="H2049" s="98">
        <v>229649</v>
      </c>
      <c r="I2049" s="98">
        <v>92</v>
      </c>
      <c r="J2049" s="94"/>
      <c r="K2049" s="94" t="s">
        <v>3932</v>
      </c>
      <c r="L2049" s="94" t="s">
        <v>3932</v>
      </c>
      <c r="M2049" s="98">
        <v>0</v>
      </c>
      <c r="N2049" s="94"/>
      <c r="O2049" s="94"/>
      <c r="P2049" s="94"/>
      <c r="Q2049" s="94"/>
      <c r="R2049" s="94" t="s">
        <v>3437</v>
      </c>
      <c r="S2049" s="96">
        <v>45466</v>
      </c>
      <c r="T2049" s="96">
        <v>45484</v>
      </c>
      <c r="U2049" s="96"/>
      <c r="V2049" s="98">
        <v>229649</v>
      </c>
      <c r="W2049" s="98">
        <v>0</v>
      </c>
      <c r="X2049" s="98">
        <v>0</v>
      </c>
      <c r="Y2049" s="98">
        <v>0</v>
      </c>
      <c r="Z2049" s="94"/>
      <c r="AA2049" s="94"/>
      <c r="AB2049" s="98">
        <v>0</v>
      </c>
      <c r="AC2049" s="94"/>
      <c r="AD2049" s="94"/>
      <c r="AE2049" s="94"/>
      <c r="AF2049" s="94"/>
      <c r="AG2049" s="94"/>
      <c r="AH2049" s="98">
        <v>92</v>
      </c>
      <c r="AI2049" s="98">
        <v>0</v>
      </c>
      <c r="AJ2049" s="98">
        <v>0</v>
      </c>
      <c r="AK2049" s="98">
        <v>0</v>
      </c>
      <c r="AL2049" s="98">
        <v>0</v>
      </c>
      <c r="AM2049" s="98">
        <v>0</v>
      </c>
      <c r="AN2049" s="98">
        <v>0</v>
      </c>
      <c r="AO2049" s="98">
        <v>0</v>
      </c>
      <c r="AP2049" s="98">
        <v>0</v>
      </c>
      <c r="AQ2049" s="98">
        <v>0</v>
      </c>
      <c r="AR2049" s="98"/>
      <c r="AS2049" s="98"/>
      <c r="AT2049" s="98"/>
      <c r="AU2049" s="98">
        <v>0</v>
      </c>
      <c r="AV2049" s="98">
        <v>225056</v>
      </c>
      <c r="AW2049" s="98">
        <v>4593</v>
      </c>
      <c r="AX2049" s="101">
        <v>4800065220</v>
      </c>
      <c r="AY2049" s="102">
        <v>45552</v>
      </c>
      <c r="AZ2049" s="98" t="s">
        <v>4590</v>
      </c>
      <c r="BA2049" s="98">
        <v>109154505</v>
      </c>
    </row>
    <row r="2050" spans="1:53" hidden="1">
      <c r="A2050" s="94">
        <v>900228989</v>
      </c>
      <c r="B2050" s="94" t="s">
        <v>3407</v>
      </c>
      <c r="C2050" s="94" t="s">
        <v>1899</v>
      </c>
      <c r="D2050" s="94" t="str">
        <f>+CONCATENATE(A2050,"_",C2050)</f>
        <v>900228989_FECS29906</v>
      </c>
      <c r="E2050" s="94" t="str">
        <f>+CONCATENATE(C2050,"_",AX2050)</f>
        <v>FECS29906_4800065220</v>
      </c>
      <c r="F2050" s="96">
        <v>45466</v>
      </c>
      <c r="G2050" s="96">
        <v>45485</v>
      </c>
      <c r="H2050" s="98">
        <v>621501</v>
      </c>
      <c r="I2050" s="98">
        <v>249</v>
      </c>
      <c r="J2050" s="94"/>
      <c r="K2050" s="94" t="s">
        <v>3932</v>
      </c>
      <c r="L2050" s="94" t="s">
        <v>3932</v>
      </c>
      <c r="M2050" s="98">
        <v>0</v>
      </c>
      <c r="N2050" s="94"/>
      <c r="O2050" s="94"/>
      <c r="P2050" s="94"/>
      <c r="Q2050" s="94"/>
      <c r="R2050" s="94" t="s">
        <v>3437</v>
      </c>
      <c r="S2050" s="96">
        <v>45466</v>
      </c>
      <c r="T2050" s="96">
        <v>45485</v>
      </c>
      <c r="U2050" s="96"/>
      <c r="V2050" s="98">
        <v>621501</v>
      </c>
      <c r="W2050" s="98">
        <v>0</v>
      </c>
      <c r="X2050" s="98">
        <v>0</v>
      </c>
      <c r="Y2050" s="98">
        <v>0</v>
      </c>
      <c r="Z2050" s="94"/>
      <c r="AA2050" s="94"/>
      <c r="AB2050" s="98">
        <v>0</v>
      </c>
      <c r="AC2050" s="94"/>
      <c r="AD2050" s="94"/>
      <c r="AE2050" s="94"/>
      <c r="AF2050" s="94"/>
      <c r="AG2050" s="94"/>
      <c r="AH2050" s="98">
        <v>249</v>
      </c>
      <c r="AI2050" s="98">
        <v>0</v>
      </c>
      <c r="AJ2050" s="98">
        <v>0</v>
      </c>
      <c r="AK2050" s="98">
        <v>0</v>
      </c>
      <c r="AL2050" s="98">
        <v>0</v>
      </c>
      <c r="AM2050" s="98">
        <v>0</v>
      </c>
      <c r="AN2050" s="98">
        <v>0</v>
      </c>
      <c r="AO2050" s="98">
        <v>0</v>
      </c>
      <c r="AP2050" s="98">
        <v>0</v>
      </c>
      <c r="AQ2050" s="98">
        <v>0</v>
      </c>
      <c r="AR2050" s="98"/>
      <c r="AS2050" s="98"/>
      <c r="AT2050" s="98"/>
      <c r="AU2050" s="98">
        <v>0</v>
      </c>
      <c r="AV2050" s="98">
        <v>609071</v>
      </c>
      <c r="AW2050" s="98">
        <v>12430</v>
      </c>
      <c r="AX2050" s="101">
        <v>4800065220</v>
      </c>
      <c r="AY2050" s="102">
        <v>45552</v>
      </c>
      <c r="AZ2050" s="98" t="s">
        <v>4590</v>
      </c>
      <c r="BA2050" s="98">
        <v>109154505</v>
      </c>
    </row>
    <row r="2051" spans="1:53" hidden="1">
      <c r="A2051" s="94">
        <v>900228989</v>
      </c>
      <c r="B2051" s="94" t="s">
        <v>3407</v>
      </c>
      <c r="C2051" s="94" t="s">
        <v>1577</v>
      </c>
      <c r="D2051" s="94" t="str">
        <f>+CONCATENATE(A2051,"_",C2051)</f>
        <v>900228989_FECS27785</v>
      </c>
      <c r="E2051" s="94" t="str">
        <f>+CONCATENATE(C2051,"_",AX2051)</f>
        <v>FECS27785_4800065220</v>
      </c>
      <c r="F2051" s="96">
        <v>45451</v>
      </c>
      <c r="G2051" s="96">
        <v>45455</v>
      </c>
      <c r="H2051" s="98">
        <v>911030</v>
      </c>
      <c r="I2051" s="98">
        <v>365</v>
      </c>
      <c r="J2051" s="94"/>
      <c r="K2051" s="94" t="s">
        <v>3932</v>
      </c>
      <c r="L2051" s="94" t="s">
        <v>3932</v>
      </c>
      <c r="M2051" s="98">
        <v>0</v>
      </c>
      <c r="N2051" s="94"/>
      <c r="O2051" s="94"/>
      <c r="P2051" s="94"/>
      <c r="Q2051" s="94"/>
      <c r="R2051" s="94" t="s">
        <v>3437</v>
      </c>
      <c r="S2051" s="96">
        <v>45451</v>
      </c>
      <c r="T2051" s="96">
        <v>45455</v>
      </c>
      <c r="U2051" s="96"/>
      <c r="V2051" s="98">
        <v>911030</v>
      </c>
      <c r="W2051" s="98">
        <v>0</v>
      </c>
      <c r="X2051" s="98">
        <v>0</v>
      </c>
      <c r="Y2051" s="98">
        <v>0</v>
      </c>
      <c r="Z2051" s="94"/>
      <c r="AA2051" s="94"/>
      <c r="AB2051" s="98">
        <v>0</v>
      </c>
      <c r="AC2051" s="94"/>
      <c r="AD2051" s="94"/>
      <c r="AE2051" s="94"/>
      <c r="AF2051" s="94"/>
      <c r="AG2051" s="94"/>
      <c r="AH2051" s="98">
        <v>365</v>
      </c>
      <c r="AI2051" s="98">
        <v>0</v>
      </c>
      <c r="AJ2051" s="98">
        <v>0</v>
      </c>
      <c r="AK2051" s="98">
        <v>0</v>
      </c>
      <c r="AL2051" s="98">
        <v>0</v>
      </c>
      <c r="AM2051" s="98">
        <v>0</v>
      </c>
      <c r="AN2051" s="98">
        <v>0</v>
      </c>
      <c r="AO2051" s="98">
        <v>0</v>
      </c>
      <c r="AP2051" s="98">
        <v>0</v>
      </c>
      <c r="AQ2051" s="98">
        <v>0</v>
      </c>
      <c r="AR2051" s="98"/>
      <c r="AS2051" s="98"/>
      <c r="AT2051" s="98"/>
      <c r="AU2051" s="98">
        <v>0</v>
      </c>
      <c r="AV2051" s="98">
        <v>892809</v>
      </c>
      <c r="AW2051" s="98">
        <v>18221</v>
      </c>
      <c r="AX2051" s="101">
        <v>4800065220</v>
      </c>
      <c r="AY2051" s="102">
        <v>45552</v>
      </c>
      <c r="AZ2051" s="98" t="s">
        <v>4590</v>
      </c>
      <c r="BA2051" s="98">
        <v>109154505</v>
      </c>
    </row>
    <row r="2052" spans="1:53" hidden="1">
      <c r="A2052" s="94">
        <v>900228989</v>
      </c>
      <c r="B2052" s="94" t="s">
        <v>3407</v>
      </c>
      <c r="C2052" s="94" t="s">
        <v>1507</v>
      </c>
      <c r="D2052" s="94" t="str">
        <f>+CONCATENATE(A2052,"_",C2052)</f>
        <v>900228989_FECS21750</v>
      </c>
      <c r="E2052" s="94" t="str">
        <f>+CONCATENATE(C2052,"_",AX2052)</f>
        <v>FECS21750_4800065220</v>
      </c>
      <c r="F2052" s="96">
        <v>45401</v>
      </c>
      <c r="G2052" s="96">
        <v>45455</v>
      </c>
      <c r="H2052" s="98">
        <v>741179</v>
      </c>
      <c r="I2052" s="98">
        <v>297</v>
      </c>
      <c r="J2052" s="94"/>
      <c r="K2052" s="94" t="s">
        <v>3932</v>
      </c>
      <c r="L2052" s="94" t="s">
        <v>3932</v>
      </c>
      <c r="M2052" s="98">
        <v>0</v>
      </c>
      <c r="N2052" s="94"/>
      <c r="O2052" s="94"/>
      <c r="P2052" s="94"/>
      <c r="Q2052" s="94"/>
      <c r="R2052" s="94" t="s">
        <v>3437</v>
      </c>
      <c r="S2052" s="96">
        <v>45401</v>
      </c>
      <c r="T2052" s="96">
        <v>45455</v>
      </c>
      <c r="U2052" s="96"/>
      <c r="V2052" s="98">
        <v>741179</v>
      </c>
      <c r="W2052" s="98">
        <v>0</v>
      </c>
      <c r="X2052" s="98">
        <v>0</v>
      </c>
      <c r="Y2052" s="98">
        <v>0</v>
      </c>
      <c r="Z2052" s="94"/>
      <c r="AA2052" s="94"/>
      <c r="AB2052" s="98">
        <v>0</v>
      </c>
      <c r="AC2052" s="94"/>
      <c r="AD2052" s="94"/>
      <c r="AE2052" s="94"/>
      <c r="AF2052" s="94"/>
      <c r="AG2052" s="94"/>
      <c r="AH2052" s="98">
        <v>297</v>
      </c>
      <c r="AI2052" s="98">
        <v>0</v>
      </c>
      <c r="AJ2052" s="98">
        <v>0</v>
      </c>
      <c r="AK2052" s="98">
        <v>0</v>
      </c>
      <c r="AL2052" s="98">
        <v>0</v>
      </c>
      <c r="AM2052" s="98">
        <v>0</v>
      </c>
      <c r="AN2052" s="98">
        <v>0</v>
      </c>
      <c r="AO2052" s="98">
        <v>0</v>
      </c>
      <c r="AP2052" s="98">
        <v>0</v>
      </c>
      <c r="AQ2052" s="98">
        <v>0</v>
      </c>
      <c r="AR2052" s="98"/>
      <c r="AS2052" s="98"/>
      <c r="AT2052" s="98"/>
      <c r="AU2052" s="98">
        <v>0</v>
      </c>
      <c r="AV2052" s="98">
        <v>726355</v>
      </c>
      <c r="AW2052" s="98">
        <v>14824</v>
      </c>
      <c r="AX2052" s="101">
        <v>4800065220</v>
      </c>
      <c r="AY2052" s="102">
        <v>45552</v>
      </c>
      <c r="AZ2052" s="98" t="s">
        <v>4590</v>
      </c>
      <c r="BA2052" s="98">
        <v>109154505</v>
      </c>
    </row>
    <row r="2053" spans="1:53" hidden="1">
      <c r="A2053" s="94">
        <v>900228989</v>
      </c>
      <c r="B2053" s="94" t="s">
        <v>3407</v>
      </c>
      <c r="C2053" s="94" t="s">
        <v>1624</v>
      </c>
      <c r="D2053" s="94" t="str">
        <f>+CONCATENATE(A2053,"_",C2053)</f>
        <v>900228989_FECS21118</v>
      </c>
      <c r="E2053" s="94" t="str">
        <f>+CONCATENATE(C2053,"_",AX2053)</f>
        <v>FECS21118_4800065220</v>
      </c>
      <c r="F2053" s="96">
        <v>45395</v>
      </c>
      <c r="G2053" s="96">
        <v>45456</v>
      </c>
      <c r="H2053" s="98">
        <v>591094</v>
      </c>
      <c r="I2053" s="98">
        <v>237</v>
      </c>
      <c r="J2053" s="94"/>
      <c r="K2053" s="94" t="s">
        <v>3932</v>
      </c>
      <c r="L2053" s="94" t="s">
        <v>3932</v>
      </c>
      <c r="M2053" s="98">
        <v>0</v>
      </c>
      <c r="N2053" s="94"/>
      <c r="O2053" s="94"/>
      <c r="P2053" s="94"/>
      <c r="Q2053" s="94"/>
      <c r="R2053" s="94" t="s">
        <v>3437</v>
      </c>
      <c r="S2053" s="96">
        <v>45395</v>
      </c>
      <c r="T2053" s="96">
        <v>45456</v>
      </c>
      <c r="U2053" s="96"/>
      <c r="V2053" s="98">
        <v>591094</v>
      </c>
      <c r="W2053" s="98">
        <v>0</v>
      </c>
      <c r="X2053" s="98">
        <v>0</v>
      </c>
      <c r="Y2053" s="98">
        <v>0</v>
      </c>
      <c r="Z2053" s="94"/>
      <c r="AA2053" s="94"/>
      <c r="AB2053" s="98">
        <v>0</v>
      </c>
      <c r="AC2053" s="94"/>
      <c r="AD2053" s="94"/>
      <c r="AE2053" s="94"/>
      <c r="AF2053" s="94"/>
      <c r="AG2053" s="94"/>
      <c r="AH2053" s="98">
        <v>237</v>
      </c>
      <c r="AI2053" s="98">
        <v>0</v>
      </c>
      <c r="AJ2053" s="98">
        <v>0</v>
      </c>
      <c r="AK2053" s="98">
        <v>0</v>
      </c>
      <c r="AL2053" s="98">
        <v>0</v>
      </c>
      <c r="AM2053" s="98">
        <v>0</v>
      </c>
      <c r="AN2053" s="98">
        <v>0</v>
      </c>
      <c r="AO2053" s="98">
        <v>0</v>
      </c>
      <c r="AP2053" s="98">
        <v>0</v>
      </c>
      <c r="AQ2053" s="98">
        <v>0</v>
      </c>
      <c r="AR2053" s="98"/>
      <c r="AS2053" s="98"/>
      <c r="AT2053" s="98"/>
      <c r="AU2053" s="98">
        <v>0</v>
      </c>
      <c r="AV2053" s="98">
        <v>579272</v>
      </c>
      <c r="AW2053" s="98">
        <v>11822</v>
      </c>
      <c r="AX2053" s="101">
        <v>4800065220</v>
      </c>
      <c r="AY2053" s="102">
        <v>45552</v>
      </c>
      <c r="AZ2053" s="98" t="s">
        <v>4590</v>
      </c>
      <c r="BA2053" s="98">
        <v>109154505</v>
      </c>
    </row>
    <row r="2054" spans="1:53" hidden="1">
      <c r="A2054" s="94">
        <v>900228989</v>
      </c>
      <c r="B2054" s="94" t="s">
        <v>3407</v>
      </c>
      <c r="C2054" s="94" t="s">
        <v>1573</v>
      </c>
      <c r="D2054" s="94" t="str">
        <f>+CONCATENATE(A2054,"_",C2054)</f>
        <v>900228989_FECS27254</v>
      </c>
      <c r="E2054" s="94" t="str">
        <f>+CONCATENATE(C2054,"_",AX2054)</f>
        <v>FECS27254_4800065220</v>
      </c>
      <c r="F2054" s="96">
        <v>45447</v>
      </c>
      <c r="G2054" s="96">
        <v>45455</v>
      </c>
      <c r="H2054" s="98">
        <v>404034</v>
      </c>
      <c r="I2054" s="98">
        <v>162</v>
      </c>
      <c r="J2054" s="94"/>
      <c r="K2054" s="94" t="s">
        <v>3932</v>
      </c>
      <c r="L2054" s="94" t="s">
        <v>3932</v>
      </c>
      <c r="M2054" s="98">
        <v>0</v>
      </c>
      <c r="N2054" s="94"/>
      <c r="O2054" s="94"/>
      <c r="P2054" s="94"/>
      <c r="Q2054" s="94"/>
      <c r="R2054" s="94" t="s">
        <v>3437</v>
      </c>
      <c r="S2054" s="96">
        <v>45447</v>
      </c>
      <c r="T2054" s="96">
        <v>45455</v>
      </c>
      <c r="U2054" s="96"/>
      <c r="V2054" s="98">
        <v>404034</v>
      </c>
      <c r="W2054" s="98">
        <v>0</v>
      </c>
      <c r="X2054" s="98">
        <v>0</v>
      </c>
      <c r="Y2054" s="98">
        <v>0</v>
      </c>
      <c r="Z2054" s="94"/>
      <c r="AA2054" s="94"/>
      <c r="AB2054" s="98">
        <v>0</v>
      </c>
      <c r="AC2054" s="94"/>
      <c r="AD2054" s="94"/>
      <c r="AE2054" s="94"/>
      <c r="AF2054" s="94"/>
      <c r="AG2054" s="94"/>
      <c r="AH2054" s="98">
        <v>162</v>
      </c>
      <c r="AI2054" s="98">
        <v>0</v>
      </c>
      <c r="AJ2054" s="98">
        <v>0</v>
      </c>
      <c r="AK2054" s="98">
        <v>0</v>
      </c>
      <c r="AL2054" s="98">
        <v>0</v>
      </c>
      <c r="AM2054" s="98">
        <v>0</v>
      </c>
      <c r="AN2054" s="98">
        <v>0</v>
      </c>
      <c r="AO2054" s="98">
        <v>0</v>
      </c>
      <c r="AP2054" s="98">
        <v>0</v>
      </c>
      <c r="AQ2054" s="98">
        <v>0</v>
      </c>
      <c r="AR2054" s="98"/>
      <c r="AS2054" s="98"/>
      <c r="AT2054" s="98"/>
      <c r="AU2054" s="98">
        <v>0</v>
      </c>
      <c r="AV2054" s="98">
        <v>395953</v>
      </c>
      <c r="AW2054" s="98">
        <v>8081</v>
      </c>
      <c r="AX2054" s="101">
        <v>4800065220</v>
      </c>
      <c r="AY2054" s="102">
        <v>45552</v>
      </c>
      <c r="AZ2054" s="98" t="s">
        <v>4590</v>
      </c>
      <c r="BA2054" s="98">
        <v>109154505</v>
      </c>
    </row>
    <row r="2055" spans="1:53" hidden="1">
      <c r="A2055" s="94">
        <v>900228989</v>
      </c>
      <c r="B2055" s="94" t="s">
        <v>3407</v>
      </c>
      <c r="C2055" s="94" t="s">
        <v>1627</v>
      </c>
      <c r="D2055" s="94" t="str">
        <f>+CONCATENATE(A2055,"_",C2055)</f>
        <v>900228989_FECS22352</v>
      </c>
      <c r="E2055" s="94" t="str">
        <f>+CONCATENATE(C2055,"_",AX2055)</f>
        <v>FECS22352_4800065220</v>
      </c>
      <c r="F2055" s="96">
        <v>45406</v>
      </c>
      <c r="G2055" s="96">
        <v>45456</v>
      </c>
      <c r="H2055" s="98">
        <v>279291</v>
      </c>
      <c r="I2055" s="98">
        <v>112</v>
      </c>
      <c r="J2055" s="94"/>
      <c r="K2055" s="94" t="s">
        <v>3932</v>
      </c>
      <c r="L2055" s="94" t="s">
        <v>3932</v>
      </c>
      <c r="M2055" s="98">
        <v>0</v>
      </c>
      <c r="N2055" s="94"/>
      <c r="O2055" s="94"/>
      <c r="P2055" s="94"/>
      <c r="Q2055" s="94"/>
      <c r="R2055" s="94" t="s">
        <v>3437</v>
      </c>
      <c r="S2055" s="96">
        <v>45406</v>
      </c>
      <c r="T2055" s="96">
        <v>45456</v>
      </c>
      <c r="U2055" s="96"/>
      <c r="V2055" s="98">
        <v>279291</v>
      </c>
      <c r="W2055" s="98">
        <v>0</v>
      </c>
      <c r="X2055" s="98">
        <v>0</v>
      </c>
      <c r="Y2055" s="98">
        <v>0</v>
      </c>
      <c r="Z2055" s="94"/>
      <c r="AA2055" s="94"/>
      <c r="AB2055" s="98">
        <v>0</v>
      </c>
      <c r="AC2055" s="94"/>
      <c r="AD2055" s="94"/>
      <c r="AE2055" s="94"/>
      <c r="AF2055" s="94"/>
      <c r="AG2055" s="94"/>
      <c r="AH2055" s="98">
        <v>112</v>
      </c>
      <c r="AI2055" s="98">
        <v>0</v>
      </c>
      <c r="AJ2055" s="98">
        <v>0</v>
      </c>
      <c r="AK2055" s="98">
        <v>0</v>
      </c>
      <c r="AL2055" s="98">
        <v>0</v>
      </c>
      <c r="AM2055" s="98">
        <v>0</v>
      </c>
      <c r="AN2055" s="98">
        <v>0</v>
      </c>
      <c r="AO2055" s="98">
        <v>0</v>
      </c>
      <c r="AP2055" s="98">
        <v>0</v>
      </c>
      <c r="AQ2055" s="98">
        <v>0</v>
      </c>
      <c r="AR2055" s="98"/>
      <c r="AS2055" s="98"/>
      <c r="AT2055" s="98"/>
      <c r="AU2055" s="98">
        <v>0</v>
      </c>
      <c r="AV2055" s="98">
        <v>273705</v>
      </c>
      <c r="AW2055" s="98">
        <v>5586</v>
      </c>
      <c r="AX2055" s="101">
        <v>4800065220</v>
      </c>
      <c r="AY2055" s="102">
        <v>45552</v>
      </c>
      <c r="AZ2055" s="98" t="s">
        <v>4590</v>
      </c>
      <c r="BA2055" s="98">
        <v>109154505</v>
      </c>
    </row>
    <row r="2056" spans="1:53" hidden="1">
      <c r="A2056" s="94">
        <v>900228989</v>
      </c>
      <c r="B2056" s="94" t="s">
        <v>3407</v>
      </c>
      <c r="C2056" s="94" t="s">
        <v>1626</v>
      </c>
      <c r="D2056" s="94" t="str">
        <f>+CONCATENATE(A2056,"_",C2056)</f>
        <v>900228989_FECS22701</v>
      </c>
      <c r="E2056" s="94" t="str">
        <f>+CONCATENATE(C2056,"_",AX2056)</f>
        <v>FECS22701_4800065220</v>
      </c>
      <c r="F2056" s="96">
        <v>45408</v>
      </c>
      <c r="G2056" s="96">
        <v>45456</v>
      </c>
      <c r="H2056" s="98">
        <v>211960</v>
      </c>
      <c r="I2056" s="98">
        <v>85</v>
      </c>
      <c r="J2056" s="94"/>
      <c r="K2056" s="94" t="s">
        <v>3932</v>
      </c>
      <c r="L2056" s="94" t="s">
        <v>3932</v>
      </c>
      <c r="M2056" s="98">
        <v>0</v>
      </c>
      <c r="N2056" s="94"/>
      <c r="O2056" s="94"/>
      <c r="P2056" s="94"/>
      <c r="Q2056" s="94"/>
      <c r="R2056" s="94" t="s">
        <v>3437</v>
      </c>
      <c r="S2056" s="96">
        <v>45408</v>
      </c>
      <c r="T2056" s="96">
        <v>45456</v>
      </c>
      <c r="U2056" s="96"/>
      <c r="V2056" s="98">
        <v>211960</v>
      </c>
      <c r="W2056" s="98">
        <v>0</v>
      </c>
      <c r="X2056" s="98">
        <v>0</v>
      </c>
      <c r="Y2056" s="98">
        <v>0</v>
      </c>
      <c r="Z2056" s="94"/>
      <c r="AA2056" s="94"/>
      <c r="AB2056" s="98">
        <v>0</v>
      </c>
      <c r="AC2056" s="94"/>
      <c r="AD2056" s="94"/>
      <c r="AE2056" s="94"/>
      <c r="AF2056" s="94"/>
      <c r="AG2056" s="94"/>
      <c r="AH2056" s="98">
        <v>85</v>
      </c>
      <c r="AI2056" s="98">
        <v>0</v>
      </c>
      <c r="AJ2056" s="98">
        <v>0</v>
      </c>
      <c r="AK2056" s="98">
        <v>0</v>
      </c>
      <c r="AL2056" s="98">
        <v>0</v>
      </c>
      <c r="AM2056" s="98">
        <v>0</v>
      </c>
      <c r="AN2056" s="98">
        <v>0</v>
      </c>
      <c r="AO2056" s="98">
        <v>0</v>
      </c>
      <c r="AP2056" s="98">
        <v>0</v>
      </c>
      <c r="AQ2056" s="98">
        <v>0</v>
      </c>
      <c r="AR2056" s="98"/>
      <c r="AS2056" s="98"/>
      <c r="AT2056" s="98"/>
      <c r="AU2056" s="98">
        <v>0</v>
      </c>
      <c r="AV2056" s="98">
        <v>207721</v>
      </c>
      <c r="AW2056" s="98">
        <v>4239</v>
      </c>
      <c r="AX2056" s="101">
        <v>4800065220</v>
      </c>
      <c r="AY2056" s="102">
        <v>45552</v>
      </c>
      <c r="AZ2056" s="98" t="s">
        <v>4590</v>
      </c>
      <c r="BA2056" s="98">
        <v>109154505</v>
      </c>
    </row>
    <row r="2057" spans="1:53" hidden="1">
      <c r="A2057" s="94">
        <v>900228989</v>
      </c>
      <c r="B2057" s="94" t="s">
        <v>3407</v>
      </c>
      <c r="C2057" s="94" t="s">
        <v>1667</v>
      </c>
      <c r="D2057" s="94" t="str">
        <f>+CONCATENATE(A2057,"_",C2057)</f>
        <v>900228989_FECS28007</v>
      </c>
      <c r="E2057" s="94" t="str">
        <f>+CONCATENATE(C2057,"_",AX2057)</f>
        <v>FECS28007_4800065220</v>
      </c>
      <c r="F2057" s="96">
        <v>45454</v>
      </c>
      <c r="G2057" s="96">
        <v>45484</v>
      </c>
      <c r="H2057" s="98">
        <v>346525</v>
      </c>
      <c r="I2057" s="98">
        <v>139</v>
      </c>
      <c r="J2057" s="94"/>
      <c r="K2057" s="94" t="s">
        <v>3932</v>
      </c>
      <c r="L2057" s="94" t="s">
        <v>3932</v>
      </c>
      <c r="M2057" s="98">
        <v>0</v>
      </c>
      <c r="N2057" s="94"/>
      <c r="O2057" s="94"/>
      <c r="P2057" s="94"/>
      <c r="Q2057" s="94"/>
      <c r="R2057" s="94" t="s">
        <v>3437</v>
      </c>
      <c r="S2057" s="96">
        <v>45454</v>
      </c>
      <c r="T2057" s="96">
        <v>45484</v>
      </c>
      <c r="U2057" s="96"/>
      <c r="V2057" s="98">
        <v>346525</v>
      </c>
      <c r="W2057" s="98">
        <v>0</v>
      </c>
      <c r="X2057" s="98">
        <v>0</v>
      </c>
      <c r="Y2057" s="98">
        <v>0</v>
      </c>
      <c r="Z2057" s="94"/>
      <c r="AA2057" s="94"/>
      <c r="AB2057" s="98">
        <v>0</v>
      </c>
      <c r="AC2057" s="94"/>
      <c r="AD2057" s="94"/>
      <c r="AE2057" s="94"/>
      <c r="AF2057" s="94"/>
      <c r="AG2057" s="94"/>
      <c r="AH2057" s="98">
        <v>139</v>
      </c>
      <c r="AI2057" s="98">
        <v>0</v>
      </c>
      <c r="AJ2057" s="98">
        <v>0</v>
      </c>
      <c r="AK2057" s="98">
        <v>0</v>
      </c>
      <c r="AL2057" s="98">
        <v>0</v>
      </c>
      <c r="AM2057" s="98">
        <v>0</v>
      </c>
      <c r="AN2057" s="98">
        <v>0</v>
      </c>
      <c r="AO2057" s="98">
        <v>0</v>
      </c>
      <c r="AP2057" s="98">
        <v>0</v>
      </c>
      <c r="AQ2057" s="98">
        <v>0</v>
      </c>
      <c r="AR2057" s="98"/>
      <c r="AS2057" s="98"/>
      <c r="AT2057" s="98"/>
      <c r="AU2057" s="98">
        <v>0</v>
      </c>
      <c r="AV2057" s="98">
        <v>339594</v>
      </c>
      <c r="AW2057" s="98">
        <v>6931</v>
      </c>
      <c r="AX2057" s="101">
        <v>4800065220</v>
      </c>
      <c r="AY2057" s="102">
        <v>45552</v>
      </c>
      <c r="AZ2057" s="98" t="s">
        <v>4590</v>
      </c>
      <c r="BA2057" s="98">
        <v>109154505</v>
      </c>
    </row>
    <row r="2058" spans="1:53" hidden="1">
      <c r="A2058" s="94">
        <v>900228989</v>
      </c>
      <c r="B2058" s="94" t="s">
        <v>3407</v>
      </c>
      <c r="C2058" s="94" t="s">
        <v>1623</v>
      </c>
      <c r="D2058" s="94" t="str">
        <f>+CONCATENATE(A2058,"_",C2058)</f>
        <v>900228989_FECS21121</v>
      </c>
      <c r="E2058" s="94" t="str">
        <f>+CONCATENATE(C2058,"_",AX2058)</f>
        <v>FECS21121_4800065220</v>
      </c>
      <c r="F2058" s="96">
        <v>45395</v>
      </c>
      <c r="G2058" s="96">
        <v>45456</v>
      </c>
      <c r="H2058" s="98">
        <v>461094</v>
      </c>
      <c r="I2058" s="98">
        <v>185</v>
      </c>
      <c r="J2058" s="94"/>
      <c r="K2058" s="94" t="s">
        <v>3932</v>
      </c>
      <c r="L2058" s="94" t="s">
        <v>3932</v>
      </c>
      <c r="M2058" s="98">
        <v>0</v>
      </c>
      <c r="N2058" s="94"/>
      <c r="O2058" s="94"/>
      <c r="P2058" s="94"/>
      <c r="Q2058" s="94"/>
      <c r="R2058" s="94" t="s">
        <v>3437</v>
      </c>
      <c r="S2058" s="96">
        <v>45395</v>
      </c>
      <c r="T2058" s="96">
        <v>45456</v>
      </c>
      <c r="U2058" s="96"/>
      <c r="V2058" s="98">
        <v>461094</v>
      </c>
      <c r="W2058" s="98">
        <v>0</v>
      </c>
      <c r="X2058" s="98">
        <v>0</v>
      </c>
      <c r="Y2058" s="98">
        <v>0</v>
      </c>
      <c r="Z2058" s="94"/>
      <c r="AA2058" s="94"/>
      <c r="AB2058" s="98">
        <v>0</v>
      </c>
      <c r="AC2058" s="94"/>
      <c r="AD2058" s="94"/>
      <c r="AE2058" s="94"/>
      <c r="AF2058" s="94"/>
      <c r="AG2058" s="94"/>
      <c r="AH2058" s="98">
        <v>185</v>
      </c>
      <c r="AI2058" s="98">
        <v>0</v>
      </c>
      <c r="AJ2058" s="98">
        <v>0</v>
      </c>
      <c r="AK2058" s="98">
        <v>0</v>
      </c>
      <c r="AL2058" s="98">
        <v>0</v>
      </c>
      <c r="AM2058" s="98">
        <v>0</v>
      </c>
      <c r="AN2058" s="98">
        <v>0</v>
      </c>
      <c r="AO2058" s="98">
        <v>0</v>
      </c>
      <c r="AP2058" s="98">
        <v>0</v>
      </c>
      <c r="AQ2058" s="98">
        <v>0</v>
      </c>
      <c r="AR2058" s="98"/>
      <c r="AS2058" s="98"/>
      <c r="AT2058" s="98"/>
      <c r="AU2058" s="98">
        <v>0</v>
      </c>
      <c r="AV2058" s="98">
        <v>451872</v>
      </c>
      <c r="AW2058" s="98">
        <v>9222</v>
      </c>
      <c r="AX2058" s="101">
        <v>4800065220</v>
      </c>
      <c r="AY2058" s="102">
        <v>45552</v>
      </c>
      <c r="AZ2058" s="98" t="s">
        <v>4590</v>
      </c>
      <c r="BA2058" s="98">
        <v>109154505</v>
      </c>
    </row>
    <row r="2059" spans="1:53" hidden="1">
      <c r="A2059" s="94">
        <v>900228989</v>
      </c>
      <c r="B2059" s="94" t="s">
        <v>3407</v>
      </c>
      <c r="C2059" s="94" t="s">
        <v>1501</v>
      </c>
      <c r="D2059" s="94" t="str">
        <f>+CONCATENATE(A2059,"_",C2059)</f>
        <v>900228989_FECS26559</v>
      </c>
      <c r="E2059" s="94" t="str">
        <f>+CONCATENATE(C2059,"_",AX2059)</f>
        <v>FECS26559_4800065220</v>
      </c>
      <c r="F2059" s="96">
        <v>45442</v>
      </c>
      <c r="G2059" s="96">
        <v>45449</v>
      </c>
      <c r="H2059" s="98">
        <v>593134</v>
      </c>
      <c r="I2059" s="98">
        <v>238</v>
      </c>
      <c r="J2059" s="94"/>
      <c r="K2059" s="94" t="s">
        <v>3932</v>
      </c>
      <c r="L2059" s="94" t="s">
        <v>3932</v>
      </c>
      <c r="M2059" s="98">
        <v>0</v>
      </c>
      <c r="N2059" s="94"/>
      <c r="O2059" s="94"/>
      <c r="P2059" s="94"/>
      <c r="Q2059" s="94"/>
      <c r="R2059" s="94" t="s">
        <v>3437</v>
      </c>
      <c r="S2059" s="96">
        <v>45442</v>
      </c>
      <c r="T2059" s="96">
        <v>45449</v>
      </c>
      <c r="U2059" s="96"/>
      <c r="V2059" s="98">
        <v>593134</v>
      </c>
      <c r="W2059" s="98">
        <v>0</v>
      </c>
      <c r="X2059" s="98">
        <v>0</v>
      </c>
      <c r="Y2059" s="98">
        <v>0</v>
      </c>
      <c r="Z2059" s="94"/>
      <c r="AA2059" s="94"/>
      <c r="AB2059" s="98">
        <v>0</v>
      </c>
      <c r="AC2059" s="94"/>
      <c r="AD2059" s="94"/>
      <c r="AE2059" s="94"/>
      <c r="AF2059" s="94"/>
      <c r="AG2059" s="94"/>
      <c r="AH2059" s="98">
        <v>238</v>
      </c>
      <c r="AI2059" s="98">
        <v>0</v>
      </c>
      <c r="AJ2059" s="98">
        <v>0</v>
      </c>
      <c r="AK2059" s="98">
        <v>0</v>
      </c>
      <c r="AL2059" s="98">
        <v>0</v>
      </c>
      <c r="AM2059" s="98">
        <v>0</v>
      </c>
      <c r="AN2059" s="98">
        <v>0</v>
      </c>
      <c r="AO2059" s="98">
        <v>0</v>
      </c>
      <c r="AP2059" s="98">
        <v>0</v>
      </c>
      <c r="AQ2059" s="98">
        <v>0</v>
      </c>
      <c r="AR2059" s="98"/>
      <c r="AS2059" s="98"/>
      <c r="AT2059" s="98"/>
      <c r="AU2059" s="98">
        <v>0</v>
      </c>
      <c r="AV2059" s="98">
        <v>581271</v>
      </c>
      <c r="AW2059" s="98">
        <v>11863</v>
      </c>
      <c r="AX2059" s="101">
        <v>4800065220</v>
      </c>
      <c r="AY2059" s="102">
        <v>45552</v>
      </c>
      <c r="AZ2059" s="98" t="s">
        <v>4590</v>
      </c>
      <c r="BA2059" s="98">
        <v>109154505</v>
      </c>
    </row>
    <row r="2060" spans="1:53" hidden="1">
      <c r="A2060" s="94">
        <v>900228989</v>
      </c>
      <c r="B2060" s="94" t="s">
        <v>3407</v>
      </c>
      <c r="C2060" s="94" t="s">
        <v>1886</v>
      </c>
      <c r="D2060" s="94" t="str">
        <f>+CONCATENATE(A2060,"_",C2060)</f>
        <v>900228989_FECS28021</v>
      </c>
      <c r="E2060" s="94" t="str">
        <f>+CONCATENATE(C2060,"_",AX2060)</f>
        <v>FECS28021_4800065220</v>
      </c>
      <c r="F2060" s="96">
        <v>45454</v>
      </c>
      <c r="G2060" s="96">
        <v>45485</v>
      </c>
      <c r="H2060" s="98">
        <v>321401</v>
      </c>
      <c r="I2060" s="98">
        <v>129</v>
      </c>
      <c r="J2060" s="94"/>
      <c r="K2060" s="94" t="s">
        <v>3932</v>
      </c>
      <c r="L2060" s="94" t="s">
        <v>3932</v>
      </c>
      <c r="M2060" s="98">
        <v>0</v>
      </c>
      <c r="N2060" s="94"/>
      <c r="O2060" s="94"/>
      <c r="P2060" s="94"/>
      <c r="Q2060" s="94"/>
      <c r="R2060" s="94" t="s">
        <v>3437</v>
      </c>
      <c r="S2060" s="96">
        <v>45454</v>
      </c>
      <c r="T2060" s="96">
        <v>45485</v>
      </c>
      <c r="U2060" s="96"/>
      <c r="V2060" s="98">
        <v>321401</v>
      </c>
      <c r="W2060" s="98">
        <v>0</v>
      </c>
      <c r="X2060" s="98">
        <v>0</v>
      </c>
      <c r="Y2060" s="98">
        <v>0</v>
      </c>
      <c r="Z2060" s="94"/>
      <c r="AA2060" s="94"/>
      <c r="AB2060" s="98">
        <v>0</v>
      </c>
      <c r="AC2060" s="94"/>
      <c r="AD2060" s="94"/>
      <c r="AE2060" s="94"/>
      <c r="AF2060" s="94"/>
      <c r="AG2060" s="94"/>
      <c r="AH2060" s="98">
        <v>129</v>
      </c>
      <c r="AI2060" s="98">
        <v>0</v>
      </c>
      <c r="AJ2060" s="98">
        <v>0</v>
      </c>
      <c r="AK2060" s="98">
        <v>0</v>
      </c>
      <c r="AL2060" s="98">
        <v>0</v>
      </c>
      <c r="AM2060" s="98">
        <v>0</v>
      </c>
      <c r="AN2060" s="98">
        <v>0</v>
      </c>
      <c r="AO2060" s="98">
        <v>0</v>
      </c>
      <c r="AP2060" s="98">
        <v>0</v>
      </c>
      <c r="AQ2060" s="98">
        <v>0</v>
      </c>
      <c r="AR2060" s="98"/>
      <c r="AS2060" s="98"/>
      <c r="AT2060" s="98"/>
      <c r="AU2060" s="98">
        <v>0</v>
      </c>
      <c r="AV2060" s="98">
        <v>314973</v>
      </c>
      <c r="AW2060" s="98">
        <v>6428</v>
      </c>
      <c r="AX2060" s="101">
        <v>4800065220</v>
      </c>
      <c r="AY2060" s="102">
        <v>45552</v>
      </c>
      <c r="AZ2060" s="98" t="s">
        <v>4590</v>
      </c>
      <c r="BA2060" s="98">
        <v>109154505</v>
      </c>
    </row>
    <row r="2061" spans="1:53" hidden="1">
      <c r="A2061" s="94">
        <v>900228989</v>
      </c>
      <c r="B2061" s="94" t="s">
        <v>3407</v>
      </c>
      <c r="C2061" s="94" t="s">
        <v>1407</v>
      </c>
      <c r="D2061" s="94" t="str">
        <f>+CONCATENATE(A2061,"_",C2061)</f>
        <v>900228989_FECS25044</v>
      </c>
      <c r="E2061" s="94" t="str">
        <f>+CONCATENATE(C2061,"_",AX2061)</f>
        <v>FECS25044_4800065220</v>
      </c>
      <c r="F2061" s="96">
        <v>45429</v>
      </c>
      <c r="G2061" s="96">
        <v>45454</v>
      </c>
      <c r="H2061" s="98">
        <v>453438</v>
      </c>
      <c r="I2061" s="98">
        <v>182</v>
      </c>
      <c r="J2061" s="94"/>
      <c r="K2061" s="94" t="s">
        <v>3932</v>
      </c>
      <c r="L2061" s="94" t="s">
        <v>3932</v>
      </c>
      <c r="M2061" s="98">
        <v>0</v>
      </c>
      <c r="N2061" s="94"/>
      <c r="O2061" s="94"/>
      <c r="P2061" s="94"/>
      <c r="Q2061" s="94"/>
      <c r="R2061" s="94" t="s">
        <v>3437</v>
      </c>
      <c r="S2061" s="96">
        <v>45429</v>
      </c>
      <c r="T2061" s="96">
        <v>45454</v>
      </c>
      <c r="U2061" s="96"/>
      <c r="V2061" s="98">
        <v>453438</v>
      </c>
      <c r="W2061" s="98">
        <v>0</v>
      </c>
      <c r="X2061" s="98">
        <v>0</v>
      </c>
      <c r="Y2061" s="98">
        <v>0</v>
      </c>
      <c r="Z2061" s="94"/>
      <c r="AA2061" s="94"/>
      <c r="AB2061" s="98">
        <v>0</v>
      </c>
      <c r="AC2061" s="94"/>
      <c r="AD2061" s="94"/>
      <c r="AE2061" s="94"/>
      <c r="AF2061" s="94"/>
      <c r="AG2061" s="94"/>
      <c r="AH2061" s="98">
        <v>182</v>
      </c>
      <c r="AI2061" s="98">
        <v>0</v>
      </c>
      <c r="AJ2061" s="98">
        <v>0</v>
      </c>
      <c r="AK2061" s="98">
        <v>0</v>
      </c>
      <c r="AL2061" s="98">
        <v>0</v>
      </c>
      <c r="AM2061" s="98">
        <v>0</v>
      </c>
      <c r="AN2061" s="98">
        <v>0</v>
      </c>
      <c r="AO2061" s="98">
        <v>0</v>
      </c>
      <c r="AP2061" s="98">
        <v>0</v>
      </c>
      <c r="AQ2061" s="98">
        <v>0</v>
      </c>
      <c r="AR2061" s="98"/>
      <c r="AS2061" s="98"/>
      <c r="AT2061" s="98"/>
      <c r="AU2061" s="98">
        <v>0</v>
      </c>
      <c r="AV2061" s="98">
        <v>444369</v>
      </c>
      <c r="AW2061" s="98">
        <v>9069</v>
      </c>
      <c r="AX2061" s="101">
        <v>4800065220</v>
      </c>
      <c r="AY2061" s="102">
        <v>45552</v>
      </c>
      <c r="AZ2061" s="98" t="s">
        <v>4590</v>
      </c>
      <c r="BA2061" s="98">
        <v>109154505</v>
      </c>
    </row>
    <row r="2062" spans="1:53" hidden="1">
      <c r="A2062" s="94">
        <v>900228989</v>
      </c>
      <c r="B2062" s="94" t="s">
        <v>3407</v>
      </c>
      <c r="C2062" s="94" t="s">
        <v>1882</v>
      </c>
      <c r="D2062" s="94" t="str">
        <f>+CONCATENATE(A2062,"_",C2062)</f>
        <v>900228989_FECS30592</v>
      </c>
      <c r="E2062" s="94" t="str">
        <f>+CONCATENATE(C2062,"_",AX2062)</f>
        <v>FECS30592_4800065220</v>
      </c>
      <c r="F2062" s="96">
        <v>45470</v>
      </c>
      <c r="G2062" s="96">
        <v>45485</v>
      </c>
      <c r="H2062" s="98">
        <v>266278</v>
      </c>
      <c r="I2062" s="98">
        <v>107</v>
      </c>
      <c r="J2062" s="94"/>
      <c r="K2062" s="94" t="s">
        <v>3932</v>
      </c>
      <c r="L2062" s="94" t="s">
        <v>3932</v>
      </c>
      <c r="M2062" s="98">
        <v>0</v>
      </c>
      <c r="N2062" s="94"/>
      <c r="O2062" s="94"/>
      <c r="P2062" s="94"/>
      <c r="Q2062" s="94"/>
      <c r="R2062" s="94" t="s">
        <v>3437</v>
      </c>
      <c r="S2062" s="96">
        <v>45470</v>
      </c>
      <c r="T2062" s="96">
        <v>45485</v>
      </c>
      <c r="U2062" s="96"/>
      <c r="V2062" s="98">
        <v>266278</v>
      </c>
      <c r="W2062" s="98">
        <v>0</v>
      </c>
      <c r="X2062" s="98">
        <v>0</v>
      </c>
      <c r="Y2062" s="98">
        <v>0</v>
      </c>
      <c r="Z2062" s="94"/>
      <c r="AA2062" s="94"/>
      <c r="AB2062" s="98">
        <v>0</v>
      </c>
      <c r="AC2062" s="94"/>
      <c r="AD2062" s="94"/>
      <c r="AE2062" s="94"/>
      <c r="AF2062" s="94"/>
      <c r="AG2062" s="94"/>
      <c r="AH2062" s="98">
        <v>107</v>
      </c>
      <c r="AI2062" s="98">
        <v>0</v>
      </c>
      <c r="AJ2062" s="98">
        <v>0</v>
      </c>
      <c r="AK2062" s="98">
        <v>0</v>
      </c>
      <c r="AL2062" s="98">
        <v>0</v>
      </c>
      <c r="AM2062" s="98">
        <v>0</v>
      </c>
      <c r="AN2062" s="98">
        <v>0</v>
      </c>
      <c r="AO2062" s="98">
        <v>0</v>
      </c>
      <c r="AP2062" s="98">
        <v>0</v>
      </c>
      <c r="AQ2062" s="98">
        <v>0</v>
      </c>
      <c r="AR2062" s="98"/>
      <c r="AS2062" s="98"/>
      <c r="AT2062" s="98"/>
      <c r="AU2062" s="98">
        <v>0</v>
      </c>
      <c r="AV2062" s="98">
        <v>260952</v>
      </c>
      <c r="AW2062" s="98">
        <v>5326</v>
      </c>
      <c r="AX2062" s="101">
        <v>4800065220</v>
      </c>
      <c r="AY2062" s="102">
        <v>45552</v>
      </c>
      <c r="AZ2062" s="98" t="s">
        <v>4590</v>
      </c>
      <c r="BA2062" s="98">
        <v>109154505</v>
      </c>
    </row>
    <row r="2063" spans="1:53" hidden="1">
      <c r="A2063" s="94">
        <v>900228989</v>
      </c>
      <c r="B2063" s="94" t="s">
        <v>3407</v>
      </c>
      <c r="C2063" s="94" t="s">
        <v>1639</v>
      </c>
      <c r="D2063" s="94" t="str">
        <f>+CONCATENATE(A2063,"_",C2063)</f>
        <v>900228989_FECS19982</v>
      </c>
      <c r="E2063" s="94" t="str">
        <f>+CONCATENATE(C2063,"_",AX2063)</f>
        <v>FECS19982_4800065220</v>
      </c>
      <c r="F2063" s="96">
        <v>45386</v>
      </c>
      <c r="G2063" s="96">
        <v>45475</v>
      </c>
      <c r="H2063" s="98">
        <v>335840</v>
      </c>
      <c r="I2063" s="98">
        <v>135</v>
      </c>
      <c r="J2063" s="94"/>
      <c r="K2063" s="94" t="s">
        <v>3932</v>
      </c>
      <c r="L2063" s="94" t="s">
        <v>3932</v>
      </c>
      <c r="M2063" s="98">
        <v>0</v>
      </c>
      <c r="N2063" s="94"/>
      <c r="O2063" s="94"/>
      <c r="P2063" s="94"/>
      <c r="Q2063" s="94"/>
      <c r="R2063" s="94" t="s">
        <v>3437</v>
      </c>
      <c r="S2063" s="96">
        <v>45386</v>
      </c>
      <c r="T2063" s="96">
        <v>45475</v>
      </c>
      <c r="U2063" s="96"/>
      <c r="V2063" s="98">
        <v>335840</v>
      </c>
      <c r="W2063" s="98">
        <v>0</v>
      </c>
      <c r="X2063" s="98">
        <v>0</v>
      </c>
      <c r="Y2063" s="98">
        <v>0</v>
      </c>
      <c r="Z2063" s="94"/>
      <c r="AA2063" s="94"/>
      <c r="AB2063" s="98">
        <v>0</v>
      </c>
      <c r="AC2063" s="94"/>
      <c r="AD2063" s="94"/>
      <c r="AE2063" s="94"/>
      <c r="AF2063" s="94"/>
      <c r="AG2063" s="94"/>
      <c r="AH2063" s="98">
        <v>135</v>
      </c>
      <c r="AI2063" s="98">
        <v>0</v>
      </c>
      <c r="AJ2063" s="98">
        <v>0</v>
      </c>
      <c r="AK2063" s="98">
        <v>0</v>
      </c>
      <c r="AL2063" s="98">
        <v>0</v>
      </c>
      <c r="AM2063" s="98">
        <v>0</v>
      </c>
      <c r="AN2063" s="98">
        <v>0</v>
      </c>
      <c r="AO2063" s="98">
        <v>0</v>
      </c>
      <c r="AP2063" s="98">
        <v>0</v>
      </c>
      <c r="AQ2063" s="98">
        <v>0</v>
      </c>
      <c r="AR2063" s="98"/>
      <c r="AS2063" s="98"/>
      <c r="AT2063" s="98"/>
      <c r="AU2063" s="98">
        <v>0</v>
      </c>
      <c r="AV2063" s="98">
        <v>329123</v>
      </c>
      <c r="AW2063" s="98">
        <v>6717</v>
      </c>
      <c r="AX2063" s="101">
        <v>4800065220</v>
      </c>
      <c r="AY2063" s="102">
        <v>45552</v>
      </c>
      <c r="AZ2063" s="98" t="s">
        <v>4590</v>
      </c>
      <c r="BA2063" s="98">
        <v>109154505</v>
      </c>
    </row>
    <row r="2064" spans="1:53" hidden="1">
      <c r="A2064" s="94">
        <v>900228989</v>
      </c>
      <c r="B2064" s="94" t="s">
        <v>3407</v>
      </c>
      <c r="C2064" s="94" t="s">
        <v>1571</v>
      </c>
      <c r="D2064" s="94" t="str">
        <f>+CONCATENATE(A2064,"_",C2064)</f>
        <v>900228989_FECS27673</v>
      </c>
      <c r="E2064" s="94" t="str">
        <f>+CONCATENATE(C2064,"_",AX2064)</f>
        <v>FECS27673_4800065220</v>
      </c>
      <c r="F2064" s="96">
        <v>45450</v>
      </c>
      <c r="G2064" s="96">
        <v>45455</v>
      </c>
      <c r="H2064" s="98">
        <v>308440</v>
      </c>
      <c r="I2064" s="98">
        <v>124</v>
      </c>
      <c r="J2064" s="94"/>
      <c r="K2064" s="94" t="s">
        <v>3932</v>
      </c>
      <c r="L2064" s="94" t="s">
        <v>3932</v>
      </c>
      <c r="M2064" s="98">
        <v>0</v>
      </c>
      <c r="N2064" s="94"/>
      <c r="O2064" s="94"/>
      <c r="P2064" s="94"/>
      <c r="Q2064" s="94"/>
      <c r="R2064" s="94" t="s">
        <v>3437</v>
      </c>
      <c r="S2064" s="96">
        <v>45450</v>
      </c>
      <c r="T2064" s="96">
        <v>45455</v>
      </c>
      <c r="U2064" s="96"/>
      <c r="V2064" s="98">
        <v>308440</v>
      </c>
      <c r="W2064" s="98">
        <v>0</v>
      </c>
      <c r="X2064" s="98">
        <v>0</v>
      </c>
      <c r="Y2064" s="98">
        <v>0</v>
      </c>
      <c r="Z2064" s="94"/>
      <c r="AA2064" s="94"/>
      <c r="AB2064" s="98">
        <v>0</v>
      </c>
      <c r="AC2064" s="94"/>
      <c r="AD2064" s="94"/>
      <c r="AE2064" s="94"/>
      <c r="AF2064" s="94"/>
      <c r="AG2064" s="94"/>
      <c r="AH2064" s="98">
        <v>124</v>
      </c>
      <c r="AI2064" s="98">
        <v>0</v>
      </c>
      <c r="AJ2064" s="98">
        <v>0</v>
      </c>
      <c r="AK2064" s="98">
        <v>0</v>
      </c>
      <c r="AL2064" s="98">
        <v>0</v>
      </c>
      <c r="AM2064" s="98">
        <v>0</v>
      </c>
      <c r="AN2064" s="98">
        <v>0</v>
      </c>
      <c r="AO2064" s="98">
        <v>0</v>
      </c>
      <c r="AP2064" s="98">
        <v>0</v>
      </c>
      <c r="AQ2064" s="98">
        <v>0</v>
      </c>
      <c r="AR2064" s="98"/>
      <c r="AS2064" s="98"/>
      <c r="AT2064" s="98"/>
      <c r="AU2064" s="98">
        <v>0</v>
      </c>
      <c r="AV2064" s="98">
        <v>302271</v>
      </c>
      <c r="AW2064" s="98">
        <v>6169</v>
      </c>
      <c r="AX2064" s="101">
        <v>4800065220</v>
      </c>
      <c r="AY2064" s="102">
        <v>45552</v>
      </c>
      <c r="AZ2064" s="98" t="s">
        <v>4590</v>
      </c>
      <c r="BA2064" s="98">
        <v>109154505</v>
      </c>
    </row>
    <row r="2065" spans="1:53" hidden="1">
      <c r="A2065" s="94">
        <v>900228989</v>
      </c>
      <c r="B2065" s="94" t="s">
        <v>3407</v>
      </c>
      <c r="C2065" s="94" t="s">
        <v>1891</v>
      </c>
      <c r="D2065" s="94" t="str">
        <f>+CONCATENATE(A2065,"_",C2065)</f>
        <v>900228989_FECS29088</v>
      </c>
      <c r="E2065" s="94" t="str">
        <f>+CONCATENATE(C2065,"_",AX2065)</f>
        <v>FECS29088_4800065220</v>
      </c>
      <c r="F2065" s="96">
        <v>45461</v>
      </c>
      <c r="G2065" s="96">
        <v>45485</v>
      </c>
      <c r="H2065" s="98">
        <v>380532</v>
      </c>
      <c r="I2065" s="98">
        <v>153</v>
      </c>
      <c r="J2065" s="94"/>
      <c r="K2065" s="94" t="s">
        <v>3932</v>
      </c>
      <c r="L2065" s="94" t="s">
        <v>3932</v>
      </c>
      <c r="M2065" s="98">
        <v>0</v>
      </c>
      <c r="N2065" s="94"/>
      <c r="O2065" s="94"/>
      <c r="P2065" s="94"/>
      <c r="Q2065" s="94"/>
      <c r="R2065" s="94" t="s">
        <v>3437</v>
      </c>
      <c r="S2065" s="96">
        <v>45461</v>
      </c>
      <c r="T2065" s="96">
        <v>45485</v>
      </c>
      <c r="U2065" s="96"/>
      <c r="V2065" s="98">
        <v>380532</v>
      </c>
      <c r="W2065" s="98">
        <v>0</v>
      </c>
      <c r="X2065" s="98">
        <v>0</v>
      </c>
      <c r="Y2065" s="98">
        <v>0</v>
      </c>
      <c r="Z2065" s="94"/>
      <c r="AA2065" s="94"/>
      <c r="AB2065" s="98">
        <v>0</v>
      </c>
      <c r="AC2065" s="94"/>
      <c r="AD2065" s="94"/>
      <c r="AE2065" s="94"/>
      <c r="AF2065" s="94"/>
      <c r="AG2065" s="94"/>
      <c r="AH2065" s="98">
        <v>153</v>
      </c>
      <c r="AI2065" s="98">
        <v>0</v>
      </c>
      <c r="AJ2065" s="98">
        <v>0</v>
      </c>
      <c r="AK2065" s="98">
        <v>0</v>
      </c>
      <c r="AL2065" s="98">
        <v>0</v>
      </c>
      <c r="AM2065" s="98">
        <v>0</v>
      </c>
      <c r="AN2065" s="98">
        <v>0</v>
      </c>
      <c r="AO2065" s="98">
        <v>0</v>
      </c>
      <c r="AP2065" s="98">
        <v>0</v>
      </c>
      <c r="AQ2065" s="98">
        <v>0</v>
      </c>
      <c r="AR2065" s="98"/>
      <c r="AS2065" s="98"/>
      <c r="AT2065" s="98"/>
      <c r="AU2065" s="98">
        <v>0</v>
      </c>
      <c r="AV2065" s="98">
        <v>372921</v>
      </c>
      <c r="AW2065" s="98">
        <v>7611</v>
      </c>
      <c r="AX2065" s="101">
        <v>4800065220</v>
      </c>
      <c r="AY2065" s="102">
        <v>45552</v>
      </c>
      <c r="AZ2065" s="98" t="s">
        <v>4590</v>
      </c>
      <c r="BA2065" s="98">
        <v>109154505</v>
      </c>
    </row>
    <row r="2066" spans="1:53" hidden="1">
      <c r="A2066" s="94">
        <v>900228989</v>
      </c>
      <c r="B2066" s="94" t="s">
        <v>3407</v>
      </c>
      <c r="C2066" s="94" t="s">
        <v>1885</v>
      </c>
      <c r="D2066" s="94" t="str">
        <f>+CONCATENATE(A2066,"_",C2066)</f>
        <v>900228989_FECS28167</v>
      </c>
      <c r="E2066" s="94" t="str">
        <f>+CONCATENATE(C2066,"_",AX2066)</f>
        <v>FECS28167_4800065220</v>
      </c>
      <c r="F2066" s="96">
        <v>45455</v>
      </c>
      <c r="G2066" s="96">
        <v>45485</v>
      </c>
      <c r="H2066" s="98">
        <v>315583</v>
      </c>
      <c r="I2066" s="98">
        <v>127</v>
      </c>
      <c r="J2066" s="94"/>
      <c r="K2066" s="94" t="s">
        <v>3932</v>
      </c>
      <c r="L2066" s="94" t="s">
        <v>3932</v>
      </c>
      <c r="M2066" s="98">
        <v>0</v>
      </c>
      <c r="N2066" s="94"/>
      <c r="O2066" s="94"/>
      <c r="P2066" s="94"/>
      <c r="Q2066" s="94"/>
      <c r="R2066" s="94" t="s">
        <v>3437</v>
      </c>
      <c r="S2066" s="96">
        <v>45455</v>
      </c>
      <c r="T2066" s="96">
        <v>45485</v>
      </c>
      <c r="U2066" s="96"/>
      <c r="V2066" s="98">
        <v>315583</v>
      </c>
      <c r="W2066" s="98">
        <v>0</v>
      </c>
      <c r="X2066" s="98">
        <v>0</v>
      </c>
      <c r="Y2066" s="98">
        <v>0</v>
      </c>
      <c r="Z2066" s="94"/>
      <c r="AA2066" s="94"/>
      <c r="AB2066" s="98">
        <v>0</v>
      </c>
      <c r="AC2066" s="94"/>
      <c r="AD2066" s="94"/>
      <c r="AE2066" s="94"/>
      <c r="AF2066" s="94"/>
      <c r="AG2066" s="94"/>
      <c r="AH2066" s="98">
        <v>127</v>
      </c>
      <c r="AI2066" s="98">
        <v>0</v>
      </c>
      <c r="AJ2066" s="98">
        <v>0</v>
      </c>
      <c r="AK2066" s="98">
        <v>0</v>
      </c>
      <c r="AL2066" s="98">
        <v>0</v>
      </c>
      <c r="AM2066" s="98">
        <v>0</v>
      </c>
      <c r="AN2066" s="98">
        <v>0</v>
      </c>
      <c r="AO2066" s="98">
        <v>0</v>
      </c>
      <c r="AP2066" s="98">
        <v>0</v>
      </c>
      <c r="AQ2066" s="98">
        <v>0</v>
      </c>
      <c r="AR2066" s="98"/>
      <c r="AS2066" s="98"/>
      <c r="AT2066" s="98"/>
      <c r="AU2066" s="98">
        <v>0</v>
      </c>
      <c r="AV2066" s="98">
        <v>309271</v>
      </c>
      <c r="AW2066" s="98">
        <v>6312</v>
      </c>
      <c r="AX2066" s="101">
        <v>4800065220</v>
      </c>
      <c r="AY2066" s="102">
        <v>45552</v>
      </c>
      <c r="AZ2066" s="98" t="s">
        <v>4590</v>
      </c>
      <c r="BA2066" s="98">
        <v>109154505</v>
      </c>
    </row>
    <row r="2067" spans="1:53" hidden="1">
      <c r="A2067" s="94">
        <v>900228989</v>
      </c>
      <c r="B2067" s="94" t="s">
        <v>3407</v>
      </c>
      <c r="C2067" s="94" t="s">
        <v>1883</v>
      </c>
      <c r="D2067" s="94" t="str">
        <f>+CONCATENATE(A2067,"_",C2067)</f>
        <v>900228989_FECS28645</v>
      </c>
      <c r="E2067" s="94" t="str">
        <f>+CONCATENATE(C2067,"_",AX2067)</f>
        <v>FECS28645_4800065220</v>
      </c>
      <c r="F2067" s="96">
        <v>45458</v>
      </c>
      <c r="G2067" s="96">
        <v>45485</v>
      </c>
      <c r="H2067" s="98">
        <v>273288</v>
      </c>
      <c r="I2067" s="98">
        <v>110</v>
      </c>
      <c r="J2067" s="94"/>
      <c r="K2067" s="94" t="s">
        <v>3932</v>
      </c>
      <c r="L2067" s="94" t="s">
        <v>3932</v>
      </c>
      <c r="M2067" s="98">
        <v>0</v>
      </c>
      <c r="N2067" s="94"/>
      <c r="O2067" s="94"/>
      <c r="P2067" s="94"/>
      <c r="Q2067" s="94"/>
      <c r="R2067" s="94" t="s">
        <v>3437</v>
      </c>
      <c r="S2067" s="96">
        <v>45458</v>
      </c>
      <c r="T2067" s="96">
        <v>45485</v>
      </c>
      <c r="U2067" s="96"/>
      <c r="V2067" s="98">
        <v>273288</v>
      </c>
      <c r="W2067" s="98">
        <v>0</v>
      </c>
      <c r="X2067" s="98">
        <v>0</v>
      </c>
      <c r="Y2067" s="98">
        <v>0</v>
      </c>
      <c r="Z2067" s="94"/>
      <c r="AA2067" s="94"/>
      <c r="AB2067" s="98">
        <v>0</v>
      </c>
      <c r="AC2067" s="94"/>
      <c r="AD2067" s="94"/>
      <c r="AE2067" s="94"/>
      <c r="AF2067" s="94"/>
      <c r="AG2067" s="94"/>
      <c r="AH2067" s="98">
        <v>110</v>
      </c>
      <c r="AI2067" s="98">
        <v>0</v>
      </c>
      <c r="AJ2067" s="98">
        <v>0</v>
      </c>
      <c r="AK2067" s="98">
        <v>0</v>
      </c>
      <c r="AL2067" s="98">
        <v>0</v>
      </c>
      <c r="AM2067" s="98">
        <v>0</v>
      </c>
      <c r="AN2067" s="98">
        <v>0</v>
      </c>
      <c r="AO2067" s="98">
        <v>0</v>
      </c>
      <c r="AP2067" s="98">
        <v>0</v>
      </c>
      <c r="AQ2067" s="98">
        <v>0</v>
      </c>
      <c r="AR2067" s="98"/>
      <c r="AS2067" s="98"/>
      <c r="AT2067" s="98"/>
      <c r="AU2067" s="98">
        <v>0</v>
      </c>
      <c r="AV2067" s="98">
        <v>267822</v>
      </c>
      <c r="AW2067" s="98">
        <v>5466</v>
      </c>
      <c r="AX2067" s="101">
        <v>4800065220</v>
      </c>
      <c r="AY2067" s="102">
        <v>45552</v>
      </c>
      <c r="AZ2067" s="98" t="s">
        <v>4590</v>
      </c>
      <c r="BA2067" s="98">
        <v>109154505</v>
      </c>
    </row>
    <row r="2068" spans="1:53" hidden="1">
      <c r="A2068" s="94">
        <v>900228989</v>
      </c>
      <c r="B2068" s="94" t="s">
        <v>3407</v>
      </c>
      <c r="C2068" s="94" t="s">
        <v>215</v>
      </c>
      <c r="D2068" s="94" t="str">
        <f>+CONCATENATE(A2068,"_",C2068)</f>
        <v>900228989_CSP133154</v>
      </c>
      <c r="E2068" s="94" t="str">
        <f>+CONCATENATE(C2068,"_",AX2068)</f>
        <v>CSP133154_2201463626</v>
      </c>
      <c r="F2068" s="96">
        <v>45142</v>
      </c>
      <c r="G2068" s="96">
        <v>45149</v>
      </c>
      <c r="H2068" s="98">
        <v>1473670</v>
      </c>
      <c r="I2068" s="98">
        <v>3841</v>
      </c>
      <c r="J2068" s="94"/>
      <c r="K2068" s="94" t="s">
        <v>3932</v>
      </c>
      <c r="L2068" s="94" t="s">
        <v>3932</v>
      </c>
      <c r="M2068" s="98">
        <v>0</v>
      </c>
      <c r="N2068" s="94"/>
      <c r="O2068" s="94"/>
      <c r="P2068" s="94"/>
      <c r="Q2068" s="94"/>
      <c r="R2068" s="94" t="s">
        <v>3437</v>
      </c>
      <c r="S2068" s="96">
        <v>45142</v>
      </c>
      <c r="T2068" s="96">
        <v>45149</v>
      </c>
      <c r="U2068" s="96"/>
      <c r="V2068" s="98">
        <v>1473670</v>
      </c>
      <c r="W2068" s="98">
        <v>0</v>
      </c>
      <c r="X2068" s="98">
        <v>344402</v>
      </c>
      <c r="Y2068" s="98">
        <v>0</v>
      </c>
      <c r="Z2068" s="94"/>
      <c r="AA2068" s="94"/>
      <c r="AB2068" s="98">
        <v>0</v>
      </c>
      <c r="AC2068" s="94"/>
      <c r="AD2068" s="94"/>
      <c r="AE2068" s="94"/>
      <c r="AF2068" s="94"/>
      <c r="AG2068" s="94"/>
      <c r="AH2068" s="98">
        <v>3841</v>
      </c>
      <c r="AI2068" s="98">
        <v>0</v>
      </c>
      <c r="AJ2068" s="98">
        <v>0</v>
      </c>
      <c r="AK2068" s="98">
        <v>0</v>
      </c>
      <c r="AL2068" s="98">
        <v>0</v>
      </c>
      <c r="AM2068" s="98">
        <v>0</v>
      </c>
      <c r="AN2068" s="98">
        <v>0</v>
      </c>
      <c r="AO2068" s="98">
        <v>0</v>
      </c>
      <c r="AP2068" s="98">
        <v>0</v>
      </c>
      <c r="AQ2068" s="98">
        <v>0</v>
      </c>
      <c r="AR2068" s="98"/>
      <c r="AS2068" s="98"/>
      <c r="AT2068" s="98"/>
      <c r="AU2068" s="98">
        <v>0</v>
      </c>
      <c r="AV2068" s="98">
        <v>937183</v>
      </c>
      <c r="AW2068" s="98">
        <v>0</v>
      </c>
      <c r="AX2068" s="101">
        <v>2201463626</v>
      </c>
      <c r="AY2068" s="102">
        <v>45282</v>
      </c>
      <c r="AZ2068" s="98" t="s">
        <v>3951</v>
      </c>
      <c r="BA2068" s="98">
        <v>200003802</v>
      </c>
    </row>
    <row r="2069" spans="1:53" hidden="1">
      <c r="A2069" s="94">
        <v>900228989</v>
      </c>
      <c r="B2069" s="94" t="s">
        <v>3407</v>
      </c>
      <c r="C2069" s="94" t="s">
        <v>1088</v>
      </c>
      <c r="D2069" s="94" t="str">
        <f>+CONCATENATE(A2069,"_",C2069)</f>
        <v>900228989_FECS10275</v>
      </c>
      <c r="E2069" s="94" t="str">
        <f>+CONCATENATE(C2069,"_",AX2069)</f>
        <v>FECS10275_4800063678</v>
      </c>
      <c r="F2069" s="96">
        <v>45313</v>
      </c>
      <c r="G2069" s="96">
        <v>45334</v>
      </c>
      <c r="H2069" s="98">
        <v>3315090</v>
      </c>
      <c r="I2069" s="98">
        <v>53854</v>
      </c>
      <c r="J2069" s="94"/>
      <c r="K2069" s="94" t="s">
        <v>3932</v>
      </c>
      <c r="L2069" s="94" t="s">
        <v>3932</v>
      </c>
      <c r="M2069" s="98">
        <v>0</v>
      </c>
      <c r="N2069" s="94"/>
      <c r="O2069" s="94"/>
      <c r="P2069" s="94"/>
      <c r="Q2069" s="94"/>
      <c r="R2069" s="94" t="s">
        <v>3437</v>
      </c>
      <c r="S2069" s="96">
        <v>45313</v>
      </c>
      <c r="T2069" s="96">
        <v>45334</v>
      </c>
      <c r="U2069" s="96"/>
      <c r="V2069" s="98">
        <v>3315090</v>
      </c>
      <c r="W2069" s="98">
        <v>0</v>
      </c>
      <c r="X2069" s="98">
        <v>431208</v>
      </c>
      <c r="Y2069" s="98">
        <v>0</v>
      </c>
      <c r="Z2069" s="94"/>
      <c r="AA2069" s="94"/>
      <c r="AB2069" s="98">
        <v>0</v>
      </c>
      <c r="AC2069" s="94"/>
      <c r="AD2069" s="94"/>
      <c r="AE2069" s="94"/>
      <c r="AF2069" s="94"/>
      <c r="AG2069" s="94"/>
      <c r="AH2069" s="98">
        <v>53854</v>
      </c>
      <c r="AI2069" s="98">
        <v>0</v>
      </c>
      <c r="AJ2069" s="98">
        <v>0</v>
      </c>
      <c r="AK2069" s="98">
        <v>0</v>
      </c>
      <c r="AL2069" s="98">
        <v>0</v>
      </c>
      <c r="AM2069" s="98">
        <v>0</v>
      </c>
      <c r="AN2069" s="98">
        <v>0</v>
      </c>
      <c r="AO2069" s="98">
        <v>0</v>
      </c>
      <c r="AP2069" s="98">
        <v>0</v>
      </c>
      <c r="AQ2069" s="98">
        <v>0</v>
      </c>
      <c r="AR2069" s="98"/>
      <c r="AS2069" s="98"/>
      <c r="AT2069" s="98"/>
      <c r="AU2069" s="98">
        <v>0</v>
      </c>
      <c r="AV2069" s="98">
        <v>2830028</v>
      </c>
      <c r="AW2069" s="98">
        <v>53854</v>
      </c>
      <c r="AX2069" s="101">
        <v>4800063678</v>
      </c>
      <c r="AY2069" s="102">
        <v>45432</v>
      </c>
      <c r="AZ2069" s="98" t="s">
        <v>4336</v>
      </c>
      <c r="BA2069" s="98">
        <v>78176773</v>
      </c>
    </row>
    <row r="2070" spans="1:53" hidden="1">
      <c r="A2070" s="94">
        <v>900228989</v>
      </c>
      <c r="B2070" s="94" t="s">
        <v>3407</v>
      </c>
      <c r="C2070" s="94" t="s">
        <v>194</v>
      </c>
      <c r="D2070" s="94" t="str">
        <f>+CONCATENATE(A2070,"_",C2070)</f>
        <v>900228989_CSP132305</v>
      </c>
      <c r="E2070" s="94" t="str">
        <f>+CONCATENATE(C2070,"_",AX2070)</f>
        <v>CSP132305_2201463626</v>
      </c>
      <c r="F2070" s="96">
        <v>45133</v>
      </c>
      <c r="G2070" s="96">
        <v>45139</v>
      </c>
      <c r="H2070" s="98">
        <v>2959899</v>
      </c>
      <c r="I2070" s="98">
        <v>51226</v>
      </c>
      <c r="J2070" s="94"/>
      <c r="K2070" s="94" t="s">
        <v>3932</v>
      </c>
      <c r="L2070" s="94" t="s">
        <v>3932</v>
      </c>
      <c r="M2070" s="98">
        <v>0</v>
      </c>
      <c r="N2070" s="94"/>
      <c r="O2070" s="94"/>
      <c r="P2070" s="94"/>
      <c r="Q2070" s="94"/>
      <c r="R2070" s="94" t="s">
        <v>3437</v>
      </c>
      <c r="S2070" s="96">
        <v>45133</v>
      </c>
      <c r="T2070" s="96">
        <v>45139</v>
      </c>
      <c r="U2070" s="96"/>
      <c r="V2070" s="98">
        <v>2959899</v>
      </c>
      <c r="W2070" s="98">
        <v>0</v>
      </c>
      <c r="X2070" s="98">
        <v>0</v>
      </c>
      <c r="Y2070" s="98">
        <v>0</v>
      </c>
      <c r="Z2070" s="94"/>
      <c r="AA2070" s="94"/>
      <c r="AB2070" s="98">
        <v>0</v>
      </c>
      <c r="AC2070" s="94"/>
      <c r="AD2070" s="94"/>
      <c r="AE2070" s="94"/>
      <c r="AF2070" s="94"/>
      <c r="AG2070" s="94"/>
      <c r="AH2070" s="98">
        <v>51226</v>
      </c>
      <c r="AI2070" s="98">
        <v>0</v>
      </c>
      <c r="AJ2070" s="98">
        <v>0</v>
      </c>
      <c r="AK2070" s="98">
        <v>0</v>
      </c>
      <c r="AL2070" s="98">
        <v>0</v>
      </c>
      <c r="AM2070" s="98">
        <v>0</v>
      </c>
      <c r="AN2070" s="98">
        <v>0</v>
      </c>
      <c r="AO2070" s="98">
        <v>0</v>
      </c>
      <c r="AP2070" s="98">
        <v>0</v>
      </c>
      <c r="AQ2070" s="98">
        <v>0</v>
      </c>
      <c r="AR2070" s="98"/>
      <c r="AS2070" s="98"/>
      <c r="AT2070" s="98"/>
      <c r="AU2070" s="98">
        <v>0</v>
      </c>
      <c r="AV2070" s="98">
        <v>2660701</v>
      </c>
      <c r="AW2070" s="98">
        <v>0</v>
      </c>
      <c r="AX2070" s="101">
        <v>2201463626</v>
      </c>
      <c r="AY2070" s="102">
        <v>45282</v>
      </c>
      <c r="AZ2070" s="98" t="s">
        <v>3951</v>
      </c>
      <c r="BA2070" s="98">
        <v>200003802</v>
      </c>
    </row>
    <row r="2071" spans="1:53" hidden="1">
      <c r="A2071" s="94">
        <v>900228989</v>
      </c>
      <c r="B2071" s="94" t="s">
        <v>3407</v>
      </c>
      <c r="C2071" s="94" t="s">
        <v>163</v>
      </c>
      <c r="D2071" s="94" t="str">
        <f>+CONCATENATE(A2071,"_",C2071)</f>
        <v>900228989_CSP131936</v>
      </c>
      <c r="E2071" s="94" t="str">
        <f>+CONCATENATE(C2071,"_",AX2071)</f>
        <v>CSP131936_2201453009</v>
      </c>
      <c r="F2071" s="96">
        <v>45128</v>
      </c>
      <c r="G2071" s="96">
        <v>45139</v>
      </c>
      <c r="H2071" s="98">
        <v>4687810</v>
      </c>
      <c r="I2071" s="98">
        <v>92537</v>
      </c>
      <c r="J2071" s="94"/>
      <c r="K2071" s="94" t="s">
        <v>3932</v>
      </c>
      <c r="L2071" s="94" t="s">
        <v>3932</v>
      </c>
      <c r="M2071" s="98">
        <v>0</v>
      </c>
      <c r="N2071" s="94"/>
      <c r="O2071" s="94"/>
      <c r="P2071" s="94"/>
      <c r="Q2071" s="94"/>
      <c r="R2071" s="94" t="s">
        <v>3437</v>
      </c>
      <c r="S2071" s="96">
        <v>45128</v>
      </c>
      <c r="T2071" s="96">
        <v>45139</v>
      </c>
      <c r="U2071" s="96"/>
      <c r="V2071" s="98">
        <v>4687810</v>
      </c>
      <c r="W2071" s="98">
        <v>0</v>
      </c>
      <c r="X2071" s="98">
        <v>0</v>
      </c>
      <c r="Y2071" s="98">
        <v>0</v>
      </c>
      <c r="Z2071" s="94"/>
      <c r="AA2071" s="94"/>
      <c r="AB2071" s="98">
        <v>0</v>
      </c>
      <c r="AC2071" s="94"/>
      <c r="AD2071" s="94"/>
      <c r="AE2071" s="94"/>
      <c r="AF2071" s="94"/>
      <c r="AG2071" s="94"/>
      <c r="AH2071" s="98">
        <v>92537</v>
      </c>
      <c r="AI2071" s="98">
        <v>0</v>
      </c>
      <c r="AJ2071" s="98">
        <v>0</v>
      </c>
      <c r="AK2071" s="98">
        <v>0</v>
      </c>
      <c r="AL2071" s="98">
        <v>0</v>
      </c>
      <c r="AM2071" s="98">
        <v>0</v>
      </c>
      <c r="AN2071" s="98">
        <v>0</v>
      </c>
      <c r="AO2071" s="98">
        <v>0</v>
      </c>
      <c r="AP2071" s="98">
        <v>0</v>
      </c>
      <c r="AQ2071" s="98">
        <v>0</v>
      </c>
      <c r="AR2071" s="98"/>
      <c r="AS2071" s="98"/>
      <c r="AT2071" s="98"/>
      <c r="AU2071" s="98">
        <v>0</v>
      </c>
      <c r="AV2071" s="98">
        <v>4594054</v>
      </c>
      <c r="AW2071" s="98">
        <v>0</v>
      </c>
      <c r="AX2071" s="101">
        <v>2201453009</v>
      </c>
      <c r="AY2071" s="102">
        <v>45247</v>
      </c>
      <c r="AZ2071" s="98" t="s">
        <v>3951</v>
      </c>
      <c r="BA2071" s="98">
        <v>148106591</v>
      </c>
    </row>
    <row r="2072" spans="1:53" hidden="1">
      <c r="A2072" s="94">
        <v>900228989</v>
      </c>
      <c r="B2072" s="94" t="s">
        <v>3407</v>
      </c>
      <c r="C2072" s="94" t="s">
        <v>1602</v>
      </c>
      <c r="D2072" s="94" t="str">
        <f>+CONCATENATE(A2072,"_",C2072)</f>
        <v>900228989_FECS20857</v>
      </c>
      <c r="E2072" s="94" t="str">
        <f>+CONCATENATE(C2072,"_",AX2072)</f>
        <v>FECS20857_4800064821</v>
      </c>
      <c r="F2072" s="96">
        <v>45393</v>
      </c>
      <c r="G2072" s="96">
        <v>45455</v>
      </c>
      <c r="H2072" s="98">
        <v>2723531</v>
      </c>
      <c r="I2072" s="98">
        <v>54186</v>
      </c>
      <c r="J2072" s="94"/>
      <c r="K2072" s="94" t="s">
        <v>3932</v>
      </c>
      <c r="L2072" s="94" t="s">
        <v>3932</v>
      </c>
      <c r="M2072" s="98">
        <v>0</v>
      </c>
      <c r="N2072" s="94"/>
      <c r="O2072" s="94"/>
      <c r="P2072" s="94"/>
      <c r="Q2072" s="94"/>
      <c r="R2072" s="94" t="s">
        <v>3437</v>
      </c>
      <c r="S2072" s="96">
        <v>45393</v>
      </c>
      <c r="T2072" s="96">
        <v>45455</v>
      </c>
      <c r="U2072" s="96"/>
      <c r="V2072" s="98">
        <v>2723531</v>
      </c>
      <c r="W2072" s="98">
        <v>0</v>
      </c>
      <c r="X2072" s="98">
        <v>10931</v>
      </c>
      <c r="Y2072" s="98">
        <v>0</v>
      </c>
      <c r="Z2072" s="94"/>
      <c r="AA2072" s="94"/>
      <c r="AB2072" s="98">
        <v>0</v>
      </c>
      <c r="AC2072" s="94"/>
      <c r="AD2072" s="94"/>
      <c r="AE2072" s="94"/>
      <c r="AF2072" s="94"/>
      <c r="AG2072" s="94"/>
      <c r="AH2072" s="98">
        <v>54186</v>
      </c>
      <c r="AI2072" s="98">
        <v>0</v>
      </c>
      <c r="AJ2072" s="98">
        <v>0</v>
      </c>
      <c r="AK2072" s="98">
        <v>0</v>
      </c>
      <c r="AL2072" s="98">
        <v>0</v>
      </c>
      <c r="AM2072" s="98">
        <v>0</v>
      </c>
      <c r="AN2072" s="98">
        <v>0</v>
      </c>
      <c r="AO2072" s="98">
        <v>0</v>
      </c>
      <c r="AP2072" s="98">
        <v>0</v>
      </c>
      <c r="AQ2072" s="98">
        <v>0</v>
      </c>
      <c r="AR2072" s="98"/>
      <c r="AS2072" s="98"/>
      <c r="AT2072" s="98"/>
      <c r="AU2072" s="98">
        <v>0</v>
      </c>
      <c r="AV2072" s="98">
        <v>2658348</v>
      </c>
      <c r="AW2072" s="98">
        <v>54252</v>
      </c>
      <c r="AX2072" s="101">
        <v>4800064821</v>
      </c>
      <c r="AY2072" s="102">
        <v>45519</v>
      </c>
      <c r="AZ2072" s="98" t="s">
        <v>4544</v>
      </c>
      <c r="BA2072" s="98">
        <v>312751096</v>
      </c>
    </row>
    <row r="2073" spans="1:53" hidden="1">
      <c r="A2073" s="94">
        <v>900228989</v>
      </c>
      <c r="B2073" s="94" t="s">
        <v>3407</v>
      </c>
      <c r="C2073" s="94" t="s">
        <v>801</v>
      </c>
      <c r="D2073" s="94" t="str">
        <f>+CONCATENATE(A2073,"_",C2073)</f>
        <v>900228989_FECS2554</v>
      </c>
      <c r="E2073" s="94" t="str">
        <f>+CONCATENATE(C2073,"_",AX2073)</f>
        <v>FECS2554_2201481157</v>
      </c>
      <c r="F2073" s="96">
        <v>45241</v>
      </c>
      <c r="G2073" s="96">
        <v>45273</v>
      </c>
      <c r="H2073" s="98">
        <v>2572170</v>
      </c>
      <c r="I2073" s="98">
        <v>51443</v>
      </c>
      <c r="J2073" s="94"/>
      <c r="K2073" s="94" t="s">
        <v>3932</v>
      </c>
      <c r="L2073" s="94" t="s">
        <v>3932</v>
      </c>
      <c r="M2073" s="98">
        <v>0</v>
      </c>
      <c r="N2073" s="94"/>
      <c r="O2073" s="94"/>
      <c r="P2073" s="94"/>
      <c r="Q2073" s="94"/>
      <c r="R2073" s="94" t="s">
        <v>3437</v>
      </c>
      <c r="S2073" s="96">
        <v>45241</v>
      </c>
      <c r="T2073" s="96">
        <v>45266</v>
      </c>
      <c r="U2073" s="96"/>
      <c r="V2073" s="98">
        <v>2572170</v>
      </c>
      <c r="W2073" s="98">
        <v>0</v>
      </c>
      <c r="X2073" s="98">
        <v>0</v>
      </c>
      <c r="Y2073" s="98">
        <v>0</v>
      </c>
      <c r="Z2073" s="94"/>
      <c r="AA2073" s="94"/>
      <c r="AB2073" s="98">
        <v>0</v>
      </c>
      <c r="AC2073" s="94"/>
      <c r="AD2073" s="94"/>
      <c r="AE2073" s="94"/>
      <c r="AF2073" s="94"/>
      <c r="AG2073" s="94"/>
      <c r="AH2073" s="98">
        <v>51443</v>
      </c>
      <c r="AI2073" s="98">
        <v>0</v>
      </c>
      <c r="AJ2073" s="98">
        <v>0</v>
      </c>
      <c r="AK2073" s="98">
        <v>0</v>
      </c>
      <c r="AL2073" s="98">
        <v>0</v>
      </c>
      <c r="AM2073" s="98">
        <v>0</v>
      </c>
      <c r="AN2073" s="98">
        <v>0</v>
      </c>
      <c r="AO2073" s="98">
        <v>0</v>
      </c>
      <c r="AP2073" s="98">
        <v>0</v>
      </c>
      <c r="AQ2073" s="98">
        <v>0</v>
      </c>
      <c r="AR2073" s="98"/>
      <c r="AS2073" s="98"/>
      <c r="AT2073" s="98"/>
      <c r="AU2073" s="98">
        <v>0</v>
      </c>
      <c r="AV2073" s="98">
        <v>2520727</v>
      </c>
      <c r="AW2073" s="98">
        <v>51443</v>
      </c>
      <c r="AX2073" s="101">
        <v>2201481157</v>
      </c>
      <c r="AY2073" s="102">
        <v>45334</v>
      </c>
      <c r="AZ2073" s="98" t="s">
        <v>3951</v>
      </c>
      <c r="BA2073" s="98">
        <v>380619517</v>
      </c>
    </row>
    <row r="2074" spans="1:53" hidden="1">
      <c r="A2074" s="94">
        <v>900228989</v>
      </c>
      <c r="B2074" s="94" t="s">
        <v>3407</v>
      </c>
      <c r="C2074" s="94" t="s">
        <v>24</v>
      </c>
      <c r="D2074" s="94" t="str">
        <f>+CONCATENATE(A2074,"_",C2074)</f>
        <v>900228989_CSP98505</v>
      </c>
      <c r="E2074" s="94" t="str">
        <f>+CONCATENATE(C2074,"_",AX2074)</f>
        <v>CSP98505_4800060375</v>
      </c>
      <c r="F2074" s="96">
        <v>44671</v>
      </c>
      <c r="G2074" s="96">
        <v>44735</v>
      </c>
      <c r="H2074" s="98">
        <v>2620618</v>
      </c>
      <c r="I2074" s="98">
        <v>52412</v>
      </c>
      <c r="J2074" s="94"/>
      <c r="K2074" s="94" t="s">
        <v>3932</v>
      </c>
      <c r="L2074" s="94" t="s">
        <v>3932</v>
      </c>
      <c r="M2074" s="98">
        <v>0</v>
      </c>
      <c r="N2074" s="94"/>
      <c r="O2074" s="94"/>
      <c r="P2074" s="94"/>
      <c r="Q2074" s="94"/>
      <c r="R2074" s="94" t="s">
        <v>3437</v>
      </c>
      <c r="S2074" s="96">
        <v>44671</v>
      </c>
      <c r="T2074" s="96">
        <v>44764</v>
      </c>
      <c r="U2074" s="96"/>
      <c r="V2074" s="98">
        <v>2620618</v>
      </c>
      <c r="W2074" s="98">
        <v>0</v>
      </c>
      <c r="X2074" s="98">
        <v>0</v>
      </c>
      <c r="Y2074" s="98">
        <v>0</v>
      </c>
      <c r="Z2074" s="94"/>
      <c r="AA2074" s="94"/>
      <c r="AB2074" s="98">
        <v>0</v>
      </c>
      <c r="AC2074" s="94"/>
      <c r="AD2074" s="94"/>
      <c r="AE2074" s="94"/>
      <c r="AF2074" s="94"/>
      <c r="AG2074" s="94"/>
      <c r="AH2074" s="98">
        <v>52412</v>
      </c>
      <c r="AI2074" s="98">
        <v>0</v>
      </c>
      <c r="AJ2074" s="98">
        <v>0</v>
      </c>
      <c r="AK2074" s="98">
        <v>0</v>
      </c>
      <c r="AL2074" s="98">
        <v>0</v>
      </c>
      <c r="AM2074" s="98">
        <v>0</v>
      </c>
      <c r="AN2074" s="98">
        <v>0</v>
      </c>
      <c r="AO2074" s="98">
        <v>0</v>
      </c>
      <c r="AP2074" s="98">
        <v>0</v>
      </c>
      <c r="AQ2074" s="98">
        <v>0</v>
      </c>
      <c r="AR2074" s="98"/>
      <c r="AS2074" s="98"/>
      <c r="AT2074" s="98"/>
      <c r="AU2074" s="98">
        <v>0</v>
      </c>
      <c r="AV2074" s="98">
        <v>2568206</v>
      </c>
      <c r="AW2074" s="98">
        <v>0</v>
      </c>
      <c r="AX2074" s="101">
        <v>4800060375</v>
      </c>
      <c r="AY2074" s="102">
        <v>45107</v>
      </c>
      <c r="AZ2074" s="98" t="s">
        <v>3947</v>
      </c>
      <c r="BA2074" s="98">
        <v>64285714</v>
      </c>
    </row>
    <row r="2075" spans="1:53" hidden="1">
      <c r="A2075" s="94">
        <v>900228989</v>
      </c>
      <c r="B2075" s="94" t="s">
        <v>3407</v>
      </c>
      <c r="C2075" s="94" t="s">
        <v>1112</v>
      </c>
      <c r="D2075" s="94" t="str">
        <f>+CONCATENATE(A2075,"_",C2075)</f>
        <v>900228989_FECS8857</v>
      </c>
      <c r="E2075" s="94" t="str">
        <f>+CONCATENATE(C2075,"_",AX2075)</f>
        <v>FECS8857_2201497545</v>
      </c>
      <c r="F2075" s="96">
        <v>45296</v>
      </c>
      <c r="G2075" s="96">
        <v>45337</v>
      </c>
      <c r="H2075" s="98">
        <v>2520917</v>
      </c>
      <c r="I2075" s="98">
        <v>50418</v>
      </c>
      <c r="J2075" s="94"/>
      <c r="K2075" s="94" t="s">
        <v>3932</v>
      </c>
      <c r="L2075" s="94" t="s">
        <v>3932</v>
      </c>
      <c r="M2075" s="98">
        <v>0</v>
      </c>
      <c r="N2075" s="94"/>
      <c r="O2075" s="94"/>
      <c r="P2075" s="94"/>
      <c r="Q2075" s="94"/>
      <c r="R2075" s="94" t="s">
        <v>3437</v>
      </c>
      <c r="S2075" s="96">
        <v>45296</v>
      </c>
      <c r="T2075" s="96">
        <v>45337</v>
      </c>
      <c r="U2075" s="96"/>
      <c r="V2075" s="98">
        <v>2520917</v>
      </c>
      <c r="W2075" s="98">
        <v>0</v>
      </c>
      <c r="X2075" s="98">
        <v>0</v>
      </c>
      <c r="Y2075" s="98">
        <v>0</v>
      </c>
      <c r="Z2075" s="94"/>
      <c r="AA2075" s="94"/>
      <c r="AB2075" s="98">
        <v>0</v>
      </c>
      <c r="AC2075" s="94"/>
      <c r="AD2075" s="94"/>
      <c r="AE2075" s="94"/>
      <c r="AF2075" s="94"/>
      <c r="AG2075" s="94"/>
      <c r="AH2075" s="98">
        <v>50418</v>
      </c>
      <c r="AI2075" s="98">
        <v>0</v>
      </c>
      <c r="AJ2075" s="98">
        <v>0</v>
      </c>
      <c r="AK2075" s="98">
        <v>0</v>
      </c>
      <c r="AL2075" s="98">
        <v>0</v>
      </c>
      <c r="AM2075" s="98">
        <v>0</v>
      </c>
      <c r="AN2075" s="98">
        <v>0</v>
      </c>
      <c r="AO2075" s="98">
        <v>0</v>
      </c>
      <c r="AP2075" s="98">
        <v>0</v>
      </c>
      <c r="AQ2075" s="98">
        <v>0</v>
      </c>
      <c r="AR2075" s="98"/>
      <c r="AS2075" s="98"/>
      <c r="AT2075" s="98"/>
      <c r="AU2075" s="98">
        <v>0</v>
      </c>
      <c r="AV2075" s="98">
        <v>2470499</v>
      </c>
      <c r="AW2075" s="98">
        <v>50418</v>
      </c>
      <c r="AX2075" s="101">
        <v>2201497545</v>
      </c>
      <c r="AY2075" s="102">
        <v>45377</v>
      </c>
      <c r="AZ2075" s="98" t="s">
        <v>3951</v>
      </c>
      <c r="BA2075" s="98">
        <v>100009746</v>
      </c>
    </row>
    <row r="2076" spans="1:53" hidden="1">
      <c r="A2076" s="94">
        <v>900228989</v>
      </c>
      <c r="B2076" s="94" t="s">
        <v>3407</v>
      </c>
      <c r="C2076" s="94" t="s">
        <v>985</v>
      </c>
      <c r="D2076" s="94" t="str">
        <f>+CONCATENATE(A2076,"_",C2076)</f>
        <v>900228989_FECS7348</v>
      </c>
      <c r="E2076" s="94" t="str">
        <f>+CONCATENATE(C2076,"_",AX2076)</f>
        <v>FECS7348_2201481157</v>
      </c>
      <c r="F2076" s="96">
        <v>45278</v>
      </c>
      <c r="G2076" s="96">
        <v>45306</v>
      </c>
      <c r="H2076" s="98">
        <v>4035424</v>
      </c>
      <c r="I2076" s="98">
        <v>80708</v>
      </c>
      <c r="J2076" s="94"/>
      <c r="K2076" s="94" t="s">
        <v>3932</v>
      </c>
      <c r="L2076" s="94" t="s">
        <v>3932</v>
      </c>
      <c r="M2076" s="98">
        <v>0</v>
      </c>
      <c r="N2076" s="94"/>
      <c r="O2076" s="94"/>
      <c r="P2076" s="94"/>
      <c r="Q2076" s="94"/>
      <c r="R2076" s="94" t="s">
        <v>3437</v>
      </c>
      <c r="S2076" s="96">
        <v>45278</v>
      </c>
      <c r="T2076" s="96">
        <v>45306</v>
      </c>
      <c r="U2076" s="96"/>
      <c r="V2076" s="98">
        <v>4035424</v>
      </c>
      <c r="W2076" s="98">
        <v>0</v>
      </c>
      <c r="X2076" s="98">
        <v>0</v>
      </c>
      <c r="Y2076" s="98">
        <v>0</v>
      </c>
      <c r="Z2076" s="94"/>
      <c r="AA2076" s="94"/>
      <c r="AB2076" s="98">
        <v>0</v>
      </c>
      <c r="AC2076" s="94"/>
      <c r="AD2076" s="94"/>
      <c r="AE2076" s="94"/>
      <c r="AF2076" s="94"/>
      <c r="AG2076" s="94"/>
      <c r="AH2076" s="98">
        <v>80708</v>
      </c>
      <c r="AI2076" s="98">
        <v>0</v>
      </c>
      <c r="AJ2076" s="98">
        <v>0</v>
      </c>
      <c r="AK2076" s="98">
        <v>0</v>
      </c>
      <c r="AL2076" s="98">
        <v>0</v>
      </c>
      <c r="AM2076" s="98">
        <v>0</v>
      </c>
      <c r="AN2076" s="98">
        <v>0</v>
      </c>
      <c r="AO2076" s="98">
        <v>0</v>
      </c>
      <c r="AP2076" s="98">
        <v>0</v>
      </c>
      <c r="AQ2076" s="98">
        <v>0</v>
      </c>
      <c r="AR2076" s="98"/>
      <c r="AS2076" s="98"/>
      <c r="AT2076" s="98"/>
      <c r="AU2076" s="98">
        <v>0</v>
      </c>
      <c r="AV2076" s="98">
        <v>3954716</v>
      </c>
      <c r="AW2076" s="98">
        <v>80708</v>
      </c>
      <c r="AX2076" s="101">
        <v>2201481157</v>
      </c>
      <c r="AY2076" s="102">
        <v>45334</v>
      </c>
      <c r="AZ2076" s="98" t="s">
        <v>3951</v>
      </c>
      <c r="BA2076" s="98">
        <v>380619517</v>
      </c>
    </row>
    <row r="2077" spans="1:53" hidden="1">
      <c r="A2077" s="94">
        <v>900228989</v>
      </c>
      <c r="B2077" s="94" t="s">
        <v>3407</v>
      </c>
      <c r="C2077" s="94" t="s">
        <v>294</v>
      </c>
      <c r="D2077" s="94" t="str">
        <f>+CONCATENATE(A2077,"_",C2077)</f>
        <v>900228989_CSP134681</v>
      </c>
      <c r="E2077" s="94" t="str">
        <f>+CONCATENATE(C2077,"_",AX2077)</f>
        <v>CSP134681_4800061572</v>
      </c>
      <c r="F2077" s="96">
        <v>45160</v>
      </c>
      <c r="G2077" s="96">
        <v>45174</v>
      </c>
      <c r="H2077" s="98">
        <v>2606061</v>
      </c>
      <c r="I2077" s="98">
        <v>52121</v>
      </c>
      <c r="J2077" s="94"/>
      <c r="K2077" s="94" t="s">
        <v>3932</v>
      </c>
      <c r="L2077" s="94" t="s">
        <v>3932</v>
      </c>
      <c r="M2077" s="98">
        <v>0</v>
      </c>
      <c r="N2077" s="94"/>
      <c r="O2077" s="94"/>
      <c r="P2077" s="94"/>
      <c r="Q2077" s="94"/>
      <c r="R2077" s="94" t="s">
        <v>3437</v>
      </c>
      <c r="S2077" s="96">
        <v>45160</v>
      </c>
      <c r="T2077" s="96">
        <v>45174</v>
      </c>
      <c r="U2077" s="96"/>
      <c r="V2077" s="98">
        <v>2606061</v>
      </c>
      <c r="W2077" s="98">
        <v>0</v>
      </c>
      <c r="X2077" s="98">
        <v>0</v>
      </c>
      <c r="Y2077" s="98">
        <v>0</v>
      </c>
      <c r="Z2077" s="94"/>
      <c r="AA2077" s="94"/>
      <c r="AB2077" s="98">
        <v>0</v>
      </c>
      <c r="AC2077" s="94"/>
      <c r="AD2077" s="94"/>
      <c r="AE2077" s="94"/>
      <c r="AF2077" s="94"/>
      <c r="AG2077" s="94"/>
      <c r="AH2077" s="98">
        <v>52121</v>
      </c>
      <c r="AI2077" s="98">
        <v>0</v>
      </c>
      <c r="AJ2077" s="98">
        <v>0</v>
      </c>
      <c r="AK2077" s="98">
        <v>0</v>
      </c>
      <c r="AL2077" s="98">
        <v>0</v>
      </c>
      <c r="AM2077" s="98">
        <v>0</v>
      </c>
      <c r="AN2077" s="98">
        <v>0</v>
      </c>
      <c r="AO2077" s="98">
        <v>0</v>
      </c>
      <c r="AP2077" s="98">
        <v>0</v>
      </c>
      <c r="AQ2077" s="98">
        <v>0</v>
      </c>
      <c r="AR2077" s="98"/>
      <c r="AS2077" s="98"/>
      <c r="AT2077" s="98"/>
      <c r="AU2077" s="98">
        <v>0</v>
      </c>
      <c r="AV2077" s="98">
        <v>2553940</v>
      </c>
      <c r="AW2077" s="98">
        <v>0</v>
      </c>
      <c r="AX2077" s="101">
        <v>4800061572</v>
      </c>
      <c r="AY2077" s="102">
        <v>45224</v>
      </c>
      <c r="AZ2077" s="98" t="s">
        <v>4037</v>
      </c>
      <c r="BA2077" s="98">
        <v>85001823</v>
      </c>
    </row>
    <row r="2078" spans="1:53" hidden="1">
      <c r="A2078" s="94">
        <v>900228989</v>
      </c>
      <c r="B2078" s="94" t="s">
        <v>3407</v>
      </c>
      <c r="C2078" s="94" t="s">
        <v>946</v>
      </c>
      <c r="D2078" s="94" t="str">
        <f>+CONCATENATE(A2078,"_",C2078)</f>
        <v>900228989_FECS7043</v>
      </c>
      <c r="E2078" s="94" t="str">
        <f>+CONCATENATE(C2078,"_",AX2078)</f>
        <v>FECS7043_2201481157</v>
      </c>
      <c r="F2078" s="96">
        <v>45274</v>
      </c>
      <c r="G2078" s="96">
        <v>45296</v>
      </c>
      <c r="H2078" s="98">
        <v>2783708</v>
      </c>
      <c r="I2078" s="98">
        <v>55674</v>
      </c>
      <c r="J2078" s="94"/>
      <c r="K2078" s="94" t="s">
        <v>3932</v>
      </c>
      <c r="L2078" s="94" t="s">
        <v>3932</v>
      </c>
      <c r="M2078" s="98">
        <v>0</v>
      </c>
      <c r="N2078" s="94"/>
      <c r="O2078" s="94"/>
      <c r="P2078" s="94"/>
      <c r="Q2078" s="94"/>
      <c r="R2078" s="94" t="s">
        <v>3437</v>
      </c>
      <c r="S2078" s="96">
        <v>45274</v>
      </c>
      <c r="T2078" s="96">
        <v>45296</v>
      </c>
      <c r="U2078" s="96"/>
      <c r="V2078" s="98">
        <v>2783708</v>
      </c>
      <c r="W2078" s="98">
        <v>0</v>
      </c>
      <c r="X2078" s="98">
        <v>0</v>
      </c>
      <c r="Y2078" s="98">
        <v>0</v>
      </c>
      <c r="Z2078" s="94"/>
      <c r="AA2078" s="94"/>
      <c r="AB2078" s="98">
        <v>0</v>
      </c>
      <c r="AC2078" s="94"/>
      <c r="AD2078" s="94"/>
      <c r="AE2078" s="94"/>
      <c r="AF2078" s="94"/>
      <c r="AG2078" s="94"/>
      <c r="AH2078" s="98">
        <v>55674</v>
      </c>
      <c r="AI2078" s="98">
        <v>0</v>
      </c>
      <c r="AJ2078" s="98">
        <v>0</v>
      </c>
      <c r="AK2078" s="98">
        <v>0</v>
      </c>
      <c r="AL2078" s="98">
        <v>0</v>
      </c>
      <c r="AM2078" s="98">
        <v>0</v>
      </c>
      <c r="AN2078" s="98">
        <v>0</v>
      </c>
      <c r="AO2078" s="98">
        <v>0</v>
      </c>
      <c r="AP2078" s="98">
        <v>0</v>
      </c>
      <c r="AQ2078" s="98">
        <v>0</v>
      </c>
      <c r="AR2078" s="98"/>
      <c r="AS2078" s="98"/>
      <c r="AT2078" s="98"/>
      <c r="AU2078" s="98">
        <v>0</v>
      </c>
      <c r="AV2078" s="98">
        <v>2728034</v>
      </c>
      <c r="AW2078" s="98">
        <v>55674</v>
      </c>
      <c r="AX2078" s="101">
        <v>2201481157</v>
      </c>
      <c r="AY2078" s="102">
        <v>45334</v>
      </c>
      <c r="AZ2078" s="98" t="s">
        <v>3951</v>
      </c>
      <c r="BA2078" s="98">
        <v>380619517</v>
      </c>
    </row>
    <row r="2079" spans="1:53" hidden="1">
      <c r="A2079" s="94">
        <v>900228989</v>
      </c>
      <c r="B2079" s="94" t="s">
        <v>3407</v>
      </c>
      <c r="C2079" s="94" t="s">
        <v>170</v>
      </c>
      <c r="D2079" s="94" t="str">
        <f>+CONCATENATE(A2079,"_",C2079)</f>
        <v>900228989_CSP132122</v>
      </c>
      <c r="E2079" s="94" t="str">
        <f>+CONCATENATE(C2079,"_",AX2079)</f>
        <v>CSP132122_4800061572</v>
      </c>
      <c r="F2079" s="96">
        <v>45130</v>
      </c>
      <c r="G2079" s="96">
        <v>45140</v>
      </c>
      <c r="H2079" s="98">
        <v>3052858</v>
      </c>
      <c r="I2079" s="98">
        <v>61057</v>
      </c>
      <c r="J2079" s="94"/>
      <c r="K2079" s="94" t="s">
        <v>3932</v>
      </c>
      <c r="L2079" s="94" t="s">
        <v>3932</v>
      </c>
      <c r="M2079" s="98">
        <v>0</v>
      </c>
      <c r="N2079" s="94"/>
      <c r="O2079" s="94"/>
      <c r="P2079" s="94"/>
      <c r="Q2079" s="94"/>
      <c r="R2079" s="94" t="s">
        <v>3437</v>
      </c>
      <c r="S2079" s="96">
        <v>45130</v>
      </c>
      <c r="T2079" s="96">
        <v>45140</v>
      </c>
      <c r="U2079" s="96"/>
      <c r="V2079" s="98">
        <v>3052858</v>
      </c>
      <c r="W2079" s="98">
        <v>0</v>
      </c>
      <c r="X2079" s="98">
        <v>0</v>
      </c>
      <c r="Y2079" s="98">
        <v>0</v>
      </c>
      <c r="Z2079" s="94"/>
      <c r="AA2079" s="94"/>
      <c r="AB2079" s="98">
        <v>0</v>
      </c>
      <c r="AC2079" s="94"/>
      <c r="AD2079" s="94"/>
      <c r="AE2079" s="94"/>
      <c r="AF2079" s="94"/>
      <c r="AG2079" s="94"/>
      <c r="AH2079" s="98">
        <v>61057</v>
      </c>
      <c r="AI2079" s="98">
        <v>0</v>
      </c>
      <c r="AJ2079" s="98">
        <v>0</v>
      </c>
      <c r="AK2079" s="98">
        <v>0</v>
      </c>
      <c r="AL2079" s="98">
        <v>0</v>
      </c>
      <c r="AM2079" s="98">
        <v>0</v>
      </c>
      <c r="AN2079" s="98">
        <v>0</v>
      </c>
      <c r="AO2079" s="98">
        <v>0</v>
      </c>
      <c r="AP2079" s="98">
        <v>0</v>
      </c>
      <c r="AQ2079" s="98">
        <v>0</v>
      </c>
      <c r="AR2079" s="98"/>
      <c r="AS2079" s="98"/>
      <c r="AT2079" s="98"/>
      <c r="AU2079" s="98">
        <v>0</v>
      </c>
      <c r="AV2079" s="98">
        <v>2991801</v>
      </c>
      <c r="AW2079" s="98">
        <v>0</v>
      </c>
      <c r="AX2079" s="101">
        <v>4800061572</v>
      </c>
      <c r="AY2079" s="102">
        <v>45224</v>
      </c>
      <c r="AZ2079" s="98" t="s">
        <v>4037</v>
      </c>
      <c r="BA2079" s="98">
        <v>85001823</v>
      </c>
    </row>
    <row r="2080" spans="1:53" hidden="1">
      <c r="A2080" s="94">
        <v>900228989</v>
      </c>
      <c r="B2080" s="94" t="s">
        <v>3407</v>
      </c>
      <c r="C2080" s="94" t="s">
        <v>14</v>
      </c>
      <c r="D2080" s="94" t="str">
        <f>+CONCATENATE(A2080,"_",C2080)</f>
        <v>900228989_CSP92142</v>
      </c>
      <c r="E2080" s="94" t="str">
        <f>+CONCATENATE(C2080,"_",AX2080)</f>
        <v>CSP92142_4800060375</v>
      </c>
      <c r="F2080" s="96">
        <v>44581</v>
      </c>
      <c r="G2080" s="96">
        <v>44609</v>
      </c>
      <c r="H2080" s="98">
        <v>7191810</v>
      </c>
      <c r="I2080" s="98">
        <v>143836</v>
      </c>
      <c r="J2080" s="94"/>
      <c r="K2080" s="94" t="s">
        <v>3932</v>
      </c>
      <c r="L2080" s="94" t="s">
        <v>3932</v>
      </c>
      <c r="M2080" s="98">
        <v>0</v>
      </c>
      <c r="N2080" s="94"/>
      <c r="O2080" s="94"/>
      <c r="P2080" s="94"/>
      <c r="Q2080" s="94"/>
      <c r="R2080" s="94" t="s">
        <v>3437</v>
      </c>
      <c r="S2080" s="96">
        <v>44581</v>
      </c>
      <c r="T2080" s="96">
        <v>44609</v>
      </c>
      <c r="U2080" s="96"/>
      <c r="V2080" s="98">
        <v>7191810</v>
      </c>
      <c r="W2080" s="98">
        <v>0</v>
      </c>
      <c r="X2080" s="98">
        <v>0</v>
      </c>
      <c r="Y2080" s="98">
        <v>0</v>
      </c>
      <c r="Z2080" s="94"/>
      <c r="AA2080" s="94"/>
      <c r="AB2080" s="98">
        <v>0</v>
      </c>
      <c r="AC2080" s="94"/>
      <c r="AD2080" s="94"/>
      <c r="AE2080" s="94"/>
      <c r="AF2080" s="94"/>
      <c r="AG2080" s="94"/>
      <c r="AH2080" s="98">
        <v>143836</v>
      </c>
      <c r="AI2080" s="98">
        <v>0</v>
      </c>
      <c r="AJ2080" s="98">
        <v>0</v>
      </c>
      <c r="AK2080" s="98">
        <v>0</v>
      </c>
      <c r="AL2080" s="98">
        <v>0</v>
      </c>
      <c r="AM2080" s="98">
        <v>0</v>
      </c>
      <c r="AN2080" s="98">
        <v>0</v>
      </c>
      <c r="AO2080" s="98">
        <v>0</v>
      </c>
      <c r="AP2080" s="98">
        <v>0</v>
      </c>
      <c r="AQ2080" s="98">
        <v>0</v>
      </c>
      <c r="AR2080" s="98"/>
      <c r="AS2080" s="98"/>
      <c r="AT2080" s="98"/>
      <c r="AU2080" s="98">
        <v>0</v>
      </c>
      <c r="AV2080" s="98">
        <v>7047974</v>
      </c>
      <c r="AW2080" s="98">
        <v>0</v>
      </c>
      <c r="AX2080" s="101">
        <v>4800060375</v>
      </c>
      <c r="AY2080" s="102">
        <v>45107</v>
      </c>
      <c r="AZ2080" s="98" t="s">
        <v>3947</v>
      </c>
      <c r="BA2080" s="98">
        <v>64285714</v>
      </c>
    </row>
    <row r="2081" spans="1:53" hidden="1">
      <c r="A2081" s="94">
        <v>900228989</v>
      </c>
      <c r="B2081" s="94" t="s">
        <v>3407</v>
      </c>
      <c r="C2081" s="94" t="s">
        <v>23</v>
      </c>
      <c r="D2081" s="94" t="str">
        <f>+CONCATENATE(A2081,"_",C2081)</f>
        <v>900228989_CSP95149</v>
      </c>
      <c r="E2081" s="94" t="str">
        <f>+CONCATENATE(C2081,"_",AX2081)</f>
        <v>CSP95149_4800060375</v>
      </c>
      <c r="F2081" s="96">
        <v>44606</v>
      </c>
      <c r="G2081" s="96">
        <v>44694</v>
      </c>
      <c r="H2081" s="98">
        <v>13629862</v>
      </c>
      <c r="I2081" s="98">
        <v>272597</v>
      </c>
      <c r="J2081" s="94"/>
      <c r="K2081" s="94" t="s">
        <v>3932</v>
      </c>
      <c r="L2081" s="94" t="s">
        <v>3932</v>
      </c>
      <c r="M2081" s="98">
        <v>0</v>
      </c>
      <c r="N2081" s="94"/>
      <c r="O2081" s="94"/>
      <c r="P2081" s="94"/>
      <c r="Q2081" s="94"/>
      <c r="R2081" s="94" t="s">
        <v>3437</v>
      </c>
      <c r="S2081" s="96">
        <v>44606</v>
      </c>
      <c r="T2081" s="96">
        <v>44694</v>
      </c>
      <c r="U2081" s="96"/>
      <c r="V2081" s="98">
        <v>13629862</v>
      </c>
      <c r="W2081" s="98">
        <v>0</v>
      </c>
      <c r="X2081" s="98">
        <v>0</v>
      </c>
      <c r="Y2081" s="98">
        <v>0</v>
      </c>
      <c r="Z2081" s="94"/>
      <c r="AA2081" s="94"/>
      <c r="AB2081" s="98">
        <v>0</v>
      </c>
      <c r="AC2081" s="94"/>
      <c r="AD2081" s="94"/>
      <c r="AE2081" s="94"/>
      <c r="AF2081" s="94"/>
      <c r="AG2081" s="94"/>
      <c r="AH2081" s="98">
        <v>272597</v>
      </c>
      <c r="AI2081" s="98">
        <v>0</v>
      </c>
      <c r="AJ2081" s="98">
        <v>0</v>
      </c>
      <c r="AK2081" s="98">
        <v>0</v>
      </c>
      <c r="AL2081" s="98">
        <v>0</v>
      </c>
      <c r="AM2081" s="98">
        <v>0</v>
      </c>
      <c r="AN2081" s="98">
        <v>0</v>
      </c>
      <c r="AO2081" s="98">
        <v>0</v>
      </c>
      <c r="AP2081" s="98">
        <v>0</v>
      </c>
      <c r="AQ2081" s="98">
        <v>0</v>
      </c>
      <c r="AR2081" s="98"/>
      <c r="AS2081" s="98"/>
      <c r="AT2081" s="98"/>
      <c r="AU2081" s="98">
        <v>0</v>
      </c>
      <c r="AV2081" s="98">
        <v>13357265</v>
      </c>
      <c r="AW2081" s="98">
        <v>0</v>
      </c>
      <c r="AX2081" s="101">
        <v>4800060375</v>
      </c>
      <c r="AY2081" s="102">
        <v>45107</v>
      </c>
      <c r="AZ2081" s="98" t="s">
        <v>3947</v>
      </c>
      <c r="BA2081" s="98">
        <v>64285714</v>
      </c>
    </row>
    <row r="2082" spans="1:53" hidden="1">
      <c r="A2082" s="94">
        <v>900228989</v>
      </c>
      <c r="B2082" s="94" t="s">
        <v>3407</v>
      </c>
      <c r="C2082" s="94" t="s">
        <v>297</v>
      </c>
      <c r="D2082" s="94" t="str">
        <f>+CONCATENATE(A2082,"_",C2082)</f>
        <v>900228989_CSP134058</v>
      </c>
      <c r="E2082" s="94" t="str">
        <f>+CONCATENATE(C2082,"_",AX2082)</f>
        <v>CSP134058_4800061572</v>
      </c>
      <c r="F2082" s="96">
        <v>45153</v>
      </c>
      <c r="G2082" s="96">
        <v>45174</v>
      </c>
      <c r="H2082" s="98">
        <v>3447453</v>
      </c>
      <c r="I2082" s="98">
        <v>68949</v>
      </c>
      <c r="J2082" s="94"/>
      <c r="K2082" s="94" t="s">
        <v>3932</v>
      </c>
      <c r="L2082" s="94" t="s">
        <v>3932</v>
      </c>
      <c r="M2082" s="98">
        <v>0</v>
      </c>
      <c r="N2082" s="94"/>
      <c r="O2082" s="94"/>
      <c r="P2082" s="94"/>
      <c r="Q2082" s="94"/>
      <c r="R2082" s="94" t="s">
        <v>3437</v>
      </c>
      <c r="S2082" s="96">
        <v>45153</v>
      </c>
      <c r="T2082" s="96">
        <v>45174</v>
      </c>
      <c r="U2082" s="96"/>
      <c r="V2082" s="98">
        <v>3447453</v>
      </c>
      <c r="W2082" s="98">
        <v>0</v>
      </c>
      <c r="X2082" s="98">
        <v>0</v>
      </c>
      <c r="Y2082" s="98">
        <v>0</v>
      </c>
      <c r="Z2082" s="94"/>
      <c r="AA2082" s="94"/>
      <c r="AB2082" s="98">
        <v>0</v>
      </c>
      <c r="AC2082" s="94"/>
      <c r="AD2082" s="94"/>
      <c r="AE2082" s="94"/>
      <c r="AF2082" s="94"/>
      <c r="AG2082" s="94"/>
      <c r="AH2082" s="98">
        <v>68949</v>
      </c>
      <c r="AI2082" s="98">
        <v>0</v>
      </c>
      <c r="AJ2082" s="98">
        <v>0</v>
      </c>
      <c r="AK2082" s="98">
        <v>0</v>
      </c>
      <c r="AL2082" s="98">
        <v>0</v>
      </c>
      <c r="AM2082" s="98">
        <v>0</v>
      </c>
      <c r="AN2082" s="98">
        <v>0</v>
      </c>
      <c r="AO2082" s="98">
        <v>0</v>
      </c>
      <c r="AP2082" s="98">
        <v>0</v>
      </c>
      <c r="AQ2082" s="98">
        <v>0</v>
      </c>
      <c r="AR2082" s="98"/>
      <c r="AS2082" s="98"/>
      <c r="AT2082" s="98"/>
      <c r="AU2082" s="98">
        <v>0</v>
      </c>
      <c r="AV2082" s="98">
        <v>3378504</v>
      </c>
      <c r="AW2082" s="98">
        <v>0</v>
      </c>
      <c r="AX2082" s="101">
        <v>4800061572</v>
      </c>
      <c r="AY2082" s="102">
        <v>45224</v>
      </c>
      <c r="AZ2082" s="98" t="s">
        <v>4037</v>
      </c>
      <c r="BA2082" s="98">
        <v>85001823</v>
      </c>
    </row>
    <row r="2083" spans="1:53" hidden="1">
      <c r="A2083" s="94">
        <v>900228989</v>
      </c>
      <c r="B2083" s="94" t="s">
        <v>3407</v>
      </c>
      <c r="C2083" s="94" t="s">
        <v>954</v>
      </c>
      <c r="D2083" s="94" t="str">
        <f>+CONCATENATE(A2083,"_",C2083)</f>
        <v>900228989_FECS7556</v>
      </c>
      <c r="E2083" s="94" t="str">
        <f>+CONCATENATE(C2083,"_",AX2083)</f>
        <v>FECS7556_2201481157</v>
      </c>
      <c r="F2083" s="96">
        <v>45280</v>
      </c>
      <c r="G2083" s="96">
        <v>45301</v>
      </c>
      <c r="H2083" s="98">
        <v>3976601</v>
      </c>
      <c r="I2083" s="98">
        <v>79532</v>
      </c>
      <c r="J2083" s="94"/>
      <c r="K2083" s="94" t="s">
        <v>3932</v>
      </c>
      <c r="L2083" s="94" t="s">
        <v>3932</v>
      </c>
      <c r="M2083" s="98">
        <v>0</v>
      </c>
      <c r="N2083" s="94"/>
      <c r="O2083" s="94"/>
      <c r="P2083" s="94"/>
      <c r="Q2083" s="94"/>
      <c r="R2083" s="94" t="s">
        <v>3437</v>
      </c>
      <c r="S2083" s="96">
        <v>45280</v>
      </c>
      <c r="T2083" s="96">
        <v>45301</v>
      </c>
      <c r="U2083" s="96"/>
      <c r="V2083" s="98">
        <v>3976601</v>
      </c>
      <c r="W2083" s="98">
        <v>0</v>
      </c>
      <c r="X2083" s="98">
        <v>0</v>
      </c>
      <c r="Y2083" s="98">
        <v>0</v>
      </c>
      <c r="Z2083" s="94"/>
      <c r="AA2083" s="94"/>
      <c r="AB2083" s="98">
        <v>0</v>
      </c>
      <c r="AC2083" s="94"/>
      <c r="AD2083" s="94"/>
      <c r="AE2083" s="94"/>
      <c r="AF2083" s="94"/>
      <c r="AG2083" s="94"/>
      <c r="AH2083" s="98">
        <v>79532</v>
      </c>
      <c r="AI2083" s="98">
        <v>0</v>
      </c>
      <c r="AJ2083" s="98">
        <v>0</v>
      </c>
      <c r="AK2083" s="98">
        <v>0</v>
      </c>
      <c r="AL2083" s="98">
        <v>0</v>
      </c>
      <c r="AM2083" s="98">
        <v>0</v>
      </c>
      <c r="AN2083" s="98">
        <v>0</v>
      </c>
      <c r="AO2083" s="98">
        <v>0</v>
      </c>
      <c r="AP2083" s="98">
        <v>0</v>
      </c>
      <c r="AQ2083" s="98">
        <v>0</v>
      </c>
      <c r="AR2083" s="98"/>
      <c r="AS2083" s="98"/>
      <c r="AT2083" s="98"/>
      <c r="AU2083" s="98">
        <v>0</v>
      </c>
      <c r="AV2083" s="98">
        <v>3897069</v>
      </c>
      <c r="AW2083" s="98">
        <v>79532</v>
      </c>
      <c r="AX2083" s="101">
        <v>2201481157</v>
      </c>
      <c r="AY2083" s="102">
        <v>45334</v>
      </c>
      <c r="AZ2083" s="98" t="s">
        <v>3951</v>
      </c>
      <c r="BA2083" s="98">
        <v>380619517</v>
      </c>
    </row>
    <row r="2084" spans="1:53" hidden="1">
      <c r="A2084" s="94">
        <v>900228989</v>
      </c>
      <c r="B2084" s="94" t="s">
        <v>3407</v>
      </c>
      <c r="C2084" s="94" t="s">
        <v>821</v>
      </c>
      <c r="D2084" s="94" t="str">
        <f>+CONCATENATE(A2084,"_",C2084)</f>
        <v>900228989_FECS4070</v>
      </c>
      <c r="E2084" s="94" t="str">
        <f>+CONCATENATE(C2084,"_",AX2084)</f>
        <v>FECS4070_4800063312</v>
      </c>
      <c r="F2084" s="96">
        <v>45252</v>
      </c>
      <c r="G2084" s="96">
        <v>45272</v>
      </c>
      <c r="H2084" s="98">
        <v>4866297</v>
      </c>
      <c r="I2084" s="98">
        <v>97326</v>
      </c>
      <c r="J2084" s="94"/>
      <c r="K2084" s="94" t="s">
        <v>3932</v>
      </c>
      <c r="L2084" s="94" t="s">
        <v>3932</v>
      </c>
      <c r="M2084" s="98">
        <v>0</v>
      </c>
      <c r="N2084" s="94"/>
      <c r="O2084" s="94"/>
      <c r="P2084" s="94"/>
      <c r="Q2084" s="94"/>
      <c r="R2084" s="94" t="s">
        <v>3437</v>
      </c>
      <c r="S2084" s="96">
        <v>45252</v>
      </c>
      <c r="T2084" s="96">
        <v>45272</v>
      </c>
      <c r="U2084" s="96"/>
      <c r="V2084" s="98">
        <v>4866297</v>
      </c>
      <c r="W2084" s="98">
        <v>0</v>
      </c>
      <c r="X2084" s="98">
        <v>0</v>
      </c>
      <c r="Y2084" s="98">
        <v>0</v>
      </c>
      <c r="Z2084" s="94"/>
      <c r="AA2084" s="94"/>
      <c r="AB2084" s="98">
        <v>0</v>
      </c>
      <c r="AC2084" s="94"/>
      <c r="AD2084" s="94"/>
      <c r="AE2084" s="94"/>
      <c r="AF2084" s="94"/>
      <c r="AG2084" s="94"/>
      <c r="AH2084" s="98">
        <v>97326</v>
      </c>
      <c r="AI2084" s="98">
        <v>0</v>
      </c>
      <c r="AJ2084" s="98">
        <v>0</v>
      </c>
      <c r="AK2084" s="98">
        <v>0</v>
      </c>
      <c r="AL2084" s="98">
        <v>0</v>
      </c>
      <c r="AM2084" s="98">
        <v>0</v>
      </c>
      <c r="AN2084" s="98">
        <v>0</v>
      </c>
      <c r="AO2084" s="98">
        <v>0</v>
      </c>
      <c r="AP2084" s="98">
        <v>0</v>
      </c>
      <c r="AQ2084" s="98">
        <v>0</v>
      </c>
      <c r="AR2084" s="98"/>
      <c r="AS2084" s="98"/>
      <c r="AT2084" s="98"/>
      <c r="AU2084" s="98">
        <v>0</v>
      </c>
      <c r="AV2084" s="98">
        <v>4768971</v>
      </c>
      <c r="AW2084" s="98">
        <v>97326</v>
      </c>
      <c r="AX2084" s="101">
        <v>4800063312</v>
      </c>
      <c r="AY2084" s="102">
        <v>45398</v>
      </c>
      <c r="AZ2084" s="98" t="s">
        <v>4218</v>
      </c>
      <c r="BA2084" s="98">
        <v>107844960</v>
      </c>
    </row>
    <row r="2085" spans="1:53" hidden="1">
      <c r="A2085" s="94">
        <v>900228989</v>
      </c>
      <c r="B2085" s="94" t="s">
        <v>3407</v>
      </c>
      <c r="C2085" s="94" t="s">
        <v>60</v>
      </c>
      <c r="D2085" s="94" t="str">
        <f>+CONCATENATE(A2085,"_",C2085)</f>
        <v>900228989_CSP126561</v>
      </c>
      <c r="E2085" s="94" t="str">
        <f>+CONCATENATE(C2085,"_",AX2085)</f>
        <v>CSP126561_4800060375</v>
      </c>
      <c r="F2085" s="96">
        <v>45062</v>
      </c>
      <c r="G2085" s="96">
        <v>45086</v>
      </c>
      <c r="H2085" s="98">
        <v>2816315</v>
      </c>
      <c r="I2085" s="98">
        <v>56312</v>
      </c>
      <c r="J2085" s="94"/>
      <c r="K2085" s="94" t="s">
        <v>3932</v>
      </c>
      <c r="L2085" s="94" t="s">
        <v>3932</v>
      </c>
      <c r="M2085" s="98">
        <v>0</v>
      </c>
      <c r="N2085" s="94"/>
      <c r="O2085" s="94"/>
      <c r="P2085" s="94"/>
      <c r="Q2085" s="94"/>
      <c r="R2085" s="94" t="s">
        <v>3437</v>
      </c>
      <c r="S2085" s="96">
        <v>45062</v>
      </c>
      <c r="T2085" s="96">
        <v>45086</v>
      </c>
      <c r="U2085" s="96"/>
      <c r="V2085" s="98">
        <v>2816315</v>
      </c>
      <c r="W2085" s="98">
        <v>0</v>
      </c>
      <c r="X2085" s="98">
        <v>720</v>
      </c>
      <c r="Y2085" s="98">
        <v>0</v>
      </c>
      <c r="Z2085" s="94"/>
      <c r="AA2085" s="94"/>
      <c r="AB2085" s="98">
        <v>0</v>
      </c>
      <c r="AC2085" s="94"/>
      <c r="AD2085" s="94"/>
      <c r="AE2085" s="94"/>
      <c r="AF2085" s="94"/>
      <c r="AG2085" s="94"/>
      <c r="AH2085" s="98">
        <v>56312</v>
      </c>
      <c r="AI2085" s="98">
        <v>0</v>
      </c>
      <c r="AJ2085" s="98">
        <v>0</v>
      </c>
      <c r="AK2085" s="98">
        <v>0</v>
      </c>
      <c r="AL2085" s="98">
        <v>0</v>
      </c>
      <c r="AM2085" s="98">
        <v>0</v>
      </c>
      <c r="AN2085" s="98">
        <v>0</v>
      </c>
      <c r="AO2085" s="98">
        <v>0</v>
      </c>
      <c r="AP2085" s="98">
        <v>0</v>
      </c>
      <c r="AQ2085" s="98">
        <v>0</v>
      </c>
      <c r="AR2085" s="98"/>
      <c r="AS2085" s="98"/>
      <c r="AT2085" s="98"/>
      <c r="AU2085" s="98">
        <v>0</v>
      </c>
      <c r="AV2085" s="98">
        <v>2759283</v>
      </c>
      <c r="AW2085" s="98">
        <v>0</v>
      </c>
      <c r="AX2085" s="101">
        <v>4800060375</v>
      </c>
      <c r="AY2085" s="102">
        <v>45107</v>
      </c>
      <c r="AZ2085" s="98" t="s">
        <v>3947</v>
      </c>
      <c r="BA2085" s="98">
        <v>64285714</v>
      </c>
    </row>
    <row r="2086" spans="1:53" hidden="1">
      <c r="A2086" s="94">
        <v>900228989</v>
      </c>
      <c r="B2086" s="94" t="s">
        <v>3407</v>
      </c>
      <c r="C2086" s="94" t="s">
        <v>11</v>
      </c>
      <c r="D2086" s="94" t="str">
        <f>+CONCATENATE(A2086,"_",C2086)</f>
        <v>900228989_CSP68005</v>
      </c>
      <c r="E2086" s="94" t="str">
        <f>+CONCATENATE(C2086,"_",AX2086)</f>
        <v>CSP68005_4800060375</v>
      </c>
      <c r="F2086" s="96">
        <v>44390</v>
      </c>
      <c r="G2086" s="96">
        <v>44413</v>
      </c>
      <c r="H2086" s="98">
        <v>6724378</v>
      </c>
      <c r="I2086" s="98">
        <v>134488</v>
      </c>
      <c r="J2086" s="94"/>
      <c r="K2086" s="94" t="s">
        <v>3932</v>
      </c>
      <c r="L2086" s="94" t="s">
        <v>3932</v>
      </c>
      <c r="M2086" s="98">
        <v>0</v>
      </c>
      <c r="N2086" s="94"/>
      <c r="O2086" s="94"/>
      <c r="P2086" s="94"/>
      <c r="Q2086" s="94"/>
      <c r="R2086" s="94" t="s">
        <v>3437</v>
      </c>
      <c r="S2086" s="96">
        <v>44390</v>
      </c>
      <c r="T2086" s="96">
        <v>44433</v>
      </c>
      <c r="U2086" s="96"/>
      <c r="V2086" s="98">
        <v>6724378</v>
      </c>
      <c r="W2086" s="98">
        <v>0</v>
      </c>
      <c r="X2086" s="98">
        <v>0</v>
      </c>
      <c r="Y2086" s="98">
        <v>0</v>
      </c>
      <c r="Z2086" s="94"/>
      <c r="AA2086" s="94"/>
      <c r="AB2086" s="98">
        <v>0</v>
      </c>
      <c r="AC2086" s="94"/>
      <c r="AD2086" s="94"/>
      <c r="AE2086" s="94"/>
      <c r="AF2086" s="94"/>
      <c r="AG2086" s="94"/>
      <c r="AH2086" s="98">
        <v>134488</v>
      </c>
      <c r="AI2086" s="98">
        <v>0</v>
      </c>
      <c r="AJ2086" s="98">
        <v>0</v>
      </c>
      <c r="AK2086" s="98">
        <v>0</v>
      </c>
      <c r="AL2086" s="98">
        <v>0</v>
      </c>
      <c r="AM2086" s="98">
        <v>0</v>
      </c>
      <c r="AN2086" s="98">
        <v>0</v>
      </c>
      <c r="AO2086" s="98">
        <v>0</v>
      </c>
      <c r="AP2086" s="98">
        <v>0</v>
      </c>
      <c r="AQ2086" s="98">
        <v>0</v>
      </c>
      <c r="AR2086" s="98"/>
      <c r="AS2086" s="98"/>
      <c r="AT2086" s="98"/>
      <c r="AU2086" s="98">
        <v>0</v>
      </c>
      <c r="AV2086" s="98">
        <v>6589890</v>
      </c>
      <c r="AW2086" s="98">
        <v>0</v>
      </c>
      <c r="AX2086" s="101">
        <v>4800060375</v>
      </c>
      <c r="AY2086" s="102">
        <v>45107</v>
      </c>
      <c r="AZ2086" s="98" t="s">
        <v>3947</v>
      </c>
      <c r="BA2086" s="98">
        <v>64285714</v>
      </c>
    </row>
    <row r="2087" spans="1:53" hidden="1">
      <c r="A2087" s="94">
        <v>900228989</v>
      </c>
      <c r="B2087" s="94" t="s">
        <v>3407</v>
      </c>
      <c r="C2087" s="94" t="s">
        <v>13</v>
      </c>
      <c r="D2087" s="94" t="str">
        <f>+CONCATENATE(A2087,"_",C2087)</f>
        <v>900228989_CSP79167</v>
      </c>
      <c r="E2087" s="94" t="str">
        <f>+CONCATENATE(C2087,"_",AX2087)</f>
        <v>CSP79167_4800060375</v>
      </c>
      <c r="F2087" s="96">
        <v>44477</v>
      </c>
      <c r="G2087" s="96">
        <v>44516</v>
      </c>
      <c r="H2087" s="98">
        <v>5718879</v>
      </c>
      <c r="I2087" s="98">
        <v>114378</v>
      </c>
      <c r="J2087" s="94"/>
      <c r="K2087" s="94" t="s">
        <v>3932</v>
      </c>
      <c r="L2087" s="94" t="s">
        <v>3932</v>
      </c>
      <c r="M2087" s="98">
        <v>0</v>
      </c>
      <c r="N2087" s="94"/>
      <c r="O2087" s="94"/>
      <c r="P2087" s="94"/>
      <c r="Q2087" s="94"/>
      <c r="R2087" s="94" t="s">
        <v>3437</v>
      </c>
      <c r="S2087" s="96">
        <v>44475</v>
      </c>
      <c r="T2087" s="96">
        <v>44516</v>
      </c>
      <c r="U2087" s="96"/>
      <c r="V2087" s="98">
        <v>5718879</v>
      </c>
      <c r="W2087" s="98">
        <v>0</v>
      </c>
      <c r="X2087" s="98">
        <v>0</v>
      </c>
      <c r="Y2087" s="98">
        <v>0</v>
      </c>
      <c r="Z2087" s="94"/>
      <c r="AA2087" s="94"/>
      <c r="AB2087" s="98">
        <v>0</v>
      </c>
      <c r="AC2087" s="94"/>
      <c r="AD2087" s="94"/>
      <c r="AE2087" s="94"/>
      <c r="AF2087" s="94"/>
      <c r="AG2087" s="94"/>
      <c r="AH2087" s="98">
        <v>114378</v>
      </c>
      <c r="AI2087" s="98">
        <v>0</v>
      </c>
      <c r="AJ2087" s="98">
        <v>0</v>
      </c>
      <c r="AK2087" s="98">
        <v>0</v>
      </c>
      <c r="AL2087" s="98">
        <v>0</v>
      </c>
      <c r="AM2087" s="98">
        <v>0</v>
      </c>
      <c r="AN2087" s="98">
        <v>0</v>
      </c>
      <c r="AO2087" s="98">
        <v>0</v>
      </c>
      <c r="AP2087" s="98">
        <v>0</v>
      </c>
      <c r="AQ2087" s="98">
        <v>0</v>
      </c>
      <c r="AR2087" s="98"/>
      <c r="AS2087" s="98"/>
      <c r="AT2087" s="98"/>
      <c r="AU2087" s="98">
        <v>0</v>
      </c>
      <c r="AV2087" s="98">
        <v>5604501</v>
      </c>
      <c r="AW2087" s="98">
        <v>0</v>
      </c>
      <c r="AX2087" s="101">
        <v>4800060375</v>
      </c>
      <c r="AY2087" s="102">
        <v>45107</v>
      </c>
      <c r="AZ2087" s="98" t="s">
        <v>3947</v>
      </c>
      <c r="BA2087" s="98">
        <v>64285714</v>
      </c>
    </row>
    <row r="2088" spans="1:53" hidden="1">
      <c r="A2088" s="94">
        <v>900228989</v>
      </c>
      <c r="B2088" s="94" t="s">
        <v>3407</v>
      </c>
      <c r="C2088" s="94" t="s">
        <v>7</v>
      </c>
      <c r="D2088" s="94" t="str">
        <f>+CONCATENATE(A2088,"_",C2088)</f>
        <v>900228989_CSP65219</v>
      </c>
      <c r="E2088" s="94" t="str">
        <f>+CONCATENATE(C2088,"_",AX2088)</f>
        <v>CSP65219_4800060375</v>
      </c>
      <c r="F2088" s="96">
        <v>44368</v>
      </c>
      <c r="G2088" s="96">
        <v>44391</v>
      </c>
      <c r="H2088" s="98">
        <v>4779328</v>
      </c>
      <c r="I2088" s="98">
        <v>95587</v>
      </c>
      <c r="J2088" s="94"/>
      <c r="K2088" s="94" t="s">
        <v>3932</v>
      </c>
      <c r="L2088" s="94" t="s">
        <v>3932</v>
      </c>
      <c r="M2088" s="98">
        <v>0</v>
      </c>
      <c r="N2088" s="94"/>
      <c r="O2088" s="94"/>
      <c r="P2088" s="94"/>
      <c r="Q2088" s="94"/>
      <c r="R2088" s="94" t="s">
        <v>3437</v>
      </c>
      <c r="S2088" s="96">
        <v>44368</v>
      </c>
      <c r="T2088" s="96">
        <v>44389</v>
      </c>
      <c r="U2088" s="96"/>
      <c r="V2088" s="98">
        <v>4779328</v>
      </c>
      <c r="W2088" s="98">
        <v>0</v>
      </c>
      <c r="X2088" s="98">
        <v>0</v>
      </c>
      <c r="Y2088" s="98">
        <v>0</v>
      </c>
      <c r="Z2088" s="94"/>
      <c r="AA2088" s="94"/>
      <c r="AB2088" s="98">
        <v>0</v>
      </c>
      <c r="AC2088" s="94"/>
      <c r="AD2088" s="94"/>
      <c r="AE2088" s="94"/>
      <c r="AF2088" s="94"/>
      <c r="AG2088" s="94"/>
      <c r="AH2088" s="98">
        <v>95587</v>
      </c>
      <c r="AI2088" s="98">
        <v>0</v>
      </c>
      <c r="AJ2088" s="98">
        <v>0</v>
      </c>
      <c r="AK2088" s="98">
        <v>0</v>
      </c>
      <c r="AL2088" s="98">
        <v>0</v>
      </c>
      <c r="AM2088" s="98">
        <v>0</v>
      </c>
      <c r="AN2088" s="98">
        <v>0</v>
      </c>
      <c r="AO2088" s="98">
        <v>0</v>
      </c>
      <c r="AP2088" s="98">
        <v>0</v>
      </c>
      <c r="AQ2088" s="98">
        <v>0</v>
      </c>
      <c r="AR2088" s="98"/>
      <c r="AS2088" s="98"/>
      <c r="AT2088" s="98"/>
      <c r="AU2088" s="98">
        <v>0</v>
      </c>
      <c r="AV2088" s="98">
        <v>4683741</v>
      </c>
      <c r="AW2088" s="98">
        <v>0</v>
      </c>
      <c r="AX2088" s="101">
        <v>4800060375</v>
      </c>
      <c r="AY2088" s="102">
        <v>45107</v>
      </c>
      <c r="AZ2088" s="98" t="s">
        <v>3947</v>
      </c>
      <c r="BA2088" s="98">
        <v>64285714</v>
      </c>
    </row>
    <row r="2089" spans="1:53" hidden="1">
      <c r="A2089" s="94">
        <v>900228989</v>
      </c>
      <c r="B2089" s="94" t="s">
        <v>3407</v>
      </c>
      <c r="C2089" s="94" t="s">
        <v>952</v>
      </c>
      <c r="D2089" s="94" t="str">
        <f>+CONCATENATE(A2089,"_",C2089)</f>
        <v>900228989_FECS7686</v>
      </c>
      <c r="E2089" s="94" t="str">
        <f>+CONCATENATE(C2089,"_",AX2089)</f>
        <v>FECS7686_2201481157</v>
      </c>
      <c r="F2089" s="96">
        <v>45281</v>
      </c>
      <c r="G2089" s="96">
        <v>45301</v>
      </c>
      <c r="H2089" s="98">
        <v>3070383</v>
      </c>
      <c r="I2089" s="98">
        <v>61408</v>
      </c>
      <c r="J2089" s="94"/>
      <c r="K2089" s="94" t="s">
        <v>3932</v>
      </c>
      <c r="L2089" s="94" t="s">
        <v>3932</v>
      </c>
      <c r="M2089" s="98">
        <v>0</v>
      </c>
      <c r="N2089" s="94"/>
      <c r="O2089" s="94"/>
      <c r="P2089" s="94"/>
      <c r="Q2089" s="94"/>
      <c r="R2089" s="94" t="s">
        <v>3437</v>
      </c>
      <c r="S2089" s="96">
        <v>45281</v>
      </c>
      <c r="T2089" s="96">
        <v>45301</v>
      </c>
      <c r="U2089" s="96"/>
      <c r="V2089" s="98">
        <v>3070383</v>
      </c>
      <c r="W2089" s="98">
        <v>0</v>
      </c>
      <c r="X2089" s="98">
        <v>0</v>
      </c>
      <c r="Y2089" s="98">
        <v>0</v>
      </c>
      <c r="Z2089" s="94"/>
      <c r="AA2089" s="94"/>
      <c r="AB2089" s="98">
        <v>0</v>
      </c>
      <c r="AC2089" s="94"/>
      <c r="AD2089" s="94"/>
      <c r="AE2089" s="94"/>
      <c r="AF2089" s="94"/>
      <c r="AG2089" s="94"/>
      <c r="AH2089" s="98">
        <v>61408</v>
      </c>
      <c r="AI2089" s="98">
        <v>0</v>
      </c>
      <c r="AJ2089" s="98">
        <v>0</v>
      </c>
      <c r="AK2089" s="98">
        <v>0</v>
      </c>
      <c r="AL2089" s="98">
        <v>0</v>
      </c>
      <c r="AM2089" s="98">
        <v>0</v>
      </c>
      <c r="AN2089" s="98">
        <v>0</v>
      </c>
      <c r="AO2089" s="98">
        <v>0</v>
      </c>
      <c r="AP2089" s="98">
        <v>0</v>
      </c>
      <c r="AQ2089" s="98">
        <v>0</v>
      </c>
      <c r="AR2089" s="98"/>
      <c r="AS2089" s="98"/>
      <c r="AT2089" s="98"/>
      <c r="AU2089" s="98">
        <v>0</v>
      </c>
      <c r="AV2089" s="98">
        <v>3008975</v>
      </c>
      <c r="AW2089" s="98">
        <v>61408</v>
      </c>
      <c r="AX2089" s="101">
        <v>2201481157</v>
      </c>
      <c r="AY2089" s="102">
        <v>45334</v>
      </c>
      <c r="AZ2089" s="98" t="s">
        <v>3951</v>
      </c>
      <c r="BA2089" s="98">
        <v>380619517</v>
      </c>
    </row>
    <row r="2090" spans="1:53" hidden="1">
      <c r="A2090" s="94">
        <v>900228989</v>
      </c>
      <c r="B2090" s="94" t="s">
        <v>3407</v>
      </c>
      <c r="C2090" s="94" t="s">
        <v>20</v>
      </c>
      <c r="D2090" s="94" t="str">
        <f>+CONCATENATE(A2090,"_",C2090)</f>
        <v>900228989_CSP99171</v>
      </c>
      <c r="E2090" s="94" t="str">
        <f>+CONCATENATE(C2090,"_",AX2090)</f>
        <v>CSP99171_4800060375</v>
      </c>
      <c r="F2090" s="96">
        <v>44648</v>
      </c>
      <c r="G2090" s="96">
        <v>44671</v>
      </c>
      <c r="H2090" s="98">
        <v>3001275</v>
      </c>
      <c r="I2090" s="98">
        <v>60026</v>
      </c>
      <c r="J2090" s="94"/>
      <c r="K2090" s="94" t="s">
        <v>3932</v>
      </c>
      <c r="L2090" s="94" t="s">
        <v>3932</v>
      </c>
      <c r="M2090" s="98">
        <v>0</v>
      </c>
      <c r="N2090" s="94"/>
      <c r="O2090" s="94"/>
      <c r="P2090" s="94"/>
      <c r="Q2090" s="94"/>
      <c r="R2090" s="94" t="s">
        <v>3437</v>
      </c>
      <c r="S2090" s="96">
        <v>44646</v>
      </c>
      <c r="T2090" s="96">
        <v>44671</v>
      </c>
      <c r="U2090" s="96"/>
      <c r="V2090" s="98">
        <v>3001275</v>
      </c>
      <c r="W2090" s="98">
        <v>0</v>
      </c>
      <c r="X2090" s="98">
        <v>0</v>
      </c>
      <c r="Y2090" s="98">
        <v>0</v>
      </c>
      <c r="Z2090" s="94"/>
      <c r="AA2090" s="94"/>
      <c r="AB2090" s="98">
        <v>0</v>
      </c>
      <c r="AC2090" s="94"/>
      <c r="AD2090" s="94"/>
      <c r="AE2090" s="94"/>
      <c r="AF2090" s="94"/>
      <c r="AG2090" s="94"/>
      <c r="AH2090" s="98">
        <v>60026</v>
      </c>
      <c r="AI2090" s="98">
        <v>0</v>
      </c>
      <c r="AJ2090" s="98">
        <v>0</v>
      </c>
      <c r="AK2090" s="98">
        <v>0</v>
      </c>
      <c r="AL2090" s="98">
        <v>0</v>
      </c>
      <c r="AM2090" s="98">
        <v>0</v>
      </c>
      <c r="AN2090" s="98">
        <v>0</v>
      </c>
      <c r="AO2090" s="98">
        <v>0</v>
      </c>
      <c r="AP2090" s="98">
        <v>0</v>
      </c>
      <c r="AQ2090" s="98">
        <v>0</v>
      </c>
      <c r="AR2090" s="98"/>
      <c r="AS2090" s="98"/>
      <c r="AT2090" s="98"/>
      <c r="AU2090" s="98">
        <v>0</v>
      </c>
      <c r="AV2090" s="98">
        <v>2941249</v>
      </c>
      <c r="AW2090" s="98">
        <v>0</v>
      </c>
      <c r="AX2090" s="101">
        <v>4800060375</v>
      </c>
      <c r="AY2090" s="102">
        <v>45107</v>
      </c>
      <c r="AZ2090" s="98" t="s">
        <v>3947</v>
      </c>
      <c r="BA2090" s="98">
        <v>64285714</v>
      </c>
    </row>
    <row r="2091" spans="1:53" hidden="1">
      <c r="A2091" s="94">
        <v>900228989</v>
      </c>
      <c r="B2091" s="94" t="s">
        <v>3407</v>
      </c>
      <c r="C2091" s="94" t="s">
        <v>16</v>
      </c>
      <c r="D2091" s="94" t="str">
        <f>+CONCATENATE(A2091,"_",C2091)</f>
        <v>900228989_CSP94061</v>
      </c>
      <c r="E2091" s="94" t="str">
        <f>+CONCATENATE(C2091,"_",AX2091)</f>
        <v>CSP94061_4800060375</v>
      </c>
      <c r="F2091" s="96">
        <v>44592</v>
      </c>
      <c r="G2091" s="96">
        <v>44609</v>
      </c>
      <c r="H2091" s="98">
        <v>24404539</v>
      </c>
      <c r="I2091" s="98">
        <v>488091</v>
      </c>
      <c r="J2091" s="94"/>
      <c r="K2091" s="94" t="s">
        <v>3932</v>
      </c>
      <c r="L2091" s="94" t="s">
        <v>3932</v>
      </c>
      <c r="M2091" s="98">
        <v>0</v>
      </c>
      <c r="N2091" s="94"/>
      <c r="O2091" s="94"/>
      <c r="P2091" s="94"/>
      <c r="Q2091" s="94"/>
      <c r="R2091" s="94" t="s">
        <v>3437</v>
      </c>
      <c r="S2091" s="96">
        <v>44592</v>
      </c>
      <c r="T2091" s="96">
        <v>44609</v>
      </c>
      <c r="U2091" s="96"/>
      <c r="V2091" s="98">
        <v>24131615</v>
      </c>
      <c r="W2091" s="98">
        <v>0</v>
      </c>
      <c r="X2091" s="98">
        <v>0</v>
      </c>
      <c r="Y2091" s="98">
        <v>0</v>
      </c>
      <c r="Z2091" s="94"/>
      <c r="AA2091" s="94"/>
      <c r="AB2091" s="98">
        <v>0</v>
      </c>
      <c r="AC2091" s="94"/>
      <c r="AD2091" s="94"/>
      <c r="AE2091" s="94"/>
      <c r="AF2091" s="94"/>
      <c r="AG2091" s="94"/>
      <c r="AH2091" s="98">
        <v>488091</v>
      </c>
      <c r="AI2091" s="98">
        <v>0</v>
      </c>
      <c r="AJ2091" s="98">
        <v>0</v>
      </c>
      <c r="AK2091" s="98">
        <v>0</v>
      </c>
      <c r="AL2091" s="98">
        <v>0</v>
      </c>
      <c r="AM2091" s="98">
        <v>0</v>
      </c>
      <c r="AN2091" s="98">
        <v>0</v>
      </c>
      <c r="AO2091" s="98">
        <v>0</v>
      </c>
      <c r="AP2091" s="98">
        <v>0</v>
      </c>
      <c r="AQ2091" s="98">
        <v>0</v>
      </c>
      <c r="AR2091" s="98"/>
      <c r="AS2091" s="98"/>
      <c r="AT2091" s="98"/>
      <c r="AU2091" s="98">
        <v>0</v>
      </c>
      <c r="AV2091" s="98">
        <v>23643524</v>
      </c>
      <c r="AW2091" s="98">
        <v>0</v>
      </c>
      <c r="AX2091" s="101">
        <v>4800060375</v>
      </c>
      <c r="AY2091" s="102">
        <v>45107</v>
      </c>
      <c r="AZ2091" s="98" t="s">
        <v>3947</v>
      </c>
      <c r="BA2091" s="98">
        <v>64285714</v>
      </c>
    </row>
    <row r="2092" spans="1:53" hidden="1">
      <c r="A2092" s="94">
        <v>900228989</v>
      </c>
      <c r="B2092" s="94" t="s">
        <v>3407</v>
      </c>
      <c r="C2092" s="94" t="s">
        <v>951</v>
      </c>
      <c r="D2092" s="94" t="str">
        <f>+CONCATENATE(A2092,"_",C2092)</f>
        <v>900228989_FECS6790</v>
      </c>
      <c r="E2092" s="94" t="str">
        <f>+CONCATENATE(C2092,"_",AX2092)</f>
        <v>FECS6790_2201481157</v>
      </c>
      <c r="F2092" s="96">
        <v>45273</v>
      </c>
      <c r="G2092" s="96">
        <v>45301</v>
      </c>
      <c r="H2092" s="98">
        <v>1453203</v>
      </c>
      <c r="I2092" s="98">
        <v>29499</v>
      </c>
      <c r="J2092" s="94"/>
      <c r="K2092" s="94" t="s">
        <v>3932</v>
      </c>
      <c r="L2092" s="94" t="s">
        <v>3932</v>
      </c>
      <c r="M2092" s="98">
        <v>0</v>
      </c>
      <c r="N2092" s="94"/>
      <c r="O2092" s="94"/>
      <c r="P2092" s="94"/>
      <c r="Q2092" s="94"/>
      <c r="R2092" s="94" t="s">
        <v>3437</v>
      </c>
      <c r="S2092" s="96">
        <v>45273</v>
      </c>
      <c r="T2092" s="96">
        <v>45301</v>
      </c>
      <c r="U2092" s="96"/>
      <c r="V2092" s="98">
        <v>1453203</v>
      </c>
      <c r="W2092" s="98">
        <v>0</v>
      </c>
      <c r="X2092" s="98">
        <v>444</v>
      </c>
      <c r="Y2092" s="98">
        <v>0</v>
      </c>
      <c r="Z2092" s="94"/>
      <c r="AA2092" s="94"/>
      <c r="AB2092" s="98">
        <v>0</v>
      </c>
      <c r="AC2092" s="94"/>
      <c r="AD2092" s="94"/>
      <c r="AE2092" s="94"/>
      <c r="AF2092" s="94"/>
      <c r="AG2092" s="94"/>
      <c r="AH2092" s="98">
        <v>29499</v>
      </c>
      <c r="AI2092" s="98">
        <v>0</v>
      </c>
      <c r="AJ2092" s="98">
        <v>0</v>
      </c>
      <c r="AK2092" s="98">
        <v>0</v>
      </c>
      <c r="AL2092" s="98">
        <v>0</v>
      </c>
      <c r="AM2092" s="98">
        <v>0</v>
      </c>
      <c r="AN2092" s="98">
        <v>0</v>
      </c>
      <c r="AO2092" s="98">
        <v>0</v>
      </c>
      <c r="AP2092" s="98">
        <v>0</v>
      </c>
      <c r="AQ2092" s="98">
        <v>0</v>
      </c>
      <c r="AR2092" s="98"/>
      <c r="AS2092" s="98"/>
      <c r="AT2092" s="98"/>
      <c r="AU2092" s="98">
        <v>0</v>
      </c>
      <c r="AV2092" s="98">
        <v>1256704</v>
      </c>
      <c r="AW2092" s="98">
        <v>29055</v>
      </c>
      <c r="AX2092" s="101">
        <v>2201481157</v>
      </c>
      <c r="AY2092" s="102">
        <v>45334</v>
      </c>
      <c r="AZ2092" s="98" t="s">
        <v>3951</v>
      </c>
      <c r="BA2092" s="98">
        <v>380619517</v>
      </c>
    </row>
    <row r="2093" spans="1:53" hidden="1">
      <c r="A2093" s="94">
        <v>900228989</v>
      </c>
      <c r="B2093" s="94" t="s">
        <v>3407</v>
      </c>
      <c r="C2093" s="94" t="s">
        <v>3</v>
      </c>
      <c r="D2093" s="94" t="str">
        <f>+CONCATENATE(A2093,"_",C2093)</f>
        <v>900228989_CSP15328</v>
      </c>
      <c r="E2093" s="94" t="str">
        <f>+CONCATENATE(C2093,"_",AX2093)</f>
        <v>CSP15328_4800060375</v>
      </c>
      <c r="F2093" s="96">
        <v>43901</v>
      </c>
      <c r="G2093" s="96">
        <v>43989</v>
      </c>
      <c r="H2093" s="98">
        <v>1939040</v>
      </c>
      <c r="I2093" s="98">
        <v>38781</v>
      </c>
      <c r="J2093" s="94"/>
      <c r="K2093" s="94" t="s">
        <v>3932</v>
      </c>
      <c r="L2093" s="94" t="s">
        <v>3932</v>
      </c>
      <c r="M2093" s="98">
        <v>0</v>
      </c>
      <c r="N2093" s="94"/>
      <c r="O2093" s="94"/>
      <c r="P2093" s="94"/>
      <c r="Q2093" s="94"/>
      <c r="R2093" s="94" t="s">
        <v>3437</v>
      </c>
      <c r="S2093" s="96">
        <v>43901</v>
      </c>
      <c r="T2093" s="96">
        <v>43923</v>
      </c>
      <c r="U2093" s="96"/>
      <c r="V2093" s="98">
        <v>1603586</v>
      </c>
      <c r="W2093" s="98">
        <v>0</v>
      </c>
      <c r="X2093" s="98">
        <v>0</v>
      </c>
      <c r="Y2093" s="98">
        <v>0</v>
      </c>
      <c r="Z2093" s="94"/>
      <c r="AA2093" s="94"/>
      <c r="AB2093" s="98">
        <v>0</v>
      </c>
      <c r="AC2093" s="94"/>
      <c r="AD2093" s="94"/>
      <c r="AE2093" s="94"/>
      <c r="AF2093" s="94"/>
      <c r="AG2093" s="94"/>
      <c r="AH2093" s="98">
        <v>38781</v>
      </c>
      <c r="AI2093" s="98">
        <v>0</v>
      </c>
      <c r="AJ2093" s="98">
        <v>0</v>
      </c>
      <c r="AK2093" s="98">
        <v>0</v>
      </c>
      <c r="AL2093" s="98">
        <v>0</v>
      </c>
      <c r="AM2093" s="98">
        <v>0</v>
      </c>
      <c r="AN2093" s="98">
        <v>0</v>
      </c>
      <c r="AO2093" s="98">
        <v>0</v>
      </c>
      <c r="AP2093" s="98">
        <v>0</v>
      </c>
      <c r="AQ2093" s="98">
        <v>0</v>
      </c>
      <c r="AR2093" s="98"/>
      <c r="AS2093" s="98"/>
      <c r="AT2093" s="98"/>
      <c r="AU2093" s="98">
        <v>0</v>
      </c>
      <c r="AV2093" s="98">
        <v>1564805</v>
      </c>
      <c r="AW2093" s="98">
        <v>0</v>
      </c>
      <c r="AX2093" s="101">
        <v>4800060375</v>
      </c>
      <c r="AY2093" s="102">
        <v>45107</v>
      </c>
      <c r="AZ2093" s="98" t="s">
        <v>3947</v>
      </c>
      <c r="BA2093" s="98">
        <v>64285714</v>
      </c>
    </row>
    <row r="2094" spans="1:53" hidden="1">
      <c r="A2094" s="94">
        <v>900228989</v>
      </c>
      <c r="B2094" s="94" t="s">
        <v>3407</v>
      </c>
      <c r="C2094" s="94" t="s">
        <v>861</v>
      </c>
      <c r="D2094" s="94" t="str">
        <f>+CONCATENATE(A2094,"_",C2094)</f>
        <v>900228989_FECS6638</v>
      </c>
      <c r="E2094" s="94" t="str">
        <f>+CONCATENATE(C2094,"_",AX2094)</f>
        <v>FECS6638_2201509757</v>
      </c>
      <c r="F2094" s="96">
        <v>45272</v>
      </c>
      <c r="G2094" s="96">
        <v>45273</v>
      </c>
      <c r="H2094" s="98">
        <v>3940794</v>
      </c>
      <c r="I2094" s="98">
        <v>179360</v>
      </c>
      <c r="J2094" s="94"/>
      <c r="K2094" s="94" t="s">
        <v>3932</v>
      </c>
      <c r="L2094" s="94" t="s">
        <v>3932</v>
      </c>
      <c r="M2094" s="98">
        <v>0</v>
      </c>
      <c r="N2094" s="94"/>
      <c r="O2094" s="94"/>
      <c r="P2094" s="94"/>
      <c r="Q2094" s="94"/>
      <c r="R2094" s="94" t="s">
        <v>3437</v>
      </c>
      <c r="S2094" s="96">
        <v>45272</v>
      </c>
      <c r="T2094" s="96">
        <v>45273</v>
      </c>
      <c r="U2094" s="96"/>
      <c r="V2094" s="98">
        <v>3940794</v>
      </c>
      <c r="W2094" s="98">
        <v>0</v>
      </c>
      <c r="X2094" s="98">
        <v>179874</v>
      </c>
      <c r="Y2094" s="98">
        <v>0</v>
      </c>
      <c r="Z2094" s="94"/>
      <c r="AA2094" s="94"/>
      <c r="AB2094" s="98">
        <v>0</v>
      </c>
      <c r="AC2094" s="94"/>
      <c r="AD2094" s="94"/>
      <c r="AE2094" s="94"/>
      <c r="AF2094" s="94"/>
      <c r="AG2094" s="94"/>
      <c r="AH2094" s="98">
        <v>179360</v>
      </c>
      <c r="AI2094" s="98">
        <v>0</v>
      </c>
      <c r="AJ2094" s="98">
        <v>0</v>
      </c>
      <c r="AK2094" s="98">
        <v>0</v>
      </c>
      <c r="AL2094" s="98">
        <v>0</v>
      </c>
      <c r="AM2094" s="98">
        <v>0</v>
      </c>
      <c r="AN2094" s="98">
        <v>0</v>
      </c>
      <c r="AO2094" s="98">
        <v>0</v>
      </c>
      <c r="AP2094" s="98">
        <v>0</v>
      </c>
      <c r="AQ2094" s="98">
        <v>0</v>
      </c>
      <c r="AR2094" s="98"/>
      <c r="AS2094" s="98"/>
      <c r="AT2094" s="98"/>
      <c r="AU2094" s="98">
        <v>0</v>
      </c>
      <c r="AV2094" s="98">
        <v>3685702</v>
      </c>
      <c r="AW2094" s="98">
        <v>75218</v>
      </c>
      <c r="AX2094" s="101">
        <v>2201509757</v>
      </c>
      <c r="AY2094" s="102">
        <v>45426</v>
      </c>
      <c r="AZ2094" s="98" t="s">
        <v>3951</v>
      </c>
      <c r="BA2094" s="98">
        <v>300001349</v>
      </c>
    </row>
    <row r="2095" spans="1:53" hidden="1">
      <c r="A2095" s="94">
        <v>900228989</v>
      </c>
      <c r="B2095" s="94" t="s">
        <v>3407</v>
      </c>
      <c r="C2095" s="94" t="s">
        <v>1077</v>
      </c>
      <c r="D2095" s="94" t="str">
        <f>+CONCATENATE(A2095,"_",C2095)</f>
        <v>900228989_FECS8339</v>
      </c>
      <c r="E2095" s="94" t="str">
        <f>+CONCATENATE(C2095,"_",AX2095)</f>
        <v>FECS8339_4800063678</v>
      </c>
      <c r="F2095" s="96">
        <v>45293</v>
      </c>
      <c r="G2095" s="96">
        <v>45324</v>
      </c>
      <c r="H2095" s="98">
        <v>2388987</v>
      </c>
      <c r="I2095" s="98">
        <v>157358</v>
      </c>
      <c r="J2095" s="94"/>
      <c r="K2095" s="94" t="s">
        <v>3932</v>
      </c>
      <c r="L2095" s="94" t="s">
        <v>3932</v>
      </c>
      <c r="M2095" s="98">
        <v>0</v>
      </c>
      <c r="N2095" s="94"/>
      <c r="O2095" s="94"/>
      <c r="P2095" s="94"/>
      <c r="Q2095" s="94"/>
      <c r="R2095" s="94" t="s">
        <v>3437</v>
      </c>
      <c r="S2095" s="96">
        <v>45293</v>
      </c>
      <c r="T2095" s="96">
        <v>45324</v>
      </c>
      <c r="U2095" s="96"/>
      <c r="V2095" s="98">
        <v>2388987</v>
      </c>
      <c r="W2095" s="98">
        <v>0</v>
      </c>
      <c r="X2095" s="98">
        <v>234880</v>
      </c>
      <c r="Y2095" s="98">
        <v>0</v>
      </c>
      <c r="Z2095" s="94"/>
      <c r="AA2095" s="94"/>
      <c r="AB2095" s="98">
        <v>0</v>
      </c>
      <c r="AC2095" s="94"/>
      <c r="AD2095" s="94"/>
      <c r="AE2095" s="94"/>
      <c r="AF2095" s="94"/>
      <c r="AG2095" s="94"/>
      <c r="AH2095" s="98">
        <v>157358</v>
      </c>
      <c r="AI2095" s="98">
        <v>0</v>
      </c>
      <c r="AJ2095" s="98">
        <v>0</v>
      </c>
      <c r="AK2095" s="98">
        <v>0</v>
      </c>
      <c r="AL2095" s="98">
        <v>0</v>
      </c>
      <c r="AM2095" s="98">
        <v>0</v>
      </c>
      <c r="AN2095" s="98">
        <v>0</v>
      </c>
      <c r="AO2095" s="98">
        <v>0</v>
      </c>
      <c r="AP2095" s="98">
        <v>0</v>
      </c>
      <c r="AQ2095" s="98">
        <v>0</v>
      </c>
      <c r="AR2095" s="98"/>
      <c r="AS2095" s="98"/>
      <c r="AT2095" s="98"/>
      <c r="AU2095" s="98">
        <v>0</v>
      </c>
      <c r="AV2095" s="98">
        <v>2154107</v>
      </c>
      <c r="AW2095" s="98">
        <v>0</v>
      </c>
      <c r="AX2095" s="101">
        <v>4800063678</v>
      </c>
      <c r="AY2095" s="102">
        <v>45432</v>
      </c>
      <c r="AZ2095" s="98" t="s">
        <v>4336</v>
      </c>
      <c r="BA2095" s="98">
        <v>78176773</v>
      </c>
    </row>
    <row r="2096" spans="1:53" hidden="1">
      <c r="A2096" s="94">
        <v>900228989</v>
      </c>
      <c r="B2096" s="94" t="s">
        <v>3407</v>
      </c>
      <c r="C2096" s="94" t="s">
        <v>787</v>
      </c>
      <c r="D2096" s="94" t="str">
        <f>+CONCATENATE(A2096,"_",C2096)</f>
        <v>900228989_FECS3713</v>
      </c>
      <c r="E2096" s="94" t="str">
        <f>+CONCATENATE(C2096,"_",AX2096)</f>
        <v>FECS3713_2201490733</v>
      </c>
      <c r="F2096" s="96">
        <v>45248</v>
      </c>
      <c r="G2096" s="96">
        <v>45272</v>
      </c>
      <c r="H2096" s="98">
        <v>3916972</v>
      </c>
      <c r="I2096" s="98">
        <v>231280</v>
      </c>
      <c r="J2096" s="94"/>
      <c r="K2096" s="94" t="s">
        <v>3932</v>
      </c>
      <c r="L2096" s="94" t="s">
        <v>3932</v>
      </c>
      <c r="M2096" s="98">
        <v>0</v>
      </c>
      <c r="N2096" s="94"/>
      <c r="O2096" s="94"/>
      <c r="P2096" s="94"/>
      <c r="Q2096" s="94"/>
      <c r="R2096" s="94" t="s">
        <v>3437</v>
      </c>
      <c r="S2096" s="96">
        <v>45248</v>
      </c>
      <c r="T2096" s="96">
        <v>45272</v>
      </c>
      <c r="U2096" s="96"/>
      <c r="V2096" s="98">
        <v>3916972</v>
      </c>
      <c r="W2096" s="98">
        <v>0</v>
      </c>
      <c r="X2096" s="98">
        <v>715103</v>
      </c>
      <c r="Y2096" s="98">
        <v>0</v>
      </c>
      <c r="Z2096" s="94"/>
      <c r="AA2096" s="94"/>
      <c r="AB2096" s="98">
        <v>0</v>
      </c>
      <c r="AC2096" s="94"/>
      <c r="AD2096" s="94"/>
      <c r="AE2096" s="94"/>
      <c r="AF2096" s="94"/>
      <c r="AG2096" s="94"/>
      <c r="AH2096" s="98">
        <v>231280</v>
      </c>
      <c r="AI2096" s="98">
        <v>0</v>
      </c>
      <c r="AJ2096" s="98">
        <v>0</v>
      </c>
      <c r="AK2096" s="98">
        <v>0</v>
      </c>
      <c r="AL2096" s="98">
        <v>0</v>
      </c>
      <c r="AM2096" s="98">
        <v>0</v>
      </c>
      <c r="AN2096" s="98">
        <v>0</v>
      </c>
      <c r="AO2096" s="98">
        <v>0</v>
      </c>
      <c r="AP2096" s="98">
        <v>0</v>
      </c>
      <c r="AQ2096" s="98">
        <v>0</v>
      </c>
      <c r="AR2096" s="98"/>
      <c r="AS2096" s="98"/>
      <c r="AT2096" s="98"/>
      <c r="AU2096" s="98">
        <v>0</v>
      </c>
      <c r="AV2096" s="98">
        <v>3137832</v>
      </c>
      <c r="AW2096" s="98">
        <v>64037</v>
      </c>
      <c r="AX2096" s="101">
        <v>2201490733</v>
      </c>
      <c r="AY2096" s="102">
        <v>45362</v>
      </c>
      <c r="AZ2096" s="98" t="s">
        <v>3951</v>
      </c>
      <c r="BA2096" s="98">
        <v>101220508</v>
      </c>
    </row>
    <row r="2097" spans="1:53" hidden="1">
      <c r="A2097" s="94">
        <v>900228989</v>
      </c>
      <c r="B2097" s="94" t="s">
        <v>3407</v>
      </c>
      <c r="C2097" s="94" t="s">
        <v>1093</v>
      </c>
      <c r="D2097" s="94" t="str">
        <f>+CONCATENATE(A2097,"_",C2097)</f>
        <v>900228989_FECS11475</v>
      </c>
      <c r="E2097" s="94" t="str">
        <f>+CONCATENATE(C2097,"_",AX2097)</f>
        <v>FECS11475_2201528989</v>
      </c>
      <c r="F2097" s="96">
        <v>45322</v>
      </c>
      <c r="G2097" s="96">
        <v>45334</v>
      </c>
      <c r="H2097" s="98">
        <v>289600</v>
      </c>
      <c r="I2097" s="98">
        <v>31856</v>
      </c>
      <c r="J2097" s="94"/>
      <c r="K2097" s="94" t="s">
        <v>3932</v>
      </c>
      <c r="L2097" s="94" t="s">
        <v>3932</v>
      </c>
      <c r="M2097" s="98">
        <v>0</v>
      </c>
      <c r="N2097" s="94"/>
      <c r="O2097" s="94"/>
      <c r="P2097" s="94"/>
      <c r="Q2097" s="94"/>
      <c r="R2097" s="94" t="s">
        <v>3437</v>
      </c>
      <c r="S2097" s="96">
        <v>45322</v>
      </c>
      <c r="T2097" s="96">
        <v>45383</v>
      </c>
      <c r="U2097" s="96"/>
      <c r="V2097" s="98">
        <v>289600</v>
      </c>
      <c r="W2097" s="98">
        <v>0</v>
      </c>
      <c r="X2097" s="98">
        <v>0</v>
      </c>
      <c r="Y2097" s="98">
        <v>0</v>
      </c>
      <c r="Z2097" s="94"/>
      <c r="AA2097" s="94"/>
      <c r="AB2097" s="98">
        <v>0</v>
      </c>
      <c r="AC2097" s="94"/>
      <c r="AD2097" s="94"/>
      <c r="AE2097" s="94"/>
      <c r="AF2097" s="94"/>
      <c r="AG2097" s="94"/>
      <c r="AH2097" s="98">
        <v>31856</v>
      </c>
      <c r="AI2097" s="98">
        <v>0</v>
      </c>
      <c r="AJ2097" s="98">
        <v>0</v>
      </c>
      <c r="AK2097" s="98">
        <v>0</v>
      </c>
      <c r="AL2097" s="98">
        <v>0</v>
      </c>
      <c r="AM2097" s="98">
        <v>0</v>
      </c>
      <c r="AN2097" s="98">
        <v>0</v>
      </c>
      <c r="AO2097" s="98">
        <v>0</v>
      </c>
      <c r="AP2097" s="98">
        <v>0</v>
      </c>
      <c r="AQ2097" s="98">
        <v>0</v>
      </c>
      <c r="AR2097" s="98"/>
      <c r="AS2097" s="98"/>
      <c r="AT2097" s="98"/>
      <c r="AU2097" s="98">
        <v>0</v>
      </c>
      <c r="AV2097" s="98">
        <v>257744</v>
      </c>
      <c r="AW2097" s="98">
        <v>31856</v>
      </c>
      <c r="AX2097" s="101">
        <v>2201528989</v>
      </c>
      <c r="AY2097" s="102">
        <v>45481</v>
      </c>
      <c r="AZ2097" s="98" t="s">
        <v>3951</v>
      </c>
      <c r="BA2097" s="98">
        <v>202035925</v>
      </c>
    </row>
    <row r="2098" spans="1:53" hidden="1">
      <c r="A2098" s="94">
        <v>900228989</v>
      </c>
      <c r="B2098" s="94" t="s">
        <v>3407</v>
      </c>
      <c r="C2098" s="94" t="s">
        <v>555</v>
      </c>
      <c r="D2098" s="94" t="str">
        <f>+CONCATENATE(A2098,"_",C2098)</f>
        <v>900228989_FECS1089</v>
      </c>
      <c r="E2098" s="94" t="str">
        <f>+CONCATENATE(C2098,"_",AX2098)</f>
        <v>FECS1089_2201509757</v>
      </c>
      <c r="F2098" s="96">
        <v>45231</v>
      </c>
      <c r="G2098" s="96">
        <v>45238</v>
      </c>
      <c r="H2098" s="98">
        <v>66900</v>
      </c>
      <c r="I2098" s="98">
        <v>11900</v>
      </c>
      <c r="J2098" s="94"/>
      <c r="K2098" s="94" t="s">
        <v>3932</v>
      </c>
      <c r="L2098" s="94" t="s">
        <v>3932</v>
      </c>
      <c r="M2098" s="98">
        <v>0</v>
      </c>
      <c r="N2098" s="94"/>
      <c r="O2098" s="94"/>
      <c r="P2098" s="94"/>
      <c r="Q2098" s="94"/>
      <c r="R2098" s="94" t="s">
        <v>3437</v>
      </c>
      <c r="S2098" s="96">
        <v>45231</v>
      </c>
      <c r="T2098" s="96">
        <v>45238</v>
      </c>
      <c r="U2098" s="96"/>
      <c r="V2098" s="98">
        <v>66900</v>
      </c>
      <c r="W2098" s="98">
        <v>0</v>
      </c>
      <c r="X2098" s="98">
        <v>11900</v>
      </c>
      <c r="Y2098" s="98">
        <v>0</v>
      </c>
      <c r="Z2098" s="94"/>
      <c r="AA2098" s="94"/>
      <c r="AB2098" s="98">
        <v>0</v>
      </c>
      <c r="AC2098" s="94"/>
      <c r="AD2098" s="94"/>
      <c r="AE2098" s="94"/>
      <c r="AF2098" s="94"/>
      <c r="AG2098" s="94"/>
      <c r="AH2098" s="98">
        <v>11900</v>
      </c>
      <c r="AI2098" s="98">
        <v>0</v>
      </c>
      <c r="AJ2098" s="98">
        <v>0</v>
      </c>
      <c r="AK2098" s="98">
        <v>0</v>
      </c>
      <c r="AL2098" s="98">
        <v>0</v>
      </c>
      <c r="AM2098" s="98">
        <v>0</v>
      </c>
      <c r="AN2098" s="98">
        <v>0</v>
      </c>
      <c r="AO2098" s="98">
        <v>0</v>
      </c>
      <c r="AP2098" s="98">
        <v>0</v>
      </c>
      <c r="AQ2098" s="98">
        <v>0</v>
      </c>
      <c r="AR2098" s="98"/>
      <c r="AS2098" s="98"/>
      <c r="AT2098" s="98"/>
      <c r="AU2098" s="98">
        <v>0</v>
      </c>
      <c r="AV2098" s="98">
        <v>50900</v>
      </c>
      <c r="AW2098" s="98">
        <v>0</v>
      </c>
      <c r="AX2098" s="101">
        <v>2201509757</v>
      </c>
      <c r="AY2098" s="102">
        <v>45426</v>
      </c>
      <c r="AZ2098" s="98" t="s">
        <v>3951</v>
      </c>
      <c r="BA2098" s="98">
        <v>300001349</v>
      </c>
    </row>
    <row r="2099" spans="1:53" hidden="1">
      <c r="A2099" s="94">
        <v>900228989</v>
      </c>
      <c r="B2099" s="94" t="s">
        <v>3407</v>
      </c>
      <c r="C2099" s="94" t="s">
        <v>711</v>
      </c>
      <c r="D2099" s="94" t="str">
        <f>+CONCATENATE(A2099,"_",C2099)</f>
        <v>900228989_FECS2036</v>
      </c>
      <c r="E2099" s="94" t="str">
        <f>+CONCATENATE(C2099,"_",AX2099)</f>
        <v>FECS2036_2201481157</v>
      </c>
      <c r="F2099" s="96">
        <v>45238</v>
      </c>
      <c r="G2099" s="96">
        <v>45294</v>
      </c>
      <c r="H2099" s="98">
        <v>66900</v>
      </c>
      <c r="I2099" s="98">
        <v>12300</v>
      </c>
      <c r="J2099" s="94"/>
      <c r="K2099" s="94" t="s">
        <v>3932</v>
      </c>
      <c r="L2099" s="94" t="s">
        <v>3932</v>
      </c>
      <c r="M2099" s="98">
        <v>0</v>
      </c>
      <c r="N2099" s="94"/>
      <c r="O2099" s="94"/>
      <c r="P2099" s="94"/>
      <c r="Q2099" s="94"/>
      <c r="R2099" s="94" t="s">
        <v>3437</v>
      </c>
      <c r="S2099" s="96">
        <v>45238</v>
      </c>
      <c r="T2099" s="96">
        <v>45294</v>
      </c>
      <c r="U2099" s="96"/>
      <c r="V2099" s="98">
        <v>66900</v>
      </c>
      <c r="W2099" s="98">
        <v>0</v>
      </c>
      <c r="X2099" s="98">
        <v>0</v>
      </c>
      <c r="Y2099" s="98">
        <v>0</v>
      </c>
      <c r="Z2099" s="94"/>
      <c r="AA2099" s="94"/>
      <c r="AB2099" s="98">
        <v>0</v>
      </c>
      <c r="AC2099" s="94"/>
      <c r="AD2099" s="94"/>
      <c r="AE2099" s="94"/>
      <c r="AF2099" s="94"/>
      <c r="AG2099" s="94"/>
      <c r="AH2099" s="98">
        <v>12300</v>
      </c>
      <c r="AI2099" s="98">
        <v>0</v>
      </c>
      <c r="AJ2099" s="98">
        <v>0</v>
      </c>
      <c r="AK2099" s="98">
        <v>0</v>
      </c>
      <c r="AL2099" s="98">
        <v>0</v>
      </c>
      <c r="AM2099" s="98">
        <v>0</v>
      </c>
      <c r="AN2099" s="98">
        <v>0</v>
      </c>
      <c r="AO2099" s="98">
        <v>0</v>
      </c>
      <c r="AP2099" s="98">
        <v>0</v>
      </c>
      <c r="AQ2099" s="98">
        <v>0</v>
      </c>
      <c r="AR2099" s="98"/>
      <c r="AS2099" s="98"/>
      <c r="AT2099" s="98"/>
      <c r="AU2099" s="98">
        <v>0</v>
      </c>
      <c r="AV2099" s="98">
        <v>50500</v>
      </c>
      <c r="AW2099" s="98">
        <v>0</v>
      </c>
      <c r="AX2099" s="101">
        <v>2201481157</v>
      </c>
      <c r="AY2099" s="102">
        <v>45334</v>
      </c>
      <c r="AZ2099" s="98" t="s">
        <v>3951</v>
      </c>
      <c r="BA2099" s="98">
        <v>380619517</v>
      </c>
    </row>
    <row r="2100" spans="1:53" hidden="1">
      <c r="A2100" s="94">
        <v>900228989</v>
      </c>
      <c r="B2100" s="94" t="s">
        <v>3407</v>
      </c>
      <c r="C2100" s="94" t="s">
        <v>411</v>
      </c>
      <c r="D2100" s="94" t="str">
        <f>+CONCATENATE(A2100,"_",C2100)</f>
        <v>900228989_CSP136168</v>
      </c>
      <c r="E2100" s="94" t="str">
        <f>+CONCATENATE(C2100,"_",AX2100)</f>
        <v>CSP136168_2201452480</v>
      </c>
      <c r="F2100" s="96">
        <v>45174</v>
      </c>
      <c r="G2100" s="96">
        <v>45208</v>
      </c>
      <c r="H2100" s="98">
        <v>50000</v>
      </c>
      <c r="I2100" s="98">
        <v>12300</v>
      </c>
      <c r="J2100" s="94"/>
      <c r="K2100" s="94" t="s">
        <v>3932</v>
      </c>
      <c r="L2100" s="94" t="s">
        <v>3932</v>
      </c>
      <c r="M2100" s="98">
        <v>0</v>
      </c>
      <c r="N2100" s="94"/>
      <c r="O2100" s="94"/>
      <c r="P2100" s="94"/>
      <c r="Q2100" s="94"/>
      <c r="R2100" s="94" t="s">
        <v>3437</v>
      </c>
      <c r="S2100" s="96">
        <v>45174</v>
      </c>
      <c r="T2100" s="96">
        <v>45208</v>
      </c>
      <c r="U2100" s="96"/>
      <c r="V2100" s="98">
        <v>50000</v>
      </c>
      <c r="W2100" s="98">
        <v>0</v>
      </c>
      <c r="X2100" s="98">
        <v>0</v>
      </c>
      <c r="Y2100" s="98">
        <v>0</v>
      </c>
      <c r="Z2100" s="94"/>
      <c r="AA2100" s="94"/>
      <c r="AB2100" s="98">
        <v>0</v>
      </c>
      <c r="AC2100" s="94"/>
      <c r="AD2100" s="94"/>
      <c r="AE2100" s="94"/>
      <c r="AF2100" s="94"/>
      <c r="AG2100" s="94"/>
      <c r="AH2100" s="98">
        <v>12300</v>
      </c>
      <c r="AI2100" s="98">
        <v>0</v>
      </c>
      <c r="AJ2100" s="98">
        <v>0</v>
      </c>
      <c r="AK2100" s="98">
        <v>0</v>
      </c>
      <c r="AL2100" s="98">
        <v>0</v>
      </c>
      <c r="AM2100" s="98">
        <v>0</v>
      </c>
      <c r="AN2100" s="98">
        <v>0</v>
      </c>
      <c r="AO2100" s="98">
        <v>0</v>
      </c>
      <c r="AP2100" s="98">
        <v>0</v>
      </c>
      <c r="AQ2100" s="98">
        <v>0</v>
      </c>
      <c r="AR2100" s="98"/>
      <c r="AS2100" s="98"/>
      <c r="AT2100" s="98"/>
      <c r="AU2100" s="98">
        <v>0</v>
      </c>
      <c r="AV2100" s="98">
        <v>33600</v>
      </c>
      <c r="AW2100" s="98">
        <v>0</v>
      </c>
      <c r="AX2100" s="101">
        <v>2201452480</v>
      </c>
      <c r="AY2100" s="102">
        <v>45244</v>
      </c>
      <c r="AZ2100" s="98" t="s">
        <v>3951</v>
      </c>
      <c r="BA2100" s="98">
        <v>122382718</v>
      </c>
    </row>
    <row r="2101" spans="1:53" hidden="1">
      <c r="A2101" s="94">
        <v>900228989</v>
      </c>
      <c r="B2101" s="94" t="s">
        <v>3407</v>
      </c>
      <c r="C2101" s="94" t="s">
        <v>180</v>
      </c>
      <c r="D2101" s="94" t="str">
        <f>+CONCATENATE(A2101,"_",C2101)</f>
        <v>900228989_CSP131642</v>
      </c>
      <c r="E2101" s="94" t="str">
        <f>+CONCATENATE(C2101,"_",AX2101)</f>
        <v>CSP131642_2201453009</v>
      </c>
      <c r="F2101" s="96">
        <v>45124</v>
      </c>
      <c r="G2101" s="96">
        <v>45140</v>
      </c>
      <c r="H2101" s="98">
        <v>297520</v>
      </c>
      <c r="I2101" s="98">
        <v>114024</v>
      </c>
      <c r="J2101" s="94"/>
      <c r="K2101" s="94" t="s">
        <v>3932</v>
      </c>
      <c r="L2101" s="94" t="s">
        <v>3932</v>
      </c>
      <c r="M2101" s="98">
        <v>0</v>
      </c>
      <c r="N2101" s="94"/>
      <c r="O2101" s="94"/>
      <c r="P2101" s="94"/>
      <c r="Q2101" s="94"/>
      <c r="R2101" s="94" t="s">
        <v>3437</v>
      </c>
      <c r="S2101" s="96">
        <v>45124</v>
      </c>
      <c r="T2101" s="96">
        <v>45139</v>
      </c>
      <c r="U2101" s="96"/>
      <c r="V2101" s="98">
        <v>297520</v>
      </c>
      <c r="W2101" s="98">
        <v>0</v>
      </c>
      <c r="X2101" s="98">
        <v>111360</v>
      </c>
      <c r="Y2101" s="98">
        <v>0</v>
      </c>
      <c r="Z2101" s="94"/>
      <c r="AA2101" s="94"/>
      <c r="AB2101" s="98">
        <v>0</v>
      </c>
      <c r="AC2101" s="94"/>
      <c r="AD2101" s="94"/>
      <c r="AE2101" s="94"/>
      <c r="AF2101" s="94"/>
      <c r="AG2101" s="94"/>
      <c r="AH2101" s="98">
        <v>114024</v>
      </c>
      <c r="AI2101" s="98">
        <v>0</v>
      </c>
      <c r="AJ2101" s="98">
        <v>0</v>
      </c>
      <c r="AK2101" s="98">
        <v>0</v>
      </c>
      <c r="AL2101" s="98">
        <v>0</v>
      </c>
      <c r="AM2101" s="98">
        <v>0</v>
      </c>
      <c r="AN2101" s="98">
        <v>0</v>
      </c>
      <c r="AO2101" s="98">
        <v>0</v>
      </c>
      <c r="AP2101" s="98">
        <v>0</v>
      </c>
      <c r="AQ2101" s="98">
        <v>0</v>
      </c>
      <c r="AR2101" s="98"/>
      <c r="AS2101" s="98"/>
      <c r="AT2101" s="98"/>
      <c r="AU2101" s="98">
        <v>0</v>
      </c>
      <c r="AV2101" s="98">
        <v>182436</v>
      </c>
      <c r="AW2101" s="98">
        <v>0</v>
      </c>
      <c r="AX2101" s="101">
        <v>2201453009</v>
      </c>
      <c r="AY2101" s="102">
        <v>45247</v>
      </c>
      <c r="AZ2101" s="98" t="s">
        <v>3951</v>
      </c>
      <c r="BA2101" s="98">
        <v>148106591</v>
      </c>
    </row>
    <row r="2102" spans="1:53" hidden="1">
      <c r="A2102" s="94">
        <v>900228989</v>
      </c>
      <c r="B2102" s="94" t="s">
        <v>3407</v>
      </c>
      <c r="C2102" s="94" t="s">
        <v>116</v>
      </c>
      <c r="D2102" s="94" t="str">
        <f>+CONCATENATE(A2102,"_",C2102)</f>
        <v>900228989_CSP130756</v>
      </c>
      <c r="E2102" s="94" t="str">
        <f>+CONCATENATE(C2102,"_",AX2102)</f>
        <v>CSP130756_4800061409</v>
      </c>
      <c r="F2102" s="96">
        <v>45113</v>
      </c>
      <c r="G2102" s="96">
        <v>45128</v>
      </c>
      <c r="H2102" s="98">
        <v>585536</v>
      </c>
      <c r="I2102" s="98">
        <v>560937</v>
      </c>
      <c r="J2102" s="94"/>
      <c r="K2102" s="94" t="s">
        <v>3932</v>
      </c>
      <c r="L2102" s="94" t="s">
        <v>3932</v>
      </c>
      <c r="M2102" s="98">
        <v>0</v>
      </c>
      <c r="N2102" s="94"/>
      <c r="O2102" s="94"/>
      <c r="P2102" s="94"/>
      <c r="Q2102" s="94"/>
      <c r="R2102" s="94" t="s">
        <v>3437</v>
      </c>
      <c r="S2102" s="96">
        <v>45113</v>
      </c>
      <c r="T2102" s="96">
        <v>45128</v>
      </c>
      <c r="U2102" s="96"/>
      <c r="V2102" s="98">
        <v>585536</v>
      </c>
      <c r="W2102" s="98">
        <v>0</v>
      </c>
      <c r="X2102" s="98">
        <v>0</v>
      </c>
      <c r="Y2102" s="98">
        <v>0</v>
      </c>
      <c r="Z2102" s="94"/>
      <c r="AA2102" s="94"/>
      <c r="AB2102" s="98">
        <v>0</v>
      </c>
      <c r="AC2102" s="94"/>
      <c r="AD2102" s="94"/>
      <c r="AE2102" s="94"/>
      <c r="AF2102" s="94"/>
      <c r="AG2102" s="94"/>
      <c r="AH2102" s="98">
        <v>560937</v>
      </c>
      <c r="AI2102" s="98">
        <v>0</v>
      </c>
      <c r="AJ2102" s="98">
        <v>0</v>
      </c>
      <c r="AK2102" s="98">
        <v>0</v>
      </c>
      <c r="AL2102" s="98">
        <v>0</v>
      </c>
      <c r="AM2102" s="98">
        <v>0</v>
      </c>
      <c r="AN2102" s="98">
        <v>0</v>
      </c>
      <c r="AO2102" s="98">
        <v>0</v>
      </c>
      <c r="AP2102" s="98">
        <v>0</v>
      </c>
      <c r="AQ2102" s="98">
        <v>0</v>
      </c>
      <c r="AR2102" s="98"/>
      <c r="AS2102" s="98"/>
      <c r="AT2102" s="98"/>
      <c r="AU2102" s="98">
        <v>0</v>
      </c>
      <c r="AV2102" s="98">
        <v>573825</v>
      </c>
      <c r="AW2102" s="98">
        <v>0</v>
      </c>
      <c r="AX2102" s="101">
        <v>4800061409</v>
      </c>
      <c r="AY2102" s="102">
        <v>45199</v>
      </c>
      <c r="AZ2102" s="98" t="s">
        <v>4007</v>
      </c>
      <c r="BA2102" s="98">
        <v>64285714</v>
      </c>
    </row>
    <row r="2103" spans="1:53" hidden="1">
      <c r="A2103" s="94">
        <v>900228989</v>
      </c>
      <c r="B2103" s="94" t="s">
        <v>3407</v>
      </c>
      <c r="C2103" s="94" t="s">
        <v>528</v>
      </c>
      <c r="D2103" s="94" t="str">
        <f>+CONCATENATE(A2103,"_",C2103)</f>
        <v>900228989_FECS470</v>
      </c>
      <c r="E2103" s="94" t="str">
        <f>+CONCATENATE(C2103,"_",AX2103)</f>
        <v>FECS470_2201481876</v>
      </c>
      <c r="F2103" s="96">
        <v>45228</v>
      </c>
      <c r="G2103" s="96">
        <v>45240</v>
      </c>
      <c r="H2103" s="98">
        <v>91979</v>
      </c>
      <c r="I2103" s="98">
        <v>91979</v>
      </c>
      <c r="J2103" s="94"/>
      <c r="K2103" s="94" t="s">
        <v>3932</v>
      </c>
      <c r="L2103" s="94" t="s">
        <v>3932</v>
      </c>
      <c r="M2103" s="98">
        <v>0</v>
      </c>
      <c r="N2103" s="94"/>
      <c r="O2103" s="94"/>
      <c r="P2103" s="94"/>
      <c r="Q2103" s="94"/>
      <c r="R2103" s="94" t="s">
        <v>3437</v>
      </c>
      <c r="S2103" s="96">
        <v>45228</v>
      </c>
      <c r="T2103" s="96">
        <v>45240</v>
      </c>
      <c r="U2103" s="96"/>
      <c r="V2103" s="98">
        <v>91979</v>
      </c>
      <c r="W2103" s="98">
        <v>0</v>
      </c>
      <c r="X2103" s="98">
        <v>0</v>
      </c>
      <c r="Y2103" s="98">
        <v>0</v>
      </c>
      <c r="Z2103" s="94"/>
      <c r="AA2103" s="94"/>
      <c r="AB2103" s="98">
        <v>0</v>
      </c>
      <c r="AC2103" s="94"/>
      <c r="AD2103" s="94"/>
      <c r="AE2103" s="94"/>
      <c r="AF2103" s="94"/>
      <c r="AG2103" s="94"/>
      <c r="AH2103" s="98">
        <v>91979</v>
      </c>
      <c r="AI2103" s="98">
        <v>0</v>
      </c>
      <c r="AJ2103" s="98">
        <v>0</v>
      </c>
      <c r="AK2103" s="98">
        <v>0</v>
      </c>
      <c r="AL2103" s="98">
        <v>0</v>
      </c>
      <c r="AM2103" s="98">
        <v>0</v>
      </c>
      <c r="AN2103" s="98">
        <v>0</v>
      </c>
      <c r="AO2103" s="98">
        <v>0</v>
      </c>
      <c r="AP2103" s="98">
        <v>0</v>
      </c>
      <c r="AQ2103" s="98">
        <v>0</v>
      </c>
      <c r="AR2103" s="98"/>
      <c r="AS2103" s="98"/>
      <c r="AT2103" s="98"/>
      <c r="AU2103" s="98">
        <v>0</v>
      </c>
      <c r="AV2103" s="98">
        <v>91979</v>
      </c>
      <c r="AW2103" s="98">
        <v>0</v>
      </c>
      <c r="AX2103" s="101">
        <v>2201481876</v>
      </c>
      <c r="AY2103" s="102">
        <v>45341</v>
      </c>
      <c r="AZ2103" s="98" t="s">
        <v>3951</v>
      </c>
      <c r="BA2103" s="98">
        <v>50028888</v>
      </c>
    </row>
    <row r="2104" spans="1:53" hidden="1">
      <c r="A2104" s="94">
        <v>900228989</v>
      </c>
      <c r="B2104" s="94" t="s">
        <v>3407</v>
      </c>
      <c r="C2104" s="94" t="s">
        <v>529</v>
      </c>
      <c r="D2104" s="94" t="str">
        <f>+CONCATENATE(A2104,"_",C2104)</f>
        <v>900228989_FECS189</v>
      </c>
      <c r="E2104" s="94" t="str">
        <f>+CONCATENATE(C2104,"_",AX2104)</f>
        <v>FECS189_2201481876</v>
      </c>
      <c r="F2104" s="96">
        <v>45225</v>
      </c>
      <c r="G2104" s="96">
        <v>45240</v>
      </c>
      <c r="H2104" s="98">
        <v>146793</v>
      </c>
      <c r="I2104" s="98">
        <v>146793</v>
      </c>
      <c r="J2104" s="94"/>
      <c r="K2104" s="94" t="s">
        <v>3932</v>
      </c>
      <c r="L2104" s="94" t="s">
        <v>3932</v>
      </c>
      <c r="M2104" s="98">
        <v>0</v>
      </c>
      <c r="N2104" s="94"/>
      <c r="O2104" s="94"/>
      <c r="P2104" s="94"/>
      <c r="Q2104" s="94"/>
      <c r="R2104" s="94" t="s">
        <v>3437</v>
      </c>
      <c r="S2104" s="96">
        <v>45225</v>
      </c>
      <c r="T2104" s="96">
        <v>45240</v>
      </c>
      <c r="U2104" s="96"/>
      <c r="V2104" s="98">
        <v>146793</v>
      </c>
      <c r="W2104" s="98">
        <v>0</v>
      </c>
      <c r="X2104" s="98">
        <v>0</v>
      </c>
      <c r="Y2104" s="98">
        <v>0</v>
      </c>
      <c r="Z2104" s="94"/>
      <c r="AA2104" s="94"/>
      <c r="AB2104" s="98">
        <v>0</v>
      </c>
      <c r="AC2104" s="94"/>
      <c r="AD2104" s="94"/>
      <c r="AE2104" s="94"/>
      <c r="AF2104" s="94"/>
      <c r="AG2104" s="94"/>
      <c r="AH2104" s="98">
        <v>146793</v>
      </c>
      <c r="AI2104" s="98">
        <v>0</v>
      </c>
      <c r="AJ2104" s="98">
        <v>0</v>
      </c>
      <c r="AK2104" s="98">
        <v>0</v>
      </c>
      <c r="AL2104" s="98">
        <v>0</v>
      </c>
      <c r="AM2104" s="98">
        <v>0</v>
      </c>
      <c r="AN2104" s="98">
        <v>0</v>
      </c>
      <c r="AO2104" s="98">
        <v>0</v>
      </c>
      <c r="AP2104" s="98">
        <v>0</v>
      </c>
      <c r="AQ2104" s="98">
        <v>0</v>
      </c>
      <c r="AR2104" s="98"/>
      <c r="AS2104" s="98"/>
      <c r="AT2104" s="98"/>
      <c r="AU2104" s="98">
        <v>0</v>
      </c>
      <c r="AV2104" s="98">
        <v>146793</v>
      </c>
      <c r="AW2104" s="98">
        <v>0</v>
      </c>
      <c r="AX2104" s="101">
        <v>2201481876</v>
      </c>
      <c r="AY2104" s="102">
        <v>45341</v>
      </c>
      <c r="AZ2104" s="98" t="s">
        <v>3951</v>
      </c>
      <c r="BA2104" s="98">
        <v>50028888</v>
      </c>
    </row>
    <row r="2105" spans="1:53" hidden="1">
      <c r="A2105" s="94">
        <v>900228989</v>
      </c>
      <c r="B2105" s="94" t="s">
        <v>3407</v>
      </c>
      <c r="C2105" s="94" t="s">
        <v>541</v>
      </c>
      <c r="D2105" s="94" t="str">
        <f>+CONCATENATE(A2105,"_",C2105)</f>
        <v>900228989_FECS508</v>
      </c>
      <c r="E2105" s="94" t="str">
        <f>+CONCATENATE(C2105,"_",AX2105)</f>
        <v>FECS508_2201481876</v>
      </c>
      <c r="F2105" s="96">
        <v>45229</v>
      </c>
      <c r="G2105" s="96">
        <v>45240</v>
      </c>
      <c r="H2105" s="98">
        <v>126380</v>
      </c>
      <c r="I2105" s="98">
        <v>126380</v>
      </c>
      <c r="J2105" s="94"/>
      <c r="K2105" s="94" t="s">
        <v>3932</v>
      </c>
      <c r="L2105" s="94" t="s">
        <v>3932</v>
      </c>
      <c r="M2105" s="98">
        <v>0</v>
      </c>
      <c r="N2105" s="94"/>
      <c r="O2105" s="94"/>
      <c r="P2105" s="94"/>
      <c r="Q2105" s="94"/>
      <c r="R2105" s="94" t="s">
        <v>3437</v>
      </c>
      <c r="S2105" s="96">
        <v>45229</v>
      </c>
      <c r="T2105" s="96">
        <v>45240</v>
      </c>
      <c r="U2105" s="96"/>
      <c r="V2105" s="98">
        <v>126380</v>
      </c>
      <c r="W2105" s="98">
        <v>0</v>
      </c>
      <c r="X2105" s="98">
        <v>0</v>
      </c>
      <c r="Y2105" s="98">
        <v>0</v>
      </c>
      <c r="Z2105" s="94"/>
      <c r="AA2105" s="94"/>
      <c r="AB2105" s="98">
        <v>0</v>
      </c>
      <c r="AC2105" s="94"/>
      <c r="AD2105" s="94"/>
      <c r="AE2105" s="94"/>
      <c r="AF2105" s="94"/>
      <c r="AG2105" s="94"/>
      <c r="AH2105" s="98">
        <v>126380</v>
      </c>
      <c r="AI2105" s="98">
        <v>0</v>
      </c>
      <c r="AJ2105" s="98">
        <v>0</v>
      </c>
      <c r="AK2105" s="98">
        <v>0</v>
      </c>
      <c r="AL2105" s="98">
        <v>0</v>
      </c>
      <c r="AM2105" s="98">
        <v>0</v>
      </c>
      <c r="AN2105" s="98">
        <v>0</v>
      </c>
      <c r="AO2105" s="98">
        <v>0</v>
      </c>
      <c r="AP2105" s="98">
        <v>0</v>
      </c>
      <c r="AQ2105" s="98">
        <v>0</v>
      </c>
      <c r="AR2105" s="98"/>
      <c r="AS2105" s="98"/>
      <c r="AT2105" s="98"/>
      <c r="AU2105" s="98">
        <v>0</v>
      </c>
      <c r="AV2105" s="98">
        <v>126380</v>
      </c>
      <c r="AW2105" s="98">
        <v>0</v>
      </c>
      <c r="AX2105" s="101">
        <v>2201481876</v>
      </c>
      <c r="AY2105" s="102">
        <v>45341</v>
      </c>
      <c r="AZ2105" s="98" t="s">
        <v>3951</v>
      </c>
      <c r="BA2105" s="98">
        <v>50028888</v>
      </c>
    </row>
    <row r="2106" spans="1:53" hidden="1">
      <c r="A2106" s="94">
        <v>900228989</v>
      </c>
      <c r="B2106" s="94" t="s">
        <v>3407</v>
      </c>
      <c r="C2106" s="94" t="s">
        <v>543</v>
      </c>
      <c r="D2106" s="94" t="str">
        <f>+CONCATENATE(A2106,"_",C2106)</f>
        <v>900228989_FECS1398</v>
      </c>
      <c r="E2106" s="94" t="str">
        <f>+CONCATENATE(C2106,"_",AX2106)</f>
        <v>FECS1398_2201481876</v>
      </c>
      <c r="F2106" s="96">
        <v>45233</v>
      </c>
      <c r="G2106" s="96">
        <v>45240</v>
      </c>
      <c r="H2106" s="98">
        <v>147393</v>
      </c>
      <c r="I2106" s="98">
        <v>147393</v>
      </c>
      <c r="J2106" s="94"/>
      <c r="K2106" s="94" t="s">
        <v>3932</v>
      </c>
      <c r="L2106" s="94" t="s">
        <v>3932</v>
      </c>
      <c r="M2106" s="98">
        <v>0</v>
      </c>
      <c r="N2106" s="94"/>
      <c r="O2106" s="94"/>
      <c r="P2106" s="94"/>
      <c r="Q2106" s="94"/>
      <c r="R2106" s="94" t="s">
        <v>3437</v>
      </c>
      <c r="S2106" s="96">
        <v>45233</v>
      </c>
      <c r="T2106" s="96">
        <v>45240</v>
      </c>
      <c r="U2106" s="96"/>
      <c r="V2106" s="98">
        <v>147393</v>
      </c>
      <c r="W2106" s="98">
        <v>0</v>
      </c>
      <c r="X2106" s="98">
        <v>0</v>
      </c>
      <c r="Y2106" s="98">
        <v>0</v>
      </c>
      <c r="Z2106" s="94"/>
      <c r="AA2106" s="94"/>
      <c r="AB2106" s="98">
        <v>0</v>
      </c>
      <c r="AC2106" s="94"/>
      <c r="AD2106" s="94"/>
      <c r="AE2106" s="94"/>
      <c r="AF2106" s="94"/>
      <c r="AG2106" s="94"/>
      <c r="AH2106" s="98">
        <v>147393</v>
      </c>
      <c r="AI2106" s="98">
        <v>0</v>
      </c>
      <c r="AJ2106" s="98">
        <v>0</v>
      </c>
      <c r="AK2106" s="98">
        <v>0</v>
      </c>
      <c r="AL2106" s="98">
        <v>0</v>
      </c>
      <c r="AM2106" s="98">
        <v>0</v>
      </c>
      <c r="AN2106" s="98">
        <v>0</v>
      </c>
      <c r="AO2106" s="98">
        <v>0</v>
      </c>
      <c r="AP2106" s="98">
        <v>0</v>
      </c>
      <c r="AQ2106" s="98">
        <v>0</v>
      </c>
      <c r="AR2106" s="98"/>
      <c r="AS2106" s="98"/>
      <c r="AT2106" s="98"/>
      <c r="AU2106" s="98">
        <v>0</v>
      </c>
      <c r="AV2106" s="98">
        <v>147393</v>
      </c>
      <c r="AW2106" s="98">
        <v>0</v>
      </c>
      <c r="AX2106" s="101">
        <v>2201481876</v>
      </c>
      <c r="AY2106" s="102">
        <v>45341</v>
      </c>
      <c r="AZ2106" s="98" t="s">
        <v>3951</v>
      </c>
      <c r="BA2106" s="98">
        <v>50028888</v>
      </c>
    </row>
    <row r="2107" spans="1:53" hidden="1">
      <c r="A2107" s="94">
        <v>900228989</v>
      </c>
      <c r="B2107" s="94" t="s">
        <v>3407</v>
      </c>
      <c r="C2107" s="94" t="s">
        <v>544</v>
      </c>
      <c r="D2107" s="94" t="str">
        <f>+CONCATENATE(A2107,"_",C2107)</f>
        <v>900228989_FECS2322</v>
      </c>
      <c r="E2107" s="94" t="str">
        <f>+CONCATENATE(C2107,"_",AX2107)</f>
        <v>FECS2322_2201481876</v>
      </c>
      <c r="F2107" s="96">
        <v>45240</v>
      </c>
      <c r="G2107" s="96">
        <v>45240</v>
      </c>
      <c r="H2107" s="98">
        <v>147920</v>
      </c>
      <c r="I2107" s="98">
        <v>147920</v>
      </c>
      <c r="J2107" s="94"/>
      <c r="K2107" s="94" t="s">
        <v>3932</v>
      </c>
      <c r="L2107" s="94" t="s">
        <v>3932</v>
      </c>
      <c r="M2107" s="98">
        <v>0</v>
      </c>
      <c r="N2107" s="94"/>
      <c r="O2107" s="94"/>
      <c r="P2107" s="94"/>
      <c r="Q2107" s="94"/>
      <c r="R2107" s="94" t="s">
        <v>3437</v>
      </c>
      <c r="S2107" s="96">
        <v>45240</v>
      </c>
      <c r="T2107" s="96">
        <v>45240</v>
      </c>
      <c r="U2107" s="96"/>
      <c r="V2107" s="98">
        <v>147920</v>
      </c>
      <c r="W2107" s="98">
        <v>0</v>
      </c>
      <c r="X2107" s="98">
        <v>0</v>
      </c>
      <c r="Y2107" s="98">
        <v>0</v>
      </c>
      <c r="Z2107" s="94"/>
      <c r="AA2107" s="94"/>
      <c r="AB2107" s="98">
        <v>0</v>
      </c>
      <c r="AC2107" s="94"/>
      <c r="AD2107" s="94"/>
      <c r="AE2107" s="94"/>
      <c r="AF2107" s="94"/>
      <c r="AG2107" s="94"/>
      <c r="AH2107" s="98">
        <v>147920</v>
      </c>
      <c r="AI2107" s="98">
        <v>0</v>
      </c>
      <c r="AJ2107" s="98">
        <v>0</v>
      </c>
      <c r="AK2107" s="98">
        <v>0</v>
      </c>
      <c r="AL2107" s="98">
        <v>0</v>
      </c>
      <c r="AM2107" s="98">
        <v>0</v>
      </c>
      <c r="AN2107" s="98">
        <v>0</v>
      </c>
      <c r="AO2107" s="98">
        <v>0</v>
      </c>
      <c r="AP2107" s="98">
        <v>0</v>
      </c>
      <c r="AQ2107" s="98">
        <v>0</v>
      </c>
      <c r="AR2107" s="98"/>
      <c r="AS2107" s="98"/>
      <c r="AT2107" s="98"/>
      <c r="AU2107" s="98">
        <v>0</v>
      </c>
      <c r="AV2107" s="98">
        <v>147920</v>
      </c>
      <c r="AW2107" s="98">
        <v>0</v>
      </c>
      <c r="AX2107" s="101">
        <v>2201481876</v>
      </c>
      <c r="AY2107" s="102">
        <v>45341</v>
      </c>
      <c r="AZ2107" s="98" t="s">
        <v>3951</v>
      </c>
      <c r="BA2107" s="98">
        <v>50028888</v>
      </c>
    </row>
    <row r="2108" spans="1:53" hidden="1">
      <c r="A2108" s="94">
        <v>900228989</v>
      </c>
      <c r="B2108" s="94" t="s">
        <v>3407</v>
      </c>
      <c r="C2108" s="94" t="s">
        <v>552</v>
      </c>
      <c r="D2108" s="94" t="str">
        <f>+CONCATENATE(A2108,"_",C2108)</f>
        <v>900228989_FECS684</v>
      </c>
      <c r="E2108" s="94" t="str">
        <f>+CONCATENATE(C2108,"_",AX2108)</f>
        <v>FECS684_2201481876</v>
      </c>
      <c r="F2108" s="96">
        <v>45230</v>
      </c>
      <c r="G2108" s="96">
        <v>45238</v>
      </c>
      <c r="H2108" s="98">
        <v>83577</v>
      </c>
      <c r="I2108" s="98">
        <v>83577</v>
      </c>
      <c r="J2108" s="94"/>
      <c r="K2108" s="94" t="s">
        <v>3932</v>
      </c>
      <c r="L2108" s="94" t="s">
        <v>3932</v>
      </c>
      <c r="M2108" s="98">
        <v>0</v>
      </c>
      <c r="N2108" s="94"/>
      <c r="O2108" s="94"/>
      <c r="P2108" s="94"/>
      <c r="Q2108" s="94"/>
      <c r="R2108" s="94" t="s">
        <v>3437</v>
      </c>
      <c r="S2108" s="96">
        <v>45230</v>
      </c>
      <c r="T2108" s="96">
        <v>45238</v>
      </c>
      <c r="U2108" s="96"/>
      <c r="V2108" s="98">
        <v>83577</v>
      </c>
      <c r="W2108" s="98">
        <v>0</v>
      </c>
      <c r="X2108" s="98">
        <v>0</v>
      </c>
      <c r="Y2108" s="98">
        <v>0</v>
      </c>
      <c r="Z2108" s="94"/>
      <c r="AA2108" s="94"/>
      <c r="AB2108" s="98">
        <v>0</v>
      </c>
      <c r="AC2108" s="94"/>
      <c r="AD2108" s="94"/>
      <c r="AE2108" s="94"/>
      <c r="AF2108" s="94"/>
      <c r="AG2108" s="94"/>
      <c r="AH2108" s="98">
        <v>83577</v>
      </c>
      <c r="AI2108" s="98">
        <v>0</v>
      </c>
      <c r="AJ2108" s="98">
        <v>0</v>
      </c>
      <c r="AK2108" s="98">
        <v>0</v>
      </c>
      <c r="AL2108" s="98">
        <v>0</v>
      </c>
      <c r="AM2108" s="98">
        <v>0</v>
      </c>
      <c r="AN2108" s="98">
        <v>0</v>
      </c>
      <c r="AO2108" s="98">
        <v>0</v>
      </c>
      <c r="AP2108" s="98">
        <v>0</v>
      </c>
      <c r="AQ2108" s="98">
        <v>0</v>
      </c>
      <c r="AR2108" s="98"/>
      <c r="AS2108" s="98"/>
      <c r="AT2108" s="98"/>
      <c r="AU2108" s="98">
        <v>0</v>
      </c>
      <c r="AV2108" s="98">
        <v>83577</v>
      </c>
      <c r="AW2108" s="98">
        <v>0</v>
      </c>
      <c r="AX2108" s="101">
        <v>2201481876</v>
      </c>
      <c r="AY2108" s="102">
        <v>45341</v>
      </c>
      <c r="AZ2108" s="98" t="s">
        <v>3951</v>
      </c>
      <c r="BA2108" s="98">
        <v>50028888</v>
      </c>
    </row>
    <row r="2109" spans="1:53" hidden="1">
      <c r="A2109" s="94">
        <v>900228989</v>
      </c>
      <c r="B2109" s="94" t="s">
        <v>3407</v>
      </c>
      <c r="C2109" s="94" t="s">
        <v>563</v>
      </c>
      <c r="D2109" s="94" t="str">
        <f>+CONCATENATE(A2109,"_",C2109)</f>
        <v>900228989_FECS1892</v>
      </c>
      <c r="E2109" s="94" t="str">
        <f>+CONCATENATE(C2109,"_",AX2109)</f>
        <v>FECS1892_2201481876</v>
      </c>
      <c r="F2109" s="96">
        <v>45238</v>
      </c>
      <c r="G2109" s="96">
        <v>45240</v>
      </c>
      <c r="H2109" s="98">
        <v>73615</v>
      </c>
      <c r="I2109" s="98">
        <v>73615</v>
      </c>
      <c r="J2109" s="94"/>
      <c r="K2109" s="94" t="s">
        <v>3932</v>
      </c>
      <c r="L2109" s="94" t="s">
        <v>3932</v>
      </c>
      <c r="M2109" s="98">
        <v>0</v>
      </c>
      <c r="N2109" s="94"/>
      <c r="O2109" s="94"/>
      <c r="P2109" s="94"/>
      <c r="Q2109" s="94"/>
      <c r="R2109" s="94" t="s">
        <v>3437</v>
      </c>
      <c r="S2109" s="96">
        <v>45238</v>
      </c>
      <c r="T2109" s="96">
        <v>45240</v>
      </c>
      <c r="U2109" s="96"/>
      <c r="V2109" s="98">
        <v>73615</v>
      </c>
      <c r="W2109" s="98">
        <v>0</v>
      </c>
      <c r="X2109" s="98">
        <v>0</v>
      </c>
      <c r="Y2109" s="98">
        <v>0</v>
      </c>
      <c r="Z2109" s="94"/>
      <c r="AA2109" s="94"/>
      <c r="AB2109" s="98">
        <v>0</v>
      </c>
      <c r="AC2109" s="94"/>
      <c r="AD2109" s="94"/>
      <c r="AE2109" s="94"/>
      <c r="AF2109" s="94"/>
      <c r="AG2109" s="94"/>
      <c r="AH2109" s="98">
        <v>73615</v>
      </c>
      <c r="AI2109" s="98">
        <v>0</v>
      </c>
      <c r="AJ2109" s="98">
        <v>0</v>
      </c>
      <c r="AK2109" s="98">
        <v>0</v>
      </c>
      <c r="AL2109" s="98">
        <v>0</v>
      </c>
      <c r="AM2109" s="98">
        <v>0</v>
      </c>
      <c r="AN2109" s="98">
        <v>0</v>
      </c>
      <c r="AO2109" s="98">
        <v>0</v>
      </c>
      <c r="AP2109" s="98">
        <v>0</v>
      </c>
      <c r="AQ2109" s="98">
        <v>0</v>
      </c>
      <c r="AR2109" s="98"/>
      <c r="AS2109" s="98"/>
      <c r="AT2109" s="98"/>
      <c r="AU2109" s="98">
        <v>0</v>
      </c>
      <c r="AV2109" s="98">
        <v>73615</v>
      </c>
      <c r="AW2109" s="98">
        <v>0</v>
      </c>
      <c r="AX2109" s="101">
        <v>2201481876</v>
      </c>
      <c r="AY2109" s="102">
        <v>45341</v>
      </c>
      <c r="AZ2109" s="98" t="s">
        <v>3951</v>
      </c>
      <c r="BA2109" s="98">
        <v>50028888</v>
      </c>
    </row>
    <row r="2110" spans="1:53" hidden="1">
      <c r="A2110" s="94">
        <v>900228989</v>
      </c>
      <c r="B2110" s="94" t="s">
        <v>3407</v>
      </c>
      <c r="C2110" s="94" t="s">
        <v>564</v>
      </c>
      <c r="D2110" s="94" t="str">
        <f>+CONCATENATE(A2110,"_",C2110)</f>
        <v>900228989_FECS1952</v>
      </c>
      <c r="E2110" s="94" t="str">
        <f>+CONCATENATE(C2110,"_",AX2110)</f>
        <v>FECS1952_2201481876</v>
      </c>
      <c r="F2110" s="96">
        <v>45238</v>
      </c>
      <c r="G2110" s="96">
        <v>45240</v>
      </c>
      <c r="H2110" s="98">
        <v>83281</v>
      </c>
      <c r="I2110" s="98">
        <v>83281</v>
      </c>
      <c r="J2110" s="94"/>
      <c r="K2110" s="94" t="s">
        <v>3932</v>
      </c>
      <c r="L2110" s="94" t="s">
        <v>3932</v>
      </c>
      <c r="M2110" s="98">
        <v>0</v>
      </c>
      <c r="N2110" s="94"/>
      <c r="O2110" s="94"/>
      <c r="P2110" s="94"/>
      <c r="Q2110" s="94"/>
      <c r="R2110" s="94" t="s">
        <v>3437</v>
      </c>
      <c r="S2110" s="96">
        <v>45238</v>
      </c>
      <c r="T2110" s="96">
        <v>45240</v>
      </c>
      <c r="U2110" s="96"/>
      <c r="V2110" s="98">
        <v>83281</v>
      </c>
      <c r="W2110" s="98">
        <v>0</v>
      </c>
      <c r="X2110" s="98">
        <v>0</v>
      </c>
      <c r="Y2110" s="98">
        <v>0</v>
      </c>
      <c r="Z2110" s="94"/>
      <c r="AA2110" s="94"/>
      <c r="AB2110" s="98">
        <v>0</v>
      </c>
      <c r="AC2110" s="94"/>
      <c r="AD2110" s="94"/>
      <c r="AE2110" s="94"/>
      <c r="AF2110" s="94"/>
      <c r="AG2110" s="94"/>
      <c r="AH2110" s="98">
        <v>83281</v>
      </c>
      <c r="AI2110" s="98">
        <v>0</v>
      </c>
      <c r="AJ2110" s="98">
        <v>0</v>
      </c>
      <c r="AK2110" s="98">
        <v>0</v>
      </c>
      <c r="AL2110" s="98">
        <v>0</v>
      </c>
      <c r="AM2110" s="98">
        <v>0</v>
      </c>
      <c r="AN2110" s="98">
        <v>0</v>
      </c>
      <c r="AO2110" s="98">
        <v>0</v>
      </c>
      <c r="AP2110" s="98">
        <v>0</v>
      </c>
      <c r="AQ2110" s="98">
        <v>0</v>
      </c>
      <c r="AR2110" s="98"/>
      <c r="AS2110" s="98"/>
      <c r="AT2110" s="98"/>
      <c r="AU2110" s="98">
        <v>0</v>
      </c>
      <c r="AV2110" s="98">
        <v>83281</v>
      </c>
      <c r="AW2110" s="98">
        <v>0</v>
      </c>
      <c r="AX2110" s="101">
        <v>2201481876</v>
      </c>
      <c r="AY2110" s="102">
        <v>45341</v>
      </c>
      <c r="AZ2110" s="98" t="s">
        <v>3951</v>
      </c>
      <c r="BA2110" s="98">
        <v>50028888</v>
      </c>
    </row>
    <row r="2111" spans="1:53" hidden="1">
      <c r="A2111" s="94">
        <v>900228989</v>
      </c>
      <c r="B2111" s="94" t="s">
        <v>3407</v>
      </c>
      <c r="C2111" s="94" t="s">
        <v>565</v>
      </c>
      <c r="D2111" s="94" t="str">
        <f>+CONCATENATE(A2111,"_",C2111)</f>
        <v>900228989_FECS1921</v>
      </c>
      <c r="E2111" s="94" t="str">
        <f>+CONCATENATE(C2111,"_",AX2111)</f>
        <v>FECS1921_2201481876</v>
      </c>
      <c r="F2111" s="96">
        <v>45238</v>
      </c>
      <c r="G2111" s="96">
        <v>45240</v>
      </c>
      <c r="H2111" s="98">
        <v>91141</v>
      </c>
      <c r="I2111" s="98">
        <v>91141</v>
      </c>
      <c r="J2111" s="94"/>
      <c r="K2111" s="94" t="s">
        <v>3932</v>
      </c>
      <c r="L2111" s="94" t="s">
        <v>3932</v>
      </c>
      <c r="M2111" s="98">
        <v>0</v>
      </c>
      <c r="N2111" s="94"/>
      <c r="O2111" s="94"/>
      <c r="P2111" s="94"/>
      <c r="Q2111" s="94"/>
      <c r="R2111" s="94" t="s">
        <v>3437</v>
      </c>
      <c r="S2111" s="96">
        <v>45238</v>
      </c>
      <c r="T2111" s="96">
        <v>45240</v>
      </c>
      <c r="U2111" s="96"/>
      <c r="V2111" s="98">
        <v>91141</v>
      </c>
      <c r="W2111" s="98">
        <v>0</v>
      </c>
      <c r="X2111" s="98">
        <v>0</v>
      </c>
      <c r="Y2111" s="98">
        <v>0</v>
      </c>
      <c r="Z2111" s="94"/>
      <c r="AA2111" s="94"/>
      <c r="AB2111" s="98">
        <v>0</v>
      </c>
      <c r="AC2111" s="94"/>
      <c r="AD2111" s="94"/>
      <c r="AE2111" s="94"/>
      <c r="AF2111" s="94"/>
      <c r="AG2111" s="94"/>
      <c r="AH2111" s="98">
        <v>91141</v>
      </c>
      <c r="AI2111" s="98">
        <v>0</v>
      </c>
      <c r="AJ2111" s="98">
        <v>0</v>
      </c>
      <c r="AK2111" s="98">
        <v>0</v>
      </c>
      <c r="AL2111" s="98">
        <v>0</v>
      </c>
      <c r="AM2111" s="98">
        <v>0</v>
      </c>
      <c r="AN2111" s="98">
        <v>0</v>
      </c>
      <c r="AO2111" s="98">
        <v>0</v>
      </c>
      <c r="AP2111" s="98">
        <v>0</v>
      </c>
      <c r="AQ2111" s="98">
        <v>0</v>
      </c>
      <c r="AR2111" s="98"/>
      <c r="AS2111" s="98"/>
      <c r="AT2111" s="98"/>
      <c r="AU2111" s="98">
        <v>0</v>
      </c>
      <c r="AV2111" s="98">
        <v>91141</v>
      </c>
      <c r="AW2111" s="98">
        <v>0</v>
      </c>
      <c r="AX2111" s="101">
        <v>2201481876</v>
      </c>
      <c r="AY2111" s="102">
        <v>45341</v>
      </c>
      <c r="AZ2111" s="98" t="s">
        <v>3951</v>
      </c>
      <c r="BA2111" s="98">
        <v>50028888</v>
      </c>
    </row>
    <row r="2112" spans="1:53" hidden="1">
      <c r="A2112" s="94">
        <v>900228989</v>
      </c>
      <c r="B2112" s="94" t="s">
        <v>3407</v>
      </c>
      <c r="C2112" s="94" t="s">
        <v>566</v>
      </c>
      <c r="D2112" s="94" t="str">
        <f>+CONCATENATE(A2112,"_",C2112)</f>
        <v>900228989_FECS685</v>
      </c>
      <c r="E2112" s="94" t="str">
        <f>+CONCATENATE(C2112,"_",AX2112)</f>
        <v>FECS685_2201481876</v>
      </c>
      <c r="F2112" s="96">
        <v>45230</v>
      </c>
      <c r="G2112" s="96">
        <v>45240</v>
      </c>
      <c r="H2112" s="98">
        <v>133192</v>
      </c>
      <c r="I2112" s="98">
        <v>133192</v>
      </c>
      <c r="J2112" s="94"/>
      <c r="K2112" s="94" t="s">
        <v>3932</v>
      </c>
      <c r="L2112" s="94" t="s">
        <v>3932</v>
      </c>
      <c r="M2112" s="98">
        <v>0</v>
      </c>
      <c r="N2112" s="94"/>
      <c r="O2112" s="94"/>
      <c r="P2112" s="94"/>
      <c r="Q2112" s="94"/>
      <c r="R2112" s="94" t="s">
        <v>3437</v>
      </c>
      <c r="S2112" s="96">
        <v>45230</v>
      </c>
      <c r="T2112" s="96">
        <v>45240</v>
      </c>
      <c r="U2112" s="96"/>
      <c r="V2112" s="98">
        <v>133192</v>
      </c>
      <c r="W2112" s="98">
        <v>0</v>
      </c>
      <c r="X2112" s="98">
        <v>0</v>
      </c>
      <c r="Y2112" s="98">
        <v>0</v>
      </c>
      <c r="Z2112" s="94"/>
      <c r="AA2112" s="94"/>
      <c r="AB2112" s="98">
        <v>0</v>
      </c>
      <c r="AC2112" s="94"/>
      <c r="AD2112" s="94"/>
      <c r="AE2112" s="94"/>
      <c r="AF2112" s="94"/>
      <c r="AG2112" s="94"/>
      <c r="AH2112" s="98">
        <v>133192</v>
      </c>
      <c r="AI2112" s="98">
        <v>0</v>
      </c>
      <c r="AJ2112" s="98">
        <v>0</v>
      </c>
      <c r="AK2112" s="98">
        <v>0</v>
      </c>
      <c r="AL2112" s="98">
        <v>0</v>
      </c>
      <c r="AM2112" s="98">
        <v>0</v>
      </c>
      <c r="AN2112" s="98">
        <v>0</v>
      </c>
      <c r="AO2112" s="98">
        <v>0</v>
      </c>
      <c r="AP2112" s="98">
        <v>0</v>
      </c>
      <c r="AQ2112" s="98">
        <v>0</v>
      </c>
      <c r="AR2112" s="98"/>
      <c r="AS2112" s="98"/>
      <c r="AT2112" s="98"/>
      <c r="AU2112" s="98">
        <v>0</v>
      </c>
      <c r="AV2112" s="98">
        <v>133192</v>
      </c>
      <c r="AW2112" s="98">
        <v>0</v>
      </c>
      <c r="AX2112" s="101">
        <v>2201481876</v>
      </c>
      <c r="AY2112" s="102">
        <v>45341</v>
      </c>
      <c r="AZ2112" s="98" t="s">
        <v>3951</v>
      </c>
      <c r="BA2112" s="98">
        <v>50028888</v>
      </c>
    </row>
    <row r="2113" spans="1:53" hidden="1">
      <c r="A2113" s="94">
        <v>900228989</v>
      </c>
      <c r="B2113" s="94" t="s">
        <v>3407</v>
      </c>
      <c r="C2113" s="94" t="s">
        <v>578</v>
      </c>
      <c r="D2113" s="94" t="str">
        <f>+CONCATENATE(A2113,"_",C2113)</f>
        <v>900228989_FECS1169</v>
      </c>
      <c r="E2113" s="94" t="str">
        <f>+CONCATENATE(C2113,"_",AX2113)</f>
        <v>FECS1169_2201481876</v>
      </c>
      <c r="F2113" s="96">
        <v>45232</v>
      </c>
      <c r="G2113" s="96">
        <v>45240</v>
      </c>
      <c r="H2113" s="98">
        <v>64802</v>
      </c>
      <c r="I2113" s="98">
        <v>64802</v>
      </c>
      <c r="J2113" s="94"/>
      <c r="K2113" s="94" t="s">
        <v>3932</v>
      </c>
      <c r="L2113" s="94" t="s">
        <v>3932</v>
      </c>
      <c r="M2113" s="98">
        <v>0</v>
      </c>
      <c r="N2113" s="94"/>
      <c r="O2113" s="94"/>
      <c r="P2113" s="94"/>
      <c r="Q2113" s="94"/>
      <c r="R2113" s="94" t="s">
        <v>3437</v>
      </c>
      <c r="S2113" s="96">
        <v>45232</v>
      </c>
      <c r="T2113" s="96">
        <v>45240</v>
      </c>
      <c r="U2113" s="96"/>
      <c r="V2113" s="98">
        <v>64802</v>
      </c>
      <c r="W2113" s="98">
        <v>0</v>
      </c>
      <c r="X2113" s="98">
        <v>0</v>
      </c>
      <c r="Y2113" s="98">
        <v>0</v>
      </c>
      <c r="Z2113" s="94"/>
      <c r="AA2113" s="94"/>
      <c r="AB2113" s="98">
        <v>0</v>
      </c>
      <c r="AC2113" s="94"/>
      <c r="AD2113" s="94"/>
      <c r="AE2113" s="94"/>
      <c r="AF2113" s="94"/>
      <c r="AG2113" s="94"/>
      <c r="AH2113" s="98">
        <v>64802</v>
      </c>
      <c r="AI2113" s="98">
        <v>0</v>
      </c>
      <c r="AJ2113" s="98">
        <v>0</v>
      </c>
      <c r="AK2113" s="98">
        <v>0</v>
      </c>
      <c r="AL2113" s="98">
        <v>0</v>
      </c>
      <c r="AM2113" s="98">
        <v>0</v>
      </c>
      <c r="AN2113" s="98">
        <v>0</v>
      </c>
      <c r="AO2113" s="98">
        <v>0</v>
      </c>
      <c r="AP2113" s="98">
        <v>0</v>
      </c>
      <c r="AQ2113" s="98">
        <v>0</v>
      </c>
      <c r="AR2113" s="98"/>
      <c r="AS2113" s="98"/>
      <c r="AT2113" s="98"/>
      <c r="AU2113" s="98">
        <v>0</v>
      </c>
      <c r="AV2113" s="98">
        <v>64802</v>
      </c>
      <c r="AW2113" s="98">
        <v>0</v>
      </c>
      <c r="AX2113" s="101">
        <v>2201481876</v>
      </c>
      <c r="AY2113" s="102">
        <v>45341</v>
      </c>
      <c r="AZ2113" s="98" t="s">
        <v>3951</v>
      </c>
      <c r="BA2113" s="98">
        <v>50028888</v>
      </c>
    </row>
    <row r="2114" spans="1:53" hidden="1">
      <c r="A2114" s="94">
        <v>900228989</v>
      </c>
      <c r="B2114" s="94" t="s">
        <v>3407</v>
      </c>
      <c r="C2114" s="94" t="s">
        <v>580</v>
      </c>
      <c r="D2114" s="94" t="str">
        <f>+CONCATENATE(A2114,"_",C2114)</f>
        <v>900228989_FECS795</v>
      </c>
      <c r="E2114" s="94" t="str">
        <f>+CONCATENATE(C2114,"_",AX2114)</f>
        <v>FECS795_2201481876</v>
      </c>
      <c r="F2114" s="96">
        <v>45230</v>
      </c>
      <c r="G2114" s="96">
        <v>45240</v>
      </c>
      <c r="H2114" s="98">
        <v>147920</v>
      </c>
      <c r="I2114" s="98">
        <v>147920</v>
      </c>
      <c r="J2114" s="94"/>
      <c r="K2114" s="94" t="s">
        <v>3932</v>
      </c>
      <c r="L2114" s="94" t="s">
        <v>3932</v>
      </c>
      <c r="M2114" s="98">
        <v>0</v>
      </c>
      <c r="N2114" s="94"/>
      <c r="O2114" s="94"/>
      <c r="P2114" s="94"/>
      <c r="Q2114" s="94"/>
      <c r="R2114" s="94" t="s">
        <v>3437</v>
      </c>
      <c r="S2114" s="96">
        <v>45230</v>
      </c>
      <c r="T2114" s="96">
        <v>45240</v>
      </c>
      <c r="U2114" s="96"/>
      <c r="V2114" s="98">
        <v>147920</v>
      </c>
      <c r="W2114" s="98">
        <v>0</v>
      </c>
      <c r="X2114" s="98">
        <v>0</v>
      </c>
      <c r="Y2114" s="98">
        <v>0</v>
      </c>
      <c r="Z2114" s="94"/>
      <c r="AA2114" s="94"/>
      <c r="AB2114" s="98">
        <v>0</v>
      </c>
      <c r="AC2114" s="94"/>
      <c r="AD2114" s="94"/>
      <c r="AE2114" s="94"/>
      <c r="AF2114" s="94"/>
      <c r="AG2114" s="94"/>
      <c r="AH2114" s="98">
        <v>147920</v>
      </c>
      <c r="AI2114" s="98">
        <v>0</v>
      </c>
      <c r="AJ2114" s="98">
        <v>0</v>
      </c>
      <c r="AK2114" s="98">
        <v>0</v>
      </c>
      <c r="AL2114" s="98">
        <v>0</v>
      </c>
      <c r="AM2114" s="98">
        <v>0</v>
      </c>
      <c r="AN2114" s="98">
        <v>0</v>
      </c>
      <c r="AO2114" s="98">
        <v>0</v>
      </c>
      <c r="AP2114" s="98">
        <v>0</v>
      </c>
      <c r="AQ2114" s="98">
        <v>0</v>
      </c>
      <c r="AR2114" s="98"/>
      <c r="AS2114" s="98"/>
      <c r="AT2114" s="98"/>
      <c r="AU2114" s="98">
        <v>0</v>
      </c>
      <c r="AV2114" s="98">
        <v>147920</v>
      </c>
      <c r="AW2114" s="98">
        <v>0</v>
      </c>
      <c r="AX2114" s="101">
        <v>2201481876</v>
      </c>
      <c r="AY2114" s="102">
        <v>45341</v>
      </c>
      <c r="AZ2114" s="98" t="s">
        <v>3951</v>
      </c>
      <c r="BA2114" s="98">
        <v>50028888</v>
      </c>
    </row>
    <row r="2115" spans="1:53" hidden="1">
      <c r="A2115" s="94">
        <v>900228989</v>
      </c>
      <c r="B2115" s="94" t="s">
        <v>3407</v>
      </c>
      <c r="C2115" s="94" t="s">
        <v>581</v>
      </c>
      <c r="D2115" s="94" t="str">
        <f>+CONCATENATE(A2115,"_",C2115)</f>
        <v>900228989_FECS1028</v>
      </c>
      <c r="E2115" s="94" t="str">
        <f>+CONCATENATE(C2115,"_",AX2115)</f>
        <v>FECS1028_2201481876</v>
      </c>
      <c r="F2115" s="96">
        <v>45231</v>
      </c>
      <c r="G2115" s="96">
        <v>45240</v>
      </c>
      <c r="H2115" s="98">
        <v>147920</v>
      </c>
      <c r="I2115" s="98">
        <v>147920</v>
      </c>
      <c r="J2115" s="94"/>
      <c r="K2115" s="94" t="s">
        <v>3932</v>
      </c>
      <c r="L2115" s="94" t="s">
        <v>3932</v>
      </c>
      <c r="M2115" s="98">
        <v>0</v>
      </c>
      <c r="N2115" s="94"/>
      <c r="O2115" s="94"/>
      <c r="P2115" s="94"/>
      <c r="Q2115" s="94"/>
      <c r="R2115" s="94" t="s">
        <v>3437</v>
      </c>
      <c r="S2115" s="96">
        <v>45231</v>
      </c>
      <c r="T2115" s="96">
        <v>45240</v>
      </c>
      <c r="U2115" s="96"/>
      <c r="V2115" s="98">
        <v>147920</v>
      </c>
      <c r="W2115" s="98">
        <v>0</v>
      </c>
      <c r="X2115" s="98">
        <v>0</v>
      </c>
      <c r="Y2115" s="98">
        <v>0</v>
      </c>
      <c r="Z2115" s="94"/>
      <c r="AA2115" s="94"/>
      <c r="AB2115" s="98">
        <v>0</v>
      </c>
      <c r="AC2115" s="94"/>
      <c r="AD2115" s="94"/>
      <c r="AE2115" s="94"/>
      <c r="AF2115" s="94"/>
      <c r="AG2115" s="94"/>
      <c r="AH2115" s="98">
        <v>147920</v>
      </c>
      <c r="AI2115" s="98">
        <v>0</v>
      </c>
      <c r="AJ2115" s="98">
        <v>0</v>
      </c>
      <c r="AK2115" s="98">
        <v>0</v>
      </c>
      <c r="AL2115" s="98">
        <v>0</v>
      </c>
      <c r="AM2115" s="98">
        <v>0</v>
      </c>
      <c r="AN2115" s="98">
        <v>0</v>
      </c>
      <c r="AO2115" s="98">
        <v>0</v>
      </c>
      <c r="AP2115" s="98">
        <v>0</v>
      </c>
      <c r="AQ2115" s="98">
        <v>0</v>
      </c>
      <c r="AR2115" s="98"/>
      <c r="AS2115" s="98"/>
      <c r="AT2115" s="98"/>
      <c r="AU2115" s="98">
        <v>0</v>
      </c>
      <c r="AV2115" s="98">
        <v>147920</v>
      </c>
      <c r="AW2115" s="98">
        <v>0</v>
      </c>
      <c r="AX2115" s="101">
        <v>2201481876</v>
      </c>
      <c r="AY2115" s="102">
        <v>45341</v>
      </c>
      <c r="AZ2115" s="98" t="s">
        <v>3951</v>
      </c>
      <c r="BA2115" s="98">
        <v>50028888</v>
      </c>
    </row>
    <row r="2116" spans="1:53" hidden="1">
      <c r="A2116" s="94">
        <v>900228989</v>
      </c>
      <c r="B2116" s="94" t="s">
        <v>3407</v>
      </c>
      <c r="C2116" s="94" t="s">
        <v>590</v>
      </c>
      <c r="D2116" s="94" t="str">
        <f>+CONCATENATE(A2116,"_",C2116)</f>
        <v>900228989_FECS1333</v>
      </c>
      <c r="E2116" s="94" t="str">
        <f>+CONCATENATE(C2116,"_",AX2116)</f>
        <v>FECS1333_2201481876</v>
      </c>
      <c r="F2116" s="96">
        <v>45233</v>
      </c>
      <c r="G2116" s="96">
        <v>45244</v>
      </c>
      <c r="H2116" s="98">
        <v>67470</v>
      </c>
      <c r="I2116" s="98">
        <v>67470</v>
      </c>
      <c r="J2116" s="94"/>
      <c r="K2116" s="94" t="s">
        <v>3932</v>
      </c>
      <c r="L2116" s="94" t="s">
        <v>3932</v>
      </c>
      <c r="M2116" s="98">
        <v>0</v>
      </c>
      <c r="N2116" s="94"/>
      <c r="O2116" s="94"/>
      <c r="P2116" s="94"/>
      <c r="Q2116" s="94"/>
      <c r="R2116" s="94" t="s">
        <v>3437</v>
      </c>
      <c r="S2116" s="96">
        <v>45233</v>
      </c>
      <c r="T2116" s="96">
        <v>45244</v>
      </c>
      <c r="U2116" s="96"/>
      <c r="V2116" s="98">
        <v>67470</v>
      </c>
      <c r="W2116" s="98">
        <v>0</v>
      </c>
      <c r="X2116" s="98">
        <v>0</v>
      </c>
      <c r="Y2116" s="98">
        <v>0</v>
      </c>
      <c r="Z2116" s="94"/>
      <c r="AA2116" s="94"/>
      <c r="AB2116" s="98">
        <v>0</v>
      </c>
      <c r="AC2116" s="94"/>
      <c r="AD2116" s="94"/>
      <c r="AE2116" s="94"/>
      <c r="AF2116" s="94"/>
      <c r="AG2116" s="94"/>
      <c r="AH2116" s="98">
        <v>67470</v>
      </c>
      <c r="AI2116" s="98">
        <v>0</v>
      </c>
      <c r="AJ2116" s="98">
        <v>0</v>
      </c>
      <c r="AK2116" s="98">
        <v>0</v>
      </c>
      <c r="AL2116" s="98">
        <v>0</v>
      </c>
      <c r="AM2116" s="98">
        <v>0</v>
      </c>
      <c r="AN2116" s="98">
        <v>0</v>
      </c>
      <c r="AO2116" s="98">
        <v>0</v>
      </c>
      <c r="AP2116" s="98">
        <v>0</v>
      </c>
      <c r="AQ2116" s="98">
        <v>0</v>
      </c>
      <c r="AR2116" s="98"/>
      <c r="AS2116" s="98"/>
      <c r="AT2116" s="98"/>
      <c r="AU2116" s="98">
        <v>0</v>
      </c>
      <c r="AV2116" s="98">
        <v>67470</v>
      </c>
      <c r="AW2116" s="98">
        <v>0</v>
      </c>
      <c r="AX2116" s="101">
        <v>2201481876</v>
      </c>
      <c r="AY2116" s="102">
        <v>45341</v>
      </c>
      <c r="AZ2116" s="98" t="s">
        <v>3951</v>
      </c>
      <c r="BA2116" s="98">
        <v>50028888</v>
      </c>
    </row>
    <row r="2117" spans="1:53" hidden="1">
      <c r="A2117" s="94">
        <v>900228989</v>
      </c>
      <c r="B2117" s="94" t="s">
        <v>3407</v>
      </c>
      <c r="C2117" s="94" t="s">
        <v>591</v>
      </c>
      <c r="D2117" s="94" t="str">
        <f>+CONCATENATE(A2117,"_",C2117)</f>
        <v>900228989_FECS1572</v>
      </c>
      <c r="E2117" s="94" t="str">
        <f>+CONCATENATE(C2117,"_",AX2117)</f>
        <v>FECS1572_2201481876</v>
      </c>
      <c r="F2117" s="96">
        <v>45235</v>
      </c>
      <c r="G2117" s="96">
        <v>45244</v>
      </c>
      <c r="H2117" s="98">
        <v>88521</v>
      </c>
      <c r="I2117" s="98">
        <v>88521</v>
      </c>
      <c r="J2117" s="94"/>
      <c r="K2117" s="94" t="s">
        <v>3932</v>
      </c>
      <c r="L2117" s="94" t="s">
        <v>3932</v>
      </c>
      <c r="M2117" s="98">
        <v>0</v>
      </c>
      <c r="N2117" s="94"/>
      <c r="O2117" s="94"/>
      <c r="P2117" s="94"/>
      <c r="Q2117" s="94"/>
      <c r="R2117" s="94" t="s">
        <v>3437</v>
      </c>
      <c r="S2117" s="96">
        <v>45235</v>
      </c>
      <c r="T2117" s="96">
        <v>45244</v>
      </c>
      <c r="U2117" s="96"/>
      <c r="V2117" s="98">
        <v>88521</v>
      </c>
      <c r="W2117" s="98">
        <v>0</v>
      </c>
      <c r="X2117" s="98">
        <v>0</v>
      </c>
      <c r="Y2117" s="98">
        <v>0</v>
      </c>
      <c r="Z2117" s="94"/>
      <c r="AA2117" s="94"/>
      <c r="AB2117" s="98">
        <v>0</v>
      </c>
      <c r="AC2117" s="94"/>
      <c r="AD2117" s="94"/>
      <c r="AE2117" s="94"/>
      <c r="AF2117" s="94"/>
      <c r="AG2117" s="94"/>
      <c r="AH2117" s="98">
        <v>88521</v>
      </c>
      <c r="AI2117" s="98">
        <v>0</v>
      </c>
      <c r="AJ2117" s="98">
        <v>0</v>
      </c>
      <c r="AK2117" s="98">
        <v>0</v>
      </c>
      <c r="AL2117" s="98">
        <v>0</v>
      </c>
      <c r="AM2117" s="98">
        <v>0</v>
      </c>
      <c r="AN2117" s="98">
        <v>0</v>
      </c>
      <c r="AO2117" s="98">
        <v>0</v>
      </c>
      <c r="AP2117" s="98">
        <v>0</v>
      </c>
      <c r="AQ2117" s="98">
        <v>0</v>
      </c>
      <c r="AR2117" s="98"/>
      <c r="AS2117" s="98"/>
      <c r="AT2117" s="98"/>
      <c r="AU2117" s="98">
        <v>0</v>
      </c>
      <c r="AV2117" s="98">
        <v>88521</v>
      </c>
      <c r="AW2117" s="98">
        <v>0</v>
      </c>
      <c r="AX2117" s="101">
        <v>2201481876</v>
      </c>
      <c r="AY2117" s="102">
        <v>45341</v>
      </c>
      <c r="AZ2117" s="98" t="s">
        <v>3951</v>
      </c>
      <c r="BA2117" s="98">
        <v>50028888</v>
      </c>
    </row>
    <row r="2118" spans="1:53" hidden="1">
      <c r="A2118" s="94">
        <v>900228989</v>
      </c>
      <c r="B2118" s="94" t="s">
        <v>3407</v>
      </c>
      <c r="C2118" s="94" t="s">
        <v>592</v>
      </c>
      <c r="D2118" s="94" t="str">
        <f>+CONCATENATE(A2118,"_",C2118)</f>
        <v>900228989_FECS1736</v>
      </c>
      <c r="E2118" s="94" t="str">
        <f>+CONCATENATE(C2118,"_",AX2118)</f>
        <v>FECS1736_2201481876</v>
      </c>
      <c r="F2118" s="96">
        <v>45237</v>
      </c>
      <c r="G2118" s="96">
        <v>45244</v>
      </c>
      <c r="H2118" s="98">
        <v>92371</v>
      </c>
      <c r="I2118" s="98">
        <v>92371</v>
      </c>
      <c r="J2118" s="94"/>
      <c r="K2118" s="94" t="s">
        <v>3932</v>
      </c>
      <c r="L2118" s="94" t="s">
        <v>3932</v>
      </c>
      <c r="M2118" s="98">
        <v>0</v>
      </c>
      <c r="N2118" s="94"/>
      <c r="O2118" s="94"/>
      <c r="P2118" s="94"/>
      <c r="Q2118" s="94"/>
      <c r="R2118" s="94" t="s">
        <v>3437</v>
      </c>
      <c r="S2118" s="96">
        <v>45237</v>
      </c>
      <c r="T2118" s="96">
        <v>45244</v>
      </c>
      <c r="U2118" s="96"/>
      <c r="V2118" s="98">
        <v>92371</v>
      </c>
      <c r="W2118" s="98">
        <v>0</v>
      </c>
      <c r="X2118" s="98">
        <v>0</v>
      </c>
      <c r="Y2118" s="98">
        <v>0</v>
      </c>
      <c r="Z2118" s="94"/>
      <c r="AA2118" s="94"/>
      <c r="AB2118" s="98">
        <v>0</v>
      </c>
      <c r="AC2118" s="94"/>
      <c r="AD2118" s="94"/>
      <c r="AE2118" s="94"/>
      <c r="AF2118" s="94"/>
      <c r="AG2118" s="94"/>
      <c r="AH2118" s="98">
        <v>92371</v>
      </c>
      <c r="AI2118" s="98">
        <v>0</v>
      </c>
      <c r="AJ2118" s="98">
        <v>0</v>
      </c>
      <c r="AK2118" s="98">
        <v>0</v>
      </c>
      <c r="AL2118" s="98">
        <v>0</v>
      </c>
      <c r="AM2118" s="98">
        <v>0</v>
      </c>
      <c r="AN2118" s="98">
        <v>0</v>
      </c>
      <c r="AO2118" s="98">
        <v>0</v>
      </c>
      <c r="AP2118" s="98">
        <v>0</v>
      </c>
      <c r="AQ2118" s="98">
        <v>0</v>
      </c>
      <c r="AR2118" s="98"/>
      <c r="AS2118" s="98"/>
      <c r="AT2118" s="98"/>
      <c r="AU2118" s="98">
        <v>0</v>
      </c>
      <c r="AV2118" s="98">
        <v>92371</v>
      </c>
      <c r="AW2118" s="98">
        <v>0</v>
      </c>
      <c r="AX2118" s="101">
        <v>2201481876</v>
      </c>
      <c r="AY2118" s="102">
        <v>45341</v>
      </c>
      <c r="AZ2118" s="98" t="s">
        <v>3951</v>
      </c>
      <c r="BA2118" s="98">
        <v>50028888</v>
      </c>
    </row>
    <row r="2119" spans="1:53" hidden="1">
      <c r="A2119" s="94">
        <v>900228989</v>
      </c>
      <c r="B2119" s="94" t="s">
        <v>3407</v>
      </c>
      <c r="C2119" s="94" t="s">
        <v>593</v>
      </c>
      <c r="D2119" s="94" t="str">
        <f>+CONCATENATE(A2119,"_",C2119)</f>
        <v>900228989_FECS1631</v>
      </c>
      <c r="E2119" s="94" t="str">
        <f>+CONCATENATE(C2119,"_",AX2119)</f>
        <v>FECS1631_2201481876</v>
      </c>
      <c r="F2119" s="96">
        <v>45235</v>
      </c>
      <c r="G2119" s="96">
        <v>45244</v>
      </c>
      <c r="H2119" s="98">
        <v>129479</v>
      </c>
      <c r="I2119" s="98">
        <v>129479</v>
      </c>
      <c r="J2119" s="94"/>
      <c r="K2119" s="94" t="s">
        <v>3932</v>
      </c>
      <c r="L2119" s="94" t="s">
        <v>3932</v>
      </c>
      <c r="M2119" s="98">
        <v>0</v>
      </c>
      <c r="N2119" s="94"/>
      <c r="O2119" s="94"/>
      <c r="P2119" s="94"/>
      <c r="Q2119" s="94"/>
      <c r="R2119" s="94" t="s">
        <v>3437</v>
      </c>
      <c r="S2119" s="96">
        <v>45235</v>
      </c>
      <c r="T2119" s="96">
        <v>45244</v>
      </c>
      <c r="U2119" s="96"/>
      <c r="V2119" s="98">
        <v>129479</v>
      </c>
      <c r="W2119" s="98">
        <v>0</v>
      </c>
      <c r="X2119" s="98">
        <v>0</v>
      </c>
      <c r="Y2119" s="98">
        <v>0</v>
      </c>
      <c r="Z2119" s="94"/>
      <c r="AA2119" s="94"/>
      <c r="AB2119" s="98">
        <v>0</v>
      </c>
      <c r="AC2119" s="94"/>
      <c r="AD2119" s="94"/>
      <c r="AE2119" s="94"/>
      <c r="AF2119" s="94"/>
      <c r="AG2119" s="94"/>
      <c r="AH2119" s="98">
        <v>129479</v>
      </c>
      <c r="AI2119" s="98">
        <v>0</v>
      </c>
      <c r="AJ2119" s="98">
        <v>0</v>
      </c>
      <c r="AK2119" s="98">
        <v>0</v>
      </c>
      <c r="AL2119" s="98">
        <v>0</v>
      </c>
      <c r="AM2119" s="98">
        <v>0</v>
      </c>
      <c r="AN2119" s="98">
        <v>0</v>
      </c>
      <c r="AO2119" s="98">
        <v>0</v>
      </c>
      <c r="AP2119" s="98">
        <v>0</v>
      </c>
      <c r="AQ2119" s="98">
        <v>0</v>
      </c>
      <c r="AR2119" s="98"/>
      <c r="AS2119" s="98"/>
      <c r="AT2119" s="98"/>
      <c r="AU2119" s="98">
        <v>0</v>
      </c>
      <c r="AV2119" s="98">
        <v>129479</v>
      </c>
      <c r="AW2119" s="98">
        <v>0</v>
      </c>
      <c r="AX2119" s="101">
        <v>2201481876</v>
      </c>
      <c r="AY2119" s="102">
        <v>45341</v>
      </c>
      <c r="AZ2119" s="98" t="s">
        <v>3951</v>
      </c>
      <c r="BA2119" s="98">
        <v>50028888</v>
      </c>
    </row>
    <row r="2120" spans="1:53" hidden="1">
      <c r="A2120" s="94">
        <v>900228989</v>
      </c>
      <c r="B2120" s="94" t="s">
        <v>3407</v>
      </c>
      <c r="C2120" s="94" t="s">
        <v>594</v>
      </c>
      <c r="D2120" s="94" t="str">
        <f>+CONCATENATE(A2120,"_",C2120)</f>
        <v>900228989_FECS1567</v>
      </c>
      <c r="E2120" s="94" t="str">
        <f>+CONCATENATE(C2120,"_",AX2120)</f>
        <v>FECS1567_2201481876</v>
      </c>
      <c r="F2120" s="96">
        <v>45235</v>
      </c>
      <c r="G2120" s="96">
        <v>45244</v>
      </c>
      <c r="H2120" s="98">
        <v>137481</v>
      </c>
      <c r="I2120" s="98">
        <v>137481</v>
      </c>
      <c r="J2120" s="94"/>
      <c r="K2120" s="94" t="s">
        <v>3932</v>
      </c>
      <c r="L2120" s="94" t="s">
        <v>3932</v>
      </c>
      <c r="M2120" s="98">
        <v>0</v>
      </c>
      <c r="N2120" s="94"/>
      <c r="O2120" s="94"/>
      <c r="P2120" s="94"/>
      <c r="Q2120" s="94"/>
      <c r="R2120" s="94" t="s">
        <v>3437</v>
      </c>
      <c r="S2120" s="96">
        <v>45235</v>
      </c>
      <c r="T2120" s="96">
        <v>45244</v>
      </c>
      <c r="U2120" s="96"/>
      <c r="V2120" s="98">
        <v>137481</v>
      </c>
      <c r="W2120" s="98">
        <v>0</v>
      </c>
      <c r="X2120" s="98">
        <v>0</v>
      </c>
      <c r="Y2120" s="98">
        <v>0</v>
      </c>
      <c r="Z2120" s="94"/>
      <c r="AA2120" s="94"/>
      <c r="AB2120" s="98">
        <v>0</v>
      </c>
      <c r="AC2120" s="94"/>
      <c r="AD2120" s="94"/>
      <c r="AE2120" s="94"/>
      <c r="AF2120" s="94"/>
      <c r="AG2120" s="94"/>
      <c r="AH2120" s="98">
        <v>137481</v>
      </c>
      <c r="AI2120" s="98">
        <v>0</v>
      </c>
      <c r="AJ2120" s="98">
        <v>0</v>
      </c>
      <c r="AK2120" s="98">
        <v>0</v>
      </c>
      <c r="AL2120" s="98">
        <v>0</v>
      </c>
      <c r="AM2120" s="98">
        <v>0</v>
      </c>
      <c r="AN2120" s="98">
        <v>0</v>
      </c>
      <c r="AO2120" s="98">
        <v>0</v>
      </c>
      <c r="AP2120" s="98">
        <v>0</v>
      </c>
      <c r="AQ2120" s="98">
        <v>0</v>
      </c>
      <c r="AR2120" s="98"/>
      <c r="AS2120" s="98"/>
      <c r="AT2120" s="98"/>
      <c r="AU2120" s="98">
        <v>0</v>
      </c>
      <c r="AV2120" s="98">
        <v>137481</v>
      </c>
      <c r="AW2120" s="98">
        <v>0</v>
      </c>
      <c r="AX2120" s="101">
        <v>2201481876</v>
      </c>
      <c r="AY2120" s="102">
        <v>45341</v>
      </c>
      <c r="AZ2120" s="98" t="s">
        <v>3951</v>
      </c>
      <c r="BA2120" s="98">
        <v>50028888</v>
      </c>
    </row>
    <row r="2121" spans="1:53" hidden="1">
      <c r="A2121" s="94">
        <v>900228989</v>
      </c>
      <c r="B2121" s="94" t="s">
        <v>3407</v>
      </c>
      <c r="C2121" s="94" t="s">
        <v>802</v>
      </c>
      <c r="D2121" s="94" t="str">
        <f>+CONCATENATE(A2121,"_",C2121)</f>
        <v>900228989_FECS2888</v>
      </c>
      <c r="E2121" s="94" t="str">
        <f>+CONCATENATE(C2121,"_",AX2121)</f>
        <v>FECS2888_2201481876</v>
      </c>
      <c r="F2121" s="96">
        <v>45243</v>
      </c>
      <c r="G2121" s="96">
        <v>45273</v>
      </c>
      <c r="H2121" s="98">
        <v>64812</v>
      </c>
      <c r="I2121" s="98">
        <v>64812</v>
      </c>
      <c r="J2121" s="94"/>
      <c r="K2121" s="94" t="s">
        <v>3932</v>
      </c>
      <c r="L2121" s="94" t="s">
        <v>3932</v>
      </c>
      <c r="M2121" s="98">
        <v>0</v>
      </c>
      <c r="N2121" s="94"/>
      <c r="O2121" s="94"/>
      <c r="P2121" s="94"/>
      <c r="Q2121" s="94"/>
      <c r="R2121" s="94" t="s">
        <v>3437</v>
      </c>
      <c r="S2121" s="96">
        <v>45243</v>
      </c>
      <c r="T2121" s="96">
        <v>45271</v>
      </c>
      <c r="U2121" s="96"/>
      <c r="V2121" s="98">
        <v>64812</v>
      </c>
      <c r="W2121" s="98">
        <v>0</v>
      </c>
      <c r="X2121" s="98">
        <v>0</v>
      </c>
      <c r="Y2121" s="98">
        <v>0</v>
      </c>
      <c r="Z2121" s="94"/>
      <c r="AA2121" s="94"/>
      <c r="AB2121" s="98">
        <v>0</v>
      </c>
      <c r="AC2121" s="94"/>
      <c r="AD2121" s="94"/>
      <c r="AE2121" s="94"/>
      <c r="AF2121" s="94"/>
      <c r="AG2121" s="94"/>
      <c r="AH2121" s="98">
        <v>64812</v>
      </c>
      <c r="AI2121" s="98">
        <v>0</v>
      </c>
      <c r="AJ2121" s="98">
        <v>0</v>
      </c>
      <c r="AK2121" s="98">
        <v>0</v>
      </c>
      <c r="AL2121" s="98">
        <v>0</v>
      </c>
      <c r="AM2121" s="98">
        <v>0</v>
      </c>
      <c r="AN2121" s="98">
        <v>0</v>
      </c>
      <c r="AO2121" s="98">
        <v>0</v>
      </c>
      <c r="AP2121" s="98">
        <v>0</v>
      </c>
      <c r="AQ2121" s="98">
        <v>0</v>
      </c>
      <c r="AR2121" s="98"/>
      <c r="AS2121" s="98"/>
      <c r="AT2121" s="98"/>
      <c r="AU2121" s="98">
        <v>0</v>
      </c>
      <c r="AV2121" s="98">
        <v>64812</v>
      </c>
      <c r="AW2121" s="98">
        <v>0</v>
      </c>
      <c r="AX2121" s="101">
        <v>2201481876</v>
      </c>
      <c r="AY2121" s="102">
        <v>45341</v>
      </c>
      <c r="AZ2121" s="98" t="s">
        <v>3951</v>
      </c>
      <c r="BA2121" s="98">
        <v>50028888</v>
      </c>
    </row>
    <row r="2122" spans="1:53" hidden="1">
      <c r="A2122" s="94">
        <v>900228989</v>
      </c>
      <c r="B2122" s="94" t="s">
        <v>3407</v>
      </c>
      <c r="C2122" s="94" t="s">
        <v>809</v>
      </c>
      <c r="D2122" s="94" t="str">
        <f>+CONCATENATE(A2122,"_",C2122)</f>
        <v>900228989_FECS2553</v>
      </c>
      <c r="E2122" s="94" t="str">
        <f>+CONCATENATE(C2122,"_",AX2122)</f>
        <v>FECS2553_2201481876</v>
      </c>
      <c r="F2122" s="96">
        <v>45241</v>
      </c>
      <c r="G2122" s="96">
        <v>45271</v>
      </c>
      <c r="H2122" s="98">
        <v>90037</v>
      </c>
      <c r="I2122" s="98">
        <v>90037</v>
      </c>
      <c r="J2122" s="94"/>
      <c r="K2122" s="94" t="s">
        <v>3932</v>
      </c>
      <c r="L2122" s="94" t="s">
        <v>3932</v>
      </c>
      <c r="M2122" s="98">
        <v>0</v>
      </c>
      <c r="N2122" s="94"/>
      <c r="O2122" s="94"/>
      <c r="P2122" s="94"/>
      <c r="Q2122" s="94"/>
      <c r="R2122" s="94" t="s">
        <v>3437</v>
      </c>
      <c r="S2122" s="96">
        <v>45241</v>
      </c>
      <c r="T2122" s="96">
        <v>45271</v>
      </c>
      <c r="U2122" s="96"/>
      <c r="V2122" s="98">
        <v>90037</v>
      </c>
      <c r="W2122" s="98">
        <v>0</v>
      </c>
      <c r="X2122" s="98">
        <v>0</v>
      </c>
      <c r="Y2122" s="98">
        <v>0</v>
      </c>
      <c r="Z2122" s="94"/>
      <c r="AA2122" s="94"/>
      <c r="AB2122" s="98">
        <v>0</v>
      </c>
      <c r="AC2122" s="94"/>
      <c r="AD2122" s="94"/>
      <c r="AE2122" s="94"/>
      <c r="AF2122" s="94"/>
      <c r="AG2122" s="94"/>
      <c r="AH2122" s="98">
        <v>90037</v>
      </c>
      <c r="AI2122" s="98">
        <v>0</v>
      </c>
      <c r="AJ2122" s="98">
        <v>0</v>
      </c>
      <c r="AK2122" s="98">
        <v>0</v>
      </c>
      <c r="AL2122" s="98">
        <v>0</v>
      </c>
      <c r="AM2122" s="98">
        <v>0</v>
      </c>
      <c r="AN2122" s="98">
        <v>0</v>
      </c>
      <c r="AO2122" s="98">
        <v>0</v>
      </c>
      <c r="AP2122" s="98">
        <v>0</v>
      </c>
      <c r="AQ2122" s="98">
        <v>0</v>
      </c>
      <c r="AR2122" s="98"/>
      <c r="AS2122" s="98"/>
      <c r="AT2122" s="98"/>
      <c r="AU2122" s="98">
        <v>0</v>
      </c>
      <c r="AV2122" s="98">
        <v>90037</v>
      </c>
      <c r="AW2122" s="98">
        <v>0</v>
      </c>
      <c r="AX2122" s="101">
        <v>2201481876</v>
      </c>
      <c r="AY2122" s="102">
        <v>45341</v>
      </c>
      <c r="AZ2122" s="98" t="s">
        <v>3951</v>
      </c>
      <c r="BA2122" s="98">
        <v>50028888</v>
      </c>
    </row>
    <row r="2123" spans="1:53" hidden="1">
      <c r="A2123" s="94">
        <v>900228989</v>
      </c>
      <c r="B2123" s="94" t="s">
        <v>3407</v>
      </c>
      <c r="C2123" s="94" t="s">
        <v>92</v>
      </c>
      <c r="D2123" s="94" t="str">
        <f>+CONCATENATE(A2123,"_",C2123)</f>
        <v>900228989_CSP130651</v>
      </c>
      <c r="E2123" s="94" t="str">
        <f>+CONCATENATE(C2123,"_",AX2123)</f>
        <v>CSP130651_4800061409</v>
      </c>
      <c r="F2123" s="96">
        <v>45112</v>
      </c>
      <c r="G2123" s="96">
        <v>45128</v>
      </c>
      <c r="H2123" s="98">
        <v>60960</v>
      </c>
      <c r="I2123" s="98">
        <v>60960</v>
      </c>
      <c r="J2123" s="94"/>
      <c r="K2123" s="94" t="s">
        <v>3932</v>
      </c>
      <c r="L2123" s="94" t="s">
        <v>3932</v>
      </c>
      <c r="M2123" s="98">
        <v>0</v>
      </c>
      <c r="N2123" s="94"/>
      <c r="O2123" s="94"/>
      <c r="P2123" s="94"/>
      <c r="Q2123" s="94"/>
      <c r="R2123" s="94" t="s">
        <v>3437</v>
      </c>
      <c r="S2123" s="96">
        <v>45112</v>
      </c>
      <c r="T2123" s="96">
        <v>45128</v>
      </c>
      <c r="U2123" s="96"/>
      <c r="V2123" s="98">
        <v>60960</v>
      </c>
      <c r="W2123" s="98">
        <v>0</v>
      </c>
      <c r="X2123" s="98">
        <v>0</v>
      </c>
      <c r="Y2123" s="98">
        <v>0</v>
      </c>
      <c r="Z2123" s="94"/>
      <c r="AA2123" s="94"/>
      <c r="AB2123" s="98">
        <v>0</v>
      </c>
      <c r="AC2123" s="94"/>
      <c r="AD2123" s="94"/>
      <c r="AE2123" s="94"/>
      <c r="AF2123" s="94"/>
      <c r="AG2123" s="94"/>
      <c r="AH2123" s="98">
        <v>60960</v>
      </c>
      <c r="AI2123" s="98">
        <v>0</v>
      </c>
      <c r="AJ2123" s="98">
        <v>0</v>
      </c>
      <c r="AK2123" s="98">
        <v>0</v>
      </c>
      <c r="AL2123" s="98">
        <v>0</v>
      </c>
      <c r="AM2123" s="98">
        <v>0</v>
      </c>
      <c r="AN2123" s="98">
        <v>0</v>
      </c>
      <c r="AO2123" s="98">
        <v>0</v>
      </c>
      <c r="AP2123" s="98">
        <v>0</v>
      </c>
      <c r="AQ2123" s="98">
        <v>0</v>
      </c>
      <c r="AR2123" s="98"/>
      <c r="AS2123" s="98"/>
      <c r="AT2123" s="98"/>
      <c r="AU2123" s="98">
        <v>0</v>
      </c>
      <c r="AV2123" s="98">
        <v>60960</v>
      </c>
      <c r="AW2123" s="98">
        <v>0</v>
      </c>
      <c r="AX2123" s="101">
        <v>4800061409</v>
      </c>
      <c r="AY2123" s="102">
        <v>45199</v>
      </c>
      <c r="AZ2123" s="98" t="s">
        <v>4007</v>
      </c>
      <c r="BA2123" s="98">
        <v>64285714</v>
      </c>
    </row>
    <row r="2124" spans="1:53" hidden="1">
      <c r="A2124" s="94">
        <v>900228989</v>
      </c>
      <c r="B2124" s="94" t="s">
        <v>3407</v>
      </c>
      <c r="C2124" s="94" t="s">
        <v>93</v>
      </c>
      <c r="D2124" s="94" t="str">
        <f>+CONCATENATE(A2124,"_",C2124)</f>
        <v>900228989_CSP130612</v>
      </c>
      <c r="E2124" s="94" t="str">
        <f>+CONCATENATE(C2124,"_",AX2124)</f>
        <v>CSP130612_4800061409</v>
      </c>
      <c r="F2124" s="96">
        <v>45112</v>
      </c>
      <c r="G2124" s="96">
        <v>45128</v>
      </c>
      <c r="H2124" s="98">
        <v>135488</v>
      </c>
      <c r="I2124" s="98">
        <v>135488</v>
      </c>
      <c r="J2124" s="94"/>
      <c r="K2124" s="94" t="s">
        <v>3932</v>
      </c>
      <c r="L2124" s="94" t="s">
        <v>3932</v>
      </c>
      <c r="M2124" s="98">
        <v>0</v>
      </c>
      <c r="N2124" s="94"/>
      <c r="O2124" s="94"/>
      <c r="P2124" s="94"/>
      <c r="Q2124" s="94"/>
      <c r="R2124" s="94" t="s">
        <v>3437</v>
      </c>
      <c r="S2124" s="96">
        <v>45112</v>
      </c>
      <c r="T2124" s="96">
        <v>45128</v>
      </c>
      <c r="U2124" s="96"/>
      <c r="V2124" s="98">
        <v>135488</v>
      </c>
      <c r="W2124" s="98">
        <v>0</v>
      </c>
      <c r="X2124" s="98">
        <v>0</v>
      </c>
      <c r="Y2124" s="98">
        <v>0</v>
      </c>
      <c r="Z2124" s="94"/>
      <c r="AA2124" s="94"/>
      <c r="AB2124" s="98">
        <v>0</v>
      </c>
      <c r="AC2124" s="94"/>
      <c r="AD2124" s="94"/>
      <c r="AE2124" s="94"/>
      <c r="AF2124" s="94"/>
      <c r="AG2124" s="94"/>
      <c r="AH2124" s="98">
        <v>135488</v>
      </c>
      <c r="AI2124" s="98">
        <v>0</v>
      </c>
      <c r="AJ2124" s="98">
        <v>0</v>
      </c>
      <c r="AK2124" s="98">
        <v>0</v>
      </c>
      <c r="AL2124" s="98">
        <v>0</v>
      </c>
      <c r="AM2124" s="98">
        <v>0</v>
      </c>
      <c r="AN2124" s="98">
        <v>0</v>
      </c>
      <c r="AO2124" s="98">
        <v>0</v>
      </c>
      <c r="AP2124" s="98">
        <v>0</v>
      </c>
      <c r="AQ2124" s="98">
        <v>0</v>
      </c>
      <c r="AR2124" s="98"/>
      <c r="AS2124" s="98"/>
      <c r="AT2124" s="98"/>
      <c r="AU2124" s="98">
        <v>0</v>
      </c>
      <c r="AV2124" s="98">
        <v>135488</v>
      </c>
      <c r="AW2124" s="98">
        <v>0</v>
      </c>
      <c r="AX2124" s="101">
        <v>4800061409</v>
      </c>
      <c r="AY2124" s="102">
        <v>45199</v>
      </c>
      <c r="AZ2124" s="98" t="s">
        <v>4007</v>
      </c>
      <c r="BA2124" s="98">
        <v>64285714</v>
      </c>
    </row>
    <row r="2125" spans="1:53" hidden="1">
      <c r="A2125" s="94">
        <v>900228989</v>
      </c>
      <c r="B2125" s="94" t="s">
        <v>3407</v>
      </c>
      <c r="C2125" s="94" t="s">
        <v>104</v>
      </c>
      <c r="D2125" s="94" t="str">
        <f>+CONCATENATE(A2125,"_",C2125)</f>
        <v>900228989_CSP130767</v>
      </c>
      <c r="E2125" s="94" t="str">
        <f>+CONCATENATE(C2125,"_",AX2125)</f>
        <v>CSP130767_4800061409</v>
      </c>
      <c r="F2125" s="96">
        <v>45114</v>
      </c>
      <c r="G2125" s="96">
        <v>45128</v>
      </c>
      <c r="H2125" s="98">
        <v>60960</v>
      </c>
      <c r="I2125" s="98">
        <v>60960</v>
      </c>
      <c r="J2125" s="94"/>
      <c r="K2125" s="94" t="s">
        <v>3932</v>
      </c>
      <c r="L2125" s="94" t="s">
        <v>3932</v>
      </c>
      <c r="M2125" s="98">
        <v>0</v>
      </c>
      <c r="N2125" s="94"/>
      <c r="O2125" s="94"/>
      <c r="P2125" s="94"/>
      <c r="Q2125" s="94"/>
      <c r="R2125" s="94" t="s">
        <v>3437</v>
      </c>
      <c r="S2125" s="96">
        <v>45114</v>
      </c>
      <c r="T2125" s="96">
        <v>45128</v>
      </c>
      <c r="U2125" s="96"/>
      <c r="V2125" s="98">
        <v>60960</v>
      </c>
      <c r="W2125" s="98">
        <v>0</v>
      </c>
      <c r="X2125" s="98">
        <v>0</v>
      </c>
      <c r="Y2125" s="98">
        <v>0</v>
      </c>
      <c r="Z2125" s="94"/>
      <c r="AA2125" s="94"/>
      <c r="AB2125" s="98">
        <v>0</v>
      </c>
      <c r="AC2125" s="94"/>
      <c r="AD2125" s="94"/>
      <c r="AE2125" s="94"/>
      <c r="AF2125" s="94"/>
      <c r="AG2125" s="94"/>
      <c r="AH2125" s="98">
        <v>60960</v>
      </c>
      <c r="AI2125" s="98">
        <v>0</v>
      </c>
      <c r="AJ2125" s="98">
        <v>0</v>
      </c>
      <c r="AK2125" s="98">
        <v>0</v>
      </c>
      <c r="AL2125" s="98">
        <v>0</v>
      </c>
      <c r="AM2125" s="98">
        <v>0</v>
      </c>
      <c r="AN2125" s="98">
        <v>0</v>
      </c>
      <c r="AO2125" s="98">
        <v>0</v>
      </c>
      <c r="AP2125" s="98">
        <v>0</v>
      </c>
      <c r="AQ2125" s="98">
        <v>0</v>
      </c>
      <c r="AR2125" s="98"/>
      <c r="AS2125" s="98"/>
      <c r="AT2125" s="98"/>
      <c r="AU2125" s="98">
        <v>0</v>
      </c>
      <c r="AV2125" s="98">
        <v>60960</v>
      </c>
      <c r="AW2125" s="98">
        <v>0</v>
      </c>
      <c r="AX2125" s="101">
        <v>4800061409</v>
      </c>
      <c r="AY2125" s="102">
        <v>45199</v>
      </c>
      <c r="AZ2125" s="98" t="s">
        <v>4007</v>
      </c>
      <c r="BA2125" s="98">
        <v>64285714</v>
      </c>
    </row>
    <row r="2126" spans="1:53" hidden="1">
      <c r="A2126" s="94">
        <v>900228989</v>
      </c>
      <c r="B2126" s="94" t="s">
        <v>3407</v>
      </c>
      <c r="C2126" s="94" t="s">
        <v>105</v>
      </c>
      <c r="D2126" s="94" t="str">
        <f>+CONCATENATE(A2126,"_",C2126)</f>
        <v>900228989_CSP130679</v>
      </c>
      <c r="E2126" s="94" t="str">
        <f>+CONCATENATE(C2126,"_",AX2126)</f>
        <v>CSP130679_4800061409</v>
      </c>
      <c r="F2126" s="96">
        <v>45113</v>
      </c>
      <c r="G2126" s="96">
        <v>45128</v>
      </c>
      <c r="H2126" s="98">
        <v>86630</v>
      </c>
      <c r="I2126" s="98">
        <v>86630</v>
      </c>
      <c r="J2126" s="94"/>
      <c r="K2126" s="94" t="s">
        <v>3932</v>
      </c>
      <c r="L2126" s="94" t="s">
        <v>3932</v>
      </c>
      <c r="M2126" s="98">
        <v>0</v>
      </c>
      <c r="N2126" s="94"/>
      <c r="O2126" s="94"/>
      <c r="P2126" s="94"/>
      <c r="Q2126" s="94"/>
      <c r="R2126" s="94" t="s">
        <v>3437</v>
      </c>
      <c r="S2126" s="96">
        <v>45113</v>
      </c>
      <c r="T2126" s="96">
        <v>45128</v>
      </c>
      <c r="U2126" s="96"/>
      <c r="V2126" s="98">
        <v>86630</v>
      </c>
      <c r="W2126" s="98">
        <v>0</v>
      </c>
      <c r="X2126" s="98">
        <v>0</v>
      </c>
      <c r="Y2126" s="98">
        <v>0</v>
      </c>
      <c r="Z2126" s="94"/>
      <c r="AA2126" s="94"/>
      <c r="AB2126" s="98">
        <v>0</v>
      </c>
      <c r="AC2126" s="94"/>
      <c r="AD2126" s="94"/>
      <c r="AE2126" s="94"/>
      <c r="AF2126" s="94"/>
      <c r="AG2126" s="94"/>
      <c r="AH2126" s="98">
        <v>86630</v>
      </c>
      <c r="AI2126" s="98">
        <v>0</v>
      </c>
      <c r="AJ2126" s="98">
        <v>0</v>
      </c>
      <c r="AK2126" s="98">
        <v>0</v>
      </c>
      <c r="AL2126" s="98">
        <v>0</v>
      </c>
      <c r="AM2126" s="98">
        <v>0</v>
      </c>
      <c r="AN2126" s="98">
        <v>0</v>
      </c>
      <c r="AO2126" s="98">
        <v>0</v>
      </c>
      <c r="AP2126" s="98">
        <v>0</v>
      </c>
      <c r="AQ2126" s="98">
        <v>0</v>
      </c>
      <c r="AR2126" s="98"/>
      <c r="AS2126" s="98"/>
      <c r="AT2126" s="98"/>
      <c r="AU2126" s="98">
        <v>0</v>
      </c>
      <c r="AV2126" s="98">
        <v>86630</v>
      </c>
      <c r="AW2126" s="98">
        <v>0</v>
      </c>
      <c r="AX2126" s="101">
        <v>4800061409</v>
      </c>
      <c r="AY2126" s="102">
        <v>45199</v>
      </c>
      <c r="AZ2126" s="98" t="s">
        <v>4007</v>
      </c>
      <c r="BA2126" s="98">
        <v>64285714</v>
      </c>
    </row>
    <row r="2127" spans="1:53" hidden="1">
      <c r="A2127" s="94">
        <v>900228989</v>
      </c>
      <c r="B2127" s="94" t="s">
        <v>3407</v>
      </c>
      <c r="C2127" s="94" t="s">
        <v>106</v>
      </c>
      <c r="D2127" s="94" t="str">
        <f>+CONCATENATE(A2127,"_",C2127)</f>
        <v>900228989_CSP130685</v>
      </c>
      <c r="E2127" s="94" t="str">
        <f>+CONCATENATE(C2127,"_",AX2127)</f>
        <v>CSP130685_4800061409</v>
      </c>
      <c r="F2127" s="96">
        <v>45113</v>
      </c>
      <c r="G2127" s="96">
        <v>45128</v>
      </c>
      <c r="H2127" s="98">
        <v>121046</v>
      </c>
      <c r="I2127" s="98">
        <v>121046</v>
      </c>
      <c r="J2127" s="94"/>
      <c r="K2127" s="94" t="s">
        <v>3932</v>
      </c>
      <c r="L2127" s="94" t="s">
        <v>3932</v>
      </c>
      <c r="M2127" s="98">
        <v>0</v>
      </c>
      <c r="N2127" s="94"/>
      <c r="O2127" s="94"/>
      <c r="P2127" s="94"/>
      <c r="Q2127" s="94"/>
      <c r="R2127" s="94" t="s">
        <v>3437</v>
      </c>
      <c r="S2127" s="96">
        <v>45113</v>
      </c>
      <c r="T2127" s="96">
        <v>45128</v>
      </c>
      <c r="U2127" s="96"/>
      <c r="V2127" s="98">
        <v>121046</v>
      </c>
      <c r="W2127" s="98">
        <v>0</v>
      </c>
      <c r="X2127" s="98">
        <v>0</v>
      </c>
      <c r="Y2127" s="98">
        <v>0</v>
      </c>
      <c r="Z2127" s="94"/>
      <c r="AA2127" s="94"/>
      <c r="AB2127" s="98">
        <v>0</v>
      </c>
      <c r="AC2127" s="94"/>
      <c r="AD2127" s="94"/>
      <c r="AE2127" s="94"/>
      <c r="AF2127" s="94"/>
      <c r="AG2127" s="94"/>
      <c r="AH2127" s="98">
        <v>121046</v>
      </c>
      <c r="AI2127" s="98">
        <v>0</v>
      </c>
      <c r="AJ2127" s="98">
        <v>0</v>
      </c>
      <c r="AK2127" s="98">
        <v>0</v>
      </c>
      <c r="AL2127" s="98">
        <v>0</v>
      </c>
      <c r="AM2127" s="98">
        <v>0</v>
      </c>
      <c r="AN2127" s="98">
        <v>0</v>
      </c>
      <c r="AO2127" s="98">
        <v>0</v>
      </c>
      <c r="AP2127" s="98">
        <v>0</v>
      </c>
      <c r="AQ2127" s="98">
        <v>0</v>
      </c>
      <c r="AR2127" s="98"/>
      <c r="AS2127" s="98"/>
      <c r="AT2127" s="98"/>
      <c r="AU2127" s="98">
        <v>0</v>
      </c>
      <c r="AV2127" s="98">
        <v>121046</v>
      </c>
      <c r="AW2127" s="98">
        <v>0</v>
      </c>
      <c r="AX2127" s="101">
        <v>4800061409</v>
      </c>
      <c r="AY2127" s="102">
        <v>45199</v>
      </c>
      <c r="AZ2127" s="98" t="s">
        <v>4007</v>
      </c>
      <c r="BA2127" s="98">
        <v>64285714</v>
      </c>
    </row>
    <row r="2128" spans="1:53" hidden="1">
      <c r="A2128" s="94">
        <v>900228989</v>
      </c>
      <c r="B2128" s="94" t="s">
        <v>3407</v>
      </c>
      <c r="C2128" s="94" t="s">
        <v>155</v>
      </c>
      <c r="D2128" s="94" t="str">
        <f>+CONCATENATE(A2128,"_",C2128)</f>
        <v>900228989_CSP130878</v>
      </c>
      <c r="E2128" s="94" t="str">
        <f>+CONCATENATE(C2128,"_",AX2128)</f>
        <v>CSP130878_4800061409</v>
      </c>
      <c r="F2128" s="96">
        <v>45114</v>
      </c>
      <c r="G2128" s="96">
        <v>45128</v>
      </c>
      <c r="H2128" s="98">
        <v>75400</v>
      </c>
      <c r="I2128" s="98">
        <v>75400</v>
      </c>
      <c r="J2128" s="94"/>
      <c r="K2128" s="94" t="s">
        <v>3932</v>
      </c>
      <c r="L2128" s="94" t="s">
        <v>3932</v>
      </c>
      <c r="M2128" s="98">
        <v>0</v>
      </c>
      <c r="N2128" s="94"/>
      <c r="O2128" s="94"/>
      <c r="P2128" s="94"/>
      <c r="Q2128" s="94"/>
      <c r="R2128" s="94" t="s">
        <v>3437</v>
      </c>
      <c r="S2128" s="96">
        <v>45114</v>
      </c>
      <c r="T2128" s="96">
        <v>45128</v>
      </c>
      <c r="U2128" s="96"/>
      <c r="V2128" s="98">
        <v>75400</v>
      </c>
      <c r="W2128" s="98">
        <v>0</v>
      </c>
      <c r="X2128" s="98">
        <v>0</v>
      </c>
      <c r="Y2128" s="98">
        <v>0</v>
      </c>
      <c r="Z2128" s="94"/>
      <c r="AA2128" s="94"/>
      <c r="AB2128" s="98">
        <v>0</v>
      </c>
      <c r="AC2128" s="94"/>
      <c r="AD2128" s="94"/>
      <c r="AE2128" s="94"/>
      <c r="AF2128" s="94"/>
      <c r="AG2128" s="94"/>
      <c r="AH2128" s="98">
        <v>75400</v>
      </c>
      <c r="AI2128" s="98">
        <v>0</v>
      </c>
      <c r="AJ2128" s="98">
        <v>0</v>
      </c>
      <c r="AK2128" s="98">
        <v>0</v>
      </c>
      <c r="AL2128" s="98">
        <v>0</v>
      </c>
      <c r="AM2128" s="98">
        <v>0</v>
      </c>
      <c r="AN2128" s="98">
        <v>0</v>
      </c>
      <c r="AO2128" s="98">
        <v>0</v>
      </c>
      <c r="AP2128" s="98">
        <v>0</v>
      </c>
      <c r="AQ2128" s="98">
        <v>0</v>
      </c>
      <c r="AR2128" s="98"/>
      <c r="AS2128" s="98"/>
      <c r="AT2128" s="98"/>
      <c r="AU2128" s="98">
        <v>0</v>
      </c>
      <c r="AV2128" s="98">
        <v>75400</v>
      </c>
      <c r="AW2128" s="98">
        <v>0</v>
      </c>
      <c r="AX2128" s="101">
        <v>4800061409</v>
      </c>
      <c r="AY2128" s="102">
        <v>45199</v>
      </c>
      <c r="AZ2128" s="98" t="s">
        <v>4007</v>
      </c>
      <c r="BA2128" s="98">
        <v>64285714</v>
      </c>
    </row>
    <row r="2129" spans="1:53" hidden="1">
      <c r="A2129" s="94">
        <v>900228989</v>
      </c>
      <c r="B2129" s="94" t="s">
        <v>3407</v>
      </c>
      <c r="C2129" s="94" t="s">
        <v>156</v>
      </c>
      <c r="D2129" s="94" t="str">
        <f>+CONCATENATE(A2129,"_",C2129)</f>
        <v>900228989_CSP130877</v>
      </c>
      <c r="E2129" s="94" t="str">
        <f>+CONCATENATE(C2129,"_",AX2129)</f>
        <v>CSP130877_4800061409</v>
      </c>
      <c r="F2129" s="96">
        <v>45114</v>
      </c>
      <c r="G2129" s="96">
        <v>45128</v>
      </c>
      <c r="H2129" s="98">
        <v>117614</v>
      </c>
      <c r="I2129" s="98">
        <v>117614</v>
      </c>
      <c r="J2129" s="94"/>
      <c r="K2129" s="94" t="s">
        <v>3932</v>
      </c>
      <c r="L2129" s="94" t="s">
        <v>3932</v>
      </c>
      <c r="M2129" s="98">
        <v>0</v>
      </c>
      <c r="N2129" s="94"/>
      <c r="O2129" s="94"/>
      <c r="P2129" s="94"/>
      <c r="Q2129" s="94"/>
      <c r="R2129" s="94" t="s">
        <v>3437</v>
      </c>
      <c r="S2129" s="96">
        <v>45114</v>
      </c>
      <c r="T2129" s="96">
        <v>45128</v>
      </c>
      <c r="U2129" s="96"/>
      <c r="V2129" s="98">
        <v>117614</v>
      </c>
      <c r="W2129" s="98">
        <v>0</v>
      </c>
      <c r="X2129" s="98">
        <v>0</v>
      </c>
      <c r="Y2129" s="98">
        <v>0</v>
      </c>
      <c r="Z2129" s="94"/>
      <c r="AA2129" s="94"/>
      <c r="AB2129" s="98">
        <v>0</v>
      </c>
      <c r="AC2129" s="94"/>
      <c r="AD2129" s="94"/>
      <c r="AE2129" s="94"/>
      <c r="AF2129" s="94"/>
      <c r="AG2129" s="94"/>
      <c r="AH2129" s="98">
        <v>117614</v>
      </c>
      <c r="AI2129" s="98">
        <v>0</v>
      </c>
      <c r="AJ2129" s="98">
        <v>0</v>
      </c>
      <c r="AK2129" s="98">
        <v>0</v>
      </c>
      <c r="AL2129" s="98">
        <v>0</v>
      </c>
      <c r="AM2129" s="98">
        <v>0</v>
      </c>
      <c r="AN2129" s="98">
        <v>0</v>
      </c>
      <c r="AO2129" s="98">
        <v>0</v>
      </c>
      <c r="AP2129" s="98">
        <v>0</v>
      </c>
      <c r="AQ2129" s="98">
        <v>0</v>
      </c>
      <c r="AR2129" s="98"/>
      <c r="AS2129" s="98"/>
      <c r="AT2129" s="98"/>
      <c r="AU2129" s="98">
        <v>0</v>
      </c>
      <c r="AV2129" s="98">
        <v>117614</v>
      </c>
      <c r="AW2129" s="98">
        <v>0</v>
      </c>
      <c r="AX2129" s="101">
        <v>4800061409</v>
      </c>
      <c r="AY2129" s="102">
        <v>45199</v>
      </c>
      <c r="AZ2129" s="98" t="s">
        <v>4007</v>
      </c>
      <c r="BA2129" s="98">
        <v>64285714</v>
      </c>
    </row>
    <row r="2130" spans="1:53" hidden="1">
      <c r="A2130" s="94">
        <v>900228989</v>
      </c>
      <c r="B2130" s="94" t="s">
        <v>3407</v>
      </c>
      <c r="C2130" s="94" t="s">
        <v>107</v>
      </c>
      <c r="D2130" s="94" t="str">
        <f>+CONCATENATE(A2130,"_",C2130)</f>
        <v>900228989_CSP130676</v>
      </c>
      <c r="E2130" s="94" t="str">
        <f>+CONCATENATE(C2130,"_",AX2130)</f>
        <v>CSP130676_4800061409</v>
      </c>
      <c r="F2130" s="96">
        <v>45113</v>
      </c>
      <c r="G2130" s="96">
        <v>45128</v>
      </c>
      <c r="H2130" s="98">
        <v>244069</v>
      </c>
      <c r="I2130" s="98">
        <v>244069</v>
      </c>
      <c r="J2130" s="94"/>
      <c r="K2130" s="94" t="s">
        <v>3932</v>
      </c>
      <c r="L2130" s="94" t="s">
        <v>3932</v>
      </c>
      <c r="M2130" s="98">
        <v>0</v>
      </c>
      <c r="N2130" s="94"/>
      <c r="O2130" s="94"/>
      <c r="P2130" s="94"/>
      <c r="Q2130" s="94"/>
      <c r="R2130" s="94" t="s">
        <v>3437</v>
      </c>
      <c r="S2130" s="96">
        <v>45113</v>
      </c>
      <c r="T2130" s="96">
        <v>45128</v>
      </c>
      <c r="U2130" s="96"/>
      <c r="V2130" s="98">
        <v>244069</v>
      </c>
      <c r="W2130" s="98">
        <v>0</v>
      </c>
      <c r="X2130" s="98">
        <v>0</v>
      </c>
      <c r="Y2130" s="98">
        <v>0</v>
      </c>
      <c r="Z2130" s="94"/>
      <c r="AA2130" s="94"/>
      <c r="AB2130" s="98">
        <v>0</v>
      </c>
      <c r="AC2130" s="94"/>
      <c r="AD2130" s="94"/>
      <c r="AE2130" s="94"/>
      <c r="AF2130" s="94"/>
      <c r="AG2130" s="94"/>
      <c r="AH2130" s="98">
        <v>244069</v>
      </c>
      <c r="AI2130" s="98">
        <v>0</v>
      </c>
      <c r="AJ2130" s="98">
        <v>0</v>
      </c>
      <c r="AK2130" s="98">
        <v>0</v>
      </c>
      <c r="AL2130" s="98">
        <v>0</v>
      </c>
      <c r="AM2130" s="98">
        <v>0</v>
      </c>
      <c r="AN2130" s="98">
        <v>0</v>
      </c>
      <c r="AO2130" s="98">
        <v>0</v>
      </c>
      <c r="AP2130" s="98">
        <v>0</v>
      </c>
      <c r="AQ2130" s="98">
        <v>0</v>
      </c>
      <c r="AR2130" s="98"/>
      <c r="AS2130" s="98"/>
      <c r="AT2130" s="98"/>
      <c r="AU2130" s="98">
        <v>0</v>
      </c>
      <c r="AV2130" s="98">
        <v>239188</v>
      </c>
      <c r="AW2130" s="98">
        <v>0</v>
      </c>
      <c r="AX2130" s="101">
        <v>4800061409</v>
      </c>
      <c r="AY2130" s="102">
        <v>45199</v>
      </c>
      <c r="AZ2130" s="98" t="s">
        <v>4007</v>
      </c>
      <c r="BA2130" s="98">
        <v>64285714</v>
      </c>
    </row>
    <row r="2131" spans="1:53" hidden="1">
      <c r="A2131" s="94">
        <v>900228989</v>
      </c>
      <c r="B2131" s="94" t="s">
        <v>3407</v>
      </c>
      <c r="C2131" s="94" t="s">
        <v>596</v>
      </c>
      <c r="D2131" s="94" t="str">
        <f>+CONCATENATE(A2131,"_",C2131)</f>
        <v>900228989_FECS1651</v>
      </c>
      <c r="E2131" s="94" t="str">
        <f>+CONCATENATE(C2131,"_",AX2131)</f>
        <v>FECS1651_2201481876</v>
      </c>
      <c r="F2131" s="96">
        <v>45236</v>
      </c>
      <c r="G2131" s="96">
        <v>45244</v>
      </c>
      <c r="H2131" s="98">
        <v>376024</v>
      </c>
      <c r="I2131" s="98">
        <v>376024</v>
      </c>
      <c r="J2131" s="94"/>
      <c r="K2131" s="94" t="s">
        <v>3932</v>
      </c>
      <c r="L2131" s="94" t="s">
        <v>3932</v>
      </c>
      <c r="M2131" s="98">
        <v>0</v>
      </c>
      <c r="N2131" s="94"/>
      <c r="O2131" s="94"/>
      <c r="P2131" s="94"/>
      <c r="Q2131" s="94"/>
      <c r="R2131" s="94" t="s">
        <v>3437</v>
      </c>
      <c r="S2131" s="96">
        <v>45236</v>
      </c>
      <c r="T2131" s="96">
        <v>45244</v>
      </c>
      <c r="U2131" s="96"/>
      <c r="V2131" s="98">
        <v>376024</v>
      </c>
      <c r="W2131" s="98">
        <v>0</v>
      </c>
      <c r="X2131" s="98">
        <v>0</v>
      </c>
      <c r="Y2131" s="98">
        <v>0</v>
      </c>
      <c r="Z2131" s="94"/>
      <c r="AA2131" s="94"/>
      <c r="AB2131" s="98">
        <v>0</v>
      </c>
      <c r="AC2131" s="94"/>
      <c r="AD2131" s="94"/>
      <c r="AE2131" s="94"/>
      <c r="AF2131" s="94"/>
      <c r="AG2131" s="94"/>
      <c r="AH2131" s="98">
        <v>376024</v>
      </c>
      <c r="AI2131" s="98">
        <v>0</v>
      </c>
      <c r="AJ2131" s="98">
        <v>0</v>
      </c>
      <c r="AK2131" s="98">
        <v>0</v>
      </c>
      <c r="AL2131" s="98">
        <v>0</v>
      </c>
      <c r="AM2131" s="98">
        <v>0</v>
      </c>
      <c r="AN2131" s="98">
        <v>0</v>
      </c>
      <c r="AO2131" s="98">
        <v>0</v>
      </c>
      <c r="AP2131" s="98">
        <v>0</v>
      </c>
      <c r="AQ2131" s="98">
        <v>0</v>
      </c>
      <c r="AR2131" s="98"/>
      <c r="AS2131" s="98"/>
      <c r="AT2131" s="98"/>
      <c r="AU2131" s="98">
        <v>0</v>
      </c>
      <c r="AV2131" s="98">
        <v>368504</v>
      </c>
      <c r="AW2131" s="98">
        <v>7520</v>
      </c>
      <c r="AX2131" s="101">
        <v>2201481876</v>
      </c>
      <c r="AY2131" s="102">
        <v>45341</v>
      </c>
      <c r="AZ2131" s="98" t="s">
        <v>3951</v>
      </c>
      <c r="BA2131" s="98">
        <v>50028888</v>
      </c>
    </row>
    <row r="2132" spans="1:53" hidden="1">
      <c r="A2132" s="94">
        <v>900228989</v>
      </c>
      <c r="B2132" s="94" t="s">
        <v>3407</v>
      </c>
      <c r="C2132" s="94" t="s">
        <v>530</v>
      </c>
      <c r="D2132" s="94" t="str">
        <f>+CONCATENATE(A2132,"_",C2132)</f>
        <v>900228989_FECS397</v>
      </c>
      <c r="E2132" s="94" t="str">
        <f>+CONCATENATE(C2132,"_",AX2132)</f>
        <v>FECS397_2201481876</v>
      </c>
      <c r="F2132" s="96">
        <v>45228</v>
      </c>
      <c r="G2132" s="96">
        <v>45240</v>
      </c>
      <c r="H2132" s="98">
        <v>241215</v>
      </c>
      <c r="I2132" s="98">
        <v>241215</v>
      </c>
      <c r="J2132" s="94"/>
      <c r="K2132" s="94" t="s">
        <v>3932</v>
      </c>
      <c r="L2132" s="94" t="s">
        <v>3932</v>
      </c>
      <c r="M2132" s="98">
        <v>0</v>
      </c>
      <c r="N2132" s="94"/>
      <c r="O2132" s="94"/>
      <c r="P2132" s="94"/>
      <c r="Q2132" s="94"/>
      <c r="R2132" s="94" t="s">
        <v>3437</v>
      </c>
      <c r="S2132" s="96">
        <v>45228</v>
      </c>
      <c r="T2132" s="96">
        <v>45240</v>
      </c>
      <c r="U2132" s="96"/>
      <c r="V2132" s="98">
        <v>241215</v>
      </c>
      <c r="W2132" s="98">
        <v>0</v>
      </c>
      <c r="X2132" s="98">
        <v>0</v>
      </c>
      <c r="Y2132" s="98">
        <v>0</v>
      </c>
      <c r="Z2132" s="94"/>
      <c r="AA2132" s="94"/>
      <c r="AB2132" s="98">
        <v>0</v>
      </c>
      <c r="AC2132" s="94"/>
      <c r="AD2132" s="94"/>
      <c r="AE2132" s="94"/>
      <c r="AF2132" s="94"/>
      <c r="AG2132" s="94"/>
      <c r="AH2132" s="98">
        <v>241215</v>
      </c>
      <c r="AI2132" s="98">
        <v>0</v>
      </c>
      <c r="AJ2132" s="98">
        <v>0</v>
      </c>
      <c r="AK2132" s="98">
        <v>0</v>
      </c>
      <c r="AL2132" s="98">
        <v>0</v>
      </c>
      <c r="AM2132" s="98">
        <v>0</v>
      </c>
      <c r="AN2132" s="98">
        <v>0</v>
      </c>
      <c r="AO2132" s="98">
        <v>0</v>
      </c>
      <c r="AP2132" s="98">
        <v>0</v>
      </c>
      <c r="AQ2132" s="98">
        <v>0</v>
      </c>
      <c r="AR2132" s="98"/>
      <c r="AS2132" s="98"/>
      <c r="AT2132" s="98"/>
      <c r="AU2132" s="98">
        <v>0</v>
      </c>
      <c r="AV2132" s="98">
        <v>236391</v>
      </c>
      <c r="AW2132" s="98">
        <v>4824</v>
      </c>
      <c r="AX2132" s="101">
        <v>2201481876</v>
      </c>
      <c r="AY2132" s="102">
        <v>45341</v>
      </c>
      <c r="AZ2132" s="98" t="s">
        <v>3951</v>
      </c>
      <c r="BA2132" s="98">
        <v>50028888</v>
      </c>
    </row>
    <row r="2133" spans="1:53" hidden="1">
      <c r="A2133" s="94">
        <v>900228989</v>
      </c>
      <c r="B2133" s="94" t="s">
        <v>3407</v>
      </c>
      <c r="C2133" s="94" t="s">
        <v>531</v>
      </c>
      <c r="D2133" s="94" t="str">
        <f>+CONCATENATE(A2133,"_",C2133)</f>
        <v>900228989_FECS437</v>
      </c>
      <c r="E2133" s="94" t="str">
        <f>+CONCATENATE(C2133,"_",AX2133)</f>
        <v>FECS437_2201481876</v>
      </c>
      <c r="F2133" s="96">
        <v>45228</v>
      </c>
      <c r="G2133" s="96">
        <v>45240</v>
      </c>
      <c r="H2133" s="98">
        <v>312919</v>
      </c>
      <c r="I2133" s="98">
        <v>312919</v>
      </c>
      <c r="J2133" s="94"/>
      <c r="K2133" s="94" t="s">
        <v>3932</v>
      </c>
      <c r="L2133" s="94" t="s">
        <v>3932</v>
      </c>
      <c r="M2133" s="98">
        <v>0</v>
      </c>
      <c r="N2133" s="94"/>
      <c r="O2133" s="94"/>
      <c r="P2133" s="94"/>
      <c r="Q2133" s="94"/>
      <c r="R2133" s="94" t="s">
        <v>3437</v>
      </c>
      <c r="S2133" s="96">
        <v>45228</v>
      </c>
      <c r="T2133" s="96">
        <v>45240</v>
      </c>
      <c r="U2133" s="96"/>
      <c r="V2133" s="98">
        <v>312919</v>
      </c>
      <c r="W2133" s="98">
        <v>0</v>
      </c>
      <c r="X2133" s="98">
        <v>0</v>
      </c>
      <c r="Y2133" s="98">
        <v>0</v>
      </c>
      <c r="Z2133" s="94"/>
      <c r="AA2133" s="94"/>
      <c r="AB2133" s="98">
        <v>0</v>
      </c>
      <c r="AC2133" s="94"/>
      <c r="AD2133" s="94"/>
      <c r="AE2133" s="94"/>
      <c r="AF2133" s="94"/>
      <c r="AG2133" s="94"/>
      <c r="AH2133" s="98">
        <v>312919</v>
      </c>
      <c r="AI2133" s="98">
        <v>0</v>
      </c>
      <c r="AJ2133" s="98">
        <v>0</v>
      </c>
      <c r="AK2133" s="98">
        <v>0</v>
      </c>
      <c r="AL2133" s="98">
        <v>0</v>
      </c>
      <c r="AM2133" s="98">
        <v>0</v>
      </c>
      <c r="AN2133" s="98">
        <v>0</v>
      </c>
      <c r="AO2133" s="98">
        <v>0</v>
      </c>
      <c r="AP2133" s="98">
        <v>0</v>
      </c>
      <c r="AQ2133" s="98">
        <v>0</v>
      </c>
      <c r="AR2133" s="98"/>
      <c r="AS2133" s="98"/>
      <c r="AT2133" s="98"/>
      <c r="AU2133" s="98">
        <v>0</v>
      </c>
      <c r="AV2133" s="98">
        <v>306661</v>
      </c>
      <c r="AW2133" s="98">
        <v>6258</v>
      </c>
      <c r="AX2133" s="101">
        <v>2201481876</v>
      </c>
      <c r="AY2133" s="102">
        <v>45341</v>
      </c>
      <c r="AZ2133" s="98" t="s">
        <v>3951</v>
      </c>
      <c r="BA2133" s="98">
        <v>50028888</v>
      </c>
    </row>
    <row r="2134" spans="1:53" hidden="1">
      <c r="A2134" s="94">
        <v>900228989</v>
      </c>
      <c r="B2134" s="94" t="s">
        <v>3407</v>
      </c>
      <c r="C2134" s="94" t="s">
        <v>535</v>
      </c>
      <c r="D2134" s="94" t="str">
        <f>+CONCATENATE(A2134,"_",C2134)</f>
        <v>900228989_FECS472</v>
      </c>
      <c r="E2134" s="94" t="str">
        <f>+CONCATENATE(C2134,"_",AX2134)</f>
        <v>FECS472_2201481876</v>
      </c>
      <c r="F2134" s="96">
        <v>45228</v>
      </c>
      <c r="G2134" s="96">
        <v>45240</v>
      </c>
      <c r="H2134" s="98">
        <v>363922</v>
      </c>
      <c r="I2134" s="98">
        <v>363922</v>
      </c>
      <c r="J2134" s="94"/>
      <c r="K2134" s="94" t="s">
        <v>3932</v>
      </c>
      <c r="L2134" s="94" t="s">
        <v>3932</v>
      </c>
      <c r="M2134" s="98">
        <v>0</v>
      </c>
      <c r="N2134" s="94"/>
      <c r="O2134" s="94"/>
      <c r="P2134" s="94"/>
      <c r="Q2134" s="94"/>
      <c r="R2134" s="94" t="s">
        <v>3437</v>
      </c>
      <c r="S2134" s="96">
        <v>45228</v>
      </c>
      <c r="T2134" s="96">
        <v>45240</v>
      </c>
      <c r="U2134" s="96"/>
      <c r="V2134" s="98">
        <v>363922</v>
      </c>
      <c r="W2134" s="98">
        <v>0</v>
      </c>
      <c r="X2134" s="98">
        <v>0</v>
      </c>
      <c r="Y2134" s="98">
        <v>0</v>
      </c>
      <c r="Z2134" s="94"/>
      <c r="AA2134" s="94"/>
      <c r="AB2134" s="98">
        <v>0</v>
      </c>
      <c r="AC2134" s="94"/>
      <c r="AD2134" s="94"/>
      <c r="AE2134" s="94"/>
      <c r="AF2134" s="94"/>
      <c r="AG2134" s="94"/>
      <c r="AH2134" s="98">
        <v>363922</v>
      </c>
      <c r="AI2134" s="98">
        <v>0</v>
      </c>
      <c r="AJ2134" s="98">
        <v>0</v>
      </c>
      <c r="AK2134" s="98">
        <v>0</v>
      </c>
      <c r="AL2134" s="98">
        <v>0</v>
      </c>
      <c r="AM2134" s="98">
        <v>0</v>
      </c>
      <c r="AN2134" s="98">
        <v>0</v>
      </c>
      <c r="AO2134" s="98">
        <v>0</v>
      </c>
      <c r="AP2134" s="98">
        <v>0</v>
      </c>
      <c r="AQ2134" s="98">
        <v>0</v>
      </c>
      <c r="AR2134" s="98"/>
      <c r="AS2134" s="98"/>
      <c r="AT2134" s="98"/>
      <c r="AU2134" s="98">
        <v>0</v>
      </c>
      <c r="AV2134" s="98">
        <v>356644</v>
      </c>
      <c r="AW2134" s="98">
        <v>7278</v>
      </c>
      <c r="AX2134" s="101">
        <v>2201481876</v>
      </c>
      <c r="AY2134" s="102">
        <v>45341</v>
      </c>
      <c r="AZ2134" s="98" t="s">
        <v>3951</v>
      </c>
      <c r="BA2134" s="98">
        <v>50028888</v>
      </c>
    </row>
    <row r="2135" spans="1:53" hidden="1">
      <c r="A2135" s="94">
        <v>900228989</v>
      </c>
      <c r="B2135" s="94" t="s">
        <v>3407</v>
      </c>
      <c r="C2135" s="94" t="s">
        <v>512</v>
      </c>
      <c r="D2135" s="94" t="str">
        <f>+CONCATENATE(A2135,"_",C2135)</f>
        <v>900228989_CSP137559</v>
      </c>
      <c r="E2135" s="94" t="str">
        <f>+CONCATENATE(C2135,"_",AX2135)</f>
        <v>CSP137559_4800062470</v>
      </c>
      <c r="F2135" s="96">
        <v>45200</v>
      </c>
      <c r="G2135" s="96">
        <v>45211</v>
      </c>
      <c r="H2135" s="98">
        <v>373117</v>
      </c>
      <c r="I2135" s="98">
        <v>373117</v>
      </c>
      <c r="J2135" s="94"/>
      <c r="K2135" s="94" t="s">
        <v>3932</v>
      </c>
      <c r="L2135" s="94" t="s">
        <v>3932</v>
      </c>
      <c r="M2135" s="98">
        <v>0</v>
      </c>
      <c r="N2135" s="94"/>
      <c r="O2135" s="94"/>
      <c r="P2135" s="94"/>
      <c r="Q2135" s="94"/>
      <c r="R2135" s="94" t="s">
        <v>3437</v>
      </c>
      <c r="S2135" s="96">
        <v>45200</v>
      </c>
      <c r="T2135" s="96">
        <v>45211</v>
      </c>
      <c r="U2135" s="96"/>
      <c r="V2135" s="98">
        <v>373117</v>
      </c>
      <c r="W2135" s="98">
        <v>0</v>
      </c>
      <c r="X2135" s="98">
        <v>0</v>
      </c>
      <c r="Y2135" s="98">
        <v>0</v>
      </c>
      <c r="Z2135" s="94"/>
      <c r="AA2135" s="94"/>
      <c r="AB2135" s="98">
        <v>0</v>
      </c>
      <c r="AC2135" s="94"/>
      <c r="AD2135" s="94"/>
      <c r="AE2135" s="94"/>
      <c r="AF2135" s="94"/>
      <c r="AG2135" s="94"/>
      <c r="AH2135" s="98">
        <v>373117</v>
      </c>
      <c r="AI2135" s="98">
        <v>0</v>
      </c>
      <c r="AJ2135" s="98">
        <v>0</v>
      </c>
      <c r="AK2135" s="98">
        <v>0</v>
      </c>
      <c r="AL2135" s="98">
        <v>0</v>
      </c>
      <c r="AM2135" s="98">
        <v>0</v>
      </c>
      <c r="AN2135" s="98">
        <v>0</v>
      </c>
      <c r="AO2135" s="98">
        <v>0</v>
      </c>
      <c r="AP2135" s="98">
        <v>0</v>
      </c>
      <c r="AQ2135" s="98">
        <v>0</v>
      </c>
      <c r="AR2135" s="98"/>
      <c r="AS2135" s="98"/>
      <c r="AT2135" s="98"/>
      <c r="AU2135" s="98">
        <v>0</v>
      </c>
      <c r="AV2135" s="98">
        <v>365655</v>
      </c>
      <c r="AW2135" s="98">
        <v>0</v>
      </c>
      <c r="AX2135" s="101">
        <v>4800062470</v>
      </c>
      <c r="AY2135" s="102">
        <v>45321</v>
      </c>
      <c r="AZ2135" s="98" t="s">
        <v>4164</v>
      </c>
      <c r="BA2135" s="98">
        <v>2909952</v>
      </c>
    </row>
    <row r="2136" spans="1:53" hidden="1">
      <c r="A2136" s="94">
        <v>900228989</v>
      </c>
      <c r="B2136" s="94" t="s">
        <v>3407</v>
      </c>
      <c r="C2136" s="94" t="s">
        <v>810</v>
      </c>
      <c r="D2136" s="94" t="str">
        <f>+CONCATENATE(A2136,"_",C2136)</f>
        <v>900228989_FECS2509</v>
      </c>
      <c r="E2136" s="94" t="str">
        <f>+CONCATENATE(C2136,"_",AX2136)</f>
        <v>FECS2509_2201481876</v>
      </c>
      <c r="F2136" s="96">
        <v>45241</v>
      </c>
      <c r="G2136" s="96">
        <v>45278</v>
      </c>
      <c r="H2136" s="98">
        <v>193258</v>
      </c>
      <c r="I2136" s="98">
        <v>193258</v>
      </c>
      <c r="J2136" s="94"/>
      <c r="K2136" s="94" t="s">
        <v>3932</v>
      </c>
      <c r="L2136" s="94" t="s">
        <v>3932</v>
      </c>
      <c r="M2136" s="98">
        <v>0</v>
      </c>
      <c r="N2136" s="94"/>
      <c r="O2136" s="94"/>
      <c r="P2136" s="94"/>
      <c r="Q2136" s="94"/>
      <c r="R2136" s="94" t="s">
        <v>3437</v>
      </c>
      <c r="S2136" s="96">
        <v>45241</v>
      </c>
      <c r="T2136" s="96">
        <v>45271</v>
      </c>
      <c r="U2136" s="96"/>
      <c r="V2136" s="98">
        <v>193258</v>
      </c>
      <c r="W2136" s="98">
        <v>0</v>
      </c>
      <c r="X2136" s="98">
        <v>0</v>
      </c>
      <c r="Y2136" s="98">
        <v>0</v>
      </c>
      <c r="Z2136" s="94"/>
      <c r="AA2136" s="94"/>
      <c r="AB2136" s="98">
        <v>0</v>
      </c>
      <c r="AC2136" s="94"/>
      <c r="AD2136" s="94"/>
      <c r="AE2136" s="94"/>
      <c r="AF2136" s="94"/>
      <c r="AG2136" s="94"/>
      <c r="AH2136" s="98">
        <v>193258</v>
      </c>
      <c r="AI2136" s="98">
        <v>0</v>
      </c>
      <c r="AJ2136" s="98">
        <v>0</v>
      </c>
      <c r="AK2136" s="98">
        <v>0</v>
      </c>
      <c r="AL2136" s="98">
        <v>0</v>
      </c>
      <c r="AM2136" s="98">
        <v>0</v>
      </c>
      <c r="AN2136" s="98">
        <v>0</v>
      </c>
      <c r="AO2136" s="98">
        <v>0</v>
      </c>
      <c r="AP2136" s="98">
        <v>0</v>
      </c>
      <c r="AQ2136" s="98">
        <v>0</v>
      </c>
      <c r="AR2136" s="98"/>
      <c r="AS2136" s="98"/>
      <c r="AT2136" s="98"/>
      <c r="AU2136" s="98">
        <v>0</v>
      </c>
      <c r="AV2136" s="98">
        <v>189393</v>
      </c>
      <c r="AW2136" s="98">
        <v>3865</v>
      </c>
      <c r="AX2136" s="101">
        <v>2201481876</v>
      </c>
      <c r="AY2136" s="102">
        <v>45341</v>
      </c>
      <c r="AZ2136" s="98" t="s">
        <v>3951</v>
      </c>
      <c r="BA2136" s="98">
        <v>50028888</v>
      </c>
    </row>
    <row r="2137" spans="1:53" hidden="1">
      <c r="A2137" s="94">
        <v>900228989</v>
      </c>
      <c r="B2137" s="94" t="s">
        <v>3407</v>
      </c>
      <c r="C2137" s="94" t="s">
        <v>582</v>
      </c>
      <c r="D2137" s="94" t="str">
        <f>+CONCATENATE(A2137,"_",C2137)</f>
        <v>900228989_FECS1215</v>
      </c>
      <c r="E2137" s="94" t="str">
        <f>+CONCATENATE(C2137,"_",AX2137)</f>
        <v>FECS1215_2201481876</v>
      </c>
      <c r="F2137" s="96">
        <v>45232</v>
      </c>
      <c r="G2137" s="96">
        <v>45240</v>
      </c>
      <c r="H2137" s="98">
        <v>272560</v>
      </c>
      <c r="I2137" s="98">
        <v>272560</v>
      </c>
      <c r="J2137" s="94"/>
      <c r="K2137" s="94" t="s">
        <v>3932</v>
      </c>
      <c r="L2137" s="94" t="s">
        <v>3932</v>
      </c>
      <c r="M2137" s="98">
        <v>0</v>
      </c>
      <c r="N2137" s="94"/>
      <c r="O2137" s="94"/>
      <c r="P2137" s="94"/>
      <c r="Q2137" s="94"/>
      <c r="R2137" s="94" t="s">
        <v>3437</v>
      </c>
      <c r="S2137" s="96">
        <v>45232</v>
      </c>
      <c r="T2137" s="96">
        <v>45240</v>
      </c>
      <c r="U2137" s="96"/>
      <c r="V2137" s="98">
        <v>272560</v>
      </c>
      <c r="W2137" s="98">
        <v>0</v>
      </c>
      <c r="X2137" s="98">
        <v>0</v>
      </c>
      <c r="Y2137" s="98">
        <v>0</v>
      </c>
      <c r="Z2137" s="94"/>
      <c r="AA2137" s="94"/>
      <c r="AB2137" s="98">
        <v>0</v>
      </c>
      <c r="AC2137" s="94"/>
      <c r="AD2137" s="94"/>
      <c r="AE2137" s="94"/>
      <c r="AF2137" s="94"/>
      <c r="AG2137" s="94"/>
      <c r="AH2137" s="98">
        <v>272560</v>
      </c>
      <c r="AI2137" s="98">
        <v>0</v>
      </c>
      <c r="AJ2137" s="98">
        <v>0</v>
      </c>
      <c r="AK2137" s="98">
        <v>0</v>
      </c>
      <c r="AL2137" s="98">
        <v>0</v>
      </c>
      <c r="AM2137" s="98">
        <v>0</v>
      </c>
      <c r="AN2137" s="98">
        <v>0</v>
      </c>
      <c r="AO2137" s="98">
        <v>0</v>
      </c>
      <c r="AP2137" s="98">
        <v>0</v>
      </c>
      <c r="AQ2137" s="98">
        <v>0</v>
      </c>
      <c r="AR2137" s="98"/>
      <c r="AS2137" s="98"/>
      <c r="AT2137" s="98"/>
      <c r="AU2137" s="98">
        <v>0</v>
      </c>
      <c r="AV2137" s="98">
        <v>267109</v>
      </c>
      <c r="AW2137" s="98">
        <v>5451</v>
      </c>
      <c r="AX2137" s="101">
        <v>2201481876</v>
      </c>
      <c r="AY2137" s="102">
        <v>45341</v>
      </c>
      <c r="AZ2137" s="98" t="s">
        <v>3951</v>
      </c>
      <c r="BA2137" s="98">
        <v>50028888</v>
      </c>
    </row>
    <row r="2138" spans="1:53" hidden="1">
      <c r="A2138" s="94">
        <v>900228989</v>
      </c>
      <c r="B2138" s="94" t="s">
        <v>3407</v>
      </c>
      <c r="C2138" s="94" t="s">
        <v>114</v>
      </c>
      <c r="D2138" s="94" t="str">
        <f>+CONCATENATE(A2138,"_",C2138)</f>
        <v>900228989_CSP130683</v>
      </c>
      <c r="E2138" s="94" t="str">
        <f>+CONCATENATE(C2138,"_",AX2138)</f>
        <v>CSP130683_4800061409</v>
      </c>
      <c r="F2138" s="96">
        <v>45113</v>
      </c>
      <c r="G2138" s="96">
        <v>45128</v>
      </c>
      <c r="H2138" s="98">
        <v>480617</v>
      </c>
      <c r="I2138" s="98">
        <v>480617</v>
      </c>
      <c r="J2138" s="94"/>
      <c r="K2138" s="94" t="s">
        <v>3932</v>
      </c>
      <c r="L2138" s="94" t="s">
        <v>3932</v>
      </c>
      <c r="M2138" s="98">
        <v>0</v>
      </c>
      <c r="N2138" s="94"/>
      <c r="O2138" s="94"/>
      <c r="P2138" s="94"/>
      <c r="Q2138" s="94"/>
      <c r="R2138" s="94" t="s">
        <v>3437</v>
      </c>
      <c r="S2138" s="96">
        <v>45113</v>
      </c>
      <c r="T2138" s="96">
        <v>45128</v>
      </c>
      <c r="U2138" s="96"/>
      <c r="V2138" s="98">
        <v>480617</v>
      </c>
      <c r="W2138" s="98">
        <v>0</v>
      </c>
      <c r="X2138" s="98">
        <v>0</v>
      </c>
      <c r="Y2138" s="98">
        <v>0</v>
      </c>
      <c r="Z2138" s="94"/>
      <c r="AA2138" s="94"/>
      <c r="AB2138" s="98">
        <v>0</v>
      </c>
      <c r="AC2138" s="94"/>
      <c r="AD2138" s="94"/>
      <c r="AE2138" s="94"/>
      <c r="AF2138" s="94"/>
      <c r="AG2138" s="94"/>
      <c r="AH2138" s="98">
        <v>480617</v>
      </c>
      <c r="AI2138" s="98">
        <v>0</v>
      </c>
      <c r="AJ2138" s="98">
        <v>0</v>
      </c>
      <c r="AK2138" s="98">
        <v>0</v>
      </c>
      <c r="AL2138" s="98">
        <v>0</v>
      </c>
      <c r="AM2138" s="98">
        <v>0</v>
      </c>
      <c r="AN2138" s="98">
        <v>0</v>
      </c>
      <c r="AO2138" s="98">
        <v>0</v>
      </c>
      <c r="AP2138" s="98">
        <v>0</v>
      </c>
      <c r="AQ2138" s="98">
        <v>0</v>
      </c>
      <c r="AR2138" s="98"/>
      <c r="AS2138" s="98"/>
      <c r="AT2138" s="98"/>
      <c r="AU2138" s="98">
        <v>0</v>
      </c>
      <c r="AV2138" s="98">
        <v>471005</v>
      </c>
      <c r="AW2138" s="98">
        <v>0</v>
      </c>
      <c r="AX2138" s="101">
        <v>4800061409</v>
      </c>
      <c r="AY2138" s="102">
        <v>45199</v>
      </c>
      <c r="AZ2138" s="98" t="s">
        <v>4007</v>
      </c>
      <c r="BA2138" s="98">
        <v>64285714</v>
      </c>
    </row>
    <row r="2139" spans="1:53" hidden="1">
      <c r="A2139" s="94">
        <v>900228989</v>
      </c>
      <c r="B2139" s="94" t="s">
        <v>3407</v>
      </c>
      <c r="C2139" s="94" t="s">
        <v>539</v>
      </c>
      <c r="D2139" s="94" t="str">
        <f>+CONCATENATE(A2139,"_",C2139)</f>
        <v>900228989_FECS497</v>
      </c>
      <c r="E2139" s="94" t="str">
        <f>+CONCATENATE(C2139,"_",AX2139)</f>
        <v>FECS497_2201481876</v>
      </c>
      <c r="F2139" s="96">
        <v>45229</v>
      </c>
      <c r="G2139" s="96">
        <v>45240</v>
      </c>
      <c r="H2139" s="98">
        <v>725773</v>
      </c>
      <c r="I2139" s="98">
        <v>725773</v>
      </c>
      <c r="J2139" s="94"/>
      <c r="K2139" s="94" t="s">
        <v>3932</v>
      </c>
      <c r="L2139" s="94" t="s">
        <v>3932</v>
      </c>
      <c r="M2139" s="98">
        <v>0</v>
      </c>
      <c r="N2139" s="94"/>
      <c r="O2139" s="94"/>
      <c r="P2139" s="94"/>
      <c r="Q2139" s="94"/>
      <c r="R2139" s="94" t="s">
        <v>3437</v>
      </c>
      <c r="S2139" s="96">
        <v>45229</v>
      </c>
      <c r="T2139" s="96">
        <v>45240</v>
      </c>
      <c r="U2139" s="96"/>
      <c r="V2139" s="98">
        <v>725773</v>
      </c>
      <c r="W2139" s="98">
        <v>0</v>
      </c>
      <c r="X2139" s="98">
        <v>0</v>
      </c>
      <c r="Y2139" s="98">
        <v>0</v>
      </c>
      <c r="Z2139" s="94"/>
      <c r="AA2139" s="94"/>
      <c r="AB2139" s="98">
        <v>0</v>
      </c>
      <c r="AC2139" s="94"/>
      <c r="AD2139" s="94"/>
      <c r="AE2139" s="94"/>
      <c r="AF2139" s="94"/>
      <c r="AG2139" s="94"/>
      <c r="AH2139" s="98">
        <v>725773</v>
      </c>
      <c r="AI2139" s="98">
        <v>0</v>
      </c>
      <c r="AJ2139" s="98">
        <v>0</v>
      </c>
      <c r="AK2139" s="98">
        <v>0</v>
      </c>
      <c r="AL2139" s="98">
        <v>0</v>
      </c>
      <c r="AM2139" s="98">
        <v>0</v>
      </c>
      <c r="AN2139" s="98">
        <v>0</v>
      </c>
      <c r="AO2139" s="98">
        <v>0</v>
      </c>
      <c r="AP2139" s="98">
        <v>0</v>
      </c>
      <c r="AQ2139" s="98">
        <v>0</v>
      </c>
      <c r="AR2139" s="98"/>
      <c r="AS2139" s="98"/>
      <c r="AT2139" s="98"/>
      <c r="AU2139" s="98">
        <v>0</v>
      </c>
      <c r="AV2139" s="98">
        <v>711258</v>
      </c>
      <c r="AW2139" s="98">
        <v>14515</v>
      </c>
      <c r="AX2139" s="101">
        <v>2201481876</v>
      </c>
      <c r="AY2139" s="102">
        <v>45341</v>
      </c>
      <c r="AZ2139" s="98" t="s">
        <v>3951</v>
      </c>
      <c r="BA2139" s="98">
        <v>50028888</v>
      </c>
    </row>
    <row r="2140" spans="1:53" hidden="1">
      <c r="A2140" s="94">
        <v>900228989</v>
      </c>
      <c r="B2140" s="94" t="s">
        <v>3407</v>
      </c>
      <c r="C2140" s="94" t="s">
        <v>94</v>
      </c>
      <c r="D2140" s="94" t="str">
        <f>+CONCATENATE(A2140,"_",C2140)</f>
        <v>900228989_CSP130648</v>
      </c>
      <c r="E2140" s="94" t="str">
        <f>+CONCATENATE(C2140,"_",AX2140)</f>
        <v>CSP130648_4800061409</v>
      </c>
      <c r="F2140" s="96">
        <v>45112</v>
      </c>
      <c r="G2140" s="96">
        <v>45128</v>
      </c>
      <c r="H2140" s="98">
        <v>259508</v>
      </c>
      <c r="I2140" s="98">
        <v>259508</v>
      </c>
      <c r="J2140" s="94"/>
      <c r="K2140" s="94" t="s">
        <v>3932</v>
      </c>
      <c r="L2140" s="94" t="s">
        <v>3932</v>
      </c>
      <c r="M2140" s="98">
        <v>0</v>
      </c>
      <c r="N2140" s="94"/>
      <c r="O2140" s="94"/>
      <c r="P2140" s="94"/>
      <c r="Q2140" s="94"/>
      <c r="R2140" s="94" t="s">
        <v>3437</v>
      </c>
      <c r="S2140" s="96">
        <v>45112</v>
      </c>
      <c r="T2140" s="96">
        <v>45128</v>
      </c>
      <c r="U2140" s="96"/>
      <c r="V2140" s="98">
        <v>259508</v>
      </c>
      <c r="W2140" s="98">
        <v>0</v>
      </c>
      <c r="X2140" s="98">
        <v>0</v>
      </c>
      <c r="Y2140" s="98">
        <v>0</v>
      </c>
      <c r="Z2140" s="94"/>
      <c r="AA2140" s="94"/>
      <c r="AB2140" s="98">
        <v>0</v>
      </c>
      <c r="AC2140" s="94"/>
      <c r="AD2140" s="94"/>
      <c r="AE2140" s="94"/>
      <c r="AF2140" s="94"/>
      <c r="AG2140" s="94"/>
      <c r="AH2140" s="98">
        <v>259508</v>
      </c>
      <c r="AI2140" s="98">
        <v>0</v>
      </c>
      <c r="AJ2140" s="98">
        <v>0</v>
      </c>
      <c r="AK2140" s="98">
        <v>0</v>
      </c>
      <c r="AL2140" s="98">
        <v>0</v>
      </c>
      <c r="AM2140" s="98">
        <v>0</v>
      </c>
      <c r="AN2140" s="98">
        <v>0</v>
      </c>
      <c r="AO2140" s="98">
        <v>0</v>
      </c>
      <c r="AP2140" s="98">
        <v>0</v>
      </c>
      <c r="AQ2140" s="98">
        <v>0</v>
      </c>
      <c r="AR2140" s="98"/>
      <c r="AS2140" s="98"/>
      <c r="AT2140" s="98"/>
      <c r="AU2140" s="98">
        <v>0</v>
      </c>
      <c r="AV2140" s="98">
        <v>254318</v>
      </c>
      <c r="AW2140" s="98">
        <v>0</v>
      </c>
      <c r="AX2140" s="101">
        <v>4800061409</v>
      </c>
      <c r="AY2140" s="102">
        <v>45199</v>
      </c>
      <c r="AZ2140" s="98" t="s">
        <v>4007</v>
      </c>
      <c r="BA2140" s="98">
        <v>64285714</v>
      </c>
    </row>
    <row r="2141" spans="1:53" hidden="1">
      <c r="A2141" s="94">
        <v>900228989</v>
      </c>
      <c r="B2141" s="94" t="s">
        <v>3407</v>
      </c>
      <c r="C2141" s="94" t="s">
        <v>103</v>
      </c>
      <c r="D2141" s="94" t="str">
        <f>+CONCATENATE(A2141,"_",C2141)</f>
        <v>900228989_CSP130410</v>
      </c>
      <c r="E2141" s="94" t="str">
        <f>+CONCATENATE(C2141,"_",AX2141)</f>
        <v>CSP130410_4800061409</v>
      </c>
      <c r="F2141" s="96">
        <v>45110</v>
      </c>
      <c r="G2141" s="96">
        <v>45128</v>
      </c>
      <c r="H2141" s="98">
        <v>700320</v>
      </c>
      <c r="I2141" s="98">
        <v>700320</v>
      </c>
      <c r="J2141" s="94"/>
      <c r="K2141" s="94" t="s">
        <v>3932</v>
      </c>
      <c r="L2141" s="94" t="s">
        <v>3932</v>
      </c>
      <c r="M2141" s="98">
        <v>0</v>
      </c>
      <c r="N2141" s="94"/>
      <c r="O2141" s="94"/>
      <c r="P2141" s="94"/>
      <c r="Q2141" s="94"/>
      <c r="R2141" s="94" t="s">
        <v>3437</v>
      </c>
      <c r="S2141" s="96">
        <v>45110</v>
      </c>
      <c r="T2141" s="96">
        <v>45128</v>
      </c>
      <c r="U2141" s="96"/>
      <c r="V2141" s="98">
        <v>700320</v>
      </c>
      <c r="W2141" s="98">
        <v>0</v>
      </c>
      <c r="X2141" s="98">
        <v>0</v>
      </c>
      <c r="Y2141" s="98">
        <v>0</v>
      </c>
      <c r="Z2141" s="94"/>
      <c r="AA2141" s="94"/>
      <c r="AB2141" s="98">
        <v>0</v>
      </c>
      <c r="AC2141" s="94"/>
      <c r="AD2141" s="94"/>
      <c r="AE2141" s="94"/>
      <c r="AF2141" s="94"/>
      <c r="AG2141" s="94"/>
      <c r="AH2141" s="98">
        <v>700320</v>
      </c>
      <c r="AI2141" s="98">
        <v>0</v>
      </c>
      <c r="AJ2141" s="98">
        <v>0</v>
      </c>
      <c r="AK2141" s="98">
        <v>0</v>
      </c>
      <c r="AL2141" s="98">
        <v>0</v>
      </c>
      <c r="AM2141" s="98">
        <v>0</v>
      </c>
      <c r="AN2141" s="98">
        <v>0</v>
      </c>
      <c r="AO2141" s="98">
        <v>0</v>
      </c>
      <c r="AP2141" s="98">
        <v>0</v>
      </c>
      <c r="AQ2141" s="98">
        <v>0</v>
      </c>
      <c r="AR2141" s="98"/>
      <c r="AS2141" s="98"/>
      <c r="AT2141" s="98"/>
      <c r="AU2141" s="98">
        <v>0</v>
      </c>
      <c r="AV2141" s="98">
        <v>686314</v>
      </c>
      <c r="AW2141" s="98">
        <v>0</v>
      </c>
      <c r="AX2141" s="101">
        <v>4800061409</v>
      </c>
      <c r="AY2141" s="102">
        <v>45199</v>
      </c>
      <c r="AZ2141" s="98" t="s">
        <v>4007</v>
      </c>
      <c r="BA2141" s="98">
        <v>64285714</v>
      </c>
    </row>
    <row r="2142" spans="1:53" hidden="1">
      <c r="A2142" s="94">
        <v>900228989</v>
      </c>
      <c r="B2142" s="94" t="s">
        <v>3407</v>
      </c>
      <c r="C2142" s="94" t="s">
        <v>545</v>
      </c>
      <c r="D2142" s="94" t="str">
        <f>+CONCATENATE(A2142,"_",C2142)</f>
        <v>900228989_FECS2098</v>
      </c>
      <c r="E2142" s="94" t="str">
        <f>+CONCATENATE(C2142,"_",AX2142)</f>
        <v>FECS2098_2201481876</v>
      </c>
      <c r="F2142" s="96">
        <v>45239</v>
      </c>
      <c r="G2142" s="96">
        <v>45240</v>
      </c>
      <c r="H2142" s="98">
        <v>358560</v>
      </c>
      <c r="I2142" s="98">
        <v>358560</v>
      </c>
      <c r="J2142" s="94"/>
      <c r="K2142" s="94" t="s">
        <v>3932</v>
      </c>
      <c r="L2142" s="94" t="s">
        <v>3932</v>
      </c>
      <c r="M2142" s="98">
        <v>0</v>
      </c>
      <c r="N2142" s="94"/>
      <c r="O2142" s="94"/>
      <c r="P2142" s="94"/>
      <c r="Q2142" s="94"/>
      <c r="R2142" s="94" t="s">
        <v>3437</v>
      </c>
      <c r="S2142" s="96">
        <v>45239</v>
      </c>
      <c r="T2142" s="96">
        <v>45240</v>
      </c>
      <c r="U2142" s="96"/>
      <c r="V2142" s="98">
        <v>358560</v>
      </c>
      <c r="W2142" s="98">
        <v>0</v>
      </c>
      <c r="X2142" s="98">
        <v>0</v>
      </c>
      <c r="Y2142" s="98">
        <v>0</v>
      </c>
      <c r="Z2142" s="94"/>
      <c r="AA2142" s="94"/>
      <c r="AB2142" s="98">
        <v>0</v>
      </c>
      <c r="AC2142" s="94"/>
      <c r="AD2142" s="94"/>
      <c r="AE2142" s="94"/>
      <c r="AF2142" s="94"/>
      <c r="AG2142" s="94"/>
      <c r="AH2142" s="98">
        <v>358560</v>
      </c>
      <c r="AI2142" s="98">
        <v>0</v>
      </c>
      <c r="AJ2142" s="98">
        <v>0</v>
      </c>
      <c r="AK2142" s="98">
        <v>0</v>
      </c>
      <c r="AL2142" s="98">
        <v>0</v>
      </c>
      <c r="AM2142" s="98">
        <v>0</v>
      </c>
      <c r="AN2142" s="98">
        <v>0</v>
      </c>
      <c r="AO2142" s="98">
        <v>0</v>
      </c>
      <c r="AP2142" s="98">
        <v>0</v>
      </c>
      <c r="AQ2142" s="98">
        <v>0</v>
      </c>
      <c r="AR2142" s="98"/>
      <c r="AS2142" s="98"/>
      <c r="AT2142" s="98"/>
      <c r="AU2142" s="98">
        <v>0</v>
      </c>
      <c r="AV2142" s="98">
        <v>351389</v>
      </c>
      <c r="AW2142" s="98">
        <v>7171</v>
      </c>
      <c r="AX2142" s="101">
        <v>2201481876</v>
      </c>
      <c r="AY2142" s="102">
        <v>45341</v>
      </c>
      <c r="AZ2142" s="98" t="s">
        <v>3951</v>
      </c>
      <c r="BA2142" s="98">
        <v>50028888</v>
      </c>
    </row>
    <row r="2143" spans="1:53" hidden="1">
      <c r="A2143" s="94">
        <v>900228989</v>
      </c>
      <c r="B2143" s="94" t="s">
        <v>3407</v>
      </c>
      <c r="C2143" s="94" t="s">
        <v>546</v>
      </c>
      <c r="D2143" s="94" t="str">
        <f>+CONCATENATE(A2143,"_",C2143)</f>
        <v>900228989_FECS2108</v>
      </c>
      <c r="E2143" s="94" t="str">
        <f>+CONCATENATE(C2143,"_",AX2143)</f>
        <v>FECS2108_2201481876</v>
      </c>
      <c r="F2143" s="96">
        <v>45239</v>
      </c>
      <c r="G2143" s="96">
        <v>45240</v>
      </c>
      <c r="H2143" s="98">
        <v>486412</v>
      </c>
      <c r="I2143" s="98">
        <v>486412</v>
      </c>
      <c r="J2143" s="94"/>
      <c r="K2143" s="94" t="s">
        <v>3932</v>
      </c>
      <c r="L2143" s="94" t="s">
        <v>3932</v>
      </c>
      <c r="M2143" s="98">
        <v>0</v>
      </c>
      <c r="N2143" s="94"/>
      <c r="O2143" s="94"/>
      <c r="P2143" s="94"/>
      <c r="Q2143" s="94"/>
      <c r="R2143" s="94" t="s">
        <v>3437</v>
      </c>
      <c r="S2143" s="96">
        <v>45239</v>
      </c>
      <c r="T2143" s="96">
        <v>45240</v>
      </c>
      <c r="U2143" s="96"/>
      <c r="V2143" s="98">
        <v>486412</v>
      </c>
      <c r="W2143" s="98">
        <v>0</v>
      </c>
      <c r="X2143" s="98">
        <v>0</v>
      </c>
      <c r="Y2143" s="98">
        <v>0</v>
      </c>
      <c r="Z2143" s="94"/>
      <c r="AA2143" s="94"/>
      <c r="AB2143" s="98">
        <v>0</v>
      </c>
      <c r="AC2143" s="94"/>
      <c r="AD2143" s="94"/>
      <c r="AE2143" s="94"/>
      <c r="AF2143" s="94"/>
      <c r="AG2143" s="94"/>
      <c r="AH2143" s="98">
        <v>486412</v>
      </c>
      <c r="AI2143" s="98">
        <v>0</v>
      </c>
      <c r="AJ2143" s="98">
        <v>0</v>
      </c>
      <c r="AK2143" s="98">
        <v>0</v>
      </c>
      <c r="AL2143" s="98">
        <v>0</v>
      </c>
      <c r="AM2143" s="98">
        <v>0</v>
      </c>
      <c r="AN2143" s="98">
        <v>0</v>
      </c>
      <c r="AO2143" s="98">
        <v>0</v>
      </c>
      <c r="AP2143" s="98">
        <v>0</v>
      </c>
      <c r="AQ2143" s="98">
        <v>0</v>
      </c>
      <c r="AR2143" s="98"/>
      <c r="AS2143" s="98"/>
      <c r="AT2143" s="98"/>
      <c r="AU2143" s="98">
        <v>0</v>
      </c>
      <c r="AV2143" s="98">
        <v>476684</v>
      </c>
      <c r="AW2143" s="98">
        <v>9728</v>
      </c>
      <c r="AX2143" s="101">
        <v>2201481876</v>
      </c>
      <c r="AY2143" s="102">
        <v>45341</v>
      </c>
      <c r="AZ2143" s="98" t="s">
        <v>3951</v>
      </c>
      <c r="BA2143" s="98">
        <v>50028888</v>
      </c>
    </row>
    <row r="2144" spans="1:53" hidden="1">
      <c r="A2144" s="94">
        <v>900228989</v>
      </c>
      <c r="B2144" s="94" t="s">
        <v>3407</v>
      </c>
      <c r="C2144" s="94" t="s">
        <v>815</v>
      </c>
      <c r="D2144" s="94" t="str">
        <f>+CONCATENATE(A2144,"_",C2144)</f>
        <v>900228989_FECS2290</v>
      </c>
      <c r="E2144" s="94" t="str">
        <f>+CONCATENATE(C2144,"_",AX2144)</f>
        <v>FECS2290_2201481876</v>
      </c>
      <c r="F2144" s="96">
        <v>45240</v>
      </c>
      <c r="G2144" s="96">
        <v>45278</v>
      </c>
      <c r="H2144" s="98">
        <v>408860</v>
      </c>
      <c r="I2144" s="98">
        <v>408860</v>
      </c>
      <c r="J2144" s="94"/>
      <c r="K2144" s="94" t="s">
        <v>3932</v>
      </c>
      <c r="L2144" s="94" t="s">
        <v>3932</v>
      </c>
      <c r="M2144" s="98">
        <v>0</v>
      </c>
      <c r="N2144" s="94"/>
      <c r="O2144" s="94"/>
      <c r="P2144" s="94"/>
      <c r="Q2144" s="94"/>
      <c r="R2144" s="94" t="s">
        <v>3437</v>
      </c>
      <c r="S2144" s="96">
        <v>45240</v>
      </c>
      <c r="T2144" s="96">
        <v>45271</v>
      </c>
      <c r="U2144" s="96"/>
      <c r="V2144" s="98">
        <v>408860</v>
      </c>
      <c r="W2144" s="98">
        <v>0</v>
      </c>
      <c r="X2144" s="98">
        <v>0</v>
      </c>
      <c r="Y2144" s="98">
        <v>0</v>
      </c>
      <c r="Z2144" s="94"/>
      <c r="AA2144" s="94"/>
      <c r="AB2144" s="98">
        <v>0</v>
      </c>
      <c r="AC2144" s="94"/>
      <c r="AD2144" s="94"/>
      <c r="AE2144" s="94"/>
      <c r="AF2144" s="94"/>
      <c r="AG2144" s="94"/>
      <c r="AH2144" s="98">
        <v>408860</v>
      </c>
      <c r="AI2144" s="98">
        <v>0</v>
      </c>
      <c r="AJ2144" s="98">
        <v>0</v>
      </c>
      <c r="AK2144" s="98">
        <v>0</v>
      </c>
      <c r="AL2144" s="98">
        <v>0</v>
      </c>
      <c r="AM2144" s="98">
        <v>0</v>
      </c>
      <c r="AN2144" s="98">
        <v>0</v>
      </c>
      <c r="AO2144" s="98">
        <v>0</v>
      </c>
      <c r="AP2144" s="98">
        <v>0</v>
      </c>
      <c r="AQ2144" s="98">
        <v>0</v>
      </c>
      <c r="AR2144" s="98"/>
      <c r="AS2144" s="98"/>
      <c r="AT2144" s="98"/>
      <c r="AU2144" s="98">
        <v>0</v>
      </c>
      <c r="AV2144" s="98">
        <v>400683</v>
      </c>
      <c r="AW2144" s="98">
        <v>8177</v>
      </c>
      <c r="AX2144" s="101">
        <v>2201481876</v>
      </c>
      <c r="AY2144" s="102">
        <v>45341</v>
      </c>
      <c r="AZ2144" s="98" t="s">
        <v>3951</v>
      </c>
      <c r="BA2144" s="98">
        <v>50028888</v>
      </c>
    </row>
    <row r="2145" spans="1:53" hidden="1">
      <c r="A2145" s="94">
        <v>900228989</v>
      </c>
      <c r="B2145" s="94" t="s">
        <v>3407</v>
      </c>
      <c r="C2145" s="94" t="s">
        <v>515</v>
      </c>
      <c r="D2145" s="94" t="str">
        <f>+CONCATENATE(A2145,"_",C2145)</f>
        <v>900228989_CSP137564</v>
      </c>
      <c r="E2145" s="94" t="str">
        <f>+CONCATENATE(C2145,"_",AX2145)</f>
        <v>CSP137564_4800062470</v>
      </c>
      <c r="F2145" s="96">
        <v>45200</v>
      </c>
      <c r="G2145" s="96">
        <v>45211</v>
      </c>
      <c r="H2145" s="98">
        <v>925921</v>
      </c>
      <c r="I2145" s="98">
        <v>925921</v>
      </c>
      <c r="J2145" s="94"/>
      <c r="K2145" s="94" t="s">
        <v>3932</v>
      </c>
      <c r="L2145" s="94" t="s">
        <v>3932</v>
      </c>
      <c r="M2145" s="98">
        <v>0</v>
      </c>
      <c r="N2145" s="94"/>
      <c r="O2145" s="94"/>
      <c r="P2145" s="94"/>
      <c r="Q2145" s="94"/>
      <c r="R2145" s="94" t="s">
        <v>3437</v>
      </c>
      <c r="S2145" s="96">
        <v>45200</v>
      </c>
      <c r="T2145" s="96">
        <v>45211</v>
      </c>
      <c r="U2145" s="96"/>
      <c r="V2145" s="98">
        <v>925921</v>
      </c>
      <c r="W2145" s="98">
        <v>0</v>
      </c>
      <c r="X2145" s="98">
        <v>0</v>
      </c>
      <c r="Y2145" s="98">
        <v>0</v>
      </c>
      <c r="Z2145" s="94"/>
      <c r="AA2145" s="94"/>
      <c r="AB2145" s="98">
        <v>0</v>
      </c>
      <c r="AC2145" s="94"/>
      <c r="AD2145" s="94"/>
      <c r="AE2145" s="94"/>
      <c r="AF2145" s="94"/>
      <c r="AG2145" s="94"/>
      <c r="AH2145" s="98">
        <v>925921</v>
      </c>
      <c r="AI2145" s="98">
        <v>0</v>
      </c>
      <c r="AJ2145" s="98">
        <v>0</v>
      </c>
      <c r="AK2145" s="98">
        <v>0</v>
      </c>
      <c r="AL2145" s="98">
        <v>0</v>
      </c>
      <c r="AM2145" s="98">
        <v>0</v>
      </c>
      <c r="AN2145" s="98">
        <v>0</v>
      </c>
      <c r="AO2145" s="98">
        <v>0</v>
      </c>
      <c r="AP2145" s="98">
        <v>0</v>
      </c>
      <c r="AQ2145" s="98">
        <v>0</v>
      </c>
      <c r="AR2145" s="98"/>
      <c r="AS2145" s="98"/>
      <c r="AT2145" s="98"/>
      <c r="AU2145" s="98">
        <v>0</v>
      </c>
      <c r="AV2145" s="98">
        <v>907403</v>
      </c>
      <c r="AW2145" s="98">
        <v>0</v>
      </c>
      <c r="AX2145" s="101">
        <v>4800062470</v>
      </c>
      <c r="AY2145" s="102">
        <v>45321</v>
      </c>
      <c r="AZ2145" s="98" t="s">
        <v>4164</v>
      </c>
      <c r="BA2145" s="98">
        <v>2909952</v>
      </c>
    </row>
    <row r="2146" spans="1:53" hidden="1">
      <c r="A2146" s="94">
        <v>900228989</v>
      </c>
      <c r="B2146" s="94" t="s">
        <v>3407</v>
      </c>
      <c r="C2146" s="94" t="s">
        <v>110</v>
      </c>
      <c r="D2146" s="94" t="str">
        <f>+CONCATENATE(A2146,"_",C2146)</f>
        <v>900228989_CSP130769</v>
      </c>
      <c r="E2146" s="94" t="str">
        <f>+CONCATENATE(C2146,"_",AX2146)</f>
        <v>CSP130769_4800061409</v>
      </c>
      <c r="F2146" s="96">
        <v>45114</v>
      </c>
      <c r="G2146" s="96">
        <v>45128</v>
      </c>
      <c r="H2146" s="98">
        <v>358908</v>
      </c>
      <c r="I2146" s="98">
        <v>358908</v>
      </c>
      <c r="J2146" s="94"/>
      <c r="K2146" s="94" t="s">
        <v>3932</v>
      </c>
      <c r="L2146" s="94" t="s">
        <v>3932</v>
      </c>
      <c r="M2146" s="98">
        <v>0</v>
      </c>
      <c r="N2146" s="94"/>
      <c r="O2146" s="94"/>
      <c r="P2146" s="94"/>
      <c r="Q2146" s="94"/>
      <c r="R2146" s="94" t="s">
        <v>3437</v>
      </c>
      <c r="S2146" s="96">
        <v>45114</v>
      </c>
      <c r="T2146" s="96">
        <v>45128</v>
      </c>
      <c r="U2146" s="96"/>
      <c r="V2146" s="98">
        <v>358908</v>
      </c>
      <c r="W2146" s="98">
        <v>0</v>
      </c>
      <c r="X2146" s="98">
        <v>0</v>
      </c>
      <c r="Y2146" s="98">
        <v>0</v>
      </c>
      <c r="Z2146" s="94"/>
      <c r="AA2146" s="94"/>
      <c r="AB2146" s="98">
        <v>0</v>
      </c>
      <c r="AC2146" s="94"/>
      <c r="AD2146" s="94"/>
      <c r="AE2146" s="94"/>
      <c r="AF2146" s="94"/>
      <c r="AG2146" s="94"/>
      <c r="AH2146" s="98">
        <v>358908</v>
      </c>
      <c r="AI2146" s="98">
        <v>0</v>
      </c>
      <c r="AJ2146" s="98">
        <v>0</v>
      </c>
      <c r="AK2146" s="98">
        <v>0</v>
      </c>
      <c r="AL2146" s="98">
        <v>0</v>
      </c>
      <c r="AM2146" s="98">
        <v>0</v>
      </c>
      <c r="AN2146" s="98">
        <v>0</v>
      </c>
      <c r="AO2146" s="98">
        <v>0</v>
      </c>
      <c r="AP2146" s="98">
        <v>0</v>
      </c>
      <c r="AQ2146" s="98">
        <v>0</v>
      </c>
      <c r="AR2146" s="98"/>
      <c r="AS2146" s="98"/>
      <c r="AT2146" s="98"/>
      <c r="AU2146" s="98">
        <v>0</v>
      </c>
      <c r="AV2146" s="98">
        <v>351730</v>
      </c>
      <c r="AW2146" s="98">
        <v>0</v>
      </c>
      <c r="AX2146" s="101">
        <v>4800061409</v>
      </c>
      <c r="AY2146" s="102">
        <v>45199</v>
      </c>
      <c r="AZ2146" s="98" t="s">
        <v>4007</v>
      </c>
      <c r="BA2146" s="98">
        <v>64285714</v>
      </c>
    </row>
    <row r="2147" spans="1:53" hidden="1">
      <c r="A2147" s="94">
        <v>900228989</v>
      </c>
      <c r="B2147" s="94" t="s">
        <v>3407</v>
      </c>
      <c r="C2147" s="94" t="s">
        <v>575</v>
      </c>
      <c r="D2147" s="94" t="str">
        <f>+CONCATENATE(A2147,"_",C2147)</f>
        <v>900228989_FECS692</v>
      </c>
      <c r="E2147" s="94" t="str">
        <f>+CONCATENATE(C2147,"_",AX2147)</f>
        <v>FECS692_2201481876</v>
      </c>
      <c r="F2147" s="96">
        <v>45230</v>
      </c>
      <c r="G2147" s="96">
        <v>45240</v>
      </c>
      <c r="H2147" s="98">
        <v>852515</v>
      </c>
      <c r="I2147" s="98">
        <v>852515</v>
      </c>
      <c r="J2147" s="94"/>
      <c r="K2147" s="94" t="s">
        <v>3932</v>
      </c>
      <c r="L2147" s="94" t="s">
        <v>3932</v>
      </c>
      <c r="M2147" s="98">
        <v>0</v>
      </c>
      <c r="N2147" s="94"/>
      <c r="O2147" s="94"/>
      <c r="P2147" s="94"/>
      <c r="Q2147" s="94"/>
      <c r="R2147" s="94" t="s">
        <v>3437</v>
      </c>
      <c r="S2147" s="96">
        <v>45230</v>
      </c>
      <c r="T2147" s="96">
        <v>45240</v>
      </c>
      <c r="U2147" s="96"/>
      <c r="V2147" s="98">
        <v>852515</v>
      </c>
      <c r="W2147" s="98">
        <v>0</v>
      </c>
      <c r="X2147" s="98">
        <v>0</v>
      </c>
      <c r="Y2147" s="98">
        <v>0</v>
      </c>
      <c r="Z2147" s="94"/>
      <c r="AA2147" s="94"/>
      <c r="AB2147" s="98">
        <v>0</v>
      </c>
      <c r="AC2147" s="94"/>
      <c r="AD2147" s="94"/>
      <c r="AE2147" s="94"/>
      <c r="AF2147" s="94"/>
      <c r="AG2147" s="94"/>
      <c r="AH2147" s="98">
        <v>852515</v>
      </c>
      <c r="AI2147" s="98">
        <v>0</v>
      </c>
      <c r="AJ2147" s="98">
        <v>0</v>
      </c>
      <c r="AK2147" s="98">
        <v>0</v>
      </c>
      <c r="AL2147" s="98">
        <v>0</v>
      </c>
      <c r="AM2147" s="98">
        <v>0</v>
      </c>
      <c r="AN2147" s="98">
        <v>0</v>
      </c>
      <c r="AO2147" s="98">
        <v>0</v>
      </c>
      <c r="AP2147" s="98">
        <v>0</v>
      </c>
      <c r="AQ2147" s="98">
        <v>0</v>
      </c>
      <c r="AR2147" s="98"/>
      <c r="AS2147" s="98"/>
      <c r="AT2147" s="98"/>
      <c r="AU2147" s="98">
        <v>0</v>
      </c>
      <c r="AV2147" s="98">
        <v>835465</v>
      </c>
      <c r="AW2147" s="98">
        <v>17050</v>
      </c>
      <c r="AX2147" s="101">
        <v>2201481876</v>
      </c>
      <c r="AY2147" s="102">
        <v>45341</v>
      </c>
      <c r="AZ2147" s="98" t="s">
        <v>3951</v>
      </c>
      <c r="BA2147" s="98">
        <v>50028888</v>
      </c>
    </row>
    <row r="2148" spans="1:53" hidden="1">
      <c r="A2148" s="94">
        <v>900228989</v>
      </c>
      <c r="B2148" s="94" t="s">
        <v>3407</v>
      </c>
      <c r="C2148" s="94" t="s">
        <v>606</v>
      </c>
      <c r="D2148" s="94" t="str">
        <f>+CONCATENATE(A2148,"_",C2148)</f>
        <v>900228989_FECS1854</v>
      </c>
      <c r="E2148" s="94" t="str">
        <f>+CONCATENATE(C2148,"_",AX2148)</f>
        <v>FECS1854_2201481876</v>
      </c>
      <c r="F2148" s="96">
        <v>45237</v>
      </c>
      <c r="G2148" s="96">
        <v>45244</v>
      </c>
      <c r="H2148" s="98">
        <v>1256771</v>
      </c>
      <c r="I2148" s="98">
        <v>1256771</v>
      </c>
      <c r="J2148" s="94"/>
      <c r="K2148" s="94" t="s">
        <v>3932</v>
      </c>
      <c r="L2148" s="94" t="s">
        <v>3932</v>
      </c>
      <c r="M2148" s="98">
        <v>0</v>
      </c>
      <c r="N2148" s="94"/>
      <c r="O2148" s="94"/>
      <c r="P2148" s="94"/>
      <c r="Q2148" s="94"/>
      <c r="R2148" s="94" t="s">
        <v>3437</v>
      </c>
      <c r="S2148" s="96">
        <v>45237</v>
      </c>
      <c r="T2148" s="96">
        <v>45244</v>
      </c>
      <c r="U2148" s="96"/>
      <c r="V2148" s="98">
        <v>1256771</v>
      </c>
      <c r="W2148" s="98">
        <v>0</v>
      </c>
      <c r="X2148" s="98">
        <v>0</v>
      </c>
      <c r="Y2148" s="98">
        <v>0</v>
      </c>
      <c r="Z2148" s="94"/>
      <c r="AA2148" s="94"/>
      <c r="AB2148" s="98">
        <v>0</v>
      </c>
      <c r="AC2148" s="94"/>
      <c r="AD2148" s="94"/>
      <c r="AE2148" s="94"/>
      <c r="AF2148" s="94"/>
      <c r="AG2148" s="94"/>
      <c r="AH2148" s="98">
        <v>1256771</v>
      </c>
      <c r="AI2148" s="98">
        <v>0</v>
      </c>
      <c r="AJ2148" s="98">
        <v>0</v>
      </c>
      <c r="AK2148" s="98">
        <v>0</v>
      </c>
      <c r="AL2148" s="98">
        <v>0</v>
      </c>
      <c r="AM2148" s="98">
        <v>0</v>
      </c>
      <c r="AN2148" s="98">
        <v>0</v>
      </c>
      <c r="AO2148" s="98">
        <v>0</v>
      </c>
      <c r="AP2148" s="98">
        <v>0</v>
      </c>
      <c r="AQ2148" s="98">
        <v>0</v>
      </c>
      <c r="AR2148" s="98"/>
      <c r="AS2148" s="98"/>
      <c r="AT2148" s="98"/>
      <c r="AU2148" s="98">
        <v>0</v>
      </c>
      <c r="AV2148" s="98">
        <v>1231636</v>
      </c>
      <c r="AW2148" s="98">
        <v>25135</v>
      </c>
      <c r="AX2148" s="101">
        <v>2201481876</v>
      </c>
      <c r="AY2148" s="102">
        <v>45341</v>
      </c>
      <c r="AZ2148" s="98" t="s">
        <v>3951</v>
      </c>
      <c r="BA2148" s="98">
        <v>50028888</v>
      </c>
    </row>
    <row r="2149" spans="1:53" hidden="1">
      <c r="A2149" s="94">
        <v>900228989</v>
      </c>
      <c r="B2149" s="94" t="s">
        <v>3407</v>
      </c>
      <c r="C2149" s="94" t="s">
        <v>117</v>
      </c>
      <c r="D2149" s="94" t="str">
        <f>+CONCATENATE(A2149,"_",C2149)</f>
        <v>900228989_CSP130785</v>
      </c>
      <c r="E2149" s="94" t="str">
        <f>+CONCATENATE(C2149,"_",AX2149)</f>
        <v>CSP130785_4800061409</v>
      </c>
      <c r="F2149" s="96">
        <v>45114</v>
      </c>
      <c r="G2149" s="96">
        <v>45128</v>
      </c>
      <c r="H2149" s="98">
        <v>1301070</v>
      </c>
      <c r="I2149" s="98">
        <v>1301070</v>
      </c>
      <c r="J2149" s="94"/>
      <c r="K2149" s="94" t="s">
        <v>3932</v>
      </c>
      <c r="L2149" s="94" t="s">
        <v>3932</v>
      </c>
      <c r="M2149" s="98">
        <v>0</v>
      </c>
      <c r="N2149" s="94"/>
      <c r="O2149" s="94"/>
      <c r="P2149" s="94"/>
      <c r="Q2149" s="94"/>
      <c r="R2149" s="94" t="s">
        <v>3437</v>
      </c>
      <c r="S2149" s="96">
        <v>45114</v>
      </c>
      <c r="T2149" s="96">
        <v>45128</v>
      </c>
      <c r="U2149" s="96"/>
      <c r="V2149" s="98">
        <v>1301070</v>
      </c>
      <c r="W2149" s="98">
        <v>0</v>
      </c>
      <c r="X2149" s="98">
        <v>0</v>
      </c>
      <c r="Y2149" s="98">
        <v>0</v>
      </c>
      <c r="Z2149" s="94"/>
      <c r="AA2149" s="94"/>
      <c r="AB2149" s="98">
        <v>0</v>
      </c>
      <c r="AC2149" s="94"/>
      <c r="AD2149" s="94"/>
      <c r="AE2149" s="94"/>
      <c r="AF2149" s="94"/>
      <c r="AG2149" s="94"/>
      <c r="AH2149" s="98">
        <v>1301070</v>
      </c>
      <c r="AI2149" s="98">
        <v>0</v>
      </c>
      <c r="AJ2149" s="98">
        <v>0</v>
      </c>
      <c r="AK2149" s="98">
        <v>0</v>
      </c>
      <c r="AL2149" s="98">
        <v>0</v>
      </c>
      <c r="AM2149" s="98">
        <v>0</v>
      </c>
      <c r="AN2149" s="98">
        <v>0</v>
      </c>
      <c r="AO2149" s="98">
        <v>0</v>
      </c>
      <c r="AP2149" s="98">
        <v>0</v>
      </c>
      <c r="AQ2149" s="98">
        <v>0</v>
      </c>
      <c r="AR2149" s="98"/>
      <c r="AS2149" s="98"/>
      <c r="AT2149" s="98"/>
      <c r="AU2149" s="98">
        <v>0</v>
      </c>
      <c r="AV2149" s="98">
        <v>1275049</v>
      </c>
      <c r="AW2149" s="98">
        <v>0</v>
      </c>
      <c r="AX2149" s="101">
        <v>4800061409</v>
      </c>
      <c r="AY2149" s="102">
        <v>45199</v>
      </c>
      <c r="AZ2149" s="98" t="s">
        <v>4007</v>
      </c>
      <c r="BA2149" s="98">
        <v>64285714</v>
      </c>
    </row>
    <row r="2150" spans="1:53" hidden="1">
      <c r="A2150" s="94">
        <v>900228989</v>
      </c>
      <c r="B2150" s="94" t="s">
        <v>3407</v>
      </c>
      <c r="C2150" s="94" t="s">
        <v>574</v>
      </c>
      <c r="D2150" s="94" t="str">
        <f>+CONCATENATE(A2150,"_",C2150)</f>
        <v>900228989_FECS1009</v>
      </c>
      <c r="E2150" s="94" t="str">
        <f>+CONCATENATE(C2150,"_",AX2150)</f>
        <v>FECS1009_2201481876</v>
      </c>
      <c r="F2150" s="96">
        <v>45231</v>
      </c>
      <c r="G2150" s="96">
        <v>45240</v>
      </c>
      <c r="H2150" s="98">
        <v>760611</v>
      </c>
      <c r="I2150" s="98">
        <v>760611</v>
      </c>
      <c r="J2150" s="94"/>
      <c r="K2150" s="94" t="s">
        <v>3932</v>
      </c>
      <c r="L2150" s="94" t="s">
        <v>3932</v>
      </c>
      <c r="M2150" s="98">
        <v>0</v>
      </c>
      <c r="N2150" s="94"/>
      <c r="O2150" s="94"/>
      <c r="P2150" s="94"/>
      <c r="Q2150" s="94"/>
      <c r="R2150" s="94" t="s">
        <v>3437</v>
      </c>
      <c r="S2150" s="96">
        <v>45231</v>
      </c>
      <c r="T2150" s="96">
        <v>45240</v>
      </c>
      <c r="U2150" s="96"/>
      <c r="V2150" s="98">
        <v>760611</v>
      </c>
      <c r="W2150" s="98">
        <v>0</v>
      </c>
      <c r="X2150" s="98">
        <v>0</v>
      </c>
      <c r="Y2150" s="98">
        <v>0</v>
      </c>
      <c r="Z2150" s="94"/>
      <c r="AA2150" s="94"/>
      <c r="AB2150" s="98">
        <v>0</v>
      </c>
      <c r="AC2150" s="94"/>
      <c r="AD2150" s="94"/>
      <c r="AE2150" s="94"/>
      <c r="AF2150" s="94"/>
      <c r="AG2150" s="94"/>
      <c r="AH2150" s="98">
        <v>760611</v>
      </c>
      <c r="AI2150" s="98">
        <v>0</v>
      </c>
      <c r="AJ2150" s="98">
        <v>0</v>
      </c>
      <c r="AK2150" s="98">
        <v>0</v>
      </c>
      <c r="AL2150" s="98">
        <v>0</v>
      </c>
      <c r="AM2150" s="98">
        <v>0</v>
      </c>
      <c r="AN2150" s="98">
        <v>0</v>
      </c>
      <c r="AO2150" s="98">
        <v>0</v>
      </c>
      <c r="AP2150" s="98">
        <v>0</v>
      </c>
      <c r="AQ2150" s="98">
        <v>0</v>
      </c>
      <c r="AR2150" s="98"/>
      <c r="AS2150" s="98"/>
      <c r="AT2150" s="98"/>
      <c r="AU2150" s="98">
        <v>0</v>
      </c>
      <c r="AV2150" s="98">
        <v>745399</v>
      </c>
      <c r="AW2150" s="98">
        <v>15212</v>
      </c>
      <c r="AX2150" s="101">
        <v>2201481876</v>
      </c>
      <c r="AY2150" s="102">
        <v>45341</v>
      </c>
      <c r="AZ2150" s="98" t="s">
        <v>3951</v>
      </c>
      <c r="BA2150" s="98">
        <v>50028888</v>
      </c>
    </row>
    <row r="2151" spans="1:53" hidden="1">
      <c r="A2151" s="94">
        <v>900228989</v>
      </c>
      <c r="B2151" s="94" t="s">
        <v>3407</v>
      </c>
      <c r="C2151" s="94" t="s">
        <v>514</v>
      </c>
      <c r="D2151" s="94" t="str">
        <f>+CONCATENATE(A2151,"_",C2151)</f>
        <v>900228989_CSP137648</v>
      </c>
      <c r="E2151" s="94" t="str">
        <f>+CONCATENATE(C2151,"_",AX2151)</f>
        <v>CSP137648_4800062470</v>
      </c>
      <c r="F2151" s="96">
        <v>45200</v>
      </c>
      <c r="G2151" s="96">
        <v>45211</v>
      </c>
      <c r="H2151" s="98">
        <v>896212</v>
      </c>
      <c r="I2151" s="98">
        <v>896212</v>
      </c>
      <c r="J2151" s="94"/>
      <c r="K2151" s="94" t="s">
        <v>3932</v>
      </c>
      <c r="L2151" s="94" t="s">
        <v>3932</v>
      </c>
      <c r="M2151" s="98">
        <v>0</v>
      </c>
      <c r="N2151" s="94"/>
      <c r="O2151" s="94"/>
      <c r="P2151" s="94"/>
      <c r="Q2151" s="94"/>
      <c r="R2151" s="94" t="s">
        <v>3437</v>
      </c>
      <c r="S2151" s="96">
        <v>45200</v>
      </c>
      <c r="T2151" s="96">
        <v>45211</v>
      </c>
      <c r="U2151" s="96"/>
      <c r="V2151" s="98">
        <v>896212</v>
      </c>
      <c r="W2151" s="98">
        <v>0</v>
      </c>
      <c r="X2151" s="98">
        <v>0</v>
      </c>
      <c r="Y2151" s="98">
        <v>0</v>
      </c>
      <c r="Z2151" s="94"/>
      <c r="AA2151" s="94"/>
      <c r="AB2151" s="98">
        <v>0</v>
      </c>
      <c r="AC2151" s="94"/>
      <c r="AD2151" s="94"/>
      <c r="AE2151" s="94"/>
      <c r="AF2151" s="94"/>
      <c r="AG2151" s="94"/>
      <c r="AH2151" s="98">
        <v>896212</v>
      </c>
      <c r="AI2151" s="98">
        <v>0</v>
      </c>
      <c r="AJ2151" s="98">
        <v>0</v>
      </c>
      <c r="AK2151" s="98">
        <v>0</v>
      </c>
      <c r="AL2151" s="98">
        <v>0</v>
      </c>
      <c r="AM2151" s="98">
        <v>0</v>
      </c>
      <c r="AN2151" s="98">
        <v>0</v>
      </c>
      <c r="AO2151" s="98">
        <v>0</v>
      </c>
      <c r="AP2151" s="98">
        <v>0</v>
      </c>
      <c r="AQ2151" s="98">
        <v>0</v>
      </c>
      <c r="AR2151" s="98"/>
      <c r="AS2151" s="98"/>
      <c r="AT2151" s="98"/>
      <c r="AU2151" s="98">
        <v>0</v>
      </c>
      <c r="AV2151" s="98">
        <v>878288</v>
      </c>
      <c r="AW2151" s="98">
        <v>0</v>
      </c>
      <c r="AX2151" s="101">
        <v>4800062470</v>
      </c>
      <c r="AY2151" s="102">
        <v>45321</v>
      </c>
      <c r="AZ2151" s="98" t="s">
        <v>4164</v>
      </c>
      <c r="BA2151" s="98">
        <v>2909952</v>
      </c>
    </row>
    <row r="2152" spans="1:53" hidden="1">
      <c r="A2152" s="94">
        <v>900228989</v>
      </c>
      <c r="B2152" s="94" t="s">
        <v>3407</v>
      </c>
      <c r="C2152" s="94" t="s">
        <v>601</v>
      </c>
      <c r="D2152" s="94" t="str">
        <f>+CONCATENATE(A2152,"_",C2152)</f>
        <v>900228989_FECS1717</v>
      </c>
      <c r="E2152" s="94" t="str">
        <f>+CONCATENATE(C2152,"_",AX2152)</f>
        <v>FECS1717_2201481876</v>
      </c>
      <c r="F2152" s="96">
        <v>45237</v>
      </c>
      <c r="G2152" s="96">
        <v>45244</v>
      </c>
      <c r="H2152" s="98">
        <v>810459</v>
      </c>
      <c r="I2152" s="98">
        <v>810459</v>
      </c>
      <c r="J2152" s="94"/>
      <c r="K2152" s="94" t="s">
        <v>3932</v>
      </c>
      <c r="L2152" s="94" t="s">
        <v>3932</v>
      </c>
      <c r="M2152" s="98">
        <v>0</v>
      </c>
      <c r="N2152" s="94"/>
      <c r="O2152" s="94"/>
      <c r="P2152" s="94"/>
      <c r="Q2152" s="94"/>
      <c r="R2152" s="94" t="s">
        <v>3437</v>
      </c>
      <c r="S2152" s="96">
        <v>45237</v>
      </c>
      <c r="T2152" s="96">
        <v>45244</v>
      </c>
      <c r="U2152" s="96"/>
      <c r="V2152" s="98">
        <v>810459</v>
      </c>
      <c r="W2152" s="98">
        <v>0</v>
      </c>
      <c r="X2152" s="98">
        <v>0</v>
      </c>
      <c r="Y2152" s="98">
        <v>0</v>
      </c>
      <c r="Z2152" s="94"/>
      <c r="AA2152" s="94"/>
      <c r="AB2152" s="98">
        <v>0</v>
      </c>
      <c r="AC2152" s="94"/>
      <c r="AD2152" s="94"/>
      <c r="AE2152" s="94"/>
      <c r="AF2152" s="94"/>
      <c r="AG2152" s="94"/>
      <c r="AH2152" s="98">
        <v>810459</v>
      </c>
      <c r="AI2152" s="98">
        <v>0</v>
      </c>
      <c r="AJ2152" s="98">
        <v>0</v>
      </c>
      <c r="AK2152" s="98">
        <v>0</v>
      </c>
      <c r="AL2152" s="98">
        <v>0</v>
      </c>
      <c r="AM2152" s="98">
        <v>0</v>
      </c>
      <c r="AN2152" s="98">
        <v>0</v>
      </c>
      <c r="AO2152" s="98">
        <v>0</v>
      </c>
      <c r="AP2152" s="98">
        <v>0</v>
      </c>
      <c r="AQ2152" s="98">
        <v>0</v>
      </c>
      <c r="AR2152" s="98"/>
      <c r="AS2152" s="98"/>
      <c r="AT2152" s="98"/>
      <c r="AU2152" s="98">
        <v>0</v>
      </c>
      <c r="AV2152" s="98">
        <v>794250</v>
      </c>
      <c r="AW2152" s="98">
        <v>16209</v>
      </c>
      <c r="AX2152" s="101">
        <v>2201481876</v>
      </c>
      <c r="AY2152" s="102">
        <v>45341</v>
      </c>
      <c r="AZ2152" s="98" t="s">
        <v>3951</v>
      </c>
      <c r="BA2152" s="98">
        <v>50028888</v>
      </c>
    </row>
    <row r="2153" spans="1:53" hidden="1">
      <c r="A2153" s="94">
        <v>900228989</v>
      </c>
      <c r="B2153" s="94" t="s">
        <v>3407</v>
      </c>
      <c r="C2153" s="94" t="s">
        <v>835</v>
      </c>
      <c r="D2153" s="94" t="str">
        <f>+CONCATENATE(A2153,"_",C2153)</f>
        <v>900228989_FECS2397</v>
      </c>
      <c r="E2153" s="94" t="str">
        <f>+CONCATENATE(C2153,"_",AX2153)</f>
        <v>FECS2397_2201481876</v>
      </c>
      <c r="F2153" s="96">
        <v>45240</v>
      </c>
      <c r="G2153" s="96">
        <v>45272</v>
      </c>
      <c r="H2153" s="98">
        <v>2266965</v>
      </c>
      <c r="I2153" s="98">
        <v>2266965</v>
      </c>
      <c r="J2153" s="94"/>
      <c r="K2153" s="94" t="s">
        <v>3932</v>
      </c>
      <c r="L2153" s="94" t="s">
        <v>3932</v>
      </c>
      <c r="M2153" s="98">
        <v>0</v>
      </c>
      <c r="N2153" s="94"/>
      <c r="O2153" s="94"/>
      <c r="P2153" s="94"/>
      <c r="Q2153" s="94"/>
      <c r="R2153" s="94" t="s">
        <v>3437</v>
      </c>
      <c r="S2153" s="96">
        <v>45240</v>
      </c>
      <c r="T2153" s="96">
        <v>45272</v>
      </c>
      <c r="U2153" s="96"/>
      <c r="V2153" s="98">
        <v>2266965</v>
      </c>
      <c r="W2153" s="98">
        <v>0</v>
      </c>
      <c r="X2153" s="98">
        <v>0</v>
      </c>
      <c r="Y2153" s="98">
        <v>0</v>
      </c>
      <c r="Z2153" s="94"/>
      <c r="AA2153" s="94"/>
      <c r="AB2153" s="98">
        <v>0</v>
      </c>
      <c r="AC2153" s="94"/>
      <c r="AD2153" s="94"/>
      <c r="AE2153" s="94"/>
      <c r="AF2153" s="94"/>
      <c r="AG2153" s="94"/>
      <c r="AH2153" s="98">
        <v>2266965</v>
      </c>
      <c r="AI2153" s="98">
        <v>0</v>
      </c>
      <c r="AJ2153" s="98">
        <v>0</v>
      </c>
      <c r="AK2153" s="98">
        <v>0</v>
      </c>
      <c r="AL2153" s="98">
        <v>0</v>
      </c>
      <c r="AM2153" s="98">
        <v>0</v>
      </c>
      <c r="AN2153" s="98">
        <v>0</v>
      </c>
      <c r="AO2153" s="98">
        <v>0</v>
      </c>
      <c r="AP2153" s="98">
        <v>0</v>
      </c>
      <c r="AQ2153" s="98">
        <v>0</v>
      </c>
      <c r="AR2153" s="98"/>
      <c r="AS2153" s="98"/>
      <c r="AT2153" s="98"/>
      <c r="AU2153" s="98">
        <v>0</v>
      </c>
      <c r="AV2153" s="98">
        <v>2221626</v>
      </c>
      <c r="AW2153" s="98">
        <v>45339</v>
      </c>
      <c r="AX2153" s="101">
        <v>2201481876</v>
      </c>
      <c r="AY2153" s="102">
        <v>45341</v>
      </c>
      <c r="AZ2153" s="98" t="s">
        <v>3951</v>
      </c>
      <c r="BA2153" s="98">
        <v>50028888</v>
      </c>
    </row>
    <row r="2154" spans="1:53" hidden="1">
      <c r="A2154" s="94">
        <v>900228989</v>
      </c>
      <c r="B2154" s="94" t="s">
        <v>3407</v>
      </c>
      <c r="C2154" s="94" t="s">
        <v>123</v>
      </c>
      <c r="D2154" s="94" t="str">
        <f>+CONCATENATE(A2154,"_",C2154)</f>
        <v>900228989_CSP130747</v>
      </c>
      <c r="E2154" s="94" t="str">
        <f>+CONCATENATE(C2154,"_",AX2154)</f>
        <v>CSP130747_4800061409</v>
      </c>
      <c r="F2154" s="96">
        <v>45113</v>
      </c>
      <c r="G2154" s="96">
        <v>45128</v>
      </c>
      <c r="H2154" s="98">
        <v>2703114</v>
      </c>
      <c r="I2154" s="98">
        <v>2703114</v>
      </c>
      <c r="J2154" s="94"/>
      <c r="K2154" s="94" t="s">
        <v>3932</v>
      </c>
      <c r="L2154" s="94" t="s">
        <v>3932</v>
      </c>
      <c r="M2154" s="98">
        <v>0</v>
      </c>
      <c r="N2154" s="94"/>
      <c r="O2154" s="94"/>
      <c r="P2154" s="94"/>
      <c r="Q2154" s="94"/>
      <c r="R2154" s="94" t="s">
        <v>3437</v>
      </c>
      <c r="S2154" s="96">
        <v>45113</v>
      </c>
      <c r="T2154" s="96">
        <v>45128</v>
      </c>
      <c r="U2154" s="96"/>
      <c r="V2154" s="98">
        <v>2703114</v>
      </c>
      <c r="W2154" s="98">
        <v>0</v>
      </c>
      <c r="X2154" s="98">
        <v>0</v>
      </c>
      <c r="Y2154" s="98">
        <v>0</v>
      </c>
      <c r="Z2154" s="94"/>
      <c r="AA2154" s="94"/>
      <c r="AB2154" s="98">
        <v>0</v>
      </c>
      <c r="AC2154" s="94"/>
      <c r="AD2154" s="94"/>
      <c r="AE2154" s="94"/>
      <c r="AF2154" s="94"/>
      <c r="AG2154" s="94"/>
      <c r="AH2154" s="98">
        <v>2703114</v>
      </c>
      <c r="AI2154" s="98">
        <v>0</v>
      </c>
      <c r="AJ2154" s="98">
        <v>0</v>
      </c>
      <c r="AK2154" s="98">
        <v>0</v>
      </c>
      <c r="AL2154" s="98">
        <v>0</v>
      </c>
      <c r="AM2154" s="98">
        <v>0</v>
      </c>
      <c r="AN2154" s="98">
        <v>0</v>
      </c>
      <c r="AO2154" s="98">
        <v>0</v>
      </c>
      <c r="AP2154" s="98">
        <v>0</v>
      </c>
      <c r="AQ2154" s="98">
        <v>0</v>
      </c>
      <c r="AR2154" s="98"/>
      <c r="AS2154" s="98"/>
      <c r="AT2154" s="98"/>
      <c r="AU2154" s="98">
        <v>0</v>
      </c>
      <c r="AV2154" s="98">
        <v>2649052</v>
      </c>
      <c r="AW2154" s="98">
        <v>0</v>
      </c>
      <c r="AX2154" s="101">
        <v>4800061409</v>
      </c>
      <c r="AY2154" s="102">
        <v>45199</v>
      </c>
      <c r="AZ2154" s="98" t="s">
        <v>4007</v>
      </c>
      <c r="BA2154" s="98">
        <v>64285714</v>
      </c>
    </row>
    <row r="2155" spans="1:53" hidden="1">
      <c r="A2155" s="94">
        <v>900228989</v>
      </c>
      <c r="B2155" s="94" t="s">
        <v>3407</v>
      </c>
      <c r="C2155" s="94" t="s">
        <v>600</v>
      </c>
      <c r="D2155" s="94" t="str">
        <f>+CONCATENATE(A2155,"_",C2155)</f>
        <v>900228989_FECS1565</v>
      </c>
      <c r="E2155" s="94" t="str">
        <f>+CONCATENATE(C2155,"_",AX2155)</f>
        <v>FECS1565_2201481876</v>
      </c>
      <c r="F2155" s="96">
        <v>45235</v>
      </c>
      <c r="G2155" s="96">
        <v>45244</v>
      </c>
      <c r="H2155" s="98">
        <v>802153</v>
      </c>
      <c r="I2155" s="98">
        <v>802153</v>
      </c>
      <c r="J2155" s="94"/>
      <c r="K2155" s="94" t="s">
        <v>3932</v>
      </c>
      <c r="L2155" s="94" t="s">
        <v>3932</v>
      </c>
      <c r="M2155" s="98">
        <v>0</v>
      </c>
      <c r="N2155" s="94"/>
      <c r="O2155" s="94"/>
      <c r="P2155" s="94"/>
      <c r="Q2155" s="94"/>
      <c r="R2155" s="94" t="s">
        <v>3437</v>
      </c>
      <c r="S2155" s="96">
        <v>45235</v>
      </c>
      <c r="T2155" s="96">
        <v>45244</v>
      </c>
      <c r="U2155" s="96"/>
      <c r="V2155" s="98">
        <v>802153</v>
      </c>
      <c r="W2155" s="98">
        <v>0</v>
      </c>
      <c r="X2155" s="98">
        <v>0</v>
      </c>
      <c r="Y2155" s="98">
        <v>0</v>
      </c>
      <c r="Z2155" s="94"/>
      <c r="AA2155" s="94"/>
      <c r="AB2155" s="98">
        <v>0</v>
      </c>
      <c r="AC2155" s="94"/>
      <c r="AD2155" s="94"/>
      <c r="AE2155" s="94"/>
      <c r="AF2155" s="94"/>
      <c r="AG2155" s="94"/>
      <c r="AH2155" s="98">
        <v>802153</v>
      </c>
      <c r="AI2155" s="98">
        <v>0</v>
      </c>
      <c r="AJ2155" s="98">
        <v>0</v>
      </c>
      <c r="AK2155" s="98">
        <v>0</v>
      </c>
      <c r="AL2155" s="98">
        <v>0</v>
      </c>
      <c r="AM2155" s="98">
        <v>0</v>
      </c>
      <c r="AN2155" s="98">
        <v>0</v>
      </c>
      <c r="AO2155" s="98">
        <v>0</v>
      </c>
      <c r="AP2155" s="98">
        <v>0</v>
      </c>
      <c r="AQ2155" s="98">
        <v>0</v>
      </c>
      <c r="AR2155" s="98"/>
      <c r="AS2155" s="98"/>
      <c r="AT2155" s="98"/>
      <c r="AU2155" s="98">
        <v>0</v>
      </c>
      <c r="AV2155" s="98">
        <v>786110</v>
      </c>
      <c r="AW2155" s="98">
        <v>16043</v>
      </c>
      <c r="AX2155" s="101">
        <v>2201481876</v>
      </c>
      <c r="AY2155" s="102">
        <v>45341</v>
      </c>
      <c r="AZ2155" s="98" t="s">
        <v>3951</v>
      </c>
      <c r="BA2155" s="98">
        <v>50028888</v>
      </c>
    </row>
    <row r="2156" spans="1:53" hidden="1">
      <c r="A2156" s="94">
        <v>900228989</v>
      </c>
      <c r="B2156" s="94" t="s">
        <v>3407</v>
      </c>
      <c r="C2156" s="94" t="s">
        <v>158</v>
      </c>
      <c r="D2156" s="94" t="str">
        <f>+CONCATENATE(A2156,"_",C2156)</f>
        <v>900228989_CSP130874</v>
      </c>
      <c r="E2156" s="94" t="str">
        <f>+CONCATENATE(C2156,"_",AX2156)</f>
        <v>CSP130874_4800061409</v>
      </c>
      <c r="F2156" s="96">
        <v>45114</v>
      </c>
      <c r="G2156" s="96">
        <v>45128</v>
      </c>
      <c r="H2156" s="98">
        <v>1442155</v>
      </c>
      <c r="I2156" s="98">
        <v>1442155</v>
      </c>
      <c r="J2156" s="94"/>
      <c r="K2156" s="94" t="s">
        <v>3932</v>
      </c>
      <c r="L2156" s="94" t="s">
        <v>3932</v>
      </c>
      <c r="M2156" s="98">
        <v>0</v>
      </c>
      <c r="N2156" s="94"/>
      <c r="O2156" s="94"/>
      <c r="P2156" s="94"/>
      <c r="Q2156" s="94"/>
      <c r="R2156" s="94" t="s">
        <v>3437</v>
      </c>
      <c r="S2156" s="96">
        <v>45114</v>
      </c>
      <c r="T2156" s="96">
        <v>45128</v>
      </c>
      <c r="U2156" s="96"/>
      <c r="V2156" s="98">
        <v>1442155</v>
      </c>
      <c r="W2156" s="98">
        <v>0</v>
      </c>
      <c r="X2156" s="98">
        <v>0</v>
      </c>
      <c r="Y2156" s="98">
        <v>0</v>
      </c>
      <c r="Z2156" s="94"/>
      <c r="AA2156" s="94"/>
      <c r="AB2156" s="98">
        <v>0</v>
      </c>
      <c r="AC2156" s="94"/>
      <c r="AD2156" s="94"/>
      <c r="AE2156" s="94"/>
      <c r="AF2156" s="94"/>
      <c r="AG2156" s="94"/>
      <c r="AH2156" s="98">
        <v>1442155</v>
      </c>
      <c r="AI2156" s="98">
        <v>0</v>
      </c>
      <c r="AJ2156" s="98">
        <v>0</v>
      </c>
      <c r="AK2156" s="98">
        <v>0</v>
      </c>
      <c r="AL2156" s="98">
        <v>0</v>
      </c>
      <c r="AM2156" s="98">
        <v>0</v>
      </c>
      <c r="AN2156" s="98">
        <v>0</v>
      </c>
      <c r="AO2156" s="98">
        <v>0</v>
      </c>
      <c r="AP2156" s="98">
        <v>0</v>
      </c>
      <c r="AQ2156" s="98">
        <v>0</v>
      </c>
      <c r="AR2156" s="98"/>
      <c r="AS2156" s="98"/>
      <c r="AT2156" s="98"/>
      <c r="AU2156" s="98">
        <v>0</v>
      </c>
      <c r="AV2156" s="98">
        <v>1413312</v>
      </c>
      <c r="AW2156" s="98">
        <v>0</v>
      </c>
      <c r="AX2156" s="101">
        <v>4800061409</v>
      </c>
      <c r="AY2156" s="102">
        <v>45199</v>
      </c>
      <c r="AZ2156" s="98" t="s">
        <v>4007</v>
      </c>
      <c r="BA2156" s="98">
        <v>64285714</v>
      </c>
    </row>
    <row r="2157" spans="1:53" hidden="1">
      <c r="A2157" s="94">
        <v>900228989</v>
      </c>
      <c r="B2157" s="94" t="s">
        <v>3407</v>
      </c>
      <c r="C2157" s="94" t="s">
        <v>111</v>
      </c>
      <c r="D2157" s="94" t="str">
        <f>+CONCATENATE(A2157,"_",C2157)</f>
        <v>900228989_CSP130763</v>
      </c>
      <c r="E2157" s="94" t="str">
        <f>+CONCATENATE(C2157,"_",AX2157)</f>
        <v>CSP130763_4800061409</v>
      </c>
      <c r="F2157" s="96">
        <v>45114</v>
      </c>
      <c r="G2157" s="96">
        <v>45128</v>
      </c>
      <c r="H2157" s="98">
        <v>392101</v>
      </c>
      <c r="I2157" s="98">
        <v>392101</v>
      </c>
      <c r="J2157" s="94"/>
      <c r="K2157" s="94" t="s">
        <v>3932</v>
      </c>
      <c r="L2157" s="94" t="s">
        <v>3932</v>
      </c>
      <c r="M2157" s="98">
        <v>0</v>
      </c>
      <c r="N2157" s="94"/>
      <c r="O2157" s="94"/>
      <c r="P2157" s="94"/>
      <c r="Q2157" s="94"/>
      <c r="R2157" s="94" t="s">
        <v>3437</v>
      </c>
      <c r="S2157" s="96">
        <v>45114</v>
      </c>
      <c r="T2157" s="96">
        <v>45128</v>
      </c>
      <c r="U2157" s="96"/>
      <c r="V2157" s="98">
        <v>392101</v>
      </c>
      <c r="W2157" s="98">
        <v>0</v>
      </c>
      <c r="X2157" s="98">
        <v>0</v>
      </c>
      <c r="Y2157" s="98">
        <v>0</v>
      </c>
      <c r="Z2157" s="94"/>
      <c r="AA2157" s="94"/>
      <c r="AB2157" s="98">
        <v>0</v>
      </c>
      <c r="AC2157" s="94"/>
      <c r="AD2157" s="94"/>
      <c r="AE2157" s="94"/>
      <c r="AF2157" s="94"/>
      <c r="AG2157" s="94"/>
      <c r="AH2157" s="98">
        <v>392101</v>
      </c>
      <c r="AI2157" s="98">
        <v>0</v>
      </c>
      <c r="AJ2157" s="98">
        <v>0</v>
      </c>
      <c r="AK2157" s="98">
        <v>0</v>
      </c>
      <c r="AL2157" s="98">
        <v>0</v>
      </c>
      <c r="AM2157" s="98">
        <v>0</v>
      </c>
      <c r="AN2157" s="98">
        <v>0</v>
      </c>
      <c r="AO2157" s="98">
        <v>0</v>
      </c>
      <c r="AP2157" s="98">
        <v>0</v>
      </c>
      <c r="AQ2157" s="98">
        <v>0</v>
      </c>
      <c r="AR2157" s="98"/>
      <c r="AS2157" s="98"/>
      <c r="AT2157" s="98"/>
      <c r="AU2157" s="98">
        <v>0</v>
      </c>
      <c r="AV2157" s="98">
        <v>384259</v>
      </c>
      <c r="AW2157" s="98">
        <v>0</v>
      </c>
      <c r="AX2157" s="101">
        <v>4800061409</v>
      </c>
      <c r="AY2157" s="102">
        <v>45199</v>
      </c>
      <c r="AZ2157" s="98" t="s">
        <v>4007</v>
      </c>
      <c r="BA2157" s="98">
        <v>64285714</v>
      </c>
    </row>
    <row r="2158" spans="1:53" hidden="1">
      <c r="A2158" s="94">
        <v>900228989</v>
      </c>
      <c r="B2158" s="94" t="s">
        <v>3407</v>
      </c>
      <c r="C2158" s="94" t="s">
        <v>115</v>
      </c>
      <c r="D2158" s="94" t="str">
        <f>+CONCATENATE(A2158,"_",C2158)</f>
        <v>900228989_CSP130672</v>
      </c>
      <c r="E2158" s="94" t="str">
        <f>+CONCATENATE(C2158,"_",AX2158)</f>
        <v>CSP130672_4800061409</v>
      </c>
      <c r="F2158" s="96">
        <v>45112</v>
      </c>
      <c r="G2158" s="96">
        <v>45128</v>
      </c>
      <c r="H2158" s="98">
        <v>498351</v>
      </c>
      <c r="I2158" s="98">
        <v>498351</v>
      </c>
      <c r="J2158" s="94"/>
      <c r="K2158" s="94" t="s">
        <v>3932</v>
      </c>
      <c r="L2158" s="94" t="s">
        <v>3932</v>
      </c>
      <c r="M2158" s="98">
        <v>0</v>
      </c>
      <c r="N2158" s="94"/>
      <c r="O2158" s="94"/>
      <c r="P2158" s="94"/>
      <c r="Q2158" s="94"/>
      <c r="R2158" s="94" t="s">
        <v>3437</v>
      </c>
      <c r="S2158" s="96">
        <v>45112</v>
      </c>
      <c r="T2158" s="96">
        <v>45128</v>
      </c>
      <c r="U2158" s="96"/>
      <c r="V2158" s="98">
        <v>498351</v>
      </c>
      <c r="W2158" s="98">
        <v>0</v>
      </c>
      <c r="X2158" s="98">
        <v>0</v>
      </c>
      <c r="Y2158" s="98">
        <v>0</v>
      </c>
      <c r="Z2158" s="94"/>
      <c r="AA2158" s="94"/>
      <c r="AB2158" s="98">
        <v>0</v>
      </c>
      <c r="AC2158" s="94"/>
      <c r="AD2158" s="94"/>
      <c r="AE2158" s="94"/>
      <c r="AF2158" s="94"/>
      <c r="AG2158" s="94"/>
      <c r="AH2158" s="98">
        <v>498351</v>
      </c>
      <c r="AI2158" s="98">
        <v>0</v>
      </c>
      <c r="AJ2158" s="98">
        <v>0</v>
      </c>
      <c r="AK2158" s="98">
        <v>0</v>
      </c>
      <c r="AL2158" s="98">
        <v>0</v>
      </c>
      <c r="AM2158" s="98">
        <v>0</v>
      </c>
      <c r="AN2158" s="98">
        <v>0</v>
      </c>
      <c r="AO2158" s="98">
        <v>0</v>
      </c>
      <c r="AP2158" s="98">
        <v>0</v>
      </c>
      <c r="AQ2158" s="98">
        <v>0</v>
      </c>
      <c r="AR2158" s="98"/>
      <c r="AS2158" s="98"/>
      <c r="AT2158" s="98"/>
      <c r="AU2158" s="98">
        <v>0</v>
      </c>
      <c r="AV2158" s="98">
        <v>488384</v>
      </c>
      <c r="AW2158" s="98">
        <v>0</v>
      </c>
      <c r="AX2158" s="101">
        <v>4800061409</v>
      </c>
      <c r="AY2158" s="102">
        <v>45199</v>
      </c>
      <c r="AZ2158" s="98" t="s">
        <v>4007</v>
      </c>
      <c r="BA2158" s="98">
        <v>64285714</v>
      </c>
    </row>
    <row r="2159" spans="1:53" hidden="1">
      <c r="A2159" s="94">
        <v>900228989</v>
      </c>
      <c r="B2159" s="94" t="s">
        <v>3407</v>
      </c>
      <c r="C2159" s="94" t="s">
        <v>124</v>
      </c>
      <c r="D2159" s="94" t="str">
        <f>+CONCATENATE(A2159,"_",C2159)</f>
        <v>900228989_CSP130749</v>
      </c>
      <c r="E2159" s="94" t="str">
        <f>+CONCATENATE(C2159,"_",AX2159)</f>
        <v>CSP130749_4800061409</v>
      </c>
      <c r="F2159" s="96">
        <v>45113</v>
      </c>
      <c r="G2159" s="96">
        <v>45128</v>
      </c>
      <c r="H2159" s="98">
        <v>3135405</v>
      </c>
      <c r="I2159" s="98">
        <v>3135405</v>
      </c>
      <c r="J2159" s="94"/>
      <c r="K2159" s="94" t="s">
        <v>3932</v>
      </c>
      <c r="L2159" s="94" t="s">
        <v>3932</v>
      </c>
      <c r="M2159" s="98">
        <v>0</v>
      </c>
      <c r="N2159" s="94"/>
      <c r="O2159" s="94"/>
      <c r="P2159" s="94"/>
      <c r="Q2159" s="94"/>
      <c r="R2159" s="94" t="s">
        <v>3437</v>
      </c>
      <c r="S2159" s="96">
        <v>45113</v>
      </c>
      <c r="T2159" s="96">
        <v>45128</v>
      </c>
      <c r="U2159" s="96"/>
      <c r="V2159" s="98">
        <v>3135405</v>
      </c>
      <c r="W2159" s="98">
        <v>0</v>
      </c>
      <c r="X2159" s="98">
        <v>0</v>
      </c>
      <c r="Y2159" s="98">
        <v>0</v>
      </c>
      <c r="Z2159" s="94"/>
      <c r="AA2159" s="94"/>
      <c r="AB2159" s="98">
        <v>0</v>
      </c>
      <c r="AC2159" s="94"/>
      <c r="AD2159" s="94"/>
      <c r="AE2159" s="94"/>
      <c r="AF2159" s="94"/>
      <c r="AG2159" s="94"/>
      <c r="AH2159" s="98">
        <v>3135405</v>
      </c>
      <c r="AI2159" s="98">
        <v>0</v>
      </c>
      <c r="AJ2159" s="98">
        <v>0</v>
      </c>
      <c r="AK2159" s="98">
        <v>0</v>
      </c>
      <c r="AL2159" s="98">
        <v>0</v>
      </c>
      <c r="AM2159" s="98">
        <v>0</v>
      </c>
      <c r="AN2159" s="98">
        <v>0</v>
      </c>
      <c r="AO2159" s="98">
        <v>0</v>
      </c>
      <c r="AP2159" s="98">
        <v>0</v>
      </c>
      <c r="AQ2159" s="98">
        <v>0</v>
      </c>
      <c r="AR2159" s="98"/>
      <c r="AS2159" s="98"/>
      <c r="AT2159" s="98"/>
      <c r="AU2159" s="98">
        <v>0</v>
      </c>
      <c r="AV2159" s="98">
        <v>3072697</v>
      </c>
      <c r="AW2159" s="98">
        <v>0</v>
      </c>
      <c r="AX2159" s="101">
        <v>4800061409</v>
      </c>
      <c r="AY2159" s="102">
        <v>45199</v>
      </c>
      <c r="AZ2159" s="98" t="s">
        <v>4007</v>
      </c>
      <c r="BA2159" s="98">
        <v>64285714</v>
      </c>
    </row>
    <row r="2160" spans="1:53" hidden="1">
      <c r="A2160" s="94">
        <v>900228989</v>
      </c>
      <c r="B2160" s="94" t="s">
        <v>3407</v>
      </c>
      <c r="C2160" s="94" t="s">
        <v>534</v>
      </c>
      <c r="D2160" s="94" t="str">
        <f>+CONCATENATE(A2160,"_",C2160)</f>
        <v>900228989_FECS402</v>
      </c>
      <c r="E2160" s="94" t="str">
        <f>+CONCATENATE(C2160,"_",AX2160)</f>
        <v>FECS402_2201481876</v>
      </c>
      <c r="F2160" s="96">
        <v>45228</v>
      </c>
      <c r="G2160" s="96">
        <v>45240</v>
      </c>
      <c r="H2160" s="98">
        <v>341200</v>
      </c>
      <c r="I2160" s="98">
        <v>341200</v>
      </c>
      <c r="J2160" s="94"/>
      <c r="K2160" s="94" t="s">
        <v>3932</v>
      </c>
      <c r="L2160" s="94" t="s">
        <v>3932</v>
      </c>
      <c r="M2160" s="98">
        <v>0</v>
      </c>
      <c r="N2160" s="94"/>
      <c r="O2160" s="94"/>
      <c r="P2160" s="94"/>
      <c r="Q2160" s="94"/>
      <c r="R2160" s="94" t="s">
        <v>3437</v>
      </c>
      <c r="S2160" s="96">
        <v>45228</v>
      </c>
      <c r="T2160" s="96">
        <v>45240</v>
      </c>
      <c r="U2160" s="96"/>
      <c r="V2160" s="98">
        <v>341200</v>
      </c>
      <c r="W2160" s="98">
        <v>0</v>
      </c>
      <c r="X2160" s="98">
        <v>0</v>
      </c>
      <c r="Y2160" s="98">
        <v>0</v>
      </c>
      <c r="Z2160" s="94"/>
      <c r="AA2160" s="94"/>
      <c r="AB2160" s="98">
        <v>0</v>
      </c>
      <c r="AC2160" s="94"/>
      <c r="AD2160" s="94"/>
      <c r="AE2160" s="94"/>
      <c r="AF2160" s="94"/>
      <c r="AG2160" s="94"/>
      <c r="AH2160" s="98">
        <v>341200</v>
      </c>
      <c r="AI2160" s="98">
        <v>0</v>
      </c>
      <c r="AJ2160" s="98">
        <v>0</v>
      </c>
      <c r="AK2160" s="98">
        <v>0</v>
      </c>
      <c r="AL2160" s="98">
        <v>0</v>
      </c>
      <c r="AM2160" s="98">
        <v>0</v>
      </c>
      <c r="AN2160" s="98">
        <v>0</v>
      </c>
      <c r="AO2160" s="98">
        <v>0</v>
      </c>
      <c r="AP2160" s="98">
        <v>0</v>
      </c>
      <c r="AQ2160" s="98">
        <v>0</v>
      </c>
      <c r="AR2160" s="98"/>
      <c r="AS2160" s="98"/>
      <c r="AT2160" s="98"/>
      <c r="AU2160" s="98">
        <v>0</v>
      </c>
      <c r="AV2160" s="98">
        <v>334376</v>
      </c>
      <c r="AW2160" s="98">
        <v>6824</v>
      </c>
      <c r="AX2160" s="101">
        <v>2201481876</v>
      </c>
      <c r="AY2160" s="102">
        <v>45341</v>
      </c>
      <c r="AZ2160" s="98" t="s">
        <v>3951</v>
      </c>
      <c r="BA2160" s="98">
        <v>50028888</v>
      </c>
    </row>
    <row r="2161" spans="1:53" hidden="1">
      <c r="A2161" s="94">
        <v>900228989</v>
      </c>
      <c r="B2161" s="94" t="s">
        <v>3407</v>
      </c>
      <c r="C2161" s="94" t="s">
        <v>537</v>
      </c>
      <c r="D2161" s="94" t="str">
        <f>+CONCATENATE(A2161,"_",C2161)</f>
        <v>900228989_FECS459</v>
      </c>
      <c r="E2161" s="94" t="str">
        <f>+CONCATENATE(C2161,"_",AX2161)</f>
        <v>FECS459_2201481876</v>
      </c>
      <c r="F2161" s="96">
        <v>45228</v>
      </c>
      <c r="G2161" s="96">
        <v>45240</v>
      </c>
      <c r="H2161" s="98">
        <v>473000</v>
      </c>
      <c r="I2161" s="98">
        <v>473000</v>
      </c>
      <c r="J2161" s="94"/>
      <c r="K2161" s="94" t="s">
        <v>3932</v>
      </c>
      <c r="L2161" s="94" t="s">
        <v>3932</v>
      </c>
      <c r="M2161" s="98">
        <v>0</v>
      </c>
      <c r="N2161" s="94"/>
      <c r="O2161" s="94"/>
      <c r="P2161" s="94"/>
      <c r="Q2161" s="94"/>
      <c r="R2161" s="94" t="s">
        <v>3437</v>
      </c>
      <c r="S2161" s="96">
        <v>45228</v>
      </c>
      <c r="T2161" s="96">
        <v>45240</v>
      </c>
      <c r="U2161" s="96"/>
      <c r="V2161" s="98">
        <v>473000</v>
      </c>
      <c r="W2161" s="98">
        <v>0</v>
      </c>
      <c r="X2161" s="98">
        <v>0</v>
      </c>
      <c r="Y2161" s="98">
        <v>0</v>
      </c>
      <c r="Z2161" s="94"/>
      <c r="AA2161" s="94"/>
      <c r="AB2161" s="98">
        <v>0</v>
      </c>
      <c r="AC2161" s="94"/>
      <c r="AD2161" s="94"/>
      <c r="AE2161" s="94"/>
      <c r="AF2161" s="94"/>
      <c r="AG2161" s="94"/>
      <c r="AH2161" s="98">
        <v>473000</v>
      </c>
      <c r="AI2161" s="98">
        <v>0</v>
      </c>
      <c r="AJ2161" s="98">
        <v>0</v>
      </c>
      <c r="AK2161" s="98">
        <v>0</v>
      </c>
      <c r="AL2161" s="98">
        <v>0</v>
      </c>
      <c r="AM2161" s="98">
        <v>0</v>
      </c>
      <c r="AN2161" s="98">
        <v>0</v>
      </c>
      <c r="AO2161" s="98">
        <v>0</v>
      </c>
      <c r="AP2161" s="98">
        <v>0</v>
      </c>
      <c r="AQ2161" s="98">
        <v>0</v>
      </c>
      <c r="AR2161" s="98"/>
      <c r="AS2161" s="98"/>
      <c r="AT2161" s="98"/>
      <c r="AU2161" s="98">
        <v>0</v>
      </c>
      <c r="AV2161" s="98">
        <v>463540</v>
      </c>
      <c r="AW2161" s="98">
        <v>9460</v>
      </c>
      <c r="AX2161" s="101">
        <v>2201481876</v>
      </c>
      <c r="AY2161" s="102">
        <v>45341</v>
      </c>
      <c r="AZ2161" s="98" t="s">
        <v>3951</v>
      </c>
      <c r="BA2161" s="98">
        <v>50028888</v>
      </c>
    </row>
    <row r="2162" spans="1:53" hidden="1">
      <c r="A2162" s="94">
        <v>900228989</v>
      </c>
      <c r="B2162" s="94" t="s">
        <v>3407</v>
      </c>
      <c r="C2162" s="94" t="s">
        <v>816</v>
      </c>
      <c r="D2162" s="94" t="str">
        <f>+CONCATENATE(A2162,"_",C2162)</f>
        <v>900228989_FECS2679</v>
      </c>
      <c r="E2162" s="94" t="str">
        <f>+CONCATENATE(C2162,"_",AX2162)</f>
        <v>FECS2679_2201481876</v>
      </c>
      <c r="F2162" s="96">
        <v>45242</v>
      </c>
      <c r="G2162" s="96">
        <v>45278</v>
      </c>
      <c r="H2162" s="98">
        <v>445950</v>
      </c>
      <c r="I2162" s="98">
        <v>445950</v>
      </c>
      <c r="J2162" s="94"/>
      <c r="K2162" s="94" t="s">
        <v>3932</v>
      </c>
      <c r="L2162" s="94" t="s">
        <v>3932</v>
      </c>
      <c r="M2162" s="98">
        <v>0</v>
      </c>
      <c r="N2162" s="94"/>
      <c r="O2162" s="94"/>
      <c r="P2162" s="94"/>
      <c r="Q2162" s="94"/>
      <c r="R2162" s="94" t="s">
        <v>3437</v>
      </c>
      <c r="S2162" s="96">
        <v>45242</v>
      </c>
      <c r="T2162" s="96">
        <v>45271</v>
      </c>
      <c r="U2162" s="96"/>
      <c r="V2162" s="98">
        <v>445950</v>
      </c>
      <c r="W2162" s="98">
        <v>0</v>
      </c>
      <c r="X2162" s="98">
        <v>0</v>
      </c>
      <c r="Y2162" s="98">
        <v>0</v>
      </c>
      <c r="Z2162" s="94"/>
      <c r="AA2162" s="94"/>
      <c r="AB2162" s="98">
        <v>0</v>
      </c>
      <c r="AC2162" s="94"/>
      <c r="AD2162" s="94"/>
      <c r="AE2162" s="94"/>
      <c r="AF2162" s="94"/>
      <c r="AG2162" s="94"/>
      <c r="AH2162" s="98">
        <v>445950</v>
      </c>
      <c r="AI2162" s="98">
        <v>0</v>
      </c>
      <c r="AJ2162" s="98">
        <v>0</v>
      </c>
      <c r="AK2162" s="98">
        <v>0</v>
      </c>
      <c r="AL2162" s="98">
        <v>0</v>
      </c>
      <c r="AM2162" s="98">
        <v>0</v>
      </c>
      <c r="AN2162" s="98">
        <v>0</v>
      </c>
      <c r="AO2162" s="98">
        <v>0</v>
      </c>
      <c r="AP2162" s="98">
        <v>0</v>
      </c>
      <c r="AQ2162" s="98">
        <v>0</v>
      </c>
      <c r="AR2162" s="98"/>
      <c r="AS2162" s="98"/>
      <c r="AT2162" s="98"/>
      <c r="AU2162" s="98">
        <v>0</v>
      </c>
      <c r="AV2162" s="98">
        <v>437031</v>
      </c>
      <c r="AW2162" s="98">
        <v>8919</v>
      </c>
      <c r="AX2162" s="101">
        <v>2201481876</v>
      </c>
      <c r="AY2162" s="102">
        <v>45341</v>
      </c>
      <c r="AZ2162" s="98" t="s">
        <v>3951</v>
      </c>
      <c r="BA2162" s="98">
        <v>50028888</v>
      </c>
    </row>
    <row r="2163" spans="1:53" hidden="1">
      <c r="A2163" s="94">
        <v>900228989</v>
      </c>
      <c r="B2163" s="94" t="s">
        <v>3407</v>
      </c>
      <c r="C2163" s="94" t="s">
        <v>818</v>
      </c>
      <c r="D2163" s="94" t="str">
        <f>+CONCATENATE(A2163,"_",C2163)</f>
        <v>900228989_FECS2461</v>
      </c>
      <c r="E2163" s="94" t="str">
        <f>+CONCATENATE(C2163,"_",AX2163)</f>
        <v>FECS2461_2201481876</v>
      </c>
      <c r="F2163" s="96">
        <v>45241</v>
      </c>
      <c r="G2163" s="96">
        <v>45278</v>
      </c>
      <c r="H2163" s="98">
        <v>847200</v>
      </c>
      <c r="I2163" s="98">
        <v>847200</v>
      </c>
      <c r="J2163" s="94"/>
      <c r="K2163" s="94" t="s">
        <v>3932</v>
      </c>
      <c r="L2163" s="94" t="s">
        <v>3932</v>
      </c>
      <c r="M2163" s="98">
        <v>0</v>
      </c>
      <c r="N2163" s="94"/>
      <c r="O2163" s="94"/>
      <c r="P2163" s="94"/>
      <c r="Q2163" s="94"/>
      <c r="R2163" s="94" t="s">
        <v>3437</v>
      </c>
      <c r="S2163" s="96">
        <v>45241</v>
      </c>
      <c r="T2163" s="96">
        <v>45271</v>
      </c>
      <c r="U2163" s="96"/>
      <c r="V2163" s="98">
        <v>847200</v>
      </c>
      <c r="W2163" s="98">
        <v>0</v>
      </c>
      <c r="X2163" s="98">
        <v>0</v>
      </c>
      <c r="Y2163" s="98">
        <v>0</v>
      </c>
      <c r="Z2163" s="94"/>
      <c r="AA2163" s="94"/>
      <c r="AB2163" s="98">
        <v>0</v>
      </c>
      <c r="AC2163" s="94"/>
      <c r="AD2163" s="94"/>
      <c r="AE2163" s="94"/>
      <c r="AF2163" s="94"/>
      <c r="AG2163" s="94"/>
      <c r="AH2163" s="98">
        <v>847200</v>
      </c>
      <c r="AI2163" s="98">
        <v>0</v>
      </c>
      <c r="AJ2163" s="98">
        <v>0</v>
      </c>
      <c r="AK2163" s="98">
        <v>0</v>
      </c>
      <c r="AL2163" s="98">
        <v>0</v>
      </c>
      <c r="AM2163" s="98">
        <v>0</v>
      </c>
      <c r="AN2163" s="98">
        <v>0</v>
      </c>
      <c r="AO2163" s="98">
        <v>0</v>
      </c>
      <c r="AP2163" s="98">
        <v>0</v>
      </c>
      <c r="AQ2163" s="98">
        <v>0</v>
      </c>
      <c r="AR2163" s="98"/>
      <c r="AS2163" s="98"/>
      <c r="AT2163" s="98"/>
      <c r="AU2163" s="98">
        <v>0</v>
      </c>
      <c r="AV2163" s="98">
        <v>830256</v>
      </c>
      <c r="AW2163" s="98">
        <v>16944</v>
      </c>
      <c r="AX2163" s="101">
        <v>2201481876</v>
      </c>
      <c r="AY2163" s="102">
        <v>45341</v>
      </c>
      <c r="AZ2163" s="98" t="s">
        <v>3951</v>
      </c>
      <c r="BA2163" s="98">
        <v>50028888</v>
      </c>
    </row>
    <row r="2164" spans="1:53" hidden="1">
      <c r="A2164" s="94">
        <v>900228989</v>
      </c>
      <c r="B2164" s="94" t="s">
        <v>3407</v>
      </c>
      <c r="C2164" s="94" t="s">
        <v>119</v>
      </c>
      <c r="D2164" s="94" t="str">
        <f>+CONCATENATE(A2164,"_",C2164)</f>
        <v>900228989_CSP130872</v>
      </c>
      <c r="E2164" s="94" t="str">
        <f>+CONCATENATE(C2164,"_",AX2164)</f>
        <v>CSP130872_4800061409</v>
      </c>
      <c r="F2164" s="96">
        <v>45114</v>
      </c>
      <c r="G2164" s="96">
        <v>45128</v>
      </c>
      <c r="H2164" s="98">
        <v>1778946</v>
      </c>
      <c r="I2164" s="98">
        <v>1778946</v>
      </c>
      <c r="J2164" s="94"/>
      <c r="K2164" s="94" t="s">
        <v>3932</v>
      </c>
      <c r="L2164" s="94" t="s">
        <v>3932</v>
      </c>
      <c r="M2164" s="98">
        <v>0</v>
      </c>
      <c r="N2164" s="94"/>
      <c r="O2164" s="94"/>
      <c r="P2164" s="94"/>
      <c r="Q2164" s="94"/>
      <c r="R2164" s="94" t="s">
        <v>3437</v>
      </c>
      <c r="S2164" s="96">
        <v>45114</v>
      </c>
      <c r="T2164" s="96">
        <v>45128</v>
      </c>
      <c r="U2164" s="96"/>
      <c r="V2164" s="98">
        <v>1778946</v>
      </c>
      <c r="W2164" s="98">
        <v>0</v>
      </c>
      <c r="X2164" s="98">
        <v>0</v>
      </c>
      <c r="Y2164" s="98">
        <v>0</v>
      </c>
      <c r="Z2164" s="94"/>
      <c r="AA2164" s="94"/>
      <c r="AB2164" s="98">
        <v>0</v>
      </c>
      <c r="AC2164" s="94"/>
      <c r="AD2164" s="94"/>
      <c r="AE2164" s="94"/>
      <c r="AF2164" s="94"/>
      <c r="AG2164" s="94"/>
      <c r="AH2164" s="98">
        <v>1778946</v>
      </c>
      <c r="AI2164" s="98">
        <v>0</v>
      </c>
      <c r="AJ2164" s="98">
        <v>0</v>
      </c>
      <c r="AK2164" s="98">
        <v>0</v>
      </c>
      <c r="AL2164" s="98">
        <v>0</v>
      </c>
      <c r="AM2164" s="98">
        <v>0</v>
      </c>
      <c r="AN2164" s="98">
        <v>0</v>
      </c>
      <c r="AO2164" s="98">
        <v>0</v>
      </c>
      <c r="AP2164" s="98">
        <v>0</v>
      </c>
      <c r="AQ2164" s="98">
        <v>0</v>
      </c>
      <c r="AR2164" s="98"/>
      <c r="AS2164" s="98"/>
      <c r="AT2164" s="98"/>
      <c r="AU2164" s="98">
        <v>0</v>
      </c>
      <c r="AV2164" s="98">
        <v>1743367</v>
      </c>
      <c r="AW2164" s="98">
        <v>0</v>
      </c>
      <c r="AX2164" s="101">
        <v>4800061409</v>
      </c>
      <c r="AY2164" s="102">
        <v>45199</v>
      </c>
      <c r="AZ2164" s="98" t="s">
        <v>4007</v>
      </c>
      <c r="BA2164" s="98">
        <v>64285714</v>
      </c>
    </row>
    <row r="2165" spans="1:53" hidden="1">
      <c r="A2165" s="94">
        <v>900228989</v>
      </c>
      <c r="B2165" s="94" t="s">
        <v>3407</v>
      </c>
      <c r="C2165" s="94" t="s">
        <v>602</v>
      </c>
      <c r="D2165" s="94" t="str">
        <f>+CONCATENATE(A2165,"_",C2165)</f>
        <v>900228989_FECS1570</v>
      </c>
      <c r="E2165" s="94" t="str">
        <f>+CONCATENATE(C2165,"_",AX2165)</f>
        <v>FECS1570_2201481876</v>
      </c>
      <c r="F2165" s="96">
        <v>45235</v>
      </c>
      <c r="G2165" s="96">
        <v>45244</v>
      </c>
      <c r="H2165" s="98">
        <v>908747</v>
      </c>
      <c r="I2165" s="98">
        <v>908747</v>
      </c>
      <c r="J2165" s="94"/>
      <c r="K2165" s="94" t="s">
        <v>3932</v>
      </c>
      <c r="L2165" s="94" t="s">
        <v>3932</v>
      </c>
      <c r="M2165" s="98">
        <v>0</v>
      </c>
      <c r="N2165" s="94"/>
      <c r="O2165" s="94"/>
      <c r="P2165" s="94"/>
      <c r="Q2165" s="94"/>
      <c r="R2165" s="94" t="s">
        <v>3437</v>
      </c>
      <c r="S2165" s="96">
        <v>45235</v>
      </c>
      <c r="T2165" s="96">
        <v>45244</v>
      </c>
      <c r="U2165" s="96"/>
      <c r="V2165" s="98">
        <v>908747</v>
      </c>
      <c r="W2165" s="98">
        <v>0</v>
      </c>
      <c r="X2165" s="98">
        <v>0</v>
      </c>
      <c r="Y2165" s="98">
        <v>0</v>
      </c>
      <c r="Z2165" s="94"/>
      <c r="AA2165" s="94"/>
      <c r="AB2165" s="98">
        <v>0</v>
      </c>
      <c r="AC2165" s="94"/>
      <c r="AD2165" s="94"/>
      <c r="AE2165" s="94"/>
      <c r="AF2165" s="94"/>
      <c r="AG2165" s="94"/>
      <c r="AH2165" s="98">
        <v>908747</v>
      </c>
      <c r="AI2165" s="98">
        <v>0</v>
      </c>
      <c r="AJ2165" s="98">
        <v>0</v>
      </c>
      <c r="AK2165" s="98">
        <v>0</v>
      </c>
      <c r="AL2165" s="98">
        <v>0</v>
      </c>
      <c r="AM2165" s="98">
        <v>0</v>
      </c>
      <c r="AN2165" s="98">
        <v>0</v>
      </c>
      <c r="AO2165" s="98">
        <v>0</v>
      </c>
      <c r="AP2165" s="98">
        <v>0</v>
      </c>
      <c r="AQ2165" s="98">
        <v>0</v>
      </c>
      <c r="AR2165" s="98"/>
      <c r="AS2165" s="98"/>
      <c r="AT2165" s="98"/>
      <c r="AU2165" s="98">
        <v>0</v>
      </c>
      <c r="AV2165" s="98">
        <v>890572</v>
      </c>
      <c r="AW2165" s="98">
        <v>18175</v>
      </c>
      <c r="AX2165" s="101">
        <v>2201481876</v>
      </c>
      <c r="AY2165" s="102">
        <v>45341</v>
      </c>
      <c r="AZ2165" s="98" t="s">
        <v>3951</v>
      </c>
      <c r="BA2165" s="98">
        <v>50028888</v>
      </c>
    </row>
    <row r="2166" spans="1:53" hidden="1">
      <c r="A2166" s="94">
        <v>900228989</v>
      </c>
      <c r="B2166" s="94" t="s">
        <v>3407</v>
      </c>
      <c r="C2166" s="94" t="s">
        <v>144</v>
      </c>
      <c r="D2166" s="94" t="str">
        <f>+CONCATENATE(A2166,"_",C2166)</f>
        <v>900228989_CSP130901</v>
      </c>
      <c r="E2166" s="94" t="str">
        <f>+CONCATENATE(C2166,"_",AX2166)</f>
        <v>CSP130901_4800061409</v>
      </c>
      <c r="F2166" s="96">
        <v>45115</v>
      </c>
      <c r="G2166" s="96">
        <v>45128</v>
      </c>
      <c r="H2166" s="98">
        <v>2469091</v>
      </c>
      <c r="I2166" s="98">
        <v>2469091</v>
      </c>
      <c r="J2166" s="94"/>
      <c r="K2166" s="94" t="s">
        <v>3932</v>
      </c>
      <c r="L2166" s="94" t="s">
        <v>3932</v>
      </c>
      <c r="M2166" s="98">
        <v>0</v>
      </c>
      <c r="N2166" s="94"/>
      <c r="O2166" s="94"/>
      <c r="P2166" s="94"/>
      <c r="Q2166" s="94"/>
      <c r="R2166" s="94" t="s">
        <v>3437</v>
      </c>
      <c r="S2166" s="96">
        <v>45115</v>
      </c>
      <c r="T2166" s="96">
        <v>45128</v>
      </c>
      <c r="U2166" s="96"/>
      <c r="V2166" s="98">
        <v>2469091</v>
      </c>
      <c r="W2166" s="98">
        <v>0</v>
      </c>
      <c r="X2166" s="98">
        <v>0</v>
      </c>
      <c r="Y2166" s="98">
        <v>0</v>
      </c>
      <c r="Z2166" s="94"/>
      <c r="AA2166" s="94"/>
      <c r="AB2166" s="98">
        <v>0</v>
      </c>
      <c r="AC2166" s="94"/>
      <c r="AD2166" s="94"/>
      <c r="AE2166" s="94"/>
      <c r="AF2166" s="94"/>
      <c r="AG2166" s="94"/>
      <c r="AH2166" s="98">
        <v>2469091</v>
      </c>
      <c r="AI2166" s="98">
        <v>0</v>
      </c>
      <c r="AJ2166" s="98">
        <v>0</v>
      </c>
      <c r="AK2166" s="98">
        <v>0</v>
      </c>
      <c r="AL2166" s="98">
        <v>0</v>
      </c>
      <c r="AM2166" s="98">
        <v>0</v>
      </c>
      <c r="AN2166" s="98">
        <v>0</v>
      </c>
      <c r="AO2166" s="98">
        <v>0</v>
      </c>
      <c r="AP2166" s="98">
        <v>0</v>
      </c>
      <c r="AQ2166" s="98">
        <v>0</v>
      </c>
      <c r="AR2166" s="98"/>
      <c r="AS2166" s="98"/>
      <c r="AT2166" s="98"/>
      <c r="AU2166" s="98">
        <v>0</v>
      </c>
      <c r="AV2166" s="98">
        <v>2419709</v>
      </c>
      <c r="AW2166" s="98">
        <v>0</v>
      </c>
      <c r="AX2166" s="101">
        <v>4800061409</v>
      </c>
      <c r="AY2166" s="102">
        <v>45199</v>
      </c>
      <c r="AZ2166" s="98" t="s">
        <v>4007</v>
      </c>
      <c r="BA2166" s="98">
        <v>64285714</v>
      </c>
    </row>
    <row r="2167" spans="1:53" hidden="1">
      <c r="A2167" s="94">
        <v>900228989</v>
      </c>
      <c r="B2167" s="94" t="s">
        <v>3407</v>
      </c>
      <c r="C2167" s="94" t="s">
        <v>148</v>
      </c>
      <c r="D2167" s="94" t="str">
        <f>+CONCATENATE(A2167,"_",C2167)</f>
        <v>900228989_CSP130771</v>
      </c>
      <c r="E2167" s="94" t="str">
        <f>+CONCATENATE(C2167,"_",AX2167)</f>
        <v>CSP130771_4800061409</v>
      </c>
      <c r="F2167" s="96">
        <v>45114</v>
      </c>
      <c r="G2167" s="96">
        <v>45128</v>
      </c>
      <c r="H2167" s="98">
        <v>3398333</v>
      </c>
      <c r="I2167" s="98">
        <v>3398333</v>
      </c>
      <c r="J2167" s="94"/>
      <c r="K2167" s="94" t="s">
        <v>3932</v>
      </c>
      <c r="L2167" s="94" t="s">
        <v>3932</v>
      </c>
      <c r="M2167" s="98">
        <v>0</v>
      </c>
      <c r="N2167" s="94"/>
      <c r="O2167" s="94"/>
      <c r="P2167" s="94"/>
      <c r="Q2167" s="94"/>
      <c r="R2167" s="94" t="s">
        <v>3437</v>
      </c>
      <c r="S2167" s="96">
        <v>45114</v>
      </c>
      <c r="T2167" s="96">
        <v>45128</v>
      </c>
      <c r="U2167" s="96"/>
      <c r="V2167" s="98">
        <v>3398333</v>
      </c>
      <c r="W2167" s="98">
        <v>0</v>
      </c>
      <c r="X2167" s="98">
        <v>0</v>
      </c>
      <c r="Y2167" s="98">
        <v>0</v>
      </c>
      <c r="Z2167" s="94"/>
      <c r="AA2167" s="94"/>
      <c r="AB2167" s="98">
        <v>0</v>
      </c>
      <c r="AC2167" s="94"/>
      <c r="AD2167" s="94"/>
      <c r="AE2167" s="94"/>
      <c r="AF2167" s="94"/>
      <c r="AG2167" s="94"/>
      <c r="AH2167" s="98">
        <v>3398333</v>
      </c>
      <c r="AI2167" s="98">
        <v>0</v>
      </c>
      <c r="AJ2167" s="98">
        <v>0</v>
      </c>
      <c r="AK2167" s="98">
        <v>0</v>
      </c>
      <c r="AL2167" s="98">
        <v>0</v>
      </c>
      <c r="AM2167" s="98">
        <v>0</v>
      </c>
      <c r="AN2167" s="98">
        <v>0</v>
      </c>
      <c r="AO2167" s="98">
        <v>0</v>
      </c>
      <c r="AP2167" s="98">
        <v>0</v>
      </c>
      <c r="AQ2167" s="98">
        <v>0</v>
      </c>
      <c r="AR2167" s="98"/>
      <c r="AS2167" s="98"/>
      <c r="AT2167" s="98"/>
      <c r="AU2167" s="98">
        <v>0</v>
      </c>
      <c r="AV2167" s="98">
        <v>3330366</v>
      </c>
      <c r="AW2167" s="98">
        <v>0</v>
      </c>
      <c r="AX2167" s="101">
        <v>4800061409</v>
      </c>
      <c r="AY2167" s="102">
        <v>45199</v>
      </c>
      <c r="AZ2167" s="98" t="s">
        <v>4007</v>
      </c>
      <c r="BA2167" s="98">
        <v>64285714</v>
      </c>
    </row>
    <row r="2168" spans="1:53" hidden="1">
      <c r="A2168" s="94">
        <v>900228989</v>
      </c>
      <c r="B2168" s="94" t="s">
        <v>3407</v>
      </c>
      <c r="C2168" s="94" t="s">
        <v>532</v>
      </c>
      <c r="D2168" s="94" t="str">
        <f>+CONCATENATE(A2168,"_",C2168)</f>
        <v>900228989_FECS417</v>
      </c>
      <c r="E2168" s="94" t="str">
        <f>+CONCATENATE(C2168,"_",AX2168)</f>
        <v>FECS417_2201481876</v>
      </c>
      <c r="F2168" s="96">
        <v>45228</v>
      </c>
      <c r="G2168" s="96">
        <v>45240</v>
      </c>
      <c r="H2168" s="98">
        <v>326898</v>
      </c>
      <c r="I2168" s="98">
        <v>326898</v>
      </c>
      <c r="J2168" s="94"/>
      <c r="K2168" s="94" t="s">
        <v>3932</v>
      </c>
      <c r="L2168" s="94" t="s">
        <v>3932</v>
      </c>
      <c r="M2168" s="98">
        <v>0</v>
      </c>
      <c r="N2168" s="94"/>
      <c r="O2168" s="94"/>
      <c r="P2168" s="94"/>
      <c r="Q2168" s="94"/>
      <c r="R2168" s="94" t="s">
        <v>3437</v>
      </c>
      <c r="S2168" s="96">
        <v>45228</v>
      </c>
      <c r="T2168" s="96">
        <v>45240</v>
      </c>
      <c r="U2168" s="96"/>
      <c r="V2168" s="98">
        <v>326898</v>
      </c>
      <c r="W2168" s="98">
        <v>0</v>
      </c>
      <c r="X2168" s="98">
        <v>0</v>
      </c>
      <c r="Y2168" s="98">
        <v>0</v>
      </c>
      <c r="Z2168" s="94"/>
      <c r="AA2168" s="94"/>
      <c r="AB2168" s="98">
        <v>0</v>
      </c>
      <c r="AC2168" s="94"/>
      <c r="AD2168" s="94"/>
      <c r="AE2168" s="94"/>
      <c r="AF2168" s="94"/>
      <c r="AG2168" s="94"/>
      <c r="AH2168" s="98">
        <v>326898</v>
      </c>
      <c r="AI2168" s="98">
        <v>0</v>
      </c>
      <c r="AJ2168" s="98">
        <v>0</v>
      </c>
      <c r="AK2168" s="98">
        <v>0</v>
      </c>
      <c r="AL2168" s="98">
        <v>0</v>
      </c>
      <c r="AM2168" s="98">
        <v>0</v>
      </c>
      <c r="AN2168" s="98">
        <v>0</v>
      </c>
      <c r="AO2168" s="98">
        <v>0</v>
      </c>
      <c r="AP2168" s="98">
        <v>0</v>
      </c>
      <c r="AQ2168" s="98">
        <v>0</v>
      </c>
      <c r="AR2168" s="98"/>
      <c r="AS2168" s="98"/>
      <c r="AT2168" s="98"/>
      <c r="AU2168" s="98">
        <v>0</v>
      </c>
      <c r="AV2168" s="98">
        <v>320360</v>
      </c>
      <c r="AW2168" s="98">
        <v>6538</v>
      </c>
      <c r="AX2168" s="101">
        <v>2201481876</v>
      </c>
      <c r="AY2168" s="102">
        <v>45341</v>
      </c>
      <c r="AZ2168" s="98" t="s">
        <v>3951</v>
      </c>
      <c r="BA2168" s="98">
        <v>50028888</v>
      </c>
    </row>
    <row r="2169" spans="1:53" hidden="1">
      <c r="A2169" s="94">
        <v>900228989</v>
      </c>
      <c r="B2169" s="94" t="s">
        <v>3407</v>
      </c>
      <c r="C2169" s="94" t="s">
        <v>121</v>
      </c>
      <c r="D2169" s="94" t="str">
        <f>+CONCATENATE(A2169,"_",C2169)</f>
        <v>900228989_CSP130871</v>
      </c>
      <c r="E2169" s="94" t="str">
        <f>+CONCATENATE(C2169,"_",AX2169)</f>
        <v>CSP130871_4800061409</v>
      </c>
      <c r="F2169" s="96">
        <v>45114</v>
      </c>
      <c r="G2169" s="96">
        <v>45128</v>
      </c>
      <c r="H2169" s="98">
        <v>1908835</v>
      </c>
      <c r="I2169" s="98">
        <v>1908835</v>
      </c>
      <c r="J2169" s="94"/>
      <c r="K2169" s="94" t="s">
        <v>3932</v>
      </c>
      <c r="L2169" s="94" t="s">
        <v>3932</v>
      </c>
      <c r="M2169" s="98">
        <v>0</v>
      </c>
      <c r="N2169" s="94"/>
      <c r="O2169" s="94"/>
      <c r="P2169" s="94"/>
      <c r="Q2169" s="94"/>
      <c r="R2169" s="94" t="s">
        <v>3437</v>
      </c>
      <c r="S2169" s="96">
        <v>45114</v>
      </c>
      <c r="T2169" s="96">
        <v>45128</v>
      </c>
      <c r="U2169" s="96"/>
      <c r="V2169" s="98">
        <v>1908835</v>
      </c>
      <c r="W2169" s="98">
        <v>0</v>
      </c>
      <c r="X2169" s="98">
        <v>0</v>
      </c>
      <c r="Y2169" s="98">
        <v>0</v>
      </c>
      <c r="Z2169" s="94"/>
      <c r="AA2169" s="94"/>
      <c r="AB2169" s="98">
        <v>0</v>
      </c>
      <c r="AC2169" s="94"/>
      <c r="AD2169" s="94"/>
      <c r="AE2169" s="94"/>
      <c r="AF2169" s="94"/>
      <c r="AG2169" s="94"/>
      <c r="AH2169" s="98">
        <v>1908835</v>
      </c>
      <c r="AI2169" s="98">
        <v>0</v>
      </c>
      <c r="AJ2169" s="98">
        <v>0</v>
      </c>
      <c r="AK2169" s="98">
        <v>0</v>
      </c>
      <c r="AL2169" s="98">
        <v>0</v>
      </c>
      <c r="AM2169" s="98">
        <v>0</v>
      </c>
      <c r="AN2169" s="98">
        <v>0</v>
      </c>
      <c r="AO2169" s="98">
        <v>0</v>
      </c>
      <c r="AP2169" s="98">
        <v>0</v>
      </c>
      <c r="AQ2169" s="98">
        <v>0</v>
      </c>
      <c r="AR2169" s="98"/>
      <c r="AS2169" s="98"/>
      <c r="AT2169" s="98"/>
      <c r="AU2169" s="98">
        <v>0</v>
      </c>
      <c r="AV2169" s="98">
        <v>1870658</v>
      </c>
      <c r="AW2169" s="98">
        <v>0</v>
      </c>
      <c r="AX2169" s="101">
        <v>4800061409</v>
      </c>
      <c r="AY2169" s="102">
        <v>45199</v>
      </c>
      <c r="AZ2169" s="98" t="s">
        <v>4007</v>
      </c>
      <c r="BA2169" s="98">
        <v>64285714</v>
      </c>
    </row>
    <row r="2170" spans="1:53" hidden="1">
      <c r="A2170" s="94">
        <v>900228989</v>
      </c>
      <c r="B2170" s="94" t="s">
        <v>3407</v>
      </c>
      <c r="C2170" s="94" t="s">
        <v>118</v>
      </c>
      <c r="D2170" s="94" t="str">
        <f>+CONCATENATE(A2170,"_",C2170)</f>
        <v>900228989_CSP130870</v>
      </c>
      <c r="E2170" s="94" t="str">
        <f>+CONCATENATE(C2170,"_",AX2170)</f>
        <v>CSP130870_4800061409</v>
      </c>
      <c r="F2170" s="96">
        <v>45114</v>
      </c>
      <c r="G2170" s="96">
        <v>45128</v>
      </c>
      <c r="H2170" s="98">
        <v>1449436</v>
      </c>
      <c r="I2170" s="98">
        <v>1449436</v>
      </c>
      <c r="J2170" s="94"/>
      <c r="K2170" s="94" t="s">
        <v>3932</v>
      </c>
      <c r="L2170" s="94" t="s">
        <v>3932</v>
      </c>
      <c r="M2170" s="98">
        <v>0</v>
      </c>
      <c r="N2170" s="94"/>
      <c r="O2170" s="94"/>
      <c r="P2170" s="94"/>
      <c r="Q2170" s="94"/>
      <c r="R2170" s="94" t="s">
        <v>3437</v>
      </c>
      <c r="S2170" s="96">
        <v>45114</v>
      </c>
      <c r="T2170" s="96">
        <v>45128</v>
      </c>
      <c r="U2170" s="96"/>
      <c r="V2170" s="98">
        <v>1449436</v>
      </c>
      <c r="W2170" s="98">
        <v>0</v>
      </c>
      <c r="X2170" s="98">
        <v>0</v>
      </c>
      <c r="Y2170" s="98">
        <v>0</v>
      </c>
      <c r="Z2170" s="94"/>
      <c r="AA2170" s="94"/>
      <c r="AB2170" s="98">
        <v>0</v>
      </c>
      <c r="AC2170" s="94"/>
      <c r="AD2170" s="94"/>
      <c r="AE2170" s="94"/>
      <c r="AF2170" s="94"/>
      <c r="AG2170" s="94"/>
      <c r="AH2170" s="98">
        <v>1449436</v>
      </c>
      <c r="AI2170" s="98">
        <v>0</v>
      </c>
      <c r="AJ2170" s="98">
        <v>0</v>
      </c>
      <c r="AK2170" s="98">
        <v>0</v>
      </c>
      <c r="AL2170" s="98">
        <v>0</v>
      </c>
      <c r="AM2170" s="98">
        <v>0</v>
      </c>
      <c r="AN2170" s="98">
        <v>0</v>
      </c>
      <c r="AO2170" s="98">
        <v>0</v>
      </c>
      <c r="AP2170" s="98">
        <v>0</v>
      </c>
      <c r="AQ2170" s="98">
        <v>0</v>
      </c>
      <c r="AR2170" s="98"/>
      <c r="AS2170" s="98"/>
      <c r="AT2170" s="98"/>
      <c r="AU2170" s="98">
        <v>0</v>
      </c>
      <c r="AV2170" s="98">
        <v>1420447</v>
      </c>
      <c r="AW2170" s="98">
        <v>0</v>
      </c>
      <c r="AX2170" s="101">
        <v>4800061409</v>
      </c>
      <c r="AY2170" s="102">
        <v>45199</v>
      </c>
      <c r="AZ2170" s="98" t="s">
        <v>4007</v>
      </c>
      <c r="BA2170" s="98">
        <v>64285714</v>
      </c>
    </row>
    <row r="2171" spans="1:53" hidden="1">
      <c r="A2171" s="94">
        <v>900228989</v>
      </c>
      <c r="B2171" s="94" t="s">
        <v>3407</v>
      </c>
      <c r="C2171" s="94" t="s">
        <v>819</v>
      </c>
      <c r="D2171" s="94" t="str">
        <f>+CONCATENATE(A2171,"_",C2171)</f>
        <v>900228989_FECS2423</v>
      </c>
      <c r="E2171" s="94" t="str">
        <f>+CONCATENATE(C2171,"_",AX2171)</f>
        <v>FECS2423_2201481876</v>
      </c>
      <c r="F2171" s="96">
        <v>45240</v>
      </c>
      <c r="G2171" s="96">
        <v>45278</v>
      </c>
      <c r="H2171" s="98">
        <v>881591</v>
      </c>
      <c r="I2171" s="98">
        <v>881591</v>
      </c>
      <c r="J2171" s="94"/>
      <c r="K2171" s="94" t="s">
        <v>3932</v>
      </c>
      <c r="L2171" s="94" t="s">
        <v>3932</v>
      </c>
      <c r="M2171" s="98">
        <v>0</v>
      </c>
      <c r="N2171" s="94"/>
      <c r="O2171" s="94"/>
      <c r="P2171" s="94"/>
      <c r="Q2171" s="94"/>
      <c r="R2171" s="94" t="s">
        <v>3437</v>
      </c>
      <c r="S2171" s="96">
        <v>45240</v>
      </c>
      <c r="T2171" s="96">
        <v>45271</v>
      </c>
      <c r="U2171" s="96"/>
      <c r="V2171" s="98">
        <v>881591</v>
      </c>
      <c r="W2171" s="98">
        <v>0</v>
      </c>
      <c r="X2171" s="98">
        <v>0</v>
      </c>
      <c r="Y2171" s="98">
        <v>0</v>
      </c>
      <c r="Z2171" s="94"/>
      <c r="AA2171" s="94"/>
      <c r="AB2171" s="98">
        <v>0</v>
      </c>
      <c r="AC2171" s="94"/>
      <c r="AD2171" s="94"/>
      <c r="AE2171" s="94"/>
      <c r="AF2171" s="94"/>
      <c r="AG2171" s="94"/>
      <c r="AH2171" s="98">
        <v>881591</v>
      </c>
      <c r="AI2171" s="98">
        <v>0</v>
      </c>
      <c r="AJ2171" s="98">
        <v>0</v>
      </c>
      <c r="AK2171" s="98">
        <v>0</v>
      </c>
      <c r="AL2171" s="98">
        <v>0</v>
      </c>
      <c r="AM2171" s="98">
        <v>0</v>
      </c>
      <c r="AN2171" s="98">
        <v>0</v>
      </c>
      <c r="AO2171" s="98">
        <v>0</v>
      </c>
      <c r="AP2171" s="98">
        <v>0</v>
      </c>
      <c r="AQ2171" s="98">
        <v>0</v>
      </c>
      <c r="AR2171" s="98"/>
      <c r="AS2171" s="98"/>
      <c r="AT2171" s="98"/>
      <c r="AU2171" s="98">
        <v>0</v>
      </c>
      <c r="AV2171" s="98">
        <v>863959</v>
      </c>
      <c r="AW2171" s="98">
        <v>17632</v>
      </c>
      <c r="AX2171" s="101">
        <v>2201481876</v>
      </c>
      <c r="AY2171" s="102">
        <v>45341</v>
      </c>
      <c r="AZ2171" s="98" t="s">
        <v>3951</v>
      </c>
      <c r="BA2171" s="98">
        <v>50028888</v>
      </c>
    </row>
    <row r="2172" spans="1:53" hidden="1">
      <c r="A2172" s="94">
        <v>900228989</v>
      </c>
      <c r="B2172" s="94" t="s">
        <v>3407</v>
      </c>
      <c r="C2172" s="94" t="s">
        <v>813</v>
      </c>
      <c r="D2172" s="94" t="str">
        <f>+CONCATENATE(A2172,"_",C2172)</f>
        <v>900228989_FECS1955</v>
      </c>
      <c r="E2172" s="94" t="str">
        <f>+CONCATENATE(C2172,"_",AX2172)</f>
        <v>FECS1955_2201481876</v>
      </c>
      <c r="F2172" s="96">
        <v>45238</v>
      </c>
      <c r="G2172" s="96">
        <v>45278</v>
      </c>
      <c r="H2172" s="98">
        <v>360396</v>
      </c>
      <c r="I2172" s="98">
        <v>360396</v>
      </c>
      <c r="J2172" s="94"/>
      <c r="K2172" s="94" t="s">
        <v>3932</v>
      </c>
      <c r="L2172" s="94" t="s">
        <v>3932</v>
      </c>
      <c r="M2172" s="98">
        <v>0</v>
      </c>
      <c r="N2172" s="94"/>
      <c r="O2172" s="94"/>
      <c r="P2172" s="94"/>
      <c r="Q2172" s="94"/>
      <c r="R2172" s="94" t="s">
        <v>3437</v>
      </c>
      <c r="S2172" s="96">
        <v>45238</v>
      </c>
      <c r="T2172" s="96">
        <v>45266</v>
      </c>
      <c r="U2172" s="96"/>
      <c r="V2172" s="98">
        <v>360396</v>
      </c>
      <c r="W2172" s="98">
        <v>0</v>
      </c>
      <c r="X2172" s="98">
        <v>0</v>
      </c>
      <c r="Y2172" s="98">
        <v>0</v>
      </c>
      <c r="Z2172" s="94"/>
      <c r="AA2172" s="94"/>
      <c r="AB2172" s="98">
        <v>0</v>
      </c>
      <c r="AC2172" s="94"/>
      <c r="AD2172" s="94"/>
      <c r="AE2172" s="94"/>
      <c r="AF2172" s="94"/>
      <c r="AG2172" s="94"/>
      <c r="AH2172" s="98">
        <v>360396</v>
      </c>
      <c r="AI2172" s="98">
        <v>0</v>
      </c>
      <c r="AJ2172" s="98">
        <v>0</v>
      </c>
      <c r="AK2172" s="98">
        <v>0</v>
      </c>
      <c r="AL2172" s="98">
        <v>0</v>
      </c>
      <c r="AM2172" s="98">
        <v>0</v>
      </c>
      <c r="AN2172" s="98">
        <v>0</v>
      </c>
      <c r="AO2172" s="98">
        <v>0</v>
      </c>
      <c r="AP2172" s="98">
        <v>0</v>
      </c>
      <c r="AQ2172" s="98">
        <v>0</v>
      </c>
      <c r="AR2172" s="98"/>
      <c r="AS2172" s="98"/>
      <c r="AT2172" s="98"/>
      <c r="AU2172" s="98">
        <v>0</v>
      </c>
      <c r="AV2172" s="98">
        <v>353188</v>
      </c>
      <c r="AW2172" s="98">
        <v>7208</v>
      </c>
      <c r="AX2172" s="101">
        <v>2201481876</v>
      </c>
      <c r="AY2172" s="102">
        <v>45341</v>
      </c>
      <c r="AZ2172" s="98" t="s">
        <v>3951</v>
      </c>
      <c r="BA2172" s="98">
        <v>50028888</v>
      </c>
    </row>
    <row r="2173" spans="1:53" hidden="1">
      <c r="A2173" s="94">
        <v>900228989</v>
      </c>
      <c r="B2173" s="94" t="s">
        <v>3407</v>
      </c>
      <c r="C2173" s="94" t="s">
        <v>533</v>
      </c>
      <c r="D2173" s="94" t="str">
        <f>+CONCATENATE(A2173,"_",C2173)</f>
        <v>900228989_FECS481</v>
      </c>
      <c r="E2173" s="94" t="str">
        <f>+CONCATENATE(C2173,"_",AX2173)</f>
        <v>FECS481_2201481876</v>
      </c>
      <c r="F2173" s="96">
        <v>45229</v>
      </c>
      <c r="G2173" s="96">
        <v>45240</v>
      </c>
      <c r="H2173" s="98">
        <v>331296</v>
      </c>
      <c r="I2173" s="98">
        <v>331296</v>
      </c>
      <c r="J2173" s="94"/>
      <c r="K2173" s="94" t="s">
        <v>3932</v>
      </c>
      <c r="L2173" s="94" t="s">
        <v>3932</v>
      </c>
      <c r="M2173" s="98">
        <v>0</v>
      </c>
      <c r="N2173" s="94"/>
      <c r="O2173" s="94"/>
      <c r="P2173" s="94"/>
      <c r="Q2173" s="94"/>
      <c r="R2173" s="94" t="s">
        <v>3437</v>
      </c>
      <c r="S2173" s="96">
        <v>45229</v>
      </c>
      <c r="T2173" s="96">
        <v>45240</v>
      </c>
      <c r="U2173" s="96"/>
      <c r="V2173" s="98">
        <v>331296</v>
      </c>
      <c r="W2173" s="98">
        <v>0</v>
      </c>
      <c r="X2173" s="98">
        <v>0</v>
      </c>
      <c r="Y2173" s="98">
        <v>0</v>
      </c>
      <c r="Z2173" s="94"/>
      <c r="AA2173" s="94"/>
      <c r="AB2173" s="98">
        <v>0</v>
      </c>
      <c r="AC2173" s="94"/>
      <c r="AD2173" s="94"/>
      <c r="AE2173" s="94"/>
      <c r="AF2173" s="94"/>
      <c r="AG2173" s="94"/>
      <c r="AH2173" s="98">
        <v>331296</v>
      </c>
      <c r="AI2173" s="98">
        <v>0</v>
      </c>
      <c r="AJ2173" s="98">
        <v>0</v>
      </c>
      <c r="AK2173" s="98">
        <v>0</v>
      </c>
      <c r="AL2173" s="98">
        <v>0</v>
      </c>
      <c r="AM2173" s="98">
        <v>0</v>
      </c>
      <c r="AN2173" s="98">
        <v>0</v>
      </c>
      <c r="AO2173" s="98">
        <v>0</v>
      </c>
      <c r="AP2173" s="98">
        <v>0</v>
      </c>
      <c r="AQ2173" s="98">
        <v>0</v>
      </c>
      <c r="AR2173" s="98"/>
      <c r="AS2173" s="98"/>
      <c r="AT2173" s="98"/>
      <c r="AU2173" s="98">
        <v>0</v>
      </c>
      <c r="AV2173" s="98">
        <v>324670</v>
      </c>
      <c r="AW2173" s="98">
        <v>6626</v>
      </c>
      <c r="AX2173" s="101">
        <v>2201481876</v>
      </c>
      <c r="AY2173" s="102">
        <v>45341</v>
      </c>
      <c r="AZ2173" s="98" t="s">
        <v>3951</v>
      </c>
      <c r="BA2173" s="98">
        <v>50028888</v>
      </c>
    </row>
    <row r="2174" spans="1:53" hidden="1">
      <c r="A2174" s="94">
        <v>900228989</v>
      </c>
      <c r="B2174" s="94" t="s">
        <v>3407</v>
      </c>
      <c r="C2174" s="94" t="s">
        <v>604</v>
      </c>
      <c r="D2174" s="94" t="str">
        <f>+CONCATENATE(A2174,"_",C2174)</f>
        <v>900228989_FECS1880</v>
      </c>
      <c r="E2174" s="94" t="str">
        <f>+CONCATENATE(C2174,"_",AX2174)</f>
        <v>FECS1880_2201481876</v>
      </c>
      <c r="F2174" s="96">
        <v>45237</v>
      </c>
      <c r="G2174" s="96">
        <v>45244</v>
      </c>
      <c r="H2174" s="98">
        <v>461194</v>
      </c>
      <c r="I2174" s="98">
        <v>461194</v>
      </c>
      <c r="J2174" s="94"/>
      <c r="K2174" s="94" t="s">
        <v>3932</v>
      </c>
      <c r="L2174" s="94" t="s">
        <v>3932</v>
      </c>
      <c r="M2174" s="98">
        <v>0</v>
      </c>
      <c r="N2174" s="94"/>
      <c r="O2174" s="94"/>
      <c r="P2174" s="94"/>
      <c r="Q2174" s="94"/>
      <c r="R2174" s="94" t="s">
        <v>3437</v>
      </c>
      <c r="S2174" s="96">
        <v>45237</v>
      </c>
      <c r="T2174" s="96">
        <v>45244</v>
      </c>
      <c r="U2174" s="96"/>
      <c r="V2174" s="98">
        <v>461194</v>
      </c>
      <c r="W2174" s="98">
        <v>0</v>
      </c>
      <c r="X2174" s="98">
        <v>0</v>
      </c>
      <c r="Y2174" s="98">
        <v>0</v>
      </c>
      <c r="Z2174" s="94"/>
      <c r="AA2174" s="94"/>
      <c r="AB2174" s="98">
        <v>0</v>
      </c>
      <c r="AC2174" s="94"/>
      <c r="AD2174" s="94"/>
      <c r="AE2174" s="94"/>
      <c r="AF2174" s="94"/>
      <c r="AG2174" s="94"/>
      <c r="AH2174" s="98">
        <v>461194</v>
      </c>
      <c r="AI2174" s="98">
        <v>0</v>
      </c>
      <c r="AJ2174" s="98">
        <v>0</v>
      </c>
      <c r="AK2174" s="98">
        <v>0</v>
      </c>
      <c r="AL2174" s="98">
        <v>0</v>
      </c>
      <c r="AM2174" s="98">
        <v>0</v>
      </c>
      <c r="AN2174" s="98">
        <v>0</v>
      </c>
      <c r="AO2174" s="98">
        <v>0</v>
      </c>
      <c r="AP2174" s="98">
        <v>0</v>
      </c>
      <c r="AQ2174" s="98">
        <v>0</v>
      </c>
      <c r="AR2174" s="98"/>
      <c r="AS2174" s="98"/>
      <c r="AT2174" s="98"/>
      <c r="AU2174" s="98">
        <v>0</v>
      </c>
      <c r="AV2174" s="98">
        <v>451970</v>
      </c>
      <c r="AW2174" s="98">
        <v>9224</v>
      </c>
      <c r="AX2174" s="101">
        <v>2201481876</v>
      </c>
      <c r="AY2174" s="102">
        <v>45341</v>
      </c>
      <c r="AZ2174" s="98" t="s">
        <v>3951</v>
      </c>
      <c r="BA2174" s="98">
        <v>50028888</v>
      </c>
    </row>
    <row r="2175" spans="1:53" hidden="1">
      <c r="A2175" s="94">
        <v>900228989</v>
      </c>
      <c r="B2175" s="94" t="s">
        <v>3407</v>
      </c>
      <c r="C2175" s="94" t="s">
        <v>120</v>
      </c>
      <c r="D2175" s="94" t="str">
        <f>+CONCATENATE(A2175,"_",C2175)</f>
        <v>900228989_CSP130869</v>
      </c>
      <c r="E2175" s="94" t="str">
        <f>+CONCATENATE(C2175,"_",AX2175)</f>
        <v>CSP130869_4800061409</v>
      </c>
      <c r="F2175" s="96">
        <v>45114</v>
      </c>
      <c r="G2175" s="96">
        <v>45128</v>
      </c>
      <c r="H2175" s="98">
        <v>1847375</v>
      </c>
      <c r="I2175" s="98">
        <v>1847375</v>
      </c>
      <c r="J2175" s="94"/>
      <c r="K2175" s="94" t="s">
        <v>3932</v>
      </c>
      <c r="L2175" s="94" t="s">
        <v>3932</v>
      </c>
      <c r="M2175" s="98">
        <v>0</v>
      </c>
      <c r="N2175" s="94"/>
      <c r="O2175" s="94"/>
      <c r="P2175" s="94"/>
      <c r="Q2175" s="94"/>
      <c r="R2175" s="94" t="s">
        <v>3437</v>
      </c>
      <c r="S2175" s="96">
        <v>45114</v>
      </c>
      <c r="T2175" s="96">
        <v>45128</v>
      </c>
      <c r="U2175" s="96"/>
      <c r="V2175" s="98">
        <v>1847375</v>
      </c>
      <c r="W2175" s="98">
        <v>0</v>
      </c>
      <c r="X2175" s="98">
        <v>0</v>
      </c>
      <c r="Y2175" s="98">
        <v>0</v>
      </c>
      <c r="Z2175" s="94"/>
      <c r="AA2175" s="94"/>
      <c r="AB2175" s="98">
        <v>0</v>
      </c>
      <c r="AC2175" s="94"/>
      <c r="AD2175" s="94"/>
      <c r="AE2175" s="94"/>
      <c r="AF2175" s="94"/>
      <c r="AG2175" s="94"/>
      <c r="AH2175" s="98">
        <v>1847375</v>
      </c>
      <c r="AI2175" s="98">
        <v>0</v>
      </c>
      <c r="AJ2175" s="98">
        <v>0</v>
      </c>
      <c r="AK2175" s="98">
        <v>0</v>
      </c>
      <c r="AL2175" s="98">
        <v>0</v>
      </c>
      <c r="AM2175" s="98">
        <v>0</v>
      </c>
      <c r="AN2175" s="98">
        <v>0</v>
      </c>
      <c r="AO2175" s="98">
        <v>0</v>
      </c>
      <c r="AP2175" s="98">
        <v>0</v>
      </c>
      <c r="AQ2175" s="98">
        <v>0</v>
      </c>
      <c r="AR2175" s="98"/>
      <c r="AS2175" s="98"/>
      <c r="AT2175" s="98"/>
      <c r="AU2175" s="98">
        <v>0</v>
      </c>
      <c r="AV2175" s="98">
        <v>1810427</v>
      </c>
      <c r="AW2175" s="98">
        <v>0</v>
      </c>
      <c r="AX2175" s="101">
        <v>4800061409</v>
      </c>
      <c r="AY2175" s="102">
        <v>45199</v>
      </c>
      <c r="AZ2175" s="98" t="s">
        <v>4007</v>
      </c>
      <c r="BA2175" s="98">
        <v>64285714</v>
      </c>
    </row>
    <row r="2176" spans="1:53" hidden="1">
      <c r="A2176" s="94">
        <v>900228989</v>
      </c>
      <c r="B2176" s="94" t="s">
        <v>3407</v>
      </c>
      <c r="C2176" s="94" t="s">
        <v>138</v>
      </c>
      <c r="D2176" s="94" t="str">
        <f>+CONCATENATE(A2176,"_",C2176)</f>
        <v>900228989_CSP130781</v>
      </c>
      <c r="E2176" s="94" t="str">
        <f>+CONCATENATE(C2176,"_",AX2176)</f>
        <v>CSP130781_4800061409</v>
      </c>
      <c r="F2176" s="96">
        <v>45114</v>
      </c>
      <c r="G2176" s="96">
        <v>45128</v>
      </c>
      <c r="H2176" s="98">
        <v>1319232</v>
      </c>
      <c r="I2176" s="98">
        <v>1319232</v>
      </c>
      <c r="J2176" s="94"/>
      <c r="K2176" s="94" t="s">
        <v>3932</v>
      </c>
      <c r="L2176" s="94" t="s">
        <v>3932</v>
      </c>
      <c r="M2176" s="98">
        <v>0</v>
      </c>
      <c r="N2176" s="94"/>
      <c r="O2176" s="94"/>
      <c r="P2176" s="94"/>
      <c r="Q2176" s="94"/>
      <c r="R2176" s="94" t="s">
        <v>3437</v>
      </c>
      <c r="S2176" s="96">
        <v>45114</v>
      </c>
      <c r="T2176" s="96">
        <v>45128</v>
      </c>
      <c r="U2176" s="96"/>
      <c r="V2176" s="98">
        <v>1319232</v>
      </c>
      <c r="W2176" s="98">
        <v>0</v>
      </c>
      <c r="X2176" s="98">
        <v>0</v>
      </c>
      <c r="Y2176" s="98">
        <v>0</v>
      </c>
      <c r="Z2176" s="94"/>
      <c r="AA2176" s="94"/>
      <c r="AB2176" s="98">
        <v>0</v>
      </c>
      <c r="AC2176" s="94"/>
      <c r="AD2176" s="94"/>
      <c r="AE2176" s="94"/>
      <c r="AF2176" s="94"/>
      <c r="AG2176" s="94"/>
      <c r="AH2176" s="98">
        <v>1319232</v>
      </c>
      <c r="AI2176" s="98">
        <v>0</v>
      </c>
      <c r="AJ2176" s="98">
        <v>0</v>
      </c>
      <c r="AK2176" s="98">
        <v>0</v>
      </c>
      <c r="AL2176" s="98">
        <v>0</v>
      </c>
      <c r="AM2176" s="98">
        <v>0</v>
      </c>
      <c r="AN2176" s="98">
        <v>0</v>
      </c>
      <c r="AO2176" s="98">
        <v>0</v>
      </c>
      <c r="AP2176" s="98">
        <v>0</v>
      </c>
      <c r="AQ2176" s="98">
        <v>0</v>
      </c>
      <c r="AR2176" s="98"/>
      <c r="AS2176" s="98"/>
      <c r="AT2176" s="98"/>
      <c r="AU2176" s="98">
        <v>0</v>
      </c>
      <c r="AV2176" s="98">
        <v>1292847</v>
      </c>
      <c r="AW2176" s="98">
        <v>0</v>
      </c>
      <c r="AX2176" s="101">
        <v>4800061409</v>
      </c>
      <c r="AY2176" s="102">
        <v>45199</v>
      </c>
      <c r="AZ2176" s="98" t="s">
        <v>4007</v>
      </c>
      <c r="BA2176" s="98">
        <v>64285714</v>
      </c>
    </row>
    <row r="2177" spans="1:53" hidden="1">
      <c r="A2177" s="94">
        <v>900228989</v>
      </c>
      <c r="B2177" s="94" t="s">
        <v>3407</v>
      </c>
      <c r="C2177" s="94" t="s">
        <v>576</v>
      </c>
      <c r="D2177" s="94" t="str">
        <f>+CONCATENATE(A2177,"_",C2177)</f>
        <v>900228989_FECS2295</v>
      </c>
      <c r="E2177" s="94" t="str">
        <f>+CONCATENATE(C2177,"_",AX2177)</f>
        <v>FECS2295_2201481876</v>
      </c>
      <c r="F2177" s="96">
        <v>45240</v>
      </c>
      <c r="G2177" s="96">
        <v>45240</v>
      </c>
      <c r="H2177" s="98">
        <v>870688</v>
      </c>
      <c r="I2177" s="98">
        <v>870688</v>
      </c>
      <c r="J2177" s="94"/>
      <c r="K2177" s="94" t="s">
        <v>3932</v>
      </c>
      <c r="L2177" s="94" t="s">
        <v>3932</v>
      </c>
      <c r="M2177" s="98">
        <v>0</v>
      </c>
      <c r="N2177" s="94"/>
      <c r="O2177" s="94"/>
      <c r="P2177" s="94"/>
      <c r="Q2177" s="94"/>
      <c r="R2177" s="94" t="s">
        <v>3437</v>
      </c>
      <c r="S2177" s="96">
        <v>45240</v>
      </c>
      <c r="T2177" s="96">
        <v>45240</v>
      </c>
      <c r="U2177" s="96"/>
      <c r="V2177" s="98">
        <v>870688</v>
      </c>
      <c r="W2177" s="98">
        <v>0</v>
      </c>
      <c r="X2177" s="98">
        <v>0</v>
      </c>
      <c r="Y2177" s="98">
        <v>0</v>
      </c>
      <c r="Z2177" s="94"/>
      <c r="AA2177" s="94"/>
      <c r="AB2177" s="98">
        <v>0</v>
      </c>
      <c r="AC2177" s="94"/>
      <c r="AD2177" s="94"/>
      <c r="AE2177" s="94"/>
      <c r="AF2177" s="94"/>
      <c r="AG2177" s="94"/>
      <c r="AH2177" s="98">
        <v>870688</v>
      </c>
      <c r="AI2177" s="98">
        <v>0</v>
      </c>
      <c r="AJ2177" s="98">
        <v>0</v>
      </c>
      <c r="AK2177" s="98">
        <v>0</v>
      </c>
      <c r="AL2177" s="98">
        <v>0</v>
      </c>
      <c r="AM2177" s="98">
        <v>0</v>
      </c>
      <c r="AN2177" s="98">
        <v>0</v>
      </c>
      <c r="AO2177" s="98">
        <v>0</v>
      </c>
      <c r="AP2177" s="98">
        <v>0</v>
      </c>
      <c r="AQ2177" s="98">
        <v>0</v>
      </c>
      <c r="AR2177" s="98"/>
      <c r="AS2177" s="98"/>
      <c r="AT2177" s="98"/>
      <c r="AU2177" s="98">
        <v>0</v>
      </c>
      <c r="AV2177" s="98">
        <v>853274</v>
      </c>
      <c r="AW2177" s="98">
        <v>17414</v>
      </c>
      <c r="AX2177" s="101">
        <v>2201481876</v>
      </c>
      <c r="AY2177" s="102">
        <v>45341</v>
      </c>
      <c r="AZ2177" s="98" t="s">
        <v>3951</v>
      </c>
      <c r="BA2177" s="98">
        <v>50028888</v>
      </c>
    </row>
    <row r="2178" spans="1:53" hidden="1">
      <c r="A2178" s="94">
        <v>900228989</v>
      </c>
      <c r="B2178" s="94" t="s">
        <v>3407</v>
      </c>
      <c r="C2178" s="94" t="s">
        <v>157</v>
      </c>
      <c r="D2178" s="94" t="str">
        <f>+CONCATENATE(A2178,"_",C2178)</f>
        <v>900228989_CSP130720</v>
      </c>
      <c r="E2178" s="94" t="str">
        <f>+CONCATENATE(C2178,"_",AX2178)</f>
        <v>CSP130720_4800061409</v>
      </c>
      <c r="F2178" s="96">
        <v>45113</v>
      </c>
      <c r="G2178" s="96">
        <v>45128</v>
      </c>
      <c r="H2178" s="98">
        <v>511842</v>
      </c>
      <c r="I2178" s="98">
        <v>511842</v>
      </c>
      <c r="J2178" s="94"/>
      <c r="K2178" s="94" t="s">
        <v>3932</v>
      </c>
      <c r="L2178" s="94" t="s">
        <v>3932</v>
      </c>
      <c r="M2178" s="98">
        <v>0</v>
      </c>
      <c r="N2178" s="94"/>
      <c r="O2178" s="94"/>
      <c r="P2178" s="94"/>
      <c r="Q2178" s="94"/>
      <c r="R2178" s="94" t="s">
        <v>3437</v>
      </c>
      <c r="S2178" s="96">
        <v>45113</v>
      </c>
      <c r="T2178" s="96">
        <v>45128</v>
      </c>
      <c r="U2178" s="96"/>
      <c r="V2178" s="98">
        <v>511842</v>
      </c>
      <c r="W2178" s="98">
        <v>0</v>
      </c>
      <c r="X2178" s="98">
        <v>0</v>
      </c>
      <c r="Y2178" s="98">
        <v>0</v>
      </c>
      <c r="Z2178" s="94"/>
      <c r="AA2178" s="94"/>
      <c r="AB2178" s="98">
        <v>0</v>
      </c>
      <c r="AC2178" s="94"/>
      <c r="AD2178" s="94"/>
      <c r="AE2178" s="94"/>
      <c r="AF2178" s="94"/>
      <c r="AG2178" s="94"/>
      <c r="AH2178" s="98">
        <v>511842</v>
      </c>
      <c r="AI2178" s="98">
        <v>0</v>
      </c>
      <c r="AJ2178" s="98">
        <v>0</v>
      </c>
      <c r="AK2178" s="98">
        <v>0</v>
      </c>
      <c r="AL2178" s="98">
        <v>0</v>
      </c>
      <c r="AM2178" s="98">
        <v>0</v>
      </c>
      <c r="AN2178" s="98">
        <v>0</v>
      </c>
      <c r="AO2178" s="98">
        <v>0</v>
      </c>
      <c r="AP2178" s="98">
        <v>0</v>
      </c>
      <c r="AQ2178" s="98">
        <v>0</v>
      </c>
      <c r="AR2178" s="98"/>
      <c r="AS2178" s="98"/>
      <c r="AT2178" s="98"/>
      <c r="AU2178" s="98">
        <v>0</v>
      </c>
      <c r="AV2178" s="98">
        <v>501605</v>
      </c>
      <c r="AW2178" s="98">
        <v>0</v>
      </c>
      <c r="AX2178" s="101">
        <v>4800061409</v>
      </c>
      <c r="AY2178" s="102">
        <v>45199</v>
      </c>
      <c r="AZ2178" s="98" t="s">
        <v>4007</v>
      </c>
      <c r="BA2178" s="98">
        <v>64285714</v>
      </c>
    </row>
    <row r="2179" spans="1:53" hidden="1">
      <c r="A2179" s="94">
        <v>900228989</v>
      </c>
      <c r="B2179" s="94" t="s">
        <v>3407</v>
      </c>
      <c r="C2179" s="94" t="s">
        <v>599</v>
      </c>
      <c r="D2179" s="94" t="str">
        <f>+CONCATENATE(A2179,"_",C2179)</f>
        <v>900228989_FECS1614</v>
      </c>
      <c r="E2179" s="94" t="str">
        <f>+CONCATENATE(C2179,"_",AX2179)</f>
        <v>FECS1614_2201481876</v>
      </c>
      <c r="F2179" s="96">
        <v>45235</v>
      </c>
      <c r="G2179" s="96">
        <v>45244</v>
      </c>
      <c r="H2179" s="98">
        <v>519641</v>
      </c>
      <c r="I2179" s="98">
        <v>519641</v>
      </c>
      <c r="J2179" s="94"/>
      <c r="K2179" s="94" t="s">
        <v>3932</v>
      </c>
      <c r="L2179" s="94" t="s">
        <v>3932</v>
      </c>
      <c r="M2179" s="98">
        <v>0</v>
      </c>
      <c r="N2179" s="94"/>
      <c r="O2179" s="94"/>
      <c r="P2179" s="94"/>
      <c r="Q2179" s="94"/>
      <c r="R2179" s="94" t="s">
        <v>3437</v>
      </c>
      <c r="S2179" s="96">
        <v>45235</v>
      </c>
      <c r="T2179" s="96">
        <v>45244</v>
      </c>
      <c r="U2179" s="96"/>
      <c r="V2179" s="98">
        <v>519641</v>
      </c>
      <c r="W2179" s="98">
        <v>0</v>
      </c>
      <c r="X2179" s="98">
        <v>0</v>
      </c>
      <c r="Y2179" s="98">
        <v>0</v>
      </c>
      <c r="Z2179" s="94"/>
      <c r="AA2179" s="94"/>
      <c r="AB2179" s="98">
        <v>0</v>
      </c>
      <c r="AC2179" s="94"/>
      <c r="AD2179" s="94"/>
      <c r="AE2179" s="94"/>
      <c r="AF2179" s="94"/>
      <c r="AG2179" s="94"/>
      <c r="AH2179" s="98">
        <v>519641</v>
      </c>
      <c r="AI2179" s="98">
        <v>0</v>
      </c>
      <c r="AJ2179" s="98">
        <v>0</v>
      </c>
      <c r="AK2179" s="98">
        <v>0</v>
      </c>
      <c r="AL2179" s="98">
        <v>0</v>
      </c>
      <c r="AM2179" s="98">
        <v>0</v>
      </c>
      <c r="AN2179" s="98">
        <v>0</v>
      </c>
      <c r="AO2179" s="98">
        <v>0</v>
      </c>
      <c r="AP2179" s="98">
        <v>0</v>
      </c>
      <c r="AQ2179" s="98">
        <v>0</v>
      </c>
      <c r="AR2179" s="98"/>
      <c r="AS2179" s="98"/>
      <c r="AT2179" s="98"/>
      <c r="AU2179" s="98">
        <v>0</v>
      </c>
      <c r="AV2179" s="98">
        <v>509248</v>
      </c>
      <c r="AW2179" s="98">
        <v>10393</v>
      </c>
      <c r="AX2179" s="101">
        <v>2201481876</v>
      </c>
      <c r="AY2179" s="102">
        <v>45341</v>
      </c>
      <c r="AZ2179" s="98" t="s">
        <v>3951</v>
      </c>
      <c r="BA2179" s="98">
        <v>50028888</v>
      </c>
    </row>
    <row r="2180" spans="1:53" hidden="1">
      <c r="A2180" s="94">
        <v>900228989</v>
      </c>
      <c r="B2180" s="94" t="s">
        <v>3407</v>
      </c>
      <c r="C2180" s="94" t="s">
        <v>513</v>
      </c>
      <c r="D2180" s="94" t="str">
        <f>+CONCATENATE(A2180,"_",C2180)</f>
        <v>900228989_CSP137556</v>
      </c>
      <c r="E2180" s="94" t="str">
        <f>+CONCATENATE(C2180,"_",AX2180)</f>
        <v>CSP137556_4800062470</v>
      </c>
      <c r="F2180" s="96">
        <v>45200</v>
      </c>
      <c r="G2180" s="96">
        <v>45211</v>
      </c>
      <c r="H2180" s="98">
        <v>531640</v>
      </c>
      <c r="I2180" s="98">
        <v>531640</v>
      </c>
      <c r="J2180" s="94"/>
      <c r="K2180" s="94" t="s">
        <v>3932</v>
      </c>
      <c r="L2180" s="94" t="s">
        <v>3932</v>
      </c>
      <c r="M2180" s="98">
        <v>0</v>
      </c>
      <c r="N2180" s="94"/>
      <c r="O2180" s="94"/>
      <c r="P2180" s="94"/>
      <c r="Q2180" s="94"/>
      <c r="R2180" s="94" t="s">
        <v>3437</v>
      </c>
      <c r="S2180" s="96">
        <v>45200</v>
      </c>
      <c r="T2180" s="96">
        <v>45211</v>
      </c>
      <c r="U2180" s="96"/>
      <c r="V2180" s="98">
        <v>531640</v>
      </c>
      <c r="W2180" s="98">
        <v>0</v>
      </c>
      <c r="X2180" s="98">
        <v>0</v>
      </c>
      <c r="Y2180" s="98">
        <v>0</v>
      </c>
      <c r="Z2180" s="94"/>
      <c r="AA2180" s="94"/>
      <c r="AB2180" s="98">
        <v>0</v>
      </c>
      <c r="AC2180" s="94"/>
      <c r="AD2180" s="94"/>
      <c r="AE2180" s="94"/>
      <c r="AF2180" s="94"/>
      <c r="AG2180" s="94"/>
      <c r="AH2180" s="98">
        <v>531640</v>
      </c>
      <c r="AI2180" s="98">
        <v>0</v>
      </c>
      <c r="AJ2180" s="98">
        <v>0</v>
      </c>
      <c r="AK2180" s="98">
        <v>0</v>
      </c>
      <c r="AL2180" s="98">
        <v>0</v>
      </c>
      <c r="AM2180" s="98">
        <v>0</v>
      </c>
      <c r="AN2180" s="98">
        <v>0</v>
      </c>
      <c r="AO2180" s="98">
        <v>0</v>
      </c>
      <c r="AP2180" s="98">
        <v>0</v>
      </c>
      <c r="AQ2180" s="98">
        <v>0</v>
      </c>
      <c r="AR2180" s="98"/>
      <c r="AS2180" s="98"/>
      <c r="AT2180" s="98"/>
      <c r="AU2180" s="98">
        <v>0</v>
      </c>
      <c r="AV2180" s="98">
        <v>521007</v>
      </c>
      <c r="AW2180" s="98">
        <v>0</v>
      </c>
      <c r="AX2180" s="101">
        <v>4800062470</v>
      </c>
      <c r="AY2180" s="102">
        <v>45321</v>
      </c>
      <c r="AZ2180" s="98" t="s">
        <v>4164</v>
      </c>
      <c r="BA2180" s="98">
        <v>2909952</v>
      </c>
    </row>
    <row r="2181" spans="1:53" hidden="1">
      <c r="A2181" s="94">
        <v>900228989</v>
      </c>
      <c r="B2181" s="94" t="s">
        <v>3407</v>
      </c>
      <c r="C2181" s="94" t="s">
        <v>597</v>
      </c>
      <c r="D2181" s="94" t="str">
        <f>+CONCATENATE(A2181,"_",C2181)</f>
        <v>900228989_FECS1562</v>
      </c>
      <c r="E2181" s="94" t="str">
        <f>+CONCATENATE(C2181,"_",AX2181)</f>
        <v>FECS1562_2201481876</v>
      </c>
      <c r="F2181" s="96">
        <v>45235</v>
      </c>
      <c r="G2181" s="96">
        <v>45244</v>
      </c>
      <c r="H2181" s="98">
        <v>452191</v>
      </c>
      <c r="I2181" s="98">
        <v>452191</v>
      </c>
      <c r="J2181" s="94"/>
      <c r="K2181" s="94" t="s">
        <v>3932</v>
      </c>
      <c r="L2181" s="94" t="s">
        <v>3932</v>
      </c>
      <c r="M2181" s="98">
        <v>0</v>
      </c>
      <c r="N2181" s="94"/>
      <c r="O2181" s="94"/>
      <c r="P2181" s="94"/>
      <c r="Q2181" s="94"/>
      <c r="R2181" s="94" t="s">
        <v>3437</v>
      </c>
      <c r="S2181" s="96">
        <v>45235</v>
      </c>
      <c r="T2181" s="96">
        <v>45244</v>
      </c>
      <c r="U2181" s="96"/>
      <c r="V2181" s="98">
        <v>452191</v>
      </c>
      <c r="W2181" s="98">
        <v>0</v>
      </c>
      <c r="X2181" s="98">
        <v>0</v>
      </c>
      <c r="Y2181" s="98">
        <v>0</v>
      </c>
      <c r="Z2181" s="94"/>
      <c r="AA2181" s="94"/>
      <c r="AB2181" s="98">
        <v>0</v>
      </c>
      <c r="AC2181" s="94"/>
      <c r="AD2181" s="94"/>
      <c r="AE2181" s="94"/>
      <c r="AF2181" s="94"/>
      <c r="AG2181" s="94"/>
      <c r="AH2181" s="98">
        <v>452191</v>
      </c>
      <c r="AI2181" s="98">
        <v>0</v>
      </c>
      <c r="AJ2181" s="98">
        <v>0</v>
      </c>
      <c r="AK2181" s="98">
        <v>0</v>
      </c>
      <c r="AL2181" s="98">
        <v>0</v>
      </c>
      <c r="AM2181" s="98">
        <v>0</v>
      </c>
      <c r="AN2181" s="98">
        <v>0</v>
      </c>
      <c r="AO2181" s="98">
        <v>0</v>
      </c>
      <c r="AP2181" s="98">
        <v>0</v>
      </c>
      <c r="AQ2181" s="98">
        <v>0</v>
      </c>
      <c r="AR2181" s="98"/>
      <c r="AS2181" s="98"/>
      <c r="AT2181" s="98"/>
      <c r="AU2181" s="98">
        <v>0</v>
      </c>
      <c r="AV2181" s="98">
        <v>443147</v>
      </c>
      <c r="AW2181" s="98">
        <v>9044</v>
      </c>
      <c r="AX2181" s="101">
        <v>2201481876</v>
      </c>
      <c r="AY2181" s="102">
        <v>45341</v>
      </c>
      <c r="AZ2181" s="98" t="s">
        <v>3951</v>
      </c>
      <c r="BA2181" s="98">
        <v>50028888</v>
      </c>
    </row>
    <row r="2182" spans="1:53" hidden="1">
      <c r="A2182" s="94">
        <v>900228989</v>
      </c>
      <c r="B2182" s="94" t="s">
        <v>3407</v>
      </c>
      <c r="C2182" s="94" t="s">
        <v>109</v>
      </c>
      <c r="D2182" s="94" t="str">
        <f>+CONCATENATE(A2182,"_",C2182)</f>
        <v>900228989_CSP130758</v>
      </c>
      <c r="E2182" s="94" t="str">
        <f>+CONCATENATE(C2182,"_",AX2182)</f>
        <v>CSP130758_4800061409</v>
      </c>
      <c r="F2182" s="96">
        <v>45113</v>
      </c>
      <c r="G2182" s="96">
        <v>45128</v>
      </c>
      <c r="H2182" s="98">
        <v>295044</v>
      </c>
      <c r="I2182" s="98">
        <v>295044</v>
      </c>
      <c r="J2182" s="94"/>
      <c r="K2182" s="94" t="s">
        <v>3932</v>
      </c>
      <c r="L2182" s="94" t="s">
        <v>3932</v>
      </c>
      <c r="M2182" s="98">
        <v>0</v>
      </c>
      <c r="N2182" s="94"/>
      <c r="O2182" s="94"/>
      <c r="P2182" s="94"/>
      <c r="Q2182" s="94"/>
      <c r="R2182" s="94" t="s">
        <v>3437</v>
      </c>
      <c r="S2182" s="96">
        <v>45113</v>
      </c>
      <c r="T2182" s="96">
        <v>45128</v>
      </c>
      <c r="U2182" s="96"/>
      <c r="V2182" s="98">
        <v>295044</v>
      </c>
      <c r="W2182" s="98">
        <v>0</v>
      </c>
      <c r="X2182" s="98">
        <v>0</v>
      </c>
      <c r="Y2182" s="98">
        <v>0</v>
      </c>
      <c r="Z2182" s="94"/>
      <c r="AA2182" s="94"/>
      <c r="AB2182" s="98">
        <v>0</v>
      </c>
      <c r="AC2182" s="94"/>
      <c r="AD2182" s="94"/>
      <c r="AE2182" s="94"/>
      <c r="AF2182" s="94"/>
      <c r="AG2182" s="94"/>
      <c r="AH2182" s="98">
        <v>295044</v>
      </c>
      <c r="AI2182" s="98">
        <v>0</v>
      </c>
      <c r="AJ2182" s="98">
        <v>0</v>
      </c>
      <c r="AK2182" s="98">
        <v>0</v>
      </c>
      <c r="AL2182" s="98">
        <v>0</v>
      </c>
      <c r="AM2182" s="98">
        <v>0</v>
      </c>
      <c r="AN2182" s="98">
        <v>0</v>
      </c>
      <c r="AO2182" s="98">
        <v>0</v>
      </c>
      <c r="AP2182" s="98">
        <v>0</v>
      </c>
      <c r="AQ2182" s="98">
        <v>0</v>
      </c>
      <c r="AR2182" s="98"/>
      <c r="AS2182" s="98"/>
      <c r="AT2182" s="98"/>
      <c r="AU2182" s="98">
        <v>0</v>
      </c>
      <c r="AV2182" s="98">
        <v>289143</v>
      </c>
      <c r="AW2182" s="98">
        <v>0</v>
      </c>
      <c r="AX2182" s="101">
        <v>4800061409</v>
      </c>
      <c r="AY2182" s="102">
        <v>45199</v>
      </c>
      <c r="AZ2182" s="98" t="s">
        <v>4007</v>
      </c>
      <c r="BA2182" s="98">
        <v>64285714</v>
      </c>
    </row>
    <row r="2183" spans="1:53" hidden="1">
      <c r="A2183" s="94">
        <v>900228989</v>
      </c>
      <c r="B2183" s="94" t="s">
        <v>3407</v>
      </c>
      <c r="C2183" s="94" t="s">
        <v>605</v>
      </c>
      <c r="D2183" s="94" t="str">
        <f>+CONCATENATE(A2183,"_",C2183)</f>
        <v>900228989_FECS954</v>
      </c>
      <c r="E2183" s="94" t="str">
        <f>+CONCATENATE(C2183,"_",AX2183)</f>
        <v>FECS954_2201481876</v>
      </c>
      <c r="F2183" s="96">
        <v>45231</v>
      </c>
      <c r="G2183" s="96">
        <v>45244</v>
      </c>
      <c r="H2183" s="98">
        <v>641536</v>
      </c>
      <c r="I2183" s="98">
        <v>641536</v>
      </c>
      <c r="J2183" s="94"/>
      <c r="K2183" s="94" t="s">
        <v>3932</v>
      </c>
      <c r="L2183" s="94" t="s">
        <v>3932</v>
      </c>
      <c r="M2183" s="98">
        <v>0</v>
      </c>
      <c r="N2183" s="94"/>
      <c r="O2183" s="94"/>
      <c r="P2183" s="94"/>
      <c r="Q2183" s="94"/>
      <c r="R2183" s="94" t="s">
        <v>3437</v>
      </c>
      <c r="S2183" s="96">
        <v>45231</v>
      </c>
      <c r="T2183" s="96">
        <v>45244</v>
      </c>
      <c r="U2183" s="96"/>
      <c r="V2183" s="98">
        <v>641536</v>
      </c>
      <c r="W2183" s="98">
        <v>0</v>
      </c>
      <c r="X2183" s="98">
        <v>0</v>
      </c>
      <c r="Y2183" s="98">
        <v>0</v>
      </c>
      <c r="Z2183" s="94"/>
      <c r="AA2183" s="94"/>
      <c r="AB2183" s="98">
        <v>0</v>
      </c>
      <c r="AC2183" s="94"/>
      <c r="AD2183" s="94"/>
      <c r="AE2183" s="94"/>
      <c r="AF2183" s="94"/>
      <c r="AG2183" s="94"/>
      <c r="AH2183" s="98">
        <v>641536</v>
      </c>
      <c r="AI2183" s="98">
        <v>0</v>
      </c>
      <c r="AJ2183" s="98">
        <v>0</v>
      </c>
      <c r="AK2183" s="98">
        <v>0</v>
      </c>
      <c r="AL2183" s="98">
        <v>0</v>
      </c>
      <c r="AM2183" s="98">
        <v>0</v>
      </c>
      <c r="AN2183" s="98">
        <v>0</v>
      </c>
      <c r="AO2183" s="98">
        <v>0</v>
      </c>
      <c r="AP2183" s="98">
        <v>0</v>
      </c>
      <c r="AQ2183" s="98">
        <v>0</v>
      </c>
      <c r="AR2183" s="98"/>
      <c r="AS2183" s="98"/>
      <c r="AT2183" s="98"/>
      <c r="AU2183" s="98">
        <v>0</v>
      </c>
      <c r="AV2183" s="98">
        <v>628705</v>
      </c>
      <c r="AW2183" s="98">
        <v>12831</v>
      </c>
      <c r="AX2183" s="101">
        <v>2201481876</v>
      </c>
      <c r="AY2183" s="102">
        <v>45341</v>
      </c>
      <c r="AZ2183" s="98" t="s">
        <v>3951</v>
      </c>
      <c r="BA2183" s="98">
        <v>50028888</v>
      </c>
    </row>
    <row r="2184" spans="1:53" hidden="1">
      <c r="A2184" s="94">
        <v>900228989</v>
      </c>
      <c r="B2184" s="94" t="s">
        <v>3407</v>
      </c>
      <c r="C2184" s="94" t="s">
        <v>572</v>
      </c>
      <c r="D2184" s="94" t="str">
        <f>+CONCATENATE(A2184,"_",C2184)</f>
        <v>900228989_FECS1943</v>
      </c>
      <c r="E2184" s="94" t="str">
        <f>+CONCATENATE(C2184,"_",AX2184)</f>
        <v>FECS1943_2201481876</v>
      </c>
      <c r="F2184" s="96">
        <v>45238</v>
      </c>
      <c r="G2184" s="96">
        <v>45240</v>
      </c>
      <c r="H2184" s="98">
        <v>479089</v>
      </c>
      <c r="I2184" s="98">
        <v>479089</v>
      </c>
      <c r="J2184" s="94"/>
      <c r="K2184" s="94" t="s">
        <v>3932</v>
      </c>
      <c r="L2184" s="94" t="s">
        <v>3932</v>
      </c>
      <c r="M2184" s="98">
        <v>0</v>
      </c>
      <c r="N2184" s="94"/>
      <c r="O2184" s="94"/>
      <c r="P2184" s="94"/>
      <c r="Q2184" s="94"/>
      <c r="R2184" s="94" t="s">
        <v>3437</v>
      </c>
      <c r="S2184" s="96">
        <v>45238</v>
      </c>
      <c r="T2184" s="96">
        <v>45240</v>
      </c>
      <c r="U2184" s="96"/>
      <c r="V2184" s="98">
        <v>479089</v>
      </c>
      <c r="W2184" s="98">
        <v>0</v>
      </c>
      <c r="X2184" s="98">
        <v>0</v>
      </c>
      <c r="Y2184" s="98">
        <v>0</v>
      </c>
      <c r="Z2184" s="94"/>
      <c r="AA2184" s="94"/>
      <c r="AB2184" s="98">
        <v>0</v>
      </c>
      <c r="AC2184" s="94"/>
      <c r="AD2184" s="94"/>
      <c r="AE2184" s="94"/>
      <c r="AF2184" s="94"/>
      <c r="AG2184" s="94"/>
      <c r="AH2184" s="98">
        <v>479089</v>
      </c>
      <c r="AI2184" s="98">
        <v>0</v>
      </c>
      <c r="AJ2184" s="98">
        <v>0</v>
      </c>
      <c r="AK2184" s="98">
        <v>0</v>
      </c>
      <c r="AL2184" s="98">
        <v>0</v>
      </c>
      <c r="AM2184" s="98">
        <v>0</v>
      </c>
      <c r="AN2184" s="98">
        <v>0</v>
      </c>
      <c r="AO2184" s="98">
        <v>0</v>
      </c>
      <c r="AP2184" s="98">
        <v>0</v>
      </c>
      <c r="AQ2184" s="98">
        <v>0</v>
      </c>
      <c r="AR2184" s="98"/>
      <c r="AS2184" s="98"/>
      <c r="AT2184" s="98"/>
      <c r="AU2184" s="98">
        <v>0</v>
      </c>
      <c r="AV2184" s="98">
        <v>469507</v>
      </c>
      <c r="AW2184" s="98">
        <v>9582</v>
      </c>
      <c r="AX2184" s="101">
        <v>2201481876</v>
      </c>
      <c r="AY2184" s="102">
        <v>45341</v>
      </c>
      <c r="AZ2184" s="98" t="s">
        <v>3951</v>
      </c>
      <c r="BA2184" s="98">
        <v>50028888</v>
      </c>
    </row>
    <row r="2185" spans="1:53" hidden="1">
      <c r="A2185" s="94">
        <v>900228989</v>
      </c>
      <c r="B2185" s="94" t="s">
        <v>3407</v>
      </c>
      <c r="C2185" s="94" t="s">
        <v>569</v>
      </c>
      <c r="D2185" s="94" t="str">
        <f>+CONCATENATE(A2185,"_",C2185)</f>
        <v>900228989_FECS1897</v>
      </c>
      <c r="E2185" s="94" t="str">
        <f>+CONCATENATE(C2185,"_",AX2185)</f>
        <v>FECS1897_2201481876</v>
      </c>
      <c r="F2185" s="96">
        <v>45238</v>
      </c>
      <c r="G2185" s="96">
        <v>45240</v>
      </c>
      <c r="H2185" s="98">
        <v>300993</v>
      </c>
      <c r="I2185" s="98">
        <v>300993</v>
      </c>
      <c r="J2185" s="94"/>
      <c r="K2185" s="94" t="s">
        <v>3932</v>
      </c>
      <c r="L2185" s="94" t="s">
        <v>3932</v>
      </c>
      <c r="M2185" s="98">
        <v>0</v>
      </c>
      <c r="N2185" s="94"/>
      <c r="O2185" s="94"/>
      <c r="P2185" s="94"/>
      <c r="Q2185" s="94"/>
      <c r="R2185" s="94" t="s">
        <v>3437</v>
      </c>
      <c r="S2185" s="96">
        <v>45238</v>
      </c>
      <c r="T2185" s="96">
        <v>45240</v>
      </c>
      <c r="U2185" s="96"/>
      <c r="V2185" s="98">
        <v>300993</v>
      </c>
      <c r="W2185" s="98">
        <v>0</v>
      </c>
      <c r="X2185" s="98">
        <v>0</v>
      </c>
      <c r="Y2185" s="98">
        <v>0</v>
      </c>
      <c r="Z2185" s="94"/>
      <c r="AA2185" s="94"/>
      <c r="AB2185" s="98">
        <v>0</v>
      </c>
      <c r="AC2185" s="94"/>
      <c r="AD2185" s="94"/>
      <c r="AE2185" s="94"/>
      <c r="AF2185" s="94"/>
      <c r="AG2185" s="94"/>
      <c r="AH2185" s="98">
        <v>300993</v>
      </c>
      <c r="AI2185" s="98">
        <v>0</v>
      </c>
      <c r="AJ2185" s="98">
        <v>0</v>
      </c>
      <c r="AK2185" s="98">
        <v>0</v>
      </c>
      <c r="AL2185" s="98">
        <v>0</v>
      </c>
      <c r="AM2185" s="98">
        <v>0</v>
      </c>
      <c r="AN2185" s="98">
        <v>0</v>
      </c>
      <c r="AO2185" s="98">
        <v>0</v>
      </c>
      <c r="AP2185" s="98">
        <v>0</v>
      </c>
      <c r="AQ2185" s="98">
        <v>0</v>
      </c>
      <c r="AR2185" s="98"/>
      <c r="AS2185" s="98"/>
      <c r="AT2185" s="98"/>
      <c r="AU2185" s="98">
        <v>0</v>
      </c>
      <c r="AV2185" s="98">
        <v>294973</v>
      </c>
      <c r="AW2185" s="98">
        <v>6020</v>
      </c>
      <c r="AX2185" s="101">
        <v>2201481876</v>
      </c>
      <c r="AY2185" s="102">
        <v>45341</v>
      </c>
      <c r="AZ2185" s="98" t="s">
        <v>3951</v>
      </c>
      <c r="BA2185" s="98">
        <v>50028888</v>
      </c>
    </row>
    <row r="2186" spans="1:53" hidden="1">
      <c r="A2186" s="94">
        <v>900228989</v>
      </c>
      <c r="B2186" s="94" t="s">
        <v>3407</v>
      </c>
      <c r="C2186" s="94" t="s">
        <v>598</v>
      </c>
      <c r="D2186" s="94" t="str">
        <f>+CONCATENATE(A2186,"_",C2186)</f>
        <v>900228989_FECS1855</v>
      </c>
      <c r="E2186" s="94" t="str">
        <f>+CONCATENATE(C2186,"_",AX2186)</f>
        <v>FECS1855_2201481876</v>
      </c>
      <c r="F2186" s="96">
        <v>45237</v>
      </c>
      <c r="G2186" s="96">
        <v>45244</v>
      </c>
      <c r="H2186" s="98">
        <v>465939</v>
      </c>
      <c r="I2186" s="98">
        <v>465939</v>
      </c>
      <c r="J2186" s="94"/>
      <c r="K2186" s="94" t="s">
        <v>3932</v>
      </c>
      <c r="L2186" s="94" t="s">
        <v>3932</v>
      </c>
      <c r="M2186" s="98">
        <v>0</v>
      </c>
      <c r="N2186" s="94"/>
      <c r="O2186" s="94"/>
      <c r="P2186" s="94"/>
      <c r="Q2186" s="94"/>
      <c r="R2186" s="94" t="s">
        <v>3437</v>
      </c>
      <c r="S2186" s="96">
        <v>45237</v>
      </c>
      <c r="T2186" s="96">
        <v>45244</v>
      </c>
      <c r="U2186" s="96"/>
      <c r="V2186" s="98">
        <v>465939</v>
      </c>
      <c r="W2186" s="98">
        <v>0</v>
      </c>
      <c r="X2186" s="98">
        <v>0</v>
      </c>
      <c r="Y2186" s="98">
        <v>0</v>
      </c>
      <c r="Z2186" s="94"/>
      <c r="AA2186" s="94"/>
      <c r="AB2186" s="98">
        <v>0</v>
      </c>
      <c r="AC2186" s="94"/>
      <c r="AD2186" s="94"/>
      <c r="AE2186" s="94"/>
      <c r="AF2186" s="94"/>
      <c r="AG2186" s="94"/>
      <c r="AH2186" s="98">
        <v>465939</v>
      </c>
      <c r="AI2186" s="98">
        <v>0</v>
      </c>
      <c r="AJ2186" s="98">
        <v>0</v>
      </c>
      <c r="AK2186" s="98">
        <v>0</v>
      </c>
      <c r="AL2186" s="98">
        <v>0</v>
      </c>
      <c r="AM2186" s="98">
        <v>0</v>
      </c>
      <c r="AN2186" s="98">
        <v>0</v>
      </c>
      <c r="AO2186" s="98">
        <v>0</v>
      </c>
      <c r="AP2186" s="98">
        <v>0</v>
      </c>
      <c r="AQ2186" s="98">
        <v>0</v>
      </c>
      <c r="AR2186" s="98"/>
      <c r="AS2186" s="98"/>
      <c r="AT2186" s="98"/>
      <c r="AU2186" s="98">
        <v>0</v>
      </c>
      <c r="AV2186" s="98">
        <v>456620</v>
      </c>
      <c r="AW2186" s="98">
        <v>9319</v>
      </c>
      <c r="AX2186" s="101">
        <v>2201481876</v>
      </c>
      <c r="AY2186" s="102">
        <v>45341</v>
      </c>
      <c r="AZ2186" s="98" t="s">
        <v>3951</v>
      </c>
      <c r="BA2186" s="98">
        <v>50028888</v>
      </c>
    </row>
    <row r="2187" spans="1:53" hidden="1">
      <c r="A2187" s="94">
        <v>900228989</v>
      </c>
      <c r="B2187" s="94" t="s">
        <v>3407</v>
      </c>
      <c r="C2187" s="94" t="s">
        <v>536</v>
      </c>
      <c r="D2187" s="94" t="str">
        <f>+CONCATENATE(A2187,"_",C2187)</f>
        <v>900228989_FECS378</v>
      </c>
      <c r="E2187" s="94" t="str">
        <f>+CONCATENATE(C2187,"_",AX2187)</f>
        <v>FECS378_2201481876</v>
      </c>
      <c r="F2187" s="96">
        <v>45228</v>
      </c>
      <c r="G2187" s="96">
        <v>45240</v>
      </c>
      <c r="H2187" s="98">
        <v>407588</v>
      </c>
      <c r="I2187" s="98">
        <v>407588</v>
      </c>
      <c r="J2187" s="94"/>
      <c r="K2187" s="94" t="s">
        <v>3932</v>
      </c>
      <c r="L2187" s="94" t="s">
        <v>3932</v>
      </c>
      <c r="M2187" s="98">
        <v>0</v>
      </c>
      <c r="N2187" s="94"/>
      <c r="O2187" s="94"/>
      <c r="P2187" s="94"/>
      <c r="Q2187" s="94"/>
      <c r="R2187" s="94" t="s">
        <v>3437</v>
      </c>
      <c r="S2187" s="96">
        <v>45228</v>
      </c>
      <c r="T2187" s="96">
        <v>45240</v>
      </c>
      <c r="U2187" s="96"/>
      <c r="V2187" s="98">
        <v>407588</v>
      </c>
      <c r="W2187" s="98">
        <v>0</v>
      </c>
      <c r="X2187" s="98">
        <v>0</v>
      </c>
      <c r="Y2187" s="98">
        <v>0</v>
      </c>
      <c r="Z2187" s="94"/>
      <c r="AA2187" s="94"/>
      <c r="AB2187" s="98">
        <v>0</v>
      </c>
      <c r="AC2187" s="94"/>
      <c r="AD2187" s="94"/>
      <c r="AE2187" s="94"/>
      <c r="AF2187" s="94"/>
      <c r="AG2187" s="94"/>
      <c r="AH2187" s="98">
        <v>407588</v>
      </c>
      <c r="AI2187" s="98">
        <v>0</v>
      </c>
      <c r="AJ2187" s="98">
        <v>0</v>
      </c>
      <c r="AK2187" s="98">
        <v>0</v>
      </c>
      <c r="AL2187" s="98">
        <v>0</v>
      </c>
      <c r="AM2187" s="98">
        <v>0</v>
      </c>
      <c r="AN2187" s="98">
        <v>0</v>
      </c>
      <c r="AO2187" s="98">
        <v>0</v>
      </c>
      <c r="AP2187" s="98">
        <v>0</v>
      </c>
      <c r="AQ2187" s="98">
        <v>0</v>
      </c>
      <c r="AR2187" s="98"/>
      <c r="AS2187" s="98"/>
      <c r="AT2187" s="98"/>
      <c r="AU2187" s="98">
        <v>0</v>
      </c>
      <c r="AV2187" s="98">
        <v>399436</v>
      </c>
      <c r="AW2187" s="98">
        <v>8152</v>
      </c>
      <c r="AX2187" s="101">
        <v>2201481876</v>
      </c>
      <c r="AY2187" s="102">
        <v>45341</v>
      </c>
      <c r="AZ2187" s="98" t="s">
        <v>3951</v>
      </c>
      <c r="BA2187" s="98">
        <v>50028888</v>
      </c>
    </row>
    <row r="2188" spans="1:53" hidden="1">
      <c r="A2188" s="94">
        <v>900228989</v>
      </c>
      <c r="B2188" s="94" t="s">
        <v>3407</v>
      </c>
      <c r="C2188" s="94" t="s">
        <v>573</v>
      </c>
      <c r="D2188" s="94" t="str">
        <f>+CONCATENATE(A2188,"_",C2188)</f>
        <v>900228989_FECS1573</v>
      </c>
      <c r="E2188" s="94" t="str">
        <f>+CONCATENATE(C2188,"_",AX2188)</f>
        <v>FECS1573_2201481876</v>
      </c>
      <c r="F2188" s="96">
        <v>45235</v>
      </c>
      <c r="G2188" s="96">
        <v>45240</v>
      </c>
      <c r="H2188" s="98">
        <v>481884</v>
      </c>
      <c r="I2188" s="98">
        <v>481884</v>
      </c>
      <c r="J2188" s="94"/>
      <c r="K2188" s="94" t="s">
        <v>3932</v>
      </c>
      <c r="L2188" s="94" t="s">
        <v>3932</v>
      </c>
      <c r="M2188" s="98">
        <v>0</v>
      </c>
      <c r="N2188" s="94"/>
      <c r="O2188" s="94"/>
      <c r="P2188" s="94"/>
      <c r="Q2188" s="94"/>
      <c r="R2188" s="94" t="s">
        <v>3437</v>
      </c>
      <c r="S2188" s="96">
        <v>45235</v>
      </c>
      <c r="T2188" s="96">
        <v>45240</v>
      </c>
      <c r="U2188" s="96"/>
      <c r="V2188" s="98">
        <v>481884</v>
      </c>
      <c r="W2188" s="98">
        <v>0</v>
      </c>
      <c r="X2188" s="98">
        <v>0</v>
      </c>
      <c r="Y2188" s="98">
        <v>0</v>
      </c>
      <c r="Z2188" s="94"/>
      <c r="AA2188" s="94"/>
      <c r="AB2188" s="98">
        <v>0</v>
      </c>
      <c r="AC2188" s="94"/>
      <c r="AD2188" s="94"/>
      <c r="AE2188" s="94"/>
      <c r="AF2188" s="94"/>
      <c r="AG2188" s="94"/>
      <c r="AH2188" s="98">
        <v>481884</v>
      </c>
      <c r="AI2188" s="98">
        <v>0</v>
      </c>
      <c r="AJ2188" s="98">
        <v>0</v>
      </c>
      <c r="AK2188" s="98">
        <v>0</v>
      </c>
      <c r="AL2188" s="98">
        <v>0</v>
      </c>
      <c r="AM2188" s="98">
        <v>0</v>
      </c>
      <c r="AN2188" s="98">
        <v>0</v>
      </c>
      <c r="AO2188" s="98">
        <v>0</v>
      </c>
      <c r="AP2188" s="98">
        <v>0</v>
      </c>
      <c r="AQ2188" s="98">
        <v>0</v>
      </c>
      <c r="AR2188" s="98"/>
      <c r="AS2188" s="98"/>
      <c r="AT2188" s="98"/>
      <c r="AU2188" s="98">
        <v>0</v>
      </c>
      <c r="AV2188" s="98">
        <v>472246</v>
      </c>
      <c r="AW2188" s="98">
        <v>9638</v>
      </c>
      <c r="AX2188" s="101">
        <v>2201481876</v>
      </c>
      <c r="AY2188" s="102">
        <v>45341</v>
      </c>
      <c r="AZ2188" s="98" t="s">
        <v>3951</v>
      </c>
      <c r="BA2188" s="98">
        <v>50028888</v>
      </c>
    </row>
    <row r="2189" spans="1:53" hidden="1">
      <c r="A2189" s="94">
        <v>900228989</v>
      </c>
      <c r="B2189" s="94" t="s">
        <v>3407</v>
      </c>
      <c r="C2189" s="94" t="s">
        <v>538</v>
      </c>
      <c r="D2189" s="94" t="str">
        <f>+CONCATENATE(A2189,"_",C2189)</f>
        <v>900228989_FECS334</v>
      </c>
      <c r="E2189" s="94" t="str">
        <f>+CONCATENATE(C2189,"_",AX2189)</f>
        <v>FECS334_2201481876</v>
      </c>
      <c r="F2189" s="96">
        <v>45227</v>
      </c>
      <c r="G2189" s="96">
        <v>45240</v>
      </c>
      <c r="H2189" s="98">
        <v>685327</v>
      </c>
      <c r="I2189" s="98">
        <v>685327</v>
      </c>
      <c r="J2189" s="94"/>
      <c r="K2189" s="94" t="s">
        <v>3932</v>
      </c>
      <c r="L2189" s="94" t="s">
        <v>3932</v>
      </c>
      <c r="M2189" s="98">
        <v>0</v>
      </c>
      <c r="N2189" s="94"/>
      <c r="O2189" s="94"/>
      <c r="P2189" s="94"/>
      <c r="Q2189" s="94"/>
      <c r="R2189" s="94" t="s">
        <v>3437</v>
      </c>
      <c r="S2189" s="96">
        <v>45227</v>
      </c>
      <c r="T2189" s="96">
        <v>45240</v>
      </c>
      <c r="U2189" s="96"/>
      <c r="V2189" s="98">
        <v>685327</v>
      </c>
      <c r="W2189" s="98">
        <v>0</v>
      </c>
      <c r="X2189" s="98">
        <v>0</v>
      </c>
      <c r="Y2189" s="98">
        <v>0</v>
      </c>
      <c r="Z2189" s="94"/>
      <c r="AA2189" s="94"/>
      <c r="AB2189" s="98">
        <v>0</v>
      </c>
      <c r="AC2189" s="94"/>
      <c r="AD2189" s="94"/>
      <c r="AE2189" s="94"/>
      <c r="AF2189" s="94"/>
      <c r="AG2189" s="94"/>
      <c r="AH2189" s="98">
        <v>685327</v>
      </c>
      <c r="AI2189" s="98">
        <v>0</v>
      </c>
      <c r="AJ2189" s="98">
        <v>0</v>
      </c>
      <c r="AK2189" s="98">
        <v>0</v>
      </c>
      <c r="AL2189" s="98">
        <v>0</v>
      </c>
      <c r="AM2189" s="98">
        <v>0</v>
      </c>
      <c r="AN2189" s="98">
        <v>0</v>
      </c>
      <c r="AO2189" s="98">
        <v>0</v>
      </c>
      <c r="AP2189" s="98">
        <v>0</v>
      </c>
      <c r="AQ2189" s="98">
        <v>0</v>
      </c>
      <c r="AR2189" s="98"/>
      <c r="AS2189" s="98"/>
      <c r="AT2189" s="98"/>
      <c r="AU2189" s="98">
        <v>0</v>
      </c>
      <c r="AV2189" s="98">
        <v>671620</v>
      </c>
      <c r="AW2189" s="98">
        <v>13707</v>
      </c>
      <c r="AX2189" s="101">
        <v>2201481876</v>
      </c>
      <c r="AY2189" s="102">
        <v>45341</v>
      </c>
      <c r="AZ2189" s="98" t="s">
        <v>3951</v>
      </c>
      <c r="BA2189" s="98">
        <v>50028888</v>
      </c>
    </row>
    <row r="2190" spans="1:53" hidden="1">
      <c r="A2190" s="94">
        <v>900228989</v>
      </c>
      <c r="B2190" s="94" t="s">
        <v>3407</v>
      </c>
      <c r="C2190" s="94" t="s">
        <v>817</v>
      </c>
      <c r="D2190" s="94" t="str">
        <f>+CONCATENATE(A2190,"_",C2190)</f>
        <v>900228989_FECS2506</v>
      </c>
      <c r="E2190" s="94" t="str">
        <f>+CONCATENATE(C2190,"_",AX2190)</f>
        <v>FECS2506_2201481876</v>
      </c>
      <c r="F2190" s="96">
        <v>45241</v>
      </c>
      <c r="G2190" s="96">
        <v>45278</v>
      </c>
      <c r="H2190" s="98">
        <v>663727</v>
      </c>
      <c r="I2190" s="98">
        <v>663727</v>
      </c>
      <c r="J2190" s="94"/>
      <c r="K2190" s="94" t="s">
        <v>3932</v>
      </c>
      <c r="L2190" s="94" t="s">
        <v>3932</v>
      </c>
      <c r="M2190" s="98">
        <v>0</v>
      </c>
      <c r="N2190" s="94"/>
      <c r="O2190" s="94"/>
      <c r="P2190" s="94"/>
      <c r="Q2190" s="94"/>
      <c r="R2190" s="94" t="s">
        <v>3437</v>
      </c>
      <c r="S2190" s="96">
        <v>45241</v>
      </c>
      <c r="T2190" s="96">
        <v>45271</v>
      </c>
      <c r="U2190" s="96"/>
      <c r="V2190" s="98">
        <v>663727</v>
      </c>
      <c r="W2190" s="98">
        <v>0</v>
      </c>
      <c r="X2190" s="98">
        <v>0</v>
      </c>
      <c r="Y2190" s="98">
        <v>0</v>
      </c>
      <c r="Z2190" s="94"/>
      <c r="AA2190" s="94"/>
      <c r="AB2190" s="98">
        <v>0</v>
      </c>
      <c r="AC2190" s="94"/>
      <c r="AD2190" s="94"/>
      <c r="AE2190" s="94"/>
      <c r="AF2190" s="94"/>
      <c r="AG2190" s="94"/>
      <c r="AH2190" s="98">
        <v>663727</v>
      </c>
      <c r="AI2190" s="98">
        <v>0</v>
      </c>
      <c r="AJ2190" s="98">
        <v>0</v>
      </c>
      <c r="AK2190" s="98">
        <v>0</v>
      </c>
      <c r="AL2190" s="98">
        <v>0</v>
      </c>
      <c r="AM2190" s="98">
        <v>0</v>
      </c>
      <c r="AN2190" s="98">
        <v>0</v>
      </c>
      <c r="AO2190" s="98">
        <v>0</v>
      </c>
      <c r="AP2190" s="98">
        <v>0</v>
      </c>
      <c r="AQ2190" s="98">
        <v>0</v>
      </c>
      <c r="AR2190" s="98"/>
      <c r="AS2190" s="98"/>
      <c r="AT2190" s="98"/>
      <c r="AU2190" s="98">
        <v>0</v>
      </c>
      <c r="AV2190" s="98">
        <v>650452</v>
      </c>
      <c r="AW2190" s="98">
        <v>13275</v>
      </c>
      <c r="AX2190" s="101">
        <v>2201481876</v>
      </c>
      <c r="AY2190" s="102">
        <v>45341</v>
      </c>
      <c r="AZ2190" s="98" t="s">
        <v>3951</v>
      </c>
      <c r="BA2190" s="98">
        <v>50028888</v>
      </c>
    </row>
    <row r="2191" spans="1:53" hidden="1">
      <c r="A2191" s="94">
        <v>900228989</v>
      </c>
      <c r="B2191" s="94" t="s">
        <v>3407</v>
      </c>
      <c r="C2191" s="94" t="s">
        <v>113</v>
      </c>
      <c r="D2191" s="94" t="str">
        <f>+CONCATENATE(A2191,"_",C2191)</f>
        <v>900228989_CSP130862</v>
      </c>
      <c r="E2191" s="94" t="str">
        <f>+CONCATENATE(C2191,"_",AX2191)</f>
        <v>CSP130862_4800061409</v>
      </c>
      <c r="F2191" s="96">
        <v>45114</v>
      </c>
      <c r="G2191" s="96">
        <v>45128</v>
      </c>
      <c r="H2191" s="98">
        <v>447084</v>
      </c>
      <c r="I2191" s="98">
        <v>447084</v>
      </c>
      <c r="J2191" s="94"/>
      <c r="K2191" s="94" t="s">
        <v>3932</v>
      </c>
      <c r="L2191" s="94" t="s">
        <v>3932</v>
      </c>
      <c r="M2191" s="98">
        <v>0</v>
      </c>
      <c r="N2191" s="94"/>
      <c r="O2191" s="94"/>
      <c r="P2191" s="94"/>
      <c r="Q2191" s="94"/>
      <c r="R2191" s="94" t="s">
        <v>3437</v>
      </c>
      <c r="S2191" s="96">
        <v>45114</v>
      </c>
      <c r="T2191" s="96">
        <v>45128</v>
      </c>
      <c r="U2191" s="96"/>
      <c r="V2191" s="98">
        <v>447084</v>
      </c>
      <c r="W2191" s="98">
        <v>0</v>
      </c>
      <c r="X2191" s="98">
        <v>0</v>
      </c>
      <c r="Y2191" s="98">
        <v>0</v>
      </c>
      <c r="Z2191" s="94"/>
      <c r="AA2191" s="94"/>
      <c r="AB2191" s="98">
        <v>0</v>
      </c>
      <c r="AC2191" s="94"/>
      <c r="AD2191" s="94"/>
      <c r="AE2191" s="94"/>
      <c r="AF2191" s="94"/>
      <c r="AG2191" s="94"/>
      <c r="AH2191" s="98">
        <v>447084</v>
      </c>
      <c r="AI2191" s="98">
        <v>0</v>
      </c>
      <c r="AJ2191" s="98">
        <v>0</v>
      </c>
      <c r="AK2191" s="98">
        <v>0</v>
      </c>
      <c r="AL2191" s="98">
        <v>0</v>
      </c>
      <c r="AM2191" s="98">
        <v>0</v>
      </c>
      <c r="AN2191" s="98">
        <v>0</v>
      </c>
      <c r="AO2191" s="98">
        <v>0</v>
      </c>
      <c r="AP2191" s="98">
        <v>0</v>
      </c>
      <c r="AQ2191" s="98">
        <v>0</v>
      </c>
      <c r="AR2191" s="98"/>
      <c r="AS2191" s="98"/>
      <c r="AT2191" s="98"/>
      <c r="AU2191" s="98">
        <v>0</v>
      </c>
      <c r="AV2191" s="98">
        <v>438142</v>
      </c>
      <c r="AW2191" s="98">
        <v>0</v>
      </c>
      <c r="AX2191" s="101">
        <v>4800061409</v>
      </c>
      <c r="AY2191" s="102">
        <v>45199</v>
      </c>
      <c r="AZ2191" s="98" t="s">
        <v>4007</v>
      </c>
      <c r="BA2191" s="98">
        <v>64285714</v>
      </c>
    </row>
    <row r="2192" spans="1:53" hidden="1">
      <c r="A2192" s="94">
        <v>900228989</v>
      </c>
      <c r="B2192" s="94" t="s">
        <v>3407</v>
      </c>
      <c r="C2192" s="94" t="s">
        <v>814</v>
      </c>
      <c r="D2192" s="94" t="str">
        <f>+CONCATENATE(A2192,"_",C2192)</f>
        <v>900228989_FECS1726</v>
      </c>
      <c r="E2192" s="94" t="str">
        <f>+CONCATENATE(C2192,"_",AX2192)</f>
        <v>FECS1726_2201481876</v>
      </c>
      <c r="F2192" s="96">
        <v>45237</v>
      </c>
      <c r="G2192" s="96">
        <v>45278</v>
      </c>
      <c r="H2192" s="98">
        <v>371784</v>
      </c>
      <c r="I2192" s="98">
        <v>371784</v>
      </c>
      <c r="J2192" s="94"/>
      <c r="K2192" s="94" t="s">
        <v>3932</v>
      </c>
      <c r="L2192" s="94" t="s">
        <v>3932</v>
      </c>
      <c r="M2192" s="98">
        <v>0</v>
      </c>
      <c r="N2192" s="94"/>
      <c r="O2192" s="94"/>
      <c r="P2192" s="94"/>
      <c r="Q2192" s="94"/>
      <c r="R2192" s="94" t="s">
        <v>3437</v>
      </c>
      <c r="S2192" s="96">
        <v>45237</v>
      </c>
      <c r="T2192" s="96">
        <v>45271</v>
      </c>
      <c r="U2192" s="96"/>
      <c r="V2192" s="98">
        <v>371784</v>
      </c>
      <c r="W2192" s="98">
        <v>0</v>
      </c>
      <c r="X2192" s="98">
        <v>0</v>
      </c>
      <c r="Y2192" s="98">
        <v>0</v>
      </c>
      <c r="Z2192" s="94"/>
      <c r="AA2192" s="94"/>
      <c r="AB2192" s="98">
        <v>0</v>
      </c>
      <c r="AC2192" s="94"/>
      <c r="AD2192" s="94"/>
      <c r="AE2192" s="94"/>
      <c r="AF2192" s="94"/>
      <c r="AG2192" s="94"/>
      <c r="AH2192" s="98">
        <v>371784</v>
      </c>
      <c r="AI2192" s="98">
        <v>0</v>
      </c>
      <c r="AJ2192" s="98">
        <v>0</v>
      </c>
      <c r="AK2192" s="98">
        <v>0</v>
      </c>
      <c r="AL2192" s="98">
        <v>0</v>
      </c>
      <c r="AM2192" s="98">
        <v>0</v>
      </c>
      <c r="AN2192" s="98">
        <v>0</v>
      </c>
      <c r="AO2192" s="98">
        <v>0</v>
      </c>
      <c r="AP2192" s="98">
        <v>0</v>
      </c>
      <c r="AQ2192" s="98">
        <v>0</v>
      </c>
      <c r="AR2192" s="98"/>
      <c r="AS2192" s="98"/>
      <c r="AT2192" s="98"/>
      <c r="AU2192" s="98">
        <v>0</v>
      </c>
      <c r="AV2192" s="98">
        <v>364348</v>
      </c>
      <c r="AW2192" s="98">
        <v>7436</v>
      </c>
      <c r="AX2192" s="101">
        <v>2201481876</v>
      </c>
      <c r="AY2192" s="102">
        <v>45341</v>
      </c>
      <c r="AZ2192" s="98" t="s">
        <v>3951</v>
      </c>
      <c r="BA2192" s="98">
        <v>50028888</v>
      </c>
    </row>
    <row r="2193" spans="1:53" hidden="1">
      <c r="A2193" s="94">
        <v>900228989</v>
      </c>
      <c r="B2193" s="94" t="s">
        <v>3407</v>
      </c>
      <c r="C2193" s="94" t="s">
        <v>571</v>
      </c>
      <c r="D2193" s="94" t="str">
        <f>+CONCATENATE(A2193,"_",C2193)</f>
        <v>900228989_FECS702</v>
      </c>
      <c r="E2193" s="94" t="str">
        <f>+CONCATENATE(C2193,"_",AX2193)</f>
        <v>FECS702_2201481876</v>
      </c>
      <c r="F2193" s="96">
        <v>45230</v>
      </c>
      <c r="G2193" s="96">
        <v>45240</v>
      </c>
      <c r="H2193" s="98">
        <v>357182</v>
      </c>
      <c r="I2193" s="98">
        <v>357182</v>
      </c>
      <c r="J2193" s="94"/>
      <c r="K2193" s="94" t="s">
        <v>3932</v>
      </c>
      <c r="L2193" s="94" t="s">
        <v>3932</v>
      </c>
      <c r="M2193" s="98">
        <v>0</v>
      </c>
      <c r="N2193" s="94"/>
      <c r="O2193" s="94"/>
      <c r="P2193" s="94"/>
      <c r="Q2193" s="94"/>
      <c r="R2193" s="94" t="s">
        <v>3437</v>
      </c>
      <c r="S2193" s="96">
        <v>45230</v>
      </c>
      <c r="T2193" s="96">
        <v>45240</v>
      </c>
      <c r="U2193" s="96"/>
      <c r="V2193" s="98">
        <v>357182</v>
      </c>
      <c r="W2193" s="98">
        <v>0</v>
      </c>
      <c r="X2193" s="98">
        <v>0</v>
      </c>
      <c r="Y2193" s="98">
        <v>0</v>
      </c>
      <c r="Z2193" s="94"/>
      <c r="AA2193" s="94"/>
      <c r="AB2193" s="98">
        <v>0</v>
      </c>
      <c r="AC2193" s="94"/>
      <c r="AD2193" s="94"/>
      <c r="AE2193" s="94"/>
      <c r="AF2193" s="94"/>
      <c r="AG2193" s="94"/>
      <c r="AH2193" s="98">
        <v>357182</v>
      </c>
      <c r="AI2193" s="98">
        <v>0</v>
      </c>
      <c r="AJ2193" s="98">
        <v>0</v>
      </c>
      <c r="AK2193" s="98">
        <v>0</v>
      </c>
      <c r="AL2193" s="98">
        <v>0</v>
      </c>
      <c r="AM2193" s="98">
        <v>0</v>
      </c>
      <c r="AN2193" s="98">
        <v>0</v>
      </c>
      <c r="AO2193" s="98">
        <v>0</v>
      </c>
      <c r="AP2193" s="98">
        <v>0</v>
      </c>
      <c r="AQ2193" s="98">
        <v>0</v>
      </c>
      <c r="AR2193" s="98"/>
      <c r="AS2193" s="98"/>
      <c r="AT2193" s="98"/>
      <c r="AU2193" s="98">
        <v>0</v>
      </c>
      <c r="AV2193" s="98">
        <v>350038</v>
      </c>
      <c r="AW2193" s="98">
        <v>7144</v>
      </c>
      <c r="AX2193" s="101">
        <v>2201481876</v>
      </c>
      <c r="AY2193" s="102">
        <v>45341</v>
      </c>
      <c r="AZ2193" s="98" t="s">
        <v>3951</v>
      </c>
      <c r="BA2193" s="98">
        <v>50028888</v>
      </c>
    </row>
    <row r="2194" spans="1:53" hidden="1">
      <c r="A2194" s="94">
        <v>900228989</v>
      </c>
      <c r="B2194" s="94" t="s">
        <v>3407</v>
      </c>
      <c r="C2194" s="94" t="s">
        <v>811</v>
      </c>
      <c r="D2194" s="94" t="str">
        <f>+CONCATENATE(A2194,"_",C2194)</f>
        <v>900228989_FECS2621</v>
      </c>
      <c r="E2194" s="94" t="str">
        <f>+CONCATENATE(C2194,"_",AX2194)</f>
        <v>FECS2621_2201481876</v>
      </c>
      <c r="F2194" s="96">
        <v>45241</v>
      </c>
      <c r="G2194" s="96">
        <v>45278</v>
      </c>
      <c r="H2194" s="98">
        <v>216589</v>
      </c>
      <c r="I2194" s="98">
        <v>216589</v>
      </c>
      <c r="J2194" s="94"/>
      <c r="K2194" s="94" t="s">
        <v>3932</v>
      </c>
      <c r="L2194" s="94" t="s">
        <v>3932</v>
      </c>
      <c r="M2194" s="98">
        <v>0</v>
      </c>
      <c r="N2194" s="94"/>
      <c r="O2194" s="94"/>
      <c r="P2194" s="94"/>
      <c r="Q2194" s="94"/>
      <c r="R2194" s="94" t="s">
        <v>3437</v>
      </c>
      <c r="S2194" s="96">
        <v>45241</v>
      </c>
      <c r="T2194" s="96">
        <v>45271</v>
      </c>
      <c r="U2194" s="96"/>
      <c r="V2194" s="98">
        <v>216589</v>
      </c>
      <c r="W2194" s="98">
        <v>0</v>
      </c>
      <c r="X2194" s="98">
        <v>0</v>
      </c>
      <c r="Y2194" s="98">
        <v>0</v>
      </c>
      <c r="Z2194" s="94"/>
      <c r="AA2194" s="94"/>
      <c r="AB2194" s="98">
        <v>0</v>
      </c>
      <c r="AC2194" s="94"/>
      <c r="AD2194" s="94"/>
      <c r="AE2194" s="94"/>
      <c r="AF2194" s="94"/>
      <c r="AG2194" s="94"/>
      <c r="AH2194" s="98">
        <v>216589</v>
      </c>
      <c r="AI2194" s="98">
        <v>0</v>
      </c>
      <c r="AJ2194" s="98">
        <v>0</v>
      </c>
      <c r="AK2194" s="98">
        <v>0</v>
      </c>
      <c r="AL2194" s="98">
        <v>0</v>
      </c>
      <c r="AM2194" s="98">
        <v>0</v>
      </c>
      <c r="AN2194" s="98">
        <v>0</v>
      </c>
      <c r="AO2194" s="98">
        <v>0</v>
      </c>
      <c r="AP2194" s="98">
        <v>0</v>
      </c>
      <c r="AQ2194" s="98">
        <v>0</v>
      </c>
      <c r="AR2194" s="98"/>
      <c r="AS2194" s="98"/>
      <c r="AT2194" s="98"/>
      <c r="AU2194" s="98">
        <v>0</v>
      </c>
      <c r="AV2194" s="98">
        <v>212257</v>
      </c>
      <c r="AW2194" s="98">
        <v>4332</v>
      </c>
      <c r="AX2194" s="101">
        <v>2201481876</v>
      </c>
      <c r="AY2194" s="102">
        <v>45341</v>
      </c>
      <c r="AZ2194" s="98" t="s">
        <v>3951</v>
      </c>
      <c r="BA2194" s="98">
        <v>50028888</v>
      </c>
    </row>
    <row r="2195" spans="1:53" hidden="1">
      <c r="A2195" s="94">
        <v>900228989</v>
      </c>
      <c r="B2195" s="94" t="s">
        <v>3407</v>
      </c>
      <c r="C2195" s="94" t="s">
        <v>112</v>
      </c>
      <c r="D2195" s="94" t="str">
        <f>+CONCATENATE(A2195,"_",C2195)</f>
        <v>900228989_CSP130670</v>
      </c>
      <c r="E2195" s="94" t="str">
        <f>+CONCATENATE(C2195,"_",AX2195)</f>
        <v>CSP130670_4800061409</v>
      </c>
      <c r="F2195" s="96">
        <v>45112</v>
      </c>
      <c r="G2195" s="96">
        <v>45128</v>
      </c>
      <c r="H2195" s="98">
        <v>404228</v>
      </c>
      <c r="I2195" s="98">
        <v>404228</v>
      </c>
      <c r="J2195" s="94"/>
      <c r="K2195" s="94" t="s">
        <v>3932</v>
      </c>
      <c r="L2195" s="94" t="s">
        <v>3932</v>
      </c>
      <c r="M2195" s="98">
        <v>0</v>
      </c>
      <c r="N2195" s="94"/>
      <c r="O2195" s="94"/>
      <c r="P2195" s="94"/>
      <c r="Q2195" s="94"/>
      <c r="R2195" s="94" t="s">
        <v>3437</v>
      </c>
      <c r="S2195" s="96">
        <v>45112</v>
      </c>
      <c r="T2195" s="96">
        <v>45128</v>
      </c>
      <c r="U2195" s="96"/>
      <c r="V2195" s="98">
        <v>404228</v>
      </c>
      <c r="W2195" s="98">
        <v>0</v>
      </c>
      <c r="X2195" s="98">
        <v>0</v>
      </c>
      <c r="Y2195" s="98">
        <v>0</v>
      </c>
      <c r="Z2195" s="94"/>
      <c r="AA2195" s="94"/>
      <c r="AB2195" s="98">
        <v>0</v>
      </c>
      <c r="AC2195" s="94"/>
      <c r="AD2195" s="94"/>
      <c r="AE2195" s="94"/>
      <c r="AF2195" s="94"/>
      <c r="AG2195" s="94"/>
      <c r="AH2195" s="98">
        <v>404228</v>
      </c>
      <c r="AI2195" s="98">
        <v>0</v>
      </c>
      <c r="AJ2195" s="98">
        <v>0</v>
      </c>
      <c r="AK2195" s="98">
        <v>0</v>
      </c>
      <c r="AL2195" s="98">
        <v>0</v>
      </c>
      <c r="AM2195" s="98">
        <v>0</v>
      </c>
      <c r="AN2195" s="98">
        <v>0</v>
      </c>
      <c r="AO2195" s="98">
        <v>0</v>
      </c>
      <c r="AP2195" s="98">
        <v>0</v>
      </c>
      <c r="AQ2195" s="98">
        <v>0</v>
      </c>
      <c r="AR2195" s="98"/>
      <c r="AS2195" s="98"/>
      <c r="AT2195" s="98"/>
      <c r="AU2195" s="98">
        <v>0</v>
      </c>
      <c r="AV2195" s="98">
        <v>396143</v>
      </c>
      <c r="AW2195" s="98">
        <v>0</v>
      </c>
      <c r="AX2195" s="101">
        <v>4800061409</v>
      </c>
      <c r="AY2195" s="102">
        <v>45199</v>
      </c>
      <c r="AZ2195" s="98" t="s">
        <v>4007</v>
      </c>
      <c r="BA2195" s="98">
        <v>64285714</v>
      </c>
    </row>
    <row r="2196" spans="1:53" hidden="1">
      <c r="A2196" s="94">
        <v>900228989</v>
      </c>
      <c r="B2196" s="94" t="s">
        <v>3407</v>
      </c>
      <c r="C2196" s="94" t="s">
        <v>595</v>
      </c>
      <c r="D2196" s="94" t="str">
        <f>+CONCATENATE(A2196,"_",C2196)</f>
        <v>900228989_FECS1308</v>
      </c>
      <c r="E2196" s="94" t="str">
        <f>+CONCATENATE(C2196,"_",AX2196)</f>
        <v>FECS1308_2201481876</v>
      </c>
      <c r="F2196" s="96">
        <v>45232</v>
      </c>
      <c r="G2196" s="96">
        <v>45244</v>
      </c>
      <c r="H2196" s="98">
        <v>202039</v>
      </c>
      <c r="I2196" s="98">
        <v>202039</v>
      </c>
      <c r="J2196" s="94"/>
      <c r="K2196" s="94" t="s">
        <v>3932</v>
      </c>
      <c r="L2196" s="94" t="s">
        <v>3932</v>
      </c>
      <c r="M2196" s="98">
        <v>0</v>
      </c>
      <c r="N2196" s="94"/>
      <c r="O2196" s="94"/>
      <c r="P2196" s="94"/>
      <c r="Q2196" s="94"/>
      <c r="R2196" s="94" t="s">
        <v>3437</v>
      </c>
      <c r="S2196" s="96">
        <v>45232</v>
      </c>
      <c r="T2196" s="96">
        <v>45244</v>
      </c>
      <c r="U2196" s="96"/>
      <c r="V2196" s="98">
        <v>202039</v>
      </c>
      <c r="W2196" s="98">
        <v>0</v>
      </c>
      <c r="X2196" s="98">
        <v>0</v>
      </c>
      <c r="Y2196" s="98">
        <v>0</v>
      </c>
      <c r="Z2196" s="94"/>
      <c r="AA2196" s="94"/>
      <c r="AB2196" s="98">
        <v>0</v>
      </c>
      <c r="AC2196" s="94"/>
      <c r="AD2196" s="94"/>
      <c r="AE2196" s="94"/>
      <c r="AF2196" s="94"/>
      <c r="AG2196" s="94"/>
      <c r="AH2196" s="98">
        <v>202039</v>
      </c>
      <c r="AI2196" s="98">
        <v>0</v>
      </c>
      <c r="AJ2196" s="98">
        <v>0</v>
      </c>
      <c r="AK2196" s="98">
        <v>0</v>
      </c>
      <c r="AL2196" s="98">
        <v>0</v>
      </c>
      <c r="AM2196" s="98">
        <v>0</v>
      </c>
      <c r="AN2196" s="98">
        <v>0</v>
      </c>
      <c r="AO2196" s="98">
        <v>0</v>
      </c>
      <c r="AP2196" s="98">
        <v>0</v>
      </c>
      <c r="AQ2196" s="98">
        <v>0</v>
      </c>
      <c r="AR2196" s="98"/>
      <c r="AS2196" s="98"/>
      <c r="AT2196" s="98"/>
      <c r="AU2196" s="98">
        <v>0</v>
      </c>
      <c r="AV2196" s="98">
        <v>197998</v>
      </c>
      <c r="AW2196" s="98">
        <v>4041</v>
      </c>
      <c r="AX2196" s="101">
        <v>2201481876</v>
      </c>
      <c r="AY2196" s="102">
        <v>45341</v>
      </c>
      <c r="AZ2196" s="98" t="s">
        <v>3951</v>
      </c>
      <c r="BA2196" s="98">
        <v>50028888</v>
      </c>
    </row>
    <row r="2197" spans="1:53" hidden="1">
      <c r="A2197" s="94">
        <v>900228989</v>
      </c>
      <c r="B2197" s="94" t="s">
        <v>3407</v>
      </c>
      <c r="C2197" s="94" t="s">
        <v>570</v>
      </c>
      <c r="D2197" s="94" t="str">
        <f>+CONCATENATE(A2197,"_",C2197)</f>
        <v>900228989_FECS1119</v>
      </c>
      <c r="E2197" s="94" t="str">
        <f>+CONCATENATE(C2197,"_",AX2197)</f>
        <v>FECS1119_2201481876</v>
      </c>
      <c r="F2197" s="96">
        <v>45232</v>
      </c>
      <c r="G2197" s="96">
        <v>45240</v>
      </c>
      <c r="H2197" s="98">
        <v>330229</v>
      </c>
      <c r="I2197" s="98">
        <v>330229</v>
      </c>
      <c r="J2197" s="94"/>
      <c r="K2197" s="94" t="s">
        <v>3932</v>
      </c>
      <c r="L2197" s="94" t="s">
        <v>3932</v>
      </c>
      <c r="M2197" s="98">
        <v>0</v>
      </c>
      <c r="N2197" s="94"/>
      <c r="O2197" s="94"/>
      <c r="P2197" s="94"/>
      <c r="Q2197" s="94"/>
      <c r="R2197" s="94" t="s">
        <v>3437</v>
      </c>
      <c r="S2197" s="96">
        <v>45232</v>
      </c>
      <c r="T2197" s="96">
        <v>45240</v>
      </c>
      <c r="U2197" s="96"/>
      <c r="V2197" s="98">
        <v>330229</v>
      </c>
      <c r="W2197" s="98">
        <v>0</v>
      </c>
      <c r="X2197" s="98">
        <v>0</v>
      </c>
      <c r="Y2197" s="98">
        <v>0</v>
      </c>
      <c r="Z2197" s="94"/>
      <c r="AA2197" s="94"/>
      <c r="AB2197" s="98">
        <v>0</v>
      </c>
      <c r="AC2197" s="94"/>
      <c r="AD2197" s="94"/>
      <c r="AE2197" s="94"/>
      <c r="AF2197" s="94"/>
      <c r="AG2197" s="94"/>
      <c r="AH2197" s="98">
        <v>330229</v>
      </c>
      <c r="AI2197" s="98">
        <v>0</v>
      </c>
      <c r="AJ2197" s="98">
        <v>0</v>
      </c>
      <c r="AK2197" s="98">
        <v>0</v>
      </c>
      <c r="AL2197" s="98">
        <v>0</v>
      </c>
      <c r="AM2197" s="98">
        <v>0</v>
      </c>
      <c r="AN2197" s="98">
        <v>0</v>
      </c>
      <c r="AO2197" s="98">
        <v>0</v>
      </c>
      <c r="AP2197" s="98">
        <v>0</v>
      </c>
      <c r="AQ2197" s="98">
        <v>0</v>
      </c>
      <c r="AR2197" s="98"/>
      <c r="AS2197" s="98"/>
      <c r="AT2197" s="98"/>
      <c r="AU2197" s="98">
        <v>0</v>
      </c>
      <c r="AV2197" s="98">
        <v>323624</v>
      </c>
      <c r="AW2197" s="98">
        <v>6605</v>
      </c>
      <c r="AX2197" s="101">
        <v>2201481876</v>
      </c>
      <c r="AY2197" s="102">
        <v>45341</v>
      </c>
      <c r="AZ2197" s="98" t="s">
        <v>3951</v>
      </c>
      <c r="BA2197" s="98">
        <v>50028888</v>
      </c>
    </row>
    <row r="2198" spans="1:53" hidden="1">
      <c r="A2198" s="94">
        <v>900228989</v>
      </c>
      <c r="B2198" s="94" t="s">
        <v>3407</v>
      </c>
      <c r="C2198" s="94" t="s">
        <v>567</v>
      </c>
      <c r="D2198" s="94" t="str">
        <f>+CONCATENATE(A2198,"_",C2198)</f>
        <v>900228989_FECS1619</v>
      </c>
      <c r="E2198" s="94" t="str">
        <f>+CONCATENATE(C2198,"_",AX2198)</f>
        <v>FECS1619_2201481876</v>
      </c>
      <c r="F2198" s="96">
        <v>45235</v>
      </c>
      <c r="G2198" s="96">
        <v>45240</v>
      </c>
      <c r="H2198" s="98">
        <v>194687</v>
      </c>
      <c r="I2198" s="98">
        <v>194687</v>
      </c>
      <c r="J2198" s="94"/>
      <c r="K2198" s="94" t="s">
        <v>3932</v>
      </c>
      <c r="L2198" s="94" t="s">
        <v>3932</v>
      </c>
      <c r="M2198" s="98">
        <v>0</v>
      </c>
      <c r="N2198" s="94"/>
      <c r="O2198" s="94"/>
      <c r="P2198" s="94"/>
      <c r="Q2198" s="94"/>
      <c r="R2198" s="94" t="s">
        <v>3437</v>
      </c>
      <c r="S2198" s="96">
        <v>45235</v>
      </c>
      <c r="T2198" s="96">
        <v>45240</v>
      </c>
      <c r="U2198" s="96"/>
      <c r="V2198" s="98">
        <v>194687</v>
      </c>
      <c r="W2198" s="98">
        <v>0</v>
      </c>
      <c r="X2198" s="98">
        <v>0</v>
      </c>
      <c r="Y2198" s="98">
        <v>0</v>
      </c>
      <c r="Z2198" s="94"/>
      <c r="AA2198" s="94"/>
      <c r="AB2198" s="98">
        <v>0</v>
      </c>
      <c r="AC2198" s="94"/>
      <c r="AD2198" s="94"/>
      <c r="AE2198" s="94"/>
      <c r="AF2198" s="94"/>
      <c r="AG2198" s="94"/>
      <c r="AH2198" s="98">
        <v>194687</v>
      </c>
      <c r="AI2198" s="98">
        <v>0</v>
      </c>
      <c r="AJ2198" s="98">
        <v>0</v>
      </c>
      <c r="AK2198" s="98">
        <v>0</v>
      </c>
      <c r="AL2198" s="98">
        <v>0</v>
      </c>
      <c r="AM2198" s="98">
        <v>0</v>
      </c>
      <c r="AN2198" s="98">
        <v>0</v>
      </c>
      <c r="AO2198" s="98">
        <v>0</v>
      </c>
      <c r="AP2198" s="98">
        <v>0</v>
      </c>
      <c r="AQ2198" s="98">
        <v>0</v>
      </c>
      <c r="AR2198" s="98"/>
      <c r="AS2198" s="98"/>
      <c r="AT2198" s="98"/>
      <c r="AU2198" s="98">
        <v>0</v>
      </c>
      <c r="AV2198" s="98">
        <v>190793</v>
      </c>
      <c r="AW2198" s="98">
        <v>3894</v>
      </c>
      <c r="AX2198" s="101">
        <v>2201481876</v>
      </c>
      <c r="AY2198" s="102">
        <v>45341</v>
      </c>
      <c r="AZ2198" s="98" t="s">
        <v>3951</v>
      </c>
      <c r="BA2198" s="98">
        <v>50028888</v>
      </c>
    </row>
    <row r="2199" spans="1:53" hidden="1">
      <c r="A2199" s="94">
        <v>900228989</v>
      </c>
      <c r="B2199" s="94" t="s">
        <v>3407</v>
      </c>
      <c r="C2199" s="94" t="s">
        <v>95</v>
      </c>
      <c r="D2199" s="94" t="str">
        <f>+CONCATENATE(A2199,"_",C2199)</f>
        <v>900228989_CSP130703</v>
      </c>
      <c r="E2199" s="94" t="str">
        <f>+CONCATENATE(C2199,"_",AX2199)</f>
        <v>CSP130703_4800061409</v>
      </c>
      <c r="F2199" s="96">
        <v>45113</v>
      </c>
      <c r="G2199" s="96">
        <v>45128</v>
      </c>
      <c r="H2199" s="98">
        <v>288080</v>
      </c>
      <c r="I2199" s="98">
        <v>288080</v>
      </c>
      <c r="J2199" s="94"/>
      <c r="K2199" s="94" t="s">
        <v>3932</v>
      </c>
      <c r="L2199" s="94" t="s">
        <v>3932</v>
      </c>
      <c r="M2199" s="98">
        <v>0</v>
      </c>
      <c r="N2199" s="94"/>
      <c r="O2199" s="94"/>
      <c r="P2199" s="94"/>
      <c r="Q2199" s="94"/>
      <c r="R2199" s="94" t="s">
        <v>3437</v>
      </c>
      <c r="S2199" s="96">
        <v>45113</v>
      </c>
      <c r="T2199" s="96">
        <v>45128</v>
      </c>
      <c r="U2199" s="96"/>
      <c r="V2199" s="98">
        <v>288080</v>
      </c>
      <c r="W2199" s="98">
        <v>0</v>
      </c>
      <c r="X2199" s="98">
        <v>0</v>
      </c>
      <c r="Y2199" s="98">
        <v>0</v>
      </c>
      <c r="Z2199" s="94"/>
      <c r="AA2199" s="94"/>
      <c r="AB2199" s="98">
        <v>0</v>
      </c>
      <c r="AC2199" s="94"/>
      <c r="AD2199" s="94"/>
      <c r="AE2199" s="94"/>
      <c r="AF2199" s="94"/>
      <c r="AG2199" s="94"/>
      <c r="AH2199" s="98">
        <v>288080</v>
      </c>
      <c r="AI2199" s="98">
        <v>0</v>
      </c>
      <c r="AJ2199" s="98">
        <v>0</v>
      </c>
      <c r="AK2199" s="98">
        <v>0</v>
      </c>
      <c r="AL2199" s="98">
        <v>0</v>
      </c>
      <c r="AM2199" s="98">
        <v>0</v>
      </c>
      <c r="AN2199" s="98">
        <v>0</v>
      </c>
      <c r="AO2199" s="98">
        <v>0</v>
      </c>
      <c r="AP2199" s="98">
        <v>0</v>
      </c>
      <c r="AQ2199" s="98">
        <v>0</v>
      </c>
      <c r="AR2199" s="98"/>
      <c r="AS2199" s="98"/>
      <c r="AT2199" s="98"/>
      <c r="AU2199" s="98">
        <v>0</v>
      </c>
      <c r="AV2199" s="98">
        <v>282318</v>
      </c>
      <c r="AW2199" s="98">
        <v>0</v>
      </c>
      <c r="AX2199" s="101">
        <v>4800061409</v>
      </c>
      <c r="AY2199" s="102">
        <v>45199</v>
      </c>
      <c r="AZ2199" s="98" t="s">
        <v>4007</v>
      </c>
      <c r="BA2199" s="98">
        <v>64285714</v>
      </c>
    </row>
    <row r="2200" spans="1:53" hidden="1">
      <c r="A2200" s="94">
        <v>900228989</v>
      </c>
      <c r="B2200" s="94" t="s">
        <v>3407</v>
      </c>
      <c r="C2200" s="94" t="s">
        <v>812</v>
      </c>
      <c r="D2200" s="94" t="str">
        <f>+CONCATENATE(A2200,"_",C2200)</f>
        <v>900228989_FECS2514</v>
      </c>
      <c r="E2200" s="94" t="str">
        <f>+CONCATENATE(C2200,"_",AX2200)</f>
        <v>FECS2514_2201481876</v>
      </c>
      <c r="F2200" s="96">
        <v>45241</v>
      </c>
      <c r="G2200" s="96">
        <v>45278</v>
      </c>
      <c r="H2200" s="98">
        <v>302626</v>
      </c>
      <c r="I2200" s="98">
        <v>302626</v>
      </c>
      <c r="J2200" s="94"/>
      <c r="K2200" s="94" t="s">
        <v>3932</v>
      </c>
      <c r="L2200" s="94" t="s">
        <v>3932</v>
      </c>
      <c r="M2200" s="98">
        <v>0</v>
      </c>
      <c r="N2200" s="94"/>
      <c r="O2200" s="94"/>
      <c r="P2200" s="94"/>
      <c r="Q2200" s="94"/>
      <c r="R2200" s="94" t="s">
        <v>3437</v>
      </c>
      <c r="S2200" s="96">
        <v>45241</v>
      </c>
      <c r="T2200" s="96">
        <v>45271</v>
      </c>
      <c r="U2200" s="96"/>
      <c r="V2200" s="98">
        <v>302626</v>
      </c>
      <c r="W2200" s="98">
        <v>0</v>
      </c>
      <c r="X2200" s="98">
        <v>0</v>
      </c>
      <c r="Y2200" s="98">
        <v>0</v>
      </c>
      <c r="Z2200" s="94"/>
      <c r="AA2200" s="94"/>
      <c r="AB2200" s="98">
        <v>0</v>
      </c>
      <c r="AC2200" s="94"/>
      <c r="AD2200" s="94"/>
      <c r="AE2200" s="94"/>
      <c r="AF2200" s="94"/>
      <c r="AG2200" s="94"/>
      <c r="AH2200" s="98">
        <v>302626</v>
      </c>
      <c r="AI2200" s="98">
        <v>0</v>
      </c>
      <c r="AJ2200" s="98">
        <v>0</v>
      </c>
      <c r="AK2200" s="98">
        <v>0</v>
      </c>
      <c r="AL2200" s="98">
        <v>0</v>
      </c>
      <c r="AM2200" s="98">
        <v>0</v>
      </c>
      <c r="AN2200" s="98">
        <v>0</v>
      </c>
      <c r="AO2200" s="98">
        <v>0</v>
      </c>
      <c r="AP2200" s="98">
        <v>0</v>
      </c>
      <c r="AQ2200" s="98">
        <v>0</v>
      </c>
      <c r="AR2200" s="98"/>
      <c r="AS2200" s="98"/>
      <c r="AT2200" s="98"/>
      <c r="AU2200" s="98">
        <v>0</v>
      </c>
      <c r="AV2200" s="98">
        <v>296573</v>
      </c>
      <c r="AW2200" s="98">
        <v>6053</v>
      </c>
      <c r="AX2200" s="101">
        <v>2201481876</v>
      </c>
      <c r="AY2200" s="102">
        <v>45341</v>
      </c>
      <c r="AZ2200" s="98" t="s">
        <v>3951</v>
      </c>
      <c r="BA2200" s="98">
        <v>50028888</v>
      </c>
    </row>
    <row r="2201" spans="1:53" hidden="1">
      <c r="A2201" s="94">
        <v>900228989</v>
      </c>
      <c r="B2201" s="94" t="s">
        <v>3407</v>
      </c>
      <c r="C2201" s="94" t="s">
        <v>108</v>
      </c>
      <c r="D2201" s="94" t="str">
        <f>+CONCATENATE(A2201,"_",C2201)</f>
        <v>900228989_CSP130879</v>
      </c>
      <c r="E2201" s="94" t="str">
        <f>+CONCATENATE(C2201,"_",AX2201)</f>
        <v>CSP130879_4800061409</v>
      </c>
      <c r="F2201" s="96">
        <v>45114</v>
      </c>
      <c r="G2201" s="96">
        <v>45128</v>
      </c>
      <c r="H2201" s="98">
        <v>254027</v>
      </c>
      <c r="I2201" s="98">
        <v>254027</v>
      </c>
      <c r="J2201" s="94"/>
      <c r="K2201" s="94" t="s">
        <v>3932</v>
      </c>
      <c r="L2201" s="94" t="s">
        <v>3932</v>
      </c>
      <c r="M2201" s="98">
        <v>0</v>
      </c>
      <c r="N2201" s="94"/>
      <c r="O2201" s="94"/>
      <c r="P2201" s="94"/>
      <c r="Q2201" s="94"/>
      <c r="R2201" s="94" t="s">
        <v>3437</v>
      </c>
      <c r="S2201" s="96">
        <v>45114</v>
      </c>
      <c r="T2201" s="96">
        <v>45128</v>
      </c>
      <c r="U2201" s="96"/>
      <c r="V2201" s="98">
        <v>254027</v>
      </c>
      <c r="W2201" s="98">
        <v>0</v>
      </c>
      <c r="X2201" s="98">
        <v>0</v>
      </c>
      <c r="Y2201" s="98">
        <v>0</v>
      </c>
      <c r="Z2201" s="94"/>
      <c r="AA2201" s="94"/>
      <c r="AB2201" s="98">
        <v>0</v>
      </c>
      <c r="AC2201" s="94"/>
      <c r="AD2201" s="94"/>
      <c r="AE2201" s="94"/>
      <c r="AF2201" s="94"/>
      <c r="AG2201" s="94"/>
      <c r="AH2201" s="98">
        <v>254027</v>
      </c>
      <c r="AI2201" s="98">
        <v>0</v>
      </c>
      <c r="AJ2201" s="98">
        <v>0</v>
      </c>
      <c r="AK2201" s="98">
        <v>0</v>
      </c>
      <c r="AL2201" s="98">
        <v>0</v>
      </c>
      <c r="AM2201" s="98">
        <v>0</v>
      </c>
      <c r="AN2201" s="98">
        <v>0</v>
      </c>
      <c r="AO2201" s="98">
        <v>0</v>
      </c>
      <c r="AP2201" s="98">
        <v>0</v>
      </c>
      <c r="AQ2201" s="98">
        <v>0</v>
      </c>
      <c r="AR2201" s="98"/>
      <c r="AS2201" s="98"/>
      <c r="AT2201" s="98"/>
      <c r="AU2201" s="98">
        <v>0</v>
      </c>
      <c r="AV2201" s="98">
        <v>248946</v>
      </c>
      <c r="AW2201" s="98">
        <v>0</v>
      </c>
      <c r="AX2201" s="101">
        <v>4800061409</v>
      </c>
      <c r="AY2201" s="102">
        <v>45199</v>
      </c>
      <c r="AZ2201" s="98" t="s">
        <v>4007</v>
      </c>
      <c r="BA2201" s="98">
        <v>64285714</v>
      </c>
    </row>
    <row r="2202" spans="1:53" hidden="1">
      <c r="A2202" s="94">
        <v>900228989</v>
      </c>
      <c r="B2202" s="94" t="s">
        <v>3407</v>
      </c>
      <c r="C2202" s="94" t="s">
        <v>568</v>
      </c>
      <c r="D2202" s="94" t="str">
        <f>+CONCATENATE(A2202,"_",C2202)</f>
        <v>900228989_FECS2291</v>
      </c>
      <c r="E2202" s="94" t="str">
        <f>+CONCATENATE(C2202,"_",AX2202)</f>
        <v>FECS2291_2201481876</v>
      </c>
      <c r="F2202" s="96">
        <v>45240</v>
      </c>
      <c r="G2202" s="96">
        <v>45240</v>
      </c>
      <c r="H2202" s="98">
        <v>246526</v>
      </c>
      <c r="I2202" s="98">
        <v>246526</v>
      </c>
      <c r="J2202" s="94"/>
      <c r="K2202" s="94" t="s">
        <v>3932</v>
      </c>
      <c r="L2202" s="94" t="s">
        <v>3932</v>
      </c>
      <c r="M2202" s="98">
        <v>0</v>
      </c>
      <c r="N2202" s="94"/>
      <c r="O2202" s="94"/>
      <c r="P2202" s="94"/>
      <c r="Q2202" s="94"/>
      <c r="R2202" s="94" t="s">
        <v>3437</v>
      </c>
      <c r="S2202" s="96">
        <v>45240</v>
      </c>
      <c r="T2202" s="96">
        <v>45240</v>
      </c>
      <c r="U2202" s="96"/>
      <c r="V2202" s="98">
        <v>246526</v>
      </c>
      <c r="W2202" s="98">
        <v>0</v>
      </c>
      <c r="X2202" s="98">
        <v>0</v>
      </c>
      <c r="Y2202" s="98">
        <v>0</v>
      </c>
      <c r="Z2202" s="94"/>
      <c r="AA2202" s="94"/>
      <c r="AB2202" s="98">
        <v>0</v>
      </c>
      <c r="AC2202" s="94"/>
      <c r="AD2202" s="94"/>
      <c r="AE2202" s="94"/>
      <c r="AF2202" s="94"/>
      <c r="AG2202" s="94"/>
      <c r="AH2202" s="98">
        <v>246526</v>
      </c>
      <c r="AI2202" s="98">
        <v>0</v>
      </c>
      <c r="AJ2202" s="98">
        <v>0</v>
      </c>
      <c r="AK2202" s="98">
        <v>0</v>
      </c>
      <c r="AL2202" s="98">
        <v>0</v>
      </c>
      <c r="AM2202" s="98">
        <v>0</v>
      </c>
      <c r="AN2202" s="98">
        <v>0</v>
      </c>
      <c r="AO2202" s="98">
        <v>0</v>
      </c>
      <c r="AP2202" s="98">
        <v>0</v>
      </c>
      <c r="AQ2202" s="98">
        <v>0</v>
      </c>
      <c r="AR2202" s="98"/>
      <c r="AS2202" s="98"/>
      <c r="AT2202" s="98"/>
      <c r="AU2202" s="98">
        <v>0</v>
      </c>
      <c r="AV2202" s="98">
        <v>241595</v>
      </c>
      <c r="AW2202" s="98">
        <v>4931</v>
      </c>
      <c r="AX2202" s="101">
        <v>2201481876</v>
      </c>
      <c r="AY2202" s="102">
        <v>45341</v>
      </c>
      <c r="AZ2202" s="98" t="s">
        <v>3951</v>
      </c>
      <c r="BA2202" s="98">
        <v>50028888</v>
      </c>
    </row>
    <row r="2203" spans="1:53" hidden="1">
      <c r="A2203" s="94">
        <v>900228989</v>
      </c>
      <c r="B2203" s="94" t="s">
        <v>3407</v>
      </c>
      <c r="C2203" s="94" t="s">
        <v>96</v>
      </c>
      <c r="D2203" s="94" t="str">
        <f>+CONCATENATE(A2203,"_",C2203)</f>
        <v>900228989_CSP130851</v>
      </c>
      <c r="E2203" s="94" t="str">
        <f>+CONCATENATE(C2203,"_",AX2203)</f>
        <v>CSP130851_4800061409</v>
      </c>
      <c r="F2203" s="96">
        <v>45114</v>
      </c>
      <c r="G2203" s="96">
        <v>45128</v>
      </c>
      <c r="H2203" s="98">
        <v>304388</v>
      </c>
      <c r="I2203" s="98">
        <v>304388</v>
      </c>
      <c r="J2203" s="94"/>
      <c r="K2203" s="94" t="s">
        <v>3932</v>
      </c>
      <c r="L2203" s="94" t="s">
        <v>3932</v>
      </c>
      <c r="M2203" s="98">
        <v>0</v>
      </c>
      <c r="N2203" s="94"/>
      <c r="O2203" s="94"/>
      <c r="P2203" s="94"/>
      <c r="Q2203" s="94"/>
      <c r="R2203" s="94" t="s">
        <v>3437</v>
      </c>
      <c r="S2203" s="96">
        <v>45114</v>
      </c>
      <c r="T2203" s="96">
        <v>45128</v>
      </c>
      <c r="U2203" s="96"/>
      <c r="V2203" s="98">
        <v>304388</v>
      </c>
      <c r="W2203" s="98">
        <v>0</v>
      </c>
      <c r="X2203" s="98">
        <v>0</v>
      </c>
      <c r="Y2203" s="98">
        <v>0</v>
      </c>
      <c r="Z2203" s="94"/>
      <c r="AA2203" s="94"/>
      <c r="AB2203" s="98">
        <v>0</v>
      </c>
      <c r="AC2203" s="94"/>
      <c r="AD2203" s="94"/>
      <c r="AE2203" s="94"/>
      <c r="AF2203" s="94"/>
      <c r="AG2203" s="94"/>
      <c r="AH2203" s="98">
        <v>304388</v>
      </c>
      <c r="AI2203" s="98">
        <v>0</v>
      </c>
      <c r="AJ2203" s="98">
        <v>0</v>
      </c>
      <c r="AK2203" s="98">
        <v>0</v>
      </c>
      <c r="AL2203" s="98">
        <v>0</v>
      </c>
      <c r="AM2203" s="98">
        <v>0</v>
      </c>
      <c r="AN2203" s="98">
        <v>0</v>
      </c>
      <c r="AO2203" s="98">
        <v>0</v>
      </c>
      <c r="AP2203" s="98">
        <v>0</v>
      </c>
      <c r="AQ2203" s="98">
        <v>0</v>
      </c>
      <c r="AR2203" s="98"/>
      <c r="AS2203" s="98"/>
      <c r="AT2203" s="98"/>
      <c r="AU2203" s="98">
        <v>0</v>
      </c>
      <c r="AV2203" s="98">
        <v>298299</v>
      </c>
      <c r="AW2203" s="98">
        <v>0</v>
      </c>
      <c r="AX2203" s="101">
        <v>4800061409</v>
      </c>
      <c r="AY2203" s="102">
        <v>45199</v>
      </c>
      <c r="AZ2203" s="98" t="s">
        <v>4007</v>
      </c>
      <c r="BA2203" s="98">
        <v>64285714</v>
      </c>
    </row>
    <row r="2204" spans="1:53" hidden="1">
      <c r="A2204" s="94">
        <v>900228989</v>
      </c>
      <c r="B2204" s="94" t="s">
        <v>3407</v>
      </c>
      <c r="C2204" s="94" t="s">
        <v>147</v>
      </c>
      <c r="D2204" s="94" t="str">
        <f>+CONCATENATE(A2204,"_",C2204)</f>
        <v>900228989_CSP130913</v>
      </c>
      <c r="E2204" s="94" t="str">
        <f>+CONCATENATE(C2204,"_",AX2204)</f>
        <v>CSP130913_4800061409</v>
      </c>
      <c r="F2204" s="96">
        <v>45115</v>
      </c>
      <c r="G2204" s="96">
        <v>45128</v>
      </c>
      <c r="H2204" s="98">
        <v>3275808</v>
      </c>
      <c r="I2204" s="98">
        <v>2971308</v>
      </c>
      <c r="J2204" s="94"/>
      <c r="K2204" s="94" t="s">
        <v>3932</v>
      </c>
      <c r="L2204" s="94" t="s">
        <v>3932</v>
      </c>
      <c r="M2204" s="98">
        <v>0</v>
      </c>
      <c r="N2204" s="94"/>
      <c r="O2204" s="94"/>
      <c r="P2204" s="94"/>
      <c r="Q2204" s="94"/>
      <c r="R2204" s="94" t="s">
        <v>3437</v>
      </c>
      <c r="S2204" s="96">
        <v>45115</v>
      </c>
      <c r="T2204" s="96">
        <v>45128</v>
      </c>
      <c r="U2204" s="96"/>
      <c r="V2204" s="98">
        <v>3275808</v>
      </c>
      <c r="W2204" s="98">
        <v>0</v>
      </c>
      <c r="X2204" s="98">
        <v>0</v>
      </c>
      <c r="Y2204" s="98">
        <v>0</v>
      </c>
      <c r="Z2204" s="94"/>
      <c r="AA2204" s="94"/>
      <c r="AB2204" s="98">
        <v>0</v>
      </c>
      <c r="AC2204" s="94"/>
      <c r="AD2204" s="94"/>
      <c r="AE2204" s="94"/>
      <c r="AF2204" s="94"/>
      <c r="AG2204" s="94"/>
      <c r="AH2204" s="98">
        <v>2971308</v>
      </c>
      <c r="AI2204" s="98">
        <v>0</v>
      </c>
      <c r="AJ2204" s="98">
        <v>0</v>
      </c>
      <c r="AK2204" s="98">
        <v>0</v>
      </c>
      <c r="AL2204" s="98">
        <v>0</v>
      </c>
      <c r="AM2204" s="98">
        <v>0</v>
      </c>
      <c r="AN2204" s="98">
        <v>0</v>
      </c>
      <c r="AO2204" s="98">
        <v>0</v>
      </c>
      <c r="AP2204" s="98">
        <v>0</v>
      </c>
      <c r="AQ2204" s="98">
        <v>0</v>
      </c>
      <c r="AR2204" s="98"/>
      <c r="AS2204" s="98"/>
      <c r="AT2204" s="98"/>
      <c r="AU2204" s="98">
        <v>0</v>
      </c>
      <c r="AV2204" s="98">
        <v>2905792</v>
      </c>
      <c r="AW2204" s="98">
        <v>0</v>
      </c>
      <c r="AX2204" s="101">
        <v>4800061409</v>
      </c>
      <c r="AY2204" s="102">
        <v>45199</v>
      </c>
      <c r="AZ2204" s="98" t="s">
        <v>4007</v>
      </c>
      <c r="BA2204" s="98">
        <v>64285714</v>
      </c>
    </row>
    <row r="2205" spans="1:53" hidden="1">
      <c r="A2205" s="94">
        <v>900228989</v>
      </c>
      <c r="B2205" s="94" t="s">
        <v>3407</v>
      </c>
      <c r="C2205" s="94" t="s">
        <v>146</v>
      </c>
      <c r="D2205" s="94" t="str">
        <f>+CONCATENATE(A2205,"_",C2205)</f>
        <v>900228989_CSP130935</v>
      </c>
      <c r="E2205" s="94" t="str">
        <f>+CONCATENATE(C2205,"_",AX2205)</f>
        <v>CSP130935_4800061409</v>
      </c>
      <c r="F2205" s="96">
        <v>45115</v>
      </c>
      <c r="G2205" s="96">
        <v>45128</v>
      </c>
      <c r="H2205" s="98">
        <v>2905071</v>
      </c>
      <c r="I2205" s="98">
        <v>2600488</v>
      </c>
      <c r="J2205" s="94"/>
      <c r="K2205" s="94" t="s">
        <v>3932</v>
      </c>
      <c r="L2205" s="94" t="s">
        <v>3932</v>
      </c>
      <c r="M2205" s="98">
        <v>0</v>
      </c>
      <c r="N2205" s="94"/>
      <c r="O2205" s="94"/>
      <c r="P2205" s="94"/>
      <c r="Q2205" s="94"/>
      <c r="R2205" s="94" t="s">
        <v>3437</v>
      </c>
      <c r="S2205" s="96">
        <v>45115</v>
      </c>
      <c r="T2205" s="96">
        <v>45128</v>
      </c>
      <c r="U2205" s="96"/>
      <c r="V2205" s="98">
        <v>2905071</v>
      </c>
      <c r="W2205" s="98">
        <v>0</v>
      </c>
      <c r="X2205" s="98">
        <v>0</v>
      </c>
      <c r="Y2205" s="98">
        <v>0</v>
      </c>
      <c r="Z2205" s="94"/>
      <c r="AA2205" s="94"/>
      <c r="AB2205" s="98">
        <v>0</v>
      </c>
      <c r="AC2205" s="94"/>
      <c r="AD2205" s="94"/>
      <c r="AE2205" s="94"/>
      <c r="AF2205" s="94"/>
      <c r="AG2205" s="94"/>
      <c r="AH2205" s="98">
        <v>2600488</v>
      </c>
      <c r="AI2205" s="98">
        <v>0</v>
      </c>
      <c r="AJ2205" s="98">
        <v>0</v>
      </c>
      <c r="AK2205" s="98">
        <v>0</v>
      </c>
      <c r="AL2205" s="98">
        <v>0</v>
      </c>
      <c r="AM2205" s="98">
        <v>0</v>
      </c>
      <c r="AN2205" s="98">
        <v>0</v>
      </c>
      <c r="AO2205" s="98">
        <v>0</v>
      </c>
      <c r="AP2205" s="98">
        <v>0</v>
      </c>
      <c r="AQ2205" s="98">
        <v>0</v>
      </c>
      <c r="AR2205" s="98"/>
      <c r="AS2205" s="98"/>
      <c r="AT2205" s="98"/>
      <c r="AU2205" s="98">
        <v>0</v>
      </c>
      <c r="AV2205" s="98">
        <v>2542387</v>
      </c>
      <c r="AW2205" s="98">
        <v>0</v>
      </c>
      <c r="AX2205" s="101">
        <v>4800061409</v>
      </c>
      <c r="AY2205" s="102">
        <v>45199</v>
      </c>
      <c r="AZ2205" s="98" t="s">
        <v>4007</v>
      </c>
      <c r="BA2205" s="98">
        <v>64285714</v>
      </c>
    </row>
    <row r="2206" spans="1:53" hidden="1">
      <c r="A2206" s="94">
        <v>900228989</v>
      </c>
      <c r="B2206" s="94" t="s">
        <v>3407</v>
      </c>
      <c r="C2206" s="94" t="s">
        <v>142</v>
      </c>
      <c r="D2206" s="94" t="str">
        <f>+CONCATENATE(A2206,"_",C2206)</f>
        <v>900228989_CSP130919</v>
      </c>
      <c r="E2206" s="94" t="str">
        <f>+CONCATENATE(C2206,"_",AX2206)</f>
        <v>CSP130919_4800061409</v>
      </c>
      <c r="F2206" s="96">
        <v>45115</v>
      </c>
      <c r="G2206" s="96">
        <v>45128</v>
      </c>
      <c r="H2206" s="98">
        <v>2337717</v>
      </c>
      <c r="I2206" s="98">
        <v>2081517</v>
      </c>
      <c r="J2206" s="94"/>
      <c r="K2206" s="94" t="s">
        <v>3932</v>
      </c>
      <c r="L2206" s="94" t="s">
        <v>3932</v>
      </c>
      <c r="M2206" s="98">
        <v>0</v>
      </c>
      <c r="N2206" s="94"/>
      <c r="O2206" s="94"/>
      <c r="P2206" s="94"/>
      <c r="Q2206" s="94"/>
      <c r="R2206" s="94" t="s">
        <v>3437</v>
      </c>
      <c r="S2206" s="96">
        <v>45115</v>
      </c>
      <c r="T2206" s="96">
        <v>45128</v>
      </c>
      <c r="U2206" s="96"/>
      <c r="V2206" s="98">
        <v>2337717</v>
      </c>
      <c r="W2206" s="98">
        <v>0</v>
      </c>
      <c r="X2206" s="98">
        <v>0</v>
      </c>
      <c r="Y2206" s="98">
        <v>0</v>
      </c>
      <c r="Z2206" s="94"/>
      <c r="AA2206" s="94"/>
      <c r="AB2206" s="98">
        <v>0</v>
      </c>
      <c r="AC2206" s="94"/>
      <c r="AD2206" s="94"/>
      <c r="AE2206" s="94"/>
      <c r="AF2206" s="94"/>
      <c r="AG2206" s="94"/>
      <c r="AH2206" s="98">
        <v>2081517</v>
      </c>
      <c r="AI2206" s="98">
        <v>0</v>
      </c>
      <c r="AJ2206" s="98">
        <v>0</v>
      </c>
      <c r="AK2206" s="98">
        <v>0</v>
      </c>
      <c r="AL2206" s="98">
        <v>0</v>
      </c>
      <c r="AM2206" s="98">
        <v>0</v>
      </c>
      <c r="AN2206" s="98">
        <v>0</v>
      </c>
      <c r="AO2206" s="98">
        <v>0</v>
      </c>
      <c r="AP2206" s="98">
        <v>0</v>
      </c>
      <c r="AQ2206" s="98">
        <v>0</v>
      </c>
      <c r="AR2206" s="98"/>
      <c r="AS2206" s="98"/>
      <c r="AT2206" s="98"/>
      <c r="AU2206" s="98">
        <v>0</v>
      </c>
      <c r="AV2206" s="98">
        <v>2034763</v>
      </c>
      <c r="AW2206" s="98">
        <v>0</v>
      </c>
      <c r="AX2206" s="101">
        <v>4800061409</v>
      </c>
      <c r="AY2206" s="102">
        <v>45199</v>
      </c>
      <c r="AZ2206" s="98" t="s">
        <v>4007</v>
      </c>
      <c r="BA2206" s="98">
        <v>64285714</v>
      </c>
    </row>
    <row r="2207" spans="1:53" hidden="1">
      <c r="A2207" s="94">
        <v>900228989</v>
      </c>
      <c r="B2207" s="94" t="s">
        <v>3407</v>
      </c>
      <c r="C2207" s="94" t="s">
        <v>143</v>
      </c>
      <c r="D2207" s="94" t="str">
        <f>+CONCATENATE(A2207,"_",C2207)</f>
        <v>900228989_CSP130741</v>
      </c>
      <c r="E2207" s="94" t="str">
        <f>+CONCATENATE(C2207,"_",AX2207)</f>
        <v>CSP130741_4800061409</v>
      </c>
      <c r="F2207" s="96">
        <v>45113</v>
      </c>
      <c r="G2207" s="96">
        <v>45128</v>
      </c>
      <c r="H2207" s="98">
        <v>2758911</v>
      </c>
      <c r="I2207" s="98">
        <v>2454328</v>
      </c>
      <c r="J2207" s="94"/>
      <c r="K2207" s="94" t="s">
        <v>3932</v>
      </c>
      <c r="L2207" s="94" t="s">
        <v>3932</v>
      </c>
      <c r="M2207" s="98">
        <v>0</v>
      </c>
      <c r="N2207" s="94"/>
      <c r="O2207" s="94"/>
      <c r="P2207" s="94"/>
      <c r="Q2207" s="94"/>
      <c r="R2207" s="94" t="s">
        <v>3437</v>
      </c>
      <c r="S2207" s="96">
        <v>45113</v>
      </c>
      <c r="T2207" s="96">
        <v>45128</v>
      </c>
      <c r="U2207" s="96"/>
      <c r="V2207" s="98">
        <v>2758911</v>
      </c>
      <c r="W2207" s="98">
        <v>0</v>
      </c>
      <c r="X2207" s="98">
        <v>0</v>
      </c>
      <c r="Y2207" s="98">
        <v>0</v>
      </c>
      <c r="Z2207" s="94"/>
      <c r="AA2207" s="94"/>
      <c r="AB2207" s="98">
        <v>0</v>
      </c>
      <c r="AC2207" s="94"/>
      <c r="AD2207" s="94"/>
      <c r="AE2207" s="94"/>
      <c r="AF2207" s="94"/>
      <c r="AG2207" s="94"/>
      <c r="AH2207" s="98">
        <v>2454328</v>
      </c>
      <c r="AI2207" s="98">
        <v>0</v>
      </c>
      <c r="AJ2207" s="98">
        <v>0</v>
      </c>
      <c r="AK2207" s="98">
        <v>0</v>
      </c>
      <c r="AL2207" s="98">
        <v>0</v>
      </c>
      <c r="AM2207" s="98">
        <v>0</v>
      </c>
      <c r="AN2207" s="98">
        <v>0</v>
      </c>
      <c r="AO2207" s="98">
        <v>0</v>
      </c>
      <c r="AP2207" s="98">
        <v>0</v>
      </c>
      <c r="AQ2207" s="98">
        <v>0</v>
      </c>
      <c r="AR2207" s="98"/>
      <c r="AS2207" s="98"/>
      <c r="AT2207" s="98"/>
      <c r="AU2207" s="98">
        <v>0</v>
      </c>
      <c r="AV2207" s="98">
        <v>2399150</v>
      </c>
      <c r="AW2207" s="98">
        <v>0</v>
      </c>
      <c r="AX2207" s="101">
        <v>4800061409</v>
      </c>
      <c r="AY2207" s="102">
        <v>45199</v>
      </c>
      <c r="AZ2207" s="98" t="s">
        <v>4007</v>
      </c>
      <c r="BA2207" s="98">
        <v>64285714</v>
      </c>
    </row>
    <row r="2208" spans="1:53" hidden="1">
      <c r="A2208" s="94">
        <v>900228989</v>
      </c>
      <c r="B2208" s="94" t="s">
        <v>3407</v>
      </c>
      <c r="C2208" s="94" t="s">
        <v>141</v>
      </c>
      <c r="D2208" s="94" t="str">
        <f>+CONCATENATE(A2208,"_",C2208)</f>
        <v>900228989_CSP130779</v>
      </c>
      <c r="E2208" s="94" t="str">
        <f>+CONCATENATE(C2208,"_",AX2208)</f>
        <v>CSP130779_4800061409</v>
      </c>
      <c r="F2208" s="96">
        <v>45114</v>
      </c>
      <c r="G2208" s="96">
        <v>45128</v>
      </c>
      <c r="H2208" s="98">
        <v>2167551</v>
      </c>
      <c r="I2208" s="98">
        <v>1918751</v>
      </c>
      <c r="J2208" s="94"/>
      <c r="K2208" s="94" t="s">
        <v>3932</v>
      </c>
      <c r="L2208" s="94" t="s">
        <v>3932</v>
      </c>
      <c r="M2208" s="98">
        <v>0</v>
      </c>
      <c r="N2208" s="94"/>
      <c r="O2208" s="94"/>
      <c r="P2208" s="94"/>
      <c r="Q2208" s="94"/>
      <c r="R2208" s="94" t="s">
        <v>3437</v>
      </c>
      <c r="S2208" s="96">
        <v>45114</v>
      </c>
      <c r="T2208" s="96">
        <v>45128</v>
      </c>
      <c r="U2208" s="96"/>
      <c r="V2208" s="98">
        <v>2167551</v>
      </c>
      <c r="W2208" s="98">
        <v>0</v>
      </c>
      <c r="X2208" s="98">
        <v>0</v>
      </c>
      <c r="Y2208" s="98">
        <v>0</v>
      </c>
      <c r="Z2208" s="94"/>
      <c r="AA2208" s="94"/>
      <c r="AB2208" s="98">
        <v>0</v>
      </c>
      <c r="AC2208" s="94"/>
      <c r="AD2208" s="94"/>
      <c r="AE2208" s="94"/>
      <c r="AF2208" s="94"/>
      <c r="AG2208" s="94"/>
      <c r="AH2208" s="98">
        <v>1918751</v>
      </c>
      <c r="AI2208" s="98">
        <v>0</v>
      </c>
      <c r="AJ2208" s="98">
        <v>0</v>
      </c>
      <c r="AK2208" s="98">
        <v>0</v>
      </c>
      <c r="AL2208" s="98">
        <v>0</v>
      </c>
      <c r="AM2208" s="98">
        <v>0</v>
      </c>
      <c r="AN2208" s="98">
        <v>0</v>
      </c>
      <c r="AO2208" s="98">
        <v>0</v>
      </c>
      <c r="AP2208" s="98">
        <v>0</v>
      </c>
      <c r="AQ2208" s="98">
        <v>0</v>
      </c>
      <c r="AR2208" s="98"/>
      <c r="AS2208" s="98"/>
      <c r="AT2208" s="98"/>
      <c r="AU2208" s="98">
        <v>0</v>
      </c>
      <c r="AV2208" s="98">
        <v>1875400</v>
      </c>
      <c r="AW2208" s="98">
        <v>0</v>
      </c>
      <c r="AX2208" s="101">
        <v>4800061409</v>
      </c>
      <c r="AY2208" s="102">
        <v>45199</v>
      </c>
      <c r="AZ2208" s="98" t="s">
        <v>4007</v>
      </c>
      <c r="BA2208" s="98">
        <v>64285714</v>
      </c>
    </row>
    <row r="2209" spans="1:53" hidden="1">
      <c r="A2209" s="94">
        <v>900228989</v>
      </c>
      <c r="B2209" s="94" t="s">
        <v>3407</v>
      </c>
      <c r="C2209" s="94" t="s">
        <v>140</v>
      </c>
      <c r="D2209" s="94" t="str">
        <f>+CONCATENATE(A2209,"_",C2209)</f>
        <v>900228989_CSP130929</v>
      </c>
      <c r="E2209" s="94" t="str">
        <f>+CONCATENATE(C2209,"_",AX2209)</f>
        <v>CSP130929_4800061409</v>
      </c>
      <c r="F2209" s="96">
        <v>45115</v>
      </c>
      <c r="G2209" s="96">
        <v>45128</v>
      </c>
      <c r="H2209" s="98">
        <v>1827423</v>
      </c>
      <c r="I2209" s="98">
        <v>1617223</v>
      </c>
      <c r="J2209" s="94"/>
      <c r="K2209" s="94" t="s">
        <v>3932</v>
      </c>
      <c r="L2209" s="94" t="s">
        <v>3932</v>
      </c>
      <c r="M2209" s="98">
        <v>0</v>
      </c>
      <c r="N2209" s="94"/>
      <c r="O2209" s="94"/>
      <c r="P2209" s="94"/>
      <c r="Q2209" s="94"/>
      <c r="R2209" s="94" t="s">
        <v>3437</v>
      </c>
      <c r="S2209" s="96">
        <v>45115</v>
      </c>
      <c r="T2209" s="96">
        <v>45128</v>
      </c>
      <c r="U2209" s="96"/>
      <c r="V2209" s="98">
        <v>1827423</v>
      </c>
      <c r="W2209" s="98">
        <v>0</v>
      </c>
      <c r="X2209" s="98">
        <v>0</v>
      </c>
      <c r="Y2209" s="98">
        <v>0</v>
      </c>
      <c r="Z2209" s="94"/>
      <c r="AA2209" s="94"/>
      <c r="AB2209" s="98">
        <v>0</v>
      </c>
      <c r="AC2209" s="94"/>
      <c r="AD2209" s="94"/>
      <c r="AE2209" s="94"/>
      <c r="AF2209" s="94"/>
      <c r="AG2209" s="94"/>
      <c r="AH2209" s="98">
        <v>1617223</v>
      </c>
      <c r="AI2209" s="98">
        <v>0</v>
      </c>
      <c r="AJ2209" s="98">
        <v>0</v>
      </c>
      <c r="AK2209" s="98">
        <v>0</v>
      </c>
      <c r="AL2209" s="98">
        <v>0</v>
      </c>
      <c r="AM2209" s="98">
        <v>0</v>
      </c>
      <c r="AN2209" s="98">
        <v>0</v>
      </c>
      <c r="AO2209" s="98">
        <v>0</v>
      </c>
      <c r="AP2209" s="98">
        <v>0</v>
      </c>
      <c r="AQ2209" s="98">
        <v>0</v>
      </c>
      <c r="AR2209" s="98"/>
      <c r="AS2209" s="98"/>
      <c r="AT2209" s="98"/>
      <c r="AU2209" s="98">
        <v>0</v>
      </c>
      <c r="AV2209" s="98">
        <v>1580675</v>
      </c>
      <c r="AW2209" s="98">
        <v>0</v>
      </c>
      <c r="AX2209" s="101">
        <v>4800061409</v>
      </c>
      <c r="AY2209" s="102">
        <v>45199</v>
      </c>
      <c r="AZ2209" s="98" t="s">
        <v>4007</v>
      </c>
      <c r="BA2209" s="98">
        <v>64285714</v>
      </c>
    </row>
    <row r="2210" spans="1:53" hidden="1">
      <c r="A2210" s="94">
        <v>900228989</v>
      </c>
      <c r="B2210" s="94" t="s">
        <v>3407</v>
      </c>
      <c r="C2210" s="94" t="s">
        <v>139</v>
      </c>
      <c r="D2210" s="94" t="str">
        <f>+CONCATENATE(A2210,"_",C2210)</f>
        <v>900228989_CSP130792</v>
      </c>
      <c r="E2210" s="94" t="str">
        <f>+CONCATENATE(C2210,"_",AX2210)</f>
        <v>CSP130792_4800061409</v>
      </c>
      <c r="F2210" s="96">
        <v>45114</v>
      </c>
      <c r="G2210" s="96">
        <v>45128</v>
      </c>
      <c r="H2210" s="98">
        <v>1698684</v>
      </c>
      <c r="I2210" s="98">
        <v>1490784</v>
      </c>
      <c r="J2210" s="94"/>
      <c r="K2210" s="94" t="s">
        <v>3932</v>
      </c>
      <c r="L2210" s="94" t="s">
        <v>3932</v>
      </c>
      <c r="M2210" s="98">
        <v>0</v>
      </c>
      <c r="N2210" s="94"/>
      <c r="O2210" s="94"/>
      <c r="P2210" s="94"/>
      <c r="Q2210" s="94"/>
      <c r="R2210" s="94" t="s">
        <v>3437</v>
      </c>
      <c r="S2210" s="96">
        <v>45114</v>
      </c>
      <c r="T2210" s="96">
        <v>45128</v>
      </c>
      <c r="U2210" s="96"/>
      <c r="V2210" s="98">
        <v>1698684</v>
      </c>
      <c r="W2210" s="98">
        <v>0</v>
      </c>
      <c r="X2210" s="98">
        <v>0</v>
      </c>
      <c r="Y2210" s="98">
        <v>0</v>
      </c>
      <c r="Z2210" s="94"/>
      <c r="AA2210" s="94"/>
      <c r="AB2210" s="98">
        <v>0</v>
      </c>
      <c r="AC2210" s="94"/>
      <c r="AD2210" s="94"/>
      <c r="AE2210" s="94"/>
      <c r="AF2210" s="94"/>
      <c r="AG2210" s="94"/>
      <c r="AH2210" s="98">
        <v>1490784</v>
      </c>
      <c r="AI2210" s="98">
        <v>0</v>
      </c>
      <c r="AJ2210" s="98">
        <v>0</v>
      </c>
      <c r="AK2210" s="98">
        <v>0</v>
      </c>
      <c r="AL2210" s="98">
        <v>0</v>
      </c>
      <c r="AM2210" s="98">
        <v>0</v>
      </c>
      <c r="AN2210" s="98">
        <v>0</v>
      </c>
      <c r="AO2210" s="98">
        <v>0</v>
      </c>
      <c r="AP2210" s="98">
        <v>0</v>
      </c>
      <c r="AQ2210" s="98">
        <v>0</v>
      </c>
      <c r="AR2210" s="98"/>
      <c r="AS2210" s="98"/>
      <c r="AT2210" s="98"/>
      <c r="AU2210" s="98">
        <v>0</v>
      </c>
      <c r="AV2210" s="98">
        <v>1456810</v>
      </c>
      <c r="AW2210" s="98">
        <v>0</v>
      </c>
      <c r="AX2210" s="101">
        <v>4800061409</v>
      </c>
      <c r="AY2210" s="102">
        <v>45199</v>
      </c>
      <c r="AZ2210" s="98" t="s">
        <v>4007</v>
      </c>
      <c r="BA2210" s="98">
        <v>64285714</v>
      </c>
    </row>
    <row r="2211" spans="1:53" hidden="1">
      <c r="A2211" s="94">
        <v>900228989</v>
      </c>
      <c r="B2211" s="94" t="s">
        <v>3407</v>
      </c>
      <c r="C2211" s="94" t="s">
        <v>137</v>
      </c>
      <c r="D2211" s="94" t="str">
        <f>+CONCATENATE(A2211,"_",C2211)</f>
        <v>900228989_CSP130910</v>
      </c>
      <c r="E2211" s="94" t="str">
        <f>+CONCATENATE(C2211,"_",AX2211)</f>
        <v>CSP130910_4800061409</v>
      </c>
      <c r="F2211" s="96">
        <v>45115</v>
      </c>
      <c r="G2211" s="96">
        <v>45128</v>
      </c>
      <c r="H2211" s="98">
        <v>875792</v>
      </c>
      <c r="I2211" s="98">
        <v>775092</v>
      </c>
      <c r="J2211" s="94"/>
      <c r="K2211" s="94" t="s">
        <v>3932</v>
      </c>
      <c r="L2211" s="94" t="s">
        <v>3932</v>
      </c>
      <c r="M2211" s="98">
        <v>0</v>
      </c>
      <c r="N2211" s="94"/>
      <c r="O2211" s="94"/>
      <c r="P2211" s="94"/>
      <c r="Q2211" s="94"/>
      <c r="R2211" s="94" t="s">
        <v>3437</v>
      </c>
      <c r="S2211" s="96">
        <v>45115</v>
      </c>
      <c r="T2211" s="96">
        <v>45128</v>
      </c>
      <c r="U2211" s="96"/>
      <c r="V2211" s="98">
        <v>875792</v>
      </c>
      <c r="W2211" s="98">
        <v>0</v>
      </c>
      <c r="X2211" s="98">
        <v>0</v>
      </c>
      <c r="Y2211" s="98">
        <v>0</v>
      </c>
      <c r="Z2211" s="94"/>
      <c r="AA2211" s="94"/>
      <c r="AB2211" s="98">
        <v>0</v>
      </c>
      <c r="AC2211" s="94"/>
      <c r="AD2211" s="94"/>
      <c r="AE2211" s="94"/>
      <c r="AF2211" s="94"/>
      <c r="AG2211" s="94"/>
      <c r="AH2211" s="98">
        <v>775092</v>
      </c>
      <c r="AI2211" s="98">
        <v>0</v>
      </c>
      <c r="AJ2211" s="98">
        <v>0</v>
      </c>
      <c r="AK2211" s="98">
        <v>0</v>
      </c>
      <c r="AL2211" s="98">
        <v>0</v>
      </c>
      <c r="AM2211" s="98">
        <v>0</v>
      </c>
      <c r="AN2211" s="98">
        <v>0</v>
      </c>
      <c r="AO2211" s="98">
        <v>0</v>
      </c>
      <c r="AP2211" s="98">
        <v>0</v>
      </c>
      <c r="AQ2211" s="98">
        <v>0</v>
      </c>
      <c r="AR2211" s="98"/>
      <c r="AS2211" s="98"/>
      <c r="AT2211" s="98"/>
      <c r="AU2211" s="98">
        <v>0</v>
      </c>
      <c r="AV2211" s="98">
        <v>751576</v>
      </c>
      <c r="AW2211" s="98">
        <v>0</v>
      </c>
      <c r="AX2211" s="101">
        <v>4800061409</v>
      </c>
      <c r="AY2211" s="102">
        <v>45199</v>
      </c>
      <c r="AZ2211" s="98" t="s">
        <v>4007</v>
      </c>
      <c r="BA2211" s="98">
        <v>64285714</v>
      </c>
    </row>
    <row r="2212" spans="1:53" hidden="1">
      <c r="A2212" s="94">
        <v>900228989</v>
      </c>
      <c r="B2212" s="94" t="s">
        <v>3407</v>
      </c>
      <c r="C2212" s="94" t="s">
        <v>122</v>
      </c>
      <c r="D2212" s="94" t="str">
        <f>+CONCATENATE(A2212,"_",C2212)</f>
        <v>900228989_CSP130776</v>
      </c>
      <c r="E2212" s="94" t="str">
        <f>+CONCATENATE(C2212,"_",AX2212)</f>
        <v>CSP130776_4800061409</v>
      </c>
      <c r="F2212" s="96">
        <v>45114</v>
      </c>
      <c r="G2212" s="96">
        <v>45128</v>
      </c>
      <c r="H2212" s="98">
        <v>2523396</v>
      </c>
      <c r="I2212" s="98">
        <v>2523396</v>
      </c>
      <c r="J2212" s="94"/>
      <c r="K2212" s="94" t="s">
        <v>3932</v>
      </c>
      <c r="L2212" s="94" t="s">
        <v>3932</v>
      </c>
      <c r="M2212" s="98">
        <v>0</v>
      </c>
      <c r="N2212" s="94"/>
      <c r="O2212" s="94"/>
      <c r="P2212" s="94"/>
      <c r="Q2212" s="94"/>
      <c r="R2212" s="94" t="s">
        <v>3437</v>
      </c>
      <c r="S2212" s="96">
        <v>45114</v>
      </c>
      <c r="T2212" s="96">
        <v>45128</v>
      </c>
      <c r="U2212" s="96"/>
      <c r="V2212" s="98">
        <v>2523396</v>
      </c>
      <c r="W2212" s="98">
        <v>0</v>
      </c>
      <c r="X2212" s="98">
        <v>0</v>
      </c>
      <c r="Y2212" s="98">
        <v>0</v>
      </c>
      <c r="Z2212" s="94"/>
      <c r="AA2212" s="94"/>
      <c r="AB2212" s="98">
        <v>0</v>
      </c>
      <c r="AC2212" s="94"/>
      <c r="AD2212" s="94"/>
      <c r="AE2212" s="94"/>
      <c r="AF2212" s="94"/>
      <c r="AG2212" s="94"/>
      <c r="AH2212" s="98">
        <v>2523396</v>
      </c>
      <c r="AI2212" s="98">
        <v>0</v>
      </c>
      <c r="AJ2212" s="98">
        <v>0</v>
      </c>
      <c r="AK2212" s="98">
        <v>0</v>
      </c>
      <c r="AL2212" s="98">
        <v>0</v>
      </c>
      <c r="AM2212" s="98">
        <v>0</v>
      </c>
      <c r="AN2212" s="98">
        <v>0</v>
      </c>
      <c r="AO2212" s="98">
        <v>0</v>
      </c>
      <c r="AP2212" s="98">
        <v>0</v>
      </c>
      <c r="AQ2212" s="98">
        <v>0</v>
      </c>
      <c r="AR2212" s="98"/>
      <c r="AS2212" s="98"/>
      <c r="AT2212" s="98"/>
      <c r="AU2212" s="98">
        <v>0</v>
      </c>
      <c r="AV2212" s="98">
        <v>2168345</v>
      </c>
      <c r="AW2212" s="98">
        <v>0</v>
      </c>
      <c r="AX2212" s="101">
        <v>4800061409</v>
      </c>
      <c r="AY2212" s="102">
        <v>45199</v>
      </c>
      <c r="AZ2212" s="98" t="s">
        <v>4007</v>
      </c>
      <c r="BA2212" s="98">
        <v>64285714</v>
      </c>
    </row>
    <row r="2213" spans="1:53" hidden="1">
      <c r="A2213" s="94">
        <v>900228989</v>
      </c>
      <c r="B2213" s="94" t="s">
        <v>3407</v>
      </c>
      <c r="C2213" s="94" t="s">
        <v>2165</v>
      </c>
      <c r="D2213" s="94" t="str">
        <f>+CONCATENATE(A2213,"_",C2213)</f>
        <v>900228989_FECS31669</v>
      </c>
      <c r="E2213" s="94" t="str">
        <f>+CONCATENATE(C2213,"_",AX2213)</f>
        <v>FECS31669_4800065598</v>
      </c>
      <c r="F2213" s="96">
        <v>45479</v>
      </c>
      <c r="G2213" s="96">
        <v>45505</v>
      </c>
      <c r="H2213" s="98">
        <v>194174</v>
      </c>
      <c r="I2213" s="98">
        <v>77</v>
      </c>
      <c r="J2213" s="94"/>
      <c r="K2213" s="94" t="s">
        <v>3937</v>
      </c>
      <c r="L2213" s="94" t="s">
        <v>3932</v>
      </c>
      <c r="M2213" s="98">
        <v>0</v>
      </c>
      <c r="N2213" s="94"/>
      <c r="O2213" s="94"/>
      <c r="P2213" s="94"/>
      <c r="Q2213" s="94"/>
      <c r="R2213" s="94" t="s">
        <v>3437</v>
      </c>
      <c r="S2213" s="96">
        <v>45479</v>
      </c>
      <c r="T2213" s="96">
        <v>45505</v>
      </c>
      <c r="U2213" s="96"/>
      <c r="V2213" s="98">
        <v>194174</v>
      </c>
      <c r="W2213" s="98">
        <v>0</v>
      </c>
      <c r="X2213" s="98">
        <v>0</v>
      </c>
      <c r="Y2213" s="98">
        <v>0</v>
      </c>
      <c r="Z2213" s="94"/>
      <c r="AA2213" s="94"/>
      <c r="AB2213" s="98">
        <v>0</v>
      </c>
      <c r="AC2213" s="94"/>
      <c r="AD2213" s="94"/>
      <c r="AE2213" s="94"/>
      <c r="AF2213" s="94"/>
      <c r="AG2213" s="94"/>
      <c r="AH2213" s="98">
        <v>77</v>
      </c>
      <c r="AI2213" s="98">
        <v>0</v>
      </c>
      <c r="AJ2213" s="98">
        <v>0</v>
      </c>
      <c r="AK2213" s="98">
        <v>0</v>
      </c>
      <c r="AL2213" s="98">
        <v>0</v>
      </c>
      <c r="AM2213" s="98">
        <v>0</v>
      </c>
      <c r="AN2213" s="98">
        <v>0</v>
      </c>
      <c r="AO2213" s="98">
        <v>0</v>
      </c>
      <c r="AP2213" s="98">
        <v>0</v>
      </c>
      <c r="AQ2213" s="98">
        <v>0</v>
      </c>
      <c r="AR2213" s="98"/>
      <c r="AS2213" s="98"/>
      <c r="AT2213" s="98"/>
      <c r="AU2213" s="98">
        <v>0</v>
      </c>
      <c r="AV2213" s="98">
        <v>190291</v>
      </c>
      <c r="AW2213" s="98">
        <v>3883</v>
      </c>
      <c r="AX2213" s="101">
        <v>4800065598</v>
      </c>
      <c r="AY2213" s="102">
        <v>45583</v>
      </c>
      <c r="AZ2213" s="98" t="s">
        <v>3965</v>
      </c>
      <c r="BA2213" s="98">
        <v>188251715</v>
      </c>
    </row>
    <row r="2214" spans="1:53" hidden="1">
      <c r="A2214" s="94">
        <v>900228989</v>
      </c>
      <c r="B2214" s="94" t="s">
        <v>3407</v>
      </c>
      <c r="C2214" s="94" t="s">
        <v>1213</v>
      </c>
      <c r="D2214" s="94" t="str">
        <f>+CONCATENATE(A2214,"_",C2214)</f>
        <v>900228989_FECS12678</v>
      </c>
      <c r="E2214" s="94" t="str">
        <f>+CONCATENATE(C2214,"_",AX2214)</f>
        <v>FECS12678_4800065598</v>
      </c>
      <c r="F2214" s="96">
        <v>45331</v>
      </c>
      <c r="G2214" s="96">
        <v>45362</v>
      </c>
      <c r="H2214" s="98">
        <v>200834</v>
      </c>
      <c r="I2214" s="98">
        <v>81</v>
      </c>
      <c r="J2214" s="94"/>
      <c r="K2214" s="94" t="s">
        <v>3937</v>
      </c>
      <c r="L2214" s="94" t="s">
        <v>3932</v>
      </c>
      <c r="M2214" s="98">
        <v>0</v>
      </c>
      <c r="N2214" s="94"/>
      <c r="O2214" s="94"/>
      <c r="P2214" s="94"/>
      <c r="Q2214" s="94"/>
      <c r="R2214" s="94" t="s">
        <v>3437</v>
      </c>
      <c r="S2214" s="96">
        <v>45331</v>
      </c>
      <c r="T2214" s="96">
        <v>45505</v>
      </c>
      <c r="U2214" s="96"/>
      <c r="V2214" s="98">
        <v>200834</v>
      </c>
      <c r="W2214" s="98">
        <v>0</v>
      </c>
      <c r="X2214" s="98">
        <v>0</v>
      </c>
      <c r="Y2214" s="98">
        <v>0</v>
      </c>
      <c r="Z2214" s="94"/>
      <c r="AA2214" s="94"/>
      <c r="AB2214" s="98">
        <v>0</v>
      </c>
      <c r="AC2214" s="94"/>
      <c r="AD2214" s="94"/>
      <c r="AE2214" s="94"/>
      <c r="AF2214" s="94"/>
      <c r="AG2214" s="94"/>
      <c r="AH2214" s="98">
        <v>81</v>
      </c>
      <c r="AI2214" s="98">
        <v>0</v>
      </c>
      <c r="AJ2214" s="98">
        <v>0</v>
      </c>
      <c r="AK2214" s="98">
        <v>0</v>
      </c>
      <c r="AL2214" s="98">
        <v>0</v>
      </c>
      <c r="AM2214" s="98">
        <v>0</v>
      </c>
      <c r="AN2214" s="98">
        <v>0</v>
      </c>
      <c r="AO2214" s="98">
        <v>0</v>
      </c>
      <c r="AP2214" s="98">
        <v>0</v>
      </c>
      <c r="AQ2214" s="98">
        <v>0</v>
      </c>
      <c r="AR2214" s="98"/>
      <c r="AS2214" s="98"/>
      <c r="AT2214" s="98"/>
      <c r="AU2214" s="98">
        <v>0</v>
      </c>
      <c r="AV2214" s="98">
        <v>196817</v>
      </c>
      <c r="AW2214" s="98">
        <v>4017</v>
      </c>
      <c r="AX2214" s="101">
        <v>4800065598</v>
      </c>
      <c r="AY2214" s="102">
        <v>45583</v>
      </c>
      <c r="AZ2214" s="98" t="s">
        <v>3965</v>
      </c>
      <c r="BA2214" s="98">
        <v>188251715</v>
      </c>
    </row>
    <row r="2215" spans="1:53" hidden="1">
      <c r="A2215" s="94">
        <v>900228989</v>
      </c>
      <c r="B2215" s="94" t="s">
        <v>3407</v>
      </c>
      <c r="C2215" s="94" t="s">
        <v>2488</v>
      </c>
      <c r="D2215" s="94" t="str">
        <f>+CONCATENATE(A2215,"_",C2215)</f>
        <v>900228989_FECS36043</v>
      </c>
      <c r="E2215" s="94" t="str">
        <f>+CONCATENATE(C2215,"_",AX2215)</f>
        <v>FECS36043_4800065598</v>
      </c>
      <c r="F2215" s="96">
        <v>45518</v>
      </c>
      <c r="G2215" s="96">
        <v>45538</v>
      </c>
      <c r="H2215" s="98">
        <v>212052</v>
      </c>
      <c r="I2215" s="98">
        <v>85</v>
      </c>
      <c r="J2215" s="94"/>
      <c r="K2215" s="94" t="s">
        <v>3937</v>
      </c>
      <c r="L2215" s="94" t="s">
        <v>3932</v>
      </c>
      <c r="M2215" s="98">
        <v>0</v>
      </c>
      <c r="N2215" s="94"/>
      <c r="O2215" s="94"/>
      <c r="P2215" s="94"/>
      <c r="Q2215" s="94"/>
      <c r="R2215" s="94" t="s">
        <v>3437</v>
      </c>
      <c r="S2215" s="96">
        <v>45518</v>
      </c>
      <c r="T2215" s="96">
        <v>45538</v>
      </c>
      <c r="U2215" s="96"/>
      <c r="V2215" s="98">
        <v>212052</v>
      </c>
      <c r="W2215" s="98">
        <v>0</v>
      </c>
      <c r="X2215" s="98">
        <v>0</v>
      </c>
      <c r="Y2215" s="98">
        <v>0</v>
      </c>
      <c r="Z2215" s="94"/>
      <c r="AA2215" s="94"/>
      <c r="AB2215" s="98">
        <v>0</v>
      </c>
      <c r="AC2215" s="94"/>
      <c r="AD2215" s="94"/>
      <c r="AE2215" s="94"/>
      <c r="AF2215" s="94"/>
      <c r="AG2215" s="94"/>
      <c r="AH2215" s="98">
        <v>85</v>
      </c>
      <c r="AI2215" s="98">
        <v>0</v>
      </c>
      <c r="AJ2215" s="98">
        <v>0</v>
      </c>
      <c r="AK2215" s="98">
        <v>0</v>
      </c>
      <c r="AL2215" s="98">
        <v>0</v>
      </c>
      <c r="AM2215" s="98">
        <v>0</v>
      </c>
      <c r="AN2215" s="98">
        <v>0</v>
      </c>
      <c r="AO2215" s="98">
        <v>0</v>
      </c>
      <c r="AP2215" s="98">
        <v>0</v>
      </c>
      <c r="AQ2215" s="98">
        <v>0</v>
      </c>
      <c r="AR2215" s="98"/>
      <c r="AS2215" s="98"/>
      <c r="AT2215" s="98"/>
      <c r="AU2215" s="98">
        <v>0</v>
      </c>
      <c r="AV2215" s="98">
        <v>207811</v>
      </c>
      <c r="AW2215" s="98">
        <v>4241</v>
      </c>
      <c r="AX2215" s="101">
        <v>4800065598</v>
      </c>
      <c r="AY2215" s="102">
        <v>45583</v>
      </c>
      <c r="AZ2215" s="98" t="s">
        <v>3965</v>
      </c>
      <c r="BA2215" s="98">
        <v>188251715</v>
      </c>
    </row>
    <row r="2216" spans="1:53" hidden="1">
      <c r="A2216" s="94">
        <v>900228989</v>
      </c>
      <c r="B2216" s="94" t="s">
        <v>3407</v>
      </c>
      <c r="C2216" s="94" t="s">
        <v>2489</v>
      </c>
      <c r="D2216" s="94" t="str">
        <f>+CONCATENATE(A2216,"_",C2216)</f>
        <v>900228989_FECS36092</v>
      </c>
      <c r="E2216" s="94" t="str">
        <f>+CONCATENATE(C2216,"_",AX2216)</f>
        <v>FECS36092_4800065598</v>
      </c>
      <c r="F2216" s="96">
        <v>45518</v>
      </c>
      <c r="G2216" s="96">
        <v>45538</v>
      </c>
      <c r="H2216" s="98">
        <v>223907</v>
      </c>
      <c r="I2216" s="98">
        <v>89</v>
      </c>
      <c r="J2216" s="94"/>
      <c r="K2216" s="94" t="s">
        <v>3937</v>
      </c>
      <c r="L2216" s="94" t="s">
        <v>3932</v>
      </c>
      <c r="M2216" s="98">
        <v>0</v>
      </c>
      <c r="N2216" s="94"/>
      <c r="O2216" s="94"/>
      <c r="P2216" s="94"/>
      <c r="Q2216" s="94"/>
      <c r="R2216" s="94" t="s">
        <v>3437</v>
      </c>
      <c r="S2216" s="96">
        <v>45518</v>
      </c>
      <c r="T2216" s="96">
        <v>45538</v>
      </c>
      <c r="U2216" s="96"/>
      <c r="V2216" s="98">
        <v>223907</v>
      </c>
      <c r="W2216" s="98">
        <v>0</v>
      </c>
      <c r="X2216" s="98">
        <v>0</v>
      </c>
      <c r="Y2216" s="98">
        <v>0</v>
      </c>
      <c r="Z2216" s="94"/>
      <c r="AA2216" s="94"/>
      <c r="AB2216" s="98">
        <v>0</v>
      </c>
      <c r="AC2216" s="94"/>
      <c r="AD2216" s="94"/>
      <c r="AE2216" s="94"/>
      <c r="AF2216" s="94"/>
      <c r="AG2216" s="94"/>
      <c r="AH2216" s="98">
        <v>89</v>
      </c>
      <c r="AI2216" s="98">
        <v>0</v>
      </c>
      <c r="AJ2216" s="98">
        <v>0</v>
      </c>
      <c r="AK2216" s="98">
        <v>0</v>
      </c>
      <c r="AL2216" s="98">
        <v>0</v>
      </c>
      <c r="AM2216" s="98">
        <v>0</v>
      </c>
      <c r="AN2216" s="98">
        <v>0</v>
      </c>
      <c r="AO2216" s="98">
        <v>0</v>
      </c>
      <c r="AP2216" s="98">
        <v>0</v>
      </c>
      <c r="AQ2216" s="98">
        <v>0</v>
      </c>
      <c r="AR2216" s="98"/>
      <c r="AS2216" s="98"/>
      <c r="AT2216" s="98"/>
      <c r="AU2216" s="98">
        <v>0</v>
      </c>
      <c r="AV2216" s="98">
        <v>219429</v>
      </c>
      <c r="AW2216" s="98">
        <v>4478</v>
      </c>
      <c r="AX2216" s="101">
        <v>4800065598</v>
      </c>
      <c r="AY2216" s="102">
        <v>45583</v>
      </c>
      <c r="AZ2216" s="98" t="s">
        <v>3965</v>
      </c>
      <c r="BA2216" s="98">
        <v>188251715</v>
      </c>
    </row>
    <row r="2217" spans="1:53" hidden="1">
      <c r="A2217" s="94">
        <v>900228989</v>
      </c>
      <c r="B2217" s="94" t="s">
        <v>3407</v>
      </c>
      <c r="C2217" s="94" t="s">
        <v>2235</v>
      </c>
      <c r="D2217" s="94" t="str">
        <f>+CONCATENATE(A2217,"_",C2217)</f>
        <v>900228989_FECS28907</v>
      </c>
      <c r="E2217" s="94" t="str">
        <f>+CONCATENATE(C2217,"_",AX2217)</f>
        <v>FECS28907_4800065598</v>
      </c>
      <c r="F2217" s="96">
        <v>45460</v>
      </c>
      <c r="G2217" s="96">
        <v>45513</v>
      </c>
      <c r="H2217" s="98">
        <v>224338</v>
      </c>
      <c r="I2217" s="98">
        <v>90</v>
      </c>
      <c r="J2217" s="94"/>
      <c r="K2217" s="94" t="s">
        <v>3937</v>
      </c>
      <c r="L2217" s="94" t="s">
        <v>3932</v>
      </c>
      <c r="M2217" s="98">
        <v>0</v>
      </c>
      <c r="N2217" s="94"/>
      <c r="O2217" s="94"/>
      <c r="P2217" s="94"/>
      <c r="Q2217" s="94"/>
      <c r="R2217" s="94" t="s">
        <v>3437</v>
      </c>
      <c r="S2217" s="96">
        <v>45460</v>
      </c>
      <c r="T2217" s="96">
        <v>45513</v>
      </c>
      <c r="U2217" s="96"/>
      <c r="V2217" s="98">
        <v>224338</v>
      </c>
      <c r="W2217" s="98">
        <v>0</v>
      </c>
      <c r="X2217" s="98">
        <v>0</v>
      </c>
      <c r="Y2217" s="98">
        <v>0</v>
      </c>
      <c r="Z2217" s="94"/>
      <c r="AA2217" s="94"/>
      <c r="AB2217" s="98">
        <v>0</v>
      </c>
      <c r="AC2217" s="94"/>
      <c r="AD2217" s="94"/>
      <c r="AE2217" s="94"/>
      <c r="AF2217" s="94"/>
      <c r="AG2217" s="94"/>
      <c r="AH2217" s="98">
        <v>90</v>
      </c>
      <c r="AI2217" s="98">
        <v>0</v>
      </c>
      <c r="AJ2217" s="98">
        <v>0</v>
      </c>
      <c r="AK2217" s="98">
        <v>0</v>
      </c>
      <c r="AL2217" s="98">
        <v>0</v>
      </c>
      <c r="AM2217" s="98">
        <v>0</v>
      </c>
      <c r="AN2217" s="98">
        <v>0</v>
      </c>
      <c r="AO2217" s="98">
        <v>0</v>
      </c>
      <c r="AP2217" s="98">
        <v>0</v>
      </c>
      <c r="AQ2217" s="98">
        <v>0</v>
      </c>
      <c r="AR2217" s="98"/>
      <c r="AS2217" s="98"/>
      <c r="AT2217" s="98"/>
      <c r="AU2217" s="98">
        <v>0</v>
      </c>
      <c r="AV2217" s="98">
        <v>219851</v>
      </c>
      <c r="AW2217" s="98">
        <v>4487</v>
      </c>
      <c r="AX2217" s="101">
        <v>4800065598</v>
      </c>
      <c r="AY2217" s="102">
        <v>45583</v>
      </c>
      <c r="AZ2217" s="98" t="s">
        <v>3965</v>
      </c>
      <c r="BA2217" s="98">
        <v>188251715</v>
      </c>
    </row>
    <row r="2218" spans="1:53" hidden="1">
      <c r="A2218" s="94">
        <v>900228989</v>
      </c>
      <c r="B2218" s="94" t="s">
        <v>3407</v>
      </c>
      <c r="C2218" s="94" t="s">
        <v>2236</v>
      </c>
      <c r="D2218" s="94" t="str">
        <f>+CONCATENATE(A2218,"_",C2218)</f>
        <v>900228989_FECS29140</v>
      </c>
      <c r="E2218" s="94" t="str">
        <f>+CONCATENATE(C2218,"_",AX2218)</f>
        <v>FECS29140_4800065598</v>
      </c>
      <c r="F2218" s="96">
        <v>45462</v>
      </c>
      <c r="G2218" s="96">
        <v>45513</v>
      </c>
      <c r="H2218" s="98">
        <v>237141</v>
      </c>
      <c r="I2218" s="98">
        <v>95</v>
      </c>
      <c r="J2218" s="94"/>
      <c r="K2218" s="94" t="s">
        <v>3937</v>
      </c>
      <c r="L2218" s="94" t="s">
        <v>3932</v>
      </c>
      <c r="M2218" s="98">
        <v>0</v>
      </c>
      <c r="N2218" s="94"/>
      <c r="O2218" s="94"/>
      <c r="P2218" s="94"/>
      <c r="Q2218" s="94"/>
      <c r="R2218" s="94" t="s">
        <v>3437</v>
      </c>
      <c r="S2218" s="96">
        <v>45462</v>
      </c>
      <c r="T2218" s="96">
        <v>45513</v>
      </c>
      <c r="U2218" s="96"/>
      <c r="V2218" s="98">
        <v>237141</v>
      </c>
      <c r="W2218" s="98">
        <v>0</v>
      </c>
      <c r="X2218" s="98">
        <v>0</v>
      </c>
      <c r="Y2218" s="98">
        <v>0</v>
      </c>
      <c r="Z2218" s="94"/>
      <c r="AA2218" s="94"/>
      <c r="AB2218" s="98">
        <v>0</v>
      </c>
      <c r="AC2218" s="94"/>
      <c r="AD2218" s="94"/>
      <c r="AE2218" s="94"/>
      <c r="AF2218" s="94"/>
      <c r="AG2218" s="94"/>
      <c r="AH2218" s="98">
        <v>95</v>
      </c>
      <c r="AI2218" s="98">
        <v>0</v>
      </c>
      <c r="AJ2218" s="98">
        <v>0</v>
      </c>
      <c r="AK2218" s="98">
        <v>0</v>
      </c>
      <c r="AL2218" s="98">
        <v>0</v>
      </c>
      <c r="AM2218" s="98">
        <v>0</v>
      </c>
      <c r="AN2218" s="98">
        <v>0</v>
      </c>
      <c r="AO2218" s="98">
        <v>0</v>
      </c>
      <c r="AP2218" s="98">
        <v>0</v>
      </c>
      <c r="AQ2218" s="98">
        <v>0</v>
      </c>
      <c r="AR2218" s="98"/>
      <c r="AS2218" s="98"/>
      <c r="AT2218" s="98"/>
      <c r="AU2218" s="98">
        <v>0</v>
      </c>
      <c r="AV2218" s="98">
        <v>232398</v>
      </c>
      <c r="AW2218" s="98">
        <v>4743</v>
      </c>
      <c r="AX2218" s="101">
        <v>4800065598</v>
      </c>
      <c r="AY2218" s="102">
        <v>45583</v>
      </c>
      <c r="AZ2218" s="98" t="s">
        <v>3965</v>
      </c>
      <c r="BA2218" s="98">
        <v>188251715</v>
      </c>
    </row>
    <row r="2219" spans="1:53" hidden="1">
      <c r="A2219" s="94">
        <v>900228989</v>
      </c>
      <c r="B2219" s="94" t="s">
        <v>3407</v>
      </c>
      <c r="C2219" s="94" t="s">
        <v>2491</v>
      </c>
      <c r="D2219" s="94" t="str">
        <f>+CONCATENATE(A2219,"_",C2219)</f>
        <v>900228989_FECS37230</v>
      </c>
      <c r="E2219" s="94" t="str">
        <f>+CONCATENATE(C2219,"_",AX2219)</f>
        <v>FECS37230_4800065598</v>
      </c>
      <c r="F2219" s="96">
        <v>45528</v>
      </c>
      <c r="G2219" s="96">
        <v>45538</v>
      </c>
      <c r="H2219" s="98">
        <v>245946</v>
      </c>
      <c r="I2219" s="98">
        <v>98</v>
      </c>
      <c r="J2219" s="94"/>
      <c r="K2219" s="94" t="s">
        <v>3937</v>
      </c>
      <c r="L2219" s="94" t="s">
        <v>3932</v>
      </c>
      <c r="M2219" s="98">
        <v>0</v>
      </c>
      <c r="N2219" s="94"/>
      <c r="O2219" s="94"/>
      <c r="P2219" s="94"/>
      <c r="Q2219" s="94"/>
      <c r="R2219" s="94" t="s">
        <v>3437</v>
      </c>
      <c r="S2219" s="96">
        <v>45528</v>
      </c>
      <c r="T2219" s="96">
        <v>45538</v>
      </c>
      <c r="U2219" s="96"/>
      <c r="V2219" s="98">
        <v>245946</v>
      </c>
      <c r="W2219" s="98">
        <v>0</v>
      </c>
      <c r="X2219" s="98">
        <v>0</v>
      </c>
      <c r="Y2219" s="98">
        <v>0</v>
      </c>
      <c r="Z2219" s="94"/>
      <c r="AA2219" s="94"/>
      <c r="AB2219" s="98">
        <v>0</v>
      </c>
      <c r="AC2219" s="94"/>
      <c r="AD2219" s="94"/>
      <c r="AE2219" s="94"/>
      <c r="AF2219" s="94"/>
      <c r="AG2219" s="94"/>
      <c r="AH2219" s="98">
        <v>98</v>
      </c>
      <c r="AI2219" s="98">
        <v>0</v>
      </c>
      <c r="AJ2219" s="98">
        <v>0</v>
      </c>
      <c r="AK2219" s="98">
        <v>0</v>
      </c>
      <c r="AL2219" s="98">
        <v>0</v>
      </c>
      <c r="AM2219" s="98">
        <v>0</v>
      </c>
      <c r="AN2219" s="98">
        <v>0</v>
      </c>
      <c r="AO2219" s="98">
        <v>0</v>
      </c>
      <c r="AP2219" s="98">
        <v>0</v>
      </c>
      <c r="AQ2219" s="98">
        <v>0</v>
      </c>
      <c r="AR2219" s="98"/>
      <c r="AS2219" s="98"/>
      <c r="AT2219" s="98"/>
      <c r="AU2219" s="98">
        <v>0</v>
      </c>
      <c r="AV2219" s="98">
        <v>241027</v>
      </c>
      <c r="AW2219" s="98">
        <v>4919</v>
      </c>
      <c r="AX2219" s="101">
        <v>4800065598</v>
      </c>
      <c r="AY2219" s="102">
        <v>45583</v>
      </c>
      <c r="AZ2219" s="98" t="s">
        <v>3965</v>
      </c>
      <c r="BA2219" s="98">
        <v>188251715</v>
      </c>
    </row>
    <row r="2220" spans="1:53" hidden="1">
      <c r="A2220" s="94">
        <v>900228989</v>
      </c>
      <c r="B2220" s="94" t="s">
        <v>3407</v>
      </c>
      <c r="C2220" s="94" t="s">
        <v>2490</v>
      </c>
      <c r="D2220" s="94" t="str">
        <f>+CONCATENATE(A2220,"_",C2220)</f>
        <v>900228989_FECS36327</v>
      </c>
      <c r="E2220" s="94" t="str">
        <f>+CONCATENATE(C2220,"_",AX2220)</f>
        <v>FECS36327_4800065598</v>
      </c>
      <c r="F2220" s="96">
        <v>45519</v>
      </c>
      <c r="G2220" s="96">
        <v>45538</v>
      </c>
      <c r="H2220" s="98">
        <v>243126</v>
      </c>
      <c r="I2220" s="98">
        <v>98</v>
      </c>
      <c r="J2220" s="94"/>
      <c r="K2220" s="94" t="s">
        <v>3937</v>
      </c>
      <c r="L2220" s="94" t="s">
        <v>3932</v>
      </c>
      <c r="M2220" s="98">
        <v>0</v>
      </c>
      <c r="N2220" s="94"/>
      <c r="O2220" s="94"/>
      <c r="P2220" s="94"/>
      <c r="Q2220" s="94"/>
      <c r="R2220" s="94" t="s">
        <v>3437</v>
      </c>
      <c r="S2220" s="96">
        <v>45519</v>
      </c>
      <c r="T2220" s="96">
        <v>45538</v>
      </c>
      <c r="U2220" s="96"/>
      <c r="V2220" s="98">
        <v>243126</v>
      </c>
      <c r="W2220" s="98">
        <v>0</v>
      </c>
      <c r="X2220" s="98">
        <v>0</v>
      </c>
      <c r="Y2220" s="98">
        <v>0</v>
      </c>
      <c r="Z2220" s="94"/>
      <c r="AA2220" s="94"/>
      <c r="AB2220" s="98">
        <v>0</v>
      </c>
      <c r="AC2220" s="94"/>
      <c r="AD2220" s="94"/>
      <c r="AE2220" s="94"/>
      <c r="AF2220" s="94"/>
      <c r="AG2220" s="94"/>
      <c r="AH2220" s="98">
        <v>98</v>
      </c>
      <c r="AI2220" s="98">
        <v>0</v>
      </c>
      <c r="AJ2220" s="98">
        <v>0</v>
      </c>
      <c r="AK2220" s="98">
        <v>0</v>
      </c>
      <c r="AL2220" s="98">
        <v>0</v>
      </c>
      <c r="AM2220" s="98">
        <v>0</v>
      </c>
      <c r="AN2220" s="98">
        <v>0</v>
      </c>
      <c r="AO2220" s="98">
        <v>0</v>
      </c>
      <c r="AP2220" s="98">
        <v>0</v>
      </c>
      <c r="AQ2220" s="98">
        <v>0</v>
      </c>
      <c r="AR2220" s="98"/>
      <c r="AS2220" s="98"/>
      <c r="AT2220" s="98"/>
      <c r="AU2220" s="98">
        <v>0</v>
      </c>
      <c r="AV2220" s="98">
        <v>238263</v>
      </c>
      <c r="AW2220" s="98">
        <v>4863</v>
      </c>
      <c r="AX2220" s="101">
        <v>4800065598</v>
      </c>
      <c r="AY2220" s="102">
        <v>45583</v>
      </c>
      <c r="AZ2220" s="98" t="s">
        <v>3965</v>
      </c>
      <c r="BA2220" s="98">
        <v>188251715</v>
      </c>
    </row>
    <row r="2221" spans="1:53" hidden="1">
      <c r="A2221" s="94">
        <v>900228989</v>
      </c>
      <c r="B2221" s="94" t="s">
        <v>3407</v>
      </c>
      <c r="C2221" s="94" t="s">
        <v>1214</v>
      </c>
      <c r="D2221" s="94" t="str">
        <f>+CONCATENATE(A2221,"_",C2221)</f>
        <v>900228989_FECS14127</v>
      </c>
      <c r="E2221" s="94" t="str">
        <f>+CONCATENATE(C2221,"_",AX2221)</f>
        <v>FECS14127_4800065598</v>
      </c>
      <c r="F2221" s="96">
        <v>45341</v>
      </c>
      <c r="G2221" s="96">
        <v>45362</v>
      </c>
      <c r="H2221" s="98">
        <v>242726</v>
      </c>
      <c r="I2221" s="98">
        <v>98</v>
      </c>
      <c r="J2221" s="94"/>
      <c r="K2221" s="94" t="s">
        <v>3937</v>
      </c>
      <c r="L2221" s="94" t="s">
        <v>3932</v>
      </c>
      <c r="M2221" s="98">
        <v>0</v>
      </c>
      <c r="N2221" s="94"/>
      <c r="O2221" s="94"/>
      <c r="P2221" s="94"/>
      <c r="Q2221" s="94"/>
      <c r="R2221" s="94" t="s">
        <v>3437</v>
      </c>
      <c r="S2221" s="96">
        <v>45341</v>
      </c>
      <c r="T2221" s="96">
        <v>45505</v>
      </c>
      <c r="U2221" s="96"/>
      <c r="V2221" s="98">
        <v>242726</v>
      </c>
      <c r="W2221" s="98">
        <v>0</v>
      </c>
      <c r="X2221" s="98">
        <v>0</v>
      </c>
      <c r="Y2221" s="98">
        <v>0</v>
      </c>
      <c r="Z2221" s="94"/>
      <c r="AA2221" s="94"/>
      <c r="AB2221" s="98">
        <v>0</v>
      </c>
      <c r="AC2221" s="94"/>
      <c r="AD2221" s="94"/>
      <c r="AE2221" s="94"/>
      <c r="AF2221" s="94"/>
      <c r="AG2221" s="94"/>
      <c r="AH2221" s="98">
        <v>98</v>
      </c>
      <c r="AI2221" s="98">
        <v>0</v>
      </c>
      <c r="AJ2221" s="98">
        <v>0</v>
      </c>
      <c r="AK2221" s="98">
        <v>0</v>
      </c>
      <c r="AL2221" s="98">
        <v>0</v>
      </c>
      <c r="AM2221" s="98">
        <v>0</v>
      </c>
      <c r="AN2221" s="98">
        <v>0</v>
      </c>
      <c r="AO2221" s="98">
        <v>0</v>
      </c>
      <c r="AP2221" s="98">
        <v>0</v>
      </c>
      <c r="AQ2221" s="98">
        <v>0</v>
      </c>
      <c r="AR2221" s="98"/>
      <c r="AS2221" s="98"/>
      <c r="AT2221" s="98"/>
      <c r="AU2221" s="98">
        <v>0</v>
      </c>
      <c r="AV2221" s="98">
        <v>237871</v>
      </c>
      <c r="AW2221" s="98">
        <v>4855</v>
      </c>
      <c r="AX2221" s="101">
        <v>4800065598</v>
      </c>
      <c r="AY2221" s="102">
        <v>45583</v>
      </c>
      <c r="AZ2221" s="98" t="s">
        <v>3965</v>
      </c>
      <c r="BA2221" s="98">
        <v>188251715</v>
      </c>
    </row>
    <row r="2222" spans="1:53" hidden="1">
      <c r="A2222" s="94">
        <v>900228989</v>
      </c>
      <c r="B2222" s="94" t="s">
        <v>3407</v>
      </c>
      <c r="C2222" s="94" t="s">
        <v>2166</v>
      </c>
      <c r="D2222" s="94" t="str">
        <f>+CONCATENATE(A2222,"_",C2222)</f>
        <v>900228989_FECS31218</v>
      </c>
      <c r="E2222" s="94" t="str">
        <f>+CONCATENATE(C2222,"_",AX2222)</f>
        <v>FECS31218_4800065598</v>
      </c>
      <c r="F2222" s="96">
        <v>45475</v>
      </c>
      <c r="G2222" s="96">
        <v>45505</v>
      </c>
      <c r="H2222" s="98">
        <v>249592</v>
      </c>
      <c r="I2222" s="98">
        <v>100</v>
      </c>
      <c r="J2222" s="94"/>
      <c r="K2222" s="94" t="s">
        <v>3937</v>
      </c>
      <c r="L2222" s="94" t="s">
        <v>3932</v>
      </c>
      <c r="M2222" s="98">
        <v>0</v>
      </c>
      <c r="N2222" s="94"/>
      <c r="O2222" s="94"/>
      <c r="P2222" s="94"/>
      <c r="Q2222" s="94"/>
      <c r="R2222" s="94" t="s">
        <v>3437</v>
      </c>
      <c r="S2222" s="96">
        <v>45475</v>
      </c>
      <c r="T2222" s="96">
        <v>45505</v>
      </c>
      <c r="U2222" s="96"/>
      <c r="V2222" s="98">
        <v>249592</v>
      </c>
      <c r="W2222" s="98">
        <v>0</v>
      </c>
      <c r="X2222" s="98">
        <v>0</v>
      </c>
      <c r="Y2222" s="98">
        <v>0</v>
      </c>
      <c r="Z2222" s="94"/>
      <c r="AA2222" s="94"/>
      <c r="AB2222" s="98">
        <v>0</v>
      </c>
      <c r="AC2222" s="94"/>
      <c r="AD2222" s="94"/>
      <c r="AE2222" s="94"/>
      <c r="AF2222" s="94"/>
      <c r="AG2222" s="94"/>
      <c r="AH2222" s="98">
        <v>100</v>
      </c>
      <c r="AI2222" s="98">
        <v>0</v>
      </c>
      <c r="AJ2222" s="98">
        <v>0</v>
      </c>
      <c r="AK2222" s="98">
        <v>0</v>
      </c>
      <c r="AL2222" s="98">
        <v>0</v>
      </c>
      <c r="AM2222" s="98">
        <v>0</v>
      </c>
      <c r="AN2222" s="98">
        <v>0</v>
      </c>
      <c r="AO2222" s="98">
        <v>0</v>
      </c>
      <c r="AP2222" s="98">
        <v>0</v>
      </c>
      <c r="AQ2222" s="98">
        <v>0</v>
      </c>
      <c r="AR2222" s="98"/>
      <c r="AS2222" s="98"/>
      <c r="AT2222" s="98"/>
      <c r="AU2222" s="98">
        <v>0</v>
      </c>
      <c r="AV2222" s="98">
        <v>244600</v>
      </c>
      <c r="AW2222" s="98">
        <v>4992</v>
      </c>
      <c r="AX2222" s="101">
        <v>4800065598</v>
      </c>
      <c r="AY2222" s="102">
        <v>45583</v>
      </c>
      <c r="AZ2222" s="98" t="s">
        <v>3965</v>
      </c>
      <c r="BA2222" s="98">
        <v>188251715</v>
      </c>
    </row>
    <row r="2223" spans="1:53" hidden="1">
      <c r="A2223" s="94">
        <v>900228989</v>
      </c>
      <c r="B2223" s="94" t="s">
        <v>3407</v>
      </c>
      <c r="C2223" s="94" t="s">
        <v>2492</v>
      </c>
      <c r="D2223" s="94" t="str">
        <f>+CONCATENATE(A2223,"_",C2223)</f>
        <v>900228989_FECS36409</v>
      </c>
      <c r="E2223" s="94" t="str">
        <f>+CONCATENATE(C2223,"_",AX2223)</f>
        <v>FECS36409_4800065598</v>
      </c>
      <c r="F2223" s="96">
        <v>45520</v>
      </c>
      <c r="G2223" s="96">
        <v>45538</v>
      </c>
      <c r="H2223" s="98">
        <v>259010</v>
      </c>
      <c r="I2223" s="98">
        <v>103</v>
      </c>
      <c r="J2223" s="94"/>
      <c r="K2223" s="94" t="s">
        <v>3937</v>
      </c>
      <c r="L2223" s="94" t="s">
        <v>3932</v>
      </c>
      <c r="M2223" s="98">
        <v>0</v>
      </c>
      <c r="N2223" s="94"/>
      <c r="O2223" s="94"/>
      <c r="P2223" s="94"/>
      <c r="Q2223" s="94"/>
      <c r="R2223" s="94" t="s">
        <v>3437</v>
      </c>
      <c r="S2223" s="96">
        <v>45520</v>
      </c>
      <c r="T2223" s="96">
        <v>45538</v>
      </c>
      <c r="U2223" s="96"/>
      <c r="V2223" s="98">
        <v>259010</v>
      </c>
      <c r="W2223" s="98">
        <v>0</v>
      </c>
      <c r="X2223" s="98">
        <v>0</v>
      </c>
      <c r="Y2223" s="98">
        <v>0</v>
      </c>
      <c r="Z2223" s="94"/>
      <c r="AA2223" s="94"/>
      <c r="AB2223" s="98">
        <v>0</v>
      </c>
      <c r="AC2223" s="94"/>
      <c r="AD2223" s="94"/>
      <c r="AE2223" s="94"/>
      <c r="AF2223" s="94"/>
      <c r="AG2223" s="94"/>
      <c r="AH2223" s="98">
        <v>103</v>
      </c>
      <c r="AI2223" s="98">
        <v>0</v>
      </c>
      <c r="AJ2223" s="98">
        <v>0</v>
      </c>
      <c r="AK2223" s="98">
        <v>0</v>
      </c>
      <c r="AL2223" s="98">
        <v>0</v>
      </c>
      <c r="AM2223" s="98">
        <v>0</v>
      </c>
      <c r="AN2223" s="98">
        <v>0</v>
      </c>
      <c r="AO2223" s="98">
        <v>0</v>
      </c>
      <c r="AP2223" s="98">
        <v>0</v>
      </c>
      <c r="AQ2223" s="98">
        <v>0</v>
      </c>
      <c r="AR2223" s="98"/>
      <c r="AS2223" s="98"/>
      <c r="AT2223" s="98"/>
      <c r="AU2223" s="98">
        <v>0</v>
      </c>
      <c r="AV2223" s="98">
        <v>253830</v>
      </c>
      <c r="AW2223" s="98">
        <v>5180</v>
      </c>
      <c r="AX2223" s="101">
        <v>4800065598</v>
      </c>
      <c r="AY2223" s="102">
        <v>45583</v>
      </c>
      <c r="AZ2223" s="98" t="s">
        <v>3965</v>
      </c>
      <c r="BA2223" s="98">
        <v>188251715</v>
      </c>
    </row>
    <row r="2224" spans="1:53" hidden="1">
      <c r="A2224" s="94">
        <v>900228989</v>
      </c>
      <c r="B2224" s="94" t="s">
        <v>3407</v>
      </c>
      <c r="C2224" s="94" t="s">
        <v>2318</v>
      </c>
      <c r="D2224" s="94" t="str">
        <f>+CONCATENATE(A2224,"_",C2224)</f>
        <v>900228989_FECS34904</v>
      </c>
      <c r="E2224" s="94" t="str">
        <f>+CONCATENATE(C2224,"_",AX2224)</f>
        <v>FECS34904_4800065598</v>
      </c>
      <c r="F2224" s="96">
        <v>45506</v>
      </c>
      <c r="G2224" s="96">
        <v>45517</v>
      </c>
      <c r="H2224" s="98">
        <v>259306</v>
      </c>
      <c r="I2224" s="98">
        <v>104</v>
      </c>
      <c r="J2224" s="94"/>
      <c r="K2224" s="94" t="s">
        <v>3937</v>
      </c>
      <c r="L2224" s="94" t="s">
        <v>3932</v>
      </c>
      <c r="M2224" s="98">
        <v>0</v>
      </c>
      <c r="N2224" s="94"/>
      <c r="O2224" s="94"/>
      <c r="P2224" s="94"/>
      <c r="Q2224" s="94"/>
      <c r="R2224" s="94" t="s">
        <v>3437</v>
      </c>
      <c r="S2224" s="96">
        <v>45506</v>
      </c>
      <c r="T2224" s="96">
        <v>45517</v>
      </c>
      <c r="U2224" s="96"/>
      <c r="V2224" s="98">
        <v>259306</v>
      </c>
      <c r="W2224" s="98">
        <v>0</v>
      </c>
      <c r="X2224" s="98">
        <v>0</v>
      </c>
      <c r="Y2224" s="98">
        <v>0</v>
      </c>
      <c r="Z2224" s="94"/>
      <c r="AA2224" s="94"/>
      <c r="AB2224" s="98">
        <v>0</v>
      </c>
      <c r="AC2224" s="94"/>
      <c r="AD2224" s="94"/>
      <c r="AE2224" s="94"/>
      <c r="AF2224" s="94"/>
      <c r="AG2224" s="94"/>
      <c r="AH2224" s="98">
        <v>104</v>
      </c>
      <c r="AI2224" s="98">
        <v>0</v>
      </c>
      <c r="AJ2224" s="98">
        <v>0</v>
      </c>
      <c r="AK2224" s="98">
        <v>0</v>
      </c>
      <c r="AL2224" s="98">
        <v>0</v>
      </c>
      <c r="AM2224" s="98">
        <v>0</v>
      </c>
      <c r="AN2224" s="98">
        <v>0</v>
      </c>
      <c r="AO2224" s="98">
        <v>0</v>
      </c>
      <c r="AP2224" s="98">
        <v>0</v>
      </c>
      <c r="AQ2224" s="98">
        <v>0</v>
      </c>
      <c r="AR2224" s="98"/>
      <c r="AS2224" s="98"/>
      <c r="AT2224" s="98"/>
      <c r="AU2224" s="98">
        <v>0</v>
      </c>
      <c r="AV2224" s="98">
        <v>254120</v>
      </c>
      <c r="AW2224" s="98">
        <v>5186</v>
      </c>
      <c r="AX2224" s="101">
        <v>4800065598</v>
      </c>
      <c r="AY2224" s="102">
        <v>45583</v>
      </c>
      <c r="AZ2224" s="98" t="s">
        <v>3965</v>
      </c>
      <c r="BA2224" s="98">
        <v>188251715</v>
      </c>
    </row>
    <row r="2225" spans="1:53" hidden="1">
      <c r="A2225" s="94">
        <v>900228989</v>
      </c>
      <c r="B2225" s="94" t="s">
        <v>3407</v>
      </c>
      <c r="C2225" s="94" t="s">
        <v>2167</v>
      </c>
      <c r="D2225" s="94" t="str">
        <f>+CONCATENATE(A2225,"_",C2225)</f>
        <v>900228989_FECS31674</v>
      </c>
      <c r="E2225" s="94" t="str">
        <f>+CONCATENATE(C2225,"_",AX2225)</f>
        <v>FECS31674_4800065598</v>
      </c>
      <c r="F2225" s="96">
        <v>45479</v>
      </c>
      <c r="G2225" s="96">
        <v>45505</v>
      </c>
      <c r="H2225" s="98">
        <v>263920</v>
      </c>
      <c r="I2225" s="98">
        <v>105</v>
      </c>
      <c r="J2225" s="94"/>
      <c r="K2225" s="94" t="s">
        <v>3937</v>
      </c>
      <c r="L2225" s="94" t="s">
        <v>3932</v>
      </c>
      <c r="M2225" s="98">
        <v>0</v>
      </c>
      <c r="N2225" s="94"/>
      <c r="O2225" s="94"/>
      <c r="P2225" s="94"/>
      <c r="Q2225" s="94"/>
      <c r="R2225" s="94" t="s">
        <v>3437</v>
      </c>
      <c r="S2225" s="96">
        <v>45479</v>
      </c>
      <c r="T2225" s="96">
        <v>45505</v>
      </c>
      <c r="U2225" s="96"/>
      <c r="V2225" s="98">
        <v>263920</v>
      </c>
      <c r="W2225" s="98">
        <v>0</v>
      </c>
      <c r="X2225" s="98">
        <v>0</v>
      </c>
      <c r="Y2225" s="98">
        <v>0</v>
      </c>
      <c r="Z2225" s="94"/>
      <c r="AA2225" s="94"/>
      <c r="AB2225" s="98">
        <v>0</v>
      </c>
      <c r="AC2225" s="94"/>
      <c r="AD2225" s="94"/>
      <c r="AE2225" s="94"/>
      <c r="AF2225" s="94"/>
      <c r="AG2225" s="94"/>
      <c r="AH2225" s="98">
        <v>105</v>
      </c>
      <c r="AI2225" s="98">
        <v>0</v>
      </c>
      <c r="AJ2225" s="98">
        <v>0</v>
      </c>
      <c r="AK2225" s="98">
        <v>0</v>
      </c>
      <c r="AL2225" s="98">
        <v>0</v>
      </c>
      <c r="AM2225" s="98">
        <v>0</v>
      </c>
      <c r="AN2225" s="98">
        <v>0</v>
      </c>
      <c r="AO2225" s="98">
        <v>0</v>
      </c>
      <c r="AP2225" s="98">
        <v>0</v>
      </c>
      <c r="AQ2225" s="98">
        <v>0</v>
      </c>
      <c r="AR2225" s="98"/>
      <c r="AS2225" s="98"/>
      <c r="AT2225" s="98"/>
      <c r="AU2225" s="98">
        <v>0</v>
      </c>
      <c r="AV2225" s="98">
        <v>258642</v>
      </c>
      <c r="AW2225" s="98">
        <v>5278</v>
      </c>
      <c r="AX2225" s="101">
        <v>4800065598</v>
      </c>
      <c r="AY2225" s="102">
        <v>45583</v>
      </c>
      <c r="AZ2225" s="98" t="s">
        <v>3965</v>
      </c>
      <c r="BA2225" s="98">
        <v>188251715</v>
      </c>
    </row>
    <row r="2226" spans="1:53" hidden="1">
      <c r="A2226" s="94">
        <v>900228989</v>
      </c>
      <c r="B2226" s="94" t="s">
        <v>3407</v>
      </c>
      <c r="C2226" s="94" t="s">
        <v>2493</v>
      </c>
      <c r="D2226" s="94" t="str">
        <f>+CONCATENATE(A2226,"_",C2226)</f>
        <v>900228989_FECS37890</v>
      </c>
      <c r="E2226" s="94" t="str">
        <f>+CONCATENATE(C2226,"_",AX2226)</f>
        <v>FECS37890_4800065598</v>
      </c>
      <c r="F2226" s="96">
        <v>45533</v>
      </c>
      <c r="G2226" s="96">
        <v>45538</v>
      </c>
      <c r="H2226" s="98">
        <v>263920</v>
      </c>
      <c r="I2226" s="98">
        <v>105</v>
      </c>
      <c r="J2226" s="94"/>
      <c r="K2226" s="94" t="s">
        <v>3937</v>
      </c>
      <c r="L2226" s="94" t="s">
        <v>3932</v>
      </c>
      <c r="M2226" s="98">
        <v>0</v>
      </c>
      <c r="N2226" s="94"/>
      <c r="O2226" s="94"/>
      <c r="P2226" s="94"/>
      <c r="Q2226" s="94"/>
      <c r="R2226" s="94" t="s">
        <v>3437</v>
      </c>
      <c r="S2226" s="96">
        <v>45533</v>
      </c>
      <c r="T2226" s="96">
        <v>45538</v>
      </c>
      <c r="U2226" s="96"/>
      <c r="V2226" s="98">
        <v>263920</v>
      </c>
      <c r="W2226" s="98">
        <v>0</v>
      </c>
      <c r="X2226" s="98">
        <v>0</v>
      </c>
      <c r="Y2226" s="98">
        <v>0</v>
      </c>
      <c r="Z2226" s="94"/>
      <c r="AA2226" s="94"/>
      <c r="AB2226" s="98">
        <v>0</v>
      </c>
      <c r="AC2226" s="94"/>
      <c r="AD2226" s="94"/>
      <c r="AE2226" s="94"/>
      <c r="AF2226" s="94"/>
      <c r="AG2226" s="94"/>
      <c r="AH2226" s="98">
        <v>105</v>
      </c>
      <c r="AI2226" s="98">
        <v>0</v>
      </c>
      <c r="AJ2226" s="98">
        <v>0</v>
      </c>
      <c r="AK2226" s="98">
        <v>0</v>
      </c>
      <c r="AL2226" s="98">
        <v>0</v>
      </c>
      <c r="AM2226" s="98">
        <v>0</v>
      </c>
      <c r="AN2226" s="98">
        <v>0</v>
      </c>
      <c r="AO2226" s="98">
        <v>0</v>
      </c>
      <c r="AP2226" s="98">
        <v>0</v>
      </c>
      <c r="AQ2226" s="98">
        <v>0</v>
      </c>
      <c r="AR2226" s="98"/>
      <c r="AS2226" s="98"/>
      <c r="AT2226" s="98"/>
      <c r="AU2226" s="98">
        <v>0</v>
      </c>
      <c r="AV2226" s="98">
        <v>258642</v>
      </c>
      <c r="AW2226" s="98">
        <v>5278</v>
      </c>
      <c r="AX2226" s="101">
        <v>4800065598</v>
      </c>
      <c r="AY2226" s="102">
        <v>45583</v>
      </c>
      <c r="AZ2226" s="98" t="s">
        <v>3965</v>
      </c>
      <c r="BA2226" s="98">
        <v>188251715</v>
      </c>
    </row>
    <row r="2227" spans="1:53" hidden="1">
      <c r="A2227" s="94">
        <v>900228989</v>
      </c>
      <c r="B2227" s="94" t="s">
        <v>3407</v>
      </c>
      <c r="C2227" s="94" t="s">
        <v>2168</v>
      </c>
      <c r="D2227" s="94" t="str">
        <f>+CONCATENATE(A2227,"_",C2227)</f>
        <v>900228989_FECS34180</v>
      </c>
      <c r="E2227" s="94" t="str">
        <f>+CONCATENATE(C2227,"_",AX2227)</f>
        <v>FECS34180_4800065598</v>
      </c>
      <c r="F2227" s="96">
        <v>45501</v>
      </c>
      <c r="G2227" s="96">
        <v>45505</v>
      </c>
      <c r="H2227" s="98">
        <v>261848</v>
      </c>
      <c r="I2227" s="98">
        <v>105</v>
      </c>
      <c r="J2227" s="94"/>
      <c r="K2227" s="94" t="s">
        <v>3937</v>
      </c>
      <c r="L2227" s="94" t="s">
        <v>3932</v>
      </c>
      <c r="M2227" s="98">
        <v>0</v>
      </c>
      <c r="N2227" s="94"/>
      <c r="O2227" s="94"/>
      <c r="P2227" s="94"/>
      <c r="Q2227" s="94"/>
      <c r="R2227" s="94" t="s">
        <v>3437</v>
      </c>
      <c r="S2227" s="96">
        <v>45501</v>
      </c>
      <c r="T2227" s="96">
        <v>45505</v>
      </c>
      <c r="U2227" s="96"/>
      <c r="V2227" s="98">
        <v>261848</v>
      </c>
      <c r="W2227" s="98">
        <v>0</v>
      </c>
      <c r="X2227" s="98">
        <v>0</v>
      </c>
      <c r="Y2227" s="98">
        <v>0</v>
      </c>
      <c r="Z2227" s="94"/>
      <c r="AA2227" s="94"/>
      <c r="AB2227" s="98">
        <v>0</v>
      </c>
      <c r="AC2227" s="94"/>
      <c r="AD2227" s="94"/>
      <c r="AE2227" s="94"/>
      <c r="AF2227" s="94"/>
      <c r="AG2227" s="94"/>
      <c r="AH2227" s="98">
        <v>105</v>
      </c>
      <c r="AI2227" s="98">
        <v>0</v>
      </c>
      <c r="AJ2227" s="98">
        <v>0</v>
      </c>
      <c r="AK2227" s="98">
        <v>0</v>
      </c>
      <c r="AL2227" s="98">
        <v>0</v>
      </c>
      <c r="AM2227" s="98">
        <v>0</v>
      </c>
      <c r="AN2227" s="98">
        <v>0</v>
      </c>
      <c r="AO2227" s="98">
        <v>0</v>
      </c>
      <c r="AP2227" s="98">
        <v>0</v>
      </c>
      <c r="AQ2227" s="98">
        <v>0</v>
      </c>
      <c r="AR2227" s="98"/>
      <c r="AS2227" s="98"/>
      <c r="AT2227" s="98"/>
      <c r="AU2227" s="98">
        <v>0</v>
      </c>
      <c r="AV2227" s="98">
        <v>256611</v>
      </c>
      <c r="AW2227" s="98">
        <v>5237</v>
      </c>
      <c r="AX2227" s="101">
        <v>4800065598</v>
      </c>
      <c r="AY2227" s="102">
        <v>45583</v>
      </c>
      <c r="AZ2227" s="98" t="s">
        <v>3965</v>
      </c>
      <c r="BA2227" s="98">
        <v>188251715</v>
      </c>
    </row>
    <row r="2228" spans="1:53" hidden="1">
      <c r="A2228" s="94">
        <v>900228989</v>
      </c>
      <c r="B2228" s="94" t="s">
        <v>3407</v>
      </c>
      <c r="C2228" s="94" t="s">
        <v>2169</v>
      </c>
      <c r="D2228" s="94" t="str">
        <f>+CONCATENATE(A2228,"_",C2228)</f>
        <v>900228989_FECS32473</v>
      </c>
      <c r="E2228" s="94" t="str">
        <f>+CONCATENATE(C2228,"_",AX2228)</f>
        <v>FECS32473_4800065598</v>
      </c>
      <c r="F2228" s="96">
        <v>45486</v>
      </c>
      <c r="G2228" s="96">
        <v>45505</v>
      </c>
      <c r="H2228" s="98">
        <v>267750</v>
      </c>
      <c r="I2228" s="98">
        <v>107</v>
      </c>
      <c r="J2228" s="94"/>
      <c r="K2228" s="94" t="s">
        <v>3937</v>
      </c>
      <c r="L2228" s="94" t="s">
        <v>3932</v>
      </c>
      <c r="M2228" s="98">
        <v>0</v>
      </c>
      <c r="N2228" s="94"/>
      <c r="O2228" s="94"/>
      <c r="P2228" s="94"/>
      <c r="Q2228" s="94"/>
      <c r="R2228" s="94" t="s">
        <v>3437</v>
      </c>
      <c r="S2228" s="96">
        <v>45486</v>
      </c>
      <c r="T2228" s="96">
        <v>45505</v>
      </c>
      <c r="U2228" s="96"/>
      <c r="V2228" s="98">
        <v>267750</v>
      </c>
      <c r="W2228" s="98">
        <v>0</v>
      </c>
      <c r="X2228" s="98">
        <v>0</v>
      </c>
      <c r="Y2228" s="98">
        <v>0</v>
      </c>
      <c r="Z2228" s="94"/>
      <c r="AA2228" s="94"/>
      <c r="AB2228" s="98">
        <v>0</v>
      </c>
      <c r="AC2228" s="94"/>
      <c r="AD2228" s="94"/>
      <c r="AE2228" s="94"/>
      <c r="AF2228" s="94"/>
      <c r="AG2228" s="94"/>
      <c r="AH2228" s="98">
        <v>107</v>
      </c>
      <c r="AI2228" s="98">
        <v>0</v>
      </c>
      <c r="AJ2228" s="98">
        <v>0</v>
      </c>
      <c r="AK2228" s="98">
        <v>0</v>
      </c>
      <c r="AL2228" s="98">
        <v>0</v>
      </c>
      <c r="AM2228" s="98">
        <v>0</v>
      </c>
      <c r="AN2228" s="98">
        <v>0</v>
      </c>
      <c r="AO2228" s="98">
        <v>0</v>
      </c>
      <c r="AP2228" s="98">
        <v>0</v>
      </c>
      <c r="AQ2228" s="98">
        <v>0</v>
      </c>
      <c r="AR2228" s="98"/>
      <c r="AS2228" s="98"/>
      <c r="AT2228" s="98"/>
      <c r="AU2228" s="98">
        <v>0</v>
      </c>
      <c r="AV2228" s="98">
        <v>262395</v>
      </c>
      <c r="AW2228" s="98">
        <v>5355</v>
      </c>
      <c r="AX2228" s="101">
        <v>4800065598</v>
      </c>
      <c r="AY2228" s="102">
        <v>45583</v>
      </c>
      <c r="AZ2228" s="98" t="s">
        <v>3965</v>
      </c>
      <c r="BA2228" s="98">
        <v>188251715</v>
      </c>
    </row>
    <row r="2229" spans="1:53" hidden="1">
      <c r="A2229" s="94">
        <v>900228989</v>
      </c>
      <c r="B2229" s="94" t="s">
        <v>3407</v>
      </c>
      <c r="C2229" s="94" t="s">
        <v>2237</v>
      </c>
      <c r="D2229" s="94" t="str">
        <f>+CONCATENATE(A2229,"_",C2229)</f>
        <v>900228989_FECS28923</v>
      </c>
      <c r="E2229" s="94" t="str">
        <f>+CONCATENATE(C2229,"_",AX2229)</f>
        <v>FECS28923_4800065598</v>
      </c>
      <c r="F2229" s="96">
        <v>45460</v>
      </c>
      <c r="G2229" s="96">
        <v>45513</v>
      </c>
      <c r="H2229" s="98">
        <v>280879</v>
      </c>
      <c r="I2229" s="98">
        <v>113</v>
      </c>
      <c r="J2229" s="94"/>
      <c r="K2229" s="94" t="s">
        <v>3937</v>
      </c>
      <c r="L2229" s="94" t="s">
        <v>3932</v>
      </c>
      <c r="M2229" s="98">
        <v>0</v>
      </c>
      <c r="N2229" s="94"/>
      <c r="O2229" s="94"/>
      <c r="P2229" s="94"/>
      <c r="Q2229" s="94"/>
      <c r="R2229" s="94" t="s">
        <v>3437</v>
      </c>
      <c r="S2229" s="96">
        <v>45460</v>
      </c>
      <c r="T2229" s="96">
        <v>45513</v>
      </c>
      <c r="U2229" s="96"/>
      <c r="V2229" s="98">
        <v>280879</v>
      </c>
      <c r="W2229" s="98">
        <v>0</v>
      </c>
      <c r="X2229" s="98">
        <v>0</v>
      </c>
      <c r="Y2229" s="98">
        <v>0</v>
      </c>
      <c r="Z2229" s="94"/>
      <c r="AA2229" s="94"/>
      <c r="AB2229" s="98">
        <v>0</v>
      </c>
      <c r="AC2229" s="94"/>
      <c r="AD2229" s="94"/>
      <c r="AE2229" s="94"/>
      <c r="AF2229" s="94"/>
      <c r="AG2229" s="94"/>
      <c r="AH2229" s="98">
        <v>113</v>
      </c>
      <c r="AI2229" s="98">
        <v>0</v>
      </c>
      <c r="AJ2229" s="98">
        <v>0</v>
      </c>
      <c r="AK2229" s="98">
        <v>0</v>
      </c>
      <c r="AL2229" s="98">
        <v>0</v>
      </c>
      <c r="AM2229" s="98">
        <v>0</v>
      </c>
      <c r="AN2229" s="98">
        <v>0</v>
      </c>
      <c r="AO2229" s="98">
        <v>0</v>
      </c>
      <c r="AP2229" s="98">
        <v>0</v>
      </c>
      <c r="AQ2229" s="98">
        <v>0</v>
      </c>
      <c r="AR2229" s="98"/>
      <c r="AS2229" s="98"/>
      <c r="AT2229" s="98"/>
      <c r="AU2229" s="98">
        <v>0</v>
      </c>
      <c r="AV2229" s="98">
        <v>275261</v>
      </c>
      <c r="AW2229" s="98">
        <v>5618</v>
      </c>
      <c r="AX2229" s="101">
        <v>4800065598</v>
      </c>
      <c r="AY2229" s="102">
        <v>45583</v>
      </c>
      <c r="AZ2229" s="98" t="s">
        <v>3965</v>
      </c>
      <c r="BA2229" s="98">
        <v>188251715</v>
      </c>
    </row>
    <row r="2230" spans="1:53" hidden="1">
      <c r="A2230" s="94">
        <v>900228989</v>
      </c>
      <c r="B2230" s="94" t="s">
        <v>3407</v>
      </c>
      <c r="C2230" s="94" t="s">
        <v>2319</v>
      </c>
      <c r="D2230" s="94" t="str">
        <f>+CONCATENATE(A2230,"_",C2230)</f>
        <v>900228989_FECS35633</v>
      </c>
      <c r="E2230" s="94" t="str">
        <f>+CONCATENATE(C2230,"_",AX2230)</f>
        <v>FECS35633_4800065598</v>
      </c>
      <c r="F2230" s="96">
        <v>45513</v>
      </c>
      <c r="G2230" s="96">
        <v>45517</v>
      </c>
      <c r="H2230" s="98">
        <v>285547</v>
      </c>
      <c r="I2230" s="98">
        <v>114</v>
      </c>
      <c r="J2230" s="94"/>
      <c r="K2230" s="94" t="s">
        <v>3937</v>
      </c>
      <c r="L2230" s="94" t="s">
        <v>3932</v>
      </c>
      <c r="M2230" s="98">
        <v>0</v>
      </c>
      <c r="N2230" s="94"/>
      <c r="O2230" s="94"/>
      <c r="P2230" s="94"/>
      <c r="Q2230" s="94"/>
      <c r="R2230" s="94" t="s">
        <v>3437</v>
      </c>
      <c r="S2230" s="96">
        <v>45513</v>
      </c>
      <c r="T2230" s="96">
        <v>45517</v>
      </c>
      <c r="U2230" s="96"/>
      <c r="V2230" s="98">
        <v>285547</v>
      </c>
      <c r="W2230" s="98">
        <v>0</v>
      </c>
      <c r="X2230" s="98">
        <v>0</v>
      </c>
      <c r="Y2230" s="98">
        <v>0</v>
      </c>
      <c r="Z2230" s="94"/>
      <c r="AA2230" s="94"/>
      <c r="AB2230" s="98">
        <v>0</v>
      </c>
      <c r="AC2230" s="94"/>
      <c r="AD2230" s="94"/>
      <c r="AE2230" s="94"/>
      <c r="AF2230" s="94"/>
      <c r="AG2230" s="94"/>
      <c r="AH2230" s="98">
        <v>114</v>
      </c>
      <c r="AI2230" s="98">
        <v>0</v>
      </c>
      <c r="AJ2230" s="98">
        <v>0</v>
      </c>
      <c r="AK2230" s="98">
        <v>0</v>
      </c>
      <c r="AL2230" s="98">
        <v>0</v>
      </c>
      <c r="AM2230" s="98">
        <v>0</v>
      </c>
      <c r="AN2230" s="98">
        <v>0</v>
      </c>
      <c r="AO2230" s="98">
        <v>0</v>
      </c>
      <c r="AP2230" s="98">
        <v>0</v>
      </c>
      <c r="AQ2230" s="98">
        <v>0</v>
      </c>
      <c r="AR2230" s="98"/>
      <c r="AS2230" s="98"/>
      <c r="AT2230" s="98"/>
      <c r="AU2230" s="98">
        <v>0</v>
      </c>
      <c r="AV2230" s="98">
        <v>279836</v>
      </c>
      <c r="AW2230" s="98">
        <v>5711</v>
      </c>
      <c r="AX2230" s="101">
        <v>4800065598</v>
      </c>
      <c r="AY2230" s="102">
        <v>45583</v>
      </c>
      <c r="AZ2230" s="98" t="s">
        <v>3965</v>
      </c>
      <c r="BA2230" s="98">
        <v>188251715</v>
      </c>
    </row>
    <row r="2231" spans="1:53" hidden="1">
      <c r="A2231" s="94">
        <v>900228989</v>
      </c>
      <c r="B2231" s="94" t="s">
        <v>3407</v>
      </c>
      <c r="C2231" s="94" t="s">
        <v>1216</v>
      </c>
      <c r="D2231" s="94" t="str">
        <f>+CONCATENATE(A2231,"_",C2231)</f>
        <v>900228989_FECS12495</v>
      </c>
      <c r="E2231" s="94" t="str">
        <f>+CONCATENATE(C2231,"_",AX2231)</f>
        <v>FECS12495_4800065598</v>
      </c>
      <c r="F2231" s="96">
        <v>45330</v>
      </c>
      <c r="G2231" s="96">
        <v>45362</v>
      </c>
      <c r="H2231" s="98">
        <v>313656</v>
      </c>
      <c r="I2231" s="98">
        <v>125</v>
      </c>
      <c r="J2231" s="94"/>
      <c r="K2231" s="94" t="s">
        <v>3937</v>
      </c>
      <c r="L2231" s="94" t="s">
        <v>3932</v>
      </c>
      <c r="M2231" s="98">
        <v>0</v>
      </c>
      <c r="N2231" s="94"/>
      <c r="O2231" s="94"/>
      <c r="P2231" s="94"/>
      <c r="Q2231" s="94"/>
      <c r="R2231" s="94" t="s">
        <v>3437</v>
      </c>
      <c r="S2231" s="96">
        <v>45330</v>
      </c>
      <c r="T2231" s="96">
        <v>45505</v>
      </c>
      <c r="U2231" s="96"/>
      <c r="V2231" s="98">
        <v>313656</v>
      </c>
      <c r="W2231" s="98">
        <v>0</v>
      </c>
      <c r="X2231" s="98">
        <v>0</v>
      </c>
      <c r="Y2231" s="98">
        <v>0</v>
      </c>
      <c r="Z2231" s="94"/>
      <c r="AA2231" s="94"/>
      <c r="AB2231" s="98">
        <v>0</v>
      </c>
      <c r="AC2231" s="94"/>
      <c r="AD2231" s="94"/>
      <c r="AE2231" s="94"/>
      <c r="AF2231" s="94"/>
      <c r="AG2231" s="94"/>
      <c r="AH2231" s="98">
        <v>125</v>
      </c>
      <c r="AI2231" s="98">
        <v>0</v>
      </c>
      <c r="AJ2231" s="98">
        <v>0</v>
      </c>
      <c r="AK2231" s="98">
        <v>0</v>
      </c>
      <c r="AL2231" s="98">
        <v>0</v>
      </c>
      <c r="AM2231" s="98">
        <v>0</v>
      </c>
      <c r="AN2231" s="98">
        <v>0</v>
      </c>
      <c r="AO2231" s="98">
        <v>0</v>
      </c>
      <c r="AP2231" s="98">
        <v>0</v>
      </c>
      <c r="AQ2231" s="98">
        <v>0</v>
      </c>
      <c r="AR2231" s="98"/>
      <c r="AS2231" s="98"/>
      <c r="AT2231" s="98"/>
      <c r="AU2231" s="98">
        <v>0</v>
      </c>
      <c r="AV2231" s="98">
        <v>307383</v>
      </c>
      <c r="AW2231" s="98">
        <v>6273</v>
      </c>
      <c r="AX2231" s="101">
        <v>4800065598</v>
      </c>
      <c r="AY2231" s="102">
        <v>45583</v>
      </c>
      <c r="AZ2231" s="98" t="s">
        <v>3965</v>
      </c>
      <c r="BA2231" s="98">
        <v>188251715</v>
      </c>
    </row>
    <row r="2232" spans="1:53" hidden="1">
      <c r="A2232" s="94">
        <v>900228989</v>
      </c>
      <c r="B2232" s="94" t="s">
        <v>3407</v>
      </c>
      <c r="C2232" s="94" t="s">
        <v>2238</v>
      </c>
      <c r="D2232" s="94" t="str">
        <f>+CONCATENATE(A2232,"_",C2232)</f>
        <v>900228989_FECS28921</v>
      </c>
      <c r="E2232" s="94" t="str">
        <f>+CONCATENATE(C2232,"_",AX2232)</f>
        <v>FECS28921_4800065598</v>
      </c>
      <c r="F2232" s="96">
        <v>45460</v>
      </c>
      <c r="G2232" s="96">
        <v>45513</v>
      </c>
      <c r="H2232" s="98">
        <v>324216</v>
      </c>
      <c r="I2232" s="98">
        <v>129</v>
      </c>
      <c r="J2232" s="94"/>
      <c r="K2232" s="94" t="s">
        <v>3937</v>
      </c>
      <c r="L2232" s="94" t="s">
        <v>3932</v>
      </c>
      <c r="M2232" s="98">
        <v>0</v>
      </c>
      <c r="N2232" s="94"/>
      <c r="O2232" s="94"/>
      <c r="P2232" s="94"/>
      <c r="Q2232" s="94"/>
      <c r="R2232" s="94" t="s">
        <v>3437</v>
      </c>
      <c r="S2232" s="96">
        <v>45460</v>
      </c>
      <c r="T2232" s="96">
        <v>45513</v>
      </c>
      <c r="U2232" s="96"/>
      <c r="V2232" s="98">
        <v>324216</v>
      </c>
      <c r="W2232" s="98">
        <v>0</v>
      </c>
      <c r="X2232" s="98">
        <v>0</v>
      </c>
      <c r="Y2232" s="98">
        <v>0</v>
      </c>
      <c r="Z2232" s="94"/>
      <c r="AA2232" s="94"/>
      <c r="AB2232" s="98">
        <v>0</v>
      </c>
      <c r="AC2232" s="94"/>
      <c r="AD2232" s="94"/>
      <c r="AE2232" s="94"/>
      <c r="AF2232" s="94"/>
      <c r="AG2232" s="94"/>
      <c r="AH2232" s="98">
        <v>129</v>
      </c>
      <c r="AI2232" s="98">
        <v>0</v>
      </c>
      <c r="AJ2232" s="98">
        <v>0</v>
      </c>
      <c r="AK2232" s="98">
        <v>0</v>
      </c>
      <c r="AL2232" s="98">
        <v>0</v>
      </c>
      <c r="AM2232" s="98">
        <v>0</v>
      </c>
      <c r="AN2232" s="98">
        <v>0</v>
      </c>
      <c r="AO2232" s="98">
        <v>0</v>
      </c>
      <c r="AP2232" s="98">
        <v>0</v>
      </c>
      <c r="AQ2232" s="98">
        <v>0</v>
      </c>
      <c r="AR2232" s="98"/>
      <c r="AS2232" s="98"/>
      <c r="AT2232" s="98"/>
      <c r="AU2232" s="98">
        <v>0</v>
      </c>
      <c r="AV2232" s="98">
        <v>317732</v>
      </c>
      <c r="AW2232" s="98">
        <v>6484</v>
      </c>
      <c r="AX2232" s="101">
        <v>4800065598</v>
      </c>
      <c r="AY2232" s="102">
        <v>45583</v>
      </c>
      <c r="AZ2232" s="98" t="s">
        <v>3965</v>
      </c>
      <c r="BA2232" s="98">
        <v>188251715</v>
      </c>
    </row>
    <row r="2233" spans="1:53" hidden="1">
      <c r="A2233" s="94">
        <v>900228989</v>
      </c>
      <c r="B2233" s="94" t="s">
        <v>3407</v>
      </c>
      <c r="C2233" s="94" t="s">
        <v>2321</v>
      </c>
      <c r="D2233" s="94" t="str">
        <f>+CONCATENATE(A2233,"_",C2233)</f>
        <v>900228989_FECS35528</v>
      </c>
      <c r="E2233" s="94" t="str">
        <f>+CONCATENATE(C2233,"_",AX2233)</f>
        <v>FECS35528_4800065598</v>
      </c>
      <c r="F2233" s="96">
        <v>45512</v>
      </c>
      <c r="G2233" s="96">
        <v>45517</v>
      </c>
      <c r="H2233" s="98">
        <v>326431</v>
      </c>
      <c r="I2233" s="98">
        <v>131</v>
      </c>
      <c r="J2233" s="94"/>
      <c r="K2233" s="94" t="s">
        <v>3937</v>
      </c>
      <c r="L2233" s="94" t="s">
        <v>3932</v>
      </c>
      <c r="M2233" s="98">
        <v>0</v>
      </c>
      <c r="N2233" s="94"/>
      <c r="O2233" s="94"/>
      <c r="P2233" s="94"/>
      <c r="Q2233" s="94"/>
      <c r="R2233" s="94" t="s">
        <v>3437</v>
      </c>
      <c r="S2233" s="96">
        <v>45512</v>
      </c>
      <c r="T2233" s="96">
        <v>45517</v>
      </c>
      <c r="U2233" s="96"/>
      <c r="V2233" s="98">
        <v>326431</v>
      </c>
      <c r="W2233" s="98">
        <v>0</v>
      </c>
      <c r="X2233" s="98">
        <v>0</v>
      </c>
      <c r="Y2233" s="98">
        <v>0</v>
      </c>
      <c r="Z2233" s="94"/>
      <c r="AA2233" s="94"/>
      <c r="AB2233" s="98">
        <v>0</v>
      </c>
      <c r="AC2233" s="94"/>
      <c r="AD2233" s="94"/>
      <c r="AE2233" s="94"/>
      <c r="AF2233" s="94"/>
      <c r="AG2233" s="94"/>
      <c r="AH2233" s="98">
        <v>131</v>
      </c>
      <c r="AI2233" s="98">
        <v>0</v>
      </c>
      <c r="AJ2233" s="98">
        <v>0</v>
      </c>
      <c r="AK2233" s="98">
        <v>0</v>
      </c>
      <c r="AL2233" s="98">
        <v>0</v>
      </c>
      <c r="AM2233" s="98">
        <v>0</v>
      </c>
      <c r="AN2233" s="98">
        <v>0</v>
      </c>
      <c r="AO2233" s="98">
        <v>0</v>
      </c>
      <c r="AP2233" s="98">
        <v>0</v>
      </c>
      <c r="AQ2233" s="98">
        <v>0</v>
      </c>
      <c r="AR2233" s="98"/>
      <c r="AS2233" s="98"/>
      <c r="AT2233" s="98"/>
      <c r="AU2233" s="98">
        <v>0</v>
      </c>
      <c r="AV2233" s="98">
        <v>319902</v>
      </c>
      <c r="AW2233" s="98">
        <v>6529</v>
      </c>
      <c r="AX2233" s="101">
        <v>4800065598</v>
      </c>
      <c r="AY2233" s="102">
        <v>45583</v>
      </c>
      <c r="AZ2233" s="98" t="s">
        <v>3965</v>
      </c>
      <c r="BA2233" s="98">
        <v>188251715</v>
      </c>
    </row>
    <row r="2234" spans="1:53" hidden="1">
      <c r="A2234" s="94">
        <v>900228989</v>
      </c>
      <c r="B2234" s="94" t="s">
        <v>3407</v>
      </c>
      <c r="C2234" s="94" t="s">
        <v>1217</v>
      </c>
      <c r="D2234" s="94" t="str">
        <f>+CONCATENATE(A2234,"_",C2234)</f>
        <v>900228989_FECS12972</v>
      </c>
      <c r="E2234" s="94" t="str">
        <f>+CONCATENATE(C2234,"_",AX2234)</f>
        <v>FECS12972_4800065598</v>
      </c>
      <c r="F2234" s="96">
        <v>45333</v>
      </c>
      <c r="G2234" s="96">
        <v>45362</v>
      </c>
      <c r="H2234" s="98">
        <v>338249</v>
      </c>
      <c r="I2234" s="98">
        <v>135</v>
      </c>
      <c r="J2234" s="94"/>
      <c r="K2234" s="94" t="s">
        <v>3937</v>
      </c>
      <c r="L2234" s="94" t="s">
        <v>3932</v>
      </c>
      <c r="M2234" s="98">
        <v>0</v>
      </c>
      <c r="N2234" s="94"/>
      <c r="O2234" s="94"/>
      <c r="P2234" s="94"/>
      <c r="Q2234" s="94"/>
      <c r="R2234" s="94" t="s">
        <v>3437</v>
      </c>
      <c r="S2234" s="96">
        <v>45333</v>
      </c>
      <c r="T2234" s="96">
        <v>45505</v>
      </c>
      <c r="U2234" s="96"/>
      <c r="V2234" s="98">
        <v>338249</v>
      </c>
      <c r="W2234" s="98">
        <v>0</v>
      </c>
      <c r="X2234" s="98">
        <v>0</v>
      </c>
      <c r="Y2234" s="98">
        <v>0</v>
      </c>
      <c r="Z2234" s="94"/>
      <c r="AA2234" s="94"/>
      <c r="AB2234" s="98">
        <v>0</v>
      </c>
      <c r="AC2234" s="94"/>
      <c r="AD2234" s="94"/>
      <c r="AE2234" s="94"/>
      <c r="AF2234" s="94"/>
      <c r="AG2234" s="94"/>
      <c r="AH2234" s="98">
        <v>135</v>
      </c>
      <c r="AI2234" s="98">
        <v>0</v>
      </c>
      <c r="AJ2234" s="98">
        <v>0</v>
      </c>
      <c r="AK2234" s="98">
        <v>0</v>
      </c>
      <c r="AL2234" s="98">
        <v>0</v>
      </c>
      <c r="AM2234" s="98">
        <v>0</v>
      </c>
      <c r="AN2234" s="98">
        <v>0</v>
      </c>
      <c r="AO2234" s="98">
        <v>0</v>
      </c>
      <c r="AP2234" s="98">
        <v>0</v>
      </c>
      <c r="AQ2234" s="98">
        <v>0</v>
      </c>
      <c r="AR2234" s="98"/>
      <c r="AS2234" s="98"/>
      <c r="AT2234" s="98"/>
      <c r="AU2234" s="98">
        <v>0</v>
      </c>
      <c r="AV2234" s="98">
        <v>331484</v>
      </c>
      <c r="AW2234" s="98">
        <v>6765</v>
      </c>
      <c r="AX2234" s="101">
        <v>4800065598</v>
      </c>
      <c r="AY2234" s="102">
        <v>45583</v>
      </c>
      <c r="AZ2234" s="98" t="s">
        <v>3965</v>
      </c>
      <c r="BA2234" s="98">
        <v>188251715</v>
      </c>
    </row>
    <row r="2235" spans="1:53" hidden="1">
      <c r="A2235" s="94">
        <v>900228989</v>
      </c>
      <c r="B2235" s="94" t="s">
        <v>3407</v>
      </c>
      <c r="C2235" s="94" t="s">
        <v>2170</v>
      </c>
      <c r="D2235" s="94" t="str">
        <f>+CONCATENATE(A2235,"_",C2235)</f>
        <v>900228989_FECS33867</v>
      </c>
      <c r="E2235" s="94" t="str">
        <f>+CONCATENATE(C2235,"_",AX2235)</f>
        <v>FECS33867_4800065598</v>
      </c>
      <c r="F2235" s="96">
        <v>45498</v>
      </c>
      <c r="G2235" s="96">
        <v>45505</v>
      </c>
      <c r="H2235" s="98">
        <v>353502</v>
      </c>
      <c r="I2235" s="98">
        <v>141</v>
      </c>
      <c r="J2235" s="94"/>
      <c r="K2235" s="94" t="s">
        <v>3937</v>
      </c>
      <c r="L2235" s="94" t="s">
        <v>3932</v>
      </c>
      <c r="M2235" s="98">
        <v>0</v>
      </c>
      <c r="N2235" s="94"/>
      <c r="O2235" s="94"/>
      <c r="P2235" s="94"/>
      <c r="Q2235" s="94"/>
      <c r="R2235" s="94" t="s">
        <v>3437</v>
      </c>
      <c r="S2235" s="96">
        <v>45498</v>
      </c>
      <c r="T2235" s="96">
        <v>45505</v>
      </c>
      <c r="U2235" s="96"/>
      <c r="V2235" s="98">
        <v>353502</v>
      </c>
      <c r="W2235" s="98">
        <v>0</v>
      </c>
      <c r="X2235" s="98">
        <v>0</v>
      </c>
      <c r="Y2235" s="98">
        <v>0</v>
      </c>
      <c r="Z2235" s="94"/>
      <c r="AA2235" s="94"/>
      <c r="AB2235" s="98">
        <v>0</v>
      </c>
      <c r="AC2235" s="94"/>
      <c r="AD2235" s="94"/>
      <c r="AE2235" s="94"/>
      <c r="AF2235" s="94"/>
      <c r="AG2235" s="94"/>
      <c r="AH2235" s="98">
        <v>141</v>
      </c>
      <c r="AI2235" s="98">
        <v>0</v>
      </c>
      <c r="AJ2235" s="98">
        <v>0</v>
      </c>
      <c r="AK2235" s="98">
        <v>0</v>
      </c>
      <c r="AL2235" s="98">
        <v>0</v>
      </c>
      <c r="AM2235" s="98">
        <v>0</v>
      </c>
      <c r="AN2235" s="98">
        <v>0</v>
      </c>
      <c r="AO2235" s="98">
        <v>0</v>
      </c>
      <c r="AP2235" s="98">
        <v>0</v>
      </c>
      <c r="AQ2235" s="98">
        <v>0</v>
      </c>
      <c r="AR2235" s="98"/>
      <c r="AS2235" s="98"/>
      <c r="AT2235" s="98"/>
      <c r="AU2235" s="98">
        <v>0</v>
      </c>
      <c r="AV2235" s="98">
        <v>346432</v>
      </c>
      <c r="AW2235" s="98">
        <v>7070</v>
      </c>
      <c r="AX2235" s="101">
        <v>4800065598</v>
      </c>
      <c r="AY2235" s="102">
        <v>45583</v>
      </c>
      <c r="AZ2235" s="98" t="s">
        <v>3965</v>
      </c>
      <c r="BA2235" s="98">
        <v>188251715</v>
      </c>
    </row>
    <row r="2236" spans="1:53" hidden="1">
      <c r="A2236" s="94">
        <v>900228989</v>
      </c>
      <c r="B2236" s="94" t="s">
        <v>3407</v>
      </c>
      <c r="C2236" s="94" t="s">
        <v>2171</v>
      </c>
      <c r="D2236" s="94" t="str">
        <f>+CONCATENATE(A2236,"_",C2236)</f>
        <v>900228989_FECS31220</v>
      </c>
      <c r="E2236" s="94" t="str">
        <f>+CONCATENATE(C2236,"_",AX2236)</f>
        <v>FECS31220_4800065598</v>
      </c>
      <c r="F2236" s="96">
        <v>45475</v>
      </c>
      <c r="G2236" s="96">
        <v>45505</v>
      </c>
      <c r="H2236" s="98">
        <v>357395</v>
      </c>
      <c r="I2236" s="98">
        <v>143</v>
      </c>
      <c r="J2236" s="94"/>
      <c r="K2236" s="94" t="s">
        <v>3937</v>
      </c>
      <c r="L2236" s="94" t="s">
        <v>3932</v>
      </c>
      <c r="M2236" s="98">
        <v>0</v>
      </c>
      <c r="N2236" s="94"/>
      <c r="O2236" s="94"/>
      <c r="P2236" s="94"/>
      <c r="Q2236" s="94"/>
      <c r="R2236" s="94" t="s">
        <v>3437</v>
      </c>
      <c r="S2236" s="96">
        <v>45475</v>
      </c>
      <c r="T2236" s="96">
        <v>45505</v>
      </c>
      <c r="U2236" s="96"/>
      <c r="V2236" s="98">
        <v>357395</v>
      </c>
      <c r="W2236" s="98">
        <v>0</v>
      </c>
      <c r="X2236" s="98">
        <v>0</v>
      </c>
      <c r="Y2236" s="98">
        <v>0</v>
      </c>
      <c r="Z2236" s="94"/>
      <c r="AA2236" s="94"/>
      <c r="AB2236" s="98">
        <v>0</v>
      </c>
      <c r="AC2236" s="94"/>
      <c r="AD2236" s="94"/>
      <c r="AE2236" s="94"/>
      <c r="AF2236" s="94"/>
      <c r="AG2236" s="94"/>
      <c r="AH2236" s="98">
        <v>143</v>
      </c>
      <c r="AI2236" s="98">
        <v>0</v>
      </c>
      <c r="AJ2236" s="98">
        <v>0</v>
      </c>
      <c r="AK2236" s="98">
        <v>0</v>
      </c>
      <c r="AL2236" s="98">
        <v>0</v>
      </c>
      <c r="AM2236" s="98">
        <v>0</v>
      </c>
      <c r="AN2236" s="98">
        <v>0</v>
      </c>
      <c r="AO2236" s="98">
        <v>0</v>
      </c>
      <c r="AP2236" s="98">
        <v>0</v>
      </c>
      <c r="AQ2236" s="98">
        <v>0</v>
      </c>
      <c r="AR2236" s="98"/>
      <c r="AS2236" s="98"/>
      <c r="AT2236" s="98"/>
      <c r="AU2236" s="98">
        <v>0</v>
      </c>
      <c r="AV2236" s="98">
        <v>350247</v>
      </c>
      <c r="AW2236" s="98">
        <v>7148</v>
      </c>
      <c r="AX2236" s="101">
        <v>4800065598</v>
      </c>
      <c r="AY2236" s="102">
        <v>45583</v>
      </c>
      <c r="AZ2236" s="98" t="s">
        <v>3965</v>
      </c>
      <c r="BA2236" s="98">
        <v>188251715</v>
      </c>
    </row>
    <row r="2237" spans="1:53" hidden="1">
      <c r="A2237" s="94">
        <v>900228989</v>
      </c>
      <c r="B2237" s="94" t="s">
        <v>3407</v>
      </c>
      <c r="C2237" s="94" t="s">
        <v>2215</v>
      </c>
      <c r="D2237" s="94" t="str">
        <f>+CONCATENATE(A2237,"_",C2237)</f>
        <v>900228989_FECS34506</v>
      </c>
      <c r="E2237" s="94" t="str">
        <f>+CONCATENATE(C2237,"_",AX2237)</f>
        <v>FECS34506_4800065598</v>
      </c>
      <c r="F2237" s="96">
        <v>45504</v>
      </c>
      <c r="G2237" s="96">
        <v>45505</v>
      </c>
      <c r="H2237" s="98">
        <v>358076</v>
      </c>
      <c r="I2237" s="98">
        <v>144</v>
      </c>
      <c r="J2237" s="94"/>
      <c r="K2237" s="94" t="s">
        <v>3937</v>
      </c>
      <c r="L2237" s="94" t="s">
        <v>3932</v>
      </c>
      <c r="M2237" s="98">
        <v>0</v>
      </c>
      <c r="N2237" s="94"/>
      <c r="O2237" s="94"/>
      <c r="P2237" s="94"/>
      <c r="Q2237" s="94"/>
      <c r="R2237" s="94" t="s">
        <v>3437</v>
      </c>
      <c r="S2237" s="96">
        <v>45504</v>
      </c>
      <c r="T2237" s="96">
        <v>45505</v>
      </c>
      <c r="U2237" s="96"/>
      <c r="V2237" s="98">
        <v>358076</v>
      </c>
      <c r="W2237" s="98">
        <v>0</v>
      </c>
      <c r="X2237" s="98">
        <v>0</v>
      </c>
      <c r="Y2237" s="98">
        <v>0</v>
      </c>
      <c r="Z2237" s="94"/>
      <c r="AA2237" s="94"/>
      <c r="AB2237" s="98">
        <v>0</v>
      </c>
      <c r="AC2237" s="94"/>
      <c r="AD2237" s="94"/>
      <c r="AE2237" s="94"/>
      <c r="AF2237" s="94"/>
      <c r="AG2237" s="94"/>
      <c r="AH2237" s="98">
        <v>144</v>
      </c>
      <c r="AI2237" s="98">
        <v>0</v>
      </c>
      <c r="AJ2237" s="98">
        <v>0</v>
      </c>
      <c r="AK2237" s="98">
        <v>0</v>
      </c>
      <c r="AL2237" s="98">
        <v>0</v>
      </c>
      <c r="AM2237" s="98">
        <v>0</v>
      </c>
      <c r="AN2237" s="98">
        <v>0</v>
      </c>
      <c r="AO2237" s="98">
        <v>0</v>
      </c>
      <c r="AP2237" s="98">
        <v>0</v>
      </c>
      <c r="AQ2237" s="98">
        <v>0</v>
      </c>
      <c r="AR2237" s="98"/>
      <c r="AS2237" s="98"/>
      <c r="AT2237" s="98"/>
      <c r="AU2237" s="98">
        <v>0</v>
      </c>
      <c r="AV2237" s="98">
        <v>350914</v>
      </c>
      <c r="AW2237" s="98">
        <v>7162</v>
      </c>
      <c r="AX2237" s="101">
        <v>4800065598</v>
      </c>
      <c r="AY2237" s="102">
        <v>45583</v>
      </c>
      <c r="AZ2237" s="98" t="s">
        <v>3965</v>
      </c>
      <c r="BA2237" s="98">
        <v>188251715</v>
      </c>
    </row>
    <row r="2238" spans="1:53" hidden="1">
      <c r="A2238" s="94">
        <v>900228989</v>
      </c>
      <c r="B2238" s="94" t="s">
        <v>3407</v>
      </c>
      <c r="C2238" s="94" t="s">
        <v>2216</v>
      </c>
      <c r="D2238" s="94" t="str">
        <f>+CONCATENATE(A2238,"_",C2238)</f>
        <v>900228989_FECS34336</v>
      </c>
      <c r="E2238" s="94" t="str">
        <f>+CONCATENATE(C2238,"_",AX2238)</f>
        <v>FECS34336_4800065598</v>
      </c>
      <c r="F2238" s="96">
        <v>45502</v>
      </c>
      <c r="G2238" s="96">
        <v>45505</v>
      </c>
      <c r="H2238" s="98">
        <v>364981</v>
      </c>
      <c r="I2238" s="98">
        <v>146</v>
      </c>
      <c r="J2238" s="94"/>
      <c r="K2238" s="94" t="s">
        <v>3937</v>
      </c>
      <c r="L2238" s="94" t="s">
        <v>3932</v>
      </c>
      <c r="M2238" s="98">
        <v>0</v>
      </c>
      <c r="N2238" s="94"/>
      <c r="O2238" s="94"/>
      <c r="P2238" s="94"/>
      <c r="Q2238" s="94"/>
      <c r="R2238" s="94" t="s">
        <v>3437</v>
      </c>
      <c r="S2238" s="96">
        <v>45502</v>
      </c>
      <c r="T2238" s="96">
        <v>45505</v>
      </c>
      <c r="U2238" s="96"/>
      <c r="V2238" s="98">
        <v>364981</v>
      </c>
      <c r="W2238" s="98">
        <v>0</v>
      </c>
      <c r="X2238" s="98">
        <v>0</v>
      </c>
      <c r="Y2238" s="98">
        <v>0</v>
      </c>
      <c r="Z2238" s="94"/>
      <c r="AA2238" s="94"/>
      <c r="AB2238" s="98">
        <v>0</v>
      </c>
      <c r="AC2238" s="94"/>
      <c r="AD2238" s="94"/>
      <c r="AE2238" s="94"/>
      <c r="AF2238" s="94"/>
      <c r="AG2238" s="94"/>
      <c r="AH2238" s="98">
        <v>146</v>
      </c>
      <c r="AI2238" s="98">
        <v>0</v>
      </c>
      <c r="AJ2238" s="98">
        <v>0</v>
      </c>
      <c r="AK2238" s="98">
        <v>0</v>
      </c>
      <c r="AL2238" s="98">
        <v>0</v>
      </c>
      <c r="AM2238" s="98">
        <v>0</v>
      </c>
      <c r="AN2238" s="98">
        <v>0</v>
      </c>
      <c r="AO2238" s="98">
        <v>0</v>
      </c>
      <c r="AP2238" s="98">
        <v>0</v>
      </c>
      <c r="AQ2238" s="98">
        <v>0</v>
      </c>
      <c r="AR2238" s="98"/>
      <c r="AS2238" s="98"/>
      <c r="AT2238" s="98"/>
      <c r="AU2238" s="98">
        <v>0</v>
      </c>
      <c r="AV2238" s="98">
        <v>357681</v>
      </c>
      <c r="AW2238" s="98">
        <v>7300</v>
      </c>
      <c r="AX2238" s="101">
        <v>4800065598</v>
      </c>
      <c r="AY2238" s="102">
        <v>45583</v>
      </c>
      <c r="AZ2238" s="98" t="s">
        <v>3965</v>
      </c>
      <c r="BA2238" s="98">
        <v>188251715</v>
      </c>
    </row>
    <row r="2239" spans="1:53" hidden="1">
      <c r="A2239" s="94">
        <v>900228989</v>
      </c>
      <c r="B2239" s="94" t="s">
        <v>3407</v>
      </c>
      <c r="C2239" s="94" t="s">
        <v>2172</v>
      </c>
      <c r="D2239" s="94" t="str">
        <f>+CONCATENATE(A2239,"_",C2239)</f>
        <v>900228989_FECS33875</v>
      </c>
      <c r="E2239" s="94" t="str">
        <f>+CONCATENATE(C2239,"_",AX2239)</f>
        <v>FECS33875_4800065598</v>
      </c>
      <c r="F2239" s="96">
        <v>45498</v>
      </c>
      <c r="G2239" s="96">
        <v>45505</v>
      </c>
      <c r="H2239" s="98">
        <v>369243</v>
      </c>
      <c r="I2239" s="98">
        <v>148</v>
      </c>
      <c r="J2239" s="94"/>
      <c r="K2239" s="94" t="s">
        <v>3937</v>
      </c>
      <c r="L2239" s="94" t="s">
        <v>3932</v>
      </c>
      <c r="M2239" s="98">
        <v>0</v>
      </c>
      <c r="N2239" s="94"/>
      <c r="O2239" s="94"/>
      <c r="P2239" s="94"/>
      <c r="Q2239" s="94"/>
      <c r="R2239" s="94" t="s">
        <v>3437</v>
      </c>
      <c r="S2239" s="96">
        <v>45498</v>
      </c>
      <c r="T2239" s="96">
        <v>45505</v>
      </c>
      <c r="U2239" s="96"/>
      <c r="V2239" s="98">
        <v>369243</v>
      </c>
      <c r="W2239" s="98">
        <v>0</v>
      </c>
      <c r="X2239" s="98">
        <v>0</v>
      </c>
      <c r="Y2239" s="98">
        <v>0</v>
      </c>
      <c r="Z2239" s="94"/>
      <c r="AA2239" s="94"/>
      <c r="AB2239" s="98">
        <v>0</v>
      </c>
      <c r="AC2239" s="94"/>
      <c r="AD2239" s="94"/>
      <c r="AE2239" s="94"/>
      <c r="AF2239" s="94"/>
      <c r="AG2239" s="94"/>
      <c r="AH2239" s="98">
        <v>148</v>
      </c>
      <c r="AI2239" s="98">
        <v>0</v>
      </c>
      <c r="AJ2239" s="98">
        <v>0</v>
      </c>
      <c r="AK2239" s="98">
        <v>0</v>
      </c>
      <c r="AL2239" s="98">
        <v>0</v>
      </c>
      <c r="AM2239" s="98">
        <v>0</v>
      </c>
      <c r="AN2239" s="98">
        <v>0</v>
      </c>
      <c r="AO2239" s="98">
        <v>0</v>
      </c>
      <c r="AP2239" s="98">
        <v>0</v>
      </c>
      <c r="AQ2239" s="98">
        <v>0</v>
      </c>
      <c r="AR2239" s="98"/>
      <c r="AS2239" s="98"/>
      <c r="AT2239" s="98"/>
      <c r="AU2239" s="98">
        <v>0</v>
      </c>
      <c r="AV2239" s="98">
        <v>361858</v>
      </c>
      <c r="AW2239" s="98">
        <v>7385</v>
      </c>
      <c r="AX2239" s="101">
        <v>4800065598</v>
      </c>
      <c r="AY2239" s="102">
        <v>45583</v>
      </c>
      <c r="AZ2239" s="98" t="s">
        <v>3965</v>
      </c>
      <c r="BA2239" s="98">
        <v>188251715</v>
      </c>
    </row>
    <row r="2240" spans="1:53" hidden="1">
      <c r="A2240" s="94">
        <v>900228989</v>
      </c>
      <c r="B2240" s="94" t="s">
        <v>3407</v>
      </c>
      <c r="C2240" s="94" t="s">
        <v>2173</v>
      </c>
      <c r="D2240" s="94" t="str">
        <f>+CONCATENATE(A2240,"_",C2240)</f>
        <v>900228989_FECS32514</v>
      </c>
      <c r="E2240" s="94" t="str">
        <f>+CONCATENATE(C2240,"_",AX2240)</f>
        <v>FECS32514_4800065598</v>
      </c>
      <c r="F2240" s="96">
        <v>45487</v>
      </c>
      <c r="G2240" s="96">
        <v>45505</v>
      </c>
      <c r="H2240" s="98">
        <v>371437</v>
      </c>
      <c r="I2240" s="98">
        <v>149</v>
      </c>
      <c r="J2240" s="94"/>
      <c r="K2240" s="94" t="s">
        <v>3937</v>
      </c>
      <c r="L2240" s="94" t="s">
        <v>3932</v>
      </c>
      <c r="M2240" s="98">
        <v>0</v>
      </c>
      <c r="N2240" s="94"/>
      <c r="O2240" s="94"/>
      <c r="P2240" s="94"/>
      <c r="Q2240" s="94"/>
      <c r="R2240" s="94" t="s">
        <v>3437</v>
      </c>
      <c r="S2240" s="96">
        <v>45487</v>
      </c>
      <c r="T2240" s="96">
        <v>45505</v>
      </c>
      <c r="U2240" s="96"/>
      <c r="V2240" s="98">
        <v>371437</v>
      </c>
      <c r="W2240" s="98">
        <v>0</v>
      </c>
      <c r="X2240" s="98">
        <v>0</v>
      </c>
      <c r="Y2240" s="98">
        <v>0</v>
      </c>
      <c r="Z2240" s="94"/>
      <c r="AA2240" s="94"/>
      <c r="AB2240" s="98">
        <v>0</v>
      </c>
      <c r="AC2240" s="94"/>
      <c r="AD2240" s="94"/>
      <c r="AE2240" s="94"/>
      <c r="AF2240" s="94"/>
      <c r="AG2240" s="94"/>
      <c r="AH2240" s="98">
        <v>149</v>
      </c>
      <c r="AI2240" s="98">
        <v>0</v>
      </c>
      <c r="AJ2240" s="98">
        <v>0</v>
      </c>
      <c r="AK2240" s="98">
        <v>0</v>
      </c>
      <c r="AL2240" s="98">
        <v>0</v>
      </c>
      <c r="AM2240" s="98">
        <v>0</v>
      </c>
      <c r="AN2240" s="98">
        <v>0</v>
      </c>
      <c r="AO2240" s="98">
        <v>0</v>
      </c>
      <c r="AP2240" s="98">
        <v>0</v>
      </c>
      <c r="AQ2240" s="98">
        <v>0</v>
      </c>
      <c r="AR2240" s="98"/>
      <c r="AS2240" s="98"/>
      <c r="AT2240" s="98"/>
      <c r="AU2240" s="98">
        <v>0</v>
      </c>
      <c r="AV2240" s="98">
        <v>364008</v>
      </c>
      <c r="AW2240" s="98">
        <v>7429</v>
      </c>
      <c r="AX2240" s="101">
        <v>4800065598</v>
      </c>
      <c r="AY2240" s="102">
        <v>45583</v>
      </c>
      <c r="AZ2240" s="98" t="s">
        <v>3965</v>
      </c>
      <c r="BA2240" s="98">
        <v>188251715</v>
      </c>
    </row>
    <row r="2241" spans="1:53" hidden="1">
      <c r="A2241" s="94">
        <v>900228989</v>
      </c>
      <c r="B2241" s="94" t="s">
        <v>3407</v>
      </c>
      <c r="C2241" s="94" t="s">
        <v>2322</v>
      </c>
      <c r="D2241" s="94" t="str">
        <f>+CONCATENATE(A2241,"_",C2241)</f>
        <v>900228989_FECS35807</v>
      </c>
      <c r="E2241" s="94" t="str">
        <f>+CONCATENATE(C2241,"_",AX2241)</f>
        <v>FECS35807_4800065598</v>
      </c>
      <c r="F2241" s="96">
        <v>45515</v>
      </c>
      <c r="G2241" s="96">
        <v>45517</v>
      </c>
      <c r="H2241" s="98">
        <v>381004</v>
      </c>
      <c r="I2241" s="98">
        <v>152</v>
      </c>
      <c r="J2241" s="94"/>
      <c r="K2241" s="94" t="s">
        <v>3937</v>
      </c>
      <c r="L2241" s="94" t="s">
        <v>3932</v>
      </c>
      <c r="M2241" s="98">
        <v>0</v>
      </c>
      <c r="N2241" s="94"/>
      <c r="O2241" s="94"/>
      <c r="P2241" s="94"/>
      <c r="Q2241" s="94"/>
      <c r="R2241" s="94" t="s">
        <v>3437</v>
      </c>
      <c r="S2241" s="96">
        <v>45515</v>
      </c>
      <c r="T2241" s="96">
        <v>45517</v>
      </c>
      <c r="U2241" s="96"/>
      <c r="V2241" s="98">
        <v>381004</v>
      </c>
      <c r="W2241" s="98">
        <v>0</v>
      </c>
      <c r="X2241" s="98">
        <v>0</v>
      </c>
      <c r="Y2241" s="98">
        <v>0</v>
      </c>
      <c r="Z2241" s="94"/>
      <c r="AA2241" s="94"/>
      <c r="AB2241" s="98">
        <v>0</v>
      </c>
      <c r="AC2241" s="94"/>
      <c r="AD2241" s="94"/>
      <c r="AE2241" s="94"/>
      <c r="AF2241" s="94"/>
      <c r="AG2241" s="94"/>
      <c r="AH2241" s="98">
        <v>152</v>
      </c>
      <c r="AI2241" s="98">
        <v>0</v>
      </c>
      <c r="AJ2241" s="98">
        <v>0</v>
      </c>
      <c r="AK2241" s="98">
        <v>0</v>
      </c>
      <c r="AL2241" s="98">
        <v>0</v>
      </c>
      <c r="AM2241" s="98">
        <v>0</v>
      </c>
      <c r="AN2241" s="98">
        <v>0</v>
      </c>
      <c r="AO2241" s="98">
        <v>0</v>
      </c>
      <c r="AP2241" s="98">
        <v>0</v>
      </c>
      <c r="AQ2241" s="98">
        <v>0</v>
      </c>
      <c r="AR2241" s="98"/>
      <c r="AS2241" s="98"/>
      <c r="AT2241" s="98"/>
      <c r="AU2241" s="98">
        <v>0</v>
      </c>
      <c r="AV2241" s="98">
        <v>373384</v>
      </c>
      <c r="AW2241" s="98">
        <v>7620</v>
      </c>
      <c r="AX2241" s="101">
        <v>4800065598</v>
      </c>
      <c r="AY2241" s="102">
        <v>45583</v>
      </c>
      <c r="AZ2241" s="98" t="s">
        <v>3965</v>
      </c>
      <c r="BA2241" s="98">
        <v>188251715</v>
      </c>
    </row>
    <row r="2242" spans="1:53" hidden="1">
      <c r="A2242" s="94">
        <v>900228989</v>
      </c>
      <c r="B2242" s="94" t="s">
        <v>3407</v>
      </c>
      <c r="C2242" s="94" t="s">
        <v>2494</v>
      </c>
      <c r="D2242" s="94" t="str">
        <f>+CONCATENATE(A2242,"_",C2242)</f>
        <v>900228989_FECS36071</v>
      </c>
      <c r="E2242" s="94" t="str">
        <f>+CONCATENATE(C2242,"_",AX2242)</f>
        <v>FECS36071_4800065598</v>
      </c>
      <c r="F2242" s="96">
        <v>45518</v>
      </c>
      <c r="G2242" s="96">
        <v>45538</v>
      </c>
      <c r="H2242" s="98">
        <v>383764</v>
      </c>
      <c r="I2242" s="98">
        <v>153</v>
      </c>
      <c r="J2242" s="94"/>
      <c r="K2242" s="94" t="s">
        <v>3937</v>
      </c>
      <c r="L2242" s="94" t="s">
        <v>3932</v>
      </c>
      <c r="M2242" s="98">
        <v>0</v>
      </c>
      <c r="N2242" s="94"/>
      <c r="O2242" s="94"/>
      <c r="P2242" s="94"/>
      <c r="Q2242" s="94"/>
      <c r="R2242" s="94" t="s">
        <v>3437</v>
      </c>
      <c r="S2242" s="96">
        <v>45518</v>
      </c>
      <c r="T2242" s="96">
        <v>45538</v>
      </c>
      <c r="U2242" s="96"/>
      <c r="V2242" s="98">
        <v>383764</v>
      </c>
      <c r="W2242" s="98">
        <v>0</v>
      </c>
      <c r="X2242" s="98">
        <v>0</v>
      </c>
      <c r="Y2242" s="98">
        <v>0</v>
      </c>
      <c r="Z2242" s="94"/>
      <c r="AA2242" s="94"/>
      <c r="AB2242" s="98">
        <v>0</v>
      </c>
      <c r="AC2242" s="94"/>
      <c r="AD2242" s="94"/>
      <c r="AE2242" s="94"/>
      <c r="AF2242" s="94"/>
      <c r="AG2242" s="94"/>
      <c r="AH2242" s="98">
        <v>153</v>
      </c>
      <c r="AI2242" s="98">
        <v>0</v>
      </c>
      <c r="AJ2242" s="98">
        <v>0</v>
      </c>
      <c r="AK2242" s="98">
        <v>0</v>
      </c>
      <c r="AL2242" s="98">
        <v>0</v>
      </c>
      <c r="AM2242" s="98">
        <v>0</v>
      </c>
      <c r="AN2242" s="98">
        <v>0</v>
      </c>
      <c r="AO2242" s="98">
        <v>0</v>
      </c>
      <c r="AP2242" s="98">
        <v>0</v>
      </c>
      <c r="AQ2242" s="98">
        <v>0</v>
      </c>
      <c r="AR2242" s="98"/>
      <c r="AS2242" s="98"/>
      <c r="AT2242" s="98"/>
      <c r="AU2242" s="98">
        <v>0</v>
      </c>
      <c r="AV2242" s="98">
        <v>376089</v>
      </c>
      <c r="AW2242" s="98">
        <v>7675</v>
      </c>
      <c r="AX2242" s="101">
        <v>4800065598</v>
      </c>
      <c r="AY2242" s="102">
        <v>45583</v>
      </c>
      <c r="AZ2242" s="98" t="s">
        <v>3965</v>
      </c>
      <c r="BA2242" s="98">
        <v>188251715</v>
      </c>
    </row>
    <row r="2243" spans="1:53" hidden="1">
      <c r="A2243" s="94">
        <v>900228989</v>
      </c>
      <c r="B2243" s="94" t="s">
        <v>3407</v>
      </c>
      <c r="C2243" s="94" t="s">
        <v>1572</v>
      </c>
      <c r="D2243" s="94" t="str">
        <f>+CONCATENATE(A2243,"_",C2243)</f>
        <v>900228989_FECS27090</v>
      </c>
      <c r="E2243" s="94" t="str">
        <f>+CONCATENATE(C2243,"_",AX2243)</f>
        <v>FECS27090_4800065598</v>
      </c>
      <c r="F2243" s="96">
        <v>45446</v>
      </c>
      <c r="G2243" s="96">
        <v>45455</v>
      </c>
      <c r="H2243" s="98">
        <v>385760</v>
      </c>
      <c r="I2243" s="98">
        <v>154</v>
      </c>
      <c r="J2243" s="94"/>
      <c r="K2243" s="94" t="s">
        <v>3937</v>
      </c>
      <c r="L2243" s="94" t="s">
        <v>3932</v>
      </c>
      <c r="M2243" s="98">
        <v>0</v>
      </c>
      <c r="N2243" s="94"/>
      <c r="O2243" s="94"/>
      <c r="P2243" s="94"/>
      <c r="Q2243" s="94"/>
      <c r="R2243" s="94" t="s">
        <v>3437</v>
      </c>
      <c r="S2243" s="96">
        <v>45446</v>
      </c>
      <c r="T2243" s="96">
        <v>45455</v>
      </c>
      <c r="U2243" s="96"/>
      <c r="V2243" s="98">
        <v>385760</v>
      </c>
      <c r="W2243" s="98">
        <v>0</v>
      </c>
      <c r="X2243" s="98">
        <v>0</v>
      </c>
      <c r="Y2243" s="98">
        <v>0</v>
      </c>
      <c r="Z2243" s="94"/>
      <c r="AA2243" s="94"/>
      <c r="AB2243" s="98">
        <v>0</v>
      </c>
      <c r="AC2243" s="94"/>
      <c r="AD2243" s="94"/>
      <c r="AE2243" s="94"/>
      <c r="AF2243" s="94"/>
      <c r="AG2243" s="94"/>
      <c r="AH2243" s="98">
        <v>154</v>
      </c>
      <c r="AI2243" s="98">
        <v>0</v>
      </c>
      <c r="AJ2243" s="98">
        <v>0</v>
      </c>
      <c r="AK2243" s="98">
        <v>0</v>
      </c>
      <c r="AL2243" s="98">
        <v>0</v>
      </c>
      <c r="AM2243" s="98">
        <v>0</v>
      </c>
      <c r="AN2243" s="98">
        <v>0</v>
      </c>
      <c r="AO2243" s="98">
        <v>0</v>
      </c>
      <c r="AP2243" s="98">
        <v>0</v>
      </c>
      <c r="AQ2243" s="98">
        <v>0</v>
      </c>
      <c r="AR2243" s="98"/>
      <c r="AS2243" s="98"/>
      <c r="AT2243" s="98"/>
      <c r="AU2243" s="98">
        <v>0</v>
      </c>
      <c r="AV2243" s="98">
        <v>378045</v>
      </c>
      <c r="AW2243" s="98">
        <v>7715</v>
      </c>
      <c r="AX2243" s="101">
        <v>4800065598</v>
      </c>
      <c r="AY2243" s="102">
        <v>45583</v>
      </c>
      <c r="AZ2243" s="98" t="s">
        <v>3965</v>
      </c>
      <c r="BA2243" s="98">
        <v>188251715</v>
      </c>
    </row>
    <row r="2244" spans="1:53" hidden="1">
      <c r="A2244" s="94">
        <v>900228989</v>
      </c>
      <c r="B2244" s="94" t="s">
        <v>3407</v>
      </c>
      <c r="C2244" s="94" t="s">
        <v>2174</v>
      </c>
      <c r="D2244" s="94" t="str">
        <f>+CONCATENATE(A2244,"_",C2244)</f>
        <v>900228989_FECS31235</v>
      </c>
      <c r="E2244" s="94" t="str">
        <f>+CONCATENATE(C2244,"_",AX2244)</f>
        <v>FECS31235_4800065598</v>
      </c>
      <c r="F2244" s="96">
        <v>45476</v>
      </c>
      <c r="G2244" s="96">
        <v>45505</v>
      </c>
      <c r="H2244" s="98">
        <v>387176</v>
      </c>
      <c r="I2244" s="98">
        <v>155</v>
      </c>
      <c r="J2244" s="94"/>
      <c r="K2244" s="94" t="s">
        <v>3937</v>
      </c>
      <c r="L2244" s="94" t="s">
        <v>3932</v>
      </c>
      <c r="M2244" s="98">
        <v>0</v>
      </c>
      <c r="N2244" s="94"/>
      <c r="O2244" s="94"/>
      <c r="P2244" s="94"/>
      <c r="Q2244" s="94"/>
      <c r="R2244" s="94" t="s">
        <v>3437</v>
      </c>
      <c r="S2244" s="96">
        <v>45476</v>
      </c>
      <c r="T2244" s="96">
        <v>45505</v>
      </c>
      <c r="U2244" s="96"/>
      <c r="V2244" s="98">
        <v>387176</v>
      </c>
      <c r="W2244" s="98">
        <v>0</v>
      </c>
      <c r="X2244" s="98">
        <v>0</v>
      </c>
      <c r="Y2244" s="98">
        <v>0</v>
      </c>
      <c r="Z2244" s="94"/>
      <c r="AA2244" s="94"/>
      <c r="AB2244" s="98">
        <v>0</v>
      </c>
      <c r="AC2244" s="94"/>
      <c r="AD2244" s="94"/>
      <c r="AE2244" s="94"/>
      <c r="AF2244" s="94"/>
      <c r="AG2244" s="94"/>
      <c r="AH2244" s="98">
        <v>155</v>
      </c>
      <c r="AI2244" s="98">
        <v>0</v>
      </c>
      <c r="AJ2244" s="98">
        <v>0</v>
      </c>
      <c r="AK2244" s="98">
        <v>0</v>
      </c>
      <c r="AL2244" s="98">
        <v>0</v>
      </c>
      <c r="AM2244" s="98">
        <v>0</v>
      </c>
      <c r="AN2244" s="98">
        <v>0</v>
      </c>
      <c r="AO2244" s="98">
        <v>0</v>
      </c>
      <c r="AP2244" s="98">
        <v>0</v>
      </c>
      <c r="AQ2244" s="98">
        <v>0</v>
      </c>
      <c r="AR2244" s="98"/>
      <c r="AS2244" s="98"/>
      <c r="AT2244" s="98"/>
      <c r="AU2244" s="98">
        <v>0</v>
      </c>
      <c r="AV2244" s="98">
        <v>379432</v>
      </c>
      <c r="AW2244" s="98">
        <v>7744</v>
      </c>
      <c r="AX2244" s="101">
        <v>4800065598</v>
      </c>
      <c r="AY2244" s="102">
        <v>45583</v>
      </c>
      <c r="AZ2244" s="98" t="s">
        <v>3965</v>
      </c>
      <c r="BA2244" s="98">
        <v>188251715</v>
      </c>
    </row>
    <row r="2245" spans="1:53" hidden="1">
      <c r="A2245" s="94">
        <v>900228989</v>
      </c>
      <c r="B2245" s="94" t="s">
        <v>3407</v>
      </c>
      <c r="C2245" s="94" t="s">
        <v>2175</v>
      </c>
      <c r="D2245" s="94" t="str">
        <f>+CONCATENATE(A2245,"_",C2245)</f>
        <v>900228989_FECS33301</v>
      </c>
      <c r="E2245" s="94" t="str">
        <f>+CONCATENATE(C2245,"_",AX2245)</f>
        <v>FECS33301_4800065598</v>
      </c>
      <c r="F2245" s="96">
        <v>45494</v>
      </c>
      <c r="G2245" s="96">
        <v>45505</v>
      </c>
      <c r="H2245" s="98">
        <v>392642</v>
      </c>
      <c r="I2245" s="98">
        <v>157</v>
      </c>
      <c r="J2245" s="94"/>
      <c r="K2245" s="94" t="s">
        <v>3937</v>
      </c>
      <c r="L2245" s="94" t="s">
        <v>3932</v>
      </c>
      <c r="M2245" s="98">
        <v>0</v>
      </c>
      <c r="N2245" s="94"/>
      <c r="O2245" s="94"/>
      <c r="P2245" s="94"/>
      <c r="Q2245" s="94"/>
      <c r="R2245" s="94" t="s">
        <v>3437</v>
      </c>
      <c r="S2245" s="96">
        <v>45494</v>
      </c>
      <c r="T2245" s="96">
        <v>45505</v>
      </c>
      <c r="U2245" s="96"/>
      <c r="V2245" s="98">
        <v>392642</v>
      </c>
      <c r="W2245" s="98">
        <v>0</v>
      </c>
      <c r="X2245" s="98">
        <v>0</v>
      </c>
      <c r="Y2245" s="98">
        <v>0</v>
      </c>
      <c r="Z2245" s="94"/>
      <c r="AA2245" s="94"/>
      <c r="AB2245" s="98">
        <v>0</v>
      </c>
      <c r="AC2245" s="94"/>
      <c r="AD2245" s="94"/>
      <c r="AE2245" s="94"/>
      <c r="AF2245" s="94"/>
      <c r="AG2245" s="94"/>
      <c r="AH2245" s="98">
        <v>157</v>
      </c>
      <c r="AI2245" s="98">
        <v>0</v>
      </c>
      <c r="AJ2245" s="98">
        <v>0</v>
      </c>
      <c r="AK2245" s="98">
        <v>0</v>
      </c>
      <c r="AL2245" s="98">
        <v>0</v>
      </c>
      <c r="AM2245" s="98">
        <v>0</v>
      </c>
      <c r="AN2245" s="98">
        <v>0</v>
      </c>
      <c r="AO2245" s="98">
        <v>0</v>
      </c>
      <c r="AP2245" s="98">
        <v>0</v>
      </c>
      <c r="AQ2245" s="98">
        <v>0</v>
      </c>
      <c r="AR2245" s="98"/>
      <c r="AS2245" s="98"/>
      <c r="AT2245" s="98"/>
      <c r="AU2245" s="98">
        <v>0</v>
      </c>
      <c r="AV2245" s="98">
        <v>384789</v>
      </c>
      <c r="AW2245" s="98">
        <v>7853</v>
      </c>
      <c r="AX2245" s="101">
        <v>4800065598</v>
      </c>
      <c r="AY2245" s="102">
        <v>45583</v>
      </c>
      <c r="AZ2245" s="98" t="s">
        <v>3965</v>
      </c>
      <c r="BA2245" s="98">
        <v>188251715</v>
      </c>
    </row>
    <row r="2246" spans="1:53" hidden="1">
      <c r="A2246" s="94">
        <v>900228989</v>
      </c>
      <c r="B2246" s="94" t="s">
        <v>3407</v>
      </c>
      <c r="C2246" s="94" t="s">
        <v>2176</v>
      </c>
      <c r="D2246" s="94" t="str">
        <f>+CONCATENATE(A2246,"_",C2246)</f>
        <v>900228989_FECS32752</v>
      </c>
      <c r="E2246" s="94" t="str">
        <f>+CONCATENATE(C2246,"_",AX2246)</f>
        <v>FECS32752_4800065598</v>
      </c>
      <c r="F2246" s="96">
        <v>45490</v>
      </c>
      <c r="G2246" s="96">
        <v>45505</v>
      </c>
      <c r="H2246" s="98">
        <v>396171</v>
      </c>
      <c r="I2246" s="98">
        <v>158</v>
      </c>
      <c r="J2246" s="94"/>
      <c r="K2246" s="94" t="s">
        <v>3937</v>
      </c>
      <c r="L2246" s="94" t="s">
        <v>3932</v>
      </c>
      <c r="M2246" s="98">
        <v>0</v>
      </c>
      <c r="N2246" s="94"/>
      <c r="O2246" s="94"/>
      <c r="P2246" s="94"/>
      <c r="Q2246" s="94"/>
      <c r="R2246" s="94" t="s">
        <v>3437</v>
      </c>
      <c r="S2246" s="96">
        <v>45490</v>
      </c>
      <c r="T2246" s="96">
        <v>45505</v>
      </c>
      <c r="U2246" s="96"/>
      <c r="V2246" s="98">
        <v>396171</v>
      </c>
      <c r="W2246" s="98">
        <v>0</v>
      </c>
      <c r="X2246" s="98">
        <v>0</v>
      </c>
      <c r="Y2246" s="98">
        <v>0</v>
      </c>
      <c r="Z2246" s="94"/>
      <c r="AA2246" s="94"/>
      <c r="AB2246" s="98">
        <v>0</v>
      </c>
      <c r="AC2246" s="94"/>
      <c r="AD2246" s="94"/>
      <c r="AE2246" s="94"/>
      <c r="AF2246" s="94"/>
      <c r="AG2246" s="94"/>
      <c r="AH2246" s="98">
        <v>158</v>
      </c>
      <c r="AI2246" s="98">
        <v>0</v>
      </c>
      <c r="AJ2246" s="98">
        <v>0</v>
      </c>
      <c r="AK2246" s="98">
        <v>0</v>
      </c>
      <c r="AL2246" s="98">
        <v>0</v>
      </c>
      <c r="AM2246" s="98">
        <v>0</v>
      </c>
      <c r="AN2246" s="98">
        <v>0</v>
      </c>
      <c r="AO2246" s="98">
        <v>0</v>
      </c>
      <c r="AP2246" s="98">
        <v>0</v>
      </c>
      <c r="AQ2246" s="98">
        <v>0</v>
      </c>
      <c r="AR2246" s="98"/>
      <c r="AS2246" s="98"/>
      <c r="AT2246" s="98"/>
      <c r="AU2246" s="98">
        <v>0</v>
      </c>
      <c r="AV2246" s="98">
        <v>388248</v>
      </c>
      <c r="AW2246" s="98">
        <v>7923</v>
      </c>
      <c r="AX2246" s="101">
        <v>4800065598</v>
      </c>
      <c r="AY2246" s="102">
        <v>45583</v>
      </c>
      <c r="AZ2246" s="98" t="s">
        <v>3965</v>
      </c>
      <c r="BA2246" s="98">
        <v>188251715</v>
      </c>
    </row>
    <row r="2247" spans="1:53" hidden="1">
      <c r="A2247" s="94">
        <v>900228989</v>
      </c>
      <c r="B2247" s="94" t="s">
        <v>3407</v>
      </c>
      <c r="C2247" s="94" t="s">
        <v>2239</v>
      </c>
      <c r="D2247" s="94" t="str">
        <f>+CONCATENATE(A2247,"_",C2247)</f>
        <v>900228989_FECS33565</v>
      </c>
      <c r="E2247" s="94" t="str">
        <f>+CONCATENATE(C2247,"_",AX2247)</f>
        <v>FECS33565_4800065598</v>
      </c>
      <c r="F2247" s="96">
        <v>45496</v>
      </c>
      <c r="G2247" s="96">
        <v>45513</v>
      </c>
      <c r="H2247" s="98">
        <v>394808</v>
      </c>
      <c r="I2247" s="98">
        <v>158</v>
      </c>
      <c r="J2247" s="94"/>
      <c r="K2247" s="94" t="s">
        <v>3937</v>
      </c>
      <c r="L2247" s="94" t="s">
        <v>3932</v>
      </c>
      <c r="M2247" s="98">
        <v>0</v>
      </c>
      <c r="N2247" s="94"/>
      <c r="O2247" s="94"/>
      <c r="P2247" s="94"/>
      <c r="Q2247" s="94"/>
      <c r="R2247" s="94" t="s">
        <v>3437</v>
      </c>
      <c r="S2247" s="96">
        <v>45496</v>
      </c>
      <c r="T2247" s="96">
        <v>45513</v>
      </c>
      <c r="U2247" s="96"/>
      <c r="V2247" s="98">
        <v>394808</v>
      </c>
      <c r="W2247" s="98">
        <v>0</v>
      </c>
      <c r="X2247" s="98">
        <v>0</v>
      </c>
      <c r="Y2247" s="98">
        <v>0</v>
      </c>
      <c r="Z2247" s="94"/>
      <c r="AA2247" s="94"/>
      <c r="AB2247" s="98">
        <v>0</v>
      </c>
      <c r="AC2247" s="94"/>
      <c r="AD2247" s="94"/>
      <c r="AE2247" s="94"/>
      <c r="AF2247" s="94"/>
      <c r="AG2247" s="94"/>
      <c r="AH2247" s="98">
        <v>158</v>
      </c>
      <c r="AI2247" s="98">
        <v>0</v>
      </c>
      <c r="AJ2247" s="98">
        <v>0</v>
      </c>
      <c r="AK2247" s="98">
        <v>0</v>
      </c>
      <c r="AL2247" s="98">
        <v>0</v>
      </c>
      <c r="AM2247" s="98">
        <v>0</v>
      </c>
      <c r="AN2247" s="98">
        <v>0</v>
      </c>
      <c r="AO2247" s="98">
        <v>0</v>
      </c>
      <c r="AP2247" s="98">
        <v>0</v>
      </c>
      <c r="AQ2247" s="98">
        <v>0</v>
      </c>
      <c r="AR2247" s="98"/>
      <c r="AS2247" s="98"/>
      <c r="AT2247" s="98"/>
      <c r="AU2247" s="98">
        <v>0</v>
      </c>
      <c r="AV2247" s="98">
        <v>386912</v>
      </c>
      <c r="AW2247" s="98">
        <v>7896</v>
      </c>
      <c r="AX2247" s="101">
        <v>4800065598</v>
      </c>
      <c r="AY2247" s="102">
        <v>45583</v>
      </c>
      <c r="AZ2247" s="98" t="s">
        <v>3965</v>
      </c>
      <c r="BA2247" s="98">
        <v>188251715</v>
      </c>
    </row>
    <row r="2248" spans="1:53" hidden="1">
      <c r="A2248" s="94">
        <v>900228989</v>
      </c>
      <c r="B2248" s="94" t="s">
        <v>3407</v>
      </c>
      <c r="C2248" s="94" t="s">
        <v>2323</v>
      </c>
      <c r="D2248" s="94" t="str">
        <f>+CONCATENATE(A2248,"_",C2248)</f>
        <v>900228989_FECS35799</v>
      </c>
      <c r="E2248" s="94" t="str">
        <f>+CONCATENATE(C2248,"_",AX2248)</f>
        <v>FECS35799_4800065598</v>
      </c>
      <c r="F2248" s="96">
        <v>45515</v>
      </c>
      <c r="G2248" s="96">
        <v>45517</v>
      </c>
      <c r="H2248" s="98">
        <v>399237</v>
      </c>
      <c r="I2248" s="98">
        <v>160</v>
      </c>
      <c r="J2248" s="94"/>
      <c r="K2248" s="94" t="s">
        <v>3937</v>
      </c>
      <c r="L2248" s="94" t="s">
        <v>3932</v>
      </c>
      <c r="M2248" s="98">
        <v>0</v>
      </c>
      <c r="N2248" s="94"/>
      <c r="O2248" s="94"/>
      <c r="P2248" s="94"/>
      <c r="Q2248" s="94"/>
      <c r="R2248" s="94" t="s">
        <v>3437</v>
      </c>
      <c r="S2248" s="96">
        <v>45515</v>
      </c>
      <c r="T2248" s="96">
        <v>45517</v>
      </c>
      <c r="U2248" s="96"/>
      <c r="V2248" s="98">
        <v>399237</v>
      </c>
      <c r="W2248" s="98">
        <v>0</v>
      </c>
      <c r="X2248" s="98">
        <v>0</v>
      </c>
      <c r="Y2248" s="98">
        <v>0</v>
      </c>
      <c r="Z2248" s="94"/>
      <c r="AA2248" s="94"/>
      <c r="AB2248" s="98">
        <v>0</v>
      </c>
      <c r="AC2248" s="94"/>
      <c r="AD2248" s="94"/>
      <c r="AE2248" s="94"/>
      <c r="AF2248" s="94"/>
      <c r="AG2248" s="94"/>
      <c r="AH2248" s="98">
        <v>160</v>
      </c>
      <c r="AI2248" s="98">
        <v>0</v>
      </c>
      <c r="AJ2248" s="98">
        <v>0</v>
      </c>
      <c r="AK2248" s="98">
        <v>0</v>
      </c>
      <c r="AL2248" s="98">
        <v>0</v>
      </c>
      <c r="AM2248" s="98">
        <v>0</v>
      </c>
      <c r="AN2248" s="98">
        <v>0</v>
      </c>
      <c r="AO2248" s="98">
        <v>0</v>
      </c>
      <c r="AP2248" s="98">
        <v>0</v>
      </c>
      <c r="AQ2248" s="98">
        <v>0</v>
      </c>
      <c r="AR2248" s="98"/>
      <c r="AS2248" s="98"/>
      <c r="AT2248" s="98"/>
      <c r="AU2248" s="98">
        <v>0</v>
      </c>
      <c r="AV2248" s="98">
        <v>391252</v>
      </c>
      <c r="AW2248" s="98">
        <v>7985</v>
      </c>
      <c r="AX2248" s="101">
        <v>4800065598</v>
      </c>
      <c r="AY2248" s="102">
        <v>45583</v>
      </c>
      <c r="AZ2248" s="98" t="s">
        <v>3965</v>
      </c>
      <c r="BA2248" s="98">
        <v>188251715</v>
      </c>
    </row>
    <row r="2249" spans="1:53" hidden="1">
      <c r="A2249" s="94">
        <v>900228989</v>
      </c>
      <c r="B2249" s="94" t="s">
        <v>3407</v>
      </c>
      <c r="C2249" s="94" t="s">
        <v>2240</v>
      </c>
      <c r="D2249" s="94" t="str">
        <f>+CONCATENATE(A2249,"_",C2249)</f>
        <v>900228989_FECS28908</v>
      </c>
      <c r="E2249" s="94" t="str">
        <f>+CONCATENATE(C2249,"_",AX2249)</f>
        <v>FECS28908_4800065598</v>
      </c>
      <c r="F2249" s="96">
        <v>45460</v>
      </c>
      <c r="G2249" s="96">
        <v>45513</v>
      </c>
      <c r="H2249" s="98">
        <v>402594</v>
      </c>
      <c r="I2249" s="98">
        <v>161</v>
      </c>
      <c r="J2249" s="94"/>
      <c r="K2249" s="94" t="s">
        <v>3937</v>
      </c>
      <c r="L2249" s="94" t="s">
        <v>3932</v>
      </c>
      <c r="M2249" s="98">
        <v>0</v>
      </c>
      <c r="N2249" s="94"/>
      <c r="O2249" s="94"/>
      <c r="P2249" s="94"/>
      <c r="Q2249" s="94"/>
      <c r="R2249" s="94" t="s">
        <v>3437</v>
      </c>
      <c r="S2249" s="96">
        <v>45460</v>
      </c>
      <c r="T2249" s="96">
        <v>45513</v>
      </c>
      <c r="U2249" s="96"/>
      <c r="V2249" s="98">
        <v>402594</v>
      </c>
      <c r="W2249" s="98">
        <v>0</v>
      </c>
      <c r="X2249" s="98">
        <v>0</v>
      </c>
      <c r="Y2249" s="98">
        <v>0</v>
      </c>
      <c r="Z2249" s="94"/>
      <c r="AA2249" s="94"/>
      <c r="AB2249" s="98">
        <v>0</v>
      </c>
      <c r="AC2249" s="94"/>
      <c r="AD2249" s="94"/>
      <c r="AE2249" s="94"/>
      <c r="AF2249" s="94"/>
      <c r="AG2249" s="94"/>
      <c r="AH2249" s="98">
        <v>161</v>
      </c>
      <c r="AI2249" s="98">
        <v>0</v>
      </c>
      <c r="AJ2249" s="98">
        <v>0</v>
      </c>
      <c r="AK2249" s="98">
        <v>0</v>
      </c>
      <c r="AL2249" s="98">
        <v>0</v>
      </c>
      <c r="AM2249" s="98">
        <v>0</v>
      </c>
      <c r="AN2249" s="98">
        <v>0</v>
      </c>
      <c r="AO2249" s="98">
        <v>0</v>
      </c>
      <c r="AP2249" s="98">
        <v>0</v>
      </c>
      <c r="AQ2249" s="98">
        <v>0</v>
      </c>
      <c r="AR2249" s="98"/>
      <c r="AS2249" s="98"/>
      <c r="AT2249" s="98"/>
      <c r="AU2249" s="98">
        <v>0</v>
      </c>
      <c r="AV2249" s="98">
        <v>394542</v>
      </c>
      <c r="AW2249" s="98">
        <v>8052</v>
      </c>
      <c r="AX2249" s="101">
        <v>4800065598</v>
      </c>
      <c r="AY2249" s="102">
        <v>45583</v>
      </c>
      <c r="AZ2249" s="98" t="s">
        <v>3965</v>
      </c>
      <c r="BA2249" s="98">
        <v>188251715</v>
      </c>
    </row>
    <row r="2250" spans="1:53" hidden="1">
      <c r="A2250" s="94">
        <v>900228989</v>
      </c>
      <c r="B2250" s="94" t="s">
        <v>3407</v>
      </c>
      <c r="C2250" s="94" t="s">
        <v>2495</v>
      </c>
      <c r="D2250" s="94" t="str">
        <f>+CONCATENATE(A2250,"_",C2250)</f>
        <v>900228989_FECS36699</v>
      </c>
      <c r="E2250" s="94" t="str">
        <f>+CONCATENATE(C2250,"_",AX2250)</f>
        <v>FECS36699_4800065598</v>
      </c>
      <c r="F2250" s="96">
        <v>45524</v>
      </c>
      <c r="G2250" s="96">
        <v>45538</v>
      </c>
      <c r="H2250" s="98">
        <v>407887</v>
      </c>
      <c r="I2250" s="98">
        <v>163</v>
      </c>
      <c r="J2250" s="94"/>
      <c r="K2250" s="94" t="s">
        <v>3937</v>
      </c>
      <c r="L2250" s="94" t="s">
        <v>3932</v>
      </c>
      <c r="M2250" s="98">
        <v>0</v>
      </c>
      <c r="N2250" s="94"/>
      <c r="O2250" s="94"/>
      <c r="P2250" s="94"/>
      <c r="Q2250" s="94"/>
      <c r="R2250" s="94" t="s">
        <v>3437</v>
      </c>
      <c r="S2250" s="96">
        <v>45524</v>
      </c>
      <c r="T2250" s="96">
        <v>45538</v>
      </c>
      <c r="U2250" s="96"/>
      <c r="V2250" s="98">
        <v>407887</v>
      </c>
      <c r="W2250" s="98">
        <v>0</v>
      </c>
      <c r="X2250" s="98">
        <v>0</v>
      </c>
      <c r="Y2250" s="98">
        <v>0</v>
      </c>
      <c r="Z2250" s="94"/>
      <c r="AA2250" s="94"/>
      <c r="AB2250" s="98">
        <v>0</v>
      </c>
      <c r="AC2250" s="94"/>
      <c r="AD2250" s="94"/>
      <c r="AE2250" s="94"/>
      <c r="AF2250" s="94"/>
      <c r="AG2250" s="94"/>
      <c r="AH2250" s="98">
        <v>163</v>
      </c>
      <c r="AI2250" s="98">
        <v>0</v>
      </c>
      <c r="AJ2250" s="98">
        <v>0</v>
      </c>
      <c r="AK2250" s="98">
        <v>0</v>
      </c>
      <c r="AL2250" s="98">
        <v>0</v>
      </c>
      <c r="AM2250" s="98">
        <v>0</v>
      </c>
      <c r="AN2250" s="98">
        <v>0</v>
      </c>
      <c r="AO2250" s="98">
        <v>0</v>
      </c>
      <c r="AP2250" s="98">
        <v>0</v>
      </c>
      <c r="AQ2250" s="98">
        <v>0</v>
      </c>
      <c r="AR2250" s="98"/>
      <c r="AS2250" s="98"/>
      <c r="AT2250" s="98"/>
      <c r="AU2250" s="98">
        <v>0</v>
      </c>
      <c r="AV2250" s="98">
        <v>399729</v>
      </c>
      <c r="AW2250" s="98">
        <v>8158</v>
      </c>
      <c r="AX2250" s="101">
        <v>4800065598</v>
      </c>
      <c r="AY2250" s="102">
        <v>45583</v>
      </c>
      <c r="AZ2250" s="98" t="s">
        <v>3965</v>
      </c>
      <c r="BA2250" s="98">
        <v>188251715</v>
      </c>
    </row>
    <row r="2251" spans="1:53" hidden="1">
      <c r="A2251" s="94">
        <v>900228989</v>
      </c>
      <c r="B2251" s="94" t="s">
        <v>3407</v>
      </c>
      <c r="C2251" s="94" t="s">
        <v>2177</v>
      </c>
      <c r="D2251" s="94" t="str">
        <f>+CONCATENATE(A2251,"_",C2251)</f>
        <v>900228989_FECS34097</v>
      </c>
      <c r="E2251" s="94" t="str">
        <f>+CONCATENATE(C2251,"_",AX2251)</f>
        <v>FECS34097_4800065598</v>
      </c>
      <c r="F2251" s="96">
        <v>45499</v>
      </c>
      <c r="G2251" s="96">
        <v>45505</v>
      </c>
      <c r="H2251" s="98">
        <v>411044</v>
      </c>
      <c r="I2251" s="98">
        <v>165</v>
      </c>
      <c r="J2251" s="94"/>
      <c r="K2251" s="94" t="s">
        <v>3937</v>
      </c>
      <c r="L2251" s="94" t="s">
        <v>3932</v>
      </c>
      <c r="M2251" s="98">
        <v>0</v>
      </c>
      <c r="N2251" s="94"/>
      <c r="O2251" s="94"/>
      <c r="P2251" s="94"/>
      <c r="Q2251" s="94"/>
      <c r="R2251" s="94" t="s">
        <v>3437</v>
      </c>
      <c r="S2251" s="96">
        <v>45499</v>
      </c>
      <c r="T2251" s="96">
        <v>45505</v>
      </c>
      <c r="U2251" s="96"/>
      <c r="V2251" s="98">
        <v>411044</v>
      </c>
      <c r="W2251" s="98">
        <v>0</v>
      </c>
      <c r="X2251" s="98">
        <v>0</v>
      </c>
      <c r="Y2251" s="98">
        <v>0</v>
      </c>
      <c r="Z2251" s="94"/>
      <c r="AA2251" s="94"/>
      <c r="AB2251" s="98">
        <v>0</v>
      </c>
      <c r="AC2251" s="94"/>
      <c r="AD2251" s="94"/>
      <c r="AE2251" s="94"/>
      <c r="AF2251" s="94"/>
      <c r="AG2251" s="94"/>
      <c r="AH2251" s="98">
        <v>165</v>
      </c>
      <c r="AI2251" s="98">
        <v>0</v>
      </c>
      <c r="AJ2251" s="98">
        <v>0</v>
      </c>
      <c r="AK2251" s="98">
        <v>0</v>
      </c>
      <c r="AL2251" s="98">
        <v>0</v>
      </c>
      <c r="AM2251" s="98">
        <v>0</v>
      </c>
      <c r="AN2251" s="98">
        <v>0</v>
      </c>
      <c r="AO2251" s="98">
        <v>0</v>
      </c>
      <c r="AP2251" s="98">
        <v>0</v>
      </c>
      <c r="AQ2251" s="98">
        <v>0</v>
      </c>
      <c r="AR2251" s="98"/>
      <c r="AS2251" s="98"/>
      <c r="AT2251" s="98"/>
      <c r="AU2251" s="98">
        <v>0</v>
      </c>
      <c r="AV2251" s="98">
        <v>402823</v>
      </c>
      <c r="AW2251" s="98">
        <v>8221</v>
      </c>
      <c r="AX2251" s="101">
        <v>4800065598</v>
      </c>
      <c r="AY2251" s="102">
        <v>45583</v>
      </c>
      <c r="AZ2251" s="98" t="s">
        <v>3965</v>
      </c>
      <c r="BA2251" s="98">
        <v>188251715</v>
      </c>
    </row>
    <row r="2252" spans="1:53" hidden="1">
      <c r="A2252" s="94">
        <v>900228989</v>
      </c>
      <c r="B2252" s="94" t="s">
        <v>3407</v>
      </c>
      <c r="C2252" s="94" t="s">
        <v>2178</v>
      </c>
      <c r="D2252" s="94" t="str">
        <f>+CONCATENATE(A2252,"_",C2252)</f>
        <v>900228989_FECS31114</v>
      </c>
      <c r="E2252" s="94" t="str">
        <f>+CONCATENATE(C2252,"_",AX2252)</f>
        <v>FECS31114_4800065598</v>
      </c>
      <c r="F2252" s="96">
        <v>45475</v>
      </c>
      <c r="G2252" s="96">
        <v>45505</v>
      </c>
      <c r="H2252" s="98">
        <v>413787</v>
      </c>
      <c r="I2252" s="98">
        <v>166</v>
      </c>
      <c r="J2252" s="94"/>
      <c r="K2252" s="94" t="s">
        <v>3937</v>
      </c>
      <c r="L2252" s="94" t="s">
        <v>3932</v>
      </c>
      <c r="M2252" s="98">
        <v>0</v>
      </c>
      <c r="N2252" s="94"/>
      <c r="O2252" s="94"/>
      <c r="P2252" s="94"/>
      <c r="Q2252" s="94"/>
      <c r="R2252" s="94" t="s">
        <v>3437</v>
      </c>
      <c r="S2252" s="96">
        <v>45475</v>
      </c>
      <c r="T2252" s="96">
        <v>45505</v>
      </c>
      <c r="U2252" s="96"/>
      <c r="V2252" s="98">
        <v>413787</v>
      </c>
      <c r="W2252" s="98">
        <v>0</v>
      </c>
      <c r="X2252" s="98">
        <v>0</v>
      </c>
      <c r="Y2252" s="98">
        <v>0</v>
      </c>
      <c r="Z2252" s="94"/>
      <c r="AA2252" s="94"/>
      <c r="AB2252" s="98">
        <v>0</v>
      </c>
      <c r="AC2252" s="94"/>
      <c r="AD2252" s="94"/>
      <c r="AE2252" s="94"/>
      <c r="AF2252" s="94"/>
      <c r="AG2252" s="94"/>
      <c r="AH2252" s="98">
        <v>166</v>
      </c>
      <c r="AI2252" s="98">
        <v>0</v>
      </c>
      <c r="AJ2252" s="98">
        <v>0</v>
      </c>
      <c r="AK2252" s="98">
        <v>0</v>
      </c>
      <c r="AL2252" s="98">
        <v>0</v>
      </c>
      <c r="AM2252" s="98">
        <v>0</v>
      </c>
      <c r="AN2252" s="98">
        <v>0</v>
      </c>
      <c r="AO2252" s="98">
        <v>0</v>
      </c>
      <c r="AP2252" s="98">
        <v>0</v>
      </c>
      <c r="AQ2252" s="98">
        <v>0</v>
      </c>
      <c r="AR2252" s="98"/>
      <c r="AS2252" s="98"/>
      <c r="AT2252" s="98"/>
      <c r="AU2252" s="98">
        <v>0</v>
      </c>
      <c r="AV2252" s="98">
        <v>405511</v>
      </c>
      <c r="AW2252" s="98">
        <v>8276</v>
      </c>
      <c r="AX2252" s="101">
        <v>4800065598</v>
      </c>
      <c r="AY2252" s="102">
        <v>45583</v>
      </c>
      <c r="AZ2252" s="98" t="s">
        <v>3965</v>
      </c>
      <c r="BA2252" s="98">
        <v>188251715</v>
      </c>
    </row>
    <row r="2253" spans="1:53" hidden="1">
      <c r="A2253" s="94">
        <v>900228989</v>
      </c>
      <c r="B2253" s="94" t="s">
        <v>3407</v>
      </c>
      <c r="C2253" s="94" t="s">
        <v>1500</v>
      </c>
      <c r="D2253" s="94" t="str">
        <f>+CONCATENATE(A2253,"_",C2253)</f>
        <v>900228989_FECS25942</v>
      </c>
      <c r="E2253" s="94" t="str">
        <f>+CONCATENATE(C2253,"_",AX2253)</f>
        <v>FECS25942_4800065598</v>
      </c>
      <c r="F2253" s="96">
        <v>45437</v>
      </c>
      <c r="G2253" s="96">
        <v>45449</v>
      </c>
      <c r="H2253" s="98">
        <v>454424</v>
      </c>
      <c r="I2253" s="98">
        <v>181</v>
      </c>
      <c r="J2253" s="94"/>
      <c r="K2253" s="94" t="s">
        <v>3937</v>
      </c>
      <c r="L2253" s="94" t="s">
        <v>3932</v>
      </c>
      <c r="M2253" s="98">
        <v>0</v>
      </c>
      <c r="N2253" s="94"/>
      <c r="O2253" s="94"/>
      <c r="P2253" s="94"/>
      <c r="Q2253" s="94"/>
      <c r="R2253" s="94" t="s">
        <v>3437</v>
      </c>
      <c r="S2253" s="96">
        <v>45437</v>
      </c>
      <c r="T2253" s="96">
        <v>45449</v>
      </c>
      <c r="U2253" s="96"/>
      <c r="V2253" s="98">
        <v>454424</v>
      </c>
      <c r="W2253" s="98">
        <v>0</v>
      </c>
      <c r="X2253" s="98">
        <v>0</v>
      </c>
      <c r="Y2253" s="98">
        <v>0</v>
      </c>
      <c r="Z2253" s="94"/>
      <c r="AA2253" s="94"/>
      <c r="AB2253" s="98">
        <v>0</v>
      </c>
      <c r="AC2253" s="94"/>
      <c r="AD2253" s="94"/>
      <c r="AE2253" s="94"/>
      <c r="AF2253" s="94"/>
      <c r="AG2253" s="94"/>
      <c r="AH2253" s="98">
        <v>181</v>
      </c>
      <c r="AI2253" s="98">
        <v>0</v>
      </c>
      <c r="AJ2253" s="98">
        <v>0</v>
      </c>
      <c r="AK2253" s="98">
        <v>0</v>
      </c>
      <c r="AL2253" s="98">
        <v>0</v>
      </c>
      <c r="AM2253" s="98">
        <v>0</v>
      </c>
      <c r="AN2253" s="98">
        <v>0</v>
      </c>
      <c r="AO2253" s="98">
        <v>0</v>
      </c>
      <c r="AP2253" s="98">
        <v>0</v>
      </c>
      <c r="AQ2253" s="98">
        <v>0</v>
      </c>
      <c r="AR2253" s="98"/>
      <c r="AS2253" s="98"/>
      <c r="AT2253" s="98"/>
      <c r="AU2253" s="98">
        <v>0</v>
      </c>
      <c r="AV2253" s="98">
        <v>445336</v>
      </c>
      <c r="AW2253" s="98">
        <v>9088</v>
      </c>
      <c r="AX2253" s="101">
        <v>4800065598</v>
      </c>
      <c r="AY2253" s="102">
        <v>45583</v>
      </c>
      <c r="AZ2253" s="98" t="s">
        <v>3965</v>
      </c>
      <c r="BA2253" s="98">
        <v>188251715</v>
      </c>
    </row>
    <row r="2254" spans="1:53" hidden="1">
      <c r="A2254" s="94">
        <v>900228989</v>
      </c>
      <c r="B2254" s="94" t="s">
        <v>3407</v>
      </c>
      <c r="C2254" s="94" t="s">
        <v>1218</v>
      </c>
      <c r="D2254" s="94" t="str">
        <f>+CONCATENATE(A2254,"_",C2254)</f>
        <v>900228989_FECS15288</v>
      </c>
      <c r="E2254" s="94" t="str">
        <f>+CONCATENATE(C2254,"_",AX2254)</f>
        <v>FECS15288_4800065598</v>
      </c>
      <c r="F2254" s="96">
        <v>45348</v>
      </c>
      <c r="G2254" s="96">
        <v>45362</v>
      </c>
      <c r="H2254" s="98">
        <v>453194</v>
      </c>
      <c r="I2254" s="98">
        <v>181</v>
      </c>
      <c r="J2254" s="94"/>
      <c r="K2254" s="94" t="s">
        <v>3937</v>
      </c>
      <c r="L2254" s="94" t="s">
        <v>3932</v>
      </c>
      <c r="M2254" s="98">
        <v>0</v>
      </c>
      <c r="N2254" s="94"/>
      <c r="O2254" s="94"/>
      <c r="P2254" s="94"/>
      <c r="Q2254" s="94"/>
      <c r="R2254" s="94" t="s">
        <v>3437</v>
      </c>
      <c r="S2254" s="96">
        <v>45348</v>
      </c>
      <c r="T2254" s="96">
        <v>45505</v>
      </c>
      <c r="U2254" s="96"/>
      <c r="V2254" s="98">
        <v>453194</v>
      </c>
      <c r="W2254" s="98">
        <v>0</v>
      </c>
      <c r="X2254" s="98">
        <v>0</v>
      </c>
      <c r="Y2254" s="98">
        <v>0</v>
      </c>
      <c r="Z2254" s="94"/>
      <c r="AA2254" s="94"/>
      <c r="AB2254" s="98">
        <v>0</v>
      </c>
      <c r="AC2254" s="94"/>
      <c r="AD2254" s="94"/>
      <c r="AE2254" s="94"/>
      <c r="AF2254" s="94"/>
      <c r="AG2254" s="94"/>
      <c r="AH2254" s="98">
        <v>181</v>
      </c>
      <c r="AI2254" s="98">
        <v>0</v>
      </c>
      <c r="AJ2254" s="98">
        <v>0</v>
      </c>
      <c r="AK2254" s="98">
        <v>0</v>
      </c>
      <c r="AL2254" s="98">
        <v>0</v>
      </c>
      <c r="AM2254" s="98">
        <v>0</v>
      </c>
      <c r="AN2254" s="98">
        <v>0</v>
      </c>
      <c r="AO2254" s="98">
        <v>0</v>
      </c>
      <c r="AP2254" s="98">
        <v>0</v>
      </c>
      <c r="AQ2254" s="98">
        <v>0</v>
      </c>
      <c r="AR2254" s="98"/>
      <c r="AS2254" s="98"/>
      <c r="AT2254" s="98"/>
      <c r="AU2254" s="98">
        <v>0</v>
      </c>
      <c r="AV2254" s="98">
        <v>444130</v>
      </c>
      <c r="AW2254" s="98">
        <v>9064</v>
      </c>
      <c r="AX2254" s="101">
        <v>4800065598</v>
      </c>
      <c r="AY2254" s="102">
        <v>45583</v>
      </c>
      <c r="AZ2254" s="98" t="s">
        <v>3965</v>
      </c>
      <c r="BA2254" s="98">
        <v>188251715</v>
      </c>
    </row>
    <row r="2255" spans="1:53" hidden="1">
      <c r="A2255" s="94">
        <v>900228989</v>
      </c>
      <c r="B2255" s="94" t="s">
        <v>3407</v>
      </c>
      <c r="C2255" s="94" t="s">
        <v>2497</v>
      </c>
      <c r="D2255" s="94" t="str">
        <f>+CONCATENATE(A2255,"_",C2255)</f>
        <v>900228989_FECS36497</v>
      </c>
      <c r="E2255" s="94" t="str">
        <f>+CONCATENATE(C2255,"_",AX2255)</f>
        <v>FECS36497_4800065598</v>
      </c>
      <c r="F2255" s="96">
        <v>45521</v>
      </c>
      <c r="G2255" s="96">
        <v>45538</v>
      </c>
      <c r="H2255" s="98">
        <v>453167</v>
      </c>
      <c r="I2255" s="98">
        <v>181</v>
      </c>
      <c r="J2255" s="94"/>
      <c r="K2255" s="94" t="s">
        <v>3937</v>
      </c>
      <c r="L2255" s="94" t="s">
        <v>3932</v>
      </c>
      <c r="M2255" s="98">
        <v>0</v>
      </c>
      <c r="N2255" s="94"/>
      <c r="O2255" s="94"/>
      <c r="P2255" s="94"/>
      <c r="Q2255" s="94"/>
      <c r="R2255" s="94" t="s">
        <v>3437</v>
      </c>
      <c r="S2255" s="96">
        <v>45521</v>
      </c>
      <c r="T2255" s="96">
        <v>45538</v>
      </c>
      <c r="U2255" s="96"/>
      <c r="V2255" s="98">
        <v>453167</v>
      </c>
      <c r="W2255" s="98">
        <v>0</v>
      </c>
      <c r="X2255" s="98">
        <v>0</v>
      </c>
      <c r="Y2255" s="98">
        <v>0</v>
      </c>
      <c r="Z2255" s="94"/>
      <c r="AA2255" s="94"/>
      <c r="AB2255" s="98">
        <v>0</v>
      </c>
      <c r="AC2255" s="94"/>
      <c r="AD2255" s="94"/>
      <c r="AE2255" s="94"/>
      <c r="AF2255" s="94"/>
      <c r="AG2255" s="94"/>
      <c r="AH2255" s="98">
        <v>181</v>
      </c>
      <c r="AI2255" s="98">
        <v>0</v>
      </c>
      <c r="AJ2255" s="98">
        <v>0</v>
      </c>
      <c r="AK2255" s="98">
        <v>0</v>
      </c>
      <c r="AL2255" s="98">
        <v>0</v>
      </c>
      <c r="AM2255" s="98">
        <v>0</v>
      </c>
      <c r="AN2255" s="98">
        <v>0</v>
      </c>
      <c r="AO2255" s="98">
        <v>0</v>
      </c>
      <c r="AP2255" s="98">
        <v>0</v>
      </c>
      <c r="AQ2255" s="98">
        <v>0</v>
      </c>
      <c r="AR2255" s="98"/>
      <c r="AS2255" s="98"/>
      <c r="AT2255" s="98"/>
      <c r="AU2255" s="98">
        <v>0</v>
      </c>
      <c r="AV2255" s="98">
        <v>444104</v>
      </c>
      <c r="AW2255" s="98">
        <v>9063</v>
      </c>
      <c r="AX2255" s="101">
        <v>4800065598</v>
      </c>
      <c r="AY2255" s="102">
        <v>45583</v>
      </c>
      <c r="AZ2255" s="98" t="s">
        <v>3965</v>
      </c>
      <c r="BA2255" s="98">
        <v>188251715</v>
      </c>
    </row>
    <row r="2256" spans="1:53" hidden="1">
      <c r="A2256" s="94">
        <v>900228989</v>
      </c>
      <c r="B2256" s="94" t="s">
        <v>3407</v>
      </c>
      <c r="C2256" s="94" t="s">
        <v>2324</v>
      </c>
      <c r="D2256" s="94" t="str">
        <f>+CONCATENATE(A2256,"_",C2256)</f>
        <v>900228989_FECS35074</v>
      </c>
      <c r="E2256" s="94" t="str">
        <f>+CONCATENATE(C2256,"_",AX2256)</f>
        <v>FECS35074_4800065598</v>
      </c>
      <c r="F2256" s="96">
        <v>45508</v>
      </c>
      <c r="G2256" s="96">
        <v>45517</v>
      </c>
      <c r="H2256" s="98">
        <v>456172</v>
      </c>
      <c r="I2256" s="98">
        <v>182</v>
      </c>
      <c r="J2256" s="94"/>
      <c r="K2256" s="94" t="s">
        <v>3937</v>
      </c>
      <c r="L2256" s="94" t="s">
        <v>3932</v>
      </c>
      <c r="M2256" s="98">
        <v>0</v>
      </c>
      <c r="N2256" s="94"/>
      <c r="O2256" s="94"/>
      <c r="P2256" s="94"/>
      <c r="Q2256" s="94"/>
      <c r="R2256" s="94" t="s">
        <v>3437</v>
      </c>
      <c r="S2256" s="96">
        <v>45508</v>
      </c>
      <c r="T2256" s="96">
        <v>45517</v>
      </c>
      <c r="U2256" s="96"/>
      <c r="V2256" s="98">
        <v>456172</v>
      </c>
      <c r="W2256" s="98">
        <v>0</v>
      </c>
      <c r="X2256" s="98">
        <v>0</v>
      </c>
      <c r="Y2256" s="98">
        <v>0</v>
      </c>
      <c r="Z2256" s="94"/>
      <c r="AA2256" s="94"/>
      <c r="AB2256" s="98">
        <v>0</v>
      </c>
      <c r="AC2256" s="94"/>
      <c r="AD2256" s="94"/>
      <c r="AE2256" s="94"/>
      <c r="AF2256" s="94"/>
      <c r="AG2256" s="94"/>
      <c r="AH2256" s="98">
        <v>182</v>
      </c>
      <c r="AI2256" s="98">
        <v>0</v>
      </c>
      <c r="AJ2256" s="98">
        <v>0</v>
      </c>
      <c r="AK2256" s="98">
        <v>0</v>
      </c>
      <c r="AL2256" s="98">
        <v>0</v>
      </c>
      <c r="AM2256" s="98">
        <v>0</v>
      </c>
      <c r="AN2256" s="98">
        <v>0</v>
      </c>
      <c r="AO2256" s="98">
        <v>0</v>
      </c>
      <c r="AP2256" s="98">
        <v>0</v>
      </c>
      <c r="AQ2256" s="98">
        <v>0</v>
      </c>
      <c r="AR2256" s="98"/>
      <c r="AS2256" s="98"/>
      <c r="AT2256" s="98"/>
      <c r="AU2256" s="98">
        <v>0</v>
      </c>
      <c r="AV2256" s="98">
        <v>447049</v>
      </c>
      <c r="AW2256" s="98">
        <v>9123</v>
      </c>
      <c r="AX2256" s="101">
        <v>4800065598</v>
      </c>
      <c r="AY2256" s="102">
        <v>45583</v>
      </c>
      <c r="AZ2256" s="98" t="s">
        <v>3965</v>
      </c>
      <c r="BA2256" s="98">
        <v>188251715</v>
      </c>
    </row>
    <row r="2257" spans="1:53" hidden="1">
      <c r="A2257" s="94">
        <v>900228989</v>
      </c>
      <c r="B2257" s="94" t="s">
        <v>3407</v>
      </c>
      <c r="C2257" s="94" t="s">
        <v>2241</v>
      </c>
      <c r="D2257" s="94" t="str">
        <f>+CONCATENATE(A2257,"_",C2257)</f>
        <v>900228989_FECS28917</v>
      </c>
      <c r="E2257" s="94" t="str">
        <f>+CONCATENATE(C2257,"_",AX2257)</f>
        <v>FECS28917_4800065598</v>
      </c>
      <c r="F2257" s="96">
        <v>45460</v>
      </c>
      <c r="G2257" s="96">
        <v>45513</v>
      </c>
      <c r="H2257" s="98">
        <v>460051</v>
      </c>
      <c r="I2257" s="98">
        <v>184</v>
      </c>
      <c r="J2257" s="94"/>
      <c r="K2257" s="94" t="s">
        <v>3937</v>
      </c>
      <c r="L2257" s="94" t="s">
        <v>3932</v>
      </c>
      <c r="M2257" s="98">
        <v>0</v>
      </c>
      <c r="N2257" s="94"/>
      <c r="O2257" s="94"/>
      <c r="P2257" s="94"/>
      <c r="Q2257" s="94"/>
      <c r="R2257" s="94" t="s">
        <v>3437</v>
      </c>
      <c r="S2257" s="96">
        <v>45460</v>
      </c>
      <c r="T2257" s="96">
        <v>45513</v>
      </c>
      <c r="U2257" s="96"/>
      <c r="V2257" s="98">
        <v>460051</v>
      </c>
      <c r="W2257" s="98">
        <v>0</v>
      </c>
      <c r="X2257" s="98">
        <v>0</v>
      </c>
      <c r="Y2257" s="98">
        <v>0</v>
      </c>
      <c r="Z2257" s="94"/>
      <c r="AA2257" s="94"/>
      <c r="AB2257" s="98">
        <v>0</v>
      </c>
      <c r="AC2257" s="94"/>
      <c r="AD2257" s="94"/>
      <c r="AE2257" s="94"/>
      <c r="AF2257" s="94"/>
      <c r="AG2257" s="94"/>
      <c r="AH2257" s="98">
        <v>184</v>
      </c>
      <c r="AI2257" s="98">
        <v>0</v>
      </c>
      <c r="AJ2257" s="98">
        <v>0</v>
      </c>
      <c r="AK2257" s="98">
        <v>0</v>
      </c>
      <c r="AL2257" s="98">
        <v>0</v>
      </c>
      <c r="AM2257" s="98">
        <v>0</v>
      </c>
      <c r="AN2257" s="98">
        <v>0</v>
      </c>
      <c r="AO2257" s="98">
        <v>0</v>
      </c>
      <c r="AP2257" s="98">
        <v>0</v>
      </c>
      <c r="AQ2257" s="98">
        <v>0</v>
      </c>
      <c r="AR2257" s="98"/>
      <c r="AS2257" s="98"/>
      <c r="AT2257" s="98"/>
      <c r="AU2257" s="98">
        <v>0</v>
      </c>
      <c r="AV2257" s="98">
        <v>450850</v>
      </c>
      <c r="AW2257" s="98">
        <v>9201</v>
      </c>
      <c r="AX2257" s="101">
        <v>4800065598</v>
      </c>
      <c r="AY2257" s="102">
        <v>45583</v>
      </c>
      <c r="AZ2257" s="98" t="s">
        <v>3965</v>
      </c>
      <c r="BA2257" s="98">
        <v>188251715</v>
      </c>
    </row>
    <row r="2258" spans="1:53" hidden="1">
      <c r="A2258" s="94">
        <v>900228989</v>
      </c>
      <c r="B2258" s="94" t="s">
        <v>3407</v>
      </c>
      <c r="C2258" s="94" t="s">
        <v>330</v>
      </c>
      <c r="D2258" s="94" t="str">
        <f>+CONCATENATE(A2258,"_",C2258)</f>
        <v>900228989_CSP134111</v>
      </c>
      <c r="E2258" s="94" t="str">
        <f>+CONCATENATE(C2258,"_",AX2258)</f>
        <v>CSP134111_4800065598</v>
      </c>
      <c r="F2258" s="96">
        <v>45153</v>
      </c>
      <c r="G2258" s="96">
        <v>45174</v>
      </c>
      <c r="H2258" s="98">
        <v>459135</v>
      </c>
      <c r="I2258" s="98">
        <v>184</v>
      </c>
      <c r="J2258" s="94"/>
      <c r="K2258" s="94" t="s">
        <v>3937</v>
      </c>
      <c r="L2258" s="94" t="s">
        <v>3932</v>
      </c>
      <c r="M2258" s="98">
        <v>0</v>
      </c>
      <c r="N2258" s="94"/>
      <c r="O2258" s="94"/>
      <c r="P2258" s="94"/>
      <c r="Q2258" s="94"/>
      <c r="R2258" s="94" t="s">
        <v>3437</v>
      </c>
      <c r="S2258" s="96">
        <v>45153</v>
      </c>
      <c r="T2258" s="96">
        <v>45537</v>
      </c>
      <c r="U2258" s="96"/>
      <c r="V2258" s="98">
        <v>459135</v>
      </c>
      <c r="W2258" s="98">
        <v>0</v>
      </c>
      <c r="X2258" s="98">
        <v>0</v>
      </c>
      <c r="Y2258" s="98">
        <v>0</v>
      </c>
      <c r="Z2258" s="94"/>
      <c r="AA2258" s="94"/>
      <c r="AB2258" s="98">
        <v>0</v>
      </c>
      <c r="AC2258" s="94"/>
      <c r="AD2258" s="94"/>
      <c r="AE2258" s="94"/>
      <c r="AF2258" s="94"/>
      <c r="AG2258" s="94"/>
      <c r="AH2258" s="98">
        <v>184</v>
      </c>
      <c r="AI2258" s="98">
        <v>0</v>
      </c>
      <c r="AJ2258" s="98">
        <v>0</v>
      </c>
      <c r="AK2258" s="98">
        <v>0</v>
      </c>
      <c r="AL2258" s="98">
        <v>0</v>
      </c>
      <c r="AM2258" s="98">
        <v>0</v>
      </c>
      <c r="AN2258" s="98">
        <v>0</v>
      </c>
      <c r="AO2258" s="98">
        <v>0</v>
      </c>
      <c r="AP2258" s="98">
        <v>0</v>
      </c>
      <c r="AQ2258" s="98">
        <v>0</v>
      </c>
      <c r="AR2258" s="98"/>
      <c r="AS2258" s="98"/>
      <c r="AT2258" s="98"/>
      <c r="AU2258" s="98">
        <v>0</v>
      </c>
      <c r="AV2258" s="98">
        <v>449952</v>
      </c>
      <c r="AW2258" s="98">
        <v>9183</v>
      </c>
      <c r="AX2258" s="101">
        <v>4800065598</v>
      </c>
      <c r="AY2258" s="102">
        <v>45583</v>
      </c>
      <c r="AZ2258" s="98" t="s">
        <v>3965</v>
      </c>
      <c r="BA2258" s="98">
        <v>188251715</v>
      </c>
    </row>
    <row r="2259" spans="1:53" hidden="1">
      <c r="A2259" s="94">
        <v>900228989</v>
      </c>
      <c r="B2259" s="94" t="s">
        <v>3407</v>
      </c>
      <c r="C2259" s="94" t="s">
        <v>2325</v>
      </c>
      <c r="D2259" s="94" t="str">
        <f>+CONCATENATE(A2259,"_",C2259)</f>
        <v>900228989_FECS35320</v>
      </c>
      <c r="E2259" s="94" t="str">
        <f>+CONCATENATE(C2259,"_",AX2259)</f>
        <v>FECS35320_4800065598</v>
      </c>
      <c r="F2259" s="96">
        <v>45510</v>
      </c>
      <c r="G2259" s="96">
        <v>45517</v>
      </c>
      <c r="H2259" s="98">
        <v>474380</v>
      </c>
      <c r="I2259" s="98">
        <v>190</v>
      </c>
      <c r="J2259" s="94"/>
      <c r="K2259" s="94" t="s">
        <v>3937</v>
      </c>
      <c r="L2259" s="94" t="s">
        <v>3932</v>
      </c>
      <c r="M2259" s="98">
        <v>0</v>
      </c>
      <c r="N2259" s="94"/>
      <c r="O2259" s="94"/>
      <c r="P2259" s="94"/>
      <c r="Q2259" s="94"/>
      <c r="R2259" s="94" t="s">
        <v>3437</v>
      </c>
      <c r="S2259" s="96">
        <v>45510</v>
      </c>
      <c r="T2259" s="96">
        <v>45517</v>
      </c>
      <c r="U2259" s="96"/>
      <c r="V2259" s="98">
        <v>474380</v>
      </c>
      <c r="W2259" s="98">
        <v>0</v>
      </c>
      <c r="X2259" s="98">
        <v>0</v>
      </c>
      <c r="Y2259" s="98">
        <v>0</v>
      </c>
      <c r="Z2259" s="94"/>
      <c r="AA2259" s="94"/>
      <c r="AB2259" s="98">
        <v>0</v>
      </c>
      <c r="AC2259" s="94"/>
      <c r="AD2259" s="94"/>
      <c r="AE2259" s="94"/>
      <c r="AF2259" s="94"/>
      <c r="AG2259" s="94"/>
      <c r="AH2259" s="98">
        <v>190</v>
      </c>
      <c r="AI2259" s="98">
        <v>0</v>
      </c>
      <c r="AJ2259" s="98">
        <v>0</v>
      </c>
      <c r="AK2259" s="98">
        <v>0</v>
      </c>
      <c r="AL2259" s="98">
        <v>0</v>
      </c>
      <c r="AM2259" s="98">
        <v>0</v>
      </c>
      <c r="AN2259" s="98">
        <v>0</v>
      </c>
      <c r="AO2259" s="98">
        <v>0</v>
      </c>
      <c r="AP2259" s="98">
        <v>0</v>
      </c>
      <c r="AQ2259" s="98">
        <v>0</v>
      </c>
      <c r="AR2259" s="98"/>
      <c r="AS2259" s="98"/>
      <c r="AT2259" s="98"/>
      <c r="AU2259" s="98">
        <v>0</v>
      </c>
      <c r="AV2259" s="98">
        <v>464892</v>
      </c>
      <c r="AW2259" s="98">
        <v>9488</v>
      </c>
      <c r="AX2259" s="101">
        <v>4800065598</v>
      </c>
      <c r="AY2259" s="102">
        <v>45583</v>
      </c>
      <c r="AZ2259" s="98" t="s">
        <v>3965</v>
      </c>
      <c r="BA2259" s="98">
        <v>188251715</v>
      </c>
    </row>
    <row r="2260" spans="1:53" hidden="1">
      <c r="A2260" s="94">
        <v>900228989</v>
      </c>
      <c r="B2260" s="94" t="s">
        <v>3407</v>
      </c>
      <c r="C2260" s="94" t="s">
        <v>2498</v>
      </c>
      <c r="D2260" s="94" t="str">
        <f>+CONCATENATE(A2260,"_",C2260)</f>
        <v>900228989_FECS36903</v>
      </c>
      <c r="E2260" s="94" t="str">
        <f>+CONCATENATE(C2260,"_",AX2260)</f>
        <v>FECS36903_4800065598</v>
      </c>
      <c r="F2260" s="96">
        <v>45525</v>
      </c>
      <c r="G2260" s="96">
        <v>45538</v>
      </c>
      <c r="H2260" s="98">
        <v>488028</v>
      </c>
      <c r="I2260" s="98">
        <v>196</v>
      </c>
      <c r="J2260" s="94"/>
      <c r="K2260" s="94" t="s">
        <v>3937</v>
      </c>
      <c r="L2260" s="94" t="s">
        <v>3932</v>
      </c>
      <c r="M2260" s="98">
        <v>0</v>
      </c>
      <c r="N2260" s="94"/>
      <c r="O2260" s="94"/>
      <c r="P2260" s="94"/>
      <c r="Q2260" s="94"/>
      <c r="R2260" s="94" t="s">
        <v>3437</v>
      </c>
      <c r="S2260" s="96">
        <v>45525</v>
      </c>
      <c r="T2260" s="96">
        <v>45538</v>
      </c>
      <c r="U2260" s="96"/>
      <c r="V2260" s="98">
        <v>488028</v>
      </c>
      <c r="W2260" s="98">
        <v>0</v>
      </c>
      <c r="X2260" s="98">
        <v>0</v>
      </c>
      <c r="Y2260" s="98">
        <v>0</v>
      </c>
      <c r="Z2260" s="94"/>
      <c r="AA2260" s="94"/>
      <c r="AB2260" s="98">
        <v>0</v>
      </c>
      <c r="AC2260" s="94"/>
      <c r="AD2260" s="94"/>
      <c r="AE2260" s="94"/>
      <c r="AF2260" s="94"/>
      <c r="AG2260" s="94"/>
      <c r="AH2260" s="98">
        <v>196</v>
      </c>
      <c r="AI2260" s="98">
        <v>0</v>
      </c>
      <c r="AJ2260" s="98">
        <v>0</v>
      </c>
      <c r="AK2260" s="98">
        <v>0</v>
      </c>
      <c r="AL2260" s="98">
        <v>0</v>
      </c>
      <c r="AM2260" s="98">
        <v>0</v>
      </c>
      <c r="AN2260" s="98">
        <v>0</v>
      </c>
      <c r="AO2260" s="98">
        <v>0</v>
      </c>
      <c r="AP2260" s="98">
        <v>0</v>
      </c>
      <c r="AQ2260" s="98">
        <v>0</v>
      </c>
      <c r="AR2260" s="98"/>
      <c r="AS2260" s="98"/>
      <c r="AT2260" s="98"/>
      <c r="AU2260" s="98">
        <v>0</v>
      </c>
      <c r="AV2260" s="98">
        <v>478267</v>
      </c>
      <c r="AW2260" s="98">
        <v>9761</v>
      </c>
      <c r="AX2260" s="101">
        <v>4800065598</v>
      </c>
      <c r="AY2260" s="102">
        <v>45583</v>
      </c>
      <c r="AZ2260" s="98" t="s">
        <v>3965</v>
      </c>
      <c r="BA2260" s="98">
        <v>188251715</v>
      </c>
    </row>
    <row r="2261" spans="1:53" hidden="1">
      <c r="A2261" s="94">
        <v>900228989</v>
      </c>
      <c r="B2261" s="94" t="s">
        <v>3407</v>
      </c>
      <c r="C2261" s="94" t="s">
        <v>2326</v>
      </c>
      <c r="D2261" s="94" t="str">
        <f>+CONCATENATE(A2261,"_",C2261)</f>
        <v>900228989_FECS35452</v>
      </c>
      <c r="E2261" s="94" t="str">
        <f>+CONCATENATE(C2261,"_",AX2261)</f>
        <v>FECS35452_4800065598</v>
      </c>
      <c r="F2261" s="96">
        <v>45512</v>
      </c>
      <c r="G2261" s="96">
        <v>45517</v>
      </c>
      <c r="H2261" s="98">
        <v>492844</v>
      </c>
      <c r="I2261" s="98">
        <v>197</v>
      </c>
      <c r="J2261" s="94"/>
      <c r="K2261" s="94" t="s">
        <v>3937</v>
      </c>
      <c r="L2261" s="94" t="s">
        <v>3932</v>
      </c>
      <c r="M2261" s="98">
        <v>0</v>
      </c>
      <c r="N2261" s="94"/>
      <c r="O2261" s="94"/>
      <c r="P2261" s="94"/>
      <c r="Q2261" s="94"/>
      <c r="R2261" s="94" t="s">
        <v>3437</v>
      </c>
      <c r="S2261" s="96">
        <v>45512</v>
      </c>
      <c r="T2261" s="96">
        <v>45517</v>
      </c>
      <c r="U2261" s="96"/>
      <c r="V2261" s="98">
        <v>492844</v>
      </c>
      <c r="W2261" s="98">
        <v>0</v>
      </c>
      <c r="X2261" s="98">
        <v>0</v>
      </c>
      <c r="Y2261" s="98">
        <v>0</v>
      </c>
      <c r="Z2261" s="94"/>
      <c r="AA2261" s="94"/>
      <c r="AB2261" s="98">
        <v>0</v>
      </c>
      <c r="AC2261" s="94"/>
      <c r="AD2261" s="94"/>
      <c r="AE2261" s="94"/>
      <c r="AF2261" s="94"/>
      <c r="AG2261" s="94"/>
      <c r="AH2261" s="98">
        <v>197</v>
      </c>
      <c r="AI2261" s="98">
        <v>0</v>
      </c>
      <c r="AJ2261" s="98">
        <v>0</v>
      </c>
      <c r="AK2261" s="98">
        <v>0</v>
      </c>
      <c r="AL2261" s="98">
        <v>0</v>
      </c>
      <c r="AM2261" s="98">
        <v>0</v>
      </c>
      <c r="AN2261" s="98">
        <v>0</v>
      </c>
      <c r="AO2261" s="98">
        <v>0</v>
      </c>
      <c r="AP2261" s="98">
        <v>0</v>
      </c>
      <c r="AQ2261" s="98">
        <v>0</v>
      </c>
      <c r="AR2261" s="98"/>
      <c r="AS2261" s="98"/>
      <c r="AT2261" s="98"/>
      <c r="AU2261" s="98">
        <v>0</v>
      </c>
      <c r="AV2261" s="98">
        <v>482987</v>
      </c>
      <c r="AW2261" s="98">
        <v>9857</v>
      </c>
      <c r="AX2261" s="101">
        <v>4800065598</v>
      </c>
      <c r="AY2261" s="102">
        <v>45583</v>
      </c>
      <c r="AZ2261" s="98" t="s">
        <v>3965</v>
      </c>
      <c r="BA2261" s="98">
        <v>188251715</v>
      </c>
    </row>
    <row r="2262" spans="1:53" hidden="1">
      <c r="A2262" s="94">
        <v>900228989</v>
      </c>
      <c r="B2262" s="94" t="s">
        <v>3407</v>
      </c>
      <c r="C2262" s="94" t="s">
        <v>1894</v>
      </c>
      <c r="D2262" s="94" t="str">
        <f>+CONCATENATE(A2262,"_",C2262)</f>
        <v>900228989_FECS30104</v>
      </c>
      <c r="E2262" s="94" t="str">
        <f>+CONCATENATE(C2262,"_",AX2262)</f>
        <v>FECS30104_4800065598</v>
      </c>
      <c r="F2262" s="96">
        <v>45467</v>
      </c>
      <c r="G2262" s="96">
        <v>45485</v>
      </c>
      <c r="H2262" s="98">
        <v>503797</v>
      </c>
      <c r="I2262" s="98">
        <v>202</v>
      </c>
      <c r="J2262" s="94"/>
      <c r="K2262" s="94" t="s">
        <v>3937</v>
      </c>
      <c r="L2262" s="94" t="s">
        <v>3932</v>
      </c>
      <c r="M2262" s="98">
        <v>0</v>
      </c>
      <c r="N2262" s="94"/>
      <c r="O2262" s="94"/>
      <c r="P2262" s="94"/>
      <c r="Q2262" s="94"/>
      <c r="R2262" s="94" t="s">
        <v>3437</v>
      </c>
      <c r="S2262" s="96">
        <v>45467</v>
      </c>
      <c r="T2262" s="96">
        <v>45485</v>
      </c>
      <c r="U2262" s="96"/>
      <c r="V2262" s="98">
        <v>503797</v>
      </c>
      <c r="W2262" s="98">
        <v>0</v>
      </c>
      <c r="X2262" s="98">
        <v>0</v>
      </c>
      <c r="Y2262" s="98">
        <v>0</v>
      </c>
      <c r="Z2262" s="94"/>
      <c r="AA2262" s="94"/>
      <c r="AB2262" s="98">
        <v>0</v>
      </c>
      <c r="AC2262" s="94"/>
      <c r="AD2262" s="94"/>
      <c r="AE2262" s="94"/>
      <c r="AF2262" s="94"/>
      <c r="AG2262" s="94"/>
      <c r="AH2262" s="98">
        <v>202</v>
      </c>
      <c r="AI2262" s="98">
        <v>0</v>
      </c>
      <c r="AJ2262" s="98">
        <v>0</v>
      </c>
      <c r="AK2262" s="98">
        <v>0</v>
      </c>
      <c r="AL2262" s="98">
        <v>0</v>
      </c>
      <c r="AM2262" s="98">
        <v>0</v>
      </c>
      <c r="AN2262" s="98">
        <v>0</v>
      </c>
      <c r="AO2262" s="98">
        <v>0</v>
      </c>
      <c r="AP2262" s="98">
        <v>0</v>
      </c>
      <c r="AQ2262" s="98">
        <v>0</v>
      </c>
      <c r="AR2262" s="98"/>
      <c r="AS2262" s="98"/>
      <c r="AT2262" s="98"/>
      <c r="AU2262" s="98">
        <v>0</v>
      </c>
      <c r="AV2262" s="98">
        <v>493721</v>
      </c>
      <c r="AW2262" s="98">
        <v>10076</v>
      </c>
      <c r="AX2262" s="101">
        <v>4800065598</v>
      </c>
      <c r="AY2262" s="102">
        <v>45583</v>
      </c>
      <c r="AZ2262" s="98" t="s">
        <v>3965</v>
      </c>
      <c r="BA2262" s="98">
        <v>188251715</v>
      </c>
    </row>
    <row r="2263" spans="1:53" hidden="1">
      <c r="A2263" s="94">
        <v>900228989</v>
      </c>
      <c r="B2263" s="94" t="s">
        <v>3407</v>
      </c>
      <c r="C2263" s="94" t="s">
        <v>1897</v>
      </c>
      <c r="D2263" s="94" t="str">
        <f>+CONCATENATE(A2263,"_",C2263)</f>
        <v>900228989_FECS28930</v>
      </c>
      <c r="E2263" s="94" t="str">
        <f>+CONCATENATE(C2263,"_",AX2263)</f>
        <v>FECS28930_4800065598</v>
      </c>
      <c r="F2263" s="96">
        <v>45461</v>
      </c>
      <c r="G2263" s="96">
        <v>45485</v>
      </c>
      <c r="H2263" s="98">
        <v>554365</v>
      </c>
      <c r="I2263" s="98">
        <v>221</v>
      </c>
      <c r="J2263" s="94"/>
      <c r="K2263" s="94" t="s">
        <v>3937</v>
      </c>
      <c r="L2263" s="94" t="s">
        <v>3932</v>
      </c>
      <c r="M2263" s="98">
        <v>0</v>
      </c>
      <c r="N2263" s="94"/>
      <c r="O2263" s="94"/>
      <c r="P2263" s="94"/>
      <c r="Q2263" s="94"/>
      <c r="R2263" s="94" t="s">
        <v>3437</v>
      </c>
      <c r="S2263" s="96">
        <v>45461</v>
      </c>
      <c r="T2263" s="96">
        <v>45485</v>
      </c>
      <c r="U2263" s="96"/>
      <c r="V2263" s="98">
        <v>554365</v>
      </c>
      <c r="W2263" s="98">
        <v>0</v>
      </c>
      <c r="X2263" s="98">
        <v>0</v>
      </c>
      <c r="Y2263" s="98">
        <v>0</v>
      </c>
      <c r="Z2263" s="94"/>
      <c r="AA2263" s="94"/>
      <c r="AB2263" s="98">
        <v>0</v>
      </c>
      <c r="AC2263" s="94"/>
      <c r="AD2263" s="94"/>
      <c r="AE2263" s="94"/>
      <c r="AF2263" s="94"/>
      <c r="AG2263" s="94"/>
      <c r="AH2263" s="98">
        <v>221</v>
      </c>
      <c r="AI2263" s="98">
        <v>0</v>
      </c>
      <c r="AJ2263" s="98">
        <v>0</v>
      </c>
      <c r="AK2263" s="98">
        <v>0</v>
      </c>
      <c r="AL2263" s="98">
        <v>0</v>
      </c>
      <c r="AM2263" s="98">
        <v>0</v>
      </c>
      <c r="AN2263" s="98">
        <v>0</v>
      </c>
      <c r="AO2263" s="98">
        <v>0</v>
      </c>
      <c r="AP2263" s="98">
        <v>0</v>
      </c>
      <c r="AQ2263" s="98">
        <v>0</v>
      </c>
      <c r="AR2263" s="98"/>
      <c r="AS2263" s="98"/>
      <c r="AT2263" s="98"/>
      <c r="AU2263" s="98">
        <v>0</v>
      </c>
      <c r="AV2263" s="98">
        <v>543278</v>
      </c>
      <c r="AW2263" s="98">
        <v>11087</v>
      </c>
      <c r="AX2263" s="101">
        <v>4800065598</v>
      </c>
      <c r="AY2263" s="102">
        <v>45583</v>
      </c>
      <c r="AZ2263" s="98" t="s">
        <v>3965</v>
      </c>
      <c r="BA2263" s="98">
        <v>188251715</v>
      </c>
    </row>
    <row r="2264" spans="1:53" hidden="1">
      <c r="A2264" s="94">
        <v>900228989</v>
      </c>
      <c r="B2264" s="94" t="s">
        <v>3407</v>
      </c>
      <c r="C2264" s="94" t="s">
        <v>2327</v>
      </c>
      <c r="D2264" s="94" t="str">
        <f>+CONCATENATE(A2264,"_",C2264)</f>
        <v>900228989_FECS35810</v>
      </c>
      <c r="E2264" s="94" t="str">
        <f>+CONCATENATE(C2264,"_",AX2264)</f>
        <v>FECS35810_4800065598</v>
      </c>
      <c r="F2264" s="96">
        <v>45515</v>
      </c>
      <c r="G2264" s="96">
        <v>45517</v>
      </c>
      <c r="H2264" s="98">
        <v>564119</v>
      </c>
      <c r="I2264" s="98">
        <v>225</v>
      </c>
      <c r="J2264" s="94"/>
      <c r="K2264" s="94" t="s">
        <v>3937</v>
      </c>
      <c r="L2264" s="94" t="s">
        <v>3932</v>
      </c>
      <c r="M2264" s="98">
        <v>0</v>
      </c>
      <c r="N2264" s="94"/>
      <c r="O2264" s="94"/>
      <c r="P2264" s="94"/>
      <c r="Q2264" s="94"/>
      <c r="R2264" s="94" t="s">
        <v>3437</v>
      </c>
      <c r="S2264" s="96">
        <v>45515</v>
      </c>
      <c r="T2264" s="96">
        <v>45517</v>
      </c>
      <c r="U2264" s="96"/>
      <c r="V2264" s="98">
        <v>564119</v>
      </c>
      <c r="W2264" s="98">
        <v>0</v>
      </c>
      <c r="X2264" s="98">
        <v>0</v>
      </c>
      <c r="Y2264" s="98">
        <v>0</v>
      </c>
      <c r="Z2264" s="94"/>
      <c r="AA2264" s="94"/>
      <c r="AB2264" s="98">
        <v>0</v>
      </c>
      <c r="AC2264" s="94"/>
      <c r="AD2264" s="94"/>
      <c r="AE2264" s="94"/>
      <c r="AF2264" s="94"/>
      <c r="AG2264" s="94"/>
      <c r="AH2264" s="98">
        <v>225</v>
      </c>
      <c r="AI2264" s="98">
        <v>0</v>
      </c>
      <c r="AJ2264" s="98">
        <v>0</v>
      </c>
      <c r="AK2264" s="98">
        <v>0</v>
      </c>
      <c r="AL2264" s="98">
        <v>0</v>
      </c>
      <c r="AM2264" s="98">
        <v>0</v>
      </c>
      <c r="AN2264" s="98">
        <v>0</v>
      </c>
      <c r="AO2264" s="98">
        <v>0</v>
      </c>
      <c r="AP2264" s="98">
        <v>0</v>
      </c>
      <c r="AQ2264" s="98">
        <v>0</v>
      </c>
      <c r="AR2264" s="98"/>
      <c r="AS2264" s="98"/>
      <c r="AT2264" s="98"/>
      <c r="AU2264" s="98">
        <v>0</v>
      </c>
      <c r="AV2264" s="98">
        <v>552837</v>
      </c>
      <c r="AW2264" s="98">
        <v>11282</v>
      </c>
      <c r="AX2264" s="101">
        <v>4800065598</v>
      </c>
      <c r="AY2264" s="102">
        <v>45583</v>
      </c>
      <c r="AZ2264" s="98" t="s">
        <v>3965</v>
      </c>
      <c r="BA2264" s="98">
        <v>188251715</v>
      </c>
    </row>
    <row r="2265" spans="1:53" hidden="1">
      <c r="A2265" s="94">
        <v>900228989</v>
      </c>
      <c r="B2265" s="94" t="s">
        <v>3407</v>
      </c>
      <c r="C2265" s="94" t="s">
        <v>2179</v>
      </c>
      <c r="D2265" s="94" t="str">
        <f>+CONCATENATE(A2265,"_",C2265)</f>
        <v>900228989_FECS32419</v>
      </c>
      <c r="E2265" s="94" t="str">
        <f>+CONCATENATE(C2265,"_",AX2265)</f>
        <v>FECS32419_4800065598</v>
      </c>
      <c r="F2265" s="96">
        <v>45485</v>
      </c>
      <c r="G2265" s="96">
        <v>45505</v>
      </c>
      <c r="H2265" s="98">
        <v>578025</v>
      </c>
      <c r="I2265" s="98">
        <v>232</v>
      </c>
      <c r="J2265" s="94"/>
      <c r="K2265" s="94" t="s">
        <v>3937</v>
      </c>
      <c r="L2265" s="94" t="s">
        <v>3932</v>
      </c>
      <c r="M2265" s="98">
        <v>0</v>
      </c>
      <c r="N2265" s="94"/>
      <c r="O2265" s="94"/>
      <c r="P2265" s="94"/>
      <c r="Q2265" s="94"/>
      <c r="R2265" s="94" t="s">
        <v>3437</v>
      </c>
      <c r="S2265" s="96">
        <v>45485</v>
      </c>
      <c r="T2265" s="96">
        <v>45505</v>
      </c>
      <c r="U2265" s="96"/>
      <c r="V2265" s="98">
        <v>578025</v>
      </c>
      <c r="W2265" s="98">
        <v>0</v>
      </c>
      <c r="X2265" s="98">
        <v>0</v>
      </c>
      <c r="Y2265" s="98">
        <v>0</v>
      </c>
      <c r="Z2265" s="94"/>
      <c r="AA2265" s="94"/>
      <c r="AB2265" s="98">
        <v>0</v>
      </c>
      <c r="AC2265" s="94"/>
      <c r="AD2265" s="94"/>
      <c r="AE2265" s="94"/>
      <c r="AF2265" s="94"/>
      <c r="AG2265" s="94"/>
      <c r="AH2265" s="98">
        <v>232</v>
      </c>
      <c r="AI2265" s="98">
        <v>0</v>
      </c>
      <c r="AJ2265" s="98">
        <v>0</v>
      </c>
      <c r="AK2265" s="98">
        <v>0</v>
      </c>
      <c r="AL2265" s="98">
        <v>0</v>
      </c>
      <c r="AM2265" s="98">
        <v>0</v>
      </c>
      <c r="AN2265" s="98">
        <v>0</v>
      </c>
      <c r="AO2265" s="98">
        <v>0</v>
      </c>
      <c r="AP2265" s="98">
        <v>0</v>
      </c>
      <c r="AQ2265" s="98">
        <v>0</v>
      </c>
      <c r="AR2265" s="98"/>
      <c r="AS2265" s="98"/>
      <c r="AT2265" s="98"/>
      <c r="AU2265" s="98">
        <v>0</v>
      </c>
      <c r="AV2265" s="98">
        <v>566464</v>
      </c>
      <c r="AW2265" s="98">
        <v>11561</v>
      </c>
      <c r="AX2265" s="101">
        <v>4800065598</v>
      </c>
      <c r="AY2265" s="102">
        <v>45583</v>
      </c>
      <c r="AZ2265" s="98" t="s">
        <v>3965</v>
      </c>
      <c r="BA2265" s="98">
        <v>188251715</v>
      </c>
    </row>
    <row r="2266" spans="1:53" hidden="1">
      <c r="A2266" s="94">
        <v>900228989</v>
      </c>
      <c r="B2266" s="94" t="s">
        <v>3407</v>
      </c>
      <c r="C2266" s="94" t="s">
        <v>2499</v>
      </c>
      <c r="D2266" s="94" t="str">
        <f>+CONCATENATE(A2266,"_",C2266)</f>
        <v>900228989_FECS36879</v>
      </c>
      <c r="E2266" s="94" t="str">
        <f>+CONCATENATE(C2266,"_",AX2266)</f>
        <v>FECS36879_4800065598</v>
      </c>
      <c r="F2266" s="96">
        <v>45525</v>
      </c>
      <c r="G2266" s="96">
        <v>45538</v>
      </c>
      <c r="H2266" s="98">
        <v>588146</v>
      </c>
      <c r="I2266" s="98">
        <v>235</v>
      </c>
      <c r="J2266" s="94"/>
      <c r="K2266" s="94" t="s">
        <v>3937</v>
      </c>
      <c r="L2266" s="94" t="s">
        <v>3932</v>
      </c>
      <c r="M2266" s="98">
        <v>0</v>
      </c>
      <c r="N2266" s="94"/>
      <c r="O2266" s="94"/>
      <c r="P2266" s="94"/>
      <c r="Q2266" s="94"/>
      <c r="R2266" s="94" t="s">
        <v>3437</v>
      </c>
      <c r="S2266" s="96">
        <v>45525</v>
      </c>
      <c r="T2266" s="96">
        <v>45538</v>
      </c>
      <c r="U2266" s="96"/>
      <c r="V2266" s="98">
        <v>588146</v>
      </c>
      <c r="W2266" s="98">
        <v>0</v>
      </c>
      <c r="X2266" s="98">
        <v>0</v>
      </c>
      <c r="Y2266" s="98">
        <v>0</v>
      </c>
      <c r="Z2266" s="94"/>
      <c r="AA2266" s="94"/>
      <c r="AB2266" s="98">
        <v>0</v>
      </c>
      <c r="AC2266" s="94"/>
      <c r="AD2266" s="94"/>
      <c r="AE2266" s="94"/>
      <c r="AF2266" s="94"/>
      <c r="AG2266" s="94"/>
      <c r="AH2266" s="98">
        <v>235</v>
      </c>
      <c r="AI2266" s="98">
        <v>0</v>
      </c>
      <c r="AJ2266" s="98">
        <v>0</v>
      </c>
      <c r="AK2266" s="98">
        <v>0</v>
      </c>
      <c r="AL2266" s="98">
        <v>0</v>
      </c>
      <c r="AM2266" s="98">
        <v>0</v>
      </c>
      <c r="AN2266" s="98">
        <v>0</v>
      </c>
      <c r="AO2266" s="98">
        <v>0</v>
      </c>
      <c r="AP2266" s="98">
        <v>0</v>
      </c>
      <c r="AQ2266" s="98">
        <v>0</v>
      </c>
      <c r="AR2266" s="98"/>
      <c r="AS2266" s="98"/>
      <c r="AT2266" s="98"/>
      <c r="AU2266" s="98">
        <v>0</v>
      </c>
      <c r="AV2266" s="98">
        <v>576383</v>
      </c>
      <c r="AW2266" s="98">
        <v>11763</v>
      </c>
      <c r="AX2266" s="101">
        <v>4800065598</v>
      </c>
      <c r="AY2266" s="102">
        <v>45583</v>
      </c>
      <c r="AZ2266" s="98" t="s">
        <v>3965</v>
      </c>
      <c r="BA2266" s="98">
        <v>188251715</v>
      </c>
    </row>
    <row r="2267" spans="1:53" hidden="1">
      <c r="A2267" s="94">
        <v>900228989</v>
      </c>
      <c r="B2267" s="94" t="s">
        <v>3407</v>
      </c>
      <c r="C2267" s="94" t="s">
        <v>2180</v>
      </c>
      <c r="D2267" s="94" t="str">
        <f>+CONCATENATE(A2267,"_",C2267)</f>
        <v>900228989_FECS31370</v>
      </c>
      <c r="E2267" s="94" t="str">
        <f>+CONCATENATE(C2267,"_",AX2267)</f>
        <v>FECS31370_4800065598</v>
      </c>
      <c r="F2267" s="96">
        <v>45476</v>
      </c>
      <c r="G2267" s="96">
        <v>45505</v>
      </c>
      <c r="H2267" s="98">
        <v>625231</v>
      </c>
      <c r="I2267" s="98">
        <v>250</v>
      </c>
      <c r="J2267" s="94"/>
      <c r="K2267" s="94" t="s">
        <v>3937</v>
      </c>
      <c r="L2267" s="94" t="s">
        <v>3932</v>
      </c>
      <c r="M2267" s="98">
        <v>0</v>
      </c>
      <c r="N2267" s="94"/>
      <c r="O2267" s="94"/>
      <c r="P2267" s="94"/>
      <c r="Q2267" s="94"/>
      <c r="R2267" s="94" t="s">
        <v>3437</v>
      </c>
      <c r="S2267" s="96">
        <v>45476</v>
      </c>
      <c r="T2267" s="96">
        <v>45505</v>
      </c>
      <c r="U2267" s="96"/>
      <c r="V2267" s="98">
        <v>625231</v>
      </c>
      <c r="W2267" s="98">
        <v>0</v>
      </c>
      <c r="X2267" s="98">
        <v>0</v>
      </c>
      <c r="Y2267" s="98">
        <v>0</v>
      </c>
      <c r="Z2267" s="94"/>
      <c r="AA2267" s="94"/>
      <c r="AB2267" s="98">
        <v>0</v>
      </c>
      <c r="AC2267" s="94"/>
      <c r="AD2267" s="94"/>
      <c r="AE2267" s="94"/>
      <c r="AF2267" s="94"/>
      <c r="AG2267" s="94"/>
      <c r="AH2267" s="98">
        <v>250</v>
      </c>
      <c r="AI2267" s="98">
        <v>0</v>
      </c>
      <c r="AJ2267" s="98">
        <v>0</v>
      </c>
      <c r="AK2267" s="98">
        <v>0</v>
      </c>
      <c r="AL2267" s="98">
        <v>0</v>
      </c>
      <c r="AM2267" s="98">
        <v>0</v>
      </c>
      <c r="AN2267" s="98">
        <v>0</v>
      </c>
      <c r="AO2267" s="98">
        <v>0</v>
      </c>
      <c r="AP2267" s="98">
        <v>0</v>
      </c>
      <c r="AQ2267" s="98">
        <v>0</v>
      </c>
      <c r="AR2267" s="98"/>
      <c r="AS2267" s="98"/>
      <c r="AT2267" s="98"/>
      <c r="AU2267" s="98">
        <v>0</v>
      </c>
      <c r="AV2267" s="98">
        <v>612726</v>
      </c>
      <c r="AW2267" s="98">
        <v>12505</v>
      </c>
      <c r="AX2267" s="101">
        <v>4800065598</v>
      </c>
      <c r="AY2267" s="102">
        <v>45583</v>
      </c>
      <c r="AZ2267" s="98" t="s">
        <v>3965</v>
      </c>
      <c r="BA2267" s="98">
        <v>188251715</v>
      </c>
    </row>
    <row r="2268" spans="1:53" hidden="1">
      <c r="A2268" s="94">
        <v>900228989</v>
      </c>
      <c r="B2268" s="94" t="s">
        <v>3407</v>
      </c>
      <c r="C2268" s="94" t="s">
        <v>2181</v>
      </c>
      <c r="D2268" s="94" t="str">
        <f>+CONCATENATE(A2268,"_",C2268)</f>
        <v>900228989_FECS32726</v>
      </c>
      <c r="E2268" s="94" t="str">
        <f>+CONCATENATE(C2268,"_",AX2268)</f>
        <v>FECS32726_4800065598</v>
      </c>
      <c r="F2268" s="96">
        <v>45489</v>
      </c>
      <c r="G2268" s="96">
        <v>45505</v>
      </c>
      <c r="H2268" s="98">
        <v>626386</v>
      </c>
      <c r="I2268" s="98">
        <v>251</v>
      </c>
      <c r="J2268" s="94"/>
      <c r="K2268" s="94" t="s">
        <v>3937</v>
      </c>
      <c r="L2268" s="94" t="s">
        <v>3932</v>
      </c>
      <c r="M2268" s="98">
        <v>0</v>
      </c>
      <c r="N2268" s="94"/>
      <c r="O2268" s="94"/>
      <c r="P2268" s="94"/>
      <c r="Q2268" s="94"/>
      <c r="R2268" s="94" t="s">
        <v>3437</v>
      </c>
      <c r="S2268" s="96">
        <v>45489</v>
      </c>
      <c r="T2268" s="96">
        <v>45505</v>
      </c>
      <c r="U2268" s="96"/>
      <c r="V2268" s="98">
        <v>626386</v>
      </c>
      <c r="W2268" s="98">
        <v>0</v>
      </c>
      <c r="X2268" s="98">
        <v>0</v>
      </c>
      <c r="Y2268" s="98">
        <v>0</v>
      </c>
      <c r="Z2268" s="94"/>
      <c r="AA2268" s="94"/>
      <c r="AB2268" s="98">
        <v>0</v>
      </c>
      <c r="AC2268" s="94"/>
      <c r="AD2268" s="94"/>
      <c r="AE2268" s="94"/>
      <c r="AF2268" s="94"/>
      <c r="AG2268" s="94"/>
      <c r="AH2268" s="98">
        <v>251</v>
      </c>
      <c r="AI2268" s="98">
        <v>0</v>
      </c>
      <c r="AJ2268" s="98">
        <v>0</v>
      </c>
      <c r="AK2268" s="98">
        <v>0</v>
      </c>
      <c r="AL2268" s="98">
        <v>0</v>
      </c>
      <c r="AM2268" s="98">
        <v>0</v>
      </c>
      <c r="AN2268" s="98">
        <v>0</v>
      </c>
      <c r="AO2268" s="98">
        <v>0</v>
      </c>
      <c r="AP2268" s="98">
        <v>0</v>
      </c>
      <c r="AQ2268" s="98">
        <v>0</v>
      </c>
      <c r="AR2268" s="98"/>
      <c r="AS2268" s="98"/>
      <c r="AT2268" s="98"/>
      <c r="AU2268" s="98">
        <v>0</v>
      </c>
      <c r="AV2268" s="98">
        <v>613858</v>
      </c>
      <c r="AW2268" s="98">
        <v>12528</v>
      </c>
      <c r="AX2268" s="101">
        <v>4800065598</v>
      </c>
      <c r="AY2268" s="102">
        <v>45583</v>
      </c>
      <c r="AZ2268" s="98" t="s">
        <v>3965</v>
      </c>
      <c r="BA2268" s="98">
        <v>188251715</v>
      </c>
    </row>
    <row r="2269" spans="1:53" hidden="1">
      <c r="A2269" s="94">
        <v>900228989</v>
      </c>
      <c r="B2269" s="94" t="s">
        <v>3407</v>
      </c>
      <c r="C2269" s="94" t="s">
        <v>2242</v>
      </c>
      <c r="D2269" s="94" t="str">
        <f>+CONCATENATE(A2269,"_",C2269)</f>
        <v>900228989_FECS28911</v>
      </c>
      <c r="E2269" s="94" t="str">
        <f>+CONCATENATE(C2269,"_",AX2269)</f>
        <v>FECS28911_4800065598</v>
      </c>
      <c r="F2269" s="96">
        <v>45460</v>
      </c>
      <c r="G2269" s="96">
        <v>45513</v>
      </c>
      <c r="H2269" s="98">
        <v>667335</v>
      </c>
      <c r="I2269" s="98">
        <v>267</v>
      </c>
      <c r="J2269" s="94"/>
      <c r="K2269" s="94" t="s">
        <v>3937</v>
      </c>
      <c r="L2269" s="94" t="s">
        <v>3932</v>
      </c>
      <c r="M2269" s="98">
        <v>0</v>
      </c>
      <c r="N2269" s="94"/>
      <c r="O2269" s="94"/>
      <c r="P2269" s="94"/>
      <c r="Q2269" s="94"/>
      <c r="R2269" s="94" t="s">
        <v>3437</v>
      </c>
      <c r="S2269" s="96">
        <v>45460</v>
      </c>
      <c r="T2269" s="96">
        <v>45513</v>
      </c>
      <c r="U2269" s="96"/>
      <c r="V2269" s="98">
        <v>667335</v>
      </c>
      <c r="W2269" s="98">
        <v>0</v>
      </c>
      <c r="X2269" s="98">
        <v>0</v>
      </c>
      <c r="Y2269" s="98">
        <v>0</v>
      </c>
      <c r="Z2269" s="94"/>
      <c r="AA2269" s="94"/>
      <c r="AB2269" s="98">
        <v>0</v>
      </c>
      <c r="AC2269" s="94"/>
      <c r="AD2269" s="94"/>
      <c r="AE2269" s="94"/>
      <c r="AF2269" s="94"/>
      <c r="AG2269" s="94"/>
      <c r="AH2269" s="98">
        <v>267</v>
      </c>
      <c r="AI2269" s="98">
        <v>0</v>
      </c>
      <c r="AJ2269" s="98">
        <v>0</v>
      </c>
      <c r="AK2269" s="98">
        <v>0</v>
      </c>
      <c r="AL2269" s="98">
        <v>0</v>
      </c>
      <c r="AM2269" s="98">
        <v>0</v>
      </c>
      <c r="AN2269" s="98">
        <v>0</v>
      </c>
      <c r="AO2269" s="98">
        <v>0</v>
      </c>
      <c r="AP2269" s="98">
        <v>0</v>
      </c>
      <c r="AQ2269" s="98">
        <v>0</v>
      </c>
      <c r="AR2269" s="98"/>
      <c r="AS2269" s="98"/>
      <c r="AT2269" s="98"/>
      <c r="AU2269" s="98">
        <v>0</v>
      </c>
      <c r="AV2269" s="98">
        <v>653988</v>
      </c>
      <c r="AW2269" s="98">
        <v>13347</v>
      </c>
      <c r="AX2269" s="101">
        <v>4800065598</v>
      </c>
      <c r="AY2269" s="102">
        <v>45583</v>
      </c>
      <c r="AZ2269" s="98" t="s">
        <v>3965</v>
      </c>
      <c r="BA2269" s="98">
        <v>188251715</v>
      </c>
    </row>
    <row r="2270" spans="1:53" hidden="1">
      <c r="A2270" s="94">
        <v>900228989</v>
      </c>
      <c r="B2270" s="94" t="s">
        <v>3407</v>
      </c>
      <c r="C2270" s="94" t="s">
        <v>2328</v>
      </c>
      <c r="D2270" s="94" t="str">
        <f>+CONCATENATE(A2270,"_",C2270)</f>
        <v>900228989_FECS35345</v>
      </c>
      <c r="E2270" s="94" t="str">
        <f>+CONCATENATE(C2270,"_",AX2270)</f>
        <v>FECS35345_4800065598</v>
      </c>
      <c r="F2270" s="96">
        <v>45510</v>
      </c>
      <c r="G2270" s="96">
        <v>45517</v>
      </c>
      <c r="H2270" s="98">
        <v>704020</v>
      </c>
      <c r="I2270" s="98">
        <v>281</v>
      </c>
      <c r="J2270" s="94"/>
      <c r="K2270" s="94" t="s">
        <v>3937</v>
      </c>
      <c r="L2270" s="94" t="s">
        <v>3932</v>
      </c>
      <c r="M2270" s="98">
        <v>0</v>
      </c>
      <c r="N2270" s="94"/>
      <c r="O2270" s="94"/>
      <c r="P2270" s="94"/>
      <c r="Q2270" s="94"/>
      <c r="R2270" s="94" t="s">
        <v>3437</v>
      </c>
      <c r="S2270" s="96">
        <v>45510</v>
      </c>
      <c r="T2270" s="96">
        <v>45517</v>
      </c>
      <c r="U2270" s="96"/>
      <c r="V2270" s="98">
        <v>704020</v>
      </c>
      <c r="W2270" s="98">
        <v>0</v>
      </c>
      <c r="X2270" s="98">
        <v>0</v>
      </c>
      <c r="Y2270" s="98">
        <v>0</v>
      </c>
      <c r="Z2270" s="94"/>
      <c r="AA2270" s="94"/>
      <c r="AB2270" s="98">
        <v>0</v>
      </c>
      <c r="AC2270" s="94"/>
      <c r="AD2270" s="94"/>
      <c r="AE2270" s="94"/>
      <c r="AF2270" s="94"/>
      <c r="AG2270" s="94"/>
      <c r="AH2270" s="98">
        <v>281</v>
      </c>
      <c r="AI2270" s="98">
        <v>0</v>
      </c>
      <c r="AJ2270" s="98">
        <v>0</v>
      </c>
      <c r="AK2270" s="98">
        <v>0</v>
      </c>
      <c r="AL2270" s="98">
        <v>0</v>
      </c>
      <c r="AM2270" s="98">
        <v>0</v>
      </c>
      <c r="AN2270" s="98">
        <v>0</v>
      </c>
      <c r="AO2270" s="98">
        <v>0</v>
      </c>
      <c r="AP2270" s="98">
        <v>0</v>
      </c>
      <c r="AQ2270" s="98">
        <v>0</v>
      </c>
      <c r="AR2270" s="98"/>
      <c r="AS2270" s="98"/>
      <c r="AT2270" s="98"/>
      <c r="AU2270" s="98">
        <v>0</v>
      </c>
      <c r="AV2270" s="98">
        <v>689940</v>
      </c>
      <c r="AW2270" s="98">
        <v>14080</v>
      </c>
      <c r="AX2270" s="101">
        <v>4800065598</v>
      </c>
      <c r="AY2270" s="102">
        <v>45583</v>
      </c>
      <c r="AZ2270" s="98" t="s">
        <v>3965</v>
      </c>
      <c r="BA2270" s="98">
        <v>188251715</v>
      </c>
    </row>
    <row r="2271" spans="1:53" hidden="1">
      <c r="A2271" s="94">
        <v>900228989</v>
      </c>
      <c r="B2271" s="94" t="s">
        <v>3407</v>
      </c>
      <c r="C2271" s="94" t="s">
        <v>2501</v>
      </c>
      <c r="D2271" s="94" t="str">
        <f>+CONCATENATE(A2271,"_",C2271)</f>
        <v>900228989_FECS36120</v>
      </c>
      <c r="E2271" s="94" t="str">
        <f>+CONCATENATE(C2271,"_",AX2271)</f>
        <v>FECS36120_4800065598</v>
      </c>
      <c r="F2271" s="96">
        <v>45518</v>
      </c>
      <c r="G2271" s="96">
        <v>45538</v>
      </c>
      <c r="H2271" s="98">
        <v>755246</v>
      </c>
      <c r="I2271" s="98">
        <v>302</v>
      </c>
      <c r="J2271" s="94"/>
      <c r="K2271" s="94" t="s">
        <v>3937</v>
      </c>
      <c r="L2271" s="94" t="s">
        <v>3932</v>
      </c>
      <c r="M2271" s="98">
        <v>0</v>
      </c>
      <c r="N2271" s="94"/>
      <c r="O2271" s="94"/>
      <c r="P2271" s="94"/>
      <c r="Q2271" s="94"/>
      <c r="R2271" s="94" t="s">
        <v>3437</v>
      </c>
      <c r="S2271" s="96">
        <v>45518</v>
      </c>
      <c r="T2271" s="96">
        <v>45538</v>
      </c>
      <c r="U2271" s="96"/>
      <c r="V2271" s="98">
        <v>755246</v>
      </c>
      <c r="W2271" s="98">
        <v>0</v>
      </c>
      <c r="X2271" s="98">
        <v>0</v>
      </c>
      <c r="Y2271" s="98">
        <v>0</v>
      </c>
      <c r="Z2271" s="94"/>
      <c r="AA2271" s="94"/>
      <c r="AB2271" s="98">
        <v>0</v>
      </c>
      <c r="AC2271" s="94"/>
      <c r="AD2271" s="94"/>
      <c r="AE2271" s="94"/>
      <c r="AF2271" s="94"/>
      <c r="AG2271" s="94"/>
      <c r="AH2271" s="98">
        <v>302</v>
      </c>
      <c r="AI2271" s="98">
        <v>0</v>
      </c>
      <c r="AJ2271" s="98">
        <v>0</v>
      </c>
      <c r="AK2271" s="98">
        <v>0</v>
      </c>
      <c r="AL2271" s="98">
        <v>0</v>
      </c>
      <c r="AM2271" s="98">
        <v>0</v>
      </c>
      <c r="AN2271" s="98">
        <v>0</v>
      </c>
      <c r="AO2271" s="98">
        <v>0</v>
      </c>
      <c r="AP2271" s="98">
        <v>0</v>
      </c>
      <c r="AQ2271" s="98">
        <v>0</v>
      </c>
      <c r="AR2271" s="98"/>
      <c r="AS2271" s="98"/>
      <c r="AT2271" s="98"/>
      <c r="AU2271" s="98">
        <v>0</v>
      </c>
      <c r="AV2271" s="98">
        <v>740141</v>
      </c>
      <c r="AW2271" s="98">
        <v>15105</v>
      </c>
      <c r="AX2271" s="101">
        <v>4800065598</v>
      </c>
      <c r="AY2271" s="102">
        <v>45583</v>
      </c>
      <c r="AZ2271" s="98" t="s">
        <v>3965</v>
      </c>
      <c r="BA2271" s="98">
        <v>188251715</v>
      </c>
    </row>
    <row r="2272" spans="1:53" hidden="1">
      <c r="A2272" s="94">
        <v>900228989</v>
      </c>
      <c r="B2272" s="94" t="s">
        <v>3407</v>
      </c>
      <c r="C2272" s="94" t="s">
        <v>2182</v>
      </c>
      <c r="D2272" s="94" t="str">
        <f>+CONCATENATE(A2272,"_",C2272)</f>
        <v>900228989_FECS32469</v>
      </c>
      <c r="E2272" s="94" t="str">
        <f>+CONCATENATE(C2272,"_",AX2272)</f>
        <v>FECS32469_4800065598</v>
      </c>
      <c r="F2272" s="96">
        <v>45486</v>
      </c>
      <c r="G2272" s="96">
        <v>45505</v>
      </c>
      <c r="H2272" s="98">
        <v>754946</v>
      </c>
      <c r="I2272" s="98">
        <v>302</v>
      </c>
      <c r="J2272" s="94"/>
      <c r="K2272" s="94" t="s">
        <v>3937</v>
      </c>
      <c r="L2272" s="94" t="s">
        <v>3932</v>
      </c>
      <c r="M2272" s="98">
        <v>0</v>
      </c>
      <c r="N2272" s="94"/>
      <c r="O2272" s="94"/>
      <c r="P2272" s="94"/>
      <c r="Q2272" s="94"/>
      <c r="R2272" s="94" t="s">
        <v>3437</v>
      </c>
      <c r="S2272" s="96">
        <v>45486</v>
      </c>
      <c r="T2272" s="96">
        <v>45505</v>
      </c>
      <c r="U2272" s="96"/>
      <c r="V2272" s="98">
        <v>754946</v>
      </c>
      <c r="W2272" s="98">
        <v>0</v>
      </c>
      <c r="X2272" s="98">
        <v>0</v>
      </c>
      <c r="Y2272" s="98">
        <v>0</v>
      </c>
      <c r="Z2272" s="94"/>
      <c r="AA2272" s="94"/>
      <c r="AB2272" s="98">
        <v>0</v>
      </c>
      <c r="AC2272" s="94"/>
      <c r="AD2272" s="94"/>
      <c r="AE2272" s="94"/>
      <c r="AF2272" s="94"/>
      <c r="AG2272" s="94"/>
      <c r="AH2272" s="98">
        <v>302</v>
      </c>
      <c r="AI2272" s="98">
        <v>0</v>
      </c>
      <c r="AJ2272" s="98">
        <v>0</v>
      </c>
      <c r="AK2272" s="98">
        <v>0</v>
      </c>
      <c r="AL2272" s="98">
        <v>0</v>
      </c>
      <c r="AM2272" s="98">
        <v>0</v>
      </c>
      <c r="AN2272" s="98">
        <v>0</v>
      </c>
      <c r="AO2272" s="98">
        <v>0</v>
      </c>
      <c r="AP2272" s="98">
        <v>0</v>
      </c>
      <c r="AQ2272" s="98">
        <v>0</v>
      </c>
      <c r="AR2272" s="98"/>
      <c r="AS2272" s="98"/>
      <c r="AT2272" s="98"/>
      <c r="AU2272" s="98">
        <v>0</v>
      </c>
      <c r="AV2272" s="98">
        <v>739847</v>
      </c>
      <c r="AW2272" s="98">
        <v>15099</v>
      </c>
      <c r="AX2272" s="101">
        <v>4800065598</v>
      </c>
      <c r="AY2272" s="102">
        <v>45583</v>
      </c>
      <c r="AZ2272" s="98" t="s">
        <v>3965</v>
      </c>
      <c r="BA2272" s="98">
        <v>188251715</v>
      </c>
    </row>
    <row r="2273" spans="1:53" hidden="1">
      <c r="A2273" s="94">
        <v>900228989</v>
      </c>
      <c r="B2273" s="94" t="s">
        <v>3407</v>
      </c>
      <c r="C2273" s="94" t="s">
        <v>1503</v>
      </c>
      <c r="D2273" s="94" t="str">
        <f>+CONCATENATE(A2273,"_",C2273)</f>
        <v>900228989_FECS26607</v>
      </c>
      <c r="E2273" s="94" t="str">
        <f>+CONCATENATE(C2273,"_",AX2273)</f>
        <v>FECS26607_4800065598</v>
      </c>
      <c r="F2273" s="96">
        <v>45442</v>
      </c>
      <c r="G2273" s="96">
        <v>45449</v>
      </c>
      <c r="H2273" s="98">
        <v>798381</v>
      </c>
      <c r="I2273" s="98">
        <v>320</v>
      </c>
      <c r="J2273" s="94"/>
      <c r="K2273" s="94" t="s">
        <v>3937</v>
      </c>
      <c r="L2273" s="94" t="s">
        <v>3932</v>
      </c>
      <c r="M2273" s="98">
        <v>0</v>
      </c>
      <c r="N2273" s="94"/>
      <c r="O2273" s="94"/>
      <c r="P2273" s="94"/>
      <c r="Q2273" s="94"/>
      <c r="R2273" s="94" t="s">
        <v>3437</v>
      </c>
      <c r="S2273" s="96">
        <v>45442</v>
      </c>
      <c r="T2273" s="96">
        <v>45449</v>
      </c>
      <c r="U2273" s="96"/>
      <c r="V2273" s="98">
        <v>798381</v>
      </c>
      <c r="W2273" s="98">
        <v>0</v>
      </c>
      <c r="X2273" s="98">
        <v>0</v>
      </c>
      <c r="Y2273" s="98">
        <v>0</v>
      </c>
      <c r="Z2273" s="94"/>
      <c r="AA2273" s="94"/>
      <c r="AB2273" s="98">
        <v>0</v>
      </c>
      <c r="AC2273" s="94"/>
      <c r="AD2273" s="94"/>
      <c r="AE2273" s="94"/>
      <c r="AF2273" s="94"/>
      <c r="AG2273" s="94"/>
      <c r="AH2273" s="98">
        <v>320</v>
      </c>
      <c r="AI2273" s="98">
        <v>0</v>
      </c>
      <c r="AJ2273" s="98">
        <v>0</v>
      </c>
      <c r="AK2273" s="98">
        <v>0</v>
      </c>
      <c r="AL2273" s="98">
        <v>0</v>
      </c>
      <c r="AM2273" s="98">
        <v>0</v>
      </c>
      <c r="AN2273" s="98">
        <v>0</v>
      </c>
      <c r="AO2273" s="98">
        <v>0</v>
      </c>
      <c r="AP2273" s="98">
        <v>0</v>
      </c>
      <c r="AQ2273" s="98">
        <v>0</v>
      </c>
      <c r="AR2273" s="98"/>
      <c r="AS2273" s="98"/>
      <c r="AT2273" s="98"/>
      <c r="AU2273" s="98">
        <v>0</v>
      </c>
      <c r="AV2273" s="98">
        <v>782413</v>
      </c>
      <c r="AW2273" s="98">
        <v>15968</v>
      </c>
      <c r="AX2273" s="101">
        <v>4800065598</v>
      </c>
      <c r="AY2273" s="102">
        <v>45583</v>
      </c>
      <c r="AZ2273" s="98" t="s">
        <v>3965</v>
      </c>
      <c r="BA2273" s="98">
        <v>188251715</v>
      </c>
    </row>
    <row r="2274" spans="1:53" hidden="1">
      <c r="A2274" s="94">
        <v>900228989</v>
      </c>
      <c r="B2274" s="94" t="s">
        <v>3407</v>
      </c>
      <c r="C2274" s="94" t="s">
        <v>2183</v>
      </c>
      <c r="D2274" s="94" t="str">
        <f>+CONCATENATE(A2274,"_",C2274)</f>
        <v>900228989_FECS33574</v>
      </c>
      <c r="E2274" s="94" t="str">
        <f>+CONCATENATE(C2274,"_",AX2274)</f>
        <v>FECS33574_4800065598</v>
      </c>
      <c r="F2274" s="96">
        <v>45496</v>
      </c>
      <c r="G2274" s="96">
        <v>45505</v>
      </c>
      <c r="H2274" s="98">
        <v>804923</v>
      </c>
      <c r="I2274" s="98">
        <v>321</v>
      </c>
      <c r="J2274" s="94"/>
      <c r="K2274" s="94" t="s">
        <v>3937</v>
      </c>
      <c r="L2274" s="94" t="s">
        <v>3932</v>
      </c>
      <c r="M2274" s="98">
        <v>0</v>
      </c>
      <c r="N2274" s="94"/>
      <c r="O2274" s="94"/>
      <c r="P2274" s="94"/>
      <c r="Q2274" s="94"/>
      <c r="R2274" s="94" t="s">
        <v>3437</v>
      </c>
      <c r="S2274" s="96">
        <v>45496</v>
      </c>
      <c r="T2274" s="96">
        <v>45505</v>
      </c>
      <c r="U2274" s="96"/>
      <c r="V2274" s="98">
        <v>804923</v>
      </c>
      <c r="W2274" s="98">
        <v>0</v>
      </c>
      <c r="X2274" s="98">
        <v>0</v>
      </c>
      <c r="Y2274" s="98">
        <v>0</v>
      </c>
      <c r="Z2274" s="94"/>
      <c r="AA2274" s="94"/>
      <c r="AB2274" s="98">
        <v>0</v>
      </c>
      <c r="AC2274" s="94"/>
      <c r="AD2274" s="94"/>
      <c r="AE2274" s="94"/>
      <c r="AF2274" s="94"/>
      <c r="AG2274" s="94"/>
      <c r="AH2274" s="98">
        <v>321</v>
      </c>
      <c r="AI2274" s="98">
        <v>0</v>
      </c>
      <c r="AJ2274" s="98">
        <v>0</v>
      </c>
      <c r="AK2274" s="98">
        <v>0</v>
      </c>
      <c r="AL2274" s="98">
        <v>0</v>
      </c>
      <c r="AM2274" s="98">
        <v>0</v>
      </c>
      <c r="AN2274" s="98">
        <v>0</v>
      </c>
      <c r="AO2274" s="98">
        <v>0</v>
      </c>
      <c r="AP2274" s="98">
        <v>0</v>
      </c>
      <c r="AQ2274" s="98">
        <v>0</v>
      </c>
      <c r="AR2274" s="98"/>
      <c r="AS2274" s="98"/>
      <c r="AT2274" s="98"/>
      <c r="AU2274" s="98">
        <v>0</v>
      </c>
      <c r="AV2274" s="98">
        <v>788825</v>
      </c>
      <c r="AW2274" s="98">
        <v>16098</v>
      </c>
      <c r="AX2274" s="101">
        <v>4800065598</v>
      </c>
      <c r="AY2274" s="102">
        <v>45583</v>
      </c>
      <c r="AZ2274" s="98" t="s">
        <v>3965</v>
      </c>
      <c r="BA2274" s="98">
        <v>188251715</v>
      </c>
    </row>
    <row r="2275" spans="1:53" hidden="1">
      <c r="A2275" s="94">
        <v>900228989</v>
      </c>
      <c r="B2275" s="94" t="s">
        <v>3407</v>
      </c>
      <c r="C2275" s="94" t="s">
        <v>2244</v>
      </c>
      <c r="D2275" s="94" t="str">
        <f>+CONCATENATE(A2275,"_",C2275)</f>
        <v>900228989_FECS28909</v>
      </c>
      <c r="E2275" s="94" t="str">
        <f>+CONCATENATE(C2275,"_",AX2275)</f>
        <v>FECS28909_4800065598</v>
      </c>
      <c r="F2275" s="96">
        <v>45460</v>
      </c>
      <c r="G2275" s="96">
        <v>45513</v>
      </c>
      <c r="H2275" s="98">
        <v>827107</v>
      </c>
      <c r="I2275" s="98">
        <v>331</v>
      </c>
      <c r="J2275" s="94"/>
      <c r="K2275" s="94" t="s">
        <v>3937</v>
      </c>
      <c r="L2275" s="94" t="s">
        <v>3932</v>
      </c>
      <c r="M2275" s="98">
        <v>0</v>
      </c>
      <c r="N2275" s="94"/>
      <c r="O2275" s="94"/>
      <c r="P2275" s="94"/>
      <c r="Q2275" s="94"/>
      <c r="R2275" s="94" t="s">
        <v>3437</v>
      </c>
      <c r="S2275" s="96">
        <v>45460</v>
      </c>
      <c r="T2275" s="96">
        <v>45513</v>
      </c>
      <c r="U2275" s="96"/>
      <c r="V2275" s="98">
        <v>827107</v>
      </c>
      <c r="W2275" s="98">
        <v>0</v>
      </c>
      <c r="X2275" s="98">
        <v>0</v>
      </c>
      <c r="Y2275" s="98">
        <v>0</v>
      </c>
      <c r="Z2275" s="94"/>
      <c r="AA2275" s="94"/>
      <c r="AB2275" s="98">
        <v>0</v>
      </c>
      <c r="AC2275" s="94"/>
      <c r="AD2275" s="94"/>
      <c r="AE2275" s="94"/>
      <c r="AF2275" s="94"/>
      <c r="AG2275" s="94"/>
      <c r="AH2275" s="98">
        <v>331</v>
      </c>
      <c r="AI2275" s="98">
        <v>0</v>
      </c>
      <c r="AJ2275" s="98">
        <v>0</v>
      </c>
      <c r="AK2275" s="98">
        <v>0</v>
      </c>
      <c r="AL2275" s="98">
        <v>0</v>
      </c>
      <c r="AM2275" s="98">
        <v>0</v>
      </c>
      <c r="AN2275" s="98">
        <v>0</v>
      </c>
      <c r="AO2275" s="98">
        <v>0</v>
      </c>
      <c r="AP2275" s="98">
        <v>0</v>
      </c>
      <c r="AQ2275" s="98">
        <v>0</v>
      </c>
      <c r="AR2275" s="98"/>
      <c r="AS2275" s="98"/>
      <c r="AT2275" s="98"/>
      <c r="AU2275" s="98">
        <v>0</v>
      </c>
      <c r="AV2275" s="98">
        <v>810565</v>
      </c>
      <c r="AW2275" s="98">
        <v>16542</v>
      </c>
      <c r="AX2275" s="101">
        <v>4800065598</v>
      </c>
      <c r="AY2275" s="102">
        <v>45583</v>
      </c>
      <c r="AZ2275" s="98" t="s">
        <v>3965</v>
      </c>
      <c r="BA2275" s="98">
        <v>188251715</v>
      </c>
    </row>
    <row r="2276" spans="1:53" hidden="1">
      <c r="A2276" s="94">
        <v>900228989</v>
      </c>
      <c r="B2276" s="94" t="s">
        <v>3407</v>
      </c>
      <c r="C2276" s="94" t="s">
        <v>2217</v>
      </c>
      <c r="D2276" s="94" t="str">
        <f>+CONCATENATE(A2276,"_",C2276)</f>
        <v>900228989_FECS34495</v>
      </c>
      <c r="E2276" s="94" t="str">
        <f>+CONCATENATE(C2276,"_",AX2276)</f>
        <v>FECS34495_4800065598</v>
      </c>
      <c r="F2276" s="96">
        <v>45503</v>
      </c>
      <c r="G2276" s="96">
        <v>45505</v>
      </c>
      <c r="H2276" s="98">
        <v>831956</v>
      </c>
      <c r="I2276" s="98">
        <v>333</v>
      </c>
      <c r="J2276" s="94"/>
      <c r="K2276" s="94" t="s">
        <v>3937</v>
      </c>
      <c r="L2276" s="94" t="s">
        <v>3932</v>
      </c>
      <c r="M2276" s="98">
        <v>0</v>
      </c>
      <c r="N2276" s="94"/>
      <c r="O2276" s="94"/>
      <c r="P2276" s="94"/>
      <c r="Q2276" s="94"/>
      <c r="R2276" s="94" t="s">
        <v>3437</v>
      </c>
      <c r="S2276" s="96">
        <v>45503</v>
      </c>
      <c r="T2276" s="96">
        <v>45505</v>
      </c>
      <c r="U2276" s="96"/>
      <c r="V2276" s="98">
        <v>831956</v>
      </c>
      <c r="W2276" s="98">
        <v>0</v>
      </c>
      <c r="X2276" s="98">
        <v>0</v>
      </c>
      <c r="Y2276" s="98">
        <v>0</v>
      </c>
      <c r="Z2276" s="94"/>
      <c r="AA2276" s="94"/>
      <c r="AB2276" s="98">
        <v>0</v>
      </c>
      <c r="AC2276" s="94"/>
      <c r="AD2276" s="94"/>
      <c r="AE2276" s="94"/>
      <c r="AF2276" s="94"/>
      <c r="AG2276" s="94"/>
      <c r="AH2276" s="98">
        <v>333</v>
      </c>
      <c r="AI2276" s="98">
        <v>0</v>
      </c>
      <c r="AJ2276" s="98">
        <v>0</v>
      </c>
      <c r="AK2276" s="98">
        <v>0</v>
      </c>
      <c r="AL2276" s="98">
        <v>0</v>
      </c>
      <c r="AM2276" s="98">
        <v>0</v>
      </c>
      <c r="AN2276" s="98">
        <v>0</v>
      </c>
      <c r="AO2276" s="98">
        <v>0</v>
      </c>
      <c r="AP2276" s="98">
        <v>0</v>
      </c>
      <c r="AQ2276" s="98">
        <v>0</v>
      </c>
      <c r="AR2276" s="98"/>
      <c r="AS2276" s="98"/>
      <c r="AT2276" s="98"/>
      <c r="AU2276" s="98">
        <v>0</v>
      </c>
      <c r="AV2276" s="98">
        <v>815317</v>
      </c>
      <c r="AW2276" s="98">
        <v>16639</v>
      </c>
      <c r="AX2276" s="101">
        <v>4800065598</v>
      </c>
      <c r="AY2276" s="102">
        <v>45583</v>
      </c>
      <c r="AZ2276" s="98" t="s">
        <v>3965</v>
      </c>
      <c r="BA2276" s="98">
        <v>188251715</v>
      </c>
    </row>
    <row r="2277" spans="1:53" hidden="1">
      <c r="A2277" s="94">
        <v>900228989</v>
      </c>
      <c r="B2277" s="94" t="s">
        <v>3407</v>
      </c>
      <c r="C2277" s="94" t="s">
        <v>2502</v>
      </c>
      <c r="D2277" s="94" t="str">
        <f>+CONCATENATE(A2277,"_",C2277)</f>
        <v>900228989_FECS37447</v>
      </c>
      <c r="E2277" s="94" t="str">
        <f>+CONCATENATE(C2277,"_",AX2277)</f>
        <v>FECS37447_4800065598</v>
      </c>
      <c r="F2277" s="96">
        <v>45531</v>
      </c>
      <c r="G2277" s="96">
        <v>45538</v>
      </c>
      <c r="H2277" s="98">
        <v>840830</v>
      </c>
      <c r="I2277" s="98">
        <v>337</v>
      </c>
      <c r="J2277" s="94"/>
      <c r="K2277" s="94" t="s">
        <v>3937</v>
      </c>
      <c r="L2277" s="94" t="s">
        <v>3932</v>
      </c>
      <c r="M2277" s="98">
        <v>0</v>
      </c>
      <c r="N2277" s="94"/>
      <c r="O2277" s="94"/>
      <c r="P2277" s="94"/>
      <c r="Q2277" s="94"/>
      <c r="R2277" s="94" t="s">
        <v>3437</v>
      </c>
      <c r="S2277" s="96">
        <v>45531</v>
      </c>
      <c r="T2277" s="96">
        <v>45538</v>
      </c>
      <c r="U2277" s="96"/>
      <c r="V2277" s="98">
        <v>840830</v>
      </c>
      <c r="W2277" s="98">
        <v>0</v>
      </c>
      <c r="X2277" s="98">
        <v>0</v>
      </c>
      <c r="Y2277" s="98">
        <v>0</v>
      </c>
      <c r="Z2277" s="94"/>
      <c r="AA2277" s="94"/>
      <c r="AB2277" s="98">
        <v>0</v>
      </c>
      <c r="AC2277" s="94"/>
      <c r="AD2277" s="94"/>
      <c r="AE2277" s="94"/>
      <c r="AF2277" s="94"/>
      <c r="AG2277" s="94"/>
      <c r="AH2277" s="98">
        <v>337</v>
      </c>
      <c r="AI2277" s="98">
        <v>0</v>
      </c>
      <c r="AJ2277" s="98">
        <v>0</v>
      </c>
      <c r="AK2277" s="98">
        <v>0</v>
      </c>
      <c r="AL2277" s="98">
        <v>0</v>
      </c>
      <c r="AM2277" s="98">
        <v>0</v>
      </c>
      <c r="AN2277" s="98">
        <v>0</v>
      </c>
      <c r="AO2277" s="98">
        <v>0</v>
      </c>
      <c r="AP2277" s="98">
        <v>0</v>
      </c>
      <c r="AQ2277" s="98">
        <v>0</v>
      </c>
      <c r="AR2277" s="98"/>
      <c r="AS2277" s="98"/>
      <c r="AT2277" s="98"/>
      <c r="AU2277" s="98">
        <v>0</v>
      </c>
      <c r="AV2277" s="98">
        <v>824013</v>
      </c>
      <c r="AW2277" s="98">
        <v>16817</v>
      </c>
      <c r="AX2277" s="101">
        <v>4800065598</v>
      </c>
      <c r="AY2277" s="102">
        <v>45583</v>
      </c>
      <c r="AZ2277" s="98" t="s">
        <v>3965</v>
      </c>
      <c r="BA2277" s="98">
        <v>188251715</v>
      </c>
    </row>
    <row r="2278" spans="1:53" hidden="1">
      <c r="A2278" s="94">
        <v>900228989</v>
      </c>
      <c r="B2278" s="94" t="s">
        <v>3407</v>
      </c>
      <c r="C2278" s="94" t="s">
        <v>2262</v>
      </c>
      <c r="D2278" s="94" t="str">
        <f>+CONCATENATE(A2278,"_",C2278)</f>
        <v>900228989_FECS35736</v>
      </c>
      <c r="E2278" s="94" t="str">
        <f>+CONCATENATE(C2278,"_",AX2278)</f>
        <v>FECS35736_4800065598</v>
      </c>
      <c r="F2278" s="96">
        <v>45514</v>
      </c>
      <c r="G2278" s="96">
        <v>45517</v>
      </c>
      <c r="H2278" s="98">
        <v>858883</v>
      </c>
      <c r="I2278" s="98">
        <v>344</v>
      </c>
      <c r="J2278" s="94"/>
      <c r="K2278" s="94" t="s">
        <v>3937</v>
      </c>
      <c r="L2278" s="94" t="s">
        <v>3932</v>
      </c>
      <c r="M2278" s="98">
        <v>0</v>
      </c>
      <c r="N2278" s="94"/>
      <c r="O2278" s="94"/>
      <c r="P2278" s="94"/>
      <c r="Q2278" s="94"/>
      <c r="R2278" s="94" t="s">
        <v>3437</v>
      </c>
      <c r="S2278" s="96">
        <v>45514</v>
      </c>
      <c r="T2278" s="96">
        <v>45517</v>
      </c>
      <c r="U2278" s="96"/>
      <c r="V2278" s="98">
        <v>858883</v>
      </c>
      <c r="W2278" s="98">
        <v>0</v>
      </c>
      <c r="X2278" s="98">
        <v>0</v>
      </c>
      <c r="Y2278" s="98">
        <v>0</v>
      </c>
      <c r="Z2278" s="94"/>
      <c r="AA2278" s="94"/>
      <c r="AB2278" s="98">
        <v>0</v>
      </c>
      <c r="AC2278" s="94"/>
      <c r="AD2278" s="94"/>
      <c r="AE2278" s="94"/>
      <c r="AF2278" s="94"/>
      <c r="AG2278" s="94"/>
      <c r="AH2278" s="98">
        <v>344</v>
      </c>
      <c r="AI2278" s="98">
        <v>0</v>
      </c>
      <c r="AJ2278" s="98">
        <v>0</v>
      </c>
      <c r="AK2278" s="98">
        <v>0</v>
      </c>
      <c r="AL2278" s="98">
        <v>0</v>
      </c>
      <c r="AM2278" s="98">
        <v>0</v>
      </c>
      <c r="AN2278" s="98">
        <v>0</v>
      </c>
      <c r="AO2278" s="98">
        <v>0</v>
      </c>
      <c r="AP2278" s="98">
        <v>0</v>
      </c>
      <c r="AQ2278" s="98">
        <v>0</v>
      </c>
      <c r="AR2278" s="98"/>
      <c r="AS2278" s="98"/>
      <c r="AT2278" s="98"/>
      <c r="AU2278" s="98">
        <v>0</v>
      </c>
      <c r="AV2278" s="98">
        <v>841705</v>
      </c>
      <c r="AW2278" s="98">
        <v>17178</v>
      </c>
      <c r="AX2278" s="101">
        <v>4800065598</v>
      </c>
      <c r="AY2278" s="102">
        <v>45583</v>
      </c>
      <c r="AZ2278" s="98" t="s">
        <v>3965</v>
      </c>
      <c r="BA2278" s="98">
        <v>188251715</v>
      </c>
    </row>
    <row r="2279" spans="1:53" hidden="1">
      <c r="A2279" s="94">
        <v>900228989</v>
      </c>
      <c r="B2279" s="94" t="s">
        <v>3407</v>
      </c>
      <c r="C2279" s="94" t="s">
        <v>2329</v>
      </c>
      <c r="D2279" s="94" t="str">
        <f>+CONCATENATE(A2279,"_",C2279)</f>
        <v>900228989_FECS35214</v>
      </c>
      <c r="E2279" s="94" t="str">
        <f>+CONCATENATE(C2279,"_",AX2279)</f>
        <v>FECS35214_4800065598</v>
      </c>
      <c r="F2279" s="96">
        <v>45509</v>
      </c>
      <c r="G2279" s="96">
        <v>45517</v>
      </c>
      <c r="H2279" s="98">
        <v>866316</v>
      </c>
      <c r="I2279" s="98">
        <v>346</v>
      </c>
      <c r="J2279" s="94"/>
      <c r="K2279" s="94" t="s">
        <v>3937</v>
      </c>
      <c r="L2279" s="94" t="s">
        <v>3932</v>
      </c>
      <c r="M2279" s="98">
        <v>0</v>
      </c>
      <c r="N2279" s="94"/>
      <c r="O2279" s="94"/>
      <c r="P2279" s="94"/>
      <c r="Q2279" s="94"/>
      <c r="R2279" s="94" t="s">
        <v>3437</v>
      </c>
      <c r="S2279" s="96">
        <v>45509</v>
      </c>
      <c r="T2279" s="96">
        <v>45517</v>
      </c>
      <c r="U2279" s="96"/>
      <c r="V2279" s="98">
        <v>866316</v>
      </c>
      <c r="W2279" s="98">
        <v>0</v>
      </c>
      <c r="X2279" s="98">
        <v>0</v>
      </c>
      <c r="Y2279" s="98">
        <v>0</v>
      </c>
      <c r="Z2279" s="94"/>
      <c r="AA2279" s="94"/>
      <c r="AB2279" s="98">
        <v>0</v>
      </c>
      <c r="AC2279" s="94"/>
      <c r="AD2279" s="94"/>
      <c r="AE2279" s="94"/>
      <c r="AF2279" s="94"/>
      <c r="AG2279" s="94"/>
      <c r="AH2279" s="98">
        <v>346</v>
      </c>
      <c r="AI2279" s="98">
        <v>0</v>
      </c>
      <c r="AJ2279" s="98">
        <v>0</v>
      </c>
      <c r="AK2279" s="98">
        <v>0</v>
      </c>
      <c r="AL2279" s="98">
        <v>0</v>
      </c>
      <c r="AM2279" s="98">
        <v>0</v>
      </c>
      <c r="AN2279" s="98">
        <v>0</v>
      </c>
      <c r="AO2279" s="98">
        <v>0</v>
      </c>
      <c r="AP2279" s="98">
        <v>0</v>
      </c>
      <c r="AQ2279" s="98">
        <v>0</v>
      </c>
      <c r="AR2279" s="98"/>
      <c r="AS2279" s="98"/>
      <c r="AT2279" s="98"/>
      <c r="AU2279" s="98">
        <v>0</v>
      </c>
      <c r="AV2279" s="98">
        <v>848990</v>
      </c>
      <c r="AW2279" s="98">
        <v>17326</v>
      </c>
      <c r="AX2279" s="101">
        <v>4800065598</v>
      </c>
      <c r="AY2279" s="102">
        <v>45583</v>
      </c>
      <c r="AZ2279" s="98" t="s">
        <v>3965</v>
      </c>
      <c r="BA2279" s="98">
        <v>188251715</v>
      </c>
    </row>
    <row r="2280" spans="1:53" hidden="1">
      <c r="A2280" s="94">
        <v>900228989</v>
      </c>
      <c r="B2280" s="94" t="s">
        <v>3407</v>
      </c>
      <c r="C2280" s="94" t="s">
        <v>2330</v>
      </c>
      <c r="D2280" s="94" t="str">
        <f>+CONCATENATE(A2280,"_",C2280)</f>
        <v>900228989_FECS35811</v>
      </c>
      <c r="E2280" s="94" t="str">
        <f>+CONCATENATE(C2280,"_",AX2280)</f>
        <v>FECS35811_4800065598</v>
      </c>
      <c r="F2280" s="96">
        <v>45515</v>
      </c>
      <c r="G2280" s="96">
        <v>45517</v>
      </c>
      <c r="H2280" s="98">
        <v>870513</v>
      </c>
      <c r="I2280" s="98">
        <v>348</v>
      </c>
      <c r="J2280" s="94"/>
      <c r="K2280" s="94" t="s">
        <v>3937</v>
      </c>
      <c r="L2280" s="94" t="s">
        <v>3932</v>
      </c>
      <c r="M2280" s="98">
        <v>0</v>
      </c>
      <c r="N2280" s="94"/>
      <c r="O2280" s="94"/>
      <c r="P2280" s="94"/>
      <c r="Q2280" s="94"/>
      <c r="R2280" s="94" t="s">
        <v>3437</v>
      </c>
      <c r="S2280" s="96">
        <v>45515</v>
      </c>
      <c r="T2280" s="96">
        <v>45517</v>
      </c>
      <c r="U2280" s="96"/>
      <c r="V2280" s="98">
        <v>870513</v>
      </c>
      <c r="W2280" s="98">
        <v>0</v>
      </c>
      <c r="X2280" s="98">
        <v>0</v>
      </c>
      <c r="Y2280" s="98">
        <v>0</v>
      </c>
      <c r="Z2280" s="94"/>
      <c r="AA2280" s="94"/>
      <c r="AB2280" s="98">
        <v>0</v>
      </c>
      <c r="AC2280" s="94"/>
      <c r="AD2280" s="94"/>
      <c r="AE2280" s="94"/>
      <c r="AF2280" s="94"/>
      <c r="AG2280" s="94"/>
      <c r="AH2280" s="98">
        <v>348</v>
      </c>
      <c r="AI2280" s="98">
        <v>0</v>
      </c>
      <c r="AJ2280" s="98">
        <v>0</v>
      </c>
      <c r="AK2280" s="98">
        <v>0</v>
      </c>
      <c r="AL2280" s="98">
        <v>0</v>
      </c>
      <c r="AM2280" s="98">
        <v>0</v>
      </c>
      <c r="AN2280" s="98">
        <v>0</v>
      </c>
      <c r="AO2280" s="98">
        <v>0</v>
      </c>
      <c r="AP2280" s="98">
        <v>0</v>
      </c>
      <c r="AQ2280" s="98">
        <v>0</v>
      </c>
      <c r="AR2280" s="98"/>
      <c r="AS2280" s="98"/>
      <c r="AT2280" s="98"/>
      <c r="AU2280" s="98">
        <v>0</v>
      </c>
      <c r="AV2280" s="98">
        <v>853103</v>
      </c>
      <c r="AW2280" s="98">
        <v>17410</v>
      </c>
      <c r="AX2280" s="101">
        <v>4800065598</v>
      </c>
      <c r="AY2280" s="102">
        <v>45583</v>
      </c>
      <c r="AZ2280" s="98" t="s">
        <v>3965</v>
      </c>
      <c r="BA2280" s="98">
        <v>188251715</v>
      </c>
    </row>
    <row r="2281" spans="1:53" hidden="1">
      <c r="A2281" s="94">
        <v>900228989</v>
      </c>
      <c r="B2281" s="94" t="s">
        <v>3407</v>
      </c>
      <c r="C2281" s="94" t="s">
        <v>1915</v>
      </c>
      <c r="D2281" s="94" t="str">
        <f>+CONCATENATE(A2281,"_",C2281)</f>
        <v>900228989_FECS28324</v>
      </c>
      <c r="E2281" s="94" t="str">
        <f>+CONCATENATE(C2281,"_",AX2281)</f>
        <v>FECS28324_4800065598</v>
      </c>
      <c r="F2281" s="96">
        <v>45456</v>
      </c>
      <c r="G2281" s="96">
        <v>45485</v>
      </c>
      <c r="H2281" s="98">
        <v>877639</v>
      </c>
      <c r="I2281" s="98">
        <v>351</v>
      </c>
      <c r="J2281" s="94"/>
      <c r="K2281" s="94" t="s">
        <v>3937</v>
      </c>
      <c r="L2281" s="94" t="s">
        <v>3932</v>
      </c>
      <c r="M2281" s="98">
        <v>0</v>
      </c>
      <c r="N2281" s="94"/>
      <c r="O2281" s="94"/>
      <c r="P2281" s="94"/>
      <c r="Q2281" s="94"/>
      <c r="R2281" s="94" t="s">
        <v>3437</v>
      </c>
      <c r="S2281" s="96">
        <v>45456</v>
      </c>
      <c r="T2281" s="96">
        <v>45485</v>
      </c>
      <c r="U2281" s="96"/>
      <c r="V2281" s="98">
        <v>877639</v>
      </c>
      <c r="W2281" s="98">
        <v>0</v>
      </c>
      <c r="X2281" s="98">
        <v>0</v>
      </c>
      <c r="Y2281" s="98">
        <v>0</v>
      </c>
      <c r="Z2281" s="94"/>
      <c r="AA2281" s="94"/>
      <c r="AB2281" s="98">
        <v>0</v>
      </c>
      <c r="AC2281" s="94"/>
      <c r="AD2281" s="94"/>
      <c r="AE2281" s="94"/>
      <c r="AF2281" s="94"/>
      <c r="AG2281" s="94"/>
      <c r="AH2281" s="98">
        <v>351</v>
      </c>
      <c r="AI2281" s="98">
        <v>0</v>
      </c>
      <c r="AJ2281" s="98">
        <v>0</v>
      </c>
      <c r="AK2281" s="98">
        <v>0</v>
      </c>
      <c r="AL2281" s="98">
        <v>0</v>
      </c>
      <c r="AM2281" s="98">
        <v>0</v>
      </c>
      <c r="AN2281" s="98">
        <v>0</v>
      </c>
      <c r="AO2281" s="98">
        <v>0</v>
      </c>
      <c r="AP2281" s="98">
        <v>0</v>
      </c>
      <c r="AQ2281" s="98">
        <v>0</v>
      </c>
      <c r="AR2281" s="98"/>
      <c r="AS2281" s="98"/>
      <c r="AT2281" s="98"/>
      <c r="AU2281" s="98">
        <v>0</v>
      </c>
      <c r="AV2281" s="98">
        <v>860086</v>
      </c>
      <c r="AW2281" s="98">
        <v>17553</v>
      </c>
      <c r="AX2281" s="101">
        <v>4800065598</v>
      </c>
      <c r="AY2281" s="102">
        <v>45583</v>
      </c>
      <c r="AZ2281" s="98" t="s">
        <v>3965</v>
      </c>
      <c r="BA2281" s="98">
        <v>188251715</v>
      </c>
    </row>
    <row r="2282" spans="1:53" hidden="1">
      <c r="A2282" s="94">
        <v>900228989</v>
      </c>
      <c r="B2282" s="94" t="s">
        <v>3407</v>
      </c>
      <c r="C2282" s="94" t="s">
        <v>2185</v>
      </c>
      <c r="D2282" s="94" t="str">
        <f>+CONCATENATE(A2282,"_",C2282)</f>
        <v>900228989_FECS31457</v>
      </c>
      <c r="E2282" s="94" t="str">
        <f>+CONCATENATE(C2282,"_",AX2282)</f>
        <v>FECS31457_4800065598</v>
      </c>
      <c r="F2282" s="96">
        <v>45477</v>
      </c>
      <c r="G2282" s="96">
        <v>45505</v>
      </c>
      <c r="H2282" s="98">
        <v>876135</v>
      </c>
      <c r="I2282" s="98">
        <v>351</v>
      </c>
      <c r="J2282" s="94"/>
      <c r="K2282" s="94" t="s">
        <v>3937</v>
      </c>
      <c r="L2282" s="94" t="s">
        <v>3932</v>
      </c>
      <c r="M2282" s="98">
        <v>0</v>
      </c>
      <c r="N2282" s="94"/>
      <c r="O2282" s="94"/>
      <c r="P2282" s="94"/>
      <c r="Q2282" s="94"/>
      <c r="R2282" s="94" t="s">
        <v>3437</v>
      </c>
      <c r="S2282" s="96">
        <v>45477</v>
      </c>
      <c r="T2282" s="96">
        <v>45505</v>
      </c>
      <c r="U2282" s="96"/>
      <c r="V2282" s="98">
        <v>876135</v>
      </c>
      <c r="W2282" s="98">
        <v>0</v>
      </c>
      <c r="X2282" s="98">
        <v>0</v>
      </c>
      <c r="Y2282" s="98">
        <v>0</v>
      </c>
      <c r="Z2282" s="94"/>
      <c r="AA2282" s="94"/>
      <c r="AB2282" s="98">
        <v>0</v>
      </c>
      <c r="AC2282" s="94"/>
      <c r="AD2282" s="94"/>
      <c r="AE2282" s="94"/>
      <c r="AF2282" s="94"/>
      <c r="AG2282" s="94"/>
      <c r="AH2282" s="98">
        <v>351</v>
      </c>
      <c r="AI2282" s="98">
        <v>0</v>
      </c>
      <c r="AJ2282" s="98">
        <v>0</v>
      </c>
      <c r="AK2282" s="98">
        <v>0</v>
      </c>
      <c r="AL2282" s="98">
        <v>0</v>
      </c>
      <c r="AM2282" s="98">
        <v>0</v>
      </c>
      <c r="AN2282" s="98">
        <v>0</v>
      </c>
      <c r="AO2282" s="98">
        <v>0</v>
      </c>
      <c r="AP2282" s="98">
        <v>0</v>
      </c>
      <c r="AQ2282" s="98">
        <v>0</v>
      </c>
      <c r="AR2282" s="98"/>
      <c r="AS2282" s="98"/>
      <c r="AT2282" s="98"/>
      <c r="AU2282" s="98">
        <v>0</v>
      </c>
      <c r="AV2282" s="98">
        <v>858612</v>
      </c>
      <c r="AW2282" s="98">
        <v>17523</v>
      </c>
      <c r="AX2282" s="101">
        <v>4800065598</v>
      </c>
      <c r="AY2282" s="102">
        <v>45583</v>
      </c>
      <c r="AZ2282" s="98" t="s">
        <v>3965</v>
      </c>
      <c r="BA2282" s="98">
        <v>188251715</v>
      </c>
    </row>
    <row r="2283" spans="1:53" hidden="1">
      <c r="A2283" s="94">
        <v>900228989</v>
      </c>
      <c r="B2283" s="94" t="s">
        <v>3407</v>
      </c>
      <c r="C2283" s="94" t="s">
        <v>2218</v>
      </c>
      <c r="D2283" s="94" t="str">
        <f>+CONCATENATE(A2283,"_",C2283)</f>
        <v>900228989_FECS34213</v>
      </c>
      <c r="E2283" s="94" t="str">
        <f>+CONCATENATE(C2283,"_",AX2283)</f>
        <v>FECS34213_4800065598</v>
      </c>
      <c r="F2283" s="96">
        <v>45501</v>
      </c>
      <c r="G2283" s="96">
        <v>45505</v>
      </c>
      <c r="H2283" s="98">
        <v>1019934</v>
      </c>
      <c r="I2283" s="98">
        <v>408</v>
      </c>
      <c r="J2283" s="94"/>
      <c r="K2283" s="94" t="s">
        <v>3937</v>
      </c>
      <c r="L2283" s="94" t="s">
        <v>3932</v>
      </c>
      <c r="M2283" s="98">
        <v>0</v>
      </c>
      <c r="N2283" s="94"/>
      <c r="O2283" s="94"/>
      <c r="P2283" s="94"/>
      <c r="Q2283" s="94"/>
      <c r="R2283" s="94" t="s">
        <v>3437</v>
      </c>
      <c r="S2283" s="96">
        <v>45501</v>
      </c>
      <c r="T2283" s="96">
        <v>45505</v>
      </c>
      <c r="U2283" s="96"/>
      <c r="V2283" s="98">
        <v>1019934</v>
      </c>
      <c r="W2283" s="98">
        <v>0</v>
      </c>
      <c r="X2283" s="98">
        <v>0</v>
      </c>
      <c r="Y2283" s="98">
        <v>0</v>
      </c>
      <c r="Z2283" s="94"/>
      <c r="AA2283" s="94"/>
      <c r="AB2283" s="98">
        <v>0</v>
      </c>
      <c r="AC2283" s="94"/>
      <c r="AD2283" s="94"/>
      <c r="AE2283" s="94"/>
      <c r="AF2283" s="94"/>
      <c r="AG2283" s="94"/>
      <c r="AH2283" s="98">
        <v>408</v>
      </c>
      <c r="AI2283" s="98">
        <v>0</v>
      </c>
      <c r="AJ2283" s="98">
        <v>0</v>
      </c>
      <c r="AK2283" s="98">
        <v>0</v>
      </c>
      <c r="AL2283" s="98">
        <v>0</v>
      </c>
      <c r="AM2283" s="98">
        <v>0</v>
      </c>
      <c r="AN2283" s="98">
        <v>0</v>
      </c>
      <c r="AO2283" s="98">
        <v>0</v>
      </c>
      <c r="AP2283" s="98">
        <v>0</v>
      </c>
      <c r="AQ2283" s="98">
        <v>0</v>
      </c>
      <c r="AR2283" s="98"/>
      <c r="AS2283" s="98"/>
      <c r="AT2283" s="98"/>
      <c r="AU2283" s="98">
        <v>0</v>
      </c>
      <c r="AV2283" s="98">
        <v>999535</v>
      </c>
      <c r="AW2283" s="98">
        <v>20399</v>
      </c>
      <c r="AX2283" s="101">
        <v>4800065598</v>
      </c>
      <c r="AY2283" s="102">
        <v>45583</v>
      </c>
      <c r="AZ2283" s="98" t="s">
        <v>3965</v>
      </c>
      <c r="BA2283" s="98">
        <v>188251715</v>
      </c>
    </row>
    <row r="2284" spans="1:53" hidden="1">
      <c r="A2284" s="94">
        <v>900228989</v>
      </c>
      <c r="B2284" s="94" t="s">
        <v>3407</v>
      </c>
      <c r="C2284" s="94" t="s">
        <v>2315</v>
      </c>
      <c r="D2284" s="94" t="str">
        <f>+CONCATENATE(A2284,"_",C2284)</f>
        <v>900228989_FECS35713</v>
      </c>
      <c r="E2284" s="94" t="str">
        <f>+CONCATENATE(C2284,"_",AX2284)</f>
        <v>FECS35713_4800065598</v>
      </c>
      <c r="F2284" s="96">
        <v>45513</v>
      </c>
      <c r="G2284" s="96">
        <v>45517</v>
      </c>
      <c r="H2284" s="98">
        <v>1044677</v>
      </c>
      <c r="I2284" s="98">
        <v>418</v>
      </c>
      <c r="J2284" s="94"/>
      <c r="K2284" s="94" t="s">
        <v>3937</v>
      </c>
      <c r="L2284" s="94" t="s">
        <v>3932</v>
      </c>
      <c r="M2284" s="98">
        <v>0</v>
      </c>
      <c r="N2284" s="94"/>
      <c r="O2284" s="94"/>
      <c r="P2284" s="94"/>
      <c r="Q2284" s="94"/>
      <c r="R2284" s="94" t="s">
        <v>3437</v>
      </c>
      <c r="S2284" s="96">
        <v>45513</v>
      </c>
      <c r="T2284" s="96">
        <v>45517</v>
      </c>
      <c r="U2284" s="96"/>
      <c r="V2284" s="98">
        <v>1044677</v>
      </c>
      <c r="W2284" s="98">
        <v>0</v>
      </c>
      <c r="X2284" s="98">
        <v>0</v>
      </c>
      <c r="Y2284" s="98">
        <v>0</v>
      </c>
      <c r="Z2284" s="94"/>
      <c r="AA2284" s="94"/>
      <c r="AB2284" s="98">
        <v>0</v>
      </c>
      <c r="AC2284" s="94"/>
      <c r="AD2284" s="94"/>
      <c r="AE2284" s="94"/>
      <c r="AF2284" s="94"/>
      <c r="AG2284" s="94"/>
      <c r="AH2284" s="98">
        <v>418</v>
      </c>
      <c r="AI2284" s="98">
        <v>0</v>
      </c>
      <c r="AJ2284" s="98">
        <v>0</v>
      </c>
      <c r="AK2284" s="98">
        <v>0</v>
      </c>
      <c r="AL2284" s="98">
        <v>0</v>
      </c>
      <c r="AM2284" s="98">
        <v>0</v>
      </c>
      <c r="AN2284" s="98">
        <v>0</v>
      </c>
      <c r="AO2284" s="98">
        <v>0</v>
      </c>
      <c r="AP2284" s="98">
        <v>0</v>
      </c>
      <c r="AQ2284" s="98">
        <v>0</v>
      </c>
      <c r="AR2284" s="98"/>
      <c r="AS2284" s="98"/>
      <c r="AT2284" s="98"/>
      <c r="AU2284" s="98">
        <v>0</v>
      </c>
      <c r="AV2284" s="98">
        <v>1023783</v>
      </c>
      <c r="AW2284" s="98">
        <v>20894</v>
      </c>
      <c r="AX2284" s="101">
        <v>4800065598</v>
      </c>
      <c r="AY2284" s="102">
        <v>45583</v>
      </c>
      <c r="AZ2284" s="98" t="s">
        <v>3965</v>
      </c>
      <c r="BA2284" s="98">
        <v>188251715</v>
      </c>
    </row>
    <row r="2285" spans="1:53" hidden="1">
      <c r="A2285" s="94">
        <v>900228989</v>
      </c>
      <c r="B2285" s="94" t="s">
        <v>3407</v>
      </c>
      <c r="C2285" s="94" t="s">
        <v>2212</v>
      </c>
      <c r="D2285" s="94" t="str">
        <f>+CONCATENATE(A2285,"_",C2285)</f>
        <v>900228989_FECS34337</v>
      </c>
      <c r="E2285" s="94" t="str">
        <f>+CONCATENATE(C2285,"_",AX2285)</f>
        <v>FECS34337_4800065598</v>
      </c>
      <c r="F2285" s="96">
        <v>45502</v>
      </c>
      <c r="G2285" s="96">
        <v>45505</v>
      </c>
      <c r="H2285" s="98">
        <v>1074948</v>
      </c>
      <c r="I2285" s="98">
        <v>430</v>
      </c>
      <c r="J2285" s="94"/>
      <c r="K2285" s="94" t="s">
        <v>3937</v>
      </c>
      <c r="L2285" s="94" t="s">
        <v>3932</v>
      </c>
      <c r="M2285" s="98">
        <v>0</v>
      </c>
      <c r="N2285" s="94"/>
      <c r="O2285" s="94"/>
      <c r="P2285" s="94"/>
      <c r="Q2285" s="94"/>
      <c r="R2285" s="94" t="s">
        <v>3437</v>
      </c>
      <c r="S2285" s="96">
        <v>45502</v>
      </c>
      <c r="T2285" s="96">
        <v>45505</v>
      </c>
      <c r="U2285" s="96"/>
      <c r="V2285" s="98">
        <v>1074948</v>
      </c>
      <c r="W2285" s="98">
        <v>0</v>
      </c>
      <c r="X2285" s="98">
        <v>0</v>
      </c>
      <c r="Y2285" s="98">
        <v>0</v>
      </c>
      <c r="Z2285" s="94"/>
      <c r="AA2285" s="94"/>
      <c r="AB2285" s="98">
        <v>0</v>
      </c>
      <c r="AC2285" s="94"/>
      <c r="AD2285" s="94"/>
      <c r="AE2285" s="94"/>
      <c r="AF2285" s="94"/>
      <c r="AG2285" s="94"/>
      <c r="AH2285" s="98">
        <v>430</v>
      </c>
      <c r="AI2285" s="98">
        <v>0</v>
      </c>
      <c r="AJ2285" s="98">
        <v>0</v>
      </c>
      <c r="AK2285" s="98">
        <v>0</v>
      </c>
      <c r="AL2285" s="98">
        <v>0</v>
      </c>
      <c r="AM2285" s="98">
        <v>0</v>
      </c>
      <c r="AN2285" s="98">
        <v>0</v>
      </c>
      <c r="AO2285" s="98">
        <v>0</v>
      </c>
      <c r="AP2285" s="98">
        <v>0</v>
      </c>
      <c r="AQ2285" s="98">
        <v>0</v>
      </c>
      <c r="AR2285" s="98"/>
      <c r="AS2285" s="98"/>
      <c r="AT2285" s="98"/>
      <c r="AU2285" s="98">
        <v>0</v>
      </c>
      <c r="AV2285" s="98">
        <v>1053449</v>
      </c>
      <c r="AW2285" s="98">
        <v>21499</v>
      </c>
      <c r="AX2285" s="101">
        <v>4800065598</v>
      </c>
      <c r="AY2285" s="102">
        <v>45583</v>
      </c>
      <c r="AZ2285" s="98" t="s">
        <v>3965</v>
      </c>
      <c r="BA2285" s="98">
        <v>188251715</v>
      </c>
    </row>
    <row r="2286" spans="1:53" hidden="1">
      <c r="A2286" s="94">
        <v>900228989</v>
      </c>
      <c r="B2286" s="94" t="s">
        <v>3407</v>
      </c>
      <c r="C2286" s="94" t="s">
        <v>1918</v>
      </c>
      <c r="D2286" s="94" t="str">
        <f>+CONCATENATE(A2286,"_",C2286)</f>
        <v>900228989_FECS29307</v>
      </c>
      <c r="E2286" s="94" t="str">
        <f>+CONCATENATE(C2286,"_",AX2286)</f>
        <v>FECS29307_4800065598</v>
      </c>
      <c r="F2286" s="96">
        <v>45462</v>
      </c>
      <c r="G2286" s="96">
        <v>45485</v>
      </c>
      <c r="H2286" s="98">
        <v>1119031</v>
      </c>
      <c r="I2286" s="98">
        <v>448</v>
      </c>
      <c r="J2286" s="94"/>
      <c r="K2286" s="94" t="s">
        <v>3937</v>
      </c>
      <c r="L2286" s="94" t="s">
        <v>3932</v>
      </c>
      <c r="M2286" s="98">
        <v>0</v>
      </c>
      <c r="N2286" s="94"/>
      <c r="O2286" s="94"/>
      <c r="P2286" s="94"/>
      <c r="Q2286" s="94"/>
      <c r="R2286" s="94" t="s">
        <v>3437</v>
      </c>
      <c r="S2286" s="96">
        <v>45462</v>
      </c>
      <c r="T2286" s="96">
        <v>45485</v>
      </c>
      <c r="U2286" s="96"/>
      <c r="V2286" s="98">
        <v>1119031</v>
      </c>
      <c r="W2286" s="98">
        <v>0</v>
      </c>
      <c r="X2286" s="98">
        <v>0</v>
      </c>
      <c r="Y2286" s="98">
        <v>0</v>
      </c>
      <c r="Z2286" s="94"/>
      <c r="AA2286" s="94"/>
      <c r="AB2286" s="98">
        <v>0</v>
      </c>
      <c r="AC2286" s="94"/>
      <c r="AD2286" s="94"/>
      <c r="AE2286" s="94"/>
      <c r="AF2286" s="94"/>
      <c r="AG2286" s="94"/>
      <c r="AH2286" s="98">
        <v>448</v>
      </c>
      <c r="AI2286" s="98">
        <v>0</v>
      </c>
      <c r="AJ2286" s="98">
        <v>0</v>
      </c>
      <c r="AK2286" s="98">
        <v>0</v>
      </c>
      <c r="AL2286" s="98">
        <v>0</v>
      </c>
      <c r="AM2286" s="98">
        <v>0</v>
      </c>
      <c r="AN2286" s="98">
        <v>0</v>
      </c>
      <c r="AO2286" s="98">
        <v>0</v>
      </c>
      <c r="AP2286" s="98">
        <v>0</v>
      </c>
      <c r="AQ2286" s="98">
        <v>0</v>
      </c>
      <c r="AR2286" s="98"/>
      <c r="AS2286" s="98"/>
      <c r="AT2286" s="98"/>
      <c r="AU2286" s="98">
        <v>0</v>
      </c>
      <c r="AV2286" s="98">
        <v>1096650</v>
      </c>
      <c r="AW2286" s="98">
        <v>22381</v>
      </c>
      <c r="AX2286" s="101">
        <v>4800065598</v>
      </c>
      <c r="AY2286" s="102">
        <v>45583</v>
      </c>
      <c r="AZ2286" s="98" t="s">
        <v>3965</v>
      </c>
      <c r="BA2286" s="98">
        <v>188251715</v>
      </c>
    </row>
    <row r="2287" spans="1:53" hidden="1">
      <c r="A2287" s="94">
        <v>900228989</v>
      </c>
      <c r="B2287" s="94" t="s">
        <v>3407</v>
      </c>
      <c r="C2287" s="94" t="s">
        <v>2147</v>
      </c>
      <c r="D2287" s="94" t="str">
        <f>+CONCATENATE(A2287,"_",C2287)</f>
        <v>900228989_FECS32722</v>
      </c>
      <c r="E2287" s="94" t="str">
        <f>+CONCATENATE(C2287,"_",AX2287)</f>
        <v>FECS32722_4800065598</v>
      </c>
      <c r="F2287" s="96">
        <v>45489</v>
      </c>
      <c r="G2287" s="96">
        <v>45505</v>
      </c>
      <c r="H2287" s="98">
        <v>1124088</v>
      </c>
      <c r="I2287" s="98">
        <v>450</v>
      </c>
      <c r="J2287" s="94"/>
      <c r="K2287" s="94" t="s">
        <v>3937</v>
      </c>
      <c r="L2287" s="94" t="s">
        <v>3932</v>
      </c>
      <c r="M2287" s="98">
        <v>0</v>
      </c>
      <c r="N2287" s="94"/>
      <c r="O2287" s="94"/>
      <c r="P2287" s="94"/>
      <c r="Q2287" s="94"/>
      <c r="R2287" s="94" t="s">
        <v>3437</v>
      </c>
      <c r="S2287" s="96">
        <v>45489</v>
      </c>
      <c r="T2287" s="96">
        <v>45505</v>
      </c>
      <c r="U2287" s="96"/>
      <c r="V2287" s="98">
        <v>1124088</v>
      </c>
      <c r="W2287" s="98">
        <v>0</v>
      </c>
      <c r="X2287" s="98">
        <v>0</v>
      </c>
      <c r="Y2287" s="98">
        <v>0</v>
      </c>
      <c r="Z2287" s="94"/>
      <c r="AA2287" s="94"/>
      <c r="AB2287" s="98">
        <v>0</v>
      </c>
      <c r="AC2287" s="94"/>
      <c r="AD2287" s="94"/>
      <c r="AE2287" s="94"/>
      <c r="AF2287" s="94"/>
      <c r="AG2287" s="94"/>
      <c r="AH2287" s="98">
        <v>450</v>
      </c>
      <c r="AI2287" s="98">
        <v>0</v>
      </c>
      <c r="AJ2287" s="98">
        <v>0</v>
      </c>
      <c r="AK2287" s="98">
        <v>0</v>
      </c>
      <c r="AL2287" s="98">
        <v>0</v>
      </c>
      <c r="AM2287" s="98">
        <v>0</v>
      </c>
      <c r="AN2287" s="98">
        <v>0</v>
      </c>
      <c r="AO2287" s="98">
        <v>0</v>
      </c>
      <c r="AP2287" s="98">
        <v>0</v>
      </c>
      <c r="AQ2287" s="98">
        <v>0</v>
      </c>
      <c r="AR2287" s="98"/>
      <c r="AS2287" s="98"/>
      <c r="AT2287" s="98"/>
      <c r="AU2287" s="98">
        <v>0</v>
      </c>
      <c r="AV2287" s="98">
        <v>1101606</v>
      </c>
      <c r="AW2287" s="98">
        <v>22482</v>
      </c>
      <c r="AX2287" s="101">
        <v>4800065598</v>
      </c>
      <c r="AY2287" s="102">
        <v>45583</v>
      </c>
      <c r="AZ2287" s="98" t="s">
        <v>3965</v>
      </c>
      <c r="BA2287" s="98">
        <v>188251715</v>
      </c>
    </row>
    <row r="2288" spans="1:53" hidden="1">
      <c r="A2288" s="94">
        <v>900228989</v>
      </c>
      <c r="B2288" s="94" t="s">
        <v>3407</v>
      </c>
      <c r="C2288" s="94" t="s">
        <v>2245</v>
      </c>
      <c r="D2288" s="94" t="str">
        <f>+CONCATENATE(A2288,"_",C2288)</f>
        <v>900228989_FECS34588</v>
      </c>
      <c r="E2288" s="94" t="str">
        <f>+CONCATENATE(C2288,"_",AX2288)</f>
        <v>FECS34588_4800065598</v>
      </c>
      <c r="F2288" s="96">
        <v>45504</v>
      </c>
      <c r="G2288" s="96">
        <v>45513</v>
      </c>
      <c r="H2288" s="98">
        <v>1128020</v>
      </c>
      <c r="I2288" s="98">
        <v>451</v>
      </c>
      <c r="J2288" s="94"/>
      <c r="K2288" s="94" t="s">
        <v>3937</v>
      </c>
      <c r="L2288" s="94" t="s">
        <v>3932</v>
      </c>
      <c r="M2288" s="98">
        <v>0</v>
      </c>
      <c r="N2288" s="94"/>
      <c r="O2288" s="94"/>
      <c r="P2288" s="94"/>
      <c r="Q2288" s="94"/>
      <c r="R2288" s="94" t="s">
        <v>3437</v>
      </c>
      <c r="S2288" s="96">
        <v>45504</v>
      </c>
      <c r="T2288" s="96">
        <v>45513</v>
      </c>
      <c r="U2288" s="96"/>
      <c r="V2288" s="98">
        <v>1128020</v>
      </c>
      <c r="W2288" s="98">
        <v>0</v>
      </c>
      <c r="X2288" s="98">
        <v>0</v>
      </c>
      <c r="Y2288" s="98">
        <v>0</v>
      </c>
      <c r="Z2288" s="94"/>
      <c r="AA2288" s="94"/>
      <c r="AB2288" s="98">
        <v>0</v>
      </c>
      <c r="AC2288" s="94"/>
      <c r="AD2288" s="94"/>
      <c r="AE2288" s="94"/>
      <c r="AF2288" s="94"/>
      <c r="AG2288" s="94"/>
      <c r="AH2288" s="98">
        <v>451</v>
      </c>
      <c r="AI2288" s="98">
        <v>0</v>
      </c>
      <c r="AJ2288" s="98">
        <v>0</v>
      </c>
      <c r="AK2288" s="98">
        <v>0</v>
      </c>
      <c r="AL2288" s="98">
        <v>0</v>
      </c>
      <c r="AM2288" s="98">
        <v>0</v>
      </c>
      <c r="AN2288" s="98">
        <v>0</v>
      </c>
      <c r="AO2288" s="98">
        <v>0</v>
      </c>
      <c r="AP2288" s="98">
        <v>0</v>
      </c>
      <c r="AQ2288" s="98">
        <v>0</v>
      </c>
      <c r="AR2288" s="98"/>
      <c r="AS2288" s="98"/>
      <c r="AT2288" s="98"/>
      <c r="AU2288" s="98">
        <v>0</v>
      </c>
      <c r="AV2288" s="98">
        <v>1105460</v>
      </c>
      <c r="AW2288" s="98">
        <v>22560</v>
      </c>
      <c r="AX2288" s="101">
        <v>4800065598</v>
      </c>
      <c r="AY2288" s="102">
        <v>45583</v>
      </c>
      <c r="AZ2288" s="98" t="s">
        <v>3965</v>
      </c>
      <c r="BA2288" s="98">
        <v>188251715</v>
      </c>
    </row>
    <row r="2289" spans="1:53" hidden="1">
      <c r="A2289" s="94">
        <v>900228989</v>
      </c>
      <c r="B2289" s="94" t="s">
        <v>3407</v>
      </c>
      <c r="C2289" s="94" t="s">
        <v>2148</v>
      </c>
      <c r="D2289" s="94" t="str">
        <f>+CONCATENATE(A2289,"_",C2289)</f>
        <v>900228989_FECS33732</v>
      </c>
      <c r="E2289" s="94" t="str">
        <f>+CONCATENATE(C2289,"_",AX2289)</f>
        <v>FECS33732_4800065598</v>
      </c>
      <c r="F2289" s="96">
        <v>45497</v>
      </c>
      <c r="G2289" s="96">
        <v>45505</v>
      </c>
      <c r="H2289" s="98">
        <v>1642700</v>
      </c>
      <c r="I2289" s="98">
        <v>657</v>
      </c>
      <c r="J2289" s="94"/>
      <c r="K2289" s="94" t="s">
        <v>3937</v>
      </c>
      <c r="L2289" s="94" t="s">
        <v>3932</v>
      </c>
      <c r="M2289" s="98">
        <v>0</v>
      </c>
      <c r="N2289" s="94"/>
      <c r="O2289" s="94"/>
      <c r="P2289" s="94"/>
      <c r="Q2289" s="94"/>
      <c r="R2289" s="94" t="s">
        <v>3437</v>
      </c>
      <c r="S2289" s="96">
        <v>45497</v>
      </c>
      <c r="T2289" s="96">
        <v>45505</v>
      </c>
      <c r="U2289" s="96"/>
      <c r="V2289" s="98">
        <v>1642700</v>
      </c>
      <c r="W2289" s="98">
        <v>0</v>
      </c>
      <c r="X2289" s="98">
        <v>0</v>
      </c>
      <c r="Y2289" s="98">
        <v>0</v>
      </c>
      <c r="Z2289" s="94"/>
      <c r="AA2289" s="94"/>
      <c r="AB2289" s="98">
        <v>0</v>
      </c>
      <c r="AC2289" s="94"/>
      <c r="AD2289" s="94"/>
      <c r="AE2289" s="94"/>
      <c r="AF2289" s="94"/>
      <c r="AG2289" s="94"/>
      <c r="AH2289" s="98">
        <v>657</v>
      </c>
      <c r="AI2289" s="98">
        <v>0</v>
      </c>
      <c r="AJ2289" s="98">
        <v>0</v>
      </c>
      <c r="AK2289" s="98">
        <v>0</v>
      </c>
      <c r="AL2289" s="98">
        <v>0</v>
      </c>
      <c r="AM2289" s="98">
        <v>0</v>
      </c>
      <c r="AN2289" s="98">
        <v>0</v>
      </c>
      <c r="AO2289" s="98">
        <v>0</v>
      </c>
      <c r="AP2289" s="98">
        <v>0</v>
      </c>
      <c r="AQ2289" s="98">
        <v>0</v>
      </c>
      <c r="AR2289" s="98"/>
      <c r="AS2289" s="98"/>
      <c r="AT2289" s="98"/>
      <c r="AU2289" s="98">
        <v>0</v>
      </c>
      <c r="AV2289" s="98">
        <v>1609846</v>
      </c>
      <c r="AW2289" s="98">
        <v>32854</v>
      </c>
      <c r="AX2289" s="101">
        <v>4800065598</v>
      </c>
      <c r="AY2289" s="102">
        <v>45583</v>
      </c>
      <c r="AZ2289" s="98" t="s">
        <v>3965</v>
      </c>
      <c r="BA2289" s="98">
        <v>188251715</v>
      </c>
    </row>
    <row r="2290" spans="1:53" hidden="1">
      <c r="A2290" s="94">
        <v>900228989</v>
      </c>
      <c r="B2290" s="94" t="s">
        <v>3407</v>
      </c>
      <c r="C2290" s="94" t="s">
        <v>2149</v>
      </c>
      <c r="D2290" s="94" t="str">
        <f>+CONCATENATE(A2290,"_",C2290)</f>
        <v>900228989_FECS33809</v>
      </c>
      <c r="E2290" s="94" t="str">
        <f>+CONCATENATE(C2290,"_",AX2290)</f>
        <v>FECS33809_4800065598</v>
      </c>
      <c r="F2290" s="96">
        <v>45498</v>
      </c>
      <c r="G2290" s="96">
        <v>45505</v>
      </c>
      <c r="H2290" s="98">
        <v>1658557</v>
      </c>
      <c r="I2290" s="98">
        <v>663</v>
      </c>
      <c r="J2290" s="94"/>
      <c r="K2290" s="94" t="s">
        <v>3937</v>
      </c>
      <c r="L2290" s="94" t="s">
        <v>3932</v>
      </c>
      <c r="M2290" s="98">
        <v>0</v>
      </c>
      <c r="N2290" s="94"/>
      <c r="O2290" s="94"/>
      <c r="P2290" s="94"/>
      <c r="Q2290" s="94"/>
      <c r="R2290" s="94" t="s">
        <v>3437</v>
      </c>
      <c r="S2290" s="96">
        <v>45498</v>
      </c>
      <c r="T2290" s="96">
        <v>45505</v>
      </c>
      <c r="U2290" s="96"/>
      <c r="V2290" s="98">
        <v>1658557</v>
      </c>
      <c r="W2290" s="98">
        <v>0</v>
      </c>
      <c r="X2290" s="98">
        <v>0</v>
      </c>
      <c r="Y2290" s="98">
        <v>0</v>
      </c>
      <c r="Z2290" s="94"/>
      <c r="AA2290" s="94"/>
      <c r="AB2290" s="98">
        <v>0</v>
      </c>
      <c r="AC2290" s="94"/>
      <c r="AD2290" s="94"/>
      <c r="AE2290" s="94"/>
      <c r="AF2290" s="94"/>
      <c r="AG2290" s="94"/>
      <c r="AH2290" s="98">
        <v>663</v>
      </c>
      <c r="AI2290" s="98">
        <v>0</v>
      </c>
      <c r="AJ2290" s="98">
        <v>0</v>
      </c>
      <c r="AK2290" s="98">
        <v>0</v>
      </c>
      <c r="AL2290" s="98">
        <v>0</v>
      </c>
      <c r="AM2290" s="98">
        <v>0</v>
      </c>
      <c r="AN2290" s="98">
        <v>0</v>
      </c>
      <c r="AO2290" s="98">
        <v>0</v>
      </c>
      <c r="AP2290" s="98">
        <v>0</v>
      </c>
      <c r="AQ2290" s="98">
        <v>0</v>
      </c>
      <c r="AR2290" s="98"/>
      <c r="AS2290" s="98"/>
      <c r="AT2290" s="98"/>
      <c r="AU2290" s="98">
        <v>0</v>
      </c>
      <c r="AV2290" s="98">
        <v>1625386</v>
      </c>
      <c r="AW2290" s="98">
        <v>33171</v>
      </c>
      <c r="AX2290" s="101">
        <v>4800065598</v>
      </c>
      <c r="AY2290" s="102">
        <v>45583</v>
      </c>
      <c r="AZ2290" s="98" t="s">
        <v>3965</v>
      </c>
      <c r="BA2290" s="98">
        <v>188251715</v>
      </c>
    </row>
    <row r="2291" spans="1:53" hidden="1">
      <c r="A2291" s="94">
        <v>900228989</v>
      </c>
      <c r="B2291" s="94" t="s">
        <v>3407</v>
      </c>
      <c r="C2291" s="94" t="s">
        <v>2186</v>
      </c>
      <c r="D2291" s="94" t="str">
        <f>+CONCATENATE(A2291,"_",C2291)</f>
        <v>900228989_FECS33051</v>
      </c>
      <c r="E2291" s="94" t="str">
        <f>+CONCATENATE(C2291,"_",AX2291)</f>
        <v>FECS33051_4800065598</v>
      </c>
      <c r="F2291" s="96">
        <v>45491</v>
      </c>
      <c r="G2291" s="96">
        <v>45505</v>
      </c>
      <c r="H2291" s="98">
        <v>1850943</v>
      </c>
      <c r="I2291" s="98">
        <v>741</v>
      </c>
      <c r="J2291" s="94"/>
      <c r="K2291" s="94" t="s">
        <v>3937</v>
      </c>
      <c r="L2291" s="94" t="s">
        <v>3932</v>
      </c>
      <c r="M2291" s="98">
        <v>0</v>
      </c>
      <c r="N2291" s="94"/>
      <c r="O2291" s="94"/>
      <c r="P2291" s="94"/>
      <c r="Q2291" s="94"/>
      <c r="R2291" s="94" t="s">
        <v>3437</v>
      </c>
      <c r="S2291" s="96">
        <v>45491</v>
      </c>
      <c r="T2291" s="96">
        <v>45505</v>
      </c>
      <c r="U2291" s="96"/>
      <c r="V2291" s="98">
        <v>1850943</v>
      </c>
      <c r="W2291" s="98">
        <v>0</v>
      </c>
      <c r="X2291" s="98">
        <v>0</v>
      </c>
      <c r="Y2291" s="98">
        <v>0</v>
      </c>
      <c r="Z2291" s="94"/>
      <c r="AA2291" s="94"/>
      <c r="AB2291" s="98">
        <v>0</v>
      </c>
      <c r="AC2291" s="94"/>
      <c r="AD2291" s="94"/>
      <c r="AE2291" s="94"/>
      <c r="AF2291" s="94"/>
      <c r="AG2291" s="94"/>
      <c r="AH2291" s="98">
        <v>741</v>
      </c>
      <c r="AI2291" s="98">
        <v>0</v>
      </c>
      <c r="AJ2291" s="98">
        <v>0</v>
      </c>
      <c r="AK2291" s="98">
        <v>0</v>
      </c>
      <c r="AL2291" s="98">
        <v>0</v>
      </c>
      <c r="AM2291" s="98">
        <v>0</v>
      </c>
      <c r="AN2291" s="98">
        <v>0</v>
      </c>
      <c r="AO2291" s="98">
        <v>0</v>
      </c>
      <c r="AP2291" s="98">
        <v>0</v>
      </c>
      <c r="AQ2291" s="98">
        <v>0</v>
      </c>
      <c r="AR2291" s="98"/>
      <c r="AS2291" s="98"/>
      <c r="AT2291" s="98"/>
      <c r="AU2291" s="98">
        <v>0</v>
      </c>
      <c r="AV2291" s="98">
        <v>1813924</v>
      </c>
      <c r="AW2291" s="98">
        <v>37019</v>
      </c>
      <c r="AX2291" s="101">
        <v>4800065598</v>
      </c>
      <c r="AY2291" s="102">
        <v>45583</v>
      </c>
      <c r="AZ2291" s="98" t="s">
        <v>3965</v>
      </c>
      <c r="BA2291" s="98">
        <v>188251715</v>
      </c>
    </row>
    <row r="2292" spans="1:53" hidden="1">
      <c r="A2292" s="94">
        <v>900228989</v>
      </c>
      <c r="B2292" s="94" t="s">
        <v>3407</v>
      </c>
      <c r="C2292" s="94" t="s">
        <v>2316</v>
      </c>
      <c r="D2292" s="94" t="str">
        <f>+CONCATENATE(A2292,"_",C2292)</f>
        <v>900228989_FECS35778</v>
      </c>
      <c r="E2292" s="94" t="str">
        <f>+CONCATENATE(C2292,"_",AX2292)</f>
        <v>FECS35778_4800065598</v>
      </c>
      <c r="F2292" s="96">
        <v>45514</v>
      </c>
      <c r="G2292" s="96">
        <v>45517</v>
      </c>
      <c r="H2292" s="98">
        <v>3121736</v>
      </c>
      <c r="I2292" s="98">
        <v>1249</v>
      </c>
      <c r="J2292" s="94"/>
      <c r="K2292" s="94" t="s">
        <v>3937</v>
      </c>
      <c r="L2292" s="94" t="s">
        <v>3932</v>
      </c>
      <c r="M2292" s="98">
        <v>0</v>
      </c>
      <c r="N2292" s="94"/>
      <c r="O2292" s="94"/>
      <c r="P2292" s="94"/>
      <c r="Q2292" s="94"/>
      <c r="R2292" s="94" t="s">
        <v>3437</v>
      </c>
      <c r="S2292" s="96">
        <v>45514</v>
      </c>
      <c r="T2292" s="96">
        <v>45517</v>
      </c>
      <c r="U2292" s="96"/>
      <c r="V2292" s="98">
        <v>3121736</v>
      </c>
      <c r="W2292" s="98">
        <v>0</v>
      </c>
      <c r="X2292" s="98">
        <v>0</v>
      </c>
      <c r="Y2292" s="98">
        <v>0</v>
      </c>
      <c r="Z2292" s="94"/>
      <c r="AA2292" s="94"/>
      <c r="AB2292" s="98">
        <v>0</v>
      </c>
      <c r="AC2292" s="94"/>
      <c r="AD2292" s="94"/>
      <c r="AE2292" s="94"/>
      <c r="AF2292" s="94"/>
      <c r="AG2292" s="94"/>
      <c r="AH2292" s="98">
        <v>1249</v>
      </c>
      <c r="AI2292" s="98">
        <v>0</v>
      </c>
      <c r="AJ2292" s="98">
        <v>0</v>
      </c>
      <c r="AK2292" s="98">
        <v>0</v>
      </c>
      <c r="AL2292" s="98">
        <v>0</v>
      </c>
      <c r="AM2292" s="98">
        <v>0</v>
      </c>
      <c r="AN2292" s="98">
        <v>0</v>
      </c>
      <c r="AO2292" s="98">
        <v>0</v>
      </c>
      <c r="AP2292" s="98">
        <v>0</v>
      </c>
      <c r="AQ2292" s="98">
        <v>0</v>
      </c>
      <c r="AR2292" s="98"/>
      <c r="AS2292" s="98"/>
      <c r="AT2292" s="98"/>
      <c r="AU2292" s="98">
        <v>0</v>
      </c>
      <c r="AV2292" s="98">
        <v>3059301</v>
      </c>
      <c r="AW2292" s="98">
        <v>62435</v>
      </c>
      <c r="AX2292" s="101">
        <v>4800065598</v>
      </c>
      <c r="AY2292" s="102">
        <v>45583</v>
      </c>
      <c r="AZ2292" s="98" t="s">
        <v>3965</v>
      </c>
      <c r="BA2292" s="98">
        <v>188251715</v>
      </c>
    </row>
    <row r="2293" spans="1:53" hidden="1">
      <c r="A2293" s="94">
        <v>900228989</v>
      </c>
      <c r="B2293" s="94" t="s">
        <v>3407</v>
      </c>
      <c r="C2293" s="94" t="s">
        <v>2333</v>
      </c>
      <c r="D2293" s="94" t="str">
        <f>+CONCATENATE(A2293,"_",C2293)</f>
        <v>900228989_FECS35531</v>
      </c>
      <c r="E2293" s="94" t="str">
        <f>+CONCATENATE(C2293,"_",AX2293)</f>
        <v>FECS35531_4800065598</v>
      </c>
      <c r="F2293" s="96">
        <v>45512</v>
      </c>
      <c r="G2293" s="96">
        <v>45517</v>
      </c>
      <c r="H2293" s="98">
        <v>3237217</v>
      </c>
      <c r="I2293" s="98">
        <v>1295</v>
      </c>
      <c r="J2293" s="94"/>
      <c r="K2293" s="94" t="s">
        <v>3937</v>
      </c>
      <c r="L2293" s="94" t="s">
        <v>3932</v>
      </c>
      <c r="M2293" s="98">
        <v>0</v>
      </c>
      <c r="N2293" s="94"/>
      <c r="O2293" s="94"/>
      <c r="P2293" s="94"/>
      <c r="Q2293" s="94"/>
      <c r="R2293" s="94" t="s">
        <v>3437</v>
      </c>
      <c r="S2293" s="96">
        <v>45512</v>
      </c>
      <c r="T2293" s="96">
        <v>45517</v>
      </c>
      <c r="U2293" s="96"/>
      <c r="V2293" s="98">
        <v>3237217</v>
      </c>
      <c r="W2293" s="98">
        <v>0</v>
      </c>
      <c r="X2293" s="98">
        <v>0</v>
      </c>
      <c r="Y2293" s="98">
        <v>0</v>
      </c>
      <c r="Z2293" s="94"/>
      <c r="AA2293" s="94"/>
      <c r="AB2293" s="98">
        <v>0</v>
      </c>
      <c r="AC2293" s="94"/>
      <c r="AD2293" s="94"/>
      <c r="AE2293" s="94"/>
      <c r="AF2293" s="94"/>
      <c r="AG2293" s="94"/>
      <c r="AH2293" s="98">
        <v>1295</v>
      </c>
      <c r="AI2293" s="98">
        <v>0</v>
      </c>
      <c r="AJ2293" s="98">
        <v>0</v>
      </c>
      <c r="AK2293" s="98">
        <v>0</v>
      </c>
      <c r="AL2293" s="98">
        <v>0</v>
      </c>
      <c r="AM2293" s="98">
        <v>0</v>
      </c>
      <c r="AN2293" s="98">
        <v>0</v>
      </c>
      <c r="AO2293" s="98">
        <v>0</v>
      </c>
      <c r="AP2293" s="98">
        <v>0</v>
      </c>
      <c r="AQ2293" s="98">
        <v>0</v>
      </c>
      <c r="AR2293" s="98"/>
      <c r="AS2293" s="98"/>
      <c r="AT2293" s="98"/>
      <c r="AU2293" s="98">
        <v>0</v>
      </c>
      <c r="AV2293" s="98">
        <v>3172473</v>
      </c>
      <c r="AW2293" s="98">
        <v>64744</v>
      </c>
      <c r="AX2293" s="101">
        <v>4800065598</v>
      </c>
      <c r="AY2293" s="102">
        <v>45583</v>
      </c>
      <c r="AZ2293" s="98" t="s">
        <v>3965</v>
      </c>
      <c r="BA2293" s="98">
        <v>188251715</v>
      </c>
    </row>
    <row r="2294" spans="1:53" hidden="1">
      <c r="A2294" s="94">
        <v>900228989</v>
      </c>
      <c r="B2294" s="94" t="s">
        <v>3407</v>
      </c>
      <c r="C2294" s="94" t="s">
        <v>2338</v>
      </c>
      <c r="D2294" s="94" t="str">
        <f>+CONCATENATE(A2294,"_",C2294)</f>
        <v>900228989_FECS35899</v>
      </c>
      <c r="E2294" s="94" t="str">
        <f>+CONCATENATE(C2294,"_",AX2294)</f>
        <v>FECS35899_4800065598</v>
      </c>
      <c r="F2294" s="96">
        <v>45516</v>
      </c>
      <c r="G2294" s="96">
        <v>45519</v>
      </c>
      <c r="H2294" s="98">
        <v>3237043</v>
      </c>
      <c r="I2294" s="98">
        <v>1295</v>
      </c>
      <c r="J2294" s="94"/>
      <c r="K2294" s="94" t="s">
        <v>3937</v>
      </c>
      <c r="L2294" s="94" t="s">
        <v>3932</v>
      </c>
      <c r="M2294" s="98">
        <v>0</v>
      </c>
      <c r="N2294" s="94"/>
      <c r="O2294" s="94"/>
      <c r="P2294" s="94"/>
      <c r="Q2294" s="94"/>
      <c r="R2294" s="94" t="s">
        <v>3437</v>
      </c>
      <c r="S2294" s="96">
        <v>45516</v>
      </c>
      <c r="T2294" s="96">
        <v>45519</v>
      </c>
      <c r="U2294" s="96"/>
      <c r="V2294" s="98">
        <v>3237043</v>
      </c>
      <c r="W2294" s="98">
        <v>0</v>
      </c>
      <c r="X2294" s="98">
        <v>0</v>
      </c>
      <c r="Y2294" s="98">
        <v>0</v>
      </c>
      <c r="Z2294" s="94"/>
      <c r="AA2294" s="94"/>
      <c r="AB2294" s="98">
        <v>0</v>
      </c>
      <c r="AC2294" s="94"/>
      <c r="AD2294" s="94"/>
      <c r="AE2294" s="94"/>
      <c r="AF2294" s="94"/>
      <c r="AG2294" s="94"/>
      <c r="AH2294" s="98">
        <v>1295</v>
      </c>
      <c r="AI2294" s="98">
        <v>0</v>
      </c>
      <c r="AJ2294" s="98">
        <v>0</v>
      </c>
      <c r="AK2294" s="98">
        <v>0</v>
      </c>
      <c r="AL2294" s="98">
        <v>0</v>
      </c>
      <c r="AM2294" s="98">
        <v>0</v>
      </c>
      <c r="AN2294" s="98">
        <v>0</v>
      </c>
      <c r="AO2294" s="98">
        <v>0</v>
      </c>
      <c r="AP2294" s="98">
        <v>0</v>
      </c>
      <c r="AQ2294" s="98">
        <v>0</v>
      </c>
      <c r="AR2294" s="98"/>
      <c r="AS2294" s="98"/>
      <c r="AT2294" s="98"/>
      <c r="AU2294" s="98">
        <v>0</v>
      </c>
      <c r="AV2294" s="98">
        <v>3172302</v>
      </c>
      <c r="AW2294" s="98">
        <v>64741</v>
      </c>
      <c r="AX2294" s="101">
        <v>4800065598</v>
      </c>
      <c r="AY2294" s="102">
        <v>45583</v>
      </c>
      <c r="AZ2294" s="98" t="s">
        <v>3965</v>
      </c>
      <c r="BA2294" s="98">
        <v>188251715</v>
      </c>
    </row>
    <row r="2295" spans="1:53" hidden="1">
      <c r="A2295" s="94">
        <v>900228989</v>
      </c>
      <c r="B2295" s="94" t="s">
        <v>3407</v>
      </c>
      <c r="C2295" s="94" t="s">
        <v>2150</v>
      </c>
      <c r="D2295" s="94" t="str">
        <f>+CONCATENATE(A2295,"_",C2295)</f>
        <v>900228989_FECS33143</v>
      </c>
      <c r="E2295" s="94" t="str">
        <f>+CONCATENATE(C2295,"_",AX2295)</f>
        <v>FECS33143_4800065598</v>
      </c>
      <c r="F2295" s="96">
        <v>45492</v>
      </c>
      <c r="G2295" s="96">
        <v>45505</v>
      </c>
      <c r="H2295" s="98">
        <v>3686653</v>
      </c>
      <c r="I2295" s="98">
        <v>1475</v>
      </c>
      <c r="J2295" s="94"/>
      <c r="K2295" s="94" t="s">
        <v>3937</v>
      </c>
      <c r="L2295" s="94" t="s">
        <v>3932</v>
      </c>
      <c r="M2295" s="98">
        <v>0</v>
      </c>
      <c r="N2295" s="94"/>
      <c r="O2295" s="94"/>
      <c r="P2295" s="94"/>
      <c r="Q2295" s="94"/>
      <c r="R2295" s="94" t="s">
        <v>3437</v>
      </c>
      <c r="S2295" s="96">
        <v>45492</v>
      </c>
      <c r="T2295" s="96">
        <v>45505</v>
      </c>
      <c r="U2295" s="96"/>
      <c r="V2295" s="98">
        <v>3686653</v>
      </c>
      <c r="W2295" s="98">
        <v>0</v>
      </c>
      <c r="X2295" s="98">
        <v>0</v>
      </c>
      <c r="Y2295" s="98">
        <v>0</v>
      </c>
      <c r="Z2295" s="94"/>
      <c r="AA2295" s="94"/>
      <c r="AB2295" s="98">
        <v>0</v>
      </c>
      <c r="AC2295" s="94"/>
      <c r="AD2295" s="94"/>
      <c r="AE2295" s="94"/>
      <c r="AF2295" s="94"/>
      <c r="AG2295" s="94"/>
      <c r="AH2295" s="98">
        <v>1475</v>
      </c>
      <c r="AI2295" s="98">
        <v>0</v>
      </c>
      <c r="AJ2295" s="98">
        <v>0</v>
      </c>
      <c r="AK2295" s="98">
        <v>0</v>
      </c>
      <c r="AL2295" s="98">
        <v>0</v>
      </c>
      <c r="AM2295" s="98">
        <v>0</v>
      </c>
      <c r="AN2295" s="98">
        <v>0</v>
      </c>
      <c r="AO2295" s="98">
        <v>0</v>
      </c>
      <c r="AP2295" s="98">
        <v>0</v>
      </c>
      <c r="AQ2295" s="98">
        <v>0</v>
      </c>
      <c r="AR2295" s="98"/>
      <c r="AS2295" s="98"/>
      <c r="AT2295" s="98"/>
      <c r="AU2295" s="98">
        <v>0</v>
      </c>
      <c r="AV2295" s="98">
        <v>3612920</v>
      </c>
      <c r="AW2295" s="98">
        <v>73733</v>
      </c>
      <c r="AX2295" s="101">
        <v>4800065598</v>
      </c>
      <c r="AY2295" s="102">
        <v>45583</v>
      </c>
      <c r="AZ2295" s="98" t="s">
        <v>3965</v>
      </c>
      <c r="BA2295" s="98">
        <v>188251715</v>
      </c>
    </row>
    <row r="2296" spans="1:53" hidden="1">
      <c r="A2296" s="94">
        <v>900228989</v>
      </c>
      <c r="B2296" s="94" t="s">
        <v>3407</v>
      </c>
      <c r="C2296" s="94" t="s">
        <v>2214</v>
      </c>
      <c r="D2296" s="94" t="str">
        <f>+CONCATENATE(A2296,"_",C2296)</f>
        <v>900228989_FECS34442</v>
      </c>
      <c r="E2296" s="94" t="str">
        <f>+CONCATENATE(C2296,"_",AX2296)</f>
        <v>FECS34442_4800065598</v>
      </c>
      <c r="F2296" s="96">
        <v>45503</v>
      </c>
      <c r="G2296" s="96">
        <v>45505</v>
      </c>
      <c r="H2296" s="98">
        <v>4145712</v>
      </c>
      <c r="I2296" s="98">
        <v>1658</v>
      </c>
      <c r="J2296" s="94"/>
      <c r="K2296" s="94" t="s">
        <v>3937</v>
      </c>
      <c r="L2296" s="94" t="s">
        <v>3932</v>
      </c>
      <c r="M2296" s="98">
        <v>0</v>
      </c>
      <c r="N2296" s="94"/>
      <c r="O2296" s="94"/>
      <c r="P2296" s="94"/>
      <c r="Q2296" s="94"/>
      <c r="R2296" s="94" t="s">
        <v>3437</v>
      </c>
      <c r="S2296" s="96">
        <v>45503</v>
      </c>
      <c r="T2296" s="96">
        <v>45505</v>
      </c>
      <c r="U2296" s="96"/>
      <c r="V2296" s="98">
        <v>4145712</v>
      </c>
      <c r="W2296" s="98">
        <v>0</v>
      </c>
      <c r="X2296" s="98">
        <v>0</v>
      </c>
      <c r="Y2296" s="98">
        <v>0</v>
      </c>
      <c r="Z2296" s="94"/>
      <c r="AA2296" s="94"/>
      <c r="AB2296" s="98">
        <v>0</v>
      </c>
      <c r="AC2296" s="94"/>
      <c r="AD2296" s="94"/>
      <c r="AE2296" s="94"/>
      <c r="AF2296" s="94"/>
      <c r="AG2296" s="94"/>
      <c r="AH2296" s="98">
        <v>1658</v>
      </c>
      <c r="AI2296" s="98">
        <v>0</v>
      </c>
      <c r="AJ2296" s="98">
        <v>0</v>
      </c>
      <c r="AK2296" s="98">
        <v>0</v>
      </c>
      <c r="AL2296" s="98">
        <v>0</v>
      </c>
      <c r="AM2296" s="98">
        <v>0</v>
      </c>
      <c r="AN2296" s="98">
        <v>0</v>
      </c>
      <c r="AO2296" s="98">
        <v>0</v>
      </c>
      <c r="AP2296" s="98">
        <v>0</v>
      </c>
      <c r="AQ2296" s="98">
        <v>0</v>
      </c>
      <c r="AR2296" s="98"/>
      <c r="AS2296" s="98"/>
      <c r="AT2296" s="98"/>
      <c r="AU2296" s="98">
        <v>0</v>
      </c>
      <c r="AV2296" s="98">
        <v>4062798</v>
      </c>
      <c r="AW2296" s="98">
        <v>82914</v>
      </c>
      <c r="AX2296" s="101">
        <v>4800065598</v>
      </c>
      <c r="AY2296" s="102">
        <v>45583</v>
      </c>
      <c r="AZ2296" s="98" t="s">
        <v>3965</v>
      </c>
      <c r="BA2296" s="98">
        <v>188251715</v>
      </c>
    </row>
    <row r="2297" spans="1:53" hidden="1">
      <c r="A2297" s="94">
        <v>900228989</v>
      </c>
      <c r="B2297" s="94" t="s">
        <v>3407</v>
      </c>
      <c r="C2297" s="94" t="s">
        <v>42</v>
      </c>
      <c r="D2297" s="94" t="str">
        <f>+CONCATENATE(A2297,"_",C2297)</f>
        <v>900228989_CSP122035</v>
      </c>
      <c r="E2297" s="94" t="str">
        <f>+CONCATENATE(C2297,"_",AX2297)</f>
        <v>CSP122035_4800065598</v>
      </c>
      <c r="F2297" s="96">
        <v>44998</v>
      </c>
      <c r="G2297" s="96">
        <v>45034</v>
      </c>
      <c r="H2297" s="98">
        <v>6804705</v>
      </c>
      <c r="I2297" s="98">
        <v>2722</v>
      </c>
      <c r="J2297" s="94"/>
      <c r="K2297" s="94" t="s">
        <v>3937</v>
      </c>
      <c r="L2297" s="94" t="s">
        <v>3932</v>
      </c>
      <c r="M2297" s="98">
        <v>0</v>
      </c>
      <c r="N2297" s="94"/>
      <c r="O2297" s="94"/>
      <c r="P2297" s="94"/>
      <c r="Q2297" s="94"/>
      <c r="R2297" s="94" t="s">
        <v>3437</v>
      </c>
      <c r="S2297" s="96">
        <v>44998</v>
      </c>
      <c r="T2297" s="96">
        <v>45517</v>
      </c>
      <c r="U2297" s="96"/>
      <c r="V2297" s="98">
        <v>6804705</v>
      </c>
      <c r="W2297" s="98">
        <v>0</v>
      </c>
      <c r="X2297" s="98">
        <v>0</v>
      </c>
      <c r="Y2297" s="98">
        <v>0</v>
      </c>
      <c r="Z2297" s="94"/>
      <c r="AA2297" s="94"/>
      <c r="AB2297" s="98">
        <v>0</v>
      </c>
      <c r="AC2297" s="94"/>
      <c r="AD2297" s="94"/>
      <c r="AE2297" s="94"/>
      <c r="AF2297" s="94"/>
      <c r="AG2297" s="94"/>
      <c r="AH2297" s="98">
        <v>2722</v>
      </c>
      <c r="AI2297" s="98">
        <v>0</v>
      </c>
      <c r="AJ2297" s="98">
        <v>0</v>
      </c>
      <c r="AK2297" s="98">
        <v>0</v>
      </c>
      <c r="AL2297" s="98">
        <v>0</v>
      </c>
      <c r="AM2297" s="98">
        <v>0</v>
      </c>
      <c r="AN2297" s="98">
        <v>0</v>
      </c>
      <c r="AO2297" s="98">
        <v>0</v>
      </c>
      <c r="AP2297" s="98">
        <v>0</v>
      </c>
      <c r="AQ2297" s="98">
        <v>0</v>
      </c>
      <c r="AR2297" s="98"/>
      <c r="AS2297" s="98"/>
      <c r="AT2297" s="98"/>
      <c r="AU2297" s="98">
        <v>0</v>
      </c>
      <c r="AV2297" s="98">
        <v>6668611</v>
      </c>
      <c r="AW2297" s="98">
        <v>136094</v>
      </c>
      <c r="AX2297" s="101">
        <v>4800065598</v>
      </c>
      <c r="AY2297" s="102">
        <v>45583</v>
      </c>
      <c r="AZ2297" s="98" t="s">
        <v>3965</v>
      </c>
      <c r="BA2297" s="98">
        <v>188251715</v>
      </c>
    </row>
    <row r="2298" spans="1:53" hidden="1">
      <c r="A2298" s="94">
        <v>900228989</v>
      </c>
      <c r="B2298" s="94" t="s">
        <v>3407</v>
      </c>
      <c r="C2298" s="94" t="s">
        <v>236</v>
      </c>
      <c r="D2298" s="94" t="str">
        <f>+CONCATENATE(A2298,"_",C2298)</f>
        <v>900228989_CSP134893</v>
      </c>
      <c r="E2298" s="94" t="str">
        <f>+CONCATENATE(C2298,"_",AX2298)</f>
        <v>CSP134893_2201452480</v>
      </c>
      <c r="F2298" s="96">
        <v>45162</v>
      </c>
      <c r="G2298" s="96">
        <v>45170</v>
      </c>
      <c r="H2298" s="98">
        <v>1150420</v>
      </c>
      <c r="I2298" s="98">
        <v>3009</v>
      </c>
      <c r="J2298" s="94"/>
      <c r="K2298" s="94" t="s">
        <v>3934</v>
      </c>
      <c r="L2298" s="94" t="s">
        <v>3932</v>
      </c>
      <c r="M2298" s="98">
        <v>0</v>
      </c>
      <c r="N2298" s="94"/>
      <c r="O2298" s="94"/>
      <c r="P2298" s="94"/>
      <c r="Q2298" s="94"/>
      <c r="R2298" s="94" t="s">
        <v>3437</v>
      </c>
      <c r="S2298" s="96">
        <v>45162</v>
      </c>
      <c r="T2298" s="96">
        <v>45170</v>
      </c>
      <c r="U2298" s="96"/>
      <c r="V2298" s="98">
        <v>1150420</v>
      </c>
      <c r="W2298" s="98">
        <v>0</v>
      </c>
      <c r="X2298" s="98">
        <v>317683</v>
      </c>
      <c r="Y2298" s="98">
        <v>0</v>
      </c>
      <c r="Z2298" s="94"/>
      <c r="AA2298" s="94"/>
      <c r="AB2298" s="98">
        <v>0</v>
      </c>
      <c r="AC2298" s="94"/>
      <c r="AD2298" s="94"/>
      <c r="AE2298" s="94"/>
      <c r="AF2298" s="94"/>
      <c r="AG2298" s="94"/>
      <c r="AH2298" s="98">
        <v>3009</v>
      </c>
      <c r="AI2298" s="98">
        <v>0</v>
      </c>
      <c r="AJ2298" s="98">
        <v>0</v>
      </c>
      <c r="AK2298" s="98">
        <v>0</v>
      </c>
      <c r="AL2298" s="98">
        <v>0</v>
      </c>
      <c r="AM2298" s="98">
        <v>0</v>
      </c>
      <c r="AN2298" s="98">
        <v>0</v>
      </c>
      <c r="AO2298" s="98">
        <v>0</v>
      </c>
      <c r="AP2298" s="98">
        <v>0</v>
      </c>
      <c r="AQ2298" s="98">
        <v>0</v>
      </c>
      <c r="AR2298" s="98"/>
      <c r="AS2298" s="98"/>
      <c r="AT2298" s="98"/>
      <c r="AU2298" s="98">
        <v>0</v>
      </c>
      <c r="AV2298" s="98">
        <v>682303</v>
      </c>
      <c r="AW2298" s="98">
        <v>0</v>
      </c>
      <c r="AX2298" s="101">
        <v>2201452480</v>
      </c>
      <c r="AY2298" s="102">
        <v>45244</v>
      </c>
      <c r="AZ2298" s="98" t="s">
        <v>3951</v>
      </c>
      <c r="BA2298" s="98">
        <v>122382718</v>
      </c>
    </row>
    <row r="2299" spans="1:53" hidden="1">
      <c r="A2299" s="94">
        <v>900228989</v>
      </c>
      <c r="B2299" s="94" t="s">
        <v>3407</v>
      </c>
      <c r="C2299" s="94" t="s">
        <v>31</v>
      </c>
      <c r="D2299" s="94" t="str">
        <f>+CONCATENATE(A2299,"_",C2299)</f>
        <v>900228989_CSP113836</v>
      </c>
      <c r="E2299" s="94" t="str">
        <f>+CONCATENATE(C2299,"_",AX2299)</f>
        <v>CSP113836_4800060738</v>
      </c>
      <c r="F2299" s="96">
        <v>44866</v>
      </c>
      <c r="G2299" s="96">
        <v>44904</v>
      </c>
      <c r="H2299" s="98">
        <v>712442</v>
      </c>
      <c r="I2299" s="98">
        <v>11989</v>
      </c>
      <c r="J2299" s="94"/>
      <c r="K2299" s="94" t="s">
        <v>3934</v>
      </c>
      <c r="L2299" s="94" t="s">
        <v>3932</v>
      </c>
      <c r="M2299" s="98">
        <v>0</v>
      </c>
      <c r="N2299" s="94"/>
      <c r="O2299" s="94"/>
      <c r="P2299" s="94"/>
      <c r="Q2299" s="94"/>
      <c r="R2299" s="94" t="s">
        <v>3437</v>
      </c>
      <c r="S2299" s="96">
        <v>44866</v>
      </c>
      <c r="T2299" s="96">
        <v>44904</v>
      </c>
      <c r="U2299" s="96"/>
      <c r="V2299" s="98">
        <v>712442</v>
      </c>
      <c r="W2299" s="98">
        <v>0</v>
      </c>
      <c r="X2299" s="98">
        <v>113000</v>
      </c>
      <c r="Y2299" s="98">
        <v>0</v>
      </c>
      <c r="Z2299" s="94"/>
      <c r="AA2299" s="94"/>
      <c r="AB2299" s="98">
        <v>0</v>
      </c>
      <c r="AC2299" s="94"/>
      <c r="AD2299" s="94"/>
      <c r="AE2299" s="94"/>
      <c r="AF2299" s="94"/>
      <c r="AG2299" s="94"/>
      <c r="AH2299" s="98">
        <v>11989</v>
      </c>
      <c r="AI2299" s="98">
        <v>0</v>
      </c>
      <c r="AJ2299" s="98">
        <v>0</v>
      </c>
      <c r="AK2299" s="98">
        <v>0</v>
      </c>
      <c r="AL2299" s="98">
        <v>0</v>
      </c>
      <c r="AM2299" s="98">
        <v>0</v>
      </c>
      <c r="AN2299" s="98">
        <v>0</v>
      </c>
      <c r="AO2299" s="98">
        <v>0</v>
      </c>
      <c r="AP2299" s="98">
        <v>0</v>
      </c>
      <c r="AQ2299" s="98">
        <v>0</v>
      </c>
      <c r="AR2299" s="98"/>
      <c r="AS2299" s="98"/>
      <c r="AT2299" s="98"/>
      <c r="AU2299" s="98">
        <v>0</v>
      </c>
      <c r="AV2299" s="98">
        <v>587453</v>
      </c>
      <c r="AW2299" s="98">
        <v>0</v>
      </c>
      <c r="AX2299" s="101">
        <v>4800060738</v>
      </c>
      <c r="AY2299" s="102">
        <v>45138</v>
      </c>
      <c r="AZ2299" s="98" t="s">
        <v>3952</v>
      </c>
      <c r="BA2299" s="98">
        <v>64285714</v>
      </c>
    </row>
    <row r="2300" spans="1:53" hidden="1">
      <c r="A2300" s="94">
        <v>900228989</v>
      </c>
      <c r="B2300" s="94" t="s">
        <v>3407</v>
      </c>
      <c r="C2300" s="94" t="s">
        <v>33</v>
      </c>
      <c r="D2300" s="94" t="str">
        <f>+CONCATENATE(A2300,"_",C2300)</f>
        <v>900228989_CSP116088</v>
      </c>
      <c r="E2300" s="94" t="str">
        <f>+CONCATENATE(C2300,"_",AX2300)</f>
        <v>CSP116088_4800060738</v>
      </c>
      <c r="F2300" s="96">
        <v>44901</v>
      </c>
      <c r="G2300" s="96">
        <v>44912</v>
      </c>
      <c r="H2300" s="98">
        <v>650861</v>
      </c>
      <c r="I2300" s="98">
        <v>10993</v>
      </c>
      <c r="J2300" s="94"/>
      <c r="K2300" s="94" t="s">
        <v>3934</v>
      </c>
      <c r="L2300" s="94" t="s">
        <v>3932</v>
      </c>
      <c r="M2300" s="98">
        <v>0</v>
      </c>
      <c r="N2300" s="94"/>
      <c r="O2300" s="94"/>
      <c r="P2300" s="94"/>
      <c r="Q2300" s="94"/>
      <c r="R2300" s="94" t="s">
        <v>3437</v>
      </c>
      <c r="S2300" s="96">
        <v>44901</v>
      </c>
      <c r="T2300" s="96">
        <v>44912</v>
      </c>
      <c r="U2300" s="96"/>
      <c r="V2300" s="98">
        <v>650861</v>
      </c>
      <c r="W2300" s="98">
        <v>0</v>
      </c>
      <c r="X2300" s="98">
        <v>101200</v>
      </c>
      <c r="Y2300" s="98">
        <v>0</v>
      </c>
      <c r="Z2300" s="94"/>
      <c r="AA2300" s="94"/>
      <c r="AB2300" s="98">
        <v>0</v>
      </c>
      <c r="AC2300" s="94"/>
      <c r="AD2300" s="94"/>
      <c r="AE2300" s="94"/>
      <c r="AF2300" s="94"/>
      <c r="AG2300" s="94"/>
      <c r="AH2300" s="98">
        <v>10993</v>
      </c>
      <c r="AI2300" s="98">
        <v>0</v>
      </c>
      <c r="AJ2300" s="98">
        <v>0</v>
      </c>
      <c r="AK2300" s="98">
        <v>0</v>
      </c>
      <c r="AL2300" s="98">
        <v>0</v>
      </c>
      <c r="AM2300" s="98">
        <v>0</v>
      </c>
      <c r="AN2300" s="98">
        <v>0</v>
      </c>
      <c r="AO2300" s="98">
        <v>0</v>
      </c>
      <c r="AP2300" s="98">
        <v>0</v>
      </c>
      <c r="AQ2300" s="98">
        <v>0</v>
      </c>
      <c r="AR2300" s="98"/>
      <c r="AS2300" s="98"/>
      <c r="AT2300" s="98"/>
      <c r="AU2300" s="98">
        <v>0</v>
      </c>
      <c r="AV2300" s="98">
        <v>538668</v>
      </c>
      <c r="AW2300" s="98">
        <v>0</v>
      </c>
      <c r="AX2300" s="101">
        <v>4800060738</v>
      </c>
      <c r="AY2300" s="102">
        <v>45138</v>
      </c>
      <c r="AZ2300" s="98" t="s">
        <v>3952</v>
      </c>
      <c r="BA2300" s="98">
        <v>64285714</v>
      </c>
    </row>
    <row r="2301" spans="1:53" hidden="1">
      <c r="A2301" s="94">
        <v>900228989</v>
      </c>
      <c r="B2301" s="94" t="s">
        <v>3407</v>
      </c>
      <c r="C2301" s="94" t="s">
        <v>32</v>
      </c>
      <c r="D2301" s="94" t="str">
        <f>+CONCATENATE(A2301,"_",C2301)</f>
        <v>900228989_CSP115857</v>
      </c>
      <c r="E2301" s="94" t="str">
        <f>+CONCATENATE(C2301,"_",AX2301)</f>
        <v>CSP115857_4800060738</v>
      </c>
      <c r="F2301" s="96">
        <v>44897</v>
      </c>
      <c r="G2301" s="96">
        <v>44912</v>
      </c>
      <c r="H2301" s="98">
        <v>492215</v>
      </c>
      <c r="I2301" s="98">
        <v>8340</v>
      </c>
      <c r="J2301" s="94"/>
      <c r="K2301" s="94" t="s">
        <v>3934</v>
      </c>
      <c r="L2301" s="94" t="s">
        <v>3932</v>
      </c>
      <c r="M2301" s="98">
        <v>0</v>
      </c>
      <c r="N2301" s="94"/>
      <c r="O2301" s="94"/>
      <c r="P2301" s="94"/>
      <c r="Q2301" s="94"/>
      <c r="R2301" s="94" t="s">
        <v>3437</v>
      </c>
      <c r="S2301" s="96">
        <v>44897</v>
      </c>
      <c r="T2301" s="96">
        <v>44912</v>
      </c>
      <c r="U2301" s="96"/>
      <c r="V2301" s="98">
        <v>492215</v>
      </c>
      <c r="W2301" s="98">
        <v>0</v>
      </c>
      <c r="X2301" s="98">
        <v>75240</v>
      </c>
      <c r="Y2301" s="98">
        <v>0</v>
      </c>
      <c r="Z2301" s="94"/>
      <c r="AA2301" s="94"/>
      <c r="AB2301" s="98">
        <v>0</v>
      </c>
      <c r="AC2301" s="94"/>
      <c r="AD2301" s="94"/>
      <c r="AE2301" s="94"/>
      <c r="AF2301" s="94"/>
      <c r="AG2301" s="94"/>
      <c r="AH2301" s="98">
        <v>8340</v>
      </c>
      <c r="AI2301" s="98">
        <v>0</v>
      </c>
      <c r="AJ2301" s="98">
        <v>0</v>
      </c>
      <c r="AK2301" s="98">
        <v>0</v>
      </c>
      <c r="AL2301" s="98">
        <v>0</v>
      </c>
      <c r="AM2301" s="98">
        <v>0</v>
      </c>
      <c r="AN2301" s="98">
        <v>0</v>
      </c>
      <c r="AO2301" s="98">
        <v>0</v>
      </c>
      <c r="AP2301" s="98">
        <v>0</v>
      </c>
      <c r="AQ2301" s="98">
        <v>0</v>
      </c>
      <c r="AR2301" s="98"/>
      <c r="AS2301" s="98"/>
      <c r="AT2301" s="98"/>
      <c r="AU2301" s="98">
        <v>0</v>
      </c>
      <c r="AV2301" s="98">
        <v>408635</v>
      </c>
      <c r="AW2301" s="98">
        <v>0</v>
      </c>
      <c r="AX2301" s="101">
        <v>4800060738</v>
      </c>
      <c r="AY2301" s="102">
        <v>45138</v>
      </c>
      <c r="AZ2301" s="98" t="s">
        <v>3952</v>
      </c>
      <c r="BA2301" s="98">
        <v>64285714</v>
      </c>
    </row>
    <row r="2302" spans="1:53" hidden="1">
      <c r="A2302" s="94">
        <v>900228989</v>
      </c>
      <c r="B2302" s="94" t="s">
        <v>3407</v>
      </c>
      <c r="C2302" s="94" t="s">
        <v>22</v>
      </c>
      <c r="D2302" s="94" t="str">
        <f>+CONCATENATE(A2302,"_",C2302)</f>
        <v>900228989_CSP96818</v>
      </c>
      <c r="E2302" s="94" t="str">
        <f>+CONCATENATE(C2302,"_",AX2302)</f>
        <v>CSP96818_4800060738</v>
      </c>
      <c r="F2302" s="96">
        <v>44624</v>
      </c>
      <c r="G2302" s="96">
        <v>44694</v>
      </c>
      <c r="H2302" s="98">
        <v>493967</v>
      </c>
      <c r="I2302" s="98">
        <v>8590</v>
      </c>
      <c r="J2302" s="94"/>
      <c r="K2302" s="94" t="s">
        <v>3934</v>
      </c>
      <c r="L2302" s="94" t="s">
        <v>3932</v>
      </c>
      <c r="M2302" s="98">
        <v>0</v>
      </c>
      <c r="N2302" s="94"/>
      <c r="O2302" s="94"/>
      <c r="P2302" s="94"/>
      <c r="Q2302" s="94"/>
      <c r="R2302" s="94" t="s">
        <v>3437</v>
      </c>
      <c r="S2302" s="96">
        <v>44624</v>
      </c>
      <c r="T2302" s="96">
        <v>44694</v>
      </c>
      <c r="U2302" s="96"/>
      <c r="V2302" s="98">
        <v>493967</v>
      </c>
      <c r="W2302" s="98">
        <v>0</v>
      </c>
      <c r="X2302" s="98">
        <v>64480</v>
      </c>
      <c r="Y2302" s="98">
        <v>0</v>
      </c>
      <c r="Z2302" s="94"/>
      <c r="AA2302" s="94"/>
      <c r="AB2302" s="98">
        <v>0</v>
      </c>
      <c r="AC2302" s="94"/>
      <c r="AD2302" s="94"/>
      <c r="AE2302" s="94"/>
      <c r="AF2302" s="94"/>
      <c r="AG2302" s="94"/>
      <c r="AH2302" s="98">
        <v>8590</v>
      </c>
      <c r="AI2302" s="98">
        <v>0</v>
      </c>
      <c r="AJ2302" s="98">
        <v>0</v>
      </c>
      <c r="AK2302" s="98">
        <v>0</v>
      </c>
      <c r="AL2302" s="98">
        <v>0</v>
      </c>
      <c r="AM2302" s="98">
        <v>0</v>
      </c>
      <c r="AN2302" s="98">
        <v>0</v>
      </c>
      <c r="AO2302" s="98">
        <v>0</v>
      </c>
      <c r="AP2302" s="98">
        <v>0</v>
      </c>
      <c r="AQ2302" s="98">
        <v>0</v>
      </c>
      <c r="AR2302" s="98"/>
      <c r="AS2302" s="98"/>
      <c r="AT2302" s="98"/>
      <c r="AU2302" s="98">
        <v>0</v>
      </c>
      <c r="AV2302" s="98">
        <v>420897</v>
      </c>
      <c r="AW2302" s="98">
        <v>0</v>
      </c>
      <c r="AX2302" s="101">
        <v>4800060738</v>
      </c>
      <c r="AY2302" s="102">
        <v>45138</v>
      </c>
      <c r="AZ2302" s="98" t="s">
        <v>3952</v>
      </c>
      <c r="BA2302" s="98">
        <v>64285714</v>
      </c>
    </row>
    <row r="2303" spans="1:53" hidden="1">
      <c r="A2303" s="94">
        <v>900228989</v>
      </c>
      <c r="B2303" s="94" t="s">
        <v>3407</v>
      </c>
      <c r="C2303" s="94" t="s">
        <v>30</v>
      </c>
      <c r="D2303" s="94" t="str">
        <f>+CONCATENATE(A2303,"_",C2303)</f>
        <v>900228989_CSP111532</v>
      </c>
      <c r="E2303" s="94" t="str">
        <f>+CONCATENATE(C2303,"_",AX2303)</f>
        <v>CSP111532_4800060738</v>
      </c>
      <c r="F2303" s="96">
        <v>44831</v>
      </c>
      <c r="G2303" s="96">
        <v>44904</v>
      </c>
      <c r="H2303" s="98">
        <v>228865</v>
      </c>
      <c r="I2303" s="98">
        <v>4124</v>
      </c>
      <c r="J2303" s="94"/>
      <c r="K2303" s="94" t="s">
        <v>3934</v>
      </c>
      <c r="L2303" s="94" t="s">
        <v>3932</v>
      </c>
      <c r="M2303" s="98">
        <v>0</v>
      </c>
      <c r="N2303" s="94"/>
      <c r="O2303" s="94"/>
      <c r="P2303" s="94"/>
      <c r="Q2303" s="94"/>
      <c r="R2303" s="94" t="s">
        <v>3437</v>
      </c>
      <c r="S2303" s="96">
        <v>44831</v>
      </c>
      <c r="T2303" s="96">
        <v>44904</v>
      </c>
      <c r="U2303" s="96"/>
      <c r="V2303" s="98">
        <v>228865</v>
      </c>
      <c r="W2303" s="98">
        <v>0</v>
      </c>
      <c r="X2303" s="98">
        <v>22680</v>
      </c>
      <c r="Y2303" s="98">
        <v>0</v>
      </c>
      <c r="Z2303" s="94"/>
      <c r="AA2303" s="94"/>
      <c r="AB2303" s="98">
        <v>0</v>
      </c>
      <c r="AC2303" s="94"/>
      <c r="AD2303" s="94"/>
      <c r="AE2303" s="94"/>
      <c r="AF2303" s="94"/>
      <c r="AG2303" s="94"/>
      <c r="AH2303" s="98">
        <v>4124</v>
      </c>
      <c r="AI2303" s="98">
        <v>0</v>
      </c>
      <c r="AJ2303" s="98">
        <v>0</v>
      </c>
      <c r="AK2303" s="98">
        <v>0</v>
      </c>
      <c r="AL2303" s="98">
        <v>0</v>
      </c>
      <c r="AM2303" s="98">
        <v>0</v>
      </c>
      <c r="AN2303" s="98">
        <v>0</v>
      </c>
      <c r="AO2303" s="98">
        <v>0</v>
      </c>
      <c r="AP2303" s="98">
        <v>0</v>
      </c>
      <c r="AQ2303" s="98">
        <v>0</v>
      </c>
      <c r="AR2303" s="98"/>
      <c r="AS2303" s="98"/>
      <c r="AT2303" s="98"/>
      <c r="AU2303" s="98">
        <v>0</v>
      </c>
      <c r="AV2303" s="98">
        <v>202061</v>
      </c>
      <c r="AW2303" s="98">
        <v>0</v>
      </c>
      <c r="AX2303" s="101">
        <v>4800060738</v>
      </c>
      <c r="AY2303" s="102">
        <v>45138</v>
      </c>
      <c r="AZ2303" s="98" t="s">
        <v>3952</v>
      </c>
      <c r="BA2303" s="98">
        <v>64285714</v>
      </c>
    </row>
    <row r="2304" spans="1:53" hidden="1">
      <c r="A2304" s="94">
        <v>900228989</v>
      </c>
      <c r="B2304" s="94" t="s">
        <v>3407</v>
      </c>
      <c r="C2304" s="94" t="s">
        <v>772</v>
      </c>
      <c r="D2304" s="94" t="str">
        <f>+CONCATENATE(A2304,"_",C2304)</f>
        <v>900228989_FECS3037</v>
      </c>
      <c r="E2304" s="94" t="str">
        <f>+CONCATENATE(C2304,"_",AX2304)</f>
        <v>FECS3037_2201481157</v>
      </c>
      <c r="F2304" s="96">
        <v>45244</v>
      </c>
      <c r="G2304" s="96">
        <v>45272</v>
      </c>
      <c r="H2304" s="98">
        <v>6773735</v>
      </c>
      <c r="I2304" s="98">
        <v>125716</v>
      </c>
      <c r="J2304" s="94"/>
      <c r="K2304" s="94" t="s">
        <v>3934</v>
      </c>
      <c r="L2304" s="94" t="s">
        <v>3932</v>
      </c>
      <c r="M2304" s="98">
        <v>0</v>
      </c>
      <c r="N2304" s="94"/>
      <c r="O2304" s="94"/>
      <c r="P2304" s="94"/>
      <c r="Q2304" s="94"/>
      <c r="R2304" s="94" t="s">
        <v>3437</v>
      </c>
      <c r="S2304" s="96">
        <v>45244</v>
      </c>
      <c r="T2304" s="96">
        <v>45272</v>
      </c>
      <c r="U2304" s="96"/>
      <c r="V2304" s="98">
        <v>6773735</v>
      </c>
      <c r="W2304" s="98">
        <v>0</v>
      </c>
      <c r="X2304" s="98">
        <v>487943</v>
      </c>
      <c r="Y2304" s="98">
        <v>0</v>
      </c>
      <c r="Z2304" s="94"/>
      <c r="AA2304" s="94"/>
      <c r="AB2304" s="98">
        <v>0</v>
      </c>
      <c r="AC2304" s="94"/>
      <c r="AD2304" s="94"/>
      <c r="AE2304" s="94"/>
      <c r="AF2304" s="94"/>
      <c r="AG2304" s="94"/>
      <c r="AH2304" s="98">
        <v>125716</v>
      </c>
      <c r="AI2304" s="98">
        <v>0</v>
      </c>
      <c r="AJ2304" s="98">
        <v>0</v>
      </c>
      <c r="AK2304" s="98">
        <v>0</v>
      </c>
      <c r="AL2304" s="98">
        <v>0</v>
      </c>
      <c r="AM2304" s="98">
        <v>0</v>
      </c>
      <c r="AN2304" s="98">
        <v>0</v>
      </c>
      <c r="AO2304" s="98">
        <v>0</v>
      </c>
      <c r="AP2304" s="98">
        <v>0</v>
      </c>
      <c r="AQ2304" s="98">
        <v>0</v>
      </c>
      <c r="AR2304" s="98"/>
      <c r="AS2304" s="98"/>
      <c r="AT2304" s="98"/>
      <c r="AU2304" s="98">
        <v>0</v>
      </c>
      <c r="AV2304" s="98">
        <v>5855376</v>
      </c>
      <c r="AW2304" s="98">
        <v>125716</v>
      </c>
      <c r="AX2304" s="101">
        <v>2201481157</v>
      </c>
      <c r="AY2304" s="102">
        <v>45334</v>
      </c>
      <c r="AZ2304" s="98" t="s">
        <v>3951</v>
      </c>
      <c r="BA2304" s="98">
        <v>380619517</v>
      </c>
    </row>
    <row r="2305" spans="1:53" hidden="1">
      <c r="A2305" s="94">
        <v>900228989</v>
      </c>
      <c r="B2305" s="94" t="s">
        <v>3407</v>
      </c>
      <c r="C2305" s="94" t="s">
        <v>775</v>
      </c>
      <c r="D2305" s="94" t="str">
        <f>+CONCATENATE(A2305,"_",C2305)</f>
        <v>900228989_FECS3839</v>
      </c>
      <c r="E2305" s="94" t="str">
        <f>+CONCATENATE(C2305,"_",AX2305)</f>
        <v>FECS3839_2201481157</v>
      </c>
      <c r="F2305" s="96">
        <v>45250</v>
      </c>
      <c r="G2305" s="96">
        <v>45272</v>
      </c>
      <c r="H2305" s="98">
        <v>6727645</v>
      </c>
      <c r="I2305" s="98">
        <v>127718</v>
      </c>
      <c r="J2305" s="94"/>
      <c r="K2305" s="94" t="s">
        <v>3934</v>
      </c>
      <c r="L2305" s="94" t="s">
        <v>3932</v>
      </c>
      <c r="M2305" s="98">
        <v>0</v>
      </c>
      <c r="N2305" s="94"/>
      <c r="O2305" s="94"/>
      <c r="P2305" s="94"/>
      <c r="Q2305" s="94"/>
      <c r="R2305" s="94" t="s">
        <v>3437</v>
      </c>
      <c r="S2305" s="96">
        <v>45250</v>
      </c>
      <c r="T2305" s="96">
        <v>45272</v>
      </c>
      <c r="U2305" s="96"/>
      <c r="V2305" s="98">
        <v>6727645</v>
      </c>
      <c r="W2305" s="98">
        <v>0</v>
      </c>
      <c r="X2305" s="98">
        <v>341755</v>
      </c>
      <c r="Y2305" s="98">
        <v>0</v>
      </c>
      <c r="Z2305" s="94"/>
      <c r="AA2305" s="94"/>
      <c r="AB2305" s="98">
        <v>0</v>
      </c>
      <c r="AC2305" s="94"/>
      <c r="AD2305" s="94"/>
      <c r="AE2305" s="94"/>
      <c r="AF2305" s="94"/>
      <c r="AG2305" s="94"/>
      <c r="AH2305" s="98">
        <v>127718</v>
      </c>
      <c r="AI2305" s="98">
        <v>0</v>
      </c>
      <c r="AJ2305" s="98">
        <v>0</v>
      </c>
      <c r="AK2305" s="98">
        <v>0</v>
      </c>
      <c r="AL2305" s="98">
        <v>0</v>
      </c>
      <c r="AM2305" s="98">
        <v>0</v>
      </c>
      <c r="AN2305" s="98">
        <v>0</v>
      </c>
      <c r="AO2305" s="98">
        <v>0</v>
      </c>
      <c r="AP2305" s="98">
        <v>0</v>
      </c>
      <c r="AQ2305" s="98">
        <v>0</v>
      </c>
      <c r="AR2305" s="98"/>
      <c r="AS2305" s="98"/>
      <c r="AT2305" s="98"/>
      <c r="AU2305" s="98">
        <v>0</v>
      </c>
      <c r="AV2305" s="98">
        <v>6258172</v>
      </c>
      <c r="AW2305" s="98">
        <v>127718</v>
      </c>
      <c r="AX2305" s="101">
        <v>2201481157</v>
      </c>
      <c r="AY2305" s="102">
        <v>45334</v>
      </c>
      <c r="AZ2305" s="98" t="s">
        <v>3951</v>
      </c>
      <c r="BA2305" s="98">
        <v>380619517</v>
      </c>
    </row>
    <row r="2306" spans="1:53" hidden="1">
      <c r="A2306" s="94">
        <v>900228989</v>
      </c>
      <c r="B2306" s="94" t="s">
        <v>3407</v>
      </c>
      <c r="C2306" s="94" t="s">
        <v>771</v>
      </c>
      <c r="D2306" s="94" t="str">
        <f>+CONCATENATE(A2306,"_",C2306)</f>
        <v>900228989_FECS3722</v>
      </c>
      <c r="E2306" s="94" t="str">
        <f>+CONCATENATE(C2306,"_",AX2306)</f>
        <v>FECS3722_2201481157</v>
      </c>
      <c r="F2306" s="96">
        <v>45248</v>
      </c>
      <c r="G2306" s="96">
        <v>45272</v>
      </c>
      <c r="H2306" s="98">
        <v>5850004</v>
      </c>
      <c r="I2306" s="98">
        <v>112304</v>
      </c>
      <c r="J2306" s="94"/>
      <c r="K2306" s="94" t="s">
        <v>3934</v>
      </c>
      <c r="L2306" s="94" t="s">
        <v>3932</v>
      </c>
      <c r="M2306" s="98">
        <v>0</v>
      </c>
      <c r="N2306" s="94"/>
      <c r="O2306" s="94"/>
      <c r="P2306" s="94"/>
      <c r="Q2306" s="94"/>
      <c r="R2306" s="94" t="s">
        <v>3437</v>
      </c>
      <c r="S2306" s="96">
        <v>45248</v>
      </c>
      <c r="T2306" s="96">
        <v>45272</v>
      </c>
      <c r="U2306" s="96"/>
      <c r="V2306" s="98">
        <v>5850004</v>
      </c>
      <c r="W2306" s="98">
        <v>0</v>
      </c>
      <c r="X2306" s="98">
        <v>234822</v>
      </c>
      <c r="Y2306" s="98">
        <v>0</v>
      </c>
      <c r="Z2306" s="94"/>
      <c r="AA2306" s="94"/>
      <c r="AB2306" s="98">
        <v>0</v>
      </c>
      <c r="AC2306" s="94"/>
      <c r="AD2306" s="94"/>
      <c r="AE2306" s="94"/>
      <c r="AF2306" s="94"/>
      <c r="AG2306" s="94"/>
      <c r="AH2306" s="98">
        <v>112304</v>
      </c>
      <c r="AI2306" s="98">
        <v>0</v>
      </c>
      <c r="AJ2306" s="98">
        <v>0</v>
      </c>
      <c r="AK2306" s="98">
        <v>0</v>
      </c>
      <c r="AL2306" s="98">
        <v>0</v>
      </c>
      <c r="AM2306" s="98">
        <v>0</v>
      </c>
      <c r="AN2306" s="98">
        <v>0</v>
      </c>
      <c r="AO2306" s="98">
        <v>0</v>
      </c>
      <c r="AP2306" s="98">
        <v>0</v>
      </c>
      <c r="AQ2306" s="98">
        <v>0</v>
      </c>
      <c r="AR2306" s="98"/>
      <c r="AS2306" s="98"/>
      <c r="AT2306" s="98"/>
      <c r="AU2306" s="98">
        <v>0</v>
      </c>
      <c r="AV2306" s="98">
        <v>5198295</v>
      </c>
      <c r="AW2306" s="98">
        <v>112304</v>
      </c>
      <c r="AX2306" s="101">
        <v>2201481157</v>
      </c>
      <c r="AY2306" s="102">
        <v>45334</v>
      </c>
      <c r="AZ2306" s="98" t="s">
        <v>3951</v>
      </c>
      <c r="BA2306" s="98">
        <v>380619517</v>
      </c>
    </row>
    <row r="2307" spans="1:53" hidden="1">
      <c r="A2307" s="94">
        <v>900228989</v>
      </c>
      <c r="B2307" s="94" t="s">
        <v>3407</v>
      </c>
      <c r="C2307" s="94" t="s">
        <v>127</v>
      </c>
      <c r="D2307" s="94" t="str">
        <f>+CONCATENATE(A2307,"_",C2307)</f>
        <v>900228989_CSP130773</v>
      </c>
      <c r="E2307" s="94" t="str">
        <f>+CONCATENATE(C2307,"_",AX2307)</f>
        <v>CSP130773_4800061243</v>
      </c>
      <c r="F2307" s="96">
        <v>45114</v>
      </c>
      <c r="G2307" s="96">
        <v>45126</v>
      </c>
      <c r="H2307" s="98">
        <v>3407614</v>
      </c>
      <c r="I2307" s="98">
        <v>139397</v>
      </c>
      <c r="J2307" s="94"/>
      <c r="K2307" s="94" t="s">
        <v>3934</v>
      </c>
      <c r="L2307" s="94" t="s">
        <v>3932</v>
      </c>
      <c r="M2307" s="98">
        <v>0</v>
      </c>
      <c r="N2307" s="94"/>
      <c r="O2307" s="94"/>
      <c r="P2307" s="94"/>
      <c r="Q2307" s="94"/>
      <c r="R2307" s="94" t="s">
        <v>3437</v>
      </c>
      <c r="S2307" s="96">
        <v>45114</v>
      </c>
      <c r="T2307" s="96">
        <v>45126</v>
      </c>
      <c r="U2307" s="96"/>
      <c r="V2307" s="98">
        <v>3407614</v>
      </c>
      <c r="W2307" s="98">
        <v>0</v>
      </c>
      <c r="X2307" s="98">
        <v>101040</v>
      </c>
      <c r="Y2307" s="98">
        <v>0</v>
      </c>
      <c r="Z2307" s="94"/>
      <c r="AA2307" s="94"/>
      <c r="AB2307" s="98">
        <v>0</v>
      </c>
      <c r="AC2307" s="94"/>
      <c r="AD2307" s="94"/>
      <c r="AE2307" s="94"/>
      <c r="AF2307" s="94"/>
      <c r="AG2307" s="94"/>
      <c r="AH2307" s="98">
        <v>139397</v>
      </c>
      <c r="AI2307" s="98">
        <v>0</v>
      </c>
      <c r="AJ2307" s="98">
        <v>0</v>
      </c>
      <c r="AK2307" s="98">
        <v>0</v>
      </c>
      <c r="AL2307" s="98">
        <v>0</v>
      </c>
      <c r="AM2307" s="98">
        <v>0</v>
      </c>
      <c r="AN2307" s="98">
        <v>0</v>
      </c>
      <c r="AO2307" s="98">
        <v>0</v>
      </c>
      <c r="AP2307" s="98">
        <v>0</v>
      </c>
      <c r="AQ2307" s="98">
        <v>0</v>
      </c>
      <c r="AR2307" s="98"/>
      <c r="AS2307" s="98"/>
      <c r="AT2307" s="98"/>
      <c r="AU2307" s="98">
        <v>0</v>
      </c>
      <c r="AV2307" s="98">
        <v>3240443</v>
      </c>
      <c r="AW2307" s="98">
        <v>0</v>
      </c>
      <c r="AX2307" s="101">
        <v>4800061243</v>
      </c>
      <c r="AY2307" s="102">
        <v>45195</v>
      </c>
      <c r="AZ2307" s="98" t="s">
        <v>4012</v>
      </c>
      <c r="BA2307" s="98">
        <v>69984620</v>
      </c>
    </row>
    <row r="2308" spans="1:53" hidden="1">
      <c r="A2308" s="94">
        <v>900228989</v>
      </c>
      <c r="B2308" s="94" t="s">
        <v>3407</v>
      </c>
      <c r="C2308" s="94" t="s">
        <v>2</v>
      </c>
      <c r="D2308" s="94" t="str">
        <f>+CONCATENATE(A2308,"_",C2308)</f>
        <v>900228989_B442344</v>
      </c>
      <c r="E2308" s="94" t="str">
        <f>+CONCATENATE(C2308,"_",AX2308)</f>
        <v>B442344_4800060375</v>
      </c>
      <c r="F2308" s="96">
        <v>42607</v>
      </c>
      <c r="G2308" s="96">
        <v>42619</v>
      </c>
      <c r="H2308" s="98">
        <v>8382838</v>
      </c>
      <c r="I2308" s="98">
        <v>165506</v>
      </c>
      <c r="J2308" s="94"/>
      <c r="K2308" s="94" t="e">
        <v>#N/A</v>
      </c>
      <c r="L2308" s="94" t="s">
        <v>3932</v>
      </c>
      <c r="M2308" s="98">
        <v>0</v>
      </c>
      <c r="N2308" s="94"/>
      <c r="O2308" s="94"/>
      <c r="P2308" s="94"/>
      <c r="Q2308" s="94"/>
      <c r="R2308" s="94" t="s">
        <v>3437</v>
      </c>
      <c r="S2308" s="96">
        <v>42607</v>
      </c>
      <c r="T2308" s="96">
        <v>42619</v>
      </c>
      <c r="U2308" s="96"/>
      <c r="V2308" s="98">
        <v>8382838</v>
      </c>
      <c r="W2308" s="98">
        <v>0</v>
      </c>
      <c r="X2308" s="98">
        <v>0</v>
      </c>
      <c r="Y2308" s="98">
        <v>0</v>
      </c>
      <c r="Z2308" s="94"/>
      <c r="AA2308" s="94"/>
      <c r="AB2308" s="98">
        <v>0</v>
      </c>
      <c r="AC2308" s="94"/>
      <c r="AD2308" s="94"/>
      <c r="AE2308" s="94"/>
      <c r="AF2308" s="94"/>
      <c r="AG2308" s="94"/>
      <c r="AH2308" s="98">
        <v>165506</v>
      </c>
      <c r="AI2308" s="98">
        <v>0</v>
      </c>
      <c r="AJ2308" s="98">
        <v>0</v>
      </c>
      <c r="AK2308" s="98">
        <v>0</v>
      </c>
      <c r="AL2308" s="98">
        <v>0</v>
      </c>
      <c r="AM2308" s="98">
        <v>0</v>
      </c>
      <c r="AN2308" s="98">
        <v>0</v>
      </c>
      <c r="AO2308" s="98">
        <v>0</v>
      </c>
      <c r="AP2308" s="98">
        <v>0</v>
      </c>
      <c r="AQ2308" s="98">
        <v>0</v>
      </c>
      <c r="AR2308" s="98"/>
      <c r="AS2308" s="98"/>
      <c r="AT2308" s="98"/>
      <c r="AU2308" s="98">
        <v>0</v>
      </c>
      <c r="AV2308" s="98">
        <v>8215181</v>
      </c>
      <c r="AW2308" s="98">
        <v>0</v>
      </c>
      <c r="AX2308" s="101">
        <v>4800060375</v>
      </c>
      <c r="AY2308" s="102">
        <v>45107</v>
      </c>
      <c r="AZ2308" s="98" t="s">
        <v>3947</v>
      </c>
      <c r="BA2308" s="98">
        <v>64285714</v>
      </c>
    </row>
    <row r="2309" spans="1:53" hidden="1">
      <c r="A2309" s="94">
        <v>900228989</v>
      </c>
      <c r="B2309" s="94" t="s">
        <v>3407</v>
      </c>
      <c r="C2309" s="94" t="s">
        <v>18</v>
      </c>
      <c r="D2309" s="94" t="str">
        <f>+CONCATENATE(A2309,"_",C2309)</f>
        <v>900228989_CSP97286</v>
      </c>
      <c r="E2309" s="94" t="str">
        <f>+CONCATENATE(C2309,"_",AX2309)</f>
        <v>CSP97286_4800053891</v>
      </c>
      <c r="F2309" s="96">
        <v>44628</v>
      </c>
      <c r="G2309" s="96">
        <v>44643</v>
      </c>
      <c r="H2309" s="98">
        <v>426937220</v>
      </c>
      <c r="I2309" s="98">
        <v>3710753</v>
      </c>
      <c r="J2309" s="94"/>
      <c r="K2309" s="94" t="s">
        <v>3932</v>
      </c>
      <c r="L2309" s="94" t="s">
        <v>3932</v>
      </c>
      <c r="M2309" s="98">
        <v>0</v>
      </c>
      <c r="N2309" s="94"/>
      <c r="O2309" s="94"/>
      <c r="P2309" s="94"/>
      <c r="Q2309" s="94"/>
      <c r="R2309" s="94"/>
      <c r="S2309" s="96"/>
      <c r="T2309" s="96"/>
      <c r="U2309" s="96"/>
      <c r="V2309" s="98">
        <v>0</v>
      </c>
      <c r="W2309" s="98">
        <v>0</v>
      </c>
      <c r="X2309" s="98">
        <v>0</v>
      </c>
      <c r="Y2309" s="98">
        <v>0</v>
      </c>
      <c r="Z2309" s="94"/>
      <c r="AA2309" s="94"/>
      <c r="AB2309" s="98">
        <v>0</v>
      </c>
      <c r="AC2309" s="94"/>
      <c r="AD2309" s="94"/>
      <c r="AE2309" s="94"/>
      <c r="AF2309" s="94"/>
      <c r="AG2309" s="94"/>
      <c r="AH2309" s="98">
        <v>3710753</v>
      </c>
      <c r="AI2309" s="98">
        <v>0</v>
      </c>
      <c r="AJ2309" s="98">
        <v>0</v>
      </c>
      <c r="AK2309" s="98">
        <v>0</v>
      </c>
      <c r="AL2309" s="98">
        <v>0</v>
      </c>
      <c r="AM2309" s="98">
        <v>0</v>
      </c>
      <c r="AN2309" s="98">
        <v>0</v>
      </c>
      <c r="AO2309" s="98">
        <v>0</v>
      </c>
      <c r="AP2309" s="98">
        <v>0</v>
      </c>
      <c r="AQ2309" s="98">
        <v>0</v>
      </c>
      <c r="AR2309" s="98"/>
      <c r="AS2309" s="98"/>
      <c r="AT2309" s="98"/>
      <c r="AU2309" s="98">
        <v>0</v>
      </c>
      <c r="AV2309" s="98">
        <v>3417524</v>
      </c>
      <c r="AW2309" s="98">
        <v>0</v>
      </c>
      <c r="AX2309" s="101">
        <v>4800053891</v>
      </c>
      <c r="AY2309" s="102">
        <v>44643</v>
      </c>
      <c r="AZ2309" s="98" t="s">
        <v>4934</v>
      </c>
      <c r="BA2309" s="98">
        <v>3417524</v>
      </c>
    </row>
    <row r="2310" spans="1:53" hidden="1">
      <c r="A2310" s="94">
        <v>900228989</v>
      </c>
      <c r="B2310" s="94" t="s">
        <v>3407</v>
      </c>
      <c r="C2310" s="94" t="s">
        <v>2861</v>
      </c>
      <c r="D2310" s="94" t="str">
        <f>+CONCATENATE(A2310,"_",C2310)</f>
        <v>900228989_FECS42816</v>
      </c>
      <c r="E2310" s="94" t="str">
        <f>+CONCATENATE(C2310,"_",AX2310)</f>
        <v>FECS42816_2201574606</v>
      </c>
      <c r="F2310" s="96">
        <v>45575</v>
      </c>
      <c r="G2310" s="96">
        <v>45601</v>
      </c>
      <c r="H2310" s="98">
        <v>181236</v>
      </c>
      <c r="I2310" s="98">
        <v>181236</v>
      </c>
      <c r="J2310" s="94"/>
      <c r="K2310" s="94" t="e">
        <v>#N/A</v>
      </c>
      <c r="L2310" s="94" t="s">
        <v>4940</v>
      </c>
      <c r="M2310" s="98">
        <v>165805</v>
      </c>
      <c r="N2310" s="94">
        <v>1222540638</v>
      </c>
      <c r="O2310" s="94"/>
      <c r="P2310" s="94"/>
      <c r="Q2310" s="94"/>
      <c r="R2310" s="94" t="s">
        <v>3437</v>
      </c>
      <c r="S2310" s="96">
        <v>45575</v>
      </c>
      <c r="T2310" s="96">
        <v>45601</v>
      </c>
      <c r="U2310" s="96"/>
      <c r="V2310" s="98">
        <v>181236</v>
      </c>
      <c r="W2310" s="98">
        <v>0</v>
      </c>
      <c r="X2310" s="98">
        <v>0</v>
      </c>
      <c r="Y2310" s="98">
        <v>0</v>
      </c>
      <c r="Z2310" s="94"/>
      <c r="AA2310" s="94"/>
      <c r="AB2310" s="98">
        <v>0</v>
      </c>
      <c r="AC2310" s="94"/>
      <c r="AD2310" s="94"/>
      <c r="AE2310" s="94"/>
      <c r="AF2310" s="94"/>
      <c r="AG2310" s="94"/>
      <c r="AH2310" s="98">
        <v>15431</v>
      </c>
      <c r="AI2310" s="98">
        <v>0</v>
      </c>
      <c r="AJ2310" s="98">
        <v>0</v>
      </c>
      <c r="AK2310" s="98">
        <v>0</v>
      </c>
      <c r="AL2310" s="98">
        <v>0</v>
      </c>
      <c r="AM2310" s="98">
        <v>165805</v>
      </c>
      <c r="AN2310" s="98">
        <v>0</v>
      </c>
      <c r="AO2310" s="98">
        <v>0</v>
      </c>
      <c r="AP2310" s="98">
        <v>0</v>
      </c>
      <c r="AQ2310" s="98">
        <v>0</v>
      </c>
      <c r="AR2310" s="98"/>
      <c r="AS2310" s="98"/>
      <c r="AT2310" s="98"/>
      <c r="AU2310" s="98">
        <v>0</v>
      </c>
      <c r="AV2310" s="98">
        <v>15431</v>
      </c>
      <c r="AW2310" s="98">
        <v>0</v>
      </c>
      <c r="AX2310" s="101">
        <v>2201574606</v>
      </c>
      <c r="AY2310" s="102">
        <v>45642</v>
      </c>
      <c r="AZ2310" s="98" t="s">
        <v>3951</v>
      </c>
      <c r="BA2310" s="98">
        <v>15431</v>
      </c>
    </row>
    <row r="2311" spans="1:53" hidden="1">
      <c r="A2311" s="94">
        <v>900228989</v>
      </c>
      <c r="B2311" s="94" t="s">
        <v>3407</v>
      </c>
      <c r="C2311" s="94" t="s">
        <v>64</v>
      </c>
      <c r="D2311" s="94" t="str">
        <f>+CONCATENATE(A2311,"_",C2311)</f>
        <v>900228989_CSP126907</v>
      </c>
      <c r="E2311" s="94" t="str">
        <f>+CONCATENATE(C2311,"_",AX2311)</f>
        <v>CSP126907_</v>
      </c>
      <c r="F2311" s="96">
        <v>45068</v>
      </c>
      <c r="G2311" s="96">
        <v>45086</v>
      </c>
      <c r="H2311" s="98">
        <v>142320</v>
      </c>
      <c r="I2311" s="98">
        <v>142320</v>
      </c>
      <c r="J2311" s="94"/>
      <c r="K2311" s="94" t="s">
        <v>3939</v>
      </c>
      <c r="L2311" s="94" t="s">
        <v>3939</v>
      </c>
      <c r="M2311" s="98">
        <v>0</v>
      </c>
      <c r="N2311" s="94"/>
      <c r="O2311" s="94"/>
      <c r="P2311" s="94"/>
      <c r="Q2311" s="94"/>
      <c r="R2311" s="94" t="s">
        <v>3464</v>
      </c>
      <c r="S2311" s="96">
        <v>45068</v>
      </c>
      <c r="T2311" s="96">
        <v>45602</v>
      </c>
      <c r="U2311" s="96"/>
      <c r="V2311" s="98">
        <v>142320</v>
      </c>
      <c r="W2311" s="98">
        <v>0</v>
      </c>
      <c r="X2311" s="98">
        <v>0</v>
      </c>
      <c r="Y2311" s="98">
        <v>0</v>
      </c>
      <c r="Z2311" s="94"/>
      <c r="AA2311" s="94"/>
      <c r="AB2311" s="98">
        <v>0</v>
      </c>
      <c r="AC2311" s="94"/>
      <c r="AD2311" s="94"/>
      <c r="AE2311" s="94"/>
      <c r="AF2311" s="94"/>
      <c r="AG2311" s="94"/>
      <c r="AH2311" s="98">
        <v>0</v>
      </c>
      <c r="AI2311" s="98">
        <v>0</v>
      </c>
      <c r="AJ2311" s="98">
        <v>0</v>
      </c>
      <c r="AK2311" s="98">
        <v>0</v>
      </c>
      <c r="AL2311" s="98">
        <v>0</v>
      </c>
      <c r="AM2311" s="98">
        <v>0</v>
      </c>
      <c r="AN2311" s="98">
        <v>142320</v>
      </c>
      <c r="AO2311" s="98">
        <v>0</v>
      </c>
      <c r="AP2311" s="98">
        <v>0</v>
      </c>
      <c r="AQ2311" s="98">
        <v>0</v>
      </c>
      <c r="AR2311" s="98"/>
      <c r="AS2311" s="98"/>
      <c r="AT2311" s="98"/>
      <c r="AU2311" s="98">
        <v>0</v>
      </c>
      <c r="AV2311" s="98">
        <v>0</v>
      </c>
      <c r="AW2311" s="98">
        <v>0</v>
      </c>
      <c r="AX2311" s="101"/>
      <c r="AY2311" s="102"/>
      <c r="AZ2311" s="98"/>
      <c r="BA2311" s="98">
        <v>0</v>
      </c>
    </row>
    <row r="2312" spans="1:53" hidden="1">
      <c r="A2312" s="94">
        <v>900228989</v>
      </c>
      <c r="B2312" s="94" t="s">
        <v>3407</v>
      </c>
      <c r="C2312" s="94" t="s">
        <v>233</v>
      </c>
      <c r="D2312" s="94" t="str">
        <f>+CONCATENATE(A2312,"_",C2312)</f>
        <v>900228989_CSP133397</v>
      </c>
      <c r="E2312" s="94" t="str">
        <f>+CONCATENATE(C2312,"_",AX2312)</f>
        <v>CSP133397_</v>
      </c>
      <c r="F2312" s="96">
        <v>45145</v>
      </c>
      <c r="G2312" s="96">
        <v>45153</v>
      </c>
      <c r="H2312" s="98">
        <v>674535</v>
      </c>
      <c r="I2312" s="98">
        <v>674535</v>
      </c>
      <c r="J2312" s="94"/>
      <c r="K2312" s="94" t="s">
        <v>3939</v>
      </c>
      <c r="L2312" s="94" t="s">
        <v>3939</v>
      </c>
      <c r="M2312" s="98">
        <v>0</v>
      </c>
      <c r="N2312" s="94"/>
      <c r="O2312" s="94"/>
      <c r="P2312" s="94"/>
      <c r="Q2312" s="94"/>
      <c r="R2312" s="94" t="s">
        <v>3464</v>
      </c>
      <c r="S2312" s="96">
        <v>45145</v>
      </c>
      <c r="T2312" s="96">
        <v>45602</v>
      </c>
      <c r="U2312" s="96"/>
      <c r="V2312" s="98">
        <v>674535</v>
      </c>
      <c r="W2312" s="98">
        <v>0</v>
      </c>
      <c r="X2312" s="98">
        <v>0</v>
      </c>
      <c r="Y2312" s="98">
        <v>0</v>
      </c>
      <c r="Z2312" s="94"/>
      <c r="AA2312" s="94"/>
      <c r="AB2312" s="98">
        <v>0</v>
      </c>
      <c r="AC2312" s="94"/>
      <c r="AD2312" s="94"/>
      <c r="AE2312" s="94"/>
      <c r="AF2312" s="94"/>
      <c r="AG2312" s="94"/>
      <c r="AH2312" s="98">
        <v>0</v>
      </c>
      <c r="AI2312" s="98">
        <v>0</v>
      </c>
      <c r="AJ2312" s="98">
        <v>0</v>
      </c>
      <c r="AK2312" s="98">
        <v>0</v>
      </c>
      <c r="AL2312" s="98">
        <v>0</v>
      </c>
      <c r="AM2312" s="98">
        <v>0</v>
      </c>
      <c r="AN2312" s="98">
        <v>674535</v>
      </c>
      <c r="AO2312" s="98">
        <v>0</v>
      </c>
      <c r="AP2312" s="98">
        <v>0</v>
      </c>
      <c r="AQ2312" s="98">
        <v>0</v>
      </c>
      <c r="AR2312" s="98"/>
      <c r="AS2312" s="98"/>
      <c r="AT2312" s="98"/>
      <c r="AU2312" s="98">
        <v>0</v>
      </c>
      <c r="AV2312" s="98">
        <v>0</v>
      </c>
      <c r="AW2312" s="98">
        <v>0</v>
      </c>
      <c r="AX2312" s="101"/>
      <c r="AY2312" s="102"/>
      <c r="AZ2312" s="98"/>
      <c r="BA2312" s="98">
        <v>0</v>
      </c>
    </row>
    <row r="2313" spans="1:53" hidden="1">
      <c r="A2313" s="94">
        <v>900228989</v>
      </c>
      <c r="B2313" s="94" t="s">
        <v>3407</v>
      </c>
      <c r="C2313" s="94" t="s">
        <v>1157</v>
      </c>
      <c r="D2313" s="94" t="str">
        <f>+CONCATENATE(A2313,"_",C2313)</f>
        <v>900228989_FECS13367</v>
      </c>
      <c r="E2313" s="94" t="str">
        <f>+CONCATENATE(C2313,"_",AX2313)</f>
        <v>FECS13367_</v>
      </c>
      <c r="F2313" s="96">
        <v>45335</v>
      </c>
      <c r="G2313" s="96">
        <v>45359</v>
      </c>
      <c r="H2313" s="98">
        <v>1018934</v>
      </c>
      <c r="I2313" s="98">
        <v>908834</v>
      </c>
      <c r="J2313" s="94"/>
      <c r="K2313" s="94" t="s">
        <v>3939</v>
      </c>
      <c r="L2313" s="94" t="s">
        <v>3939</v>
      </c>
      <c r="M2313" s="98">
        <v>0</v>
      </c>
      <c r="N2313" s="94"/>
      <c r="O2313" s="94"/>
      <c r="P2313" s="94"/>
      <c r="Q2313" s="94"/>
      <c r="R2313" s="94" t="s">
        <v>3464</v>
      </c>
      <c r="S2313" s="96">
        <v>45335</v>
      </c>
      <c r="T2313" s="96">
        <v>45602</v>
      </c>
      <c r="U2313" s="96"/>
      <c r="V2313" s="98">
        <v>1018934</v>
      </c>
      <c r="W2313" s="98">
        <v>0</v>
      </c>
      <c r="X2313" s="98">
        <v>0</v>
      </c>
      <c r="Y2313" s="98">
        <v>0</v>
      </c>
      <c r="Z2313" s="94"/>
      <c r="AA2313" s="94"/>
      <c r="AB2313" s="98">
        <v>0</v>
      </c>
      <c r="AC2313" s="94"/>
      <c r="AD2313" s="94"/>
      <c r="AE2313" s="94"/>
      <c r="AF2313" s="94"/>
      <c r="AG2313" s="94"/>
      <c r="AH2313" s="98">
        <v>0</v>
      </c>
      <c r="AI2313" s="98">
        <v>0</v>
      </c>
      <c r="AJ2313" s="98">
        <v>0</v>
      </c>
      <c r="AK2313" s="98">
        <v>0</v>
      </c>
      <c r="AL2313" s="98">
        <v>0</v>
      </c>
      <c r="AM2313" s="98">
        <v>0</v>
      </c>
      <c r="AN2313" s="98">
        <v>908834</v>
      </c>
      <c r="AO2313" s="98">
        <v>0</v>
      </c>
      <c r="AP2313" s="98">
        <v>0</v>
      </c>
      <c r="AQ2313" s="98">
        <v>0</v>
      </c>
      <c r="AR2313" s="98"/>
      <c r="AS2313" s="98"/>
      <c r="AT2313" s="98"/>
      <c r="AU2313" s="98">
        <v>0</v>
      </c>
      <c r="AV2313" s="98">
        <v>0</v>
      </c>
      <c r="AW2313" s="98">
        <v>0</v>
      </c>
      <c r="AX2313" s="101"/>
      <c r="AY2313" s="102"/>
      <c r="AZ2313" s="98"/>
      <c r="BA2313" s="98">
        <v>0</v>
      </c>
    </row>
    <row r="2314" spans="1:53" hidden="1">
      <c r="A2314" s="94">
        <v>900228989</v>
      </c>
      <c r="B2314" s="94" t="s">
        <v>3407</v>
      </c>
      <c r="C2314" s="94" t="s">
        <v>2836</v>
      </c>
      <c r="D2314" s="94" t="str">
        <f>+CONCATENATE(A2314,"_",C2314)</f>
        <v>900228989_FECS43468</v>
      </c>
      <c r="E2314" s="94" t="str">
        <f>+CONCATENATE(C2314,"_",AX2314)</f>
        <v>FECS43468_</v>
      </c>
      <c r="F2314" s="96">
        <v>45582</v>
      </c>
      <c r="G2314" s="96">
        <v>45601</v>
      </c>
      <c r="H2314" s="98">
        <v>976488</v>
      </c>
      <c r="I2314" s="98">
        <v>976488</v>
      </c>
      <c r="J2314" s="94"/>
      <c r="K2314" s="94" t="e">
        <v>#N/A</v>
      </c>
      <c r="L2314" s="94" t="s">
        <v>3939</v>
      </c>
      <c r="M2314" s="98">
        <v>0</v>
      </c>
      <c r="N2314" s="94"/>
      <c r="O2314" s="94"/>
      <c r="P2314" s="94"/>
      <c r="Q2314" s="94"/>
      <c r="R2314" s="94" t="s">
        <v>3464</v>
      </c>
      <c r="S2314" s="96">
        <v>45582</v>
      </c>
      <c r="T2314" s="96">
        <v>45601</v>
      </c>
      <c r="U2314" s="96"/>
      <c r="V2314" s="98">
        <v>976488</v>
      </c>
      <c r="W2314" s="98">
        <v>0</v>
      </c>
      <c r="X2314" s="98">
        <v>0</v>
      </c>
      <c r="Y2314" s="98">
        <v>0</v>
      </c>
      <c r="Z2314" s="94"/>
      <c r="AA2314" s="94"/>
      <c r="AB2314" s="98">
        <v>0</v>
      </c>
      <c r="AC2314" s="94"/>
      <c r="AD2314" s="94"/>
      <c r="AE2314" s="94"/>
      <c r="AF2314" s="94"/>
      <c r="AG2314" s="94"/>
      <c r="AH2314" s="98">
        <v>0</v>
      </c>
      <c r="AI2314" s="98">
        <v>0</v>
      </c>
      <c r="AJ2314" s="98">
        <v>0</v>
      </c>
      <c r="AK2314" s="98">
        <v>0</v>
      </c>
      <c r="AL2314" s="98">
        <v>0</v>
      </c>
      <c r="AM2314" s="98">
        <v>0</v>
      </c>
      <c r="AN2314" s="98">
        <v>976488</v>
      </c>
      <c r="AO2314" s="98">
        <v>0</v>
      </c>
      <c r="AP2314" s="98">
        <v>0</v>
      </c>
      <c r="AQ2314" s="98">
        <v>0</v>
      </c>
      <c r="AR2314" s="98"/>
      <c r="AS2314" s="98"/>
      <c r="AT2314" s="98"/>
      <c r="AU2314" s="98">
        <v>0</v>
      </c>
      <c r="AV2314" s="98">
        <v>0</v>
      </c>
      <c r="AW2314" s="98">
        <v>0</v>
      </c>
      <c r="AX2314" s="101"/>
      <c r="AY2314" s="102"/>
      <c r="AZ2314" s="98"/>
      <c r="BA2314" s="98">
        <v>0</v>
      </c>
    </row>
    <row r="2315" spans="1:53" hidden="1">
      <c r="A2315" s="94">
        <v>900228989</v>
      </c>
      <c r="B2315" s="94" t="s">
        <v>3407</v>
      </c>
      <c r="C2315" s="94" t="s">
        <v>2851</v>
      </c>
      <c r="D2315" s="94" t="str">
        <f>+CONCATENATE(A2315,"_",C2315)</f>
        <v>900228989_FECS43295</v>
      </c>
      <c r="E2315" s="94" t="str">
        <f>+CONCATENATE(C2315,"_",AX2315)</f>
        <v>FECS43295_</v>
      </c>
      <c r="F2315" s="96">
        <v>45581</v>
      </c>
      <c r="G2315" s="96">
        <v>45601</v>
      </c>
      <c r="H2315" s="98">
        <v>138177</v>
      </c>
      <c r="I2315" s="98">
        <v>138177</v>
      </c>
      <c r="J2315" s="94"/>
      <c r="K2315" s="94" t="e">
        <v>#N/A</v>
      </c>
      <c r="L2315" s="94" t="s">
        <v>3939</v>
      </c>
      <c r="M2315" s="98">
        <v>0</v>
      </c>
      <c r="N2315" s="94"/>
      <c r="O2315" s="94"/>
      <c r="P2315" s="94"/>
      <c r="Q2315" s="94"/>
      <c r="R2315" s="94" t="s">
        <v>3464</v>
      </c>
      <c r="S2315" s="96">
        <v>45581</v>
      </c>
      <c r="T2315" s="96">
        <v>45601</v>
      </c>
      <c r="U2315" s="96"/>
      <c r="V2315" s="98">
        <v>138177</v>
      </c>
      <c r="W2315" s="98">
        <v>0</v>
      </c>
      <c r="X2315" s="98">
        <v>0</v>
      </c>
      <c r="Y2315" s="98">
        <v>0</v>
      </c>
      <c r="Z2315" s="94"/>
      <c r="AA2315" s="94"/>
      <c r="AB2315" s="98">
        <v>0</v>
      </c>
      <c r="AC2315" s="94"/>
      <c r="AD2315" s="94"/>
      <c r="AE2315" s="94"/>
      <c r="AF2315" s="94"/>
      <c r="AG2315" s="94"/>
      <c r="AH2315" s="98">
        <v>0</v>
      </c>
      <c r="AI2315" s="98">
        <v>0</v>
      </c>
      <c r="AJ2315" s="98">
        <v>0</v>
      </c>
      <c r="AK2315" s="98">
        <v>0</v>
      </c>
      <c r="AL2315" s="98">
        <v>0</v>
      </c>
      <c r="AM2315" s="98">
        <v>0</v>
      </c>
      <c r="AN2315" s="98">
        <v>138177</v>
      </c>
      <c r="AO2315" s="98">
        <v>0</v>
      </c>
      <c r="AP2315" s="98">
        <v>0</v>
      </c>
      <c r="AQ2315" s="98">
        <v>0</v>
      </c>
      <c r="AR2315" s="98"/>
      <c r="AS2315" s="98"/>
      <c r="AT2315" s="98"/>
      <c r="AU2315" s="98">
        <v>0</v>
      </c>
      <c r="AV2315" s="98">
        <v>0</v>
      </c>
      <c r="AW2315" s="98">
        <v>0</v>
      </c>
      <c r="AX2315" s="101"/>
      <c r="AY2315" s="102"/>
      <c r="AZ2315" s="98"/>
      <c r="BA2315" s="98">
        <v>0</v>
      </c>
    </row>
    <row r="2316" spans="1:53" hidden="1">
      <c r="A2316" s="94">
        <v>900228989</v>
      </c>
      <c r="B2316" s="94" t="s">
        <v>3407</v>
      </c>
      <c r="C2316" s="94" t="s">
        <v>2878</v>
      </c>
      <c r="D2316" s="94" t="str">
        <f>+CONCATENATE(A2316,"_",C2316)</f>
        <v>900228989_FECS42849</v>
      </c>
      <c r="E2316" s="94" t="str">
        <f>+CONCATENATE(C2316,"_",AX2316)</f>
        <v>FECS42849_</v>
      </c>
      <c r="F2316" s="96">
        <v>45576</v>
      </c>
      <c r="G2316" s="96">
        <v>45601</v>
      </c>
      <c r="H2316" s="98">
        <v>360492</v>
      </c>
      <c r="I2316" s="98">
        <v>360492</v>
      </c>
      <c r="J2316" s="94"/>
      <c r="K2316" s="94" t="e">
        <v>#N/A</v>
      </c>
      <c r="L2316" s="94" t="s">
        <v>3939</v>
      </c>
      <c r="M2316" s="98">
        <v>0</v>
      </c>
      <c r="N2316" s="94"/>
      <c r="O2316" s="94"/>
      <c r="P2316" s="94"/>
      <c r="Q2316" s="94"/>
      <c r="R2316" s="94" t="s">
        <v>3464</v>
      </c>
      <c r="S2316" s="96">
        <v>45576</v>
      </c>
      <c r="T2316" s="96">
        <v>45601</v>
      </c>
      <c r="U2316" s="96"/>
      <c r="V2316" s="98">
        <v>360492</v>
      </c>
      <c r="W2316" s="98">
        <v>0</v>
      </c>
      <c r="X2316" s="98">
        <v>0</v>
      </c>
      <c r="Y2316" s="98">
        <v>0</v>
      </c>
      <c r="Z2316" s="94"/>
      <c r="AA2316" s="94"/>
      <c r="AB2316" s="98">
        <v>0</v>
      </c>
      <c r="AC2316" s="94"/>
      <c r="AD2316" s="94"/>
      <c r="AE2316" s="94"/>
      <c r="AF2316" s="94"/>
      <c r="AG2316" s="94"/>
      <c r="AH2316" s="98">
        <v>0</v>
      </c>
      <c r="AI2316" s="98">
        <v>0</v>
      </c>
      <c r="AJ2316" s="98">
        <v>0</v>
      </c>
      <c r="AK2316" s="98">
        <v>0</v>
      </c>
      <c r="AL2316" s="98">
        <v>0</v>
      </c>
      <c r="AM2316" s="98">
        <v>0</v>
      </c>
      <c r="AN2316" s="98">
        <v>360492</v>
      </c>
      <c r="AO2316" s="98">
        <v>0</v>
      </c>
      <c r="AP2316" s="98">
        <v>0</v>
      </c>
      <c r="AQ2316" s="98">
        <v>0</v>
      </c>
      <c r="AR2316" s="98"/>
      <c r="AS2316" s="98"/>
      <c r="AT2316" s="98"/>
      <c r="AU2316" s="98">
        <v>0</v>
      </c>
      <c r="AV2316" s="98">
        <v>0</v>
      </c>
      <c r="AW2316" s="98">
        <v>0</v>
      </c>
      <c r="AX2316" s="101"/>
      <c r="AY2316" s="102"/>
      <c r="AZ2316" s="98"/>
      <c r="BA2316" s="98">
        <v>0</v>
      </c>
    </row>
    <row r="2317" spans="1:53" hidden="1">
      <c r="A2317" s="94">
        <v>900228989</v>
      </c>
      <c r="B2317" s="94" t="s">
        <v>3407</v>
      </c>
      <c r="C2317" s="94" t="s">
        <v>2892</v>
      </c>
      <c r="D2317" s="94" t="str">
        <f>+CONCATENATE(A2317,"_",C2317)</f>
        <v>900228989_FECS43107</v>
      </c>
      <c r="E2317" s="94" t="str">
        <f>+CONCATENATE(C2317,"_",AX2317)</f>
        <v>FECS43107_</v>
      </c>
      <c r="F2317" s="96">
        <v>45579</v>
      </c>
      <c r="G2317" s="96">
        <v>45601</v>
      </c>
      <c r="H2317" s="98">
        <v>574668</v>
      </c>
      <c r="I2317" s="98">
        <v>574668</v>
      </c>
      <c r="J2317" s="94"/>
      <c r="K2317" s="94" t="e">
        <v>#N/A</v>
      </c>
      <c r="L2317" s="94" t="s">
        <v>3939</v>
      </c>
      <c r="M2317" s="98">
        <v>0</v>
      </c>
      <c r="N2317" s="94"/>
      <c r="O2317" s="94"/>
      <c r="P2317" s="94"/>
      <c r="Q2317" s="94"/>
      <c r="R2317" s="94" t="s">
        <v>3464</v>
      </c>
      <c r="S2317" s="96">
        <v>45579</v>
      </c>
      <c r="T2317" s="96">
        <v>45601</v>
      </c>
      <c r="U2317" s="96"/>
      <c r="V2317" s="98">
        <v>574668</v>
      </c>
      <c r="W2317" s="98">
        <v>0</v>
      </c>
      <c r="X2317" s="98">
        <v>0</v>
      </c>
      <c r="Y2317" s="98">
        <v>0</v>
      </c>
      <c r="Z2317" s="94"/>
      <c r="AA2317" s="94"/>
      <c r="AB2317" s="98">
        <v>0</v>
      </c>
      <c r="AC2317" s="94"/>
      <c r="AD2317" s="94"/>
      <c r="AE2317" s="94"/>
      <c r="AF2317" s="94"/>
      <c r="AG2317" s="94"/>
      <c r="AH2317" s="98">
        <v>0</v>
      </c>
      <c r="AI2317" s="98">
        <v>0</v>
      </c>
      <c r="AJ2317" s="98">
        <v>0</v>
      </c>
      <c r="AK2317" s="98">
        <v>0</v>
      </c>
      <c r="AL2317" s="98">
        <v>0</v>
      </c>
      <c r="AM2317" s="98">
        <v>0</v>
      </c>
      <c r="AN2317" s="98">
        <v>574668</v>
      </c>
      <c r="AO2317" s="98">
        <v>0</v>
      </c>
      <c r="AP2317" s="98">
        <v>0</v>
      </c>
      <c r="AQ2317" s="98">
        <v>0</v>
      </c>
      <c r="AR2317" s="98"/>
      <c r="AS2317" s="98"/>
      <c r="AT2317" s="98"/>
      <c r="AU2317" s="98">
        <v>0</v>
      </c>
      <c r="AV2317" s="98">
        <v>0</v>
      </c>
      <c r="AW2317" s="98">
        <v>0</v>
      </c>
      <c r="AX2317" s="101"/>
      <c r="AY2317" s="102"/>
      <c r="AZ2317" s="98"/>
      <c r="BA2317" s="98">
        <v>0</v>
      </c>
    </row>
    <row r="2318" spans="1:53" hidden="1">
      <c r="A2318" s="94">
        <v>900228989</v>
      </c>
      <c r="B2318" s="94" t="s">
        <v>3407</v>
      </c>
      <c r="C2318" s="94" t="s">
        <v>2897</v>
      </c>
      <c r="D2318" s="94" t="str">
        <f>+CONCATENATE(A2318,"_",C2318)</f>
        <v>900228989_FECS42821</v>
      </c>
      <c r="E2318" s="94" t="str">
        <f>+CONCATENATE(C2318,"_",AX2318)</f>
        <v>FECS42821_</v>
      </c>
      <c r="F2318" s="96">
        <v>45575</v>
      </c>
      <c r="G2318" s="96">
        <v>45601</v>
      </c>
      <c r="H2318" s="98">
        <v>665728</v>
      </c>
      <c r="I2318" s="98">
        <v>665728</v>
      </c>
      <c r="J2318" s="94"/>
      <c r="K2318" s="94" t="e">
        <v>#N/A</v>
      </c>
      <c r="L2318" s="94" t="s">
        <v>3939</v>
      </c>
      <c r="M2318" s="98">
        <v>0</v>
      </c>
      <c r="N2318" s="94"/>
      <c r="O2318" s="94"/>
      <c r="P2318" s="94"/>
      <c r="Q2318" s="94"/>
      <c r="R2318" s="94" t="s">
        <v>3464</v>
      </c>
      <c r="S2318" s="96">
        <v>45575</v>
      </c>
      <c r="T2318" s="96">
        <v>45601</v>
      </c>
      <c r="U2318" s="96"/>
      <c r="V2318" s="98">
        <v>665728</v>
      </c>
      <c r="W2318" s="98">
        <v>0</v>
      </c>
      <c r="X2318" s="98">
        <v>0</v>
      </c>
      <c r="Y2318" s="98">
        <v>0</v>
      </c>
      <c r="Z2318" s="94"/>
      <c r="AA2318" s="94"/>
      <c r="AB2318" s="98">
        <v>0</v>
      </c>
      <c r="AC2318" s="94"/>
      <c r="AD2318" s="94"/>
      <c r="AE2318" s="94"/>
      <c r="AF2318" s="94"/>
      <c r="AG2318" s="94"/>
      <c r="AH2318" s="98">
        <v>0</v>
      </c>
      <c r="AI2318" s="98">
        <v>0</v>
      </c>
      <c r="AJ2318" s="98">
        <v>0</v>
      </c>
      <c r="AK2318" s="98">
        <v>0</v>
      </c>
      <c r="AL2318" s="98">
        <v>0</v>
      </c>
      <c r="AM2318" s="98">
        <v>0</v>
      </c>
      <c r="AN2318" s="98">
        <v>665728</v>
      </c>
      <c r="AO2318" s="98">
        <v>0</v>
      </c>
      <c r="AP2318" s="98">
        <v>0</v>
      </c>
      <c r="AQ2318" s="98">
        <v>0</v>
      </c>
      <c r="AR2318" s="98"/>
      <c r="AS2318" s="98"/>
      <c r="AT2318" s="98"/>
      <c r="AU2318" s="98">
        <v>0</v>
      </c>
      <c r="AV2318" s="98">
        <v>0</v>
      </c>
      <c r="AW2318" s="98">
        <v>0</v>
      </c>
      <c r="AX2318" s="101"/>
      <c r="AY2318" s="102"/>
      <c r="AZ2318" s="98"/>
      <c r="BA2318" s="98">
        <v>0</v>
      </c>
    </row>
    <row r="2319" spans="1:53" hidden="1">
      <c r="A2319" s="94">
        <v>900228989</v>
      </c>
      <c r="B2319" s="94" t="s">
        <v>3407</v>
      </c>
      <c r="C2319" s="94" t="s">
        <v>2938</v>
      </c>
      <c r="D2319" s="94" t="str">
        <f>+CONCATENATE(A2319,"_",C2319)</f>
        <v>900228989_FECS43918</v>
      </c>
      <c r="E2319" s="94" t="str">
        <f>+CONCATENATE(C2319,"_",AX2319)</f>
        <v>FECS43918_</v>
      </c>
      <c r="F2319" s="96">
        <v>45587</v>
      </c>
      <c r="G2319" s="96">
        <v>45601</v>
      </c>
      <c r="H2319" s="98">
        <v>272860</v>
      </c>
      <c r="I2319" s="98">
        <v>272860</v>
      </c>
      <c r="J2319" s="94"/>
      <c r="K2319" s="94" t="e">
        <v>#N/A</v>
      </c>
      <c r="L2319" s="94" t="s">
        <v>3939</v>
      </c>
      <c r="M2319" s="98">
        <v>0</v>
      </c>
      <c r="N2319" s="94"/>
      <c r="O2319" s="94"/>
      <c r="P2319" s="94"/>
      <c r="Q2319" s="94"/>
      <c r="R2319" s="94" t="s">
        <v>3464</v>
      </c>
      <c r="S2319" s="96">
        <v>45587</v>
      </c>
      <c r="T2319" s="96">
        <v>45601</v>
      </c>
      <c r="U2319" s="96"/>
      <c r="V2319" s="98">
        <v>272860</v>
      </c>
      <c r="W2319" s="98">
        <v>0</v>
      </c>
      <c r="X2319" s="98">
        <v>0</v>
      </c>
      <c r="Y2319" s="98">
        <v>0</v>
      </c>
      <c r="Z2319" s="94"/>
      <c r="AA2319" s="94"/>
      <c r="AB2319" s="98">
        <v>0</v>
      </c>
      <c r="AC2319" s="94"/>
      <c r="AD2319" s="94"/>
      <c r="AE2319" s="94"/>
      <c r="AF2319" s="94"/>
      <c r="AG2319" s="94"/>
      <c r="AH2319" s="98">
        <v>0</v>
      </c>
      <c r="AI2319" s="98">
        <v>0</v>
      </c>
      <c r="AJ2319" s="98">
        <v>0</v>
      </c>
      <c r="AK2319" s="98">
        <v>0</v>
      </c>
      <c r="AL2319" s="98">
        <v>0</v>
      </c>
      <c r="AM2319" s="98">
        <v>0</v>
      </c>
      <c r="AN2319" s="98">
        <v>272860</v>
      </c>
      <c r="AO2319" s="98">
        <v>0</v>
      </c>
      <c r="AP2319" s="98">
        <v>0</v>
      </c>
      <c r="AQ2319" s="98">
        <v>0</v>
      </c>
      <c r="AR2319" s="98"/>
      <c r="AS2319" s="98"/>
      <c r="AT2319" s="98"/>
      <c r="AU2319" s="98">
        <v>0</v>
      </c>
      <c r="AV2319" s="98">
        <v>0</v>
      </c>
      <c r="AW2319" s="98">
        <v>0</v>
      </c>
      <c r="AX2319" s="101"/>
      <c r="AY2319" s="102"/>
      <c r="AZ2319" s="98"/>
      <c r="BA2319" s="98">
        <v>0</v>
      </c>
    </row>
    <row r="2320" spans="1:53" hidden="1">
      <c r="A2320" s="94">
        <v>900228989</v>
      </c>
      <c r="B2320" s="94" t="s">
        <v>3407</v>
      </c>
      <c r="C2320" s="94" t="s">
        <v>2974</v>
      </c>
      <c r="D2320" s="94" t="str">
        <f>+CONCATENATE(A2320,"_",C2320)</f>
        <v>900228989_FECS43942</v>
      </c>
      <c r="E2320" s="94" t="str">
        <f>+CONCATENATE(C2320,"_",AX2320)</f>
        <v>FECS43942_</v>
      </c>
      <c r="F2320" s="96">
        <v>45587</v>
      </c>
      <c r="G2320" s="96">
        <v>45601</v>
      </c>
      <c r="H2320" s="98">
        <v>410925</v>
      </c>
      <c r="I2320" s="98">
        <v>410925</v>
      </c>
      <c r="J2320" s="94"/>
      <c r="K2320" s="94" t="e">
        <v>#N/A</v>
      </c>
      <c r="L2320" s="94" t="s">
        <v>3939</v>
      </c>
      <c r="M2320" s="98">
        <v>0</v>
      </c>
      <c r="N2320" s="94"/>
      <c r="O2320" s="94"/>
      <c r="P2320" s="94"/>
      <c r="Q2320" s="94"/>
      <c r="R2320" s="94" t="s">
        <v>3464</v>
      </c>
      <c r="S2320" s="96">
        <v>45587</v>
      </c>
      <c r="T2320" s="96">
        <v>45601</v>
      </c>
      <c r="U2320" s="96"/>
      <c r="V2320" s="98">
        <v>410925</v>
      </c>
      <c r="W2320" s="98">
        <v>0</v>
      </c>
      <c r="X2320" s="98">
        <v>0</v>
      </c>
      <c r="Y2320" s="98">
        <v>0</v>
      </c>
      <c r="Z2320" s="94"/>
      <c r="AA2320" s="94"/>
      <c r="AB2320" s="98">
        <v>0</v>
      </c>
      <c r="AC2320" s="94"/>
      <c r="AD2320" s="94"/>
      <c r="AE2320" s="94"/>
      <c r="AF2320" s="94"/>
      <c r="AG2320" s="94"/>
      <c r="AH2320" s="98">
        <v>0</v>
      </c>
      <c r="AI2320" s="98">
        <v>0</v>
      </c>
      <c r="AJ2320" s="98">
        <v>0</v>
      </c>
      <c r="AK2320" s="98">
        <v>0</v>
      </c>
      <c r="AL2320" s="98">
        <v>0</v>
      </c>
      <c r="AM2320" s="98">
        <v>0</v>
      </c>
      <c r="AN2320" s="98">
        <v>410925</v>
      </c>
      <c r="AO2320" s="98">
        <v>0</v>
      </c>
      <c r="AP2320" s="98">
        <v>0</v>
      </c>
      <c r="AQ2320" s="98">
        <v>0</v>
      </c>
      <c r="AR2320" s="98"/>
      <c r="AS2320" s="98"/>
      <c r="AT2320" s="98"/>
      <c r="AU2320" s="98">
        <v>0</v>
      </c>
      <c r="AV2320" s="98">
        <v>0</v>
      </c>
      <c r="AW2320" s="98">
        <v>0</v>
      </c>
      <c r="AX2320" s="101"/>
      <c r="AY2320" s="102"/>
      <c r="AZ2320" s="98"/>
      <c r="BA2320" s="98">
        <v>0</v>
      </c>
    </row>
    <row r="2321" spans="1:53" hidden="1">
      <c r="A2321" s="94">
        <v>900228989</v>
      </c>
      <c r="B2321" s="94" t="s">
        <v>3407</v>
      </c>
      <c r="C2321" s="94" t="s">
        <v>2977</v>
      </c>
      <c r="D2321" s="94" t="str">
        <f>+CONCATENATE(A2321,"_",C2321)</f>
        <v>900228989_FECS44568</v>
      </c>
      <c r="E2321" s="94" t="str">
        <f>+CONCATENATE(C2321,"_",AX2321)</f>
        <v>FECS44568_</v>
      </c>
      <c r="F2321" s="96">
        <v>45594</v>
      </c>
      <c r="G2321" s="96">
        <v>45601</v>
      </c>
      <c r="H2321" s="98">
        <v>415350</v>
      </c>
      <c r="I2321" s="98">
        <v>415350</v>
      </c>
      <c r="J2321" s="94"/>
      <c r="K2321" s="94" t="e">
        <v>#N/A</v>
      </c>
      <c r="L2321" s="94" t="s">
        <v>3939</v>
      </c>
      <c r="M2321" s="98">
        <v>0</v>
      </c>
      <c r="N2321" s="94"/>
      <c r="O2321" s="94"/>
      <c r="P2321" s="94"/>
      <c r="Q2321" s="94"/>
      <c r="R2321" s="94" t="s">
        <v>3464</v>
      </c>
      <c r="S2321" s="96">
        <v>45594</v>
      </c>
      <c r="T2321" s="96">
        <v>45601</v>
      </c>
      <c r="U2321" s="96"/>
      <c r="V2321" s="98">
        <v>415350</v>
      </c>
      <c r="W2321" s="98">
        <v>0</v>
      </c>
      <c r="X2321" s="98">
        <v>0</v>
      </c>
      <c r="Y2321" s="98">
        <v>0</v>
      </c>
      <c r="Z2321" s="94"/>
      <c r="AA2321" s="94"/>
      <c r="AB2321" s="98">
        <v>0</v>
      </c>
      <c r="AC2321" s="94"/>
      <c r="AD2321" s="94"/>
      <c r="AE2321" s="94"/>
      <c r="AF2321" s="94"/>
      <c r="AG2321" s="94"/>
      <c r="AH2321" s="98">
        <v>0</v>
      </c>
      <c r="AI2321" s="98">
        <v>0</v>
      </c>
      <c r="AJ2321" s="98">
        <v>0</v>
      </c>
      <c r="AK2321" s="98">
        <v>0</v>
      </c>
      <c r="AL2321" s="98">
        <v>0</v>
      </c>
      <c r="AM2321" s="98">
        <v>0</v>
      </c>
      <c r="AN2321" s="98">
        <v>415350</v>
      </c>
      <c r="AO2321" s="98">
        <v>0</v>
      </c>
      <c r="AP2321" s="98">
        <v>0</v>
      </c>
      <c r="AQ2321" s="98">
        <v>0</v>
      </c>
      <c r="AR2321" s="98"/>
      <c r="AS2321" s="98"/>
      <c r="AT2321" s="98"/>
      <c r="AU2321" s="98">
        <v>0</v>
      </c>
      <c r="AV2321" s="98">
        <v>0</v>
      </c>
      <c r="AW2321" s="98">
        <v>0</v>
      </c>
      <c r="AX2321" s="101"/>
      <c r="AY2321" s="102"/>
      <c r="AZ2321" s="98"/>
      <c r="BA2321" s="98">
        <v>0</v>
      </c>
    </row>
    <row r="2322" spans="1:53" hidden="1">
      <c r="A2322" s="94">
        <v>900228989</v>
      </c>
      <c r="B2322" s="94" t="s">
        <v>3407</v>
      </c>
      <c r="C2322" s="94" t="s">
        <v>2982</v>
      </c>
      <c r="D2322" s="94" t="str">
        <f>+CONCATENATE(A2322,"_",C2322)</f>
        <v>900228989_FECS43665</v>
      </c>
      <c r="E2322" s="94" t="str">
        <f>+CONCATENATE(C2322,"_",AX2322)</f>
        <v>FECS43665_</v>
      </c>
      <c r="F2322" s="96">
        <v>45584</v>
      </c>
      <c r="G2322" s="96">
        <v>45601</v>
      </c>
      <c r="H2322" s="98">
        <v>441571</v>
      </c>
      <c r="I2322" s="98">
        <v>441571</v>
      </c>
      <c r="J2322" s="94"/>
      <c r="K2322" s="94" t="e">
        <v>#N/A</v>
      </c>
      <c r="L2322" s="94" t="s">
        <v>3939</v>
      </c>
      <c r="M2322" s="98">
        <v>0</v>
      </c>
      <c r="N2322" s="94"/>
      <c r="O2322" s="94"/>
      <c r="P2322" s="94"/>
      <c r="Q2322" s="94"/>
      <c r="R2322" s="94" t="s">
        <v>3464</v>
      </c>
      <c r="S2322" s="96">
        <v>45584</v>
      </c>
      <c r="T2322" s="96">
        <v>45601</v>
      </c>
      <c r="U2322" s="96"/>
      <c r="V2322" s="98">
        <v>441571</v>
      </c>
      <c r="W2322" s="98">
        <v>0</v>
      </c>
      <c r="X2322" s="98">
        <v>0</v>
      </c>
      <c r="Y2322" s="98">
        <v>0</v>
      </c>
      <c r="Z2322" s="94"/>
      <c r="AA2322" s="94"/>
      <c r="AB2322" s="98">
        <v>0</v>
      </c>
      <c r="AC2322" s="94"/>
      <c r="AD2322" s="94"/>
      <c r="AE2322" s="94"/>
      <c r="AF2322" s="94"/>
      <c r="AG2322" s="94"/>
      <c r="AH2322" s="98">
        <v>0</v>
      </c>
      <c r="AI2322" s="98">
        <v>0</v>
      </c>
      <c r="AJ2322" s="98">
        <v>0</v>
      </c>
      <c r="AK2322" s="98">
        <v>0</v>
      </c>
      <c r="AL2322" s="98">
        <v>0</v>
      </c>
      <c r="AM2322" s="98">
        <v>0</v>
      </c>
      <c r="AN2322" s="98">
        <v>441571</v>
      </c>
      <c r="AO2322" s="98">
        <v>0</v>
      </c>
      <c r="AP2322" s="98">
        <v>0</v>
      </c>
      <c r="AQ2322" s="98">
        <v>0</v>
      </c>
      <c r="AR2322" s="98"/>
      <c r="AS2322" s="98"/>
      <c r="AT2322" s="98"/>
      <c r="AU2322" s="98">
        <v>0</v>
      </c>
      <c r="AV2322" s="98">
        <v>0</v>
      </c>
      <c r="AW2322" s="98">
        <v>0</v>
      </c>
      <c r="AX2322" s="101"/>
      <c r="AY2322" s="102"/>
      <c r="AZ2322" s="98"/>
      <c r="BA2322" s="98">
        <v>0</v>
      </c>
    </row>
    <row r="2323" spans="1:53" hidden="1">
      <c r="A2323" s="94">
        <v>900228989</v>
      </c>
      <c r="B2323" s="94" t="s">
        <v>3407</v>
      </c>
      <c r="C2323" s="94" t="s">
        <v>2997</v>
      </c>
      <c r="D2323" s="94" t="str">
        <f>+CONCATENATE(A2323,"_",C2323)</f>
        <v>900228989_FECS44355</v>
      </c>
      <c r="E2323" s="94" t="str">
        <f>+CONCATENATE(C2323,"_",AX2323)</f>
        <v>FECS44355_</v>
      </c>
      <c r="F2323" s="96">
        <v>45591</v>
      </c>
      <c r="G2323" s="96">
        <v>45601</v>
      </c>
      <c r="H2323" s="98">
        <v>585902</v>
      </c>
      <c r="I2323" s="98">
        <v>585902</v>
      </c>
      <c r="J2323" s="94"/>
      <c r="K2323" s="94" t="e">
        <v>#N/A</v>
      </c>
      <c r="L2323" s="94" t="s">
        <v>3939</v>
      </c>
      <c r="M2323" s="98">
        <v>0</v>
      </c>
      <c r="N2323" s="94"/>
      <c r="O2323" s="94"/>
      <c r="P2323" s="94"/>
      <c r="Q2323" s="94"/>
      <c r="R2323" s="94" t="s">
        <v>3464</v>
      </c>
      <c r="S2323" s="96">
        <v>45591</v>
      </c>
      <c r="T2323" s="96">
        <v>45601</v>
      </c>
      <c r="U2323" s="96"/>
      <c r="V2323" s="98">
        <v>585902</v>
      </c>
      <c r="W2323" s="98">
        <v>0</v>
      </c>
      <c r="X2323" s="98">
        <v>0</v>
      </c>
      <c r="Y2323" s="98">
        <v>0</v>
      </c>
      <c r="Z2323" s="94"/>
      <c r="AA2323" s="94"/>
      <c r="AB2323" s="98">
        <v>0</v>
      </c>
      <c r="AC2323" s="94"/>
      <c r="AD2323" s="94"/>
      <c r="AE2323" s="94"/>
      <c r="AF2323" s="94"/>
      <c r="AG2323" s="94"/>
      <c r="AH2323" s="98">
        <v>0</v>
      </c>
      <c r="AI2323" s="98">
        <v>0</v>
      </c>
      <c r="AJ2323" s="98">
        <v>0</v>
      </c>
      <c r="AK2323" s="98">
        <v>0</v>
      </c>
      <c r="AL2323" s="98">
        <v>0</v>
      </c>
      <c r="AM2323" s="98">
        <v>0</v>
      </c>
      <c r="AN2323" s="98">
        <v>585902</v>
      </c>
      <c r="AO2323" s="98">
        <v>0</v>
      </c>
      <c r="AP2323" s="98">
        <v>0</v>
      </c>
      <c r="AQ2323" s="98">
        <v>0</v>
      </c>
      <c r="AR2323" s="98"/>
      <c r="AS2323" s="98"/>
      <c r="AT2323" s="98"/>
      <c r="AU2323" s="98">
        <v>0</v>
      </c>
      <c r="AV2323" s="98">
        <v>0</v>
      </c>
      <c r="AW2323" s="98">
        <v>0</v>
      </c>
      <c r="AX2323" s="101"/>
      <c r="AY2323" s="102"/>
      <c r="AZ2323" s="98"/>
      <c r="BA2323" s="98">
        <v>0</v>
      </c>
    </row>
    <row r="2324" spans="1:53" hidden="1">
      <c r="A2324" s="94">
        <v>900228989</v>
      </c>
      <c r="B2324" s="94" t="s">
        <v>3407</v>
      </c>
      <c r="C2324" s="94" t="s">
        <v>3004</v>
      </c>
      <c r="D2324" s="94" t="str">
        <f>+CONCATENATE(A2324,"_",C2324)</f>
        <v>900228989_FECS44854</v>
      </c>
      <c r="E2324" s="94" t="str">
        <f>+CONCATENATE(C2324,"_",AX2324)</f>
        <v>FECS44854_</v>
      </c>
      <c r="F2324" s="96">
        <v>45596</v>
      </c>
      <c r="G2324" s="96">
        <v>45601</v>
      </c>
      <c r="H2324" s="98">
        <v>723170</v>
      </c>
      <c r="I2324" s="98">
        <v>723170</v>
      </c>
      <c r="J2324" s="94"/>
      <c r="K2324" s="94" t="e">
        <v>#N/A</v>
      </c>
      <c r="L2324" s="94" t="s">
        <v>3939</v>
      </c>
      <c r="M2324" s="98">
        <v>0</v>
      </c>
      <c r="N2324" s="94"/>
      <c r="O2324" s="94"/>
      <c r="P2324" s="94"/>
      <c r="Q2324" s="94"/>
      <c r="R2324" s="94" t="s">
        <v>3464</v>
      </c>
      <c r="S2324" s="96">
        <v>45596</v>
      </c>
      <c r="T2324" s="96">
        <v>45601</v>
      </c>
      <c r="U2324" s="96"/>
      <c r="V2324" s="98">
        <v>723170</v>
      </c>
      <c r="W2324" s="98">
        <v>0</v>
      </c>
      <c r="X2324" s="98">
        <v>0</v>
      </c>
      <c r="Y2324" s="98">
        <v>0</v>
      </c>
      <c r="Z2324" s="94"/>
      <c r="AA2324" s="94"/>
      <c r="AB2324" s="98">
        <v>0</v>
      </c>
      <c r="AC2324" s="94"/>
      <c r="AD2324" s="94"/>
      <c r="AE2324" s="94"/>
      <c r="AF2324" s="94"/>
      <c r="AG2324" s="94"/>
      <c r="AH2324" s="98">
        <v>0</v>
      </c>
      <c r="AI2324" s="98">
        <v>0</v>
      </c>
      <c r="AJ2324" s="98">
        <v>0</v>
      </c>
      <c r="AK2324" s="98">
        <v>0</v>
      </c>
      <c r="AL2324" s="98">
        <v>0</v>
      </c>
      <c r="AM2324" s="98">
        <v>0</v>
      </c>
      <c r="AN2324" s="98">
        <v>723170</v>
      </c>
      <c r="AO2324" s="98">
        <v>0</v>
      </c>
      <c r="AP2324" s="98">
        <v>0</v>
      </c>
      <c r="AQ2324" s="98">
        <v>0</v>
      </c>
      <c r="AR2324" s="98"/>
      <c r="AS2324" s="98"/>
      <c r="AT2324" s="98"/>
      <c r="AU2324" s="98">
        <v>0</v>
      </c>
      <c r="AV2324" s="98">
        <v>0</v>
      </c>
      <c r="AW2324" s="98">
        <v>0</v>
      </c>
      <c r="AX2324" s="101"/>
      <c r="AY2324" s="102"/>
      <c r="AZ2324" s="98"/>
      <c r="BA2324" s="98">
        <v>0</v>
      </c>
    </row>
    <row r="2325" spans="1:53" hidden="1">
      <c r="A2325" s="94">
        <v>900228989</v>
      </c>
      <c r="B2325" s="94" t="s">
        <v>3407</v>
      </c>
      <c r="C2325" s="94" t="s">
        <v>3039</v>
      </c>
      <c r="D2325" s="94" t="str">
        <f>+CONCATENATE(A2325,"_",C2325)</f>
        <v>900228989_FECS44588</v>
      </c>
      <c r="E2325" s="94" t="str">
        <f>+CONCATENATE(C2325,"_",AX2325)</f>
        <v>FECS44588_</v>
      </c>
      <c r="F2325" s="96">
        <v>45594</v>
      </c>
      <c r="G2325" s="96">
        <v>45601</v>
      </c>
      <c r="H2325" s="98">
        <v>1005192</v>
      </c>
      <c r="I2325" s="98">
        <v>831392</v>
      </c>
      <c r="J2325" s="94"/>
      <c r="K2325" s="94" t="e">
        <v>#N/A</v>
      </c>
      <c r="L2325" s="94" t="s">
        <v>3939</v>
      </c>
      <c r="M2325" s="98">
        <v>0</v>
      </c>
      <c r="N2325" s="94"/>
      <c r="O2325" s="94"/>
      <c r="P2325" s="94"/>
      <c r="Q2325" s="94"/>
      <c r="R2325" s="94" t="s">
        <v>3464</v>
      </c>
      <c r="S2325" s="96">
        <v>45594</v>
      </c>
      <c r="T2325" s="96">
        <v>45601</v>
      </c>
      <c r="U2325" s="96"/>
      <c r="V2325" s="98">
        <v>1005192</v>
      </c>
      <c r="W2325" s="98">
        <v>0</v>
      </c>
      <c r="X2325" s="98">
        <v>0</v>
      </c>
      <c r="Y2325" s="98">
        <v>0</v>
      </c>
      <c r="Z2325" s="94"/>
      <c r="AA2325" s="94"/>
      <c r="AB2325" s="98">
        <v>0</v>
      </c>
      <c r="AC2325" s="94"/>
      <c r="AD2325" s="94"/>
      <c r="AE2325" s="94"/>
      <c r="AF2325" s="94"/>
      <c r="AG2325" s="94"/>
      <c r="AH2325" s="98">
        <v>0</v>
      </c>
      <c r="AI2325" s="98">
        <v>0</v>
      </c>
      <c r="AJ2325" s="98">
        <v>0</v>
      </c>
      <c r="AK2325" s="98">
        <v>0</v>
      </c>
      <c r="AL2325" s="98">
        <v>0</v>
      </c>
      <c r="AM2325" s="98">
        <v>0</v>
      </c>
      <c r="AN2325" s="98">
        <v>831392</v>
      </c>
      <c r="AO2325" s="98">
        <v>0</v>
      </c>
      <c r="AP2325" s="98">
        <v>0</v>
      </c>
      <c r="AQ2325" s="98">
        <v>0</v>
      </c>
      <c r="AR2325" s="98"/>
      <c r="AS2325" s="98"/>
      <c r="AT2325" s="98"/>
      <c r="AU2325" s="98">
        <v>0</v>
      </c>
      <c r="AV2325" s="98">
        <v>0</v>
      </c>
      <c r="AW2325" s="98">
        <v>0</v>
      </c>
      <c r="AX2325" s="101"/>
      <c r="AY2325" s="102"/>
      <c r="AZ2325" s="98"/>
      <c r="BA2325" s="98">
        <v>0</v>
      </c>
    </row>
    <row r="2326" spans="1:53" hidden="1">
      <c r="A2326" s="94">
        <v>900228989</v>
      </c>
      <c r="B2326" s="94" t="s">
        <v>3407</v>
      </c>
      <c r="C2326" s="94" t="s">
        <v>3070</v>
      </c>
      <c r="D2326" s="94" t="str">
        <f>+CONCATENATE(A2326,"_",C2326)</f>
        <v>900228989_FECS43104</v>
      </c>
      <c r="E2326" s="94" t="str">
        <f>+CONCATENATE(C2326,"_",AX2326)</f>
        <v>FECS43104_</v>
      </c>
      <c r="F2326" s="96">
        <v>45579</v>
      </c>
      <c r="G2326" s="96">
        <v>45601</v>
      </c>
      <c r="H2326" s="98">
        <v>63280</v>
      </c>
      <c r="I2326" s="98">
        <v>63280</v>
      </c>
      <c r="J2326" s="94"/>
      <c r="K2326" s="94" t="e">
        <v>#N/A</v>
      </c>
      <c r="L2326" s="94" t="s">
        <v>3939</v>
      </c>
      <c r="M2326" s="98">
        <v>0</v>
      </c>
      <c r="N2326" s="94"/>
      <c r="O2326" s="94"/>
      <c r="P2326" s="94"/>
      <c r="Q2326" s="94"/>
      <c r="R2326" s="94" t="s">
        <v>3464</v>
      </c>
      <c r="S2326" s="96">
        <v>45579</v>
      </c>
      <c r="T2326" s="96">
        <v>45601</v>
      </c>
      <c r="U2326" s="96"/>
      <c r="V2326" s="98">
        <v>63280</v>
      </c>
      <c r="W2326" s="98">
        <v>0</v>
      </c>
      <c r="X2326" s="98">
        <v>0</v>
      </c>
      <c r="Y2326" s="98">
        <v>0</v>
      </c>
      <c r="Z2326" s="94"/>
      <c r="AA2326" s="94"/>
      <c r="AB2326" s="98">
        <v>0</v>
      </c>
      <c r="AC2326" s="94"/>
      <c r="AD2326" s="94"/>
      <c r="AE2326" s="94"/>
      <c r="AF2326" s="94"/>
      <c r="AG2326" s="94"/>
      <c r="AH2326" s="98">
        <v>0</v>
      </c>
      <c r="AI2326" s="98">
        <v>0</v>
      </c>
      <c r="AJ2326" s="98">
        <v>0</v>
      </c>
      <c r="AK2326" s="98">
        <v>0</v>
      </c>
      <c r="AL2326" s="98">
        <v>0</v>
      </c>
      <c r="AM2326" s="98">
        <v>0</v>
      </c>
      <c r="AN2326" s="98">
        <v>63280</v>
      </c>
      <c r="AO2326" s="98">
        <v>0</v>
      </c>
      <c r="AP2326" s="98">
        <v>0</v>
      </c>
      <c r="AQ2326" s="98">
        <v>0</v>
      </c>
      <c r="AR2326" s="98"/>
      <c r="AS2326" s="98"/>
      <c r="AT2326" s="98"/>
      <c r="AU2326" s="98">
        <v>0</v>
      </c>
      <c r="AV2326" s="98">
        <v>0</v>
      </c>
      <c r="AW2326" s="98">
        <v>0</v>
      </c>
      <c r="AX2326" s="101"/>
      <c r="AY2326" s="102"/>
      <c r="AZ2326" s="98"/>
      <c r="BA2326" s="98">
        <v>0</v>
      </c>
    </row>
    <row r="2327" spans="1:53" hidden="1">
      <c r="A2327" s="94">
        <v>900228989</v>
      </c>
      <c r="B2327" s="94" t="s">
        <v>3407</v>
      </c>
      <c r="C2327" s="94" t="s">
        <v>3071</v>
      </c>
      <c r="D2327" s="94" t="str">
        <f>+CONCATENATE(A2327,"_",C2327)</f>
        <v>900228989_FECS43063</v>
      </c>
      <c r="E2327" s="94" t="str">
        <f>+CONCATENATE(C2327,"_",AX2327)</f>
        <v>FECS43063_</v>
      </c>
      <c r="F2327" s="96">
        <v>45578</v>
      </c>
      <c r="G2327" s="96">
        <v>45601</v>
      </c>
      <c r="H2327" s="98">
        <v>100590</v>
      </c>
      <c r="I2327" s="98">
        <v>100590</v>
      </c>
      <c r="J2327" s="94"/>
      <c r="K2327" s="94" t="e">
        <v>#N/A</v>
      </c>
      <c r="L2327" s="94" t="s">
        <v>3939</v>
      </c>
      <c r="M2327" s="98">
        <v>0</v>
      </c>
      <c r="N2327" s="94"/>
      <c r="O2327" s="94"/>
      <c r="P2327" s="94"/>
      <c r="Q2327" s="94"/>
      <c r="R2327" s="94" t="s">
        <v>3464</v>
      </c>
      <c r="S2327" s="96">
        <v>45578</v>
      </c>
      <c r="T2327" s="96">
        <v>45601</v>
      </c>
      <c r="U2327" s="96"/>
      <c r="V2327" s="98">
        <v>100590</v>
      </c>
      <c r="W2327" s="98">
        <v>0</v>
      </c>
      <c r="X2327" s="98">
        <v>0</v>
      </c>
      <c r="Y2327" s="98">
        <v>0</v>
      </c>
      <c r="Z2327" s="94"/>
      <c r="AA2327" s="94"/>
      <c r="AB2327" s="98">
        <v>0</v>
      </c>
      <c r="AC2327" s="94"/>
      <c r="AD2327" s="94"/>
      <c r="AE2327" s="94"/>
      <c r="AF2327" s="94"/>
      <c r="AG2327" s="94"/>
      <c r="AH2327" s="98">
        <v>0</v>
      </c>
      <c r="AI2327" s="98">
        <v>0</v>
      </c>
      <c r="AJ2327" s="98">
        <v>0</v>
      </c>
      <c r="AK2327" s="98">
        <v>0</v>
      </c>
      <c r="AL2327" s="98">
        <v>0</v>
      </c>
      <c r="AM2327" s="98">
        <v>0</v>
      </c>
      <c r="AN2327" s="98">
        <v>100590</v>
      </c>
      <c r="AO2327" s="98">
        <v>0</v>
      </c>
      <c r="AP2327" s="98">
        <v>0</v>
      </c>
      <c r="AQ2327" s="98">
        <v>0</v>
      </c>
      <c r="AR2327" s="98"/>
      <c r="AS2327" s="98"/>
      <c r="AT2327" s="98"/>
      <c r="AU2327" s="98">
        <v>0</v>
      </c>
      <c r="AV2327" s="98">
        <v>0</v>
      </c>
      <c r="AW2327" s="98">
        <v>0</v>
      </c>
      <c r="AX2327" s="101"/>
      <c r="AY2327" s="102"/>
      <c r="AZ2327" s="98"/>
      <c r="BA2327" s="98">
        <v>0</v>
      </c>
    </row>
    <row r="2328" spans="1:53" hidden="1">
      <c r="A2328" s="94">
        <v>900228989</v>
      </c>
      <c r="B2328" s="94" t="s">
        <v>3407</v>
      </c>
      <c r="C2328" s="94" t="s">
        <v>3082</v>
      </c>
      <c r="D2328" s="94" t="str">
        <f>+CONCATENATE(A2328,"_",C2328)</f>
        <v>900228989_FECS43121</v>
      </c>
      <c r="E2328" s="94" t="str">
        <f>+CONCATENATE(C2328,"_",AX2328)</f>
        <v>FECS43121_</v>
      </c>
      <c r="F2328" s="96">
        <v>45579</v>
      </c>
      <c r="G2328" s="96">
        <v>45601</v>
      </c>
      <c r="H2328" s="98">
        <v>331649</v>
      </c>
      <c r="I2328" s="98">
        <v>331649</v>
      </c>
      <c r="J2328" s="94"/>
      <c r="K2328" s="94" t="e">
        <v>#N/A</v>
      </c>
      <c r="L2328" s="94" t="s">
        <v>3939</v>
      </c>
      <c r="M2328" s="98">
        <v>0</v>
      </c>
      <c r="N2328" s="94"/>
      <c r="O2328" s="94"/>
      <c r="P2328" s="94"/>
      <c r="Q2328" s="94"/>
      <c r="R2328" s="94" t="s">
        <v>3464</v>
      </c>
      <c r="S2328" s="96">
        <v>45579</v>
      </c>
      <c r="T2328" s="96">
        <v>45601</v>
      </c>
      <c r="U2328" s="96"/>
      <c r="V2328" s="98">
        <v>331649</v>
      </c>
      <c r="W2328" s="98">
        <v>0</v>
      </c>
      <c r="X2328" s="98">
        <v>0</v>
      </c>
      <c r="Y2328" s="98">
        <v>0</v>
      </c>
      <c r="Z2328" s="94"/>
      <c r="AA2328" s="94"/>
      <c r="AB2328" s="98">
        <v>0</v>
      </c>
      <c r="AC2328" s="94"/>
      <c r="AD2328" s="94"/>
      <c r="AE2328" s="94"/>
      <c r="AF2328" s="94"/>
      <c r="AG2328" s="94"/>
      <c r="AH2328" s="98">
        <v>0</v>
      </c>
      <c r="AI2328" s="98">
        <v>0</v>
      </c>
      <c r="AJ2328" s="98">
        <v>0</v>
      </c>
      <c r="AK2328" s="98">
        <v>0</v>
      </c>
      <c r="AL2328" s="98">
        <v>0</v>
      </c>
      <c r="AM2328" s="98">
        <v>0</v>
      </c>
      <c r="AN2328" s="98">
        <v>331649</v>
      </c>
      <c r="AO2328" s="98">
        <v>0</v>
      </c>
      <c r="AP2328" s="98">
        <v>0</v>
      </c>
      <c r="AQ2328" s="98">
        <v>0</v>
      </c>
      <c r="AR2328" s="98"/>
      <c r="AS2328" s="98"/>
      <c r="AT2328" s="98"/>
      <c r="AU2328" s="98">
        <v>0</v>
      </c>
      <c r="AV2328" s="98">
        <v>0</v>
      </c>
      <c r="AW2328" s="98">
        <v>0</v>
      </c>
      <c r="AX2328" s="101"/>
      <c r="AY2328" s="102"/>
      <c r="AZ2328" s="98"/>
      <c r="BA2328" s="98">
        <v>0</v>
      </c>
    </row>
    <row r="2329" spans="1:53" hidden="1">
      <c r="A2329" s="94">
        <v>900228989</v>
      </c>
      <c r="B2329" s="94" t="s">
        <v>3407</v>
      </c>
      <c r="C2329" s="94" t="s">
        <v>3100</v>
      </c>
      <c r="D2329" s="94" t="str">
        <f>+CONCATENATE(A2329,"_",C2329)</f>
        <v>900228989_FECS43102</v>
      </c>
      <c r="E2329" s="94" t="str">
        <f>+CONCATENATE(C2329,"_",AX2329)</f>
        <v>FECS43102_</v>
      </c>
      <c r="F2329" s="96">
        <v>45579</v>
      </c>
      <c r="G2329" s="96">
        <v>45601</v>
      </c>
      <c r="H2329" s="98">
        <v>1441329</v>
      </c>
      <c r="I2329" s="98">
        <v>1441329</v>
      </c>
      <c r="J2329" s="94"/>
      <c r="K2329" s="94" t="e">
        <v>#N/A</v>
      </c>
      <c r="L2329" s="94" t="s">
        <v>3939</v>
      </c>
      <c r="M2329" s="98">
        <v>0</v>
      </c>
      <c r="N2329" s="94"/>
      <c r="O2329" s="94"/>
      <c r="P2329" s="94"/>
      <c r="Q2329" s="94"/>
      <c r="R2329" s="94" t="s">
        <v>3464</v>
      </c>
      <c r="S2329" s="96">
        <v>45579</v>
      </c>
      <c r="T2329" s="96">
        <v>45601</v>
      </c>
      <c r="U2329" s="96"/>
      <c r="V2329" s="98">
        <v>1441329</v>
      </c>
      <c r="W2329" s="98">
        <v>0</v>
      </c>
      <c r="X2329" s="98">
        <v>0</v>
      </c>
      <c r="Y2329" s="98">
        <v>0</v>
      </c>
      <c r="Z2329" s="94"/>
      <c r="AA2329" s="94"/>
      <c r="AB2329" s="98">
        <v>0</v>
      </c>
      <c r="AC2329" s="94"/>
      <c r="AD2329" s="94"/>
      <c r="AE2329" s="94"/>
      <c r="AF2329" s="94"/>
      <c r="AG2329" s="94"/>
      <c r="AH2329" s="98">
        <v>0</v>
      </c>
      <c r="AI2329" s="98">
        <v>0</v>
      </c>
      <c r="AJ2329" s="98">
        <v>0</v>
      </c>
      <c r="AK2329" s="98">
        <v>0</v>
      </c>
      <c r="AL2329" s="98">
        <v>0</v>
      </c>
      <c r="AM2329" s="98">
        <v>0</v>
      </c>
      <c r="AN2329" s="98">
        <v>1441329</v>
      </c>
      <c r="AO2329" s="98">
        <v>0</v>
      </c>
      <c r="AP2329" s="98">
        <v>0</v>
      </c>
      <c r="AQ2329" s="98">
        <v>0</v>
      </c>
      <c r="AR2329" s="98"/>
      <c r="AS2329" s="98"/>
      <c r="AT2329" s="98"/>
      <c r="AU2329" s="98">
        <v>0</v>
      </c>
      <c r="AV2329" s="98">
        <v>0</v>
      </c>
      <c r="AW2329" s="98">
        <v>0</v>
      </c>
      <c r="AX2329" s="101"/>
      <c r="AY2329" s="102"/>
      <c r="AZ2329" s="98"/>
      <c r="BA2329" s="98">
        <v>0</v>
      </c>
    </row>
    <row r="2330" spans="1:53" hidden="1">
      <c r="A2330" s="94">
        <v>900228989</v>
      </c>
      <c r="B2330" s="94" t="s">
        <v>3407</v>
      </c>
      <c r="C2330" s="94" t="s">
        <v>3191</v>
      </c>
      <c r="D2330" s="94" t="str">
        <f>+CONCATENATE(A2330,"_",C2330)</f>
        <v>900228989_FECS45202</v>
      </c>
      <c r="E2330" s="94" t="str">
        <f>+CONCATENATE(C2330,"_",AX2330)</f>
        <v>FECS45202_</v>
      </c>
      <c r="F2330" s="96">
        <v>45601</v>
      </c>
      <c r="G2330" s="96">
        <v>45604</v>
      </c>
      <c r="H2330" s="98">
        <v>387072</v>
      </c>
      <c r="I2330" s="98">
        <v>387072</v>
      </c>
      <c r="J2330" s="94"/>
      <c r="K2330" s="94" t="e">
        <v>#N/A</v>
      </c>
      <c r="L2330" s="94" t="s">
        <v>3939</v>
      </c>
      <c r="M2330" s="98">
        <v>0</v>
      </c>
      <c r="N2330" s="94"/>
      <c r="O2330" s="94"/>
      <c r="P2330" s="94"/>
      <c r="Q2330" s="94"/>
      <c r="R2330" s="94" t="s">
        <v>3464</v>
      </c>
      <c r="S2330" s="96">
        <v>45601</v>
      </c>
      <c r="T2330" s="96">
        <v>45604</v>
      </c>
      <c r="U2330" s="96"/>
      <c r="V2330" s="98">
        <v>387072</v>
      </c>
      <c r="W2330" s="98">
        <v>0</v>
      </c>
      <c r="X2330" s="98">
        <v>0</v>
      </c>
      <c r="Y2330" s="98">
        <v>0</v>
      </c>
      <c r="Z2330" s="94"/>
      <c r="AA2330" s="94"/>
      <c r="AB2330" s="98">
        <v>0</v>
      </c>
      <c r="AC2330" s="94"/>
      <c r="AD2330" s="94"/>
      <c r="AE2330" s="94"/>
      <c r="AF2330" s="94"/>
      <c r="AG2330" s="94"/>
      <c r="AH2330" s="98">
        <v>0</v>
      </c>
      <c r="AI2330" s="98">
        <v>0</v>
      </c>
      <c r="AJ2330" s="98">
        <v>0</v>
      </c>
      <c r="AK2330" s="98">
        <v>0</v>
      </c>
      <c r="AL2330" s="98">
        <v>0</v>
      </c>
      <c r="AM2330" s="98">
        <v>0</v>
      </c>
      <c r="AN2330" s="98">
        <v>387072</v>
      </c>
      <c r="AO2330" s="98">
        <v>0</v>
      </c>
      <c r="AP2330" s="98">
        <v>0</v>
      </c>
      <c r="AQ2330" s="98">
        <v>0</v>
      </c>
      <c r="AR2330" s="98"/>
      <c r="AS2330" s="98"/>
      <c r="AT2330" s="98"/>
      <c r="AU2330" s="98">
        <v>0</v>
      </c>
      <c r="AV2330" s="98">
        <v>0</v>
      </c>
      <c r="AW2330" s="98">
        <v>0</v>
      </c>
      <c r="AX2330" s="101"/>
      <c r="AY2330" s="102"/>
      <c r="AZ2330" s="98"/>
      <c r="BA2330" s="98">
        <v>0</v>
      </c>
    </row>
    <row r="2331" spans="1:53" hidden="1">
      <c r="A2331" s="94">
        <v>900228989</v>
      </c>
      <c r="B2331" s="94" t="s">
        <v>3407</v>
      </c>
      <c r="C2331" s="94" t="s">
        <v>3231</v>
      </c>
      <c r="D2331" s="94" t="str">
        <f>+CONCATENATE(A2331,"_",C2331)</f>
        <v>900228989_FECS45296</v>
      </c>
      <c r="E2331" s="94" t="str">
        <f>+CONCATENATE(C2331,"_",AX2331)</f>
        <v>FECS45296_</v>
      </c>
      <c r="F2331" s="96">
        <v>45602</v>
      </c>
      <c r="G2331" s="96">
        <v>45604</v>
      </c>
      <c r="H2331" s="98">
        <v>341555</v>
      </c>
      <c r="I2331" s="98">
        <v>341555</v>
      </c>
      <c r="J2331" s="94"/>
      <c r="K2331" s="94" t="e">
        <v>#N/A</v>
      </c>
      <c r="L2331" s="94" t="s">
        <v>3939</v>
      </c>
      <c r="M2331" s="98">
        <v>0</v>
      </c>
      <c r="N2331" s="94"/>
      <c r="O2331" s="94"/>
      <c r="P2331" s="94"/>
      <c r="Q2331" s="94"/>
      <c r="R2331" s="94" t="s">
        <v>3464</v>
      </c>
      <c r="S2331" s="96">
        <v>45602</v>
      </c>
      <c r="T2331" s="96">
        <v>45604</v>
      </c>
      <c r="U2331" s="96"/>
      <c r="V2331" s="98">
        <v>341555</v>
      </c>
      <c r="W2331" s="98">
        <v>0</v>
      </c>
      <c r="X2331" s="98">
        <v>0</v>
      </c>
      <c r="Y2331" s="98">
        <v>0</v>
      </c>
      <c r="Z2331" s="94"/>
      <c r="AA2331" s="94"/>
      <c r="AB2331" s="98">
        <v>0</v>
      </c>
      <c r="AC2331" s="94"/>
      <c r="AD2331" s="94"/>
      <c r="AE2331" s="94"/>
      <c r="AF2331" s="94"/>
      <c r="AG2331" s="94"/>
      <c r="AH2331" s="98">
        <v>0</v>
      </c>
      <c r="AI2331" s="98">
        <v>0</v>
      </c>
      <c r="AJ2331" s="98">
        <v>0</v>
      </c>
      <c r="AK2331" s="98">
        <v>0</v>
      </c>
      <c r="AL2331" s="98">
        <v>0</v>
      </c>
      <c r="AM2331" s="98">
        <v>0</v>
      </c>
      <c r="AN2331" s="98">
        <v>341555</v>
      </c>
      <c r="AO2331" s="98">
        <v>0</v>
      </c>
      <c r="AP2331" s="98">
        <v>0</v>
      </c>
      <c r="AQ2331" s="98">
        <v>0</v>
      </c>
      <c r="AR2331" s="98"/>
      <c r="AS2331" s="98"/>
      <c r="AT2331" s="98"/>
      <c r="AU2331" s="98">
        <v>0</v>
      </c>
      <c r="AV2331" s="98">
        <v>0</v>
      </c>
      <c r="AW2331" s="98">
        <v>0</v>
      </c>
      <c r="AX2331" s="101"/>
      <c r="AY2331" s="102"/>
      <c r="AZ2331" s="98"/>
      <c r="BA2331" s="98">
        <v>0</v>
      </c>
    </row>
    <row r="2332" spans="1:53" hidden="1">
      <c r="A2332" s="94">
        <v>900228989</v>
      </c>
      <c r="B2332" s="94" t="s">
        <v>3407</v>
      </c>
      <c r="C2332" s="94" t="s">
        <v>3241</v>
      </c>
      <c r="D2332" s="94" t="str">
        <f>+CONCATENATE(A2332,"_",C2332)</f>
        <v>900228989_FECS45565</v>
      </c>
      <c r="E2332" s="94" t="str">
        <f>+CONCATENATE(C2332,"_",AX2332)</f>
        <v>FECS45565_</v>
      </c>
      <c r="F2332" s="96">
        <v>45607</v>
      </c>
      <c r="G2332" s="96">
        <v>45608</v>
      </c>
      <c r="H2332" s="98">
        <v>917617</v>
      </c>
      <c r="I2332" s="98">
        <v>917617</v>
      </c>
      <c r="J2332" s="94"/>
      <c r="K2332" s="94" t="e">
        <v>#N/A</v>
      </c>
      <c r="L2332" s="94" t="s">
        <v>3939</v>
      </c>
      <c r="M2332" s="98">
        <v>0</v>
      </c>
      <c r="N2332" s="94"/>
      <c r="O2332" s="94"/>
      <c r="P2332" s="94"/>
      <c r="Q2332" s="94"/>
      <c r="R2332" s="94" t="s">
        <v>3464</v>
      </c>
      <c r="S2332" s="96">
        <v>45607</v>
      </c>
      <c r="T2332" s="96">
        <v>45608</v>
      </c>
      <c r="U2332" s="96"/>
      <c r="V2332" s="98">
        <v>917617</v>
      </c>
      <c r="W2332" s="98">
        <v>0</v>
      </c>
      <c r="X2332" s="98">
        <v>0</v>
      </c>
      <c r="Y2332" s="98">
        <v>0</v>
      </c>
      <c r="Z2332" s="94"/>
      <c r="AA2332" s="94"/>
      <c r="AB2332" s="98">
        <v>0</v>
      </c>
      <c r="AC2332" s="94"/>
      <c r="AD2332" s="94"/>
      <c r="AE2332" s="94"/>
      <c r="AF2332" s="94"/>
      <c r="AG2332" s="94"/>
      <c r="AH2332" s="98">
        <v>0</v>
      </c>
      <c r="AI2332" s="98">
        <v>0</v>
      </c>
      <c r="AJ2332" s="98">
        <v>0</v>
      </c>
      <c r="AK2332" s="98">
        <v>0</v>
      </c>
      <c r="AL2332" s="98">
        <v>0</v>
      </c>
      <c r="AM2332" s="98">
        <v>0</v>
      </c>
      <c r="AN2332" s="98">
        <v>917617</v>
      </c>
      <c r="AO2332" s="98">
        <v>0</v>
      </c>
      <c r="AP2332" s="98">
        <v>0</v>
      </c>
      <c r="AQ2332" s="98">
        <v>0</v>
      </c>
      <c r="AR2332" s="98"/>
      <c r="AS2332" s="98"/>
      <c r="AT2332" s="98"/>
      <c r="AU2332" s="98">
        <v>0</v>
      </c>
      <c r="AV2332" s="98">
        <v>0</v>
      </c>
      <c r="AW2332" s="98">
        <v>0</v>
      </c>
      <c r="AX2332" s="101"/>
      <c r="AY2332" s="102"/>
      <c r="AZ2332" s="98"/>
      <c r="BA2332" s="98">
        <v>0</v>
      </c>
    </row>
    <row r="2333" spans="1:53" hidden="1">
      <c r="A2333" s="94">
        <v>900228989</v>
      </c>
      <c r="B2333" s="94" t="s">
        <v>3407</v>
      </c>
      <c r="C2333" s="94" t="s">
        <v>3245</v>
      </c>
      <c r="D2333" s="94" t="str">
        <f>+CONCATENATE(A2333,"_",C2333)</f>
        <v>900228989_FECS45575</v>
      </c>
      <c r="E2333" s="94" t="str">
        <f>+CONCATENATE(C2333,"_",AX2333)</f>
        <v>FECS45575_</v>
      </c>
      <c r="F2333" s="96">
        <v>45607</v>
      </c>
      <c r="G2333" s="96">
        <v>45608</v>
      </c>
      <c r="H2333" s="98">
        <v>939333</v>
      </c>
      <c r="I2333" s="98">
        <v>939333</v>
      </c>
      <c r="J2333" s="94"/>
      <c r="K2333" s="94" t="e">
        <v>#N/A</v>
      </c>
      <c r="L2333" s="94" t="s">
        <v>3939</v>
      </c>
      <c r="M2333" s="98">
        <v>0</v>
      </c>
      <c r="N2333" s="94"/>
      <c r="O2333" s="94"/>
      <c r="P2333" s="94"/>
      <c r="Q2333" s="94"/>
      <c r="R2333" s="94" t="s">
        <v>3464</v>
      </c>
      <c r="S2333" s="96">
        <v>45607</v>
      </c>
      <c r="T2333" s="96">
        <v>45608</v>
      </c>
      <c r="U2333" s="96"/>
      <c r="V2333" s="98">
        <v>939333</v>
      </c>
      <c r="W2333" s="98">
        <v>0</v>
      </c>
      <c r="X2333" s="98">
        <v>0</v>
      </c>
      <c r="Y2333" s="98">
        <v>0</v>
      </c>
      <c r="Z2333" s="94"/>
      <c r="AA2333" s="94"/>
      <c r="AB2333" s="98">
        <v>0</v>
      </c>
      <c r="AC2333" s="94"/>
      <c r="AD2333" s="94"/>
      <c r="AE2333" s="94"/>
      <c r="AF2333" s="94"/>
      <c r="AG2333" s="94"/>
      <c r="AH2333" s="98">
        <v>0</v>
      </c>
      <c r="AI2333" s="98">
        <v>0</v>
      </c>
      <c r="AJ2333" s="98">
        <v>0</v>
      </c>
      <c r="AK2333" s="98">
        <v>0</v>
      </c>
      <c r="AL2333" s="98">
        <v>0</v>
      </c>
      <c r="AM2333" s="98">
        <v>0</v>
      </c>
      <c r="AN2333" s="98">
        <v>939333</v>
      </c>
      <c r="AO2333" s="98">
        <v>0</v>
      </c>
      <c r="AP2333" s="98">
        <v>0</v>
      </c>
      <c r="AQ2333" s="98">
        <v>0</v>
      </c>
      <c r="AR2333" s="98"/>
      <c r="AS2333" s="98"/>
      <c r="AT2333" s="98"/>
      <c r="AU2333" s="98">
        <v>0</v>
      </c>
      <c r="AV2333" s="98">
        <v>0</v>
      </c>
      <c r="AW2333" s="98">
        <v>0</v>
      </c>
      <c r="AX2333" s="101"/>
      <c r="AY2333" s="102"/>
      <c r="AZ2333" s="98"/>
      <c r="BA2333" s="98">
        <v>0</v>
      </c>
    </row>
    <row r="2334" spans="1:53" hidden="1">
      <c r="A2334" s="94">
        <v>900228989</v>
      </c>
      <c r="B2334" s="94" t="s">
        <v>3407</v>
      </c>
      <c r="C2334" s="94" t="s">
        <v>3264</v>
      </c>
      <c r="D2334" s="94" t="str">
        <f>+CONCATENATE(A2334,"_",C2334)</f>
        <v>900228989_FECS45523</v>
      </c>
      <c r="E2334" s="94" t="str">
        <f>+CONCATENATE(C2334,"_",AX2334)</f>
        <v>FECS45523_</v>
      </c>
      <c r="F2334" s="96">
        <v>45605</v>
      </c>
      <c r="G2334" s="96">
        <v>45608</v>
      </c>
      <c r="H2334" s="98">
        <v>569253</v>
      </c>
      <c r="I2334" s="98">
        <v>569253</v>
      </c>
      <c r="J2334" s="94"/>
      <c r="K2334" s="94" t="e">
        <v>#N/A</v>
      </c>
      <c r="L2334" s="94" t="s">
        <v>3939</v>
      </c>
      <c r="M2334" s="98">
        <v>0</v>
      </c>
      <c r="N2334" s="94"/>
      <c r="O2334" s="94"/>
      <c r="P2334" s="94"/>
      <c r="Q2334" s="94"/>
      <c r="R2334" s="94" t="s">
        <v>3464</v>
      </c>
      <c r="S2334" s="96">
        <v>45605</v>
      </c>
      <c r="T2334" s="96">
        <v>45608</v>
      </c>
      <c r="U2334" s="96"/>
      <c r="V2334" s="98">
        <v>569253</v>
      </c>
      <c r="W2334" s="98">
        <v>0</v>
      </c>
      <c r="X2334" s="98">
        <v>0</v>
      </c>
      <c r="Y2334" s="98">
        <v>0</v>
      </c>
      <c r="Z2334" s="94"/>
      <c r="AA2334" s="94"/>
      <c r="AB2334" s="98">
        <v>0</v>
      </c>
      <c r="AC2334" s="94"/>
      <c r="AD2334" s="94"/>
      <c r="AE2334" s="94"/>
      <c r="AF2334" s="94"/>
      <c r="AG2334" s="94"/>
      <c r="AH2334" s="98">
        <v>0</v>
      </c>
      <c r="AI2334" s="98">
        <v>0</v>
      </c>
      <c r="AJ2334" s="98">
        <v>0</v>
      </c>
      <c r="AK2334" s="98">
        <v>0</v>
      </c>
      <c r="AL2334" s="98">
        <v>0</v>
      </c>
      <c r="AM2334" s="98">
        <v>0</v>
      </c>
      <c r="AN2334" s="98">
        <v>569253</v>
      </c>
      <c r="AO2334" s="98">
        <v>0</v>
      </c>
      <c r="AP2334" s="98">
        <v>0</v>
      </c>
      <c r="AQ2334" s="98">
        <v>0</v>
      </c>
      <c r="AR2334" s="98"/>
      <c r="AS2334" s="98"/>
      <c r="AT2334" s="98"/>
      <c r="AU2334" s="98">
        <v>0</v>
      </c>
      <c r="AV2334" s="98">
        <v>0</v>
      </c>
      <c r="AW2334" s="98">
        <v>0</v>
      </c>
      <c r="AX2334" s="101"/>
      <c r="AY2334" s="102"/>
      <c r="AZ2334" s="98"/>
      <c r="BA2334" s="98">
        <v>0</v>
      </c>
    </row>
    <row r="2335" spans="1:53" hidden="1">
      <c r="A2335" s="94">
        <v>900228989</v>
      </c>
      <c r="B2335" s="94" t="s">
        <v>3407</v>
      </c>
      <c r="C2335" s="94" t="s">
        <v>3285</v>
      </c>
      <c r="D2335" s="94" t="str">
        <f>+CONCATENATE(A2335,"_",C2335)</f>
        <v>900228989_FECS45731</v>
      </c>
      <c r="E2335" s="94" t="str">
        <f>+CONCATENATE(C2335,"_",AX2335)</f>
        <v>FECS45731_</v>
      </c>
      <c r="F2335" s="96">
        <v>45609</v>
      </c>
      <c r="G2335" s="96">
        <v>45611</v>
      </c>
      <c r="H2335" s="98">
        <v>212727</v>
      </c>
      <c r="I2335" s="98">
        <v>212727</v>
      </c>
      <c r="J2335" s="94"/>
      <c r="K2335" s="94" t="e">
        <v>#N/A</v>
      </c>
      <c r="L2335" s="94" t="s">
        <v>3939</v>
      </c>
      <c r="M2335" s="98">
        <v>0</v>
      </c>
      <c r="N2335" s="94"/>
      <c r="O2335" s="94"/>
      <c r="P2335" s="94"/>
      <c r="Q2335" s="94"/>
      <c r="R2335" s="94" t="s">
        <v>3464</v>
      </c>
      <c r="S2335" s="96">
        <v>45609</v>
      </c>
      <c r="T2335" s="96">
        <v>45611</v>
      </c>
      <c r="U2335" s="96"/>
      <c r="V2335" s="98">
        <v>212727</v>
      </c>
      <c r="W2335" s="98">
        <v>0</v>
      </c>
      <c r="X2335" s="98">
        <v>0</v>
      </c>
      <c r="Y2335" s="98">
        <v>0</v>
      </c>
      <c r="Z2335" s="94"/>
      <c r="AA2335" s="94"/>
      <c r="AB2335" s="98">
        <v>0</v>
      </c>
      <c r="AC2335" s="94"/>
      <c r="AD2335" s="94"/>
      <c r="AE2335" s="94"/>
      <c r="AF2335" s="94"/>
      <c r="AG2335" s="94"/>
      <c r="AH2335" s="98">
        <v>0</v>
      </c>
      <c r="AI2335" s="98">
        <v>0</v>
      </c>
      <c r="AJ2335" s="98">
        <v>0</v>
      </c>
      <c r="AK2335" s="98">
        <v>0</v>
      </c>
      <c r="AL2335" s="98">
        <v>0</v>
      </c>
      <c r="AM2335" s="98">
        <v>0</v>
      </c>
      <c r="AN2335" s="98">
        <v>212727</v>
      </c>
      <c r="AO2335" s="98">
        <v>0</v>
      </c>
      <c r="AP2335" s="98">
        <v>0</v>
      </c>
      <c r="AQ2335" s="98">
        <v>0</v>
      </c>
      <c r="AR2335" s="98"/>
      <c r="AS2335" s="98"/>
      <c r="AT2335" s="98"/>
      <c r="AU2335" s="98">
        <v>0</v>
      </c>
      <c r="AV2335" s="98">
        <v>0</v>
      </c>
      <c r="AW2335" s="98">
        <v>0</v>
      </c>
      <c r="AX2335" s="101"/>
      <c r="AY2335" s="102"/>
      <c r="AZ2335" s="98"/>
      <c r="BA2335" s="98">
        <v>0</v>
      </c>
    </row>
    <row r="2336" spans="1:53" hidden="1">
      <c r="A2336" s="94">
        <v>900228989</v>
      </c>
      <c r="B2336" s="94" t="s">
        <v>3407</v>
      </c>
      <c r="C2336" s="94" t="s">
        <v>3291</v>
      </c>
      <c r="D2336" s="94" t="str">
        <f>+CONCATENATE(A2336,"_",C2336)</f>
        <v>900228989_FECS45491</v>
      </c>
      <c r="E2336" s="94" t="str">
        <f>+CONCATENATE(C2336,"_",AX2336)</f>
        <v>FECS45491_</v>
      </c>
      <c r="F2336" s="96">
        <v>45605</v>
      </c>
      <c r="G2336" s="96">
        <v>45611</v>
      </c>
      <c r="H2336" s="98">
        <v>359512</v>
      </c>
      <c r="I2336" s="98">
        <v>359512</v>
      </c>
      <c r="J2336" s="94"/>
      <c r="K2336" s="94" t="e">
        <v>#N/A</v>
      </c>
      <c r="L2336" s="94" t="s">
        <v>3939</v>
      </c>
      <c r="M2336" s="98">
        <v>0</v>
      </c>
      <c r="N2336" s="94"/>
      <c r="O2336" s="94"/>
      <c r="P2336" s="94"/>
      <c r="Q2336" s="94"/>
      <c r="R2336" s="94" t="s">
        <v>3464</v>
      </c>
      <c r="S2336" s="96">
        <v>45605</v>
      </c>
      <c r="T2336" s="96">
        <v>45611</v>
      </c>
      <c r="U2336" s="96"/>
      <c r="V2336" s="98">
        <v>359512</v>
      </c>
      <c r="W2336" s="98">
        <v>0</v>
      </c>
      <c r="X2336" s="98">
        <v>0</v>
      </c>
      <c r="Y2336" s="98">
        <v>0</v>
      </c>
      <c r="Z2336" s="94"/>
      <c r="AA2336" s="94"/>
      <c r="AB2336" s="98">
        <v>0</v>
      </c>
      <c r="AC2336" s="94"/>
      <c r="AD2336" s="94"/>
      <c r="AE2336" s="94"/>
      <c r="AF2336" s="94"/>
      <c r="AG2336" s="94"/>
      <c r="AH2336" s="98">
        <v>0</v>
      </c>
      <c r="AI2336" s="98">
        <v>0</v>
      </c>
      <c r="AJ2336" s="98">
        <v>0</v>
      </c>
      <c r="AK2336" s="98">
        <v>0</v>
      </c>
      <c r="AL2336" s="98">
        <v>0</v>
      </c>
      <c r="AM2336" s="98">
        <v>0</v>
      </c>
      <c r="AN2336" s="98">
        <v>359512</v>
      </c>
      <c r="AO2336" s="98">
        <v>0</v>
      </c>
      <c r="AP2336" s="98">
        <v>0</v>
      </c>
      <c r="AQ2336" s="98">
        <v>0</v>
      </c>
      <c r="AR2336" s="98"/>
      <c r="AS2336" s="98"/>
      <c r="AT2336" s="98"/>
      <c r="AU2336" s="98">
        <v>0</v>
      </c>
      <c r="AV2336" s="98">
        <v>0</v>
      </c>
      <c r="AW2336" s="98">
        <v>0</v>
      </c>
      <c r="AX2336" s="101"/>
      <c r="AY2336" s="102"/>
      <c r="AZ2336" s="98"/>
      <c r="BA2336" s="98">
        <v>0</v>
      </c>
    </row>
    <row r="2337" spans="1:53" hidden="1">
      <c r="A2337" s="94">
        <v>900228989</v>
      </c>
      <c r="B2337" s="94" t="s">
        <v>3407</v>
      </c>
      <c r="C2337" s="94" t="s">
        <v>1389</v>
      </c>
      <c r="D2337" s="94" t="str">
        <f>+CONCATENATE(A2337,"_",C2337)</f>
        <v>900228989_FECS24835</v>
      </c>
      <c r="E2337" s="94" t="str">
        <f>+CONCATENATE(C2337,"_",AX2337)</f>
        <v>FECS24835_</v>
      </c>
      <c r="F2337" s="96">
        <v>45428</v>
      </c>
      <c r="G2337" s="96">
        <v>45454</v>
      </c>
      <c r="H2337" s="98">
        <v>400091</v>
      </c>
      <c r="I2337" s="98">
        <v>400091</v>
      </c>
      <c r="J2337" s="94"/>
      <c r="K2337" s="94" t="s">
        <v>3944</v>
      </c>
      <c r="L2337" s="94" t="s">
        <v>3944</v>
      </c>
      <c r="M2337" s="98">
        <v>0</v>
      </c>
      <c r="N2337" s="94"/>
      <c r="O2337" s="94"/>
      <c r="P2337" s="94"/>
      <c r="Q2337" s="94"/>
      <c r="R2337" s="94" t="s">
        <v>3469</v>
      </c>
      <c r="S2337" s="96">
        <v>45428</v>
      </c>
      <c r="T2337" s="96"/>
      <c r="U2337" s="96"/>
      <c r="V2337" s="98">
        <v>400091</v>
      </c>
      <c r="W2337" s="98">
        <v>0</v>
      </c>
      <c r="X2337" s="98">
        <v>0</v>
      </c>
      <c r="Y2337" s="98">
        <v>0</v>
      </c>
      <c r="Z2337" s="94"/>
      <c r="AA2337" s="94"/>
      <c r="AB2337" s="98">
        <v>0</v>
      </c>
      <c r="AC2337" s="94"/>
      <c r="AD2337" s="94"/>
      <c r="AE2337" s="94"/>
      <c r="AF2337" s="94"/>
      <c r="AG2337" s="94"/>
      <c r="AH2337" s="98">
        <v>0</v>
      </c>
      <c r="AI2337" s="98">
        <v>0</v>
      </c>
      <c r="AJ2337" s="98">
        <v>400091</v>
      </c>
      <c r="AK2337" s="98">
        <v>0</v>
      </c>
      <c r="AL2337" s="98">
        <v>0</v>
      </c>
      <c r="AM2337" s="98">
        <v>0</v>
      </c>
      <c r="AN2337" s="98">
        <v>0</v>
      </c>
      <c r="AO2337" s="98">
        <v>0</v>
      </c>
      <c r="AP2337" s="98">
        <v>0</v>
      </c>
      <c r="AQ2337" s="98">
        <v>0</v>
      </c>
      <c r="AR2337" s="98"/>
      <c r="AS2337" s="98"/>
      <c r="AT2337" s="98"/>
      <c r="AU2337" s="98">
        <v>0</v>
      </c>
      <c r="AV2337" s="98">
        <v>0</v>
      </c>
      <c r="AW2337" s="98">
        <v>0</v>
      </c>
      <c r="AX2337" s="101"/>
      <c r="AY2337" s="102"/>
      <c r="AZ2337" s="98"/>
      <c r="BA2337" s="98">
        <v>0</v>
      </c>
    </row>
    <row r="2338" spans="1:53" hidden="1">
      <c r="A2338" s="94">
        <v>900228989</v>
      </c>
      <c r="B2338" s="94" t="s">
        <v>3407</v>
      </c>
      <c r="C2338" s="94" t="s">
        <v>3408</v>
      </c>
      <c r="D2338" s="94" t="str">
        <f>+CONCATENATE(A2338,"_",C2338)</f>
        <v>900228989_B189133</v>
      </c>
      <c r="E2338" s="94" t="str">
        <f>+CONCATENATE(C2338,"_",AX2338)</f>
        <v>B189133_</v>
      </c>
      <c r="F2338" s="96">
        <v>41631</v>
      </c>
      <c r="G2338" s="96">
        <v>41649</v>
      </c>
      <c r="H2338" s="98">
        <v>12922077</v>
      </c>
      <c r="I2338" s="98">
        <v>12752890</v>
      </c>
      <c r="J2338" s="94"/>
      <c r="K2338" s="94" t="e">
        <v>#N/A</v>
      </c>
      <c r="L2338" s="94" t="s">
        <v>3942</v>
      </c>
      <c r="M2338" s="98">
        <v>0</v>
      </c>
      <c r="N2338" s="94"/>
      <c r="O2338" s="94"/>
      <c r="P2338" s="94"/>
      <c r="Q2338" s="94"/>
      <c r="R2338" s="94" t="s">
        <v>3437</v>
      </c>
      <c r="S2338" s="96">
        <v>41631</v>
      </c>
      <c r="T2338" s="96">
        <v>41649</v>
      </c>
      <c r="U2338" s="96"/>
      <c r="V2338" s="98">
        <v>12752890</v>
      </c>
      <c r="W2338" s="98">
        <v>0</v>
      </c>
      <c r="X2338" s="98">
        <v>12752890</v>
      </c>
      <c r="Y2338" s="98">
        <v>0</v>
      </c>
      <c r="Z2338" s="94"/>
      <c r="AA2338" s="94"/>
      <c r="AB2338" s="98">
        <v>0</v>
      </c>
      <c r="AC2338" s="94"/>
      <c r="AD2338" s="94"/>
      <c r="AE2338" s="94"/>
      <c r="AF2338" s="94"/>
      <c r="AG2338" s="94"/>
      <c r="AH2338" s="98">
        <v>0</v>
      </c>
      <c r="AI2338" s="98">
        <v>0</v>
      </c>
      <c r="AJ2338" s="98">
        <v>0</v>
      </c>
      <c r="AK2338" s="98">
        <v>0</v>
      </c>
      <c r="AL2338" s="98">
        <v>0</v>
      </c>
      <c r="AM2338" s="98">
        <v>12752890</v>
      </c>
      <c r="AN2338" s="98">
        <v>0</v>
      </c>
      <c r="AO2338" s="98">
        <v>0</v>
      </c>
      <c r="AP2338" s="98">
        <v>0</v>
      </c>
      <c r="AQ2338" s="98">
        <v>0</v>
      </c>
      <c r="AR2338" s="98"/>
      <c r="AS2338" s="98"/>
      <c r="AT2338" s="98"/>
      <c r="AU2338" s="98">
        <v>0</v>
      </c>
      <c r="AV2338" s="98">
        <v>0</v>
      </c>
      <c r="AW2338" s="98">
        <v>0</v>
      </c>
      <c r="AX2338" s="101"/>
      <c r="AY2338" s="102"/>
      <c r="AZ2338" s="98"/>
      <c r="BA2338" s="98">
        <v>0</v>
      </c>
    </row>
    <row r="2339" spans="1:53" hidden="1">
      <c r="A2339" s="94">
        <v>900228989</v>
      </c>
      <c r="B2339" s="94" t="s">
        <v>3407</v>
      </c>
      <c r="C2339" s="94" t="s">
        <v>2839</v>
      </c>
      <c r="D2339" s="94" t="str">
        <f>+CONCATENATE(A2339,"_",C2339)</f>
        <v>900228989_FECS43777</v>
      </c>
      <c r="E2339" s="94" t="str">
        <f>+CONCATENATE(C2339,"_",AX2339)</f>
        <v>FECS43777_</v>
      </c>
      <c r="F2339" s="96">
        <v>45586</v>
      </c>
      <c r="G2339" s="96">
        <v>45601</v>
      </c>
      <c r="H2339" s="98">
        <v>2446507</v>
      </c>
      <c r="I2339" s="98">
        <v>2446507</v>
      </c>
      <c r="J2339" s="94"/>
      <c r="K2339" s="94" t="e">
        <v>#N/A</v>
      </c>
      <c r="L2339" s="94" t="s">
        <v>3942</v>
      </c>
      <c r="M2339" s="98">
        <v>2397577</v>
      </c>
      <c r="N2339" s="94">
        <v>1222541629</v>
      </c>
      <c r="O2339" s="94"/>
      <c r="P2339" s="94"/>
      <c r="Q2339" s="94"/>
      <c r="R2339" s="94" t="s">
        <v>3437</v>
      </c>
      <c r="S2339" s="96">
        <v>45586</v>
      </c>
      <c r="T2339" s="96">
        <v>45601</v>
      </c>
      <c r="U2339" s="96"/>
      <c r="V2339" s="98">
        <v>2446507</v>
      </c>
      <c r="W2339" s="98">
        <v>0</v>
      </c>
      <c r="X2339" s="98">
        <v>0</v>
      </c>
      <c r="Y2339" s="98">
        <v>0</v>
      </c>
      <c r="Z2339" s="94"/>
      <c r="AA2339" s="94"/>
      <c r="AB2339" s="98">
        <v>0</v>
      </c>
      <c r="AC2339" s="94"/>
      <c r="AD2339" s="94"/>
      <c r="AE2339" s="94"/>
      <c r="AF2339" s="94"/>
      <c r="AG2339" s="94"/>
      <c r="AH2339" s="98">
        <v>0</v>
      </c>
      <c r="AI2339" s="98">
        <v>0</v>
      </c>
      <c r="AJ2339" s="98">
        <v>0</v>
      </c>
      <c r="AK2339" s="98">
        <v>0</v>
      </c>
      <c r="AL2339" s="98">
        <v>0</v>
      </c>
      <c r="AM2339" s="98">
        <v>2446507</v>
      </c>
      <c r="AN2339" s="98">
        <v>0</v>
      </c>
      <c r="AO2339" s="98">
        <v>0</v>
      </c>
      <c r="AP2339" s="98">
        <v>0</v>
      </c>
      <c r="AQ2339" s="98">
        <v>0</v>
      </c>
      <c r="AR2339" s="98"/>
      <c r="AS2339" s="98"/>
      <c r="AT2339" s="98"/>
      <c r="AU2339" s="98">
        <v>0</v>
      </c>
      <c r="AV2339" s="98">
        <v>0</v>
      </c>
      <c r="AW2339" s="98">
        <v>0</v>
      </c>
      <c r="AX2339" s="101"/>
      <c r="AY2339" s="102"/>
      <c r="AZ2339" s="98"/>
      <c r="BA2339" s="98">
        <v>0</v>
      </c>
    </row>
    <row r="2340" spans="1:53" hidden="1">
      <c r="A2340" s="94">
        <v>900228989</v>
      </c>
      <c r="B2340" s="94" t="s">
        <v>3407</v>
      </c>
      <c r="C2340" s="94" t="s">
        <v>2840</v>
      </c>
      <c r="D2340" s="94" t="str">
        <f>+CONCATENATE(A2340,"_",C2340)</f>
        <v>900228989_FECS43173</v>
      </c>
      <c r="E2340" s="94" t="str">
        <f>+CONCATENATE(C2340,"_",AX2340)</f>
        <v>FECS43173_</v>
      </c>
      <c r="F2340" s="96">
        <v>45580</v>
      </c>
      <c r="G2340" s="96">
        <v>45601</v>
      </c>
      <c r="H2340" s="98">
        <v>2751411</v>
      </c>
      <c r="I2340" s="98">
        <v>2751411</v>
      </c>
      <c r="J2340" s="94"/>
      <c r="K2340" s="94" t="e">
        <v>#N/A</v>
      </c>
      <c r="L2340" s="94" t="s">
        <v>3942</v>
      </c>
      <c r="M2340" s="98">
        <v>2696383</v>
      </c>
      <c r="N2340" s="94">
        <v>1222541636</v>
      </c>
      <c r="O2340" s="94"/>
      <c r="P2340" s="94"/>
      <c r="Q2340" s="94"/>
      <c r="R2340" s="94" t="s">
        <v>3437</v>
      </c>
      <c r="S2340" s="96">
        <v>45580</v>
      </c>
      <c r="T2340" s="96">
        <v>45601</v>
      </c>
      <c r="U2340" s="96"/>
      <c r="V2340" s="98">
        <v>2751411</v>
      </c>
      <c r="W2340" s="98">
        <v>0</v>
      </c>
      <c r="X2340" s="98">
        <v>0</v>
      </c>
      <c r="Y2340" s="98">
        <v>0</v>
      </c>
      <c r="Z2340" s="94"/>
      <c r="AA2340" s="94"/>
      <c r="AB2340" s="98">
        <v>0</v>
      </c>
      <c r="AC2340" s="94"/>
      <c r="AD2340" s="94"/>
      <c r="AE2340" s="94"/>
      <c r="AF2340" s="94"/>
      <c r="AG2340" s="94"/>
      <c r="AH2340" s="98">
        <v>0</v>
      </c>
      <c r="AI2340" s="98">
        <v>0</v>
      </c>
      <c r="AJ2340" s="98">
        <v>0</v>
      </c>
      <c r="AK2340" s="98">
        <v>0</v>
      </c>
      <c r="AL2340" s="98">
        <v>0</v>
      </c>
      <c r="AM2340" s="98">
        <v>2751411</v>
      </c>
      <c r="AN2340" s="98">
        <v>0</v>
      </c>
      <c r="AO2340" s="98">
        <v>0</v>
      </c>
      <c r="AP2340" s="98">
        <v>0</v>
      </c>
      <c r="AQ2340" s="98">
        <v>0</v>
      </c>
      <c r="AR2340" s="98"/>
      <c r="AS2340" s="98"/>
      <c r="AT2340" s="98"/>
      <c r="AU2340" s="98">
        <v>0</v>
      </c>
      <c r="AV2340" s="98">
        <v>0</v>
      </c>
      <c r="AW2340" s="98">
        <v>0</v>
      </c>
      <c r="AX2340" s="101"/>
      <c r="AY2340" s="102"/>
      <c r="AZ2340" s="98"/>
      <c r="BA2340" s="98">
        <v>0</v>
      </c>
    </row>
    <row r="2341" spans="1:53" hidden="1">
      <c r="A2341" s="94">
        <v>900228989</v>
      </c>
      <c r="B2341" s="94" t="s">
        <v>3407</v>
      </c>
      <c r="C2341" s="94" t="s">
        <v>2844</v>
      </c>
      <c r="D2341" s="94" t="str">
        <f>+CONCATENATE(A2341,"_",C2341)</f>
        <v>900228989_FECS43417</v>
      </c>
      <c r="E2341" s="94" t="str">
        <f>+CONCATENATE(C2341,"_",AX2341)</f>
        <v>FECS43417_</v>
      </c>
      <c r="F2341" s="96">
        <v>45582</v>
      </c>
      <c r="G2341" s="96">
        <v>45601</v>
      </c>
      <c r="H2341" s="98">
        <v>6125761</v>
      </c>
      <c r="I2341" s="98">
        <v>6125761</v>
      </c>
      <c r="J2341" s="94"/>
      <c r="K2341" s="94" t="e">
        <v>#N/A</v>
      </c>
      <c r="L2341" s="94" t="s">
        <v>3942</v>
      </c>
      <c r="M2341" s="98">
        <v>6003246</v>
      </c>
      <c r="N2341" s="94">
        <v>1222540463</v>
      </c>
      <c r="O2341" s="94"/>
      <c r="P2341" s="94"/>
      <c r="Q2341" s="94"/>
      <c r="R2341" s="94" t="s">
        <v>3437</v>
      </c>
      <c r="S2341" s="96">
        <v>45582</v>
      </c>
      <c r="T2341" s="96">
        <v>45601</v>
      </c>
      <c r="U2341" s="96"/>
      <c r="V2341" s="98">
        <v>6125761</v>
      </c>
      <c r="W2341" s="98">
        <v>0</v>
      </c>
      <c r="X2341" s="98">
        <v>0</v>
      </c>
      <c r="Y2341" s="98">
        <v>0</v>
      </c>
      <c r="Z2341" s="94"/>
      <c r="AA2341" s="94"/>
      <c r="AB2341" s="98">
        <v>0</v>
      </c>
      <c r="AC2341" s="94"/>
      <c r="AD2341" s="94"/>
      <c r="AE2341" s="94"/>
      <c r="AF2341" s="94"/>
      <c r="AG2341" s="94"/>
      <c r="AH2341" s="98">
        <v>0</v>
      </c>
      <c r="AI2341" s="98">
        <v>0</v>
      </c>
      <c r="AJ2341" s="98">
        <v>0</v>
      </c>
      <c r="AK2341" s="98">
        <v>0</v>
      </c>
      <c r="AL2341" s="98">
        <v>0</v>
      </c>
      <c r="AM2341" s="98">
        <v>6125761</v>
      </c>
      <c r="AN2341" s="98">
        <v>0</v>
      </c>
      <c r="AO2341" s="98">
        <v>0</v>
      </c>
      <c r="AP2341" s="98">
        <v>0</v>
      </c>
      <c r="AQ2341" s="98">
        <v>0</v>
      </c>
      <c r="AR2341" s="98"/>
      <c r="AS2341" s="98"/>
      <c r="AT2341" s="98"/>
      <c r="AU2341" s="98">
        <v>0</v>
      </c>
      <c r="AV2341" s="98">
        <v>0</v>
      </c>
      <c r="AW2341" s="98">
        <v>0</v>
      </c>
      <c r="AX2341" s="101"/>
      <c r="AY2341" s="102"/>
      <c r="AZ2341" s="98"/>
      <c r="BA2341" s="98">
        <v>0</v>
      </c>
    </row>
    <row r="2342" spans="1:53" hidden="1">
      <c r="A2342" s="94">
        <v>900228989</v>
      </c>
      <c r="B2342" s="94" t="s">
        <v>3407</v>
      </c>
      <c r="C2342" s="94" t="s">
        <v>2845</v>
      </c>
      <c r="D2342" s="94" t="str">
        <f>+CONCATENATE(A2342,"_",C2342)</f>
        <v>900228989_FECS43767</v>
      </c>
      <c r="E2342" s="94" t="str">
        <f>+CONCATENATE(C2342,"_",AX2342)</f>
        <v>FECS43767_</v>
      </c>
      <c r="F2342" s="96">
        <v>45586</v>
      </c>
      <c r="G2342" s="96">
        <v>45601</v>
      </c>
      <c r="H2342" s="98">
        <v>65120</v>
      </c>
      <c r="I2342" s="98">
        <v>65120</v>
      </c>
      <c r="J2342" s="94"/>
      <c r="K2342" s="94" t="e">
        <v>#N/A</v>
      </c>
      <c r="L2342" s="94" t="s">
        <v>3942</v>
      </c>
      <c r="M2342" s="98">
        <v>65120</v>
      </c>
      <c r="N2342" s="94">
        <v>1222541005</v>
      </c>
      <c r="O2342" s="94"/>
      <c r="P2342" s="94"/>
      <c r="Q2342" s="94"/>
      <c r="R2342" s="94" t="s">
        <v>3437</v>
      </c>
      <c r="S2342" s="96">
        <v>45586</v>
      </c>
      <c r="T2342" s="96">
        <v>45601</v>
      </c>
      <c r="U2342" s="96"/>
      <c r="V2342" s="98">
        <v>65120</v>
      </c>
      <c r="W2342" s="98">
        <v>0</v>
      </c>
      <c r="X2342" s="98">
        <v>0</v>
      </c>
      <c r="Y2342" s="98">
        <v>0</v>
      </c>
      <c r="Z2342" s="94"/>
      <c r="AA2342" s="94"/>
      <c r="AB2342" s="98">
        <v>0</v>
      </c>
      <c r="AC2342" s="94"/>
      <c r="AD2342" s="94"/>
      <c r="AE2342" s="94"/>
      <c r="AF2342" s="94"/>
      <c r="AG2342" s="94"/>
      <c r="AH2342" s="98">
        <v>0</v>
      </c>
      <c r="AI2342" s="98">
        <v>0</v>
      </c>
      <c r="AJ2342" s="98">
        <v>0</v>
      </c>
      <c r="AK2342" s="98">
        <v>0</v>
      </c>
      <c r="AL2342" s="98">
        <v>0</v>
      </c>
      <c r="AM2342" s="98">
        <v>65120</v>
      </c>
      <c r="AN2342" s="98">
        <v>0</v>
      </c>
      <c r="AO2342" s="98">
        <v>0</v>
      </c>
      <c r="AP2342" s="98">
        <v>0</v>
      </c>
      <c r="AQ2342" s="98">
        <v>0</v>
      </c>
      <c r="AR2342" s="98"/>
      <c r="AS2342" s="98"/>
      <c r="AT2342" s="98"/>
      <c r="AU2342" s="98">
        <v>0</v>
      </c>
      <c r="AV2342" s="98">
        <v>0</v>
      </c>
      <c r="AW2342" s="98">
        <v>0</v>
      </c>
      <c r="AX2342" s="101"/>
      <c r="AY2342" s="102"/>
      <c r="AZ2342" s="98"/>
      <c r="BA2342" s="98">
        <v>0</v>
      </c>
    </row>
    <row r="2343" spans="1:53" hidden="1">
      <c r="A2343" s="94">
        <v>900228989</v>
      </c>
      <c r="B2343" s="94" t="s">
        <v>3407</v>
      </c>
      <c r="C2343" s="94" t="s">
        <v>2846</v>
      </c>
      <c r="D2343" s="94" t="str">
        <f>+CONCATENATE(A2343,"_",C2343)</f>
        <v>900228989_FECS42959</v>
      </c>
      <c r="E2343" s="94" t="str">
        <f>+CONCATENATE(C2343,"_",AX2343)</f>
        <v>FECS42959_</v>
      </c>
      <c r="F2343" s="96">
        <v>45576</v>
      </c>
      <c r="G2343" s="96">
        <v>45601</v>
      </c>
      <c r="H2343" s="98">
        <v>65559</v>
      </c>
      <c r="I2343" s="98">
        <v>65559</v>
      </c>
      <c r="J2343" s="94"/>
      <c r="K2343" s="94" t="e">
        <v>#N/A</v>
      </c>
      <c r="L2343" s="94" t="s">
        <v>3942</v>
      </c>
      <c r="M2343" s="98">
        <v>65559</v>
      </c>
      <c r="N2343" s="94">
        <v>1222540644</v>
      </c>
      <c r="O2343" s="94"/>
      <c r="P2343" s="94"/>
      <c r="Q2343" s="94"/>
      <c r="R2343" s="94" t="s">
        <v>3437</v>
      </c>
      <c r="S2343" s="96">
        <v>45576</v>
      </c>
      <c r="T2343" s="96">
        <v>45601</v>
      </c>
      <c r="U2343" s="96"/>
      <c r="V2343" s="98">
        <v>65559</v>
      </c>
      <c r="W2343" s="98">
        <v>0</v>
      </c>
      <c r="X2343" s="98">
        <v>0</v>
      </c>
      <c r="Y2343" s="98">
        <v>0</v>
      </c>
      <c r="Z2343" s="94"/>
      <c r="AA2343" s="94"/>
      <c r="AB2343" s="98">
        <v>0</v>
      </c>
      <c r="AC2343" s="94"/>
      <c r="AD2343" s="94"/>
      <c r="AE2343" s="94"/>
      <c r="AF2343" s="94"/>
      <c r="AG2343" s="94"/>
      <c r="AH2343" s="98">
        <v>0</v>
      </c>
      <c r="AI2343" s="98">
        <v>0</v>
      </c>
      <c r="AJ2343" s="98">
        <v>0</v>
      </c>
      <c r="AK2343" s="98">
        <v>0</v>
      </c>
      <c r="AL2343" s="98">
        <v>0</v>
      </c>
      <c r="AM2343" s="98">
        <v>65559</v>
      </c>
      <c r="AN2343" s="98">
        <v>0</v>
      </c>
      <c r="AO2343" s="98">
        <v>0</v>
      </c>
      <c r="AP2343" s="98">
        <v>0</v>
      </c>
      <c r="AQ2343" s="98">
        <v>0</v>
      </c>
      <c r="AR2343" s="98"/>
      <c r="AS2343" s="98"/>
      <c r="AT2343" s="98"/>
      <c r="AU2343" s="98">
        <v>0</v>
      </c>
      <c r="AV2343" s="98">
        <v>0</v>
      </c>
      <c r="AW2343" s="98">
        <v>0</v>
      </c>
      <c r="AX2343" s="101"/>
      <c r="AY2343" s="102"/>
      <c r="AZ2343" s="98"/>
      <c r="BA2343" s="98">
        <v>0</v>
      </c>
    </row>
    <row r="2344" spans="1:53" hidden="1">
      <c r="A2344" s="94">
        <v>900228989</v>
      </c>
      <c r="B2344" s="94" t="s">
        <v>3407</v>
      </c>
      <c r="C2344" s="94" t="s">
        <v>2847</v>
      </c>
      <c r="D2344" s="94" t="str">
        <f>+CONCATENATE(A2344,"_",C2344)</f>
        <v>900228989_FECS43376</v>
      </c>
      <c r="E2344" s="94" t="str">
        <f>+CONCATENATE(C2344,"_",AX2344)</f>
        <v>FECS43376_</v>
      </c>
      <c r="F2344" s="96">
        <v>45581</v>
      </c>
      <c r="G2344" s="96">
        <v>45601</v>
      </c>
      <c r="H2344" s="98">
        <v>66759</v>
      </c>
      <c r="I2344" s="98">
        <v>66759</v>
      </c>
      <c r="J2344" s="94"/>
      <c r="K2344" s="94" t="e">
        <v>#N/A</v>
      </c>
      <c r="L2344" s="94" t="s">
        <v>3942</v>
      </c>
      <c r="M2344" s="98">
        <v>66759</v>
      </c>
      <c r="N2344" s="94">
        <v>1222540981</v>
      </c>
      <c r="O2344" s="94"/>
      <c r="P2344" s="94"/>
      <c r="Q2344" s="94"/>
      <c r="R2344" s="94" t="s">
        <v>3437</v>
      </c>
      <c r="S2344" s="96">
        <v>45581</v>
      </c>
      <c r="T2344" s="96">
        <v>45601</v>
      </c>
      <c r="U2344" s="96"/>
      <c r="V2344" s="98">
        <v>66759</v>
      </c>
      <c r="W2344" s="98">
        <v>0</v>
      </c>
      <c r="X2344" s="98">
        <v>0</v>
      </c>
      <c r="Y2344" s="98">
        <v>0</v>
      </c>
      <c r="Z2344" s="94"/>
      <c r="AA2344" s="94"/>
      <c r="AB2344" s="98">
        <v>0</v>
      </c>
      <c r="AC2344" s="94"/>
      <c r="AD2344" s="94"/>
      <c r="AE2344" s="94"/>
      <c r="AF2344" s="94"/>
      <c r="AG2344" s="94"/>
      <c r="AH2344" s="98">
        <v>0</v>
      </c>
      <c r="AI2344" s="98">
        <v>0</v>
      </c>
      <c r="AJ2344" s="98">
        <v>0</v>
      </c>
      <c r="AK2344" s="98">
        <v>0</v>
      </c>
      <c r="AL2344" s="98">
        <v>0</v>
      </c>
      <c r="AM2344" s="98">
        <v>66759</v>
      </c>
      <c r="AN2344" s="98">
        <v>0</v>
      </c>
      <c r="AO2344" s="98">
        <v>0</v>
      </c>
      <c r="AP2344" s="98">
        <v>0</v>
      </c>
      <c r="AQ2344" s="98">
        <v>0</v>
      </c>
      <c r="AR2344" s="98"/>
      <c r="AS2344" s="98"/>
      <c r="AT2344" s="98"/>
      <c r="AU2344" s="98">
        <v>0</v>
      </c>
      <c r="AV2344" s="98">
        <v>0</v>
      </c>
      <c r="AW2344" s="98">
        <v>0</v>
      </c>
      <c r="AX2344" s="101"/>
      <c r="AY2344" s="102"/>
      <c r="AZ2344" s="98"/>
      <c r="BA2344" s="98">
        <v>0</v>
      </c>
    </row>
    <row r="2345" spans="1:53" hidden="1">
      <c r="A2345" s="94">
        <v>900228989</v>
      </c>
      <c r="B2345" s="94" t="s">
        <v>3407</v>
      </c>
      <c r="C2345" s="94" t="s">
        <v>2848</v>
      </c>
      <c r="D2345" s="94" t="str">
        <f>+CONCATENATE(A2345,"_",C2345)</f>
        <v>900228989_FECS43512</v>
      </c>
      <c r="E2345" s="94" t="str">
        <f>+CONCATENATE(C2345,"_",AX2345)</f>
        <v>FECS43512_</v>
      </c>
      <c r="F2345" s="96">
        <v>45582</v>
      </c>
      <c r="G2345" s="96">
        <v>45601</v>
      </c>
      <c r="H2345" s="98">
        <v>90407</v>
      </c>
      <c r="I2345" s="98">
        <v>90407</v>
      </c>
      <c r="J2345" s="94"/>
      <c r="K2345" s="94" t="e">
        <v>#N/A</v>
      </c>
      <c r="L2345" s="94" t="s">
        <v>3942</v>
      </c>
      <c r="M2345" s="98">
        <v>90407</v>
      </c>
      <c r="N2345" s="94">
        <v>1222542251</v>
      </c>
      <c r="O2345" s="94"/>
      <c r="P2345" s="94"/>
      <c r="Q2345" s="94"/>
      <c r="R2345" s="94" t="s">
        <v>3437</v>
      </c>
      <c r="S2345" s="96">
        <v>45582</v>
      </c>
      <c r="T2345" s="96">
        <v>45601</v>
      </c>
      <c r="U2345" s="96"/>
      <c r="V2345" s="98">
        <v>90407</v>
      </c>
      <c r="W2345" s="98">
        <v>0</v>
      </c>
      <c r="X2345" s="98">
        <v>0</v>
      </c>
      <c r="Y2345" s="98">
        <v>0</v>
      </c>
      <c r="Z2345" s="94"/>
      <c r="AA2345" s="94"/>
      <c r="AB2345" s="98">
        <v>0</v>
      </c>
      <c r="AC2345" s="94"/>
      <c r="AD2345" s="94"/>
      <c r="AE2345" s="94"/>
      <c r="AF2345" s="94"/>
      <c r="AG2345" s="94"/>
      <c r="AH2345" s="98">
        <v>0</v>
      </c>
      <c r="AI2345" s="98">
        <v>0</v>
      </c>
      <c r="AJ2345" s="98">
        <v>0</v>
      </c>
      <c r="AK2345" s="98">
        <v>0</v>
      </c>
      <c r="AL2345" s="98">
        <v>0</v>
      </c>
      <c r="AM2345" s="98">
        <v>90407</v>
      </c>
      <c r="AN2345" s="98">
        <v>0</v>
      </c>
      <c r="AO2345" s="98">
        <v>0</v>
      </c>
      <c r="AP2345" s="98">
        <v>0</v>
      </c>
      <c r="AQ2345" s="98">
        <v>0</v>
      </c>
      <c r="AR2345" s="98"/>
      <c r="AS2345" s="98"/>
      <c r="AT2345" s="98"/>
      <c r="AU2345" s="98">
        <v>0</v>
      </c>
      <c r="AV2345" s="98">
        <v>0</v>
      </c>
      <c r="AW2345" s="98">
        <v>0</v>
      </c>
      <c r="AX2345" s="101"/>
      <c r="AY2345" s="102"/>
      <c r="AZ2345" s="98"/>
      <c r="BA2345" s="98">
        <v>0</v>
      </c>
    </row>
    <row r="2346" spans="1:53" hidden="1">
      <c r="A2346" s="94">
        <v>900228989</v>
      </c>
      <c r="B2346" s="94" t="s">
        <v>3407</v>
      </c>
      <c r="C2346" s="94" t="s">
        <v>2849</v>
      </c>
      <c r="D2346" s="94" t="str">
        <f>+CONCATENATE(A2346,"_",C2346)</f>
        <v>900228989_FECS43120</v>
      </c>
      <c r="E2346" s="94" t="str">
        <f>+CONCATENATE(C2346,"_",AX2346)</f>
        <v>FECS43120_</v>
      </c>
      <c r="F2346" s="96">
        <v>45579</v>
      </c>
      <c r="G2346" s="96">
        <v>45601</v>
      </c>
      <c r="H2346" s="98">
        <v>132835</v>
      </c>
      <c r="I2346" s="98">
        <v>132835</v>
      </c>
      <c r="J2346" s="94"/>
      <c r="K2346" s="94" t="e">
        <v>#N/A</v>
      </c>
      <c r="L2346" s="94" t="s">
        <v>3942</v>
      </c>
      <c r="M2346" s="98">
        <v>132835</v>
      </c>
      <c r="N2346" s="94">
        <v>1222540653</v>
      </c>
      <c r="O2346" s="94"/>
      <c r="P2346" s="94"/>
      <c r="Q2346" s="94"/>
      <c r="R2346" s="94" t="s">
        <v>3437</v>
      </c>
      <c r="S2346" s="96">
        <v>45579</v>
      </c>
      <c r="T2346" s="96">
        <v>45601</v>
      </c>
      <c r="U2346" s="96"/>
      <c r="V2346" s="98">
        <v>132835</v>
      </c>
      <c r="W2346" s="98">
        <v>0</v>
      </c>
      <c r="X2346" s="98">
        <v>0</v>
      </c>
      <c r="Y2346" s="98">
        <v>0</v>
      </c>
      <c r="Z2346" s="94"/>
      <c r="AA2346" s="94"/>
      <c r="AB2346" s="98">
        <v>0</v>
      </c>
      <c r="AC2346" s="94"/>
      <c r="AD2346" s="94"/>
      <c r="AE2346" s="94"/>
      <c r="AF2346" s="94"/>
      <c r="AG2346" s="94"/>
      <c r="AH2346" s="98">
        <v>0</v>
      </c>
      <c r="AI2346" s="98">
        <v>0</v>
      </c>
      <c r="AJ2346" s="98">
        <v>0</v>
      </c>
      <c r="AK2346" s="98">
        <v>0</v>
      </c>
      <c r="AL2346" s="98">
        <v>0</v>
      </c>
      <c r="AM2346" s="98">
        <v>132835</v>
      </c>
      <c r="AN2346" s="98">
        <v>0</v>
      </c>
      <c r="AO2346" s="98">
        <v>0</v>
      </c>
      <c r="AP2346" s="98">
        <v>0</v>
      </c>
      <c r="AQ2346" s="98">
        <v>0</v>
      </c>
      <c r="AR2346" s="98"/>
      <c r="AS2346" s="98"/>
      <c r="AT2346" s="98"/>
      <c r="AU2346" s="98">
        <v>0</v>
      </c>
      <c r="AV2346" s="98">
        <v>0</v>
      </c>
      <c r="AW2346" s="98">
        <v>0</v>
      </c>
      <c r="AX2346" s="101"/>
      <c r="AY2346" s="102"/>
      <c r="AZ2346" s="98"/>
      <c r="BA2346" s="98">
        <v>0</v>
      </c>
    </row>
    <row r="2347" spans="1:53" hidden="1">
      <c r="A2347" s="94">
        <v>900228989</v>
      </c>
      <c r="B2347" s="94" t="s">
        <v>3407</v>
      </c>
      <c r="C2347" s="94" t="s">
        <v>2850</v>
      </c>
      <c r="D2347" s="94" t="str">
        <f>+CONCATENATE(A2347,"_",C2347)</f>
        <v>900228989_FECS42905</v>
      </c>
      <c r="E2347" s="94" t="str">
        <f>+CONCATENATE(C2347,"_",AX2347)</f>
        <v>FECS42905_</v>
      </c>
      <c r="F2347" s="96">
        <v>45576</v>
      </c>
      <c r="G2347" s="96">
        <v>45601</v>
      </c>
      <c r="H2347" s="98">
        <v>135593</v>
      </c>
      <c r="I2347" s="98">
        <v>135593</v>
      </c>
      <c r="J2347" s="94"/>
      <c r="K2347" s="94" t="e">
        <v>#N/A</v>
      </c>
      <c r="L2347" s="94" t="s">
        <v>3942</v>
      </c>
      <c r="M2347" s="98">
        <v>135593</v>
      </c>
      <c r="N2347" s="94">
        <v>1222540641</v>
      </c>
      <c r="O2347" s="94"/>
      <c r="P2347" s="94"/>
      <c r="Q2347" s="94"/>
      <c r="R2347" s="94" t="s">
        <v>3437</v>
      </c>
      <c r="S2347" s="96">
        <v>45576</v>
      </c>
      <c r="T2347" s="96">
        <v>45601</v>
      </c>
      <c r="U2347" s="96"/>
      <c r="V2347" s="98">
        <v>135593</v>
      </c>
      <c r="W2347" s="98">
        <v>0</v>
      </c>
      <c r="X2347" s="98">
        <v>0</v>
      </c>
      <c r="Y2347" s="98">
        <v>0</v>
      </c>
      <c r="Z2347" s="94"/>
      <c r="AA2347" s="94"/>
      <c r="AB2347" s="98">
        <v>0</v>
      </c>
      <c r="AC2347" s="94"/>
      <c r="AD2347" s="94"/>
      <c r="AE2347" s="94"/>
      <c r="AF2347" s="94"/>
      <c r="AG2347" s="94"/>
      <c r="AH2347" s="98">
        <v>0</v>
      </c>
      <c r="AI2347" s="98">
        <v>0</v>
      </c>
      <c r="AJ2347" s="98">
        <v>0</v>
      </c>
      <c r="AK2347" s="98">
        <v>0</v>
      </c>
      <c r="AL2347" s="98">
        <v>0</v>
      </c>
      <c r="AM2347" s="98">
        <v>135593</v>
      </c>
      <c r="AN2347" s="98">
        <v>0</v>
      </c>
      <c r="AO2347" s="98">
        <v>0</v>
      </c>
      <c r="AP2347" s="98">
        <v>0</v>
      </c>
      <c r="AQ2347" s="98">
        <v>0</v>
      </c>
      <c r="AR2347" s="98"/>
      <c r="AS2347" s="98"/>
      <c r="AT2347" s="98"/>
      <c r="AU2347" s="98">
        <v>0</v>
      </c>
      <c r="AV2347" s="98">
        <v>0</v>
      </c>
      <c r="AW2347" s="98">
        <v>0</v>
      </c>
      <c r="AX2347" s="101"/>
      <c r="AY2347" s="102"/>
      <c r="AZ2347" s="98"/>
      <c r="BA2347" s="98">
        <v>0</v>
      </c>
    </row>
    <row r="2348" spans="1:53" hidden="1">
      <c r="A2348" s="94">
        <v>900228989</v>
      </c>
      <c r="B2348" s="94" t="s">
        <v>3407</v>
      </c>
      <c r="C2348" s="94" t="s">
        <v>2852</v>
      </c>
      <c r="D2348" s="94" t="str">
        <f>+CONCATENATE(A2348,"_",C2348)</f>
        <v>900228989_FECS43326</v>
      </c>
      <c r="E2348" s="94" t="str">
        <f>+CONCATENATE(C2348,"_",AX2348)</f>
        <v>FECS43326_</v>
      </c>
      <c r="F2348" s="96">
        <v>45581</v>
      </c>
      <c r="G2348" s="96">
        <v>45601</v>
      </c>
      <c r="H2348" s="98">
        <v>142925</v>
      </c>
      <c r="I2348" s="98">
        <v>142925</v>
      </c>
      <c r="J2348" s="94"/>
      <c r="K2348" s="94" t="e">
        <v>#N/A</v>
      </c>
      <c r="L2348" s="94" t="s">
        <v>3942</v>
      </c>
      <c r="M2348" s="98">
        <v>142925</v>
      </c>
      <c r="N2348" s="94">
        <v>1222540979</v>
      </c>
      <c r="O2348" s="94"/>
      <c r="P2348" s="94"/>
      <c r="Q2348" s="94"/>
      <c r="R2348" s="94" t="s">
        <v>3437</v>
      </c>
      <c r="S2348" s="96">
        <v>45581</v>
      </c>
      <c r="T2348" s="96">
        <v>45601</v>
      </c>
      <c r="U2348" s="96"/>
      <c r="V2348" s="98">
        <v>142925</v>
      </c>
      <c r="W2348" s="98">
        <v>0</v>
      </c>
      <c r="X2348" s="98">
        <v>0</v>
      </c>
      <c r="Y2348" s="98">
        <v>0</v>
      </c>
      <c r="Z2348" s="94"/>
      <c r="AA2348" s="94"/>
      <c r="AB2348" s="98">
        <v>0</v>
      </c>
      <c r="AC2348" s="94"/>
      <c r="AD2348" s="94"/>
      <c r="AE2348" s="94"/>
      <c r="AF2348" s="94"/>
      <c r="AG2348" s="94"/>
      <c r="AH2348" s="98">
        <v>0</v>
      </c>
      <c r="AI2348" s="98">
        <v>0</v>
      </c>
      <c r="AJ2348" s="98">
        <v>0</v>
      </c>
      <c r="AK2348" s="98">
        <v>0</v>
      </c>
      <c r="AL2348" s="98">
        <v>0</v>
      </c>
      <c r="AM2348" s="98">
        <v>142925</v>
      </c>
      <c r="AN2348" s="98">
        <v>0</v>
      </c>
      <c r="AO2348" s="98">
        <v>0</v>
      </c>
      <c r="AP2348" s="98">
        <v>0</v>
      </c>
      <c r="AQ2348" s="98">
        <v>0</v>
      </c>
      <c r="AR2348" s="98"/>
      <c r="AS2348" s="98"/>
      <c r="AT2348" s="98"/>
      <c r="AU2348" s="98">
        <v>0</v>
      </c>
      <c r="AV2348" s="98">
        <v>0</v>
      </c>
      <c r="AW2348" s="98">
        <v>0</v>
      </c>
      <c r="AX2348" s="101"/>
      <c r="AY2348" s="102"/>
      <c r="AZ2348" s="98"/>
      <c r="BA2348" s="98">
        <v>0</v>
      </c>
    </row>
    <row r="2349" spans="1:53" hidden="1">
      <c r="A2349" s="94">
        <v>900228989</v>
      </c>
      <c r="B2349" s="94" t="s">
        <v>3407</v>
      </c>
      <c r="C2349" s="94" t="s">
        <v>2853</v>
      </c>
      <c r="D2349" s="94" t="str">
        <f>+CONCATENATE(A2349,"_",C2349)</f>
        <v>900228989_FECS44524</v>
      </c>
      <c r="E2349" s="94" t="str">
        <f>+CONCATENATE(C2349,"_",AX2349)</f>
        <v>FECS44524_</v>
      </c>
      <c r="F2349" s="96">
        <v>45594</v>
      </c>
      <c r="G2349" s="96">
        <v>45601</v>
      </c>
      <c r="H2349" s="98">
        <v>145225</v>
      </c>
      <c r="I2349" s="98">
        <v>145225</v>
      </c>
      <c r="J2349" s="94"/>
      <c r="K2349" s="94" t="e">
        <v>#N/A</v>
      </c>
      <c r="L2349" s="94" t="s">
        <v>3942</v>
      </c>
      <c r="M2349" s="98">
        <v>145225</v>
      </c>
      <c r="N2349" s="94">
        <v>1222542293</v>
      </c>
      <c r="O2349" s="94"/>
      <c r="P2349" s="94"/>
      <c r="Q2349" s="94"/>
      <c r="R2349" s="94" t="s">
        <v>3437</v>
      </c>
      <c r="S2349" s="96">
        <v>45594</v>
      </c>
      <c r="T2349" s="96">
        <v>45601</v>
      </c>
      <c r="U2349" s="96"/>
      <c r="V2349" s="98">
        <v>145225</v>
      </c>
      <c r="W2349" s="98">
        <v>0</v>
      </c>
      <c r="X2349" s="98">
        <v>0</v>
      </c>
      <c r="Y2349" s="98">
        <v>0</v>
      </c>
      <c r="Z2349" s="94"/>
      <c r="AA2349" s="94"/>
      <c r="AB2349" s="98">
        <v>0</v>
      </c>
      <c r="AC2349" s="94"/>
      <c r="AD2349" s="94"/>
      <c r="AE2349" s="94"/>
      <c r="AF2349" s="94"/>
      <c r="AG2349" s="94"/>
      <c r="AH2349" s="98">
        <v>0</v>
      </c>
      <c r="AI2349" s="98">
        <v>0</v>
      </c>
      <c r="AJ2349" s="98">
        <v>0</v>
      </c>
      <c r="AK2349" s="98">
        <v>0</v>
      </c>
      <c r="AL2349" s="98">
        <v>0</v>
      </c>
      <c r="AM2349" s="98">
        <v>145225</v>
      </c>
      <c r="AN2349" s="98">
        <v>0</v>
      </c>
      <c r="AO2349" s="98">
        <v>0</v>
      </c>
      <c r="AP2349" s="98">
        <v>0</v>
      </c>
      <c r="AQ2349" s="98">
        <v>0</v>
      </c>
      <c r="AR2349" s="98"/>
      <c r="AS2349" s="98"/>
      <c r="AT2349" s="98"/>
      <c r="AU2349" s="98">
        <v>0</v>
      </c>
      <c r="AV2349" s="98">
        <v>0</v>
      </c>
      <c r="AW2349" s="98">
        <v>0</v>
      </c>
      <c r="AX2349" s="101"/>
      <c r="AY2349" s="102"/>
      <c r="AZ2349" s="98"/>
      <c r="BA2349" s="98">
        <v>0</v>
      </c>
    </row>
    <row r="2350" spans="1:53" hidden="1">
      <c r="A2350" s="94">
        <v>900228989</v>
      </c>
      <c r="B2350" s="94" t="s">
        <v>3407</v>
      </c>
      <c r="C2350" s="94" t="s">
        <v>2854</v>
      </c>
      <c r="D2350" s="94" t="str">
        <f>+CONCATENATE(A2350,"_",C2350)</f>
        <v>900228989_FECS43311</v>
      </c>
      <c r="E2350" s="94" t="str">
        <f>+CONCATENATE(C2350,"_",AX2350)</f>
        <v>FECS43311_</v>
      </c>
      <c r="F2350" s="96">
        <v>45581</v>
      </c>
      <c r="G2350" s="96">
        <v>45601</v>
      </c>
      <c r="H2350" s="98">
        <v>153200</v>
      </c>
      <c r="I2350" s="98">
        <v>153200</v>
      </c>
      <c r="J2350" s="94"/>
      <c r="K2350" s="94" t="e">
        <v>#N/A</v>
      </c>
      <c r="L2350" s="94" t="s">
        <v>3942</v>
      </c>
      <c r="M2350" s="98">
        <v>153200</v>
      </c>
      <c r="N2350" s="94">
        <v>1222540977</v>
      </c>
      <c r="O2350" s="94"/>
      <c r="P2350" s="94"/>
      <c r="Q2350" s="94"/>
      <c r="R2350" s="94" t="s">
        <v>3437</v>
      </c>
      <c r="S2350" s="96">
        <v>45581</v>
      </c>
      <c r="T2350" s="96">
        <v>45601</v>
      </c>
      <c r="U2350" s="96"/>
      <c r="V2350" s="98">
        <v>153200</v>
      </c>
      <c r="W2350" s="98">
        <v>0</v>
      </c>
      <c r="X2350" s="98">
        <v>0</v>
      </c>
      <c r="Y2350" s="98">
        <v>0</v>
      </c>
      <c r="Z2350" s="94"/>
      <c r="AA2350" s="94"/>
      <c r="AB2350" s="98">
        <v>0</v>
      </c>
      <c r="AC2350" s="94"/>
      <c r="AD2350" s="94"/>
      <c r="AE2350" s="94"/>
      <c r="AF2350" s="94"/>
      <c r="AG2350" s="94"/>
      <c r="AH2350" s="98">
        <v>0</v>
      </c>
      <c r="AI2350" s="98">
        <v>0</v>
      </c>
      <c r="AJ2350" s="98">
        <v>0</v>
      </c>
      <c r="AK2350" s="98">
        <v>0</v>
      </c>
      <c r="AL2350" s="98">
        <v>0</v>
      </c>
      <c r="AM2350" s="98">
        <v>153200</v>
      </c>
      <c r="AN2350" s="98">
        <v>0</v>
      </c>
      <c r="AO2350" s="98">
        <v>0</v>
      </c>
      <c r="AP2350" s="98">
        <v>0</v>
      </c>
      <c r="AQ2350" s="98">
        <v>0</v>
      </c>
      <c r="AR2350" s="98"/>
      <c r="AS2350" s="98"/>
      <c r="AT2350" s="98"/>
      <c r="AU2350" s="98">
        <v>0</v>
      </c>
      <c r="AV2350" s="98">
        <v>0</v>
      </c>
      <c r="AW2350" s="98">
        <v>0</v>
      </c>
      <c r="AX2350" s="101"/>
      <c r="AY2350" s="102"/>
      <c r="AZ2350" s="98"/>
      <c r="BA2350" s="98">
        <v>0</v>
      </c>
    </row>
    <row r="2351" spans="1:53" hidden="1">
      <c r="A2351" s="94">
        <v>900228989</v>
      </c>
      <c r="B2351" s="94" t="s">
        <v>3407</v>
      </c>
      <c r="C2351" s="94" t="s">
        <v>2855</v>
      </c>
      <c r="D2351" s="94" t="str">
        <f>+CONCATENATE(A2351,"_",C2351)</f>
        <v>900228989_FECS43406</v>
      </c>
      <c r="E2351" s="94" t="str">
        <f>+CONCATENATE(C2351,"_",AX2351)</f>
        <v>FECS43406_</v>
      </c>
      <c r="F2351" s="96">
        <v>45581</v>
      </c>
      <c r="G2351" s="96">
        <v>45601</v>
      </c>
      <c r="H2351" s="98">
        <v>168326</v>
      </c>
      <c r="I2351" s="98">
        <v>168326</v>
      </c>
      <c r="J2351" s="94"/>
      <c r="K2351" s="94" t="e">
        <v>#N/A</v>
      </c>
      <c r="L2351" s="94" t="s">
        <v>3942</v>
      </c>
      <c r="M2351" s="98">
        <v>0</v>
      </c>
      <c r="N2351" s="94"/>
      <c r="O2351" s="94"/>
      <c r="P2351" s="94"/>
      <c r="Q2351" s="94"/>
      <c r="R2351" s="94" t="s">
        <v>3437</v>
      </c>
      <c r="S2351" s="96">
        <v>45581</v>
      </c>
      <c r="T2351" s="96">
        <v>45601</v>
      </c>
      <c r="U2351" s="96"/>
      <c r="V2351" s="98">
        <v>168326</v>
      </c>
      <c r="W2351" s="98">
        <v>0</v>
      </c>
      <c r="X2351" s="98">
        <v>0</v>
      </c>
      <c r="Y2351" s="98">
        <v>0</v>
      </c>
      <c r="Z2351" s="94"/>
      <c r="AA2351" s="94"/>
      <c r="AB2351" s="98">
        <v>0</v>
      </c>
      <c r="AC2351" s="94"/>
      <c r="AD2351" s="94"/>
      <c r="AE2351" s="94"/>
      <c r="AF2351" s="94"/>
      <c r="AG2351" s="94"/>
      <c r="AH2351" s="98">
        <v>0</v>
      </c>
      <c r="AI2351" s="98">
        <v>0</v>
      </c>
      <c r="AJ2351" s="98">
        <v>0</v>
      </c>
      <c r="AK2351" s="98">
        <v>0</v>
      </c>
      <c r="AL2351" s="98">
        <v>0</v>
      </c>
      <c r="AM2351" s="98">
        <v>168326</v>
      </c>
      <c r="AN2351" s="98">
        <v>0</v>
      </c>
      <c r="AO2351" s="98">
        <v>0</v>
      </c>
      <c r="AP2351" s="98">
        <v>0</v>
      </c>
      <c r="AQ2351" s="98">
        <v>0</v>
      </c>
      <c r="AR2351" s="98"/>
      <c r="AS2351" s="98"/>
      <c r="AT2351" s="98"/>
      <c r="AU2351" s="98">
        <v>0</v>
      </c>
      <c r="AV2351" s="98">
        <v>0</v>
      </c>
      <c r="AW2351" s="98">
        <v>0</v>
      </c>
      <c r="AX2351" s="101"/>
      <c r="AY2351" s="102"/>
      <c r="AZ2351" s="98"/>
      <c r="BA2351" s="98">
        <v>0</v>
      </c>
    </row>
    <row r="2352" spans="1:53" hidden="1">
      <c r="A2352" s="94">
        <v>900228989</v>
      </c>
      <c r="B2352" s="94" t="s">
        <v>3407</v>
      </c>
      <c r="C2352" s="94" t="s">
        <v>2856</v>
      </c>
      <c r="D2352" s="94" t="str">
        <f>+CONCATENATE(A2352,"_",C2352)</f>
        <v>900228989_FECS43214</v>
      </c>
      <c r="E2352" s="94" t="str">
        <f>+CONCATENATE(C2352,"_",AX2352)</f>
        <v>FECS43214_</v>
      </c>
      <c r="F2352" s="96">
        <v>45580</v>
      </c>
      <c r="G2352" s="96">
        <v>45601</v>
      </c>
      <c r="H2352" s="98">
        <v>170158</v>
      </c>
      <c r="I2352" s="98">
        <v>170158</v>
      </c>
      <c r="J2352" s="94"/>
      <c r="K2352" s="94" t="e">
        <v>#N/A</v>
      </c>
      <c r="L2352" s="94" t="s">
        <v>3942</v>
      </c>
      <c r="M2352" s="98">
        <v>170158</v>
      </c>
      <c r="N2352" s="94">
        <v>1222540974</v>
      </c>
      <c r="O2352" s="94"/>
      <c r="P2352" s="94"/>
      <c r="Q2352" s="94"/>
      <c r="R2352" s="94" t="s">
        <v>3437</v>
      </c>
      <c r="S2352" s="96">
        <v>45580</v>
      </c>
      <c r="T2352" s="96">
        <v>45601</v>
      </c>
      <c r="U2352" s="96"/>
      <c r="V2352" s="98">
        <v>170158</v>
      </c>
      <c r="W2352" s="98">
        <v>0</v>
      </c>
      <c r="X2352" s="98">
        <v>0</v>
      </c>
      <c r="Y2352" s="98">
        <v>0</v>
      </c>
      <c r="Z2352" s="94"/>
      <c r="AA2352" s="94"/>
      <c r="AB2352" s="98">
        <v>0</v>
      </c>
      <c r="AC2352" s="94"/>
      <c r="AD2352" s="94"/>
      <c r="AE2352" s="94"/>
      <c r="AF2352" s="94"/>
      <c r="AG2352" s="94"/>
      <c r="AH2352" s="98">
        <v>0</v>
      </c>
      <c r="AI2352" s="98">
        <v>0</v>
      </c>
      <c r="AJ2352" s="98">
        <v>0</v>
      </c>
      <c r="AK2352" s="98">
        <v>0</v>
      </c>
      <c r="AL2352" s="98">
        <v>0</v>
      </c>
      <c r="AM2352" s="98">
        <v>170158</v>
      </c>
      <c r="AN2352" s="98">
        <v>0</v>
      </c>
      <c r="AO2352" s="98">
        <v>0</v>
      </c>
      <c r="AP2352" s="98">
        <v>0</v>
      </c>
      <c r="AQ2352" s="98">
        <v>0</v>
      </c>
      <c r="AR2352" s="98"/>
      <c r="AS2352" s="98"/>
      <c r="AT2352" s="98"/>
      <c r="AU2352" s="98">
        <v>0</v>
      </c>
      <c r="AV2352" s="98">
        <v>0</v>
      </c>
      <c r="AW2352" s="98">
        <v>0</v>
      </c>
      <c r="AX2352" s="101"/>
      <c r="AY2352" s="102"/>
      <c r="AZ2352" s="98"/>
      <c r="BA2352" s="98">
        <v>0</v>
      </c>
    </row>
    <row r="2353" spans="1:53" hidden="1">
      <c r="A2353" s="94">
        <v>900228989</v>
      </c>
      <c r="B2353" s="94" t="s">
        <v>3407</v>
      </c>
      <c r="C2353" s="94" t="s">
        <v>2857</v>
      </c>
      <c r="D2353" s="94" t="str">
        <f>+CONCATENATE(A2353,"_",C2353)</f>
        <v>900228989_FECS43347</v>
      </c>
      <c r="E2353" s="94" t="str">
        <f>+CONCATENATE(C2353,"_",AX2353)</f>
        <v>FECS43347_</v>
      </c>
      <c r="F2353" s="96">
        <v>45581</v>
      </c>
      <c r="G2353" s="96">
        <v>45601</v>
      </c>
      <c r="H2353" s="98">
        <v>173194</v>
      </c>
      <c r="I2353" s="98">
        <v>173194</v>
      </c>
      <c r="J2353" s="94"/>
      <c r="K2353" s="94" t="e">
        <v>#N/A</v>
      </c>
      <c r="L2353" s="94" t="s">
        <v>3942</v>
      </c>
      <c r="M2353" s="98">
        <v>173194</v>
      </c>
      <c r="N2353" s="94">
        <v>1222540980</v>
      </c>
      <c r="O2353" s="94"/>
      <c r="P2353" s="94"/>
      <c r="Q2353" s="94"/>
      <c r="R2353" s="94" t="s">
        <v>3437</v>
      </c>
      <c r="S2353" s="96">
        <v>45581</v>
      </c>
      <c r="T2353" s="96">
        <v>45601</v>
      </c>
      <c r="U2353" s="96"/>
      <c r="V2353" s="98">
        <v>173194</v>
      </c>
      <c r="W2353" s="98">
        <v>0</v>
      </c>
      <c r="X2353" s="98">
        <v>0</v>
      </c>
      <c r="Y2353" s="98">
        <v>0</v>
      </c>
      <c r="Z2353" s="94"/>
      <c r="AA2353" s="94"/>
      <c r="AB2353" s="98">
        <v>0</v>
      </c>
      <c r="AC2353" s="94"/>
      <c r="AD2353" s="94"/>
      <c r="AE2353" s="94"/>
      <c r="AF2353" s="94"/>
      <c r="AG2353" s="94"/>
      <c r="AH2353" s="98">
        <v>0</v>
      </c>
      <c r="AI2353" s="98">
        <v>0</v>
      </c>
      <c r="AJ2353" s="98">
        <v>0</v>
      </c>
      <c r="AK2353" s="98">
        <v>0</v>
      </c>
      <c r="AL2353" s="98">
        <v>0</v>
      </c>
      <c r="AM2353" s="98">
        <v>173194</v>
      </c>
      <c r="AN2353" s="98">
        <v>0</v>
      </c>
      <c r="AO2353" s="98">
        <v>0</v>
      </c>
      <c r="AP2353" s="98">
        <v>0</v>
      </c>
      <c r="AQ2353" s="98">
        <v>0</v>
      </c>
      <c r="AR2353" s="98"/>
      <c r="AS2353" s="98"/>
      <c r="AT2353" s="98"/>
      <c r="AU2353" s="98">
        <v>0</v>
      </c>
      <c r="AV2353" s="98">
        <v>0</v>
      </c>
      <c r="AW2353" s="98">
        <v>0</v>
      </c>
      <c r="AX2353" s="101"/>
      <c r="AY2353" s="102"/>
      <c r="AZ2353" s="98"/>
      <c r="BA2353" s="98">
        <v>0</v>
      </c>
    </row>
    <row r="2354" spans="1:53" hidden="1">
      <c r="A2354" s="94">
        <v>900228989</v>
      </c>
      <c r="B2354" s="94" t="s">
        <v>3407</v>
      </c>
      <c r="C2354" s="94" t="s">
        <v>2858</v>
      </c>
      <c r="D2354" s="94" t="str">
        <f>+CONCATENATE(A2354,"_",C2354)</f>
        <v>900228989_FECS43219</v>
      </c>
      <c r="E2354" s="94" t="str">
        <f>+CONCATENATE(C2354,"_",AX2354)</f>
        <v>FECS43219_</v>
      </c>
      <c r="F2354" s="96">
        <v>45580</v>
      </c>
      <c r="G2354" s="96">
        <v>45601</v>
      </c>
      <c r="H2354" s="98">
        <v>175821</v>
      </c>
      <c r="I2354" s="98">
        <v>175821</v>
      </c>
      <c r="J2354" s="94"/>
      <c r="K2354" s="94" t="e">
        <v>#N/A</v>
      </c>
      <c r="L2354" s="94" t="s">
        <v>3942</v>
      </c>
      <c r="M2354" s="98">
        <v>175821</v>
      </c>
      <c r="N2354" s="94">
        <v>1222540975</v>
      </c>
      <c r="O2354" s="94"/>
      <c r="P2354" s="94"/>
      <c r="Q2354" s="94"/>
      <c r="R2354" s="94" t="s">
        <v>3437</v>
      </c>
      <c r="S2354" s="96">
        <v>45580</v>
      </c>
      <c r="T2354" s="96">
        <v>45601</v>
      </c>
      <c r="U2354" s="96"/>
      <c r="V2354" s="98">
        <v>175821</v>
      </c>
      <c r="W2354" s="98">
        <v>0</v>
      </c>
      <c r="X2354" s="98">
        <v>0</v>
      </c>
      <c r="Y2354" s="98">
        <v>0</v>
      </c>
      <c r="Z2354" s="94"/>
      <c r="AA2354" s="94"/>
      <c r="AB2354" s="98">
        <v>0</v>
      </c>
      <c r="AC2354" s="94"/>
      <c r="AD2354" s="94"/>
      <c r="AE2354" s="94"/>
      <c r="AF2354" s="94"/>
      <c r="AG2354" s="94"/>
      <c r="AH2354" s="98">
        <v>0</v>
      </c>
      <c r="AI2354" s="98">
        <v>0</v>
      </c>
      <c r="AJ2354" s="98">
        <v>0</v>
      </c>
      <c r="AK2354" s="98">
        <v>0</v>
      </c>
      <c r="AL2354" s="98">
        <v>0</v>
      </c>
      <c r="AM2354" s="98">
        <v>175821</v>
      </c>
      <c r="AN2354" s="98">
        <v>0</v>
      </c>
      <c r="AO2354" s="98">
        <v>0</v>
      </c>
      <c r="AP2354" s="98">
        <v>0</v>
      </c>
      <c r="AQ2354" s="98">
        <v>0</v>
      </c>
      <c r="AR2354" s="98"/>
      <c r="AS2354" s="98"/>
      <c r="AT2354" s="98"/>
      <c r="AU2354" s="98">
        <v>0</v>
      </c>
      <c r="AV2354" s="98">
        <v>0</v>
      </c>
      <c r="AW2354" s="98">
        <v>0</v>
      </c>
      <c r="AX2354" s="101"/>
      <c r="AY2354" s="102"/>
      <c r="AZ2354" s="98"/>
      <c r="BA2354" s="98">
        <v>0</v>
      </c>
    </row>
    <row r="2355" spans="1:53" hidden="1">
      <c r="A2355" s="94">
        <v>900228989</v>
      </c>
      <c r="B2355" s="94" t="s">
        <v>3407</v>
      </c>
      <c r="C2355" s="94" t="s">
        <v>2859</v>
      </c>
      <c r="D2355" s="94" t="str">
        <f>+CONCATENATE(A2355,"_",C2355)</f>
        <v>900228989_FECS43491</v>
      </c>
      <c r="E2355" s="94" t="str">
        <f>+CONCATENATE(C2355,"_",AX2355)</f>
        <v>FECS43491_</v>
      </c>
      <c r="F2355" s="96">
        <v>45582</v>
      </c>
      <c r="G2355" s="96">
        <v>45601</v>
      </c>
      <c r="H2355" s="98">
        <v>176667</v>
      </c>
      <c r="I2355" s="98">
        <v>176667</v>
      </c>
      <c r="J2355" s="94"/>
      <c r="K2355" s="94" t="e">
        <v>#N/A</v>
      </c>
      <c r="L2355" s="94" t="s">
        <v>3942</v>
      </c>
      <c r="M2355" s="98">
        <v>0</v>
      </c>
      <c r="N2355" s="94"/>
      <c r="O2355" s="94"/>
      <c r="P2355" s="94"/>
      <c r="Q2355" s="94"/>
      <c r="R2355" s="94" t="s">
        <v>3437</v>
      </c>
      <c r="S2355" s="96">
        <v>45582</v>
      </c>
      <c r="T2355" s="96">
        <v>45601</v>
      </c>
      <c r="U2355" s="96"/>
      <c r="V2355" s="98">
        <v>176667</v>
      </c>
      <c r="W2355" s="98">
        <v>0</v>
      </c>
      <c r="X2355" s="98">
        <v>0</v>
      </c>
      <c r="Y2355" s="98">
        <v>0</v>
      </c>
      <c r="Z2355" s="94"/>
      <c r="AA2355" s="94"/>
      <c r="AB2355" s="98">
        <v>0</v>
      </c>
      <c r="AC2355" s="94"/>
      <c r="AD2355" s="94"/>
      <c r="AE2355" s="94"/>
      <c r="AF2355" s="94"/>
      <c r="AG2355" s="94"/>
      <c r="AH2355" s="98">
        <v>0</v>
      </c>
      <c r="AI2355" s="98">
        <v>0</v>
      </c>
      <c r="AJ2355" s="98">
        <v>0</v>
      </c>
      <c r="AK2355" s="98">
        <v>0</v>
      </c>
      <c r="AL2355" s="98">
        <v>0</v>
      </c>
      <c r="AM2355" s="98">
        <v>176667</v>
      </c>
      <c r="AN2355" s="98">
        <v>0</v>
      </c>
      <c r="AO2355" s="98">
        <v>0</v>
      </c>
      <c r="AP2355" s="98">
        <v>0</v>
      </c>
      <c r="AQ2355" s="98">
        <v>0</v>
      </c>
      <c r="AR2355" s="98"/>
      <c r="AS2355" s="98"/>
      <c r="AT2355" s="98"/>
      <c r="AU2355" s="98">
        <v>0</v>
      </c>
      <c r="AV2355" s="98">
        <v>0</v>
      </c>
      <c r="AW2355" s="98">
        <v>0</v>
      </c>
      <c r="AX2355" s="101"/>
      <c r="AY2355" s="102"/>
      <c r="AZ2355" s="98"/>
      <c r="BA2355" s="98">
        <v>0</v>
      </c>
    </row>
    <row r="2356" spans="1:53" hidden="1">
      <c r="A2356" s="94">
        <v>900228989</v>
      </c>
      <c r="B2356" s="94" t="s">
        <v>3407</v>
      </c>
      <c r="C2356" s="94" t="s">
        <v>2860</v>
      </c>
      <c r="D2356" s="94" t="str">
        <f>+CONCATENATE(A2356,"_",C2356)</f>
        <v>900228989_FECS43436</v>
      </c>
      <c r="E2356" s="94" t="str">
        <f>+CONCATENATE(C2356,"_",AX2356)</f>
        <v>FECS43436_</v>
      </c>
      <c r="F2356" s="96">
        <v>45582</v>
      </c>
      <c r="G2356" s="96">
        <v>45601</v>
      </c>
      <c r="H2356" s="98">
        <v>178279</v>
      </c>
      <c r="I2356" s="98">
        <v>178279</v>
      </c>
      <c r="J2356" s="94"/>
      <c r="K2356" s="94" t="e">
        <v>#N/A</v>
      </c>
      <c r="L2356" s="94" t="s">
        <v>3942</v>
      </c>
      <c r="M2356" s="98">
        <v>178279</v>
      </c>
      <c r="N2356" s="94">
        <v>1222540983</v>
      </c>
      <c r="O2356" s="94"/>
      <c r="P2356" s="94"/>
      <c r="Q2356" s="94"/>
      <c r="R2356" s="94" t="s">
        <v>3437</v>
      </c>
      <c r="S2356" s="96">
        <v>45582</v>
      </c>
      <c r="T2356" s="96">
        <v>45601</v>
      </c>
      <c r="U2356" s="96"/>
      <c r="V2356" s="98">
        <v>178279</v>
      </c>
      <c r="W2356" s="98">
        <v>0</v>
      </c>
      <c r="X2356" s="98">
        <v>0</v>
      </c>
      <c r="Y2356" s="98">
        <v>0</v>
      </c>
      <c r="Z2356" s="94"/>
      <c r="AA2356" s="94"/>
      <c r="AB2356" s="98">
        <v>0</v>
      </c>
      <c r="AC2356" s="94"/>
      <c r="AD2356" s="94"/>
      <c r="AE2356" s="94"/>
      <c r="AF2356" s="94"/>
      <c r="AG2356" s="94"/>
      <c r="AH2356" s="98">
        <v>0</v>
      </c>
      <c r="AI2356" s="98">
        <v>0</v>
      </c>
      <c r="AJ2356" s="98">
        <v>0</v>
      </c>
      <c r="AK2356" s="98">
        <v>0</v>
      </c>
      <c r="AL2356" s="98">
        <v>0</v>
      </c>
      <c r="AM2356" s="98">
        <v>178279</v>
      </c>
      <c r="AN2356" s="98">
        <v>0</v>
      </c>
      <c r="AO2356" s="98">
        <v>0</v>
      </c>
      <c r="AP2356" s="98">
        <v>0</v>
      </c>
      <c r="AQ2356" s="98">
        <v>0</v>
      </c>
      <c r="AR2356" s="98"/>
      <c r="AS2356" s="98"/>
      <c r="AT2356" s="98"/>
      <c r="AU2356" s="98">
        <v>0</v>
      </c>
      <c r="AV2356" s="98">
        <v>0</v>
      </c>
      <c r="AW2356" s="98">
        <v>0</v>
      </c>
      <c r="AX2356" s="101"/>
      <c r="AY2356" s="102"/>
      <c r="AZ2356" s="98"/>
      <c r="BA2356" s="98">
        <v>0</v>
      </c>
    </row>
    <row r="2357" spans="1:53" hidden="1">
      <c r="A2357" s="94">
        <v>900228989</v>
      </c>
      <c r="B2357" s="94" t="s">
        <v>3407</v>
      </c>
      <c r="C2357" s="94" t="s">
        <v>2862</v>
      </c>
      <c r="D2357" s="94" t="str">
        <f>+CONCATENATE(A2357,"_",C2357)</f>
        <v>900228989_FECS43396</v>
      </c>
      <c r="E2357" s="94" t="str">
        <f>+CONCATENATE(C2357,"_",AX2357)</f>
        <v>FECS43396_</v>
      </c>
      <c r="F2357" s="96">
        <v>45581</v>
      </c>
      <c r="G2357" s="96">
        <v>45601</v>
      </c>
      <c r="H2357" s="98">
        <v>188369</v>
      </c>
      <c r="I2357" s="98">
        <v>188369</v>
      </c>
      <c r="J2357" s="94"/>
      <c r="K2357" s="94" t="e">
        <v>#N/A</v>
      </c>
      <c r="L2357" s="94" t="s">
        <v>3942</v>
      </c>
      <c r="M2357" s="98">
        <v>184602</v>
      </c>
      <c r="N2357" s="94">
        <v>1222540982</v>
      </c>
      <c r="O2357" s="94"/>
      <c r="P2357" s="94"/>
      <c r="Q2357" s="94"/>
      <c r="R2357" s="94" t="s">
        <v>3437</v>
      </c>
      <c r="S2357" s="96">
        <v>45581</v>
      </c>
      <c r="T2357" s="96">
        <v>45601</v>
      </c>
      <c r="U2357" s="96"/>
      <c r="V2357" s="98">
        <v>188369</v>
      </c>
      <c r="W2357" s="98">
        <v>0</v>
      </c>
      <c r="X2357" s="98">
        <v>0</v>
      </c>
      <c r="Y2357" s="98">
        <v>0</v>
      </c>
      <c r="Z2357" s="94"/>
      <c r="AA2357" s="94"/>
      <c r="AB2357" s="98">
        <v>0</v>
      </c>
      <c r="AC2357" s="94"/>
      <c r="AD2357" s="94"/>
      <c r="AE2357" s="94"/>
      <c r="AF2357" s="94"/>
      <c r="AG2357" s="94"/>
      <c r="AH2357" s="98">
        <v>0</v>
      </c>
      <c r="AI2357" s="98">
        <v>0</v>
      </c>
      <c r="AJ2357" s="98">
        <v>0</v>
      </c>
      <c r="AK2357" s="98">
        <v>0</v>
      </c>
      <c r="AL2357" s="98">
        <v>0</v>
      </c>
      <c r="AM2357" s="98">
        <v>188369</v>
      </c>
      <c r="AN2357" s="98">
        <v>0</v>
      </c>
      <c r="AO2357" s="98">
        <v>0</v>
      </c>
      <c r="AP2357" s="98">
        <v>0</v>
      </c>
      <c r="AQ2357" s="98">
        <v>0</v>
      </c>
      <c r="AR2357" s="98"/>
      <c r="AS2357" s="98"/>
      <c r="AT2357" s="98"/>
      <c r="AU2357" s="98">
        <v>0</v>
      </c>
      <c r="AV2357" s="98">
        <v>0</v>
      </c>
      <c r="AW2357" s="98">
        <v>0</v>
      </c>
      <c r="AX2357" s="101"/>
      <c r="AY2357" s="102"/>
      <c r="AZ2357" s="98"/>
      <c r="BA2357" s="98">
        <v>0</v>
      </c>
    </row>
    <row r="2358" spans="1:53" hidden="1">
      <c r="A2358" s="94">
        <v>900228989</v>
      </c>
      <c r="B2358" s="94" t="s">
        <v>3407</v>
      </c>
      <c r="C2358" s="94" t="s">
        <v>2863</v>
      </c>
      <c r="D2358" s="94" t="str">
        <f>+CONCATENATE(A2358,"_",C2358)</f>
        <v>900228989_FECS43265</v>
      </c>
      <c r="E2358" s="94" t="str">
        <f>+CONCATENATE(C2358,"_",AX2358)</f>
        <v>FECS43265_</v>
      </c>
      <c r="F2358" s="96">
        <v>45580</v>
      </c>
      <c r="G2358" s="96">
        <v>45601</v>
      </c>
      <c r="H2358" s="98">
        <v>207977</v>
      </c>
      <c r="I2358" s="98">
        <v>207977</v>
      </c>
      <c r="J2358" s="94"/>
      <c r="K2358" s="94" t="e">
        <v>#N/A</v>
      </c>
      <c r="L2358" s="94" t="s">
        <v>3942</v>
      </c>
      <c r="M2358" s="98">
        <v>203817</v>
      </c>
      <c r="N2358" s="94">
        <v>1222541210</v>
      </c>
      <c r="O2358" s="94"/>
      <c r="P2358" s="94"/>
      <c r="Q2358" s="94"/>
      <c r="R2358" s="94" t="s">
        <v>3437</v>
      </c>
      <c r="S2358" s="96">
        <v>45580</v>
      </c>
      <c r="T2358" s="96">
        <v>45601</v>
      </c>
      <c r="U2358" s="96"/>
      <c r="V2358" s="98">
        <v>207977</v>
      </c>
      <c r="W2358" s="98">
        <v>0</v>
      </c>
      <c r="X2358" s="98">
        <v>0</v>
      </c>
      <c r="Y2358" s="98">
        <v>0</v>
      </c>
      <c r="Z2358" s="94"/>
      <c r="AA2358" s="94"/>
      <c r="AB2358" s="98">
        <v>0</v>
      </c>
      <c r="AC2358" s="94"/>
      <c r="AD2358" s="94"/>
      <c r="AE2358" s="94"/>
      <c r="AF2358" s="94"/>
      <c r="AG2358" s="94"/>
      <c r="AH2358" s="98">
        <v>0</v>
      </c>
      <c r="AI2358" s="98">
        <v>0</v>
      </c>
      <c r="AJ2358" s="98">
        <v>0</v>
      </c>
      <c r="AK2358" s="98">
        <v>0</v>
      </c>
      <c r="AL2358" s="98">
        <v>0</v>
      </c>
      <c r="AM2358" s="98">
        <v>207977</v>
      </c>
      <c r="AN2358" s="98">
        <v>0</v>
      </c>
      <c r="AO2358" s="98">
        <v>0</v>
      </c>
      <c r="AP2358" s="98">
        <v>0</v>
      </c>
      <c r="AQ2358" s="98">
        <v>0</v>
      </c>
      <c r="AR2358" s="98"/>
      <c r="AS2358" s="98"/>
      <c r="AT2358" s="98"/>
      <c r="AU2358" s="98">
        <v>0</v>
      </c>
      <c r="AV2358" s="98">
        <v>0</v>
      </c>
      <c r="AW2358" s="98">
        <v>0</v>
      </c>
      <c r="AX2358" s="101"/>
      <c r="AY2358" s="102"/>
      <c r="AZ2358" s="98"/>
      <c r="BA2358" s="98">
        <v>0</v>
      </c>
    </row>
    <row r="2359" spans="1:53" hidden="1">
      <c r="A2359" s="94">
        <v>900228989</v>
      </c>
      <c r="B2359" s="94" t="s">
        <v>3407</v>
      </c>
      <c r="C2359" s="94" t="s">
        <v>2864</v>
      </c>
      <c r="D2359" s="94" t="str">
        <f>+CONCATENATE(A2359,"_",C2359)</f>
        <v>900228989_FECS43310</v>
      </c>
      <c r="E2359" s="94" t="str">
        <f>+CONCATENATE(C2359,"_",AX2359)</f>
        <v>FECS43310_</v>
      </c>
      <c r="F2359" s="96">
        <v>45581</v>
      </c>
      <c r="G2359" s="96">
        <v>45601</v>
      </c>
      <c r="H2359" s="98">
        <v>215224</v>
      </c>
      <c r="I2359" s="98">
        <v>215224</v>
      </c>
      <c r="J2359" s="94"/>
      <c r="K2359" s="94" t="e">
        <v>#N/A</v>
      </c>
      <c r="L2359" s="94" t="s">
        <v>3942</v>
      </c>
      <c r="M2359" s="98">
        <v>210920</v>
      </c>
      <c r="N2359" s="94">
        <v>1222540976</v>
      </c>
      <c r="O2359" s="94"/>
      <c r="P2359" s="94"/>
      <c r="Q2359" s="94"/>
      <c r="R2359" s="94" t="s">
        <v>3437</v>
      </c>
      <c r="S2359" s="96">
        <v>45581</v>
      </c>
      <c r="T2359" s="96">
        <v>45601</v>
      </c>
      <c r="U2359" s="96"/>
      <c r="V2359" s="98">
        <v>215224</v>
      </c>
      <c r="W2359" s="98">
        <v>0</v>
      </c>
      <c r="X2359" s="98">
        <v>0</v>
      </c>
      <c r="Y2359" s="98">
        <v>0</v>
      </c>
      <c r="Z2359" s="94"/>
      <c r="AA2359" s="94"/>
      <c r="AB2359" s="98">
        <v>0</v>
      </c>
      <c r="AC2359" s="94"/>
      <c r="AD2359" s="94"/>
      <c r="AE2359" s="94"/>
      <c r="AF2359" s="94"/>
      <c r="AG2359" s="94"/>
      <c r="AH2359" s="98">
        <v>0</v>
      </c>
      <c r="AI2359" s="98">
        <v>0</v>
      </c>
      <c r="AJ2359" s="98">
        <v>0</v>
      </c>
      <c r="AK2359" s="98">
        <v>0</v>
      </c>
      <c r="AL2359" s="98">
        <v>0</v>
      </c>
      <c r="AM2359" s="98">
        <v>215224</v>
      </c>
      <c r="AN2359" s="98">
        <v>0</v>
      </c>
      <c r="AO2359" s="98">
        <v>0</v>
      </c>
      <c r="AP2359" s="98">
        <v>0</v>
      </c>
      <c r="AQ2359" s="98">
        <v>0</v>
      </c>
      <c r="AR2359" s="98"/>
      <c r="AS2359" s="98"/>
      <c r="AT2359" s="98"/>
      <c r="AU2359" s="98">
        <v>0</v>
      </c>
      <c r="AV2359" s="98">
        <v>0</v>
      </c>
      <c r="AW2359" s="98">
        <v>0</v>
      </c>
      <c r="AX2359" s="101"/>
      <c r="AY2359" s="102"/>
      <c r="AZ2359" s="98"/>
      <c r="BA2359" s="98">
        <v>0</v>
      </c>
    </row>
    <row r="2360" spans="1:53" hidden="1">
      <c r="A2360" s="94">
        <v>900228989</v>
      </c>
      <c r="B2360" s="94" t="s">
        <v>3407</v>
      </c>
      <c r="C2360" s="94" t="s">
        <v>2865</v>
      </c>
      <c r="D2360" s="94" t="str">
        <f>+CONCATENATE(A2360,"_",C2360)</f>
        <v>900228989_FECS43634</v>
      </c>
      <c r="E2360" s="94" t="str">
        <f>+CONCATENATE(C2360,"_",AX2360)</f>
        <v>FECS43634_</v>
      </c>
      <c r="F2360" s="96">
        <v>45584</v>
      </c>
      <c r="G2360" s="96">
        <v>45601</v>
      </c>
      <c r="H2360" s="98">
        <v>216480</v>
      </c>
      <c r="I2360" s="98">
        <v>216480</v>
      </c>
      <c r="J2360" s="94"/>
      <c r="K2360" s="94" t="e">
        <v>#N/A</v>
      </c>
      <c r="L2360" s="94" t="s">
        <v>3942</v>
      </c>
      <c r="M2360" s="98">
        <v>212150</v>
      </c>
      <c r="N2360" s="94">
        <v>1222542252</v>
      </c>
      <c r="O2360" s="94"/>
      <c r="P2360" s="94"/>
      <c r="Q2360" s="94"/>
      <c r="R2360" s="94" t="s">
        <v>3437</v>
      </c>
      <c r="S2360" s="96">
        <v>45584</v>
      </c>
      <c r="T2360" s="96">
        <v>45601</v>
      </c>
      <c r="U2360" s="96"/>
      <c r="V2360" s="98">
        <v>216480</v>
      </c>
      <c r="W2360" s="98">
        <v>0</v>
      </c>
      <c r="X2360" s="98">
        <v>0</v>
      </c>
      <c r="Y2360" s="98">
        <v>0</v>
      </c>
      <c r="Z2360" s="94"/>
      <c r="AA2360" s="94"/>
      <c r="AB2360" s="98">
        <v>0</v>
      </c>
      <c r="AC2360" s="94"/>
      <c r="AD2360" s="94"/>
      <c r="AE2360" s="94"/>
      <c r="AF2360" s="94"/>
      <c r="AG2360" s="94"/>
      <c r="AH2360" s="98">
        <v>0</v>
      </c>
      <c r="AI2360" s="98">
        <v>0</v>
      </c>
      <c r="AJ2360" s="98">
        <v>0</v>
      </c>
      <c r="AK2360" s="98">
        <v>0</v>
      </c>
      <c r="AL2360" s="98">
        <v>0</v>
      </c>
      <c r="AM2360" s="98">
        <v>216480</v>
      </c>
      <c r="AN2360" s="98">
        <v>0</v>
      </c>
      <c r="AO2360" s="98">
        <v>0</v>
      </c>
      <c r="AP2360" s="98">
        <v>0</v>
      </c>
      <c r="AQ2360" s="98">
        <v>0</v>
      </c>
      <c r="AR2360" s="98"/>
      <c r="AS2360" s="98"/>
      <c r="AT2360" s="98"/>
      <c r="AU2360" s="98">
        <v>0</v>
      </c>
      <c r="AV2360" s="98">
        <v>0</v>
      </c>
      <c r="AW2360" s="98">
        <v>0</v>
      </c>
      <c r="AX2360" s="101"/>
      <c r="AY2360" s="102"/>
      <c r="AZ2360" s="98"/>
      <c r="BA2360" s="98">
        <v>0</v>
      </c>
    </row>
    <row r="2361" spans="1:53" hidden="1">
      <c r="A2361" s="94">
        <v>900228989</v>
      </c>
      <c r="B2361" s="94" t="s">
        <v>3407</v>
      </c>
      <c r="C2361" s="94" t="s">
        <v>2866</v>
      </c>
      <c r="D2361" s="94" t="str">
        <f>+CONCATENATE(A2361,"_",C2361)</f>
        <v>900228989_FECS42723</v>
      </c>
      <c r="E2361" s="94" t="str">
        <f>+CONCATENATE(C2361,"_",AX2361)</f>
        <v>FECS42723_</v>
      </c>
      <c r="F2361" s="96">
        <v>45575</v>
      </c>
      <c r="G2361" s="96">
        <v>45601</v>
      </c>
      <c r="H2361" s="98">
        <v>241917</v>
      </c>
      <c r="I2361" s="98">
        <v>241917</v>
      </c>
      <c r="J2361" s="94"/>
      <c r="K2361" s="94" t="e">
        <v>#N/A</v>
      </c>
      <c r="L2361" s="94" t="s">
        <v>3942</v>
      </c>
      <c r="M2361" s="98">
        <v>237079</v>
      </c>
      <c r="N2361" s="94">
        <v>1222540634</v>
      </c>
      <c r="O2361" s="94"/>
      <c r="P2361" s="94"/>
      <c r="Q2361" s="94"/>
      <c r="R2361" s="94" t="s">
        <v>3437</v>
      </c>
      <c r="S2361" s="96">
        <v>45575</v>
      </c>
      <c r="T2361" s="96">
        <v>45601</v>
      </c>
      <c r="U2361" s="96"/>
      <c r="V2361" s="98">
        <v>241917</v>
      </c>
      <c r="W2361" s="98">
        <v>0</v>
      </c>
      <c r="X2361" s="98">
        <v>0</v>
      </c>
      <c r="Y2361" s="98">
        <v>0</v>
      </c>
      <c r="Z2361" s="94"/>
      <c r="AA2361" s="94"/>
      <c r="AB2361" s="98">
        <v>0</v>
      </c>
      <c r="AC2361" s="94"/>
      <c r="AD2361" s="94"/>
      <c r="AE2361" s="94"/>
      <c r="AF2361" s="94"/>
      <c r="AG2361" s="94"/>
      <c r="AH2361" s="98">
        <v>0</v>
      </c>
      <c r="AI2361" s="98">
        <v>0</v>
      </c>
      <c r="AJ2361" s="98">
        <v>0</v>
      </c>
      <c r="AK2361" s="98">
        <v>0</v>
      </c>
      <c r="AL2361" s="98">
        <v>0</v>
      </c>
      <c r="AM2361" s="98">
        <v>241917</v>
      </c>
      <c r="AN2361" s="98">
        <v>0</v>
      </c>
      <c r="AO2361" s="98">
        <v>0</v>
      </c>
      <c r="AP2361" s="98">
        <v>0</v>
      </c>
      <c r="AQ2361" s="98">
        <v>0</v>
      </c>
      <c r="AR2361" s="98"/>
      <c r="AS2361" s="98"/>
      <c r="AT2361" s="98"/>
      <c r="AU2361" s="98">
        <v>0</v>
      </c>
      <c r="AV2361" s="98">
        <v>0</v>
      </c>
      <c r="AW2361" s="98">
        <v>0</v>
      </c>
      <c r="AX2361" s="101"/>
      <c r="AY2361" s="102"/>
      <c r="AZ2361" s="98"/>
      <c r="BA2361" s="98">
        <v>0</v>
      </c>
    </row>
    <row r="2362" spans="1:53" hidden="1">
      <c r="A2362" s="94">
        <v>900228989</v>
      </c>
      <c r="B2362" s="94" t="s">
        <v>3407</v>
      </c>
      <c r="C2362" s="94" t="s">
        <v>2867</v>
      </c>
      <c r="D2362" s="94" t="str">
        <f>+CONCATENATE(A2362,"_",C2362)</f>
        <v>900228989_FECS43455</v>
      </c>
      <c r="E2362" s="94" t="str">
        <f>+CONCATENATE(C2362,"_",AX2362)</f>
        <v>FECS43455_</v>
      </c>
      <c r="F2362" s="96">
        <v>45582</v>
      </c>
      <c r="G2362" s="96">
        <v>45601</v>
      </c>
      <c r="H2362" s="98">
        <v>247787</v>
      </c>
      <c r="I2362" s="98">
        <v>247787</v>
      </c>
      <c r="J2362" s="94"/>
      <c r="K2362" s="94" t="e">
        <v>#N/A</v>
      </c>
      <c r="L2362" s="94" t="s">
        <v>3942</v>
      </c>
      <c r="M2362" s="98">
        <v>242831</v>
      </c>
      <c r="N2362" s="94">
        <v>1222540986</v>
      </c>
      <c r="O2362" s="94"/>
      <c r="P2362" s="94"/>
      <c r="Q2362" s="94"/>
      <c r="R2362" s="94" t="s">
        <v>3437</v>
      </c>
      <c r="S2362" s="96">
        <v>45582</v>
      </c>
      <c r="T2362" s="96">
        <v>45601</v>
      </c>
      <c r="U2362" s="96"/>
      <c r="V2362" s="98">
        <v>247787</v>
      </c>
      <c r="W2362" s="98">
        <v>0</v>
      </c>
      <c r="X2362" s="98">
        <v>0</v>
      </c>
      <c r="Y2362" s="98">
        <v>0</v>
      </c>
      <c r="Z2362" s="94"/>
      <c r="AA2362" s="94"/>
      <c r="AB2362" s="98">
        <v>0</v>
      </c>
      <c r="AC2362" s="94"/>
      <c r="AD2362" s="94"/>
      <c r="AE2362" s="94"/>
      <c r="AF2362" s="94"/>
      <c r="AG2362" s="94"/>
      <c r="AH2362" s="98">
        <v>0</v>
      </c>
      <c r="AI2362" s="98">
        <v>0</v>
      </c>
      <c r="AJ2362" s="98">
        <v>0</v>
      </c>
      <c r="AK2362" s="98">
        <v>0</v>
      </c>
      <c r="AL2362" s="98">
        <v>0</v>
      </c>
      <c r="AM2362" s="98">
        <v>247787</v>
      </c>
      <c r="AN2362" s="98">
        <v>0</v>
      </c>
      <c r="AO2362" s="98">
        <v>0</v>
      </c>
      <c r="AP2362" s="98">
        <v>0</v>
      </c>
      <c r="AQ2362" s="98">
        <v>0</v>
      </c>
      <c r="AR2362" s="98"/>
      <c r="AS2362" s="98"/>
      <c r="AT2362" s="98"/>
      <c r="AU2362" s="98">
        <v>0</v>
      </c>
      <c r="AV2362" s="98">
        <v>0</v>
      </c>
      <c r="AW2362" s="98">
        <v>0</v>
      </c>
      <c r="AX2362" s="101"/>
      <c r="AY2362" s="102"/>
      <c r="AZ2362" s="98"/>
      <c r="BA2362" s="98">
        <v>0</v>
      </c>
    </row>
    <row r="2363" spans="1:53" hidden="1">
      <c r="A2363" s="94">
        <v>900228989</v>
      </c>
      <c r="B2363" s="94" t="s">
        <v>3407</v>
      </c>
      <c r="C2363" s="94" t="s">
        <v>2868</v>
      </c>
      <c r="D2363" s="94" t="str">
        <f>+CONCATENATE(A2363,"_",C2363)</f>
        <v>900228989_FECS43206</v>
      </c>
      <c r="E2363" s="94" t="str">
        <f>+CONCATENATE(C2363,"_",AX2363)</f>
        <v>FECS43206_</v>
      </c>
      <c r="F2363" s="96">
        <v>45580</v>
      </c>
      <c r="G2363" s="96">
        <v>45601</v>
      </c>
      <c r="H2363" s="98">
        <v>262462</v>
      </c>
      <c r="I2363" s="98">
        <v>262462</v>
      </c>
      <c r="J2363" s="94"/>
      <c r="K2363" s="94" t="e">
        <v>#N/A</v>
      </c>
      <c r="L2363" s="94" t="s">
        <v>3942</v>
      </c>
      <c r="M2363" s="98">
        <v>257213</v>
      </c>
      <c r="N2363" s="94">
        <v>1222540973</v>
      </c>
      <c r="O2363" s="94"/>
      <c r="P2363" s="94"/>
      <c r="Q2363" s="94"/>
      <c r="R2363" s="94" t="s">
        <v>3437</v>
      </c>
      <c r="S2363" s="96">
        <v>45580</v>
      </c>
      <c r="T2363" s="96">
        <v>45601</v>
      </c>
      <c r="U2363" s="96"/>
      <c r="V2363" s="98">
        <v>262462</v>
      </c>
      <c r="W2363" s="98">
        <v>0</v>
      </c>
      <c r="X2363" s="98">
        <v>0</v>
      </c>
      <c r="Y2363" s="98">
        <v>0</v>
      </c>
      <c r="Z2363" s="94"/>
      <c r="AA2363" s="94"/>
      <c r="AB2363" s="98">
        <v>0</v>
      </c>
      <c r="AC2363" s="94"/>
      <c r="AD2363" s="94"/>
      <c r="AE2363" s="94"/>
      <c r="AF2363" s="94"/>
      <c r="AG2363" s="94"/>
      <c r="AH2363" s="98">
        <v>0</v>
      </c>
      <c r="AI2363" s="98">
        <v>0</v>
      </c>
      <c r="AJ2363" s="98">
        <v>0</v>
      </c>
      <c r="AK2363" s="98">
        <v>0</v>
      </c>
      <c r="AL2363" s="98">
        <v>0</v>
      </c>
      <c r="AM2363" s="98">
        <v>262462</v>
      </c>
      <c r="AN2363" s="98">
        <v>0</v>
      </c>
      <c r="AO2363" s="98">
        <v>0</v>
      </c>
      <c r="AP2363" s="98">
        <v>0</v>
      </c>
      <c r="AQ2363" s="98">
        <v>0</v>
      </c>
      <c r="AR2363" s="98"/>
      <c r="AS2363" s="98"/>
      <c r="AT2363" s="98"/>
      <c r="AU2363" s="98">
        <v>0</v>
      </c>
      <c r="AV2363" s="98">
        <v>0</v>
      </c>
      <c r="AW2363" s="98">
        <v>0</v>
      </c>
      <c r="AX2363" s="101"/>
      <c r="AY2363" s="102"/>
      <c r="AZ2363" s="98"/>
      <c r="BA2363" s="98">
        <v>0</v>
      </c>
    </row>
    <row r="2364" spans="1:53" hidden="1">
      <c r="A2364" s="94">
        <v>900228989</v>
      </c>
      <c r="B2364" s="94" t="s">
        <v>3407</v>
      </c>
      <c r="C2364" s="94" t="s">
        <v>2869</v>
      </c>
      <c r="D2364" s="94" t="str">
        <f>+CONCATENATE(A2364,"_",C2364)</f>
        <v>900228989_FECS42936</v>
      </c>
      <c r="E2364" s="94" t="str">
        <f>+CONCATENATE(C2364,"_",AX2364)</f>
        <v>FECS42936_</v>
      </c>
      <c r="F2364" s="96">
        <v>45576</v>
      </c>
      <c r="G2364" s="96">
        <v>45601</v>
      </c>
      <c r="H2364" s="98">
        <v>263920</v>
      </c>
      <c r="I2364" s="98">
        <v>263920</v>
      </c>
      <c r="J2364" s="94"/>
      <c r="K2364" s="94" t="e">
        <v>#N/A</v>
      </c>
      <c r="L2364" s="94" t="s">
        <v>3942</v>
      </c>
      <c r="M2364" s="98">
        <v>258642</v>
      </c>
      <c r="N2364" s="94">
        <v>1222540643</v>
      </c>
      <c r="O2364" s="94"/>
      <c r="P2364" s="94"/>
      <c r="Q2364" s="94"/>
      <c r="R2364" s="94" t="s">
        <v>3437</v>
      </c>
      <c r="S2364" s="96">
        <v>45576</v>
      </c>
      <c r="T2364" s="96">
        <v>45601</v>
      </c>
      <c r="U2364" s="96"/>
      <c r="V2364" s="98">
        <v>263920</v>
      </c>
      <c r="W2364" s="98">
        <v>0</v>
      </c>
      <c r="X2364" s="98">
        <v>0</v>
      </c>
      <c r="Y2364" s="98">
        <v>0</v>
      </c>
      <c r="Z2364" s="94"/>
      <c r="AA2364" s="94"/>
      <c r="AB2364" s="98">
        <v>0</v>
      </c>
      <c r="AC2364" s="94"/>
      <c r="AD2364" s="94"/>
      <c r="AE2364" s="94"/>
      <c r="AF2364" s="94"/>
      <c r="AG2364" s="94"/>
      <c r="AH2364" s="98">
        <v>0</v>
      </c>
      <c r="AI2364" s="98">
        <v>0</v>
      </c>
      <c r="AJ2364" s="98">
        <v>0</v>
      </c>
      <c r="AK2364" s="98">
        <v>0</v>
      </c>
      <c r="AL2364" s="98">
        <v>0</v>
      </c>
      <c r="AM2364" s="98">
        <v>263920</v>
      </c>
      <c r="AN2364" s="98">
        <v>0</v>
      </c>
      <c r="AO2364" s="98">
        <v>0</v>
      </c>
      <c r="AP2364" s="98">
        <v>0</v>
      </c>
      <c r="AQ2364" s="98">
        <v>0</v>
      </c>
      <c r="AR2364" s="98"/>
      <c r="AS2364" s="98"/>
      <c r="AT2364" s="98"/>
      <c r="AU2364" s="98">
        <v>0</v>
      </c>
      <c r="AV2364" s="98">
        <v>0</v>
      </c>
      <c r="AW2364" s="98">
        <v>0</v>
      </c>
      <c r="AX2364" s="101"/>
      <c r="AY2364" s="102"/>
      <c r="AZ2364" s="98"/>
      <c r="BA2364" s="98">
        <v>0</v>
      </c>
    </row>
    <row r="2365" spans="1:53" hidden="1">
      <c r="A2365" s="94">
        <v>900228989</v>
      </c>
      <c r="B2365" s="94" t="s">
        <v>3407</v>
      </c>
      <c r="C2365" s="94" t="s">
        <v>2870</v>
      </c>
      <c r="D2365" s="94" t="str">
        <f>+CONCATENATE(A2365,"_",C2365)</f>
        <v>900228989_FECS43057</v>
      </c>
      <c r="E2365" s="94" t="str">
        <f>+CONCATENATE(C2365,"_",AX2365)</f>
        <v>FECS43057_</v>
      </c>
      <c r="F2365" s="96">
        <v>45578</v>
      </c>
      <c r="G2365" s="96">
        <v>45601</v>
      </c>
      <c r="H2365" s="98">
        <v>269837</v>
      </c>
      <c r="I2365" s="98">
        <v>269837</v>
      </c>
      <c r="J2365" s="94"/>
      <c r="K2365" s="94" t="e">
        <v>#N/A</v>
      </c>
      <c r="L2365" s="94" t="s">
        <v>3942</v>
      </c>
      <c r="M2365" s="98">
        <v>264440</v>
      </c>
      <c r="N2365" s="94">
        <v>1222540646</v>
      </c>
      <c r="O2365" s="94"/>
      <c r="P2365" s="94"/>
      <c r="Q2365" s="94"/>
      <c r="R2365" s="94" t="s">
        <v>3437</v>
      </c>
      <c r="S2365" s="96">
        <v>45578</v>
      </c>
      <c r="T2365" s="96">
        <v>45601</v>
      </c>
      <c r="U2365" s="96"/>
      <c r="V2365" s="98">
        <v>269837</v>
      </c>
      <c r="W2365" s="98">
        <v>0</v>
      </c>
      <c r="X2365" s="98">
        <v>0</v>
      </c>
      <c r="Y2365" s="98">
        <v>0</v>
      </c>
      <c r="Z2365" s="94"/>
      <c r="AA2365" s="94"/>
      <c r="AB2365" s="98">
        <v>0</v>
      </c>
      <c r="AC2365" s="94"/>
      <c r="AD2365" s="94"/>
      <c r="AE2365" s="94"/>
      <c r="AF2365" s="94"/>
      <c r="AG2365" s="94"/>
      <c r="AH2365" s="98">
        <v>0</v>
      </c>
      <c r="AI2365" s="98">
        <v>0</v>
      </c>
      <c r="AJ2365" s="98">
        <v>0</v>
      </c>
      <c r="AK2365" s="98">
        <v>0</v>
      </c>
      <c r="AL2365" s="98">
        <v>0</v>
      </c>
      <c r="AM2365" s="98">
        <v>269837</v>
      </c>
      <c r="AN2365" s="98">
        <v>0</v>
      </c>
      <c r="AO2365" s="98">
        <v>0</v>
      </c>
      <c r="AP2365" s="98">
        <v>0</v>
      </c>
      <c r="AQ2365" s="98">
        <v>0</v>
      </c>
      <c r="AR2365" s="98"/>
      <c r="AS2365" s="98"/>
      <c r="AT2365" s="98"/>
      <c r="AU2365" s="98">
        <v>0</v>
      </c>
      <c r="AV2365" s="98">
        <v>0</v>
      </c>
      <c r="AW2365" s="98">
        <v>0</v>
      </c>
      <c r="AX2365" s="101"/>
      <c r="AY2365" s="102"/>
      <c r="AZ2365" s="98"/>
      <c r="BA2365" s="98">
        <v>0</v>
      </c>
    </row>
    <row r="2366" spans="1:53" hidden="1">
      <c r="A2366" s="94">
        <v>900228989</v>
      </c>
      <c r="B2366" s="94" t="s">
        <v>3407</v>
      </c>
      <c r="C2366" s="94" t="s">
        <v>2871</v>
      </c>
      <c r="D2366" s="94" t="str">
        <f>+CONCATENATE(A2366,"_",C2366)</f>
        <v>900228989_FECS43822</v>
      </c>
      <c r="E2366" s="94" t="str">
        <f>+CONCATENATE(C2366,"_",AX2366)</f>
        <v>FECS43822_</v>
      </c>
      <c r="F2366" s="96">
        <v>45586</v>
      </c>
      <c r="G2366" s="96">
        <v>45601</v>
      </c>
      <c r="H2366" s="98">
        <v>273494</v>
      </c>
      <c r="I2366" s="98">
        <v>273494</v>
      </c>
      <c r="J2366" s="94"/>
      <c r="K2366" s="94" t="e">
        <v>#N/A</v>
      </c>
      <c r="L2366" s="94" t="s">
        <v>3942</v>
      </c>
      <c r="M2366" s="98">
        <v>268024</v>
      </c>
      <c r="N2366" s="94">
        <v>1222541009</v>
      </c>
      <c r="O2366" s="94"/>
      <c r="P2366" s="94"/>
      <c r="Q2366" s="94"/>
      <c r="R2366" s="94" t="s">
        <v>3437</v>
      </c>
      <c r="S2366" s="96">
        <v>45586</v>
      </c>
      <c r="T2366" s="96">
        <v>45601</v>
      </c>
      <c r="U2366" s="96"/>
      <c r="V2366" s="98">
        <v>273494</v>
      </c>
      <c r="W2366" s="98">
        <v>0</v>
      </c>
      <c r="X2366" s="98">
        <v>0</v>
      </c>
      <c r="Y2366" s="98">
        <v>0</v>
      </c>
      <c r="Z2366" s="94"/>
      <c r="AA2366" s="94"/>
      <c r="AB2366" s="98">
        <v>0</v>
      </c>
      <c r="AC2366" s="94"/>
      <c r="AD2366" s="94"/>
      <c r="AE2366" s="94"/>
      <c r="AF2366" s="94"/>
      <c r="AG2366" s="94"/>
      <c r="AH2366" s="98">
        <v>0</v>
      </c>
      <c r="AI2366" s="98">
        <v>0</v>
      </c>
      <c r="AJ2366" s="98">
        <v>0</v>
      </c>
      <c r="AK2366" s="98">
        <v>0</v>
      </c>
      <c r="AL2366" s="98">
        <v>0</v>
      </c>
      <c r="AM2366" s="98">
        <v>273494</v>
      </c>
      <c r="AN2366" s="98">
        <v>0</v>
      </c>
      <c r="AO2366" s="98">
        <v>0</v>
      </c>
      <c r="AP2366" s="98">
        <v>0</v>
      </c>
      <c r="AQ2366" s="98">
        <v>0</v>
      </c>
      <c r="AR2366" s="98"/>
      <c r="AS2366" s="98"/>
      <c r="AT2366" s="98"/>
      <c r="AU2366" s="98">
        <v>0</v>
      </c>
      <c r="AV2366" s="98">
        <v>0</v>
      </c>
      <c r="AW2366" s="98">
        <v>0</v>
      </c>
      <c r="AX2366" s="101"/>
      <c r="AY2366" s="102"/>
      <c r="AZ2366" s="98"/>
      <c r="BA2366" s="98">
        <v>0</v>
      </c>
    </row>
    <row r="2367" spans="1:53" hidden="1">
      <c r="A2367" s="94">
        <v>900228989</v>
      </c>
      <c r="B2367" s="94" t="s">
        <v>3407</v>
      </c>
      <c r="C2367" s="94" t="s">
        <v>2872</v>
      </c>
      <c r="D2367" s="94" t="str">
        <f>+CONCATENATE(A2367,"_",C2367)</f>
        <v>900228989_FECS42852</v>
      </c>
      <c r="E2367" s="94" t="str">
        <f>+CONCATENATE(C2367,"_",AX2367)</f>
        <v>FECS42852_</v>
      </c>
      <c r="F2367" s="96">
        <v>45576</v>
      </c>
      <c r="G2367" s="96">
        <v>45601</v>
      </c>
      <c r="H2367" s="98">
        <v>281487</v>
      </c>
      <c r="I2367" s="98">
        <v>281487</v>
      </c>
      <c r="J2367" s="94"/>
      <c r="K2367" s="94" t="e">
        <v>#N/A</v>
      </c>
      <c r="L2367" s="94" t="s">
        <v>3942</v>
      </c>
      <c r="M2367" s="98">
        <v>275857</v>
      </c>
      <c r="N2367" s="94">
        <v>1222542195</v>
      </c>
      <c r="O2367" s="94"/>
      <c r="P2367" s="94"/>
      <c r="Q2367" s="94"/>
      <c r="R2367" s="94" t="s">
        <v>3437</v>
      </c>
      <c r="S2367" s="96">
        <v>45576</v>
      </c>
      <c r="T2367" s="96">
        <v>45601</v>
      </c>
      <c r="U2367" s="96"/>
      <c r="V2367" s="98">
        <v>281487</v>
      </c>
      <c r="W2367" s="98">
        <v>0</v>
      </c>
      <c r="X2367" s="98">
        <v>0</v>
      </c>
      <c r="Y2367" s="98">
        <v>0</v>
      </c>
      <c r="Z2367" s="94"/>
      <c r="AA2367" s="94"/>
      <c r="AB2367" s="98">
        <v>0</v>
      </c>
      <c r="AC2367" s="94"/>
      <c r="AD2367" s="94"/>
      <c r="AE2367" s="94"/>
      <c r="AF2367" s="94"/>
      <c r="AG2367" s="94"/>
      <c r="AH2367" s="98">
        <v>0</v>
      </c>
      <c r="AI2367" s="98">
        <v>0</v>
      </c>
      <c r="AJ2367" s="98">
        <v>0</v>
      </c>
      <c r="AK2367" s="98">
        <v>0</v>
      </c>
      <c r="AL2367" s="98">
        <v>0</v>
      </c>
      <c r="AM2367" s="98">
        <v>281487</v>
      </c>
      <c r="AN2367" s="98">
        <v>0</v>
      </c>
      <c r="AO2367" s="98">
        <v>0</v>
      </c>
      <c r="AP2367" s="98">
        <v>0</v>
      </c>
      <c r="AQ2367" s="98">
        <v>0</v>
      </c>
      <c r="AR2367" s="98"/>
      <c r="AS2367" s="98"/>
      <c r="AT2367" s="98"/>
      <c r="AU2367" s="98">
        <v>0</v>
      </c>
      <c r="AV2367" s="98">
        <v>0</v>
      </c>
      <c r="AW2367" s="98">
        <v>0</v>
      </c>
      <c r="AX2367" s="101"/>
      <c r="AY2367" s="102"/>
      <c r="AZ2367" s="98"/>
      <c r="BA2367" s="98">
        <v>0</v>
      </c>
    </row>
    <row r="2368" spans="1:53" hidden="1">
      <c r="A2368" s="94">
        <v>900228989</v>
      </c>
      <c r="B2368" s="94" t="s">
        <v>3407</v>
      </c>
      <c r="C2368" s="94" t="s">
        <v>2873</v>
      </c>
      <c r="D2368" s="94" t="str">
        <f>+CONCATENATE(A2368,"_",C2368)</f>
        <v>900228989_FECS43181</v>
      </c>
      <c r="E2368" s="94" t="str">
        <f>+CONCATENATE(C2368,"_",AX2368)</f>
        <v>FECS43181_</v>
      </c>
      <c r="F2368" s="96">
        <v>45580</v>
      </c>
      <c r="G2368" s="96">
        <v>45601</v>
      </c>
      <c r="H2368" s="98">
        <v>289985</v>
      </c>
      <c r="I2368" s="98">
        <v>289985</v>
      </c>
      <c r="J2368" s="94"/>
      <c r="K2368" s="94" t="e">
        <v>#N/A</v>
      </c>
      <c r="L2368" s="94" t="s">
        <v>3942</v>
      </c>
      <c r="M2368" s="98">
        <v>284185</v>
      </c>
      <c r="N2368" s="94">
        <v>1222542250</v>
      </c>
      <c r="O2368" s="94"/>
      <c r="P2368" s="94"/>
      <c r="Q2368" s="94"/>
      <c r="R2368" s="94" t="s">
        <v>3437</v>
      </c>
      <c r="S2368" s="96">
        <v>45580</v>
      </c>
      <c r="T2368" s="96">
        <v>45601</v>
      </c>
      <c r="U2368" s="96"/>
      <c r="V2368" s="98">
        <v>289985</v>
      </c>
      <c r="W2368" s="98">
        <v>0</v>
      </c>
      <c r="X2368" s="98">
        <v>0</v>
      </c>
      <c r="Y2368" s="98">
        <v>0</v>
      </c>
      <c r="Z2368" s="94"/>
      <c r="AA2368" s="94"/>
      <c r="AB2368" s="98">
        <v>0</v>
      </c>
      <c r="AC2368" s="94"/>
      <c r="AD2368" s="94"/>
      <c r="AE2368" s="94"/>
      <c r="AF2368" s="94"/>
      <c r="AG2368" s="94"/>
      <c r="AH2368" s="98">
        <v>0</v>
      </c>
      <c r="AI2368" s="98">
        <v>0</v>
      </c>
      <c r="AJ2368" s="98">
        <v>0</v>
      </c>
      <c r="AK2368" s="98">
        <v>0</v>
      </c>
      <c r="AL2368" s="98">
        <v>0</v>
      </c>
      <c r="AM2368" s="98">
        <v>289985</v>
      </c>
      <c r="AN2368" s="98">
        <v>0</v>
      </c>
      <c r="AO2368" s="98">
        <v>0</v>
      </c>
      <c r="AP2368" s="98">
        <v>0</v>
      </c>
      <c r="AQ2368" s="98">
        <v>0</v>
      </c>
      <c r="AR2368" s="98"/>
      <c r="AS2368" s="98"/>
      <c r="AT2368" s="98"/>
      <c r="AU2368" s="98">
        <v>0</v>
      </c>
      <c r="AV2368" s="98">
        <v>0</v>
      </c>
      <c r="AW2368" s="98">
        <v>0</v>
      </c>
      <c r="AX2368" s="101"/>
      <c r="AY2368" s="102"/>
      <c r="AZ2368" s="98"/>
      <c r="BA2368" s="98">
        <v>0</v>
      </c>
    </row>
    <row r="2369" spans="1:53" hidden="1">
      <c r="A2369" s="94">
        <v>900228989</v>
      </c>
      <c r="B2369" s="94" t="s">
        <v>3407</v>
      </c>
      <c r="C2369" s="94" t="s">
        <v>2874</v>
      </c>
      <c r="D2369" s="94" t="str">
        <f>+CONCATENATE(A2369,"_",C2369)</f>
        <v>900228989_FECS44754</v>
      </c>
      <c r="E2369" s="94" t="str">
        <f>+CONCATENATE(C2369,"_",AX2369)</f>
        <v>FECS44754_</v>
      </c>
      <c r="F2369" s="96">
        <v>45595</v>
      </c>
      <c r="G2369" s="96">
        <v>45601</v>
      </c>
      <c r="H2369" s="98">
        <v>306570</v>
      </c>
      <c r="I2369" s="98">
        <v>306570</v>
      </c>
      <c r="J2369" s="94"/>
      <c r="K2369" s="94" t="e">
        <v>#N/A</v>
      </c>
      <c r="L2369" s="94" t="s">
        <v>3942</v>
      </c>
      <c r="M2369" s="98">
        <v>300439</v>
      </c>
      <c r="N2369" s="94">
        <v>1222541220</v>
      </c>
      <c r="O2369" s="94"/>
      <c r="P2369" s="94"/>
      <c r="Q2369" s="94"/>
      <c r="R2369" s="94" t="s">
        <v>3437</v>
      </c>
      <c r="S2369" s="96">
        <v>45595</v>
      </c>
      <c r="T2369" s="96">
        <v>45601</v>
      </c>
      <c r="U2369" s="96"/>
      <c r="V2369" s="98">
        <v>306570</v>
      </c>
      <c r="W2369" s="98">
        <v>0</v>
      </c>
      <c r="X2369" s="98">
        <v>0</v>
      </c>
      <c r="Y2369" s="98">
        <v>0</v>
      </c>
      <c r="Z2369" s="94"/>
      <c r="AA2369" s="94"/>
      <c r="AB2369" s="98">
        <v>0</v>
      </c>
      <c r="AC2369" s="94"/>
      <c r="AD2369" s="94"/>
      <c r="AE2369" s="94"/>
      <c r="AF2369" s="94"/>
      <c r="AG2369" s="94"/>
      <c r="AH2369" s="98">
        <v>0</v>
      </c>
      <c r="AI2369" s="98">
        <v>0</v>
      </c>
      <c r="AJ2369" s="98">
        <v>0</v>
      </c>
      <c r="AK2369" s="98">
        <v>0</v>
      </c>
      <c r="AL2369" s="98">
        <v>0</v>
      </c>
      <c r="AM2369" s="98">
        <v>306570</v>
      </c>
      <c r="AN2369" s="98">
        <v>0</v>
      </c>
      <c r="AO2369" s="98">
        <v>0</v>
      </c>
      <c r="AP2369" s="98">
        <v>0</v>
      </c>
      <c r="AQ2369" s="98">
        <v>0</v>
      </c>
      <c r="AR2369" s="98"/>
      <c r="AS2369" s="98"/>
      <c r="AT2369" s="98"/>
      <c r="AU2369" s="98">
        <v>0</v>
      </c>
      <c r="AV2369" s="98">
        <v>0</v>
      </c>
      <c r="AW2369" s="98">
        <v>0</v>
      </c>
      <c r="AX2369" s="101"/>
      <c r="AY2369" s="102"/>
      <c r="AZ2369" s="98"/>
      <c r="BA2369" s="98">
        <v>0</v>
      </c>
    </row>
    <row r="2370" spans="1:53" hidden="1">
      <c r="A2370" s="94">
        <v>900228989</v>
      </c>
      <c r="B2370" s="94" t="s">
        <v>3407</v>
      </c>
      <c r="C2370" s="94" t="s">
        <v>2875</v>
      </c>
      <c r="D2370" s="94" t="str">
        <f>+CONCATENATE(A2370,"_",C2370)</f>
        <v>900228989_FECS43743</v>
      </c>
      <c r="E2370" s="94" t="str">
        <f>+CONCATENATE(C2370,"_",AX2370)</f>
        <v>FECS43743_</v>
      </c>
      <c r="F2370" s="96">
        <v>45586</v>
      </c>
      <c r="G2370" s="96">
        <v>45601</v>
      </c>
      <c r="H2370" s="98">
        <v>319081</v>
      </c>
      <c r="I2370" s="98">
        <v>319081</v>
      </c>
      <c r="J2370" s="94"/>
      <c r="K2370" s="94" t="e">
        <v>#N/A</v>
      </c>
      <c r="L2370" s="94" t="s">
        <v>3942</v>
      </c>
      <c r="M2370" s="98">
        <v>312699</v>
      </c>
      <c r="N2370" s="94">
        <v>1222541003</v>
      </c>
      <c r="O2370" s="94"/>
      <c r="P2370" s="94"/>
      <c r="Q2370" s="94"/>
      <c r="R2370" s="94" t="s">
        <v>3437</v>
      </c>
      <c r="S2370" s="96">
        <v>45586</v>
      </c>
      <c r="T2370" s="96">
        <v>45601</v>
      </c>
      <c r="U2370" s="96"/>
      <c r="V2370" s="98">
        <v>319081</v>
      </c>
      <c r="W2370" s="98">
        <v>0</v>
      </c>
      <c r="X2370" s="98">
        <v>0</v>
      </c>
      <c r="Y2370" s="98">
        <v>0</v>
      </c>
      <c r="Z2370" s="94"/>
      <c r="AA2370" s="94"/>
      <c r="AB2370" s="98">
        <v>0</v>
      </c>
      <c r="AC2370" s="94"/>
      <c r="AD2370" s="94"/>
      <c r="AE2370" s="94"/>
      <c r="AF2370" s="94"/>
      <c r="AG2370" s="94"/>
      <c r="AH2370" s="98">
        <v>0</v>
      </c>
      <c r="AI2370" s="98">
        <v>0</v>
      </c>
      <c r="AJ2370" s="98">
        <v>0</v>
      </c>
      <c r="AK2370" s="98">
        <v>0</v>
      </c>
      <c r="AL2370" s="98">
        <v>0</v>
      </c>
      <c r="AM2370" s="98">
        <v>319081</v>
      </c>
      <c r="AN2370" s="98">
        <v>0</v>
      </c>
      <c r="AO2370" s="98">
        <v>0</v>
      </c>
      <c r="AP2370" s="98">
        <v>0</v>
      </c>
      <c r="AQ2370" s="98">
        <v>0</v>
      </c>
      <c r="AR2370" s="98"/>
      <c r="AS2370" s="98"/>
      <c r="AT2370" s="98"/>
      <c r="AU2370" s="98">
        <v>0</v>
      </c>
      <c r="AV2370" s="98">
        <v>0</v>
      </c>
      <c r="AW2370" s="98">
        <v>0</v>
      </c>
      <c r="AX2370" s="101"/>
      <c r="AY2370" s="102"/>
      <c r="AZ2370" s="98"/>
      <c r="BA2370" s="98">
        <v>0</v>
      </c>
    </row>
    <row r="2371" spans="1:53" hidden="1">
      <c r="A2371" s="94">
        <v>900228989</v>
      </c>
      <c r="B2371" s="94" t="s">
        <v>3407</v>
      </c>
      <c r="C2371" s="94" t="s">
        <v>2876</v>
      </c>
      <c r="D2371" s="94" t="str">
        <f>+CONCATENATE(A2371,"_",C2371)</f>
        <v>900228989_FECS43478</v>
      </c>
      <c r="E2371" s="94" t="str">
        <f>+CONCATENATE(C2371,"_",AX2371)</f>
        <v>FECS43478_</v>
      </c>
      <c r="F2371" s="96">
        <v>45582</v>
      </c>
      <c r="G2371" s="96">
        <v>45601</v>
      </c>
      <c r="H2371" s="98">
        <v>335534</v>
      </c>
      <c r="I2371" s="98">
        <v>335534</v>
      </c>
      <c r="J2371" s="94"/>
      <c r="K2371" s="94" t="e">
        <v>#N/A</v>
      </c>
      <c r="L2371" s="94" t="s">
        <v>3942</v>
      </c>
      <c r="M2371" s="98">
        <v>328823</v>
      </c>
      <c r="N2371" s="94">
        <v>1222540989</v>
      </c>
      <c r="O2371" s="94"/>
      <c r="P2371" s="94"/>
      <c r="Q2371" s="94"/>
      <c r="R2371" s="94" t="s">
        <v>3437</v>
      </c>
      <c r="S2371" s="96">
        <v>45582</v>
      </c>
      <c r="T2371" s="96">
        <v>45601</v>
      </c>
      <c r="U2371" s="96"/>
      <c r="V2371" s="98">
        <v>335534</v>
      </c>
      <c r="W2371" s="98">
        <v>0</v>
      </c>
      <c r="X2371" s="98">
        <v>0</v>
      </c>
      <c r="Y2371" s="98">
        <v>0</v>
      </c>
      <c r="Z2371" s="94"/>
      <c r="AA2371" s="94"/>
      <c r="AB2371" s="98">
        <v>0</v>
      </c>
      <c r="AC2371" s="94"/>
      <c r="AD2371" s="94"/>
      <c r="AE2371" s="94"/>
      <c r="AF2371" s="94"/>
      <c r="AG2371" s="94"/>
      <c r="AH2371" s="98">
        <v>0</v>
      </c>
      <c r="AI2371" s="98">
        <v>0</v>
      </c>
      <c r="AJ2371" s="98">
        <v>0</v>
      </c>
      <c r="AK2371" s="98">
        <v>0</v>
      </c>
      <c r="AL2371" s="98">
        <v>0</v>
      </c>
      <c r="AM2371" s="98">
        <v>335534</v>
      </c>
      <c r="AN2371" s="98">
        <v>0</v>
      </c>
      <c r="AO2371" s="98">
        <v>0</v>
      </c>
      <c r="AP2371" s="98">
        <v>0</v>
      </c>
      <c r="AQ2371" s="98">
        <v>0</v>
      </c>
      <c r="AR2371" s="98"/>
      <c r="AS2371" s="98"/>
      <c r="AT2371" s="98"/>
      <c r="AU2371" s="98">
        <v>0</v>
      </c>
      <c r="AV2371" s="98">
        <v>0</v>
      </c>
      <c r="AW2371" s="98">
        <v>0</v>
      </c>
      <c r="AX2371" s="101"/>
      <c r="AY2371" s="102"/>
      <c r="AZ2371" s="98"/>
      <c r="BA2371" s="98">
        <v>0</v>
      </c>
    </row>
    <row r="2372" spans="1:53" hidden="1">
      <c r="A2372" s="94">
        <v>900228989</v>
      </c>
      <c r="B2372" s="94" t="s">
        <v>3407</v>
      </c>
      <c r="C2372" s="94" t="s">
        <v>2877</v>
      </c>
      <c r="D2372" s="94" t="str">
        <f>+CONCATENATE(A2372,"_",C2372)</f>
        <v>900228989_FECS43108</v>
      </c>
      <c r="E2372" s="94" t="str">
        <f>+CONCATENATE(C2372,"_",AX2372)</f>
        <v>FECS43108_</v>
      </c>
      <c r="F2372" s="96">
        <v>45579</v>
      </c>
      <c r="G2372" s="96">
        <v>45601</v>
      </c>
      <c r="H2372" s="98">
        <v>353611</v>
      </c>
      <c r="I2372" s="98">
        <v>353611</v>
      </c>
      <c r="J2372" s="94"/>
      <c r="K2372" s="94" t="e">
        <v>#N/A</v>
      </c>
      <c r="L2372" s="94" t="s">
        <v>3942</v>
      </c>
      <c r="M2372" s="98">
        <v>346539</v>
      </c>
      <c r="N2372" s="94">
        <v>1222540652</v>
      </c>
      <c r="O2372" s="94"/>
      <c r="P2372" s="94"/>
      <c r="Q2372" s="94"/>
      <c r="R2372" s="94" t="s">
        <v>3437</v>
      </c>
      <c r="S2372" s="96">
        <v>45579</v>
      </c>
      <c r="T2372" s="96">
        <v>45601</v>
      </c>
      <c r="U2372" s="96"/>
      <c r="V2372" s="98">
        <v>353611</v>
      </c>
      <c r="W2372" s="98">
        <v>0</v>
      </c>
      <c r="X2372" s="98">
        <v>0</v>
      </c>
      <c r="Y2372" s="98">
        <v>0</v>
      </c>
      <c r="Z2372" s="94"/>
      <c r="AA2372" s="94"/>
      <c r="AB2372" s="98">
        <v>0</v>
      </c>
      <c r="AC2372" s="94"/>
      <c r="AD2372" s="94"/>
      <c r="AE2372" s="94"/>
      <c r="AF2372" s="94"/>
      <c r="AG2372" s="94"/>
      <c r="AH2372" s="98">
        <v>0</v>
      </c>
      <c r="AI2372" s="98">
        <v>0</v>
      </c>
      <c r="AJ2372" s="98">
        <v>0</v>
      </c>
      <c r="AK2372" s="98">
        <v>0</v>
      </c>
      <c r="AL2372" s="98">
        <v>0</v>
      </c>
      <c r="AM2372" s="98">
        <v>353611</v>
      </c>
      <c r="AN2372" s="98">
        <v>0</v>
      </c>
      <c r="AO2372" s="98">
        <v>0</v>
      </c>
      <c r="AP2372" s="98">
        <v>0</v>
      </c>
      <c r="AQ2372" s="98">
        <v>0</v>
      </c>
      <c r="AR2372" s="98"/>
      <c r="AS2372" s="98"/>
      <c r="AT2372" s="98"/>
      <c r="AU2372" s="98">
        <v>0</v>
      </c>
      <c r="AV2372" s="98">
        <v>0</v>
      </c>
      <c r="AW2372" s="98">
        <v>0</v>
      </c>
      <c r="AX2372" s="101"/>
      <c r="AY2372" s="102"/>
      <c r="AZ2372" s="98"/>
      <c r="BA2372" s="98">
        <v>0</v>
      </c>
    </row>
    <row r="2373" spans="1:53" hidden="1">
      <c r="A2373" s="94">
        <v>900228989</v>
      </c>
      <c r="B2373" s="94" t="s">
        <v>3407</v>
      </c>
      <c r="C2373" s="94" t="s">
        <v>2879</v>
      </c>
      <c r="D2373" s="94" t="str">
        <f>+CONCATENATE(A2373,"_",C2373)</f>
        <v>900228989_FECS43066</v>
      </c>
      <c r="E2373" s="94" t="str">
        <f>+CONCATENATE(C2373,"_",AX2373)</f>
        <v>FECS43066_</v>
      </c>
      <c r="F2373" s="96">
        <v>45578</v>
      </c>
      <c r="G2373" s="96">
        <v>45601</v>
      </c>
      <c r="H2373" s="98">
        <v>365949</v>
      </c>
      <c r="I2373" s="98">
        <v>365949</v>
      </c>
      <c r="J2373" s="94"/>
      <c r="K2373" s="94" t="e">
        <v>#N/A</v>
      </c>
      <c r="L2373" s="94" t="s">
        <v>3942</v>
      </c>
      <c r="M2373" s="98">
        <v>358630</v>
      </c>
      <c r="N2373" s="94">
        <v>1222542198</v>
      </c>
      <c r="O2373" s="94"/>
      <c r="P2373" s="94"/>
      <c r="Q2373" s="94"/>
      <c r="R2373" s="94" t="s">
        <v>3437</v>
      </c>
      <c r="S2373" s="96">
        <v>45578</v>
      </c>
      <c r="T2373" s="96">
        <v>45601</v>
      </c>
      <c r="U2373" s="96"/>
      <c r="V2373" s="98">
        <v>365949</v>
      </c>
      <c r="W2373" s="98">
        <v>0</v>
      </c>
      <c r="X2373" s="98">
        <v>0</v>
      </c>
      <c r="Y2373" s="98">
        <v>0</v>
      </c>
      <c r="Z2373" s="94"/>
      <c r="AA2373" s="94"/>
      <c r="AB2373" s="98">
        <v>0</v>
      </c>
      <c r="AC2373" s="94"/>
      <c r="AD2373" s="94"/>
      <c r="AE2373" s="94"/>
      <c r="AF2373" s="94"/>
      <c r="AG2373" s="94"/>
      <c r="AH2373" s="98">
        <v>0</v>
      </c>
      <c r="AI2373" s="98">
        <v>0</v>
      </c>
      <c r="AJ2373" s="98">
        <v>0</v>
      </c>
      <c r="AK2373" s="98">
        <v>0</v>
      </c>
      <c r="AL2373" s="98">
        <v>0</v>
      </c>
      <c r="AM2373" s="98">
        <v>365949</v>
      </c>
      <c r="AN2373" s="98">
        <v>0</v>
      </c>
      <c r="AO2373" s="98">
        <v>0</v>
      </c>
      <c r="AP2373" s="98">
        <v>0</v>
      </c>
      <c r="AQ2373" s="98">
        <v>0</v>
      </c>
      <c r="AR2373" s="98"/>
      <c r="AS2373" s="98"/>
      <c r="AT2373" s="98"/>
      <c r="AU2373" s="98">
        <v>0</v>
      </c>
      <c r="AV2373" s="98">
        <v>0</v>
      </c>
      <c r="AW2373" s="98">
        <v>0</v>
      </c>
      <c r="AX2373" s="101"/>
      <c r="AY2373" s="102"/>
      <c r="AZ2373" s="98"/>
      <c r="BA2373" s="98">
        <v>0</v>
      </c>
    </row>
    <row r="2374" spans="1:53" hidden="1">
      <c r="A2374" s="94">
        <v>900228989</v>
      </c>
      <c r="B2374" s="94" t="s">
        <v>3407</v>
      </c>
      <c r="C2374" s="94" t="s">
        <v>2880</v>
      </c>
      <c r="D2374" s="94" t="str">
        <f>+CONCATENATE(A2374,"_",C2374)</f>
        <v>900228989_FECS42726</v>
      </c>
      <c r="E2374" s="94" t="str">
        <f>+CONCATENATE(C2374,"_",AX2374)</f>
        <v>FECS42726_</v>
      </c>
      <c r="F2374" s="96">
        <v>45575</v>
      </c>
      <c r="G2374" s="96">
        <v>45601</v>
      </c>
      <c r="H2374" s="98">
        <v>406523</v>
      </c>
      <c r="I2374" s="98">
        <v>406523</v>
      </c>
      <c r="J2374" s="94"/>
      <c r="K2374" s="94" t="e">
        <v>#N/A</v>
      </c>
      <c r="L2374" s="94" t="s">
        <v>3942</v>
      </c>
      <c r="M2374" s="98">
        <v>398393</v>
      </c>
      <c r="N2374" s="94">
        <v>1222540635</v>
      </c>
      <c r="O2374" s="94"/>
      <c r="P2374" s="94"/>
      <c r="Q2374" s="94"/>
      <c r="R2374" s="94" t="s">
        <v>3437</v>
      </c>
      <c r="S2374" s="96">
        <v>45575</v>
      </c>
      <c r="T2374" s="96">
        <v>45601</v>
      </c>
      <c r="U2374" s="96"/>
      <c r="V2374" s="98">
        <v>406523</v>
      </c>
      <c r="W2374" s="98">
        <v>0</v>
      </c>
      <c r="X2374" s="98">
        <v>0</v>
      </c>
      <c r="Y2374" s="98">
        <v>0</v>
      </c>
      <c r="Z2374" s="94"/>
      <c r="AA2374" s="94"/>
      <c r="AB2374" s="98">
        <v>0</v>
      </c>
      <c r="AC2374" s="94"/>
      <c r="AD2374" s="94"/>
      <c r="AE2374" s="94"/>
      <c r="AF2374" s="94"/>
      <c r="AG2374" s="94"/>
      <c r="AH2374" s="98">
        <v>0</v>
      </c>
      <c r="AI2374" s="98">
        <v>0</v>
      </c>
      <c r="AJ2374" s="98">
        <v>0</v>
      </c>
      <c r="AK2374" s="98">
        <v>0</v>
      </c>
      <c r="AL2374" s="98">
        <v>0</v>
      </c>
      <c r="AM2374" s="98">
        <v>406523</v>
      </c>
      <c r="AN2374" s="98">
        <v>0</v>
      </c>
      <c r="AO2374" s="98">
        <v>0</v>
      </c>
      <c r="AP2374" s="98">
        <v>0</v>
      </c>
      <c r="AQ2374" s="98">
        <v>0</v>
      </c>
      <c r="AR2374" s="98"/>
      <c r="AS2374" s="98"/>
      <c r="AT2374" s="98"/>
      <c r="AU2374" s="98">
        <v>0</v>
      </c>
      <c r="AV2374" s="98">
        <v>0</v>
      </c>
      <c r="AW2374" s="98">
        <v>0</v>
      </c>
      <c r="AX2374" s="101"/>
      <c r="AY2374" s="102"/>
      <c r="AZ2374" s="98"/>
      <c r="BA2374" s="98">
        <v>0</v>
      </c>
    </row>
    <row r="2375" spans="1:53" hidden="1">
      <c r="A2375" s="94">
        <v>900228989</v>
      </c>
      <c r="B2375" s="94" t="s">
        <v>3407</v>
      </c>
      <c r="C2375" s="94" t="s">
        <v>2881</v>
      </c>
      <c r="D2375" s="94" t="str">
        <f>+CONCATENATE(A2375,"_",C2375)</f>
        <v>900228989_FECS43499</v>
      </c>
      <c r="E2375" s="94" t="str">
        <f>+CONCATENATE(C2375,"_",AX2375)</f>
        <v>FECS43499_</v>
      </c>
      <c r="F2375" s="96">
        <v>45582</v>
      </c>
      <c r="G2375" s="96">
        <v>45601</v>
      </c>
      <c r="H2375" s="98">
        <v>426245</v>
      </c>
      <c r="I2375" s="98">
        <v>426245</v>
      </c>
      <c r="J2375" s="94"/>
      <c r="K2375" s="94" t="e">
        <v>#N/A</v>
      </c>
      <c r="L2375" s="94" t="s">
        <v>3942</v>
      </c>
      <c r="M2375" s="98">
        <v>417720</v>
      </c>
      <c r="N2375" s="94">
        <v>1222541211</v>
      </c>
      <c r="O2375" s="94"/>
      <c r="P2375" s="94"/>
      <c r="Q2375" s="94"/>
      <c r="R2375" s="94" t="s">
        <v>3437</v>
      </c>
      <c r="S2375" s="96">
        <v>45582</v>
      </c>
      <c r="T2375" s="96">
        <v>45601</v>
      </c>
      <c r="U2375" s="96"/>
      <c r="V2375" s="98">
        <v>426245</v>
      </c>
      <c r="W2375" s="98">
        <v>0</v>
      </c>
      <c r="X2375" s="98">
        <v>0</v>
      </c>
      <c r="Y2375" s="98">
        <v>0</v>
      </c>
      <c r="Z2375" s="94"/>
      <c r="AA2375" s="94"/>
      <c r="AB2375" s="98">
        <v>0</v>
      </c>
      <c r="AC2375" s="94"/>
      <c r="AD2375" s="94"/>
      <c r="AE2375" s="94"/>
      <c r="AF2375" s="94"/>
      <c r="AG2375" s="94"/>
      <c r="AH2375" s="98">
        <v>0</v>
      </c>
      <c r="AI2375" s="98">
        <v>0</v>
      </c>
      <c r="AJ2375" s="98">
        <v>0</v>
      </c>
      <c r="AK2375" s="98">
        <v>0</v>
      </c>
      <c r="AL2375" s="98">
        <v>0</v>
      </c>
      <c r="AM2375" s="98">
        <v>426245</v>
      </c>
      <c r="AN2375" s="98">
        <v>0</v>
      </c>
      <c r="AO2375" s="98">
        <v>0</v>
      </c>
      <c r="AP2375" s="98">
        <v>0</v>
      </c>
      <c r="AQ2375" s="98">
        <v>0</v>
      </c>
      <c r="AR2375" s="98"/>
      <c r="AS2375" s="98"/>
      <c r="AT2375" s="98"/>
      <c r="AU2375" s="98">
        <v>0</v>
      </c>
      <c r="AV2375" s="98">
        <v>0</v>
      </c>
      <c r="AW2375" s="98">
        <v>0</v>
      </c>
      <c r="AX2375" s="101"/>
      <c r="AY2375" s="102"/>
      <c r="AZ2375" s="98"/>
      <c r="BA2375" s="98">
        <v>0</v>
      </c>
    </row>
    <row r="2376" spans="1:53" hidden="1">
      <c r="A2376" s="94">
        <v>900228989</v>
      </c>
      <c r="B2376" s="94" t="s">
        <v>3407</v>
      </c>
      <c r="C2376" s="94" t="s">
        <v>2882</v>
      </c>
      <c r="D2376" s="94" t="str">
        <f>+CONCATENATE(A2376,"_",C2376)</f>
        <v>900228989_FECS42835</v>
      </c>
      <c r="E2376" s="94" t="str">
        <f>+CONCATENATE(C2376,"_",AX2376)</f>
        <v>FECS42835_</v>
      </c>
      <c r="F2376" s="96">
        <v>45575</v>
      </c>
      <c r="G2376" s="96">
        <v>45601</v>
      </c>
      <c r="H2376" s="98">
        <v>428758</v>
      </c>
      <c r="I2376" s="98">
        <v>428758</v>
      </c>
      <c r="J2376" s="94"/>
      <c r="K2376" s="94" t="e">
        <v>#N/A</v>
      </c>
      <c r="L2376" s="94" t="s">
        <v>3942</v>
      </c>
      <c r="M2376" s="98">
        <v>420183</v>
      </c>
      <c r="N2376" s="94">
        <v>1222540640</v>
      </c>
      <c r="O2376" s="94"/>
      <c r="P2376" s="94"/>
      <c r="Q2376" s="94"/>
      <c r="R2376" s="94" t="s">
        <v>3437</v>
      </c>
      <c r="S2376" s="96">
        <v>45575</v>
      </c>
      <c r="T2376" s="96">
        <v>45601</v>
      </c>
      <c r="U2376" s="96"/>
      <c r="V2376" s="98">
        <v>428758</v>
      </c>
      <c r="W2376" s="98">
        <v>0</v>
      </c>
      <c r="X2376" s="98">
        <v>0</v>
      </c>
      <c r="Y2376" s="98">
        <v>0</v>
      </c>
      <c r="Z2376" s="94"/>
      <c r="AA2376" s="94"/>
      <c r="AB2376" s="98">
        <v>0</v>
      </c>
      <c r="AC2376" s="94"/>
      <c r="AD2376" s="94"/>
      <c r="AE2376" s="94"/>
      <c r="AF2376" s="94"/>
      <c r="AG2376" s="94"/>
      <c r="AH2376" s="98">
        <v>0</v>
      </c>
      <c r="AI2376" s="98">
        <v>0</v>
      </c>
      <c r="AJ2376" s="98">
        <v>0</v>
      </c>
      <c r="AK2376" s="98">
        <v>0</v>
      </c>
      <c r="AL2376" s="98">
        <v>0</v>
      </c>
      <c r="AM2376" s="98">
        <v>428758</v>
      </c>
      <c r="AN2376" s="98">
        <v>0</v>
      </c>
      <c r="AO2376" s="98">
        <v>0</v>
      </c>
      <c r="AP2376" s="98">
        <v>0</v>
      </c>
      <c r="AQ2376" s="98">
        <v>0</v>
      </c>
      <c r="AR2376" s="98"/>
      <c r="AS2376" s="98"/>
      <c r="AT2376" s="98"/>
      <c r="AU2376" s="98">
        <v>0</v>
      </c>
      <c r="AV2376" s="98">
        <v>0</v>
      </c>
      <c r="AW2376" s="98">
        <v>0</v>
      </c>
      <c r="AX2376" s="101"/>
      <c r="AY2376" s="102"/>
      <c r="AZ2376" s="98"/>
      <c r="BA2376" s="98">
        <v>0</v>
      </c>
    </row>
    <row r="2377" spans="1:53" hidden="1">
      <c r="A2377" s="94">
        <v>900228989</v>
      </c>
      <c r="B2377" s="94" t="s">
        <v>3407</v>
      </c>
      <c r="C2377" s="94" t="s">
        <v>2883</v>
      </c>
      <c r="D2377" s="94" t="str">
        <f>+CONCATENATE(A2377,"_",C2377)</f>
        <v>900228989_FECS43474</v>
      </c>
      <c r="E2377" s="94" t="str">
        <f>+CONCATENATE(C2377,"_",AX2377)</f>
        <v>FECS43474_</v>
      </c>
      <c r="F2377" s="96">
        <v>45582</v>
      </c>
      <c r="G2377" s="96">
        <v>45601</v>
      </c>
      <c r="H2377" s="98">
        <v>429521</v>
      </c>
      <c r="I2377" s="98">
        <v>429521</v>
      </c>
      <c r="J2377" s="94"/>
      <c r="K2377" s="94" t="e">
        <v>#N/A</v>
      </c>
      <c r="L2377" s="94" t="s">
        <v>3942</v>
      </c>
      <c r="M2377" s="98">
        <v>420931</v>
      </c>
      <c r="N2377" s="94">
        <v>1222540988</v>
      </c>
      <c r="O2377" s="94"/>
      <c r="P2377" s="94"/>
      <c r="Q2377" s="94"/>
      <c r="R2377" s="94" t="s">
        <v>3437</v>
      </c>
      <c r="S2377" s="96">
        <v>45582</v>
      </c>
      <c r="T2377" s="96">
        <v>45601</v>
      </c>
      <c r="U2377" s="96"/>
      <c r="V2377" s="98">
        <v>429521</v>
      </c>
      <c r="W2377" s="98">
        <v>0</v>
      </c>
      <c r="X2377" s="98">
        <v>0</v>
      </c>
      <c r="Y2377" s="98">
        <v>0</v>
      </c>
      <c r="Z2377" s="94"/>
      <c r="AA2377" s="94"/>
      <c r="AB2377" s="98">
        <v>0</v>
      </c>
      <c r="AC2377" s="94"/>
      <c r="AD2377" s="94"/>
      <c r="AE2377" s="94"/>
      <c r="AF2377" s="94"/>
      <c r="AG2377" s="94"/>
      <c r="AH2377" s="98">
        <v>0</v>
      </c>
      <c r="AI2377" s="98">
        <v>0</v>
      </c>
      <c r="AJ2377" s="98">
        <v>0</v>
      </c>
      <c r="AK2377" s="98">
        <v>0</v>
      </c>
      <c r="AL2377" s="98">
        <v>0</v>
      </c>
      <c r="AM2377" s="98">
        <v>429521</v>
      </c>
      <c r="AN2377" s="98">
        <v>0</v>
      </c>
      <c r="AO2377" s="98">
        <v>0</v>
      </c>
      <c r="AP2377" s="98">
        <v>0</v>
      </c>
      <c r="AQ2377" s="98">
        <v>0</v>
      </c>
      <c r="AR2377" s="98"/>
      <c r="AS2377" s="98"/>
      <c r="AT2377" s="98"/>
      <c r="AU2377" s="98">
        <v>0</v>
      </c>
      <c r="AV2377" s="98">
        <v>0</v>
      </c>
      <c r="AW2377" s="98">
        <v>0</v>
      </c>
      <c r="AX2377" s="101"/>
      <c r="AY2377" s="102"/>
      <c r="AZ2377" s="98"/>
      <c r="BA2377" s="98">
        <v>0</v>
      </c>
    </row>
    <row r="2378" spans="1:53" hidden="1">
      <c r="A2378" s="94">
        <v>900228989</v>
      </c>
      <c r="B2378" s="94" t="s">
        <v>3407</v>
      </c>
      <c r="C2378" s="94" t="s">
        <v>2884</v>
      </c>
      <c r="D2378" s="94" t="str">
        <f>+CONCATENATE(A2378,"_",C2378)</f>
        <v>900228989_FECS43753</v>
      </c>
      <c r="E2378" s="94" t="str">
        <f>+CONCATENATE(C2378,"_",AX2378)</f>
        <v>FECS43753_</v>
      </c>
      <c r="F2378" s="96">
        <v>45586</v>
      </c>
      <c r="G2378" s="96">
        <v>45601</v>
      </c>
      <c r="H2378" s="98">
        <v>429960</v>
      </c>
      <c r="I2378" s="98">
        <v>429960</v>
      </c>
      <c r="J2378" s="94"/>
      <c r="K2378" s="94" t="e">
        <v>#N/A</v>
      </c>
      <c r="L2378" s="94" t="s">
        <v>3942</v>
      </c>
      <c r="M2378" s="98">
        <v>421361</v>
      </c>
      <c r="N2378" s="94">
        <v>1222541004</v>
      </c>
      <c r="O2378" s="94"/>
      <c r="P2378" s="94"/>
      <c r="Q2378" s="94"/>
      <c r="R2378" s="94" t="s">
        <v>3437</v>
      </c>
      <c r="S2378" s="96">
        <v>45586</v>
      </c>
      <c r="T2378" s="96">
        <v>45601</v>
      </c>
      <c r="U2378" s="96"/>
      <c r="V2378" s="98">
        <v>429960</v>
      </c>
      <c r="W2378" s="98">
        <v>0</v>
      </c>
      <c r="X2378" s="98">
        <v>0</v>
      </c>
      <c r="Y2378" s="98">
        <v>0</v>
      </c>
      <c r="Z2378" s="94"/>
      <c r="AA2378" s="94"/>
      <c r="AB2378" s="98">
        <v>0</v>
      </c>
      <c r="AC2378" s="94"/>
      <c r="AD2378" s="94"/>
      <c r="AE2378" s="94"/>
      <c r="AF2378" s="94"/>
      <c r="AG2378" s="94"/>
      <c r="AH2378" s="98">
        <v>0</v>
      </c>
      <c r="AI2378" s="98">
        <v>0</v>
      </c>
      <c r="AJ2378" s="98">
        <v>0</v>
      </c>
      <c r="AK2378" s="98">
        <v>0</v>
      </c>
      <c r="AL2378" s="98">
        <v>0</v>
      </c>
      <c r="AM2378" s="98">
        <v>429960</v>
      </c>
      <c r="AN2378" s="98">
        <v>0</v>
      </c>
      <c r="AO2378" s="98">
        <v>0</v>
      </c>
      <c r="AP2378" s="98">
        <v>0</v>
      </c>
      <c r="AQ2378" s="98">
        <v>0</v>
      </c>
      <c r="AR2378" s="98"/>
      <c r="AS2378" s="98"/>
      <c r="AT2378" s="98"/>
      <c r="AU2378" s="98">
        <v>0</v>
      </c>
      <c r="AV2378" s="98">
        <v>0</v>
      </c>
      <c r="AW2378" s="98">
        <v>0</v>
      </c>
      <c r="AX2378" s="101"/>
      <c r="AY2378" s="102"/>
      <c r="AZ2378" s="98"/>
      <c r="BA2378" s="98">
        <v>0</v>
      </c>
    </row>
    <row r="2379" spans="1:53" hidden="1">
      <c r="A2379" s="94">
        <v>900228989</v>
      </c>
      <c r="B2379" s="94" t="s">
        <v>3407</v>
      </c>
      <c r="C2379" s="94" t="s">
        <v>2885</v>
      </c>
      <c r="D2379" s="94" t="str">
        <f>+CONCATENATE(A2379,"_",C2379)</f>
        <v>900228989_FECS43105</v>
      </c>
      <c r="E2379" s="94" t="str">
        <f>+CONCATENATE(C2379,"_",AX2379)</f>
        <v>FECS43105_</v>
      </c>
      <c r="F2379" s="96">
        <v>45579</v>
      </c>
      <c r="G2379" s="96">
        <v>45601</v>
      </c>
      <c r="H2379" s="98">
        <v>466951</v>
      </c>
      <c r="I2379" s="98">
        <v>466951</v>
      </c>
      <c r="J2379" s="94"/>
      <c r="K2379" s="94" t="e">
        <v>#N/A</v>
      </c>
      <c r="L2379" s="94" t="s">
        <v>3942</v>
      </c>
      <c r="M2379" s="98">
        <v>457612</v>
      </c>
      <c r="N2379" s="94">
        <v>1222540651</v>
      </c>
      <c r="O2379" s="94"/>
      <c r="P2379" s="94"/>
      <c r="Q2379" s="94"/>
      <c r="R2379" s="94" t="s">
        <v>3437</v>
      </c>
      <c r="S2379" s="96">
        <v>45579</v>
      </c>
      <c r="T2379" s="96">
        <v>45601</v>
      </c>
      <c r="U2379" s="96"/>
      <c r="V2379" s="98">
        <v>466951</v>
      </c>
      <c r="W2379" s="98">
        <v>0</v>
      </c>
      <c r="X2379" s="98">
        <v>0</v>
      </c>
      <c r="Y2379" s="98">
        <v>0</v>
      </c>
      <c r="Z2379" s="94"/>
      <c r="AA2379" s="94"/>
      <c r="AB2379" s="98">
        <v>0</v>
      </c>
      <c r="AC2379" s="94"/>
      <c r="AD2379" s="94"/>
      <c r="AE2379" s="94"/>
      <c r="AF2379" s="94"/>
      <c r="AG2379" s="94"/>
      <c r="AH2379" s="98">
        <v>0</v>
      </c>
      <c r="AI2379" s="98">
        <v>0</v>
      </c>
      <c r="AJ2379" s="98">
        <v>0</v>
      </c>
      <c r="AK2379" s="98">
        <v>0</v>
      </c>
      <c r="AL2379" s="98">
        <v>0</v>
      </c>
      <c r="AM2379" s="98">
        <v>466951</v>
      </c>
      <c r="AN2379" s="98">
        <v>0</v>
      </c>
      <c r="AO2379" s="98">
        <v>0</v>
      </c>
      <c r="AP2379" s="98">
        <v>0</v>
      </c>
      <c r="AQ2379" s="98">
        <v>0</v>
      </c>
      <c r="AR2379" s="98"/>
      <c r="AS2379" s="98"/>
      <c r="AT2379" s="98"/>
      <c r="AU2379" s="98">
        <v>0</v>
      </c>
      <c r="AV2379" s="98">
        <v>0</v>
      </c>
      <c r="AW2379" s="98">
        <v>0</v>
      </c>
      <c r="AX2379" s="101"/>
      <c r="AY2379" s="102"/>
      <c r="AZ2379" s="98"/>
      <c r="BA2379" s="98">
        <v>0</v>
      </c>
    </row>
    <row r="2380" spans="1:53" hidden="1">
      <c r="A2380" s="94">
        <v>900228989</v>
      </c>
      <c r="B2380" s="94" t="s">
        <v>3407</v>
      </c>
      <c r="C2380" s="94" t="s">
        <v>2886</v>
      </c>
      <c r="D2380" s="94" t="str">
        <f>+CONCATENATE(A2380,"_",C2380)</f>
        <v>900228989_FECS43316</v>
      </c>
      <c r="E2380" s="94" t="str">
        <f>+CONCATENATE(C2380,"_",AX2380)</f>
        <v>FECS43316_</v>
      </c>
      <c r="F2380" s="96">
        <v>45581</v>
      </c>
      <c r="G2380" s="96">
        <v>45601</v>
      </c>
      <c r="H2380" s="98">
        <v>485840</v>
      </c>
      <c r="I2380" s="98">
        <v>485840</v>
      </c>
      <c r="J2380" s="94"/>
      <c r="K2380" s="94" t="e">
        <v>#N/A</v>
      </c>
      <c r="L2380" s="94" t="s">
        <v>3942</v>
      </c>
      <c r="M2380" s="98">
        <v>476123</v>
      </c>
      <c r="N2380" s="94">
        <v>1222540978</v>
      </c>
      <c r="O2380" s="94"/>
      <c r="P2380" s="94"/>
      <c r="Q2380" s="94"/>
      <c r="R2380" s="94" t="s">
        <v>3437</v>
      </c>
      <c r="S2380" s="96">
        <v>45581</v>
      </c>
      <c r="T2380" s="96">
        <v>45601</v>
      </c>
      <c r="U2380" s="96"/>
      <c r="V2380" s="98">
        <v>485840</v>
      </c>
      <c r="W2380" s="98">
        <v>0</v>
      </c>
      <c r="X2380" s="98">
        <v>0</v>
      </c>
      <c r="Y2380" s="98">
        <v>0</v>
      </c>
      <c r="Z2380" s="94"/>
      <c r="AA2380" s="94"/>
      <c r="AB2380" s="98">
        <v>0</v>
      </c>
      <c r="AC2380" s="94"/>
      <c r="AD2380" s="94"/>
      <c r="AE2380" s="94"/>
      <c r="AF2380" s="94"/>
      <c r="AG2380" s="94"/>
      <c r="AH2380" s="98">
        <v>0</v>
      </c>
      <c r="AI2380" s="98">
        <v>0</v>
      </c>
      <c r="AJ2380" s="98">
        <v>0</v>
      </c>
      <c r="AK2380" s="98">
        <v>0</v>
      </c>
      <c r="AL2380" s="98">
        <v>0</v>
      </c>
      <c r="AM2380" s="98">
        <v>485840</v>
      </c>
      <c r="AN2380" s="98">
        <v>0</v>
      </c>
      <c r="AO2380" s="98">
        <v>0</v>
      </c>
      <c r="AP2380" s="98">
        <v>0</v>
      </c>
      <c r="AQ2380" s="98">
        <v>0</v>
      </c>
      <c r="AR2380" s="98"/>
      <c r="AS2380" s="98"/>
      <c r="AT2380" s="98"/>
      <c r="AU2380" s="98">
        <v>0</v>
      </c>
      <c r="AV2380" s="98">
        <v>0</v>
      </c>
      <c r="AW2380" s="98">
        <v>0</v>
      </c>
      <c r="AX2380" s="101"/>
      <c r="AY2380" s="102"/>
      <c r="AZ2380" s="98"/>
      <c r="BA2380" s="98">
        <v>0</v>
      </c>
    </row>
    <row r="2381" spans="1:53" hidden="1">
      <c r="A2381" s="94">
        <v>900228989</v>
      </c>
      <c r="B2381" s="94" t="s">
        <v>3407</v>
      </c>
      <c r="C2381" s="94" t="s">
        <v>2887</v>
      </c>
      <c r="D2381" s="94" t="str">
        <f>+CONCATENATE(A2381,"_",C2381)</f>
        <v>900228989_FECS43106</v>
      </c>
      <c r="E2381" s="94" t="str">
        <f>+CONCATENATE(C2381,"_",AX2381)</f>
        <v>FECS43106_</v>
      </c>
      <c r="F2381" s="96">
        <v>45579</v>
      </c>
      <c r="G2381" s="96">
        <v>45601</v>
      </c>
      <c r="H2381" s="98">
        <v>493768</v>
      </c>
      <c r="I2381" s="98">
        <v>493768</v>
      </c>
      <c r="J2381" s="94"/>
      <c r="K2381" s="94" t="e">
        <v>#N/A</v>
      </c>
      <c r="L2381" s="94" t="s">
        <v>3942</v>
      </c>
      <c r="M2381" s="98">
        <v>0</v>
      </c>
      <c r="N2381" s="94"/>
      <c r="O2381" s="94"/>
      <c r="P2381" s="94"/>
      <c r="Q2381" s="94"/>
      <c r="R2381" s="94" t="s">
        <v>3437</v>
      </c>
      <c r="S2381" s="96">
        <v>45579</v>
      </c>
      <c r="T2381" s="96">
        <v>45601</v>
      </c>
      <c r="U2381" s="96"/>
      <c r="V2381" s="98">
        <v>493768</v>
      </c>
      <c r="W2381" s="98">
        <v>0</v>
      </c>
      <c r="X2381" s="98">
        <v>0</v>
      </c>
      <c r="Y2381" s="98">
        <v>0</v>
      </c>
      <c r="Z2381" s="94"/>
      <c r="AA2381" s="94"/>
      <c r="AB2381" s="98">
        <v>0</v>
      </c>
      <c r="AC2381" s="94"/>
      <c r="AD2381" s="94"/>
      <c r="AE2381" s="94"/>
      <c r="AF2381" s="94"/>
      <c r="AG2381" s="94"/>
      <c r="AH2381" s="98">
        <v>0</v>
      </c>
      <c r="AI2381" s="98">
        <v>0</v>
      </c>
      <c r="AJ2381" s="98">
        <v>0</v>
      </c>
      <c r="AK2381" s="98">
        <v>0</v>
      </c>
      <c r="AL2381" s="98">
        <v>0</v>
      </c>
      <c r="AM2381" s="98">
        <v>493768</v>
      </c>
      <c r="AN2381" s="98">
        <v>0</v>
      </c>
      <c r="AO2381" s="98">
        <v>0</v>
      </c>
      <c r="AP2381" s="98">
        <v>0</v>
      </c>
      <c r="AQ2381" s="98">
        <v>0</v>
      </c>
      <c r="AR2381" s="98"/>
      <c r="AS2381" s="98"/>
      <c r="AT2381" s="98"/>
      <c r="AU2381" s="98">
        <v>0</v>
      </c>
      <c r="AV2381" s="98">
        <v>0</v>
      </c>
      <c r="AW2381" s="98">
        <v>0</v>
      </c>
      <c r="AX2381" s="101"/>
      <c r="AY2381" s="102"/>
      <c r="AZ2381" s="98"/>
      <c r="BA2381" s="98">
        <v>0</v>
      </c>
    </row>
    <row r="2382" spans="1:53" hidden="1">
      <c r="A2382" s="94">
        <v>900228989</v>
      </c>
      <c r="B2382" s="94" t="s">
        <v>3407</v>
      </c>
      <c r="C2382" s="94" t="s">
        <v>2888</v>
      </c>
      <c r="D2382" s="94" t="str">
        <f>+CONCATENATE(A2382,"_",C2382)</f>
        <v>900228989_FECS43808</v>
      </c>
      <c r="E2382" s="94" t="str">
        <f>+CONCATENATE(C2382,"_",AX2382)</f>
        <v>FECS43808_</v>
      </c>
      <c r="F2382" s="96">
        <v>45586</v>
      </c>
      <c r="G2382" s="96">
        <v>45601</v>
      </c>
      <c r="H2382" s="98">
        <v>494858</v>
      </c>
      <c r="I2382" s="98">
        <v>494858</v>
      </c>
      <c r="J2382" s="94"/>
      <c r="K2382" s="94" t="e">
        <v>#N/A</v>
      </c>
      <c r="L2382" s="94" t="s">
        <v>3942</v>
      </c>
      <c r="M2382" s="98">
        <v>484961</v>
      </c>
      <c r="N2382" s="94">
        <v>1222541006</v>
      </c>
      <c r="O2382" s="94"/>
      <c r="P2382" s="94"/>
      <c r="Q2382" s="94"/>
      <c r="R2382" s="94" t="s">
        <v>3437</v>
      </c>
      <c r="S2382" s="96">
        <v>45586</v>
      </c>
      <c r="T2382" s="96">
        <v>45601</v>
      </c>
      <c r="U2382" s="96"/>
      <c r="V2382" s="98">
        <v>494858</v>
      </c>
      <c r="W2382" s="98">
        <v>0</v>
      </c>
      <c r="X2382" s="98">
        <v>0</v>
      </c>
      <c r="Y2382" s="98">
        <v>0</v>
      </c>
      <c r="Z2382" s="94"/>
      <c r="AA2382" s="94"/>
      <c r="AB2382" s="98">
        <v>0</v>
      </c>
      <c r="AC2382" s="94"/>
      <c r="AD2382" s="94"/>
      <c r="AE2382" s="94"/>
      <c r="AF2382" s="94"/>
      <c r="AG2382" s="94"/>
      <c r="AH2382" s="98">
        <v>0</v>
      </c>
      <c r="AI2382" s="98">
        <v>0</v>
      </c>
      <c r="AJ2382" s="98">
        <v>0</v>
      </c>
      <c r="AK2382" s="98">
        <v>0</v>
      </c>
      <c r="AL2382" s="98">
        <v>0</v>
      </c>
      <c r="AM2382" s="98">
        <v>494858</v>
      </c>
      <c r="AN2382" s="98">
        <v>0</v>
      </c>
      <c r="AO2382" s="98">
        <v>0</v>
      </c>
      <c r="AP2382" s="98">
        <v>0</v>
      </c>
      <c r="AQ2382" s="98">
        <v>0</v>
      </c>
      <c r="AR2382" s="98"/>
      <c r="AS2382" s="98"/>
      <c r="AT2382" s="98"/>
      <c r="AU2382" s="98">
        <v>0</v>
      </c>
      <c r="AV2382" s="98">
        <v>0</v>
      </c>
      <c r="AW2382" s="98">
        <v>0</v>
      </c>
      <c r="AX2382" s="101"/>
      <c r="AY2382" s="102"/>
      <c r="AZ2382" s="98"/>
      <c r="BA2382" s="98">
        <v>0</v>
      </c>
    </row>
    <row r="2383" spans="1:53" hidden="1">
      <c r="A2383" s="94">
        <v>900228989</v>
      </c>
      <c r="B2383" s="94" t="s">
        <v>3407</v>
      </c>
      <c r="C2383" s="94" t="s">
        <v>2889</v>
      </c>
      <c r="D2383" s="94" t="str">
        <f>+CONCATENATE(A2383,"_",C2383)</f>
        <v>900228989_FECS43467</v>
      </c>
      <c r="E2383" s="94" t="str">
        <f>+CONCATENATE(C2383,"_",AX2383)</f>
        <v>FECS43467_</v>
      </c>
      <c r="F2383" s="96">
        <v>45582</v>
      </c>
      <c r="G2383" s="96">
        <v>45601</v>
      </c>
      <c r="H2383" s="98">
        <v>524508</v>
      </c>
      <c r="I2383" s="98">
        <v>524508</v>
      </c>
      <c r="J2383" s="94"/>
      <c r="K2383" s="94" t="e">
        <v>#N/A</v>
      </c>
      <c r="L2383" s="94" t="s">
        <v>3942</v>
      </c>
      <c r="M2383" s="98">
        <v>0</v>
      </c>
      <c r="N2383" s="94"/>
      <c r="O2383" s="94"/>
      <c r="P2383" s="94"/>
      <c r="Q2383" s="94"/>
      <c r="R2383" s="94" t="s">
        <v>3437</v>
      </c>
      <c r="S2383" s="96">
        <v>45582</v>
      </c>
      <c r="T2383" s="96">
        <v>45601</v>
      </c>
      <c r="U2383" s="96"/>
      <c r="V2383" s="98">
        <v>524508</v>
      </c>
      <c r="W2383" s="98">
        <v>0</v>
      </c>
      <c r="X2383" s="98">
        <v>0</v>
      </c>
      <c r="Y2383" s="98">
        <v>0</v>
      </c>
      <c r="Z2383" s="94"/>
      <c r="AA2383" s="94"/>
      <c r="AB2383" s="98">
        <v>0</v>
      </c>
      <c r="AC2383" s="94"/>
      <c r="AD2383" s="94"/>
      <c r="AE2383" s="94"/>
      <c r="AF2383" s="94"/>
      <c r="AG2383" s="94"/>
      <c r="AH2383" s="98">
        <v>0</v>
      </c>
      <c r="AI2383" s="98">
        <v>0</v>
      </c>
      <c r="AJ2383" s="98">
        <v>0</v>
      </c>
      <c r="AK2383" s="98">
        <v>0</v>
      </c>
      <c r="AL2383" s="98">
        <v>0</v>
      </c>
      <c r="AM2383" s="98">
        <v>524508</v>
      </c>
      <c r="AN2383" s="98">
        <v>0</v>
      </c>
      <c r="AO2383" s="98">
        <v>0</v>
      </c>
      <c r="AP2383" s="98">
        <v>0</v>
      </c>
      <c r="AQ2383" s="98">
        <v>0</v>
      </c>
      <c r="AR2383" s="98"/>
      <c r="AS2383" s="98"/>
      <c r="AT2383" s="98"/>
      <c r="AU2383" s="98">
        <v>0</v>
      </c>
      <c r="AV2383" s="98">
        <v>0</v>
      </c>
      <c r="AW2383" s="98">
        <v>0</v>
      </c>
      <c r="AX2383" s="101"/>
      <c r="AY2383" s="102"/>
      <c r="AZ2383" s="98"/>
      <c r="BA2383" s="98">
        <v>0</v>
      </c>
    </row>
    <row r="2384" spans="1:53" hidden="1">
      <c r="A2384" s="94">
        <v>900228989</v>
      </c>
      <c r="B2384" s="94" t="s">
        <v>3407</v>
      </c>
      <c r="C2384" s="94" t="s">
        <v>2890</v>
      </c>
      <c r="D2384" s="94" t="str">
        <f>+CONCATENATE(A2384,"_",C2384)</f>
        <v>900228989_FECS42991</v>
      </c>
      <c r="E2384" s="94" t="str">
        <f>+CONCATENATE(C2384,"_",AX2384)</f>
        <v>FECS42991_</v>
      </c>
      <c r="F2384" s="96">
        <v>45577</v>
      </c>
      <c r="G2384" s="96">
        <v>45601</v>
      </c>
      <c r="H2384" s="98">
        <v>534019</v>
      </c>
      <c r="I2384" s="98">
        <v>534019</v>
      </c>
      <c r="J2384" s="94"/>
      <c r="K2384" s="94" t="e">
        <v>#N/A</v>
      </c>
      <c r="L2384" s="94" t="s">
        <v>3942</v>
      </c>
      <c r="M2384" s="98">
        <v>523339</v>
      </c>
      <c r="N2384" s="94">
        <v>1222542197</v>
      </c>
      <c r="O2384" s="94"/>
      <c r="P2384" s="94"/>
      <c r="Q2384" s="94"/>
      <c r="R2384" s="94" t="s">
        <v>3437</v>
      </c>
      <c r="S2384" s="96">
        <v>45577</v>
      </c>
      <c r="T2384" s="96">
        <v>45601</v>
      </c>
      <c r="U2384" s="96"/>
      <c r="V2384" s="98">
        <v>534019</v>
      </c>
      <c r="W2384" s="98">
        <v>0</v>
      </c>
      <c r="X2384" s="98">
        <v>0</v>
      </c>
      <c r="Y2384" s="98">
        <v>0</v>
      </c>
      <c r="Z2384" s="94"/>
      <c r="AA2384" s="94"/>
      <c r="AB2384" s="98">
        <v>0</v>
      </c>
      <c r="AC2384" s="94"/>
      <c r="AD2384" s="94"/>
      <c r="AE2384" s="94"/>
      <c r="AF2384" s="94"/>
      <c r="AG2384" s="94"/>
      <c r="AH2384" s="98">
        <v>0</v>
      </c>
      <c r="AI2384" s="98">
        <v>0</v>
      </c>
      <c r="AJ2384" s="98">
        <v>0</v>
      </c>
      <c r="AK2384" s="98">
        <v>0</v>
      </c>
      <c r="AL2384" s="98">
        <v>0</v>
      </c>
      <c r="AM2384" s="98">
        <v>534019</v>
      </c>
      <c r="AN2384" s="98">
        <v>0</v>
      </c>
      <c r="AO2384" s="98">
        <v>0</v>
      </c>
      <c r="AP2384" s="98">
        <v>0</v>
      </c>
      <c r="AQ2384" s="98">
        <v>0</v>
      </c>
      <c r="AR2384" s="98"/>
      <c r="AS2384" s="98"/>
      <c r="AT2384" s="98"/>
      <c r="AU2384" s="98">
        <v>0</v>
      </c>
      <c r="AV2384" s="98">
        <v>0</v>
      </c>
      <c r="AW2384" s="98">
        <v>0</v>
      </c>
      <c r="AX2384" s="101"/>
      <c r="AY2384" s="102"/>
      <c r="AZ2384" s="98"/>
      <c r="BA2384" s="98">
        <v>0</v>
      </c>
    </row>
    <row r="2385" spans="1:53" hidden="1">
      <c r="A2385" s="94">
        <v>900228989</v>
      </c>
      <c r="B2385" s="94" t="s">
        <v>3407</v>
      </c>
      <c r="C2385" s="94" t="s">
        <v>2891</v>
      </c>
      <c r="D2385" s="94" t="str">
        <f>+CONCATENATE(A2385,"_",C2385)</f>
        <v>900228989_FECS43064</v>
      </c>
      <c r="E2385" s="94" t="str">
        <f>+CONCATENATE(C2385,"_",AX2385)</f>
        <v>FECS43064_</v>
      </c>
      <c r="F2385" s="96">
        <v>45578</v>
      </c>
      <c r="G2385" s="96">
        <v>45601</v>
      </c>
      <c r="H2385" s="98">
        <v>573034</v>
      </c>
      <c r="I2385" s="98">
        <v>573034</v>
      </c>
      <c r="J2385" s="94"/>
      <c r="K2385" s="94" t="e">
        <v>#N/A</v>
      </c>
      <c r="L2385" s="94" t="s">
        <v>3942</v>
      </c>
      <c r="M2385" s="98">
        <v>561573</v>
      </c>
      <c r="N2385" s="94">
        <v>1222540647</v>
      </c>
      <c r="O2385" s="94"/>
      <c r="P2385" s="94"/>
      <c r="Q2385" s="94"/>
      <c r="R2385" s="94" t="s">
        <v>3437</v>
      </c>
      <c r="S2385" s="96">
        <v>45578</v>
      </c>
      <c r="T2385" s="96">
        <v>45601</v>
      </c>
      <c r="U2385" s="96"/>
      <c r="V2385" s="98">
        <v>573034</v>
      </c>
      <c r="W2385" s="98">
        <v>0</v>
      </c>
      <c r="X2385" s="98">
        <v>0</v>
      </c>
      <c r="Y2385" s="98">
        <v>0</v>
      </c>
      <c r="Z2385" s="94"/>
      <c r="AA2385" s="94"/>
      <c r="AB2385" s="98">
        <v>0</v>
      </c>
      <c r="AC2385" s="94"/>
      <c r="AD2385" s="94"/>
      <c r="AE2385" s="94"/>
      <c r="AF2385" s="94"/>
      <c r="AG2385" s="94"/>
      <c r="AH2385" s="98">
        <v>0</v>
      </c>
      <c r="AI2385" s="98">
        <v>0</v>
      </c>
      <c r="AJ2385" s="98">
        <v>0</v>
      </c>
      <c r="AK2385" s="98">
        <v>0</v>
      </c>
      <c r="AL2385" s="98">
        <v>0</v>
      </c>
      <c r="AM2385" s="98">
        <v>573034</v>
      </c>
      <c r="AN2385" s="98">
        <v>0</v>
      </c>
      <c r="AO2385" s="98">
        <v>0</v>
      </c>
      <c r="AP2385" s="98">
        <v>0</v>
      </c>
      <c r="AQ2385" s="98">
        <v>0</v>
      </c>
      <c r="AR2385" s="98"/>
      <c r="AS2385" s="98"/>
      <c r="AT2385" s="98"/>
      <c r="AU2385" s="98">
        <v>0</v>
      </c>
      <c r="AV2385" s="98">
        <v>0</v>
      </c>
      <c r="AW2385" s="98">
        <v>0</v>
      </c>
      <c r="AX2385" s="101"/>
      <c r="AY2385" s="102"/>
      <c r="AZ2385" s="98"/>
      <c r="BA2385" s="98">
        <v>0</v>
      </c>
    </row>
    <row r="2386" spans="1:53" hidden="1">
      <c r="A2386" s="94">
        <v>900228989</v>
      </c>
      <c r="B2386" s="94" t="s">
        <v>3407</v>
      </c>
      <c r="C2386" s="94" t="s">
        <v>2893</v>
      </c>
      <c r="D2386" s="94" t="str">
        <f>+CONCATENATE(A2386,"_",C2386)</f>
        <v>900228989_FECS43480</v>
      </c>
      <c r="E2386" s="94" t="str">
        <f>+CONCATENATE(C2386,"_",AX2386)</f>
        <v>FECS43480_</v>
      </c>
      <c r="F2386" s="96">
        <v>45582</v>
      </c>
      <c r="G2386" s="96">
        <v>45601</v>
      </c>
      <c r="H2386" s="98">
        <v>577235</v>
      </c>
      <c r="I2386" s="98">
        <v>577235</v>
      </c>
      <c r="J2386" s="94"/>
      <c r="K2386" s="94" t="e">
        <v>#N/A</v>
      </c>
      <c r="L2386" s="94" t="s">
        <v>3942</v>
      </c>
      <c r="M2386" s="98">
        <v>565690</v>
      </c>
      <c r="N2386" s="94">
        <v>1222540990</v>
      </c>
      <c r="O2386" s="94"/>
      <c r="P2386" s="94"/>
      <c r="Q2386" s="94"/>
      <c r="R2386" s="94" t="s">
        <v>3437</v>
      </c>
      <c r="S2386" s="96">
        <v>45582</v>
      </c>
      <c r="T2386" s="96">
        <v>45601</v>
      </c>
      <c r="U2386" s="96"/>
      <c r="V2386" s="98">
        <v>577235</v>
      </c>
      <c r="W2386" s="98">
        <v>0</v>
      </c>
      <c r="X2386" s="98">
        <v>0</v>
      </c>
      <c r="Y2386" s="98">
        <v>0</v>
      </c>
      <c r="Z2386" s="94"/>
      <c r="AA2386" s="94"/>
      <c r="AB2386" s="98">
        <v>0</v>
      </c>
      <c r="AC2386" s="94"/>
      <c r="AD2386" s="94"/>
      <c r="AE2386" s="94"/>
      <c r="AF2386" s="94"/>
      <c r="AG2386" s="94"/>
      <c r="AH2386" s="98">
        <v>0</v>
      </c>
      <c r="AI2386" s="98">
        <v>0</v>
      </c>
      <c r="AJ2386" s="98">
        <v>0</v>
      </c>
      <c r="AK2386" s="98">
        <v>0</v>
      </c>
      <c r="AL2386" s="98">
        <v>0</v>
      </c>
      <c r="AM2386" s="98">
        <v>577235</v>
      </c>
      <c r="AN2386" s="98">
        <v>0</v>
      </c>
      <c r="AO2386" s="98">
        <v>0</v>
      </c>
      <c r="AP2386" s="98">
        <v>0</v>
      </c>
      <c r="AQ2386" s="98">
        <v>0</v>
      </c>
      <c r="AR2386" s="98"/>
      <c r="AS2386" s="98"/>
      <c r="AT2386" s="98"/>
      <c r="AU2386" s="98">
        <v>0</v>
      </c>
      <c r="AV2386" s="98">
        <v>0</v>
      </c>
      <c r="AW2386" s="98">
        <v>0</v>
      </c>
      <c r="AX2386" s="101"/>
      <c r="AY2386" s="102"/>
      <c r="AZ2386" s="98"/>
      <c r="BA2386" s="98">
        <v>0</v>
      </c>
    </row>
    <row r="2387" spans="1:53" hidden="1">
      <c r="A2387" s="94">
        <v>900228989</v>
      </c>
      <c r="B2387" s="94" t="s">
        <v>3407</v>
      </c>
      <c r="C2387" s="94" t="s">
        <v>2894</v>
      </c>
      <c r="D2387" s="94" t="str">
        <f>+CONCATENATE(A2387,"_",C2387)</f>
        <v>900228989_FECS43016</v>
      </c>
      <c r="E2387" s="94" t="str">
        <f>+CONCATENATE(C2387,"_",AX2387)</f>
        <v>FECS43016_</v>
      </c>
      <c r="F2387" s="96">
        <v>45577</v>
      </c>
      <c r="G2387" s="96">
        <v>45601</v>
      </c>
      <c r="H2387" s="98">
        <v>585924</v>
      </c>
      <c r="I2387" s="98">
        <v>585924</v>
      </c>
      <c r="J2387" s="94"/>
      <c r="K2387" s="94" t="e">
        <v>#N/A</v>
      </c>
      <c r="L2387" s="94" t="s">
        <v>3942</v>
      </c>
      <c r="M2387" s="98">
        <v>574206</v>
      </c>
      <c r="N2387" s="94">
        <v>1222540645</v>
      </c>
      <c r="O2387" s="94"/>
      <c r="P2387" s="94"/>
      <c r="Q2387" s="94"/>
      <c r="R2387" s="94" t="s">
        <v>3437</v>
      </c>
      <c r="S2387" s="96">
        <v>45577</v>
      </c>
      <c r="T2387" s="96">
        <v>45601</v>
      </c>
      <c r="U2387" s="96"/>
      <c r="V2387" s="98">
        <v>585924</v>
      </c>
      <c r="W2387" s="98">
        <v>0</v>
      </c>
      <c r="X2387" s="98">
        <v>0</v>
      </c>
      <c r="Y2387" s="98">
        <v>0</v>
      </c>
      <c r="Z2387" s="94"/>
      <c r="AA2387" s="94"/>
      <c r="AB2387" s="98">
        <v>0</v>
      </c>
      <c r="AC2387" s="94"/>
      <c r="AD2387" s="94"/>
      <c r="AE2387" s="94"/>
      <c r="AF2387" s="94"/>
      <c r="AG2387" s="94"/>
      <c r="AH2387" s="98">
        <v>0</v>
      </c>
      <c r="AI2387" s="98">
        <v>0</v>
      </c>
      <c r="AJ2387" s="98">
        <v>0</v>
      </c>
      <c r="AK2387" s="98">
        <v>0</v>
      </c>
      <c r="AL2387" s="98">
        <v>0</v>
      </c>
      <c r="AM2387" s="98">
        <v>585924</v>
      </c>
      <c r="AN2387" s="98">
        <v>0</v>
      </c>
      <c r="AO2387" s="98">
        <v>0</v>
      </c>
      <c r="AP2387" s="98">
        <v>0</v>
      </c>
      <c r="AQ2387" s="98">
        <v>0</v>
      </c>
      <c r="AR2387" s="98"/>
      <c r="AS2387" s="98"/>
      <c r="AT2387" s="98"/>
      <c r="AU2387" s="98">
        <v>0</v>
      </c>
      <c r="AV2387" s="98">
        <v>0</v>
      </c>
      <c r="AW2387" s="98">
        <v>0</v>
      </c>
      <c r="AX2387" s="101"/>
      <c r="AY2387" s="102"/>
      <c r="AZ2387" s="98"/>
      <c r="BA2387" s="98">
        <v>0</v>
      </c>
    </row>
    <row r="2388" spans="1:53" hidden="1">
      <c r="A2388" s="94">
        <v>900228989</v>
      </c>
      <c r="B2388" s="94" t="s">
        <v>3407</v>
      </c>
      <c r="C2388" s="94" t="s">
        <v>2895</v>
      </c>
      <c r="D2388" s="94" t="str">
        <f>+CONCATENATE(A2388,"_",C2388)</f>
        <v>900228989_FECS43819</v>
      </c>
      <c r="E2388" s="94" t="str">
        <f>+CONCATENATE(C2388,"_",AX2388)</f>
        <v>FECS43819_</v>
      </c>
      <c r="F2388" s="96">
        <v>45586</v>
      </c>
      <c r="G2388" s="96">
        <v>45601</v>
      </c>
      <c r="H2388" s="98">
        <v>635766</v>
      </c>
      <c r="I2388" s="98">
        <v>635766</v>
      </c>
      <c r="J2388" s="94"/>
      <c r="K2388" s="94" t="e">
        <v>#N/A</v>
      </c>
      <c r="L2388" s="94" t="s">
        <v>3942</v>
      </c>
      <c r="M2388" s="98">
        <v>623051</v>
      </c>
      <c r="N2388" s="94">
        <v>1222541008</v>
      </c>
      <c r="O2388" s="94"/>
      <c r="P2388" s="94"/>
      <c r="Q2388" s="94"/>
      <c r="R2388" s="94" t="s">
        <v>3437</v>
      </c>
      <c r="S2388" s="96">
        <v>45586</v>
      </c>
      <c r="T2388" s="96">
        <v>45601</v>
      </c>
      <c r="U2388" s="96"/>
      <c r="V2388" s="98">
        <v>635766</v>
      </c>
      <c r="W2388" s="98">
        <v>0</v>
      </c>
      <c r="X2388" s="98">
        <v>0</v>
      </c>
      <c r="Y2388" s="98">
        <v>0</v>
      </c>
      <c r="Z2388" s="94"/>
      <c r="AA2388" s="94"/>
      <c r="AB2388" s="98">
        <v>0</v>
      </c>
      <c r="AC2388" s="94"/>
      <c r="AD2388" s="94"/>
      <c r="AE2388" s="94"/>
      <c r="AF2388" s="94"/>
      <c r="AG2388" s="94"/>
      <c r="AH2388" s="98">
        <v>0</v>
      </c>
      <c r="AI2388" s="98">
        <v>0</v>
      </c>
      <c r="AJ2388" s="98">
        <v>0</v>
      </c>
      <c r="AK2388" s="98">
        <v>0</v>
      </c>
      <c r="AL2388" s="98">
        <v>0</v>
      </c>
      <c r="AM2388" s="98">
        <v>635766</v>
      </c>
      <c r="AN2388" s="98">
        <v>0</v>
      </c>
      <c r="AO2388" s="98">
        <v>0</v>
      </c>
      <c r="AP2388" s="98">
        <v>0</v>
      </c>
      <c r="AQ2388" s="98">
        <v>0</v>
      </c>
      <c r="AR2388" s="98"/>
      <c r="AS2388" s="98"/>
      <c r="AT2388" s="98"/>
      <c r="AU2388" s="98">
        <v>0</v>
      </c>
      <c r="AV2388" s="98">
        <v>0</v>
      </c>
      <c r="AW2388" s="98">
        <v>0</v>
      </c>
      <c r="AX2388" s="101"/>
      <c r="AY2388" s="102"/>
      <c r="AZ2388" s="98"/>
      <c r="BA2388" s="98">
        <v>0</v>
      </c>
    </row>
    <row r="2389" spans="1:53" hidden="1">
      <c r="A2389" s="94">
        <v>900228989</v>
      </c>
      <c r="B2389" s="94" t="s">
        <v>3407</v>
      </c>
      <c r="C2389" s="94" t="s">
        <v>2896</v>
      </c>
      <c r="D2389" s="94" t="str">
        <f>+CONCATENATE(A2389,"_",C2389)</f>
        <v>900228989_FECS43812</v>
      </c>
      <c r="E2389" s="94" t="str">
        <f>+CONCATENATE(C2389,"_",AX2389)</f>
        <v>FECS43812_</v>
      </c>
      <c r="F2389" s="96">
        <v>45586</v>
      </c>
      <c r="G2389" s="96">
        <v>45601</v>
      </c>
      <c r="H2389" s="98">
        <v>659220</v>
      </c>
      <c r="I2389" s="98">
        <v>659220</v>
      </c>
      <c r="J2389" s="94"/>
      <c r="K2389" s="94" t="e">
        <v>#N/A</v>
      </c>
      <c r="L2389" s="94" t="s">
        <v>3942</v>
      </c>
      <c r="M2389" s="98">
        <v>646036</v>
      </c>
      <c r="N2389" s="94">
        <v>1222541007</v>
      </c>
      <c r="O2389" s="94"/>
      <c r="P2389" s="94"/>
      <c r="Q2389" s="94"/>
      <c r="R2389" s="94" t="s">
        <v>3437</v>
      </c>
      <c r="S2389" s="96">
        <v>45586</v>
      </c>
      <c r="T2389" s="96">
        <v>45601</v>
      </c>
      <c r="U2389" s="96"/>
      <c r="V2389" s="98">
        <v>659220</v>
      </c>
      <c r="W2389" s="98">
        <v>0</v>
      </c>
      <c r="X2389" s="98">
        <v>0</v>
      </c>
      <c r="Y2389" s="98">
        <v>0</v>
      </c>
      <c r="Z2389" s="94"/>
      <c r="AA2389" s="94"/>
      <c r="AB2389" s="98">
        <v>0</v>
      </c>
      <c r="AC2389" s="94"/>
      <c r="AD2389" s="94"/>
      <c r="AE2389" s="94"/>
      <c r="AF2389" s="94"/>
      <c r="AG2389" s="94"/>
      <c r="AH2389" s="98">
        <v>0</v>
      </c>
      <c r="AI2389" s="98">
        <v>0</v>
      </c>
      <c r="AJ2389" s="98">
        <v>0</v>
      </c>
      <c r="AK2389" s="98">
        <v>0</v>
      </c>
      <c r="AL2389" s="98">
        <v>0</v>
      </c>
      <c r="AM2389" s="98">
        <v>659220</v>
      </c>
      <c r="AN2389" s="98">
        <v>0</v>
      </c>
      <c r="AO2389" s="98">
        <v>0</v>
      </c>
      <c r="AP2389" s="98">
        <v>0</v>
      </c>
      <c r="AQ2389" s="98">
        <v>0</v>
      </c>
      <c r="AR2389" s="98"/>
      <c r="AS2389" s="98"/>
      <c r="AT2389" s="98"/>
      <c r="AU2389" s="98">
        <v>0</v>
      </c>
      <c r="AV2389" s="98">
        <v>0</v>
      </c>
      <c r="AW2389" s="98">
        <v>0</v>
      </c>
      <c r="AX2389" s="101"/>
      <c r="AY2389" s="102"/>
      <c r="AZ2389" s="98"/>
      <c r="BA2389" s="98">
        <v>0</v>
      </c>
    </row>
    <row r="2390" spans="1:53" hidden="1">
      <c r="A2390" s="94">
        <v>900228989</v>
      </c>
      <c r="B2390" s="94" t="s">
        <v>3407</v>
      </c>
      <c r="C2390" s="94" t="s">
        <v>2898</v>
      </c>
      <c r="D2390" s="94" t="str">
        <f>+CONCATENATE(A2390,"_",C2390)</f>
        <v>900228989_FECS42768</v>
      </c>
      <c r="E2390" s="94" t="str">
        <f>+CONCATENATE(C2390,"_",AX2390)</f>
        <v>FECS42768_</v>
      </c>
      <c r="F2390" s="96">
        <v>45575</v>
      </c>
      <c r="G2390" s="96">
        <v>45601</v>
      </c>
      <c r="H2390" s="98">
        <v>698209</v>
      </c>
      <c r="I2390" s="98">
        <v>698209</v>
      </c>
      <c r="J2390" s="94"/>
      <c r="K2390" s="94" t="e">
        <v>#N/A</v>
      </c>
      <c r="L2390" s="94" t="s">
        <v>3942</v>
      </c>
      <c r="M2390" s="98">
        <v>684245</v>
      </c>
      <c r="N2390" s="94">
        <v>1222540637</v>
      </c>
      <c r="O2390" s="94"/>
      <c r="P2390" s="94"/>
      <c r="Q2390" s="94"/>
      <c r="R2390" s="94" t="s">
        <v>3437</v>
      </c>
      <c r="S2390" s="96">
        <v>45575</v>
      </c>
      <c r="T2390" s="96">
        <v>45601</v>
      </c>
      <c r="U2390" s="96"/>
      <c r="V2390" s="98">
        <v>698209</v>
      </c>
      <c r="W2390" s="98">
        <v>0</v>
      </c>
      <c r="X2390" s="98">
        <v>0</v>
      </c>
      <c r="Y2390" s="98">
        <v>0</v>
      </c>
      <c r="Z2390" s="94"/>
      <c r="AA2390" s="94"/>
      <c r="AB2390" s="98">
        <v>0</v>
      </c>
      <c r="AC2390" s="94"/>
      <c r="AD2390" s="94"/>
      <c r="AE2390" s="94"/>
      <c r="AF2390" s="94"/>
      <c r="AG2390" s="94"/>
      <c r="AH2390" s="98">
        <v>0</v>
      </c>
      <c r="AI2390" s="98">
        <v>0</v>
      </c>
      <c r="AJ2390" s="98">
        <v>0</v>
      </c>
      <c r="AK2390" s="98">
        <v>0</v>
      </c>
      <c r="AL2390" s="98">
        <v>0</v>
      </c>
      <c r="AM2390" s="98">
        <v>698209</v>
      </c>
      <c r="AN2390" s="98">
        <v>0</v>
      </c>
      <c r="AO2390" s="98">
        <v>0</v>
      </c>
      <c r="AP2390" s="98">
        <v>0</v>
      </c>
      <c r="AQ2390" s="98">
        <v>0</v>
      </c>
      <c r="AR2390" s="98"/>
      <c r="AS2390" s="98"/>
      <c r="AT2390" s="98"/>
      <c r="AU2390" s="98">
        <v>0</v>
      </c>
      <c r="AV2390" s="98">
        <v>0</v>
      </c>
      <c r="AW2390" s="98">
        <v>0</v>
      </c>
      <c r="AX2390" s="101"/>
      <c r="AY2390" s="102"/>
      <c r="AZ2390" s="98"/>
      <c r="BA2390" s="98">
        <v>0</v>
      </c>
    </row>
    <row r="2391" spans="1:53" hidden="1">
      <c r="A2391" s="94">
        <v>900228989</v>
      </c>
      <c r="B2391" s="94" t="s">
        <v>3407</v>
      </c>
      <c r="C2391" s="94" t="s">
        <v>2899</v>
      </c>
      <c r="D2391" s="94" t="str">
        <f>+CONCATENATE(A2391,"_",C2391)</f>
        <v>900228989_FECS43456</v>
      </c>
      <c r="E2391" s="94" t="str">
        <f>+CONCATENATE(C2391,"_",AX2391)</f>
        <v>FECS43456_</v>
      </c>
      <c r="F2391" s="96">
        <v>45582</v>
      </c>
      <c r="G2391" s="96">
        <v>45601</v>
      </c>
      <c r="H2391" s="98">
        <v>701968</v>
      </c>
      <c r="I2391" s="98">
        <v>701968</v>
      </c>
      <c r="J2391" s="94"/>
      <c r="K2391" s="94" t="e">
        <v>#N/A</v>
      </c>
      <c r="L2391" s="94" t="s">
        <v>3942</v>
      </c>
      <c r="M2391" s="98">
        <v>687929</v>
      </c>
      <c r="N2391" s="94">
        <v>1222540987</v>
      </c>
      <c r="O2391" s="94"/>
      <c r="P2391" s="94"/>
      <c r="Q2391" s="94"/>
      <c r="R2391" s="94" t="s">
        <v>3437</v>
      </c>
      <c r="S2391" s="96">
        <v>45582</v>
      </c>
      <c r="T2391" s="96">
        <v>45601</v>
      </c>
      <c r="U2391" s="96"/>
      <c r="V2391" s="98">
        <v>701968</v>
      </c>
      <c r="W2391" s="98">
        <v>0</v>
      </c>
      <c r="X2391" s="98">
        <v>0</v>
      </c>
      <c r="Y2391" s="98">
        <v>0</v>
      </c>
      <c r="Z2391" s="94"/>
      <c r="AA2391" s="94"/>
      <c r="AB2391" s="98">
        <v>0</v>
      </c>
      <c r="AC2391" s="94"/>
      <c r="AD2391" s="94"/>
      <c r="AE2391" s="94"/>
      <c r="AF2391" s="94"/>
      <c r="AG2391" s="94"/>
      <c r="AH2391" s="98">
        <v>0</v>
      </c>
      <c r="AI2391" s="98">
        <v>0</v>
      </c>
      <c r="AJ2391" s="98">
        <v>0</v>
      </c>
      <c r="AK2391" s="98">
        <v>0</v>
      </c>
      <c r="AL2391" s="98">
        <v>0</v>
      </c>
      <c r="AM2391" s="98">
        <v>701968</v>
      </c>
      <c r="AN2391" s="98">
        <v>0</v>
      </c>
      <c r="AO2391" s="98">
        <v>0</v>
      </c>
      <c r="AP2391" s="98">
        <v>0</v>
      </c>
      <c r="AQ2391" s="98">
        <v>0</v>
      </c>
      <c r="AR2391" s="98"/>
      <c r="AS2391" s="98"/>
      <c r="AT2391" s="98"/>
      <c r="AU2391" s="98">
        <v>0</v>
      </c>
      <c r="AV2391" s="98">
        <v>0</v>
      </c>
      <c r="AW2391" s="98">
        <v>0</v>
      </c>
      <c r="AX2391" s="101"/>
      <c r="AY2391" s="102"/>
      <c r="AZ2391" s="98"/>
      <c r="BA2391" s="98">
        <v>0</v>
      </c>
    </row>
    <row r="2392" spans="1:53" hidden="1">
      <c r="A2392" s="94">
        <v>900228989</v>
      </c>
      <c r="B2392" s="94" t="s">
        <v>3407</v>
      </c>
      <c r="C2392" s="94" t="s">
        <v>2900</v>
      </c>
      <c r="D2392" s="94" t="str">
        <f>+CONCATENATE(A2392,"_",C2392)</f>
        <v>900228989_FECS43951</v>
      </c>
      <c r="E2392" s="94" t="str">
        <f>+CONCATENATE(C2392,"_",AX2392)</f>
        <v>FECS43951_</v>
      </c>
      <c r="F2392" s="96">
        <v>45587</v>
      </c>
      <c r="G2392" s="96">
        <v>45601</v>
      </c>
      <c r="H2392" s="98">
        <v>708322</v>
      </c>
      <c r="I2392" s="98">
        <v>708322</v>
      </c>
      <c r="J2392" s="94"/>
      <c r="K2392" s="94" t="e">
        <v>#N/A</v>
      </c>
      <c r="L2392" s="94" t="s">
        <v>3942</v>
      </c>
      <c r="M2392" s="98">
        <v>694156</v>
      </c>
      <c r="N2392" s="94">
        <v>1222542257</v>
      </c>
      <c r="O2392" s="94"/>
      <c r="P2392" s="94"/>
      <c r="Q2392" s="94"/>
      <c r="R2392" s="94" t="s">
        <v>3437</v>
      </c>
      <c r="S2392" s="96">
        <v>45587</v>
      </c>
      <c r="T2392" s="96">
        <v>45601</v>
      </c>
      <c r="U2392" s="96"/>
      <c r="V2392" s="98">
        <v>708322</v>
      </c>
      <c r="W2392" s="98">
        <v>0</v>
      </c>
      <c r="X2392" s="98">
        <v>0</v>
      </c>
      <c r="Y2392" s="98">
        <v>0</v>
      </c>
      <c r="Z2392" s="94"/>
      <c r="AA2392" s="94"/>
      <c r="AB2392" s="98">
        <v>0</v>
      </c>
      <c r="AC2392" s="94"/>
      <c r="AD2392" s="94"/>
      <c r="AE2392" s="94"/>
      <c r="AF2392" s="94"/>
      <c r="AG2392" s="94"/>
      <c r="AH2392" s="98">
        <v>0</v>
      </c>
      <c r="AI2392" s="98">
        <v>0</v>
      </c>
      <c r="AJ2392" s="98">
        <v>0</v>
      </c>
      <c r="AK2392" s="98">
        <v>0</v>
      </c>
      <c r="AL2392" s="98">
        <v>0</v>
      </c>
      <c r="AM2392" s="98">
        <v>708322</v>
      </c>
      <c r="AN2392" s="98">
        <v>0</v>
      </c>
      <c r="AO2392" s="98">
        <v>0</v>
      </c>
      <c r="AP2392" s="98">
        <v>0</v>
      </c>
      <c r="AQ2392" s="98">
        <v>0</v>
      </c>
      <c r="AR2392" s="98"/>
      <c r="AS2392" s="98"/>
      <c r="AT2392" s="98"/>
      <c r="AU2392" s="98">
        <v>0</v>
      </c>
      <c r="AV2392" s="98">
        <v>0</v>
      </c>
      <c r="AW2392" s="98">
        <v>0</v>
      </c>
      <c r="AX2392" s="101"/>
      <c r="AY2392" s="102"/>
      <c r="AZ2392" s="98"/>
      <c r="BA2392" s="98">
        <v>0</v>
      </c>
    </row>
    <row r="2393" spans="1:53" hidden="1">
      <c r="A2393" s="94">
        <v>900228989</v>
      </c>
      <c r="B2393" s="94" t="s">
        <v>3407</v>
      </c>
      <c r="C2393" s="94" t="s">
        <v>2901</v>
      </c>
      <c r="D2393" s="94" t="str">
        <f>+CONCATENATE(A2393,"_",C2393)</f>
        <v>900228989_FECS43451</v>
      </c>
      <c r="E2393" s="94" t="str">
        <f>+CONCATENATE(C2393,"_",AX2393)</f>
        <v>FECS43451_</v>
      </c>
      <c r="F2393" s="96">
        <v>45582</v>
      </c>
      <c r="G2393" s="96">
        <v>45601</v>
      </c>
      <c r="H2393" s="98">
        <v>739144</v>
      </c>
      <c r="I2393" s="98">
        <v>739144</v>
      </c>
      <c r="J2393" s="94"/>
      <c r="K2393" s="94" t="e">
        <v>#N/A</v>
      </c>
      <c r="L2393" s="94" t="s">
        <v>3942</v>
      </c>
      <c r="M2393" s="98">
        <v>724361</v>
      </c>
      <c r="N2393" s="94">
        <v>1222540985</v>
      </c>
      <c r="O2393" s="94"/>
      <c r="P2393" s="94"/>
      <c r="Q2393" s="94"/>
      <c r="R2393" s="94" t="s">
        <v>3437</v>
      </c>
      <c r="S2393" s="96">
        <v>45582</v>
      </c>
      <c r="T2393" s="96">
        <v>45601</v>
      </c>
      <c r="U2393" s="96"/>
      <c r="V2393" s="98">
        <v>739144</v>
      </c>
      <c r="W2393" s="98">
        <v>0</v>
      </c>
      <c r="X2393" s="98">
        <v>0</v>
      </c>
      <c r="Y2393" s="98">
        <v>0</v>
      </c>
      <c r="Z2393" s="94"/>
      <c r="AA2393" s="94"/>
      <c r="AB2393" s="98">
        <v>0</v>
      </c>
      <c r="AC2393" s="94"/>
      <c r="AD2393" s="94"/>
      <c r="AE2393" s="94"/>
      <c r="AF2393" s="94"/>
      <c r="AG2393" s="94"/>
      <c r="AH2393" s="98">
        <v>0</v>
      </c>
      <c r="AI2393" s="98">
        <v>0</v>
      </c>
      <c r="AJ2393" s="98">
        <v>0</v>
      </c>
      <c r="AK2393" s="98">
        <v>0</v>
      </c>
      <c r="AL2393" s="98">
        <v>0</v>
      </c>
      <c r="AM2393" s="98">
        <v>739144</v>
      </c>
      <c r="AN2393" s="98">
        <v>0</v>
      </c>
      <c r="AO2393" s="98">
        <v>0</v>
      </c>
      <c r="AP2393" s="98">
        <v>0</v>
      </c>
      <c r="AQ2393" s="98">
        <v>0</v>
      </c>
      <c r="AR2393" s="98"/>
      <c r="AS2393" s="98"/>
      <c r="AT2393" s="98"/>
      <c r="AU2393" s="98">
        <v>0</v>
      </c>
      <c r="AV2393" s="98">
        <v>0</v>
      </c>
      <c r="AW2393" s="98">
        <v>0</v>
      </c>
      <c r="AX2393" s="101"/>
      <c r="AY2393" s="102"/>
      <c r="AZ2393" s="98"/>
      <c r="BA2393" s="98">
        <v>0</v>
      </c>
    </row>
    <row r="2394" spans="1:53" hidden="1">
      <c r="A2394" s="94">
        <v>900228989</v>
      </c>
      <c r="B2394" s="94" t="s">
        <v>3407</v>
      </c>
      <c r="C2394" s="94" t="s">
        <v>2902</v>
      </c>
      <c r="D2394" s="94" t="str">
        <f>+CONCATENATE(A2394,"_",C2394)</f>
        <v>900228989_FECS43307</v>
      </c>
      <c r="E2394" s="94" t="str">
        <f>+CONCATENATE(C2394,"_",AX2394)</f>
        <v>FECS43307_</v>
      </c>
      <c r="F2394" s="96">
        <v>45581</v>
      </c>
      <c r="G2394" s="96">
        <v>45601</v>
      </c>
      <c r="H2394" s="98">
        <v>853698</v>
      </c>
      <c r="I2394" s="98">
        <v>853698</v>
      </c>
      <c r="J2394" s="94"/>
      <c r="K2394" s="94" t="e">
        <v>#N/A</v>
      </c>
      <c r="L2394" s="94" t="s">
        <v>3942</v>
      </c>
      <c r="M2394" s="98">
        <v>0</v>
      </c>
      <c r="N2394" s="94"/>
      <c r="O2394" s="94"/>
      <c r="P2394" s="94"/>
      <c r="Q2394" s="94"/>
      <c r="R2394" s="94" t="s">
        <v>3437</v>
      </c>
      <c r="S2394" s="96">
        <v>45581</v>
      </c>
      <c r="T2394" s="96">
        <v>45601</v>
      </c>
      <c r="U2394" s="96"/>
      <c r="V2394" s="98">
        <v>853698</v>
      </c>
      <c r="W2394" s="98">
        <v>0</v>
      </c>
      <c r="X2394" s="98">
        <v>0</v>
      </c>
      <c r="Y2394" s="98">
        <v>0</v>
      </c>
      <c r="Z2394" s="94"/>
      <c r="AA2394" s="94"/>
      <c r="AB2394" s="98">
        <v>0</v>
      </c>
      <c r="AC2394" s="94"/>
      <c r="AD2394" s="94"/>
      <c r="AE2394" s="94"/>
      <c r="AF2394" s="94"/>
      <c r="AG2394" s="94"/>
      <c r="AH2394" s="98">
        <v>0</v>
      </c>
      <c r="AI2394" s="98">
        <v>0</v>
      </c>
      <c r="AJ2394" s="98">
        <v>0</v>
      </c>
      <c r="AK2394" s="98">
        <v>0</v>
      </c>
      <c r="AL2394" s="98">
        <v>0</v>
      </c>
      <c r="AM2394" s="98">
        <v>853698</v>
      </c>
      <c r="AN2394" s="98">
        <v>0</v>
      </c>
      <c r="AO2394" s="98">
        <v>0</v>
      </c>
      <c r="AP2394" s="98">
        <v>0</v>
      </c>
      <c r="AQ2394" s="98">
        <v>0</v>
      </c>
      <c r="AR2394" s="98"/>
      <c r="AS2394" s="98"/>
      <c r="AT2394" s="98"/>
      <c r="AU2394" s="98">
        <v>0</v>
      </c>
      <c r="AV2394" s="98">
        <v>0</v>
      </c>
      <c r="AW2394" s="98">
        <v>0</v>
      </c>
      <c r="AX2394" s="101"/>
      <c r="AY2394" s="102"/>
      <c r="AZ2394" s="98"/>
      <c r="BA2394" s="98">
        <v>0</v>
      </c>
    </row>
    <row r="2395" spans="1:53" hidden="1">
      <c r="A2395" s="94">
        <v>900228989</v>
      </c>
      <c r="B2395" s="94" t="s">
        <v>3407</v>
      </c>
      <c r="C2395" s="94" t="s">
        <v>2903</v>
      </c>
      <c r="D2395" s="94" t="str">
        <f>+CONCATENATE(A2395,"_",C2395)</f>
        <v>900228989_FECS42913</v>
      </c>
      <c r="E2395" s="94" t="str">
        <f>+CONCATENATE(C2395,"_",AX2395)</f>
        <v>FECS42913_</v>
      </c>
      <c r="F2395" s="96">
        <v>45576</v>
      </c>
      <c r="G2395" s="96">
        <v>45601</v>
      </c>
      <c r="H2395" s="98">
        <v>917499</v>
      </c>
      <c r="I2395" s="98">
        <v>917499</v>
      </c>
      <c r="J2395" s="94"/>
      <c r="K2395" s="94" t="e">
        <v>#N/A</v>
      </c>
      <c r="L2395" s="94" t="s">
        <v>3942</v>
      </c>
      <c r="M2395" s="98">
        <v>899149</v>
      </c>
      <c r="N2395" s="94">
        <v>1222540642</v>
      </c>
      <c r="O2395" s="94"/>
      <c r="P2395" s="94"/>
      <c r="Q2395" s="94"/>
      <c r="R2395" s="94" t="s">
        <v>3437</v>
      </c>
      <c r="S2395" s="96">
        <v>45576</v>
      </c>
      <c r="T2395" s="96">
        <v>45601</v>
      </c>
      <c r="U2395" s="96"/>
      <c r="V2395" s="98">
        <v>917499</v>
      </c>
      <c r="W2395" s="98">
        <v>0</v>
      </c>
      <c r="X2395" s="98">
        <v>0</v>
      </c>
      <c r="Y2395" s="98">
        <v>0</v>
      </c>
      <c r="Z2395" s="94"/>
      <c r="AA2395" s="94"/>
      <c r="AB2395" s="98">
        <v>0</v>
      </c>
      <c r="AC2395" s="94"/>
      <c r="AD2395" s="94"/>
      <c r="AE2395" s="94"/>
      <c r="AF2395" s="94"/>
      <c r="AG2395" s="94"/>
      <c r="AH2395" s="98">
        <v>0</v>
      </c>
      <c r="AI2395" s="98">
        <v>0</v>
      </c>
      <c r="AJ2395" s="98">
        <v>0</v>
      </c>
      <c r="AK2395" s="98">
        <v>0</v>
      </c>
      <c r="AL2395" s="98">
        <v>0</v>
      </c>
      <c r="AM2395" s="98">
        <v>917499</v>
      </c>
      <c r="AN2395" s="98">
        <v>0</v>
      </c>
      <c r="AO2395" s="98">
        <v>0</v>
      </c>
      <c r="AP2395" s="98">
        <v>0</v>
      </c>
      <c r="AQ2395" s="98">
        <v>0</v>
      </c>
      <c r="AR2395" s="98"/>
      <c r="AS2395" s="98"/>
      <c r="AT2395" s="98"/>
      <c r="AU2395" s="98">
        <v>0</v>
      </c>
      <c r="AV2395" s="98">
        <v>0</v>
      </c>
      <c r="AW2395" s="98">
        <v>0</v>
      </c>
      <c r="AX2395" s="101"/>
      <c r="AY2395" s="102"/>
      <c r="AZ2395" s="98"/>
      <c r="BA2395" s="98">
        <v>0</v>
      </c>
    </row>
    <row r="2396" spans="1:53" hidden="1">
      <c r="A2396" s="94">
        <v>900228989</v>
      </c>
      <c r="B2396" s="94" t="s">
        <v>3407</v>
      </c>
      <c r="C2396" s="94" t="s">
        <v>2904</v>
      </c>
      <c r="D2396" s="94" t="str">
        <f>+CONCATENATE(A2396,"_",C2396)</f>
        <v>900228989_FECS42827</v>
      </c>
      <c r="E2396" s="94" t="str">
        <f>+CONCATENATE(C2396,"_",AX2396)</f>
        <v>FECS42827_</v>
      </c>
      <c r="F2396" s="96">
        <v>45575</v>
      </c>
      <c r="G2396" s="96">
        <v>45601</v>
      </c>
      <c r="H2396" s="98">
        <v>954303</v>
      </c>
      <c r="I2396" s="98">
        <v>954303</v>
      </c>
      <c r="J2396" s="94"/>
      <c r="K2396" s="94" t="e">
        <v>#N/A</v>
      </c>
      <c r="L2396" s="94" t="s">
        <v>3942</v>
      </c>
      <c r="M2396" s="98">
        <v>935217</v>
      </c>
      <c r="N2396" s="94">
        <v>1222542490</v>
      </c>
      <c r="O2396" s="94"/>
      <c r="P2396" s="94"/>
      <c r="Q2396" s="94"/>
      <c r="R2396" s="94" t="s">
        <v>3437</v>
      </c>
      <c r="S2396" s="96">
        <v>45575</v>
      </c>
      <c r="T2396" s="96">
        <v>45601</v>
      </c>
      <c r="U2396" s="96"/>
      <c r="V2396" s="98">
        <v>954303</v>
      </c>
      <c r="W2396" s="98">
        <v>0</v>
      </c>
      <c r="X2396" s="98">
        <v>0</v>
      </c>
      <c r="Y2396" s="98">
        <v>0</v>
      </c>
      <c r="Z2396" s="94"/>
      <c r="AA2396" s="94"/>
      <c r="AB2396" s="98">
        <v>0</v>
      </c>
      <c r="AC2396" s="94"/>
      <c r="AD2396" s="94"/>
      <c r="AE2396" s="94"/>
      <c r="AF2396" s="94"/>
      <c r="AG2396" s="94"/>
      <c r="AH2396" s="98">
        <v>0</v>
      </c>
      <c r="AI2396" s="98">
        <v>0</v>
      </c>
      <c r="AJ2396" s="98">
        <v>0</v>
      </c>
      <c r="AK2396" s="98">
        <v>0</v>
      </c>
      <c r="AL2396" s="98">
        <v>0</v>
      </c>
      <c r="AM2396" s="98">
        <v>954303</v>
      </c>
      <c r="AN2396" s="98">
        <v>0</v>
      </c>
      <c r="AO2396" s="98">
        <v>0</v>
      </c>
      <c r="AP2396" s="98">
        <v>0</v>
      </c>
      <c r="AQ2396" s="98">
        <v>0</v>
      </c>
      <c r="AR2396" s="98"/>
      <c r="AS2396" s="98"/>
      <c r="AT2396" s="98"/>
      <c r="AU2396" s="98">
        <v>0</v>
      </c>
      <c r="AV2396" s="98">
        <v>0</v>
      </c>
      <c r="AW2396" s="98">
        <v>0</v>
      </c>
      <c r="AX2396" s="101"/>
      <c r="AY2396" s="102"/>
      <c r="AZ2396" s="98"/>
      <c r="BA2396" s="98">
        <v>0</v>
      </c>
    </row>
    <row r="2397" spans="1:53" hidden="1">
      <c r="A2397" s="94">
        <v>900228989</v>
      </c>
      <c r="B2397" s="94" t="s">
        <v>3407</v>
      </c>
      <c r="C2397" s="94" t="s">
        <v>2905</v>
      </c>
      <c r="D2397" s="94" t="str">
        <f>+CONCATENATE(A2397,"_",C2397)</f>
        <v>900228989_FECS42308</v>
      </c>
      <c r="E2397" s="94" t="str">
        <f>+CONCATENATE(C2397,"_",AX2397)</f>
        <v>FECS42308_</v>
      </c>
      <c r="F2397" s="96">
        <v>45571</v>
      </c>
      <c r="G2397" s="96">
        <v>45601</v>
      </c>
      <c r="H2397" s="98">
        <v>1190388</v>
      </c>
      <c r="I2397" s="98">
        <v>1190388</v>
      </c>
      <c r="J2397" s="94"/>
      <c r="K2397" s="94" t="e">
        <v>#N/A</v>
      </c>
      <c r="L2397" s="94" t="s">
        <v>3942</v>
      </c>
      <c r="M2397" s="98">
        <v>1166580</v>
      </c>
      <c r="N2397" s="94">
        <v>1222540972</v>
      </c>
      <c r="O2397" s="94"/>
      <c r="P2397" s="94"/>
      <c r="Q2397" s="94"/>
      <c r="R2397" s="94" t="s">
        <v>3437</v>
      </c>
      <c r="S2397" s="96">
        <v>45571</v>
      </c>
      <c r="T2397" s="96">
        <v>45601</v>
      </c>
      <c r="U2397" s="96"/>
      <c r="V2397" s="98">
        <v>1190388</v>
      </c>
      <c r="W2397" s="98">
        <v>0</v>
      </c>
      <c r="X2397" s="98">
        <v>0</v>
      </c>
      <c r="Y2397" s="98">
        <v>0</v>
      </c>
      <c r="Z2397" s="94"/>
      <c r="AA2397" s="94"/>
      <c r="AB2397" s="98">
        <v>0</v>
      </c>
      <c r="AC2397" s="94"/>
      <c r="AD2397" s="94"/>
      <c r="AE2397" s="94"/>
      <c r="AF2397" s="94"/>
      <c r="AG2397" s="94"/>
      <c r="AH2397" s="98">
        <v>0</v>
      </c>
      <c r="AI2397" s="98">
        <v>0</v>
      </c>
      <c r="AJ2397" s="98">
        <v>0</v>
      </c>
      <c r="AK2397" s="98">
        <v>0</v>
      </c>
      <c r="AL2397" s="98">
        <v>0</v>
      </c>
      <c r="AM2397" s="98">
        <v>1190388</v>
      </c>
      <c r="AN2397" s="98">
        <v>0</v>
      </c>
      <c r="AO2397" s="98">
        <v>0</v>
      </c>
      <c r="AP2397" s="98">
        <v>0</v>
      </c>
      <c r="AQ2397" s="98">
        <v>0</v>
      </c>
      <c r="AR2397" s="98"/>
      <c r="AS2397" s="98"/>
      <c r="AT2397" s="98"/>
      <c r="AU2397" s="98">
        <v>0</v>
      </c>
      <c r="AV2397" s="98">
        <v>0</v>
      </c>
      <c r="AW2397" s="98">
        <v>0</v>
      </c>
      <c r="AX2397" s="101"/>
      <c r="AY2397" s="102"/>
      <c r="AZ2397" s="98"/>
      <c r="BA2397" s="98">
        <v>0</v>
      </c>
    </row>
    <row r="2398" spans="1:53" hidden="1">
      <c r="A2398" s="94">
        <v>900228989</v>
      </c>
      <c r="B2398" s="94" t="s">
        <v>3407</v>
      </c>
      <c r="C2398" s="94" t="s">
        <v>2906</v>
      </c>
      <c r="D2398" s="94" t="str">
        <f>+CONCATENATE(A2398,"_",C2398)</f>
        <v>900228989_FECS42392</v>
      </c>
      <c r="E2398" s="94" t="str">
        <f>+CONCATENATE(C2398,"_",AX2398)</f>
        <v>FECS42392_</v>
      </c>
      <c r="F2398" s="96">
        <v>45572</v>
      </c>
      <c r="G2398" s="96">
        <v>45601</v>
      </c>
      <c r="H2398" s="98">
        <v>1441158</v>
      </c>
      <c r="I2398" s="98">
        <v>1441158</v>
      </c>
      <c r="J2398" s="94"/>
      <c r="K2398" s="94" t="e">
        <v>#N/A</v>
      </c>
      <c r="L2398" s="94" t="s">
        <v>3942</v>
      </c>
      <c r="M2398" s="98">
        <v>1412335</v>
      </c>
      <c r="N2398" s="94">
        <v>1222540632</v>
      </c>
      <c r="O2398" s="94"/>
      <c r="P2398" s="94"/>
      <c r="Q2398" s="94"/>
      <c r="R2398" s="94" t="s">
        <v>3437</v>
      </c>
      <c r="S2398" s="96">
        <v>45572</v>
      </c>
      <c r="T2398" s="96">
        <v>45601</v>
      </c>
      <c r="U2398" s="96"/>
      <c r="V2398" s="98">
        <v>1441158</v>
      </c>
      <c r="W2398" s="98">
        <v>0</v>
      </c>
      <c r="X2398" s="98">
        <v>0</v>
      </c>
      <c r="Y2398" s="98">
        <v>0</v>
      </c>
      <c r="Z2398" s="94"/>
      <c r="AA2398" s="94"/>
      <c r="AB2398" s="98">
        <v>0</v>
      </c>
      <c r="AC2398" s="94"/>
      <c r="AD2398" s="94"/>
      <c r="AE2398" s="94"/>
      <c r="AF2398" s="94"/>
      <c r="AG2398" s="94"/>
      <c r="AH2398" s="98">
        <v>0</v>
      </c>
      <c r="AI2398" s="98">
        <v>0</v>
      </c>
      <c r="AJ2398" s="98">
        <v>0</v>
      </c>
      <c r="AK2398" s="98">
        <v>0</v>
      </c>
      <c r="AL2398" s="98">
        <v>0</v>
      </c>
      <c r="AM2398" s="98">
        <v>1441158</v>
      </c>
      <c r="AN2398" s="98">
        <v>0</v>
      </c>
      <c r="AO2398" s="98">
        <v>0</v>
      </c>
      <c r="AP2398" s="98">
        <v>0</v>
      </c>
      <c r="AQ2398" s="98">
        <v>0</v>
      </c>
      <c r="AR2398" s="98"/>
      <c r="AS2398" s="98"/>
      <c r="AT2398" s="98"/>
      <c r="AU2398" s="98">
        <v>0</v>
      </c>
      <c r="AV2398" s="98">
        <v>0</v>
      </c>
      <c r="AW2398" s="98">
        <v>0</v>
      </c>
      <c r="AX2398" s="101"/>
      <c r="AY2398" s="102"/>
      <c r="AZ2398" s="98"/>
      <c r="BA2398" s="98">
        <v>0</v>
      </c>
    </row>
    <row r="2399" spans="1:53" hidden="1">
      <c r="A2399" s="94">
        <v>900228989</v>
      </c>
      <c r="B2399" s="94" t="s">
        <v>3407</v>
      </c>
      <c r="C2399" s="94" t="s">
        <v>2907</v>
      </c>
      <c r="D2399" s="94" t="str">
        <f>+CONCATENATE(A2399,"_",C2399)</f>
        <v>900228989_FECS43440</v>
      </c>
      <c r="E2399" s="94" t="str">
        <f>+CONCATENATE(C2399,"_",AX2399)</f>
        <v>FECS43440_</v>
      </c>
      <c r="F2399" s="96">
        <v>45582</v>
      </c>
      <c r="G2399" s="96">
        <v>45601</v>
      </c>
      <c r="H2399" s="98">
        <v>1728143</v>
      </c>
      <c r="I2399" s="98">
        <v>1728143</v>
      </c>
      <c r="J2399" s="94"/>
      <c r="K2399" s="94" t="e">
        <v>#N/A</v>
      </c>
      <c r="L2399" s="94" t="s">
        <v>3942</v>
      </c>
      <c r="M2399" s="98">
        <v>1693580</v>
      </c>
      <c r="N2399" s="94">
        <v>1222540984</v>
      </c>
      <c r="O2399" s="94"/>
      <c r="P2399" s="94"/>
      <c r="Q2399" s="94"/>
      <c r="R2399" s="94" t="s">
        <v>3437</v>
      </c>
      <c r="S2399" s="96">
        <v>45582</v>
      </c>
      <c r="T2399" s="96">
        <v>45601</v>
      </c>
      <c r="U2399" s="96"/>
      <c r="V2399" s="98">
        <v>1728143</v>
      </c>
      <c r="W2399" s="98">
        <v>0</v>
      </c>
      <c r="X2399" s="98">
        <v>0</v>
      </c>
      <c r="Y2399" s="98">
        <v>0</v>
      </c>
      <c r="Z2399" s="94"/>
      <c r="AA2399" s="94"/>
      <c r="AB2399" s="98">
        <v>0</v>
      </c>
      <c r="AC2399" s="94"/>
      <c r="AD2399" s="94"/>
      <c r="AE2399" s="94"/>
      <c r="AF2399" s="94"/>
      <c r="AG2399" s="94"/>
      <c r="AH2399" s="98">
        <v>0</v>
      </c>
      <c r="AI2399" s="98">
        <v>0</v>
      </c>
      <c r="AJ2399" s="98">
        <v>0</v>
      </c>
      <c r="AK2399" s="98">
        <v>0</v>
      </c>
      <c r="AL2399" s="98">
        <v>0</v>
      </c>
      <c r="AM2399" s="98">
        <v>1728143</v>
      </c>
      <c r="AN2399" s="98">
        <v>0</v>
      </c>
      <c r="AO2399" s="98">
        <v>0</v>
      </c>
      <c r="AP2399" s="98">
        <v>0</v>
      </c>
      <c r="AQ2399" s="98">
        <v>0</v>
      </c>
      <c r="AR2399" s="98"/>
      <c r="AS2399" s="98"/>
      <c r="AT2399" s="98"/>
      <c r="AU2399" s="98">
        <v>0</v>
      </c>
      <c r="AV2399" s="98">
        <v>0</v>
      </c>
      <c r="AW2399" s="98">
        <v>0</v>
      </c>
      <c r="AX2399" s="101"/>
      <c r="AY2399" s="102"/>
      <c r="AZ2399" s="98"/>
      <c r="BA2399" s="98">
        <v>0</v>
      </c>
    </row>
    <row r="2400" spans="1:53" hidden="1">
      <c r="A2400" s="94">
        <v>900228989</v>
      </c>
      <c r="B2400" s="94" t="s">
        <v>3407</v>
      </c>
      <c r="C2400" s="94" t="s">
        <v>2908</v>
      </c>
      <c r="D2400" s="94" t="str">
        <f>+CONCATENATE(A2400,"_",C2400)</f>
        <v>900228989_FECS43258</v>
      </c>
      <c r="E2400" s="94" t="str">
        <f>+CONCATENATE(C2400,"_",AX2400)</f>
        <v>FECS43258_</v>
      </c>
      <c r="F2400" s="96">
        <v>45580</v>
      </c>
      <c r="G2400" s="96">
        <v>45601</v>
      </c>
      <c r="H2400" s="98">
        <v>2794642</v>
      </c>
      <c r="I2400" s="98">
        <v>2794642</v>
      </c>
      <c r="J2400" s="94"/>
      <c r="K2400" s="94" t="e">
        <v>#N/A</v>
      </c>
      <c r="L2400" s="94" t="s">
        <v>3942</v>
      </c>
      <c r="M2400" s="98">
        <v>2738749</v>
      </c>
      <c r="N2400" s="94">
        <v>1222541209</v>
      </c>
      <c r="O2400" s="94"/>
      <c r="P2400" s="94"/>
      <c r="Q2400" s="94"/>
      <c r="R2400" s="94" t="s">
        <v>3437</v>
      </c>
      <c r="S2400" s="96">
        <v>45580</v>
      </c>
      <c r="T2400" s="96">
        <v>45601</v>
      </c>
      <c r="U2400" s="96"/>
      <c r="V2400" s="98">
        <v>2794642</v>
      </c>
      <c r="W2400" s="98">
        <v>0</v>
      </c>
      <c r="X2400" s="98">
        <v>0</v>
      </c>
      <c r="Y2400" s="98">
        <v>0</v>
      </c>
      <c r="Z2400" s="94"/>
      <c r="AA2400" s="94"/>
      <c r="AB2400" s="98">
        <v>0</v>
      </c>
      <c r="AC2400" s="94"/>
      <c r="AD2400" s="94"/>
      <c r="AE2400" s="94"/>
      <c r="AF2400" s="94"/>
      <c r="AG2400" s="94"/>
      <c r="AH2400" s="98">
        <v>0</v>
      </c>
      <c r="AI2400" s="98">
        <v>0</v>
      </c>
      <c r="AJ2400" s="98">
        <v>0</v>
      </c>
      <c r="AK2400" s="98">
        <v>0</v>
      </c>
      <c r="AL2400" s="98">
        <v>0</v>
      </c>
      <c r="AM2400" s="98">
        <v>2794642</v>
      </c>
      <c r="AN2400" s="98">
        <v>0</v>
      </c>
      <c r="AO2400" s="98">
        <v>0</v>
      </c>
      <c r="AP2400" s="98">
        <v>0</v>
      </c>
      <c r="AQ2400" s="98">
        <v>0</v>
      </c>
      <c r="AR2400" s="98"/>
      <c r="AS2400" s="98"/>
      <c r="AT2400" s="98"/>
      <c r="AU2400" s="98">
        <v>0</v>
      </c>
      <c r="AV2400" s="98">
        <v>0</v>
      </c>
      <c r="AW2400" s="98">
        <v>0</v>
      </c>
      <c r="AX2400" s="101"/>
      <c r="AY2400" s="102"/>
      <c r="AZ2400" s="98"/>
      <c r="BA2400" s="98">
        <v>0</v>
      </c>
    </row>
    <row r="2401" spans="1:53" hidden="1">
      <c r="A2401" s="94">
        <v>900228989</v>
      </c>
      <c r="B2401" s="94" t="s">
        <v>3407</v>
      </c>
      <c r="C2401" s="94" t="s">
        <v>2909</v>
      </c>
      <c r="D2401" s="94" t="str">
        <f>+CONCATENATE(A2401,"_",C2401)</f>
        <v>900228989_FECS44328</v>
      </c>
      <c r="E2401" s="94" t="str">
        <f>+CONCATENATE(C2401,"_",AX2401)</f>
        <v>FECS44328_</v>
      </c>
      <c r="F2401" s="96">
        <v>45590</v>
      </c>
      <c r="G2401" s="96">
        <v>45601</v>
      </c>
      <c r="H2401" s="98">
        <v>60960</v>
      </c>
      <c r="I2401" s="98">
        <v>60960</v>
      </c>
      <c r="J2401" s="94"/>
      <c r="K2401" s="94" t="e">
        <v>#N/A</v>
      </c>
      <c r="L2401" s="94" t="s">
        <v>3942</v>
      </c>
      <c r="M2401" s="98">
        <v>60960</v>
      </c>
      <c r="N2401" s="94">
        <v>1222541221</v>
      </c>
      <c r="O2401" s="94"/>
      <c r="P2401" s="94"/>
      <c r="Q2401" s="94"/>
      <c r="R2401" s="94" t="s">
        <v>3437</v>
      </c>
      <c r="S2401" s="96">
        <v>45590</v>
      </c>
      <c r="T2401" s="96">
        <v>45601</v>
      </c>
      <c r="U2401" s="96"/>
      <c r="V2401" s="98">
        <v>60960</v>
      </c>
      <c r="W2401" s="98">
        <v>0</v>
      </c>
      <c r="X2401" s="98">
        <v>0</v>
      </c>
      <c r="Y2401" s="98">
        <v>0</v>
      </c>
      <c r="Z2401" s="94"/>
      <c r="AA2401" s="94"/>
      <c r="AB2401" s="98">
        <v>0</v>
      </c>
      <c r="AC2401" s="94"/>
      <c r="AD2401" s="94"/>
      <c r="AE2401" s="94"/>
      <c r="AF2401" s="94"/>
      <c r="AG2401" s="94"/>
      <c r="AH2401" s="98">
        <v>0</v>
      </c>
      <c r="AI2401" s="98">
        <v>0</v>
      </c>
      <c r="AJ2401" s="98">
        <v>0</v>
      </c>
      <c r="AK2401" s="98">
        <v>0</v>
      </c>
      <c r="AL2401" s="98">
        <v>0</v>
      </c>
      <c r="AM2401" s="98">
        <v>60960</v>
      </c>
      <c r="AN2401" s="98">
        <v>0</v>
      </c>
      <c r="AO2401" s="98">
        <v>0</v>
      </c>
      <c r="AP2401" s="98">
        <v>0</v>
      </c>
      <c r="AQ2401" s="98">
        <v>0</v>
      </c>
      <c r="AR2401" s="98"/>
      <c r="AS2401" s="98"/>
      <c r="AT2401" s="98"/>
      <c r="AU2401" s="98">
        <v>0</v>
      </c>
      <c r="AV2401" s="98">
        <v>0</v>
      </c>
      <c r="AW2401" s="98">
        <v>0</v>
      </c>
      <c r="AX2401" s="101"/>
      <c r="AY2401" s="102"/>
      <c r="AZ2401" s="98"/>
      <c r="BA2401" s="98">
        <v>0</v>
      </c>
    </row>
    <row r="2402" spans="1:53" hidden="1">
      <c r="A2402" s="94">
        <v>900228989</v>
      </c>
      <c r="B2402" s="94" t="s">
        <v>3407</v>
      </c>
      <c r="C2402" s="94" t="s">
        <v>2910</v>
      </c>
      <c r="D2402" s="94" t="str">
        <f>+CONCATENATE(A2402,"_",C2402)</f>
        <v>900228989_FECS44081</v>
      </c>
      <c r="E2402" s="94" t="str">
        <f>+CONCATENATE(C2402,"_",AX2402)</f>
        <v>FECS44081_</v>
      </c>
      <c r="F2402" s="96">
        <v>45589</v>
      </c>
      <c r="G2402" s="96">
        <v>45601</v>
      </c>
      <c r="H2402" s="98">
        <v>64940</v>
      </c>
      <c r="I2402" s="98">
        <v>64940</v>
      </c>
      <c r="J2402" s="94"/>
      <c r="K2402" s="94" t="e">
        <v>#N/A</v>
      </c>
      <c r="L2402" s="94" t="s">
        <v>3942</v>
      </c>
      <c r="M2402" s="98">
        <v>64940</v>
      </c>
      <c r="N2402" s="94">
        <v>1222541029</v>
      </c>
      <c r="O2402" s="94"/>
      <c r="P2402" s="94"/>
      <c r="Q2402" s="94"/>
      <c r="R2402" s="94" t="s">
        <v>3437</v>
      </c>
      <c r="S2402" s="96">
        <v>45589</v>
      </c>
      <c r="T2402" s="96">
        <v>45601</v>
      </c>
      <c r="U2402" s="96"/>
      <c r="V2402" s="98">
        <v>64940</v>
      </c>
      <c r="W2402" s="98">
        <v>0</v>
      </c>
      <c r="X2402" s="98">
        <v>0</v>
      </c>
      <c r="Y2402" s="98">
        <v>0</v>
      </c>
      <c r="Z2402" s="94"/>
      <c r="AA2402" s="94"/>
      <c r="AB2402" s="98">
        <v>0</v>
      </c>
      <c r="AC2402" s="94"/>
      <c r="AD2402" s="94"/>
      <c r="AE2402" s="94"/>
      <c r="AF2402" s="94"/>
      <c r="AG2402" s="94"/>
      <c r="AH2402" s="98">
        <v>0</v>
      </c>
      <c r="AI2402" s="98">
        <v>0</v>
      </c>
      <c r="AJ2402" s="98">
        <v>0</v>
      </c>
      <c r="AK2402" s="98">
        <v>0</v>
      </c>
      <c r="AL2402" s="98">
        <v>0</v>
      </c>
      <c r="AM2402" s="98">
        <v>64940</v>
      </c>
      <c r="AN2402" s="98">
        <v>0</v>
      </c>
      <c r="AO2402" s="98">
        <v>0</v>
      </c>
      <c r="AP2402" s="98">
        <v>0</v>
      </c>
      <c r="AQ2402" s="98">
        <v>0</v>
      </c>
      <c r="AR2402" s="98"/>
      <c r="AS2402" s="98"/>
      <c r="AT2402" s="98"/>
      <c r="AU2402" s="98">
        <v>0</v>
      </c>
      <c r="AV2402" s="98">
        <v>0</v>
      </c>
      <c r="AW2402" s="98">
        <v>0</v>
      </c>
      <c r="AX2402" s="101"/>
      <c r="AY2402" s="102"/>
      <c r="AZ2402" s="98"/>
      <c r="BA2402" s="98">
        <v>0</v>
      </c>
    </row>
    <row r="2403" spans="1:53" hidden="1">
      <c r="A2403" s="94">
        <v>900228989</v>
      </c>
      <c r="B2403" s="94" t="s">
        <v>3407</v>
      </c>
      <c r="C2403" s="94" t="s">
        <v>2911</v>
      </c>
      <c r="D2403" s="94" t="str">
        <f>+CONCATENATE(A2403,"_",C2403)</f>
        <v>900228989_FECS44273</v>
      </c>
      <c r="E2403" s="94" t="str">
        <f>+CONCATENATE(C2403,"_",AX2403)</f>
        <v>FECS44273_</v>
      </c>
      <c r="F2403" s="96">
        <v>45590</v>
      </c>
      <c r="G2403" s="96">
        <v>45601</v>
      </c>
      <c r="H2403" s="98">
        <v>83160</v>
      </c>
      <c r="I2403" s="98">
        <v>83160</v>
      </c>
      <c r="J2403" s="94"/>
      <c r="K2403" s="94" t="e">
        <v>#N/A</v>
      </c>
      <c r="L2403" s="94" t="s">
        <v>3942</v>
      </c>
      <c r="M2403" s="98">
        <v>83160</v>
      </c>
      <c r="N2403" s="94">
        <v>1222541034</v>
      </c>
      <c r="O2403" s="94"/>
      <c r="P2403" s="94"/>
      <c r="Q2403" s="94"/>
      <c r="R2403" s="94" t="s">
        <v>3437</v>
      </c>
      <c r="S2403" s="96">
        <v>45590</v>
      </c>
      <c r="T2403" s="96">
        <v>45601</v>
      </c>
      <c r="U2403" s="96"/>
      <c r="V2403" s="98">
        <v>83160</v>
      </c>
      <c r="W2403" s="98">
        <v>0</v>
      </c>
      <c r="X2403" s="98">
        <v>0</v>
      </c>
      <c r="Y2403" s="98">
        <v>0</v>
      </c>
      <c r="Z2403" s="94"/>
      <c r="AA2403" s="94"/>
      <c r="AB2403" s="98">
        <v>0</v>
      </c>
      <c r="AC2403" s="94"/>
      <c r="AD2403" s="94"/>
      <c r="AE2403" s="94"/>
      <c r="AF2403" s="94"/>
      <c r="AG2403" s="94"/>
      <c r="AH2403" s="98">
        <v>0</v>
      </c>
      <c r="AI2403" s="98">
        <v>0</v>
      </c>
      <c r="AJ2403" s="98">
        <v>0</v>
      </c>
      <c r="AK2403" s="98">
        <v>0</v>
      </c>
      <c r="AL2403" s="98">
        <v>0</v>
      </c>
      <c r="AM2403" s="98">
        <v>83160</v>
      </c>
      <c r="AN2403" s="98">
        <v>0</v>
      </c>
      <c r="AO2403" s="98">
        <v>0</v>
      </c>
      <c r="AP2403" s="98">
        <v>0</v>
      </c>
      <c r="AQ2403" s="98">
        <v>0</v>
      </c>
      <c r="AR2403" s="98"/>
      <c r="AS2403" s="98"/>
      <c r="AT2403" s="98"/>
      <c r="AU2403" s="98">
        <v>0</v>
      </c>
      <c r="AV2403" s="98">
        <v>0</v>
      </c>
      <c r="AW2403" s="98">
        <v>0</v>
      </c>
      <c r="AX2403" s="101"/>
      <c r="AY2403" s="102"/>
      <c r="AZ2403" s="98"/>
      <c r="BA2403" s="98">
        <v>0</v>
      </c>
    </row>
    <row r="2404" spans="1:53" hidden="1">
      <c r="A2404" s="94">
        <v>900228989</v>
      </c>
      <c r="B2404" s="94" t="s">
        <v>3407</v>
      </c>
      <c r="C2404" s="94" t="s">
        <v>2912</v>
      </c>
      <c r="D2404" s="94" t="str">
        <f>+CONCATENATE(A2404,"_",C2404)</f>
        <v>900228989_FECS44732</v>
      </c>
      <c r="E2404" s="94" t="str">
        <f>+CONCATENATE(C2404,"_",AX2404)</f>
        <v>FECS44732_</v>
      </c>
      <c r="F2404" s="96">
        <v>45595</v>
      </c>
      <c r="G2404" s="96">
        <v>45601</v>
      </c>
      <c r="H2404" s="98">
        <v>87443</v>
      </c>
      <c r="I2404" s="98">
        <v>87443</v>
      </c>
      <c r="J2404" s="94"/>
      <c r="K2404" s="94" t="e">
        <v>#N/A</v>
      </c>
      <c r="L2404" s="94" t="s">
        <v>3942</v>
      </c>
      <c r="M2404" s="98">
        <v>87443</v>
      </c>
      <c r="N2404" s="94">
        <v>1222541241</v>
      </c>
      <c r="O2404" s="94"/>
      <c r="P2404" s="94"/>
      <c r="Q2404" s="94"/>
      <c r="R2404" s="94" t="s">
        <v>3437</v>
      </c>
      <c r="S2404" s="96">
        <v>45595</v>
      </c>
      <c r="T2404" s="96">
        <v>45601</v>
      </c>
      <c r="U2404" s="96"/>
      <c r="V2404" s="98">
        <v>87443</v>
      </c>
      <c r="W2404" s="98">
        <v>0</v>
      </c>
      <c r="X2404" s="98">
        <v>0</v>
      </c>
      <c r="Y2404" s="98">
        <v>0</v>
      </c>
      <c r="Z2404" s="94"/>
      <c r="AA2404" s="94"/>
      <c r="AB2404" s="98">
        <v>0</v>
      </c>
      <c r="AC2404" s="94"/>
      <c r="AD2404" s="94"/>
      <c r="AE2404" s="94"/>
      <c r="AF2404" s="94"/>
      <c r="AG2404" s="94"/>
      <c r="AH2404" s="98">
        <v>0</v>
      </c>
      <c r="AI2404" s="98">
        <v>0</v>
      </c>
      <c r="AJ2404" s="98">
        <v>0</v>
      </c>
      <c r="AK2404" s="98">
        <v>0</v>
      </c>
      <c r="AL2404" s="98">
        <v>0</v>
      </c>
      <c r="AM2404" s="98">
        <v>87443</v>
      </c>
      <c r="AN2404" s="98">
        <v>0</v>
      </c>
      <c r="AO2404" s="98">
        <v>0</v>
      </c>
      <c r="AP2404" s="98">
        <v>0</v>
      </c>
      <c r="AQ2404" s="98">
        <v>0</v>
      </c>
      <c r="AR2404" s="98"/>
      <c r="AS2404" s="98"/>
      <c r="AT2404" s="98"/>
      <c r="AU2404" s="98">
        <v>0</v>
      </c>
      <c r="AV2404" s="98">
        <v>0</v>
      </c>
      <c r="AW2404" s="98">
        <v>0</v>
      </c>
      <c r="AX2404" s="101"/>
      <c r="AY2404" s="102"/>
      <c r="AZ2404" s="98"/>
      <c r="BA2404" s="98">
        <v>0</v>
      </c>
    </row>
    <row r="2405" spans="1:53" hidden="1">
      <c r="A2405" s="94">
        <v>900228989</v>
      </c>
      <c r="B2405" s="94" t="s">
        <v>3407</v>
      </c>
      <c r="C2405" s="94" t="s">
        <v>2913</v>
      </c>
      <c r="D2405" s="94" t="str">
        <f>+CONCATENATE(A2405,"_",C2405)</f>
        <v>900228989_FECS44703</v>
      </c>
      <c r="E2405" s="94" t="str">
        <f>+CONCATENATE(C2405,"_",AX2405)</f>
        <v>FECS44703_</v>
      </c>
      <c r="F2405" s="96">
        <v>45595</v>
      </c>
      <c r="G2405" s="96">
        <v>45601</v>
      </c>
      <c r="H2405" s="98">
        <v>116918</v>
      </c>
      <c r="I2405" s="98">
        <v>116918</v>
      </c>
      <c r="J2405" s="94"/>
      <c r="K2405" s="94" t="e">
        <v>#N/A</v>
      </c>
      <c r="L2405" s="94" t="s">
        <v>3942</v>
      </c>
      <c r="M2405" s="98">
        <v>116918</v>
      </c>
      <c r="N2405" s="94">
        <v>1222541235</v>
      </c>
      <c r="O2405" s="94"/>
      <c r="P2405" s="94"/>
      <c r="Q2405" s="94"/>
      <c r="R2405" s="94" t="s">
        <v>3437</v>
      </c>
      <c r="S2405" s="96">
        <v>45595</v>
      </c>
      <c r="T2405" s="96">
        <v>45601</v>
      </c>
      <c r="U2405" s="96"/>
      <c r="V2405" s="98">
        <v>116918</v>
      </c>
      <c r="W2405" s="98">
        <v>0</v>
      </c>
      <c r="X2405" s="98">
        <v>0</v>
      </c>
      <c r="Y2405" s="98">
        <v>0</v>
      </c>
      <c r="Z2405" s="94"/>
      <c r="AA2405" s="94"/>
      <c r="AB2405" s="98">
        <v>0</v>
      </c>
      <c r="AC2405" s="94"/>
      <c r="AD2405" s="94"/>
      <c r="AE2405" s="94"/>
      <c r="AF2405" s="94"/>
      <c r="AG2405" s="94"/>
      <c r="AH2405" s="98">
        <v>0</v>
      </c>
      <c r="AI2405" s="98">
        <v>0</v>
      </c>
      <c r="AJ2405" s="98">
        <v>0</v>
      </c>
      <c r="AK2405" s="98">
        <v>0</v>
      </c>
      <c r="AL2405" s="98">
        <v>0</v>
      </c>
      <c r="AM2405" s="98">
        <v>116918</v>
      </c>
      <c r="AN2405" s="98">
        <v>0</v>
      </c>
      <c r="AO2405" s="98">
        <v>0</v>
      </c>
      <c r="AP2405" s="98">
        <v>0</v>
      </c>
      <c r="AQ2405" s="98">
        <v>0</v>
      </c>
      <c r="AR2405" s="98"/>
      <c r="AS2405" s="98"/>
      <c r="AT2405" s="98"/>
      <c r="AU2405" s="98">
        <v>0</v>
      </c>
      <c r="AV2405" s="98">
        <v>0</v>
      </c>
      <c r="AW2405" s="98">
        <v>0</v>
      </c>
      <c r="AX2405" s="101"/>
      <c r="AY2405" s="102"/>
      <c r="AZ2405" s="98"/>
      <c r="BA2405" s="98">
        <v>0</v>
      </c>
    </row>
    <row r="2406" spans="1:53" hidden="1">
      <c r="A2406" s="94">
        <v>900228989</v>
      </c>
      <c r="B2406" s="94" t="s">
        <v>3407</v>
      </c>
      <c r="C2406" s="94" t="s">
        <v>2914</v>
      </c>
      <c r="D2406" s="94" t="str">
        <f>+CONCATENATE(A2406,"_",C2406)</f>
        <v>900228989_FECS44270</v>
      </c>
      <c r="E2406" s="94" t="str">
        <f>+CONCATENATE(C2406,"_",AX2406)</f>
        <v>FECS44270_</v>
      </c>
      <c r="F2406" s="96">
        <v>45590</v>
      </c>
      <c r="G2406" s="96">
        <v>45601</v>
      </c>
      <c r="H2406" s="98">
        <v>121308</v>
      </c>
      <c r="I2406" s="98">
        <v>121308</v>
      </c>
      <c r="J2406" s="94"/>
      <c r="K2406" s="94" t="e">
        <v>#N/A</v>
      </c>
      <c r="L2406" s="94" t="s">
        <v>3942</v>
      </c>
      <c r="M2406" s="98">
        <v>121308</v>
      </c>
      <c r="N2406" s="94">
        <v>1222541033</v>
      </c>
      <c r="O2406" s="94"/>
      <c r="P2406" s="94"/>
      <c r="Q2406" s="94"/>
      <c r="R2406" s="94" t="s">
        <v>3437</v>
      </c>
      <c r="S2406" s="96">
        <v>45590</v>
      </c>
      <c r="T2406" s="96">
        <v>45601</v>
      </c>
      <c r="U2406" s="96"/>
      <c r="V2406" s="98">
        <v>121308</v>
      </c>
      <c r="W2406" s="98">
        <v>0</v>
      </c>
      <c r="X2406" s="98">
        <v>0</v>
      </c>
      <c r="Y2406" s="98">
        <v>0</v>
      </c>
      <c r="Z2406" s="94"/>
      <c r="AA2406" s="94"/>
      <c r="AB2406" s="98">
        <v>0</v>
      </c>
      <c r="AC2406" s="94"/>
      <c r="AD2406" s="94"/>
      <c r="AE2406" s="94"/>
      <c r="AF2406" s="94"/>
      <c r="AG2406" s="94"/>
      <c r="AH2406" s="98">
        <v>0</v>
      </c>
      <c r="AI2406" s="98">
        <v>0</v>
      </c>
      <c r="AJ2406" s="98">
        <v>0</v>
      </c>
      <c r="AK2406" s="98">
        <v>0</v>
      </c>
      <c r="AL2406" s="98">
        <v>0</v>
      </c>
      <c r="AM2406" s="98">
        <v>121308</v>
      </c>
      <c r="AN2406" s="98">
        <v>0</v>
      </c>
      <c r="AO2406" s="98">
        <v>0</v>
      </c>
      <c r="AP2406" s="98">
        <v>0</v>
      </c>
      <c r="AQ2406" s="98">
        <v>0</v>
      </c>
      <c r="AR2406" s="98"/>
      <c r="AS2406" s="98"/>
      <c r="AT2406" s="98"/>
      <c r="AU2406" s="98">
        <v>0</v>
      </c>
      <c r="AV2406" s="98">
        <v>0</v>
      </c>
      <c r="AW2406" s="98">
        <v>0</v>
      </c>
      <c r="AX2406" s="101"/>
      <c r="AY2406" s="102"/>
      <c r="AZ2406" s="98"/>
      <c r="BA2406" s="98">
        <v>0</v>
      </c>
    </row>
    <row r="2407" spans="1:53" hidden="1">
      <c r="A2407" s="94">
        <v>900228989</v>
      </c>
      <c r="B2407" s="94" t="s">
        <v>3407</v>
      </c>
      <c r="C2407" s="94" t="s">
        <v>2915</v>
      </c>
      <c r="D2407" s="94" t="str">
        <f>+CONCATENATE(A2407,"_",C2407)</f>
        <v>900228989_FECS44363</v>
      </c>
      <c r="E2407" s="94" t="str">
        <f>+CONCATENATE(C2407,"_",AX2407)</f>
        <v>FECS44363_</v>
      </c>
      <c r="F2407" s="96">
        <v>45591</v>
      </c>
      <c r="G2407" s="96">
        <v>45601</v>
      </c>
      <c r="H2407" s="98">
        <v>125852</v>
      </c>
      <c r="I2407" s="98">
        <v>125852</v>
      </c>
      <c r="J2407" s="94"/>
      <c r="K2407" s="94" t="e">
        <v>#N/A</v>
      </c>
      <c r="L2407" s="94" t="s">
        <v>3942</v>
      </c>
      <c r="M2407" s="98">
        <v>125852</v>
      </c>
      <c r="N2407" s="94">
        <v>1222541047</v>
      </c>
      <c r="O2407" s="94"/>
      <c r="P2407" s="94"/>
      <c r="Q2407" s="94"/>
      <c r="R2407" s="94" t="s">
        <v>3437</v>
      </c>
      <c r="S2407" s="96">
        <v>45591</v>
      </c>
      <c r="T2407" s="96">
        <v>45601</v>
      </c>
      <c r="U2407" s="96"/>
      <c r="V2407" s="98">
        <v>125852</v>
      </c>
      <c r="W2407" s="98">
        <v>0</v>
      </c>
      <c r="X2407" s="98">
        <v>0</v>
      </c>
      <c r="Y2407" s="98">
        <v>0</v>
      </c>
      <c r="Z2407" s="94"/>
      <c r="AA2407" s="94"/>
      <c r="AB2407" s="98">
        <v>0</v>
      </c>
      <c r="AC2407" s="94"/>
      <c r="AD2407" s="94"/>
      <c r="AE2407" s="94"/>
      <c r="AF2407" s="94"/>
      <c r="AG2407" s="94"/>
      <c r="AH2407" s="98">
        <v>0</v>
      </c>
      <c r="AI2407" s="98">
        <v>0</v>
      </c>
      <c r="AJ2407" s="98">
        <v>0</v>
      </c>
      <c r="AK2407" s="98">
        <v>0</v>
      </c>
      <c r="AL2407" s="98">
        <v>0</v>
      </c>
      <c r="AM2407" s="98">
        <v>125852</v>
      </c>
      <c r="AN2407" s="98">
        <v>0</v>
      </c>
      <c r="AO2407" s="98">
        <v>0</v>
      </c>
      <c r="AP2407" s="98">
        <v>0</v>
      </c>
      <c r="AQ2407" s="98">
        <v>0</v>
      </c>
      <c r="AR2407" s="98"/>
      <c r="AS2407" s="98"/>
      <c r="AT2407" s="98"/>
      <c r="AU2407" s="98">
        <v>0</v>
      </c>
      <c r="AV2407" s="98">
        <v>0</v>
      </c>
      <c r="AW2407" s="98">
        <v>0</v>
      </c>
      <c r="AX2407" s="101"/>
      <c r="AY2407" s="102"/>
      <c r="AZ2407" s="98"/>
      <c r="BA2407" s="98">
        <v>0</v>
      </c>
    </row>
    <row r="2408" spans="1:53" hidden="1">
      <c r="A2408" s="94">
        <v>900228989</v>
      </c>
      <c r="B2408" s="94" t="s">
        <v>3407</v>
      </c>
      <c r="C2408" s="94" t="s">
        <v>2916</v>
      </c>
      <c r="D2408" s="94" t="str">
        <f>+CONCATENATE(A2408,"_",C2408)</f>
        <v>900228989_FECS43719</v>
      </c>
      <c r="E2408" s="94" t="str">
        <f>+CONCATENATE(C2408,"_",AX2408)</f>
        <v>FECS43719_</v>
      </c>
      <c r="F2408" s="96">
        <v>45586</v>
      </c>
      <c r="G2408" s="96">
        <v>45601</v>
      </c>
      <c r="H2408" s="98">
        <v>143364</v>
      </c>
      <c r="I2408" s="98">
        <v>143364</v>
      </c>
      <c r="J2408" s="94"/>
      <c r="K2408" s="94" t="e">
        <v>#N/A</v>
      </c>
      <c r="L2408" s="94" t="s">
        <v>3942</v>
      </c>
      <c r="M2408" s="98">
        <v>143364</v>
      </c>
      <c r="N2408" s="94">
        <v>1222542254</v>
      </c>
      <c r="O2408" s="94"/>
      <c r="P2408" s="94"/>
      <c r="Q2408" s="94"/>
      <c r="R2408" s="94" t="s">
        <v>3437</v>
      </c>
      <c r="S2408" s="96">
        <v>45586</v>
      </c>
      <c r="T2408" s="96">
        <v>45601</v>
      </c>
      <c r="U2408" s="96"/>
      <c r="V2408" s="98">
        <v>143364</v>
      </c>
      <c r="W2408" s="98">
        <v>0</v>
      </c>
      <c r="X2408" s="98">
        <v>0</v>
      </c>
      <c r="Y2408" s="98">
        <v>0</v>
      </c>
      <c r="Z2408" s="94"/>
      <c r="AA2408" s="94"/>
      <c r="AB2408" s="98">
        <v>0</v>
      </c>
      <c r="AC2408" s="94"/>
      <c r="AD2408" s="94"/>
      <c r="AE2408" s="94"/>
      <c r="AF2408" s="94"/>
      <c r="AG2408" s="94"/>
      <c r="AH2408" s="98">
        <v>0</v>
      </c>
      <c r="AI2408" s="98">
        <v>0</v>
      </c>
      <c r="AJ2408" s="98">
        <v>0</v>
      </c>
      <c r="AK2408" s="98">
        <v>0</v>
      </c>
      <c r="AL2408" s="98">
        <v>0</v>
      </c>
      <c r="AM2408" s="98">
        <v>143364</v>
      </c>
      <c r="AN2408" s="98">
        <v>0</v>
      </c>
      <c r="AO2408" s="98">
        <v>0</v>
      </c>
      <c r="AP2408" s="98">
        <v>0</v>
      </c>
      <c r="AQ2408" s="98">
        <v>0</v>
      </c>
      <c r="AR2408" s="98"/>
      <c r="AS2408" s="98"/>
      <c r="AT2408" s="98"/>
      <c r="AU2408" s="98">
        <v>0</v>
      </c>
      <c r="AV2408" s="98">
        <v>0</v>
      </c>
      <c r="AW2408" s="98">
        <v>0</v>
      </c>
      <c r="AX2408" s="101"/>
      <c r="AY2408" s="102"/>
      <c r="AZ2408" s="98"/>
      <c r="BA2408" s="98">
        <v>0</v>
      </c>
    </row>
    <row r="2409" spans="1:53" hidden="1">
      <c r="A2409" s="94">
        <v>900228989</v>
      </c>
      <c r="B2409" s="94" t="s">
        <v>3407</v>
      </c>
      <c r="C2409" s="94" t="s">
        <v>2917</v>
      </c>
      <c r="D2409" s="94" t="str">
        <f>+CONCATENATE(A2409,"_",C2409)</f>
        <v>900228989_FECS44423</v>
      </c>
      <c r="E2409" s="94" t="str">
        <f>+CONCATENATE(C2409,"_",AX2409)</f>
        <v>FECS44423_</v>
      </c>
      <c r="F2409" s="96">
        <v>45593</v>
      </c>
      <c r="G2409" s="96">
        <v>45601</v>
      </c>
      <c r="H2409" s="98">
        <v>147920</v>
      </c>
      <c r="I2409" s="98">
        <v>147920</v>
      </c>
      <c r="J2409" s="94"/>
      <c r="K2409" s="94" t="e">
        <v>#N/A</v>
      </c>
      <c r="L2409" s="94" t="s">
        <v>3942</v>
      </c>
      <c r="M2409" s="98">
        <v>147920</v>
      </c>
      <c r="N2409" s="94">
        <v>1222541223</v>
      </c>
      <c r="O2409" s="94"/>
      <c r="P2409" s="94"/>
      <c r="Q2409" s="94"/>
      <c r="R2409" s="94" t="s">
        <v>3437</v>
      </c>
      <c r="S2409" s="96">
        <v>45593</v>
      </c>
      <c r="T2409" s="96">
        <v>45601</v>
      </c>
      <c r="U2409" s="96"/>
      <c r="V2409" s="98">
        <v>147920</v>
      </c>
      <c r="W2409" s="98">
        <v>0</v>
      </c>
      <c r="X2409" s="98">
        <v>0</v>
      </c>
      <c r="Y2409" s="98">
        <v>0</v>
      </c>
      <c r="Z2409" s="94"/>
      <c r="AA2409" s="94"/>
      <c r="AB2409" s="98">
        <v>0</v>
      </c>
      <c r="AC2409" s="94"/>
      <c r="AD2409" s="94"/>
      <c r="AE2409" s="94"/>
      <c r="AF2409" s="94"/>
      <c r="AG2409" s="94"/>
      <c r="AH2409" s="98">
        <v>0</v>
      </c>
      <c r="AI2409" s="98">
        <v>0</v>
      </c>
      <c r="AJ2409" s="98">
        <v>0</v>
      </c>
      <c r="AK2409" s="98">
        <v>0</v>
      </c>
      <c r="AL2409" s="98">
        <v>0</v>
      </c>
      <c r="AM2409" s="98">
        <v>147920</v>
      </c>
      <c r="AN2409" s="98">
        <v>0</v>
      </c>
      <c r="AO2409" s="98">
        <v>0</v>
      </c>
      <c r="AP2409" s="98">
        <v>0</v>
      </c>
      <c r="AQ2409" s="98">
        <v>0</v>
      </c>
      <c r="AR2409" s="98"/>
      <c r="AS2409" s="98"/>
      <c r="AT2409" s="98"/>
      <c r="AU2409" s="98">
        <v>0</v>
      </c>
      <c r="AV2409" s="98">
        <v>0</v>
      </c>
      <c r="AW2409" s="98">
        <v>0</v>
      </c>
      <c r="AX2409" s="101"/>
      <c r="AY2409" s="102"/>
      <c r="AZ2409" s="98"/>
      <c r="BA2409" s="98">
        <v>0</v>
      </c>
    </row>
    <row r="2410" spans="1:53" hidden="1">
      <c r="A2410" s="94">
        <v>900228989</v>
      </c>
      <c r="B2410" s="94" t="s">
        <v>3407</v>
      </c>
      <c r="C2410" s="94" t="s">
        <v>2918</v>
      </c>
      <c r="D2410" s="94" t="str">
        <f>+CONCATENATE(A2410,"_",C2410)</f>
        <v>900228989_FECS44436</v>
      </c>
      <c r="E2410" s="94" t="str">
        <f>+CONCATENATE(C2410,"_",AX2410)</f>
        <v>FECS44436_</v>
      </c>
      <c r="F2410" s="96">
        <v>45593</v>
      </c>
      <c r="G2410" s="96">
        <v>45601</v>
      </c>
      <c r="H2410" s="98">
        <v>147920</v>
      </c>
      <c r="I2410" s="98">
        <v>147920</v>
      </c>
      <c r="J2410" s="94"/>
      <c r="K2410" s="94" t="e">
        <v>#N/A</v>
      </c>
      <c r="L2410" s="94" t="s">
        <v>3942</v>
      </c>
      <c r="M2410" s="98">
        <v>147920</v>
      </c>
      <c r="N2410" s="94">
        <v>1222541224</v>
      </c>
      <c r="O2410" s="94"/>
      <c r="P2410" s="94"/>
      <c r="Q2410" s="94"/>
      <c r="R2410" s="94" t="s">
        <v>3437</v>
      </c>
      <c r="S2410" s="96">
        <v>45593</v>
      </c>
      <c r="T2410" s="96">
        <v>45601</v>
      </c>
      <c r="U2410" s="96"/>
      <c r="V2410" s="98">
        <v>147920</v>
      </c>
      <c r="W2410" s="98">
        <v>0</v>
      </c>
      <c r="X2410" s="98">
        <v>0</v>
      </c>
      <c r="Y2410" s="98">
        <v>0</v>
      </c>
      <c r="Z2410" s="94"/>
      <c r="AA2410" s="94"/>
      <c r="AB2410" s="98">
        <v>0</v>
      </c>
      <c r="AC2410" s="94"/>
      <c r="AD2410" s="94"/>
      <c r="AE2410" s="94"/>
      <c r="AF2410" s="94"/>
      <c r="AG2410" s="94"/>
      <c r="AH2410" s="98">
        <v>0</v>
      </c>
      <c r="AI2410" s="98">
        <v>0</v>
      </c>
      <c r="AJ2410" s="98">
        <v>0</v>
      </c>
      <c r="AK2410" s="98">
        <v>0</v>
      </c>
      <c r="AL2410" s="98">
        <v>0</v>
      </c>
      <c r="AM2410" s="98">
        <v>147920</v>
      </c>
      <c r="AN2410" s="98">
        <v>0</v>
      </c>
      <c r="AO2410" s="98">
        <v>0</v>
      </c>
      <c r="AP2410" s="98">
        <v>0</v>
      </c>
      <c r="AQ2410" s="98">
        <v>0</v>
      </c>
      <c r="AR2410" s="98"/>
      <c r="AS2410" s="98"/>
      <c r="AT2410" s="98"/>
      <c r="AU2410" s="98">
        <v>0</v>
      </c>
      <c r="AV2410" s="98">
        <v>0</v>
      </c>
      <c r="AW2410" s="98">
        <v>0</v>
      </c>
      <c r="AX2410" s="101"/>
      <c r="AY2410" s="102"/>
      <c r="AZ2410" s="98"/>
      <c r="BA2410" s="98">
        <v>0</v>
      </c>
    </row>
    <row r="2411" spans="1:53" hidden="1">
      <c r="A2411" s="94">
        <v>900228989</v>
      </c>
      <c r="B2411" s="94" t="s">
        <v>3407</v>
      </c>
      <c r="C2411" s="94" t="s">
        <v>2919</v>
      </c>
      <c r="D2411" s="94" t="str">
        <f>+CONCATENATE(A2411,"_",C2411)</f>
        <v>900228989_FECS44458</v>
      </c>
      <c r="E2411" s="94" t="str">
        <f>+CONCATENATE(C2411,"_",AX2411)</f>
        <v>FECS44458_</v>
      </c>
      <c r="F2411" s="96">
        <v>45593</v>
      </c>
      <c r="G2411" s="96">
        <v>45601</v>
      </c>
      <c r="H2411" s="98">
        <v>148656</v>
      </c>
      <c r="I2411" s="98">
        <v>148656</v>
      </c>
      <c r="J2411" s="94"/>
      <c r="K2411" s="94" t="e">
        <v>#N/A</v>
      </c>
      <c r="L2411" s="94" t="s">
        <v>3942</v>
      </c>
      <c r="M2411" s="98">
        <v>148656</v>
      </c>
      <c r="N2411" s="94">
        <v>1222542300</v>
      </c>
      <c r="O2411" s="94"/>
      <c r="P2411" s="94"/>
      <c r="Q2411" s="94"/>
      <c r="R2411" s="94" t="s">
        <v>3437</v>
      </c>
      <c r="S2411" s="96">
        <v>45593</v>
      </c>
      <c r="T2411" s="96">
        <v>45601</v>
      </c>
      <c r="U2411" s="96"/>
      <c r="V2411" s="98">
        <v>148656</v>
      </c>
      <c r="W2411" s="98">
        <v>0</v>
      </c>
      <c r="X2411" s="98">
        <v>0</v>
      </c>
      <c r="Y2411" s="98">
        <v>0</v>
      </c>
      <c r="Z2411" s="94"/>
      <c r="AA2411" s="94"/>
      <c r="AB2411" s="98">
        <v>0</v>
      </c>
      <c r="AC2411" s="94"/>
      <c r="AD2411" s="94"/>
      <c r="AE2411" s="94"/>
      <c r="AF2411" s="94"/>
      <c r="AG2411" s="94"/>
      <c r="AH2411" s="98">
        <v>0</v>
      </c>
      <c r="AI2411" s="98">
        <v>0</v>
      </c>
      <c r="AJ2411" s="98">
        <v>0</v>
      </c>
      <c r="AK2411" s="98">
        <v>0</v>
      </c>
      <c r="AL2411" s="98">
        <v>0</v>
      </c>
      <c r="AM2411" s="98">
        <v>148656</v>
      </c>
      <c r="AN2411" s="98">
        <v>0</v>
      </c>
      <c r="AO2411" s="98">
        <v>0</v>
      </c>
      <c r="AP2411" s="98">
        <v>0</v>
      </c>
      <c r="AQ2411" s="98">
        <v>0</v>
      </c>
      <c r="AR2411" s="98"/>
      <c r="AS2411" s="98"/>
      <c r="AT2411" s="98"/>
      <c r="AU2411" s="98">
        <v>0</v>
      </c>
      <c r="AV2411" s="98">
        <v>0</v>
      </c>
      <c r="AW2411" s="98">
        <v>0</v>
      </c>
      <c r="AX2411" s="101"/>
      <c r="AY2411" s="102"/>
      <c r="AZ2411" s="98"/>
      <c r="BA2411" s="98">
        <v>0</v>
      </c>
    </row>
    <row r="2412" spans="1:53" hidden="1">
      <c r="A2412" s="94">
        <v>900228989</v>
      </c>
      <c r="B2412" s="94" t="s">
        <v>3407</v>
      </c>
      <c r="C2412" s="94" t="s">
        <v>2920</v>
      </c>
      <c r="D2412" s="94" t="str">
        <f>+CONCATENATE(A2412,"_",C2412)</f>
        <v>900228989_FECS44567</v>
      </c>
      <c r="E2412" s="94" t="str">
        <f>+CONCATENATE(C2412,"_",AX2412)</f>
        <v>FECS44567_</v>
      </c>
      <c r="F2412" s="96">
        <v>45594</v>
      </c>
      <c r="G2412" s="96">
        <v>45601</v>
      </c>
      <c r="H2412" s="98">
        <v>150002</v>
      </c>
      <c r="I2412" s="98">
        <v>150002</v>
      </c>
      <c r="J2412" s="94"/>
      <c r="K2412" s="94" t="e">
        <v>#N/A</v>
      </c>
      <c r="L2412" s="94" t="s">
        <v>3942</v>
      </c>
      <c r="M2412" s="98">
        <v>150002</v>
      </c>
      <c r="N2412" s="94">
        <v>1222541231</v>
      </c>
      <c r="O2412" s="94"/>
      <c r="P2412" s="94"/>
      <c r="Q2412" s="94"/>
      <c r="R2412" s="94" t="s">
        <v>3437</v>
      </c>
      <c r="S2412" s="96">
        <v>45594</v>
      </c>
      <c r="T2412" s="96">
        <v>45601</v>
      </c>
      <c r="U2412" s="96"/>
      <c r="V2412" s="98">
        <v>150002</v>
      </c>
      <c r="W2412" s="98">
        <v>0</v>
      </c>
      <c r="X2412" s="98">
        <v>0</v>
      </c>
      <c r="Y2412" s="98">
        <v>0</v>
      </c>
      <c r="Z2412" s="94"/>
      <c r="AA2412" s="94"/>
      <c r="AB2412" s="98">
        <v>0</v>
      </c>
      <c r="AC2412" s="94"/>
      <c r="AD2412" s="94"/>
      <c r="AE2412" s="94"/>
      <c r="AF2412" s="94"/>
      <c r="AG2412" s="94"/>
      <c r="AH2412" s="98">
        <v>0</v>
      </c>
      <c r="AI2412" s="98">
        <v>0</v>
      </c>
      <c r="AJ2412" s="98">
        <v>0</v>
      </c>
      <c r="AK2412" s="98">
        <v>0</v>
      </c>
      <c r="AL2412" s="98">
        <v>0</v>
      </c>
      <c r="AM2412" s="98">
        <v>150002</v>
      </c>
      <c r="AN2412" s="98">
        <v>0</v>
      </c>
      <c r="AO2412" s="98">
        <v>0</v>
      </c>
      <c r="AP2412" s="98">
        <v>0</v>
      </c>
      <c r="AQ2412" s="98">
        <v>0</v>
      </c>
      <c r="AR2412" s="98"/>
      <c r="AS2412" s="98"/>
      <c r="AT2412" s="98"/>
      <c r="AU2412" s="98">
        <v>0</v>
      </c>
      <c r="AV2412" s="98">
        <v>0</v>
      </c>
      <c r="AW2412" s="98">
        <v>0</v>
      </c>
      <c r="AX2412" s="101"/>
      <c r="AY2412" s="102"/>
      <c r="AZ2412" s="98"/>
      <c r="BA2412" s="98">
        <v>0</v>
      </c>
    </row>
    <row r="2413" spans="1:53" hidden="1">
      <c r="A2413" s="94">
        <v>900228989</v>
      </c>
      <c r="B2413" s="94" t="s">
        <v>3407</v>
      </c>
      <c r="C2413" s="94" t="s">
        <v>2921</v>
      </c>
      <c r="D2413" s="94" t="str">
        <f>+CONCATENATE(A2413,"_",C2413)</f>
        <v>900228989_FECS43718</v>
      </c>
      <c r="E2413" s="94" t="str">
        <f>+CONCATENATE(C2413,"_",AX2413)</f>
        <v>FECS43718_</v>
      </c>
      <c r="F2413" s="96">
        <v>45586</v>
      </c>
      <c r="G2413" s="96">
        <v>45601</v>
      </c>
      <c r="H2413" s="98">
        <v>150121</v>
      </c>
      <c r="I2413" s="98">
        <v>150121</v>
      </c>
      <c r="J2413" s="94"/>
      <c r="K2413" s="94" t="e">
        <v>#N/A</v>
      </c>
      <c r="L2413" s="94" t="s">
        <v>3942</v>
      </c>
      <c r="M2413" s="98">
        <v>150121</v>
      </c>
      <c r="N2413" s="94">
        <v>1222542253</v>
      </c>
      <c r="O2413" s="94"/>
      <c r="P2413" s="94"/>
      <c r="Q2413" s="94"/>
      <c r="R2413" s="94" t="s">
        <v>3437</v>
      </c>
      <c r="S2413" s="96">
        <v>45586</v>
      </c>
      <c r="T2413" s="96">
        <v>45601</v>
      </c>
      <c r="U2413" s="96"/>
      <c r="V2413" s="98">
        <v>150121</v>
      </c>
      <c r="W2413" s="98">
        <v>0</v>
      </c>
      <c r="X2413" s="98">
        <v>0</v>
      </c>
      <c r="Y2413" s="98">
        <v>0</v>
      </c>
      <c r="Z2413" s="94"/>
      <c r="AA2413" s="94"/>
      <c r="AB2413" s="98">
        <v>0</v>
      </c>
      <c r="AC2413" s="94"/>
      <c r="AD2413" s="94"/>
      <c r="AE2413" s="94"/>
      <c r="AF2413" s="94"/>
      <c r="AG2413" s="94"/>
      <c r="AH2413" s="98">
        <v>0</v>
      </c>
      <c r="AI2413" s="98">
        <v>0</v>
      </c>
      <c r="AJ2413" s="98">
        <v>0</v>
      </c>
      <c r="AK2413" s="98">
        <v>0</v>
      </c>
      <c r="AL2413" s="98">
        <v>0</v>
      </c>
      <c r="AM2413" s="98">
        <v>150121</v>
      </c>
      <c r="AN2413" s="98">
        <v>0</v>
      </c>
      <c r="AO2413" s="98">
        <v>0</v>
      </c>
      <c r="AP2413" s="98">
        <v>0</v>
      </c>
      <c r="AQ2413" s="98">
        <v>0</v>
      </c>
      <c r="AR2413" s="98"/>
      <c r="AS2413" s="98"/>
      <c r="AT2413" s="98"/>
      <c r="AU2413" s="98">
        <v>0</v>
      </c>
      <c r="AV2413" s="98">
        <v>0</v>
      </c>
      <c r="AW2413" s="98">
        <v>0</v>
      </c>
      <c r="AX2413" s="101"/>
      <c r="AY2413" s="102"/>
      <c r="AZ2413" s="98"/>
      <c r="BA2413" s="98">
        <v>0</v>
      </c>
    </row>
    <row r="2414" spans="1:53" hidden="1">
      <c r="A2414" s="94">
        <v>900228989</v>
      </c>
      <c r="B2414" s="94" t="s">
        <v>3407</v>
      </c>
      <c r="C2414" s="94" t="s">
        <v>2922</v>
      </c>
      <c r="D2414" s="94" t="str">
        <f>+CONCATENATE(A2414,"_",C2414)</f>
        <v>900228989_FECS44347</v>
      </c>
      <c r="E2414" s="94" t="str">
        <f>+CONCATENATE(C2414,"_",AX2414)</f>
        <v>FECS44347_</v>
      </c>
      <c r="F2414" s="96">
        <v>45591</v>
      </c>
      <c r="G2414" s="96">
        <v>45601</v>
      </c>
      <c r="H2414" s="98">
        <v>150297</v>
      </c>
      <c r="I2414" s="98">
        <v>150297</v>
      </c>
      <c r="J2414" s="94"/>
      <c r="K2414" s="94" t="e">
        <v>#N/A</v>
      </c>
      <c r="L2414" s="94" t="s">
        <v>3942</v>
      </c>
      <c r="M2414" s="98">
        <v>150297</v>
      </c>
      <c r="N2414" s="94">
        <v>1222541044</v>
      </c>
      <c r="O2414" s="94"/>
      <c r="P2414" s="94"/>
      <c r="Q2414" s="94"/>
      <c r="R2414" s="94" t="s">
        <v>3437</v>
      </c>
      <c r="S2414" s="96">
        <v>45591</v>
      </c>
      <c r="T2414" s="96">
        <v>45601</v>
      </c>
      <c r="U2414" s="96"/>
      <c r="V2414" s="98">
        <v>150297</v>
      </c>
      <c r="W2414" s="98">
        <v>0</v>
      </c>
      <c r="X2414" s="98">
        <v>0</v>
      </c>
      <c r="Y2414" s="98">
        <v>0</v>
      </c>
      <c r="Z2414" s="94"/>
      <c r="AA2414" s="94"/>
      <c r="AB2414" s="98">
        <v>0</v>
      </c>
      <c r="AC2414" s="94"/>
      <c r="AD2414" s="94"/>
      <c r="AE2414" s="94"/>
      <c r="AF2414" s="94"/>
      <c r="AG2414" s="94"/>
      <c r="AH2414" s="98">
        <v>0</v>
      </c>
      <c r="AI2414" s="98">
        <v>0</v>
      </c>
      <c r="AJ2414" s="98">
        <v>0</v>
      </c>
      <c r="AK2414" s="98">
        <v>0</v>
      </c>
      <c r="AL2414" s="98">
        <v>0</v>
      </c>
      <c r="AM2414" s="98">
        <v>150297</v>
      </c>
      <c r="AN2414" s="98">
        <v>0</v>
      </c>
      <c r="AO2414" s="98">
        <v>0</v>
      </c>
      <c r="AP2414" s="98">
        <v>0</v>
      </c>
      <c r="AQ2414" s="98">
        <v>0</v>
      </c>
      <c r="AR2414" s="98"/>
      <c r="AS2414" s="98"/>
      <c r="AT2414" s="98"/>
      <c r="AU2414" s="98">
        <v>0</v>
      </c>
      <c r="AV2414" s="98">
        <v>0</v>
      </c>
      <c r="AW2414" s="98">
        <v>0</v>
      </c>
      <c r="AX2414" s="101"/>
      <c r="AY2414" s="102"/>
      <c r="AZ2414" s="98"/>
      <c r="BA2414" s="98">
        <v>0</v>
      </c>
    </row>
    <row r="2415" spans="1:53" hidden="1">
      <c r="A2415" s="94">
        <v>900228989</v>
      </c>
      <c r="B2415" s="94" t="s">
        <v>3407</v>
      </c>
      <c r="C2415" s="94" t="s">
        <v>2923</v>
      </c>
      <c r="D2415" s="94" t="str">
        <f>+CONCATENATE(A2415,"_",C2415)</f>
        <v>900228989_FECS44126</v>
      </c>
      <c r="E2415" s="94" t="str">
        <f>+CONCATENATE(C2415,"_",AX2415)</f>
        <v>FECS44126_</v>
      </c>
      <c r="F2415" s="96">
        <v>45589</v>
      </c>
      <c r="G2415" s="96">
        <v>45601</v>
      </c>
      <c r="H2415" s="98">
        <v>168130</v>
      </c>
      <c r="I2415" s="98">
        <v>168130</v>
      </c>
      <c r="J2415" s="94"/>
      <c r="K2415" s="94" t="e">
        <v>#N/A</v>
      </c>
      <c r="L2415" s="94" t="s">
        <v>3942</v>
      </c>
      <c r="M2415" s="98">
        <v>168130</v>
      </c>
      <c r="N2415" s="94">
        <v>1222541031</v>
      </c>
      <c r="O2415" s="94"/>
      <c r="P2415" s="94"/>
      <c r="Q2415" s="94"/>
      <c r="R2415" s="94" t="s">
        <v>3437</v>
      </c>
      <c r="S2415" s="96">
        <v>45589</v>
      </c>
      <c r="T2415" s="96">
        <v>45601</v>
      </c>
      <c r="U2415" s="96"/>
      <c r="V2415" s="98">
        <v>168130</v>
      </c>
      <c r="W2415" s="98">
        <v>0</v>
      </c>
      <c r="X2415" s="98">
        <v>0</v>
      </c>
      <c r="Y2415" s="98">
        <v>0</v>
      </c>
      <c r="Z2415" s="94"/>
      <c r="AA2415" s="94"/>
      <c r="AB2415" s="98">
        <v>0</v>
      </c>
      <c r="AC2415" s="94"/>
      <c r="AD2415" s="94"/>
      <c r="AE2415" s="94"/>
      <c r="AF2415" s="94"/>
      <c r="AG2415" s="94"/>
      <c r="AH2415" s="98">
        <v>0</v>
      </c>
      <c r="AI2415" s="98">
        <v>0</v>
      </c>
      <c r="AJ2415" s="98">
        <v>0</v>
      </c>
      <c r="AK2415" s="98">
        <v>0</v>
      </c>
      <c r="AL2415" s="98">
        <v>0</v>
      </c>
      <c r="AM2415" s="98">
        <v>168130</v>
      </c>
      <c r="AN2415" s="98">
        <v>0</v>
      </c>
      <c r="AO2415" s="98">
        <v>0</v>
      </c>
      <c r="AP2415" s="98">
        <v>0</v>
      </c>
      <c r="AQ2415" s="98">
        <v>0</v>
      </c>
      <c r="AR2415" s="98"/>
      <c r="AS2415" s="98"/>
      <c r="AT2415" s="98"/>
      <c r="AU2415" s="98">
        <v>0</v>
      </c>
      <c r="AV2415" s="98">
        <v>0</v>
      </c>
      <c r="AW2415" s="98">
        <v>0</v>
      </c>
      <c r="AX2415" s="101"/>
      <c r="AY2415" s="102"/>
      <c r="AZ2415" s="98"/>
      <c r="BA2415" s="98">
        <v>0</v>
      </c>
    </row>
    <row r="2416" spans="1:53" hidden="1">
      <c r="A2416" s="94">
        <v>900228989</v>
      </c>
      <c r="B2416" s="94" t="s">
        <v>3407</v>
      </c>
      <c r="C2416" s="94" t="s">
        <v>2924</v>
      </c>
      <c r="D2416" s="94" t="str">
        <f>+CONCATENATE(A2416,"_",C2416)</f>
        <v>900228989_FECS44007</v>
      </c>
      <c r="E2416" s="94" t="str">
        <f>+CONCATENATE(C2416,"_",AX2416)</f>
        <v>FECS44007_</v>
      </c>
      <c r="F2416" s="96">
        <v>45588</v>
      </c>
      <c r="G2416" s="96">
        <v>45601</v>
      </c>
      <c r="H2416" s="98">
        <v>176038</v>
      </c>
      <c r="I2416" s="98">
        <v>176038</v>
      </c>
      <c r="J2416" s="94"/>
      <c r="K2416" s="94" t="e">
        <v>#N/A</v>
      </c>
      <c r="L2416" s="94" t="s">
        <v>3942</v>
      </c>
      <c r="M2416" s="98">
        <v>176038</v>
      </c>
      <c r="N2416" s="94">
        <v>1222541021</v>
      </c>
      <c r="O2416" s="94"/>
      <c r="P2416" s="94"/>
      <c r="Q2416" s="94"/>
      <c r="R2416" s="94" t="s">
        <v>3437</v>
      </c>
      <c r="S2416" s="96">
        <v>45588</v>
      </c>
      <c r="T2416" s="96">
        <v>45601</v>
      </c>
      <c r="U2416" s="96"/>
      <c r="V2416" s="98">
        <v>176038</v>
      </c>
      <c r="W2416" s="98">
        <v>0</v>
      </c>
      <c r="X2416" s="98">
        <v>0</v>
      </c>
      <c r="Y2416" s="98">
        <v>0</v>
      </c>
      <c r="Z2416" s="94"/>
      <c r="AA2416" s="94"/>
      <c r="AB2416" s="98">
        <v>0</v>
      </c>
      <c r="AC2416" s="94"/>
      <c r="AD2416" s="94"/>
      <c r="AE2416" s="94"/>
      <c r="AF2416" s="94"/>
      <c r="AG2416" s="94"/>
      <c r="AH2416" s="98">
        <v>0</v>
      </c>
      <c r="AI2416" s="98">
        <v>0</v>
      </c>
      <c r="AJ2416" s="98">
        <v>0</v>
      </c>
      <c r="AK2416" s="98">
        <v>0</v>
      </c>
      <c r="AL2416" s="98">
        <v>0</v>
      </c>
      <c r="AM2416" s="98">
        <v>176038</v>
      </c>
      <c r="AN2416" s="98">
        <v>0</v>
      </c>
      <c r="AO2416" s="98">
        <v>0</v>
      </c>
      <c r="AP2416" s="98">
        <v>0</v>
      </c>
      <c r="AQ2416" s="98">
        <v>0</v>
      </c>
      <c r="AR2416" s="98"/>
      <c r="AS2416" s="98"/>
      <c r="AT2416" s="98"/>
      <c r="AU2416" s="98">
        <v>0</v>
      </c>
      <c r="AV2416" s="98">
        <v>0</v>
      </c>
      <c r="AW2416" s="98">
        <v>0</v>
      </c>
      <c r="AX2416" s="101"/>
      <c r="AY2416" s="102"/>
      <c r="AZ2416" s="98"/>
      <c r="BA2416" s="98">
        <v>0</v>
      </c>
    </row>
    <row r="2417" spans="1:53" hidden="1">
      <c r="A2417" s="94">
        <v>900228989</v>
      </c>
      <c r="B2417" s="94" t="s">
        <v>3407</v>
      </c>
      <c r="C2417" s="94" t="s">
        <v>2925</v>
      </c>
      <c r="D2417" s="94" t="str">
        <f>+CONCATENATE(A2417,"_",C2417)</f>
        <v>900228989_FECS43841</v>
      </c>
      <c r="E2417" s="94" t="str">
        <f>+CONCATENATE(C2417,"_",AX2417)</f>
        <v>FECS43841_</v>
      </c>
      <c r="F2417" s="96">
        <v>45587</v>
      </c>
      <c r="G2417" s="96">
        <v>45601</v>
      </c>
      <c r="H2417" s="98">
        <v>186553</v>
      </c>
      <c r="I2417" s="98">
        <v>186553</v>
      </c>
      <c r="J2417" s="94"/>
      <c r="K2417" s="94" t="e">
        <v>#N/A</v>
      </c>
      <c r="L2417" s="94" t="s">
        <v>3942</v>
      </c>
      <c r="M2417" s="98">
        <v>186553</v>
      </c>
      <c r="N2417" s="94">
        <v>1222541012</v>
      </c>
      <c r="O2417" s="94"/>
      <c r="P2417" s="94"/>
      <c r="Q2417" s="94"/>
      <c r="R2417" s="94" t="s">
        <v>3437</v>
      </c>
      <c r="S2417" s="96">
        <v>45587</v>
      </c>
      <c r="T2417" s="96">
        <v>45601</v>
      </c>
      <c r="U2417" s="96"/>
      <c r="V2417" s="98">
        <v>186553</v>
      </c>
      <c r="W2417" s="98">
        <v>0</v>
      </c>
      <c r="X2417" s="98">
        <v>0</v>
      </c>
      <c r="Y2417" s="98">
        <v>0</v>
      </c>
      <c r="Z2417" s="94"/>
      <c r="AA2417" s="94"/>
      <c r="AB2417" s="98">
        <v>0</v>
      </c>
      <c r="AC2417" s="94"/>
      <c r="AD2417" s="94"/>
      <c r="AE2417" s="94"/>
      <c r="AF2417" s="94"/>
      <c r="AG2417" s="94"/>
      <c r="AH2417" s="98">
        <v>0</v>
      </c>
      <c r="AI2417" s="98">
        <v>0</v>
      </c>
      <c r="AJ2417" s="98">
        <v>0</v>
      </c>
      <c r="AK2417" s="98">
        <v>0</v>
      </c>
      <c r="AL2417" s="98">
        <v>0</v>
      </c>
      <c r="AM2417" s="98">
        <v>186553</v>
      </c>
      <c r="AN2417" s="98">
        <v>0</v>
      </c>
      <c r="AO2417" s="98">
        <v>0</v>
      </c>
      <c r="AP2417" s="98">
        <v>0</v>
      </c>
      <c r="AQ2417" s="98">
        <v>0</v>
      </c>
      <c r="AR2417" s="98"/>
      <c r="AS2417" s="98"/>
      <c r="AT2417" s="98"/>
      <c r="AU2417" s="98">
        <v>0</v>
      </c>
      <c r="AV2417" s="98">
        <v>0</v>
      </c>
      <c r="AW2417" s="98">
        <v>0</v>
      </c>
      <c r="AX2417" s="101"/>
      <c r="AY2417" s="102"/>
      <c r="AZ2417" s="98"/>
      <c r="BA2417" s="98">
        <v>0</v>
      </c>
    </row>
    <row r="2418" spans="1:53" hidden="1">
      <c r="A2418" s="94">
        <v>900228989</v>
      </c>
      <c r="B2418" s="94" t="s">
        <v>3407</v>
      </c>
      <c r="C2418" s="94" t="s">
        <v>2926</v>
      </c>
      <c r="D2418" s="94" t="str">
        <f>+CONCATENATE(A2418,"_",C2418)</f>
        <v>900228989_FECS43717</v>
      </c>
      <c r="E2418" s="94" t="str">
        <f>+CONCATENATE(C2418,"_",AX2418)</f>
        <v>FECS43717_</v>
      </c>
      <c r="F2418" s="96">
        <v>45586</v>
      </c>
      <c r="G2418" s="96">
        <v>45601</v>
      </c>
      <c r="H2418" s="98">
        <v>190312</v>
      </c>
      <c r="I2418" s="98">
        <v>190312</v>
      </c>
      <c r="J2418" s="94"/>
      <c r="K2418" s="94" t="e">
        <v>#N/A</v>
      </c>
      <c r="L2418" s="94" t="s">
        <v>3942</v>
      </c>
      <c r="M2418" s="98">
        <v>186506</v>
      </c>
      <c r="N2418" s="94">
        <v>1222540998</v>
      </c>
      <c r="O2418" s="94"/>
      <c r="P2418" s="94"/>
      <c r="Q2418" s="94"/>
      <c r="R2418" s="94" t="s">
        <v>3437</v>
      </c>
      <c r="S2418" s="96">
        <v>45586</v>
      </c>
      <c r="T2418" s="96">
        <v>45601</v>
      </c>
      <c r="U2418" s="96"/>
      <c r="V2418" s="98">
        <v>190312</v>
      </c>
      <c r="W2418" s="98">
        <v>0</v>
      </c>
      <c r="X2418" s="98">
        <v>0</v>
      </c>
      <c r="Y2418" s="98">
        <v>0</v>
      </c>
      <c r="Z2418" s="94"/>
      <c r="AA2418" s="94"/>
      <c r="AB2418" s="98">
        <v>0</v>
      </c>
      <c r="AC2418" s="94"/>
      <c r="AD2418" s="94"/>
      <c r="AE2418" s="94"/>
      <c r="AF2418" s="94"/>
      <c r="AG2418" s="94"/>
      <c r="AH2418" s="98">
        <v>0</v>
      </c>
      <c r="AI2418" s="98">
        <v>0</v>
      </c>
      <c r="AJ2418" s="98">
        <v>0</v>
      </c>
      <c r="AK2418" s="98">
        <v>0</v>
      </c>
      <c r="AL2418" s="98">
        <v>0</v>
      </c>
      <c r="AM2418" s="98">
        <v>190312</v>
      </c>
      <c r="AN2418" s="98">
        <v>0</v>
      </c>
      <c r="AO2418" s="98">
        <v>0</v>
      </c>
      <c r="AP2418" s="98">
        <v>0</v>
      </c>
      <c r="AQ2418" s="98">
        <v>0</v>
      </c>
      <c r="AR2418" s="98"/>
      <c r="AS2418" s="98"/>
      <c r="AT2418" s="98"/>
      <c r="AU2418" s="98">
        <v>0</v>
      </c>
      <c r="AV2418" s="98">
        <v>0</v>
      </c>
      <c r="AW2418" s="98">
        <v>0</v>
      </c>
      <c r="AX2418" s="101"/>
      <c r="AY2418" s="102"/>
      <c r="AZ2418" s="98"/>
      <c r="BA2418" s="98">
        <v>0</v>
      </c>
    </row>
    <row r="2419" spans="1:53" hidden="1">
      <c r="A2419" s="94">
        <v>900228989</v>
      </c>
      <c r="B2419" s="94" t="s">
        <v>3407</v>
      </c>
      <c r="C2419" s="94" t="s">
        <v>2927</v>
      </c>
      <c r="D2419" s="94" t="str">
        <f>+CONCATENATE(A2419,"_",C2419)</f>
        <v>900228989_FECS44790</v>
      </c>
      <c r="E2419" s="94" t="str">
        <f>+CONCATENATE(C2419,"_",AX2419)</f>
        <v>FECS44790_</v>
      </c>
      <c r="F2419" s="96">
        <v>45596</v>
      </c>
      <c r="G2419" s="96">
        <v>45601</v>
      </c>
      <c r="H2419" s="98">
        <v>197774</v>
      </c>
      <c r="I2419" s="98">
        <v>197774</v>
      </c>
      <c r="J2419" s="94"/>
      <c r="K2419" s="94" t="e">
        <v>#N/A</v>
      </c>
      <c r="L2419" s="94" t="s">
        <v>3942</v>
      </c>
      <c r="M2419" s="98">
        <v>193819</v>
      </c>
      <c r="N2419" s="94">
        <v>1222542303</v>
      </c>
      <c r="O2419" s="94"/>
      <c r="P2419" s="94"/>
      <c r="Q2419" s="94"/>
      <c r="R2419" s="94" t="s">
        <v>3437</v>
      </c>
      <c r="S2419" s="96">
        <v>45596</v>
      </c>
      <c r="T2419" s="96">
        <v>45601</v>
      </c>
      <c r="U2419" s="96"/>
      <c r="V2419" s="98">
        <v>197774</v>
      </c>
      <c r="W2419" s="98">
        <v>0</v>
      </c>
      <c r="X2419" s="98">
        <v>0</v>
      </c>
      <c r="Y2419" s="98">
        <v>0</v>
      </c>
      <c r="Z2419" s="94"/>
      <c r="AA2419" s="94"/>
      <c r="AB2419" s="98">
        <v>0</v>
      </c>
      <c r="AC2419" s="94"/>
      <c r="AD2419" s="94"/>
      <c r="AE2419" s="94"/>
      <c r="AF2419" s="94"/>
      <c r="AG2419" s="94"/>
      <c r="AH2419" s="98">
        <v>0</v>
      </c>
      <c r="AI2419" s="98">
        <v>0</v>
      </c>
      <c r="AJ2419" s="98">
        <v>0</v>
      </c>
      <c r="AK2419" s="98">
        <v>0</v>
      </c>
      <c r="AL2419" s="98">
        <v>0</v>
      </c>
      <c r="AM2419" s="98">
        <v>197774</v>
      </c>
      <c r="AN2419" s="98">
        <v>0</v>
      </c>
      <c r="AO2419" s="98">
        <v>0</v>
      </c>
      <c r="AP2419" s="98">
        <v>0</v>
      </c>
      <c r="AQ2419" s="98">
        <v>0</v>
      </c>
      <c r="AR2419" s="98"/>
      <c r="AS2419" s="98"/>
      <c r="AT2419" s="98"/>
      <c r="AU2419" s="98">
        <v>0</v>
      </c>
      <c r="AV2419" s="98">
        <v>0</v>
      </c>
      <c r="AW2419" s="98">
        <v>0</v>
      </c>
      <c r="AX2419" s="101"/>
      <c r="AY2419" s="102"/>
      <c r="AZ2419" s="98"/>
      <c r="BA2419" s="98">
        <v>0</v>
      </c>
    </row>
    <row r="2420" spans="1:53" hidden="1">
      <c r="A2420" s="94">
        <v>900228989</v>
      </c>
      <c r="B2420" s="94" t="s">
        <v>3407</v>
      </c>
      <c r="C2420" s="94" t="s">
        <v>2928</v>
      </c>
      <c r="D2420" s="94" t="str">
        <f>+CONCATENATE(A2420,"_",C2420)</f>
        <v>900228989_FECS44343</v>
      </c>
      <c r="E2420" s="94" t="str">
        <f>+CONCATENATE(C2420,"_",AX2420)</f>
        <v>FECS44343_</v>
      </c>
      <c r="F2420" s="96">
        <v>45591</v>
      </c>
      <c r="G2420" s="96">
        <v>45601</v>
      </c>
      <c r="H2420" s="98">
        <v>199536</v>
      </c>
      <c r="I2420" s="98">
        <v>199536</v>
      </c>
      <c r="J2420" s="94"/>
      <c r="K2420" s="94" t="e">
        <v>#N/A</v>
      </c>
      <c r="L2420" s="94" t="s">
        <v>3942</v>
      </c>
      <c r="M2420" s="98">
        <v>195545</v>
      </c>
      <c r="N2420" s="94">
        <v>1222541043</v>
      </c>
      <c r="O2420" s="94"/>
      <c r="P2420" s="94"/>
      <c r="Q2420" s="94"/>
      <c r="R2420" s="94" t="s">
        <v>3437</v>
      </c>
      <c r="S2420" s="96">
        <v>45591</v>
      </c>
      <c r="T2420" s="96">
        <v>45601</v>
      </c>
      <c r="U2420" s="96"/>
      <c r="V2420" s="98">
        <v>199536</v>
      </c>
      <c r="W2420" s="98">
        <v>0</v>
      </c>
      <c r="X2420" s="98">
        <v>0</v>
      </c>
      <c r="Y2420" s="98">
        <v>0</v>
      </c>
      <c r="Z2420" s="94"/>
      <c r="AA2420" s="94"/>
      <c r="AB2420" s="98">
        <v>0</v>
      </c>
      <c r="AC2420" s="94"/>
      <c r="AD2420" s="94"/>
      <c r="AE2420" s="94"/>
      <c r="AF2420" s="94"/>
      <c r="AG2420" s="94"/>
      <c r="AH2420" s="98">
        <v>0</v>
      </c>
      <c r="AI2420" s="98">
        <v>0</v>
      </c>
      <c r="AJ2420" s="98">
        <v>0</v>
      </c>
      <c r="AK2420" s="98">
        <v>0</v>
      </c>
      <c r="AL2420" s="98">
        <v>0</v>
      </c>
      <c r="AM2420" s="98">
        <v>199536</v>
      </c>
      <c r="AN2420" s="98">
        <v>0</v>
      </c>
      <c r="AO2420" s="98">
        <v>0</v>
      </c>
      <c r="AP2420" s="98">
        <v>0</v>
      </c>
      <c r="AQ2420" s="98">
        <v>0</v>
      </c>
      <c r="AR2420" s="98"/>
      <c r="AS2420" s="98"/>
      <c r="AT2420" s="98"/>
      <c r="AU2420" s="98">
        <v>0</v>
      </c>
      <c r="AV2420" s="98">
        <v>0</v>
      </c>
      <c r="AW2420" s="98">
        <v>0</v>
      </c>
      <c r="AX2420" s="101"/>
      <c r="AY2420" s="102"/>
      <c r="AZ2420" s="98"/>
      <c r="BA2420" s="98">
        <v>0</v>
      </c>
    </row>
    <row r="2421" spans="1:53" hidden="1">
      <c r="A2421" s="94">
        <v>900228989</v>
      </c>
      <c r="B2421" s="94" t="s">
        <v>3407</v>
      </c>
      <c r="C2421" s="94" t="s">
        <v>2929</v>
      </c>
      <c r="D2421" s="94" t="str">
        <f>+CONCATENATE(A2421,"_",C2421)</f>
        <v>900228989_FECS43941</v>
      </c>
      <c r="E2421" s="94" t="str">
        <f>+CONCATENATE(C2421,"_",AX2421)</f>
        <v>FECS43941_</v>
      </c>
      <c r="F2421" s="96">
        <v>45587</v>
      </c>
      <c r="G2421" s="96">
        <v>45601</v>
      </c>
      <c r="H2421" s="98">
        <v>200217</v>
      </c>
      <c r="I2421" s="98">
        <v>200217</v>
      </c>
      <c r="J2421" s="94"/>
      <c r="K2421" s="94" t="e">
        <v>#N/A</v>
      </c>
      <c r="L2421" s="94" t="s">
        <v>3942</v>
      </c>
      <c r="M2421" s="98">
        <v>196213</v>
      </c>
      <c r="N2421" s="94">
        <v>1222541019</v>
      </c>
      <c r="O2421" s="94"/>
      <c r="P2421" s="94"/>
      <c r="Q2421" s="94"/>
      <c r="R2421" s="94" t="s">
        <v>3437</v>
      </c>
      <c r="S2421" s="96">
        <v>45587</v>
      </c>
      <c r="T2421" s="96">
        <v>45601</v>
      </c>
      <c r="U2421" s="96"/>
      <c r="V2421" s="98">
        <v>200217</v>
      </c>
      <c r="W2421" s="98">
        <v>0</v>
      </c>
      <c r="X2421" s="98">
        <v>0</v>
      </c>
      <c r="Y2421" s="98">
        <v>0</v>
      </c>
      <c r="Z2421" s="94"/>
      <c r="AA2421" s="94"/>
      <c r="AB2421" s="98">
        <v>0</v>
      </c>
      <c r="AC2421" s="94"/>
      <c r="AD2421" s="94"/>
      <c r="AE2421" s="94"/>
      <c r="AF2421" s="94"/>
      <c r="AG2421" s="94"/>
      <c r="AH2421" s="98">
        <v>0</v>
      </c>
      <c r="AI2421" s="98">
        <v>0</v>
      </c>
      <c r="AJ2421" s="98">
        <v>0</v>
      </c>
      <c r="AK2421" s="98">
        <v>0</v>
      </c>
      <c r="AL2421" s="98">
        <v>0</v>
      </c>
      <c r="AM2421" s="98">
        <v>200217</v>
      </c>
      <c r="AN2421" s="98">
        <v>0</v>
      </c>
      <c r="AO2421" s="98">
        <v>0</v>
      </c>
      <c r="AP2421" s="98">
        <v>0</v>
      </c>
      <c r="AQ2421" s="98">
        <v>0</v>
      </c>
      <c r="AR2421" s="98"/>
      <c r="AS2421" s="98"/>
      <c r="AT2421" s="98"/>
      <c r="AU2421" s="98">
        <v>0</v>
      </c>
      <c r="AV2421" s="98">
        <v>0</v>
      </c>
      <c r="AW2421" s="98">
        <v>0</v>
      </c>
      <c r="AX2421" s="101"/>
      <c r="AY2421" s="102"/>
      <c r="AZ2421" s="98"/>
      <c r="BA2421" s="98">
        <v>0</v>
      </c>
    </row>
    <row r="2422" spans="1:53" hidden="1">
      <c r="A2422" s="94">
        <v>900228989</v>
      </c>
      <c r="B2422" s="94" t="s">
        <v>3407</v>
      </c>
      <c r="C2422" s="94" t="s">
        <v>2930</v>
      </c>
      <c r="D2422" s="94" t="str">
        <f>+CONCATENATE(A2422,"_",C2422)</f>
        <v>900228989_FECS43969</v>
      </c>
      <c r="E2422" s="94" t="str">
        <f>+CONCATENATE(C2422,"_",AX2422)</f>
        <v>FECS43969_</v>
      </c>
      <c r="F2422" s="96">
        <v>45588</v>
      </c>
      <c r="G2422" s="96">
        <v>45601</v>
      </c>
      <c r="H2422" s="98">
        <v>207758</v>
      </c>
      <c r="I2422" s="98">
        <v>207758</v>
      </c>
      <c r="J2422" s="94"/>
      <c r="K2422" s="94" t="e">
        <v>#N/A</v>
      </c>
      <c r="L2422" s="94" t="s">
        <v>3942</v>
      </c>
      <c r="M2422" s="98">
        <v>203603</v>
      </c>
      <c r="N2422" s="94">
        <v>1222541020</v>
      </c>
      <c r="O2422" s="94"/>
      <c r="P2422" s="94"/>
      <c r="Q2422" s="94"/>
      <c r="R2422" s="94" t="s">
        <v>3437</v>
      </c>
      <c r="S2422" s="96">
        <v>45588</v>
      </c>
      <c r="T2422" s="96">
        <v>45601</v>
      </c>
      <c r="U2422" s="96"/>
      <c r="V2422" s="98">
        <v>207758</v>
      </c>
      <c r="W2422" s="98">
        <v>0</v>
      </c>
      <c r="X2422" s="98">
        <v>0</v>
      </c>
      <c r="Y2422" s="98">
        <v>0</v>
      </c>
      <c r="Z2422" s="94"/>
      <c r="AA2422" s="94"/>
      <c r="AB2422" s="98">
        <v>0</v>
      </c>
      <c r="AC2422" s="94"/>
      <c r="AD2422" s="94"/>
      <c r="AE2422" s="94"/>
      <c r="AF2422" s="94"/>
      <c r="AG2422" s="94"/>
      <c r="AH2422" s="98">
        <v>0</v>
      </c>
      <c r="AI2422" s="98">
        <v>0</v>
      </c>
      <c r="AJ2422" s="98">
        <v>0</v>
      </c>
      <c r="AK2422" s="98">
        <v>0</v>
      </c>
      <c r="AL2422" s="98">
        <v>0</v>
      </c>
      <c r="AM2422" s="98">
        <v>207758</v>
      </c>
      <c r="AN2422" s="98">
        <v>0</v>
      </c>
      <c r="AO2422" s="98">
        <v>0</v>
      </c>
      <c r="AP2422" s="98">
        <v>0</v>
      </c>
      <c r="AQ2422" s="98">
        <v>0</v>
      </c>
      <c r="AR2422" s="98"/>
      <c r="AS2422" s="98"/>
      <c r="AT2422" s="98"/>
      <c r="AU2422" s="98">
        <v>0</v>
      </c>
      <c r="AV2422" s="98">
        <v>0</v>
      </c>
      <c r="AW2422" s="98">
        <v>0</v>
      </c>
      <c r="AX2422" s="101"/>
      <c r="AY2422" s="102"/>
      <c r="AZ2422" s="98"/>
      <c r="BA2422" s="98">
        <v>0</v>
      </c>
    </row>
    <row r="2423" spans="1:53" hidden="1">
      <c r="A2423" s="94">
        <v>900228989</v>
      </c>
      <c r="B2423" s="94" t="s">
        <v>3407</v>
      </c>
      <c r="C2423" s="94" t="s">
        <v>2931</v>
      </c>
      <c r="D2423" s="94" t="str">
        <f>+CONCATENATE(A2423,"_",C2423)</f>
        <v>900228989_FECS43884</v>
      </c>
      <c r="E2423" s="94" t="str">
        <f>+CONCATENATE(C2423,"_",AX2423)</f>
        <v>FECS43884_</v>
      </c>
      <c r="F2423" s="96">
        <v>45587</v>
      </c>
      <c r="G2423" s="96">
        <v>45601</v>
      </c>
      <c r="H2423" s="98">
        <v>214646</v>
      </c>
      <c r="I2423" s="98">
        <v>214646</v>
      </c>
      <c r="J2423" s="94"/>
      <c r="K2423" s="94" t="e">
        <v>#N/A</v>
      </c>
      <c r="L2423" s="94" t="s">
        <v>3942</v>
      </c>
      <c r="M2423" s="98">
        <v>210353</v>
      </c>
      <c r="N2423" s="94">
        <v>1222541016</v>
      </c>
      <c r="O2423" s="94"/>
      <c r="P2423" s="94"/>
      <c r="Q2423" s="94"/>
      <c r="R2423" s="94" t="s">
        <v>3437</v>
      </c>
      <c r="S2423" s="96">
        <v>45587</v>
      </c>
      <c r="T2423" s="96">
        <v>45601</v>
      </c>
      <c r="U2423" s="96"/>
      <c r="V2423" s="98">
        <v>214646</v>
      </c>
      <c r="W2423" s="98">
        <v>0</v>
      </c>
      <c r="X2423" s="98">
        <v>0</v>
      </c>
      <c r="Y2423" s="98">
        <v>0</v>
      </c>
      <c r="Z2423" s="94"/>
      <c r="AA2423" s="94"/>
      <c r="AB2423" s="98">
        <v>0</v>
      </c>
      <c r="AC2423" s="94"/>
      <c r="AD2423" s="94"/>
      <c r="AE2423" s="94"/>
      <c r="AF2423" s="94"/>
      <c r="AG2423" s="94"/>
      <c r="AH2423" s="98">
        <v>0</v>
      </c>
      <c r="AI2423" s="98">
        <v>0</v>
      </c>
      <c r="AJ2423" s="98">
        <v>0</v>
      </c>
      <c r="AK2423" s="98">
        <v>0</v>
      </c>
      <c r="AL2423" s="98">
        <v>0</v>
      </c>
      <c r="AM2423" s="98">
        <v>214646</v>
      </c>
      <c r="AN2423" s="98">
        <v>0</v>
      </c>
      <c r="AO2423" s="98">
        <v>0</v>
      </c>
      <c r="AP2423" s="98">
        <v>0</v>
      </c>
      <c r="AQ2423" s="98">
        <v>0</v>
      </c>
      <c r="AR2423" s="98"/>
      <c r="AS2423" s="98"/>
      <c r="AT2423" s="98"/>
      <c r="AU2423" s="98">
        <v>0</v>
      </c>
      <c r="AV2423" s="98">
        <v>0</v>
      </c>
      <c r="AW2423" s="98">
        <v>0</v>
      </c>
      <c r="AX2423" s="101"/>
      <c r="AY2423" s="102"/>
      <c r="AZ2423" s="98"/>
      <c r="BA2423" s="98">
        <v>0</v>
      </c>
    </row>
    <row r="2424" spans="1:53" hidden="1">
      <c r="A2424" s="94">
        <v>900228989</v>
      </c>
      <c r="B2424" s="94" t="s">
        <v>3407</v>
      </c>
      <c r="C2424" s="94" t="s">
        <v>2932</v>
      </c>
      <c r="D2424" s="94" t="str">
        <f>+CONCATENATE(A2424,"_",C2424)</f>
        <v>900228989_FECS44467</v>
      </c>
      <c r="E2424" s="94" t="str">
        <f>+CONCATENATE(C2424,"_",AX2424)</f>
        <v>FECS44467_</v>
      </c>
      <c r="F2424" s="96">
        <v>45593</v>
      </c>
      <c r="G2424" s="96">
        <v>45601</v>
      </c>
      <c r="H2424" s="98">
        <v>243783</v>
      </c>
      <c r="I2424" s="98">
        <v>243783</v>
      </c>
      <c r="J2424" s="94"/>
      <c r="K2424" s="94" t="e">
        <v>#N/A</v>
      </c>
      <c r="L2424" s="94" t="s">
        <v>3942</v>
      </c>
      <c r="M2424" s="98">
        <v>238907</v>
      </c>
      <c r="N2424" s="94">
        <v>1222541228</v>
      </c>
      <c r="O2424" s="94"/>
      <c r="P2424" s="94"/>
      <c r="Q2424" s="94"/>
      <c r="R2424" s="94" t="s">
        <v>3437</v>
      </c>
      <c r="S2424" s="96">
        <v>45593</v>
      </c>
      <c r="T2424" s="96">
        <v>45601</v>
      </c>
      <c r="U2424" s="96"/>
      <c r="V2424" s="98">
        <v>243783</v>
      </c>
      <c r="W2424" s="98">
        <v>0</v>
      </c>
      <c r="X2424" s="98">
        <v>0</v>
      </c>
      <c r="Y2424" s="98">
        <v>0</v>
      </c>
      <c r="Z2424" s="94"/>
      <c r="AA2424" s="94"/>
      <c r="AB2424" s="98">
        <v>0</v>
      </c>
      <c r="AC2424" s="94"/>
      <c r="AD2424" s="94"/>
      <c r="AE2424" s="94"/>
      <c r="AF2424" s="94"/>
      <c r="AG2424" s="94"/>
      <c r="AH2424" s="98">
        <v>0</v>
      </c>
      <c r="AI2424" s="98">
        <v>0</v>
      </c>
      <c r="AJ2424" s="98">
        <v>0</v>
      </c>
      <c r="AK2424" s="98">
        <v>0</v>
      </c>
      <c r="AL2424" s="98">
        <v>0</v>
      </c>
      <c r="AM2424" s="98">
        <v>243783</v>
      </c>
      <c r="AN2424" s="98">
        <v>0</v>
      </c>
      <c r="AO2424" s="98">
        <v>0</v>
      </c>
      <c r="AP2424" s="98">
        <v>0</v>
      </c>
      <c r="AQ2424" s="98">
        <v>0</v>
      </c>
      <c r="AR2424" s="98"/>
      <c r="AS2424" s="98"/>
      <c r="AT2424" s="98"/>
      <c r="AU2424" s="98">
        <v>0</v>
      </c>
      <c r="AV2424" s="98">
        <v>0</v>
      </c>
      <c r="AW2424" s="98">
        <v>0</v>
      </c>
      <c r="AX2424" s="101"/>
      <c r="AY2424" s="102"/>
      <c r="AZ2424" s="98"/>
      <c r="BA2424" s="98">
        <v>0</v>
      </c>
    </row>
    <row r="2425" spans="1:53" hidden="1">
      <c r="A2425" s="94">
        <v>900228989</v>
      </c>
      <c r="B2425" s="94" t="s">
        <v>3407</v>
      </c>
      <c r="C2425" s="94" t="s">
        <v>2933</v>
      </c>
      <c r="D2425" s="94" t="str">
        <f>+CONCATENATE(A2425,"_",C2425)</f>
        <v>900228989_FECS44548</v>
      </c>
      <c r="E2425" s="94" t="str">
        <f>+CONCATENATE(C2425,"_",AX2425)</f>
        <v>FECS44548_</v>
      </c>
      <c r="F2425" s="96">
        <v>45594</v>
      </c>
      <c r="G2425" s="96">
        <v>45601</v>
      </c>
      <c r="H2425" s="98">
        <v>247200</v>
      </c>
      <c r="I2425" s="98">
        <v>247200</v>
      </c>
      <c r="J2425" s="94"/>
      <c r="K2425" s="94" t="e">
        <v>#N/A</v>
      </c>
      <c r="L2425" s="94" t="s">
        <v>3942</v>
      </c>
      <c r="M2425" s="98">
        <v>242256</v>
      </c>
      <c r="N2425" s="94">
        <v>1222541230</v>
      </c>
      <c r="O2425" s="94"/>
      <c r="P2425" s="94"/>
      <c r="Q2425" s="94"/>
      <c r="R2425" s="94" t="s">
        <v>3437</v>
      </c>
      <c r="S2425" s="96">
        <v>45594</v>
      </c>
      <c r="T2425" s="96">
        <v>45601</v>
      </c>
      <c r="U2425" s="96"/>
      <c r="V2425" s="98">
        <v>247200</v>
      </c>
      <c r="W2425" s="98">
        <v>0</v>
      </c>
      <c r="X2425" s="98">
        <v>0</v>
      </c>
      <c r="Y2425" s="98">
        <v>0</v>
      </c>
      <c r="Z2425" s="94"/>
      <c r="AA2425" s="94"/>
      <c r="AB2425" s="98">
        <v>0</v>
      </c>
      <c r="AC2425" s="94"/>
      <c r="AD2425" s="94"/>
      <c r="AE2425" s="94"/>
      <c r="AF2425" s="94"/>
      <c r="AG2425" s="94"/>
      <c r="AH2425" s="98">
        <v>0</v>
      </c>
      <c r="AI2425" s="98">
        <v>0</v>
      </c>
      <c r="AJ2425" s="98">
        <v>0</v>
      </c>
      <c r="AK2425" s="98">
        <v>0</v>
      </c>
      <c r="AL2425" s="98">
        <v>0</v>
      </c>
      <c r="AM2425" s="98">
        <v>247200</v>
      </c>
      <c r="AN2425" s="98">
        <v>0</v>
      </c>
      <c r="AO2425" s="98">
        <v>0</v>
      </c>
      <c r="AP2425" s="98">
        <v>0</v>
      </c>
      <c r="AQ2425" s="98">
        <v>0</v>
      </c>
      <c r="AR2425" s="98"/>
      <c r="AS2425" s="98"/>
      <c r="AT2425" s="98"/>
      <c r="AU2425" s="98">
        <v>0</v>
      </c>
      <c r="AV2425" s="98">
        <v>0</v>
      </c>
      <c r="AW2425" s="98">
        <v>0</v>
      </c>
      <c r="AX2425" s="101"/>
      <c r="AY2425" s="102"/>
      <c r="AZ2425" s="98"/>
      <c r="BA2425" s="98">
        <v>0</v>
      </c>
    </row>
    <row r="2426" spans="1:53" hidden="1">
      <c r="A2426" s="94">
        <v>900228989</v>
      </c>
      <c r="B2426" s="94" t="s">
        <v>3407</v>
      </c>
      <c r="C2426" s="94" t="s">
        <v>2934</v>
      </c>
      <c r="D2426" s="94" t="str">
        <f>+CONCATENATE(A2426,"_",C2426)</f>
        <v>900228989_FECS44874</v>
      </c>
      <c r="E2426" s="94" t="str">
        <f>+CONCATENATE(C2426,"_",AX2426)</f>
        <v>FECS44874_</v>
      </c>
      <c r="F2426" s="96">
        <v>45596</v>
      </c>
      <c r="G2426" s="96">
        <v>45601</v>
      </c>
      <c r="H2426" s="98">
        <v>247435</v>
      </c>
      <c r="I2426" s="98">
        <v>247435</v>
      </c>
      <c r="J2426" s="94"/>
      <c r="K2426" s="94" t="e">
        <v>#N/A</v>
      </c>
      <c r="L2426" s="94" t="s">
        <v>3942</v>
      </c>
      <c r="M2426" s="98">
        <v>242486</v>
      </c>
      <c r="N2426" s="94">
        <v>1222541246</v>
      </c>
      <c r="O2426" s="94"/>
      <c r="P2426" s="94"/>
      <c r="Q2426" s="94"/>
      <c r="R2426" s="94" t="s">
        <v>3437</v>
      </c>
      <c r="S2426" s="96">
        <v>45596</v>
      </c>
      <c r="T2426" s="96">
        <v>45601</v>
      </c>
      <c r="U2426" s="96"/>
      <c r="V2426" s="98">
        <v>247435</v>
      </c>
      <c r="W2426" s="98">
        <v>0</v>
      </c>
      <c r="X2426" s="98">
        <v>0</v>
      </c>
      <c r="Y2426" s="98">
        <v>0</v>
      </c>
      <c r="Z2426" s="94"/>
      <c r="AA2426" s="94"/>
      <c r="AB2426" s="98">
        <v>0</v>
      </c>
      <c r="AC2426" s="94"/>
      <c r="AD2426" s="94"/>
      <c r="AE2426" s="94"/>
      <c r="AF2426" s="94"/>
      <c r="AG2426" s="94"/>
      <c r="AH2426" s="98">
        <v>0</v>
      </c>
      <c r="AI2426" s="98">
        <v>0</v>
      </c>
      <c r="AJ2426" s="98">
        <v>0</v>
      </c>
      <c r="AK2426" s="98">
        <v>0</v>
      </c>
      <c r="AL2426" s="98">
        <v>0</v>
      </c>
      <c r="AM2426" s="98">
        <v>247435</v>
      </c>
      <c r="AN2426" s="98">
        <v>0</v>
      </c>
      <c r="AO2426" s="98">
        <v>0</v>
      </c>
      <c r="AP2426" s="98">
        <v>0</v>
      </c>
      <c r="AQ2426" s="98">
        <v>0</v>
      </c>
      <c r="AR2426" s="98"/>
      <c r="AS2426" s="98"/>
      <c r="AT2426" s="98"/>
      <c r="AU2426" s="98">
        <v>0</v>
      </c>
      <c r="AV2426" s="98">
        <v>0</v>
      </c>
      <c r="AW2426" s="98">
        <v>0</v>
      </c>
      <c r="AX2426" s="101"/>
      <c r="AY2426" s="102"/>
      <c r="AZ2426" s="98"/>
      <c r="BA2426" s="98">
        <v>0</v>
      </c>
    </row>
    <row r="2427" spans="1:53" hidden="1">
      <c r="A2427" s="94">
        <v>900228989</v>
      </c>
      <c r="B2427" s="94" t="s">
        <v>3407</v>
      </c>
      <c r="C2427" s="94" t="s">
        <v>2935</v>
      </c>
      <c r="D2427" s="94" t="str">
        <f>+CONCATENATE(A2427,"_",C2427)</f>
        <v>900228989_FECS43674</v>
      </c>
      <c r="E2427" s="94" t="str">
        <f>+CONCATENATE(C2427,"_",AX2427)</f>
        <v>FECS43674_</v>
      </c>
      <c r="F2427" s="96">
        <v>45584</v>
      </c>
      <c r="G2427" s="96">
        <v>45601</v>
      </c>
      <c r="H2427" s="98">
        <v>250278</v>
      </c>
      <c r="I2427" s="98">
        <v>250278</v>
      </c>
      <c r="J2427" s="94"/>
      <c r="K2427" s="94" t="e">
        <v>#N/A</v>
      </c>
      <c r="L2427" s="94" t="s">
        <v>3942</v>
      </c>
      <c r="M2427" s="98">
        <v>245272</v>
      </c>
      <c r="N2427" s="94">
        <v>1222540992</v>
      </c>
      <c r="O2427" s="94"/>
      <c r="P2427" s="94"/>
      <c r="Q2427" s="94"/>
      <c r="R2427" s="94" t="s">
        <v>3437</v>
      </c>
      <c r="S2427" s="96">
        <v>45584</v>
      </c>
      <c r="T2427" s="96">
        <v>45601</v>
      </c>
      <c r="U2427" s="96"/>
      <c r="V2427" s="98">
        <v>250278</v>
      </c>
      <c r="W2427" s="98">
        <v>0</v>
      </c>
      <c r="X2427" s="98">
        <v>0</v>
      </c>
      <c r="Y2427" s="98">
        <v>0</v>
      </c>
      <c r="Z2427" s="94"/>
      <c r="AA2427" s="94"/>
      <c r="AB2427" s="98">
        <v>0</v>
      </c>
      <c r="AC2427" s="94"/>
      <c r="AD2427" s="94"/>
      <c r="AE2427" s="94"/>
      <c r="AF2427" s="94"/>
      <c r="AG2427" s="94"/>
      <c r="AH2427" s="98">
        <v>0</v>
      </c>
      <c r="AI2427" s="98">
        <v>0</v>
      </c>
      <c r="AJ2427" s="98">
        <v>0</v>
      </c>
      <c r="AK2427" s="98">
        <v>0</v>
      </c>
      <c r="AL2427" s="98">
        <v>0</v>
      </c>
      <c r="AM2427" s="98">
        <v>250278</v>
      </c>
      <c r="AN2427" s="98">
        <v>0</v>
      </c>
      <c r="AO2427" s="98">
        <v>0</v>
      </c>
      <c r="AP2427" s="98">
        <v>0</v>
      </c>
      <c r="AQ2427" s="98">
        <v>0</v>
      </c>
      <c r="AR2427" s="98"/>
      <c r="AS2427" s="98"/>
      <c r="AT2427" s="98"/>
      <c r="AU2427" s="98">
        <v>0</v>
      </c>
      <c r="AV2427" s="98">
        <v>0</v>
      </c>
      <c r="AW2427" s="98">
        <v>0</v>
      </c>
      <c r="AX2427" s="101"/>
      <c r="AY2427" s="102"/>
      <c r="AZ2427" s="98"/>
      <c r="BA2427" s="98">
        <v>0</v>
      </c>
    </row>
    <row r="2428" spans="1:53" hidden="1">
      <c r="A2428" s="94">
        <v>900228989</v>
      </c>
      <c r="B2428" s="94" t="s">
        <v>3407</v>
      </c>
      <c r="C2428" s="94" t="s">
        <v>2936</v>
      </c>
      <c r="D2428" s="94" t="str">
        <f>+CONCATENATE(A2428,"_",C2428)</f>
        <v>900228989_FECS44276</v>
      </c>
      <c r="E2428" s="94" t="str">
        <f>+CONCATENATE(C2428,"_",AX2428)</f>
        <v>FECS44276_</v>
      </c>
      <c r="F2428" s="96">
        <v>45590</v>
      </c>
      <c r="G2428" s="96">
        <v>45601</v>
      </c>
      <c r="H2428" s="98">
        <v>255523</v>
      </c>
      <c r="I2428" s="98">
        <v>255523</v>
      </c>
      <c r="J2428" s="94"/>
      <c r="K2428" s="94" t="e">
        <v>#N/A</v>
      </c>
      <c r="L2428" s="94" t="s">
        <v>3942</v>
      </c>
      <c r="M2428" s="98">
        <v>250413</v>
      </c>
      <c r="N2428" s="94">
        <v>1222541036</v>
      </c>
      <c r="O2428" s="94"/>
      <c r="P2428" s="94"/>
      <c r="Q2428" s="94"/>
      <c r="R2428" s="94" t="s">
        <v>3437</v>
      </c>
      <c r="S2428" s="96">
        <v>45590</v>
      </c>
      <c r="T2428" s="96">
        <v>45601</v>
      </c>
      <c r="U2428" s="96"/>
      <c r="V2428" s="98">
        <v>255523</v>
      </c>
      <c r="W2428" s="98">
        <v>0</v>
      </c>
      <c r="X2428" s="98">
        <v>0</v>
      </c>
      <c r="Y2428" s="98">
        <v>0</v>
      </c>
      <c r="Z2428" s="94"/>
      <c r="AA2428" s="94"/>
      <c r="AB2428" s="98">
        <v>0</v>
      </c>
      <c r="AC2428" s="94"/>
      <c r="AD2428" s="94"/>
      <c r="AE2428" s="94"/>
      <c r="AF2428" s="94"/>
      <c r="AG2428" s="94"/>
      <c r="AH2428" s="98">
        <v>0</v>
      </c>
      <c r="AI2428" s="98">
        <v>0</v>
      </c>
      <c r="AJ2428" s="98">
        <v>0</v>
      </c>
      <c r="AK2428" s="98">
        <v>0</v>
      </c>
      <c r="AL2428" s="98">
        <v>0</v>
      </c>
      <c r="AM2428" s="98">
        <v>255523</v>
      </c>
      <c r="AN2428" s="98">
        <v>0</v>
      </c>
      <c r="AO2428" s="98">
        <v>0</v>
      </c>
      <c r="AP2428" s="98">
        <v>0</v>
      </c>
      <c r="AQ2428" s="98">
        <v>0</v>
      </c>
      <c r="AR2428" s="98"/>
      <c r="AS2428" s="98"/>
      <c r="AT2428" s="98"/>
      <c r="AU2428" s="98">
        <v>0</v>
      </c>
      <c r="AV2428" s="98">
        <v>0</v>
      </c>
      <c r="AW2428" s="98">
        <v>0</v>
      </c>
      <c r="AX2428" s="101"/>
      <c r="AY2428" s="102"/>
      <c r="AZ2428" s="98"/>
      <c r="BA2428" s="98">
        <v>0</v>
      </c>
    </row>
    <row r="2429" spans="1:53" hidden="1">
      <c r="A2429" s="94">
        <v>900228989</v>
      </c>
      <c r="B2429" s="94" t="s">
        <v>3407</v>
      </c>
      <c r="C2429" s="94" t="s">
        <v>2937</v>
      </c>
      <c r="D2429" s="94" t="str">
        <f>+CONCATENATE(A2429,"_",C2429)</f>
        <v>900228989_FECS44063</v>
      </c>
      <c r="E2429" s="94" t="str">
        <f>+CONCATENATE(C2429,"_",AX2429)</f>
        <v>FECS44063_</v>
      </c>
      <c r="F2429" s="96">
        <v>45588</v>
      </c>
      <c r="G2429" s="96">
        <v>45601</v>
      </c>
      <c r="H2429" s="98">
        <v>265827</v>
      </c>
      <c r="I2429" s="98">
        <v>265827</v>
      </c>
      <c r="J2429" s="94"/>
      <c r="K2429" s="94" t="e">
        <v>#N/A</v>
      </c>
      <c r="L2429" s="94" t="s">
        <v>3942</v>
      </c>
      <c r="M2429" s="98">
        <v>260510</v>
      </c>
      <c r="N2429" s="94">
        <v>1222541025</v>
      </c>
      <c r="O2429" s="94"/>
      <c r="P2429" s="94"/>
      <c r="Q2429" s="94"/>
      <c r="R2429" s="94" t="s">
        <v>3437</v>
      </c>
      <c r="S2429" s="96">
        <v>45588</v>
      </c>
      <c r="T2429" s="96">
        <v>45601</v>
      </c>
      <c r="U2429" s="96"/>
      <c r="V2429" s="98">
        <v>265827</v>
      </c>
      <c r="W2429" s="98">
        <v>0</v>
      </c>
      <c r="X2429" s="98">
        <v>0</v>
      </c>
      <c r="Y2429" s="98">
        <v>0</v>
      </c>
      <c r="Z2429" s="94"/>
      <c r="AA2429" s="94"/>
      <c r="AB2429" s="98">
        <v>0</v>
      </c>
      <c r="AC2429" s="94"/>
      <c r="AD2429" s="94"/>
      <c r="AE2429" s="94"/>
      <c r="AF2429" s="94"/>
      <c r="AG2429" s="94"/>
      <c r="AH2429" s="98">
        <v>0</v>
      </c>
      <c r="AI2429" s="98">
        <v>0</v>
      </c>
      <c r="AJ2429" s="98">
        <v>0</v>
      </c>
      <c r="AK2429" s="98">
        <v>0</v>
      </c>
      <c r="AL2429" s="98">
        <v>0</v>
      </c>
      <c r="AM2429" s="98">
        <v>265827</v>
      </c>
      <c r="AN2429" s="98">
        <v>0</v>
      </c>
      <c r="AO2429" s="98">
        <v>0</v>
      </c>
      <c r="AP2429" s="98">
        <v>0</v>
      </c>
      <c r="AQ2429" s="98">
        <v>0</v>
      </c>
      <c r="AR2429" s="98"/>
      <c r="AS2429" s="98"/>
      <c r="AT2429" s="98"/>
      <c r="AU2429" s="98">
        <v>0</v>
      </c>
      <c r="AV2429" s="98">
        <v>0</v>
      </c>
      <c r="AW2429" s="98">
        <v>0</v>
      </c>
      <c r="AX2429" s="101"/>
      <c r="AY2429" s="102"/>
      <c r="AZ2429" s="98"/>
      <c r="BA2429" s="98">
        <v>0</v>
      </c>
    </row>
    <row r="2430" spans="1:53" hidden="1">
      <c r="A2430" s="94">
        <v>900228989</v>
      </c>
      <c r="B2430" s="94" t="s">
        <v>3407</v>
      </c>
      <c r="C2430" s="94" t="s">
        <v>2939</v>
      </c>
      <c r="D2430" s="94" t="str">
        <f>+CONCATENATE(A2430,"_",C2430)</f>
        <v>900228989_FECS44429</v>
      </c>
      <c r="E2430" s="94" t="str">
        <f>+CONCATENATE(C2430,"_",AX2430)</f>
        <v>FECS44429_</v>
      </c>
      <c r="F2430" s="96">
        <v>45593</v>
      </c>
      <c r="G2430" s="96">
        <v>45601</v>
      </c>
      <c r="H2430" s="98">
        <v>273808</v>
      </c>
      <c r="I2430" s="98">
        <v>273808</v>
      </c>
      <c r="J2430" s="94"/>
      <c r="K2430" s="94" t="e">
        <v>#N/A</v>
      </c>
      <c r="L2430" s="94" t="s">
        <v>3942</v>
      </c>
      <c r="M2430" s="98">
        <v>268332</v>
      </c>
      <c r="N2430" s="94">
        <v>1222542302</v>
      </c>
      <c r="O2430" s="94"/>
      <c r="P2430" s="94"/>
      <c r="Q2430" s="94"/>
      <c r="R2430" s="94" t="s">
        <v>3437</v>
      </c>
      <c r="S2430" s="96">
        <v>45593</v>
      </c>
      <c r="T2430" s="96">
        <v>45601</v>
      </c>
      <c r="U2430" s="96"/>
      <c r="V2430" s="98">
        <v>273808</v>
      </c>
      <c r="W2430" s="98">
        <v>0</v>
      </c>
      <c r="X2430" s="98">
        <v>0</v>
      </c>
      <c r="Y2430" s="98">
        <v>0</v>
      </c>
      <c r="Z2430" s="94"/>
      <c r="AA2430" s="94"/>
      <c r="AB2430" s="98">
        <v>0</v>
      </c>
      <c r="AC2430" s="94"/>
      <c r="AD2430" s="94"/>
      <c r="AE2430" s="94"/>
      <c r="AF2430" s="94"/>
      <c r="AG2430" s="94"/>
      <c r="AH2430" s="98">
        <v>0</v>
      </c>
      <c r="AI2430" s="98">
        <v>0</v>
      </c>
      <c r="AJ2430" s="98">
        <v>0</v>
      </c>
      <c r="AK2430" s="98">
        <v>0</v>
      </c>
      <c r="AL2430" s="98">
        <v>0</v>
      </c>
      <c r="AM2430" s="98">
        <v>273808</v>
      </c>
      <c r="AN2430" s="98">
        <v>0</v>
      </c>
      <c r="AO2430" s="98">
        <v>0</v>
      </c>
      <c r="AP2430" s="98">
        <v>0</v>
      </c>
      <c r="AQ2430" s="98">
        <v>0</v>
      </c>
      <c r="AR2430" s="98"/>
      <c r="AS2430" s="98"/>
      <c r="AT2430" s="98"/>
      <c r="AU2430" s="98">
        <v>0</v>
      </c>
      <c r="AV2430" s="98">
        <v>0</v>
      </c>
      <c r="AW2430" s="98">
        <v>0</v>
      </c>
      <c r="AX2430" s="101"/>
      <c r="AY2430" s="102"/>
      <c r="AZ2430" s="98"/>
      <c r="BA2430" s="98">
        <v>0</v>
      </c>
    </row>
    <row r="2431" spans="1:53" hidden="1">
      <c r="A2431" s="94">
        <v>900228989</v>
      </c>
      <c r="B2431" s="94" t="s">
        <v>3407</v>
      </c>
      <c r="C2431" s="94" t="s">
        <v>2940</v>
      </c>
      <c r="D2431" s="94" t="str">
        <f>+CONCATENATE(A2431,"_",C2431)</f>
        <v>900228989_FECS44252</v>
      </c>
      <c r="E2431" s="94" t="str">
        <f>+CONCATENATE(C2431,"_",AX2431)</f>
        <v>FECS44252_</v>
      </c>
      <c r="F2431" s="96">
        <v>45590</v>
      </c>
      <c r="G2431" s="96">
        <v>45601</v>
      </c>
      <c r="H2431" s="98">
        <v>279445</v>
      </c>
      <c r="I2431" s="98">
        <v>279445</v>
      </c>
      <c r="J2431" s="94"/>
      <c r="K2431" s="94" t="e">
        <v>#N/A</v>
      </c>
      <c r="L2431" s="94" t="s">
        <v>3942</v>
      </c>
      <c r="M2431" s="98">
        <v>273856</v>
      </c>
      <c r="N2431" s="94">
        <v>1222542263</v>
      </c>
      <c r="O2431" s="94"/>
      <c r="P2431" s="94"/>
      <c r="Q2431" s="94"/>
      <c r="R2431" s="94" t="s">
        <v>3437</v>
      </c>
      <c r="S2431" s="96">
        <v>45590</v>
      </c>
      <c r="T2431" s="96">
        <v>45601</v>
      </c>
      <c r="U2431" s="96"/>
      <c r="V2431" s="98">
        <v>279445</v>
      </c>
      <c r="W2431" s="98">
        <v>0</v>
      </c>
      <c r="X2431" s="98">
        <v>0</v>
      </c>
      <c r="Y2431" s="98">
        <v>0</v>
      </c>
      <c r="Z2431" s="94"/>
      <c r="AA2431" s="94"/>
      <c r="AB2431" s="98">
        <v>0</v>
      </c>
      <c r="AC2431" s="94"/>
      <c r="AD2431" s="94"/>
      <c r="AE2431" s="94"/>
      <c r="AF2431" s="94"/>
      <c r="AG2431" s="94"/>
      <c r="AH2431" s="98">
        <v>0</v>
      </c>
      <c r="AI2431" s="98">
        <v>0</v>
      </c>
      <c r="AJ2431" s="98">
        <v>0</v>
      </c>
      <c r="AK2431" s="98">
        <v>0</v>
      </c>
      <c r="AL2431" s="98">
        <v>0</v>
      </c>
      <c r="AM2431" s="98">
        <v>279445</v>
      </c>
      <c r="AN2431" s="98">
        <v>0</v>
      </c>
      <c r="AO2431" s="98">
        <v>0</v>
      </c>
      <c r="AP2431" s="98">
        <v>0</v>
      </c>
      <c r="AQ2431" s="98">
        <v>0</v>
      </c>
      <c r="AR2431" s="98"/>
      <c r="AS2431" s="98"/>
      <c r="AT2431" s="98"/>
      <c r="AU2431" s="98">
        <v>0</v>
      </c>
      <c r="AV2431" s="98">
        <v>0</v>
      </c>
      <c r="AW2431" s="98">
        <v>0</v>
      </c>
      <c r="AX2431" s="101"/>
      <c r="AY2431" s="102"/>
      <c r="AZ2431" s="98"/>
      <c r="BA2431" s="98">
        <v>0</v>
      </c>
    </row>
    <row r="2432" spans="1:53" hidden="1">
      <c r="A2432" s="94">
        <v>900228989</v>
      </c>
      <c r="B2432" s="94" t="s">
        <v>3407</v>
      </c>
      <c r="C2432" s="94" t="s">
        <v>2941</v>
      </c>
      <c r="D2432" s="94" t="str">
        <f>+CONCATENATE(A2432,"_",C2432)</f>
        <v>900228989_FECS43934</v>
      </c>
      <c r="E2432" s="94" t="str">
        <f>+CONCATENATE(C2432,"_",AX2432)</f>
        <v>FECS43934_</v>
      </c>
      <c r="F2432" s="96">
        <v>45587</v>
      </c>
      <c r="G2432" s="96">
        <v>45601</v>
      </c>
      <c r="H2432" s="98">
        <v>286630</v>
      </c>
      <c r="I2432" s="98">
        <v>286630</v>
      </c>
      <c r="J2432" s="94"/>
      <c r="K2432" s="94" t="e">
        <v>#N/A</v>
      </c>
      <c r="L2432" s="94" t="s">
        <v>3942</v>
      </c>
      <c r="M2432" s="98">
        <v>280897</v>
      </c>
      <c r="N2432" s="94">
        <v>1222541017</v>
      </c>
      <c r="O2432" s="94"/>
      <c r="P2432" s="94"/>
      <c r="Q2432" s="94"/>
      <c r="R2432" s="94" t="s">
        <v>3437</v>
      </c>
      <c r="S2432" s="96">
        <v>45587</v>
      </c>
      <c r="T2432" s="96">
        <v>45601</v>
      </c>
      <c r="U2432" s="96"/>
      <c r="V2432" s="98">
        <v>286630</v>
      </c>
      <c r="W2432" s="98">
        <v>0</v>
      </c>
      <c r="X2432" s="98">
        <v>0</v>
      </c>
      <c r="Y2432" s="98">
        <v>0</v>
      </c>
      <c r="Z2432" s="94"/>
      <c r="AA2432" s="94"/>
      <c r="AB2432" s="98">
        <v>0</v>
      </c>
      <c r="AC2432" s="94"/>
      <c r="AD2432" s="94"/>
      <c r="AE2432" s="94"/>
      <c r="AF2432" s="94"/>
      <c r="AG2432" s="94"/>
      <c r="AH2432" s="98">
        <v>0</v>
      </c>
      <c r="AI2432" s="98">
        <v>0</v>
      </c>
      <c r="AJ2432" s="98">
        <v>0</v>
      </c>
      <c r="AK2432" s="98">
        <v>0</v>
      </c>
      <c r="AL2432" s="98">
        <v>0</v>
      </c>
      <c r="AM2432" s="98">
        <v>286630</v>
      </c>
      <c r="AN2432" s="98">
        <v>0</v>
      </c>
      <c r="AO2432" s="98">
        <v>0</v>
      </c>
      <c r="AP2432" s="98">
        <v>0</v>
      </c>
      <c r="AQ2432" s="98">
        <v>0</v>
      </c>
      <c r="AR2432" s="98"/>
      <c r="AS2432" s="98"/>
      <c r="AT2432" s="98"/>
      <c r="AU2432" s="98">
        <v>0</v>
      </c>
      <c r="AV2432" s="98">
        <v>0</v>
      </c>
      <c r="AW2432" s="98">
        <v>0</v>
      </c>
      <c r="AX2432" s="101"/>
      <c r="AY2432" s="102"/>
      <c r="AZ2432" s="98"/>
      <c r="BA2432" s="98">
        <v>0</v>
      </c>
    </row>
    <row r="2433" spans="1:53" hidden="1">
      <c r="A2433" s="94">
        <v>900228989</v>
      </c>
      <c r="B2433" s="94" t="s">
        <v>3407</v>
      </c>
      <c r="C2433" s="94" t="s">
        <v>2942</v>
      </c>
      <c r="D2433" s="94" t="str">
        <f>+CONCATENATE(A2433,"_",C2433)</f>
        <v>900228989_FECS44783</v>
      </c>
      <c r="E2433" s="94" t="str">
        <f>+CONCATENATE(C2433,"_",AX2433)</f>
        <v>FECS44783_</v>
      </c>
      <c r="F2433" s="96">
        <v>45595</v>
      </c>
      <c r="G2433" s="96">
        <v>45601</v>
      </c>
      <c r="H2433" s="98">
        <v>292348</v>
      </c>
      <c r="I2433" s="98">
        <v>292348</v>
      </c>
      <c r="J2433" s="94"/>
      <c r="K2433" s="94" t="e">
        <v>#N/A</v>
      </c>
      <c r="L2433" s="94" t="s">
        <v>3942</v>
      </c>
      <c r="M2433" s="98">
        <v>286501</v>
      </c>
      <c r="N2433" s="94">
        <v>1222541243</v>
      </c>
      <c r="O2433" s="94"/>
      <c r="P2433" s="94"/>
      <c r="Q2433" s="94"/>
      <c r="R2433" s="94" t="s">
        <v>3437</v>
      </c>
      <c r="S2433" s="96">
        <v>45595</v>
      </c>
      <c r="T2433" s="96">
        <v>45601</v>
      </c>
      <c r="U2433" s="96"/>
      <c r="V2433" s="98">
        <v>292348</v>
      </c>
      <c r="W2433" s="98">
        <v>0</v>
      </c>
      <c r="X2433" s="98">
        <v>0</v>
      </c>
      <c r="Y2433" s="98">
        <v>0</v>
      </c>
      <c r="Z2433" s="94"/>
      <c r="AA2433" s="94"/>
      <c r="AB2433" s="98">
        <v>0</v>
      </c>
      <c r="AC2433" s="94"/>
      <c r="AD2433" s="94"/>
      <c r="AE2433" s="94"/>
      <c r="AF2433" s="94"/>
      <c r="AG2433" s="94"/>
      <c r="AH2433" s="98">
        <v>0</v>
      </c>
      <c r="AI2433" s="98">
        <v>0</v>
      </c>
      <c r="AJ2433" s="98">
        <v>0</v>
      </c>
      <c r="AK2433" s="98">
        <v>0</v>
      </c>
      <c r="AL2433" s="98">
        <v>0</v>
      </c>
      <c r="AM2433" s="98">
        <v>292348</v>
      </c>
      <c r="AN2433" s="98">
        <v>0</v>
      </c>
      <c r="AO2433" s="98">
        <v>0</v>
      </c>
      <c r="AP2433" s="98">
        <v>0</v>
      </c>
      <c r="AQ2433" s="98">
        <v>0</v>
      </c>
      <c r="AR2433" s="98"/>
      <c r="AS2433" s="98"/>
      <c r="AT2433" s="98"/>
      <c r="AU2433" s="98">
        <v>0</v>
      </c>
      <c r="AV2433" s="98">
        <v>0</v>
      </c>
      <c r="AW2433" s="98">
        <v>0</v>
      </c>
      <c r="AX2433" s="101"/>
      <c r="AY2433" s="102"/>
      <c r="AZ2433" s="98"/>
      <c r="BA2433" s="98">
        <v>0</v>
      </c>
    </row>
    <row r="2434" spans="1:53" hidden="1">
      <c r="A2434" s="94">
        <v>900228989</v>
      </c>
      <c r="B2434" s="94" t="s">
        <v>3407</v>
      </c>
      <c r="C2434" s="94" t="s">
        <v>2943</v>
      </c>
      <c r="D2434" s="94" t="str">
        <f>+CONCATENATE(A2434,"_",C2434)</f>
        <v>900228989_FECS44369</v>
      </c>
      <c r="E2434" s="94" t="str">
        <f>+CONCATENATE(C2434,"_",AX2434)</f>
        <v>FECS44369_</v>
      </c>
      <c r="F2434" s="96">
        <v>45591</v>
      </c>
      <c r="G2434" s="96">
        <v>45601</v>
      </c>
      <c r="H2434" s="98">
        <v>294434</v>
      </c>
      <c r="I2434" s="98">
        <v>294434</v>
      </c>
      <c r="J2434" s="94"/>
      <c r="K2434" s="94" t="e">
        <v>#N/A</v>
      </c>
      <c r="L2434" s="94" t="s">
        <v>3942</v>
      </c>
      <c r="M2434" s="98">
        <v>0</v>
      </c>
      <c r="N2434" s="94"/>
      <c r="O2434" s="94"/>
      <c r="P2434" s="94"/>
      <c r="Q2434" s="94"/>
      <c r="R2434" s="94" t="s">
        <v>3437</v>
      </c>
      <c r="S2434" s="96">
        <v>45591</v>
      </c>
      <c r="T2434" s="96">
        <v>45601</v>
      </c>
      <c r="U2434" s="96"/>
      <c r="V2434" s="98">
        <v>294434</v>
      </c>
      <c r="W2434" s="98">
        <v>0</v>
      </c>
      <c r="X2434" s="98">
        <v>0</v>
      </c>
      <c r="Y2434" s="98">
        <v>0</v>
      </c>
      <c r="Z2434" s="94"/>
      <c r="AA2434" s="94"/>
      <c r="AB2434" s="98">
        <v>0</v>
      </c>
      <c r="AC2434" s="94"/>
      <c r="AD2434" s="94"/>
      <c r="AE2434" s="94"/>
      <c r="AF2434" s="94"/>
      <c r="AG2434" s="94"/>
      <c r="AH2434" s="98">
        <v>0</v>
      </c>
      <c r="AI2434" s="98">
        <v>0</v>
      </c>
      <c r="AJ2434" s="98">
        <v>0</v>
      </c>
      <c r="AK2434" s="98">
        <v>0</v>
      </c>
      <c r="AL2434" s="98">
        <v>0</v>
      </c>
      <c r="AM2434" s="98">
        <v>294434</v>
      </c>
      <c r="AN2434" s="98">
        <v>0</v>
      </c>
      <c r="AO2434" s="98">
        <v>0</v>
      </c>
      <c r="AP2434" s="98">
        <v>0</v>
      </c>
      <c r="AQ2434" s="98">
        <v>0</v>
      </c>
      <c r="AR2434" s="98"/>
      <c r="AS2434" s="98"/>
      <c r="AT2434" s="98"/>
      <c r="AU2434" s="98">
        <v>0</v>
      </c>
      <c r="AV2434" s="98">
        <v>0</v>
      </c>
      <c r="AW2434" s="98">
        <v>0</v>
      </c>
      <c r="AX2434" s="101"/>
      <c r="AY2434" s="102"/>
      <c r="AZ2434" s="98"/>
      <c r="BA2434" s="98">
        <v>0</v>
      </c>
    </row>
    <row r="2435" spans="1:53" hidden="1">
      <c r="A2435" s="94">
        <v>900228989</v>
      </c>
      <c r="B2435" s="94" t="s">
        <v>3407</v>
      </c>
      <c r="C2435" s="94" t="s">
        <v>2944</v>
      </c>
      <c r="D2435" s="94" t="str">
        <f>+CONCATENATE(A2435,"_",C2435)</f>
        <v>900228989_FECS44942</v>
      </c>
      <c r="E2435" s="94" t="str">
        <f>+CONCATENATE(C2435,"_",AX2435)</f>
        <v>FECS44942_</v>
      </c>
      <c r="F2435" s="96">
        <v>45596</v>
      </c>
      <c r="G2435" s="96">
        <v>45601</v>
      </c>
      <c r="H2435" s="98">
        <v>297613</v>
      </c>
      <c r="I2435" s="98">
        <v>297613</v>
      </c>
      <c r="J2435" s="94"/>
      <c r="K2435" s="94" t="e">
        <v>#N/A</v>
      </c>
      <c r="L2435" s="94" t="s">
        <v>3942</v>
      </c>
      <c r="M2435" s="98">
        <v>291661</v>
      </c>
      <c r="N2435" s="94">
        <v>1222541247</v>
      </c>
      <c r="O2435" s="94"/>
      <c r="P2435" s="94"/>
      <c r="Q2435" s="94"/>
      <c r="R2435" s="94" t="s">
        <v>3437</v>
      </c>
      <c r="S2435" s="96">
        <v>45596</v>
      </c>
      <c r="T2435" s="96">
        <v>45601</v>
      </c>
      <c r="U2435" s="96"/>
      <c r="V2435" s="98">
        <v>297613</v>
      </c>
      <c r="W2435" s="98">
        <v>0</v>
      </c>
      <c r="X2435" s="98">
        <v>0</v>
      </c>
      <c r="Y2435" s="98">
        <v>0</v>
      </c>
      <c r="Z2435" s="94"/>
      <c r="AA2435" s="94"/>
      <c r="AB2435" s="98">
        <v>0</v>
      </c>
      <c r="AC2435" s="94"/>
      <c r="AD2435" s="94"/>
      <c r="AE2435" s="94"/>
      <c r="AF2435" s="94"/>
      <c r="AG2435" s="94"/>
      <c r="AH2435" s="98">
        <v>0</v>
      </c>
      <c r="AI2435" s="98">
        <v>0</v>
      </c>
      <c r="AJ2435" s="98">
        <v>0</v>
      </c>
      <c r="AK2435" s="98">
        <v>0</v>
      </c>
      <c r="AL2435" s="98">
        <v>0</v>
      </c>
      <c r="AM2435" s="98">
        <v>297613</v>
      </c>
      <c r="AN2435" s="98">
        <v>0</v>
      </c>
      <c r="AO2435" s="98">
        <v>0</v>
      </c>
      <c r="AP2435" s="98">
        <v>0</v>
      </c>
      <c r="AQ2435" s="98">
        <v>0</v>
      </c>
      <c r="AR2435" s="98"/>
      <c r="AS2435" s="98"/>
      <c r="AT2435" s="98"/>
      <c r="AU2435" s="98">
        <v>0</v>
      </c>
      <c r="AV2435" s="98">
        <v>0</v>
      </c>
      <c r="AW2435" s="98">
        <v>0</v>
      </c>
      <c r="AX2435" s="101"/>
      <c r="AY2435" s="102"/>
      <c r="AZ2435" s="98"/>
      <c r="BA2435" s="98">
        <v>0</v>
      </c>
    </row>
    <row r="2436" spans="1:53" hidden="1">
      <c r="A2436" s="94">
        <v>900228989</v>
      </c>
      <c r="B2436" s="94" t="s">
        <v>3407</v>
      </c>
      <c r="C2436" s="94" t="s">
        <v>2945</v>
      </c>
      <c r="D2436" s="94" t="str">
        <f>+CONCATENATE(A2436,"_",C2436)</f>
        <v>900228989_FECS44407</v>
      </c>
      <c r="E2436" s="94" t="str">
        <f>+CONCATENATE(C2436,"_",AX2436)</f>
        <v>FECS44407_</v>
      </c>
      <c r="F2436" s="96">
        <v>45593</v>
      </c>
      <c r="G2436" s="96">
        <v>45601</v>
      </c>
      <c r="H2436" s="98">
        <v>303728</v>
      </c>
      <c r="I2436" s="98">
        <v>303728</v>
      </c>
      <c r="J2436" s="94"/>
      <c r="K2436" s="94" t="e">
        <v>#N/A</v>
      </c>
      <c r="L2436" s="94" t="s">
        <v>3942</v>
      </c>
      <c r="M2436" s="98">
        <v>297653</v>
      </c>
      <c r="N2436" s="94">
        <v>1222541055</v>
      </c>
      <c r="O2436" s="94"/>
      <c r="P2436" s="94"/>
      <c r="Q2436" s="94"/>
      <c r="R2436" s="94" t="s">
        <v>3437</v>
      </c>
      <c r="S2436" s="96">
        <v>45593</v>
      </c>
      <c r="T2436" s="96">
        <v>45601</v>
      </c>
      <c r="U2436" s="96"/>
      <c r="V2436" s="98">
        <v>303728</v>
      </c>
      <c r="W2436" s="98">
        <v>0</v>
      </c>
      <c r="X2436" s="98">
        <v>0</v>
      </c>
      <c r="Y2436" s="98">
        <v>0</v>
      </c>
      <c r="Z2436" s="94"/>
      <c r="AA2436" s="94"/>
      <c r="AB2436" s="98">
        <v>0</v>
      </c>
      <c r="AC2436" s="94"/>
      <c r="AD2436" s="94"/>
      <c r="AE2436" s="94"/>
      <c r="AF2436" s="94"/>
      <c r="AG2436" s="94"/>
      <c r="AH2436" s="98">
        <v>0</v>
      </c>
      <c r="AI2436" s="98">
        <v>0</v>
      </c>
      <c r="AJ2436" s="98">
        <v>0</v>
      </c>
      <c r="AK2436" s="98">
        <v>0</v>
      </c>
      <c r="AL2436" s="98">
        <v>0</v>
      </c>
      <c r="AM2436" s="98">
        <v>303728</v>
      </c>
      <c r="AN2436" s="98">
        <v>0</v>
      </c>
      <c r="AO2436" s="98">
        <v>0</v>
      </c>
      <c r="AP2436" s="98">
        <v>0</v>
      </c>
      <c r="AQ2436" s="98">
        <v>0</v>
      </c>
      <c r="AR2436" s="98"/>
      <c r="AS2436" s="98"/>
      <c r="AT2436" s="98"/>
      <c r="AU2436" s="98">
        <v>0</v>
      </c>
      <c r="AV2436" s="98">
        <v>0</v>
      </c>
      <c r="AW2436" s="98">
        <v>0</v>
      </c>
      <c r="AX2436" s="101"/>
      <c r="AY2436" s="102"/>
      <c r="AZ2436" s="98"/>
      <c r="BA2436" s="98">
        <v>0</v>
      </c>
    </row>
    <row r="2437" spans="1:53" hidden="1">
      <c r="A2437" s="94">
        <v>900228989</v>
      </c>
      <c r="B2437" s="94" t="s">
        <v>3407</v>
      </c>
      <c r="C2437" s="94" t="s">
        <v>2946</v>
      </c>
      <c r="D2437" s="94" t="str">
        <f>+CONCATENATE(A2437,"_",C2437)</f>
        <v>900228989_FECS44724</v>
      </c>
      <c r="E2437" s="94" t="str">
        <f>+CONCATENATE(C2437,"_",AX2437)</f>
        <v>FECS44724_</v>
      </c>
      <c r="F2437" s="96">
        <v>45595</v>
      </c>
      <c r="G2437" s="96">
        <v>45601</v>
      </c>
      <c r="H2437" s="98">
        <v>304016</v>
      </c>
      <c r="I2437" s="98">
        <v>304016</v>
      </c>
      <c r="J2437" s="94"/>
      <c r="K2437" s="94" t="e">
        <v>#N/A</v>
      </c>
      <c r="L2437" s="94" t="s">
        <v>3942</v>
      </c>
      <c r="M2437" s="98">
        <v>297936</v>
      </c>
      <c r="N2437" s="94">
        <v>1222541236</v>
      </c>
      <c r="O2437" s="94"/>
      <c r="P2437" s="94"/>
      <c r="Q2437" s="94"/>
      <c r="R2437" s="94" t="s">
        <v>3437</v>
      </c>
      <c r="S2437" s="96">
        <v>45595</v>
      </c>
      <c r="T2437" s="96">
        <v>45601</v>
      </c>
      <c r="U2437" s="96"/>
      <c r="V2437" s="98">
        <v>304016</v>
      </c>
      <c r="W2437" s="98">
        <v>0</v>
      </c>
      <c r="X2437" s="98">
        <v>0</v>
      </c>
      <c r="Y2437" s="98">
        <v>0</v>
      </c>
      <c r="Z2437" s="94"/>
      <c r="AA2437" s="94"/>
      <c r="AB2437" s="98">
        <v>0</v>
      </c>
      <c r="AC2437" s="94"/>
      <c r="AD2437" s="94"/>
      <c r="AE2437" s="94"/>
      <c r="AF2437" s="94"/>
      <c r="AG2437" s="94"/>
      <c r="AH2437" s="98">
        <v>0</v>
      </c>
      <c r="AI2437" s="98">
        <v>0</v>
      </c>
      <c r="AJ2437" s="98">
        <v>0</v>
      </c>
      <c r="AK2437" s="98">
        <v>0</v>
      </c>
      <c r="AL2437" s="98">
        <v>0</v>
      </c>
      <c r="AM2437" s="98">
        <v>304016</v>
      </c>
      <c r="AN2437" s="98">
        <v>0</v>
      </c>
      <c r="AO2437" s="98">
        <v>0</v>
      </c>
      <c r="AP2437" s="98">
        <v>0</v>
      </c>
      <c r="AQ2437" s="98">
        <v>0</v>
      </c>
      <c r="AR2437" s="98"/>
      <c r="AS2437" s="98"/>
      <c r="AT2437" s="98"/>
      <c r="AU2437" s="98">
        <v>0</v>
      </c>
      <c r="AV2437" s="98">
        <v>0</v>
      </c>
      <c r="AW2437" s="98">
        <v>0</v>
      </c>
      <c r="AX2437" s="101"/>
      <c r="AY2437" s="102"/>
      <c r="AZ2437" s="98"/>
      <c r="BA2437" s="98">
        <v>0</v>
      </c>
    </row>
    <row r="2438" spans="1:53" hidden="1">
      <c r="A2438" s="94">
        <v>900228989</v>
      </c>
      <c r="B2438" s="94" t="s">
        <v>3407</v>
      </c>
      <c r="C2438" s="94" t="s">
        <v>2947</v>
      </c>
      <c r="D2438" s="94" t="str">
        <f>+CONCATENATE(A2438,"_",C2438)</f>
        <v>900228989_FECS44466</v>
      </c>
      <c r="E2438" s="94" t="str">
        <f>+CONCATENATE(C2438,"_",AX2438)</f>
        <v>FECS44466_</v>
      </c>
      <c r="F2438" s="96">
        <v>45593</v>
      </c>
      <c r="G2438" s="96">
        <v>45601</v>
      </c>
      <c r="H2438" s="98">
        <v>304205</v>
      </c>
      <c r="I2438" s="98">
        <v>304205</v>
      </c>
      <c r="J2438" s="94"/>
      <c r="K2438" s="94" t="e">
        <v>#N/A</v>
      </c>
      <c r="L2438" s="94" t="s">
        <v>3942</v>
      </c>
      <c r="M2438" s="98">
        <v>298121</v>
      </c>
      <c r="N2438" s="94">
        <v>1222541227</v>
      </c>
      <c r="O2438" s="94"/>
      <c r="P2438" s="94"/>
      <c r="Q2438" s="94"/>
      <c r="R2438" s="94" t="s">
        <v>3437</v>
      </c>
      <c r="S2438" s="96">
        <v>45593</v>
      </c>
      <c r="T2438" s="96">
        <v>45601</v>
      </c>
      <c r="U2438" s="96"/>
      <c r="V2438" s="98">
        <v>304205</v>
      </c>
      <c r="W2438" s="98">
        <v>0</v>
      </c>
      <c r="X2438" s="98">
        <v>0</v>
      </c>
      <c r="Y2438" s="98">
        <v>0</v>
      </c>
      <c r="Z2438" s="94"/>
      <c r="AA2438" s="94"/>
      <c r="AB2438" s="98">
        <v>0</v>
      </c>
      <c r="AC2438" s="94"/>
      <c r="AD2438" s="94"/>
      <c r="AE2438" s="94"/>
      <c r="AF2438" s="94"/>
      <c r="AG2438" s="94"/>
      <c r="AH2438" s="98">
        <v>0</v>
      </c>
      <c r="AI2438" s="98">
        <v>0</v>
      </c>
      <c r="AJ2438" s="98">
        <v>0</v>
      </c>
      <c r="AK2438" s="98">
        <v>0</v>
      </c>
      <c r="AL2438" s="98">
        <v>0</v>
      </c>
      <c r="AM2438" s="98">
        <v>304205</v>
      </c>
      <c r="AN2438" s="98">
        <v>0</v>
      </c>
      <c r="AO2438" s="98">
        <v>0</v>
      </c>
      <c r="AP2438" s="98">
        <v>0</v>
      </c>
      <c r="AQ2438" s="98">
        <v>0</v>
      </c>
      <c r="AR2438" s="98"/>
      <c r="AS2438" s="98"/>
      <c r="AT2438" s="98"/>
      <c r="AU2438" s="98">
        <v>0</v>
      </c>
      <c r="AV2438" s="98">
        <v>0</v>
      </c>
      <c r="AW2438" s="98">
        <v>0</v>
      </c>
      <c r="AX2438" s="101"/>
      <c r="AY2438" s="102"/>
      <c r="AZ2438" s="98"/>
      <c r="BA2438" s="98">
        <v>0</v>
      </c>
    </row>
    <row r="2439" spans="1:53" hidden="1">
      <c r="A2439" s="94">
        <v>900228989</v>
      </c>
      <c r="B2439" s="94" t="s">
        <v>3407</v>
      </c>
      <c r="C2439" s="94" t="s">
        <v>2948</v>
      </c>
      <c r="D2439" s="94" t="str">
        <f>+CONCATENATE(A2439,"_",C2439)</f>
        <v>900228989_FECS44275</v>
      </c>
      <c r="E2439" s="94" t="str">
        <f>+CONCATENATE(C2439,"_",AX2439)</f>
        <v>FECS44275_</v>
      </c>
      <c r="F2439" s="96">
        <v>45590</v>
      </c>
      <c r="G2439" s="96">
        <v>45601</v>
      </c>
      <c r="H2439" s="98">
        <v>306491</v>
      </c>
      <c r="I2439" s="98">
        <v>306491</v>
      </c>
      <c r="J2439" s="94"/>
      <c r="K2439" s="94" t="e">
        <v>#N/A</v>
      </c>
      <c r="L2439" s="94" t="s">
        <v>3942</v>
      </c>
      <c r="M2439" s="98">
        <v>300361</v>
      </c>
      <c r="N2439" s="94">
        <v>1222541035</v>
      </c>
      <c r="O2439" s="94"/>
      <c r="P2439" s="94"/>
      <c r="Q2439" s="94"/>
      <c r="R2439" s="94" t="s">
        <v>3437</v>
      </c>
      <c r="S2439" s="96">
        <v>45590</v>
      </c>
      <c r="T2439" s="96">
        <v>45601</v>
      </c>
      <c r="U2439" s="96"/>
      <c r="V2439" s="98">
        <v>306491</v>
      </c>
      <c r="W2439" s="98">
        <v>0</v>
      </c>
      <c r="X2439" s="98">
        <v>0</v>
      </c>
      <c r="Y2439" s="98">
        <v>0</v>
      </c>
      <c r="Z2439" s="94"/>
      <c r="AA2439" s="94"/>
      <c r="AB2439" s="98">
        <v>0</v>
      </c>
      <c r="AC2439" s="94"/>
      <c r="AD2439" s="94"/>
      <c r="AE2439" s="94"/>
      <c r="AF2439" s="94"/>
      <c r="AG2439" s="94"/>
      <c r="AH2439" s="98">
        <v>0</v>
      </c>
      <c r="AI2439" s="98">
        <v>0</v>
      </c>
      <c r="AJ2439" s="98">
        <v>0</v>
      </c>
      <c r="AK2439" s="98">
        <v>0</v>
      </c>
      <c r="AL2439" s="98">
        <v>0</v>
      </c>
      <c r="AM2439" s="98">
        <v>306491</v>
      </c>
      <c r="AN2439" s="98">
        <v>0</v>
      </c>
      <c r="AO2439" s="98">
        <v>0</v>
      </c>
      <c r="AP2439" s="98">
        <v>0</v>
      </c>
      <c r="AQ2439" s="98">
        <v>0</v>
      </c>
      <c r="AR2439" s="98"/>
      <c r="AS2439" s="98"/>
      <c r="AT2439" s="98"/>
      <c r="AU2439" s="98">
        <v>0</v>
      </c>
      <c r="AV2439" s="98">
        <v>0</v>
      </c>
      <c r="AW2439" s="98">
        <v>0</v>
      </c>
      <c r="AX2439" s="101"/>
      <c r="AY2439" s="102"/>
      <c r="AZ2439" s="98"/>
      <c r="BA2439" s="98">
        <v>0</v>
      </c>
    </row>
    <row r="2440" spans="1:53" hidden="1">
      <c r="A2440" s="94">
        <v>900228989</v>
      </c>
      <c r="B2440" s="94" t="s">
        <v>3407</v>
      </c>
      <c r="C2440" s="94" t="s">
        <v>2949</v>
      </c>
      <c r="D2440" s="94" t="str">
        <f>+CONCATENATE(A2440,"_",C2440)</f>
        <v>900228989_FECS44449</v>
      </c>
      <c r="E2440" s="94" t="str">
        <f>+CONCATENATE(C2440,"_",AX2440)</f>
        <v>FECS44449_</v>
      </c>
      <c r="F2440" s="96">
        <v>45593</v>
      </c>
      <c r="G2440" s="96">
        <v>45601</v>
      </c>
      <c r="H2440" s="98">
        <v>308917</v>
      </c>
      <c r="I2440" s="98">
        <v>308917</v>
      </c>
      <c r="J2440" s="94"/>
      <c r="K2440" s="94" t="e">
        <v>#N/A</v>
      </c>
      <c r="L2440" s="94" t="s">
        <v>3942</v>
      </c>
      <c r="M2440" s="98">
        <v>302739</v>
      </c>
      <c r="N2440" s="94">
        <v>1222541225</v>
      </c>
      <c r="O2440" s="94"/>
      <c r="P2440" s="94"/>
      <c r="Q2440" s="94"/>
      <c r="R2440" s="94" t="s">
        <v>3437</v>
      </c>
      <c r="S2440" s="96">
        <v>45593</v>
      </c>
      <c r="T2440" s="96">
        <v>45601</v>
      </c>
      <c r="U2440" s="96"/>
      <c r="V2440" s="98">
        <v>308917</v>
      </c>
      <c r="W2440" s="98">
        <v>0</v>
      </c>
      <c r="X2440" s="98">
        <v>0</v>
      </c>
      <c r="Y2440" s="98">
        <v>0</v>
      </c>
      <c r="Z2440" s="94"/>
      <c r="AA2440" s="94"/>
      <c r="AB2440" s="98">
        <v>0</v>
      </c>
      <c r="AC2440" s="94"/>
      <c r="AD2440" s="94"/>
      <c r="AE2440" s="94"/>
      <c r="AF2440" s="94"/>
      <c r="AG2440" s="94"/>
      <c r="AH2440" s="98">
        <v>0</v>
      </c>
      <c r="AI2440" s="98">
        <v>0</v>
      </c>
      <c r="AJ2440" s="98">
        <v>0</v>
      </c>
      <c r="AK2440" s="98">
        <v>0</v>
      </c>
      <c r="AL2440" s="98">
        <v>0</v>
      </c>
      <c r="AM2440" s="98">
        <v>308917</v>
      </c>
      <c r="AN2440" s="98">
        <v>0</v>
      </c>
      <c r="AO2440" s="98">
        <v>0</v>
      </c>
      <c r="AP2440" s="98">
        <v>0</v>
      </c>
      <c r="AQ2440" s="98">
        <v>0</v>
      </c>
      <c r="AR2440" s="98"/>
      <c r="AS2440" s="98"/>
      <c r="AT2440" s="98"/>
      <c r="AU2440" s="98">
        <v>0</v>
      </c>
      <c r="AV2440" s="98">
        <v>0</v>
      </c>
      <c r="AW2440" s="98">
        <v>0</v>
      </c>
      <c r="AX2440" s="101"/>
      <c r="AY2440" s="102"/>
      <c r="AZ2440" s="98"/>
      <c r="BA2440" s="98">
        <v>0</v>
      </c>
    </row>
    <row r="2441" spans="1:53" hidden="1">
      <c r="A2441" s="94">
        <v>900228989</v>
      </c>
      <c r="B2441" s="94" t="s">
        <v>3407</v>
      </c>
      <c r="C2441" s="94" t="s">
        <v>2950</v>
      </c>
      <c r="D2441" s="94" t="str">
        <f>+CONCATENATE(A2441,"_",C2441)</f>
        <v>900228989_FECS44330</v>
      </c>
      <c r="E2441" s="94" t="str">
        <f>+CONCATENATE(C2441,"_",AX2441)</f>
        <v>FECS44330_</v>
      </c>
      <c r="F2441" s="96">
        <v>45591</v>
      </c>
      <c r="G2441" s="96">
        <v>45601</v>
      </c>
      <c r="H2441" s="98">
        <v>318954</v>
      </c>
      <c r="I2441" s="98">
        <v>318954</v>
      </c>
      <c r="J2441" s="94"/>
      <c r="K2441" s="94" t="e">
        <v>#N/A</v>
      </c>
      <c r="L2441" s="94" t="s">
        <v>3942</v>
      </c>
      <c r="M2441" s="98">
        <v>312575</v>
      </c>
      <c r="N2441" s="94">
        <v>1222541042</v>
      </c>
      <c r="O2441" s="94"/>
      <c r="P2441" s="94"/>
      <c r="Q2441" s="94"/>
      <c r="R2441" s="94" t="s">
        <v>3437</v>
      </c>
      <c r="S2441" s="96">
        <v>45591</v>
      </c>
      <c r="T2441" s="96">
        <v>45601</v>
      </c>
      <c r="U2441" s="96"/>
      <c r="V2441" s="98">
        <v>318954</v>
      </c>
      <c r="W2441" s="98">
        <v>0</v>
      </c>
      <c r="X2441" s="98">
        <v>0</v>
      </c>
      <c r="Y2441" s="98">
        <v>0</v>
      </c>
      <c r="Z2441" s="94"/>
      <c r="AA2441" s="94"/>
      <c r="AB2441" s="98">
        <v>0</v>
      </c>
      <c r="AC2441" s="94"/>
      <c r="AD2441" s="94"/>
      <c r="AE2441" s="94"/>
      <c r="AF2441" s="94"/>
      <c r="AG2441" s="94"/>
      <c r="AH2441" s="98">
        <v>0</v>
      </c>
      <c r="AI2441" s="98">
        <v>0</v>
      </c>
      <c r="AJ2441" s="98">
        <v>0</v>
      </c>
      <c r="AK2441" s="98">
        <v>0</v>
      </c>
      <c r="AL2441" s="98">
        <v>0</v>
      </c>
      <c r="AM2441" s="98">
        <v>318954</v>
      </c>
      <c r="AN2441" s="98">
        <v>0</v>
      </c>
      <c r="AO2441" s="98">
        <v>0</v>
      </c>
      <c r="AP2441" s="98">
        <v>0</v>
      </c>
      <c r="AQ2441" s="98">
        <v>0</v>
      </c>
      <c r="AR2441" s="98"/>
      <c r="AS2441" s="98"/>
      <c r="AT2441" s="98"/>
      <c r="AU2441" s="98">
        <v>0</v>
      </c>
      <c r="AV2441" s="98">
        <v>0</v>
      </c>
      <c r="AW2441" s="98">
        <v>0</v>
      </c>
      <c r="AX2441" s="101"/>
      <c r="AY2441" s="102"/>
      <c r="AZ2441" s="98"/>
      <c r="BA2441" s="98">
        <v>0</v>
      </c>
    </row>
    <row r="2442" spans="1:53" hidden="1">
      <c r="A2442" s="94">
        <v>900228989</v>
      </c>
      <c r="B2442" s="94" t="s">
        <v>3407</v>
      </c>
      <c r="C2442" s="94" t="s">
        <v>2951</v>
      </c>
      <c r="D2442" s="94" t="str">
        <f>+CONCATENATE(A2442,"_",C2442)</f>
        <v>900228989_FECS43678</v>
      </c>
      <c r="E2442" s="94" t="str">
        <f>+CONCATENATE(C2442,"_",AX2442)</f>
        <v>FECS43678_</v>
      </c>
      <c r="F2442" s="96">
        <v>45584</v>
      </c>
      <c r="G2442" s="96">
        <v>45601</v>
      </c>
      <c r="H2442" s="98">
        <v>319437</v>
      </c>
      <c r="I2442" s="98">
        <v>319437</v>
      </c>
      <c r="J2442" s="94"/>
      <c r="K2442" s="94" t="e">
        <v>#N/A</v>
      </c>
      <c r="L2442" s="94" t="s">
        <v>3942</v>
      </c>
      <c r="M2442" s="98">
        <v>313048</v>
      </c>
      <c r="N2442" s="94">
        <v>1222540995</v>
      </c>
      <c r="O2442" s="94"/>
      <c r="P2442" s="94"/>
      <c r="Q2442" s="94"/>
      <c r="R2442" s="94" t="s">
        <v>3437</v>
      </c>
      <c r="S2442" s="96">
        <v>45584</v>
      </c>
      <c r="T2442" s="96">
        <v>45601</v>
      </c>
      <c r="U2442" s="96"/>
      <c r="V2442" s="98">
        <v>319437</v>
      </c>
      <c r="W2442" s="98">
        <v>0</v>
      </c>
      <c r="X2442" s="98">
        <v>0</v>
      </c>
      <c r="Y2442" s="98">
        <v>0</v>
      </c>
      <c r="Z2442" s="94"/>
      <c r="AA2442" s="94"/>
      <c r="AB2442" s="98">
        <v>0</v>
      </c>
      <c r="AC2442" s="94"/>
      <c r="AD2442" s="94"/>
      <c r="AE2442" s="94"/>
      <c r="AF2442" s="94"/>
      <c r="AG2442" s="94"/>
      <c r="AH2442" s="98">
        <v>0</v>
      </c>
      <c r="AI2442" s="98">
        <v>0</v>
      </c>
      <c r="AJ2442" s="98">
        <v>0</v>
      </c>
      <c r="AK2442" s="98">
        <v>0</v>
      </c>
      <c r="AL2442" s="98">
        <v>0</v>
      </c>
      <c r="AM2442" s="98">
        <v>319437</v>
      </c>
      <c r="AN2442" s="98">
        <v>0</v>
      </c>
      <c r="AO2442" s="98">
        <v>0</v>
      </c>
      <c r="AP2442" s="98">
        <v>0</v>
      </c>
      <c r="AQ2442" s="98">
        <v>0</v>
      </c>
      <c r="AR2442" s="98"/>
      <c r="AS2442" s="98"/>
      <c r="AT2442" s="98"/>
      <c r="AU2442" s="98">
        <v>0</v>
      </c>
      <c r="AV2442" s="98">
        <v>0</v>
      </c>
      <c r="AW2442" s="98">
        <v>0</v>
      </c>
      <c r="AX2442" s="101"/>
      <c r="AY2442" s="102"/>
      <c r="AZ2442" s="98"/>
      <c r="BA2442" s="98">
        <v>0</v>
      </c>
    </row>
    <row r="2443" spans="1:53" hidden="1">
      <c r="A2443" s="94">
        <v>900228989</v>
      </c>
      <c r="B2443" s="94" t="s">
        <v>3407</v>
      </c>
      <c r="C2443" s="94" t="s">
        <v>2952</v>
      </c>
      <c r="D2443" s="94" t="str">
        <f>+CONCATENATE(A2443,"_",C2443)</f>
        <v>900228989_FECS44739</v>
      </c>
      <c r="E2443" s="94" t="str">
        <f>+CONCATENATE(C2443,"_",AX2443)</f>
        <v>FECS44739_</v>
      </c>
      <c r="F2443" s="96">
        <v>45595</v>
      </c>
      <c r="G2443" s="96">
        <v>45601</v>
      </c>
      <c r="H2443" s="98">
        <v>321611</v>
      </c>
      <c r="I2443" s="98">
        <v>321611</v>
      </c>
      <c r="J2443" s="94"/>
      <c r="K2443" s="94" t="e">
        <v>#N/A</v>
      </c>
      <c r="L2443" s="94" t="s">
        <v>3942</v>
      </c>
      <c r="M2443" s="98">
        <v>315179</v>
      </c>
      <c r="N2443" s="94">
        <v>1222541237</v>
      </c>
      <c r="O2443" s="94"/>
      <c r="P2443" s="94"/>
      <c r="Q2443" s="94"/>
      <c r="R2443" s="94" t="s">
        <v>3437</v>
      </c>
      <c r="S2443" s="96">
        <v>45595</v>
      </c>
      <c r="T2443" s="96">
        <v>45601</v>
      </c>
      <c r="U2443" s="96"/>
      <c r="V2443" s="98">
        <v>321611</v>
      </c>
      <c r="W2443" s="98">
        <v>0</v>
      </c>
      <c r="X2443" s="98">
        <v>0</v>
      </c>
      <c r="Y2443" s="98">
        <v>0</v>
      </c>
      <c r="Z2443" s="94"/>
      <c r="AA2443" s="94"/>
      <c r="AB2443" s="98">
        <v>0</v>
      </c>
      <c r="AC2443" s="94"/>
      <c r="AD2443" s="94"/>
      <c r="AE2443" s="94"/>
      <c r="AF2443" s="94"/>
      <c r="AG2443" s="94"/>
      <c r="AH2443" s="98">
        <v>0</v>
      </c>
      <c r="AI2443" s="98">
        <v>0</v>
      </c>
      <c r="AJ2443" s="98">
        <v>0</v>
      </c>
      <c r="AK2443" s="98">
        <v>0</v>
      </c>
      <c r="AL2443" s="98">
        <v>0</v>
      </c>
      <c r="AM2443" s="98">
        <v>321611</v>
      </c>
      <c r="AN2443" s="98">
        <v>0</v>
      </c>
      <c r="AO2443" s="98">
        <v>0</v>
      </c>
      <c r="AP2443" s="98">
        <v>0</v>
      </c>
      <c r="AQ2443" s="98">
        <v>0</v>
      </c>
      <c r="AR2443" s="98"/>
      <c r="AS2443" s="98"/>
      <c r="AT2443" s="98"/>
      <c r="AU2443" s="98">
        <v>0</v>
      </c>
      <c r="AV2443" s="98">
        <v>0</v>
      </c>
      <c r="AW2443" s="98">
        <v>0</v>
      </c>
      <c r="AX2443" s="101"/>
      <c r="AY2443" s="102"/>
      <c r="AZ2443" s="98"/>
      <c r="BA2443" s="98">
        <v>0</v>
      </c>
    </row>
    <row r="2444" spans="1:53" hidden="1">
      <c r="A2444" s="94">
        <v>900228989</v>
      </c>
      <c r="B2444" s="94" t="s">
        <v>3407</v>
      </c>
      <c r="C2444" s="94" t="s">
        <v>2953</v>
      </c>
      <c r="D2444" s="94" t="str">
        <f>+CONCATENATE(A2444,"_",C2444)</f>
        <v>900228989_FECS44943</v>
      </c>
      <c r="E2444" s="94" t="str">
        <f>+CONCATENATE(C2444,"_",AX2444)</f>
        <v>FECS44943_</v>
      </c>
      <c r="F2444" s="96">
        <v>45596</v>
      </c>
      <c r="G2444" s="96">
        <v>45601</v>
      </c>
      <c r="H2444" s="98">
        <v>322836</v>
      </c>
      <c r="I2444" s="98">
        <v>322836</v>
      </c>
      <c r="J2444" s="94"/>
      <c r="K2444" s="94" t="e">
        <v>#N/A</v>
      </c>
      <c r="L2444" s="94" t="s">
        <v>3942</v>
      </c>
      <c r="M2444" s="98">
        <v>316379</v>
      </c>
      <c r="N2444" s="94">
        <v>1222541248</v>
      </c>
      <c r="O2444" s="94"/>
      <c r="P2444" s="94"/>
      <c r="Q2444" s="94"/>
      <c r="R2444" s="94" t="s">
        <v>3437</v>
      </c>
      <c r="S2444" s="96">
        <v>45596</v>
      </c>
      <c r="T2444" s="96">
        <v>45601</v>
      </c>
      <c r="U2444" s="96"/>
      <c r="V2444" s="98">
        <v>322836</v>
      </c>
      <c r="W2444" s="98">
        <v>0</v>
      </c>
      <c r="X2444" s="98">
        <v>0</v>
      </c>
      <c r="Y2444" s="98">
        <v>0</v>
      </c>
      <c r="Z2444" s="94"/>
      <c r="AA2444" s="94"/>
      <c r="AB2444" s="98">
        <v>0</v>
      </c>
      <c r="AC2444" s="94"/>
      <c r="AD2444" s="94"/>
      <c r="AE2444" s="94"/>
      <c r="AF2444" s="94"/>
      <c r="AG2444" s="94"/>
      <c r="AH2444" s="98">
        <v>0</v>
      </c>
      <c r="AI2444" s="98">
        <v>0</v>
      </c>
      <c r="AJ2444" s="98">
        <v>0</v>
      </c>
      <c r="AK2444" s="98">
        <v>0</v>
      </c>
      <c r="AL2444" s="98">
        <v>0</v>
      </c>
      <c r="AM2444" s="98">
        <v>322836</v>
      </c>
      <c r="AN2444" s="98">
        <v>0</v>
      </c>
      <c r="AO2444" s="98">
        <v>0</v>
      </c>
      <c r="AP2444" s="98">
        <v>0</v>
      </c>
      <c r="AQ2444" s="98">
        <v>0</v>
      </c>
      <c r="AR2444" s="98"/>
      <c r="AS2444" s="98"/>
      <c r="AT2444" s="98"/>
      <c r="AU2444" s="98">
        <v>0</v>
      </c>
      <c r="AV2444" s="98">
        <v>0</v>
      </c>
      <c r="AW2444" s="98">
        <v>0</v>
      </c>
      <c r="AX2444" s="101"/>
      <c r="AY2444" s="102"/>
      <c r="AZ2444" s="98"/>
      <c r="BA2444" s="98">
        <v>0</v>
      </c>
    </row>
    <row r="2445" spans="1:53" hidden="1">
      <c r="A2445" s="94">
        <v>900228989</v>
      </c>
      <c r="B2445" s="94" t="s">
        <v>3407</v>
      </c>
      <c r="C2445" s="94" t="s">
        <v>2954</v>
      </c>
      <c r="D2445" s="94" t="str">
        <f>+CONCATENATE(A2445,"_",C2445)</f>
        <v>900228989_FECS44017</v>
      </c>
      <c r="E2445" s="94" t="str">
        <f>+CONCATENATE(C2445,"_",AX2445)</f>
        <v>FECS44017_</v>
      </c>
      <c r="F2445" s="96">
        <v>45588</v>
      </c>
      <c r="G2445" s="96">
        <v>45601</v>
      </c>
      <c r="H2445" s="98">
        <v>325543</v>
      </c>
      <c r="I2445" s="98">
        <v>325543</v>
      </c>
      <c r="J2445" s="94"/>
      <c r="K2445" s="94" t="e">
        <v>#N/A</v>
      </c>
      <c r="L2445" s="94" t="s">
        <v>3942</v>
      </c>
      <c r="M2445" s="98">
        <v>319032</v>
      </c>
      <c r="N2445" s="94">
        <v>1222541022</v>
      </c>
      <c r="O2445" s="94"/>
      <c r="P2445" s="94"/>
      <c r="Q2445" s="94"/>
      <c r="R2445" s="94" t="s">
        <v>3437</v>
      </c>
      <c r="S2445" s="96">
        <v>45588</v>
      </c>
      <c r="T2445" s="96">
        <v>45601</v>
      </c>
      <c r="U2445" s="96"/>
      <c r="V2445" s="98">
        <v>325543</v>
      </c>
      <c r="W2445" s="98">
        <v>0</v>
      </c>
      <c r="X2445" s="98">
        <v>0</v>
      </c>
      <c r="Y2445" s="98">
        <v>0</v>
      </c>
      <c r="Z2445" s="94"/>
      <c r="AA2445" s="94"/>
      <c r="AB2445" s="98">
        <v>0</v>
      </c>
      <c r="AC2445" s="94"/>
      <c r="AD2445" s="94"/>
      <c r="AE2445" s="94"/>
      <c r="AF2445" s="94"/>
      <c r="AG2445" s="94"/>
      <c r="AH2445" s="98">
        <v>0</v>
      </c>
      <c r="AI2445" s="98">
        <v>0</v>
      </c>
      <c r="AJ2445" s="98">
        <v>0</v>
      </c>
      <c r="AK2445" s="98">
        <v>0</v>
      </c>
      <c r="AL2445" s="98">
        <v>0</v>
      </c>
      <c r="AM2445" s="98">
        <v>325543</v>
      </c>
      <c r="AN2445" s="98">
        <v>0</v>
      </c>
      <c r="AO2445" s="98">
        <v>0</v>
      </c>
      <c r="AP2445" s="98">
        <v>0</v>
      </c>
      <c r="AQ2445" s="98">
        <v>0</v>
      </c>
      <c r="AR2445" s="98"/>
      <c r="AS2445" s="98"/>
      <c r="AT2445" s="98"/>
      <c r="AU2445" s="98">
        <v>0</v>
      </c>
      <c r="AV2445" s="98">
        <v>0</v>
      </c>
      <c r="AW2445" s="98">
        <v>0</v>
      </c>
      <c r="AX2445" s="101"/>
      <c r="AY2445" s="102"/>
      <c r="AZ2445" s="98"/>
      <c r="BA2445" s="98">
        <v>0</v>
      </c>
    </row>
    <row r="2446" spans="1:53" hidden="1">
      <c r="A2446" s="94">
        <v>900228989</v>
      </c>
      <c r="B2446" s="94" t="s">
        <v>3407</v>
      </c>
      <c r="C2446" s="94" t="s">
        <v>2955</v>
      </c>
      <c r="D2446" s="94" t="str">
        <f>+CONCATENATE(A2446,"_",C2446)</f>
        <v>900228989_FECS44582</v>
      </c>
      <c r="E2446" s="94" t="str">
        <f>+CONCATENATE(C2446,"_",AX2446)</f>
        <v>FECS44582_</v>
      </c>
      <c r="F2446" s="96">
        <v>45594</v>
      </c>
      <c r="G2446" s="96">
        <v>45601</v>
      </c>
      <c r="H2446" s="98">
        <v>331256</v>
      </c>
      <c r="I2446" s="98">
        <v>331256</v>
      </c>
      <c r="J2446" s="94"/>
      <c r="K2446" s="94" t="e">
        <v>#N/A</v>
      </c>
      <c r="L2446" s="94" t="s">
        <v>3942</v>
      </c>
      <c r="M2446" s="98">
        <v>324631</v>
      </c>
      <c r="N2446" s="94">
        <v>1222541239</v>
      </c>
      <c r="O2446" s="94"/>
      <c r="P2446" s="94"/>
      <c r="Q2446" s="94"/>
      <c r="R2446" s="94" t="s">
        <v>3437</v>
      </c>
      <c r="S2446" s="96">
        <v>45594</v>
      </c>
      <c r="T2446" s="96">
        <v>45601</v>
      </c>
      <c r="U2446" s="96"/>
      <c r="V2446" s="98">
        <v>331256</v>
      </c>
      <c r="W2446" s="98">
        <v>0</v>
      </c>
      <c r="X2446" s="98">
        <v>0</v>
      </c>
      <c r="Y2446" s="98">
        <v>0</v>
      </c>
      <c r="Z2446" s="94"/>
      <c r="AA2446" s="94"/>
      <c r="AB2446" s="98">
        <v>0</v>
      </c>
      <c r="AC2446" s="94"/>
      <c r="AD2446" s="94"/>
      <c r="AE2446" s="94"/>
      <c r="AF2446" s="94"/>
      <c r="AG2446" s="94"/>
      <c r="AH2446" s="98">
        <v>0</v>
      </c>
      <c r="AI2446" s="98">
        <v>0</v>
      </c>
      <c r="AJ2446" s="98">
        <v>0</v>
      </c>
      <c r="AK2446" s="98">
        <v>0</v>
      </c>
      <c r="AL2446" s="98">
        <v>0</v>
      </c>
      <c r="AM2446" s="98">
        <v>331256</v>
      </c>
      <c r="AN2446" s="98">
        <v>0</v>
      </c>
      <c r="AO2446" s="98">
        <v>0</v>
      </c>
      <c r="AP2446" s="98">
        <v>0</v>
      </c>
      <c r="AQ2446" s="98">
        <v>0</v>
      </c>
      <c r="AR2446" s="98"/>
      <c r="AS2446" s="98"/>
      <c r="AT2446" s="98"/>
      <c r="AU2446" s="98">
        <v>0</v>
      </c>
      <c r="AV2446" s="98">
        <v>0</v>
      </c>
      <c r="AW2446" s="98">
        <v>0</v>
      </c>
      <c r="AX2446" s="101"/>
      <c r="AY2446" s="102"/>
      <c r="AZ2446" s="98"/>
      <c r="BA2446" s="98">
        <v>0</v>
      </c>
    </row>
    <row r="2447" spans="1:53" hidden="1">
      <c r="A2447" s="94">
        <v>900228989</v>
      </c>
      <c r="B2447" s="94" t="s">
        <v>3407</v>
      </c>
      <c r="C2447" s="94" t="s">
        <v>2956</v>
      </c>
      <c r="D2447" s="94" t="str">
        <f>+CONCATENATE(A2447,"_",C2447)</f>
        <v>900228989_FECS44382</v>
      </c>
      <c r="E2447" s="94" t="str">
        <f>+CONCATENATE(C2447,"_",AX2447)</f>
        <v>FECS44382_</v>
      </c>
      <c r="F2447" s="96">
        <v>45592</v>
      </c>
      <c r="G2447" s="96">
        <v>45601</v>
      </c>
      <c r="H2447" s="98">
        <v>332202</v>
      </c>
      <c r="I2447" s="98">
        <v>332202</v>
      </c>
      <c r="J2447" s="94"/>
      <c r="K2447" s="94" t="e">
        <v>#N/A</v>
      </c>
      <c r="L2447" s="94" t="s">
        <v>3942</v>
      </c>
      <c r="M2447" s="98">
        <v>325558</v>
      </c>
      <c r="N2447" s="94">
        <v>1222542267</v>
      </c>
      <c r="O2447" s="94"/>
      <c r="P2447" s="94"/>
      <c r="Q2447" s="94"/>
      <c r="R2447" s="94" t="s">
        <v>3437</v>
      </c>
      <c r="S2447" s="96">
        <v>45592</v>
      </c>
      <c r="T2447" s="96">
        <v>45601</v>
      </c>
      <c r="U2447" s="96"/>
      <c r="V2447" s="98">
        <v>332202</v>
      </c>
      <c r="W2447" s="98">
        <v>0</v>
      </c>
      <c r="X2447" s="98">
        <v>0</v>
      </c>
      <c r="Y2447" s="98">
        <v>0</v>
      </c>
      <c r="Z2447" s="94"/>
      <c r="AA2447" s="94"/>
      <c r="AB2447" s="98">
        <v>0</v>
      </c>
      <c r="AC2447" s="94"/>
      <c r="AD2447" s="94"/>
      <c r="AE2447" s="94"/>
      <c r="AF2447" s="94"/>
      <c r="AG2447" s="94"/>
      <c r="AH2447" s="98">
        <v>0</v>
      </c>
      <c r="AI2447" s="98">
        <v>0</v>
      </c>
      <c r="AJ2447" s="98">
        <v>0</v>
      </c>
      <c r="AK2447" s="98">
        <v>0</v>
      </c>
      <c r="AL2447" s="98">
        <v>0</v>
      </c>
      <c r="AM2447" s="98">
        <v>332202</v>
      </c>
      <c r="AN2447" s="98">
        <v>0</v>
      </c>
      <c r="AO2447" s="98">
        <v>0</v>
      </c>
      <c r="AP2447" s="98">
        <v>0</v>
      </c>
      <c r="AQ2447" s="98">
        <v>0</v>
      </c>
      <c r="AR2447" s="98"/>
      <c r="AS2447" s="98"/>
      <c r="AT2447" s="98"/>
      <c r="AU2447" s="98">
        <v>0</v>
      </c>
      <c r="AV2447" s="98">
        <v>0</v>
      </c>
      <c r="AW2447" s="98">
        <v>0</v>
      </c>
      <c r="AX2447" s="101"/>
      <c r="AY2447" s="102"/>
      <c r="AZ2447" s="98"/>
      <c r="BA2447" s="98">
        <v>0</v>
      </c>
    </row>
    <row r="2448" spans="1:53" hidden="1">
      <c r="A2448" s="94">
        <v>900228989</v>
      </c>
      <c r="B2448" s="94" t="s">
        <v>3407</v>
      </c>
      <c r="C2448" s="94" t="s">
        <v>2957</v>
      </c>
      <c r="D2448" s="94" t="str">
        <f>+CONCATENATE(A2448,"_",C2448)</f>
        <v>900228989_FECS44380</v>
      </c>
      <c r="E2448" s="94" t="str">
        <f>+CONCATENATE(C2448,"_",AX2448)</f>
        <v>FECS44380_</v>
      </c>
      <c r="F2448" s="96">
        <v>45592</v>
      </c>
      <c r="G2448" s="96">
        <v>45601</v>
      </c>
      <c r="H2448" s="98">
        <v>333960</v>
      </c>
      <c r="I2448" s="98">
        <v>333960</v>
      </c>
      <c r="J2448" s="94"/>
      <c r="K2448" s="94" t="e">
        <v>#N/A</v>
      </c>
      <c r="L2448" s="94" t="s">
        <v>3942</v>
      </c>
      <c r="M2448" s="98">
        <v>327281</v>
      </c>
      <c r="N2448" s="94">
        <v>1222542266</v>
      </c>
      <c r="O2448" s="94"/>
      <c r="P2448" s="94"/>
      <c r="Q2448" s="94"/>
      <c r="R2448" s="94" t="s">
        <v>3437</v>
      </c>
      <c r="S2448" s="96">
        <v>45592</v>
      </c>
      <c r="T2448" s="96">
        <v>45601</v>
      </c>
      <c r="U2448" s="96"/>
      <c r="V2448" s="98">
        <v>333960</v>
      </c>
      <c r="W2448" s="98">
        <v>0</v>
      </c>
      <c r="X2448" s="98">
        <v>0</v>
      </c>
      <c r="Y2448" s="98">
        <v>0</v>
      </c>
      <c r="Z2448" s="94"/>
      <c r="AA2448" s="94"/>
      <c r="AB2448" s="98">
        <v>0</v>
      </c>
      <c r="AC2448" s="94"/>
      <c r="AD2448" s="94"/>
      <c r="AE2448" s="94"/>
      <c r="AF2448" s="94"/>
      <c r="AG2448" s="94"/>
      <c r="AH2448" s="98">
        <v>0</v>
      </c>
      <c r="AI2448" s="98">
        <v>0</v>
      </c>
      <c r="AJ2448" s="98">
        <v>0</v>
      </c>
      <c r="AK2448" s="98">
        <v>0</v>
      </c>
      <c r="AL2448" s="98">
        <v>0</v>
      </c>
      <c r="AM2448" s="98">
        <v>333960</v>
      </c>
      <c r="AN2448" s="98">
        <v>0</v>
      </c>
      <c r="AO2448" s="98">
        <v>0</v>
      </c>
      <c r="AP2448" s="98">
        <v>0</v>
      </c>
      <c r="AQ2448" s="98">
        <v>0</v>
      </c>
      <c r="AR2448" s="98"/>
      <c r="AS2448" s="98"/>
      <c r="AT2448" s="98"/>
      <c r="AU2448" s="98">
        <v>0</v>
      </c>
      <c r="AV2448" s="98">
        <v>0</v>
      </c>
      <c r="AW2448" s="98">
        <v>0</v>
      </c>
      <c r="AX2448" s="101"/>
      <c r="AY2448" s="102"/>
      <c r="AZ2448" s="98"/>
      <c r="BA2448" s="98">
        <v>0</v>
      </c>
    </row>
    <row r="2449" spans="1:53" hidden="1">
      <c r="A2449" s="94">
        <v>900228989</v>
      </c>
      <c r="B2449" s="94" t="s">
        <v>3407</v>
      </c>
      <c r="C2449" s="94" t="s">
        <v>2958</v>
      </c>
      <c r="D2449" s="94" t="str">
        <f>+CONCATENATE(A2449,"_",C2449)</f>
        <v>900228989_FECS44257</v>
      </c>
      <c r="E2449" s="94" t="str">
        <f>+CONCATENATE(C2449,"_",AX2449)</f>
        <v>FECS44257_</v>
      </c>
      <c r="F2449" s="96">
        <v>45590</v>
      </c>
      <c r="G2449" s="96">
        <v>45601</v>
      </c>
      <c r="H2449" s="98">
        <v>339112</v>
      </c>
      <c r="I2449" s="98">
        <v>339112</v>
      </c>
      <c r="J2449" s="94"/>
      <c r="K2449" s="94" t="e">
        <v>#N/A</v>
      </c>
      <c r="L2449" s="94" t="s">
        <v>3942</v>
      </c>
      <c r="M2449" s="98">
        <v>332330</v>
      </c>
      <c r="N2449" s="94">
        <v>1222542264</v>
      </c>
      <c r="O2449" s="94"/>
      <c r="P2449" s="94"/>
      <c r="Q2449" s="94"/>
      <c r="R2449" s="94" t="s">
        <v>3437</v>
      </c>
      <c r="S2449" s="96">
        <v>45590</v>
      </c>
      <c r="T2449" s="96">
        <v>45601</v>
      </c>
      <c r="U2449" s="96"/>
      <c r="V2449" s="98">
        <v>339112</v>
      </c>
      <c r="W2449" s="98">
        <v>0</v>
      </c>
      <c r="X2449" s="98">
        <v>0</v>
      </c>
      <c r="Y2449" s="98">
        <v>0</v>
      </c>
      <c r="Z2449" s="94"/>
      <c r="AA2449" s="94"/>
      <c r="AB2449" s="98">
        <v>0</v>
      </c>
      <c r="AC2449" s="94"/>
      <c r="AD2449" s="94"/>
      <c r="AE2449" s="94"/>
      <c r="AF2449" s="94"/>
      <c r="AG2449" s="94"/>
      <c r="AH2449" s="98">
        <v>0</v>
      </c>
      <c r="AI2449" s="98">
        <v>0</v>
      </c>
      <c r="AJ2449" s="98">
        <v>0</v>
      </c>
      <c r="AK2449" s="98">
        <v>0</v>
      </c>
      <c r="AL2449" s="98">
        <v>0</v>
      </c>
      <c r="AM2449" s="98">
        <v>339112</v>
      </c>
      <c r="AN2449" s="98">
        <v>0</v>
      </c>
      <c r="AO2449" s="98">
        <v>0</v>
      </c>
      <c r="AP2449" s="98">
        <v>0</v>
      </c>
      <c r="AQ2449" s="98">
        <v>0</v>
      </c>
      <c r="AR2449" s="98"/>
      <c r="AS2449" s="98"/>
      <c r="AT2449" s="98"/>
      <c r="AU2449" s="98">
        <v>0</v>
      </c>
      <c r="AV2449" s="98">
        <v>0</v>
      </c>
      <c r="AW2449" s="98">
        <v>0</v>
      </c>
      <c r="AX2449" s="101"/>
      <c r="AY2449" s="102"/>
      <c r="AZ2449" s="98"/>
      <c r="BA2449" s="98">
        <v>0</v>
      </c>
    </row>
    <row r="2450" spans="1:53" hidden="1">
      <c r="A2450" s="94">
        <v>900228989</v>
      </c>
      <c r="B2450" s="94" t="s">
        <v>3407</v>
      </c>
      <c r="C2450" s="94" t="s">
        <v>2959</v>
      </c>
      <c r="D2450" s="94" t="str">
        <f>+CONCATENATE(A2450,"_",C2450)</f>
        <v>900228989_FECS44384</v>
      </c>
      <c r="E2450" s="94" t="str">
        <f>+CONCATENATE(C2450,"_",AX2450)</f>
        <v>FECS44384_</v>
      </c>
      <c r="F2450" s="96">
        <v>45592</v>
      </c>
      <c r="G2450" s="96">
        <v>45601</v>
      </c>
      <c r="H2450" s="98">
        <v>346437</v>
      </c>
      <c r="I2450" s="98">
        <v>346437</v>
      </c>
      <c r="J2450" s="94"/>
      <c r="K2450" s="94" t="e">
        <v>#N/A</v>
      </c>
      <c r="L2450" s="94" t="s">
        <v>3942</v>
      </c>
      <c r="M2450" s="98">
        <v>339508</v>
      </c>
      <c r="N2450" s="94">
        <v>1222542268</v>
      </c>
      <c r="O2450" s="94"/>
      <c r="P2450" s="94"/>
      <c r="Q2450" s="94"/>
      <c r="R2450" s="94" t="s">
        <v>3437</v>
      </c>
      <c r="S2450" s="96">
        <v>45592</v>
      </c>
      <c r="T2450" s="96">
        <v>45601</v>
      </c>
      <c r="U2450" s="96"/>
      <c r="V2450" s="98">
        <v>346437</v>
      </c>
      <c r="W2450" s="98">
        <v>0</v>
      </c>
      <c r="X2450" s="98">
        <v>0</v>
      </c>
      <c r="Y2450" s="98">
        <v>0</v>
      </c>
      <c r="Z2450" s="94"/>
      <c r="AA2450" s="94"/>
      <c r="AB2450" s="98">
        <v>0</v>
      </c>
      <c r="AC2450" s="94"/>
      <c r="AD2450" s="94"/>
      <c r="AE2450" s="94"/>
      <c r="AF2450" s="94"/>
      <c r="AG2450" s="94"/>
      <c r="AH2450" s="98">
        <v>0</v>
      </c>
      <c r="AI2450" s="98">
        <v>0</v>
      </c>
      <c r="AJ2450" s="98">
        <v>0</v>
      </c>
      <c r="AK2450" s="98">
        <v>0</v>
      </c>
      <c r="AL2450" s="98">
        <v>0</v>
      </c>
      <c r="AM2450" s="98">
        <v>346437</v>
      </c>
      <c r="AN2450" s="98">
        <v>0</v>
      </c>
      <c r="AO2450" s="98">
        <v>0</v>
      </c>
      <c r="AP2450" s="98">
        <v>0</v>
      </c>
      <c r="AQ2450" s="98">
        <v>0</v>
      </c>
      <c r="AR2450" s="98"/>
      <c r="AS2450" s="98"/>
      <c r="AT2450" s="98"/>
      <c r="AU2450" s="98">
        <v>0</v>
      </c>
      <c r="AV2450" s="98">
        <v>0</v>
      </c>
      <c r="AW2450" s="98">
        <v>0</v>
      </c>
      <c r="AX2450" s="101"/>
      <c r="AY2450" s="102"/>
      <c r="AZ2450" s="98"/>
      <c r="BA2450" s="98">
        <v>0</v>
      </c>
    </row>
    <row r="2451" spans="1:53" hidden="1">
      <c r="A2451" s="94">
        <v>900228989</v>
      </c>
      <c r="B2451" s="94" t="s">
        <v>3407</v>
      </c>
      <c r="C2451" s="94" t="s">
        <v>2960</v>
      </c>
      <c r="D2451" s="94" t="str">
        <f>+CONCATENATE(A2451,"_",C2451)</f>
        <v>900228989_FECS43872</v>
      </c>
      <c r="E2451" s="94" t="str">
        <f>+CONCATENATE(C2451,"_",AX2451)</f>
        <v>FECS43872_</v>
      </c>
      <c r="F2451" s="96">
        <v>45587</v>
      </c>
      <c r="G2451" s="96">
        <v>45601</v>
      </c>
      <c r="H2451" s="98">
        <v>350615</v>
      </c>
      <c r="I2451" s="98">
        <v>350615</v>
      </c>
      <c r="J2451" s="94"/>
      <c r="K2451" s="94" t="e">
        <v>#N/A</v>
      </c>
      <c r="L2451" s="94" t="s">
        <v>3942</v>
      </c>
      <c r="M2451" s="98">
        <v>343603</v>
      </c>
      <c r="N2451" s="94">
        <v>1222541013</v>
      </c>
      <c r="O2451" s="94"/>
      <c r="P2451" s="94"/>
      <c r="Q2451" s="94"/>
      <c r="R2451" s="94" t="s">
        <v>3437</v>
      </c>
      <c r="S2451" s="96">
        <v>45587</v>
      </c>
      <c r="T2451" s="96">
        <v>45601</v>
      </c>
      <c r="U2451" s="96"/>
      <c r="V2451" s="98">
        <v>350615</v>
      </c>
      <c r="W2451" s="98">
        <v>0</v>
      </c>
      <c r="X2451" s="98">
        <v>0</v>
      </c>
      <c r="Y2451" s="98">
        <v>0</v>
      </c>
      <c r="Z2451" s="94"/>
      <c r="AA2451" s="94"/>
      <c r="AB2451" s="98">
        <v>0</v>
      </c>
      <c r="AC2451" s="94"/>
      <c r="AD2451" s="94"/>
      <c r="AE2451" s="94"/>
      <c r="AF2451" s="94"/>
      <c r="AG2451" s="94"/>
      <c r="AH2451" s="98">
        <v>0</v>
      </c>
      <c r="AI2451" s="98">
        <v>0</v>
      </c>
      <c r="AJ2451" s="98">
        <v>0</v>
      </c>
      <c r="AK2451" s="98">
        <v>0</v>
      </c>
      <c r="AL2451" s="98">
        <v>0</v>
      </c>
      <c r="AM2451" s="98">
        <v>350615</v>
      </c>
      <c r="AN2451" s="98">
        <v>0</v>
      </c>
      <c r="AO2451" s="98">
        <v>0</v>
      </c>
      <c r="AP2451" s="98">
        <v>0</v>
      </c>
      <c r="AQ2451" s="98">
        <v>0</v>
      </c>
      <c r="AR2451" s="98"/>
      <c r="AS2451" s="98"/>
      <c r="AT2451" s="98"/>
      <c r="AU2451" s="98">
        <v>0</v>
      </c>
      <c r="AV2451" s="98">
        <v>0</v>
      </c>
      <c r="AW2451" s="98">
        <v>0</v>
      </c>
      <c r="AX2451" s="101"/>
      <c r="AY2451" s="102"/>
      <c r="AZ2451" s="98"/>
      <c r="BA2451" s="98">
        <v>0</v>
      </c>
    </row>
    <row r="2452" spans="1:53" hidden="1">
      <c r="A2452" s="94">
        <v>900228989</v>
      </c>
      <c r="B2452" s="94" t="s">
        <v>3407</v>
      </c>
      <c r="C2452" s="94" t="s">
        <v>2961</v>
      </c>
      <c r="D2452" s="94" t="str">
        <f>+CONCATENATE(A2452,"_",C2452)</f>
        <v>900228989_FECS44077</v>
      </c>
      <c r="E2452" s="94" t="str">
        <f>+CONCATENATE(C2452,"_",AX2452)</f>
        <v>FECS44077_</v>
      </c>
      <c r="F2452" s="96">
        <v>45589</v>
      </c>
      <c r="G2452" s="96">
        <v>45601</v>
      </c>
      <c r="H2452" s="98">
        <v>353402</v>
      </c>
      <c r="I2452" s="98">
        <v>353402</v>
      </c>
      <c r="J2452" s="94"/>
      <c r="K2452" s="94" t="e">
        <v>#N/A</v>
      </c>
      <c r="L2452" s="94" t="s">
        <v>3942</v>
      </c>
      <c r="M2452" s="98">
        <v>346334</v>
      </c>
      <c r="N2452" s="94">
        <v>1222541028</v>
      </c>
      <c r="O2452" s="94"/>
      <c r="P2452" s="94"/>
      <c r="Q2452" s="94"/>
      <c r="R2452" s="94" t="s">
        <v>3437</v>
      </c>
      <c r="S2452" s="96">
        <v>45589</v>
      </c>
      <c r="T2452" s="96">
        <v>45601</v>
      </c>
      <c r="U2452" s="96"/>
      <c r="V2452" s="98">
        <v>353402</v>
      </c>
      <c r="W2452" s="98">
        <v>0</v>
      </c>
      <c r="X2452" s="98">
        <v>0</v>
      </c>
      <c r="Y2452" s="98">
        <v>0</v>
      </c>
      <c r="Z2452" s="94"/>
      <c r="AA2452" s="94"/>
      <c r="AB2452" s="98">
        <v>0</v>
      </c>
      <c r="AC2452" s="94"/>
      <c r="AD2452" s="94"/>
      <c r="AE2452" s="94"/>
      <c r="AF2452" s="94"/>
      <c r="AG2452" s="94"/>
      <c r="AH2452" s="98">
        <v>0</v>
      </c>
      <c r="AI2452" s="98">
        <v>0</v>
      </c>
      <c r="AJ2452" s="98">
        <v>0</v>
      </c>
      <c r="AK2452" s="98">
        <v>0</v>
      </c>
      <c r="AL2452" s="98">
        <v>0</v>
      </c>
      <c r="AM2452" s="98">
        <v>353402</v>
      </c>
      <c r="AN2452" s="98">
        <v>0</v>
      </c>
      <c r="AO2452" s="98">
        <v>0</v>
      </c>
      <c r="AP2452" s="98">
        <v>0</v>
      </c>
      <c r="AQ2452" s="98">
        <v>0</v>
      </c>
      <c r="AR2452" s="98"/>
      <c r="AS2452" s="98"/>
      <c r="AT2452" s="98"/>
      <c r="AU2452" s="98">
        <v>0</v>
      </c>
      <c r="AV2452" s="98">
        <v>0</v>
      </c>
      <c r="AW2452" s="98">
        <v>0</v>
      </c>
      <c r="AX2452" s="101"/>
      <c r="AY2452" s="102"/>
      <c r="AZ2452" s="98"/>
      <c r="BA2452" s="98">
        <v>0</v>
      </c>
    </row>
    <row r="2453" spans="1:53" hidden="1">
      <c r="A2453" s="94">
        <v>900228989</v>
      </c>
      <c r="B2453" s="94" t="s">
        <v>3407</v>
      </c>
      <c r="C2453" s="94" t="s">
        <v>2962</v>
      </c>
      <c r="D2453" s="94" t="str">
        <f>+CONCATENATE(A2453,"_",C2453)</f>
        <v>900228989_FECS44064</v>
      </c>
      <c r="E2453" s="94" t="str">
        <f>+CONCATENATE(C2453,"_",AX2453)</f>
        <v>FECS44064_</v>
      </c>
      <c r="F2453" s="96">
        <v>45588</v>
      </c>
      <c r="G2453" s="96">
        <v>45601</v>
      </c>
      <c r="H2453" s="98">
        <v>355973</v>
      </c>
      <c r="I2453" s="98">
        <v>355973</v>
      </c>
      <c r="J2453" s="94"/>
      <c r="K2453" s="94" t="e">
        <v>#N/A</v>
      </c>
      <c r="L2453" s="94" t="s">
        <v>3942</v>
      </c>
      <c r="M2453" s="98">
        <v>348854</v>
      </c>
      <c r="N2453" s="94">
        <v>1222541026</v>
      </c>
      <c r="O2453" s="94"/>
      <c r="P2453" s="94"/>
      <c r="Q2453" s="94"/>
      <c r="R2453" s="94" t="s">
        <v>3437</v>
      </c>
      <c r="S2453" s="96">
        <v>45588</v>
      </c>
      <c r="T2453" s="96">
        <v>45601</v>
      </c>
      <c r="U2453" s="96"/>
      <c r="V2453" s="98">
        <v>355973</v>
      </c>
      <c r="W2453" s="98">
        <v>0</v>
      </c>
      <c r="X2453" s="98">
        <v>0</v>
      </c>
      <c r="Y2453" s="98">
        <v>0</v>
      </c>
      <c r="Z2453" s="94"/>
      <c r="AA2453" s="94"/>
      <c r="AB2453" s="98">
        <v>0</v>
      </c>
      <c r="AC2453" s="94"/>
      <c r="AD2453" s="94"/>
      <c r="AE2453" s="94"/>
      <c r="AF2453" s="94"/>
      <c r="AG2453" s="94"/>
      <c r="AH2453" s="98">
        <v>0</v>
      </c>
      <c r="AI2453" s="98">
        <v>0</v>
      </c>
      <c r="AJ2453" s="98">
        <v>0</v>
      </c>
      <c r="AK2453" s="98">
        <v>0</v>
      </c>
      <c r="AL2453" s="98">
        <v>0</v>
      </c>
      <c r="AM2453" s="98">
        <v>355973</v>
      </c>
      <c r="AN2453" s="98">
        <v>0</v>
      </c>
      <c r="AO2453" s="98">
        <v>0</v>
      </c>
      <c r="AP2453" s="98">
        <v>0</v>
      </c>
      <c r="AQ2453" s="98">
        <v>0</v>
      </c>
      <c r="AR2453" s="98"/>
      <c r="AS2453" s="98"/>
      <c r="AT2453" s="98"/>
      <c r="AU2453" s="98">
        <v>0</v>
      </c>
      <c r="AV2453" s="98">
        <v>0</v>
      </c>
      <c r="AW2453" s="98">
        <v>0</v>
      </c>
      <c r="AX2453" s="101"/>
      <c r="AY2453" s="102"/>
      <c r="AZ2453" s="98"/>
      <c r="BA2453" s="98">
        <v>0</v>
      </c>
    </row>
    <row r="2454" spans="1:53" hidden="1">
      <c r="A2454" s="94">
        <v>900228989</v>
      </c>
      <c r="B2454" s="94" t="s">
        <v>3407</v>
      </c>
      <c r="C2454" s="94" t="s">
        <v>2963</v>
      </c>
      <c r="D2454" s="94" t="str">
        <f>+CONCATENATE(A2454,"_",C2454)</f>
        <v>900228989_FECS44391</v>
      </c>
      <c r="E2454" s="94" t="str">
        <f>+CONCATENATE(C2454,"_",AX2454)</f>
        <v>FECS44391_</v>
      </c>
      <c r="F2454" s="96">
        <v>45592</v>
      </c>
      <c r="G2454" s="96">
        <v>45601</v>
      </c>
      <c r="H2454" s="98">
        <v>363444</v>
      </c>
      <c r="I2454" s="98">
        <v>363444</v>
      </c>
      <c r="J2454" s="94"/>
      <c r="K2454" s="94" t="e">
        <v>#N/A</v>
      </c>
      <c r="L2454" s="94" t="s">
        <v>3942</v>
      </c>
      <c r="M2454" s="98">
        <v>356175</v>
      </c>
      <c r="N2454" s="94">
        <v>1222541222</v>
      </c>
      <c r="O2454" s="94"/>
      <c r="P2454" s="94"/>
      <c r="Q2454" s="94"/>
      <c r="R2454" s="94" t="s">
        <v>3437</v>
      </c>
      <c r="S2454" s="96">
        <v>45592</v>
      </c>
      <c r="T2454" s="96">
        <v>45601</v>
      </c>
      <c r="U2454" s="96"/>
      <c r="V2454" s="98">
        <v>363444</v>
      </c>
      <c r="W2454" s="98">
        <v>0</v>
      </c>
      <c r="X2454" s="98">
        <v>0</v>
      </c>
      <c r="Y2454" s="98">
        <v>0</v>
      </c>
      <c r="Z2454" s="94"/>
      <c r="AA2454" s="94"/>
      <c r="AB2454" s="98">
        <v>0</v>
      </c>
      <c r="AC2454" s="94"/>
      <c r="AD2454" s="94"/>
      <c r="AE2454" s="94"/>
      <c r="AF2454" s="94"/>
      <c r="AG2454" s="94"/>
      <c r="AH2454" s="98">
        <v>0</v>
      </c>
      <c r="AI2454" s="98">
        <v>0</v>
      </c>
      <c r="AJ2454" s="98">
        <v>0</v>
      </c>
      <c r="AK2454" s="98">
        <v>0</v>
      </c>
      <c r="AL2454" s="98">
        <v>0</v>
      </c>
      <c r="AM2454" s="98">
        <v>363444</v>
      </c>
      <c r="AN2454" s="98">
        <v>0</v>
      </c>
      <c r="AO2454" s="98">
        <v>0</v>
      </c>
      <c r="AP2454" s="98">
        <v>0</v>
      </c>
      <c r="AQ2454" s="98">
        <v>0</v>
      </c>
      <c r="AR2454" s="98"/>
      <c r="AS2454" s="98"/>
      <c r="AT2454" s="98"/>
      <c r="AU2454" s="98">
        <v>0</v>
      </c>
      <c r="AV2454" s="98">
        <v>0</v>
      </c>
      <c r="AW2454" s="98">
        <v>0</v>
      </c>
      <c r="AX2454" s="101"/>
      <c r="AY2454" s="102"/>
      <c r="AZ2454" s="98"/>
      <c r="BA2454" s="98">
        <v>0</v>
      </c>
    </row>
    <row r="2455" spans="1:53" hidden="1">
      <c r="A2455" s="94">
        <v>900228989</v>
      </c>
      <c r="B2455" s="94" t="s">
        <v>3407</v>
      </c>
      <c r="C2455" s="94" t="s">
        <v>2964</v>
      </c>
      <c r="D2455" s="94" t="str">
        <f>+CONCATENATE(A2455,"_",C2455)</f>
        <v>900228989_FECS44051</v>
      </c>
      <c r="E2455" s="94" t="str">
        <f>+CONCATENATE(C2455,"_",AX2455)</f>
        <v>FECS44051_</v>
      </c>
      <c r="F2455" s="96">
        <v>45588</v>
      </c>
      <c r="G2455" s="96">
        <v>45601</v>
      </c>
      <c r="H2455" s="98">
        <v>377114</v>
      </c>
      <c r="I2455" s="98">
        <v>377114</v>
      </c>
      <c r="J2455" s="94"/>
      <c r="K2455" s="94" t="e">
        <v>#N/A</v>
      </c>
      <c r="L2455" s="94" t="s">
        <v>3942</v>
      </c>
      <c r="M2455" s="98">
        <v>369572</v>
      </c>
      <c r="N2455" s="94">
        <v>1222542261</v>
      </c>
      <c r="O2455" s="94"/>
      <c r="P2455" s="94"/>
      <c r="Q2455" s="94"/>
      <c r="R2455" s="94" t="s">
        <v>3437</v>
      </c>
      <c r="S2455" s="96">
        <v>45588</v>
      </c>
      <c r="T2455" s="96">
        <v>45601</v>
      </c>
      <c r="U2455" s="96"/>
      <c r="V2455" s="98">
        <v>377114</v>
      </c>
      <c r="W2455" s="98">
        <v>0</v>
      </c>
      <c r="X2455" s="98">
        <v>0</v>
      </c>
      <c r="Y2455" s="98">
        <v>0</v>
      </c>
      <c r="Z2455" s="94"/>
      <c r="AA2455" s="94"/>
      <c r="AB2455" s="98">
        <v>0</v>
      </c>
      <c r="AC2455" s="94"/>
      <c r="AD2455" s="94"/>
      <c r="AE2455" s="94"/>
      <c r="AF2455" s="94"/>
      <c r="AG2455" s="94"/>
      <c r="AH2455" s="98">
        <v>0</v>
      </c>
      <c r="AI2455" s="98">
        <v>0</v>
      </c>
      <c r="AJ2455" s="98">
        <v>0</v>
      </c>
      <c r="AK2455" s="98">
        <v>0</v>
      </c>
      <c r="AL2455" s="98">
        <v>0</v>
      </c>
      <c r="AM2455" s="98">
        <v>377114</v>
      </c>
      <c r="AN2455" s="98">
        <v>0</v>
      </c>
      <c r="AO2455" s="98">
        <v>0</v>
      </c>
      <c r="AP2455" s="98">
        <v>0</v>
      </c>
      <c r="AQ2455" s="98">
        <v>0</v>
      </c>
      <c r="AR2455" s="98"/>
      <c r="AS2455" s="98"/>
      <c r="AT2455" s="98"/>
      <c r="AU2455" s="98">
        <v>0</v>
      </c>
      <c r="AV2455" s="98">
        <v>0</v>
      </c>
      <c r="AW2455" s="98">
        <v>0</v>
      </c>
      <c r="AX2455" s="101"/>
      <c r="AY2455" s="102"/>
      <c r="AZ2455" s="98"/>
      <c r="BA2455" s="98">
        <v>0</v>
      </c>
    </row>
    <row r="2456" spans="1:53" hidden="1">
      <c r="A2456" s="94">
        <v>900228989</v>
      </c>
      <c r="B2456" s="94" t="s">
        <v>3407</v>
      </c>
      <c r="C2456" s="94" t="s">
        <v>2965</v>
      </c>
      <c r="D2456" s="94" t="str">
        <f>+CONCATENATE(A2456,"_",C2456)</f>
        <v>900228989_FECS43877</v>
      </c>
      <c r="E2456" s="94" t="str">
        <f>+CONCATENATE(C2456,"_",AX2456)</f>
        <v>FECS43877_</v>
      </c>
      <c r="F2456" s="96">
        <v>45587</v>
      </c>
      <c r="G2456" s="96">
        <v>45601</v>
      </c>
      <c r="H2456" s="98">
        <v>387776</v>
      </c>
      <c r="I2456" s="98">
        <v>387776</v>
      </c>
      <c r="J2456" s="94"/>
      <c r="K2456" s="94" t="e">
        <v>#N/A</v>
      </c>
      <c r="L2456" s="94" t="s">
        <v>3942</v>
      </c>
      <c r="M2456" s="98">
        <v>380020</v>
      </c>
      <c r="N2456" s="94">
        <v>1222541014</v>
      </c>
      <c r="O2456" s="94"/>
      <c r="P2456" s="94"/>
      <c r="Q2456" s="94"/>
      <c r="R2456" s="94" t="s">
        <v>3437</v>
      </c>
      <c r="S2456" s="96">
        <v>45587</v>
      </c>
      <c r="T2456" s="96">
        <v>45601</v>
      </c>
      <c r="U2456" s="96"/>
      <c r="V2456" s="98">
        <v>387776</v>
      </c>
      <c r="W2456" s="98">
        <v>0</v>
      </c>
      <c r="X2456" s="98">
        <v>0</v>
      </c>
      <c r="Y2456" s="98">
        <v>0</v>
      </c>
      <c r="Z2456" s="94"/>
      <c r="AA2456" s="94"/>
      <c r="AB2456" s="98">
        <v>0</v>
      </c>
      <c r="AC2456" s="94"/>
      <c r="AD2456" s="94"/>
      <c r="AE2456" s="94"/>
      <c r="AF2456" s="94"/>
      <c r="AG2456" s="94"/>
      <c r="AH2456" s="98">
        <v>0</v>
      </c>
      <c r="AI2456" s="98">
        <v>0</v>
      </c>
      <c r="AJ2456" s="98">
        <v>0</v>
      </c>
      <c r="AK2456" s="98">
        <v>0</v>
      </c>
      <c r="AL2456" s="98">
        <v>0</v>
      </c>
      <c r="AM2456" s="98">
        <v>387776</v>
      </c>
      <c r="AN2456" s="98">
        <v>0</v>
      </c>
      <c r="AO2456" s="98">
        <v>0</v>
      </c>
      <c r="AP2456" s="98">
        <v>0</v>
      </c>
      <c r="AQ2456" s="98">
        <v>0</v>
      </c>
      <c r="AR2456" s="98"/>
      <c r="AS2456" s="98"/>
      <c r="AT2456" s="98"/>
      <c r="AU2456" s="98">
        <v>0</v>
      </c>
      <c r="AV2456" s="98">
        <v>0</v>
      </c>
      <c r="AW2456" s="98">
        <v>0</v>
      </c>
      <c r="AX2456" s="101"/>
      <c r="AY2456" s="102"/>
      <c r="AZ2456" s="98"/>
      <c r="BA2456" s="98">
        <v>0</v>
      </c>
    </row>
    <row r="2457" spans="1:53" hidden="1">
      <c r="A2457" s="94">
        <v>900228989</v>
      </c>
      <c r="B2457" s="94" t="s">
        <v>3407</v>
      </c>
      <c r="C2457" s="94" t="s">
        <v>2966</v>
      </c>
      <c r="D2457" s="94" t="str">
        <f>+CONCATENATE(A2457,"_",C2457)</f>
        <v>900228989_FECS44400</v>
      </c>
      <c r="E2457" s="94" t="str">
        <f>+CONCATENATE(C2457,"_",AX2457)</f>
        <v>FECS44400_</v>
      </c>
      <c r="F2457" s="96">
        <v>45592</v>
      </c>
      <c r="G2457" s="96">
        <v>45601</v>
      </c>
      <c r="H2457" s="98">
        <v>392149</v>
      </c>
      <c r="I2457" s="98">
        <v>392149</v>
      </c>
      <c r="J2457" s="94"/>
      <c r="K2457" s="94" t="e">
        <v>#N/A</v>
      </c>
      <c r="L2457" s="94" t="s">
        <v>3942</v>
      </c>
      <c r="M2457" s="98">
        <v>384306</v>
      </c>
      <c r="N2457" s="94">
        <v>1222541053</v>
      </c>
      <c r="O2457" s="94"/>
      <c r="P2457" s="94"/>
      <c r="Q2457" s="94"/>
      <c r="R2457" s="94" t="s">
        <v>3437</v>
      </c>
      <c r="S2457" s="96">
        <v>45592</v>
      </c>
      <c r="T2457" s="96">
        <v>45601</v>
      </c>
      <c r="U2457" s="96"/>
      <c r="V2457" s="98">
        <v>392149</v>
      </c>
      <c r="W2457" s="98">
        <v>0</v>
      </c>
      <c r="X2457" s="98">
        <v>0</v>
      </c>
      <c r="Y2457" s="98">
        <v>0</v>
      </c>
      <c r="Z2457" s="94"/>
      <c r="AA2457" s="94"/>
      <c r="AB2457" s="98">
        <v>0</v>
      </c>
      <c r="AC2457" s="94"/>
      <c r="AD2457" s="94"/>
      <c r="AE2457" s="94"/>
      <c r="AF2457" s="94"/>
      <c r="AG2457" s="94"/>
      <c r="AH2457" s="98">
        <v>0</v>
      </c>
      <c r="AI2457" s="98">
        <v>0</v>
      </c>
      <c r="AJ2457" s="98">
        <v>0</v>
      </c>
      <c r="AK2457" s="98">
        <v>0</v>
      </c>
      <c r="AL2457" s="98">
        <v>0</v>
      </c>
      <c r="AM2457" s="98">
        <v>392149</v>
      </c>
      <c r="AN2457" s="98">
        <v>0</v>
      </c>
      <c r="AO2457" s="98">
        <v>0</v>
      </c>
      <c r="AP2457" s="98">
        <v>0</v>
      </c>
      <c r="AQ2457" s="98">
        <v>0</v>
      </c>
      <c r="AR2457" s="98"/>
      <c r="AS2457" s="98"/>
      <c r="AT2457" s="98"/>
      <c r="AU2457" s="98">
        <v>0</v>
      </c>
      <c r="AV2457" s="98">
        <v>0</v>
      </c>
      <c r="AW2457" s="98">
        <v>0</v>
      </c>
      <c r="AX2457" s="101"/>
      <c r="AY2457" s="102"/>
      <c r="AZ2457" s="98"/>
      <c r="BA2457" s="98">
        <v>0</v>
      </c>
    </row>
    <row r="2458" spans="1:53" hidden="1">
      <c r="A2458" s="94">
        <v>900228989</v>
      </c>
      <c r="B2458" s="94" t="s">
        <v>3407</v>
      </c>
      <c r="C2458" s="94" t="s">
        <v>2967</v>
      </c>
      <c r="D2458" s="94" t="str">
        <f>+CONCATENATE(A2458,"_",C2458)</f>
        <v>900228989_FECS44791</v>
      </c>
      <c r="E2458" s="94" t="str">
        <f>+CONCATENATE(C2458,"_",AX2458)</f>
        <v>FECS44791_</v>
      </c>
      <c r="F2458" s="96">
        <v>45596</v>
      </c>
      <c r="G2458" s="96">
        <v>45601</v>
      </c>
      <c r="H2458" s="98">
        <v>397323</v>
      </c>
      <c r="I2458" s="98">
        <v>397323</v>
      </c>
      <c r="J2458" s="94"/>
      <c r="K2458" s="94" t="e">
        <v>#N/A</v>
      </c>
      <c r="L2458" s="94" t="s">
        <v>3942</v>
      </c>
      <c r="M2458" s="98">
        <v>389377</v>
      </c>
      <c r="N2458" s="94">
        <v>1222542304</v>
      </c>
      <c r="O2458" s="94"/>
      <c r="P2458" s="94"/>
      <c r="Q2458" s="94"/>
      <c r="R2458" s="94" t="s">
        <v>3437</v>
      </c>
      <c r="S2458" s="96">
        <v>45596</v>
      </c>
      <c r="T2458" s="96">
        <v>45601</v>
      </c>
      <c r="U2458" s="96"/>
      <c r="V2458" s="98">
        <v>397323</v>
      </c>
      <c r="W2458" s="98">
        <v>0</v>
      </c>
      <c r="X2458" s="98">
        <v>0</v>
      </c>
      <c r="Y2458" s="98">
        <v>0</v>
      </c>
      <c r="Z2458" s="94"/>
      <c r="AA2458" s="94"/>
      <c r="AB2458" s="98">
        <v>0</v>
      </c>
      <c r="AC2458" s="94"/>
      <c r="AD2458" s="94"/>
      <c r="AE2458" s="94"/>
      <c r="AF2458" s="94"/>
      <c r="AG2458" s="94"/>
      <c r="AH2458" s="98">
        <v>0</v>
      </c>
      <c r="AI2458" s="98">
        <v>0</v>
      </c>
      <c r="AJ2458" s="98">
        <v>0</v>
      </c>
      <c r="AK2458" s="98">
        <v>0</v>
      </c>
      <c r="AL2458" s="98">
        <v>0</v>
      </c>
      <c r="AM2458" s="98">
        <v>397323</v>
      </c>
      <c r="AN2458" s="98">
        <v>0</v>
      </c>
      <c r="AO2458" s="98">
        <v>0</v>
      </c>
      <c r="AP2458" s="98">
        <v>0</v>
      </c>
      <c r="AQ2458" s="98">
        <v>0</v>
      </c>
      <c r="AR2458" s="98"/>
      <c r="AS2458" s="98"/>
      <c r="AT2458" s="98"/>
      <c r="AU2458" s="98">
        <v>0</v>
      </c>
      <c r="AV2458" s="98">
        <v>0</v>
      </c>
      <c r="AW2458" s="98">
        <v>0</v>
      </c>
      <c r="AX2458" s="101"/>
      <c r="AY2458" s="102"/>
      <c r="AZ2458" s="98"/>
      <c r="BA2458" s="98">
        <v>0</v>
      </c>
    </row>
    <row r="2459" spans="1:53" hidden="1">
      <c r="A2459" s="94">
        <v>900228989</v>
      </c>
      <c r="B2459" s="94" t="s">
        <v>3407</v>
      </c>
      <c r="C2459" s="94" t="s">
        <v>2968</v>
      </c>
      <c r="D2459" s="94" t="str">
        <f>+CONCATENATE(A2459,"_",C2459)</f>
        <v>900228989_FECS44367</v>
      </c>
      <c r="E2459" s="94" t="str">
        <f>+CONCATENATE(C2459,"_",AX2459)</f>
        <v>FECS44367_</v>
      </c>
      <c r="F2459" s="96">
        <v>45591</v>
      </c>
      <c r="G2459" s="96">
        <v>45601</v>
      </c>
      <c r="H2459" s="98">
        <v>398276</v>
      </c>
      <c r="I2459" s="98">
        <v>398276</v>
      </c>
      <c r="J2459" s="94"/>
      <c r="K2459" s="94" t="e">
        <v>#N/A</v>
      </c>
      <c r="L2459" s="94" t="s">
        <v>3942</v>
      </c>
      <c r="M2459" s="98">
        <v>390310</v>
      </c>
      <c r="N2459" s="94">
        <v>1222541048</v>
      </c>
      <c r="O2459" s="94"/>
      <c r="P2459" s="94"/>
      <c r="Q2459" s="94"/>
      <c r="R2459" s="94" t="s">
        <v>3437</v>
      </c>
      <c r="S2459" s="96">
        <v>45591</v>
      </c>
      <c r="T2459" s="96">
        <v>45601</v>
      </c>
      <c r="U2459" s="96"/>
      <c r="V2459" s="98">
        <v>398276</v>
      </c>
      <c r="W2459" s="98">
        <v>0</v>
      </c>
      <c r="X2459" s="98">
        <v>0</v>
      </c>
      <c r="Y2459" s="98">
        <v>0</v>
      </c>
      <c r="Z2459" s="94"/>
      <c r="AA2459" s="94"/>
      <c r="AB2459" s="98">
        <v>0</v>
      </c>
      <c r="AC2459" s="94"/>
      <c r="AD2459" s="94"/>
      <c r="AE2459" s="94"/>
      <c r="AF2459" s="94"/>
      <c r="AG2459" s="94"/>
      <c r="AH2459" s="98">
        <v>0</v>
      </c>
      <c r="AI2459" s="98">
        <v>0</v>
      </c>
      <c r="AJ2459" s="98">
        <v>0</v>
      </c>
      <c r="AK2459" s="98">
        <v>0</v>
      </c>
      <c r="AL2459" s="98">
        <v>0</v>
      </c>
      <c r="AM2459" s="98">
        <v>398276</v>
      </c>
      <c r="AN2459" s="98">
        <v>0</v>
      </c>
      <c r="AO2459" s="98">
        <v>0</v>
      </c>
      <c r="AP2459" s="98">
        <v>0</v>
      </c>
      <c r="AQ2459" s="98">
        <v>0</v>
      </c>
      <c r="AR2459" s="98"/>
      <c r="AS2459" s="98"/>
      <c r="AT2459" s="98"/>
      <c r="AU2459" s="98">
        <v>0</v>
      </c>
      <c r="AV2459" s="98">
        <v>0</v>
      </c>
      <c r="AW2459" s="98">
        <v>0</v>
      </c>
      <c r="AX2459" s="101"/>
      <c r="AY2459" s="102"/>
      <c r="AZ2459" s="98"/>
      <c r="BA2459" s="98">
        <v>0</v>
      </c>
    </row>
    <row r="2460" spans="1:53" hidden="1">
      <c r="A2460" s="94">
        <v>900228989</v>
      </c>
      <c r="B2460" s="94" t="s">
        <v>3407</v>
      </c>
      <c r="C2460" s="94" t="s">
        <v>2969</v>
      </c>
      <c r="D2460" s="94" t="str">
        <f>+CONCATENATE(A2460,"_",C2460)</f>
        <v>900228989_FECS44866</v>
      </c>
      <c r="E2460" s="94" t="str">
        <f>+CONCATENATE(C2460,"_",AX2460)</f>
        <v>FECS44866_</v>
      </c>
      <c r="F2460" s="96">
        <v>45596</v>
      </c>
      <c r="G2460" s="96">
        <v>45601</v>
      </c>
      <c r="H2460" s="98">
        <v>398337</v>
      </c>
      <c r="I2460" s="98">
        <v>398337</v>
      </c>
      <c r="J2460" s="94"/>
      <c r="K2460" s="94" t="e">
        <v>#N/A</v>
      </c>
      <c r="L2460" s="94" t="s">
        <v>3942</v>
      </c>
      <c r="M2460" s="98">
        <v>390370</v>
      </c>
      <c r="N2460" s="94">
        <v>1222541245</v>
      </c>
      <c r="O2460" s="94"/>
      <c r="P2460" s="94"/>
      <c r="Q2460" s="94"/>
      <c r="R2460" s="94" t="s">
        <v>3437</v>
      </c>
      <c r="S2460" s="96">
        <v>45596</v>
      </c>
      <c r="T2460" s="96">
        <v>45601</v>
      </c>
      <c r="U2460" s="96"/>
      <c r="V2460" s="98">
        <v>398337</v>
      </c>
      <c r="W2460" s="98">
        <v>0</v>
      </c>
      <c r="X2460" s="98">
        <v>0</v>
      </c>
      <c r="Y2460" s="98">
        <v>0</v>
      </c>
      <c r="Z2460" s="94"/>
      <c r="AA2460" s="94"/>
      <c r="AB2460" s="98">
        <v>0</v>
      </c>
      <c r="AC2460" s="94"/>
      <c r="AD2460" s="94"/>
      <c r="AE2460" s="94"/>
      <c r="AF2460" s="94"/>
      <c r="AG2460" s="94"/>
      <c r="AH2460" s="98">
        <v>0</v>
      </c>
      <c r="AI2460" s="98">
        <v>0</v>
      </c>
      <c r="AJ2460" s="98">
        <v>0</v>
      </c>
      <c r="AK2460" s="98">
        <v>0</v>
      </c>
      <c r="AL2460" s="98">
        <v>0</v>
      </c>
      <c r="AM2460" s="98">
        <v>398337</v>
      </c>
      <c r="AN2460" s="98">
        <v>0</v>
      </c>
      <c r="AO2460" s="98">
        <v>0</v>
      </c>
      <c r="AP2460" s="98">
        <v>0</v>
      </c>
      <c r="AQ2460" s="98">
        <v>0</v>
      </c>
      <c r="AR2460" s="98"/>
      <c r="AS2460" s="98"/>
      <c r="AT2460" s="98"/>
      <c r="AU2460" s="98">
        <v>0</v>
      </c>
      <c r="AV2460" s="98">
        <v>0</v>
      </c>
      <c r="AW2460" s="98">
        <v>0</v>
      </c>
      <c r="AX2460" s="101"/>
      <c r="AY2460" s="102"/>
      <c r="AZ2460" s="98"/>
      <c r="BA2460" s="98">
        <v>0</v>
      </c>
    </row>
    <row r="2461" spans="1:53" hidden="1">
      <c r="A2461" s="94">
        <v>900228989</v>
      </c>
      <c r="B2461" s="94" t="s">
        <v>3407</v>
      </c>
      <c r="C2461" s="94" t="s">
        <v>2970</v>
      </c>
      <c r="D2461" s="94" t="str">
        <f>+CONCATENATE(A2461,"_",C2461)</f>
        <v>900228989_FECS43677</v>
      </c>
      <c r="E2461" s="94" t="str">
        <f>+CONCATENATE(C2461,"_",AX2461)</f>
        <v>FECS43677_</v>
      </c>
      <c r="F2461" s="96">
        <v>45584</v>
      </c>
      <c r="G2461" s="96">
        <v>45601</v>
      </c>
      <c r="H2461" s="98">
        <v>399821</v>
      </c>
      <c r="I2461" s="98">
        <v>399821</v>
      </c>
      <c r="J2461" s="94"/>
      <c r="K2461" s="94" t="e">
        <v>#N/A</v>
      </c>
      <c r="L2461" s="94" t="s">
        <v>3942</v>
      </c>
      <c r="M2461" s="98">
        <v>391825</v>
      </c>
      <c r="N2461" s="94">
        <v>1222540994</v>
      </c>
      <c r="O2461" s="94"/>
      <c r="P2461" s="94"/>
      <c r="Q2461" s="94"/>
      <c r="R2461" s="94" t="s">
        <v>3437</v>
      </c>
      <c r="S2461" s="96">
        <v>45584</v>
      </c>
      <c r="T2461" s="96">
        <v>45601</v>
      </c>
      <c r="U2461" s="96"/>
      <c r="V2461" s="98">
        <v>399821</v>
      </c>
      <c r="W2461" s="98">
        <v>0</v>
      </c>
      <c r="X2461" s="98">
        <v>0</v>
      </c>
      <c r="Y2461" s="98">
        <v>0</v>
      </c>
      <c r="Z2461" s="94"/>
      <c r="AA2461" s="94"/>
      <c r="AB2461" s="98">
        <v>0</v>
      </c>
      <c r="AC2461" s="94"/>
      <c r="AD2461" s="94"/>
      <c r="AE2461" s="94"/>
      <c r="AF2461" s="94"/>
      <c r="AG2461" s="94"/>
      <c r="AH2461" s="98">
        <v>0</v>
      </c>
      <c r="AI2461" s="98">
        <v>0</v>
      </c>
      <c r="AJ2461" s="98">
        <v>0</v>
      </c>
      <c r="AK2461" s="98">
        <v>0</v>
      </c>
      <c r="AL2461" s="98">
        <v>0</v>
      </c>
      <c r="AM2461" s="98">
        <v>399821</v>
      </c>
      <c r="AN2461" s="98">
        <v>0</v>
      </c>
      <c r="AO2461" s="98">
        <v>0</v>
      </c>
      <c r="AP2461" s="98">
        <v>0</v>
      </c>
      <c r="AQ2461" s="98">
        <v>0</v>
      </c>
      <c r="AR2461" s="98"/>
      <c r="AS2461" s="98"/>
      <c r="AT2461" s="98"/>
      <c r="AU2461" s="98">
        <v>0</v>
      </c>
      <c r="AV2461" s="98">
        <v>0</v>
      </c>
      <c r="AW2461" s="98">
        <v>0</v>
      </c>
      <c r="AX2461" s="101"/>
      <c r="AY2461" s="102"/>
      <c r="AZ2461" s="98"/>
      <c r="BA2461" s="98">
        <v>0</v>
      </c>
    </row>
    <row r="2462" spans="1:53" hidden="1">
      <c r="A2462" s="94">
        <v>900228989</v>
      </c>
      <c r="B2462" s="94" t="s">
        <v>3407</v>
      </c>
      <c r="C2462" s="94" t="s">
        <v>2971</v>
      </c>
      <c r="D2462" s="94" t="str">
        <f>+CONCATENATE(A2462,"_",C2462)</f>
        <v>900228989_FECS43879</v>
      </c>
      <c r="E2462" s="94" t="str">
        <f>+CONCATENATE(C2462,"_",AX2462)</f>
        <v>FECS43879_</v>
      </c>
      <c r="F2462" s="96">
        <v>45587</v>
      </c>
      <c r="G2462" s="96">
        <v>45601</v>
      </c>
      <c r="H2462" s="98">
        <v>409551</v>
      </c>
      <c r="I2462" s="98">
        <v>409551</v>
      </c>
      <c r="J2462" s="94"/>
      <c r="K2462" s="94" t="e">
        <v>#N/A</v>
      </c>
      <c r="L2462" s="94" t="s">
        <v>3942</v>
      </c>
      <c r="M2462" s="98">
        <v>401360</v>
      </c>
      <c r="N2462" s="94">
        <v>1222541015</v>
      </c>
      <c r="O2462" s="94"/>
      <c r="P2462" s="94"/>
      <c r="Q2462" s="94"/>
      <c r="R2462" s="94" t="s">
        <v>3437</v>
      </c>
      <c r="S2462" s="96">
        <v>45587</v>
      </c>
      <c r="T2462" s="96">
        <v>45601</v>
      </c>
      <c r="U2462" s="96"/>
      <c r="V2462" s="98">
        <v>409551</v>
      </c>
      <c r="W2462" s="98">
        <v>0</v>
      </c>
      <c r="X2462" s="98">
        <v>0</v>
      </c>
      <c r="Y2462" s="98">
        <v>0</v>
      </c>
      <c r="Z2462" s="94"/>
      <c r="AA2462" s="94"/>
      <c r="AB2462" s="98">
        <v>0</v>
      </c>
      <c r="AC2462" s="94"/>
      <c r="AD2462" s="94"/>
      <c r="AE2462" s="94"/>
      <c r="AF2462" s="94"/>
      <c r="AG2462" s="94"/>
      <c r="AH2462" s="98">
        <v>0</v>
      </c>
      <c r="AI2462" s="98">
        <v>0</v>
      </c>
      <c r="AJ2462" s="98">
        <v>0</v>
      </c>
      <c r="AK2462" s="98">
        <v>0</v>
      </c>
      <c r="AL2462" s="98">
        <v>0</v>
      </c>
      <c r="AM2462" s="98">
        <v>409551</v>
      </c>
      <c r="AN2462" s="98">
        <v>0</v>
      </c>
      <c r="AO2462" s="98">
        <v>0</v>
      </c>
      <c r="AP2462" s="98">
        <v>0</v>
      </c>
      <c r="AQ2462" s="98">
        <v>0</v>
      </c>
      <c r="AR2462" s="98"/>
      <c r="AS2462" s="98"/>
      <c r="AT2462" s="98"/>
      <c r="AU2462" s="98">
        <v>0</v>
      </c>
      <c r="AV2462" s="98">
        <v>0</v>
      </c>
      <c r="AW2462" s="98">
        <v>0</v>
      </c>
      <c r="AX2462" s="101"/>
      <c r="AY2462" s="102"/>
      <c r="AZ2462" s="98"/>
      <c r="BA2462" s="98">
        <v>0</v>
      </c>
    </row>
    <row r="2463" spans="1:53" hidden="1">
      <c r="A2463" s="94">
        <v>900228989</v>
      </c>
      <c r="B2463" s="94" t="s">
        <v>3407</v>
      </c>
      <c r="C2463" s="94" t="s">
        <v>2972</v>
      </c>
      <c r="D2463" s="94" t="str">
        <f>+CONCATENATE(A2463,"_",C2463)</f>
        <v>900228989_FECS44186</v>
      </c>
      <c r="E2463" s="94" t="str">
        <f>+CONCATENATE(C2463,"_",AX2463)</f>
        <v>FECS44186_</v>
      </c>
      <c r="F2463" s="96">
        <v>45589</v>
      </c>
      <c r="G2463" s="96">
        <v>45601</v>
      </c>
      <c r="H2463" s="98">
        <v>409575</v>
      </c>
      <c r="I2463" s="98">
        <v>409575</v>
      </c>
      <c r="J2463" s="94"/>
      <c r="K2463" s="94" t="e">
        <v>#N/A</v>
      </c>
      <c r="L2463" s="94" t="s">
        <v>3942</v>
      </c>
      <c r="M2463" s="98">
        <v>401383</v>
      </c>
      <c r="N2463" s="94">
        <v>1222542262</v>
      </c>
      <c r="O2463" s="94"/>
      <c r="P2463" s="94"/>
      <c r="Q2463" s="94"/>
      <c r="R2463" s="94" t="s">
        <v>3437</v>
      </c>
      <c r="S2463" s="96">
        <v>45590</v>
      </c>
      <c r="T2463" s="96">
        <v>45601</v>
      </c>
      <c r="U2463" s="96"/>
      <c r="V2463" s="98">
        <v>409575</v>
      </c>
      <c r="W2463" s="98">
        <v>0</v>
      </c>
      <c r="X2463" s="98">
        <v>0</v>
      </c>
      <c r="Y2463" s="98">
        <v>0</v>
      </c>
      <c r="Z2463" s="94"/>
      <c r="AA2463" s="94"/>
      <c r="AB2463" s="98">
        <v>0</v>
      </c>
      <c r="AC2463" s="94"/>
      <c r="AD2463" s="94"/>
      <c r="AE2463" s="94"/>
      <c r="AF2463" s="94"/>
      <c r="AG2463" s="94"/>
      <c r="AH2463" s="98">
        <v>0</v>
      </c>
      <c r="AI2463" s="98">
        <v>0</v>
      </c>
      <c r="AJ2463" s="98">
        <v>0</v>
      </c>
      <c r="AK2463" s="98">
        <v>0</v>
      </c>
      <c r="AL2463" s="98">
        <v>0</v>
      </c>
      <c r="AM2463" s="98">
        <v>409575</v>
      </c>
      <c r="AN2463" s="98">
        <v>0</v>
      </c>
      <c r="AO2463" s="98">
        <v>0</v>
      </c>
      <c r="AP2463" s="98">
        <v>0</v>
      </c>
      <c r="AQ2463" s="98">
        <v>0</v>
      </c>
      <c r="AR2463" s="98"/>
      <c r="AS2463" s="98"/>
      <c r="AT2463" s="98"/>
      <c r="AU2463" s="98">
        <v>0</v>
      </c>
      <c r="AV2463" s="98">
        <v>0</v>
      </c>
      <c r="AW2463" s="98">
        <v>0</v>
      </c>
      <c r="AX2463" s="101"/>
      <c r="AY2463" s="102"/>
      <c r="AZ2463" s="98"/>
      <c r="BA2463" s="98">
        <v>0</v>
      </c>
    </row>
    <row r="2464" spans="1:53" hidden="1">
      <c r="A2464" s="94">
        <v>900228989</v>
      </c>
      <c r="B2464" s="94" t="s">
        <v>3407</v>
      </c>
      <c r="C2464" s="94" t="s">
        <v>2973</v>
      </c>
      <c r="D2464" s="94" t="str">
        <f>+CONCATENATE(A2464,"_",C2464)</f>
        <v>900228989_FECS44580</v>
      </c>
      <c r="E2464" s="94" t="str">
        <f>+CONCATENATE(C2464,"_",AX2464)</f>
        <v>FECS44580_</v>
      </c>
      <c r="F2464" s="96">
        <v>45594</v>
      </c>
      <c r="G2464" s="96">
        <v>45601</v>
      </c>
      <c r="H2464" s="98">
        <v>410519</v>
      </c>
      <c r="I2464" s="98">
        <v>410519</v>
      </c>
      <c r="J2464" s="94"/>
      <c r="K2464" s="94" t="e">
        <v>#N/A</v>
      </c>
      <c r="L2464" s="94" t="s">
        <v>3942</v>
      </c>
      <c r="M2464" s="98">
        <v>402309</v>
      </c>
      <c r="N2464" s="94">
        <v>1222541232</v>
      </c>
      <c r="O2464" s="94"/>
      <c r="P2464" s="94"/>
      <c r="Q2464" s="94"/>
      <c r="R2464" s="94" t="s">
        <v>3437</v>
      </c>
      <c r="S2464" s="96">
        <v>45594</v>
      </c>
      <c r="T2464" s="96">
        <v>45601</v>
      </c>
      <c r="U2464" s="96"/>
      <c r="V2464" s="98">
        <v>410519</v>
      </c>
      <c r="W2464" s="98">
        <v>0</v>
      </c>
      <c r="X2464" s="98">
        <v>0</v>
      </c>
      <c r="Y2464" s="98">
        <v>0</v>
      </c>
      <c r="Z2464" s="94"/>
      <c r="AA2464" s="94"/>
      <c r="AB2464" s="98">
        <v>0</v>
      </c>
      <c r="AC2464" s="94"/>
      <c r="AD2464" s="94"/>
      <c r="AE2464" s="94"/>
      <c r="AF2464" s="94"/>
      <c r="AG2464" s="94"/>
      <c r="AH2464" s="98">
        <v>0</v>
      </c>
      <c r="AI2464" s="98">
        <v>0</v>
      </c>
      <c r="AJ2464" s="98">
        <v>0</v>
      </c>
      <c r="AK2464" s="98">
        <v>0</v>
      </c>
      <c r="AL2464" s="98">
        <v>0</v>
      </c>
      <c r="AM2464" s="98">
        <v>410519</v>
      </c>
      <c r="AN2464" s="98">
        <v>0</v>
      </c>
      <c r="AO2464" s="98">
        <v>0</v>
      </c>
      <c r="AP2464" s="98">
        <v>0</v>
      </c>
      <c r="AQ2464" s="98">
        <v>0</v>
      </c>
      <c r="AR2464" s="98"/>
      <c r="AS2464" s="98"/>
      <c r="AT2464" s="98"/>
      <c r="AU2464" s="98">
        <v>0</v>
      </c>
      <c r="AV2464" s="98">
        <v>0</v>
      </c>
      <c r="AW2464" s="98">
        <v>0</v>
      </c>
      <c r="AX2464" s="101"/>
      <c r="AY2464" s="102"/>
      <c r="AZ2464" s="98"/>
      <c r="BA2464" s="98">
        <v>0</v>
      </c>
    </row>
    <row r="2465" spans="1:53" hidden="1">
      <c r="A2465" s="94">
        <v>900228989</v>
      </c>
      <c r="B2465" s="94" t="s">
        <v>3407</v>
      </c>
      <c r="C2465" s="94" t="s">
        <v>2975</v>
      </c>
      <c r="D2465" s="94" t="str">
        <f>+CONCATENATE(A2465,"_",C2465)</f>
        <v>900228989_FECS44770</v>
      </c>
      <c r="E2465" s="94" t="str">
        <f>+CONCATENATE(C2465,"_",AX2465)</f>
        <v>FECS44770_</v>
      </c>
      <c r="F2465" s="96">
        <v>45595</v>
      </c>
      <c r="G2465" s="96">
        <v>45601</v>
      </c>
      <c r="H2465" s="98">
        <v>413142</v>
      </c>
      <c r="I2465" s="98">
        <v>413142</v>
      </c>
      <c r="J2465" s="94"/>
      <c r="K2465" s="94" t="e">
        <v>#N/A</v>
      </c>
      <c r="L2465" s="94" t="s">
        <v>3942</v>
      </c>
      <c r="M2465" s="98">
        <v>404879</v>
      </c>
      <c r="N2465" s="94">
        <v>1222541242</v>
      </c>
      <c r="O2465" s="94"/>
      <c r="P2465" s="94"/>
      <c r="Q2465" s="94"/>
      <c r="R2465" s="94" t="s">
        <v>3437</v>
      </c>
      <c r="S2465" s="96">
        <v>45595</v>
      </c>
      <c r="T2465" s="96">
        <v>45601</v>
      </c>
      <c r="U2465" s="96"/>
      <c r="V2465" s="98">
        <v>413142</v>
      </c>
      <c r="W2465" s="98">
        <v>0</v>
      </c>
      <c r="X2465" s="98">
        <v>0</v>
      </c>
      <c r="Y2465" s="98">
        <v>0</v>
      </c>
      <c r="Z2465" s="94"/>
      <c r="AA2465" s="94"/>
      <c r="AB2465" s="98">
        <v>0</v>
      </c>
      <c r="AC2465" s="94"/>
      <c r="AD2465" s="94"/>
      <c r="AE2465" s="94"/>
      <c r="AF2465" s="94"/>
      <c r="AG2465" s="94"/>
      <c r="AH2465" s="98">
        <v>0</v>
      </c>
      <c r="AI2465" s="98">
        <v>0</v>
      </c>
      <c r="AJ2465" s="98">
        <v>0</v>
      </c>
      <c r="AK2465" s="98">
        <v>0</v>
      </c>
      <c r="AL2465" s="98">
        <v>0</v>
      </c>
      <c r="AM2465" s="98">
        <v>413142</v>
      </c>
      <c r="AN2465" s="98">
        <v>0</v>
      </c>
      <c r="AO2465" s="98">
        <v>0</v>
      </c>
      <c r="AP2465" s="98">
        <v>0</v>
      </c>
      <c r="AQ2465" s="98">
        <v>0</v>
      </c>
      <c r="AR2465" s="98"/>
      <c r="AS2465" s="98"/>
      <c r="AT2465" s="98"/>
      <c r="AU2465" s="98">
        <v>0</v>
      </c>
      <c r="AV2465" s="98">
        <v>0</v>
      </c>
      <c r="AW2465" s="98">
        <v>0</v>
      </c>
      <c r="AX2465" s="101"/>
      <c r="AY2465" s="102"/>
      <c r="AZ2465" s="98"/>
      <c r="BA2465" s="98">
        <v>0</v>
      </c>
    </row>
    <row r="2466" spans="1:53" hidden="1">
      <c r="A2466" s="94">
        <v>900228989</v>
      </c>
      <c r="B2466" s="94" t="s">
        <v>3407</v>
      </c>
      <c r="C2466" s="94" t="s">
        <v>2976</v>
      </c>
      <c r="D2466" s="94" t="str">
        <f>+CONCATENATE(A2466,"_",C2466)</f>
        <v>900228989_FECS44080</v>
      </c>
      <c r="E2466" s="94" t="str">
        <f>+CONCATENATE(C2466,"_",AX2466)</f>
        <v>FECS44080_</v>
      </c>
      <c r="F2466" s="96">
        <v>45589</v>
      </c>
      <c r="G2466" s="96">
        <v>45601</v>
      </c>
      <c r="H2466" s="98">
        <v>414850</v>
      </c>
      <c r="I2466" s="98">
        <v>414850</v>
      </c>
      <c r="J2466" s="94"/>
      <c r="K2466" s="94" t="e">
        <v>#N/A</v>
      </c>
      <c r="L2466" s="94" t="s">
        <v>3942</v>
      </c>
      <c r="M2466" s="98">
        <v>406553</v>
      </c>
      <c r="N2466" s="94">
        <v>1222541213</v>
      </c>
      <c r="O2466" s="94"/>
      <c r="P2466" s="94"/>
      <c r="Q2466" s="94"/>
      <c r="R2466" s="94" t="s">
        <v>3437</v>
      </c>
      <c r="S2466" s="96">
        <v>45589</v>
      </c>
      <c r="T2466" s="96">
        <v>45601</v>
      </c>
      <c r="U2466" s="96"/>
      <c r="V2466" s="98">
        <v>414850</v>
      </c>
      <c r="W2466" s="98">
        <v>0</v>
      </c>
      <c r="X2466" s="98">
        <v>0</v>
      </c>
      <c r="Y2466" s="98">
        <v>0</v>
      </c>
      <c r="Z2466" s="94"/>
      <c r="AA2466" s="94"/>
      <c r="AB2466" s="98">
        <v>0</v>
      </c>
      <c r="AC2466" s="94"/>
      <c r="AD2466" s="94"/>
      <c r="AE2466" s="94"/>
      <c r="AF2466" s="94"/>
      <c r="AG2466" s="94"/>
      <c r="AH2466" s="98">
        <v>0</v>
      </c>
      <c r="AI2466" s="98">
        <v>0</v>
      </c>
      <c r="AJ2466" s="98">
        <v>0</v>
      </c>
      <c r="AK2466" s="98">
        <v>0</v>
      </c>
      <c r="AL2466" s="98">
        <v>0</v>
      </c>
      <c r="AM2466" s="98">
        <v>414850</v>
      </c>
      <c r="AN2466" s="98">
        <v>0</v>
      </c>
      <c r="AO2466" s="98">
        <v>0</v>
      </c>
      <c r="AP2466" s="98">
        <v>0</v>
      </c>
      <c r="AQ2466" s="98">
        <v>0</v>
      </c>
      <c r="AR2466" s="98"/>
      <c r="AS2466" s="98"/>
      <c r="AT2466" s="98"/>
      <c r="AU2466" s="98">
        <v>0</v>
      </c>
      <c r="AV2466" s="98">
        <v>0</v>
      </c>
      <c r="AW2466" s="98">
        <v>0</v>
      </c>
      <c r="AX2466" s="101"/>
      <c r="AY2466" s="102"/>
      <c r="AZ2466" s="98"/>
      <c r="BA2466" s="98">
        <v>0</v>
      </c>
    </row>
    <row r="2467" spans="1:53" hidden="1">
      <c r="A2467" s="94">
        <v>900228989</v>
      </c>
      <c r="B2467" s="94" t="s">
        <v>3407</v>
      </c>
      <c r="C2467" s="94" t="s">
        <v>2978</v>
      </c>
      <c r="D2467" s="94" t="str">
        <f>+CONCATENATE(A2467,"_",C2467)</f>
        <v>900228989_FECS44398</v>
      </c>
      <c r="E2467" s="94" t="str">
        <f>+CONCATENATE(C2467,"_",AX2467)</f>
        <v>FECS44398_</v>
      </c>
      <c r="F2467" s="96">
        <v>45592</v>
      </c>
      <c r="G2467" s="96">
        <v>45601</v>
      </c>
      <c r="H2467" s="98">
        <v>420083</v>
      </c>
      <c r="I2467" s="98">
        <v>420083</v>
      </c>
      <c r="J2467" s="94"/>
      <c r="K2467" s="94" t="e">
        <v>#N/A</v>
      </c>
      <c r="L2467" s="94" t="s">
        <v>3942</v>
      </c>
      <c r="M2467" s="98">
        <v>411681</v>
      </c>
      <c r="N2467" s="94">
        <v>1222541051</v>
      </c>
      <c r="O2467" s="94"/>
      <c r="P2467" s="94"/>
      <c r="Q2467" s="94"/>
      <c r="R2467" s="94" t="s">
        <v>3437</v>
      </c>
      <c r="S2467" s="96">
        <v>45592</v>
      </c>
      <c r="T2467" s="96">
        <v>45601</v>
      </c>
      <c r="U2467" s="96"/>
      <c r="V2467" s="98">
        <v>420083</v>
      </c>
      <c r="W2467" s="98">
        <v>0</v>
      </c>
      <c r="X2467" s="98">
        <v>0</v>
      </c>
      <c r="Y2467" s="98">
        <v>0</v>
      </c>
      <c r="Z2467" s="94"/>
      <c r="AA2467" s="94"/>
      <c r="AB2467" s="98">
        <v>0</v>
      </c>
      <c r="AC2467" s="94"/>
      <c r="AD2467" s="94"/>
      <c r="AE2467" s="94"/>
      <c r="AF2467" s="94"/>
      <c r="AG2467" s="94"/>
      <c r="AH2467" s="98">
        <v>0</v>
      </c>
      <c r="AI2467" s="98">
        <v>0</v>
      </c>
      <c r="AJ2467" s="98">
        <v>0</v>
      </c>
      <c r="AK2467" s="98">
        <v>0</v>
      </c>
      <c r="AL2467" s="98">
        <v>0</v>
      </c>
      <c r="AM2467" s="98">
        <v>420083</v>
      </c>
      <c r="AN2467" s="98">
        <v>0</v>
      </c>
      <c r="AO2467" s="98">
        <v>0</v>
      </c>
      <c r="AP2467" s="98">
        <v>0</v>
      </c>
      <c r="AQ2467" s="98">
        <v>0</v>
      </c>
      <c r="AR2467" s="98"/>
      <c r="AS2467" s="98"/>
      <c r="AT2467" s="98"/>
      <c r="AU2467" s="98">
        <v>0</v>
      </c>
      <c r="AV2467" s="98">
        <v>0</v>
      </c>
      <c r="AW2467" s="98">
        <v>0</v>
      </c>
      <c r="AX2467" s="101"/>
      <c r="AY2467" s="102"/>
      <c r="AZ2467" s="98"/>
      <c r="BA2467" s="98">
        <v>0</v>
      </c>
    </row>
    <row r="2468" spans="1:53" hidden="1">
      <c r="A2468" s="94">
        <v>900228989</v>
      </c>
      <c r="B2468" s="94" t="s">
        <v>3407</v>
      </c>
      <c r="C2468" s="94" t="s">
        <v>2979</v>
      </c>
      <c r="D2468" s="94" t="str">
        <f>+CONCATENATE(A2468,"_",C2468)</f>
        <v>900228989_FECS44525</v>
      </c>
      <c r="E2468" s="94" t="str">
        <f>+CONCATENATE(C2468,"_",AX2468)</f>
        <v>FECS44525_</v>
      </c>
      <c r="F2468" s="96">
        <v>45594</v>
      </c>
      <c r="G2468" s="96">
        <v>45601</v>
      </c>
      <c r="H2468" s="98">
        <v>422644</v>
      </c>
      <c r="I2468" s="98">
        <v>422644</v>
      </c>
      <c r="J2468" s="94"/>
      <c r="K2468" s="94" t="e">
        <v>#N/A</v>
      </c>
      <c r="L2468" s="94" t="s">
        <v>3942</v>
      </c>
      <c r="M2468" s="98">
        <v>414191</v>
      </c>
      <c r="N2468" s="94">
        <v>1222541229</v>
      </c>
      <c r="O2468" s="94"/>
      <c r="P2468" s="94"/>
      <c r="Q2468" s="94"/>
      <c r="R2468" s="94" t="s">
        <v>3437</v>
      </c>
      <c r="S2468" s="96">
        <v>45594</v>
      </c>
      <c r="T2468" s="96">
        <v>45601</v>
      </c>
      <c r="U2468" s="96"/>
      <c r="V2468" s="98">
        <v>422644</v>
      </c>
      <c r="W2468" s="98">
        <v>0</v>
      </c>
      <c r="X2468" s="98">
        <v>0</v>
      </c>
      <c r="Y2468" s="98">
        <v>0</v>
      </c>
      <c r="Z2468" s="94"/>
      <c r="AA2468" s="94"/>
      <c r="AB2468" s="98">
        <v>0</v>
      </c>
      <c r="AC2468" s="94"/>
      <c r="AD2468" s="94"/>
      <c r="AE2468" s="94"/>
      <c r="AF2468" s="94"/>
      <c r="AG2468" s="94"/>
      <c r="AH2468" s="98">
        <v>0</v>
      </c>
      <c r="AI2468" s="98">
        <v>0</v>
      </c>
      <c r="AJ2468" s="98">
        <v>0</v>
      </c>
      <c r="AK2468" s="98">
        <v>0</v>
      </c>
      <c r="AL2468" s="98">
        <v>0</v>
      </c>
      <c r="AM2468" s="98">
        <v>422644</v>
      </c>
      <c r="AN2468" s="98">
        <v>0</v>
      </c>
      <c r="AO2468" s="98">
        <v>0</v>
      </c>
      <c r="AP2468" s="98">
        <v>0</v>
      </c>
      <c r="AQ2468" s="98">
        <v>0</v>
      </c>
      <c r="AR2468" s="98"/>
      <c r="AS2468" s="98"/>
      <c r="AT2468" s="98"/>
      <c r="AU2468" s="98">
        <v>0</v>
      </c>
      <c r="AV2468" s="98">
        <v>0</v>
      </c>
      <c r="AW2468" s="98">
        <v>0</v>
      </c>
      <c r="AX2468" s="101"/>
      <c r="AY2468" s="102"/>
      <c r="AZ2468" s="98"/>
      <c r="BA2468" s="98">
        <v>0</v>
      </c>
    </row>
    <row r="2469" spans="1:53" hidden="1">
      <c r="A2469" s="94">
        <v>900228989</v>
      </c>
      <c r="B2469" s="94" t="s">
        <v>3407</v>
      </c>
      <c r="C2469" s="94" t="s">
        <v>2980</v>
      </c>
      <c r="D2469" s="94" t="str">
        <f>+CONCATENATE(A2469,"_",C2469)</f>
        <v>900228989_FECS44067</v>
      </c>
      <c r="E2469" s="94" t="str">
        <f>+CONCATENATE(C2469,"_",AX2469)</f>
        <v>FECS44067_</v>
      </c>
      <c r="F2469" s="96">
        <v>45588</v>
      </c>
      <c r="G2469" s="96">
        <v>45601</v>
      </c>
      <c r="H2469" s="98">
        <v>426513</v>
      </c>
      <c r="I2469" s="98">
        <v>426513</v>
      </c>
      <c r="J2469" s="94"/>
      <c r="K2469" s="94" t="e">
        <v>#N/A</v>
      </c>
      <c r="L2469" s="94" t="s">
        <v>3942</v>
      </c>
      <c r="M2469" s="98">
        <v>0</v>
      </c>
      <c r="N2469" s="94"/>
      <c r="O2469" s="94"/>
      <c r="P2469" s="94"/>
      <c r="Q2469" s="94"/>
      <c r="R2469" s="94" t="s">
        <v>3437</v>
      </c>
      <c r="S2469" s="96">
        <v>45588</v>
      </c>
      <c r="T2469" s="96">
        <v>45601</v>
      </c>
      <c r="U2469" s="96"/>
      <c r="V2469" s="98">
        <v>426513</v>
      </c>
      <c r="W2469" s="98">
        <v>0</v>
      </c>
      <c r="X2469" s="98">
        <v>0</v>
      </c>
      <c r="Y2469" s="98">
        <v>0</v>
      </c>
      <c r="Z2469" s="94"/>
      <c r="AA2469" s="94"/>
      <c r="AB2469" s="98">
        <v>0</v>
      </c>
      <c r="AC2469" s="94"/>
      <c r="AD2469" s="94"/>
      <c r="AE2469" s="94"/>
      <c r="AF2469" s="94"/>
      <c r="AG2469" s="94"/>
      <c r="AH2469" s="98">
        <v>0</v>
      </c>
      <c r="AI2469" s="98">
        <v>0</v>
      </c>
      <c r="AJ2469" s="98">
        <v>0</v>
      </c>
      <c r="AK2469" s="98">
        <v>0</v>
      </c>
      <c r="AL2469" s="98">
        <v>0</v>
      </c>
      <c r="AM2469" s="98">
        <v>426513</v>
      </c>
      <c r="AN2469" s="98">
        <v>0</v>
      </c>
      <c r="AO2469" s="98">
        <v>0</v>
      </c>
      <c r="AP2469" s="98">
        <v>0</v>
      </c>
      <c r="AQ2469" s="98">
        <v>0</v>
      </c>
      <c r="AR2469" s="98"/>
      <c r="AS2469" s="98"/>
      <c r="AT2469" s="98"/>
      <c r="AU2469" s="98">
        <v>0</v>
      </c>
      <c r="AV2469" s="98">
        <v>0</v>
      </c>
      <c r="AW2469" s="98">
        <v>0</v>
      </c>
      <c r="AX2469" s="101"/>
      <c r="AY2469" s="102"/>
      <c r="AZ2469" s="98"/>
      <c r="BA2469" s="98">
        <v>0</v>
      </c>
    </row>
    <row r="2470" spans="1:53" hidden="1">
      <c r="A2470" s="94">
        <v>900228989</v>
      </c>
      <c r="B2470" s="94" t="s">
        <v>3407</v>
      </c>
      <c r="C2470" s="94" t="s">
        <v>2981</v>
      </c>
      <c r="D2470" s="94" t="str">
        <f>+CONCATENATE(A2470,"_",C2470)</f>
        <v>900228989_FECS44079</v>
      </c>
      <c r="E2470" s="94" t="str">
        <f>+CONCATENATE(C2470,"_",AX2470)</f>
        <v>FECS44079_</v>
      </c>
      <c r="F2470" s="96">
        <v>45589</v>
      </c>
      <c r="G2470" s="96">
        <v>45601</v>
      </c>
      <c r="H2470" s="98">
        <v>430907</v>
      </c>
      <c r="I2470" s="98">
        <v>430907</v>
      </c>
      <c r="J2470" s="94"/>
      <c r="K2470" s="94" t="e">
        <v>#N/A</v>
      </c>
      <c r="L2470" s="94" t="s">
        <v>3942</v>
      </c>
      <c r="M2470" s="98">
        <v>422289</v>
      </c>
      <c r="N2470" s="94">
        <v>1222541212</v>
      </c>
      <c r="O2470" s="94"/>
      <c r="P2470" s="94"/>
      <c r="Q2470" s="94"/>
      <c r="R2470" s="94" t="s">
        <v>3437</v>
      </c>
      <c r="S2470" s="96">
        <v>45589</v>
      </c>
      <c r="T2470" s="96">
        <v>45601</v>
      </c>
      <c r="U2470" s="96"/>
      <c r="V2470" s="98">
        <v>430907</v>
      </c>
      <c r="W2470" s="98">
        <v>0</v>
      </c>
      <c r="X2470" s="98">
        <v>0</v>
      </c>
      <c r="Y2470" s="98">
        <v>0</v>
      </c>
      <c r="Z2470" s="94"/>
      <c r="AA2470" s="94"/>
      <c r="AB2470" s="98">
        <v>0</v>
      </c>
      <c r="AC2470" s="94"/>
      <c r="AD2470" s="94"/>
      <c r="AE2470" s="94"/>
      <c r="AF2470" s="94"/>
      <c r="AG2470" s="94"/>
      <c r="AH2470" s="98">
        <v>0</v>
      </c>
      <c r="AI2470" s="98">
        <v>0</v>
      </c>
      <c r="AJ2470" s="98">
        <v>0</v>
      </c>
      <c r="AK2470" s="98">
        <v>0</v>
      </c>
      <c r="AL2470" s="98">
        <v>0</v>
      </c>
      <c r="AM2470" s="98">
        <v>430907</v>
      </c>
      <c r="AN2470" s="98">
        <v>0</v>
      </c>
      <c r="AO2470" s="98">
        <v>0</v>
      </c>
      <c r="AP2470" s="98">
        <v>0</v>
      </c>
      <c r="AQ2470" s="98">
        <v>0</v>
      </c>
      <c r="AR2470" s="98"/>
      <c r="AS2470" s="98"/>
      <c r="AT2470" s="98"/>
      <c r="AU2470" s="98">
        <v>0</v>
      </c>
      <c r="AV2470" s="98">
        <v>0</v>
      </c>
      <c r="AW2470" s="98">
        <v>0</v>
      </c>
      <c r="AX2470" s="101"/>
      <c r="AY2470" s="102"/>
      <c r="AZ2470" s="98"/>
      <c r="BA2470" s="98">
        <v>0</v>
      </c>
    </row>
    <row r="2471" spans="1:53" hidden="1">
      <c r="A2471" s="94">
        <v>900228989</v>
      </c>
      <c r="B2471" s="94" t="s">
        <v>3407</v>
      </c>
      <c r="C2471" s="94" t="s">
        <v>2983</v>
      </c>
      <c r="D2471" s="94" t="str">
        <f>+CONCATENATE(A2471,"_",C2471)</f>
        <v>900228989_FECS44385</v>
      </c>
      <c r="E2471" s="94" t="str">
        <f>+CONCATENATE(C2471,"_",AX2471)</f>
        <v>FECS44385_</v>
      </c>
      <c r="F2471" s="96">
        <v>45592</v>
      </c>
      <c r="G2471" s="96">
        <v>45601</v>
      </c>
      <c r="H2471" s="98">
        <v>461258</v>
      </c>
      <c r="I2471" s="98">
        <v>461258</v>
      </c>
      <c r="J2471" s="94"/>
      <c r="K2471" s="94" t="e">
        <v>#N/A</v>
      </c>
      <c r="L2471" s="94" t="s">
        <v>3942</v>
      </c>
      <c r="M2471" s="98">
        <v>452033</v>
      </c>
      <c r="N2471" s="94">
        <v>1222541049</v>
      </c>
      <c r="O2471" s="94"/>
      <c r="P2471" s="94"/>
      <c r="Q2471" s="94"/>
      <c r="R2471" s="94" t="s">
        <v>3437</v>
      </c>
      <c r="S2471" s="96">
        <v>45592</v>
      </c>
      <c r="T2471" s="96">
        <v>45601</v>
      </c>
      <c r="U2471" s="96"/>
      <c r="V2471" s="98">
        <v>461258</v>
      </c>
      <c r="W2471" s="98">
        <v>0</v>
      </c>
      <c r="X2471" s="98">
        <v>0</v>
      </c>
      <c r="Y2471" s="98">
        <v>0</v>
      </c>
      <c r="Z2471" s="94"/>
      <c r="AA2471" s="94"/>
      <c r="AB2471" s="98">
        <v>0</v>
      </c>
      <c r="AC2471" s="94"/>
      <c r="AD2471" s="94"/>
      <c r="AE2471" s="94"/>
      <c r="AF2471" s="94"/>
      <c r="AG2471" s="94"/>
      <c r="AH2471" s="98">
        <v>0</v>
      </c>
      <c r="AI2471" s="98">
        <v>0</v>
      </c>
      <c r="AJ2471" s="98">
        <v>0</v>
      </c>
      <c r="AK2471" s="98">
        <v>0</v>
      </c>
      <c r="AL2471" s="98">
        <v>0</v>
      </c>
      <c r="AM2471" s="98">
        <v>461258</v>
      </c>
      <c r="AN2471" s="98">
        <v>0</v>
      </c>
      <c r="AO2471" s="98">
        <v>0</v>
      </c>
      <c r="AP2471" s="98">
        <v>0</v>
      </c>
      <c r="AQ2471" s="98">
        <v>0</v>
      </c>
      <c r="AR2471" s="98"/>
      <c r="AS2471" s="98"/>
      <c r="AT2471" s="98"/>
      <c r="AU2471" s="98">
        <v>0</v>
      </c>
      <c r="AV2471" s="98">
        <v>0</v>
      </c>
      <c r="AW2471" s="98">
        <v>0</v>
      </c>
      <c r="AX2471" s="101"/>
      <c r="AY2471" s="102"/>
      <c r="AZ2471" s="98"/>
      <c r="BA2471" s="98">
        <v>0</v>
      </c>
    </row>
    <row r="2472" spans="1:53" hidden="1">
      <c r="A2472" s="94">
        <v>900228989</v>
      </c>
      <c r="B2472" s="94" t="s">
        <v>3407</v>
      </c>
      <c r="C2472" s="94" t="s">
        <v>2984</v>
      </c>
      <c r="D2472" s="94" t="str">
        <f>+CONCATENATE(A2472,"_",C2472)</f>
        <v>900228989_FECS44395</v>
      </c>
      <c r="E2472" s="94" t="str">
        <f>+CONCATENATE(C2472,"_",AX2472)</f>
        <v>FECS44395_</v>
      </c>
      <c r="F2472" s="96">
        <v>45592</v>
      </c>
      <c r="G2472" s="96">
        <v>45601</v>
      </c>
      <c r="H2472" s="98">
        <v>467977</v>
      </c>
      <c r="I2472" s="98">
        <v>467977</v>
      </c>
      <c r="J2472" s="94"/>
      <c r="K2472" s="94" t="e">
        <v>#N/A</v>
      </c>
      <c r="L2472" s="94" t="s">
        <v>3942</v>
      </c>
      <c r="M2472" s="98">
        <v>0</v>
      </c>
      <c r="N2472" s="94"/>
      <c r="O2472" s="94"/>
      <c r="P2472" s="94"/>
      <c r="Q2472" s="94"/>
      <c r="R2472" s="94" t="s">
        <v>3437</v>
      </c>
      <c r="S2472" s="96">
        <v>45592</v>
      </c>
      <c r="T2472" s="96">
        <v>45601</v>
      </c>
      <c r="U2472" s="96"/>
      <c r="V2472" s="98">
        <v>467977</v>
      </c>
      <c r="W2472" s="98">
        <v>0</v>
      </c>
      <c r="X2472" s="98">
        <v>0</v>
      </c>
      <c r="Y2472" s="98">
        <v>0</v>
      </c>
      <c r="Z2472" s="94"/>
      <c r="AA2472" s="94"/>
      <c r="AB2472" s="98">
        <v>0</v>
      </c>
      <c r="AC2472" s="94"/>
      <c r="AD2472" s="94"/>
      <c r="AE2472" s="94"/>
      <c r="AF2472" s="94"/>
      <c r="AG2472" s="94"/>
      <c r="AH2472" s="98">
        <v>0</v>
      </c>
      <c r="AI2472" s="98">
        <v>0</v>
      </c>
      <c r="AJ2472" s="98">
        <v>0</v>
      </c>
      <c r="AK2472" s="98">
        <v>0</v>
      </c>
      <c r="AL2472" s="98">
        <v>0</v>
      </c>
      <c r="AM2472" s="98">
        <v>467977</v>
      </c>
      <c r="AN2472" s="98">
        <v>0</v>
      </c>
      <c r="AO2472" s="98">
        <v>0</v>
      </c>
      <c r="AP2472" s="98">
        <v>0</v>
      </c>
      <c r="AQ2472" s="98">
        <v>0</v>
      </c>
      <c r="AR2472" s="98"/>
      <c r="AS2472" s="98"/>
      <c r="AT2472" s="98"/>
      <c r="AU2472" s="98">
        <v>0</v>
      </c>
      <c r="AV2472" s="98">
        <v>0</v>
      </c>
      <c r="AW2472" s="98">
        <v>0</v>
      </c>
      <c r="AX2472" s="101"/>
      <c r="AY2472" s="102"/>
      <c r="AZ2472" s="98"/>
      <c r="BA2472" s="98">
        <v>0</v>
      </c>
    </row>
    <row r="2473" spans="1:53" hidden="1">
      <c r="A2473" s="94">
        <v>900228989</v>
      </c>
      <c r="B2473" s="94" t="s">
        <v>3407</v>
      </c>
      <c r="C2473" s="94" t="s">
        <v>2985</v>
      </c>
      <c r="D2473" s="94" t="str">
        <f>+CONCATENATE(A2473,"_",C2473)</f>
        <v>900228989_FECS44066</v>
      </c>
      <c r="E2473" s="94" t="str">
        <f>+CONCATENATE(C2473,"_",AX2473)</f>
        <v>FECS44066_</v>
      </c>
      <c r="F2473" s="96">
        <v>45588</v>
      </c>
      <c r="G2473" s="96">
        <v>45601</v>
      </c>
      <c r="H2473" s="98">
        <v>469355</v>
      </c>
      <c r="I2473" s="98">
        <v>469355</v>
      </c>
      <c r="J2473" s="94"/>
      <c r="K2473" s="94" t="e">
        <v>#N/A</v>
      </c>
      <c r="L2473" s="94" t="s">
        <v>3942</v>
      </c>
      <c r="M2473" s="98">
        <v>459968</v>
      </c>
      <c r="N2473" s="94">
        <v>1222541027</v>
      </c>
      <c r="O2473" s="94"/>
      <c r="P2473" s="94"/>
      <c r="Q2473" s="94"/>
      <c r="R2473" s="94" t="s">
        <v>3437</v>
      </c>
      <c r="S2473" s="96">
        <v>45588</v>
      </c>
      <c r="T2473" s="96">
        <v>45601</v>
      </c>
      <c r="U2473" s="96"/>
      <c r="V2473" s="98">
        <v>469355</v>
      </c>
      <c r="W2473" s="98">
        <v>0</v>
      </c>
      <c r="X2473" s="98">
        <v>0</v>
      </c>
      <c r="Y2473" s="98">
        <v>0</v>
      </c>
      <c r="Z2473" s="94"/>
      <c r="AA2473" s="94"/>
      <c r="AB2473" s="98">
        <v>0</v>
      </c>
      <c r="AC2473" s="94"/>
      <c r="AD2473" s="94"/>
      <c r="AE2473" s="94"/>
      <c r="AF2473" s="94"/>
      <c r="AG2473" s="94"/>
      <c r="AH2473" s="98">
        <v>0</v>
      </c>
      <c r="AI2473" s="98">
        <v>0</v>
      </c>
      <c r="AJ2473" s="98">
        <v>0</v>
      </c>
      <c r="AK2473" s="98">
        <v>0</v>
      </c>
      <c r="AL2473" s="98">
        <v>0</v>
      </c>
      <c r="AM2473" s="98">
        <v>469355</v>
      </c>
      <c r="AN2473" s="98">
        <v>0</v>
      </c>
      <c r="AO2473" s="98">
        <v>0</v>
      </c>
      <c r="AP2473" s="98">
        <v>0</v>
      </c>
      <c r="AQ2473" s="98">
        <v>0</v>
      </c>
      <c r="AR2473" s="98"/>
      <c r="AS2473" s="98"/>
      <c r="AT2473" s="98"/>
      <c r="AU2473" s="98">
        <v>0</v>
      </c>
      <c r="AV2473" s="98">
        <v>0</v>
      </c>
      <c r="AW2473" s="98">
        <v>0</v>
      </c>
      <c r="AX2473" s="101"/>
      <c r="AY2473" s="102"/>
      <c r="AZ2473" s="98"/>
      <c r="BA2473" s="98">
        <v>0</v>
      </c>
    </row>
    <row r="2474" spans="1:53" hidden="1">
      <c r="A2474" s="94">
        <v>900228989</v>
      </c>
      <c r="B2474" s="94" t="s">
        <v>3407</v>
      </c>
      <c r="C2474" s="94" t="s">
        <v>2986</v>
      </c>
      <c r="D2474" s="94" t="str">
        <f>+CONCATENATE(A2474,"_",C2474)</f>
        <v>900228989_FECS44307</v>
      </c>
      <c r="E2474" s="94" t="str">
        <f>+CONCATENATE(C2474,"_",AX2474)</f>
        <v>FECS44307_</v>
      </c>
      <c r="F2474" s="96">
        <v>45590</v>
      </c>
      <c r="G2474" s="96">
        <v>45601</v>
      </c>
      <c r="H2474" s="98">
        <v>476859</v>
      </c>
      <c r="I2474" s="98">
        <v>476859</v>
      </c>
      <c r="J2474" s="94"/>
      <c r="K2474" s="94" t="e">
        <v>#N/A</v>
      </c>
      <c r="L2474" s="94" t="s">
        <v>3942</v>
      </c>
      <c r="M2474" s="98">
        <v>467322</v>
      </c>
      <c r="N2474" s="94">
        <v>1222541037</v>
      </c>
      <c r="O2474" s="94"/>
      <c r="P2474" s="94"/>
      <c r="Q2474" s="94"/>
      <c r="R2474" s="94" t="s">
        <v>3437</v>
      </c>
      <c r="S2474" s="96">
        <v>45590</v>
      </c>
      <c r="T2474" s="96">
        <v>45601</v>
      </c>
      <c r="U2474" s="96"/>
      <c r="V2474" s="98">
        <v>476859</v>
      </c>
      <c r="W2474" s="98">
        <v>0</v>
      </c>
      <c r="X2474" s="98">
        <v>0</v>
      </c>
      <c r="Y2474" s="98">
        <v>0</v>
      </c>
      <c r="Z2474" s="94"/>
      <c r="AA2474" s="94"/>
      <c r="AB2474" s="98">
        <v>0</v>
      </c>
      <c r="AC2474" s="94"/>
      <c r="AD2474" s="94"/>
      <c r="AE2474" s="94"/>
      <c r="AF2474" s="94"/>
      <c r="AG2474" s="94"/>
      <c r="AH2474" s="98">
        <v>0</v>
      </c>
      <c r="AI2474" s="98">
        <v>0</v>
      </c>
      <c r="AJ2474" s="98">
        <v>0</v>
      </c>
      <c r="AK2474" s="98">
        <v>0</v>
      </c>
      <c r="AL2474" s="98">
        <v>0</v>
      </c>
      <c r="AM2474" s="98">
        <v>476859</v>
      </c>
      <c r="AN2474" s="98">
        <v>0</v>
      </c>
      <c r="AO2474" s="98">
        <v>0</v>
      </c>
      <c r="AP2474" s="98">
        <v>0</v>
      </c>
      <c r="AQ2474" s="98">
        <v>0</v>
      </c>
      <c r="AR2474" s="98"/>
      <c r="AS2474" s="98"/>
      <c r="AT2474" s="98"/>
      <c r="AU2474" s="98">
        <v>0</v>
      </c>
      <c r="AV2474" s="98">
        <v>0</v>
      </c>
      <c r="AW2474" s="98">
        <v>0</v>
      </c>
      <c r="AX2474" s="101"/>
      <c r="AY2474" s="102"/>
      <c r="AZ2474" s="98"/>
      <c r="BA2474" s="98">
        <v>0</v>
      </c>
    </row>
    <row r="2475" spans="1:53" hidden="1">
      <c r="A2475" s="94">
        <v>900228989</v>
      </c>
      <c r="B2475" s="94" t="s">
        <v>3407</v>
      </c>
      <c r="C2475" s="94" t="s">
        <v>2987</v>
      </c>
      <c r="D2475" s="94" t="str">
        <f>+CONCATENATE(A2475,"_",C2475)</f>
        <v>900228989_FECS43937</v>
      </c>
      <c r="E2475" s="94" t="str">
        <f>+CONCATENATE(C2475,"_",AX2475)</f>
        <v>FECS43937_</v>
      </c>
      <c r="F2475" s="96">
        <v>45587</v>
      </c>
      <c r="G2475" s="96">
        <v>45601</v>
      </c>
      <c r="H2475" s="98">
        <v>477199</v>
      </c>
      <c r="I2475" s="98">
        <v>477199</v>
      </c>
      <c r="J2475" s="94"/>
      <c r="K2475" s="94" t="e">
        <v>#N/A</v>
      </c>
      <c r="L2475" s="94" t="s">
        <v>3942</v>
      </c>
      <c r="M2475" s="98">
        <v>467655</v>
      </c>
      <c r="N2475" s="94">
        <v>1222541018</v>
      </c>
      <c r="O2475" s="94"/>
      <c r="P2475" s="94"/>
      <c r="Q2475" s="94"/>
      <c r="R2475" s="94" t="s">
        <v>3437</v>
      </c>
      <c r="S2475" s="96">
        <v>45587</v>
      </c>
      <c r="T2475" s="96">
        <v>45601</v>
      </c>
      <c r="U2475" s="96"/>
      <c r="V2475" s="98">
        <v>477199</v>
      </c>
      <c r="W2475" s="98">
        <v>0</v>
      </c>
      <c r="X2475" s="98">
        <v>0</v>
      </c>
      <c r="Y2475" s="98">
        <v>0</v>
      </c>
      <c r="Z2475" s="94"/>
      <c r="AA2475" s="94"/>
      <c r="AB2475" s="98">
        <v>0</v>
      </c>
      <c r="AC2475" s="94"/>
      <c r="AD2475" s="94"/>
      <c r="AE2475" s="94"/>
      <c r="AF2475" s="94"/>
      <c r="AG2475" s="94"/>
      <c r="AH2475" s="98">
        <v>0</v>
      </c>
      <c r="AI2475" s="98">
        <v>0</v>
      </c>
      <c r="AJ2475" s="98">
        <v>0</v>
      </c>
      <c r="AK2475" s="98">
        <v>0</v>
      </c>
      <c r="AL2475" s="98">
        <v>0</v>
      </c>
      <c r="AM2475" s="98">
        <v>477199</v>
      </c>
      <c r="AN2475" s="98">
        <v>0</v>
      </c>
      <c r="AO2475" s="98">
        <v>0</v>
      </c>
      <c r="AP2475" s="98">
        <v>0</v>
      </c>
      <c r="AQ2475" s="98">
        <v>0</v>
      </c>
      <c r="AR2475" s="98"/>
      <c r="AS2475" s="98"/>
      <c r="AT2475" s="98"/>
      <c r="AU2475" s="98">
        <v>0</v>
      </c>
      <c r="AV2475" s="98">
        <v>0</v>
      </c>
      <c r="AW2475" s="98">
        <v>0</v>
      </c>
      <c r="AX2475" s="101"/>
      <c r="AY2475" s="102"/>
      <c r="AZ2475" s="98"/>
      <c r="BA2475" s="98">
        <v>0</v>
      </c>
    </row>
    <row r="2476" spans="1:53" hidden="1">
      <c r="A2476" s="94">
        <v>900228989</v>
      </c>
      <c r="B2476" s="94" t="s">
        <v>3407</v>
      </c>
      <c r="C2476" s="94" t="s">
        <v>2988</v>
      </c>
      <c r="D2476" s="94" t="str">
        <f>+CONCATENATE(A2476,"_",C2476)</f>
        <v>900228989_FECS43675</v>
      </c>
      <c r="E2476" s="94" t="str">
        <f>+CONCATENATE(C2476,"_",AX2476)</f>
        <v>FECS43675_</v>
      </c>
      <c r="F2476" s="96">
        <v>45584</v>
      </c>
      <c r="G2476" s="96">
        <v>45601</v>
      </c>
      <c r="H2476" s="98">
        <v>478449</v>
      </c>
      <c r="I2476" s="98">
        <v>478449</v>
      </c>
      <c r="J2476" s="94"/>
      <c r="K2476" s="94" t="e">
        <v>#N/A</v>
      </c>
      <c r="L2476" s="94" t="s">
        <v>3942</v>
      </c>
      <c r="M2476" s="98">
        <v>0</v>
      </c>
      <c r="N2476" s="94"/>
      <c r="O2476" s="94"/>
      <c r="P2476" s="94"/>
      <c r="Q2476" s="94"/>
      <c r="R2476" s="94" t="s">
        <v>3437</v>
      </c>
      <c r="S2476" s="96">
        <v>45584</v>
      </c>
      <c r="T2476" s="96">
        <v>45601</v>
      </c>
      <c r="U2476" s="96"/>
      <c r="V2476" s="98">
        <v>478449</v>
      </c>
      <c r="W2476" s="98">
        <v>0</v>
      </c>
      <c r="X2476" s="98">
        <v>0</v>
      </c>
      <c r="Y2476" s="98">
        <v>0</v>
      </c>
      <c r="Z2476" s="94"/>
      <c r="AA2476" s="94"/>
      <c r="AB2476" s="98">
        <v>0</v>
      </c>
      <c r="AC2476" s="94"/>
      <c r="AD2476" s="94"/>
      <c r="AE2476" s="94"/>
      <c r="AF2476" s="94"/>
      <c r="AG2476" s="94"/>
      <c r="AH2476" s="98">
        <v>0</v>
      </c>
      <c r="AI2476" s="98">
        <v>0</v>
      </c>
      <c r="AJ2476" s="98">
        <v>0</v>
      </c>
      <c r="AK2476" s="98">
        <v>0</v>
      </c>
      <c r="AL2476" s="98">
        <v>0</v>
      </c>
      <c r="AM2476" s="98">
        <v>478449</v>
      </c>
      <c r="AN2476" s="98">
        <v>0</v>
      </c>
      <c r="AO2476" s="98">
        <v>0</v>
      </c>
      <c r="AP2476" s="98">
        <v>0</v>
      </c>
      <c r="AQ2476" s="98">
        <v>0</v>
      </c>
      <c r="AR2476" s="98"/>
      <c r="AS2476" s="98"/>
      <c r="AT2476" s="98"/>
      <c r="AU2476" s="98">
        <v>0</v>
      </c>
      <c r="AV2476" s="98">
        <v>0</v>
      </c>
      <c r="AW2476" s="98">
        <v>0</v>
      </c>
      <c r="AX2476" s="101"/>
      <c r="AY2476" s="102"/>
      <c r="AZ2476" s="98"/>
      <c r="BA2476" s="98">
        <v>0</v>
      </c>
    </row>
    <row r="2477" spans="1:53" hidden="1">
      <c r="A2477" s="94">
        <v>900228989</v>
      </c>
      <c r="B2477" s="94" t="s">
        <v>3407</v>
      </c>
      <c r="C2477" s="94" t="s">
        <v>2989</v>
      </c>
      <c r="D2477" s="94" t="str">
        <f>+CONCATENATE(A2477,"_",C2477)</f>
        <v>900228989_FECS44312</v>
      </c>
      <c r="E2477" s="94" t="str">
        <f>+CONCATENATE(C2477,"_",AX2477)</f>
        <v>FECS44312_</v>
      </c>
      <c r="F2477" s="96">
        <v>45590</v>
      </c>
      <c r="G2477" s="96">
        <v>45601</v>
      </c>
      <c r="H2477" s="98">
        <v>488398</v>
      </c>
      <c r="I2477" s="98">
        <v>488398</v>
      </c>
      <c r="J2477" s="94"/>
      <c r="K2477" s="94" t="e">
        <v>#N/A</v>
      </c>
      <c r="L2477" s="94" t="s">
        <v>3942</v>
      </c>
      <c r="M2477" s="98">
        <v>478630</v>
      </c>
      <c r="N2477" s="94">
        <v>1222541038</v>
      </c>
      <c r="O2477" s="94"/>
      <c r="P2477" s="94"/>
      <c r="Q2477" s="94"/>
      <c r="R2477" s="94" t="s">
        <v>3437</v>
      </c>
      <c r="S2477" s="96">
        <v>45590</v>
      </c>
      <c r="T2477" s="96">
        <v>45601</v>
      </c>
      <c r="U2477" s="96"/>
      <c r="V2477" s="98">
        <v>488398</v>
      </c>
      <c r="W2477" s="98">
        <v>0</v>
      </c>
      <c r="X2477" s="98">
        <v>0</v>
      </c>
      <c r="Y2477" s="98">
        <v>0</v>
      </c>
      <c r="Z2477" s="94"/>
      <c r="AA2477" s="94"/>
      <c r="AB2477" s="98">
        <v>0</v>
      </c>
      <c r="AC2477" s="94"/>
      <c r="AD2477" s="94"/>
      <c r="AE2477" s="94"/>
      <c r="AF2477" s="94"/>
      <c r="AG2477" s="94"/>
      <c r="AH2477" s="98">
        <v>0</v>
      </c>
      <c r="AI2477" s="98">
        <v>0</v>
      </c>
      <c r="AJ2477" s="98">
        <v>0</v>
      </c>
      <c r="AK2477" s="98">
        <v>0</v>
      </c>
      <c r="AL2477" s="98">
        <v>0</v>
      </c>
      <c r="AM2477" s="98">
        <v>488398</v>
      </c>
      <c r="AN2477" s="98">
        <v>0</v>
      </c>
      <c r="AO2477" s="98">
        <v>0</v>
      </c>
      <c r="AP2477" s="98">
        <v>0</v>
      </c>
      <c r="AQ2477" s="98">
        <v>0</v>
      </c>
      <c r="AR2477" s="98"/>
      <c r="AS2477" s="98"/>
      <c r="AT2477" s="98"/>
      <c r="AU2477" s="98">
        <v>0</v>
      </c>
      <c r="AV2477" s="98">
        <v>0</v>
      </c>
      <c r="AW2477" s="98">
        <v>0</v>
      </c>
      <c r="AX2477" s="101"/>
      <c r="AY2477" s="102"/>
      <c r="AZ2477" s="98"/>
      <c r="BA2477" s="98">
        <v>0</v>
      </c>
    </row>
    <row r="2478" spans="1:53" hidden="1">
      <c r="A2478" s="94">
        <v>900228989</v>
      </c>
      <c r="B2478" s="94" t="s">
        <v>3407</v>
      </c>
      <c r="C2478" s="94" t="s">
        <v>2990</v>
      </c>
      <c r="D2478" s="94" t="str">
        <f>+CONCATENATE(A2478,"_",C2478)</f>
        <v>900228989_FECS44006</v>
      </c>
      <c r="E2478" s="94" t="str">
        <f>+CONCATENATE(C2478,"_",AX2478)</f>
        <v>FECS44006_</v>
      </c>
      <c r="F2478" s="96">
        <v>45588</v>
      </c>
      <c r="G2478" s="96">
        <v>45601</v>
      </c>
      <c r="H2478" s="98">
        <v>515986</v>
      </c>
      <c r="I2478" s="98">
        <v>515986</v>
      </c>
      <c r="J2478" s="94"/>
      <c r="K2478" s="94" t="e">
        <v>#N/A</v>
      </c>
      <c r="L2478" s="94" t="s">
        <v>3942</v>
      </c>
      <c r="M2478" s="98">
        <v>505666</v>
      </c>
      <c r="N2478" s="94">
        <v>1222542260</v>
      </c>
      <c r="O2478" s="94"/>
      <c r="P2478" s="94"/>
      <c r="Q2478" s="94"/>
      <c r="R2478" s="94" t="s">
        <v>3437</v>
      </c>
      <c r="S2478" s="96">
        <v>45588</v>
      </c>
      <c r="T2478" s="96">
        <v>45601</v>
      </c>
      <c r="U2478" s="96"/>
      <c r="V2478" s="98">
        <v>515986</v>
      </c>
      <c r="W2478" s="98">
        <v>0</v>
      </c>
      <c r="X2478" s="98">
        <v>0</v>
      </c>
      <c r="Y2478" s="98">
        <v>0</v>
      </c>
      <c r="Z2478" s="94"/>
      <c r="AA2478" s="94"/>
      <c r="AB2478" s="98">
        <v>0</v>
      </c>
      <c r="AC2478" s="94"/>
      <c r="AD2478" s="94"/>
      <c r="AE2478" s="94"/>
      <c r="AF2478" s="94"/>
      <c r="AG2478" s="94"/>
      <c r="AH2478" s="98">
        <v>0</v>
      </c>
      <c r="AI2478" s="98">
        <v>0</v>
      </c>
      <c r="AJ2478" s="98">
        <v>0</v>
      </c>
      <c r="AK2478" s="98">
        <v>0</v>
      </c>
      <c r="AL2478" s="98">
        <v>0</v>
      </c>
      <c r="AM2478" s="98">
        <v>515986</v>
      </c>
      <c r="AN2478" s="98">
        <v>0</v>
      </c>
      <c r="AO2478" s="98">
        <v>0</v>
      </c>
      <c r="AP2478" s="98">
        <v>0</v>
      </c>
      <c r="AQ2478" s="98">
        <v>0</v>
      </c>
      <c r="AR2478" s="98"/>
      <c r="AS2478" s="98"/>
      <c r="AT2478" s="98"/>
      <c r="AU2478" s="98">
        <v>0</v>
      </c>
      <c r="AV2478" s="98">
        <v>0</v>
      </c>
      <c r="AW2478" s="98">
        <v>0</v>
      </c>
      <c r="AX2478" s="101"/>
      <c r="AY2478" s="102"/>
      <c r="AZ2478" s="98"/>
      <c r="BA2478" s="98">
        <v>0</v>
      </c>
    </row>
    <row r="2479" spans="1:53" hidden="1">
      <c r="A2479" s="94">
        <v>900228989</v>
      </c>
      <c r="B2479" s="94" t="s">
        <v>3407</v>
      </c>
      <c r="C2479" s="94" t="s">
        <v>2991</v>
      </c>
      <c r="D2479" s="94" t="str">
        <f>+CONCATENATE(A2479,"_",C2479)</f>
        <v>900228989_FECS44399</v>
      </c>
      <c r="E2479" s="94" t="str">
        <f>+CONCATENATE(C2479,"_",AX2479)</f>
        <v>FECS44399_</v>
      </c>
      <c r="F2479" s="96">
        <v>45592</v>
      </c>
      <c r="G2479" s="96">
        <v>45601</v>
      </c>
      <c r="H2479" s="98">
        <v>519402</v>
      </c>
      <c r="I2479" s="98">
        <v>519402</v>
      </c>
      <c r="J2479" s="94"/>
      <c r="K2479" s="94" t="e">
        <v>#N/A</v>
      </c>
      <c r="L2479" s="94" t="s">
        <v>3942</v>
      </c>
      <c r="M2479" s="98">
        <v>509014</v>
      </c>
      <c r="N2479" s="94">
        <v>1222541052</v>
      </c>
      <c r="O2479" s="94"/>
      <c r="P2479" s="94"/>
      <c r="Q2479" s="94"/>
      <c r="R2479" s="94" t="s">
        <v>3437</v>
      </c>
      <c r="S2479" s="96">
        <v>45592</v>
      </c>
      <c r="T2479" s="96">
        <v>45601</v>
      </c>
      <c r="U2479" s="96"/>
      <c r="V2479" s="98">
        <v>519402</v>
      </c>
      <c r="W2479" s="98">
        <v>0</v>
      </c>
      <c r="X2479" s="98">
        <v>0</v>
      </c>
      <c r="Y2479" s="98">
        <v>0</v>
      </c>
      <c r="Z2479" s="94"/>
      <c r="AA2479" s="94"/>
      <c r="AB2479" s="98">
        <v>0</v>
      </c>
      <c r="AC2479" s="94"/>
      <c r="AD2479" s="94"/>
      <c r="AE2479" s="94"/>
      <c r="AF2479" s="94"/>
      <c r="AG2479" s="94"/>
      <c r="AH2479" s="98">
        <v>0</v>
      </c>
      <c r="AI2479" s="98">
        <v>0</v>
      </c>
      <c r="AJ2479" s="98">
        <v>0</v>
      </c>
      <c r="AK2479" s="98">
        <v>0</v>
      </c>
      <c r="AL2479" s="98">
        <v>0</v>
      </c>
      <c r="AM2479" s="98">
        <v>519402</v>
      </c>
      <c r="AN2479" s="98">
        <v>0</v>
      </c>
      <c r="AO2479" s="98">
        <v>0</v>
      </c>
      <c r="AP2479" s="98">
        <v>0</v>
      </c>
      <c r="AQ2479" s="98">
        <v>0</v>
      </c>
      <c r="AR2479" s="98"/>
      <c r="AS2479" s="98"/>
      <c r="AT2479" s="98"/>
      <c r="AU2479" s="98">
        <v>0</v>
      </c>
      <c r="AV2479" s="98">
        <v>0</v>
      </c>
      <c r="AW2479" s="98">
        <v>0</v>
      </c>
      <c r="AX2479" s="101"/>
      <c r="AY2479" s="102"/>
      <c r="AZ2479" s="98"/>
      <c r="BA2479" s="98">
        <v>0</v>
      </c>
    </row>
    <row r="2480" spans="1:53" hidden="1">
      <c r="A2480" s="94">
        <v>900228989</v>
      </c>
      <c r="B2480" s="94" t="s">
        <v>3407</v>
      </c>
      <c r="C2480" s="94" t="s">
        <v>2992</v>
      </c>
      <c r="D2480" s="94" t="str">
        <f>+CONCATENATE(A2480,"_",C2480)</f>
        <v>900228989_FECS44658</v>
      </c>
      <c r="E2480" s="94" t="str">
        <f>+CONCATENATE(C2480,"_",AX2480)</f>
        <v>FECS44658_</v>
      </c>
      <c r="F2480" s="96">
        <v>45595</v>
      </c>
      <c r="G2480" s="96">
        <v>45601</v>
      </c>
      <c r="H2480" s="98">
        <v>524354</v>
      </c>
      <c r="I2480" s="98">
        <v>524354</v>
      </c>
      <c r="J2480" s="94"/>
      <c r="K2480" s="94" t="e">
        <v>#N/A</v>
      </c>
      <c r="L2480" s="94" t="s">
        <v>3942</v>
      </c>
      <c r="M2480" s="98">
        <v>513867</v>
      </c>
      <c r="N2480" s="94">
        <v>1222541234</v>
      </c>
      <c r="O2480" s="94"/>
      <c r="P2480" s="94"/>
      <c r="Q2480" s="94"/>
      <c r="R2480" s="94" t="s">
        <v>3437</v>
      </c>
      <c r="S2480" s="96">
        <v>45595</v>
      </c>
      <c r="T2480" s="96">
        <v>45601</v>
      </c>
      <c r="U2480" s="96"/>
      <c r="V2480" s="98">
        <v>524354</v>
      </c>
      <c r="W2480" s="98">
        <v>0</v>
      </c>
      <c r="X2480" s="98">
        <v>0</v>
      </c>
      <c r="Y2480" s="98">
        <v>0</v>
      </c>
      <c r="Z2480" s="94"/>
      <c r="AA2480" s="94"/>
      <c r="AB2480" s="98">
        <v>0</v>
      </c>
      <c r="AC2480" s="94"/>
      <c r="AD2480" s="94"/>
      <c r="AE2480" s="94"/>
      <c r="AF2480" s="94"/>
      <c r="AG2480" s="94"/>
      <c r="AH2480" s="98">
        <v>0</v>
      </c>
      <c r="AI2480" s="98">
        <v>0</v>
      </c>
      <c r="AJ2480" s="98">
        <v>0</v>
      </c>
      <c r="AK2480" s="98">
        <v>0</v>
      </c>
      <c r="AL2480" s="98">
        <v>0</v>
      </c>
      <c r="AM2480" s="98">
        <v>524354</v>
      </c>
      <c r="AN2480" s="98">
        <v>0</v>
      </c>
      <c r="AO2480" s="98">
        <v>0</v>
      </c>
      <c r="AP2480" s="98">
        <v>0</v>
      </c>
      <c r="AQ2480" s="98">
        <v>0</v>
      </c>
      <c r="AR2480" s="98"/>
      <c r="AS2480" s="98"/>
      <c r="AT2480" s="98"/>
      <c r="AU2480" s="98">
        <v>0</v>
      </c>
      <c r="AV2480" s="98">
        <v>0</v>
      </c>
      <c r="AW2480" s="98">
        <v>0</v>
      </c>
      <c r="AX2480" s="101"/>
      <c r="AY2480" s="102"/>
      <c r="AZ2480" s="98"/>
      <c r="BA2480" s="98">
        <v>0</v>
      </c>
    </row>
    <row r="2481" spans="1:53" hidden="1">
      <c r="A2481" s="94">
        <v>900228989</v>
      </c>
      <c r="B2481" s="94" t="s">
        <v>3407</v>
      </c>
      <c r="C2481" s="94" t="s">
        <v>2993</v>
      </c>
      <c r="D2481" s="94" t="str">
        <f>+CONCATENATE(A2481,"_",C2481)</f>
        <v>900228989_FECS44136</v>
      </c>
      <c r="E2481" s="94" t="str">
        <f>+CONCATENATE(C2481,"_",AX2481)</f>
        <v>FECS44136_</v>
      </c>
      <c r="F2481" s="96">
        <v>45589</v>
      </c>
      <c r="G2481" s="96">
        <v>45601</v>
      </c>
      <c r="H2481" s="98">
        <v>527445</v>
      </c>
      <c r="I2481" s="98">
        <v>527445</v>
      </c>
      <c r="J2481" s="94"/>
      <c r="K2481" s="94" t="e">
        <v>#N/A</v>
      </c>
      <c r="L2481" s="94" t="s">
        <v>3942</v>
      </c>
      <c r="M2481" s="98">
        <v>516896</v>
      </c>
      <c r="N2481" s="94">
        <v>1222541032</v>
      </c>
      <c r="O2481" s="94"/>
      <c r="P2481" s="94"/>
      <c r="Q2481" s="94"/>
      <c r="R2481" s="94" t="s">
        <v>3437</v>
      </c>
      <c r="S2481" s="96">
        <v>45589</v>
      </c>
      <c r="T2481" s="96">
        <v>45601</v>
      </c>
      <c r="U2481" s="96"/>
      <c r="V2481" s="98">
        <v>527445</v>
      </c>
      <c r="W2481" s="98">
        <v>0</v>
      </c>
      <c r="X2481" s="98">
        <v>0</v>
      </c>
      <c r="Y2481" s="98">
        <v>0</v>
      </c>
      <c r="Z2481" s="94"/>
      <c r="AA2481" s="94"/>
      <c r="AB2481" s="98">
        <v>0</v>
      </c>
      <c r="AC2481" s="94"/>
      <c r="AD2481" s="94"/>
      <c r="AE2481" s="94"/>
      <c r="AF2481" s="94"/>
      <c r="AG2481" s="94"/>
      <c r="AH2481" s="98">
        <v>0</v>
      </c>
      <c r="AI2481" s="98">
        <v>0</v>
      </c>
      <c r="AJ2481" s="98">
        <v>0</v>
      </c>
      <c r="AK2481" s="98">
        <v>0</v>
      </c>
      <c r="AL2481" s="98">
        <v>0</v>
      </c>
      <c r="AM2481" s="98">
        <v>527445</v>
      </c>
      <c r="AN2481" s="98">
        <v>0</v>
      </c>
      <c r="AO2481" s="98">
        <v>0</v>
      </c>
      <c r="AP2481" s="98">
        <v>0</v>
      </c>
      <c r="AQ2481" s="98">
        <v>0</v>
      </c>
      <c r="AR2481" s="98"/>
      <c r="AS2481" s="98"/>
      <c r="AT2481" s="98"/>
      <c r="AU2481" s="98">
        <v>0</v>
      </c>
      <c r="AV2481" s="98">
        <v>0</v>
      </c>
      <c r="AW2481" s="98">
        <v>0</v>
      </c>
      <c r="AX2481" s="101"/>
      <c r="AY2481" s="102"/>
      <c r="AZ2481" s="98"/>
      <c r="BA2481" s="98">
        <v>0</v>
      </c>
    </row>
    <row r="2482" spans="1:53" hidden="1">
      <c r="A2482" s="94">
        <v>900228989</v>
      </c>
      <c r="B2482" s="94" t="s">
        <v>3407</v>
      </c>
      <c r="C2482" s="94" t="s">
        <v>2994</v>
      </c>
      <c r="D2482" s="94" t="str">
        <f>+CONCATENATE(A2482,"_",C2482)</f>
        <v>900228989_FECS43959</v>
      </c>
      <c r="E2482" s="94" t="str">
        <f>+CONCATENATE(C2482,"_",AX2482)</f>
        <v>FECS43959_</v>
      </c>
      <c r="F2482" s="96">
        <v>45588</v>
      </c>
      <c r="G2482" s="96">
        <v>45601</v>
      </c>
      <c r="H2482" s="98">
        <v>532914</v>
      </c>
      <c r="I2482" s="98">
        <v>532914</v>
      </c>
      <c r="J2482" s="94"/>
      <c r="K2482" s="94" t="e">
        <v>#N/A</v>
      </c>
      <c r="L2482" s="94" t="s">
        <v>3942</v>
      </c>
      <c r="M2482" s="98">
        <v>522256</v>
      </c>
      <c r="N2482" s="94">
        <v>1222542258</v>
      </c>
      <c r="O2482" s="94"/>
      <c r="P2482" s="94"/>
      <c r="Q2482" s="94"/>
      <c r="R2482" s="94" t="s">
        <v>3437</v>
      </c>
      <c r="S2482" s="96">
        <v>45588</v>
      </c>
      <c r="T2482" s="96">
        <v>45601</v>
      </c>
      <c r="U2482" s="96"/>
      <c r="V2482" s="98">
        <v>532914</v>
      </c>
      <c r="W2482" s="98">
        <v>0</v>
      </c>
      <c r="X2482" s="98">
        <v>0</v>
      </c>
      <c r="Y2482" s="98">
        <v>0</v>
      </c>
      <c r="Z2482" s="94"/>
      <c r="AA2482" s="94"/>
      <c r="AB2482" s="98">
        <v>0</v>
      </c>
      <c r="AC2482" s="94"/>
      <c r="AD2482" s="94"/>
      <c r="AE2482" s="94"/>
      <c r="AF2482" s="94"/>
      <c r="AG2482" s="94"/>
      <c r="AH2482" s="98">
        <v>0</v>
      </c>
      <c r="AI2482" s="98">
        <v>0</v>
      </c>
      <c r="AJ2482" s="98">
        <v>0</v>
      </c>
      <c r="AK2482" s="98">
        <v>0</v>
      </c>
      <c r="AL2482" s="98">
        <v>0</v>
      </c>
      <c r="AM2482" s="98">
        <v>532914</v>
      </c>
      <c r="AN2482" s="98">
        <v>0</v>
      </c>
      <c r="AO2482" s="98">
        <v>0</v>
      </c>
      <c r="AP2482" s="98">
        <v>0</v>
      </c>
      <c r="AQ2482" s="98">
        <v>0</v>
      </c>
      <c r="AR2482" s="98"/>
      <c r="AS2482" s="98"/>
      <c r="AT2482" s="98"/>
      <c r="AU2482" s="98">
        <v>0</v>
      </c>
      <c r="AV2482" s="98">
        <v>0</v>
      </c>
      <c r="AW2482" s="98">
        <v>0</v>
      </c>
      <c r="AX2482" s="101"/>
      <c r="AY2482" s="102"/>
      <c r="AZ2482" s="98"/>
      <c r="BA2482" s="98">
        <v>0</v>
      </c>
    </row>
    <row r="2483" spans="1:53" hidden="1">
      <c r="A2483" s="94">
        <v>900228989</v>
      </c>
      <c r="B2483" s="94" t="s">
        <v>3407</v>
      </c>
      <c r="C2483" s="94" t="s">
        <v>2995</v>
      </c>
      <c r="D2483" s="94" t="str">
        <f>+CONCATENATE(A2483,"_",C2483)</f>
        <v>900228989_FECS44408</v>
      </c>
      <c r="E2483" s="94" t="str">
        <f>+CONCATENATE(C2483,"_",AX2483)</f>
        <v>FECS44408_</v>
      </c>
      <c r="F2483" s="96">
        <v>45593</v>
      </c>
      <c r="G2483" s="96">
        <v>45601</v>
      </c>
      <c r="H2483" s="98">
        <v>543556</v>
      </c>
      <c r="I2483" s="98">
        <v>543556</v>
      </c>
      <c r="J2483" s="94"/>
      <c r="K2483" s="94" t="e">
        <v>#N/A</v>
      </c>
      <c r="L2483" s="94" t="s">
        <v>3942</v>
      </c>
      <c r="M2483" s="98">
        <v>532685</v>
      </c>
      <c r="N2483" s="94">
        <v>1222541056</v>
      </c>
      <c r="O2483" s="94"/>
      <c r="P2483" s="94"/>
      <c r="Q2483" s="94"/>
      <c r="R2483" s="94" t="s">
        <v>3437</v>
      </c>
      <c r="S2483" s="96">
        <v>45593</v>
      </c>
      <c r="T2483" s="96">
        <v>45601</v>
      </c>
      <c r="U2483" s="96"/>
      <c r="V2483" s="98">
        <v>543556</v>
      </c>
      <c r="W2483" s="98">
        <v>0</v>
      </c>
      <c r="X2483" s="98">
        <v>0</v>
      </c>
      <c r="Y2483" s="98">
        <v>0</v>
      </c>
      <c r="Z2483" s="94"/>
      <c r="AA2483" s="94"/>
      <c r="AB2483" s="98">
        <v>0</v>
      </c>
      <c r="AC2483" s="94"/>
      <c r="AD2483" s="94"/>
      <c r="AE2483" s="94"/>
      <c r="AF2483" s="94"/>
      <c r="AG2483" s="94"/>
      <c r="AH2483" s="98">
        <v>0</v>
      </c>
      <c r="AI2483" s="98">
        <v>0</v>
      </c>
      <c r="AJ2483" s="98">
        <v>0</v>
      </c>
      <c r="AK2483" s="98">
        <v>0</v>
      </c>
      <c r="AL2483" s="98">
        <v>0</v>
      </c>
      <c r="AM2483" s="98">
        <v>543556</v>
      </c>
      <c r="AN2483" s="98">
        <v>0</v>
      </c>
      <c r="AO2483" s="98">
        <v>0</v>
      </c>
      <c r="AP2483" s="98">
        <v>0</v>
      </c>
      <c r="AQ2483" s="98">
        <v>0</v>
      </c>
      <c r="AR2483" s="98"/>
      <c r="AS2483" s="98"/>
      <c r="AT2483" s="98"/>
      <c r="AU2483" s="98">
        <v>0</v>
      </c>
      <c r="AV2483" s="98">
        <v>0</v>
      </c>
      <c r="AW2483" s="98">
        <v>0</v>
      </c>
      <c r="AX2483" s="101"/>
      <c r="AY2483" s="102"/>
      <c r="AZ2483" s="98"/>
      <c r="BA2483" s="98">
        <v>0</v>
      </c>
    </row>
    <row r="2484" spans="1:53" hidden="1">
      <c r="A2484" s="94">
        <v>900228989</v>
      </c>
      <c r="B2484" s="94" t="s">
        <v>3407</v>
      </c>
      <c r="C2484" s="94" t="s">
        <v>2996</v>
      </c>
      <c r="D2484" s="94" t="str">
        <f>+CONCATENATE(A2484,"_",C2484)</f>
        <v>900228989_FECS43840</v>
      </c>
      <c r="E2484" s="94" t="str">
        <f>+CONCATENATE(C2484,"_",AX2484)</f>
        <v>FECS43840_</v>
      </c>
      <c r="F2484" s="96">
        <v>45587</v>
      </c>
      <c r="G2484" s="96">
        <v>45601</v>
      </c>
      <c r="H2484" s="98">
        <v>547368</v>
      </c>
      <c r="I2484" s="98">
        <v>547368</v>
      </c>
      <c r="J2484" s="94"/>
      <c r="K2484" s="94" t="e">
        <v>#N/A</v>
      </c>
      <c r="L2484" s="94" t="s">
        <v>3942</v>
      </c>
      <c r="M2484" s="98">
        <v>536421</v>
      </c>
      <c r="N2484" s="94">
        <v>1222541011</v>
      </c>
      <c r="O2484" s="94"/>
      <c r="P2484" s="94"/>
      <c r="Q2484" s="94"/>
      <c r="R2484" s="94" t="s">
        <v>3437</v>
      </c>
      <c r="S2484" s="96">
        <v>45587</v>
      </c>
      <c r="T2484" s="96">
        <v>45601</v>
      </c>
      <c r="U2484" s="96"/>
      <c r="V2484" s="98">
        <v>547368</v>
      </c>
      <c r="W2484" s="98">
        <v>0</v>
      </c>
      <c r="X2484" s="98">
        <v>0</v>
      </c>
      <c r="Y2484" s="98">
        <v>0</v>
      </c>
      <c r="Z2484" s="94"/>
      <c r="AA2484" s="94"/>
      <c r="AB2484" s="98">
        <v>0</v>
      </c>
      <c r="AC2484" s="94"/>
      <c r="AD2484" s="94"/>
      <c r="AE2484" s="94"/>
      <c r="AF2484" s="94"/>
      <c r="AG2484" s="94"/>
      <c r="AH2484" s="98">
        <v>0</v>
      </c>
      <c r="AI2484" s="98">
        <v>0</v>
      </c>
      <c r="AJ2484" s="98">
        <v>0</v>
      </c>
      <c r="AK2484" s="98">
        <v>0</v>
      </c>
      <c r="AL2484" s="98">
        <v>0</v>
      </c>
      <c r="AM2484" s="98">
        <v>547368</v>
      </c>
      <c r="AN2484" s="98">
        <v>0</v>
      </c>
      <c r="AO2484" s="98">
        <v>0</v>
      </c>
      <c r="AP2484" s="98">
        <v>0</v>
      </c>
      <c r="AQ2484" s="98">
        <v>0</v>
      </c>
      <c r="AR2484" s="98"/>
      <c r="AS2484" s="98"/>
      <c r="AT2484" s="98"/>
      <c r="AU2484" s="98">
        <v>0</v>
      </c>
      <c r="AV2484" s="98">
        <v>0</v>
      </c>
      <c r="AW2484" s="98">
        <v>0</v>
      </c>
      <c r="AX2484" s="101"/>
      <c r="AY2484" s="102"/>
      <c r="AZ2484" s="98"/>
      <c r="BA2484" s="98">
        <v>0</v>
      </c>
    </row>
    <row r="2485" spans="1:53" hidden="1">
      <c r="A2485" s="94">
        <v>900228989</v>
      </c>
      <c r="B2485" s="94" t="s">
        <v>3407</v>
      </c>
      <c r="C2485" s="94" t="s">
        <v>2998</v>
      </c>
      <c r="D2485" s="94" t="str">
        <f>+CONCATENATE(A2485,"_",C2485)</f>
        <v>900228989_FECS44354</v>
      </c>
      <c r="E2485" s="94" t="str">
        <f>+CONCATENATE(C2485,"_",AX2485)</f>
        <v>FECS44354_</v>
      </c>
      <c r="F2485" s="96">
        <v>45591</v>
      </c>
      <c r="G2485" s="96">
        <v>45601</v>
      </c>
      <c r="H2485" s="98">
        <v>589624</v>
      </c>
      <c r="I2485" s="98">
        <v>589624</v>
      </c>
      <c r="J2485" s="94"/>
      <c r="K2485" s="94" t="e">
        <v>#N/A</v>
      </c>
      <c r="L2485" s="94" t="s">
        <v>3942</v>
      </c>
      <c r="M2485" s="98">
        <v>577832</v>
      </c>
      <c r="N2485" s="94">
        <v>1222541046</v>
      </c>
      <c r="O2485" s="94"/>
      <c r="P2485" s="94"/>
      <c r="Q2485" s="94"/>
      <c r="R2485" s="94" t="s">
        <v>3437</v>
      </c>
      <c r="S2485" s="96">
        <v>45591</v>
      </c>
      <c r="T2485" s="96">
        <v>45601</v>
      </c>
      <c r="U2485" s="96"/>
      <c r="V2485" s="98">
        <v>589624</v>
      </c>
      <c r="W2485" s="98">
        <v>0</v>
      </c>
      <c r="X2485" s="98">
        <v>0</v>
      </c>
      <c r="Y2485" s="98">
        <v>0</v>
      </c>
      <c r="Z2485" s="94"/>
      <c r="AA2485" s="94"/>
      <c r="AB2485" s="98">
        <v>0</v>
      </c>
      <c r="AC2485" s="94"/>
      <c r="AD2485" s="94"/>
      <c r="AE2485" s="94"/>
      <c r="AF2485" s="94"/>
      <c r="AG2485" s="94"/>
      <c r="AH2485" s="98">
        <v>0</v>
      </c>
      <c r="AI2485" s="98">
        <v>0</v>
      </c>
      <c r="AJ2485" s="98">
        <v>0</v>
      </c>
      <c r="AK2485" s="98">
        <v>0</v>
      </c>
      <c r="AL2485" s="98">
        <v>0</v>
      </c>
      <c r="AM2485" s="98">
        <v>589624</v>
      </c>
      <c r="AN2485" s="98">
        <v>0</v>
      </c>
      <c r="AO2485" s="98">
        <v>0</v>
      </c>
      <c r="AP2485" s="98">
        <v>0</v>
      </c>
      <c r="AQ2485" s="98">
        <v>0</v>
      </c>
      <c r="AR2485" s="98"/>
      <c r="AS2485" s="98"/>
      <c r="AT2485" s="98"/>
      <c r="AU2485" s="98">
        <v>0</v>
      </c>
      <c r="AV2485" s="98">
        <v>0</v>
      </c>
      <c r="AW2485" s="98">
        <v>0</v>
      </c>
      <c r="AX2485" s="101"/>
      <c r="AY2485" s="102"/>
      <c r="AZ2485" s="98"/>
      <c r="BA2485" s="98">
        <v>0</v>
      </c>
    </row>
    <row r="2486" spans="1:53" hidden="1">
      <c r="A2486" s="94">
        <v>900228989</v>
      </c>
      <c r="B2486" s="94" t="s">
        <v>3407</v>
      </c>
      <c r="C2486" s="94" t="s">
        <v>3000</v>
      </c>
      <c r="D2486" s="94" t="str">
        <f>+CONCATENATE(A2486,"_",C2486)</f>
        <v>900228989_FECS44863</v>
      </c>
      <c r="E2486" s="94" t="str">
        <f>+CONCATENATE(C2486,"_",AX2486)</f>
        <v>FECS44863_</v>
      </c>
      <c r="F2486" s="96">
        <v>45596</v>
      </c>
      <c r="G2486" s="96">
        <v>45601</v>
      </c>
      <c r="H2486" s="98">
        <v>609144</v>
      </c>
      <c r="I2486" s="98">
        <v>609144</v>
      </c>
      <c r="J2486" s="94"/>
      <c r="K2486" s="94" t="e">
        <v>#N/A</v>
      </c>
      <c r="L2486" s="94" t="s">
        <v>3942</v>
      </c>
      <c r="M2486" s="98">
        <v>596961</v>
      </c>
      <c r="N2486" s="94">
        <v>1222541244</v>
      </c>
      <c r="O2486" s="94"/>
      <c r="P2486" s="94"/>
      <c r="Q2486" s="94"/>
      <c r="R2486" s="94" t="s">
        <v>3437</v>
      </c>
      <c r="S2486" s="96">
        <v>45596</v>
      </c>
      <c r="T2486" s="96">
        <v>45601</v>
      </c>
      <c r="U2486" s="96"/>
      <c r="V2486" s="98">
        <v>609144</v>
      </c>
      <c r="W2486" s="98">
        <v>0</v>
      </c>
      <c r="X2486" s="98">
        <v>0</v>
      </c>
      <c r="Y2486" s="98">
        <v>0</v>
      </c>
      <c r="Z2486" s="94"/>
      <c r="AA2486" s="94"/>
      <c r="AB2486" s="98">
        <v>0</v>
      </c>
      <c r="AC2486" s="94"/>
      <c r="AD2486" s="94"/>
      <c r="AE2486" s="94"/>
      <c r="AF2486" s="94"/>
      <c r="AG2486" s="94"/>
      <c r="AH2486" s="98">
        <v>0</v>
      </c>
      <c r="AI2486" s="98">
        <v>0</v>
      </c>
      <c r="AJ2486" s="98">
        <v>0</v>
      </c>
      <c r="AK2486" s="98">
        <v>0</v>
      </c>
      <c r="AL2486" s="98">
        <v>0</v>
      </c>
      <c r="AM2486" s="98">
        <v>609144</v>
      </c>
      <c r="AN2486" s="98">
        <v>0</v>
      </c>
      <c r="AO2486" s="98">
        <v>0</v>
      </c>
      <c r="AP2486" s="98">
        <v>0</v>
      </c>
      <c r="AQ2486" s="98">
        <v>0</v>
      </c>
      <c r="AR2486" s="98"/>
      <c r="AS2486" s="98"/>
      <c r="AT2486" s="98"/>
      <c r="AU2486" s="98">
        <v>0</v>
      </c>
      <c r="AV2486" s="98">
        <v>0</v>
      </c>
      <c r="AW2486" s="98">
        <v>0</v>
      </c>
      <c r="AX2486" s="101"/>
      <c r="AY2486" s="102"/>
      <c r="AZ2486" s="98"/>
      <c r="BA2486" s="98">
        <v>0</v>
      </c>
    </row>
    <row r="2487" spans="1:53" hidden="1">
      <c r="A2487" s="94">
        <v>900228989</v>
      </c>
      <c r="B2487" s="94" t="s">
        <v>3407</v>
      </c>
      <c r="C2487" s="94" t="s">
        <v>3001</v>
      </c>
      <c r="D2487" s="94" t="str">
        <f>+CONCATENATE(A2487,"_",C2487)</f>
        <v>900228989_FECS44638</v>
      </c>
      <c r="E2487" s="94" t="str">
        <f>+CONCATENATE(C2487,"_",AX2487)</f>
        <v>FECS44638_</v>
      </c>
      <c r="F2487" s="96">
        <v>45594</v>
      </c>
      <c r="G2487" s="96">
        <v>45601</v>
      </c>
      <c r="H2487" s="98">
        <v>617755</v>
      </c>
      <c r="I2487" s="98">
        <v>617755</v>
      </c>
      <c r="J2487" s="94"/>
      <c r="K2487" s="94" t="e">
        <v>#N/A</v>
      </c>
      <c r="L2487" s="94" t="s">
        <v>3942</v>
      </c>
      <c r="M2487" s="98">
        <v>605400</v>
      </c>
      <c r="N2487" s="94">
        <v>1222541240</v>
      </c>
      <c r="O2487" s="94"/>
      <c r="P2487" s="94"/>
      <c r="Q2487" s="94"/>
      <c r="R2487" s="94" t="s">
        <v>3437</v>
      </c>
      <c r="S2487" s="96">
        <v>45594</v>
      </c>
      <c r="T2487" s="96">
        <v>45601</v>
      </c>
      <c r="U2487" s="96"/>
      <c r="V2487" s="98">
        <v>617755</v>
      </c>
      <c r="W2487" s="98">
        <v>0</v>
      </c>
      <c r="X2487" s="98">
        <v>0</v>
      </c>
      <c r="Y2487" s="98">
        <v>0</v>
      </c>
      <c r="Z2487" s="94"/>
      <c r="AA2487" s="94"/>
      <c r="AB2487" s="98">
        <v>0</v>
      </c>
      <c r="AC2487" s="94"/>
      <c r="AD2487" s="94"/>
      <c r="AE2487" s="94"/>
      <c r="AF2487" s="94"/>
      <c r="AG2487" s="94"/>
      <c r="AH2487" s="98">
        <v>0</v>
      </c>
      <c r="AI2487" s="98">
        <v>0</v>
      </c>
      <c r="AJ2487" s="98">
        <v>0</v>
      </c>
      <c r="AK2487" s="98">
        <v>0</v>
      </c>
      <c r="AL2487" s="98">
        <v>0</v>
      </c>
      <c r="AM2487" s="98">
        <v>617755</v>
      </c>
      <c r="AN2487" s="98">
        <v>0</v>
      </c>
      <c r="AO2487" s="98">
        <v>0</v>
      </c>
      <c r="AP2487" s="98">
        <v>0</v>
      </c>
      <c r="AQ2487" s="98">
        <v>0</v>
      </c>
      <c r="AR2487" s="98"/>
      <c r="AS2487" s="98"/>
      <c r="AT2487" s="98"/>
      <c r="AU2487" s="98">
        <v>0</v>
      </c>
      <c r="AV2487" s="98">
        <v>0</v>
      </c>
      <c r="AW2487" s="98">
        <v>0</v>
      </c>
      <c r="AX2487" s="101"/>
      <c r="AY2487" s="102"/>
      <c r="AZ2487" s="98"/>
      <c r="BA2487" s="98">
        <v>0</v>
      </c>
    </row>
    <row r="2488" spans="1:53" hidden="1">
      <c r="A2488" s="94">
        <v>900228989</v>
      </c>
      <c r="B2488" s="94" t="s">
        <v>3407</v>
      </c>
      <c r="C2488" s="94" t="s">
        <v>3002</v>
      </c>
      <c r="D2488" s="94" t="str">
        <f>+CONCATENATE(A2488,"_",C2488)</f>
        <v>900228989_FECS43586</v>
      </c>
      <c r="E2488" s="94" t="str">
        <f>+CONCATENATE(C2488,"_",AX2488)</f>
        <v>FECS43586_</v>
      </c>
      <c r="F2488" s="96">
        <v>45583</v>
      </c>
      <c r="G2488" s="96">
        <v>45601</v>
      </c>
      <c r="H2488" s="98">
        <v>701300</v>
      </c>
      <c r="I2488" s="98">
        <v>701300</v>
      </c>
      <c r="J2488" s="94"/>
      <c r="K2488" s="94" t="e">
        <v>#N/A</v>
      </c>
      <c r="L2488" s="94" t="s">
        <v>3942</v>
      </c>
      <c r="M2488" s="98">
        <v>687274</v>
      </c>
      <c r="N2488" s="94">
        <v>1222540991</v>
      </c>
      <c r="O2488" s="94"/>
      <c r="P2488" s="94"/>
      <c r="Q2488" s="94"/>
      <c r="R2488" s="94" t="s">
        <v>3437</v>
      </c>
      <c r="S2488" s="96">
        <v>45583</v>
      </c>
      <c r="T2488" s="96">
        <v>45601</v>
      </c>
      <c r="U2488" s="96"/>
      <c r="V2488" s="98">
        <v>701300</v>
      </c>
      <c r="W2488" s="98">
        <v>0</v>
      </c>
      <c r="X2488" s="98">
        <v>0</v>
      </c>
      <c r="Y2488" s="98">
        <v>0</v>
      </c>
      <c r="Z2488" s="94"/>
      <c r="AA2488" s="94"/>
      <c r="AB2488" s="98">
        <v>0</v>
      </c>
      <c r="AC2488" s="94"/>
      <c r="AD2488" s="94"/>
      <c r="AE2488" s="94"/>
      <c r="AF2488" s="94"/>
      <c r="AG2488" s="94"/>
      <c r="AH2488" s="98">
        <v>0</v>
      </c>
      <c r="AI2488" s="98">
        <v>0</v>
      </c>
      <c r="AJ2488" s="98">
        <v>0</v>
      </c>
      <c r="AK2488" s="98">
        <v>0</v>
      </c>
      <c r="AL2488" s="98">
        <v>0</v>
      </c>
      <c r="AM2488" s="98">
        <v>701300</v>
      </c>
      <c r="AN2488" s="98">
        <v>0</v>
      </c>
      <c r="AO2488" s="98">
        <v>0</v>
      </c>
      <c r="AP2488" s="98">
        <v>0</v>
      </c>
      <c r="AQ2488" s="98">
        <v>0</v>
      </c>
      <c r="AR2488" s="98"/>
      <c r="AS2488" s="98"/>
      <c r="AT2488" s="98"/>
      <c r="AU2488" s="98">
        <v>0</v>
      </c>
      <c r="AV2488" s="98">
        <v>0</v>
      </c>
      <c r="AW2488" s="98">
        <v>0</v>
      </c>
      <c r="AX2488" s="101"/>
      <c r="AY2488" s="102"/>
      <c r="AZ2488" s="98"/>
      <c r="BA2488" s="98">
        <v>0</v>
      </c>
    </row>
    <row r="2489" spans="1:53" hidden="1">
      <c r="A2489" s="94">
        <v>900228989</v>
      </c>
      <c r="B2489" s="94" t="s">
        <v>3407</v>
      </c>
      <c r="C2489" s="94" t="s">
        <v>3003</v>
      </c>
      <c r="D2489" s="94" t="str">
        <f>+CONCATENATE(A2489,"_",C2489)</f>
        <v>900228989_FECS44396</v>
      </c>
      <c r="E2489" s="94" t="str">
        <f>+CONCATENATE(C2489,"_",AX2489)</f>
        <v>FECS44396_</v>
      </c>
      <c r="F2489" s="96">
        <v>45592</v>
      </c>
      <c r="G2489" s="96">
        <v>45601</v>
      </c>
      <c r="H2489" s="98">
        <v>713030</v>
      </c>
      <c r="I2489" s="98">
        <v>713030</v>
      </c>
      <c r="J2489" s="94"/>
      <c r="K2489" s="94" t="e">
        <v>#N/A</v>
      </c>
      <c r="L2489" s="94" t="s">
        <v>3942</v>
      </c>
      <c r="M2489" s="98">
        <v>698769</v>
      </c>
      <c r="N2489" s="94">
        <v>1222541050</v>
      </c>
      <c r="O2489" s="94"/>
      <c r="P2489" s="94"/>
      <c r="Q2489" s="94"/>
      <c r="R2489" s="94" t="s">
        <v>3437</v>
      </c>
      <c r="S2489" s="96">
        <v>45592</v>
      </c>
      <c r="T2489" s="96">
        <v>45601</v>
      </c>
      <c r="U2489" s="96"/>
      <c r="V2489" s="98">
        <v>713030</v>
      </c>
      <c r="W2489" s="98">
        <v>0</v>
      </c>
      <c r="X2489" s="98">
        <v>0</v>
      </c>
      <c r="Y2489" s="98">
        <v>0</v>
      </c>
      <c r="Z2489" s="94"/>
      <c r="AA2489" s="94"/>
      <c r="AB2489" s="98">
        <v>0</v>
      </c>
      <c r="AC2489" s="94"/>
      <c r="AD2489" s="94"/>
      <c r="AE2489" s="94"/>
      <c r="AF2489" s="94"/>
      <c r="AG2489" s="94"/>
      <c r="AH2489" s="98">
        <v>0</v>
      </c>
      <c r="AI2489" s="98">
        <v>0</v>
      </c>
      <c r="AJ2489" s="98">
        <v>0</v>
      </c>
      <c r="AK2489" s="98">
        <v>0</v>
      </c>
      <c r="AL2489" s="98">
        <v>0</v>
      </c>
      <c r="AM2489" s="98">
        <v>713030</v>
      </c>
      <c r="AN2489" s="98">
        <v>0</v>
      </c>
      <c r="AO2489" s="98">
        <v>0</v>
      </c>
      <c r="AP2489" s="98">
        <v>0</v>
      </c>
      <c r="AQ2489" s="98">
        <v>0</v>
      </c>
      <c r="AR2489" s="98"/>
      <c r="AS2489" s="98"/>
      <c r="AT2489" s="98"/>
      <c r="AU2489" s="98">
        <v>0</v>
      </c>
      <c r="AV2489" s="98">
        <v>0</v>
      </c>
      <c r="AW2489" s="98">
        <v>0</v>
      </c>
      <c r="AX2489" s="101"/>
      <c r="AY2489" s="102"/>
      <c r="AZ2489" s="98"/>
      <c r="BA2489" s="98">
        <v>0</v>
      </c>
    </row>
    <row r="2490" spans="1:53" hidden="1">
      <c r="A2490" s="94">
        <v>900228989</v>
      </c>
      <c r="B2490" s="94" t="s">
        <v>3407</v>
      </c>
      <c r="C2490" s="94" t="s">
        <v>3006</v>
      </c>
      <c r="D2490" s="94" t="str">
        <f>+CONCATENATE(A2490,"_",C2490)</f>
        <v>900228989_FECS44461</v>
      </c>
      <c r="E2490" s="94" t="str">
        <f>+CONCATENATE(C2490,"_",AX2490)</f>
        <v>FECS44461_</v>
      </c>
      <c r="F2490" s="96">
        <v>45593</v>
      </c>
      <c r="G2490" s="96">
        <v>45601</v>
      </c>
      <c r="H2490" s="98">
        <v>745532</v>
      </c>
      <c r="I2490" s="98">
        <v>745532</v>
      </c>
      <c r="J2490" s="94"/>
      <c r="K2490" s="94" t="e">
        <v>#N/A</v>
      </c>
      <c r="L2490" s="94" t="s">
        <v>3942</v>
      </c>
      <c r="M2490" s="98">
        <v>730621</v>
      </c>
      <c r="N2490" s="94">
        <v>1222541226</v>
      </c>
      <c r="O2490" s="94"/>
      <c r="P2490" s="94"/>
      <c r="Q2490" s="94"/>
      <c r="R2490" s="94" t="s">
        <v>3437</v>
      </c>
      <c r="S2490" s="96">
        <v>45593</v>
      </c>
      <c r="T2490" s="96">
        <v>45601</v>
      </c>
      <c r="U2490" s="96"/>
      <c r="V2490" s="98">
        <v>745532</v>
      </c>
      <c r="W2490" s="98">
        <v>0</v>
      </c>
      <c r="X2490" s="98">
        <v>0</v>
      </c>
      <c r="Y2490" s="98">
        <v>0</v>
      </c>
      <c r="Z2490" s="94"/>
      <c r="AA2490" s="94"/>
      <c r="AB2490" s="98">
        <v>0</v>
      </c>
      <c r="AC2490" s="94"/>
      <c r="AD2490" s="94"/>
      <c r="AE2490" s="94"/>
      <c r="AF2490" s="94"/>
      <c r="AG2490" s="94"/>
      <c r="AH2490" s="98">
        <v>0</v>
      </c>
      <c r="AI2490" s="98">
        <v>0</v>
      </c>
      <c r="AJ2490" s="98">
        <v>0</v>
      </c>
      <c r="AK2490" s="98">
        <v>0</v>
      </c>
      <c r="AL2490" s="98">
        <v>0</v>
      </c>
      <c r="AM2490" s="98">
        <v>745532</v>
      </c>
      <c r="AN2490" s="98">
        <v>0</v>
      </c>
      <c r="AO2490" s="98">
        <v>0</v>
      </c>
      <c r="AP2490" s="98">
        <v>0</v>
      </c>
      <c r="AQ2490" s="98">
        <v>0</v>
      </c>
      <c r="AR2490" s="98"/>
      <c r="AS2490" s="98"/>
      <c r="AT2490" s="98"/>
      <c r="AU2490" s="98">
        <v>0</v>
      </c>
      <c r="AV2490" s="98">
        <v>0</v>
      </c>
      <c r="AW2490" s="98">
        <v>0</v>
      </c>
      <c r="AX2490" s="101"/>
      <c r="AY2490" s="102"/>
      <c r="AZ2490" s="98"/>
      <c r="BA2490" s="98">
        <v>0</v>
      </c>
    </row>
    <row r="2491" spans="1:53" hidden="1">
      <c r="A2491" s="94">
        <v>900228989</v>
      </c>
      <c r="B2491" s="94" t="s">
        <v>3407</v>
      </c>
      <c r="C2491" s="94" t="s">
        <v>3007</v>
      </c>
      <c r="D2491" s="94" t="str">
        <f>+CONCATENATE(A2491,"_",C2491)</f>
        <v>900228989_FECS44054</v>
      </c>
      <c r="E2491" s="94" t="str">
        <f>+CONCATENATE(C2491,"_",AX2491)</f>
        <v>FECS44054_</v>
      </c>
      <c r="F2491" s="96">
        <v>45588</v>
      </c>
      <c r="G2491" s="96">
        <v>45601</v>
      </c>
      <c r="H2491" s="98">
        <v>746245</v>
      </c>
      <c r="I2491" s="98">
        <v>746245</v>
      </c>
      <c r="J2491" s="94"/>
      <c r="K2491" s="94" t="e">
        <v>#N/A</v>
      </c>
      <c r="L2491" s="94" t="s">
        <v>3942</v>
      </c>
      <c r="M2491" s="98">
        <v>731320</v>
      </c>
      <c r="N2491" s="94">
        <v>1222541024</v>
      </c>
      <c r="O2491" s="94"/>
      <c r="P2491" s="94"/>
      <c r="Q2491" s="94"/>
      <c r="R2491" s="94" t="s">
        <v>3437</v>
      </c>
      <c r="S2491" s="96">
        <v>45588</v>
      </c>
      <c r="T2491" s="96">
        <v>45601</v>
      </c>
      <c r="U2491" s="96"/>
      <c r="V2491" s="98">
        <v>746245</v>
      </c>
      <c r="W2491" s="98">
        <v>0</v>
      </c>
      <c r="X2491" s="98">
        <v>0</v>
      </c>
      <c r="Y2491" s="98">
        <v>0</v>
      </c>
      <c r="Z2491" s="94"/>
      <c r="AA2491" s="94"/>
      <c r="AB2491" s="98">
        <v>0</v>
      </c>
      <c r="AC2491" s="94"/>
      <c r="AD2491" s="94"/>
      <c r="AE2491" s="94"/>
      <c r="AF2491" s="94"/>
      <c r="AG2491" s="94"/>
      <c r="AH2491" s="98">
        <v>0</v>
      </c>
      <c r="AI2491" s="98">
        <v>0</v>
      </c>
      <c r="AJ2491" s="98">
        <v>0</v>
      </c>
      <c r="AK2491" s="98">
        <v>0</v>
      </c>
      <c r="AL2491" s="98">
        <v>0</v>
      </c>
      <c r="AM2491" s="98">
        <v>746245</v>
      </c>
      <c r="AN2491" s="98">
        <v>0</v>
      </c>
      <c r="AO2491" s="98">
        <v>0</v>
      </c>
      <c r="AP2491" s="98">
        <v>0</v>
      </c>
      <c r="AQ2491" s="98">
        <v>0</v>
      </c>
      <c r="AR2491" s="98"/>
      <c r="AS2491" s="98"/>
      <c r="AT2491" s="98"/>
      <c r="AU2491" s="98">
        <v>0</v>
      </c>
      <c r="AV2491" s="98">
        <v>0</v>
      </c>
      <c r="AW2491" s="98">
        <v>0</v>
      </c>
      <c r="AX2491" s="101"/>
      <c r="AY2491" s="102"/>
      <c r="AZ2491" s="98"/>
      <c r="BA2491" s="98">
        <v>0</v>
      </c>
    </row>
    <row r="2492" spans="1:53" hidden="1">
      <c r="A2492" s="94">
        <v>900228989</v>
      </c>
      <c r="B2492" s="94" t="s">
        <v>3407</v>
      </c>
      <c r="C2492" s="94" t="s">
        <v>3008</v>
      </c>
      <c r="D2492" s="94" t="str">
        <f>+CONCATENATE(A2492,"_",C2492)</f>
        <v>900228989_FECS44321</v>
      </c>
      <c r="E2492" s="94" t="str">
        <f>+CONCATENATE(C2492,"_",AX2492)</f>
        <v>FECS44321_</v>
      </c>
      <c r="F2492" s="96">
        <v>45590</v>
      </c>
      <c r="G2492" s="96">
        <v>45601</v>
      </c>
      <c r="H2492" s="98">
        <v>752558</v>
      </c>
      <c r="I2492" s="98">
        <v>752558</v>
      </c>
      <c r="J2492" s="94"/>
      <c r="K2492" s="94" t="e">
        <v>#N/A</v>
      </c>
      <c r="L2492" s="94" t="s">
        <v>3942</v>
      </c>
      <c r="M2492" s="98">
        <v>737507</v>
      </c>
      <c r="N2492" s="94">
        <v>1222541041</v>
      </c>
      <c r="O2492" s="94"/>
      <c r="P2492" s="94"/>
      <c r="Q2492" s="94"/>
      <c r="R2492" s="94" t="s">
        <v>3437</v>
      </c>
      <c r="S2492" s="96">
        <v>45590</v>
      </c>
      <c r="T2492" s="96">
        <v>45601</v>
      </c>
      <c r="U2492" s="96"/>
      <c r="V2492" s="98">
        <v>752558</v>
      </c>
      <c r="W2492" s="98">
        <v>0</v>
      </c>
      <c r="X2492" s="98">
        <v>0</v>
      </c>
      <c r="Y2492" s="98">
        <v>0</v>
      </c>
      <c r="Z2492" s="94"/>
      <c r="AA2492" s="94"/>
      <c r="AB2492" s="98">
        <v>0</v>
      </c>
      <c r="AC2492" s="94"/>
      <c r="AD2492" s="94"/>
      <c r="AE2492" s="94"/>
      <c r="AF2492" s="94"/>
      <c r="AG2492" s="94"/>
      <c r="AH2492" s="98">
        <v>0</v>
      </c>
      <c r="AI2492" s="98">
        <v>0</v>
      </c>
      <c r="AJ2492" s="98">
        <v>0</v>
      </c>
      <c r="AK2492" s="98">
        <v>0</v>
      </c>
      <c r="AL2492" s="98">
        <v>0</v>
      </c>
      <c r="AM2492" s="98">
        <v>752558</v>
      </c>
      <c r="AN2492" s="98">
        <v>0</v>
      </c>
      <c r="AO2492" s="98">
        <v>0</v>
      </c>
      <c r="AP2492" s="98">
        <v>0</v>
      </c>
      <c r="AQ2492" s="98">
        <v>0</v>
      </c>
      <c r="AR2492" s="98"/>
      <c r="AS2492" s="98"/>
      <c r="AT2492" s="98"/>
      <c r="AU2492" s="98">
        <v>0</v>
      </c>
      <c r="AV2492" s="98">
        <v>0</v>
      </c>
      <c r="AW2492" s="98">
        <v>0</v>
      </c>
      <c r="AX2492" s="101"/>
      <c r="AY2492" s="102"/>
      <c r="AZ2492" s="98"/>
      <c r="BA2492" s="98">
        <v>0</v>
      </c>
    </row>
    <row r="2493" spans="1:53" hidden="1">
      <c r="A2493" s="94">
        <v>900228989</v>
      </c>
      <c r="B2493" s="94" t="s">
        <v>3407</v>
      </c>
      <c r="C2493" s="94" t="s">
        <v>3009</v>
      </c>
      <c r="D2493" s="94" t="str">
        <f>+CONCATENATE(A2493,"_",C2493)</f>
        <v>900228989_FECS44320</v>
      </c>
      <c r="E2493" s="94" t="str">
        <f>+CONCATENATE(C2493,"_",AX2493)</f>
        <v>FECS44320_</v>
      </c>
      <c r="F2493" s="96">
        <v>45590</v>
      </c>
      <c r="G2493" s="96">
        <v>45601</v>
      </c>
      <c r="H2493" s="98">
        <v>802954</v>
      </c>
      <c r="I2493" s="98">
        <v>802954</v>
      </c>
      <c r="J2493" s="94"/>
      <c r="K2493" s="94" t="e">
        <v>#N/A</v>
      </c>
      <c r="L2493" s="94" t="s">
        <v>3942</v>
      </c>
      <c r="M2493" s="98">
        <v>786895</v>
      </c>
      <c r="N2493" s="94">
        <v>1222541040</v>
      </c>
      <c r="O2493" s="94"/>
      <c r="P2493" s="94"/>
      <c r="Q2493" s="94"/>
      <c r="R2493" s="94" t="s">
        <v>3437</v>
      </c>
      <c r="S2493" s="96">
        <v>45590</v>
      </c>
      <c r="T2493" s="96">
        <v>45601</v>
      </c>
      <c r="U2493" s="96"/>
      <c r="V2493" s="98">
        <v>802954</v>
      </c>
      <c r="W2493" s="98">
        <v>0</v>
      </c>
      <c r="X2493" s="98">
        <v>0</v>
      </c>
      <c r="Y2493" s="98">
        <v>0</v>
      </c>
      <c r="Z2493" s="94"/>
      <c r="AA2493" s="94"/>
      <c r="AB2493" s="98">
        <v>0</v>
      </c>
      <c r="AC2493" s="94"/>
      <c r="AD2493" s="94"/>
      <c r="AE2493" s="94"/>
      <c r="AF2493" s="94"/>
      <c r="AG2493" s="94"/>
      <c r="AH2493" s="98">
        <v>0</v>
      </c>
      <c r="AI2493" s="98">
        <v>0</v>
      </c>
      <c r="AJ2493" s="98">
        <v>0</v>
      </c>
      <c r="AK2493" s="98">
        <v>0</v>
      </c>
      <c r="AL2493" s="98">
        <v>0</v>
      </c>
      <c r="AM2493" s="98">
        <v>802954</v>
      </c>
      <c r="AN2493" s="98">
        <v>0</v>
      </c>
      <c r="AO2493" s="98">
        <v>0</v>
      </c>
      <c r="AP2493" s="98">
        <v>0</v>
      </c>
      <c r="AQ2493" s="98">
        <v>0</v>
      </c>
      <c r="AR2493" s="98"/>
      <c r="AS2493" s="98"/>
      <c r="AT2493" s="98"/>
      <c r="AU2493" s="98">
        <v>0</v>
      </c>
      <c r="AV2493" s="98">
        <v>0</v>
      </c>
      <c r="AW2493" s="98">
        <v>0</v>
      </c>
      <c r="AX2493" s="101"/>
      <c r="AY2493" s="102"/>
      <c r="AZ2493" s="98"/>
      <c r="BA2493" s="98">
        <v>0</v>
      </c>
    </row>
    <row r="2494" spans="1:53" hidden="1">
      <c r="A2494" s="94">
        <v>900228989</v>
      </c>
      <c r="B2494" s="94" t="s">
        <v>3407</v>
      </c>
      <c r="C2494" s="94" t="s">
        <v>3010</v>
      </c>
      <c r="D2494" s="94" t="str">
        <f>+CONCATENATE(A2494,"_",C2494)</f>
        <v>900228989_FECS44464</v>
      </c>
      <c r="E2494" s="94" t="str">
        <f>+CONCATENATE(C2494,"_",AX2494)</f>
        <v>FECS44464_</v>
      </c>
      <c r="F2494" s="96">
        <v>45593</v>
      </c>
      <c r="G2494" s="96">
        <v>45601</v>
      </c>
      <c r="H2494" s="98">
        <v>806194</v>
      </c>
      <c r="I2494" s="98">
        <v>806194</v>
      </c>
      <c r="J2494" s="94"/>
      <c r="K2494" s="94" t="e">
        <v>#N/A</v>
      </c>
      <c r="L2494" s="94" t="s">
        <v>3942</v>
      </c>
      <c r="M2494" s="98">
        <v>790070</v>
      </c>
      <c r="N2494" s="94">
        <v>1222542301</v>
      </c>
      <c r="O2494" s="94"/>
      <c r="P2494" s="94"/>
      <c r="Q2494" s="94"/>
      <c r="R2494" s="94" t="s">
        <v>3437</v>
      </c>
      <c r="S2494" s="96">
        <v>45593</v>
      </c>
      <c r="T2494" s="96">
        <v>45601</v>
      </c>
      <c r="U2494" s="96"/>
      <c r="V2494" s="98">
        <v>806194</v>
      </c>
      <c r="W2494" s="98">
        <v>0</v>
      </c>
      <c r="X2494" s="98">
        <v>0</v>
      </c>
      <c r="Y2494" s="98">
        <v>0</v>
      </c>
      <c r="Z2494" s="94"/>
      <c r="AA2494" s="94"/>
      <c r="AB2494" s="98">
        <v>0</v>
      </c>
      <c r="AC2494" s="94"/>
      <c r="AD2494" s="94"/>
      <c r="AE2494" s="94"/>
      <c r="AF2494" s="94"/>
      <c r="AG2494" s="94"/>
      <c r="AH2494" s="98">
        <v>0</v>
      </c>
      <c r="AI2494" s="98">
        <v>0</v>
      </c>
      <c r="AJ2494" s="98">
        <v>0</v>
      </c>
      <c r="AK2494" s="98">
        <v>0</v>
      </c>
      <c r="AL2494" s="98">
        <v>0</v>
      </c>
      <c r="AM2494" s="98">
        <v>806194</v>
      </c>
      <c r="AN2494" s="98">
        <v>0</v>
      </c>
      <c r="AO2494" s="98">
        <v>0</v>
      </c>
      <c r="AP2494" s="98">
        <v>0</v>
      </c>
      <c r="AQ2494" s="98">
        <v>0</v>
      </c>
      <c r="AR2494" s="98"/>
      <c r="AS2494" s="98"/>
      <c r="AT2494" s="98"/>
      <c r="AU2494" s="98">
        <v>0</v>
      </c>
      <c r="AV2494" s="98">
        <v>0</v>
      </c>
      <c r="AW2494" s="98">
        <v>0</v>
      </c>
      <c r="AX2494" s="101"/>
      <c r="AY2494" s="102"/>
      <c r="AZ2494" s="98"/>
      <c r="BA2494" s="98">
        <v>0</v>
      </c>
    </row>
    <row r="2495" spans="1:53" hidden="1">
      <c r="A2495" s="94">
        <v>900228989</v>
      </c>
      <c r="B2495" s="94" t="s">
        <v>3407</v>
      </c>
      <c r="C2495" s="94" t="s">
        <v>3011</v>
      </c>
      <c r="D2495" s="94" t="str">
        <f>+CONCATENATE(A2495,"_",C2495)</f>
        <v>900228989_FECS43676</v>
      </c>
      <c r="E2495" s="94" t="str">
        <f>+CONCATENATE(C2495,"_",AX2495)</f>
        <v>FECS43676_</v>
      </c>
      <c r="F2495" s="96">
        <v>45584</v>
      </c>
      <c r="G2495" s="96">
        <v>45601</v>
      </c>
      <c r="H2495" s="98">
        <v>807754</v>
      </c>
      <c r="I2495" s="98">
        <v>807754</v>
      </c>
      <c r="J2495" s="94"/>
      <c r="K2495" s="94" t="e">
        <v>#N/A</v>
      </c>
      <c r="L2495" s="94" t="s">
        <v>3942</v>
      </c>
      <c r="M2495" s="98">
        <v>791599</v>
      </c>
      <c r="N2495" s="94">
        <v>1222540993</v>
      </c>
      <c r="O2495" s="94"/>
      <c r="P2495" s="94"/>
      <c r="Q2495" s="94"/>
      <c r="R2495" s="94" t="s">
        <v>3437</v>
      </c>
      <c r="S2495" s="96">
        <v>45584</v>
      </c>
      <c r="T2495" s="96">
        <v>45601</v>
      </c>
      <c r="U2495" s="96"/>
      <c r="V2495" s="98">
        <v>807754</v>
      </c>
      <c r="W2495" s="98">
        <v>0</v>
      </c>
      <c r="X2495" s="98">
        <v>0</v>
      </c>
      <c r="Y2495" s="98">
        <v>0</v>
      </c>
      <c r="Z2495" s="94"/>
      <c r="AA2495" s="94"/>
      <c r="AB2495" s="98">
        <v>0</v>
      </c>
      <c r="AC2495" s="94"/>
      <c r="AD2495" s="94"/>
      <c r="AE2495" s="94"/>
      <c r="AF2495" s="94"/>
      <c r="AG2495" s="94"/>
      <c r="AH2495" s="98">
        <v>0</v>
      </c>
      <c r="AI2495" s="98">
        <v>0</v>
      </c>
      <c r="AJ2495" s="98">
        <v>0</v>
      </c>
      <c r="AK2495" s="98">
        <v>0</v>
      </c>
      <c r="AL2495" s="98">
        <v>0</v>
      </c>
      <c r="AM2495" s="98">
        <v>807754</v>
      </c>
      <c r="AN2495" s="98">
        <v>0</v>
      </c>
      <c r="AO2495" s="98">
        <v>0</v>
      </c>
      <c r="AP2495" s="98">
        <v>0</v>
      </c>
      <c r="AQ2495" s="98">
        <v>0</v>
      </c>
      <c r="AR2495" s="98"/>
      <c r="AS2495" s="98"/>
      <c r="AT2495" s="98"/>
      <c r="AU2495" s="98">
        <v>0</v>
      </c>
      <c r="AV2495" s="98">
        <v>0</v>
      </c>
      <c r="AW2495" s="98">
        <v>0</v>
      </c>
      <c r="AX2495" s="101"/>
      <c r="AY2495" s="102"/>
      <c r="AZ2495" s="98"/>
      <c r="BA2495" s="98">
        <v>0</v>
      </c>
    </row>
    <row r="2496" spans="1:53" hidden="1">
      <c r="A2496" s="94">
        <v>900228989</v>
      </c>
      <c r="B2496" s="94" t="s">
        <v>3407</v>
      </c>
      <c r="C2496" s="94" t="s">
        <v>3016</v>
      </c>
      <c r="D2496" s="94" t="str">
        <f>+CONCATENATE(A2496,"_",C2496)</f>
        <v>900228989_FECS44375</v>
      </c>
      <c r="E2496" s="94" t="str">
        <f>+CONCATENATE(C2496,"_",AX2496)</f>
        <v>FECS44375_</v>
      </c>
      <c r="F2496" s="96">
        <v>45592</v>
      </c>
      <c r="G2496" s="96">
        <v>45601</v>
      </c>
      <c r="H2496" s="98">
        <v>872931</v>
      </c>
      <c r="I2496" s="98">
        <v>872931</v>
      </c>
      <c r="J2496" s="94"/>
      <c r="K2496" s="94" t="e">
        <v>#N/A</v>
      </c>
      <c r="L2496" s="94" t="s">
        <v>3942</v>
      </c>
      <c r="M2496" s="98">
        <v>855472</v>
      </c>
      <c r="N2496" s="94">
        <v>1222542265</v>
      </c>
      <c r="O2496" s="94"/>
      <c r="P2496" s="94"/>
      <c r="Q2496" s="94"/>
      <c r="R2496" s="94" t="s">
        <v>3437</v>
      </c>
      <c r="S2496" s="96">
        <v>45592</v>
      </c>
      <c r="T2496" s="96">
        <v>45601</v>
      </c>
      <c r="U2496" s="96"/>
      <c r="V2496" s="98">
        <v>872931</v>
      </c>
      <c r="W2496" s="98">
        <v>0</v>
      </c>
      <c r="X2496" s="98">
        <v>0</v>
      </c>
      <c r="Y2496" s="98">
        <v>0</v>
      </c>
      <c r="Z2496" s="94"/>
      <c r="AA2496" s="94"/>
      <c r="AB2496" s="98">
        <v>0</v>
      </c>
      <c r="AC2496" s="94"/>
      <c r="AD2496" s="94"/>
      <c r="AE2496" s="94"/>
      <c r="AF2496" s="94"/>
      <c r="AG2496" s="94"/>
      <c r="AH2496" s="98">
        <v>0</v>
      </c>
      <c r="AI2496" s="98">
        <v>0</v>
      </c>
      <c r="AJ2496" s="98">
        <v>0</v>
      </c>
      <c r="AK2496" s="98">
        <v>0</v>
      </c>
      <c r="AL2496" s="98">
        <v>0</v>
      </c>
      <c r="AM2496" s="98">
        <v>872931</v>
      </c>
      <c r="AN2496" s="98">
        <v>0</v>
      </c>
      <c r="AO2496" s="98">
        <v>0</v>
      </c>
      <c r="AP2496" s="98">
        <v>0</v>
      </c>
      <c r="AQ2496" s="98">
        <v>0</v>
      </c>
      <c r="AR2496" s="98"/>
      <c r="AS2496" s="98"/>
      <c r="AT2496" s="98"/>
      <c r="AU2496" s="98">
        <v>0</v>
      </c>
      <c r="AV2496" s="98">
        <v>0</v>
      </c>
      <c r="AW2496" s="98">
        <v>0</v>
      </c>
      <c r="AX2496" s="101"/>
      <c r="AY2496" s="102"/>
      <c r="AZ2496" s="98"/>
      <c r="BA2496" s="98">
        <v>0</v>
      </c>
    </row>
    <row r="2497" spans="1:53" hidden="1">
      <c r="A2497" s="94">
        <v>900228989</v>
      </c>
      <c r="B2497" s="94" t="s">
        <v>3407</v>
      </c>
      <c r="C2497" s="94" t="s">
        <v>3018</v>
      </c>
      <c r="D2497" s="94" t="str">
        <f>+CONCATENATE(A2497,"_",C2497)</f>
        <v>900228989_FECS43714</v>
      </c>
      <c r="E2497" s="94" t="str">
        <f>+CONCATENATE(C2497,"_",AX2497)</f>
        <v>FECS43714_</v>
      </c>
      <c r="F2497" s="96">
        <v>45586</v>
      </c>
      <c r="G2497" s="96">
        <v>45601</v>
      </c>
      <c r="H2497" s="98">
        <v>888951</v>
      </c>
      <c r="I2497" s="98">
        <v>888951</v>
      </c>
      <c r="J2497" s="94"/>
      <c r="K2497" s="94" t="e">
        <v>#N/A</v>
      </c>
      <c r="L2497" s="94" t="s">
        <v>3942</v>
      </c>
      <c r="M2497" s="98">
        <v>871172</v>
      </c>
      <c r="N2497" s="94">
        <v>1222540996</v>
      </c>
      <c r="O2497" s="94"/>
      <c r="P2497" s="94"/>
      <c r="Q2497" s="94"/>
      <c r="R2497" s="94" t="s">
        <v>3437</v>
      </c>
      <c r="S2497" s="96">
        <v>45586</v>
      </c>
      <c r="T2497" s="96">
        <v>45601</v>
      </c>
      <c r="U2497" s="96"/>
      <c r="V2497" s="98">
        <v>888951</v>
      </c>
      <c r="W2497" s="98">
        <v>0</v>
      </c>
      <c r="X2497" s="98">
        <v>0</v>
      </c>
      <c r="Y2497" s="98">
        <v>0</v>
      </c>
      <c r="Z2497" s="94"/>
      <c r="AA2497" s="94"/>
      <c r="AB2497" s="98">
        <v>0</v>
      </c>
      <c r="AC2497" s="94"/>
      <c r="AD2497" s="94"/>
      <c r="AE2497" s="94"/>
      <c r="AF2497" s="94"/>
      <c r="AG2497" s="94"/>
      <c r="AH2497" s="98">
        <v>0</v>
      </c>
      <c r="AI2497" s="98">
        <v>0</v>
      </c>
      <c r="AJ2497" s="98">
        <v>0</v>
      </c>
      <c r="AK2497" s="98">
        <v>0</v>
      </c>
      <c r="AL2497" s="98">
        <v>0</v>
      </c>
      <c r="AM2497" s="98">
        <v>888951</v>
      </c>
      <c r="AN2497" s="98">
        <v>0</v>
      </c>
      <c r="AO2497" s="98">
        <v>0</v>
      </c>
      <c r="AP2497" s="98">
        <v>0</v>
      </c>
      <c r="AQ2497" s="98">
        <v>0</v>
      </c>
      <c r="AR2497" s="98"/>
      <c r="AS2497" s="98"/>
      <c r="AT2497" s="98"/>
      <c r="AU2497" s="98">
        <v>0</v>
      </c>
      <c r="AV2497" s="98">
        <v>0</v>
      </c>
      <c r="AW2497" s="98">
        <v>0</v>
      </c>
      <c r="AX2497" s="101"/>
      <c r="AY2497" s="102"/>
      <c r="AZ2497" s="98"/>
      <c r="BA2497" s="98">
        <v>0</v>
      </c>
    </row>
    <row r="2498" spans="1:53" hidden="1">
      <c r="A2498" s="94">
        <v>900228989</v>
      </c>
      <c r="B2498" s="94" t="s">
        <v>3407</v>
      </c>
      <c r="C2498" s="94" t="s">
        <v>3019</v>
      </c>
      <c r="D2498" s="94" t="str">
        <f>+CONCATENATE(A2498,"_",C2498)</f>
        <v>900228989_FECS44005</v>
      </c>
      <c r="E2498" s="94" t="str">
        <f>+CONCATENATE(C2498,"_",AX2498)</f>
        <v>FECS44005_</v>
      </c>
      <c r="F2498" s="96">
        <v>45588</v>
      </c>
      <c r="G2498" s="96">
        <v>45601</v>
      </c>
      <c r="H2498" s="98">
        <v>916238</v>
      </c>
      <c r="I2498" s="98">
        <v>916238</v>
      </c>
      <c r="J2498" s="94"/>
      <c r="K2498" s="94" t="e">
        <v>#N/A</v>
      </c>
      <c r="L2498" s="94" t="s">
        <v>3942</v>
      </c>
      <c r="M2498" s="98">
        <v>897913</v>
      </c>
      <c r="N2498" s="94">
        <v>1222542259</v>
      </c>
      <c r="O2498" s="94"/>
      <c r="P2498" s="94"/>
      <c r="Q2498" s="94"/>
      <c r="R2498" s="94" t="s">
        <v>3437</v>
      </c>
      <c r="S2498" s="96">
        <v>45588</v>
      </c>
      <c r="T2498" s="96">
        <v>45601</v>
      </c>
      <c r="U2498" s="96"/>
      <c r="V2498" s="98">
        <v>916238</v>
      </c>
      <c r="W2498" s="98">
        <v>0</v>
      </c>
      <c r="X2498" s="98">
        <v>0</v>
      </c>
      <c r="Y2498" s="98">
        <v>0</v>
      </c>
      <c r="Z2498" s="94"/>
      <c r="AA2498" s="94"/>
      <c r="AB2498" s="98">
        <v>0</v>
      </c>
      <c r="AC2498" s="94"/>
      <c r="AD2498" s="94"/>
      <c r="AE2498" s="94"/>
      <c r="AF2498" s="94"/>
      <c r="AG2498" s="94"/>
      <c r="AH2498" s="98">
        <v>0</v>
      </c>
      <c r="AI2498" s="98">
        <v>0</v>
      </c>
      <c r="AJ2498" s="98">
        <v>0</v>
      </c>
      <c r="AK2498" s="98">
        <v>0</v>
      </c>
      <c r="AL2498" s="98">
        <v>0</v>
      </c>
      <c r="AM2498" s="98">
        <v>916238</v>
      </c>
      <c r="AN2498" s="98">
        <v>0</v>
      </c>
      <c r="AO2498" s="98">
        <v>0</v>
      </c>
      <c r="AP2498" s="98">
        <v>0</v>
      </c>
      <c r="AQ2498" s="98">
        <v>0</v>
      </c>
      <c r="AR2498" s="98"/>
      <c r="AS2498" s="98"/>
      <c r="AT2498" s="98"/>
      <c r="AU2498" s="98">
        <v>0</v>
      </c>
      <c r="AV2498" s="98">
        <v>0</v>
      </c>
      <c r="AW2498" s="98">
        <v>0</v>
      </c>
      <c r="AX2498" s="101"/>
      <c r="AY2498" s="102"/>
      <c r="AZ2498" s="98"/>
      <c r="BA2498" s="98">
        <v>0</v>
      </c>
    </row>
    <row r="2499" spans="1:53" hidden="1">
      <c r="A2499" s="94">
        <v>900228989</v>
      </c>
      <c r="B2499" s="94" t="s">
        <v>3407</v>
      </c>
      <c r="C2499" s="94" t="s">
        <v>3020</v>
      </c>
      <c r="D2499" s="94" t="str">
        <f>+CONCATENATE(A2499,"_",C2499)</f>
        <v>900228989_FECS44752</v>
      </c>
      <c r="E2499" s="94" t="str">
        <f>+CONCATENATE(C2499,"_",AX2499)</f>
        <v>FECS44752_</v>
      </c>
      <c r="F2499" s="96">
        <v>45595</v>
      </c>
      <c r="G2499" s="96">
        <v>45601</v>
      </c>
      <c r="H2499" s="98">
        <v>923521</v>
      </c>
      <c r="I2499" s="98">
        <v>923521</v>
      </c>
      <c r="J2499" s="94"/>
      <c r="K2499" s="94" t="e">
        <v>#N/A</v>
      </c>
      <c r="L2499" s="94" t="s">
        <v>3942</v>
      </c>
      <c r="M2499" s="98">
        <v>905051</v>
      </c>
      <c r="N2499" s="94">
        <v>1222541238</v>
      </c>
      <c r="O2499" s="94"/>
      <c r="P2499" s="94"/>
      <c r="Q2499" s="94"/>
      <c r="R2499" s="94" t="s">
        <v>3437</v>
      </c>
      <c r="S2499" s="96">
        <v>45595</v>
      </c>
      <c r="T2499" s="96">
        <v>45601</v>
      </c>
      <c r="U2499" s="96"/>
      <c r="V2499" s="98">
        <v>923521</v>
      </c>
      <c r="W2499" s="98">
        <v>0</v>
      </c>
      <c r="X2499" s="98">
        <v>0</v>
      </c>
      <c r="Y2499" s="98">
        <v>0</v>
      </c>
      <c r="Z2499" s="94"/>
      <c r="AA2499" s="94"/>
      <c r="AB2499" s="98">
        <v>0</v>
      </c>
      <c r="AC2499" s="94"/>
      <c r="AD2499" s="94"/>
      <c r="AE2499" s="94"/>
      <c r="AF2499" s="94"/>
      <c r="AG2499" s="94"/>
      <c r="AH2499" s="98">
        <v>0</v>
      </c>
      <c r="AI2499" s="98">
        <v>0</v>
      </c>
      <c r="AJ2499" s="98">
        <v>0</v>
      </c>
      <c r="AK2499" s="98">
        <v>0</v>
      </c>
      <c r="AL2499" s="98">
        <v>0</v>
      </c>
      <c r="AM2499" s="98">
        <v>923521</v>
      </c>
      <c r="AN2499" s="98">
        <v>0</v>
      </c>
      <c r="AO2499" s="98">
        <v>0</v>
      </c>
      <c r="AP2499" s="98">
        <v>0</v>
      </c>
      <c r="AQ2499" s="98">
        <v>0</v>
      </c>
      <c r="AR2499" s="98"/>
      <c r="AS2499" s="98"/>
      <c r="AT2499" s="98"/>
      <c r="AU2499" s="98">
        <v>0</v>
      </c>
      <c r="AV2499" s="98">
        <v>0</v>
      </c>
      <c r="AW2499" s="98">
        <v>0</v>
      </c>
      <c r="AX2499" s="101"/>
      <c r="AY2499" s="102"/>
      <c r="AZ2499" s="98"/>
      <c r="BA2499" s="98">
        <v>0</v>
      </c>
    </row>
    <row r="2500" spans="1:53" hidden="1">
      <c r="A2500" s="94">
        <v>900228989</v>
      </c>
      <c r="B2500" s="94" t="s">
        <v>3407</v>
      </c>
      <c r="C2500" s="94" t="s">
        <v>3021</v>
      </c>
      <c r="D2500" s="94" t="str">
        <f>+CONCATENATE(A2500,"_",C2500)</f>
        <v>900228989_FECS44317</v>
      </c>
      <c r="E2500" s="94" t="str">
        <f>+CONCATENATE(C2500,"_",AX2500)</f>
        <v>FECS44317_</v>
      </c>
      <c r="F2500" s="96">
        <v>45590</v>
      </c>
      <c r="G2500" s="96">
        <v>45601</v>
      </c>
      <c r="H2500" s="98">
        <v>949289</v>
      </c>
      <c r="I2500" s="98">
        <v>949289</v>
      </c>
      <c r="J2500" s="94"/>
      <c r="K2500" s="94" t="e">
        <v>#N/A</v>
      </c>
      <c r="L2500" s="94" t="s">
        <v>3942</v>
      </c>
      <c r="M2500" s="98">
        <v>930303</v>
      </c>
      <c r="N2500" s="94">
        <v>1222541039</v>
      </c>
      <c r="O2500" s="94"/>
      <c r="P2500" s="94"/>
      <c r="Q2500" s="94"/>
      <c r="R2500" s="94" t="s">
        <v>3437</v>
      </c>
      <c r="S2500" s="96">
        <v>45590</v>
      </c>
      <c r="T2500" s="96">
        <v>45601</v>
      </c>
      <c r="U2500" s="96"/>
      <c r="V2500" s="98">
        <v>949289</v>
      </c>
      <c r="W2500" s="98">
        <v>0</v>
      </c>
      <c r="X2500" s="98">
        <v>0</v>
      </c>
      <c r="Y2500" s="98">
        <v>0</v>
      </c>
      <c r="Z2500" s="94"/>
      <c r="AA2500" s="94"/>
      <c r="AB2500" s="98">
        <v>0</v>
      </c>
      <c r="AC2500" s="94"/>
      <c r="AD2500" s="94"/>
      <c r="AE2500" s="94"/>
      <c r="AF2500" s="94"/>
      <c r="AG2500" s="94"/>
      <c r="AH2500" s="98">
        <v>0</v>
      </c>
      <c r="AI2500" s="98">
        <v>0</v>
      </c>
      <c r="AJ2500" s="98">
        <v>0</v>
      </c>
      <c r="AK2500" s="98">
        <v>0</v>
      </c>
      <c r="AL2500" s="98">
        <v>0</v>
      </c>
      <c r="AM2500" s="98">
        <v>949289</v>
      </c>
      <c r="AN2500" s="98">
        <v>0</v>
      </c>
      <c r="AO2500" s="98">
        <v>0</v>
      </c>
      <c r="AP2500" s="98">
        <v>0</v>
      </c>
      <c r="AQ2500" s="98">
        <v>0</v>
      </c>
      <c r="AR2500" s="98"/>
      <c r="AS2500" s="98"/>
      <c r="AT2500" s="98"/>
      <c r="AU2500" s="98">
        <v>0</v>
      </c>
      <c r="AV2500" s="98">
        <v>0</v>
      </c>
      <c r="AW2500" s="98">
        <v>0</v>
      </c>
      <c r="AX2500" s="101"/>
      <c r="AY2500" s="102"/>
      <c r="AZ2500" s="98"/>
      <c r="BA2500" s="98">
        <v>0</v>
      </c>
    </row>
    <row r="2501" spans="1:53" hidden="1">
      <c r="A2501" s="94">
        <v>900228989</v>
      </c>
      <c r="B2501" s="94" t="s">
        <v>3407</v>
      </c>
      <c r="C2501" s="94" t="s">
        <v>3024</v>
      </c>
      <c r="D2501" s="94" t="str">
        <f>+CONCATENATE(A2501,"_",C2501)</f>
        <v>900228989_FECS43838</v>
      </c>
      <c r="E2501" s="94" t="str">
        <f>+CONCATENATE(C2501,"_",AX2501)</f>
        <v>FECS43838_</v>
      </c>
      <c r="F2501" s="96">
        <v>45587</v>
      </c>
      <c r="G2501" s="96">
        <v>45601</v>
      </c>
      <c r="H2501" s="98">
        <v>997795</v>
      </c>
      <c r="I2501" s="98">
        <v>997795</v>
      </c>
      <c r="J2501" s="94"/>
      <c r="K2501" s="94" t="e">
        <v>#N/A</v>
      </c>
      <c r="L2501" s="94" t="s">
        <v>3942</v>
      </c>
      <c r="M2501" s="98">
        <v>977839</v>
      </c>
      <c r="N2501" s="94">
        <v>1222541010</v>
      </c>
      <c r="O2501" s="94"/>
      <c r="P2501" s="94"/>
      <c r="Q2501" s="94"/>
      <c r="R2501" s="94" t="s">
        <v>3437</v>
      </c>
      <c r="S2501" s="96">
        <v>45587</v>
      </c>
      <c r="T2501" s="96">
        <v>45601</v>
      </c>
      <c r="U2501" s="96"/>
      <c r="V2501" s="98">
        <v>997795</v>
      </c>
      <c r="W2501" s="98">
        <v>0</v>
      </c>
      <c r="X2501" s="98">
        <v>0</v>
      </c>
      <c r="Y2501" s="98">
        <v>0</v>
      </c>
      <c r="Z2501" s="94"/>
      <c r="AA2501" s="94"/>
      <c r="AB2501" s="98">
        <v>0</v>
      </c>
      <c r="AC2501" s="94"/>
      <c r="AD2501" s="94"/>
      <c r="AE2501" s="94"/>
      <c r="AF2501" s="94"/>
      <c r="AG2501" s="94"/>
      <c r="AH2501" s="98">
        <v>0</v>
      </c>
      <c r="AI2501" s="98">
        <v>0</v>
      </c>
      <c r="AJ2501" s="98">
        <v>0</v>
      </c>
      <c r="AK2501" s="98">
        <v>0</v>
      </c>
      <c r="AL2501" s="98">
        <v>0</v>
      </c>
      <c r="AM2501" s="98">
        <v>997795</v>
      </c>
      <c r="AN2501" s="98">
        <v>0</v>
      </c>
      <c r="AO2501" s="98">
        <v>0</v>
      </c>
      <c r="AP2501" s="98">
        <v>0</v>
      </c>
      <c r="AQ2501" s="98">
        <v>0</v>
      </c>
      <c r="AR2501" s="98"/>
      <c r="AS2501" s="98"/>
      <c r="AT2501" s="98"/>
      <c r="AU2501" s="98">
        <v>0</v>
      </c>
      <c r="AV2501" s="98">
        <v>0</v>
      </c>
      <c r="AW2501" s="98">
        <v>0</v>
      </c>
      <c r="AX2501" s="101"/>
      <c r="AY2501" s="102"/>
      <c r="AZ2501" s="98"/>
      <c r="BA2501" s="98">
        <v>0</v>
      </c>
    </row>
    <row r="2502" spans="1:53" hidden="1">
      <c r="A2502" s="94">
        <v>900228989</v>
      </c>
      <c r="B2502" s="94" t="s">
        <v>3407</v>
      </c>
      <c r="C2502" s="94" t="s">
        <v>3026</v>
      </c>
      <c r="D2502" s="94" t="str">
        <f>+CONCATENATE(A2502,"_",C2502)</f>
        <v>900228989_FECS43796</v>
      </c>
      <c r="E2502" s="94" t="str">
        <f>+CONCATENATE(C2502,"_",AX2502)</f>
        <v>FECS43796_</v>
      </c>
      <c r="F2502" s="96">
        <v>45586</v>
      </c>
      <c r="G2502" s="96">
        <v>45601</v>
      </c>
      <c r="H2502" s="98">
        <v>1050981</v>
      </c>
      <c r="I2502" s="98">
        <v>1050981</v>
      </c>
      <c r="J2502" s="94"/>
      <c r="K2502" s="94" t="e">
        <v>#N/A</v>
      </c>
      <c r="L2502" s="94" t="s">
        <v>3942</v>
      </c>
      <c r="M2502" s="98">
        <v>1029961</v>
      </c>
      <c r="N2502" s="94">
        <v>1222542255</v>
      </c>
      <c r="O2502" s="94"/>
      <c r="P2502" s="94"/>
      <c r="Q2502" s="94"/>
      <c r="R2502" s="94" t="s">
        <v>3437</v>
      </c>
      <c r="S2502" s="96">
        <v>45586</v>
      </c>
      <c r="T2502" s="96">
        <v>45601</v>
      </c>
      <c r="U2502" s="96"/>
      <c r="V2502" s="98">
        <v>1050981</v>
      </c>
      <c r="W2502" s="98">
        <v>0</v>
      </c>
      <c r="X2502" s="98">
        <v>0</v>
      </c>
      <c r="Y2502" s="98">
        <v>0</v>
      </c>
      <c r="Z2502" s="94"/>
      <c r="AA2502" s="94"/>
      <c r="AB2502" s="98">
        <v>0</v>
      </c>
      <c r="AC2502" s="94"/>
      <c r="AD2502" s="94"/>
      <c r="AE2502" s="94"/>
      <c r="AF2502" s="94"/>
      <c r="AG2502" s="94"/>
      <c r="AH2502" s="98">
        <v>0</v>
      </c>
      <c r="AI2502" s="98">
        <v>0</v>
      </c>
      <c r="AJ2502" s="98">
        <v>0</v>
      </c>
      <c r="AK2502" s="98">
        <v>0</v>
      </c>
      <c r="AL2502" s="98">
        <v>0</v>
      </c>
      <c r="AM2502" s="98">
        <v>1050981</v>
      </c>
      <c r="AN2502" s="98">
        <v>0</v>
      </c>
      <c r="AO2502" s="98">
        <v>0</v>
      </c>
      <c r="AP2502" s="98">
        <v>0</v>
      </c>
      <c r="AQ2502" s="98">
        <v>0</v>
      </c>
      <c r="AR2502" s="98"/>
      <c r="AS2502" s="98"/>
      <c r="AT2502" s="98"/>
      <c r="AU2502" s="98">
        <v>0</v>
      </c>
      <c r="AV2502" s="98">
        <v>0</v>
      </c>
      <c r="AW2502" s="98">
        <v>0</v>
      </c>
      <c r="AX2502" s="101"/>
      <c r="AY2502" s="102"/>
      <c r="AZ2502" s="98"/>
      <c r="BA2502" s="98">
        <v>0</v>
      </c>
    </row>
    <row r="2503" spans="1:53" hidden="1">
      <c r="A2503" s="94">
        <v>900228989</v>
      </c>
      <c r="B2503" s="94" t="s">
        <v>3407</v>
      </c>
      <c r="C2503" s="94" t="s">
        <v>3027</v>
      </c>
      <c r="D2503" s="94" t="str">
        <f>+CONCATENATE(A2503,"_",C2503)</f>
        <v>900228989_FECS44026</v>
      </c>
      <c r="E2503" s="94" t="str">
        <f>+CONCATENATE(C2503,"_",AX2503)</f>
        <v>FECS44026_</v>
      </c>
      <c r="F2503" s="96">
        <v>45588</v>
      </c>
      <c r="G2503" s="96">
        <v>45601</v>
      </c>
      <c r="H2503" s="98">
        <v>1067141</v>
      </c>
      <c r="I2503" s="98">
        <v>1067141</v>
      </c>
      <c r="J2503" s="94"/>
      <c r="K2503" s="94" t="e">
        <v>#N/A</v>
      </c>
      <c r="L2503" s="94" t="s">
        <v>3942</v>
      </c>
      <c r="M2503" s="98">
        <v>1045798</v>
      </c>
      <c r="N2503" s="94">
        <v>1222541023</v>
      </c>
      <c r="O2503" s="94"/>
      <c r="P2503" s="94"/>
      <c r="Q2503" s="94"/>
      <c r="R2503" s="94" t="s">
        <v>3437</v>
      </c>
      <c r="S2503" s="96">
        <v>45588</v>
      </c>
      <c r="T2503" s="96">
        <v>45601</v>
      </c>
      <c r="U2503" s="96"/>
      <c r="V2503" s="98">
        <v>1067141</v>
      </c>
      <c r="W2503" s="98">
        <v>0</v>
      </c>
      <c r="X2503" s="98">
        <v>0</v>
      </c>
      <c r="Y2503" s="98">
        <v>0</v>
      </c>
      <c r="Z2503" s="94"/>
      <c r="AA2503" s="94"/>
      <c r="AB2503" s="98">
        <v>0</v>
      </c>
      <c r="AC2503" s="94"/>
      <c r="AD2503" s="94"/>
      <c r="AE2503" s="94"/>
      <c r="AF2503" s="94"/>
      <c r="AG2503" s="94"/>
      <c r="AH2503" s="98">
        <v>0</v>
      </c>
      <c r="AI2503" s="98">
        <v>0</v>
      </c>
      <c r="AJ2503" s="98">
        <v>0</v>
      </c>
      <c r="AK2503" s="98">
        <v>0</v>
      </c>
      <c r="AL2503" s="98">
        <v>0</v>
      </c>
      <c r="AM2503" s="98">
        <v>1067141</v>
      </c>
      <c r="AN2503" s="98">
        <v>0</v>
      </c>
      <c r="AO2503" s="98">
        <v>0</v>
      </c>
      <c r="AP2503" s="98">
        <v>0</v>
      </c>
      <c r="AQ2503" s="98">
        <v>0</v>
      </c>
      <c r="AR2503" s="98"/>
      <c r="AS2503" s="98"/>
      <c r="AT2503" s="98"/>
      <c r="AU2503" s="98">
        <v>0</v>
      </c>
      <c r="AV2503" s="98">
        <v>0</v>
      </c>
      <c r="AW2503" s="98">
        <v>0</v>
      </c>
      <c r="AX2503" s="101"/>
      <c r="AY2503" s="102"/>
      <c r="AZ2503" s="98"/>
      <c r="BA2503" s="98">
        <v>0</v>
      </c>
    </row>
    <row r="2504" spans="1:53" hidden="1">
      <c r="A2504" s="94">
        <v>900228989</v>
      </c>
      <c r="B2504" s="94" t="s">
        <v>3407</v>
      </c>
      <c r="C2504" s="94" t="s">
        <v>3028</v>
      </c>
      <c r="D2504" s="94" t="str">
        <f>+CONCATENATE(A2504,"_",C2504)</f>
        <v>900228989_FECS44402</v>
      </c>
      <c r="E2504" s="94" t="str">
        <f>+CONCATENATE(C2504,"_",AX2504)</f>
        <v>FECS44402_</v>
      </c>
      <c r="F2504" s="96">
        <v>45592</v>
      </c>
      <c r="G2504" s="96">
        <v>45601</v>
      </c>
      <c r="H2504" s="98">
        <v>1147877</v>
      </c>
      <c r="I2504" s="98">
        <v>1147877</v>
      </c>
      <c r="J2504" s="94"/>
      <c r="K2504" s="94" t="e">
        <v>#N/A</v>
      </c>
      <c r="L2504" s="94" t="s">
        <v>3942</v>
      </c>
      <c r="M2504" s="98">
        <v>1124919</v>
      </c>
      <c r="N2504" s="94">
        <v>1222541054</v>
      </c>
      <c r="O2504" s="94"/>
      <c r="P2504" s="94"/>
      <c r="Q2504" s="94"/>
      <c r="R2504" s="94" t="s">
        <v>3437</v>
      </c>
      <c r="S2504" s="96">
        <v>45592</v>
      </c>
      <c r="T2504" s="96">
        <v>45601</v>
      </c>
      <c r="U2504" s="96"/>
      <c r="V2504" s="98">
        <v>1147877</v>
      </c>
      <c r="W2504" s="98">
        <v>0</v>
      </c>
      <c r="X2504" s="98">
        <v>0</v>
      </c>
      <c r="Y2504" s="98">
        <v>0</v>
      </c>
      <c r="Z2504" s="94"/>
      <c r="AA2504" s="94"/>
      <c r="AB2504" s="98">
        <v>0</v>
      </c>
      <c r="AC2504" s="94"/>
      <c r="AD2504" s="94"/>
      <c r="AE2504" s="94"/>
      <c r="AF2504" s="94"/>
      <c r="AG2504" s="94"/>
      <c r="AH2504" s="98">
        <v>0</v>
      </c>
      <c r="AI2504" s="98">
        <v>0</v>
      </c>
      <c r="AJ2504" s="98">
        <v>0</v>
      </c>
      <c r="AK2504" s="98">
        <v>0</v>
      </c>
      <c r="AL2504" s="98">
        <v>0</v>
      </c>
      <c r="AM2504" s="98">
        <v>1147877</v>
      </c>
      <c r="AN2504" s="98">
        <v>0</v>
      </c>
      <c r="AO2504" s="98">
        <v>0</v>
      </c>
      <c r="AP2504" s="98">
        <v>0</v>
      </c>
      <c r="AQ2504" s="98">
        <v>0</v>
      </c>
      <c r="AR2504" s="98"/>
      <c r="AS2504" s="98"/>
      <c r="AT2504" s="98"/>
      <c r="AU2504" s="98">
        <v>0</v>
      </c>
      <c r="AV2504" s="98">
        <v>0</v>
      </c>
      <c r="AW2504" s="98">
        <v>0</v>
      </c>
      <c r="AX2504" s="101"/>
      <c r="AY2504" s="102"/>
      <c r="AZ2504" s="98"/>
      <c r="BA2504" s="98">
        <v>0</v>
      </c>
    </row>
    <row r="2505" spans="1:53" hidden="1">
      <c r="A2505" s="94">
        <v>900228989</v>
      </c>
      <c r="B2505" s="94" t="s">
        <v>3407</v>
      </c>
      <c r="C2505" s="94" t="s">
        <v>3031</v>
      </c>
      <c r="D2505" s="94" t="str">
        <f>+CONCATENATE(A2505,"_",C2505)</f>
        <v>900228989_FECS43716</v>
      </c>
      <c r="E2505" s="94" t="str">
        <f>+CONCATENATE(C2505,"_",AX2505)</f>
        <v>FECS43716_</v>
      </c>
      <c r="F2505" s="96">
        <v>45586</v>
      </c>
      <c r="G2505" s="96">
        <v>45601</v>
      </c>
      <c r="H2505" s="98">
        <v>1396152</v>
      </c>
      <c r="I2505" s="98">
        <v>1396152</v>
      </c>
      <c r="J2505" s="94"/>
      <c r="K2505" s="94" t="e">
        <v>#N/A</v>
      </c>
      <c r="L2505" s="94" t="s">
        <v>3942</v>
      </c>
      <c r="M2505" s="98">
        <v>1368229</v>
      </c>
      <c r="N2505" s="94">
        <v>1222540997</v>
      </c>
      <c r="O2505" s="94"/>
      <c r="P2505" s="94"/>
      <c r="Q2505" s="94"/>
      <c r="R2505" s="94" t="s">
        <v>3437</v>
      </c>
      <c r="S2505" s="96">
        <v>45586</v>
      </c>
      <c r="T2505" s="96">
        <v>45601</v>
      </c>
      <c r="U2505" s="96"/>
      <c r="V2505" s="98">
        <v>1396152</v>
      </c>
      <c r="W2505" s="98">
        <v>0</v>
      </c>
      <c r="X2505" s="98">
        <v>0</v>
      </c>
      <c r="Y2505" s="98">
        <v>0</v>
      </c>
      <c r="Z2505" s="94"/>
      <c r="AA2505" s="94"/>
      <c r="AB2505" s="98">
        <v>0</v>
      </c>
      <c r="AC2505" s="94"/>
      <c r="AD2505" s="94"/>
      <c r="AE2505" s="94"/>
      <c r="AF2505" s="94"/>
      <c r="AG2505" s="94"/>
      <c r="AH2505" s="98">
        <v>0</v>
      </c>
      <c r="AI2505" s="98">
        <v>0</v>
      </c>
      <c r="AJ2505" s="98">
        <v>0</v>
      </c>
      <c r="AK2505" s="98">
        <v>0</v>
      </c>
      <c r="AL2505" s="98">
        <v>0</v>
      </c>
      <c r="AM2505" s="98">
        <v>1396152</v>
      </c>
      <c r="AN2505" s="98">
        <v>0</v>
      </c>
      <c r="AO2505" s="98">
        <v>0</v>
      </c>
      <c r="AP2505" s="98">
        <v>0</v>
      </c>
      <c r="AQ2505" s="98">
        <v>0</v>
      </c>
      <c r="AR2505" s="98"/>
      <c r="AS2505" s="98"/>
      <c r="AT2505" s="98"/>
      <c r="AU2505" s="98">
        <v>0</v>
      </c>
      <c r="AV2505" s="98">
        <v>0</v>
      </c>
      <c r="AW2505" s="98">
        <v>0</v>
      </c>
      <c r="AX2505" s="101"/>
      <c r="AY2505" s="102"/>
      <c r="AZ2505" s="98"/>
      <c r="BA2505" s="98">
        <v>0</v>
      </c>
    </row>
    <row r="2506" spans="1:53" hidden="1">
      <c r="A2506" s="94">
        <v>900228989</v>
      </c>
      <c r="B2506" s="94" t="s">
        <v>3407</v>
      </c>
      <c r="C2506" s="94" t="s">
        <v>3032</v>
      </c>
      <c r="D2506" s="94" t="str">
        <f>+CONCATENATE(A2506,"_",C2506)</f>
        <v>900228989_FECS43696</v>
      </c>
      <c r="E2506" s="94" t="str">
        <f>+CONCATENATE(C2506,"_",AX2506)</f>
        <v>FECS43696_</v>
      </c>
      <c r="F2506" s="96">
        <v>45585</v>
      </c>
      <c r="G2506" s="96">
        <v>45601</v>
      </c>
      <c r="H2506" s="98">
        <v>1421428</v>
      </c>
      <c r="I2506" s="98">
        <v>1421428</v>
      </c>
      <c r="J2506" s="94"/>
      <c r="K2506" s="94" t="e">
        <v>#N/A</v>
      </c>
      <c r="L2506" s="94" t="s">
        <v>3942</v>
      </c>
      <c r="M2506" s="98">
        <v>1392999</v>
      </c>
      <c r="N2506" s="94">
        <v>1222541002</v>
      </c>
      <c r="O2506" s="94"/>
      <c r="P2506" s="94"/>
      <c r="Q2506" s="94"/>
      <c r="R2506" s="94" t="s">
        <v>3437</v>
      </c>
      <c r="S2506" s="96">
        <v>45585</v>
      </c>
      <c r="T2506" s="96">
        <v>45601</v>
      </c>
      <c r="U2506" s="96"/>
      <c r="V2506" s="98">
        <v>1421428</v>
      </c>
      <c r="W2506" s="98">
        <v>0</v>
      </c>
      <c r="X2506" s="98">
        <v>0</v>
      </c>
      <c r="Y2506" s="98">
        <v>0</v>
      </c>
      <c r="Z2506" s="94"/>
      <c r="AA2506" s="94"/>
      <c r="AB2506" s="98">
        <v>0</v>
      </c>
      <c r="AC2506" s="94"/>
      <c r="AD2506" s="94"/>
      <c r="AE2506" s="94"/>
      <c r="AF2506" s="94"/>
      <c r="AG2506" s="94"/>
      <c r="AH2506" s="98">
        <v>0</v>
      </c>
      <c r="AI2506" s="98">
        <v>0</v>
      </c>
      <c r="AJ2506" s="98">
        <v>0</v>
      </c>
      <c r="AK2506" s="98">
        <v>0</v>
      </c>
      <c r="AL2506" s="98">
        <v>0</v>
      </c>
      <c r="AM2506" s="98">
        <v>1421428</v>
      </c>
      <c r="AN2506" s="98">
        <v>0</v>
      </c>
      <c r="AO2506" s="98">
        <v>0</v>
      </c>
      <c r="AP2506" s="98">
        <v>0</v>
      </c>
      <c r="AQ2506" s="98">
        <v>0</v>
      </c>
      <c r="AR2506" s="98"/>
      <c r="AS2506" s="98"/>
      <c r="AT2506" s="98"/>
      <c r="AU2506" s="98">
        <v>0</v>
      </c>
      <c r="AV2506" s="98">
        <v>0</v>
      </c>
      <c r="AW2506" s="98">
        <v>0</v>
      </c>
      <c r="AX2506" s="101"/>
      <c r="AY2506" s="102"/>
      <c r="AZ2506" s="98"/>
      <c r="BA2506" s="98">
        <v>0</v>
      </c>
    </row>
    <row r="2507" spans="1:53" hidden="1">
      <c r="A2507" s="94">
        <v>900228989</v>
      </c>
      <c r="B2507" s="94" t="s">
        <v>3407</v>
      </c>
      <c r="C2507" s="94" t="s">
        <v>3033</v>
      </c>
      <c r="D2507" s="94" t="str">
        <f>+CONCATENATE(A2507,"_",C2507)</f>
        <v>900228989_FECS43589</v>
      </c>
      <c r="E2507" s="94" t="str">
        <f>+CONCATENATE(C2507,"_",AX2507)</f>
        <v>FECS43589_</v>
      </c>
      <c r="F2507" s="96">
        <v>45583</v>
      </c>
      <c r="G2507" s="96">
        <v>45601</v>
      </c>
      <c r="H2507" s="98">
        <v>1803847</v>
      </c>
      <c r="I2507" s="98">
        <v>1803847</v>
      </c>
      <c r="J2507" s="94"/>
      <c r="K2507" s="94" t="e">
        <v>#N/A</v>
      </c>
      <c r="L2507" s="94" t="s">
        <v>3942</v>
      </c>
      <c r="M2507" s="98">
        <v>1767770</v>
      </c>
      <c r="N2507" s="94">
        <v>1222542294</v>
      </c>
      <c r="O2507" s="94"/>
      <c r="P2507" s="94"/>
      <c r="Q2507" s="94"/>
      <c r="R2507" s="94" t="s">
        <v>3437</v>
      </c>
      <c r="S2507" s="96">
        <v>45583</v>
      </c>
      <c r="T2507" s="96">
        <v>45601</v>
      </c>
      <c r="U2507" s="96"/>
      <c r="V2507" s="98">
        <v>1803847</v>
      </c>
      <c r="W2507" s="98">
        <v>0</v>
      </c>
      <c r="X2507" s="98">
        <v>0</v>
      </c>
      <c r="Y2507" s="98">
        <v>0</v>
      </c>
      <c r="Z2507" s="94"/>
      <c r="AA2507" s="94"/>
      <c r="AB2507" s="98">
        <v>0</v>
      </c>
      <c r="AC2507" s="94"/>
      <c r="AD2507" s="94"/>
      <c r="AE2507" s="94"/>
      <c r="AF2507" s="94"/>
      <c r="AG2507" s="94"/>
      <c r="AH2507" s="98">
        <v>0</v>
      </c>
      <c r="AI2507" s="98">
        <v>0</v>
      </c>
      <c r="AJ2507" s="98">
        <v>0</v>
      </c>
      <c r="AK2507" s="98">
        <v>0</v>
      </c>
      <c r="AL2507" s="98">
        <v>0</v>
      </c>
      <c r="AM2507" s="98">
        <v>1803847</v>
      </c>
      <c r="AN2507" s="98">
        <v>0</v>
      </c>
      <c r="AO2507" s="98">
        <v>0</v>
      </c>
      <c r="AP2507" s="98">
        <v>0</v>
      </c>
      <c r="AQ2507" s="98">
        <v>0</v>
      </c>
      <c r="AR2507" s="98"/>
      <c r="AS2507" s="98"/>
      <c r="AT2507" s="98"/>
      <c r="AU2507" s="98">
        <v>0</v>
      </c>
      <c r="AV2507" s="98">
        <v>0</v>
      </c>
      <c r="AW2507" s="98">
        <v>0</v>
      </c>
      <c r="AX2507" s="101"/>
      <c r="AY2507" s="102"/>
      <c r="AZ2507" s="98"/>
      <c r="BA2507" s="98">
        <v>0</v>
      </c>
    </row>
    <row r="2508" spans="1:53" hidden="1">
      <c r="A2508" s="94">
        <v>900228989</v>
      </c>
      <c r="B2508" s="94" t="s">
        <v>3407</v>
      </c>
      <c r="C2508" s="94" t="s">
        <v>3035</v>
      </c>
      <c r="D2508" s="94" t="str">
        <f>+CONCATENATE(A2508,"_",C2508)</f>
        <v>900228989_FECS44192</v>
      </c>
      <c r="E2508" s="94" t="str">
        <f>+CONCATENATE(C2508,"_",AX2508)</f>
        <v>FECS44192_</v>
      </c>
      <c r="F2508" s="96">
        <v>45589</v>
      </c>
      <c r="G2508" s="96">
        <v>45601</v>
      </c>
      <c r="H2508" s="98">
        <v>1966973</v>
      </c>
      <c r="I2508" s="98">
        <v>1966973</v>
      </c>
      <c r="J2508" s="94"/>
      <c r="K2508" s="94" t="e">
        <v>#N/A</v>
      </c>
      <c r="L2508" s="94" t="s">
        <v>3942</v>
      </c>
      <c r="M2508" s="98">
        <v>1927634</v>
      </c>
      <c r="N2508" s="94">
        <v>1222542299</v>
      </c>
      <c r="O2508" s="94"/>
      <c r="P2508" s="94"/>
      <c r="Q2508" s="94"/>
      <c r="R2508" s="94" t="s">
        <v>3437</v>
      </c>
      <c r="S2508" s="96">
        <v>45590</v>
      </c>
      <c r="T2508" s="96">
        <v>45601</v>
      </c>
      <c r="U2508" s="96"/>
      <c r="V2508" s="98">
        <v>1966973</v>
      </c>
      <c r="W2508" s="98">
        <v>0</v>
      </c>
      <c r="X2508" s="98">
        <v>0</v>
      </c>
      <c r="Y2508" s="98">
        <v>0</v>
      </c>
      <c r="Z2508" s="94"/>
      <c r="AA2508" s="94"/>
      <c r="AB2508" s="98">
        <v>0</v>
      </c>
      <c r="AC2508" s="94"/>
      <c r="AD2508" s="94"/>
      <c r="AE2508" s="94"/>
      <c r="AF2508" s="94"/>
      <c r="AG2508" s="94"/>
      <c r="AH2508" s="98">
        <v>0</v>
      </c>
      <c r="AI2508" s="98">
        <v>0</v>
      </c>
      <c r="AJ2508" s="98">
        <v>0</v>
      </c>
      <c r="AK2508" s="98">
        <v>0</v>
      </c>
      <c r="AL2508" s="98">
        <v>0</v>
      </c>
      <c r="AM2508" s="98">
        <v>1966973</v>
      </c>
      <c r="AN2508" s="98">
        <v>0</v>
      </c>
      <c r="AO2508" s="98">
        <v>0</v>
      </c>
      <c r="AP2508" s="98">
        <v>0</v>
      </c>
      <c r="AQ2508" s="98">
        <v>0</v>
      </c>
      <c r="AR2508" s="98"/>
      <c r="AS2508" s="98"/>
      <c r="AT2508" s="98"/>
      <c r="AU2508" s="98">
        <v>0</v>
      </c>
      <c r="AV2508" s="98">
        <v>0</v>
      </c>
      <c r="AW2508" s="98">
        <v>0</v>
      </c>
      <c r="AX2508" s="101"/>
      <c r="AY2508" s="102"/>
      <c r="AZ2508" s="98"/>
      <c r="BA2508" s="98">
        <v>0</v>
      </c>
    </row>
    <row r="2509" spans="1:53" hidden="1">
      <c r="A2509" s="94">
        <v>900228989</v>
      </c>
      <c r="B2509" s="94" t="s">
        <v>3407</v>
      </c>
      <c r="C2509" s="94" t="s">
        <v>3036</v>
      </c>
      <c r="D2509" s="94" t="str">
        <f>+CONCATENATE(A2509,"_",C2509)</f>
        <v>900228989_FECS43946</v>
      </c>
      <c r="E2509" s="94" t="str">
        <f>+CONCATENATE(C2509,"_",AX2509)</f>
        <v>FECS43946_</v>
      </c>
      <c r="F2509" s="96">
        <v>45587</v>
      </c>
      <c r="G2509" s="96">
        <v>45601</v>
      </c>
      <c r="H2509" s="98">
        <v>1981010</v>
      </c>
      <c r="I2509" s="98">
        <v>1981010</v>
      </c>
      <c r="J2509" s="94"/>
      <c r="K2509" s="94" t="e">
        <v>#N/A</v>
      </c>
      <c r="L2509" s="94" t="s">
        <v>3942</v>
      </c>
      <c r="M2509" s="98">
        <v>1941390</v>
      </c>
      <c r="N2509" s="94">
        <v>1222542256</v>
      </c>
      <c r="O2509" s="94"/>
      <c r="P2509" s="94"/>
      <c r="Q2509" s="94"/>
      <c r="R2509" s="94" t="s">
        <v>3437</v>
      </c>
      <c r="S2509" s="96">
        <v>45587</v>
      </c>
      <c r="T2509" s="96">
        <v>45601</v>
      </c>
      <c r="U2509" s="96"/>
      <c r="V2509" s="98">
        <v>1981010</v>
      </c>
      <c r="W2509" s="98">
        <v>0</v>
      </c>
      <c r="X2509" s="98">
        <v>0</v>
      </c>
      <c r="Y2509" s="98">
        <v>0</v>
      </c>
      <c r="Z2509" s="94"/>
      <c r="AA2509" s="94"/>
      <c r="AB2509" s="98">
        <v>0</v>
      </c>
      <c r="AC2509" s="94"/>
      <c r="AD2509" s="94"/>
      <c r="AE2509" s="94"/>
      <c r="AF2509" s="94"/>
      <c r="AG2509" s="94"/>
      <c r="AH2509" s="98">
        <v>0</v>
      </c>
      <c r="AI2509" s="98">
        <v>0</v>
      </c>
      <c r="AJ2509" s="98">
        <v>0</v>
      </c>
      <c r="AK2509" s="98">
        <v>0</v>
      </c>
      <c r="AL2509" s="98">
        <v>0</v>
      </c>
      <c r="AM2509" s="98">
        <v>1981010</v>
      </c>
      <c r="AN2509" s="98">
        <v>0</v>
      </c>
      <c r="AO2509" s="98">
        <v>0</v>
      </c>
      <c r="AP2509" s="98">
        <v>0</v>
      </c>
      <c r="AQ2509" s="98">
        <v>0</v>
      </c>
      <c r="AR2509" s="98"/>
      <c r="AS2509" s="98"/>
      <c r="AT2509" s="98"/>
      <c r="AU2509" s="98">
        <v>0</v>
      </c>
      <c r="AV2509" s="98">
        <v>0</v>
      </c>
      <c r="AW2509" s="98">
        <v>0</v>
      </c>
      <c r="AX2509" s="101"/>
      <c r="AY2509" s="102"/>
      <c r="AZ2509" s="98"/>
      <c r="BA2509" s="98">
        <v>0</v>
      </c>
    </row>
    <row r="2510" spans="1:53" hidden="1">
      <c r="A2510" s="94">
        <v>900228989</v>
      </c>
      <c r="B2510" s="94" t="s">
        <v>3407</v>
      </c>
      <c r="C2510" s="94" t="s">
        <v>3037</v>
      </c>
      <c r="D2510" s="94" t="str">
        <f>+CONCATENATE(A2510,"_",C2510)</f>
        <v>900228989_FECS44119</v>
      </c>
      <c r="E2510" s="94" t="str">
        <f>+CONCATENATE(C2510,"_",AX2510)</f>
        <v>FECS44119_</v>
      </c>
      <c r="F2510" s="96">
        <v>45589</v>
      </c>
      <c r="G2510" s="96">
        <v>45601</v>
      </c>
      <c r="H2510" s="98">
        <v>2003606</v>
      </c>
      <c r="I2510" s="98">
        <v>2003606</v>
      </c>
      <c r="J2510" s="94"/>
      <c r="K2510" s="94" t="e">
        <v>#N/A</v>
      </c>
      <c r="L2510" s="94" t="s">
        <v>3942</v>
      </c>
      <c r="M2510" s="98">
        <v>1963534</v>
      </c>
      <c r="N2510" s="94">
        <v>1222541030</v>
      </c>
      <c r="O2510" s="94"/>
      <c r="P2510" s="94"/>
      <c r="Q2510" s="94"/>
      <c r="R2510" s="94" t="s">
        <v>3437</v>
      </c>
      <c r="S2510" s="96">
        <v>45589</v>
      </c>
      <c r="T2510" s="96">
        <v>45601</v>
      </c>
      <c r="U2510" s="96"/>
      <c r="V2510" s="98">
        <v>2003606</v>
      </c>
      <c r="W2510" s="98">
        <v>0</v>
      </c>
      <c r="X2510" s="98">
        <v>0</v>
      </c>
      <c r="Y2510" s="98">
        <v>0</v>
      </c>
      <c r="Z2510" s="94"/>
      <c r="AA2510" s="94"/>
      <c r="AB2510" s="98">
        <v>0</v>
      </c>
      <c r="AC2510" s="94"/>
      <c r="AD2510" s="94"/>
      <c r="AE2510" s="94"/>
      <c r="AF2510" s="94"/>
      <c r="AG2510" s="94"/>
      <c r="AH2510" s="98">
        <v>0</v>
      </c>
      <c r="AI2510" s="98">
        <v>0</v>
      </c>
      <c r="AJ2510" s="98">
        <v>0</v>
      </c>
      <c r="AK2510" s="98">
        <v>0</v>
      </c>
      <c r="AL2510" s="98">
        <v>0</v>
      </c>
      <c r="AM2510" s="98">
        <v>2003606</v>
      </c>
      <c r="AN2510" s="98">
        <v>0</v>
      </c>
      <c r="AO2510" s="98">
        <v>0</v>
      </c>
      <c r="AP2510" s="98">
        <v>0</v>
      </c>
      <c r="AQ2510" s="98">
        <v>0</v>
      </c>
      <c r="AR2510" s="98"/>
      <c r="AS2510" s="98"/>
      <c r="AT2510" s="98"/>
      <c r="AU2510" s="98">
        <v>0</v>
      </c>
      <c r="AV2510" s="98">
        <v>0</v>
      </c>
      <c r="AW2510" s="98">
        <v>0</v>
      </c>
      <c r="AX2510" s="101"/>
      <c r="AY2510" s="102"/>
      <c r="AZ2510" s="98"/>
      <c r="BA2510" s="98">
        <v>0</v>
      </c>
    </row>
    <row r="2511" spans="1:53" hidden="1">
      <c r="A2511" s="94">
        <v>900228989</v>
      </c>
      <c r="B2511" s="94" t="s">
        <v>3407</v>
      </c>
      <c r="C2511" s="94" t="s">
        <v>3038</v>
      </c>
      <c r="D2511" s="94" t="str">
        <f>+CONCATENATE(A2511,"_",C2511)</f>
        <v>900228989_FECS44635</v>
      </c>
      <c r="E2511" s="94" t="str">
        <f>+CONCATENATE(C2511,"_",AX2511)</f>
        <v>FECS44635_</v>
      </c>
      <c r="F2511" s="96">
        <v>45594</v>
      </c>
      <c r="G2511" s="96">
        <v>45601</v>
      </c>
      <c r="H2511" s="98">
        <v>2506224</v>
      </c>
      <c r="I2511" s="98">
        <v>2506224</v>
      </c>
      <c r="J2511" s="94"/>
      <c r="K2511" s="94" t="e">
        <v>#N/A</v>
      </c>
      <c r="L2511" s="94" t="s">
        <v>3942</v>
      </c>
      <c r="M2511" s="98">
        <v>2456100</v>
      </c>
      <c r="N2511" s="94">
        <v>1222541233</v>
      </c>
      <c r="O2511" s="94"/>
      <c r="P2511" s="94"/>
      <c r="Q2511" s="94"/>
      <c r="R2511" s="94" t="s">
        <v>3437</v>
      </c>
      <c r="S2511" s="96">
        <v>45594</v>
      </c>
      <c r="T2511" s="96">
        <v>45601</v>
      </c>
      <c r="U2511" s="96"/>
      <c r="V2511" s="98">
        <v>2506224</v>
      </c>
      <c r="W2511" s="98">
        <v>0</v>
      </c>
      <c r="X2511" s="98">
        <v>0</v>
      </c>
      <c r="Y2511" s="98">
        <v>0</v>
      </c>
      <c r="Z2511" s="94"/>
      <c r="AA2511" s="94"/>
      <c r="AB2511" s="98">
        <v>0</v>
      </c>
      <c r="AC2511" s="94"/>
      <c r="AD2511" s="94"/>
      <c r="AE2511" s="94"/>
      <c r="AF2511" s="94"/>
      <c r="AG2511" s="94"/>
      <c r="AH2511" s="98">
        <v>0</v>
      </c>
      <c r="AI2511" s="98">
        <v>0</v>
      </c>
      <c r="AJ2511" s="98">
        <v>0</v>
      </c>
      <c r="AK2511" s="98">
        <v>0</v>
      </c>
      <c r="AL2511" s="98">
        <v>0</v>
      </c>
      <c r="AM2511" s="98">
        <v>2506224</v>
      </c>
      <c r="AN2511" s="98">
        <v>0</v>
      </c>
      <c r="AO2511" s="98">
        <v>0</v>
      </c>
      <c r="AP2511" s="98">
        <v>0</v>
      </c>
      <c r="AQ2511" s="98">
        <v>0</v>
      </c>
      <c r="AR2511" s="98"/>
      <c r="AS2511" s="98"/>
      <c r="AT2511" s="98"/>
      <c r="AU2511" s="98">
        <v>0</v>
      </c>
      <c r="AV2511" s="98">
        <v>0</v>
      </c>
      <c r="AW2511" s="98">
        <v>0</v>
      </c>
      <c r="AX2511" s="101"/>
      <c r="AY2511" s="102"/>
      <c r="AZ2511" s="98"/>
      <c r="BA2511" s="98">
        <v>0</v>
      </c>
    </row>
    <row r="2512" spans="1:53" hidden="1">
      <c r="A2512" s="94">
        <v>900228989</v>
      </c>
      <c r="B2512" s="94" t="s">
        <v>3407</v>
      </c>
      <c r="C2512" s="94" t="s">
        <v>3041</v>
      </c>
      <c r="D2512" s="94" t="str">
        <f>+CONCATENATE(A2512,"_",C2512)</f>
        <v>900228989_FECS44431</v>
      </c>
      <c r="E2512" s="94" t="str">
        <f>+CONCATENATE(C2512,"_",AX2512)</f>
        <v>FECS44431_</v>
      </c>
      <c r="F2512" s="96">
        <v>45593</v>
      </c>
      <c r="G2512" s="96">
        <v>45601</v>
      </c>
      <c r="H2512" s="98">
        <v>1904863</v>
      </c>
      <c r="I2512" s="98">
        <v>1904863</v>
      </c>
      <c r="J2512" s="94"/>
      <c r="K2512" s="94" t="e">
        <v>#N/A</v>
      </c>
      <c r="L2512" s="94" t="s">
        <v>3942</v>
      </c>
      <c r="M2512" s="98">
        <v>1866766</v>
      </c>
      <c r="N2512" s="94">
        <v>1222537875</v>
      </c>
      <c r="O2512" s="94"/>
      <c r="P2512" s="94"/>
      <c r="Q2512" s="94"/>
      <c r="R2512" s="94" t="s">
        <v>3437</v>
      </c>
      <c r="S2512" s="96">
        <v>45593</v>
      </c>
      <c r="T2512" s="96">
        <v>45601</v>
      </c>
      <c r="U2512" s="96"/>
      <c r="V2512" s="98">
        <v>1904863</v>
      </c>
      <c r="W2512" s="98">
        <v>0</v>
      </c>
      <c r="X2512" s="98">
        <v>0</v>
      </c>
      <c r="Y2512" s="98">
        <v>0</v>
      </c>
      <c r="Z2512" s="94"/>
      <c r="AA2512" s="94"/>
      <c r="AB2512" s="98">
        <v>0</v>
      </c>
      <c r="AC2512" s="94"/>
      <c r="AD2512" s="94"/>
      <c r="AE2512" s="94"/>
      <c r="AF2512" s="94"/>
      <c r="AG2512" s="94"/>
      <c r="AH2512" s="98">
        <v>0</v>
      </c>
      <c r="AI2512" s="98">
        <v>0</v>
      </c>
      <c r="AJ2512" s="98">
        <v>0</v>
      </c>
      <c r="AK2512" s="98">
        <v>0</v>
      </c>
      <c r="AL2512" s="98">
        <v>0</v>
      </c>
      <c r="AM2512" s="98">
        <v>1904863</v>
      </c>
      <c r="AN2512" s="98">
        <v>0</v>
      </c>
      <c r="AO2512" s="98">
        <v>0</v>
      </c>
      <c r="AP2512" s="98">
        <v>0</v>
      </c>
      <c r="AQ2512" s="98">
        <v>0</v>
      </c>
      <c r="AR2512" s="98"/>
      <c r="AS2512" s="98"/>
      <c r="AT2512" s="98"/>
      <c r="AU2512" s="98">
        <v>0</v>
      </c>
      <c r="AV2512" s="98">
        <v>0</v>
      </c>
      <c r="AW2512" s="98">
        <v>0</v>
      </c>
      <c r="AX2512" s="101"/>
      <c r="AY2512" s="102"/>
      <c r="AZ2512" s="98"/>
      <c r="BA2512" s="98">
        <v>0</v>
      </c>
    </row>
    <row r="2513" spans="1:53" hidden="1">
      <c r="A2513" s="94">
        <v>900228989</v>
      </c>
      <c r="B2513" s="94" t="s">
        <v>3407</v>
      </c>
      <c r="C2513" s="94" t="s">
        <v>3043</v>
      </c>
      <c r="D2513" s="94" t="str">
        <f>+CONCATENATE(A2513,"_",C2513)</f>
        <v>900228989_FECS44676</v>
      </c>
      <c r="E2513" s="94" t="str">
        <f>+CONCATENATE(C2513,"_",AX2513)</f>
        <v>FECS44676_</v>
      </c>
      <c r="F2513" s="96">
        <v>45595</v>
      </c>
      <c r="G2513" s="96">
        <v>45601</v>
      </c>
      <c r="H2513" s="98">
        <v>2303204</v>
      </c>
      <c r="I2513" s="98">
        <v>2303204</v>
      </c>
      <c r="J2513" s="94"/>
      <c r="K2513" s="94" t="e">
        <v>#N/A</v>
      </c>
      <c r="L2513" s="94" t="s">
        <v>3942</v>
      </c>
      <c r="M2513" s="98">
        <v>2257140</v>
      </c>
      <c r="N2513" s="94">
        <v>1222540246</v>
      </c>
      <c r="O2513" s="94"/>
      <c r="P2513" s="94"/>
      <c r="Q2513" s="94"/>
      <c r="R2513" s="94" t="s">
        <v>3437</v>
      </c>
      <c r="S2513" s="96">
        <v>45595</v>
      </c>
      <c r="T2513" s="96">
        <v>45601</v>
      </c>
      <c r="U2513" s="96"/>
      <c r="V2513" s="98">
        <v>2303204</v>
      </c>
      <c r="W2513" s="98">
        <v>0</v>
      </c>
      <c r="X2513" s="98">
        <v>0</v>
      </c>
      <c r="Y2513" s="98">
        <v>0</v>
      </c>
      <c r="Z2513" s="94"/>
      <c r="AA2513" s="94"/>
      <c r="AB2513" s="98">
        <v>0</v>
      </c>
      <c r="AC2513" s="94"/>
      <c r="AD2513" s="94"/>
      <c r="AE2513" s="94"/>
      <c r="AF2513" s="94"/>
      <c r="AG2513" s="94"/>
      <c r="AH2513" s="98">
        <v>0</v>
      </c>
      <c r="AI2513" s="98">
        <v>0</v>
      </c>
      <c r="AJ2513" s="98">
        <v>0</v>
      </c>
      <c r="AK2513" s="98">
        <v>0</v>
      </c>
      <c r="AL2513" s="98">
        <v>0</v>
      </c>
      <c r="AM2513" s="98">
        <v>2303204</v>
      </c>
      <c r="AN2513" s="98">
        <v>0</v>
      </c>
      <c r="AO2513" s="98">
        <v>0</v>
      </c>
      <c r="AP2513" s="98">
        <v>0</v>
      </c>
      <c r="AQ2513" s="98">
        <v>0</v>
      </c>
      <c r="AR2513" s="98"/>
      <c r="AS2513" s="98"/>
      <c r="AT2513" s="98"/>
      <c r="AU2513" s="98">
        <v>0</v>
      </c>
      <c r="AV2513" s="98">
        <v>0</v>
      </c>
      <c r="AW2513" s="98">
        <v>0</v>
      </c>
      <c r="AX2513" s="101"/>
      <c r="AY2513" s="102"/>
      <c r="AZ2513" s="98"/>
      <c r="BA2513" s="98">
        <v>0</v>
      </c>
    </row>
    <row r="2514" spans="1:53" hidden="1">
      <c r="A2514" s="94">
        <v>900228989</v>
      </c>
      <c r="B2514" s="94" t="s">
        <v>3407</v>
      </c>
      <c r="C2514" s="94" t="s">
        <v>3050</v>
      </c>
      <c r="D2514" s="94" t="str">
        <f>+CONCATENATE(A2514,"_",C2514)</f>
        <v>900228989_FECS44668</v>
      </c>
      <c r="E2514" s="94" t="str">
        <f>+CONCATENATE(C2514,"_",AX2514)</f>
        <v>FECS44668_</v>
      </c>
      <c r="F2514" s="96">
        <v>45595</v>
      </c>
      <c r="G2514" s="96">
        <v>45601</v>
      </c>
      <c r="H2514" s="98">
        <v>4714584</v>
      </c>
      <c r="I2514" s="98">
        <v>4714584</v>
      </c>
      <c r="J2514" s="94"/>
      <c r="K2514" s="94" t="e">
        <v>#N/A</v>
      </c>
      <c r="L2514" s="94" t="s">
        <v>3942</v>
      </c>
      <c r="M2514" s="98">
        <v>4620292</v>
      </c>
      <c r="N2514" s="94">
        <v>1222541717</v>
      </c>
      <c r="O2514" s="94"/>
      <c r="P2514" s="94"/>
      <c r="Q2514" s="94"/>
      <c r="R2514" s="94" t="s">
        <v>3437</v>
      </c>
      <c r="S2514" s="96">
        <v>45595</v>
      </c>
      <c r="T2514" s="96">
        <v>45601</v>
      </c>
      <c r="U2514" s="96"/>
      <c r="V2514" s="98">
        <v>4714584</v>
      </c>
      <c r="W2514" s="98">
        <v>0</v>
      </c>
      <c r="X2514" s="98">
        <v>0</v>
      </c>
      <c r="Y2514" s="98">
        <v>0</v>
      </c>
      <c r="Z2514" s="94"/>
      <c r="AA2514" s="94"/>
      <c r="AB2514" s="98">
        <v>0</v>
      </c>
      <c r="AC2514" s="94"/>
      <c r="AD2514" s="94"/>
      <c r="AE2514" s="94"/>
      <c r="AF2514" s="94"/>
      <c r="AG2514" s="94"/>
      <c r="AH2514" s="98">
        <v>0</v>
      </c>
      <c r="AI2514" s="98">
        <v>0</v>
      </c>
      <c r="AJ2514" s="98">
        <v>0</v>
      </c>
      <c r="AK2514" s="98">
        <v>0</v>
      </c>
      <c r="AL2514" s="98">
        <v>0</v>
      </c>
      <c r="AM2514" s="98">
        <v>4714584</v>
      </c>
      <c r="AN2514" s="98">
        <v>0</v>
      </c>
      <c r="AO2514" s="98">
        <v>0</v>
      </c>
      <c r="AP2514" s="98">
        <v>0</v>
      </c>
      <c r="AQ2514" s="98">
        <v>0</v>
      </c>
      <c r="AR2514" s="98"/>
      <c r="AS2514" s="98"/>
      <c r="AT2514" s="98"/>
      <c r="AU2514" s="98">
        <v>0</v>
      </c>
      <c r="AV2514" s="98">
        <v>0</v>
      </c>
      <c r="AW2514" s="98">
        <v>0</v>
      </c>
      <c r="AX2514" s="101"/>
      <c r="AY2514" s="102"/>
      <c r="AZ2514" s="98"/>
      <c r="BA2514" s="98">
        <v>0</v>
      </c>
    </row>
    <row r="2515" spans="1:53" hidden="1">
      <c r="A2515" s="94">
        <v>900228989</v>
      </c>
      <c r="B2515" s="94" t="s">
        <v>3407</v>
      </c>
      <c r="C2515" s="94" t="s">
        <v>3052</v>
      </c>
      <c r="D2515" s="94" t="str">
        <f>+CONCATENATE(A2515,"_",C2515)</f>
        <v>900228989_FECS44418</v>
      </c>
      <c r="E2515" s="94" t="str">
        <f>+CONCATENATE(C2515,"_",AX2515)</f>
        <v>FECS44418_</v>
      </c>
      <c r="F2515" s="96">
        <v>45593</v>
      </c>
      <c r="G2515" s="96">
        <v>45601</v>
      </c>
      <c r="H2515" s="98">
        <v>4922499</v>
      </c>
      <c r="I2515" s="98">
        <v>4922499</v>
      </c>
      <c r="J2515" s="94"/>
      <c r="K2515" s="94" t="e">
        <v>#N/A</v>
      </c>
      <c r="L2515" s="94" t="s">
        <v>3942</v>
      </c>
      <c r="M2515" s="98">
        <v>4824049</v>
      </c>
      <c r="N2515" s="94">
        <v>1222542002</v>
      </c>
      <c r="O2515" s="94"/>
      <c r="P2515" s="94"/>
      <c r="Q2515" s="94"/>
      <c r="R2515" s="94" t="s">
        <v>3437</v>
      </c>
      <c r="S2515" s="96">
        <v>45593</v>
      </c>
      <c r="T2515" s="96">
        <v>45601</v>
      </c>
      <c r="U2515" s="96"/>
      <c r="V2515" s="98">
        <v>4922499</v>
      </c>
      <c r="W2515" s="98">
        <v>0</v>
      </c>
      <c r="X2515" s="98">
        <v>0</v>
      </c>
      <c r="Y2515" s="98">
        <v>0</v>
      </c>
      <c r="Z2515" s="94"/>
      <c r="AA2515" s="94"/>
      <c r="AB2515" s="98">
        <v>0</v>
      </c>
      <c r="AC2515" s="94"/>
      <c r="AD2515" s="94"/>
      <c r="AE2515" s="94"/>
      <c r="AF2515" s="94"/>
      <c r="AG2515" s="94"/>
      <c r="AH2515" s="98">
        <v>0</v>
      </c>
      <c r="AI2515" s="98">
        <v>0</v>
      </c>
      <c r="AJ2515" s="98">
        <v>0</v>
      </c>
      <c r="AK2515" s="98">
        <v>0</v>
      </c>
      <c r="AL2515" s="98">
        <v>0</v>
      </c>
      <c r="AM2515" s="98">
        <v>4922499</v>
      </c>
      <c r="AN2515" s="98">
        <v>0</v>
      </c>
      <c r="AO2515" s="98">
        <v>0</v>
      </c>
      <c r="AP2515" s="98">
        <v>0</v>
      </c>
      <c r="AQ2515" s="98">
        <v>0</v>
      </c>
      <c r="AR2515" s="98"/>
      <c r="AS2515" s="98"/>
      <c r="AT2515" s="98"/>
      <c r="AU2515" s="98">
        <v>0</v>
      </c>
      <c r="AV2515" s="98">
        <v>0</v>
      </c>
      <c r="AW2515" s="98">
        <v>0</v>
      </c>
      <c r="AX2515" s="101"/>
      <c r="AY2515" s="102"/>
      <c r="AZ2515" s="98"/>
      <c r="BA2515" s="98">
        <v>0</v>
      </c>
    </row>
    <row r="2516" spans="1:53" hidden="1">
      <c r="A2516" s="94">
        <v>900228989</v>
      </c>
      <c r="B2516" s="94" t="s">
        <v>3407</v>
      </c>
      <c r="C2516" s="94" t="s">
        <v>3053</v>
      </c>
      <c r="D2516" s="94" t="str">
        <f>+CONCATENATE(A2516,"_",C2516)</f>
        <v>900228989_FECS44631</v>
      </c>
      <c r="E2516" s="94" t="str">
        <f>+CONCATENATE(C2516,"_",AX2516)</f>
        <v>FECS44631_</v>
      </c>
      <c r="F2516" s="96">
        <v>45594</v>
      </c>
      <c r="G2516" s="96">
        <v>45601</v>
      </c>
      <c r="H2516" s="98">
        <v>5611077</v>
      </c>
      <c r="I2516" s="98">
        <v>5611077</v>
      </c>
      <c r="J2516" s="94"/>
      <c r="K2516" s="94" t="e">
        <v>#N/A</v>
      </c>
      <c r="L2516" s="94" t="s">
        <v>3942</v>
      </c>
      <c r="M2516" s="98">
        <v>5498855</v>
      </c>
      <c r="N2516" s="94">
        <v>1222541637</v>
      </c>
      <c r="O2516" s="94"/>
      <c r="P2516" s="94"/>
      <c r="Q2516" s="94"/>
      <c r="R2516" s="94" t="s">
        <v>3437</v>
      </c>
      <c r="S2516" s="96">
        <v>45594</v>
      </c>
      <c r="T2516" s="96">
        <v>45601</v>
      </c>
      <c r="U2516" s="96"/>
      <c r="V2516" s="98">
        <v>5611077</v>
      </c>
      <c r="W2516" s="98">
        <v>0</v>
      </c>
      <c r="X2516" s="98">
        <v>0</v>
      </c>
      <c r="Y2516" s="98">
        <v>0</v>
      </c>
      <c r="Z2516" s="94"/>
      <c r="AA2516" s="94"/>
      <c r="AB2516" s="98">
        <v>0</v>
      </c>
      <c r="AC2516" s="94"/>
      <c r="AD2516" s="94"/>
      <c r="AE2516" s="94"/>
      <c r="AF2516" s="94"/>
      <c r="AG2516" s="94"/>
      <c r="AH2516" s="98">
        <v>0</v>
      </c>
      <c r="AI2516" s="98">
        <v>0</v>
      </c>
      <c r="AJ2516" s="98">
        <v>0</v>
      </c>
      <c r="AK2516" s="98">
        <v>0</v>
      </c>
      <c r="AL2516" s="98">
        <v>0</v>
      </c>
      <c r="AM2516" s="98">
        <v>5611077</v>
      </c>
      <c r="AN2516" s="98">
        <v>0</v>
      </c>
      <c r="AO2516" s="98">
        <v>0</v>
      </c>
      <c r="AP2516" s="98">
        <v>0</v>
      </c>
      <c r="AQ2516" s="98">
        <v>0</v>
      </c>
      <c r="AR2516" s="98"/>
      <c r="AS2516" s="98"/>
      <c r="AT2516" s="98"/>
      <c r="AU2516" s="98">
        <v>0</v>
      </c>
      <c r="AV2516" s="98">
        <v>0</v>
      </c>
      <c r="AW2516" s="98">
        <v>0</v>
      </c>
      <c r="AX2516" s="101"/>
      <c r="AY2516" s="102"/>
      <c r="AZ2516" s="98"/>
      <c r="BA2516" s="98">
        <v>0</v>
      </c>
    </row>
    <row r="2517" spans="1:53" hidden="1">
      <c r="A2517" s="94">
        <v>900228989</v>
      </c>
      <c r="B2517" s="94" t="s">
        <v>3407</v>
      </c>
      <c r="C2517" s="94" t="s">
        <v>3054</v>
      </c>
      <c r="D2517" s="94" t="str">
        <f>+CONCATENATE(A2517,"_",C2517)</f>
        <v>900228989_FECS44753</v>
      </c>
      <c r="E2517" s="94" t="str">
        <f>+CONCATENATE(C2517,"_",AX2517)</f>
        <v>FECS44753_</v>
      </c>
      <c r="F2517" s="96">
        <v>45595</v>
      </c>
      <c r="G2517" s="96">
        <v>45601</v>
      </c>
      <c r="H2517" s="98">
        <v>6059775</v>
      </c>
      <c r="I2517" s="98">
        <v>6059775</v>
      </c>
      <c r="J2517" s="94"/>
      <c r="K2517" s="94" t="e">
        <v>#N/A</v>
      </c>
      <c r="L2517" s="94" t="s">
        <v>3942</v>
      </c>
      <c r="M2517" s="98">
        <v>5938579</v>
      </c>
      <c r="N2517" s="94">
        <v>1222541120</v>
      </c>
      <c r="O2517" s="94"/>
      <c r="P2517" s="94"/>
      <c r="Q2517" s="94"/>
      <c r="R2517" s="94" t="s">
        <v>3437</v>
      </c>
      <c r="S2517" s="96">
        <v>45595</v>
      </c>
      <c r="T2517" s="96">
        <v>45601</v>
      </c>
      <c r="U2517" s="96"/>
      <c r="V2517" s="98">
        <v>6059775</v>
      </c>
      <c r="W2517" s="98">
        <v>0</v>
      </c>
      <c r="X2517" s="98">
        <v>0</v>
      </c>
      <c r="Y2517" s="98">
        <v>0</v>
      </c>
      <c r="Z2517" s="94"/>
      <c r="AA2517" s="94"/>
      <c r="AB2517" s="98">
        <v>0</v>
      </c>
      <c r="AC2517" s="94"/>
      <c r="AD2517" s="94"/>
      <c r="AE2517" s="94"/>
      <c r="AF2517" s="94"/>
      <c r="AG2517" s="94"/>
      <c r="AH2517" s="98">
        <v>0</v>
      </c>
      <c r="AI2517" s="98">
        <v>0</v>
      </c>
      <c r="AJ2517" s="98">
        <v>0</v>
      </c>
      <c r="AK2517" s="98">
        <v>0</v>
      </c>
      <c r="AL2517" s="98">
        <v>0</v>
      </c>
      <c r="AM2517" s="98">
        <v>6059775</v>
      </c>
      <c r="AN2517" s="98">
        <v>0</v>
      </c>
      <c r="AO2517" s="98">
        <v>0</v>
      </c>
      <c r="AP2517" s="98">
        <v>0</v>
      </c>
      <c r="AQ2517" s="98">
        <v>0</v>
      </c>
      <c r="AR2517" s="98"/>
      <c r="AS2517" s="98"/>
      <c r="AT2517" s="98"/>
      <c r="AU2517" s="98">
        <v>0</v>
      </c>
      <c r="AV2517" s="98">
        <v>0</v>
      </c>
      <c r="AW2517" s="98">
        <v>0</v>
      </c>
      <c r="AX2517" s="101"/>
      <c r="AY2517" s="102"/>
      <c r="AZ2517" s="98"/>
      <c r="BA2517" s="98">
        <v>0</v>
      </c>
    </row>
    <row r="2518" spans="1:53" hidden="1">
      <c r="A2518" s="94">
        <v>900228989</v>
      </c>
      <c r="B2518" s="94" t="s">
        <v>3407</v>
      </c>
      <c r="C2518" s="94" t="s">
        <v>3072</v>
      </c>
      <c r="D2518" s="94" t="str">
        <f>+CONCATENATE(A2518,"_",C2518)</f>
        <v>900228989_FECS43395</v>
      </c>
      <c r="E2518" s="94" t="str">
        <f>+CONCATENATE(C2518,"_",AX2518)</f>
        <v>FECS43395_</v>
      </c>
      <c r="F2518" s="96">
        <v>45581</v>
      </c>
      <c r="G2518" s="96">
        <v>45601</v>
      </c>
      <c r="H2518" s="98">
        <v>145763</v>
      </c>
      <c r="I2518" s="98">
        <v>145763</v>
      </c>
      <c r="J2518" s="94"/>
      <c r="K2518" s="94" t="e">
        <v>#N/A</v>
      </c>
      <c r="L2518" s="94" t="s">
        <v>3942</v>
      </c>
      <c r="M2518" s="98">
        <v>145763</v>
      </c>
      <c r="N2518" s="94">
        <v>1222548308</v>
      </c>
      <c r="O2518" s="94"/>
      <c r="P2518" s="94"/>
      <c r="Q2518" s="94"/>
      <c r="R2518" s="94" t="s">
        <v>3437</v>
      </c>
      <c r="S2518" s="96">
        <v>45581</v>
      </c>
      <c r="T2518" s="96">
        <v>45601</v>
      </c>
      <c r="U2518" s="96"/>
      <c r="V2518" s="98">
        <v>145763</v>
      </c>
      <c r="W2518" s="98">
        <v>0</v>
      </c>
      <c r="X2518" s="98">
        <v>0</v>
      </c>
      <c r="Y2518" s="98">
        <v>0</v>
      </c>
      <c r="Z2518" s="94"/>
      <c r="AA2518" s="94"/>
      <c r="AB2518" s="98">
        <v>0</v>
      </c>
      <c r="AC2518" s="94"/>
      <c r="AD2518" s="94"/>
      <c r="AE2518" s="94"/>
      <c r="AF2518" s="94"/>
      <c r="AG2518" s="94"/>
      <c r="AH2518" s="98">
        <v>0</v>
      </c>
      <c r="AI2518" s="98">
        <v>0</v>
      </c>
      <c r="AJ2518" s="98">
        <v>0</v>
      </c>
      <c r="AK2518" s="98">
        <v>0</v>
      </c>
      <c r="AL2518" s="98">
        <v>0</v>
      </c>
      <c r="AM2518" s="98">
        <v>145763</v>
      </c>
      <c r="AN2518" s="98">
        <v>0</v>
      </c>
      <c r="AO2518" s="98">
        <v>0</v>
      </c>
      <c r="AP2518" s="98">
        <v>0</v>
      </c>
      <c r="AQ2518" s="98">
        <v>0</v>
      </c>
      <c r="AR2518" s="98"/>
      <c r="AS2518" s="98"/>
      <c r="AT2518" s="98"/>
      <c r="AU2518" s="98">
        <v>0</v>
      </c>
      <c r="AV2518" s="98">
        <v>0</v>
      </c>
      <c r="AW2518" s="98">
        <v>0</v>
      </c>
      <c r="AX2518" s="101"/>
      <c r="AY2518" s="102"/>
      <c r="AZ2518" s="98"/>
      <c r="BA2518" s="98">
        <v>0</v>
      </c>
    </row>
    <row r="2519" spans="1:53" hidden="1">
      <c r="A2519" s="94">
        <v>900228989</v>
      </c>
      <c r="B2519" s="94" t="s">
        <v>3407</v>
      </c>
      <c r="C2519" s="94" t="s">
        <v>3073</v>
      </c>
      <c r="D2519" s="94" t="str">
        <f>+CONCATENATE(A2519,"_",C2519)</f>
        <v>900228989_FECS43199</v>
      </c>
      <c r="E2519" s="94" t="str">
        <f>+CONCATENATE(C2519,"_",AX2519)</f>
        <v>FECS43199_</v>
      </c>
      <c r="F2519" s="96">
        <v>45580</v>
      </c>
      <c r="G2519" s="96">
        <v>45601</v>
      </c>
      <c r="H2519" s="98">
        <v>160925</v>
      </c>
      <c r="I2519" s="98">
        <v>160925</v>
      </c>
      <c r="J2519" s="94"/>
      <c r="K2519" s="94" t="e">
        <v>#N/A</v>
      </c>
      <c r="L2519" s="94" t="s">
        <v>3942</v>
      </c>
      <c r="M2519" s="98">
        <v>160925</v>
      </c>
      <c r="N2519" s="94">
        <v>1222542269</v>
      </c>
      <c r="O2519" s="94"/>
      <c r="P2519" s="94"/>
      <c r="Q2519" s="94"/>
      <c r="R2519" s="94" t="s">
        <v>3437</v>
      </c>
      <c r="S2519" s="96">
        <v>45580</v>
      </c>
      <c r="T2519" s="96">
        <v>45601</v>
      </c>
      <c r="U2519" s="96"/>
      <c r="V2519" s="98">
        <v>160925</v>
      </c>
      <c r="W2519" s="98">
        <v>0</v>
      </c>
      <c r="X2519" s="98">
        <v>0</v>
      </c>
      <c r="Y2519" s="98">
        <v>0</v>
      </c>
      <c r="Z2519" s="94"/>
      <c r="AA2519" s="94"/>
      <c r="AB2519" s="98">
        <v>0</v>
      </c>
      <c r="AC2519" s="94"/>
      <c r="AD2519" s="94"/>
      <c r="AE2519" s="94"/>
      <c r="AF2519" s="94"/>
      <c r="AG2519" s="94"/>
      <c r="AH2519" s="98">
        <v>0</v>
      </c>
      <c r="AI2519" s="98">
        <v>0</v>
      </c>
      <c r="AJ2519" s="98">
        <v>0</v>
      </c>
      <c r="AK2519" s="98">
        <v>0</v>
      </c>
      <c r="AL2519" s="98">
        <v>0</v>
      </c>
      <c r="AM2519" s="98">
        <v>160925</v>
      </c>
      <c r="AN2519" s="98">
        <v>0</v>
      </c>
      <c r="AO2519" s="98">
        <v>0</v>
      </c>
      <c r="AP2519" s="98">
        <v>0</v>
      </c>
      <c r="AQ2519" s="98">
        <v>0</v>
      </c>
      <c r="AR2519" s="98"/>
      <c r="AS2519" s="98"/>
      <c r="AT2519" s="98"/>
      <c r="AU2519" s="98">
        <v>0</v>
      </c>
      <c r="AV2519" s="98">
        <v>0</v>
      </c>
      <c r="AW2519" s="98">
        <v>0</v>
      </c>
      <c r="AX2519" s="101"/>
      <c r="AY2519" s="102"/>
      <c r="AZ2519" s="98"/>
      <c r="BA2519" s="98">
        <v>0</v>
      </c>
    </row>
    <row r="2520" spans="1:53" hidden="1">
      <c r="A2520" s="94">
        <v>900228989</v>
      </c>
      <c r="B2520" s="94" t="s">
        <v>3407</v>
      </c>
      <c r="C2520" s="94" t="s">
        <v>3074</v>
      </c>
      <c r="D2520" s="94" t="str">
        <f>+CONCATENATE(A2520,"_",C2520)</f>
        <v>900228989_FECS43174</v>
      </c>
      <c r="E2520" s="94" t="str">
        <f>+CONCATENATE(C2520,"_",AX2520)</f>
        <v>FECS43174_</v>
      </c>
      <c r="F2520" s="96">
        <v>45580</v>
      </c>
      <c r="G2520" s="96">
        <v>45601</v>
      </c>
      <c r="H2520" s="98">
        <v>180733</v>
      </c>
      <c r="I2520" s="98">
        <v>180733</v>
      </c>
      <c r="J2520" s="94"/>
      <c r="K2520" s="94" t="e">
        <v>#N/A</v>
      </c>
      <c r="L2520" s="94" t="s">
        <v>3942</v>
      </c>
      <c r="M2520" s="98">
        <v>180733</v>
      </c>
      <c r="N2520" s="94">
        <v>1222541001</v>
      </c>
      <c r="O2520" s="94"/>
      <c r="P2520" s="94"/>
      <c r="Q2520" s="94"/>
      <c r="R2520" s="94" t="s">
        <v>3437</v>
      </c>
      <c r="S2520" s="96">
        <v>45580</v>
      </c>
      <c r="T2520" s="96">
        <v>45601</v>
      </c>
      <c r="U2520" s="96"/>
      <c r="V2520" s="98">
        <v>180733</v>
      </c>
      <c r="W2520" s="98">
        <v>0</v>
      </c>
      <c r="X2520" s="98">
        <v>0</v>
      </c>
      <c r="Y2520" s="98">
        <v>0</v>
      </c>
      <c r="Z2520" s="94"/>
      <c r="AA2520" s="94"/>
      <c r="AB2520" s="98">
        <v>0</v>
      </c>
      <c r="AC2520" s="94"/>
      <c r="AD2520" s="94"/>
      <c r="AE2520" s="94"/>
      <c r="AF2520" s="94"/>
      <c r="AG2520" s="94"/>
      <c r="AH2520" s="98">
        <v>0</v>
      </c>
      <c r="AI2520" s="98">
        <v>0</v>
      </c>
      <c r="AJ2520" s="98">
        <v>0</v>
      </c>
      <c r="AK2520" s="98">
        <v>0</v>
      </c>
      <c r="AL2520" s="98">
        <v>0</v>
      </c>
      <c r="AM2520" s="98">
        <v>180733</v>
      </c>
      <c r="AN2520" s="98">
        <v>0</v>
      </c>
      <c r="AO2520" s="98">
        <v>0</v>
      </c>
      <c r="AP2520" s="98">
        <v>0</v>
      </c>
      <c r="AQ2520" s="98">
        <v>0</v>
      </c>
      <c r="AR2520" s="98"/>
      <c r="AS2520" s="98"/>
      <c r="AT2520" s="98"/>
      <c r="AU2520" s="98">
        <v>0</v>
      </c>
      <c r="AV2520" s="98">
        <v>0</v>
      </c>
      <c r="AW2520" s="98">
        <v>0</v>
      </c>
      <c r="AX2520" s="101"/>
      <c r="AY2520" s="102"/>
      <c r="AZ2520" s="98"/>
      <c r="BA2520" s="98">
        <v>0</v>
      </c>
    </row>
    <row r="2521" spans="1:53" hidden="1">
      <c r="A2521" s="94">
        <v>900228989</v>
      </c>
      <c r="B2521" s="94" t="s">
        <v>3407</v>
      </c>
      <c r="C2521" s="94" t="s">
        <v>3075</v>
      </c>
      <c r="D2521" s="94" t="str">
        <f>+CONCATENATE(A2521,"_",C2521)</f>
        <v>900228989_FECS43397</v>
      </c>
      <c r="E2521" s="94" t="str">
        <f>+CONCATENATE(C2521,"_",AX2521)</f>
        <v>FECS43397_</v>
      </c>
      <c r="F2521" s="96">
        <v>45581</v>
      </c>
      <c r="G2521" s="96">
        <v>45601</v>
      </c>
      <c r="H2521" s="98">
        <v>237973</v>
      </c>
      <c r="I2521" s="98">
        <v>237973</v>
      </c>
      <c r="J2521" s="94"/>
      <c r="K2521" s="94" t="e">
        <v>#N/A</v>
      </c>
      <c r="L2521" s="94" t="s">
        <v>3942</v>
      </c>
      <c r="M2521" s="98">
        <v>233214</v>
      </c>
      <c r="N2521" s="94">
        <v>1222541063</v>
      </c>
      <c r="O2521" s="94"/>
      <c r="P2521" s="94"/>
      <c r="Q2521" s="94"/>
      <c r="R2521" s="94" t="s">
        <v>3437</v>
      </c>
      <c r="S2521" s="96">
        <v>45581</v>
      </c>
      <c r="T2521" s="96">
        <v>45601</v>
      </c>
      <c r="U2521" s="96"/>
      <c r="V2521" s="98">
        <v>237973</v>
      </c>
      <c r="W2521" s="98">
        <v>0</v>
      </c>
      <c r="X2521" s="98">
        <v>0</v>
      </c>
      <c r="Y2521" s="98">
        <v>0</v>
      </c>
      <c r="Z2521" s="94"/>
      <c r="AA2521" s="94"/>
      <c r="AB2521" s="98">
        <v>0</v>
      </c>
      <c r="AC2521" s="94"/>
      <c r="AD2521" s="94"/>
      <c r="AE2521" s="94"/>
      <c r="AF2521" s="94"/>
      <c r="AG2521" s="94"/>
      <c r="AH2521" s="98">
        <v>0</v>
      </c>
      <c r="AI2521" s="98">
        <v>0</v>
      </c>
      <c r="AJ2521" s="98">
        <v>0</v>
      </c>
      <c r="AK2521" s="98">
        <v>0</v>
      </c>
      <c r="AL2521" s="98">
        <v>0</v>
      </c>
      <c r="AM2521" s="98">
        <v>237973</v>
      </c>
      <c r="AN2521" s="98">
        <v>0</v>
      </c>
      <c r="AO2521" s="98">
        <v>0</v>
      </c>
      <c r="AP2521" s="98">
        <v>0</v>
      </c>
      <c r="AQ2521" s="98">
        <v>0</v>
      </c>
      <c r="AR2521" s="98"/>
      <c r="AS2521" s="98"/>
      <c r="AT2521" s="98"/>
      <c r="AU2521" s="98">
        <v>0</v>
      </c>
      <c r="AV2521" s="98">
        <v>0</v>
      </c>
      <c r="AW2521" s="98">
        <v>0</v>
      </c>
      <c r="AX2521" s="101"/>
      <c r="AY2521" s="102"/>
      <c r="AZ2521" s="98"/>
      <c r="BA2521" s="98">
        <v>0</v>
      </c>
    </row>
    <row r="2522" spans="1:53" hidden="1">
      <c r="A2522" s="94">
        <v>900228989</v>
      </c>
      <c r="B2522" s="94" t="s">
        <v>3407</v>
      </c>
      <c r="C2522" s="94" t="s">
        <v>3076</v>
      </c>
      <c r="D2522" s="94" t="str">
        <f>+CONCATENATE(A2522,"_",C2522)</f>
        <v>900228989_FECS43932</v>
      </c>
      <c r="E2522" s="94" t="str">
        <f>+CONCATENATE(C2522,"_",AX2522)</f>
        <v>FECS43932_</v>
      </c>
      <c r="F2522" s="96">
        <v>45587</v>
      </c>
      <c r="G2522" s="96">
        <v>45601</v>
      </c>
      <c r="H2522" s="98">
        <v>255537</v>
      </c>
      <c r="I2522" s="98">
        <v>255537</v>
      </c>
      <c r="J2522" s="94"/>
      <c r="K2522" s="94" t="e">
        <v>#N/A</v>
      </c>
      <c r="L2522" s="94" t="s">
        <v>3942</v>
      </c>
      <c r="M2522" s="98">
        <v>250426</v>
      </c>
      <c r="N2522" s="94">
        <v>1222541071</v>
      </c>
      <c r="O2522" s="94"/>
      <c r="P2522" s="94"/>
      <c r="Q2522" s="94"/>
      <c r="R2522" s="94" t="s">
        <v>3437</v>
      </c>
      <c r="S2522" s="96">
        <v>45587</v>
      </c>
      <c r="T2522" s="96">
        <v>45601</v>
      </c>
      <c r="U2522" s="96"/>
      <c r="V2522" s="98">
        <v>255537</v>
      </c>
      <c r="W2522" s="98">
        <v>0</v>
      </c>
      <c r="X2522" s="98">
        <v>0</v>
      </c>
      <c r="Y2522" s="98">
        <v>0</v>
      </c>
      <c r="Z2522" s="94"/>
      <c r="AA2522" s="94"/>
      <c r="AB2522" s="98">
        <v>0</v>
      </c>
      <c r="AC2522" s="94"/>
      <c r="AD2522" s="94"/>
      <c r="AE2522" s="94"/>
      <c r="AF2522" s="94"/>
      <c r="AG2522" s="94"/>
      <c r="AH2522" s="98">
        <v>0</v>
      </c>
      <c r="AI2522" s="98">
        <v>0</v>
      </c>
      <c r="AJ2522" s="98">
        <v>0</v>
      </c>
      <c r="AK2522" s="98">
        <v>0</v>
      </c>
      <c r="AL2522" s="98">
        <v>0</v>
      </c>
      <c r="AM2522" s="98">
        <v>255537</v>
      </c>
      <c r="AN2522" s="98">
        <v>0</v>
      </c>
      <c r="AO2522" s="98">
        <v>0</v>
      </c>
      <c r="AP2522" s="98">
        <v>0</v>
      </c>
      <c r="AQ2522" s="98">
        <v>0</v>
      </c>
      <c r="AR2522" s="98"/>
      <c r="AS2522" s="98"/>
      <c r="AT2522" s="98"/>
      <c r="AU2522" s="98">
        <v>0</v>
      </c>
      <c r="AV2522" s="98">
        <v>0</v>
      </c>
      <c r="AW2522" s="98">
        <v>0</v>
      </c>
      <c r="AX2522" s="101"/>
      <c r="AY2522" s="102"/>
      <c r="AZ2522" s="98"/>
      <c r="BA2522" s="98">
        <v>0</v>
      </c>
    </row>
    <row r="2523" spans="1:53" hidden="1">
      <c r="A2523" s="94">
        <v>900228989</v>
      </c>
      <c r="B2523" s="94" t="s">
        <v>3407</v>
      </c>
      <c r="C2523" s="94" t="s">
        <v>3077</v>
      </c>
      <c r="D2523" s="94" t="str">
        <f>+CONCATENATE(A2523,"_",C2523)</f>
        <v>900228989_FECS42745</v>
      </c>
      <c r="E2523" s="94" t="str">
        <f>+CONCATENATE(C2523,"_",AX2523)</f>
        <v>FECS42745_</v>
      </c>
      <c r="F2523" s="96">
        <v>45575</v>
      </c>
      <c r="G2523" s="96">
        <v>45601</v>
      </c>
      <c r="H2523" s="98">
        <v>256634</v>
      </c>
      <c r="I2523" s="98">
        <v>256634</v>
      </c>
      <c r="J2523" s="94"/>
      <c r="K2523" s="94" t="e">
        <v>#N/A</v>
      </c>
      <c r="L2523" s="94" t="s">
        <v>3942</v>
      </c>
      <c r="M2523" s="98">
        <v>251501</v>
      </c>
      <c r="N2523" s="94">
        <v>1222540636</v>
      </c>
      <c r="O2523" s="94"/>
      <c r="P2523" s="94"/>
      <c r="Q2523" s="94"/>
      <c r="R2523" s="94" t="s">
        <v>3437</v>
      </c>
      <c r="S2523" s="96">
        <v>45575</v>
      </c>
      <c r="T2523" s="96">
        <v>45601</v>
      </c>
      <c r="U2523" s="96"/>
      <c r="V2523" s="98">
        <v>256634</v>
      </c>
      <c r="W2523" s="98">
        <v>0</v>
      </c>
      <c r="X2523" s="98">
        <v>0</v>
      </c>
      <c r="Y2523" s="98">
        <v>0</v>
      </c>
      <c r="Z2523" s="94"/>
      <c r="AA2523" s="94"/>
      <c r="AB2523" s="98">
        <v>0</v>
      </c>
      <c r="AC2523" s="94"/>
      <c r="AD2523" s="94"/>
      <c r="AE2523" s="94"/>
      <c r="AF2523" s="94"/>
      <c r="AG2523" s="94"/>
      <c r="AH2523" s="98">
        <v>0</v>
      </c>
      <c r="AI2523" s="98">
        <v>0</v>
      </c>
      <c r="AJ2523" s="98">
        <v>0</v>
      </c>
      <c r="AK2523" s="98">
        <v>0</v>
      </c>
      <c r="AL2523" s="98">
        <v>0</v>
      </c>
      <c r="AM2523" s="98">
        <v>256634</v>
      </c>
      <c r="AN2523" s="98">
        <v>0</v>
      </c>
      <c r="AO2523" s="98">
        <v>0</v>
      </c>
      <c r="AP2523" s="98">
        <v>0</v>
      </c>
      <c r="AQ2523" s="98">
        <v>0</v>
      </c>
      <c r="AR2523" s="98"/>
      <c r="AS2523" s="98"/>
      <c r="AT2523" s="98"/>
      <c r="AU2523" s="98">
        <v>0</v>
      </c>
      <c r="AV2523" s="98">
        <v>0</v>
      </c>
      <c r="AW2523" s="98">
        <v>0</v>
      </c>
      <c r="AX2523" s="101"/>
      <c r="AY2523" s="102"/>
      <c r="AZ2523" s="98"/>
      <c r="BA2523" s="98">
        <v>0</v>
      </c>
    </row>
    <row r="2524" spans="1:53" hidden="1">
      <c r="A2524" s="94">
        <v>900228989</v>
      </c>
      <c r="B2524" s="94" t="s">
        <v>3407</v>
      </c>
      <c r="C2524" s="94" t="s">
        <v>3078</v>
      </c>
      <c r="D2524" s="94" t="str">
        <f>+CONCATENATE(A2524,"_",C2524)</f>
        <v>900228989_FECS43405</v>
      </c>
      <c r="E2524" s="94" t="str">
        <f>+CONCATENATE(C2524,"_",AX2524)</f>
        <v>FECS43405_</v>
      </c>
      <c r="F2524" s="96">
        <v>45581</v>
      </c>
      <c r="G2524" s="96">
        <v>45601</v>
      </c>
      <c r="H2524" s="98">
        <v>277100</v>
      </c>
      <c r="I2524" s="98">
        <v>277100</v>
      </c>
      <c r="J2524" s="94"/>
      <c r="K2524" s="94" t="e">
        <v>#N/A</v>
      </c>
      <c r="L2524" s="94" t="s">
        <v>3942</v>
      </c>
      <c r="M2524" s="98">
        <v>271558</v>
      </c>
      <c r="N2524" s="94">
        <v>1222541064</v>
      </c>
      <c r="O2524" s="94"/>
      <c r="P2524" s="94"/>
      <c r="Q2524" s="94"/>
      <c r="R2524" s="94" t="s">
        <v>3437</v>
      </c>
      <c r="S2524" s="96">
        <v>45581</v>
      </c>
      <c r="T2524" s="96">
        <v>45601</v>
      </c>
      <c r="U2524" s="96"/>
      <c r="V2524" s="98">
        <v>277100</v>
      </c>
      <c r="W2524" s="98">
        <v>0</v>
      </c>
      <c r="X2524" s="98">
        <v>0</v>
      </c>
      <c r="Y2524" s="98">
        <v>0</v>
      </c>
      <c r="Z2524" s="94"/>
      <c r="AA2524" s="94"/>
      <c r="AB2524" s="98">
        <v>0</v>
      </c>
      <c r="AC2524" s="94"/>
      <c r="AD2524" s="94"/>
      <c r="AE2524" s="94"/>
      <c r="AF2524" s="94"/>
      <c r="AG2524" s="94"/>
      <c r="AH2524" s="98">
        <v>0</v>
      </c>
      <c r="AI2524" s="98">
        <v>0</v>
      </c>
      <c r="AJ2524" s="98">
        <v>0</v>
      </c>
      <c r="AK2524" s="98">
        <v>0</v>
      </c>
      <c r="AL2524" s="98">
        <v>0</v>
      </c>
      <c r="AM2524" s="98">
        <v>277100</v>
      </c>
      <c r="AN2524" s="98">
        <v>0</v>
      </c>
      <c r="AO2524" s="98">
        <v>0</v>
      </c>
      <c r="AP2524" s="98">
        <v>0</v>
      </c>
      <c r="AQ2524" s="98">
        <v>0</v>
      </c>
      <c r="AR2524" s="98"/>
      <c r="AS2524" s="98"/>
      <c r="AT2524" s="98"/>
      <c r="AU2524" s="98">
        <v>0</v>
      </c>
      <c r="AV2524" s="98">
        <v>0</v>
      </c>
      <c r="AW2524" s="98">
        <v>0</v>
      </c>
      <c r="AX2524" s="101"/>
      <c r="AY2524" s="102"/>
      <c r="AZ2524" s="98"/>
      <c r="BA2524" s="98">
        <v>0</v>
      </c>
    </row>
    <row r="2525" spans="1:53" hidden="1">
      <c r="A2525" s="94">
        <v>900228989</v>
      </c>
      <c r="B2525" s="94" t="s">
        <v>3407</v>
      </c>
      <c r="C2525" s="94" t="s">
        <v>3079</v>
      </c>
      <c r="D2525" s="94" t="str">
        <f>+CONCATENATE(A2525,"_",C2525)</f>
        <v>900228989_FECS43135</v>
      </c>
      <c r="E2525" s="94" t="str">
        <f>+CONCATENATE(C2525,"_",AX2525)</f>
        <v>FECS43135_</v>
      </c>
      <c r="F2525" s="96">
        <v>45580</v>
      </c>
      <c r="G2525" s="96">
        <v>45601</v>
      </c>
      <c r="H2525" s="98">
        <v>291980</v>
      </c>
      <c r="I2525" s="98">
        <v>291980</v>
      </c>
      <c r="J2525" s="94"/>
      <c r="K2525" s="94" t="e">
        <v>#N/A</v>
      </c>
      <c r="L2525" s="94" t="s">
        <v>3942</v>
      </c>
      <c r="M2525" s="98">
        <v>286140</v>
      </c>
      <c r="N2525" s="94">
        <v>1222542199</v>
      </c>
      <c r="O2525" s="94"/>
      <c r="P2525" s="94"/>
      <c r="Q2525" s="94"/>
      <c r="R2525" s="94" t="s">
        <v>3437</v>
      </c>
      <c r="S2525" s="96">
        <v>45580</v>
      </c>
      <c r="T2525" s="96">
        <v>45601</v>
      </c>
      <c r="U2525" s="96"/>
      <c r="V2525" s="98">
        <v>291980</v>
      </c>
      <c r="W2525" s="98">
        <v>0</v>
      </c>
      <c r="X2525" s="98">
        <v>0</v>
      </c>
      <c r="Y2525" s="98">
        <v>0</v>
      </c>
      <c r="Z2525" s="94"/>
      <c r="AA2525" s="94"/>
      <c r="AB2525" s="98">
        <v>0</v>
      </c>
      <c r="AC2525" s="94"/>
      <c r="AD2525" s="94"/>
      <c r="AE2525" s="94"/>
      <c r="AF2525" s="94"/>
      <c r="AG2525" s="94"/>
      <c r="AH2525" s="98">
        <v>0</v>
      </c>
      <c r="AI2525" s="98">
        <v>0</v>
      </c>
      <c r="AJ2525" s="98">
        <v>0</v>
      </c>
      <c r="AK2525" s="98">
        <v>0</v>
      </c>
      <c r="AL2525" s="98">
        <v>0</v>
      </c>
      <c r="AM2525" s="98">
        <v>291980</v>
      </c>
      <c r="AN2525" s="98">
        <v>0</v>
      </c>
      <c r="AO2525" s="98">
        <v>0</v>
      </c>
      <c r="AP2525" s="98">
        <v>0</v>
      </c>
      <c r="AQ2525" s="98">
        <v>0</v>
      </c>
      <c r="AR2525" s="98"/>
      <c r="AS2525" s="98"/>
      <c r="AT2525" s="98"/>
      <c r="AU2525" s="98">
        <v>0</v>
      </c>
      <c r="AV2525" s="98">
        <v>0</v>
      </c>
      <c r="AW2525" s="98">
        <v>0</v>
      </c>
      <c r="AX2525" s="101"/>
      <c r="AY2525" s="102"/>
      <c r="AZ2525" s="98"/>
      <c r="BA2525" s="98">
        <v>0</v>
      </c>
    </row>
    <row r="2526" spans="1:53" hidden="1">
      <c r="A2526" s="94">
        <v>900228989</v>
      </c>
      <c r="B2526" s="94" t="s">
        <v>3407</v>
      </c>
      <c r="C2526" s="94" t="s">
        <v>3080</v>
      </c>
      <c r="D2526" s="94" t="str">
        <f>+CONCATENATE(A2526,"_",C2526)</f>
        <v>900228989_FECS43452</v>
      </c>
      <c r="E2526" s="94" t="str">
        <f>+CONCATENATE(C2526,"_",AX2526)</f>
        <v>FECS43452_</v>
      </c>
      <c r="F2526" s="96">
        <v>45582</v>
      </c>
      <c r="G2526" s="96">
        <v>45601</v>
      </c>
      <c r="H2526" s="98">
        <v>292188</v>
      </c>
      <c r="I2526" s="98">
        <v>292188</v>
      </c>
      <c r="J2526" s="94"/>
      <c r="K2526" s="94" t="e">
        <v>#N/A</v>
      </c>
      <c r="L2526" s="94" t="s">
        <v>3942</v>
      </c>
      <c r="M2526" s="98">
        <v>286344</v>
      </c>
      <c r="N2526" s="94">
        <v>1222542270</v>
      </c>
      <c r="O2526" s="94"/>
      <c r="P2526" s="94"/>
      <c r="Q2526" s="94"/>
      <c r="R2526" s="94" t="s">
        <v>3437</v>
      </c>
      <c r="S2526" s="96">
        <v>45582</v>
      </c>
      <c r="T2526" s="96">
        <v>45601</v>
      </c>
      <c r="U2526" s="96"/>
      <c r="V2526" s="98">
        <v>292188</v>
      </c>
      <c r="W2526" s="98">
        <v>0</v>
      </c>
      <c r="X2526" s="98">
        <v>0</v>
      </c>
      <c r="Y2526" s="98">
        <v>0</v>
      </c>
      <c r="Z2526" s="94"/>
      <c r="AA2526" s="94"/>
      <c r="AB2526" s="98">
        <v>0</v>
      </c>
      <c r="AC2526" s="94"/>
      <c r="AD2526" s="94"/>
      <c r="AE2526" s="94"/>
      <c r="AF2526" s="94"/>
      <c r="AG2526" s="94"/>
      <c r="AH2526" s="98">
        <v>0</v>
      </c>
      <c r="AI2526" s="98">
        <v>0</v>
      </c>
      <c r="AJ2526" s="98">
        <v>0</v>
      </c>
      <c r="AK2526" s="98">
        <v>0</v>
      </c>
      <c r="AL2526" s="98">
        <v>0</v>
      </c>
      <c r="AM2526" s="98">
        <v>292188</v>
      </c>
      <c r="AN2526" s="98">
        <v>0</v>
      </c>
      <c r="AO2526" s="98">
        <v>0</v>
      </c>
      <c r="AP2526" s="98">
        <v>0</v>
      </c>
      <c r="AQ2526" s="98">
        <v>0</v>
      </c>
      <c r="AR2526" s="98"/>
      <c r="AS2526" s="98"/>
      <c r="AT2526" s="98"/>
      <c r="AU2526" s="98">
        <v>0</v>
      </c>
      <c r="AV2526" s="98">
        <v>0</v>
      </c>
      <c r="AW2526" s="98">
        <v>0</v>
      </c>
      <c r="AX2526" s="101"/>
      <c r="AY2526" s="102"/>
      <c r="AZ2526" s="98"/>
      <c r="BA2526" s="98">
        <v>0</v>
      </c>
    </row>
    <row r="2527" spans="1:53" hidden="1">
      <c r="A2527" s="94">
        <v>900228989</v>
      </c>
      <c r="B2527" s="94" t="s">
        <v>3407</v>
      </c>
      <c r="C2527" s="94" t="s">
        <v>3081</v>
      </c>
      <c r="D2527" s="94" t="str">
        <f>+CONCATENATE(A2527,"_",C2527)</f>
        <v>900228989_FECS43139</v>
      </c>
      <c r="E2527" s="94" t="str">
        <f>+CONCATENATE(C2527,"_",AX2527)</f>
        <v>FECS43139_</v>
      </c>
      <c r="F2527" s="96">
        <v>45580</v>
      </c>
      <c r="G2527" s="96">
        <v>45601</v>
      </c>
      <c r="H2527" s="98">
        <v>304351</v>
      </c>
      <c r="I2527" s="98">
        <v>304351</v>
      </c>
      <c r="J2527" s="94"/>
      <c r="K2527" s="94" t="e">
        <v>#N/A</v>
      </c>
      <c r="L2527" s="94" t="s">
        <v>3942</v>
      </c>
      <c r="M2527" s="98">
        <v>298264</v>
      </c>
      <c r="N2527" s="94">
        <v>1222540654</v>
      </c>
      <c r="O2527" s="94"/>
      <c r="P2527" s="94"/>
      <c r="Q2527" s="94"/>
      <c r="R2527" s="94" t="s">
        <v>3437</v>
      </c>
      <c r="S2527" s="96">
        <v>45580</v>
      </c>
      <c r="T2527" s="96">
        <v>45601</v>
      </c>
      <c r="U2527" s="96"/>
      <c r="V2527" s="98">
        <v>304351</v>
      </c>
      <c r="W2527" s="98">
        <v>0</v>
      </c>
      <c r="X2527" s="98">
        <v>0</v>
      </c>
      <c r="Y2527" s="98">
        <v>0</v>
      </c>
      <c r="Z2527" s="94"/>
      <c r="AA2527" s="94"/>
      <c r="AB2527" s="98">
        <v>0</v>
      </c>
      <c r="AC2527" s="94"/>
      <c r="AD2527" s="94"/>
      <c r="AE2527" s="94"/>
      <c r="AF2527" s="94"/>
      <c r="AG2527" s="94"/>
      <c r="AH2527" s="98">
        <v>0</v>
      </c>
      <c r="AI2527" s="98">
        <v>0</v>
      </c>
      <c r="AJ2527" s="98">
        <v>0</v>
      </c>
      <c r="AK2527" s="98">
        <v>0</v>
      </c>
      <c r="AL2527" s="98">
        <v>0</v>
      </c>
      <c r="AM2527" s="98">
        <v>304351</v>
      </c>
      <c r="AN2527" s="98">
        <v>0</v>
      </c>
      <c r="AO2527" s="98">
        <v>0</v>
      </c>
      <c r="AP2527" s="98">
        <v>0</v>
      </c>
      <c r="AQ2527" s="98">
        <v>0</v>
      </c>
      <c r="AR2527" s="98"/>
      <c r="AS2527" s="98"/>
      <c r="AT2527" s="98"/>
      <c r="AU2527" s="98">
        <v>0</v>
      </c>
      <c r="AV2527" s="98">
        <v>0</v>
      </c>
      <c r="AW2527" s="98">
        <v>0</v>
      </c>
      <c r="AX2527" s="101"/>
      <c r="AY2527" s="102"/>
      <c r="AZ2527" s="98"/>
      <c r="BA2527" s="98">
        <v>0</v>
      </c>
    </row>
    <row r="2528" spans="1:53" hidden="1">
      <c r="A2528" s="94">
        <v>900228989</v>
      </c>
      <c r="B2528" s="94" t="s">
        <v>3407</v>
      </c>
      <c r="C2528" s="94" t="s">
        <v>3083</v>
      </c>
      <c r="D2528" s="94" t="str">
        <f>+CONCATENATE(A2528,"_",C2528)</f>
        <v>900228989_FECS42888</v>
      </c>
      <c r="E2528" s="94" t="str">
        <f>+CONCATENATE(C2528,"_",AX2528)</f>
        <v>FECS42888_</v>
      </c>
      <c r="F2528" s="96">
        <v>45576</v>
      </c>
      <c r="G2528" s="96">
        <v>45601</v>
      </c>
      <c r="H2528" s="98">
        <v>338051</v>
      </c>
      <c r="I2528" s="98">
        <v>338051</v>
      </c>
      <c r="J2528" s="94"/>
      <c r="K2528" s="94" t="e">
        <v>#N/A</v>
      </c>
      <c r="L2528" s="94" t="s">
        <v>3942</v>
      </c>
      <c r="M2528" s="98">
        <v>331290</v>
      </c>
      <c r="N2528" s="94">
        <v>1222542196</v>
      </c>
      <c r="O2528" s="94"/>
      <c r="P2528" s="94"/>
      <c r="Q2528" s="94"/>
      <c r="R2528" s="94" t="s">
        <v>3437</v>
      </c>
      <c r="S2528" s="96">
        <v>45576</v>
      </c>
      <c r="T2528" s="96">
        <v>45601</v>
      </c>
      <c r="U2528" s="96"/>
      <c r="V2528" s="98">
        <v>338051</v>
      </c>
      <c r="W2528" s="98">
        <v>0</v>
      </c>
      <c r="X2528" s="98">
        <v>0</v>
      </c>
      <c r="Y2528" s="98">
        <v>0</v>
      </c>
      <c r="Z2528" s="94"/>
      <c r="AA2528" s="94"/>
      <c r="AB2528" s="98">
        <v>0</v>
      </c>
      <c r="AC2528" s="94"/>
      <c r="AD2528" s="94"/>
      <c r="AE2528" s="94"/>
      <c r="AF2528" s="94"/>
      <c r="AG2528" s="94"/>
      <c r="AH2528" s="98">
        <v>0</v>
      </c>
      <c r="AI2528" s="98">
        <v>0</v>
      </c>
      <c r="AJ2528" s="98">
        <v>0</v>
      </c>
      <c r="AK2528" s="98">
        <v>0</v>
      </c>
      <c r="AL2528" s="98">
        <v>0</v>
      </c>
      <c r="AM2528" s="98">
        <v>338051</v>
      </c>
      <c r="AN2528" s="98">
        <v>0</v>
      </c>
      <c r="AO2528" s="98">
        <v>0</v>
      </c>
      <c r="AP2528" s="98">
        <v>0</v>
      </c>
      <c r="AQ2528" s="98">
        <v>0</v>
      </c>
      <c r="AR2528" s="98"/>
      <c r="AS2528" s="98"/>
      <c r="AT2528" s="98"/>
      <c r="AU2528" s="98">
        <v>0</v>
      </c>
      <c r="AV2528" s="98">
        <v>0</v>
      </c>
      <c r="AW2528" s="98">
        <v>0</v>
      </c>
      <c r="AX2528" s="101"/>
      <c r="AY2528" s="102"/>
      <c r="AZ2528" s="98"/>
      <c r="BA2528" s="98">
        <v>0</v>
      </c>
    </row>
    <row r="2529" spans="1:53" hidden="1">
      <c r="A2529" s="94">
        <v>900228989</v>
      </c>
      <c r="B2529" s="94" t="s">
        <v>3407</v>
      </c>
      <c r="C2529" s="94" t="s">
        <v>3084</v>
      </c>
      <c r="D2529" s="94" t="str">
        <f>+CONCATENATE(A2529,"_",C2529)</f>
        <v>900228989_FECS43323</v>
      </c>
      <c r="E2529" s="94" t="str">
        <f>+CONCATENATE(C2529,"_",AX2529)</f>
        <v>FECS43323_</v>
      </c>
      <c r="F2529" s="96">
        <v>45581</v>
      </c>
      <c r="G2529" s="96">
        <v>45601</v>
      </c>
      <c r="H2529" s="98">
        <v>341870</v>
      </c>
      <c r="I2529" s="98">
        <v>341870</v>
      </c>
      <c r="J2529" s="94"/>
      <c r="K2529" s="94" t="e">
        <v>#N/A</v>
      </c>
      <c r="L2529" s="94" t="s">
        <v>3942</v>
      </c>
      <c r="M2529" s="98">
        <v>335033</v>
      </c>
      <c r="N2529" s="94">
        <v>1222541061</v>
      </c>
      <c r="O2529" s="94"/>
      <c r="P2529" s="94"/>
      <c r="Q2529" s="94"/>
      <c r="R2529" s="94" t="s">
        <v>3437</v>
      </c>
      <c r="S2529" s="96">
        <v>45581</v>
      </c>
      <c r="T2529" s="96">
        <v>45601</v>
      </c>
      <c r="U2529" s="96"/>
      <c r="V2529" s="98">
        <v>341870</v>
      </c>
      <c r="W2529" s="98">
        <v>0</v>
      </c>
      <c r="X2529" s="98">
        <v>0</v>
      </c>
      <c r="Y2529" s="98">
        <v>0</v>
      </c>
      <c r="Z2529" s="94"/>
      <c r="AA2529" s="94"/>
      <c r="AB2529" s="98">
        <v>0</v>
      </c>
      <c r="AC2529" s="94"/>
      <c r="AD2529" s="94"/>
      <c r="AE2529" s="94"/>
      <c r="AF2529" s="94"/>
      <c r="AG2529" s="94"/>
      <c r="AH2529" s="98">
        <v>0</v>
      </c>
      <c r="AI2529" s="98">
        <v>0</v>
      </c>
      <c r="AJ2529" s="98">
        <v>0</v>
      </c>
      <c r="AK2529" s="98">
        <v>0</v>
      </c>
      <c r="AL2529" s="98">
        <v>0</v>
      </c>
      <c r="AM2529" s="98">
        <v>341870</v>
      </c>
      <c r="AN2529" s="98">
        <v>0</v>
      </c>
      <c r="AO2529" s="98">
        <v>0</v>
      </c>
      <c r="AP2529" s="98">
        <v>0</v>
      </c>
      <c r="AQ2529" s="98">
        <v>0</v>
      </c>
      <c r="AR2529" s="98"/>
      <c r="AS2529" s="98"/>
      <c r="AT2529" s="98"/>
      <c r="AU2529" s="98">
        <v>0</v>
      </c>
      <c r="AV2529" s="98">
        <v>0</v>
      </c>
      <c r="AW2529" s="98">
        <v>0</v>
      </c>
      <c r="AX2529" s="101"/>
      <c r="AY2529" s="102"/>
      <c r="AZ2529" s="98"/>
      <c r="BA2529" s="98">
        <v>0</v>
      </c>
    </row>
    <row r="2530" spans="1:53" hidden="1">
      <c r="A2530" s="94">
        <v>900228989</v>
      </c>
      <c r="B2530" s="94" t="s">
        <v>3407</v>
      </c>
      <c r="C2530" s="94" t="s">
        <v>3085</v>
      </c>
      <c r="D2530" s="94" t="str">
        <f>+CONCATENATE(A2530,"_",C2530)</f>
        <v>900228989_FECS43213</v>
      </c>
      <c r="E2530" s="94" t="str">
        <f>+CONCATENATE(C2530,"_",AX2530)</f>
        <v>FECS43213_</v>
      </c>
      <c r="F2530" s="96">
        <v>45580</v>
      </c>
      <c r="G2530" s="96">
        <v>45601</v>
      </c>
      <c r="H2530" s="98">
        <v>380614</v>
      </c>
      <c r="I2530" s="98">
        <v>380614</v>
      </c>
      <c r="J2530" s="94"/>
      <c r="K2530" s="94" t="e">
        <v>#N/A</v>
      </c>
      <c r="L2530" s="94" t="s">
        <v>3942</v>
      </c>
      <c r="M2530" s="98">
        <v>373002</v>
      </c>
      <c r="N2530" s="94">
        <v>1222549258</v>
      </c>
      <c r="O2530" s="94"/>
      <c r="P2530" s="94"/>
      <c r="Q2530" s="94"/>
      <c r="R2530" s="94" t="s">
        <v>3437</v>
      </c>
      <c r="S2530" s="96">
        <v>45580</v>
      </c>
      <c r="T2530" s="96">
        <v>45601</v>
      </c>
      <c r="U2530" s="96"/>
      <c r="V2530" s="98">
        <v>380614</v>
      </c>
      <c r="W2530" s="98">
        <v>0</v>
      </c>
      <c r="X2530" s="98">
        <v>0</v>
      </c>
      <c r="Y2530" s="98">
        <v>0</v>
      </c>
      <c r="Z2530" s="94"/>
      <c r="AA2530" s="94"/>
      <c r="AB2530" s="98">
        <v>0</v>
      </c>
      <c r="AC2530" s="94"/>
      <c r="AD2530" s="94"/>
      <c r="AE2530" s="94"/>
      <c r="AF2530" s="94"/>
      <c r="AG2530" s="94"/>
      <c r="AH2530" s="98">
        <v>0</v>
      </c>
      <c r="AI2530" s="98">
        <v>0</v>
      </c>
      <c r="AJ2530" s="98">
        <v>0</v>
      </c>
      <c r="AK2530" s="98">
        <v>0</v>
      </c>
      <c r="AL2530" s="98">
        <v>0</v>
      </c>
      <c r="AM2530" s="98">
        <v>380614</v>
      </c>
      <c r="AN2530" s="98">
        <v>0</v>
      </c>
      <c r="AO2530" s="98">
        <v>0</v>
      </c>
      <c r="AP2530" s="98">
        <v>0</v>
      </c>
      <c r="AQ2530" s="98">
        <v>0</v>
      </c>
      <c r="AR2530" s="98"/>
      <c r="AS2530" s="98"/>
      <c r="AT2530" s="98"/>
      <c r="AU2530" s="98">
        <v>0</v>
      </c>
      <c r="AV2530" s="98">
        <v>0</v>
      </c>
      <c r="AW2530" s="98">
        <v>0</v>
      </c>
      <c r="AX2530" s="101"/>
      <c r="AY2530" s="102"/>
      <c r="AZ2530" s="98"/>
      <c r="BA2530" s="98">
        <v>0</v>
      </c>
    </row>
    <row r="2531" spans="1:53" hidden="1">
      <c r="A2531" s="94">
        <v>900228989</v>
      </c>
      <c r="B2531" s="94" t="s">
        <v>3407</v>
      </c>
      <c r="C2531" s="94" t="s">
        <v>3086</v>
      </c>
      <c r="D2531" s="94" t="str">
        <f>+CONCATENATE(A2531,"_",C2531)</f>
        <v>900228989_FECS43950</v>
      </c>
      <c r="E2531" s="94" t="str">
        <f>+CONCATENATE(C2531,"_",AX2531)</f>
        <v>FECS43950_</v>
      </c>
      <c r="F2531" s="96">
        <v>45587</v>
      </c>
      <c r="G2531" s="96">
        <v>45601</v>
      </c>
      <c r="H2531" s="98">
        <v>384137</v>
      </c>
      <c r="I2531" s="98">
        <v>384137</v>
      </c>
      <c r="J2531" s="94"/>
      <c r="K2531" s="94" t="e">
        <v>#N/A</v>
      </c>
      <c r="L2531" s="94" t="s">
        <v>3942</v>
      </c>
      <c r="M2531" s="98">
        <v>376454</v>
      </c>
      <c r="N2531" s="94">
        <v>1222542277</v>
      </c>
      <c r="O2531" s="94"/>
      <c r="P2531" s="94"/>
      <c r="Q2531" s="94"/>
      <c r="R2531" s="94" t="s">
        <v>3437</v>
      </c>
      <c r="S2531" s="96">
        <v>45587</v>
      </c>
      <c r="T2531" s="96">
        <v>45601</v>
      </c>
      <c r="U2531" s="96"/>
      <c r="V2531" s="98">
        <v>384137</v>
      </c>
      <c r="W2531" s="98">
        <v>0</v>
      </c>
      <c r="X2531" s="98">
        <v>0</v>
      </c>
      <c r="Y2531" s="98">
        <v>0</v>
      </c>
      <c r="Z2531" s="94"/>
      <c r="AA2531" s="94"/>
      <c r="AB2531" s="98">
        <v>0</v>
      </c>
      <c r="AC2531" s="94"/>
      <c r="AD2531" s="94"/>
      <c r="AE2531" s="94"/>
      <c r="AF2531" s="94"/>
      <c r="AG2531" s="94"/>
      <c r="AH2531" s="98">
        <v>0</v>
      </c>
      <c r="AI2531" s="98">
        <v>0</v>
      </c>
      <c r="AJ2531" s="98">
        <v>0</v>
      </c>
      <c r="AK2531" s="98">
        <v>0</v>
      </c>
      <c r="AL2531" s="98">
        <v>0</v>
      </c>
      <c r="AM2531" s="98">
        <v>384137</v>
      </c>
      <c r="AN2531" s="98">
        <v>0</v>
      </c>
      <c r="AO2531" s="98">
        <v>0</v>
      </c>
      <c r="AP2531" s="98">
        <v>0</v>
      </c>
      <c r="AQ2531" s="98">
        <v>0</v>
      </c>
      <c r="AR2531" s="98"/>
      <c r="AS2531" s="98"/>
      <c r="AT2531" s="98"/>
      <c r="AU2531" s="98">
        <v>0</v>
      </c>
      <c r="AV2531" s="98">
        <v>0</v>
      </c>
      <c r="AW2531" s="98">
        <v>0</v>
      </c>
      <c r="AX2531" s="101"/>
      <c r="AY2531" s="102"/>
      <c r="AZ2531" s="98"/>
      <c r="BA2531" s="98">
        <v>0</v>
      </c>
    </row>
    <row r="2532" spans="1:53" hidden="1">
      <c r="A2532" s="94">
        <v>900228989</v>
      </c>
      <c r="B2532" s="94" t="s">
        <v>3407</v>
      </c>
      <c r="C2532" s="94" t="s">
        <v>3087</v>
      </c>
      <c r="D2532" s="94" t="str">
        <f>+CONCATENATE(A2532,"_",C2532)</f>
        <v>900228989_FECS43299</v>
      </c>
      <c r="E2532" s="94" t="str">
        <f>+CONCATENATE(C2532,"_",AX2532)</f>
        <v>FECS43299_</v>
      </c>
      <c r="F2532" s="96">
        <v>45581</v>
      </c>
      <c r="G2532" s="96">
        <v>45601</v>
      </c>
      <c r="H2532" s="98">
        <v>393265</v>
      </c>
      <c r="I2532" s="98">
        <v>393265</v>
      </c>
      <c r="J2532" s="94"/>
      <c r="K2532" s="94" t="e">
        <v>#N/A</v>
      </c>
      <c r="L2532" s="94" t="s">
        <v>3942</v>
      </c>
      <c r="M2532" s="98">
        <v>385400</v>
      </c>
      <c r="N2532" s="94">
        <v>1222541060</v>
      </c>
      <c r="O2532" s="94"/>
      <c r="P2532" s="94"/>
      <c r="Q2532" s="94"/>
      <c r="R2532" s="94" t="s">
        <v>3437</v>
      </c>
      <c r="S2532" s="96">
        <v>45581</v>
      </c>
      <c r="T2532" s="96">
        <v>45601</v>
      </c>
      <c r="U2532" s="96"/>
      <c r="V2532" s="98">
        <v>393265</v>
      </c>
      <c r="W2532" s="98">
        <v>0</v>
      </c>
      <c r="X2532" s="98">
        <v>0</v>
      </c>
      <c r="Y2532" s="98">
        <v>0</v>
      </c>
      <c r="Z2532" s="94"/>
      <c r="AA2532" s="94"/>
      <c r="AB2532" s="98">
        <v>0</v>
      </c>
      <c r="AC2532" s="94"/>
      <c r="AD2532" s="94"/>
      <c r="AE2532" s="94"/>
      <c r="AF2532" s="94"/>
      <c r="AG2532" s="94"/>
      <c r="AH2532" s="98">
        <v>0</v>
      </c>
      <c r="AI2532" s="98">
        <v>0</v>
      </c>
      <c r="AJ2532" s="98">
        <v>0</v>
      </c>
      <c r="AK2532" s="98">
        <v>0</v>
      </c>
      <c r="AL2532" s="98">
        <v>0</v>
      </c>
      <c r="AM2532" s="98">
        <v>393265</v>
      </c>
      <c r="AN2532" s="98">
        <v>0</v>
      </c>
      <c r="AO2532" s="98">
        <v>0</v>
      </c>
      <c r="AP2532" s="98">
        <v>0</v>
      </c>
      <c r="AQ2532" s="98">
        <v>0</v>
      </c>
      <c r="AR2532" s="98"/>
      <c r="AS2532" s="98"/>
      <c r="AT2532" s="98"/>
      <c r="AU2532" s="98">
        <v>0</v>
      </c>
      <c r="AV2532" s="98">
        <v>0</v>
      </c>
      <c r="AW2532" s="98">
        <v>0</v>
      </c>
      <c r="AX2532" s="101"/>
      <c r="AY2532" s="102"/>
      <c r="AZ2532" s="98"/>
      <c r="BA2532" s="98">
        <v>0</v>
      </c>
    </row>
    <row r="2533" spans="1:53" hidden="1">
      <c r="A2533" s="94">
        <v>900228989</v>
      </c>
      <c r="B2533" s="94" t="s">
        <v>3407</v>
      </c>
      <c r="C2533" s="94" t="s">
        <v>3088</v>
      </c>
      <c r="D2533" s="94" t="str">
        <f>+CONCATENATE(A2533,"_",C2533)</f>
        <v>900228989_FECS43202</v>
      </c>
      <c r="E2533" s="94" t="str">
        <f>+CONCATENATE(C2533,"_",AX2533)</f>
        <v>FECS43202_</v>
      </c>
      <c r="F2533" s="96">
        <v>45580</v>
      </c>
      <c r="G2533" s="96">
        <v>45601</v>
      </c>
      <c r="H2533" s="98">
        <v>438872</v>
      </c>
      <c r="I2533" s="98">
        <v>438872</v>
      </c>
      <c r="J2533" s="94"/>
      <c r="K2533" s="94" t="e">
        <v>#N/A</v>
      </c>
      <c r="L2533" s="94" t="s">
        <v>3942</v>
      </c>
      <c r="M2533" s="98">
        <v>430095</v>
      </c>
      <c r="N2533" s="94">
        <v>1222541058</v>
      </c>
      <c r="O2533" s="94"/>
      <c r="P2533" s="94"/>
      <c r="Q2533" s="94"/>
      <c r="R2533" s="94" t="s">
        <v>3437</v>
      </c>
      <c r="S2533" s="96">
        <v>45580</v>
      </c>
      <c r="T2533" s="96">
        <v>45601</v>
      </c>
      <c r="U2533" s="96"/>
      <c r="V2533" s="98">
        <v>438872</v>
      </c>
      <c r="W2533" s="98">
        <v>0</v>
      </c>
      <c r="X2533" s="98">
        <v>0</v>
      </c>
      <c r="Y2533" s="98">
        <v>0</v>
      </c>
      <c r="Z2533" s="94"/>
      <c r="AA2533" s="94"/>
      <c r="AB2533" s="98">
        <v>0</v>
      </c>
      <c r="AC2533" s="94"/>
      <c r="AD2533" s="94"/>
      <c r="AE2533" s="94"/>
      <c r="AF2533" s="94"/>
      <c r="AG2533" s="94"/>
      <c r="AH2533" s="98">
        <v>0</v>
      </c>
      <c r="AI2533" s="98">
        <v>0</v>
      </c>
      <c r="AJ2533" s="98">
        <v>0</v>
      </c>
      <c r="AK2533" s="98">
        <v>0</v>
      </c>
      <c r="AL2533" s="98">
        <v>0</v>
      </c>
      <c r="AM2533" s="98">
        <v>438872</v>
      </c>
      <c r="AN2533" s="98">
        <v>0</v>
      </c>
      <c r="AO2533" s="98">
        <v>0</v>
      </c>
      <c r="AP2533" s="98">
        <v>0</v>
      </c>
      <c r="AQ2533" s="98">
        <v>0</v>
      </c>
      <c r="AR2533" s="98"/>
      <c r="AS2533" s="98"/>
      <c r="AT2533" s="98"/>
      <c r="AU2533" s="98">
        <v>0</v>
      </c>
      <c r="AV2533" s="98">
        <v>0</v>
      </c>
      <c r="AW2533" s="98">
        <v>0</v>
      </c>
      <c r="AX2533" s="101"/>
      <c r="AY2533" s="102"/>
      <c r="AZ2533" s="98"/>
      <c r="BA2533" s="98">
        <v>0</v>
      </c>
    </row>
    <row r="2534" spans="1:53" hidden="1">
      <c r="A2534" s="94">
        <v>900228989</v>
      </c>
      <c r="B2534" s="94" t="s">
        <v>3407</v>
      </c>
      <c r="C2534" s="94" t="s">
        <v>3089</v>
      </c>
      <c r="D2534" s="94" t="str">
        <f>+CONCATENATE(A2534,"_",C2534)</f>
        <v>900228989_FECS43805</v>
      </c>
      <c r="E2534" s="94" t="str">
        <f>+CONCATENATE(C2534,"_",AX2534)</f>
        <v>FECS43805_</v>
      </c>
      <c r="F2534" s="96">
        <v>45586</v>
      </c>
      <c r="G2534" s="96">
        <v>45601</v>
      </c>
      <c r="H2534" s="98">
        <v>518016</v>
      </c>
      <c r="I2534" s="98">
        <v>518016</v>
      </c>
      <c r="J2534" s="94"/>
      <c r="K2534" s="94" t="e">
        <v>#N/A</v>
      </c>
      <c r="L2534" s="94" t="s">
        <v>3942</v>
      </c>
      <c r="M2534" s="98">
        <v>507656</v>
      </c>
      <c r="N2534" s="94">
        <v>1222541069</v>
      </c>
      <c r="O2534" s="94"/>
      <c r="P2534" s="94"/>
      <c r="Q2534" s="94"/>
      <c r="R2534" s="94" t="s">
        <v>3437</v>
      </c>
      <c r="S2534" s="96">
        <v>45586</v>
      </c>
      <c r="T2534" s="96">
        <v>45601</v>
      </c>
      <c r="U2534" s="96"/>
      <c r="V2534" s="98">
        <v>518016</v>
      </c>
      <c r="W2534" s="98">
        <v>0</v>
      </c>
      <c r="X2534" s="98">
        <v>0</v>
      </c>
      <c r="Y2534" s="98">
        <v>0</v>
      </c>
      <c r="Z2534" s="94"/>
      <c r="AA2534" s="94"/>
      <c r="AB2534" s="98">
        <v>0</v>
      </c>
      <c r="AC2534" s="94"/>
      <c r="AD2534" s="94"/>
      <c r="AE2534" s="94"/>
      <c r="AF2534" s="94"/>
      <c r="AG2534" s="94"/>
      <c r="AH2534" s="98">
        <v>0</v>
      </c>
      <c r="AI2534" s="98">
        <v>0</v>
      </c>
      <c r="AJ2534" s="98">
        <v>0</v>
      </c>
      <c r="AK2534" s="98">
        <v>0</v>
      </c>
      <c r="AL2534" s="98">
        <v>0</v>
      </c>
      <c r="AM2534" s="98">
        <v>518016</v>
      </c>
      <c r="AN2534" s="98">
        <v>0</v>
      </c>
      <c r="AO2534" s="98">
        <v>0</v>
      </c>
      <c r="AP2534" s="98">
        <v>0</v>
      </c>
      <c r="AQ2534" s="98">
        <v>0</v>
      </c>
      <c r="AR2534" s="98"/>
      <c r="AS2534" s="98"/>
      <c r="AT2534" s="98"/>
      <c r="AU2534" s="98">
        <v>0</v>
      </c>
      <c r="AV2534" s="98">
        <v>0</v>
      </c>
      <c r="AW2534" s="98">
        <v>0</v>
      </c>
      <c r="AX2534" s="101"/>
      <c r="AY2534" s="102"/>
      <c r="AZ2534" s="98"/>
      <c r="BA2534" s="98">
        <v>0</v>
      </c>
    </row>
    <row r="2535" spans="1:53" hidden="1">
      <c r="A2535" s="94">
        <v>900228989</v>
      </c>
      <c r="B2535" s="94" t="s">
        <v>3407</v>
      </c>
      <c r="C2535" s="94" t="s">
        <v>3090</v>
      </c>
      <c r="D2535" s="94" t="str">
        <f>+CONCATENATE(A2535,"_",C2535)</f>
        <v>900228989_FECS42585</v>
      </c>
      <c r="E2535" s="94" t="str">
        <f>+CONCATENATE(C2535,"_",AX2535)</f>
        <v>FECS42585_</v>
      </c>
      <c r="F2535" s="96">
        <v>45574</v>
      </c>
      <c r="G2535" s="96">
        <v>45601</v>
      </c>
      <c r="H2535" s="98">
        <v>546575</v>
      </c>
      <c r="I2535" s="98">
        <v>546575</v>
      </c>
      <c r="J2535" s="94"/>
      <c r="K2535" s="94" t="e">
        <v>#N/A</v>
      </c>
      <c r="L2535" s="94" t="s">
        <v>3942</v>
      </c>
      <c r="M2535" s="98">
        <v>535643</v>
      </c>
      <c r="N2535" s="94">
        <v>1222540633</v>
      </c>
      <c r="O2535" s="94"/>
      <c r="P2535" s="94"/>
      <c r="Q2535" s="94"/>
      <c r="R2535" s="94" t="s">
        <v>3437</v>
      </c>
      <c r="S2535" s="96">
        <v>45574</v>
      </c>
      <c r="T2535" s="96">
        <v>45601</v>
      </c>
      <c r="U2535" s="96"/>
      <c r="V2535" s="98">
        <v>546575</v>
      </c>
      <c r="W2535" s="98">
        <v>0</v>
      </c>
      <c r="X2535" s="98">
        <v>0</v>
      </c>
      <c r="Y2535" s="98">
        <v>0</v>
      </c>
      <c r="Z2535" s="94"/>
      <c r="AA2535" s="94"/>
      <c r="AB2535" s="98">
        <v>0</v>
      </c>
      <c r="AC2535" s="94"/>
      <c r="AD2535" s="94"/>
      <c r="AE2535" s="94"/>
      <c r="AF2535" s="94"/>
      <c r="AG2535" s="94"/>
      <c r="AH2535" s="98">
        <v>0</v>
      </c>
      <c r="AI2535" s="98">
        <v>0</v>
      </c>
      <c r="AJ2535" s="98">
        <v>0</v>
      </c>
      <c r="AK2535" s="98">
        <v>0</v>
      </c>
      <c r="AL2535" s="98">
        <v>0</v>
      </c>
      <c r="AM2535" s="98">
        <v>546575</v>
      </c>
      <c r="AN2535" s="98">
        <v>0</v>
      </c>
      <c r="AO2535" s="98">
        <v>0</v>
      </c>
      <c r="AP2535" s="98">
        <v>0</v>
      </c>
      <c r="AQ2535" s="98">
        <v>0</v>
      </c>
      <c r="AR2535" s="98"/>
      <c r="AS2535" s="98"/>
      <c r="AT2535" s="98"/>
      <c r="AU2535" s="98">
        <v>0</v>
      </c>
      <c r="AV2535" s="98">
        <v>0</v>
      </c>
      <c r="AW2535" s="98">
        <v>0</v>
      </c>
      <c r="AX2535" s="101"/>
      <c r="AY2535" s="102"/>
      <c r="AZ2535" s="98"/>
      <c r="BA2535" s="98">
        <v>0</v>
      </c>
    </row>
    <row r="2536" spans="1:53" hidden="1">
      <c r="A2536" s="94">
        <v>900228989</v>
      </c>
      <c r="B2536" s="94" t="s">
        <v>3407</v>
      </c>
      <c r="C2536" s="94" t="s">
        <v>3091</v>
      </c>
      <c r="D2536" s="94" t="str">
        <f>+CONCATENATE(A2536,"_",C2536)</f>
        <v>900228989_FECS43101</v>
      </c>
      <c r="E2536" s="94" t="str">
        <f>+CONCATENATE(C2536,"_",AX2536)</f>
        <v>FECS43101_</v>
      </c>
      <c r="F2536" s="96">
        <v>45579</v>
      </c>
      <c r="G2536" s="96">
        <v>45601</v>
      </c>
      <c r="H2536" s="98">
        <v>681297</v>
      </c>
      <c r="I2536" s="98">
        <v>681297</v>
      </c>
      <c r="J2536" s="94"/>
      <c r="K2536" s="94" t="e">
        <v>#N/A</v>
      </c>
      <c r="L2536" s="94" t="s">
        <v>3942</v>
      </c>
      <c r="M2536" s="98">
        <v>667671</v>
      </c>
      <c r="N2536" s="94">
        <v>1222540649</v>
      </c>
      <c r="O2536" s="94"/>
      <c r="P2536" s="94"/>
      <c r="Q2536" s="94"/>
      <c r="R2536" s="94" t="s">
        <v>3437</v>
      </c>
      <c r="S2536" s="96">
        <v>45579</v>
      </c>
      <c r="T2536" s="96">
        <v>45601</v>
      </c>
      <c r="U2536" s="96"/>
      <c r="V2536" s="98">
        <v>681297</v>
      </c>
      <c r="W2536" s="98">
        <v>0</v>
      </c>
      <c r="X2536" s="98">
        <v>0</v>
      </c>
      <c r="Y2536" s="98">
        <v>0</v>
      </c>
      <c r="Z2536" s="94"/>
      <c r="AA2536" s="94"/>
      <c r="AB2536" s="98">
        <v>0</v>
      </c>
      <c r="AC2536" s="94"/>
      <c r="AD2536" s="94"/>
      <c r="AE2536" s="94"/>
      <c r="AF2536" s="94"/>
      <c r="AG2536" s="94"/>
      <c r="AH2536" s="98">
        <v>0</v>
      </c>
      <c r="AI2536" s="98">
        <v>0</v>
      </c>
      <c r="AJ2536" s="98">
        <v>0</v>
      </c>
      <c r="AK2536" s="98">
        <v>0</v>
      </c>
      <c r="AL2536" s="98">
        <v>0</v>
      </c>
      <c r="AM2536" s="98">
        <v>681297</v>
      </c>
      <c r="AN2536" s="98">
        <v>0</v>
      </c>
      <c r="AO2536" s="98">
        <v>0</v>
      </c>
      <c r="AP2536" s="98">
        <v>0</v>
      </c>
      <c r="AQ2536" s="98">
        <v>0</v>
      </c>
      <c r="AR2536" s="98"/>
      <c r="AS2536" s="98"/>
      <c r="AT2536" s="98"/>
      <c r="AU2536" s="98">
        <v>0</v>
      </c>
      <c r="AV2536" s="98">
        <v>0</v>
      </c>
      <c r="AW2536" s="98">
        <v>0</v>
      </c>
      <c r="AX2536" s="101"/>
      <c r="AY2536" s="102"/>
      <c r="AZ2536" s="98"/>
      <c r="BA2536" s="98">
        <v>0</v>
      </c>
    </row>
    <row r="2537" spans="1:53" hidden="1">
      <c r="A2537" s="94">
        <v>900228989</v>
      </c>
      <c r="B2537" s="94" t="s">
        <v>3407</v>
      </c>
      <c r="C2537" s="94" t="s">
        <v>3092</v>
      </c>
      <c r="D2537" s="94" t="str">
        <f>+CONCATENATE(A2537,"_",C2537)</f>
        <v>900228989_FECS43369</v>
      </c>
      <c r="E2537" s="94" t="str">
        <f>+CONCATENATE(C2537,"_",AX2537)</f>
        <v>FECS43369_</v>
      </c>
      <c r="F2537" s="96">
        <v>45581</v>
      </c>
      <c r="G2537" s="96">
        <v>45601</v>
      </c>
      <c r="H2537" s="98">
        <v>724556</v>
      </c>
      <c r="I2537" s="98">
        <v>724556</v>
      </c>
      <c r="J2537" s="94"/>
      <c r="K2537" s="94" t="e">
        <v>#N/A</v>
      </c>
      <c r="L2537" s="94" t="s">
        <v>3942</v>
      </c>
      <c r="M2537" s="98">
        <v>710065</v>
      </c>
      <c r="N2537" s="94">
        <v>1222541062</v>
      </c>
      <c r="O2537" s="94"/>
      <c r="P2537" s="94"/>
      <c r="Q2537" s="94"/>
      <c r="R2537" s="94" t="s">
        <v>3437</v>
      </c>
      <c r="S2537" s="96">
        <v>45581</v>
      </c>
      <c r="T2537" s="96">
        <v>45601</v>
      </c>
      <c r="U2537" s="96"/>
      <c r="V2537" s="98">
        <v>724556</v>
      </c>
      <c r="W2537" s="98">
        <v>0</v>
      </c>
      <c r="X2537" s="98">
        <v>0</v>
      </c>
      <c r="Y2537" s="98">
        <v>0</v>
      </c>
      <c r="Z2537" s="94"/>
      <c r="AA2537" s="94"/>
      <c r="AB2537" s="98">
        <v>0</v>
      </c>
      <c r="AC2537" s="94"/>
      <c r="AD2537" s="94"/>
      <c r="AE2537" s="94"/>
      <c r="AF2537" s="94"/>
      <c r="AG2537" s="94"/>
      <c r="AH2537" s="98">
        <v>0</v>
      </c>
      <c r="AI2537" s="98">
        <v>0</v>
      </c>
      <c r="AJ2537" s="98">
        <v>0</v>
      </c>
      <c r="AK2537" s="98">
        <v>0</v>
      </c>
      <c r="AL2537" s="98">
        <v>0</v>
      </c>
      <c r="AM2537" s="98">
        <v>724556</v>
      </c>
      <c r="AN2537" s="98">
        <v>0</v>
      </c>
      <c r="AO2537" s="98">
        <v>0</v>
      </c>
      <c r="AP2537" s="98">
        <v>0</v>
      </c>
      <c r="AQ2537" s="98">
        <v>0</v>
      </c>
      <c r="AR2537" s="98"/>
      <c r="AS2537" s="98"/>
      <c r="AT2537" s="98"/>
      <c r="AU2537" s="98">
        <v>0</v>
      </c>
      <c r="AV2537" s="98">
        <v>0</v>
      </c>
      <c r="AW2537" s="98">
        <v>0</v>
      </c>
      <c r="AX2537" s="101"/>
      <c r="AY2537" s="102"/>
      <c r="AZ2537" s="98"/>
      <c r="BA2537" s="98">
        <v>0</v>
      </c>
    </row>
    <row r="2538" spans="1:53" hidden="1">
      <c r="A2538" s="94">
        <v>900228989</v>
      </c>
      <c r="B2538" s="94" t="s">
        <v>3407</v>
      </c>
      <c r="C2538" s="94" t="s">
        <v>3094</v>
      </c>
      <c r="D2538" s="94" t="str">
        <f>+CONCATENATE(A2538,"_",C2538)</f>
        <v>900228989_FECS43507</v>
      </c>
      <c r="E2538" s="94" t="str">
        <f>+CONCATENATE(C2538,"_",AX2538)</f>
        <v>FECS43507_</v>
      </c>
      <c r="F2538" s="96">
        <v>45582</v>
      </c>
      <c r="G2538" s="96">
        <v>45601</v>
      </c>
      <c r="H2538" s="98">
        <v>848134</v>
      </c>
      <c r="I2538" s="98">
        <v>848134</v>
      </c>
      <c r="J2538" s="94"/>
      <c r="K2538" s="94" t="e">
        <v>#N/A</v>
      </c>
      <c r="L2538" s="94" t="s">
        <v>3942</v>
      </c>
      <c r="M2538" s="98">
        <v>831171</v>
      </c>
      <c r="N2538" s="94">
        <v>1222542271</v>
      </c>
      <c r="O2538" s="94"/>
      <c r="P2538" s="94"/>
      <c r="Q2538" s="94"/>
      <c r="R2538" s="94" t="s">
        <v>3437</v>
      </c>
      <c r="S2538" s="96">
        <v>45582</v>
      </c>
      <c r="T2538" s="96">
        <v>45601</v>
      </c>
      <c r="U2538" s="96"/>
      <c r="V2538" s="98">
        <v>848134</v>
      </c>
      <c r="W2538" s="98">
        <v>0</v>
      </c>
      <c r="X2538" s="98">
        <v>0</v>
      </c>
      <c r="Y2538" s="98">
        <v>0</v>
      </c>
      <c r="Z2538" s="94"/>
      <c r="AA2538" s="94"/>
      <c r="AB2538" s="98">
        <v>0</v>
      </c>
      <c r="AC2538" s="94"/>
      <c r="AD2538" s="94"/>
      <c r="AE2538" s="94"/>
      <c r="AF2538" s="94"/>
      <c r="AG2538" s="94"/>
      <c r="AH2538" s="98">
        <v>0</v>
      </c>
      <c r="AI2538" s="98">
        <v>0</v>
      </c>
      <c r="AJ2538" s="98">
        <v>0</v>
      </c>
      <c r="AK2538" s="98">
        <v>0</v>
      </c>
      <c r="AL2538" s="98">
        <v>0</v>
      </c>
      <c r="AM2538" s="98">
        <v>848134</v>
      </c>
      <c r="AN2538" s="98">
        <v>0</v>
      </c>
      <c r="AO2538" s="98">
        <v>0</v>
      </c>
      <c r="AP2538" s="98">
        <v>0</v>
      </c>
      <c r="AQ2538" s="98">
        <v>0</v>
      </c>
      <c r="AR2538" s="98"/>
      <c r="AS2538" s="98"/>
      <c r="AT2538" s="98"/>
      <c r="AU2538" s="98">
        <v>0</v>
      </c>
      <c r="AV2538" s="98">
        <v>0</v>
      </c>
      <c r="AW2538" s="98">
        <v>0</v>
      </c>
      <c r="AX2538" s="101"/>
      <c r="AY2538" s="102"/>
      <c r="AZ2538" s="98"/>
      <c r="BA2538" s="98">
        <v>0</v>
      </c>
    </row>
    <row r="2539" spans="1:53" hidden="1">
      <c r="A2539" s="94">
        <v>900228989</v>
      </c>
      <c r="B2539" s="94" t="s">
        <v>3407</v>
      </c>
      <c r="C2539" s="94" t="s">
        <v>3095</v>
      </c>
      <c r="D2539" s="94" t="str">
        <f>+CONCATENATE(A2539,"_",C2539)</f>
        <v>900228989_FECS43100</v>
      </c>
      <c r="E2539" s="94" t="str">
        <f>+CONCATENATE(C2539,"_",AX2539)</f>
        <v>FECS43100_</v>
      </c>
      <c r="F2539" s="96">
        <v>45579</v>
      </c>
      <c r="G2539" s="96">
        <v>45601</v>
      </c>
      <c r="H2539" s="98">
        <v>931001</v>
      </c>
      <c r="I2539" s="98">
        <v>931001</v>
      </c>
      <c r="J2539" s="94"/>
      <c r="K2539" s="94" t="e">
        <v>#N/A</v>
      </c>
      <c r="L2539" s="94" t="s">
        <v>3942</v>
      </c>
      <c r="M2539" s="98">
        <v>912381</v>
      </c>
      <c r="N2539" s="94">
        <v>1222540648</v>
      </c>
      <c r="O2539" s="94"/>
      <c r="P2539" s="94"/>
      <c r="Q2539" s="94"/>
      <c r="R2539" s="94" t="s">
        <v>3437</v>
      </c>
      <c r="S2539" s="96">
        <v>45579</v>
      </c>
      <c r="T2539" s="96">
        <v>45601</v>
      </c>
      <c r="U2539" s="96"/>
      <c r="V2539" s="98">
        <v>931001</v>
      </c>
      <c r="W2539" s="98">
        <v>0</v>
      </c>
      <c r="X2539" s="98">
        <v>0</v>
      </c>
      <c r="Y2539" s="98">
        <v>0</v>
      </c>
      <c r="Z2539" s="94"/>
      <c r="AA2539" s="94"/>
      <c r="AB2539" s="98">
        <v>0</v>
      </c>
      <c r="AC2539" s="94"/>
      <c r="AD2539" s="94"/>
      <c r="AE2539" s="94"/>
      <c r="AF2539" s="94"/>
      <c r="AG2539" s="94"/>
      <c r="AH2539" s="98">
        <v>0</v>
      </c>
      <c r="AI2539" s="98">
        <v>0</v>
      </c>
      <c r="AJ2539" s="98">
        <v>0</v>
      </c>
      <c r="AK2539" s="98">
        <v>0</v>
      </c>
      <c r="AL2539" s="98">
        <v>0</v>
      </c>
      <c r="AM2539" s="98">
        <v>931001</v>
      </c>
      <c r="AN2539" s="98">
        <v>0</v>
      </c>
      <c r="AO2539" s="98">
        <v>0</v>
      </c>
      <c r="AP2539" s="98">
        <v>0</v>
      </c>
      <c r="AQ2539" s="98">
        <v>0</v>
      </c>
      <c r="AR2539" s="98"/>
      <c r="AS2539" s="98"/>
      <c r="AT2539" s="98"/>
      <c r="AU2539" s="98">
        <v>0</v>
      </c>
      <c r="AV2539" s="98">
        <v>0</v>
      </c>
      <c r="AW2539" s="98">
        <v>0</v>
      </c>
      <c r="AX2539" s="101"/>
      <c r="AY2539" s="102"/>
      <c r="AZ2539" s="98"/>
      <c r="BA2539" s="98">
        <v>0</v>
      </c>
    </row>
    <row r="2540" spans="1:53" hidden="1">
      <c r="A2540" s="94">
        <v>900228989</v>
      </c>
      <c r="B2540" s="94" t="s">
        <v>3407</v>
      </c>
      <c r="C2540" s="94" t="s">
        <v>3096</v>
      </c>
      <c r="D2540" s="94" t="str">
        <f>+CONCATENATE(A2540,"_",C2540)</f>
        <v>900228989_FECS43103</v>
      </c>
      <c r="E2540" s="94" t="str">
        <f>+CONCATENATE(C2540,"_",AX2540)</f>
        <v>FECS43103_</v>
      </c>
      <c r="F2540" s="96">
        <v>45579</v>
      </c>
      <c r="G2540" s="96">
        <v>45601</v>
      </c>
      <c r="H2540" s="98">
        <v>984584</v>
      </c>
      <c r="I2540" s="98">
        <v>984584</v>
      </c>
      <c r="J2540" s="94"/>
      <c r="K2540" s="94" t="e">
        <v>#N/A</v>
      </c>
      <c r="L2540" s="94" t="s">
        <v>3942</v>
      </c>
      <c r="M2540" s="98">
        <v>964892</v>
      </c>
      <c r="N2540" s="94">
        <v>1222540650</v>
      </c>
      <c r="O2540" s="94"/>
      <c r="P2540" s="94"/>
      <c r="Q2540" s="94"/>
      <c r="R2540" s="94" t="s">
        <v>3437</v>
      </c>
      <c r="S2540" s="96">
        <v>45579</v>
      </c>
      <c r="T2540" s="96">
        <v>45601</v>
      </c>
      <c r="U2540" s="96"/>
      <c r="V2540" s="98">
        <v>984584</v>
      </c>
      <c r="W2540" s="98">
        <v>0</v>
      </c>
      <c r="X2540" s="98">
        <v>0</v>
      </c>
      <c r="Y2540" s="98">
        <v>0</v>
      </c>
      <c r="Z2540" s="94"/>
      <c r="AA2540" s="94"/>
      <c r="AB2540" s="98">
        <v>0</v>
      </c>
      <c r="AC2540" s="94"/>
      <c r="AD2540" s="94"/>
      <c r="AE2540" s="94"/>
      <c r="AF2540" s="94"/>
      <c r="AG2540" s="94"/>
      <c r="AH2540" s="98">
        <v>0</v>
      </c>
      <c r="AI2540" s="98">
        <v>0</v>
      </c>
      <c r="AJ2540" s="98">
        <v>0</v>
      </c>
      <c r="AK2540" s="98">
        <v>0</v>
      </c>
      <c r="AL2540" s="98">
        <v>0</v>
      </c>
      <c r="AM2540" s="98">
        <v>984584</v>
      </c>
      <c r="AN2540" s="98">
        <v>0</v>
      </c>
      <c r="AO2540" s="98">
        <v>0</v>
      </c>
      <c r="AP2540" s="98">
        <v>0</v>
      </c>
      <c r="AQ2540" s="98">
        <v>0</v>
      </c>
      <c r="AR2540" s="98"/>
      <c r="AS2540" s="98"/>
      <c r="AT2540" s="98"/>
      <c r="AU2540" s="98">
        <v>0</v>
      </c>
      <c r="AV2540" s="98">
        <v>0</v>
      </c>
      <c r="AW2540" s="98">
        <v>0</v>
      </c>
      <c r="AX2540" s="101"/>
      <c r="AY2540" s="102"/>
      <c r="AZ2540" s="98"/>
      <c r="BA2540" s="98">
        <v>0</v>
      </c>
    </row>
    <row r="2541" spans="1:53" hidden="1">
      <c r="A2541" s="94">
        <v>900228989</v>
      </c>
      <c r="B2541" s="94" t="s">
        <v>3407</v>
      </c>
      <c r="C2541" s="94" t="s">
        <v>3098</v>
      </c>
      <c r="D2541" s="94" t="str">
        <f>+CONCATENATE(A2541,"_",C2541)</f>
        <v>900228989_FECS43292</v>
      </c>
      <c r="E2541" s="94" t="str">
        <f>+CONCATENATE(C2541,"_",AX2541)</f>
        <v>FECS43292_</v>
      </c>
      <c r="F2541" s="96">
        <v>45581</v>
      </c>
      <c r="G2541" s="96">
        <v>45601</v>
      </c>
      <c r="H2541" s="98">
        <v>1109952</v>
      </c>
      <c r="I2541" s="98">
        <v>1109952</v>
      </c>
      <c r="J2541" s="94"/>
      <c r="K2541" s="94" t="e">
        <v>#N/A</v>
      </c>
      <c r="L2541" s="94" t="s">
        <v>3942</v>
      </c>
      <c r="M2541" s="98">
        <v>1087753</v>
      </c>
      <c r="N2541" s="94">
        <v>1222541059</v>
      </c>
      <c r="O2541" s="94"/>
      <c r="P2541" s="94"/>
      <c r="Q2541" s="94"/>
      <c r="R2541" s="94" t="s">
        <v>3437</v>
      </c>
      <c r="S2541" s="96">
        <v>45581</v>
      </c>
      <c r="T2541" s="96">
        <v>45601</v>
      </c>
      <c r="U2541" s="96"/>
      <c r="V2541" s="98">
        <v>1109952</v>
      </c>
      <c r="W2541" s="98">
        <v>0</v>
      </c>
      <c r="X2541" s="98">
        <v>0</v>
      </c>
      <c r="Y2541" s="98">
        <v>0</v>
      </c>
      <c r="Z2541" s="94"/>
      <c r="AA2541" s="94"/>
      <c r="AB2541" s="98">
        <v>0</v>
      </c>
      <c r="AC2541" s="94"/>
      <c r="AD2541" s="94"/>
      <c r="AE2541" s="94"/>
      <c r="AF2541" s="94"/>
      <c r="AG2541" s="94"/>
      <c r="AH2541" s="98">
        <v>0</v>
      </c>
      <c r="AI2541" s="98">
        <v>0</v>
      </c>
      <c r="AJ2541" s="98">
        <v>0</v>
      </c>
      <c r="AK2541" s="98">
        <v>0</v>
      </c>
      <c r="AL2541" s="98">
        <v>0</v>
      </c>
      <c r="AM2541" s="98">
        <v>1109952</v>
      </c>
      <c r="AN2541" s="98">
        <v>0</v>
      </c>
      <c r="AO2541" s="98">
        <v>0</v>
      </c>
      <c r="AP2541" s="98">
        <v>0</v>
      </c>
      <c r="AQ2541" s="98">
        <v>0</v>
      </c>
      <c r="AR2541" s="98"/>
      <c r="AS2541" s="98"/>
      <c r="AT2541" s="98"/>
      <c r="AU2541" s="98">
        <v>0</v>
      </c>
      <c r="AV2541" s="98">
        <v>0</v>
      </c>
      <c r="AW2541" s="98">
        <v>0</v>
      </c>
      <c r="AX2541" s="101"/>
      <c r="AY2541" s="102"/>
      <c r="AZ2541" s="98"/>
      <c r="BA2541" s="98">
        <v>0</v>
      </c>
    </row>
    <row r="2542" spans="1:53" hidden="1">
      <c r="A2542" s="94">
        <v>900228989</v>
      </c>
      <c r="B2542" s="94" t="s">
        <v>3407</v>
      </c>
      <c r="C2542" s="94" t="s">
        <v>3099</v>
      </c>
      <c r="D2542" s="94" t="str">
        <f>+CONCATENATE(A2542,"_",C2542)</f>
        <v>900228989_FECS42460</v>
      </c>
      <c r="E2542" s="94" t="str">
        <f>+CONCATENATE(C2542,"_",AX2542)</f>
        <v>FECS42460_</v>
      </c>
      <c r="F2542" s="96">
        <v>45573</v>
      </c>
      <c r="G2542" s="96">
        <v>45601</v>
      </c>
      <c r="H2542" s="98">
        <v>1276782</v>
      </c>
      <c r="I2542" s="98">
        <v>1276782</v>
      </c>
      <c r="J2542" s="94"/>
      <c r="K2542" s="94" t="e">
        <v>#N/A</v>
      </c>
      <c r="L2542" s="94" t="s">
        <v>3942</v>
      </c>
      <c r="M2542" s="98">
        <v>1251246</v>
      </c>
      <c r="N2542" s="94">
        <v>1222542194</v>
      </c>
      <c r="O2542" s="94"/>
      <c r="P2542" s="94"/>
      <c r="Q2542" s="94"/>
      <c r="R2542" s="94" t="s">
        <v>3437</v>
      </c>
      <c r="S2542" s="96">
        <v>45573</v>
      </c>
      <c r="T2542" s="96">
        <v>45601</v>
      </c>
      <c r="U2542" s="96"/>
      <c r="V2542" s="98">
        <v>1276782</v>
      </c>
      <c r="W2542" s="98">
        <v>0</v>
      </c>
      <c r="X2542" s="98">
        <v>0</v>
      </c>
      <c r="Y2542" s="98">
        <v>0</v>
      </c>
      <c r="Z2542" s="94"/>
      <c r="AA2542" s="94"/>
      <c r="AB2542" s="98">
        <v>0</v>
      </c>
      <c r="AC2542" s="94"/>
      <c r="AD2542" s="94"/>
      <c r="AE2542" s="94"/>
      <c r="AF2542" s="94"/>
      <c r="AG2542" s="94"/>
      <c r="AH2542" s="98">
        <v>0</v>
      </c>
      <c r="AI2542" s="98">
        <v>0</v>
      </c>
      <c r="AJ2542" s="98">
        <v>0</v>
      </c>
      <c r="AK2542" s="98">
        <v>0</v>
      </c>
      <c r="AL2542" s="98">
        <v>0</v>
      </c>
      <c r="AM2542" s="98">
        <v>1276782</v>
      </c>
      <c r="AN2542" s="98">
        <v>0</v>
      </c>
      <c r="AO2542" s="98">
        <v>0</v>
      </c>
      <c r="AP2542" s="98">
        <v>0</v>
      </c>
      <c r="AQ2542" s="98">
        <v>0</v>
      </c>
      <c r="AR2542" s="98"/>
      <c r="AS2542" s="98"/>
      <c r="AT2542" s="98"/>
      <c r="AU2542" s="98">
        <v>0</v>
      </c>
      <c r="AV2542" s="98">
        <v>0</v>
      </c>
      <c r="AW2542" s="98">
        <v>0</v>
      </c>
      <c r="AX2542" s="101"/>
      <c r="AY2542" s="102"/>
      <c r="AZ2542" s="98"/>
      <c r="BA2542" s="98">
        <v>0</v>
      </c>
    </row>
    <row r="2543" spans="1:53" hidden="1">
      <c r="A2543" s="94">
        <v>900228989</v>
      </c>
      <c r="B2543" s="94" t="s">
        <v>3407</v>
      </c>
      <c r="C2543" s="94" t="s">
        <v>3101</v>
      </c>
      <c r="D2543" s="94" t="str">
        <f>+CONCATENATE(A2543,"_",C2543)</f>
        <v>900228989_FECS44419</v>
      </c>
      <c r="E2543" s="94" t="str">
        <f>+CONCATENATE(C2543,"_",AX2543)</f>
        <v>FECS44419_</v>
      </c>
      <c r="F2543" s="96">
        <v>45593</v>
      </c>
      <c r="G2543" s="96">
        <v>45601</v>
      </c>
      <c r="H2543" s="98">
        <v>120080</v>
      </c>
      <c r="I2543" s="98">
        <v>120080</v>
      </c>
      <c r="J2543" s="94"/>
      <c r="K2543" s="94" t="e">
        <v>#N/A</v>
      </c>
      <c r="L2543" s="94" t="s">
        <v>3942</v>
      </c>
      <c r="M2543" s="98">
        <v>120080</v>
      </c>
      <c r="N2543" s="94">
        <v>1222542297</v>
      </c>
      <c r="O2543" s="94"/>
      <c r="P2543" s="94"/>
      <c r="Q2543" s="94"/>
      <c r="R2543" s="94" t="s">
        <v>3437</v>
      </c>
      <c r="S2543" s="96">
        <v>45593</v>
      </c>
      <c r="T2543" s="96">
        <v>45601</v>
      </c>
      <c r="U2543" s="96"/>
      <c r="V2543" s="98">
        <v>120080</v>
      </c>
      <c r="W2543" s="98">
        <v>0</v>
      </c>
      <c r="X2543" s="98">
        <v>0</v>
      </c>
      <c r="Y2543" s="98">
        <v>0</v>
      </c>
      <c r="Z2543" s="94"/>
      <c r="AA2543" s="94"/>
      <c r="AB2543" s="98">
        <v>0</v>
      </c>
      <c r="AC2543" s="94"/>
      <c r="AD2543" s="94"/>
      <c r="AE2543" s="94"/>
      <c r="AF2543" s="94"/>
      <c r="AG2543" s="94"/>
      <c r="AH2543" s="98">
        <v>0</v>
      </c>
      <c r="AI2543" s="98">
        <v>0</v>
      </c>
      <c r="AJ2543" s="98">
        <v>0</v>
      </c>
      <c r="AK2543" s="98">
        <v>0</v>
      </c>
      <c r="AL2543" s="98">
        <v>0</v>
      </c>
      <c r="AM2543" s="98">
        <v>120080</v>
      </c>
      <c r="AN2543" s="98">
        <v>0</v>
      </c>
      <c r="AO2543" s="98">
        <v>0</v>
      </c>
      <c r="AP2543" s="98">
        <v>0</v>
      </c>
      <c r="AQ2543" s="98">
        <v>0</v>
      </c>
      <c r="AR2543" s="98"/>
      <c r="AS2543" s="98"/>
      <c r="AT2543" s="98"/>
      <c r="AU2543" s="98">
        <v>0</v>
      </c>
      <c r="AV2543" s="98">
        <v>0</v>
      </c>
      <c r="AW2543" s="98">
        <v>0</v>
      </c>
      <c r="AX2543" s="101"/>
      <c r="AY2543" s="102"/>
      <c r="AZ2543" s="98"/>
      <c r="BA2543" s="98">
        <v>0</v>
      </c>
    </row>
    <row r="2544" spans="1:53" hidden="1">
      <c r="A2544" s="94">
        <v>900228989</v>
      </c>
      <c r="B2544" s="94" t="s">
        <v>3407</v>
      </c>
      <c r="C2544" s="94" t="s">
        <v>3102</v>
      </c>
      <c r="D2544" s="94" t="str">
        <f>+CONCATENATE(A2544,"_",C2544)</f>
        <v>900228989_FECS44598</v>
      </c>
      <c r="E2544" s="94" t="str">
        <f>+CONCATENATE(C2544,"_",AX2544)</f>
        <v>FECS44598_</v>
      </c>
      <c r="F2544" s="96">
        <v>45594</v>
      </c>
      <c r="G2544" s="96">
        <v>45601</v>
      </c>
      <c r="H2544" s="98">
        <v>120080</v>
      </c>
      <c r="I2544" s="98">
        <v>120080</v>
      </c>
      <c r="J2544" s="94"/>
      <c r="K2544" s="94" t="e">
        <v>#N/A</v>
      </c>
      <c r="L2544" s="94" t="s">
        <v>3942</v>
      </c>
      <c r="M2544" s="98">
        <v>120080</v>
      </c>
      <c r="N2544" s="94">
        <v>1222541216</v>
      </c>
      <c r="O2544" s="94"/>
      <c r="P2544" s="94"/>
      <c r="Q2544" s="94"/>
      <c r="R2544" s="94" t="s">
        <v>3437</v>
      </c>
      <c r="S2544" s="96">
        <v>45594</v>
      </c>
      <c r="T2544" s="96">
        <v>45601</v>
      </c>
      <c r="U2544" s="96"/>
      <c r="V2544" s="98">
        <v>120080</v>
      </c>
      <c r="W2544" s="98">
        <v>0</v>
      </c>
      <c r="X2544" s="98">
        <v>0</v>
      </c>
      <c r="Y2544" s="98">
        <v>0</v>
      </c>
      <c r="Z2544" s="94"/>
      <c r="AA2544" s="94"/>
      <c r="AB2544" s="98">
        <v>0</v>
      </c>
      <c r="AC2544" s="94"/>
      <c r="AD2544" s="94"/>
      <c r="AE2544" s="94"/>
      <c r="AF2544" s="94"/>
      <c r="AG2544" s="94"/>
      <c r="AH2544" s="98">
        <v>0</v>
      </c>
      <c r="AI2544" s="98">
        <v>0</v>
      </c>
      <c r="AJ2544" s="98">
        <v>0</v>
      </c>
      <c r="AK2544" s="98">
        <v>0</v>
      </c>
      <c r="AL2544" s="98">
        <v>0</v>
      </c>
      <c r="AM2544" s="98">
        <v>120080</v>
      </c>
      <c r="AN2544" s="98">
        <v>0</v>
      </c>
      <c r="AO2544" s="98">
        <v>0</v>
      </c>
      <c r="AP2544" s="98">
        <v>0</v>
      </c>
      <c r="AQ2544" s="98">
        <v>0</v>
      </c>
      <c r="AR2544" s="98"/>
      <c r="AS2544" s="98"/>
      <c r="AT2544" s="98"/>
      <c r="AU2544" s="98">
        <v>0</v>
      </c>
      <c r="AV2544" s="98">
        <v>0</v>
      </c>
      <c r="AW2544" s="98">
        <v>0</v>
      </c>
      <c r="AX2544" s="101"/>
      <c r="AY2544" s="102"/>
      <c r="AZ2544" s="98"/>
      <c r="BA2544" s="98">
        <v>0</v>
      </c>
    </row>
    <row r="2545" spans="1:53" hidden="1">
      <c r="A2545" s="94">
        <v>900228989</v>
      </c>
      <c r="B2545" s="94" t="s">
        <v>3407</v>
      </c>
      <c r="C2545" s="94" t="s">
        <v>3103</v>
      </c>
      <c r="D2545" s="94" t="str">
        <f>+CONCATENATE(A2545,"_",C2545)</f>
        <v>900228989_FECS44432</v>
      </c>
      <c r="E2545" s="94" t="str">
        <f>+CONCATENATE(C2545,"_",AX2545)</f>
        <v>FECS44432_</v>
      </c>
      <c r="F2545" s="96">
        <v>45593</v>
      </c>
      <c r="G2545" s="96">
        <v>45601</v>
      </c>
      <c r="H2545" s="98">
        <v>147920</v>
      </c>
      <c r="I2545" s="98">
        <v>147920</v>
      </c>
      <c r="J2545" s="94"/>
      <c r="K2545" s="94" t="e">
        <v>#N/A</v>
      </c>
      <c r="L2545" s="94" t="s">
        <v>3942</v>
      </c>
      <c r="M2545" s="98">
        <v>147920</v>
      </c>
      <c r="N2545" s="94">
        <v>1222541215</v>
      </c>
      <c r="O2545" s="94"/>
      <c r="P2545" s="94"/>
      <c r="Q2545" s="94"/>
      <c r="R2545" s="94" t="s">
        <v>3437</v>
      </c>
      <c r="S2545" s="96">
        <v>45593</v>
      </c>
      <c r="T2545" s="96">
        <v>45601</v>
      </c>
      <c r="U2545" s="96"/>
      <c r="V2545" s="98">
        <v>147920</v>
      </c>
      <c r="W2545" s="98">
        <v>0</v>
      </c>
      <c r="X2545" s="98">
        <v>0</v>
      </c>
      <c r="Y2545" s="98">
        <v>0</v>
      </c>
      <c r="Z2545" s="94"/>
      <c r="AA2545" s="94"/>
      <c r="AB2545" s="98">
        <v>0</v>
      </c>
      <c r="AC2545" s="94"/>
      <c r="AD2545" s="94"/>
      <c r="AE2545" s="94"/>
      <c r="AF2545" s="94"/>
      <c r="AG2545" s="94"/>
      <c r="AH2545" s="98">
        <v>0</v>
      </c>
      <c r="AI2545" s="98">
        <v>0</v>
      </c>
      <c r="AJ2545" s="98">
        <v>0</v>
      </c>
      <c r="AK2545" s="98">
        <v>0</v>
      </c>
      <c r="AL2545" s="98">
        <v>0</v>
      </c>
      <c r="AM2545" s="98">
        <v>147920</v>
      </c>
      <c r="AN2545" s="98">
        <v>0</v>
      </c>
      <c r="AO2545" s="98">
        <v>0</v>
      </c>
      <c r="AP2545" s="98">
        <v>0</v>
      </c>
      <c r="AQ2545" s="98">
        <v>0</v>
      </c>
      <c r="AR2545" s="98"/>
      <c r="AS2545" s="98"/>
      <c r="AT2545" s="98"/>
      <c r="AU2545" s="98">
        <v>0</v>
      </c>
      <c r="AV2545" s="98">
        <v>0</v>
      </c>
      <c r="AW2545" s="98">
        <v>0</v>
      </c>
      <c r="AX2545" s="101"/>
      <c r="AY2545" s="102"/>
      <c r="AZ2545" s="98"/>
      <c r="BA2545" s="98">
        <v>0</v>
      </c>
    </row>
    <row r="2546" spans="1:53" hidden="1">
      <c r="A2546" s="94">
        <v>900228989</v>
      </c>
      <c r="B2546" s="94" t="s">
        <v>3407</v>
      </c>
      <c r="C2546" s="94" t="s">
        <v>3104</v>
      </c>
      <c r="D2546" s="94" t="str">
        <f>+CONCATENATE(A2546,"_",C2546)</f>
        <v>900228989_FECS44704</v>
      </c>
      <c r="E2546" s="94" t="str">
        <f>+CONCATENATE(C2546,"_",AX2546)</f>
        <v>FECS44704_</v>
      </c>
      <c r="F2546" s="96">
        <v>45595</v>
      </c>
      <c r="G2546" s="96">
        <v>45601</v>
      </c>
      <c r="H2546" s="98">
        <v>147920</v>
      </c>
      <c r="I2546" s="98">
        <v>147920</v>
      </c>
      <c r="J2546" s="94"/>
      <c r="K2546" s="94" t="e">
        <v>#N/A</v>
      </c>
      <c r="L2546" s="94" t="s">
        <v>3942</v>
      </c>
      <c r="M2546" s="98">
        <v>147920</v>
      </c>
      <c r="N2546" s="94">
        <v>1222542298</v>
      </c>
      <c r="O2546" s="94"/>
      <c r="P2546" s="94"/>
      <c r="Q2546" s="94"/>
      <c r="R2546" s="94" t="s">
        <v>3437</v>
      </c>
      <c r="S2546" s="96">
        <v>45595</v>
      </c>
      <c r="T2546" s="96">
        <v>45601</v>
      </c>
      <c r="U2546" s="96"/>
      <c r="V2546" s="98">
        <v>147920</v>
      </c>
      <c r="W2546" s="98">
        <v>0</v>
      </c>
      <c r="X2546" s="98">
        <v>0</v>
      </c>
      <c r="Y2546" s="98">
        <v>0</v>
      </c>
      <c r="Z2546" s="94"/>
      <c r="AA2546" s="94"/>
      <c r="AB2546" s="98">
        <v>0</v>
      </c>
      <c r="AC2546" s="94"/>
      <c r="AD2546" s="94"/>
      <c r="AE2546" s="94"/>
      <c r="AF2546" s="94"/>
      <c r="AG2546" s="94"/>
      <c r="AH2546" s="98">
        <v>0</v>
      </c>
      <c r="AI2546" s="98">
        <v>0</v>
      </c>
      <c r="AJ2546" s="98">
        <v>0</v>
      </c>
      <c r="AK2546" s="98">
        <v>0</v>
      </c>
      <c r="AL2546" s="98">
        <v>0</v>
      </c>
      <c r="AM2546" s="98">
        <v>147920</v>
      </c>
      <c r="AN2546" s="98">
        <v>0</v>
      </c>
      <c r="AO2546" s="98">
        <v>0</v>
      </c>
      <c r="AP2546" s="98">
        <v>0</v>
      </c>
      <c r="AQ2546" s="98">
        <v>0</v>
      </c>
      <c r="AR2546" s="98"/>
      <c r="AS2546" s="98"/>
      <c r="AT2546" s="98"/>
      <c r="AU2546" s="98">
        <v>0</v>
      </c>
      <c r="AV2546" s="98">
        <v>0</v>
      </c>
      <c r="AW2546" s="98">
        <v>0</v>
      </c>
      <c r="AX2546" s="101"/>
      <c r="AY2546" s="102"/>
      <c r="AZ2546" s="98"/>
      <c r="BA2546" s="98">
        <v>0</v>
      </c>
    </row>
    <row r="2547" spans="1:53" hidden="1">
      <c r="A2547" s="94">
        <v>900228989</v>
      </c>
      <c r="B2547" s="94" t="s">
        <v>3407</v>
      </c>
      <c r="C2547" s="94" t="s">
        <v>3105</v>
      </c>
      <c r="D2547" s="94" t="str">
        <f>+CONCATENATE(A2547,"_",C2547)</f>
        <v>900228989_FECS44309</v>
      </c>
      <c r="E2547" s="94" t="str">
        <f>+CONCATENATE(C2547,"_",AX2547)</f>
        <v>FECS44309_</v>
      </c>
      <c r="F2547" s="96">
        <v>45590</v>
      </c>
      <c r="G2547" s="96">
        <v>45601</v>
      </c>
      <c r="H2547" s="98">
        <v>204750</v>
      </c>
      <c r="I2547" s="98">
        <v>204750</v>
      </c>
      <c r="J2547" s="94"/>
      <c r="K2547" s="94" t="e">
        <v>#N/A</v>
      </c>
      <c r="L2547" s="94" t="s">
        <v>3942</v>
      </c>
      <c r="M2547" s="98">
        <v>200655</v>
      </c>
      <c r="N2547" s="94">
        <v>1222541073</v>
      </c>
      <c r="O2547" s="94"/>
      <c r="P2547" s="94"/>
      <c r="Q2547" s="94"/>
      <c r="R2547" s="94" t="s">
        <v>3437</v>
      </c>
      <c r="S2547" s="96">
        <v>45590</v>
      </c>
      <c r="T2547" s="96">
        <v>45601</v>
      </c>
      <c r="U2547" s="96"/>
      <c r="V2547" s="98">
        <v>204750</v>
      </c>
      <c r="W2547" s="98">
        <v>0</v>
      </c>
      <c r="X2547" s="98">
        <v>0</v>
      </c>
      <c r="Y2547" s="98">
        <v>0</v>
      </c>
      <c r="Z2547" s="94"/>
      <c r="AA2547" s="94"/>
      <c r="AB2547" s="98">
        <v>0</v>
      </c>
      <c r="AC2547" s="94"/>
      <c r="AD2547" s="94"/>
      <c r="AE2547" s="94"/>
      <c r="AF2547" s="94"/>
      <c r="AG2547" s="94"/>
      <c r="AH2547" s="98">
        <v>0</v>
      </c>
      <c r="AI2547" s="98">
        <v>0</v>
      </c>
      <c r="AJ2547" s="98">
        <v>0</v>
      </c>
      <c r="AK2547" s="98">
        <v>0</v>
      </c>
      <c r="AL2547" s="98">
        <v>0</v>
      </c>
      <c r="AM2547" s="98">
        <v>204750</v>
      </c>
      <c r="AN2547" s="98">
        <v>0</v>
      </c>
      <c r="AO2547" s="98">
        <v>0</v>
      </c>
      <c r="AP2547" s="98">
        <v>0</v>
      </c>
      <c r="AQ2547" s="98">
        <v>0</v>
      </c>
      <c r="AR2547" s="98"/>
      <c r="AS2547" s="98"/>
      <c r="AT2547" s="98"/>
      <c r="AU2547" s="98">
        <v>0</v>
      </c>
      <c r="AV2547" s="98">
        <v>0</v>
      </c>
      <c r="AW2547" s="98">
        <v>0</v>
      </c>
      <c r="AX2547" s="101"/>
      <c r="AY2547" s="102"/>
      <c r="AZ2547" s="98"/>
      <c r="BA2547" s="98">
        <v>0</v>
      </c>
    </row>
    <row r="2548" spans="1:53" hidden="1">
      <c r="A2548" s="94">
        <v>900228989</v>
      </c>
      <c r="B2548" s="94" t="s">
        <v>3407</v>
      </c>
      <c r="C2548" s="94" t="s">
        <v>3106</v>
      </c>
      <c r="D2548" s="94" t="str">
        <f>+CONCATENATE(A2548,"_",C2548)</f>
        <v>900228989_FECS44249</v>
      </c>
      <c r="E2548" s="94" t="str">
        <f>+CONCATENATE(C2548,"_",AX2548)</f>
        <v>FECS44249_</v>
      </c>
      <c r="F2548" s="96">
        <v>45590</v>
      </c>
      <c r="G2548" s="96">
        <v>45601</v>
      </c>
      <c r="H2548" s="98">
        <v>223518</v>
      </c>
      <c r="I2548" s="98">
        <v>223518</v>
      </c>
      <c r="J2548" s="94"/>
      <c r="K2548" s="94" t="e">
        <v>#N/A</v>
      </c>
      <c r="L2548" s="94" t="s">
        <v>3942</v>
      </c>
      <c r="M2548" s="98">
        <v>219048</v>
      </c>
      <c r="N2548" s="94">
        <v>1222542282</v>
      </c>
      <c r="O2548" s="94"/>
      <c r="P2548" s="94"/>
      <c r="Q2548" s="94"/>
      <c r="R2548" s="94" t="s">
        <v>3437</v>
      </c>
      <c r="S2548" s="96">
        <v>45590</v>
      </c>
      <c r="T2548" s="96">
        <v>45601</v>
      </c>
      <c r="U2548" s="96"/>
      <c r="V2548" s="98">
        <v>223518</v>
      </c>
      <c r="W2548" s="98">
        <v>0</v>
      </c>
      <c r="X2548" s="98">
        <v>0</v>
      </c>
      <c r="Y2548" s="98">
        <v>0</v>
      </c>
      <c r="Z2548" s="94"/>
      <c r="AA2548" s="94"/>
      <c r="AB2548" s="98">
        <v>0</v>
      </c>
      <c r="AC2548" s="94"/>
      <c r="AD2548" s="94"/>
      <c r="AE2548" s="94"/>
      <c r="AF2548" s="94"/>
      <c r="AG2548" s="94"/>
      <c r="AH2548" s="98">
        <v>0</v>
      </c>
      <c r="AI2548" s="98">
        <v>0</v>
      </c>
      <c r="AJ2548" s="98">
        <v>0</v>
      </c>
      <c r="AK2548" s="98">
        <v>0</v>
      </c>
      <c r="AL2548" s="98">
        <v>0</v>
      </c>
      <c r="AM2548" s="98">
        <v>223518</v>
      </c>
      <c r="AN2548" s="98">
        <v>0</v>
      </c>
      <c r="AO2548" s="98">
        <v>0</v>
      </c>
      <c r="AP2548" s="98">
        <v>0</v>
      </c>
      <c r="AQ2548" s="98">
        <v>0</v>
      </c>
      <c r="AR2548" s="98"/>
      <c r="AS2548" s="98"/>
      <c r="AT2548" s="98"/>
      <c r="AU2548" s="98">
        <v>0</v>
      </c>
      <c r="AV2548" s="98">
        <v>0</v>
      </c>
      <c r="AW2548" s="98">
        <v>0</v>
      </c>
      <c r="AX2548" s="101"/>
      <c r="AY2548" s="102"/>
      <c r="AZ2548" s="98"/>
      <c r="BA2548" s="98">
        <v>0</v>
      </c>
    </row>
    <row r="2549" spans="1:53" hidden="1">
      <c r="A2549" s="94">
        <v>900228989</v>
      </c>
      <c r="B2549" s="94" t="s">
        <v>3407</v>
      </c>
      <c r="C2549" s="94" t="s">
        <v>3107</v>
      </c>
      <c r="D2549" s="94" t="str">
        <f>+CONCATENATE(A2549,"_",C2549)</f>
        <v>900228989_FECS44072</v>
      </c>
      <c r="E2549" s="94" t="str">
        <f>+CONCATENATE(C2549,"_",AX2549)</f>
        <v>FECS44072_</v>
      </c>
      <c r="F2549" s="96">
        <v>45589</v>
      </c>
      <c r="G2549" s="96">
        <v>45601</v>
      </c>
      <c r="H2549" s="98">
        <v>226199</v>
      </c>
      <c r="I2549" s="98">
        <v>226199</v>
      </c>
      <c r="J2549" s="94"/>
      <c r="K2549" s="94" t="e">
        <v>#N/A</v>
      </c>
      <c r="L2549" s="94" t="s">
        <v>3942</v>
      </c>
      <c r="M2549" s="98">
        <v>221675</v>
      </c>
      <c r="N2549" s="94">
        <v>1222542278</v>
      </c>
      <c r="O2549" s="94"/>
      <c r="P2549" s="94"/>
      <c r="Q2549" s="94"/>
      <c r="R2549" s="94" t="s">
        <v>3437</v>
      </c>
      <c r="S2549" s="96">
        <v>45589</v>
      </c>
      <c r="T2549" s="96">
        <v>45601</v>
      </c>
      <c r="U2549" s="96"/>
      <c r="V2549" s="98">
        <v>226199</v>
      </c>
      <c r="W2549" s="98">
        <v>0</v>
      </c>
      <c r="X2549" s="98">
        <v>0</v>
      </c>
      <c r="Y2549" s="98">
        <v>0</v>
      </c>
      <c r="Z2549" s="94"/>
      <c r="AA2549" s="94"/>
      <c r="AB2549" s="98">
        <v>0</v>
      </c>
      <c r="AC2549" s="94"/>
      <c r="AD2549" s="94"/>
      <c r="AE2549" s="94"/>
      <c r="AF2549" s="94"/>
      <c r="AG2549" s="94"/>
      <c r="AH2549" s="98">
        <v>0</v>
      </c>
      <c r="AI2549" s="98">
        <v>0</v>
      </c>
      <c r="AJ2549" s="98">
        <v>0</v>
      </c>
      <c r="AK2549" s="98">
        <v>0</v>
      </c>
      <c r="AL2549" s="98">
        <v>0</v>
      </c>
      <c r="AM2549" s="98">
        <v>226199</v>
      </c>
      <c r="AN2549" s="98">
        <v>0</v>
      </c>
      <c r="AO2549" s="98">
        <v>0</v>
      </c>
      <c r="AP2549" s="98">
        <v>0</v>
      </c>
      <c r="AQ2549" s="98">
        <v>0</v>
      </c>
      <c r="AR2549" s="98"/>
      <c r="AS2549" s="98"/>
      <c r="AT2549" s="98"/>
      <c r="AU2549" s="98">
        <v>0</v>
      </c>
      <c r="AV2549" s="98">
        <v>0</v>
      </c>
      <c r="AW2549" s="98">
        <v>0</v>
      </c>
      <c r="AX2549" s="101"/>
      <c r="AY2549" s="102"/>
      <c r="AZ2549" s="98"/>
      <c r="BA2549" s="98">
        <v>0</v>
      </c>
    </row>
    <row r="2550" spans="1:53" hidden="1">
      <c r="A2550" s="94">
        <v>900228989</v>
      </c>
      <c r="B2550" s="94" t="s">
        <v>3407</v>
      </c>
      <c r="C2550" s="94" t="s">
        <v>3108</v>
      </c>
      <c r="D2550" s="94" t="str">
        <f>+CONCATENATE(A2550,"_",C2550)</f>
        <v>900228989_FECS44281</v>
      </c>
      <c r="E2550" s="94" t="str">
        <f>+CONCATENATE(C2550,"_",AX2550)</f>
        <v>FECS44281_</v>
      </c>
      <c r="F2550" s="96">
        <v>45590</v>
      </c>
      <c r="G2550" s="96">
        <v>45601</v>
      </c>
      <c r="H2550" s="98">
        <v>253268</v>
      </c>
      <c r="I2550" s="98">
        <v>253268</v>
      </c>
      <c r="J2550" s="94"/>
      <c r="K2550" s="94" t="e">
        <v>#N/A</v>
      </c>
      <c r="L2550" s="94" t="s">
        <v>3942</v>
      </c>
      <c r="M2550" s="98">
        <v>248203</v>
      </c>
      <c r="N2550" s="94">
        <v>1222542283</v>
      </c>
      <c r="O2550" s="94"/>
      <c r="P2550" s="94"/>
      <c r="Q2550" s="94"/>
      <c r="R2550" s="94" t="s">
        <v>3437</v>
      </c>
      <c r="S2550" s="96">
        <v>45590</v>
      </c>
      <c r="T2550" s="96">
        <v>45601</v>
      </c>
      <c r="U2550" s="96"/>
      <c r="V2550" s="98">
        <v>253268</v>
      </c>
      <c r="W2550" s="98">
        <v>0</v>
      </c>
      <c r="X2550" s="98">
        <v>0</v>
      </c>
      <c r="Y2550" s="98">
        <v>0</v>
      </c>
      <c r="Z2550" s="94"/>
      <c r="AA2550" s="94"/>
      <c r="AB2550" s="98">
        <v>0</v>
      </c>
      <c r="AC2550" s="94"/>
      <c r="AD2550" s="94"/>
      <c r="AE2550" s="94"/>
      <c r="AF2550" s="94"/>
      <c r="AG2550" s="94"/>
      <c r="AH2550" s="98">
        <v>0</v>
      </c>
      <c r="AI2550" s="98">
        <v>0</v>
      </c>
      <c r="AJ2550" s="98">
        <v>0</v>
      </c>
      <c r="AK2550" s="98">
        <v>0</v>
      </c>
      <c r="AL2550" s="98">
        <v>0</v>
      </c>
      <c r="AM2550" s="98">
        <v>253268</v>
      </c>
      <c r="AN2550" s="98">
        <v>0</v>
      </c>
      <c r="AO2550" s="98">
        <v>0</v>
      </c>
      <c r="AP2550" s="98">
        <v>0</v>
      </c>
      <c r="AQ2550" s="98">
        <v>0</v>
      </c>
      <c r="AR2550" s="98"/>
      <c r="AS2550" s="98"/>
      <c r="AT2550" s="98"/>
      <c r="AU2550" s="98">
        <v>0</v>
      </c>
      <c r="AV2550" s="98">
        <v>0</v>
      </c>
      <c r="AW2550" s="98">
        <v>0</v>
      </c>
      <c r="AX2550" s="101"/>
      <c r="AY2550" s="102"/>
      <c r="AZ2550" s="98"/>
      <c r="BA2550" s="98">
        <v>0</v>
      </c>
    </row>
    <row r="2551" spans="1:53" hidden="1">
      <c r="A2551" s="94">
        <v>900228989</v>
      </c>
      <c r="B2551" s="94" t="s">
        <v>3407</v>
      </c>
      <c r="C2551" s="94" t="s">
        <v>3109</v>
      </c>
      <c r="D2551" s="94" t="str">
        <f>+CONCATENATE(A2551,"_",C2551)</f>
        <v>900228989_FECS44075</v>
      </c>
      <c r="E2551" s="94" t="str">
        <f>+CONCATENATE(C2551,"_",AX2551)</f>
        <v>FECS44075_</v>
      </c>
      <c r="F2551" s="96">
        <v>45589</v>
      </c>
      <c r="G2551" s="96">
        <v>45601</v>
      </c>
      <c r="H2551" s="98">
        <v>268772</v>
      </c>
      <c r="I2551" s="98">
        <v>268772</v>
      </c>
      <c r="J2551" s="94"/>
      <c r="K2551" s="94" t="e">
        <v>#N/A</v>
      </c>
      <c r="L2551" s="94" t="s">
        <v>3942</v>
      </c>
      <c r="M2551" s="98">
        <v>263397</v>
      </c>
      <c r="N2551" s="94">
        <v>1222542280</v>
      </c>
      <c r="O2551" s="94"/>
      <c r="P2551" s="94"/>
      <c r="Q2551" s="94"/>
      <c r="R2551" s="94" t="s">
        <v>3437</v>
      </c>
      <c r="S2551" s="96">
        <v>45589</v>
      </c>
      <c r="T2551" s="96">
        <v>45601</v>
      </c>
      <c r="U2551" s="96"/>
      <c r="V2551" s="98">
        <v>268772</v>
      </c>
      <c r="W2551" s="98">
        <v>0</v>
      </c>
      <c r="X2551" s="98">
        <v>0</v>
      </c>
      <c r="Y2551" s="98">
        <v>0</v>
      </c>
      <c r="Z2551" s="94"/>
      <c r="AA2551" s="94"/>
      <c r="AB2551" s="98">
        <v>0</v>
      </c>
      <c r="AC2551" s="94"/>
      <c r="AD2551" s="94"/>
      <c r="AE2551" s="94"/>
      <c r="AF2551" s="94"/>
      <c r="AG2551" s="94"/>
      <c r="AH2551" s="98">
        <v>0</v>
      </c>
      <c r="AI2551" s="98">
        <v>0</v>
      </c>
      <c r="AJ2551" s="98">
        <v>0</v>
      </c>
      <c r="AK2551" s="98">
        <v>0</v>
      </c>
      <c r="AL2551" s="98">
        <v>0</v>
      </c>
      <c r="AM2551" s="98">
        <v>268772</v>
      </c>
      <c r="AN2551" s="98">
        <v>0</v>
      </c>
      <c r="AO2551" s="98">
        <v>0</v>
      </c>
      <c r="AP2551" s="98">
        <v>0</v>
      </c>
      <c r="AQ2551" s="98">
        <v>0</v>
      </c>
      <c r="AR2551" s="98"/>
      <c r="AS2551" s="98"/>
      <c r="AT2551" s="98"/>
      <c r="AU2551" s="98">
        <v>0</v>
      </c>
      <c r="AV2551" s="98">
        <v>0</v>
      </c>
      <c r="AW2551" s="98">
        <v>0</v>
      </c>
      <c r="AX2551" s="101"/>
      <c r="AY2551" s="102"/>
      <c r="AZ2551" s="98"/>
      <c r="BA2551" s="98">
        <v>0</v>
      </c>
    </row>
    <row r="2552" spans="1:53" hidden="1">
      <c r="A2552" s="94">
        <v>900228989</v>
      </c>
      <c r="B2552" s="94" t="s">
        <v>3407</v>
      </c>
      <c r="C2552" s="94" t="s">
        <v>3110</v>
      </c>
      <c r="D2552" s="94" t="str">
        <f>+CONCATENATE(A2552,"_",C2552)</f>
        <v>900228989_FECS43685</v>
      </c>
      <c r="E2552" s="94" t="str">
        <f>+CONCATENATE(C2552,"_",AX2552)</f>
        <v>FECS43685_</v>
      </c>
      <c r="F2552" s="96">
        <v>45585</v>
      </c>
      <c r="G2552" s="96">
        <v>45601</v>
      </c>
      <c r="H2552" s="98">
        <v>280316</v>
      </c>
      <c r="I2552" s="98">
        <v>280316</v>
      </c>
      <c r="J2552" s="94"/>
      <c r="K2552" s="94" t="e">
        <v>#N/A</v>
      </c>
      <c r="L2552" s="94" t="s">
        <v>3942</v>
      </c>
      <c r="M2552" s="98">
        <v>274710</v>
      </c>
      <c r="N2552" s="94">
        <v>1222542274</v>
      </c>
      <c r="O2552" s="94"/>
      <c r="P2552" s="94"/>
      <c r="Q2552" s="94"/>
      <c r="R2552" s="94" t="s">
        <v>3437</v>
      </c>
      <c r="S2552" s="96">
        <v>45585</v>
      </c>
      <c r="T2552" s="96">
        <v>45601</v>
      </c>
      <c r="U2552" s="96"/>
      <c r="V2552" s="98">
        <v>280316</v>
      </c>
      <c r="W2552" s="98">
        <v>0</v>
      </c>
      <c r="X2552" s="98">
        <v>0</v>
      </c>
      <c r="Y2552" s="98">
        <v>0</v>
      </c>
      <c r="Z2552" s="94"/>
      <c r="AA2552" s="94"/>
      <c r="AB2552" s="98">
        <v>0</v>
      </c>
      <c r="AC2552" s="94"/>
      <c r="AD2552" s="94"/>
      <c r="AE2552" s="94"/>
      <c r="AF2552" s="94"/>
      <c r="AG2552" s="94"/>
      <c r="AH2552" s="98">
        <v>0</v>
      </c>
      <c r="AI2552" s="98">
        <v>0</v>
      </c>
      <c r="AJ2552" s="98">
        <v>0</v>
      </c>
      <c r="AK2552" s="98">
        <v>0</v>
      </c>
      <c r="AL2552" s="98">
        <v>0</v>
      </c>
      <c r="AM2552" s="98">
        <v>280316</v>
      </c>
      <c r="AN2552" s="98">
        <v>0</v>
      </c>
      <c r="AO2552" s="98">
        <v>0</v>
      </c>
      <c r="AP2552" s="98">
        <v>0</v>
      </c>
      <c r="AQ2552" s="98">
        <v>0</v>
      </c>
      <c r="AR2552" s="98"/>
      <c r="AS2552" s="98"/>
      <c r="AT2552" s="98"/>
      <c r="AU2552" s="98">
        <v>0</v>
      </c>
      <c r="AV2552" s="98">
        <v>0</v>
      </c>
      <c r="AW2552" s="98">
        <v>0</v>
      </c>
      <c r="AX2552" s="101"/>
      <c r="AY2552" s="102"/>
      <c r="AZ2552" s="98"/>
      <c r="BA2552" s="98">
        <v>0</v>
      </c>
    </row>
    <row r="2553" spans="1:53" hidden="1">
      <c r="A2553" s="94">
        <v>900228989</v>
      </c>
      <c r="B2553" s="94" t="s">
        <v>3407</v>
      </c>
      <c r="C2553" s="94" t="s">
        <v>3111</v>
      </c>
      <c r="D2553" s="94" t="str">
        <f>+CONCATENATE(A2553,"_",C2553)</f>
        <v>900228989_FECS44641</v>
      </c>
      <c r="E2553" s="94" t="str">
        <f>+CONCATENATE(C2553,"_",AX2553)</f>
        <v>FECS44641_</v>
      </c>
      <c r="F2553" s="96">
        <v>45594</v>
      </c>
      <c r="G2553" s="96">
        <v>45601</v>
      </c>
      <c r="H2553" s="98">
        <v>287908</v>
      </c>
      <c r="I2553" s="98">
        <v>287908</v>
      </c>
      <c r="J2553" s="94"/>
      <c r="K2553" s="94" t="e">
        <v>#N/A</v>
      </c>
      <c r="L2553" s="94" t="s">
        <v>3942</v>
      </c>
      <c r="M2553" s="98">
        <v>282150</v>
      </c>
      <c r="N2553" s="94">
        <v>1222541217</v>
      </c>
      <c r="O2553" s="94"/>
      <c r="P2553" s="94"/>
      <c r="Q2553" s="94"/>
      <c r="R2553" s="94" t="s">
        <v>3437</v>
      </c>
      <c r="S2553" s="96">
        <v>45594</v>
      </c>
      <c r="T2553" s="96">
        <v>45601</v>
      </c>
      <c r="U2553" s="96"/>
      <c r="V2553" s="98">
        <v>287908</v>
      </c>
      <c r="W2553" s="98">
        <v>0</v>
      </c>
      <c r="X2553" s="98">
        <v>0</v>
      </c>
      <c r="Y2553" s="98">
        <v>0</v>
      </c>
      <c r="Z2553" s="94"/>
      <c r="AA2553" s="94"/>
      <c r="AB2553" s="98">
        <v>0</v>
      </c>
      <c r="AC2553" s="94"/>
      <c r="AD2553" s="94"/>
      <c r="AE2553" s="94"/>
      <c r="AF2553" s="94"/>
      <c r="AG2553" s="94"/>
      <c r="AH2553" s="98">
        <v>0</v>
      </c>
      <c r="AI2553" s="98">
        <v>0</v>
      </c>
      <c r="AJ2553" s="98">
        <v>0</v>
      </c>
      <c r="AK2553" s="98">
        <v>0</v>
      </c>
      <c r="AL2553" s="98">
        <v>0</v>
      </c>
      <c r="AM2553" s="98">
        <v>287908</v>
      </c>
      <c r="AN2553" s="98">
        <v>0</v>
      </c>
      <c r="AO2553" s="98">
        <v>0</v>
      </c>
      <c r="AP2553" s="98">
        <v>0</v>
      </c>
      <c r="AQ2553" s="98">
        <v>0</v>
      </c>
      <c r="AR2553" s="98"/>
      <c r="AS2553" s="98"/>
      <c r="AT2553" s="98"/>
      <c r="AU2553" s="98">
        <v>0</v>
      </c>
      <c r="AV2553" s="98">
        <v>0</v>
      </c>
      <c r="AW2553" s="98">
        <v>0</v>
      </c>
      <c r="AX2553" s="101"/>
      <c r="AY2553" s="102"/>
      <c r="AZ2553" s="98"/>
      <c r="BA2553" s="98">
        <v>0</v>
      </c>
    </row>
    <row r="2554" spans="1:53" hidden="1">
      <c r="A2554" s="94">
        <v>900228989</v>
      </c>
      <c r="B2554" s="94" t="s">
        <v>3407</v>
      </c>
      <c r="C2554" s="94" t="s">
        <v>3112</v>
      </c>
      <c r="D2554" s="94" t="str">
        <f>+CONCATENATE(A2554,"_",C2554)</f>
        <v>900228989_FECS44744</v>
      </c>
      <c r="E2554" s="94" t="str">
        <f>+CONCATENATE(C2554,"_",AX2554)</f>
        <v>FECS44744_</v>
      </c>
      <c r="F2554" s="96">
        <v>45595</v>
      </c>
      <c r="G2554" s="96">
        <v>45601</v>
      </c>
      <c r="H2554" s="98">
        <v>287909</v>
      </c>
      <c r="I2554" s="98">
        <v>287909</v>
      </c>
      <c r="J2554" s="94"/>
      <c r="K2554" s="94" t="e">
        <v>#N/A</v>
      </c>
      <c r="L2554" s="94" t="s">
        <v>3942</v>
      </c>
      <c r="M2554" s="98">
        <v>282151</v>
      </c>
      <c r="N2554" s="94">
        <v>1222541219</v>
      </c>
      <c r="O2554" s="94"/>
      <c r="P2554" s="94"/>
      <c r="Q2554" s="94"/>
      <c r="R2554" s="94" t="s">
        <v>3437</v>
      </c>
      <c r="S2554" s="96">
        <v>45595</v>
      </c>
      <c r="T2554" s="96">
        <v>45601</v>
      </c>
      <c r="U2554" s="96"/>
      <c r="V2554" s="98">
        <v>287909</v>
      </c>
      <c r="W2554" s="98">
        <v>0</v>
      </c>
      <c r="X2554" s="98">
        <v>0</v>
      </c>
      <c r="Y2554" s="98">
        <v>0</v>
      </c>
      <c r="Z2554" s="94"/>
      <c r="AA2554" s="94"/>
      <c r="AB2554" s="98">
        <v>0</v>
      </c>
      <c r="AC2554" s="94"/>
      <c r="AD2554" s="94"/>
      <c r="AE2554" s="94"/>
      <c r="AF2554" s="94"/>
      <c r="AG2554" s="94"/>
      <c r="AH2554" s="98">
        <v>0</v>
      </c>
      <c r="AI2554" s="98">
        <v>0</v>
      </c>
      <c r="AJ2554" s="98">
        <v>0</v>
      </c>
      <c r="AK2554" s="98">
        <v>0</v>
      </c>
      <c r="AL2554" s="98">
        <v>0</v>
      </c>
      <c r="AM2554" s="98">
        <v>287909</v>
      </c>
      <c r="AN2554" s="98">
        <v>0</v>
      </c>
      <c r="AO2554" s="98">
        <v>0</v>
      </c>
      <c r="AP2554" s="98">
        <v>0</v>
      </c>
      <c r="AQ2554" s="98">
        <v>0</v>
      </c>
      <c r="AR2554" s="98"/>
      <c r="AS2554" s="98"/>
      <c r="AT2554" s="98"/>
      <c r="AU2554" s="98">
        <v>0</v>
      </c>
      <c r="AV2554" s="98">
        <v>0</v>
      </c>
      <c r="AW2554" s="98">
        <v>0</v>
      </c>
      <c r="AX2554" s="101"/>
      <c r="AY2554" s="102"/>
      <c r="AZ2554" s="98"/>
      <c r="BA2554" s="98">
        <v>0</v>
      </c>
    </row>
    <row r="2555" spans="1:53" hidden="1">
      <c r="A2555" s="94">
        <v>900228989</v>
      </c>
      <c r="B2555" s="94" t="s">
        <v>3407</v>
      </c>
      <c r="C2555" s="94" t="s">
        <v>3113</v>
      </c>
      <c r="D2555" s="94" t="str">
        <f>+CONCATENATE(A2555,"_",C2555)</f>
        <v>900228989_FECS44332</v>
      </c>
      <c r="E2555" s="94" t="str">
        <f>+CONCATENATE(C2555,"_",AX2555)</f>
        <v>FECS44332_</v>
      </c>
      <c r="F2555" s="96">
        <v>45591</v>
      </c>
      <c r="G2555" s="96">
        <v>45601</v>
      </c>
      <c r="H2555" s="98">
        <v>291371</v>
      </c>
      <c r="I2555" s="98">
        <v>291371</v>
      </c>
      <c r="J2555" s="94"/>
      <c r="K2555" s="94" t="e">
        <v>#N/A</v>
      </c>
      <c r="L2555" s="94" t="s">
        <v>3942</v>
      </c>
      <c r="M2555" s="98">
        <v>285544</v>
      </c>
      <c r="N2555" s="94">
        <v>1222541075</v>
      </c>
      <c r="O2555" s="94"/>
      <c r="P2555" s="94"/>
      <c r="Q2555" s="94"/>
      <c r="R2555" s="94" t="s">
        <v>3437</v>
      </c>
      <c r="S2555" s="96">
        <v>45591</v>
      </c>
      <c r="T2555" s="96">
        <v>45601</v>
      </c>
      <c r="U2555" s="96"/>
      <c r="V2555" s="98">
        <v>291371</v>
      </c>
      <c r="W2555" s="98">
        <v>0</v>
      </c>
      <c r="X2555" s="98">
        <v>0</v>
      </c>
      <c r="Y2555" s="98">
        <v>0</v>
      </c>
      <c r="Z2555" s="94"/>
      <c r="AA2555" s="94"/>
      <c r="AB2555" s="98">
        <v>0</v>
      </c>
      <c r="AC2555" s="94"/>
      <c r="AD2555" s="94"/>
      <c r="AE2555" s="94"/>
      <c r="AF2555" s="94"/>
      <c r="AG2555" s="94"/>
      <c r="AH2555" s="98">
        <v>0</v>
      </c>
      <c r="AI2555" s="98">
        <v>0</v>
      </c>
      <c r="AJ2555" s="98">
        <v>0</v>
      </c>
      <c r="AK2555" s="98">
        <v>0</v>
      </c>
      <c r="AL2555" s="98">
        <v>0</v>
      </c>
      <c r="AM2555" s="98">
        <v>291371</v>
      </c>
      <c r="AN2555" s="98">
        <v>0</v>
      </c>
      <c r="AO2555" s="98">
        <v>0</v>
      </c>
      <c r="AP2555" s="98">
        <v>0</v>
      </c>
      <c r="AQ2555" s="98">
        <v>0</v>
      </c>
      <c r="AR2555" s="98"/>
      <c r="AS2555" s="98"/>
      <c r="AT2555" s="98"/>
      <c r="AU2555" s="98">
        <v>0</v>
      </c>
      <c r="AV2555" s="98">
        <v>0</v>
      </c>
      <c r="AW2555" s="98">
        <v>0</v>
      </c>
      <c r="AX2555" s="101"/>
      <c r="AY2555" s="102"/>
      <c r="AZ2555" s="98"/>
      <c r="BA2555" s="98">
        <v>0</v>
      </c>
    </row>
    <row r="2556" spans="1:53" hidden="1">
      <c r="A2556" s="94">
        <v>900228989</v>
      </c>
      <c r="B2556" s="94" t="s">
        <v>3407</v>
      </c>
      <c r="C2556" s="94" t="s">
        <v>3114</v>
      </c>
      <c r="D2556" s="94" t="str">
        <f>+CONCATENATE(A2556,"_",C2556)</f>
        <v>900228989_FECS44397</v>
      </c>
      <c r="E2556" s="94" t="str">
        <f>+CONCATENATE(C2556,"_",AX2556)</f>
        <v>FECS44397_</v>
      </c>
      <c r="F2556" s="96">
        <v>45592</v>
      </c>
      <c r="G2556" s="96">
        <v>45601</v>
      </c>
      <c r="H2556" s="98">
        <v>296066</v>
      </c>
      <c r="I2556" s="98">
        <v>296066</v>
      </c>
      <c r="J2556" s="94"/>
      <c r="K2556" s="94" t="e">
        <v>#N/A</v>
      </c>
      <c r="L2556" s="94" t="s">
        <v>3942</v>
      </c>
      <c r="M2556" s="98">
        <v>290145</v>
      </c>
      <c r="N2556" s="94">
        <v>1222541076</v>
      </c>
      <c r="O2556" s="94"/>
      <c r="P2556" s="94"/>
      <c r="Q2556" s="94"/>
      <c r="R2556" s="94" t="s">
        <v>3437</v>
      </c>
      <c r="S2556" s="96">
        <v>45592</v>
      </c>
      <c r="T2556" s="96">
        <v>45601</v>
      </c>
      <c r="U2556" s="96"/>
      <c r="V2556" s="98">
        <v>296066</v>
      </c>
      <c r="W2556" s="98">
        <v>0</v>
      </c>
      <c r="X2556" s="98">
        <v>0</v>
      </c>
      <c r="Y2556" s="98">
        <v>0</v>
      </c>
      <c r="Z2556" s="94"/>
      <c r="AA2556" s="94"/>
      <c r="AB2556" s="98">
        <v>0</v>
      </c>
      <c r="AC2556" s="94"/>
      <c r="AD2556" s="94"/>
      <c r="AE2556" s="94"/>
      <c r="AF2556" s="94"/>
      <c r="AG2556" s="94"/>
      <c r="AH2556" s="98">
        <v>0</v>
      </c>
      <c r="AI2556" s="98">
        <v>0</v>
      </c>
      <c r="AJ2556" s="98">
        <v>0</v>
      </c>
      <c r="AK2556" s="98">
        <v>0</v>
      </c>
      <c r="AL2556" s="98">
        <v>0</v>
      </c>
      <c r="AM2556" s="98">
        <v>296066</v>
      </c>
      <c r="AN2556" s="98">
        <v>0</v>
      </c>
      <c r="AO2556" s="98">
        <v>0</v>
      </c>
      <c r="AP2556" s="98">
        <v>0</v>
      </c>
      <c r="AQ2556" s="98">
        <v>0</v>
      </c>
      <c r="AR2556" s="98"/>
      <c r="AS2556" s="98"/>
      <c r="AT2556" s="98"/>
      <c r="AU2556" s="98">
        <v>0</v>
      </c>
      <c r="AV2556" s="98">
        <v>0</v>
      </c>
      <c r="AW2556" s="98">
        <v>0</v>
      </c>
      <c r="AX2556" s="101"/>
      <c r="AY2556" s="102"/>
      <c r="AZ2556" s="98"/>
      <c r="BA2556" s="98">
        <v>0</v>
      </c>
    </row>
    <row r="2557" spans="1:53" hidden="1">
      <c r="A2557" s="94">
        <v>900228989</v>
      </c>
      <c r="B2557" s="94" t="s">
        <v>3407</v>
      </c>
      <c r="C2557" s="94" t="s">
        <v>3115</v>
      </c>
      <c r="D2557" s="94" t="str">
        <f>+CONCATENATE(A2557,"_",C2557)</f>
        <v>900228989_FECS43515</v>
      </c>
      <c r="E2557" s="94" t="str">
        <f>+CONCATENATE(C2557,"_",AX2557)</f>
        <v>FECS43515_</v>
      </c>
      <c r="F2557" s="96">
        <v>45582</v>
      </c>
      <c r="G2557" s="96">
        <v>45601</v>
      </c>
      <c r="H2557" s="98">
        <v>303044</v>
      </c>
      <c r="I2557" s="98">
        <v>303044</v>
      </c>
      <c r="J2557" s="94"/>
      <c r="K2557" s="94" t="e">
        <v>#N/A</v>
      </c>
      <c r="L2557" s="94" t="s">
        <v>3942</v>
      </c>
      <c r="M2557" s="98">
        <v>296983</v>
      </c>
      <c r="N2557" s="94">
        <v>1222542272</v>
      </c>
      <c r="O2557" s="94"/>
      <c r="P2557" s="94"/>
      <c r="Q2557" s="94"/>
      <c r="R2557" s="94" t="s">
        <v>3437</v>
      </c>
      <c r="S2557" s="96">
        <v>45582</v>
      </c>
      <c r="T2557" s="96">
        <v>45601</v>
      </c>
      <c r="U2557" s="96"/>
      <c r="V2557" s="98">
        <v>303044</v>
      </c>
      <c r="W2557" s="98">
        <v>0</v>
      </c>
      <c r="X2557" s="98">
        <v>0</v>
      </c>
      <c r="Y2557" s="98">
        <v>0</v>
      </c>
      <c r="Z2557" s="94"/>
      <c r="AA2557" s="94"/>
      <c r="AB2557" s="98">
        <v>0</v>
      </c>
      <c r="AC2557" s="94"/>
      <c r="AD2557" s="94"/>
      <c r="AE2557" s="94"/>
      <c r="AF2557" s="94"/>
      <c r="AG2557" s="94"/>
      <c r="AH2557" s="98">
        <v>0</v>
      </c>
      <c r="AI2557" s="98">
        <v>0</v>
      </c>
      <c r="AJ2557" s="98">
        <v>0</v>
      </c>
      <c r="AK2557" s="98">
        <v>0</v>
      </c>
      <c r="AL2557" s="98">
        <v>0</v>
      </c>
      <c r="AM2557" s="98">
        <v>303044</v>
      </c>
      <c r="AN2557" s="98">
        <v>0</v>
      </c>
      <c r="AO2557" s="98">
        <v>0</v>
      </c>
      <c r="AP2557" s="98">
        <v>0</v>
      </c>
      <c r="AQ2557" s="98">
        <v>0</v>
      </c>
      <c r="AR2557" s="98"/>
      <c r="AS2557" s="98"/>
      <c r="AT2557" s="98"/>
      <c r="AU2557" s="98">
        <v>0</v>
      </c>
      <c r="AV2557" s="98">
        <v>0</v>
      </c>
      <c r="AW2557" s="98">
        <v>0</v>
      </c>
      <c r="AX2557" s="101"/>
      <c r="AY2557" s="102"/>
      <c r="AZ2557" s="98"/>
      <c r="BA2557" s="98">
        <v>0</v>
      </c>
    </row>
    <row r="2558" spans="1:53" hidden="1">
      <c r="A2558" s="94">
        <v>900228989</v>
      </c>
      <c r="B2558" s="94" t="s">
        <v>3407</v>
      </c>
      <c r="C2558" s="94" t="s">
        <v>3116</v>
      </c>
      <c r="D2558" s="94" t="str">
        <f>+CONCATENATE(A2558,"_",C2558)</f>
        <v>900228989_FECS44659</v>
      </c>
      <c r="E2558" s="94" t="str">
        <f>+CONCATENATE(C2558,"_",AX2558)</f>
        <v>FECS44659_</v>
      </c>
      <c r="F2558" s="96">
        <v>45595</v>
      </c>
      <c r="G2558" s="96">
        <v>45601</v>
      </c>
      <c r="H2558" s="98">
        <v>303976</v>
      </c>
      <c r="I2558" s="98">
        <v>303976</v>
      </c>
      <c r="J2558" s="94"/>
      <c r="K2558" s="94" t="e">
        <v>#N/A</v>
      </c>
      <c r="L2558" s="94" t="s">
        <v>3942</v>
      </c>
      <c r="M2558" s="98">
        <v>297896</v>
      </c>
      <c r="N2558" s="94">
        <v>1222541218</v>
      </c>
      <c r="O2558" s="94"/>
      <c r="P2558" s="94"/>
      <c r="Q2558" s="94"/>
      <c r="R2558" s="94" t="s">
        <v>3437</v>
      </c>
      <c r="S2558" s="96">
        <v>45595</v>
      </c>
      <c r="T2558" s="96">
        <v>45601</v>
      </c>
      <c r="U2558" s="96"/>
      <c r="V2558" s="98">
        <v>303976</v>
      </c>
      <c r="W2558" s="98">
        <v>0</v>
      </c>
      <c r="X2558" s="98">
        <v>0</v>
      </c>
      <c r="Y2558" s="98">
        <v>0</v>
      </c>
      <c r="Z2558" s="94"/>
      <c r="AA2558" s="94"/>
      <c r="AB2558" s="98">
        <v>0</v>
      </c>
      <c r="AC2558" s="94"/>
      <c r="AD2558" s="94"/>
      <c r="AE2558" s="94"/>
      <c r="AF2558" s="94"/>
      <c r="AG2558" s="94"/>
      <c r="AH2558" s="98">
        <v>0</v>
      </c>
      <c r="AI2558" s="98">
        <v>0</v>
      </c>
      <c r="AJ2558" s="98">
        <v>0</v>
      </c>
      <c r="AK2558" s="98">
        <v>0</v>
      </c>
      <c r="AL2558" s="98">
        <v>0</v>
      </c>
      <c r="AM2558" s="98">
        <v>303976</v>
      </c>
      <c r="AN2558" s="98">
        <v>0</v>
      </c>
      <c r="AO2558" s="98">
        <v>0</v>
      </c>
      <c r="AP2558" s="98">
        <v>0</v>
      </c>
      <c r="AQ2558" s="98">
        <v>0</v>
      </c>
      <c r="AR2558" s="98"/>
      <c r="AS2558" s="98"/>
      <c r="AT2558" s="98"/>
      <c r="AU2558" s="98">
        <v>0</v>
      </c>
      <c r="AV2558" s="98">
        <v>0</v>
      </c>
      <c r="AW2558" s="98">
        <v>0</v>
      </c>
      <c r="AX2558" s="101"/>
      <c r="AY2558" s="102"/>
      <c r="AZ2558" s="98"/>
      <c r="BA2558" s="98">
        <v>0</v>
      </c>
    </row>
    <row r="2559" spans="1:53" hidden="1">
      <c r="A2559" s="94">
        <v>900228989</v>
      </c>
      <c r="B2559" s="94" t="s">
        <v>3407</v>
      </c>
      <c r="C2559" s="94" t="s">
        <v>3117</v>
      </c>
      <c r="D2559" s="94" t="str">
        <f>+CONCATENATE(A2559,"_",C2559)</f>
        <v>900228989_FECS44585</v>
      </c>
      <c r="E2559" s="94" t="str">
        <f>+CONCATENATE(C2559,"_",AX2559)</f>
        <v>FECS44585_</v>
      </c>
      <c r="F2559" s="96">
        <v>45594</v>
      </c>
      <c r="G2559" s="96">
        <v>45601</v>
      </c>
      <c r="H2559" s="98">
        <v>318328</v>
      </c>
      <c r="I2559" s="98">
        <v>318328</v>
      </c>
      <c r="J2559" s="94"/>
      <c r="K2559" s="94" t="e">
        <v>#N/A</v>
      </c>
      <c r="L2559" s="94" t="s">
        <v>3942</v>
      </c>
      <c r="M2559" s="98">
        <v>311961</v>
      </c>
      <c r="N2559" s="94">
        <v>1222549261</v>
      </c>
      <c r="O2559" s="94"/>
      <c r="P2559" s="94"/>
      <c r="Q2559" s="94"/>
      <c r="R2559" s="94" t="s">
        <v>3437</v>
      </c>
      <c r="S2559" s="96">
        <v>45594</v>
      </c>
      <c r="T2559" s="96">
        <v>45601</v>
      </c>
      <c r="U2559" s="96"/>
      <c r="V2559" s="98">
        <v>318328</v>
      </c>
      <c r="W2559" s="98">
        <v>0</v>
      </c>
      <c r="X2559" s="98">
        <v>0</v>
      </c>
      <c r="Y2559" s="98">
        <v>0</v>
      </c>
      <c r="Z2559" s="94"/>
      <c r="AA2559" s="94"/>
      <c r="AB2559" s="98">
        <v>0</v>
      </c>
      <c r="AC2559" s="94"/>
      <c r="AD2559" s="94"/>
      <c r="AE2559" s="94"/>
      <c r="AF2559" s="94"/>
      <c r="AG2559" s="94"/>
      <c r="AH2559" s="98">
        <v>0</v>
      </c>
      <c r="AI2559" s="98">
        <v>0</v>
      </c>
      <c r="AJ2559" s="98">
        <v>0</v>
      </c>
      <c r="AK2559" s="98">
        <v>0</v>
      </c>
      <c r="AL2559" s="98">
        <v>0</v>
      </c>
      <c r="AM2559" s="98">
        <v>318328</v>
      </c>
      <c r="AN2559" s="98">
        <v>0</v>
      </c>
      <c r="AO2559" s="98">
        <v>0</v>
      </c>
      <c r="AP2559" s="98">
        <v>0</v>
      </c>
      <c r="AQ2559" s="98">
        <v>0</v>
      </c>
      <c r="AR2559" s="98"/>
      <c r="AS2559" s="98"/>
      <c r="AT2559" s="98"/>
      <c r="AU2559" s="98">
        <v>0</v>
      </c>
      <c r="AV2559" s="98">
        <v>0</v>
      </c>
      <c r="AW2559" s="98">
        <v>0</v>
      </c>
      <c r="AX2559" s="101"/>
      <c r="AY2559" s="102"/>
      <c r="AZ2559" s="98"/>
      <c r="BA2559" s="98">
        <v>0</v>
      </c>
    </row>
    <row r="2560" spans="1:53" hidden="1">
      <c r="A2560" s="94">
        <v>900228989</v>
      </c>
      <c r="B2560" s="94" t="s">
        <v>3407</v>
      </c>
      <c r="C2560" s="94" t="s">
        <v>3118</v>
      </c>
      <c r="D2560" s="94" t="str">
        <f>+CONCATENATE(A2560,"_",C2560)</f>
        <v>900228989_FECS44074</v>
      </c>
      <c r="E2560" s="94" t="str">
        <f>+CONCATENATE(C2560,"_",AX2560)</f>
        <v>FECS44074_</v>
      </c>
      <c r="F2560" s="96">
        <v>45589</v>
      </c>
      <c r="G2560" s="96">
        <v>45601</v>
      </c>
      <c r="H2560" s="98">
        <v>342013</v>
      </c>
      <c r="I2560" s="98">
        <v>342013</v>
      </c>
      <c r="J2560" s="94"/>
      <c r="K2560" s="94" t="e">
        <v>#N/A</v>
      </c>
      <c r="L2560" s="94" t="s">
        <v>3942</v>
      </c>
      <c r="M2560" s="98">
        <v>335173</v>
      </c>
      <c r="N2560" s="94">
        <v>1222542279</v>
      </c>
      <c r="O2560" s="94"/>
      <c r="P2560" s="94"/>
      <c r="Q2560" s="94"/>
      <c r="R2560" s="94" t="s">
        <v>3437</v>
      </c>
      <c r="S2560" s="96">
        <v>45589</v>
      </c>
      <c r="T2560" s="96">
        <v>45601</v>
      </c>
      <c r="U2560" s="96"/>
      <c r="V2560" s="98">
        <v>342013</v>
      </c>
      <c r="W2560" s="98">
        <v>0</v>
      </c>
      <c r="X2560" s="98">
        <v>0</v>
      </c>
      <c r="Y2560" s="98">
        <v>0</v>
      </c>
      <c r="Z2560" s="94"/>
      <c r="AA2560" s="94"/>
      <c r="AB2560" s="98">
        <v>0</v>
      </c>
      <c r="AC2560" s="94"/>
      <c r="AD2560" s="94"/>
      <c r="AE2560" s="94"/>
      <c r="AF2560" s="94"/>
      <c r="AG2560" s="94"/>
      <c r="AH2560" s="98">
        <v>0</v>
      </c>
      <c r="AI2560" s="98">
        <v>0</v>
      </c>
      <c r="AJ2560" s="98">
        <v>0</v>
      </c>
      <c r="AK2560" s="98">
        <v>0</v>
      </c>
      <c r="AL2560" s="98">
        <v>0</v>
      </c>
      <c r="AM2560" s="98">
        <v>342013</v>
      </c>
      <c r="AN2560" s="98">
        <v>0</v>
      </c>
      <c r="AO2560" s="98">
        <v>0</v>
      </c>
      <c r="AP2560" s="98">
        <v>0</v>
      </c>
      <c r="AQ2560" s="98">
        <v>0</v>
      </c>
      <c r="AR2560" s="98"/>
      <c r="AS2560" s="98"/>
      <c r="AT2560" s="98"/>
      <c r="AU2560" s="98">
        <v>0</v>
      </c>
      <c r="AV2560" s="98">
        <v>0</v>
      </c>
      <c r="AW2560" s="98">
        <v>0</v>
      </c>
      <c r="AX2560" s="101"/>
      <c r="AY2560" s="102"/>
      <c r="AZ2560" s="98"/>
      <c r="BA2560" s="98">
        <v>0</v>
      </c>
    </row>
    <row r="2561" spans="1:53" hidden="1">
      <c r="A2561" s="94">
        <v>900228989</v>
      </c>
      <c r="B2561" s="94" t="s">
        <v>3407</v>
      </c>
      <c r="C2561" s="94" t="s">
        <v>3119</v>
      </c>
      <c r="D2561" s="94" t="str">
        <f>+CONCATENATE(A2561,"_",C2561)</f>
        <v>900228989_FECS44327</v>
      </c>
      <c r="E2561" s="94" t="str">
        <f>+CONCATENATE(C2561,"_",AX2561)</f>
        <v>FECS44327_</v>
      </c>
      <c r="F2561" s="96">
        <v>45590</v>
      </c>
      <c r="G2561" s="96">
        <v>45601</v>
      </c>
      <c r="H2561" s="98">
        <v>344414</v>
      </c>
      <c r="I2561" s="98">
        <v>344414</v>
      </c>
      <c r="J2561" s="94"/>
      <c r="K2561" s="94" t="e">
        <v>#N/A</v>
      </c>
      <c r="L2561" s="94" t="s">
        <v>3942</v>
      </c>
      <c r="M2561" s="98">
        <v>337526</v>
      </c>
      <c r="N2561" s="94">
        <v>1222542295</v>
      </c>
      <c r="O2561" s="94"/>
      <c r="P2561" s="94"/>
      <c r="Q2561" s="94"/>
      <c r="R2561" s="94" t="s">
        <v>3437</v>
      </c>
      <c r="S2561" s="96">
        <v>45590</v>
      </c>
      <c r="T2561" s="96">
        <v>45601</v>
      </c>
      <c r="U2561" s="96"/>
      <c r="V2561" s="98">
        <v>344414</v>
      </c>
      <c r="W2561" s="98">
        <v>0</v>
      </c>
      <c r="X2561" s="98">
        <v>0</v>
      </c>
      <c r="Y2561" s="98">
        <v>0</v>
      </c>
      <c r="Z2561" s="94"/>
      <c r="AA2561" s="94"/>
      <c r="AB2561" s="98">
        <v>0</v>
      </c>
      <c r="AC2561" s="94"/>
      <c r="AD2561" s="94"/>
      <c r="AE2561" s="94"/>
      <c r="AF2561" s="94"/>
      <c r="AG2561" s="94"/>
      <c r="AH2561" s="98">
        <v>0</v>
      </c>
      <c r="AI2561" s="98">
        <v>0</v>
      </c>
      <c r="AJ2561" s="98">
        <v>0</v>
      </c>
      <c r="AK2561" s="98">
        <v>0</v>
      </c>
      <c r="AL2561" s="98">
        <v>0</v>
      </c>
      <c r="AM2561" s="98">
        <v>344414</v>
      </c>
      <c r="AN2561" s="98">
        <v>0</v>
      </c>
      <c r="AO2561" s="98">
        <v>0</v>
      </c>
      <c r="AP2561" s="98">
        <v>0</v>
      </c>
      <c r="AQ2561" s="98">
        <v>0</v>
      </c>
      <c r="AR2561" s="98"/>
      <c r="AS2561" s="98"/>
      <c r="AT2561" s="98"/>
      <c r="AU2561" s="98">
        <v>0</v>
      </c>
      <c r="AV2561" s="98">
        <v>0</v>
      </c>
      <c r="AW2561" s="98">
        <v>0</v>
      </c>
      <c r="AX2561" s="101"/>
      <c r="AY2561" s="102"/>
      <c r="AZ2561" s="98"/>
      <c r="BA2561" s="98">
        <v>0</v>
      </c>
    </row>
    <row r="2562" spans="1:53" hidden="1">
      <c r="A2562" s="94">
        <v>900228989</v>
      </c>
      <c r="B2562" s="94" t="s">
        <v>3407</v>
      </c>
      <c r="C2562" s="94" t="s">
        <v>3120</v>
      </c>
      <c r="D2562" s="94" t="str">
        <f>+CONCATENATE(A2562,"_",C2562)</f>
        <v>900228989_FECS43684</v>
      </c>
      <c r="E2562" s="94" t="str">
        <f>+CONCATENATE(C2562,"_",AX2562)</f>
        <v>FECS43684_</v>
      </c>
      <c r="F2562" s="96">
        <v>45585</v>
      </c>
      <c r="G2562" s="96">
        <v>45601</v>
      </c>
      <c r="H2562" s="98">
        <v>384367</v>
      </c>
      <c r="I2562" s="98">
        <v>384367</v>
      </c>
      <c r="J2562" s="94"/>
      <c r="K2562" s="94" t="e">
        <v>#N/A</v>
      </c>
      <c r="L2562" s="94" t="s">
        <v>3942</v>
      </c>
      <c r="M2562" s="98">
        <v>376680</v>
      </c>
      <c r="N2562" s="94">
        <v>1222541067</v>
      </c>
      <c r="O2562" s="94"/>
      <c r="P2562" s="94"/>
      <c r="Q2562" s="94"/>
      <c r="R2562" s="94" t="s">
        <v>3437</v>
      </c>
      <c r="S2562" s="96">
        <v>45585</v>
      </c>
      <c r="T2562" s="96">
        <v>45601</v>
      </c>
      <c r="U2562" s="96"/>
      <c r="V2562" s="98">
        <v>384367</v>
      </c>
      <c r="W2562" s="98">
        <v>0</v>
      </c>
      <c r="X2562" s="98">
        <v>0</v>
      </c>
      <c r="Y2562" s="98">
        <v>0</v>
      </c>
      <c r="Z2562" s="94"/>
      <c r="AA2562" s="94"/>
      <c r="AB2562" s="98">
        <v>0</v>
      </c>
      <c r="AC2562" s="94"/>
      <c r="AD2562" s="94"/>
      <c r="AE2562" s="94"/>
      <c r="AF2562" s="94"/>
      <c r="AG2562" s="94"/>
      <c r="AH2562" s="98">
        <v>0</v>
      </c>
      <c r="AI2562" s="98">
        <v>0</v>
      </c>
      <c r="AJ2562" s="98">
        <v>0</v>
      </c>
      <c r="AK2562" s="98">
        <v>0</v>
      </c>
      <c r="AL2562" s="98">
        <v>0</v>
      </c>
      <c r="AM2562" s="98">
        <v>384367</v>
      </c>
      <c r="AN2562" s="98">
        <v>0</v>
      </c>
      <c r="AO2562" s="98">
        <v>0</v>
      </c>
      <c r="AP2562" s="98">
        <v>0</v>
      </c>
      <c r="AQ2562" s="98">
        <v>0</v>
      </c>
      <c r="AR2562" s="98"/>
      <c r="AS2562" s="98"/>
      <c r="AT2562" s="98"/>
      <c r="AU2562" s="98">
        <v>0</v>
      </c>
      <c r="AV2562" s="98">
        <v>0</v>
      </c>
      <c r="AW2562" s="98">
        <v>0</v>
      </c>
      <c r="AX2562" s="101"/>
      <c r="AY2562" s="102"/>
      <c r="AZ2562" s="98"/>
      <c r="BA2562" s="98">
        <v>0</v>
      </c>
    </row>
    <row r="2563" spans="1:53" hidden="1">
      <c r="A2563" s="94">
        <v>900228989</v>
      </c>
      <c r="B2563" s="94" t="s">
        <v>3407</v>
      </c>
      <c r="C2563" s="94" t="s">
        <v>3121</v>
      </c>
      <c r="D2563" s="94" t="str">
        <f>+CONCATENATE(A2563,"_",C2563)</f>
        <v>900228989_FECS43673</v>
      </c>
      <c r="E2563" s="94" t="str">
        <f>+CONCATENATE(C2563,"_",AX2563)</f>
        <v>FECS43673_</v>
      </c>
      <c r="F2563" s="96">
        <v>45584</v>
      </c>
      <c r="G2563" s="96">
        <v>45601</v>
      </c>
      <c r="H2563" s="98">
        <v>471009</v>
      </c>
      <c r="I2563" s="98">
        <v>471009</v>
      </c>
      <c r="J2563" s="94"/>
      <c r="K2563" s="94" t="e">
        <v>#N/A</v>
      </c>
      <c r="L2563" s="94" t="s">
        <v>3942</v>
      </c>
      <c r="M2563" s="98">
        <v>461589</v>
      </c>
      <c r="N2563" s="94">
        <v>1222541066</v>
      </c>
      <c r="O2563" s="94"/>
      <c r="P2563" s="94"/>
      <c r="Q2563" s="94"/>
      <c r="R2563" s="94" t="s">
        <v>3437</v>
      </c>
      <c r="S2563" s="96">
        <v>45584</v>
      </c>
      <c r="T2563" s="96">
        <v>45601</v>
      </c>
      <c r="U2563" s="96"/>
      <c r="V2563" s="98">
        <v>471009</v>
      </c>
      <c r="W2563" s="98">
        <v>0</v>
      </c>
      <c r="X2563" s="98">
        <v>0</v>
      </c>
      <c r="Y2563" s="98">
        <v>0</v>
      </c>
      <c r="Z2563" s="94"/>
      <c r="AA2563" s="94"/>
      <c r="AB2563" s="98">
        <v>0</v>
      </c>
      <c r="AC2563" s="94"/>
      <c r="AD2563" s="94"/>
      <c r="AE2563" s="94"/>
      <c r="AF2563" s="94"/>
      <c r="AG2563" s="94"/>
      <c r="AH2563" s="98">
        <v>0</v>
      </c>
      <c r="AI2563" s="98">
        <v>0</v>
      </c>
      <c r="AJ2563" s="98">
        <v>0</v>
      </c>
      <c r="AK2563" s="98">
        <v>0</v>
      </c>
      <c r="AL2563" s="98">
        <v>0</v>
      </c>
      <c r="AM2563" s="98">
        <v>471009</v>
      </c>
      <c r="AN2563" s="98">
        <v>0</v>
      </c>
      <c r="AO2563" s="98">
        <v>0</v>
      </c>
      <c r="AP2563" s="98">
        <v>0</v>
      </c>
      <c r="AQ2563" s="98">
        <v>0</v>
      </c>
      <c r="AR2563" s="98"/>
      <c r="AS2563" s="98"/>
      <c r="AT2563" s="98"/>
      <c r="AU2563" s="98">
        <v>0</v>
      </c>
      <c r="AV2563" s="98">
        <v>0</v>
      </c>
      <c r="AW2563" s="98">
        <v>0</v>
      </c>
      <c r="AX2563" s="101"/>
      <c r="AY2563" s="102"/>
      <c r="AZ2563" s="98"/>
      <c r="BA2563" s="98">
        <v>0</v>
      </c>
    </row>
    <row r="2564" spans="1:53" hidden="1">
      <c r="A2564" s="94">
        <v>900228989</v>
      </c>
      <c r="B2564" s="94" t="s">
        <v>3407</v>
      </c>
      <c r="C2564" s="94" t="s">
        <v>3122</v>
      </c>
      <c r="D2564" s="94" t="str">
        <f>+CONCATENATE(A2564,"_",C2564)</f>
        <v>900228989_FECS44411</v>
      </c>
      <c r="E2564" s="94" t="str">
        <f>+CONCATENATE(C2564,"_",AX2564)</f>
        <v>FECS44411_</v>
      </c>
      <c r="F2564" s="96">
        <v>45593</v>
      </c>
      <c r="G2564" s="96">
        <v>45601</v>
      </c>
      <c r="H2564" s="98">
        <v>497126</v>
      </c>
      <c r="I2564" s="98">
        <v>497126</v>
      </c>
      <c r="J2564" s="94"/>
      <c r="K2564" s="94" t="e">
        <v>#N/A</v>
      </c>
      <c r="L2564" s="94" t="s">
        <v>3942</v>
      </c>
      <c r="M2564" s="98">
        <v>487183</v>
      </c>
      <c r="N2564" s="94">
        <v>1222541077</v>
      </c>
      <c r="O2564" s="94"/>
      <c r="P2564" s="94"/>
      <c r="Q2564" s="94"/>
      <c r="R2564" s="94" t="s">
        <v>3437</v>
      </c>
      <c r="S2564" s="96">
        <v>45593</v>
      </c>
      <c r="T2564" s="96">
        <v>45601</v>
      </c>
      <c r="U2564" s="96"/>
      <c r="V2564" s="98">
        <v>497126</v>
      </c>
      <c r="W2564" s="98">
        <v>0</v>
      </c>
      <c r="X2564" s="98">
        <v>0</v>
      </c>
      <c r="Y2564" s="98">
        <v>0</v>
      </c>
      <c r="Z2564" s="94"/>
      <c r="AA2564" s="94"/>
      <c r="AB2564" s="98">
        <v>0</v>
      </c>
      <c r="AC2564" s="94"/>
      <c r="AD2564" s="94"/>
      <c r="AE2564" s="94"/>
      <c r="AF2564" s="94"/>
      <c r="AG2564" s="94"/>
      <c r="AH2564" s="98">
        <v>0</v>
      </c>
      <c r="AI2564" s="98">
        <v>0</v>
      </c>
      <c r="AJ2564" s="98">
        <v>0</v>
      </c>
      <c r="AK2564" s="98">
        <v>0</v>
      </c>
      <c r="AL2564" s="98">
        <v>0</v>
      </c>
      <c r="AM2564" s="98">
        <v>497126</v>
      </c>
      <c r="AN2564" s="98">
        <v>0</v>
      </c>
      <c r="AO2564" s="98">
        <v>0</v>
      </c>
      <c r="AP2564" s="98">
        <v>0</v>
      </c>
      <c r="AQ2564" s="98">
        <v>0</v>
      </c>
      <c r="AR2564" s="98"/>
      <c r="AS2564" s="98"/>
      <c r="AT2564" s="98"/>
      <c r="AU2564" s="98">
        <v>0</v>
      </c>
      <c r="AV2564" s="98">
        <v>0</v>
      </c>
      <c r="AW2564" s="98">
        <v>0</v>
      </c>
      <c r="AX2564" s="101"/>
      <c r="AY2564" s="102"/>
      <c r="AZ2564" s="98"/>
      <c r="BA2564" s="98">
        <v>0</v>
      </c>
    </row>
    <row r="2565" spans="1:53" hidden="1">
      <c r="A2565" s="94">
        <v>900228989</v>
      </c>
      <c r="B2565" s="94" t="s">
        <v>3407</v>
      </c>
      <c r="C2565" s="94" t="s">
        <v>3123</v>
      </c>
      <c r="D2565" s="94" t="str">
        <f>+CONCATENATE(A2565,"_",C2565)</f>
        <v>900228989_FECS43878</v>
      </c>
      <c r="E2565" s="94" t="str">
        <f>+CONCATENATE(C2565,"_",AX2565)</f>
        <v>FECS43878_</v>
      </c>
      <c r="F2565" s="96">
        <v>45587</v>
      </c>
      <c r="G2565" s="96">
        <v>45601</v>
      </c>
      <c r="H2565" s="98">
        <v>501237</v>
      </c>
      <c r="I2565" s="98">
        <v>501237</v>
      </c>
      <c r="J2565" s="94"/>
      <c r="K2565" s="94" t="e">
        <v>#N/A</v>
      </c>
      <c r="L2565" s="94" t="s">
        <v>3942</v>
      </c>
      <c r="M2565" s="98">
        <v>491212</v>
      </c>
      <c r="N2565" s="94">
        <v>1222541070</v>
      </c>
      <c r="O2565" s="94"/>
      <c r="P2565" s="94"/>
      <c r="Q2565" s="94"/>
      <c r="R2565" s="94" t="s">
        <v>3437</v>
      </c>
      <c r="S2565" s="96">
        <v>45587</v>
      </c>
      <c r="T2565" s="96">
        <v>45601</v>
      </c>
      <c r="U2565" s="96"/>
      <c r="V2565" s="98">
        <v>501237</v>
      </c>
      <c r="W2565" s="98">
        <v>0</v>
      </c>
      <c r="X2565" s="98">
        <v>0</v>
      </c>
      <c r="Y2565" s="98">
        <v>0</v>
      </c>
      <c r="Z2565" s="94"/>
      <c r="AA2565" s="94"/>
      <c r="AB2565" s="98">
        <v>0</v>
      </c>
      <c r="AC2565" s="94"/>
      <c r="AD2565" s="94"/>
      <c r="AE2565" s="94"/>
      <c r="AF2565" s="94"/>
      <c r="AG2565" s="94"/>
      <c r="AH2565" s="98">
        <v>0</v>
      </c>
      <c r="AI2565" s="98">
        <v>0</v>
      </c>
      <c r="AJ2565" s="98">
        <v>0</v>
      </c>
      <c r="AK2565" s="98">
        <v>0</v>
      </c>
      <c r="AL2565" s="98">
        <v>0</v>
      </c>
      <c r="AM2565" s="98">
        <v>501237</v>
      </c>
      <c r="AN2565" s="98">
        <v>0</v>
      </c>
      <c r="AO2565" s="98">
        <v>0</v>
      </c>
      <c r="AP2565" s="98">
        <v>0</v>
      </c>
      <c r="AQ2565" s="98">
        <v>0</v>
      </c>
      <c r="AR2565" s="98"/>
      <c r="AS2565" s="98"/>
      <c r="AT2565" s="98"/>
      <c r="AU2565" s="98">
        <v>0</v>
      </c>
      <c r="AV2565" s="98">
        <v>0</v>
      </c>
      <c r="AW2565" s="98">
        <v>0</v>
      </c>
      <c r="AX2565" s="101"/>
      <c r="AY2565" s="102"/>
      <c r="AZ2565" s="98"/>
      <c r="BA2565" s="98">
        <v>0</v>
      </c>
    </row>
    <row r="2566" spans="1:53" hidden="1">
      <c r="A2566" s="94">
        <v>900228989</v>
      </c>
      <c r="B2566" s="94" t="s">
        <v>3407</v>
      </c>
      <c r="C2566" s="94" t="s">
        <v>3124</v>
      </c>
      <c r="D2566" s="94" t="str">
        <f>+CONCATENATE(A2566,"_",C2566)</f>
        <v>900228989_FECS44076</v>
      </c>
      <c r="E2566" s="94" t="str">
        <f>+CONCATENATE(C2566,"_",AX2566)</f>
        <v>FECS44076_</v>
      </c>
      <c r="F2566" s="96">
        <v>45589</v>
      </c>
      <c r="G2566" s="96">
        <v>45601</v>
      </c>
      <c r="H2566" s="98">
        <v>591865</v>
      </c>
      <c r="I2566" s="98">
        <v>591865</v>
      </c>
      <c r="J2566" s="94"/>
      <c r="K2566" s="94" t="e">
        <v>#N/A</v>
      </c>
      <c r="L2566" s="94" t="s">
        <v>3942</v>
      </c>
      <c r="M2566" s="98">
        <v>580028</v>
      </c>
      <c r="N2566" s="94">
        <v>1222542281</v>
      </c>
      <c r="O2566" s="94"/>
      <c r="P2566" s="94"/>
      <c r="Q2566" s="94"/>
      <c r="R2566" s="94" t="s">
        <v>3437</v>
      </c>
      <c r="S2566" s="96">
        <v>45589</v>
      </c>
      <c r="T2566" s="96">
        <v>45601</v>
      </c>
      <c r="U2566" s="96"/>
      <c r="V2566" s="98">
        <v>591865</v>
      </c>
      <c r="W2566" s="98">
        <v>0</v>
      </c>
      <c r="X2566" s="98">
        <v>0</v>
      </c>
      <c r="Y2566" s="98">
        <v>0</v>
      </c>
      <c r="Z2566" s="94"/>
      <c r="AA2566" s="94"/>
      <c r="AB2566" s="98">
        <v>0</v>
      </c>
      <c r="AC2566" s="94"/>
      <c r="AD2566" s="94"/>
      <c r="AE2566" s="94"/>
      <c r="AF2566" s="94"/>
      <c r="AG2566" s="94"/>
      <c r="AH2566" s="98">
        <v>0</v>
      </c>
      <c r="AI2566" s="98">
        <v>0</v>
      </c>
      <c r="AJ2566" s="98">
        <v>0</v>
      </c>
      <c r="AK2566" s="98">
        <v>0</v>
      </c>
      <c r="AL2566" s="98">
        <v>0</v>
      </c>
      <c r="AM2566" s="98">
        <v>591865</v>
      </c>
      <c r="AN2566" s="98">
        <v>0</v>
      </c>
      <c r="AO2566" s="98">
        <v>0</v>
      </c>
      <c r="AP2566" s="98">
        <v>0</v>
      </c>
      <c r="AQ2566" s="98">
        <v>0</v>
      </c>
      <c r="AR2566" s="98"/>
      <c r="AS2566" s="98"/>
      <c r="AT2566" s="98"/>
      <c r="AU2566" s="98">
        <v>0</v>
      </c>
      <c r="AV2566" s="98">
        <v>0</v>
      </c>
      <c r="AW2566" s="98">
        <v>0</v>
      </c>
      <c r="AX2566" s="101"/>
      <c r="AY2566" s="102"/>
      <c r="AZ2566" s="98"/>
      <c r="BA2566" s="98">
        <v>0</v>
      </c>
    </row>
    <row r="2567" spans="1:53" hidden="1">
      <c r="A2567" s="94">
        <v>900228989</v>
      </c>
      <c r="B2567" s="94" t="s">
        <v>3407</v>
      </c>
      <c r="C2567" s="94" t="s">
        <v>3125</v>
      </c>
      <c r="D2567" s="94" t="str">
        <f>+CONCATENATE(A2567,"_",C2567)</f>
        <v>900228989_FECS44331</v>
      </c>
      <c r="E2567" s="94" t="str">
        <f>+CONCATENATE(C2567,"_",AX2567)</f>
        <v>FECS44331_</v>
      </c>
      <c r="F2567" s="96">
        <v>45591</v>
      </c>
      <c r="G2567" s="96">
        <v>45601</v>
      </c>
      <c r="H2567" s="98">
        <v>664917</v>
      </c>
      <c r="I2567" s="98">
        <v>664917</v>
      </c>
      <c r="J2567" s="94"/>
      <c r="K2567" s="94" t="e">
        <v>#N/A</v>
      </c>
      <c r="L2567" s="94" t="s">
        <v>3942</v>
      </c>
      <c r="M2567" s="98">
        <v>651619</v>
      </c>
      <c r="N2567" s="94">
        <v>1222541074</v>
      </c>
      <c r="O2567" s="94"/>
      <c r="P2567" s="94"/>
      <c r="Q2567" s="94"/>
      <c r="R2567" s="94" t="s">
        <v>3437</v>
      </c>
      <c r="S2567" s="96">
        <v>45591</v>
      </c>
      <c r="T2567" s="96">
        <v>45601</v>
      </c>
      <c r="U2567" s="96"/>
      <c r="V2567" s="98">
        <v>664917</v>
      </c>
      <c r="W2567" s="98">
        <v>0</v>
      </c>
      <c r="X2567" s="98">
        <v>0</v>
      </c>
      <c r="Y2567" s="98">
        <v>0</v>
      </c>
      <c r="Z2567" s="94"/>
      <c r="AA2567" s="94"/>
      <c r="AB2567" s="98">
        <v>0</v>
      </c>
      <c r="AC2567" s="94"/>
      <c r="AD2567" s="94"/>
      <c r="AE2567" s="94"/>
      <c r="AF2567" s="94"/>
      <c r="AG2567" s="94"/>
      <c r="AH2567" s="98">
        <v>0</v>
      </c>
      <c r="AI2567" s="98">
        <v>0</v>
      </c>
      <c r="AJ2567" s="98">
        <v>0</v>
      </c>
      <c r="AK2567" s="98">
        <v>0</v>
      </c>
      <c r="AL2567" s="98">
        <v>0</v>
      </c>
      <c r="AM2567" s="98">
        <v>664917</v>
      </c>
      <c r="AN2567" s="98">
        <v>0</v>
      </c>
      <c r="AO2567" s="98">
        <v>0</v>
      </c>
      <c r="AP2567" s="98">
        <v>0</v>
      </c>
      <c r="AQ2567" s="98">
        <v>0</v>
      </c>
      <c r="AR2567" s="98"/>
      <c r="AS2567" s="98"/>
      <c r="AT2567" s="98"/>
      <c r="AU2567" s="98">
        <v>0</v>
      </c>
      <c r="AV2567" s="98">
        <v>0</v>
      </c>
      <c r="AW2567" s="98">
        <v>0</v>
      </c>
      <c r="AX2567" s="101"/>
      <c r="AY2567" s="102"/>
      <c r="AZ2567" s="98"/>
      <c r="BA2567" s="98">
        <v>0</v>
      </c>
    </row>
    <row r="2568" spans="1:53" hidden="1">
      <c r="A2568" s="94">
        <v>900228989</v>
      </c>
      <c r="B2568" s="94" t="s">
        <v>3407</v>
      </c>
      <c r="C2568" s="94" t="s">
        <v>3127</v>
      </c>
      <c r="D2568" s="94" t="str">
        <f>+CONCATENATE(A2568,"_",C2568)</f>
        <v>900228989_FECS44201</v>
      </c>
      <c r="E2568" s="94" t="str">
        <f>+CONCATENATE(C2568,"_",AX2568)</f>
        <v>FECS44201_</v>
      </c>
      <c r="F2568" s="96">
        <v>45590</v>
      </c>
      <c r="G2568" s="96">
        <v>45601</v>
      </c>
      <c r="H2568" s="98">
        <v>688523</v>
      </c>
      <c r="I2568" s="98">
        <v>688523</v>
      </c>
      <c r="J2568" s="94"/>
      <c r="K2568" s="94" t="e">
        <v>#N/A</v>
      </c>
      <c r="L2568" s="94" t="s">
        <v>3942</v>
      </c>
      <c r="M2568" s="98">
        <v>674753</v>
      </c>
      <c r="N2568" s="94">
        <v>1222541214</v>
      </c>
      <c r="O2568" s="94"/>
      <c r="P2568" s="94"/>
      <c r="Q2568" s="94"/>
      <c r="R2568" s="94" t="s">
        <v>3437</v>
      </c>
      <c r="S2568" s="96">
        <v>45590</v>
      </c>
      <c r="T2568" s="96">
        <v>45601</v>
      </c>
      <c r="U2568" s="96"/>
      <c r="V2568" s="98">
        <v>688523</v>
      </c>
      <c r="W2568" s="98">
        <v>0</v>
      </c>
      <c r="X2568" s="98">
        <v>0</v>
      </c>
      <c r="Y2568" s="98">
        <v>0</v>
      </c>
      <c r="Z2568" s="94"/>
      <c r="AA2568" s="94"/>
      <c r="AB2568" s="98">
        <v>0</v>
      </c>
      <c r="AC2568" s="94"/>
      <c r="AD2568" s="94"/>
      <c r="AE2568" s="94"/>
      <c r="AF2568" s="94"/>
      <c r="AG2568" s="94"/>
      <c r="AH2568" s="98">
        <v>0</v>
      </c>
      <c r="AI2568" s="98">
        <v>0</v>
      </c>
      <c r="AJ2568" s="98">
        <v>0</v>
      </c>
      <c r="AK2568" s="98">
        <v>0</v>
      </c>
      <c r="AL2568" s="98">
        <v>0</v>
      </c>
      <c r="AM2568" s="98">
        <v>688523</v>
      </c>
      <c r="AN2568" s="98">
        <v>0</v>
      </c>
      <c r="AO2568" s="98">
        <v>0</v>
      </c>
      <c r="AP2568" s="98">
        <v>0</v>
      </c>
      <c r="AQ2568" s="98">
        <v>0</v>
      </c>
      <c r="AR2568" s="98"/>
      <c r="AS2568" s="98"/>
      <c r="AT2568" s="98"/>
      <c r="AU2568" s="98">
        <v>0</v>
      </c>
      <c r="AV2568" s="98">
        <v>0</v>
      </c>
      <c r="AW2568" s="98">
        <v>0</v>
      </c>
      <c r="AX2568" s="101"/>
      <c r="AY2568" s="102"/>
      <c r="AZ2568" s="98"/>
      <c r="BA2568" s="98">
        <v>0</v>
      </c>
    </row>
    <row r="2569" spans="1:53" hidden="1">
      <c r="A2569" s="94">
        <v>900228989</v>
      </c>
      <c r="B2569" s="94" t="s">
        <v>3407</v>
      </c>
      <c r="C2569" s="94" t="s">
        <v>3128</v>
      </c>
      <c r="D2569" s="94" t="str">
        <f>+CONCATENATE(A2569,"_",C2569)</f>
        <v>900228989_FECS44169</v>
      </c>
      <c r="E2569" s="94" t="str">
        <f>+CONCATENATE(C2569,"_",AX2569)</f>
        <v>FECS44169_</v>
      </c>
      <c r="F2569" s="96">
        <v>45589</v>
      </c>
      <c r="G2569" s="96">
        <v>45601</v>
      </c>
      <c r="H2569" s="98">
        <v>792775</v>
      </c>
      <c r="I2569" s="98">
        <v>792775</v>
      </c>
      <c r="J2569" s="94"/>
      <c r="K2569" s="94" t="e">
        <v>#N/A</v>
      </c>
      <c r="L2569" s="94" t="s">
        <v>3942</v>
      </c>
      <c r="M2569" s="98">
        <v>776919</v>
      </c>
      <c r="N2569" s="94">
        <v>1222541072</v>
      </c>
      <c r="O2569" s="94"/>
      <c r="P2569" s="94"/>
      <c r="Q2569" s="94"/>
      <c r="R2569" s="94" t="s">
        <v>3437</v>
      </c>
      <c r="S2569" s="96">
        <v>45589</v>
      </c>
      <c r="T2569" s="96">
        <v>45601</v>
      </c>
      <c r="U2569" s="96"/>
      <c r="V2569" s="98">
        <v>792775</v>
      </c>
      <c r="W2569" s="98">
        <v>0</v>
      </c>
      <c r="X2569" s="98">
        <v>0</v>
      </c>
      <c r="Y2569" s="98">
        <v>0</v>
      </c>
      <c r="Z2569" s="94"/>
      <c r="AA2569" s="94"/>
      <c r="AB2569" s="98">
        <v>0</v>
      </c>
      <c r="AC2569" s="94"/>
      <c r="AD2569" s="94"/>
      <c r="AE2569" s="94"/>
      <c r="AF2569" s="94"/>
      <c r="AG2569" s="94"/>
      <c r="AH2569" s="98">
        <v>0</v>
      </c>
      <c r="AI2569" s="98">
        <v>0</v>
      </c>
      <c r="AJ2569" s="98">
        <v>0</v>
      </c>
      <c r="AK2569" s="98">
        <v>0</v>
      </c>
      <c r="AL2569" s="98">
        <v>0</v>
      </c>
      <c r="AM2569" s="98">
        <v>792775</v>
      </c>
      <c r="AN2569" s="98">
        <v>0</v>
      </c>
      <c r="AO2569" s="98">
        <v>0</v>
      </c>
      <c r="AP2569" s="98">
        <v>0</v>
      </c>
      <c r="AQ2569" s="98">
        <v>0</v>
      </c>
      <c r="AR2569" s="98"/>
      <c r="AS2569" s="98"/>
      <c r="AT2569" s="98"/>
      <c r="AU2569" s="98">
        <v>0</v>
      </c>
      <c r="AV2569" s="98">
        <v>0</v>
      </c>
      <c r="AW2569" s="98">
        <v>0</v>
      </c>
      <c r="AX2569" s="101"/>
      <c r="AY2569" s="102"/>
      <c r="AZ2569" s="98"/>
      <c r="BA2569" s="98">
        <v>0</v>
      </c>
    </row>
    <row r="2570" spans="1:53" hidden="1">
      <c r="A2570" s="94">
        <v>900228989</v>
      </c>
      <c r="B2570" s="94" t="s">
        <v>3407</v>
      </c>
      <c r="C2570" s="94" t="s">
        <v>3129</v>
      </c>
      <c r="D2570" s="94" t="str">
        <f>+CONCATENATE(A2570,"_",C2570)</f>
        <v>900228989_FECS44381</v>
      </c>
      <c r="E2570" s="94" t="str">
        <f>+CONCATENATE(C2570,"_",AX2570)</f>
        <v>FECS44381_</v>
      </c>
      <c r="F2570" s="96">
        <v>45592</v>
      </c>
      <c r="G2570" s="96">
        <v>45601</v>
      </c>
      <c r="H2570" s="98">
        <v>849791</v>
      </c>
      <c r="I2570" s="98">
        <v>849791</v>
      </c>
      <c r="J2570" s="94"/>
      <c r="K2570" s="94" t="e">
        <v>#N/A</v>
      </c>
      <c r="L2570" s="94" t="s">
        <v>3942</v>
      </c>
      <c r="M2570" s="98">
        <v>832795</v>
      </c>
      <c r="N2570" s="94">
        <v>1222542296</v>
      </c>
      <c r="O2570" s="94"/>
      <c r="P2570" s="94"/>
      <c r="Q2570" s="94"/>
      <c r="R2570" s="94" t="s">
        <v>3437</v>
      </c>
      <c r="S2570" s="96">
        <v>45592</v>
      </c>
      <c r="T2570" s="96">
        <v>45601</v>
      </c>
      <c r="U2570" s="96"/>
      <c r="V2570" s="98">
        <v>849791</v>
      </c>
      <c r="W2570" s="98">
        <v>0</v>
      </c>
      <c r="X2570" s="98">
        <v>0</v>
      </c>
      <c r="Y2570" s="98">
        <v>0</v>
      </c>
      <c r="Z2570" s="94"/>
      <c r="AA2570" s="94"/>
      <c r="AB2570" s="98">
        <v>0</v>
      </c>
      <c r="AC2570" s="94"/>
      <c r="AD2570" s="94"/>
      <c r="AE2570" s="94"/>
      <c r="AF2570" s="94"/>
      <c r="AG2570" s="94"/>
      <c r="AH2570" s="98">
        <v>0</v>
      </c>
      <c r="AI2570" s="98">
        <v>0</v>
      </c>
      <c r="AJ2570" s="98">
        <v>0</v>
      </c>
      <c r="AK2570" s="98">
        <v>0</v>
      </c>
      <c r="AL2570" s="98">
        <v>0</v>
      </c>
      <c r="AM2570" s="98">
        <v>849791</v>
      </c>
      <c r="AN2570" s="98">
        <v>0</v>
      </c>
      <c r="AO2570" s="98">
        <v>0</v>
      </c>
      <c r="AP2570" s="98">
        <v>0</v>
      </c>
      <c r="AQ2570" s="98">
        <v>0</v>
      </c>
      <c r="AR2570" s="98"/>
      <c r="AS2570" s="98"/>
      <c r="AT2570" s="98"/>
      <c r="AU2570" s="98">
        <v>0</v>
      </c>
      <c r="AV2570" s="98">
        <v>0</v>
      </c>
      <c r="AW2570" s="98">
        <v>0</v>
      </c>
      <c r="AX2570" s="101"/>
      <c r="AY2570" s="102"/>
      <c r="AZ2570" s="98"/>
      <c r="BA2570" s="98">
        <v>0</v>
      </c>
    </row>
    <row r="2571" spans="1:53" hidden="1">
      <c r="A2571" s="94">
        <v>900228989</v>
      </c>
      <c r="B2571" s="94" t="s">
        <v>3407</v>
      </c>
      <c r="C2571" s="94" t="s">
        <v>3130</v>
      </c>
      <c r="D2571" s="94" t="str">
        <f>+CONCATENATE(A2571,"_",C2571)</f>
        <v>900228989_FECS43715</v>
      </c>
      <c r="E2571" s="94" t="str">
        <f>+CONCATENATE(C2571,"_",AX2571)</f>
        <v>FECS43715_</v>
      </c>
      <c r="F2571" s="96">
        <v>45586</v>
      </c>
      <c r="G2571" s="96">
        <v>45601</v>
      </c>
      <c r="H2571" s="98">
        <v>983858</v>
      </c>
      <c r="I2571" s="98">
        <v>983858</v>
      </c>
      <c r="J2571" s="94"/>
      <c r="K2571" s="94" t="e">
        <v>#N/A</v>
      </c>
      <c r="L2571" s="94" t="s">
        <v>3942</v>
      </c>
      <c r="M2571" s="98">
        <v>964181</v>
      </c>
      <c r="N2571" s="94">
        <v>1222541068</v>
      </c>
      <c r="O2571" s="94"/>
      <c r="P2571" s="94"/>
      <c r="Q2571" s="94"/>
      <c r="R2571" s="94" t="s">
        <v>3437</v>
      </c>
      <c r="S2571" s="96">
        <v>45586</v>
      </c>
      <c r="T2571" s="96">
        <v>45601</v>
      </c>
      <c r="U2571" s="96"/>
      <c r="V2571" s="98">
        <v>983858</v>
      </c>
      <c r="W2571" s="98">
        <v>0</v>
      </c>
      <c r="X2571" s="98">
        <v>0</v>
      </c>
      <c r="Y2571" s="98">
        <v>0</v>
      </c>
      <c r="Z2571" s="94"/>
      <c r="AA2571" s="94"/>
      <c r="AB2571" s="98">
        <v>0</v>
      </c>
      <c r="AC2571" s="94"/>
      <c r="AD2571" s="94"/>
      <c r="AE2571" s="94"/>
      <c r="AF2571" s="94"/>
      <c r="AG2571" s="94"/>
      <c r="AH2571" s="98">
        <v>0</v>
      </c>
      <c r="AI2571" s="98">
        <v>0</v>
      </c>
      <c r="AJ2571" s="98">
        <v>0</v>
      </c>
      <c r="AK2571" s="98">
        <v>0</v>
      </c>
      <c r="AL2571" s="98">
        <v>0</v>
      </c>
      <c r="AM2571" s="98">
        <v>983858</v>
      </c>
      <c r="AN2571" s="98">
        <v>0</v>
      </c>
      <c r="AO2571" s="98">
        <v>0</v>
      </c>
      <c r="AP2571" s="98">
        <v>0</v>
      </c>
      <c r="AQ2571" s="98">
        <v>0</v>
      </c>
      <c r="AR2571" s="98"/>
      <c r="AS2571" s="98"/>
      <c r="AT2571" s="98"/>
      <c r="AU2571" s="98">
        <v>0</v>
      </c>
      <c r="AV2571" s="98">
        <v>0</v>
      </c>
      <c r="AW2571" s="98">
        <v>0</v>
      </c>
      <c r="AX2571" s="101"/>
      <c r="AY2571" s="102"/>
      <c r="AZ2571" s="98"/>
      <c r="BA2571" s="98">
        <v>0</v>
      </c>
    </row>
    <row r="2572" spans="1:53" hidden="1">
      <c r="A2572" s="94">
        <v>900228989</v>
      </c>
      <c r="B2572" s="94" t="s">
        <v>3407</v>
      </c>
      <c r="C2572" s="94" t="s">
        <v>3131</v>
      </c>
      <c r="D2572" s="94" t="str">
        <f>+CONCATENATE(A2572,"_",C2572)</f>
        <v>900228989_FECS43604</v>
      </c>
      <c r="E2572" s="94" t="str">
        <f>+CONCATENATE(C2572,"_",AX2572)</f>
        <v>FECS43604_</v>
      </c>
      <c r="F2572" s="96">
        <v>45583</v>
      </c>
      <c r="G2572" s="96">
        <v>45601</v>
      </c>
      <c r="H2572" s="98">
        <v>994798</v>
      </c>
      <c r="I2572" s="98">
        <v>994798</v>
      </c>
      <c r="J2572" s="94"/>
      <c r="K2572" s="94" t="e">
        <v>#N/A</v>
      </c>
      <c r="L2572" s="94" t="s">
        <v>3942</v>
      </c>
      <c r="M2572" s="98">
        <v>974902</v>
      </c>
      <c r="N2572" s="94">
        <v>1222541065</v>
      </c>
      <c r="O2572" s="94"/>
      <c r="P2572" s="94"/>
      <c r="Q2572" s="94"/>
      <c r="R2572" s="94" t="s">
        <v>3437</v>
      </c>
      <c r="S2572" s="96">
        <v>45583</v>
      </c>
      <c r="T2572" s="96">
        <v>45601</v>
      </c>
      <c r="U2572" s="96"/>
      <c r="V2572" s="98">
        <v>994798</v>
      </c>
      <c r="W2572" s="98">
        <v>0</v>
      </c>
      <c r="X2572" s="98">
        <v>0</v>
      </c>
      <c r="Y2572" s="98">
        <v>0</v>
      </c>
      <c r="Z2572" s="94"/>
      <c r="AA2572" s="94"/>
      <c r="AB2572" s="98">
        <v>0</v>
      </c>
      <c r="AC2572" s="94"/>
      <c r="AD2572" s="94"/>
      <c r="AE2572" s="94"/>
      <c r="AF2572" s="94"/>
      <c r="AG2572" s="94"/>
      <c r="AH2572" s="98">
        <v>0</v>
      </c>
      <c r="AI2572" s="98">
        <v>0</v>
      </c>
      <c r="AJ2572" s="98">
        <v>0</v>
      </c>
      <c r="AK2572" s="98">
        <v>0</v>
      </c>
      <c r="AL2572" s="98">
        <v>0</v>
      </c>
      <c r="AM2572" s="98">
        <v>994798</v>
      </c>
      <c r="AN2572" s="98">
        <v>0</v>
      </c>
      <c r="AO2572" s="98">
        <v>0</v>
      </c>
      <c r="AP2572" s="98">
        <v>0</v>
      </c>
      <c r="AQ2572" s="98">
        <v>0</v>
      </c>
      <c r="AR2572" s="98"/>
      <c r="AS2572" s="98"/>
      <c r="AT2572" s="98"/>
      <c r="AU2572" s="98">
        <v>0</v>
      </c>
      <c r="AV2572" s="98">
        <v>0</v>
      </c>
      <c r="AW2572" s="98">
        <v>0</v>
      </c>
      <c r="AX2572" s="101"/>
      <c r="AY2572" s="102"/>
      <c r="AZ2572" s="98"/>
      <c r="BA2572" s="98">
        <v>0</v>
      </c>
    </row>
    <row r="2573" spans="1:53" hidden="1">
      <c r="A2573" s="94">
        <v>900228989</v>
      </c>
      <c r="B2573" s="94" t="s">
        <v>3407</v>
      </c>
      <c r="C2573" s="94" t="s">
        <v>3132</v>
      </c>
      <c r="D2573" s="94" t="str">
        <f>+CONCATENATE(A2573,"_",C2573)</f>
        <v>900228989_FECS43527</v>
      </c>
      <c r="E2573" s="94" t="str">
        <f>+CONCATENATE(C2573,"_",AX2573)</f>
        <v>FECS43527_</v>
      </c>
      <c r="F2573" s="96">
        <v>45582</v>
      </c>
      <c r="G2573" s="96">
        <v>45601</v>
      </c>
      <c r="H2573" s="98">
        <v>1066839</v>
      </c>
      <c r="I2573" s="98">
        <v>1066839</v>
      </c>
      <c r="J2573" s="94"/>
      <c r="K2573" s="94" t="e">
        <v>#N/A</v>
      </c>
      <c r="L2573" s="94" t="s">
        <v>3942</v>
      </c>
      <c r="M2573" s="98">
        <v>1045502</v>
      </c>
      <c r="N2573" s="94">
        <v>1222542273</v>
      </c>
      <c r="O2573" s="94"/>
      <c r="P2573" s="94"/>
      <c r="Q2573" s="94"/>
      <c r="R2573" s="94" t="s">
        <v>3437</v>
      </c>
      <c r="S2573" s="96">
        <v>45582</v>
      </c>
      <c r="T2573" s="96">
        <v>45601</v>
      </c>
      <c r="U2573" s="96"/>
      <c r="V2573" s="98">
        <v>1066839</v>
      </c>
      <c r="W2573" s="98">
        <v>0</v>
      </c>
      <c r="X2573" s="98">
        <v>0</v>
      </c>
      <c r="Y2573" s="98">
        <v>0</v>
      </c>
      <c r="Z2573" s="94"/>
      <c r="AA2573" s="94"/>
      <c r="AB2573" s="98">
        <v>0</v>
      </c>
      <c r="AC2573" s="94"/>
      <c r="AD2573" s="94"/>
      <c r="AE2573" s="94"/>
      <c r="AF2573" s="94"/>
      <c r="AG2573" s="94"/>
      <c r="AH2573" s="98">
        <v>0</v>
      </c>
      <c r="AI2573" s="98">
        <v>0</v>
      </c>
      <c r="AJ2573" s="98">
        <v>0</v>
      </c>
      <c r="AK2573" s="98">
        <v>0</v>
      </c>
      <c r="AL2573" s="98">
        <v>0</v>
      </c>
      <c r="AM2573" s="98">
        <v>1066839</v>
      </c>
      <c r="AN2573" s="98">
        <v>0</v>
      </c>
      <c r="AO2573" s="98">
        <v>0</v>
      </c>
      <c r="AP2573" s="98">
        <v>0</v>
      </c>
      <c r="AQ2573" s="98">
        <v>0</v>
      </c>
      <c r="AR2573" s="98"/>
      <c r="AS2573" s="98"/>
      <c r="AT2573" s="98"/>
      <c r="AU2573" s="98">
        <v>0</v>
      </c>
      <c r="AV2573" s="98">
        <v>0</v>
      </c>
      <c r="AW2573" s="98">
        <v>0</v>
      </c>
      <c r="AX2573" s="101"/>
      <c r="AY2573" s="102"/>
      <c r="AZ2573" s="98"/>
      <c r="BA2573" s="98">
        <v>0</v>
      </c>
    </row>
    <row r="2574" spans="1:53" hidden="1">
      <c r="A2574" s="94">
        <v>900228989</v>
      </c>
      <c r="B2574" s="94" t="s">
        <v>3407</v>
      </c>
      <c r="C2574" s="94" t="s">
        <v>3133</v>
      </c>
      <c r="D2574" s="94" t="str">
        <f>+CONCATENATE(A2574,"_",C2574)</f>
        <v>900228989_FECS43839</v>
      </c>
      <c r="E2574" s="94" t="str">
        <f>+CONCATENATE(C2574,"_",AX2574)</f>
        <v>FECS43839_</v>
      </c>
      <c r="F2574" s="96">
        <v>45587</v>
      </c>
      <c r="G2574" s="96">
        <v>45601</v>
      </c>
      <c r="H2574" s="98">
        <v>1079412</v>
      </c>
      <c r="I2574" s="98">
        <v>1079412</v>
      </c>
      <c r="J2574" s="94"/>
      <c r="K2574" s="94" t="e">
        <v>#N/A</v>
      </c>
      <c r="L2574" s="94" t="s">
        <v>3942</v>
      </c>
      <c r="M2574" s="98">
        <v>1057824</v>
      </c>
      <c r="N2574" s="94">
        <v>1222542276</v>
      </c>
      <c r="O2574" s="94"/>
      <c r="P2574" s="94"/>
      <c r="Q2574" s="94"/>
      <c r="R2574" s="94" t="s">
        <v>3437</v>
      </c>
      <c r="S2574" s="96">
        <v>45587</v>
      </c>
      <c r="T2574" s="96">
        <v>45601</v>
      </c>
      <c r="U2574" s="96"/>
      <c r="V2574" s="98">
        <v>1079412</v>
      </c>
      <c r="W2574" s="98">
        <v>0</v>
      </c>
      <c r="X2574" s="98">
        <v>0</v>
      </c>
      <c r="Y2574" s="98">
        <v>0</v>
      </c>
      <c r="Z2574" s="94"/>
      <c r="AA2574" s="94"/>
      <c r="AB2574" s="98">
        <v>0</v>
      </c>
      <c r="AC2574" s="94"/>
      <c r="AD2574" s="94"/>
      <c r="AE2574" s="94"/>
      <c r="AF2574" s="94"/>
      <c r="AG2574" s="94"/>
      <c r="AH2574" s="98">
        <v>0</v>
      </c>
      <c r="AI2574" s="98">
        <v>0</v>
      </c>
      <c r="AJ2574" s="98">
        <v>0</v>
      </c>
      <c r="AK2574" s="98">
        <v>0</v>
      </c>
      <c r="AL2574" s="98">
        <v>0</v>
      </c>
      <c r="AM2574" s="98">
        <v>1079412</v>
      </c>
      <c r="AN2574" s="98">
        <v>0</v>
      </c>
      <c r="AO2574" s="98">
        <v>0</v>
      </c>
      <c r="AP2574" s="98">
        <v>0</v>
      </c>
      <c r="AQ2574" s="98">
        <v>0</v>
      </c>
      <c r="AR2574" s="98"/>
      <c r="AS2574" s="98"/>
      <c r="AT2574" s="98"/>
      <c r="AU2574" s="98">
        <v>0</v>
      </c>
      <c r="AV2574" s="98">
        <v>0</v>
      </c>
      <c r="AW2574" s="98">
        <v>0</v>
      </c>
      <c r="AX2574" s="101"/>
      <c r="AY2574" s="102"/>
      <c r="AZ2574" s="98"/>
      <c r="BA2574" s="98">
        <v>0</v>
      </c>
    </row>
    <row r="2575" spans="1:53" hidden="1">
      <c r="A2575" s="94">
        <v>900228989</v>
      </c>
      <c r="B2575" s="94" t="s">
        <v>3407</v>
      </c>
      <c r="C2575" s="94" t="s">
        <v>3134</v>
      </c>
      <c r="D2575" s="94" t="str">
        <f>+CONCATENATE(A2575,"_",C2575)</f>
        <v>900228989_FECS43782</v>
      </c>
      <c r="E2575" s="94" t="str">
        <f>+CONCATENATE(C2575,"_",AX2575)</f>
        <v>FECS43782_</v>
      </c>
      <c r="F2575" s="96">
        <v>45586</v>
      </c>
      <c r="G2575" s="96">
        <v>45601</v>
      </c>
      <c r="H2575" s="98">
        <v>1226313</v>
      </c>
      <c r="I2575" s="98">
        <v>1226313</v>
      </c>
      <c r="J2575" s="94"/>
      <c r="K2575" s="94" t="e">
        <v>#N/A</v>
      </c>
      <c r="L2575" s="94" t="s">
        <v>3942</v>
      </c>
      <c r="M2575" s="98">
        <v>1201787</v>
      </c>
      <c r="N2575" s="94">
        <v>1222542275</v>
      </c>
      <c r="O2575" s="94"/>
      <c r="P2575" s="94"/>
      <c r="Q2575" s="94"/>
      <c r="R2575" s="94" t="s">
        <v>3437</v>
      </c>
      <c r="S2575" s="96">
        <v>45586</v>
      </c>
      <c r="T2575" s="96">
        <v>45601</v>
      </c>
      <c r="U2575" s="96"/>
      <c r="V2575" s="98">
        <v>1226313</v>
      </c>
      <c r="W2575" s="98">
        <v>0</v>
      </c>
      <c r="X2575" s="98">
        <v>0</v>
      </c>
      <c r="Y2575" s="98">
        <v>0</v>
      </c>
      <c r="Z2575" s="94"/>
      <c r="AA2575" s="94"/>
      <c r="AB2575" s="98">
        <v>0</v>
      </c>
      <c r="AC2575" s="94"/>
      <c r="AD2575" s="94"/>
      <c r="AE2575" s="94"/>
      <c r="AF2575" s="94"/>
      <c r="AG2575" s="94"/>
      <c r="AH2575" s="98">
        <v>0</v>
      </c>
      <c r="AI2575" s="98">
        <v>0</v>
      </c>
      <c r="AJ2575" s="98">
        <v>0</v>
      </c>
      <c r="AK2575" s="98">
        <v>0</v>
      </c>
      <c r="AL2575" s="98">
        <v>0</v>
      </c>
      <c r="AM2575" s="98">
        <v>1226313</v>
      </c>
      <c r="AN2575" s="98">
        <v>0</v>
      </c>
      <c r="AO2575" s="98">
        <v>0</v>
      </c>
      <c r="AP2575" s="98">
        <v>0</v>
      </c>
      <c r="AQ2575" s="98">
        <v>0</v>
      </c>
      <c r="AR2575" s="98"/>
      <c r="AS2575" s="98"/>
      <c r="AT2575" s="98"/>
      <c r="AU2575" s="98">
        <v>0</v>
      </c>
      <c r="AV2575" s="98">
        <v>0</v>
      </c>
      <c r="AW2575" s="98">
        <v>0</v>
      </c>
      <c r="AX2575" s="101"/>
      <c r="AY2575" s="102"/>
      <c r="AZ2575" s="98"/>
      <c r="BA2575" s="98">
        <v>0</v>
      </c>
    </row>
    <row r="2576" spans="1:53" hidden="1">
      <c r="A2576" s="94">
        <v>900228989</v>
      </c>
      <c r="B2576" s="94" t="s">
        <v>3407</v>
      </c>
      <c r="C2576" s="94" t="s">
        <v>3138</v>
      </c>
      <c r="D2576" s="94" t="str">
        <f>+CONCATENATE(A2576,"_",C2576)</f>
        <v>900228989_FECS44160</v>
      </c>
      <c r="E2576" s="94" t="str">
        <f>+CONCATENATE(C2576,"_",AX2576)</f>
        <v>FECS44160_</v>
      </c>
      <c r="F2576" s="96">
        <v>45589</v>
      </c>
      <c r="G2576" s="96">
        <v>45601</v>
      </c>
      <c r="H2576" s="98">
        <v>2420318</v>
      </c>
      <c r="I2576" s="98">
        <v>2420318</v>
      </c>
      <c r="J2576" s="94"/>
      <c r="K2576" s="94" t="e">
        <v>#N/A</v>
      </c>
      <c r="L2576" s="94" t="s">
        <v>3942</v>
      </c>
      <c r="M2576" s="98">
        <v>2371912</v>
      </c>
      <c r="N2576" s="94">
        <v>1222540308</v>
      </c>
      <c r="O2576" s="94"/>
      <c r="P2576" s="94"/>
      <c r="Q2576" s="94"/>
      <c r="R2576" s="94" t="s">
        <v>3437</v>
      </c>
      <c r="S2576" s="96">
        <v>45589</v>
      </c>
      <c r="T2576" s="96">
        <v>45601</v>
      </c>
      <c r="U2576" s="96"/>
      <c r="V2576" s="98">
        <v>2420318</v>
      </c>
      <c r="W2576" s="98">
        <v>0</v>
      </c>
      <c r="X2576" s="98">
        <v>0</v>
      </c>
      <c r="Y2576" s="98">
        <v>0</v>
      </c>
      <c r="Z2576" s="94"/>
      <c r="AA2576" s="94"/>
      <c r="AB2576" s="98">
        <v>0</v>
      </c>
      <c r="AC2576" s="94"/>
      <c r="AD2576" s="94"/>
      <c r="AE2576" s="94"/>
      <c r="AF2576" s="94"/>
      <c r="AG2576" s="94"/>
      <c r="AH2576" s="98">
        <v>0</v>
      </c>
      <c r="AI2576" s="98">
        <v>0</v>
      </c>
      <c r="AJ2576" s="98">
        <v>0</v>
      </c>
      <c r="AK2576" s="98">
        <v>0</v>
      </c>
      <c r="AL2576" s="98">
        <v>0</v>
      </c>
      <c r="AM2576" s="98">
        <v>2420318</v>
      </c>
      <c r="AN2576" s="98">
        <v>0</v>
      </c>
      <c r="AO2576" s="98">
        <v>0</v>
      </c>
      <c r="AP2576" s="98">
        <v>0</v>
      </c>
      <c r="AQ2576" s="98">
        <v>0</v>
      </c>
      <c r="AR2576" s="98"/>
      <c r="AS2576" s="98"/>
      <c r="AT2576" s="98"/>
      <c r="AU2576" s="98">
        <v>0</v>
      </c>
      <c r="AV2576" s="98">
        <v>0</v>
      </c>
      <c r="AW2576" s="98">
        <v>0</v>
      </c>
      <c r="AX2576" s="101"/>
      <c r="AY2576" s="102"/>
      <c r="AZ2576" s="98"/>
      <c r="BA2576" s="98">
        <v>0</v>
      </c>
    </row>
    <row r="2577" spans="1:53" hidden="1">
      <c r="A2577" s="94">
        <v>900228989</v>
      </c>
      <c r="B2577" s="94" t="s">
        <v>3407</v>
      </c>
      <c r="C2577" s="94" t="s">
        <v>3139</v>
      </c>
      <c r="D2577" s="94" t="str">
        <f>+CONCATENATE(A2577,"_",C2577)</f>
        <v>900228989_FECS43992</v>
      </c>
      <c r="E2577" s="94" t="str">
        <f>+CONCATENATE(C2577,"_",AX2577)</f>
        <v>FECS43992_</v>
      </c>
      <c r="F2577" s="96">
        <v>45588</v>
      </c>
      <c r="G2577" s="96">
        <v>45601</v>
      </c>
      <c r="H2577" s="98">
        <v>2639133</v>
      </c>
      <c r="I2577" s="98">
        <v>2639133</v>
      </c>
      <c r="J2577" s="94"/>
      <c r="K2577" s="94" t="e">
        <v>#N/A</v>
      </c>
      <c r="L2577" s="94" t="s">
        <v>3942</v>
      </c>
      <c r="M2577" s="98">
        <v>2586350</v>
      </c>
      <c r="N2577" s="94">
        <v>1222541633</v>
      </c>
      <c r="O2577" s="94"/>
      <c r="P2577" s="94"/>
      <c r="Q2577" s="94"/>
      <c r="R2577" s="94" t="s">
        <v>3437</v>
      </c>
      <c r="S2577" s="96">
        <v>45588</v>
      </c>
      <c r="T2577" s="96">
        <v>45601</v>
      </c>
      <c r="U2577" s="96"/>
      <c r="V2577" s="98">
        <v>2639133</v>
      </c>
      <c r="W2577" s="98">
        <v>0</v>
      </c>
      <c r="X2577" s="98">
        <v>0</v>
      </c>
      <c r="Y2577" s="98">
        <v>0</v>
      </c>
      <c r="Z2577" s="94"/>
      <c r="AA2577" s="94"/>
      <c r="AB2577" s="98">
        <v>0</v>
      </c>
      <c r="AC2577" s="94"/>
      <c r="AD2577" s="94"/>
      <c r="AE2577" s="94"/>
      <c r="AF2577" s="94"/>
      <c r="AG2577" s="94"/>
      <c r="AH2577" s="98">
        <v>0</v>
      </c>
      <c r="AI2577" s="98">
        <v>0</v>
      </c>
      <c r="AJ2577" s="98">
        <v>0</v>
      </c>
      <c r="AK2577" s="98">
        <v>0</v>
      </c>
      <c r="AL2577" s="98">
        <v>0</v>
      </c>
      <c r="AM2577" s="98">
        <v>2639133</v>
      </c>
      <c r="AN2577" s="98">
        <v>0</v>
      </c>
      <c r="AO2577" s="98">
        <v>0</v>
      </c>
      <c r="AP2577" s="98">
        <v>0</v>
      </c>
      <c r="AQ2577" s="98">
        <v>0</v>
      </c>
      <c r="AR2577" s="98"/>
      <c r="AS2577" s="98"/>
      <c r="AT2577" s="98"/>
      <c r="AU2577" s="98">
        <v>0</v>
      </c>
      <c r="AV2577" s="98">
        <v>0</v>
      </c>
      <c r="AW2577" s="98">
        <v>0</v>
      </c>
      <c r="AX2577" s="101"/>
      <c r="AY2577" s="102"/>
      <c r="AZ2577" s="98"/>
      <c r="BA2577" s="98">
        <v>0</v>
      </c>
    </row>
    <row r="2578" spans="1:53" hidden="1">
      <c r="A2578" s="94">
        <v>900228989</v>
      </c>
      <c r="B2578" s="94" t="s">
        <v>3407</v>
      </c>
      <c r="C2578" s="94" t="s">
        <v>3148</v>
      </c>
      <c r="D2578" s="94" t="str">
        <f>+CONCATENATE(A2578,"_",C2578)</f>
        <v>900228989_FECS44881</v>
      </c>
      <c r="E2578" s="94" t="str">
        <f>+CONCATENATE(C2578,"_",AX2578)</f>
        <v>FECS44881_</v>
      </c>
      <c r="F2578" s="96">
        <v>45596</v>
      </c>
      <c r="G2578" s="96">
        <v>45603</v>
      </c>
      <c r="H2578" s="98">
        <v>123760</v>
      </c>
      <c r="I2578" s="98">
        <v>119260</v>
      </c>
      <c r="J2578" s="94"/>
      <c r="K2578" s="94" t="e">
        <v>#N/A</v>
      </c>
      <c r="L2578" s="94" t="s">
        <v>3942</v>
      </c>
      <c r="M2578" s="98">
        <v>0</v>
      </c>
      <c r="N2578" s="94"/>
      <c r="O2578" s="94"/>
      <c r="P2578" s="94"/>
      <c r="Q2578" s="94"/>
      <c r="R2578" s="94" t="s">
        <v>3437</v>
      </c>
      <c r="S2578" s="96">
        <v>45596</v>
      </c>
      <c r="T2578" s="96">
        <v>45603</v>
      </c>
      <c r="U2578" s="96"/>
      <c r="V2578" s="98">
        <v>123760</v>
      </c>
      <c r="W2578" s="98">
        <v>0</v>
      </c>
      <c r="X2578" s="98">
        <v>0</v>
      </c>
      <c r="Y2578" s="98">
        <v>0</v>
      </c>
      <c r="Z2578" s="94"/>
      <c r="AA2578" s="94"/>
      <c r="AB2578" s="98">
        <v>0</v>
      </c>
      <c r="AC2578" s="94"/>
      <c r="AD2578" s="94"/>
      <c r="AE2578" s="94"/>
      <c r="AF2578" s="94"/>
      <c r="AG2578" s="94"/>
      <c r="AH2578" s="98">
        <v>0</v>
      </c>
      <c r="AI2578" s="98">
        <v>0</v>
      </c>
      <c r="AJ2578" s="98">
        <v>0</v>
      </c>
      <c r="AK2578" s="98">
        <v>0</v>
      </c>
      <c r="AL2578" s="98">
        <v>0</v>
      </c>
      <c r="AM2578" s="98">
        <v>119260</v>
      </c>
      <c r="AN2578" s="98">
        <v>0</v>
      </c>
      <c r="AO2578" s="98">
        <v>0</v>
      </c>
      <c r="AP2578" s="98">
        <v>0</v>
      </c>
      <c r="AQ2578" s="98">
        <v>0</v>
      </c>
      <c r="AR2578" s="98"/>
      <c r="AS2578" s="98"/>
      <c r="AT2578" s="98"/>
      <c r="AU2578" s="98">
        <v>0</v>
      </c>
      <c r="AV2578" s="98">
        <v>0</v>
      </c>
      <c r="AW2578" s="98">
        <v>0</v>
      </c>
      <c r="AX2578" s="101"/>
      <c r="AY2578" s="102"/>
      <c r="AZ2578" s="98"/>
      <c r="BA2578" s="98">
        <v>0</v>
      </c>
    </row>
    <row r="2579" spans="1:53" hidden="1">
      <c r="A2579" s="94">
        <v>900228989</v>
      </c>
      <c r="B2579" s="94" t="s">
        <v>3407</v>
      </c>
      <c r="C2579" s="94" t="s">
        <v>3149</v>
      </c>
      <c r="D2579" s="94" t="str">
        <f>+CONCATENATE(A2579,"_",C2579)</f>
        <v>900228989_FECS44237</v>
      </c>
      <c r="E2579" s="94" t="str">
        <f>+CONCATENATE(C2579,"_",AX2579)</f>
        <v>FECS44237_</v>
      </c>
      <c r="F2579" s="96">
        <v>45590</v>
      </c>
      <c r="G2579" s="96">
        <v>45603</v>
      </c>
      <c r="H2579" s="98">
        <v>257940</v>
      </c>
      <c r="I2579" s="98">
        <v>257940</v>
      </c>
      <c r="J2579" s="94"/>
      <c r="K2579" s="94" t="e">
        <v>#N/A</v>
      </c>
      <c r="L2579" s="94" t="s">
        <v>3942</v>
      </c>
      <c r="M2579" s="98">
        <v>252781</v>
      </c>
      <c r="N2579" s="94">
        <v>1222542311</v>
      </c>
      <c r="O2579" s="94"/>
      <c r="P2579" s="94"/>
      <c r="Q2579" s="94"/>
      <c r="R2579" s="94" t="s">
        <v>3437</v>
      </c>
      <c r="S2579" s="96">
        <v>45602</v>
      </c>
      <c r="T2579" s="96">
        <v>45603</v>
      </c>
      <c r="U2579" s="96"/>
      <c r="V2579" s="98">
        <v>257940</v>
      </c>
      <c r="W2579" s="98">
        <v>0</v>
      </c>
      <c r="X2579" s="98">
        <v>0</v>
      </c>
      <c r="Y2579" s="98">
        <v>0</v>
      </c>
      <c r="Z2579" s="94"/>
      <c r="AA2579" s="94"/>
      <c r="AB2579" s="98">
        <v>0</v>
      </c>
      <c r="AC2579" s="94"/>
      <c r="AD2579" s="94"/>
      <c r="AE2579" s="94"/>
      <c r="AF2579" s="94"/>
      <c r="AG2579" s="94"/>
      <c r="AH2579" s="98">
        <v>0</v>
      </c>
      <c r="AI2579" s="98">
        <v>0</v>
      </c>
      <c r="AJ2579" s="98">
        <v>0</v>
      </c>
      <c r="AK2579" s="98">
        <v>0</v>
      </c>
      <c r="AL2579" s="98">
        <v>0</v>
      </c>
      <c r="AM2579" s="98">
        <v>257940</v>
      </c>
      <c r="AN2579" s="98">
        <v>0</v>
      </c>
      <c r="AO2579" s="98">
        <v>0</v>
      </c>
      <c r="AP2579" s="98">
        <v>0</v>
      </c>
      <c r="AQ2579" s="98">
        <v>0</v>
      </c>
      <c r="AR2579" s="98"/>
      <c r="AS2579" s="98"/>
      <c r="AT2579" s="98"/>
      <c r="AU2579" s="98">
        <v>0</v>
      </c>
      <c r="AV2579" s="98">
        <v>0</v>
      </c>
      <c r="AW2579" s="98">
        <v>0</v>
      </c>
      <c r="AX2579" s="101"/>
      <c r="AY2579" s="102"/>
      <c r="AZ2579" s="98"/>
      <c r="BA2579" s="98">
        <v>0</v>
      </c>
    </row>
    <row r="2580" spans="1:53" hidden="1">
      <c r="A2580" s="94">
        <v>900228989</v>
      </c>
      <c r="B2580" s="94" t="s">
        <v>3407</v>
      </c>
      <c r="C2580" s="94" t="s">
        <v>3150</v>
      </c>
      <c r="D2580" s="94" t="str">
        <f>+CONCATENATE(A2580,"_",C2580)</f>
        <v>900228989_FECS44188</v>
      </c>
      <c r="E2580" s="94" t="str">
        <f>+CONCATENATE(C2580,"_",AX2580)</f>
        <v>FECS44188_</v>
      </c>
      <c r="F2580" s="96">
        <v>45589</v>
      </c>
      <c r="G2580" s="96">
        <v>45603</v>
      </c>
      <c r="H2580" s="98">
        <v>307257</v>
      </c>
      <c r="I2580" s="98">
        <v>307257</v>
      </c>
      <c r="J2580" s="94"/>
      <c r="K2580" s="94" t="e">
        <v>#N/A</v>
      </c>
      <c r="L2580" s="94" t="s">
        <v>3942</v>
      </c>
      <c r="M2580" s="98">
        <v>301112</v>
      </c>
      <c r="N2580" s="94">
        <v>1222542309</v>
      </c>
      <c r="O2580" s="94"/>
      <c r="P2580" s="94"/>
      <c r="Q2580" s="94"/>
      <c r="R2580" s="94" t="s">
        <v>3437</v>
      </c>
      <c r="S2580" s="96">
        <v>45590</v>
      </c>
      <c r="T2580" s="96">
        <v>45603</v>
      </c>
      <c r="U2580" s="96"/>
      <c r="V2580" s="98">
        <v>307257</v>
      </c>
      <c r="W2580" s="98">
        <v>0</v>
      </c>
      <c r="X2580" s="98">
        <v>0</v>
      </c>
      <c r="Y2580" s="98">
        <v>0</v>
      </c>
      <c r="Z2580" s="94"/>
      <c r="AA2580" s="94"/>
      <c r="AB2580" s="98">
        <v>0</v>
      </c>
      <c r="AC2580" s="94"/>
      <c r="AD2580" s="94"/>
      <c r="AE2580" s="94"/>
      <c r="AF2580" s="94"/>
      <c r="AG2580" s="94"/>
      <c r="AH2580" s="98">
        <v>0</v>
      </c>
      <c r="AI2580" s="98">
        <v>0</v>
      </c>
      <c r="AJ2580" s="98">
        <v>0</v>
      </c>
      <c r="AK2580" s="98">
        <v>0</v>
      </c>
      <c r="AL2580" s="98">
        <v>0</v>
      </c>
      <c r="AM2580" s="98">
        <v>307257</v>
      </c>
      <c r="AN2580" s="98">
        <v>0</v>
      </c>
      <c r="AO2580" s="98">
        <v>0</v>
      </c>
      <c r="AP2580" s="98">
        <v>0</v>
      </c>
      <c r="AQ2580" s="98">
        <v>0</v>
      </c>
      <c r="AR2580" s="98"/>
      <c r="AS2580" s="98"/>
      <c r="AT2580" s="98"/>
      <c r="AU2580" s="98">
        <v>0</v>
      </c>
      <c r="AV2580" s="98">
        <v>0</v>
      </c>
      <c r="AW2580" s="98">
        <v>0</v>
      </c>
      <c r="AX2580" s="101"/>
      <c r="AY2580" s="102"/>
      <c r="AZ2580" s="98"/>
      <c r="BA2580" s="98">
        <v>0</v>
      </c>
    </row>
    <row r="2581" spans="1:53" hidden="1">
      <c r="A2581" s="94">
        <v>900228989</v>
      </c>
      <c r="B2581" s="94" t="s">
        <v>3407</v>
      </c>
      <c r="C2581" s="94" t="s">
        <v>3151</v>
      </c>
      <c r="D2581" s="94" t="str">
        <f>+CONCATENATE(A2581,"_",C2581)</f>
        <v>900228989_FECS44202</v>
      </c>
      <c r="E2581" s="94" t="str">
        <f>+CONCATENATE(C2581,"_",AX2581)</f>
        <v>FECS44202_</v>
      </c>
      <c r="F2581" s="96">
        <v>45590</v>
      </c>
      <c r="G2581" s="96">
        <v>45603</v>
      </c>
      <c r="H2581" s="98">
        <v>750522</v>
      </c>
      <c r="I2581" s="98">
        <v>750522</v>
      </c>
      <c r="J2581" s="94"/>
      <c r="K2581" s="94" t="e">
        <v>#N/A</v>
      </c>
      <c r="L2581" s="94" t="s">
        <v>3942</v>
      </c>
      <c r="M2581" s="98">
        <v>735512</v>
      </c>
      <c r="N2581" s="94">
        <v>1222542310</v>
      </c>
      <c r="O2581" s="94"/>
      <c r="P2581" s="94"/>
      <c r="Q2581" s="94"/>
      <c r="R2581" s="94" t="s">
        <v>3437</v>
      </c>
      <c r="S2581" s="96">
        <v>45602</v>
      </c>
      <c r="T2581" s="96">
        <v>45603</v>
      </c>
      <c r="U2581" s="96"/>
      <c r="V2581" s="98">
        <v>750522</v>
      </c>
      <c r="W2581" s="98">
        <v>0</v>
      </c>
      <c r="X2581" s="98">
        <v>0</v>
      </c>
      <c r="Y2581" s="98">
        <v>0</v>
      </c>
      <c r="Z2581" s="94"/>
      <c r="AA2581" s="94"/>
      <c r="AB2581" s="98">
        <v>0</v>
      </c>
      <c r="AC2581" s="94"/>
      <c r="AD2581" s="94"/>
      <c r="AE2581" s="94"/>
      <c r="AF2581" s="94"/>
      <c r="AG2581" s="94"/>
      <c r="AH2581" s="98">
        <v>0</v>
      </c>
      <c r="AI2581" s="98">
        <v>0</v>
      </c>
      <c r="AJ2581" s="98">
        <v>0</v>
      </c>
      <c r="AK2581" s="98">
        <v>0</v>
      </c>
      <c r="AL2581" s="98">
        <v>0</v>
      </c>
      <c r="AM2581" s="98">
        <v>750522</v>
      </c>
      <c r="AN2581" s="98">
        <v>0</v>
      </c>
      <c r="AO2581" s="98">
        <v>0</v>
      </c>
      <c r="AP2581" s="98">
        <v>0</v>
      </c>
      <c r="AQ2581" s="98">
        <v>0</v>
      </c>
      <c r="AR2581" s="98"/>
      <c r="AS2581" s="98"/>
      <c r="AT2581" s="98"/>
      <c r="AU2581" s="98">
        <v>0</v>
      </c>
      <c r="AV2581" s="98">
        <v>0</v>
      </c>
      <c r="AW2581" s="98">
        <v>0</v>
      </c>
      <c r="AX2581" s="101"/>
      <c r="AY2581" s="102"/>
      <c r="AZ2581" s="98"/>
      <c r="BA2581" s="98">
        <v>0</v>
      </c>
    </row>
    <row r="2582" spans="1:53" hidden="1">
      <c r="A2582" s="94">
        <v>900228989</v>
      </c>
      <c r="B2582" s="94" t="s">
        <v>3407</v>
      </c>
      <c r="C2582" s="94" t="s">
        <v>3153</v>
      </c>
      <c r="D2582" s="94" t="str">
        <f>+CONCATENATE(A2582,"_",C2582)</f>
        <v>900228989_FECS44242</v>
      </c>
      <c r="E2582" s="94" t="str">
        <f>+CONCATENATE(C2582,"_",AX2582)</f>
        <v>FECS44242_</v>
      </c>
      <c r="F2582" s="96">
        <v>45590</v>
      </c>
      <c r="G2582" s="96">
        <v>45603</v>
      </c>
      <c r="H2582" s="98">
        <v>3787435</v>
      </c>
      <c r="I2582" s="98">
        <v>3787435</v>
      </c>
      <c r="J2582" s="94"/>
      <c r="K2582" s="94" t="e">
        <v>#N/A</v>
      </c>
      <c r="L2582" s="94" t="s">
        <v>3942</v>
      </c>
      <c r="M2582" s="98">
        <v>3711686</v>
      </c>
      <c r="N2582" s="94">
        <v>1222541706</v>
      </c>
      <c r="O2582" s="94"/>
      <c r="P2582" s="94"/>
      <c r="Q2582" s="94"/>
      <c r="R2582" s="94" t="s">
        <v>3437</v>
      </c>
      <c r="S2582" s="96">
        <v>45602</v>
      </c>
      <c r="T2582" s="96">
        <v>45603</v>
      </c>
      <c r="U2582" s="96"/>
      <c r="V2582" s="98">
        <v>3787435</v>
      </c>
      <c r="W2582" s="98">
        <v>0</v>
      </c>
      <c r="X2582" s="98">
        <v>0</v>
      </c>
      <c r="Y2582" s="98">
        <v>0</v>
      </c>
      <c r="Z2582" s="94"/>
      <c r="AA2582" s="94"/>
      <c r="AB2582" s="98">
        <v>0</v>
      </c>
      <c r="AC2582" s="94"/>
      <c r="AD2582" s="94"/>
      <c r="AE2582" s="94"/>
      <c r="AF2582" s="94"/>
      <c r="AG2582" s="94"/>
      <c r="AH2582" s="98">
        <v>0</v>
      </c>
      <c r="AI2582" s="98">
        <v>0</v>
      </c>
      <c r="AJ2582" s="98">
        <v>0</v>
      </c>
      <c r="AK2582" s="98">
        <v>0</v>
      </c>
      <c r="AL2582" s="98">
        <v>0</v>
      </c>
      <c r="AM2582" s="98">
        <v>3787435</v>
      </c>
      <c r="AN2582" s="98">
        <v>0</v>
      </c>
      <c r="AO2582" s="98">
        <v>0</v>
      </c>
      <c r="AP2582" s="98">
        <v>0</v>
      </c>
      <c r="AQ2582" s="98">
        <v>0</v>
      </c>
      <c r="AR2582" s="98"/>
      <c r="AS2582" s="98"/>
      <c r="AT2582" s="98"/>
      <c r="AU2582" s="98">
        <v>0</v>
      </c>
      <c r="AV2582" s="98">
        <v>0</v>
      </c>
      <c r="AW2582" s="98">
        <v>0</v>
      </c>
      <c r="AX2582" s="101"/>
      <c r="AY2582" s="102"/>
      <c r="AZ2582" s="98"/>
      <c r="BA2582" s="98">
        <v>0</v>
      </c>
    </row>
    <row r="2583" spans="1:53" hidden="1">
      <c r="A2583" s="94">
        <v>900228989</v>
      </c>
      <c r="B2583" s="94" t="s">
        <v>3407</v>
      </c>
      <c r="C2583" s="94" t="s">
        <v>3155</v>
      </c>
      <c r="D2583" s="94" t="str">
        <f>+CONCATENATE(A2583,"_",C2583)</f>
        <v>900228989_FECS43398</v>
      </c>
      <c r="E2583" s="94" t="str">
        <f>+CONCATENATE(C2583,"_",AX2583)</f>
        <v>FECS43398_</v>
      </c>
      <c r="F2583" s="96">
        <v>45581</v>
      </c>
      <c r="G2583" s="96">
        <v>45603</v>
      </c>
      <c r="H2583" s="98">
        <v>225302</v>
      </c>
      <c r="I2583" s="98">
        <v>225302</v>
      </c>
      <c r="J2583" s="94"/>
      <c r="K2583" s="94" t="e">
        <v>#N/A</v>
      </c>
      <c r="L2583" s="94" t="s">
        <v>3942</v>
      </c>
      <c r="M2583" s="98">
        <v>220796</v>
      </c>
      <c r="N2583" s="94">
        <v>1222541266</v>
      </c>
      <c r="O2583" s="94"/>
      <c r="P2583" s="94"/>
      <c r="Q2583" s="94"/>
      <c r="R2583" s="94" t="s">
        <v>3437</v>
      </c>
      <c r="S2583" s="96">
        <v>45581</v>
      </c>
      <c r="T2583" s="96">
        <v>45603</v>
      </c>
      <c r="U2583" s="96"/>
      <c r="V2583" s="98">
        <v>225302</v>
      </c>
      <c r="W2583" s="98">
        <v>0</v>
      </c>
      <c r="X2583" s="98">
        <v>0</v>
      </c>
      <c r="Y2583" s="98">
        <v>0</v>
      </c>
      <c r="Z2583" s="94"/>
      <c r="AA2583" s="94"/>
      <c r="AB2583" s="98">
        <v>0</v>
      </c>
      <c r="AC2583" s="94"/>
      <c r="AD2583" s="94"/>
      <c r="AE2583" s="94"/>
      <c r="AF2583" s="94"/>
      <c r="AG2583" s="94"/>
      <c r="AH2583" s="98">
        <v>0</v>
      </c>
      <c r="AI2583" s="98">
        <v>0</v>
      </c>
      <c r="AJ2583" s="98">
        <v>0</v>
      </c>
      <c r="AK2583" s="98">
        <v>0</v>
      </c>
      <c r="AL2583" s="98">
        <v>0</v>
      </c>
      <c r="AM2583" s="98">
        <v>225302</v>
      </c>
      <c r="AN2583" s="98">
        <v>0</v>
      </c>
      <c r="AO2583" s="98">
        <v>0</v>
      </c>
      <c r="AP2583" s="98">
        <v>0</v>
      </c>
      <c r="AQ2583" s="98">
        <v>0</v>
      </c>
      <c r="AR2583" s="98"/>
      <c r="AS2583" s="98"/>
      <c r="AT2583" s="98"/>
      <c r="AU2583" s="98">
        <v>0</v>
      </c>
      <c r="AV2583" s="98">
        <v>0</v>
      </c>
      <c r="AW2583" s="98">
        <v>0</v>
      </c>
      <c r="AX2583" s="101"/>
      <c r="AY2583" s="102"/>
      <c r="AZ2583" s="98"/>
      <c r="BA2583" s="98">
        <v>0</v>
      </c>
    </row>
    <row r="2584" spans="1:53" hidden="1">
      <c r="A2584" s="94">
        <v>900228989</v>
      </c>
      <c r="B2584" s="94" t="s">
        <v>3407</v>
      </c>
      <c r="C2584" s="94" t="s">
        <v>3161</v>
      </c>
      <c r="D2584" s="94" t="str">
        <f>+CONCATENATE(A2584,"_",C2584)</f>
        <v>900228989_FECS45265</v>
      </c>
      <c r="E2584" s="94" t="str">
        <f>+CONCATENATE(C2584,"_",AX2584)</f>
        <v>FECS45265_</v>
      </c>
      <c r="F2584" s="96">
        <v>45602</v>
      </c>
      <c r="G2584" s="96">
        <v>45604</v>
      </c>
      <c r="H2584" s="98">
        <v>2084916</v>
      </c>
      <c r="I2584" s="98">
        <v>2084916</v>
      </c>
      <c r="J2584" s="94"/>
      <c r="K2584" s="94" t="e">
        <v>#N/A</v>
      </c>
      <c r="L2584" s="94" t="s">
        <v>3942</v>
      </c>
      <c r="M2584" s="98">
        <v>2043218</v>
      </c>
      <c r="N2584" s="94">
        <v>1222537802</v>
      </c>
      <c r="O2584" s="94"/>
      <c r="P2584" s="94"/>
      <c r="Q2584" s="94"/>
      <c r="R2584" s="94" t="s">
        <v>3437</v>
      </c>
      <c r="S2584" s="96">
        <v>45602</v>
      </c>
      <c r="T2584" s="96">
        <v>45604</v>
      </c>
      <c r="U2584" s="96"/>
      <c r="V2584" s="98">
        <v>2084916</v>
      </c>
      <c r="W2584" s="98">
        <v>0</v>
      </c>
      <c r="X2584" s="98">
        <v>0</v>
      </c>
      <c r="Y2584" s="98">
        <v>0</v>
      </c>
      <c r="Z2584" s="94"/>
      <c r="AA2584" s="94"/>
      <c r="AB2584" s="98">
        <v>0</v>
      </c>
      <c r="AC2584" s="94"/>
      <c r="AD2584" s="94"/>
      <c r="AE2584" s="94"/>
      <c r="AF2584" s="94"/>
      <c r="AG2584" s="94"/>
      <c r="AH2584" s="98">
        <v>0</v>
      </c>
      <c r="AI2584" s="98">
        <v>0</v>
      </c>
      <c r="AJ2584" s="98">
        <v>0</v>
      </c>
      <c r="AK2584" s="98">
        <v>0</v>
      </c>
      <c r="AL2584" s="98">
        <v>0</v>
      </c>
      <c r="AM2584" s="98">
        <v>2084916</v>
      </c>
      <c r="AN2584" s="98">
        <v>0</v>
      </c>
      <c r="AO2584" s="98">
        <v>0</v>
      </c>
      <c r="AP2584" s="98">
        <v>0</v>
      </c>
      <c r="AQ2584" s="98">
        <v>0</v>
      </c>
      <c r="AR2584" s="98"/>
      <c r="AS2584" s="98"/>
      <c r="AT2584" s="98"/>
      <c r="AU2584" s="98">
        <v>0</v>
      </c>
      <c r="AV2584" s="98">
        <v>0</v>
      </c>
      <c r="AW2584" s="98">
        <v>0</v>
      </c>
      <c r="AX2584" s="101"/>
      <c r="AY2584" s="102"/>
      <c r="AZ2584" s="98"/>
      <c r="BA2584" s="98">
        <v>0</v>
      </c>
    </row>
    <row r="2585" spans="1:53" hidden="1">
      <c r="A2585" s="94">
        <v>900228989</v>
      </c>
      <c r="B2585" s="94" t="s">
        <v>3407</v>
      </c>
      <c r="C2585" s="94" t="s">
        <v>3164</v>
      </c>
      <c r="D2585" s="94" t="str">
        <f>+CONCATENATE(A2585,"_",C2585)</f>
        <v>900228989_FECS45035</v>
      </c>
      <c r="E2585" s="94" t="str">
        <f>+CONCATENATE(C2585,"_",AX2585)</f>
        <v>FECS45035_</v>
      </c>
      <c r="F2585" s="96">
        <v>45597</v>
      </c>
      <c r="G2585" s="96">
        <v>45604</v>
      </c>
      <c r="H2585" s="98">
        <v>4031054</v>
      </c>
      <c r="I2585" s="98">
        <v>3693354</v>
      </c>
      <c r="J2585" s="94"/>
      <c r="K2585" s="94" t="e">
        <v>#N/A</v>
      </c>
      <c r="L2585" s="94" t="s">
        <v>3942</v>
      </c>
      <c r="M2585" s="98">
        <v>3612733</v>
      </c>
      <c r="N2585" s="94">
        <v>1222541703</v>
      </c>
      <c r="O2585" s="94"/>
      <c r="P2585" s="94"/>
      <c r="Q2585" s="94"/>
      <c r="R2585" s="94" t="s">
        <v>3437</v>
      </c>
      <c r="S2585" s="96">
        <v>45597</v>
      </c>
      <c r="T2585" s="96">
        <v>45604</v>
      </c>
      <c r="U2585" s="96"/>
      <c r="V2585" s="98">
        <v>4031054</v>
      </c>
      <c r="W2585" s="98">
        <v>0</v>
      </c>
      <c r="X2585" s="98">
        <v>0</v>
      </c>
      <c r="Y2585" s="98">
        <v>0</v>
      </c>
      <c r="Z2585" s="94"/>
      <c r="AA2585" s="94"/>
      <c r="AB2585" s="98">
        <v>0</v>
      </c>
      <c r="AC2585" s="94"/>
      <c r="AD2585" s="94"/>
      <c r="AE2585" s="94"/>
      <c r="AF2585" s="94"/>
      <c r="AG2585" s="94"/>
      <c r="AH2585" s="98">
        <v>0</v>
      </c>
      <c r="AI2585" s="98">
        <v>0</v>
      </c>
      <c r="AJ2585" s="98">
        <v>0</v>
      </c>
      <c r="AK2585" s="98">
        <v>0</v>
      </c>
      <c r="AL2585" s="98">
        <v>0</v>
      </c>
      <c r="AM2585" s="98">
        <v>3693354</v>
      </c>
      <c r="AN2585" s="98">
        <v>0</v>
      </c>
      <c r="AO2585" s="98">
        <v>0</v>
      </c>
      <c r="AP2585" s="98">
        <v>0</v>
      </c>
      <c r="AQ2585" s="98">
        <v>0</v>
      </c>
      <c r="AR2585" s="98"/>
      <c r="AS2585" s="98"/>
      <c r="AT2585" s="98"/>
      <c r="AU2585" s="98">
        <v>0</v>
      </c>
      <c r="AV2585" s="98">
        <v>0</v>
      </c>
      <c r="AW2585" s="98">
        <v>0</v>
      </c>
      <c r="AX2585" s="101"/>
      <c r="AY2585" s="102"/>
      <c r="AZ2585" s="98"/>
      <c r="BA2585" s="98">
        <v>0</v>
      </c>
    </row>
    <row r="2586" spans="1:53" hidden="1">
      <c r="A2586" s="94">
        <v>900228989</v>
      </c>
      <c r="B2586" s="94" t="s">
        <v>3407</v>
      </c>
      <c r="C2586" s="94" t="s">
        <v>3168</v>
      </c>
      <c r="D2586" s="94" t="str">
        <f>+CONCATENATE(A2586,"_",C2586)</f>
        <v>900228989_FECS45128</v>
      </c>
      <c r="E2586" s="94" t="str">
        <f>+CONCATENATE(C2586,"_",AX2586)</f>
        <v>FECS45128_</v>
      </c>
      <c r="F2586" s="96">
        <v>45599</v>
      </c>
      <c r="G2586" s="96">
        <v>45604</v>
      </c>
      <c r="H2586" s="98">
        <v>60960</v>
      </c>
      <c r="I2586" s="98">
        <v>60960</v>
      </c>
      <c r="J2586" s="94"/>
      <c r="K2586" s="94" t="e">
        <v>#N/A</v>
      </c>
      <c r="L2586" s="94" t="s">
        <v>3942</v>
      </c>
      <c r="M2586" s="98">
        <v>60960</v>
      </c>
      <c r="N2586" s="94">
        <v>1222541303</v>
      </c>
      <c r="O2586" s="94"/>
      <c r="P2586" s="94"/>
      <c r="Q2586" s="94"/>
      <c r="R2586" s="94" t="s">
        <v>3437</v>
      </c>
      <c r="S2586" s="96">
        <v>45599</v>
      </c>
      <c r="T2586" s="96">
        <v>45604</v>
      </c>
      <c r="U2586" s="96"/>
      <c r="V2586" s="98">
        <v>60960</v>
      </c>
      <c r="W2586" s="98">
        <v>0</v>
      </c>
      <c r="X2586" s="98">
        <v>0</v>
      </c>
      <c r="Y2586" s="98">
        <v>0</v>
      </c>
      <c r="Z2586" s="94"/>
      <c r="AA2586" s="94"/>
      <c r="AB2586" s="98">
        <v>0</v>
      </c>
      <c r="AC2586" s="94"/>
      <c r="AD2586" s="94"/>
      <c r="AE2586" s="94"/>
      <c r="AF2586" s="94"/>
      <c r="AG2586" s="94"/>
      <c r="AH2586" s="98">
        <v>0</v>
      </c>
      <c r="AI2586" s="98">
        <v>0</v>
      </c>
      <c r="AJ2586" s="98">
        <v>0</v>
      </c>
      <c r="AK2586" s="98">
        <v>0</v>
      </c>
      <c r="AL2586" s="98">
        <v>0</v>
      </c>
      <c r="AM2586" s="98">
        <v>60960</v>
      </c>
      <c r="AN2586" s="98">
        <v>0</v>
      </c>
      <c r="AO2586" s="98">
        <v>0</v>
      </c>
      <c r="AP2586" s="98">
        <v>0</v>
      </c>
      <c r="AQ2586" s="98">
        <v>0</v>
      </c>
      <c r="AR2586" s="98"/>
      <c r="AS2586" s="98"/>
      <c r="AT2586" s="98"/>
      <c r="AU2586" s="98">
        <v>0</v>
      </c>
      <c r="AV2586" s="98">
        <v>0</v>
      </c>
      <c r="AW2586" s="98">
        <v>0</v>
      </c>
      <c r="AX2586" s="101"/>
      <c r="AY2586" s="102"/>
      <c r="AZ2586" s="98"/>
      <c r="BA2586" s="98">
        <v>0</v>
      </c>
    </row>
    <row r="2587" spans="1:53" hidden="1">
      <c r="A2587" s="94">
        <v>900228989</v>
      </c>
      <c r="B2587" s="94" t="s">
        <v>3407</v>
      </c>
      <c r="C2587" s="94" t="s">
        <v>3169</v>
      </c>
      <c r="D2587" s="94" t="str">
        <f>+CONCATENATE(A2587,"_",C2587)</f>
        <v>900228989_FECS45300</v>
      </c>
      <c r="E2587" s="94" t="str">
        <f>+CONCATENATE(C2587,"_",AX2587)</f>
        <v>FECS45300_</v>
      </c>
      <c r="F2587" s="96">
        <v>45602</v>
      </c>
      <c r="G2587" s="96">
        <v>45604</v>
      </c>
      <c r="H2587" s="98">
        <v>81173</v>
      </c>
      <c r="I2587" s="98">
        <v>81173</v>
      </c>
      <c r="J2587" s="94"/>
      <c r="K2587" s="94" t="e">
        <v>#N/A</v>
      </c>
      <c r="L2587" s="94" t="s">
        <v>3942</v>
      </c>
      <c r="M2587" s="98">
        <v>81173</v>
      </c>
      <c r="N2587" s="94">
        <v>1222541318</v>
      </c>
      <c r="O2587" s="94"/>
      <c r="P2587" s="94"/>
      <c r="Q2587" s="94"/>
      <c r="R2587" s="94" t="s">
        <v>3437</v>
      </c>
      <c r="S2587" s="96">
        <v>45602</v>
      </c>
      <c r="T2587" s="96">
        <v>45604</v>
      </c>
      <c r="U2587" s="96"/>
      <c r="V2587" s="98">
        <v>81173</v>
      </c>
      <c r="W2587" s="98">
        <v>0</v>
      </c>
      <c r="X2587" s="98">
        <v>0</v>
      </c>
      <c r="Y2587" s="98">
        <v>0</v>
      </c>
      <c r="Z2587" s="94"/>
      <c r="AA2587" s="94"/>
      <c r="AB2587" s="98">
        <v>0</v>
      </c>
      <c r="AC2587" s="94"/>
      <c r="AD2587" s="94"/>
      <c r="AE2587" s="94"/>
      <c r="AF2587" s="94"/>
      <c r="AG2587" s="94"/>
      <c r="AH2587" s="98">
        <v>0</v>
      </c>
      <c r="AI2587" s="98">
        <v>0</v>
      </c>
      <c r="AJ2587" s="98">
        <v>0</v>
      </c>
      <c r="AK2587" s="98">
        <v>0</v>
      </c>
      <c r="AL2587" s="98">
        <v>0</v>
      </c>
      <c r="AM2587" s="98">
        <v>81173</v>
      </c>
      <c r="AN2587" s="98">
        <v>0</v>
      </c>
      <c r="AO2587" s="98">
        <v>0</v>
      </c>
      <c r="AP2587" s="98">
        <v>0</v>
      </c>
      <c r="AQ2587" s="98">
        <v>0</v>
      </c>
      <c r="AR2587" s="98"/>
      <c r="AS2587" s="98"/>
      <c r="AT2587" s="98"/>
      <c r="AU2587" s="98">
        <v>0</v>
      </c>
      <c r="AV2587" s="98">
        <v>0</v>
      </c>
      <c r="AW2587" s="98">
        <v>0</v>
      </c>
      <c r="AX2587" s="101"/>
      <c r="AY2587" s="102"/>
      <c r="AZ2587" s="98"/>
      <c r="BA2587" s="98">
        <v>0</v>
      </c>
    </row>
    <row r="2588" spans="1:53" hidden="1">
      <c r="A2588" s="94">
        <v>900228989</v>
      </c>
      <c r="B2588" s="94" t="s">
        <v>3407</v>
      </c>
      <c r="C2588" s="94" t="s">
        <v>3170</v>
      </c>
      <c r="D2588" s="94" t="str">
        <f>+CONCATENATE(A2588,"_",C2588)</f>
        <v>900228989_FECS44975</v>
      </c>
      <c r="E2588" s="94" t="str">
        <f>+CONCATENATE(C2588,"_",AX2588)</f>
        <v>FECS44975_</v>
      </c>
      <c r="F2588" s="96">
        <v>45597</v>
      </c>
      <c r="G2588" s="96">
        <v>45604</v>
      </c>
      <c r="H2588" s="98">
        <v>88800</v>
      </c>
      <c r="I2588" s="98">
        <v>88800</v>
      </c>
      <c r="J2588" s="94"/>
      <c r="K2588" s="94" t="e">
        <v>#N/A</v>
      </c>
      <c r="L2588" s="94" t="s">
        <v>3942</v>
      </c>
      <c r="M2588" s="98">
        <v>88800</v>
      </c>
      <c r="N2588" s="94">
        <v>1222541293</v>
      </c>
      <c r="O2588" s="94"/>
      <c r="P2588" s="94"/>
      <c r="Q2588" s="94"/>
      <c r="R2588" s="94" t="s">
        <v>3437</v>
      </c>
      <c r="S2588" s="96">
        <v>45597</v>
      </c>
      <c r="T2588" s="96">
        <v>45604</v>
      </c>
      <c r="U2588" s="96"/>
      <c r="V2588" s="98">
        <v>88800</v>
      </c>
      <c r="W2588" s="98">
        <v>0</v>
      </c>
      <c r="X2588" s="98">
        <v>0</v>
      </c>
      <c r="Y2588" s="98">
        <v>0</v>
      </c>
      <c r="Z2588" s="94"/>
      <c r="AA2588" s="94"/>
      <c r="AB2588" s="98">
        <v>0</v>
      </c>
      <c r="AC2588" s="94"/>
      <c r="AD2588" s="94"/>
      <c r="AE2588" s="94"/>
      <c r="AF2588" s="94"/>
      <c r="AG2588" s="94"/>
      <c r="AH2588" s="98">
        <v>0</v>
      </c>
      <c r="AI2588" s="98">
        <v>0</v>
      </c>
      <c r="AJ2588" s="98">
        <v>0</v>
      </c>
      <c r="AK2588" s="98">
        <v>0</v>
      </c>
      <c r="AL2588" s="98">
        <v>0</v>
      </c>
      <c r="AM2588" s="98">
        <v>88800</v>
      </c>
      <c r="AN2588" s="98">
        <v>0</v>
      </c>
      <c r="AO2588" s="98">
        <v>0</v>
      </c>
      <c r="AP2588" s="98">
        <v>0</v>
      </c>
      <c r="AQ2588" s="98">
        <v>0</v>
      </c>
      <c r="AR2588" s="98"/>
      <c r="AS2588" s="98"/>
      <c r="AT2588" s="98"/>
      <c r="AU2588" s="98">
        <v>0</v>
      </c>
      <c r="AV2588" s="98">
        <v>0</v>
      </c>
      <c r="AW2588" s="98">
        <v>0</v>
      </c>
      <c r="AX2588" s="101"/>
      <c r="AY2588" s="102"/>
      <c r="AZ2588" s="98"/>
      <c r="BA2588" s="98">
        <v>0</v>
      </c>
    </row>
    <row r="2589" spans="1:53" hidden="1">
      <c r="A2589" s="94">
        <v>900228989</v>
      </c>
      <c r="B2589" s="94" t="s">
        <v>3407</v>
      </c>
      <c r="C2589" s="94" t="s">
        <v>3171</v>
      </c>
      <c r="D2589" s="94" t="str">
        <f>+CONCATENATE(A2589,"_",C2589)</f>
        <v>900228989_FECS44953</v>
      </c>
      <c r="E2589" s="94" t="str">
        <f>+CONCATENATE(C2589,"_",AX2589)</f>
        <v>FECS44953_</v>
      </c>
      <c r="F2589" s="96">
        <v>45597</v>
      </c>
      <c r="G2589" s="96">
        <v>45604</v>
      </c>
      <c r="H2589" s="98">
        <v>92739</v>
      </c>
      <c r="I2589" s="98">
        <v>92739</v>
      </c>
      <c r="J2589" s="94"/>
      <c r="K2589" s="94" t="e">
        <v>#N/A</v>
      </c>
      <c r="L2589" s="94" t="s">
        <v>3942</v>
      </c>
      <c r="M2589" s="98">
        <v>92739</v>
      </c>
      <c r="N2589" s="94">
        <v>1222542317</v>
      </c>
      <c r="O2589" s="94"/>
      <c r="P2589" s="94"/>
      <c r="Q2589" s="94"/>
      <c r="R2589" s="94" t="s">
        <v>3437</v>
      </c>
      <c r="S2589" s="96">
        <v>45597</v>
      </c>
      <c r="T2589" s="96">
        <v>45604</v>
      </c>
      <c r="U2589" s="96"/>
      <c r="V2589" s="98">
        <v>92739</v>
      </c>
      <c r="W2589" s="98">
        <v>0</v>
      </c>
      <c r="X2589" s="98">
        <v>0</v>
      </c>
      <c r="Y2589" s="98">
        <v>0</v>
      </c>
      <c r="Z2589" s="94"/>
      <c r="AA2589" s="94"/>
      <c r="AB2589" s="98">
        <v>0</v>
      </c>
      <c r="AC2589" s="94"/>
      <c r="AD2589" s="94"/>
      <c r="AE2589" s="94"/>
      <c r="AF2589" s="94"/>
      <c r="AG2589" s="94"/>
      <c r="AH2589" s="98">
        <v>0</v>
      </c>
      <c r="AI2589" s="98">
        <v>0</v>
      </c>
      <c r="AJ2589" s="98">
        <v>0</v>
      </c>
      <c r="AK2589" s="98">
        <v>0</v>
      </c>
      <c r="AL2589" s="98">
        <v>0</v>
      </c>
      <c r="AM2589" s="98">
        <v>92739</v>
      </c>
      <c r="AN2589" s="98">
        <v>0</v>
      </c>
      <c r="AO2589" s="98">
        <v>0</v>
      </c>
      <c r="AP2589" s="98">
        <v>0</v>
      </c>
      <c r="AQ2589" s="98">
        <v>0</v>
      </c>
      <c r="AR2589" s="98"/>
      <c r="AS2589" s="98"/>
      <c r="AT2589" s="98"/>
      <c r="AU2589" s="98">
        <v>0</v>
      </c>
      <c r="AV2589" s="98">
        <v>0</v>
      </c>
      <c r="AW2589" s="98">
        <v>0</v>
      </c>
      <c r="AX2589" s="101"/>
      <c r="AY2589" s="102"/>
      <c r="AZ2589" s="98"/>
      <c r="BA2589" s="98">
        <v>0</v>
      </c>
    </row>
    <row r="2590" spans="1:53" hidden="1">
      <c r="A2590" s="94">
        <v>900228989</v>
      </c>
      <c r="B2590" s="94" t="s">
        <v>3407</v>
      </c>
      <c r="C2590" s="94" t="s">
        <v>3172</v>
      </c>
      <c r="D2590" s="94" t="str">
        <f>+CONCATENATE(A2590,"_",C2590)</f>
        <v>900228989_FECS45271</v>
      </c>
      <c r="E2590" s="94" t="str">
        <f>+CONCATENATE(C2590,"_",AX2590)</f>
        <v>FECS45271_</v>
      </c>
      <c r="F2590" s="96">
        <v>45602</v>
      </c>
      <c r="G2590" s="96">
        <v>45604</v>
      </c>
      <c r="H2590" s="98">
        <v>97284</v>
      </c>
      <c r="I2590" s="98">
        <v>97284</v>
      </c>
      <c r="J2590" s="94"/>
      <c r="K2590" s="94" t="e">
        <v>#N/A</v>
      </c>
      <c r="L2590" s="94" t="s">
        <v>3942</v>
      </c>
      <c r="M2590" s="98">
        <v>97284</v>
      </c>
      <c r="N2590" s="94">
        <v>1222541314</v>
      </c>
      <c r="O2590" s="94"/>
      <c r="P2590" s="94"/>
      <c r="Q2590" s="94"/>
      <c r="R2590" s="94" t="s">
        <v>3437</v>
      </c>
      <c r="S2590" s="96">
        <v>45602</v>
      </c>
      <c r="T2590" s="96">
        <v>45604</v>
      </c>
      <c r="U2590" s="96"/>
      <c r="V2590" s="98">
        <v>97284</v>
      </c>
      <c r="W2590" s="98">
        <v>0</v>
      </c>
      <c r="X2590" s="98">
        <v>0</v>
      </c>
      <c r="Y2590" s="98">
        <v>0</v>
      </c>
      <c r="Z2590" s="94"/>
      <c r="AA2590" s="94"/>
      <c r="AB2590" s="98">
        <v>0</v>
      </c>
      <c r="AC2590" s="94"/>
      <c r="AD2590" s="94"/>
      <c r="AE2590" s="94"/>
      <c r="AF2590" s="94"/>
      <c r="AG2590" s="94"/>
      <c r="AH2590" s="98">
        <v>0</v>
      </c>
      <c r="AI2590" s="98">
        <v>0</v>
      </c>
      <c r="AJ2590" s="98">
        <v>0</v>
      </c>
      <c r="AK2590" s="98">
        <v>0</v>
      </c>
      <c r="AL2590" s="98">
        <v>0</v>
      </c>
      <c r="AM2590" s="98">
        <v>97284</v>
      </c>
      <c r="AN2590" s="98">
        <v>0</v>
      </c>
      <c r="AO2590" s="98">
        <v>0</v>
      </c>
      <c r="AP2590" s="98">
        <v>0</v>
      </c>
      <c r="AQ2590" s="98">
        <v>0</v>
      </c>
      <c r="AR2590" s="98"/>
      <c r="AS2590" s="98"/>
      <c r="AT2590" s="98"/>
      <c r="AU2590" s="98">
        <v>0</v>
      </c>
      <c r="AV2590" s="98">
        <v>0</v>
      </c>
      <c r="AW2590" s="98">
        <v>0</v>
      </c>
      <c r="AX2590" s="101"/>
      <c r="AY2590" s="102"/>
      <c r="AZ2590" s="98"/>
      <c r="BA2590" s="98">
        <v>0</v>
      </c>
    </row>
    <row r="2591" spans="1:53" hidden="1">
      <c r="A2591" s="94">
        <v>900228989</v>
      </c>
      <c r="B2591" s="94" t="s">
        <v>3407</v>
      </c>
      <c r="C2591" s="94" t="s">
        <v>3173</v>
      </c>
      <c r="D2591" s="94" t="str">
        <f>+CONCATENATE(A2591,"_",C2591)</f>
        <v>900228989_FECS45065</v>
      </c>
      <c r="E2591" s="94" t="str">
        <f>+CONCATENATE(C2591,"_",AX2591)</f>
        <v>FECS45065_</v>
      </c>
      <c r="F2591" s="96">
        <v>45597</v>
      </c>
      <c r="G2591" s="96">
        <v>45604</v>
      </c>
      <c r="H2591" s="98">
        <v>97450</v>
      </c>
      <c r="I2591" s="98">
        <v>97450</v>
      </c>
      <c r="J2591" s="94"/>
      <c r="K2591" s="94" t="e">
        <v>#N/A</v>
      </c>
      <c r="L2591" s="94" t="s">
        <v>3942</v>
      </c>
      <c r="M2591" s="98">
        <v>97450</v>
      </c>
      <c r="N2591" s="94">
        <v>1222541299</v>
      </c>
      <c r="O2591" s="94"/>
      <c r="P2591" s="94"/>
      <c r="Q2591" s="94"/>
      <c r="R2591" s="94" t="s">
        <v>3437</v>
      </c>
      <c r="S2591" s="96">
        <v>45597</v>
      </c>
      <c r="T2591" s="96">
        <v>45604</v>
      </c>
      <c r="U2591" s="96"/>
      <c r="V2591" s="98">
        <v>97450</v>
      </c>
      <c r="W2591" s="98">
        <v>0</v>
      </c>
      <c r="X2591" s="98">
        <v>0</v>
      </c>
      <c r="Y2591" s="98">
        <v>0</v>
      </c>
      <c r="Z2591" s="94"/>
      <c r="AA2591" s="94"/>
      <c r="AB2591" s="98">
        <v>0</v>
      </c>
      <c r="AC2591" s="94"/>
      <c r="AD2591" s="94"/>
      <c r="AE2591" s="94"/>
      <c r="AF2591" s="94"/>
      <c r="AG2591" s="94"/>
      <c r="AH2591" s="98">
        <v>0</v>
      </c>
      <c r="AI2591" s="98">
        <v>0</v>
      </c>
      <c r="AJ2591" s="98">
        <v>0</v>
      </c>
      <c r="AK2591" s="98">
        <v>0</v>
      </c>
      <c r="AL2591" s="98">
        <v>0</v>
      </c>
      <c r="AM2591" s="98">
        <v>97450</v>
      </c>
      <c r="AN2591" s="98">
        <v>0</v>
      </c>
      <c r="AO2591" s="98">
        <v>0</v>
      </c>
      <c r="AP2591" s="98">
        <v>0</v>
      </c>
      <c r="AQ2591" s="98">
        <v>0</v>
      </c>
      <c r="AR2591" s="98"/>
      <c r="AS2591" s="98"/>
      <c r="AT2591" s="98"/>
      <c r="AU2591" s="98">
        <v>0</v>
      </c>
      <c r="AV2591" s="98">
        <v>0</v>
      </c>
      <c r="AW2591" s="98">
        <v>0</v>
      </c>
      <c r="AX2591" s="101"/>
      <c r="AY2591" s="102"/>
      <c r="AZ2591" s="98"/>
      <c r="BA2591" s="98">
        <v>0</v>
      </c>
    </row>
    <row r="2592" spans="1:53" hidden="1">
      <c r="A2592" s="94">
        <v>900228989</v>
      </c>
      <c r="B2592" s="94" t="s">
        <v>3407</v>
      </c>
      <c r="C2592" s="94" t="s">
        <v>3174</v>
      </c>
      <c r="D2592" s="94" t="str">
        <f>+CONCATENATE(A2592,"_",C2592)</f>
        <v>900228989_FECS45100</v>
      </c>
      <c r="E2592" s="94" t="str">
        <f>+CONCATENATE(C2592,"_",AX2592)</f>
        <v>FECS45100_</v>
      </c>
      <c r="F2592" s="96">
        <v>45598</v>
      </c>
      <c r="G2592" s="96">
        <v>45604</v>
      </c>
      <c r="H2592" s="98">
        <v>136297</v>
      </c>
      <c r="I2592" s="98">
        <v>136297</v>
      </c>
      <c r="J2592" s="94"/>
      <c r="K2592" s="94" t="e">
        <v>#N/A</v>
      </c>
      <c r="L2592" s="94" t="s">
        <v>3942</v>
      </c>
      <c r="M2592" s="98">
        <v>136297</v>
      </c>
      <c r="N2592" s="94">
        <v>1222541301</v>
      </c>
      <c r="O2592" s="94"/>
      <c r="P2592" s="94"/>
      <c r="Q2592" s="94"/>
      <c r="R2592" s="94" t="s">
        <v>3437</v>
      </c>
      <c r="S2592" s="96">
        <v>45598</v>
      </c>
      <c r="T2592" s="96">
        <v>45604</v>
      </c>
      <c r="U2592" s="96"/>
      <c r="V2592" s="98">
        <v>136297</v>
      </c>
      <c r="W2592" s="98">
        <v>0</v>
      </c>
      <c r="X2592" s="98">
        <v>0</v>
      </c>
      <c r="Y2592" s="98">
        <v>0</v>
      </c>
      <c r="Z2592" s="94"/>
      <c r="AA2592" s="94"/>
      <c r="AB2592" s="98">
        <v>0</v>
      </c>
      <c r="AC2592" s="94"/>
      <c r="AD2592" s="94"/>
      <c r="AE2592" s="94"/>
      <c r="AF2592" s="94"/>
      <c r="AG2592" s="94"/>
      <c r="AH2592" s="98">
        <v>0</v>
      </c>
      <c r="AI2592" s="98">
        <v>0</v>
      </c>
      <c r="AJ2592" s="98">
        <v>0</v>
      </c>
      <c r="AK2592" s="98">
        <v>0</v>
      </c>
      <c r="AL2592" s="98">
        <v>0</v>
      </c>
      <c r="AM2592" s="98">
        <v>136297</v>
      </c>
      <c r="AN2592" s="98">
        <v>0</v>
      </c>
      <c r="AO2592" s="98">
        <v>0</v>
      </c>
      <c r="AP2592" s="98">
        <v>0</v>
      </c>
      <c r="AQ2592" s="98">
        <v>0</v>
      </c>
      <c r="AR2592" s="98"/>
      <c r="AS2592" s="98"/>
      <c r="AT2592" s="98"/>
      <c r="AU2592" s="98">
        <v>0</v>
      </c>
      <c r="AV2592" s="98">
        <v>0</v>
      </c>
      <c r="AW2592" s="98">
        <v>0</v>
      </c>
      <c r="AX2592" s="101"/>
      <c r="AY2592" s="102"/>
      <c r="AZ2592" s="98"/>
      <c r="BA2592" s="98">
        <v>0</v>
      </c>
    </row>
    <row r="2593" spans="1:53" hidden="1">
      <c r="A2593" s="94">
        <v>900228989</v>
      </c>
      <c r="B2593" s="94" t="s">
        <v>3407</v>
      </c>
      <c r="C2593" s="94" t="s">
        <v>3175</v>
      </c>
      <c r="D2593" s="94" t="str">
        <f>+CONCATENATE(A2593,"_",C2593)</f>
        <v>900228989_FECS45303</v>
      </c>
      <c r="E2593" s="94" t="str">
        <f>+CONCATENATE(C2593,"_",AX2593)</f>
        <v>FECS45303_</v>
      </c>
      <c r="F2593" s="96">
        <v>45602</v>
      </c>
      <c r="G2593" s="96">
        <v>45604</v>
      </c>
      <c r="H2593" s="98">
        <v>142170</v>
      </c>
      <c r="I2593" s="98">
        <v>142170</v>
      </c>
      <c r="J2593" s="94"/>
      <c r="K2593" s="94" t="e">
        <v>#N/A</v>
      </c>
      <c r="L2593" s="94" t="s">
        <v>3942</v>
      </c>
      <c r="M2593" s="98">
        <v>142170</v>
      </c>
      <c r="N2593" s="94">
        <v>1222541320</v>
      </c>
      <c r="O2593" s="94"/>
      <c r="P2593" s="94"/>
      <c r="Q2593" s="94"/>
      <c r="R2593" s="94" t="s">
        <v>3437</v>
      </c>
      <c r="S2593" s="96">
        <v>45602</v>
      </c>
      <c r="T2593" s="96">
        <v>45604</v>
      </c>
      <c r="U2593" s="96"/>
      <c r="V2593" s="98">
        <v>142170</v>
      </c>
      <c r="W2593" s="98">
        <v>0</v>
      </c>
      <c r="X2593" s="98">
        <v>0</v>
      </c>
      <c r="Y2593" s="98">
        <v>0</v>
      </c>
      <c r="Z2593" s="94"/>
      <c r="AA2593" s="94"/>
      <c r="AB2593" s="98">
        <v>0</v>
      </c>
      <c r="AC2593" s="94"/>
      <c r="AD2593" s="94"/>
      <c r="AE2593" s="94"/>
      <c r="AF2593" s="94"/>
      <c r="AG2593" s="94"/>
      <c r="AH2593" s="98">
        <v>0</v>
      </c>
      <c r="AI2593" s="98">
        <v>0</v>
      </c>
      <c r="AJ2593" s="98">
        <v>0</v>
      </c>
      <c r="AK2593" s="98">
        <v>0</v>
      </c>
      <c r="AL2593" s="98">
        <v>0</v>
      </c>
      <c r="AM2593" s="98">
        <v>142170</v>
      </c>
      <c r="AN2593" s="98">
        <v>0</v>
      </c>
      <c r="AO2593" s="98">
        <v>0</v>
      </c>
      <c r="AP2593" s="98">
        <v>0</v>
      </c>
      <c r="AQ2593" s="98">
        <v>0</v>
      </c>
      <c r="AR2593" s="98"/>
      <c r="AS2593" s="98"/>
      <c r="AT2593" s="98"/>
      <c r="AU2593" s="98">
        <v>0</v>
      </c>
      <c r="AV2593" s="98">
        <v>0</v>
      </c>
      <c r="AW2593" s="98">
        <v>0</v>
      </c>
      <c r="AX2593" s="101"/>
      <c r="AY2593" s="102"/>
      <c r="AZ2593" s="98"/>
      <c r="BA2593" s="98">
        <v>0</v>
      </c>
    </row>
    <row r="2594" spans="1:53" hidden="1">
      <c r="A2594" s="94">
        <v>900228989</v>
      </c>
      <c r="B2594" s="94" t="s">
        <v>3407</v>
      </c>
      <c r="C2594" s="94" t="s">
        <v>3176</v>
      </c>
      <c r="D2594" s="94" t="str">
        <f>+CONCATENATE(A2594,"_",C2594)</f>
        <v>900228989_FECS45253</v>
      </c>
      <c r="E2594" s="94" t="str">
        <f>+CONCATENATE(C2594,"_",AX2594)</f>
        <v>FECS45253_</v>
      </c>
      <c r="F2594" s="96">
        <v>45602</v>
      </c>
      <c r="G2594" s="96">
        <v>45604</v>
      </c>
      <c r="H2594" s="98">
        <v>144780</v>
      </c>
      <c r="I2594" s="98">
        <v>144780</v>
      </c>
      <c r="J2594" s="94"/>
      <c r="K2594" s="94" t="e">
        <v>#N/A</v>
      </c>
      <c r="L2594" s="94" t="s">
        <v>3942</v>
      </c>
      <c r="M2594" s="98">
        <v>144780</v>
      </c>
      <c r="N2594" s="94">
        <v>1222541313</v>
      </c>
      <c r="O2594" s="94"/>
      <c r="P2594" s="94"/>
      <c r="Q2594" s="94"/>
      <c r="R2594" s="94" t="s">
        <v>3437</v>
      </c>
      <c r="S2594" s="96">
        <v>45602</v>
      </c>
      <c r="T2594" s="96">
        <v>45604</v>
      </c>
      <c r="U2594" s="96"/>
      <c r="V2594" s="98">
        <v>144780</v>
      </c>
      <c r="W2594" s="98">
        <v>0</v>
      </c>
      <c r="X2594" s="98">
        <v>0</v>
      </c>
      <c r="Y2594" s="98">
        <v>0</v>
      </c>
      <c r="Z2594" s="94"/>
      <c r="AA2594" s="94"/>
      <c r="AB2594" s="98">
        <v>0</v>
      </c>
      <c r="AC2594" s="94"/>
      <c r="AD2594" s="94"/>
      <c r="AE2594" s="94"/>
      <c r="AF2594" s="94"/>
      <c r="AG2594" s="94"/>
      <c r="AH2594" s="98">
        <v>0</v>
      </c>
      <c r="AI2594" s="98">
        <v>0</v>
      </c>
      <c r="AJ2594" s="98">
        <v>0</v>
      </c>
      <c r="AK2594" s="98">
        <v>0</v>
      </c>
      <c r="AL2594" s="98">
        <v>0</v>
      </c>
      <c r="AM2594" s="98">
        <v>144780</v>
      </c>
      <c r="AN2594" s="98">
        <v>0</v>
      </c>
      <c r="AO2594" s="98">
        <v>0</v>
      </c>
      <c r="AP2594" s="98">
        <v>0</v>
      </c>
      <c r="AQ2594" s="98">
        <v>0</v>
      </c>
      <c r="AR2594" s="98"/>
      <c r="AS2594" s="98"/>
      <c r="AT2594" s="98"/>
      <c r="AU2594" s="98">
        <v>0</v>
      </c>
      <c r="AV2594" s="98">
        <v>0</v>
      </c>
      <c r="AW2594" s="98">
        <v>0</v>
      </c>
      <c r="AX2594" s="101"/>
      <c r="AY2594" s="102"/>
      <c r="AZ2594" s="98"/>
      <c r="BA2594" s="98">
        <v>0</v>
      </c>
    </row>
    <row r="2595" spans="1:53" hidden="1">
      <c r="A2595" s="94">
        <v>900228989</v>
      </c>
      <c r="B2595" s="94" t="s">
        <v>3407</v>
      </c>
      <c r="C2595" s="94" t="s">
        <v>3177</v>
      </c>
      <c r="D2595" s="94" t="str">
        <f>+CONCATENATE(A2595,"_",C2595)</f>
        <v>900228989_FECS45387</v>
      </c>
      <c r="E2595" s="94" t="str">
        <f>+CONCATENATE(C2595,"_",AX2595)</f>
        <v>FECS45387_</v>
      </c>
      <c r="F2595" s="96">
        <v>45603</v>
      </c>
      <c r="G2595" s="96">
        <v>45604</v>
      </c>
      <c r="H2595" s="98">
        <v>149781</v>
      </c>
      <c r="I2595" s="98">
        <v>149781</v>
      </c>
      <c r="J2595" s="94"/>
      <c r="K2595" s="94" t="e">
        <v>#N/A</v>
      </c>
      <c r="L2595" s="94" t="s">
        <v>3942</v>
      </c>
      <c r="M2595" s="98">
        <v>149781</v>
      </c>
      <c r="N2595" s="94">
        <v>1222541336</v>
      </c>
      <c r="O2595" s="94"/>
      <c r="P2595" s="94"/>
      <c r="Q2595" s="94"/>
      <c r="R2595" s="94" t="s">
        <v>3437</v>
      </c>
      <c r="S2595" s="96">
        <v>45603</v>
      </c>
      <c r="T2595" s="96">
        <v>45604</v>
      </c>
      <c r="U2595" s="96"/>
      <c r="V2595" s="98">
        <v>149781</v>
      </c>
      <c r="W2595" s="98">
        <v>0</v>
      </c>
      <c r="X2595" s="98">
        <v>0</v>
      </c>
      <c r="Y2595" s="98">
        <v>0</v>
      </c>
      <c r="Z2595" s="94"/>
      <c r="AA2595" s="94"/>
      <c r="AB2595" s="98">
        <v>0</v>
      </c>
      <c r="AC2595" s="94"/>
      <c r="AD2595" s="94"/>
      <c r="AE2595" s="94"/>
      <c r="AF2595" s="94"/>
      <c r="AG2595" s="94"/>
      <c r="AH2595" s="98">
        <v>0</v>
      </c>
      <c r="AI2595" s="98">
        <v>0</v>
      </c>
      <c r="AJ2595" s="98">
        <v>0</v>
      </c>
      <c r="AK2595" s="98">
        <v>0</v>
      </c>
      <c r="AL2595" s="98">
        <v>0</v>
      </c>
      <c r="AM2595" s="98">
        <v>149781</v>
      </c>
      <c r="AN2595" s="98">
        <v>0</v>
      </c>
      <c r="AO2595" s="98">
        <v>0</v>
      </c>
      <c r="AP2595" s="98">
        <v>0</v>
      </c>
      <c r="AQ2595" s="98">
        <v>0</v>
      </c>
      <c r="AR2595" s="98"/>
      <c r="AS2595" s="98"/>
      <c r="AT2595" s="98"/>
      <c r="AU2595" s="98">
        <v>0</v>
      </c>
      <c r="AV2595" s="98">
        <v>0</v>
      </c>
      <c r="AW2595" s="98">
        <v>0</v>
      </c>
      <c r="AX2595" s="101"/>
      <c r="AY2595" s="102"/>
      <c r="AZ2595" s="98"/>
      <c r="BA2595" s="98">
        <v>0</v>
      </c>
    </row>
    <row r="2596" spans="1:53" hidden="1">
      <c r="A2596" s="94">
        <v>900228989</v>
      </c>
      <c r="B2596" s="94" t="s">
        <v>3407</v>
      </c>
      <c r="C2596" s="94" t="s">
        <v>3178</v>
      </c>
      <c r="D2596" s="94" t="str">
        <f>+CONCATENATE(A2596,"_",C2596)</f>
        <v>900228989_FECS45418</v>
      </c>
      <c r="E2596" s="94" t="str">
        <f>+CONCATENATE(C2596,"_",AX2596)</f>
        <v>FECS45418_</v>
      </c>
      <c r="F2596" s="96">
        <v>45604</v>
      </c>
      <c r="G2596" s="96">
        <v>45604</v>
      </c>
      <c r="H2596" s="98">
        <v>153468</v>
      </c>
      <c r="I2596" s="98">
        <v>153468</v>
      </c>
      <c r="J2596" s="94"/>
      <c r="K2596" s="94" t="e">
        <v>#N/A</v>
      </c>
      <c r="L2596" s="94" t="s">
        <v>3942</v>
      </c>
      <c r="M2596" s="98">
        <v>153468</v>
      </c>
      <c r="N2596" s="94">
        <v>1222541325</v>
      </c>
      <c r="O2596" s="94"/>
      <c r="P2596" s="94"/>
      <c r="Q2596" s="94"/>
      <c r="R2596" s="94" t="s">
        <v>3437</v>
      </c>
      <c r="S2596" s="96">
        <v>45604</v>
      </c>
      <c r="T2596" s="96">
        <v>45604</v>
      </c>
      <c r="U2596" s="96"/>
      <c r="V2596" s="98">
        <v>153468</v>
      </c>
      <c r="W2596" s="98">
        <v>0</v>
      </c>
      <c r="X2596" s="98">
        <v>0</v>
      </c>
      <c r="Y2596" s="98">
        <v>0</v>
      </c>
      <c r="Z2596" s="94"/>
      <c r="AA2596" s="94"/>
      <c r="AB2596" s="98">
        <v>0</v>
      </c>
      <c r="AC2596" s="94"/>
      <c r="AD2596" s="94"/>
      <c r="AE2596" s="94"/>
      <c r="AF2596" s="94"/>
      <c r="AG2596" s="94"/>
      <c r="AH2596" s="98">
        <v>0</v>
      </c>
      <c r="AI2596" s="98">
        <v>0</v>
      </c>
      <c r="AJ2596" s="98">
        <v>0</v>
      </c>
      <c r="AK2596" s="98">
        <v>0</v>
      </c>
      <c r="AL2596" s="98">
        <v>0</v>
      </c>
      <c r="AM2596" s="98">
        <v>153468</v>
      </c>
      <c r="AN2596" s="98">
        <v>0</v>
      </c>
      <c r="AO2596" s="98">
        <v>0</v>
      </c>
      <c r="AP2596" s="98">
        <v>0</v>
      </c>
      <c r="AQ2596" s="98">
        <v>0</v>
      </c>
      <c r="AR2596" s="98"/>
      <c r="AS2596" s="98"/>
      <c r="AT2596" s="98"/>
      <c r="AU2596" s="98">
        <v>0</v>
      </c>
      <c r="AV2596" s="98">
        <v>0</v>
      </c>
      <c r="AW2596" s="98">
        <v>0</v>
      </c>
      <c r="AX2596" s="101"/>
      <c r="AY2596" s="102"/>
      <c r="AZ2596" s="98"/>
      <c r="BA2596" s="98">
        <v>0</v>
      </c>
    </row>
    <row r="2597" spans="1:53" hidden="1">
      <c r="A2597" s="94">
        <v>900228989</v>
      </c>
      <c r="B2597" s="94" t="s">
        <v>3407</v>
      </c>
      <c r="C2597" s="94" t="s">
        <v>3179</v>
      </c>
      <c r="D2597" s="94" t="str">
        <f>+CONCATENATE(A2597,"_",C2597)</f>
        <v>900228989_FECS44993</v>
      </c>
      <c r="E2597" s="94" t="str">
        <f>+CONCATENATE(C2597,"_",AX2597)</f>
        <v>FECS44993_</v>
      </c>
      <c r="F2597" s="96">
        <v>45597</v>
      </c>
      <c r="G2597" s="96">
        <v>45604</v>
      </c>
      <c r="H2597" s="98">
        <v>165661</v>
      </c>
      <c r="I2597" s="98">
        <v>165661</v>
      </c>
      <c r="J2597" s="94"/>
      <c r="K2597" s="94" t="e">
        <v>#N/A</v>
      </c>
      <c r="L2597" s="94" t="s">
        <v>3942</v>
      </c>
      <c r="M2597" s="98">
        <v>165661</v>
      </c>
      <c r="N2597" s="94">
        <v>1222541296</v>
      </c>
      <c r="O2597" s="94"/>
      <c r="P2597" s="94"/>
      <c r="Q2597" s="94"/>
      <c r="R2597" s="94" t="s">
        <v>3437</v>
      </c>
      <c r="S2597" s="96">
        <v>45597</v>
      </c>
      <c r="T2597" s="96">
        <v>45604</v>
      </c>
      <c r="U2597" s="96"/>
      <c r="V2597" s="98">
        <v>165661</v>
      </c>
      <c r="W2597" s="98">
        <v>0</v>
      </c>
      <c r="X2597" s="98">
        <v>0</v>
      </c>
      <c r="Y2597" s="98">
        <v>0</v>
      </c>
      <c r="Z2597" s="94"/>
      <c r="AA2597" s="94"/>
      <c r="AB2597" s="98">
        <v>0</v>
      </c>
      <c r="AC2597" s="94"/>
      <c r="AD2597" s="94"/>
      <c r="AE2597" s="94"/>
      <c r="AF2597" s="94"/>
      <c r="AG2597" s="94"/>
      <c r="AH2597" s="98">
        <v>0</v>
      </c>
      <c r="AI2597" s="98">
        <v>0</v>
      </c>
      <c r="AJ2597" s="98">
        <v>0</v>
      </c>
      <c r="AK2597" s="98">
        <v>0</v>
      </c>
      <c r="AL2597" s="98">
        <v>0</v>
      </c>
      <c r="AM2597" s="98">
        <v>165661</v>
      </c>
      <c r="AN2597" s="98">
        <v>0</v>
      </c>
      <c r="AO2597" s="98">
        <v>0</v>
      </c>
      <c r="AP2597" s="98">
        <v>0</v>
      </c>
      <c r="AQ2597" s="98">
        <v>0</v>
      </c>
      <c r="AR2597" s="98"/>
      <c r="AS2597" s="98"/>
      <c r="AT2597" s="98"/>
      <c r="AU2597" s="98">
        <v>0</v>
      </c>
      <c r="AV2597" s="98">
        <v>0</v>
      </c>
      <c r="AW2597" s="98">
        <v>0</v>
      </c>
      <c r="AX2597" s="101"/>
      <c r="AY2597" s="102"/>
      <c r="AZ2597" s="98"/>
      <c r="BA2597" s="98">
        <v>0</v>
      </c>
    </row>
    <row r="2598" spans="1:53" hidden="1">
      <c r="A2598" s="94">
        <v>900228989</v>
      </c>
      <c r="B2598" s="94" t="s">
        <v>3407</v>
      </c>
      <c r="C2598" s="94" t="s">
        <v>3180</v>
      </c>
      <c r="D2598" s="94" t="str">
        <f>+CONCATENATE(A2598,"_",C2598)</f>
        <v>900228989_FECS44954</v>
      </c>
      <c r="E2598" s="94" t="str">
        <f>+CONCATENATE(C2598,"_",AX2598)</f>
        <v>FECS44954_</v>
      </c>
      <c r="F2598" s="96">
        <v>45597</v>
      </c>
      <c r="G2598" s="96">
        <v>45604</v>
      </c>
      <c r="H2598" s="98">
        <v>211095</v>
      </c>
      <c r="I2598" s="98">
        <v>211095</v>
      </c>
      <c r="J2598" s="94"/>
      <c r="K2598" s="94" t="e">
        <v>#N/A</v>
      </c>
      <c r="L2598" s="94" t="s">
        <v>3942</v>
      </c>
      <c r="M2598" s="98">
        <v>206873</v>
      </c>
      <c r="N2598" s="94">
        <v>1222542318</v>
      </c>
      <c r="O2598" s="94"/>
      <c r="P2598" s="94"/>
      <c r="Q2598" s="94"/>
      <c r="R2598" s="94" t="s">
        <v>3437</v>
      </c>
      <c r="S2598" s="96">
        <v>45597</v>
      </c>
      <c r="T2598" s="96">
        <v>45604</v>
      </c>
      <c r="U2598" s="96"/>
      <c r="V2598" s="98">
        <v>211095</v>
      </c>
      <c r="W2598" s="98">
        <v>0</v>
      </c>
      <c r="X2598" s="98">
        <v>0</v>
      </c>
      <c r="Y2598" s="98">
        <v>0</v>
      </c>
      <c r="Z2598" s="94"/>
      <c r="AA2598" s="94"/>
      <c r="AB2598" s="98">
        <v>0</v>
      </c>
      <c r="AC2598" s="94"/>
      <c r="AD2598" s="94"/>
      <c r="AE2598" s="94"/>
      <c r="AF2598" s="94"/>
      <c r="AG2598" s="94"/>
      <c r="AH2598" s="98">
        <v>0</v>
      </c>
      <c r="AI2598" s="98">
        <v>0</v>
      </c>
      <c r="AJ2598" s="98">
        <v>0</v>
      </c>
      <c r="AK2598" s="98">
        <v>0</v>
      </c>
      <c r="AL2598" s="98">
        <v>0</v>
      </c>
      <c r="AM2598" s="98">
        <v>211095</v>
      </c>
      <c r="AN2598" s="98">
        <v>0</v>
      </c>
      <c r="AO2598" s="98">
        <v>0</v>
      </c>
      <c r="AP2598" s="98">
        <v>0</v>
      </c>
      <c r="AQ2598" s="98">
        <v>0</v>
      </c>
      <c r="AR2598" s="98"/>
      <c r="AS2598" s="98"/>
      <c r="AT2598" s="98"/>
      <c r="AU2598" s="98">
        <v>0</v>
      </c>
      <c r="AV2598" s="98">
        <v>0</v>
      </c>
      <c r="AW2598" s="98">
        <v>0</v>
      </c>
      <c r="AX2598" s="101"/>
      <c r="AY2598" s="102"/>
      <c r="AZ2598" s="98"/>
      <c r="BA2598" s="98">
        <v>0</v>
      </c>
    </row>
    <row r="2599" spans="1:53" hidden="1">
      <c r="A2599" s="94">
        <v>900228989</v>
      </c>
      <c r="B2599" s="94" t="s">
        <v>3407</v>
      </c>
      <c r="C2599" s="94" t="s">
        <v>3181</v>
      </c>
      <c r="D2599" s="94" t="str">
        <f>+CONCATENATE(A2599,"_",C2599)</f>
        <v>900228989_FECS45181</v>
      </c>
      <c r="E2599" s="94" t="str">
        <f>+CONCATENATE(C2599,"_",AX2599)</f>
        <v>FECS45181_</v>
      </c>
      <c r="F2599" s="96">
        <v>45601</v>
      </c>
      <c r="G2599" s="96">
        <v>45604</v>
      </c>
      <c r="H2599" s="98">
        <v>222839</v>
      </c>
      <c r="I2599" s="98">
        <v>222839</v>
      </c>
      <c r="J2599" s="94"/>
      <c r="K2599" s="94" t="e">
        <v>#N/A</v>
      </c>
      <c r="L2599" s="94" t="s">
        <v>3942</v>
      </c>
      <c r="M2599" s="98">
        <v>218382</v>
      </c>
      <c r="N2599" s="94">
        <v>1222541312</v>
      </c>
      <c r="O2599" s="94"/>
      <c r="P2599" s="94"/>
      <c r="Q2599" s="94"/>
      <c r="R2599" s="94" t="s">
        <v>3437</v>
      </c>
      <c r="S2599" s="96">
        <v>45601</v>
      </c>
      <c r="T2599" s="96">
        <v>45604</v>
      </c>
      <c r="U2599" s="96"/>
      <c r="V2599" s="98">
        <v>222839</v>
      </c>
      <c r="W2599" s="98">
        <v>0</v>
      </c>
      <c r="X2599" s="98">
        <v>0</v>
      </c>
      <c r="Y2599" s="98">
        <v>0</v>
      </c>
      <c r="Z2599" s="94"/>
      <c r="AA2599" s="94"/>
      <c r="AB2599" s="98">
        <v>0</v>
      </c>
      <c r="AC2599" s="94"/>
      <c r="AD2599" s="94"/>
      <c r="AE2599" s="94"/>
      <c r="AF2599" s="94"/>
      <c r="AG2599" s="94"/>
      <c r="AH2599" s="98">
        <v>0</v>
      </c>
      <c r="AI2599" s="98">
        <v>0</v>
      </c>
      <c r="AJ2599" s="98">
        <v>0</v>
      </c>
      <c r="AK2599" s="98">
        <v>0</v>
      </c>
      <c r="AL2599" s="98">
        <v>0</v>
      </c>
      <c r="AM2599" s="98">
        <v>222839</v>
      </c>
      <c r="AN2599" s="98">
        <v>0</v>
      </c>
      <c r="AO2599" s="98">
        <v>0</v>
      </c>
      <c r="AP2599" s="98">
        <v>0</v>
      </c>
      <c r="AQ2599" s="98">
        <v>0</v>
      </c>
      <c r="AR2599" s="98"/>
      <c r="AS2599" s="98"/>
      <c r="AT2599" s="98"/>
      <c r="AU2599" s="98">
        <v>0</v>
      </c>
      <c r="AV2599" s="98">
        <v>0</v>
      </c>
      <c r="AW2599" s="98">
        <v>0</v>
      </c>
      <c r="AX2599" s="101"/>
      <c r="AY2599" s="102"/>
      <c r="AZ2599" s="98"/>
      <c r="BA2599" s="98">
        <v>0</v>
      </c>
    </row>
    <row r="2600" spans="1:53" hidden="1">
      <c r="A2600" s="94">
        <v>900228989</v>
      </c>
      <c r="B2600" s="94" t="s">
        <v>3407</v>
      </c>
      <c r="C2600" s="94" t="s">
        <v>3182</v>
      </c>
      <c r="D2600" s="94" t="str">
        <f>+CONCATENATE(A2600,"_",C2600)</f>
        <v>900228989_FECS44985</v>
      </c>
      <c r="E2600" s="94" t="str">
        <f>+CONCATENATE(C2600,"_",AX2600)</f>
        <v>FECS44985_</v>
      </c>
      <c r="F2600" s="96">
        <v>45597</v>
      </c>
      <c r="G2600" s="96">
        <v>45604</v>
      </c>
      <c r="H2600" s="98">
        <v>235896</v>
      </c>
      <c r="I2600" s="98">
        <v>235896</v>
      </c>
      <c r="J2600" s="94"/>
      <c r="K2600" s="94" t="e">
        <v>#N/A</v>
      </c>
      <c r="L2600" s="94" t="s">
        <v>3942</v>
      </c>
      <c r="M2600" s="98">
        <v>231178</v>
      </c>
      <c r="N2600" s="94">
        <v>1222541294</v>
      </c>
      <c r="O2600" s="94"/>
      <c r="P2600" s="94"/>
      <c r="Q2600" s="94"/>
      <c r="R2600" s="94" t="s">
        <v>3437</v>
      </c>
      <c r="S2600" s="96">
        <v>45597</v>
      </c>
      <c r="T2600" s="96">
        <v>45604</v>
      </c>
      <c r="U2600" s="96"/>
      <c r="V2600" s="98">
        <v>235896</v>
      </c>
      <c r="W2600" s="98">
        <v>0</v>
      </c>
      <c r="X2600" s="98">
        <v>0</v>
      </c>
      <c r="Y2600" s="98">
        <v>0</v>
      </c>
      <c r="Z2600" s="94"/>
      <c r="AA2600" s="94"/>
      <c r="AB2600" s="98">
        <v>0</v>
      </c>
      <c r="AC2600" s="94"/>
      <c r="AD2600" s="94"/>
      <c r="AE2600" s="94"/>
      <c r="AF2600" s="94"/>
      <c r="AG2600" s="94"/>
      <c r="AH2600" s="98">
        <v>0</v>
      </c>
      <c r="AI2600" s="98">
        <v>0</v>
      </c>
      <c r="AJ2600" s="98">
        <v>0</v>
      </c>
      <c r="AK2600" s="98">
        <v>0</v>
      </c>
      <c r="AL2600" s="98">
        <v>0</v>
      </c>
      <c r="AM2600" s="98">
        <v>235896</v>
      </c>
      <c r="AN2600" s="98">
        <v>0</v>
      </c>
      <c r="AO2600" s="98">
        <v>0</v>
      </c>
      <c r="AP2600" s="98">
        <v>0</v>
      </c>
      <c r="AQ2600" s="98">
        <v>0</v>
      </c>
      <c r="AR2600" s="98"/>
      <c r="AS2600" s="98"/>
      <c r="AT2600" s="98"/>
      <c r="AU2600" s="98">
        <v>0</v>
      </c>
      <c r="AV2600" s="98">
        <v>0</v>
      </c>
      <c r="AW2600" s="98">
        <v>0</v>
      </c>
      <c r="AX2600" s="101"/>
      <c r="AY2600" s="102"/>
      <c r="AZ2600" s="98"/>
      <c r="BA2600" s="98">
        <v>0</v>
      </c>
    </row>
    <row r="2601" spans="1:53" hidden="1">
      <c r="A2601" s="94">
        <v>900228989</v>
      </c>
      <c r="B2601" s="94" t="s">
        <v>3407</v>
      </c>
      <c r="C2601" s="94" t="s">
        <v>3183</v>
      </c>
      <c r="D2601" s="94" t="str">
        <f>+CONCATENATE(A2601,"_",C2601)</f>
        <v>900228989_FECS45346</v>
      </c>
      <c r="E2601" s="94" t="str">
        <f>+CONCATENATE(C2601,"_",AX2601)</f>
        <v>FECS45346_</v>
      </c>
      <c r="F2601" s="96">
        <v>45603</v>
      </c>
      <c r="G2601" s="96">
        <v>45604</v>
      </c>
      <c r="H2601" s="98">
        <v>239738</v>
      </c>
      <c r="I2601" s="98">
        <v>239738</v>
      </c>
      <c r="J2601" s="94"/>
      <c r="K2601" s="94" t="e">
        <v>#N/A</v>
      </c>
      <c r="L2601" s="94" t="s">
        <v>3942</v>
      </c>
      <c r="M2601" s="98">
        <v>234943</v>
      </c>
      <c r="N2601" s="94">
        <v>1222542323</v>
      </c>
      <c r="O2601" s="94"/>
      <c r="P2601" s="94"/>
      <c r="Q2601" s="94"/>
      <c r="R2601" s="94" t="s">
        <v>3437</v>
      </c>
      <c r="S2601" s="96">
        <v>45603</v>
      </c>
      <c r="T2601" s="96">
        <v>45604</v>
      </c>
      <c r="U2601" s="96"/>
      <c r="V2601" s="98">
        <v>239738</v>
      </c>
      <c r="W2601" s="98">
        <v>0</v>
      </c>
      <c r="X2601" s="98">
        <v>0</v>
      </c>
      <c r="Y2601" s="98">
        <v>0</v>
      </c>
      <c r="Z2601" s="94"/>
      <c r="AA2601" s="94"/>
      <c r="AB2601" s="98">
        <v>0</v>
      </c>
      <c r="AC2601" s="94"/>
      <c r="AD2601" s="94"/>
      <c r="AE2601" s="94"/>
      <c r="AF2601" s="94"/>
      <c r="AG2601" s="94"/>
      <c r="AH2601" s="98">
        <v>0</v>
      </c>
      <c r="AI2601" s="98">
        <v>0</v>
      </c>
      <c r="AJ2601" s="98">
        <v>0</v>
      </c>
      <c r="AK2601" s="98">
        <v>0</v>
      </c>
      <c r="AL2601" s="98">
        <v>0</v>
      </c>
      <c r="AM2601" s="98">
        <v>239738</v>
      </c>
      <c r="AN2601" s="98">
        <v>0</v>
      </c>
      <c r="AO2601" s="98">
        <v>0</v>
      </c>
      <c r="AP2601" s="98">
        <v>0</v>
      </c>
      <c r="AQ2601" s="98">
        <v>0</v>
      </c>
      <c r="AR2601" s="98"/>
      <c r="AS2601" s="98"/>
      <c r="AT2601" s="98"/>
      <c r="AU2601" s="98">
        <v>0</v>
      </c>
      <c r="AV2601" s="98">
        <v>0</v>
      </c>
      <c r="AW2601" s="98">
        <v>0</v>
      </c>
      <c r="AX2601" s="101"/>
      <c r="AY2601" s="102"/>
      <c r="AZ2601" s="98"/>
      <c r="BA2601" s="98">
        <v>0</v>
      </c>
    </row>
    <row r="2602" spans="1:53" hidden="1">
      <c r="A2602" s="94">
        <v>900228989</v>
      </c>
      <c r="B2602" s="94" t="s">
        <v>3407</v>
      </c>
      <c r="C2602" s="94" t="s">
        <v>3184</v>
      </c>
      <c r="D2602" s="94" t="str">
        <f>+CONCATENATE(A2602,"_",C2602)</f>
        <v>900228989_FECS45374</v>
      </c>
      <c r="E2602" s="94" t="str">
        <f>+CONCATENATE(C2602,"_",AX2602)</f>
        <v>FECS45374_</v>
      </c>
      <c r="F2602" s="96">
        <v>45603</v>
      </c>
      <c r="G2602" s="96">
        <v>45604</v>
      </c>
      <c r="H2602" s="98">
        <v>288707</v>
      </c>
      <c r="I2602" s="98">
        <v>288707</v>
      </c>
      <c r="J2602" s="94"/>
      <c r="K2602" s="94" t="e">
        <v>#N/A</v>
      </c>
      <c r="L2602" s="94" t="s">
        <v>3942</v>
      </c>
      <c r="M2602" s="98">
        <v>282933</v>
      </c>
      <c r="N2602" s="94">
        <v>1222541323</v>
      </c>
      <c r="O2602" s="94"/>
      <c r="P2602" s="94"/>
      <c r="Q2602" s="94"/>
      <c r="R2602" s="94" t="s">
        <v>3437</v>
      </c>
      <c r="S2602" s="96">
        <v>45603</v>
      </c>
      <c r="T2602" s="96">
        <v>45604</v>
      </c>
      <c r="U2602" s="96"/>
      <c r="V2602" s="98">
        <v>288707</v>
      </c>
      <c r="W2602" s="98">
        <v>0</v>
      </c>
      <c r="X2602" s="98">
        <v>0</v>
      </c>
      <c r="Y2602" s="98">
        <v>0</v>
      </c>
      <c r="Z2602" s="94"/>
      <c r="AA2602" s="94"/>
      <c r="AB2602" s="98">
        <v>0</v>
      </c>
      <c r="AC2602" s="94"/>
      <c r="AD2602" s="94"/>
      <c r="AE2602" s="94"/>
      <c r="AF2602" s="94"/>
      <c r="AG2602" s="94"/>
      <c r="AH2602" s="98">
        <v>0</v>
      </c>
      <c r="AI2602" s="98">
        <v>0</v>
      </c>
      <c r="AJ2602" s="98">
        <v>0</v>
      </c>
      <c r="AK2602" s="98">
        <v>0</v>
      </c>
      <c r="AL2602" s="98">
        <v>0</v>
      </c>
      <c r="AM2602" s="98">
        <v>288707</v>
      </c>
      <c r="AN2602" s="98">
        <v>0</v>
      </c>
      <c r="AO2602" s="98">
        <v>0</v>
      </c>
      <c r="AP2602" s="98">
        <v>0</v>
      </c>
      <c r="AQ2602" s="98">
        <v>0</v>
      </c>
      <c r="AR2602" s="98"/>
      <c r="AS2602" s="98"/>
      <c r="AT2602" s="98"/>
      <c r="AU2602" s="98">
        <v>0</v>
      </c>
      <c r="AV2602" s="98">
        <v>0</v>
      </c>
      <c r="AW2602" s="98">
        <v>0</v>
      </c>
      <c r="AX2602" s="101"/>
      <c r="AY2602" s="102"/>
      <c r="AZ2602" s="98"/>
      <c r="BA2602" s="98">
        <v>0</v>
      </c>
    </row>
    <row r="2603" spans="1:53" hidden="1">
      <c r="A2603" s="94">
        <v>900228989</v>
      </c>
      <c r="B2603" s="94" t="s">
        <v>3407</v>
      </c>
      <c r="C2603" s="94" t="s">
        <v>3185</v>
      </c>
      <c r="D2603" s="94" t="str">
        <f>+CONCATENATE(A2603,"_",C2603)</f>
        <v>900228989_FECS45347</v>
      </c>
      <c r="E2603" s="94" t="str">
        <f>+CONCATENATE(C2603,"_",AX2603)</f>
        <v>FECS45347_</v>
      </c>
      <c r="F2603" s="96">
        <v>45603</v>
      </c>
      <c r="G2603" s="96">
        <v>45604</v>
      </c>
      <c r="H2603" s="98">
        <v>328599</v>
      </c>
      <c r="I2603" s="98">
        <v>328599</v>
      </c>
      <c r="J2603" s="94"/>
      <c r="K2603" s="94" t="e">
        <v>#N/A</v>
      </c>
      <c r="L2603" s="94" t="s">
        <v>3942</v>
      </c>
      <c r="M2603" s="98">
        <v>322027</v>
      </c>
      <c r="N2603" s="94">
        <v>1222541322</v>
      </c>
      <c r="O2603" s="94"/>
      <c r="P2603" s="94"/>
      <c r="Q2603" s="94"/>
      <c r="R2603" s="94" t="s">
        <v>3437</v>
      </c>
      <c r="S2603" s="96">
        <v>45603</v>
      </c>
      <c r="T2603" s="96">
        <v>45604</v>
      </c>
      <c r="U2603" s="96"/>
      <c r="V2603" s="98">
        <v>328599</v>
      </c>
      <c r="W2603" s="98">
        <v>0</v>
      </c>
      <c r="X2603" s="98">
        <v>0</v>
      </c>
      <c r="Y2603" s="98">
        <v>0</v>
      </c>
      <c r="Z2603" s="94"/>
      <c r="AA2603" s="94"/>
      <c r="AB2603" s="98">
        <v>0</v>
      </c>
      <c r="AC2603" s="94"/>
      <c r="AD2603" s="94"/>
      <c r="AE2603" s="94"/>
      <c r="AF2603" s="94"/>
      <c r="AG2603" s="94"/>
      <c r="AH2603" s="98">
        <v>0</v>
      </c>
      <c r="AI2603" s="98">
        <v>0</v>
      </c>
      <c r="AJ2603" s="98">
        <v>0</v>
      </c>
      <c r="AK2603" s="98">
        <v>0</v>
      </c>
      <c r="AL2603" s="98">
        <v>0</v>
      </c>
      <c r="AM2603" s="98">
        <v>328599</v>
      </c>
      <c r="AN2603" s="98">
        <v>0</v>
      </c>
      <c r="AO2603" s="98">
        <v>0</v>
      </c>
      <c r="AP2603" s="98">
        <v>0</v>
      </c>
      <c r="AQ2603" s="98">
        <v>0</v>
      </c>
      <c r="AR2603" s="98"/>
      <c r="AS2603" s="98"/>
      <c r="AT2603" s="98"/>
      <c r="AU2603" s="98">
        <v>0</v>
      </c>
      <c r="AV2603" s="98">
        <v>0</v>
      </c>
      <c r="AW2603" s="98">
        <v>0</v>
      </c>
      <c r="AX2603" s="101"/>
      <c r="AY2603" s="102"/>
      <c r="AZ2603" s="98"/>
      <c r="BA2603" s="98">
        <v>0</v>
      </c>
    </row>
    <row r="2604" spans="1:53" hidden="1">
      <c r="A2604" s="94">
        <v>900228989</v>
      </c>
      <c r="B2604" s="94" t="s">
        <v>3407</v>
      </c>
      <c r="C2604" s="94" t="s">
        <v>3186</v>
      </c>
      <c r="D2604" s="94" t="str">
        <f>+CONCATENATE(A2604,"_",C2604)</f>
        <v>900228989_FECS44987</v>
      </c>
      <c r="E2604" s="94" t="str">
        <f>+CONCATENATE(C2604,"_",AX2604)</f>
        <v>FECS44987_</v>
      </c>
      <c r="F2604" s="96">
        <v>45597</v>
      </c>
      <c r="G2604" s="96">
        <v>45604</v>
      </c>
      <c r="H2604" s="98">
        <v>334663</v>
      </c>
      <c r="I2604" s="98">
        <v>334663</v>
      </c>
      <c r="J2604" s="94"/>
      <c r="K2604" s="94" t="e">
        <v>#N/A</v>
      </c>
      <c r="L2604" s="94" t="s">
        <v>3942</v>
      </c>
      <c r="M2604" s="98">
        <v>327970</v>
      </c>
      <c r="N2604" s="94">
        <v>1222541295</v>
      </c>
      <c r="O2604" s="94"/>
      <c r="P2604" s="94"/>
      <c r="Q2604" s="94"/>
      <c r="R2604" s="94" t="s">
        <v>3437</v>
      </c>
      <c r="S2604" s="96">
        <v>45597</v>
      </c>
      <c r="T2604" s="96">
        <v>45604</v>
      </c>
      <c r="U2604" s="96"/>
      <c r="V2604" s="98">
        <v>334663</v>
      </c>
      <c r="W2604" s="98">
        <v>0</v>
      </c>
      <c r="X2604" s="98">
        <v>0</v>
      </c>
      <c r="Y2604" s="98">
        <v>0</v>
      </c>
      <c r="Z2604" s="94"/>
      <c r="AA2604" s="94"/>
      <c r="AB2604" s="98">
        <v>0</v>
      </c>
      <c r="AC2604" s="94"/>
      <c r="AD2604" s="94"/>
      <c r="AE2604" s="94"/>
      <c r="AF2604" s="94"/>
      <c r="AG2604" s="94"/>
      <c r="AH2604" s="98">
        <v>0</v>
      </c>
      <c r="AI2604" s="98">
        <v>0</v>
      </c>
      <c r="AJ2604" s="98">
        <v>0</v>
      </c>
      <c r="AK2604" s="98">
        <v>0</v>
      </c>
      <c r="AL2604" s="98">
        <v>0</v>
      </c>
      <c r="AM2604" s="98">
        <v>334663</v>
      </c>
      <c r="AN2604" s="98">
        <v>0</v>
      </c>
      <c r="AO2604" s="98">
        <v>0</v>
      </c>
      <c r="AP2604" s="98">
        <v>0</v>
      </c>
      <c r="AQ2604" s="98">
        <v>0</v>
      </c>
      <c r="AR2604" s="98"/>
      <c r="AS2604" s="98"/>
      <c r="AT2604" s="98"/>
      <c r="AU2604" s="98">
        <v>0</v>
      </c>
      <c r="AV2604" s="98">
        <v>0</v>
      </c>
      <c r="AW2604" s="98">
        <v>0</v>
      </c>
      <c r="AX2604" s="101"/>
      <c r="AY2604" s="102"/>
      <c r="AZ2604" s="98"/>
      <c r="BA2604" s="98">
        <v>0</v>
      </c>
    </row>
    <row r="2605" spans="1:53" hidden="1">
      <c r="A2605" s="94">
        <v>900228989</v>
      </c>
      <c r="B2605" s="94" t="s">
        <v>3407</v>
      </c>
      <c r="C2605" s="94" t="s">
        <v>3187</v>
      </c>
      <c r="D2605" s="94" t="str">
        <f>+CONCATENATE(A2605,"_",C2605)</f>
        <v>900228989_FECS45133</v>
      </c>
      <c r="E2605" s="94" t="str">
        <f>+CONCATENATE(C2605,"_",AX2605)</f>
        <v>FECS45133_</v>
      </c>
      <c r="F2605" s="96">
        <v>45599</v>
      </c>
      <c r="G2605" s="96">
        <v>45604</v>
      </c>
      <c r="H2605" s="98">
        <v>339900</v>
      </c>
      <c r="I2605" s="98">
        <v>339900</v>
      </c>
      <c r="J2605" s="94"/>
      <c r="K2605" s="94" t="e">
        <v>#N/A</v>
      </c>
      <c r="L2605" s="94" t="s">
        <v>3942</v>
      </c>
      <c r="M2605" s="98">
        <v>333102</v>
      </c>
      <c r="N2605" s="94">
        <v>1222541305</v>
      </c>
      <c r="O2605" s="94"/>
      <c r="P2605" s="94"/>
      <c r="Q2605" s="94"/>
      <c r="R2605" s="94" t="s">
        <v>3437</v>
      </c>
      <c r="S2605" s="96">
        <v>45599</v>
      </c>
      <c r="T2605" s="96">
        <v>45604</v>
      </c>
      <c r="U2605" s="96"/>
      <c r="V2605" s="98">
        <v>339900</v>
      </c>
      <c r="W2605" s="98">
        <v>0</v>
      </c>
      <c r="X2605" s="98">
        <v>0</v>
      </c>
      <c r="Y2605" s="98">
        <v>0</v>
      </c>
      <c r="Z2605" s="94"/>
      <c r="AA2605" s="94"/>
      <c r="AB2605" s="98">
        <v>0</v>
      </c>
      <c r="AC2605" s="94"/>
      <c r="AD2605" s="94"/>
      <c r="AE2605" s="94"/>
      <c r="AF2605" s="94"/>
      <c r="AG2605" s="94"/>
      <c r="AH2605" s="98">
        <v>0</v>
      </c>
      <c r="AI2605" s="98">
        <v>0</v>
      </c>
      <c r="AJ2605" s="98">
        <v>0</v>
      </c>
      <c r="AK2605" s="98">
        <v>0</v>
      </c>
      <c r="AL2605" s="98">
        <v>0</v>
      </c>
      <c r="AM2605" s="98">
        <v>339900</v>
      </c>
      <c r="AN2605" s="98">
        <v>0</v>
      </c>
      <c r="AO2605" s="98">
        <v>0</v>
      </c>
      <c r="AP2605" s="98">
        <v>0</v>
      </c>
      <c r="AQ2605" s="98">
        <v>0</v>
      </c>
      <c r="AR2605" s="98"/>
      <c r="AS2605" s="98"/>
      <c r="AT2605" s="98"/>
      <c r="AU2605" s="98">
        <v>0</v>
      </c>
      <c r="AV2605" s="98">
        <v>0</v>
      </c>
      <c r="AW2605" s="98">
        <v>0</v>
      </c>
      <c r="AX2605" s="101"/>
      <c r="AY2605" s="102"/>
      <c r="AZ2605" s="98"/>
      <c r="BA2605" s="98">
        <v>0</v>
      </c>
    </row>
    <row r="2606" spans="1:53" hidden="1">
      <c r="A2606" s="94">
        <v>900228989</v>
      </c>
      <c r="B2606" s="94" t="s">
        <v>3407</v>
      </c>
      <c r="C2606" s="94" t="s">
        <v>3188</v>
      </c>
      <c r="D2606" s="94" t="str">
        <f>+CONCATENATE(A2606,"_",C2606)</f>
        <v>900228989_FECS45040</v>
      </c>
      <c r="E2606" s="94" t="str">
        <f>+CONCATENATE(C2606,"_",AX2606)</f>
        <v>FECS45040_</v>
      </c>
      <c r="F2606" s="96">
        <v>45597</v>
      </c>
      <c r="G2606" s="96">
        <v>45604</v>
      </c>
      <c r="H2606" s="98">
        <v>346917</v>
      </c>
      <c r="I2606" s="98">
        <v>346917</v>
      </c>
      <c r="J2606" s="94"/>
      <c r="K2606" s="94" t="e">
        <v>#N/A</v>
      </c>
      <c r="L2606" s="94" t="s">
        <v>3942</v>
      </c>
      <c r="M2606" s="98">
        <v>339979</v>
      </c>
      <c r="N2606" s="94">
        <v>1222541297</v>
      </c>
      <c r="O2606" s="94"/>
      <c r="P2606" s="94"/>
      <c r="Q2606" s="94"/>
      <c r="R2606" s="94" t="s">
        <v>3437</v>
      </c>
      <c r="S2606" s="96">
        <v>45597</v>
      </c>
      <c r="T2606" s="96">
        <v>45604</v>
      </c>
      <c r="U2606" s="96"/>
      <c r="V2606" s="98">
        <v>346917</v>
      </c>
      <c r="W2606" s="98">
        <v>0</v>
      </c>
      <c r="X2606" s="98">
        <v>0</v>
      </c>
      <c r="Y2606" s="98">
        <v>0</v>
      </c>
      <c r="Z2606" s="94"/>
      <c r="AA2606" s="94"/>
      <c r="AB2606" s="98">
        <v>0</v>
      </c>
      <c r="AC2606" s="94"/>
      <c r="AD2606" s="94"/>
      <c r="AE2606" s="94"/>
      <c r="AF2606" s="94"/>
      <c r="AG2606" s="94"/>
      <c r="AH2606" s="98">
        <v>0</v>
      </c>
      <c r="AI2606" s="98">
        <v>0</v>
      </c>
      <c r="AJ2606" s="98">
        <v>0</v>
      </c>
      <c r="AK2606" s="98">
        <v>0</v>
      </c>
      <c r="AL2606" s="98">
        <v>0</v>
      </c>
      <c r="AM2606" s="98">
        <v>346917</v>
      </c>
      <c r="AN2606" s="98">
        <v>0</v>
      </c>
      <c r="AO2606" s="98">
        <v>0</v>
      </c>
      <c r="AP2606" s="98">
        <v>0</v>
      </c>
      <c r="AQ2606" s="98">
        <v>0</v>
      </c>
      <c r="AR2606" s="98"/>
      <c r="AS2606" s="98"/>
      <c r="AT2606" s="98"/>
      <c r="AU2606" s="98">
        <v>0</v>
      </c>
      <c r="AV2606" s="98">
        <v>0</v>
      </c>
      <c r="AW2606" s="98">
        <v>0</v>
      </c>
      <c r="AX2606" s="101"/>
      <c r="AY2606" s="102"/>
      <c r="AZ2606" s="98"/>
      <c r="BA2606" s="98">
        <v>0</v>
      </c>
    </row>
    <row r="2607" spans="1:53" hidden="1">
      <c r="A2607" s="94">
        <v>900228989</v>
      </c>
      <c r="B2607" s="94" t="s">
        <v>3407</v>
      </c>
      <c r="C2607" s="94" t="s">
        <v>3189</v>
      </c>
      <c r="D2607" s="94" t="str">
        <f>+CONCATENATE(A2607,"_",C2607)</f>
        <v>900228989_FECS45294</v>
      </c>
      <c r="E2607" s="94" t="str">
        <f>+CONCATENATE(C2607,"_",AX2607)</f>
        <v>FECS45294_</v>
      </c>
      <c r="F2607" s="96">
        <v>45602</v>
      </c>
      <c r="G2607" s="96">
        <v>45604</v>
      </c>
      <c r="H2607" s="98">
        <v>365861</v>
      </c>
      <c r="I2607" s="98">
        <v>365861</v>
      </c>
      <c r="J2607" s="94"/>
      <c r="K2607" s="94" t="e">
        <v>#N/A</v>
      </c>
      <c r="L2607" s="94" t="s">
        <v>3942</v>
      </c>
      <c r="M2607" s="98">
        <v>358544</v>
      </c>
      <c r="N2607" s="94">
        <v>1222542322</v>
      </c>
      <c r="O2607" s="94"/>
      <c r="P2607" s="94"/>
      <c r="Q2607" s="94"/>
      <c r="R2607" s="94" t="s">
        <v>3437</v>
      </c>
      <c r="S2607" s="96">
        <v>45602</v>
      </c>
      <c r="T2607" s="96">
        <v>45604</v>
      </c>
      <c r="U2607" s="96"/>
      <c r="V2607" s="98">
        <v>365861</v>
      </c>
      <c r="W2607" s="98">
        <v>0</v>
      </c>
      <c r="X2607" s="98">
        <v>0</v>
      </c>
      <c r="Y2607" s="98">
        <v>0</v>
      </c>
      <c r="Z2607" s="94"/>
      <c r="AA2607" s="94"/>
      <c r="AB2607" s="98">
        <v>0</v>
      </c>
      <c r="AC2607" s="94"/>
      <c r="AD2607" s="94"/>
      <c r="AE2607" s="94"/>
      <c r="AF2607" s="94"/>
      <c r="AG2607" s="94"/>
      <c r="AH2607" s="98">
        <v>0</v>
      </c>
      <c r="AI2607" s="98">
        <v>0</v>
      </c>
      <c r="AJ2607" s="98">
        <v>0</v>
      </c>
      <c r="AK2607" s="98">
        <v>0</v>
      </c>
      <c r="AL2607" s="98">
        <v>0</v>
      </c>
      <c r="AM2607" s="98">
        <v>365861</v>
      </c>
      <c r="AN2607" s="98">
        <v>0</v>
      </c>
      <c r="AO2607" s="98">
        <v>0</v>
      </c>
      <c r="AP2607" s="98">
        <v>0</v>
      </c>
      <c r="AQ2607" s="98">
        <v>0</v>
      </c>
      <c r="AR2607" s="98"/>
      <c r="AS2607" s="98"/>
      <c r="AT2607" s="98"/>
      <c r="AU2607" s="98">
        <v>0</v>
      </c>
      <c r="AV2607" s="98">
        <v>0</v>
      </c>
      <c r="AW2607" s="98">
        <v>0</v>
      </c>
      <c r="AX2607" s="101"/>
      <c r="AY2607" s="102"/>
      <c r="AZ2607" s="98"/>
      <c r="BA2607" s="98">
        <v>0</v>
      </c>
    </row>
    <row r="2608" spans="1:53" hidden="1">
      <c r="A2608" s="94">
        <v>900228989</v>
      </c>
      <c r="B2608" s="94" t="s">
        <v>3407</v>
      </c>
      <c r="C2608" s="94" t="s">
        <v>3190</v>
      </c>
      <c r="D2608" s="94" t="str">
        <f>+CONCATENATE(A2608,"_",C2608)</f>
        <v>900228989_FECS45293</v>
      </c>
      <c r="E2608" s="94" t="str">
        <f>+CONCATENATE(C2608,"_",AX2608)</f>
        <v>FECS45293_</v>
      </c>
      <c r="F2608" s="96">
        <v>45602</v>
      </c>
      <c r="G2608" s="96">
        <v>45604</v>
      </c>
      <c r="H2608" s="98">
        <v>373204</v>
      </c>
      <c r="I2608" s="98">
        <v>373204</v>
      </c>
      <c r="J2608" s="94"/>
      <c r="K2608" s="94" t="e">
        <v>#N/A</v>
      </c>
      <c r="L2608" s="94" t="s">
        <v>3942</v>
      </c>
      <c r="M2608" s="98">
        <v>365740</v>
      </c>
      <c r="N2608" s="94">
        <v>1222541315</v>
      </c>
      <c r="O2608" s="94"/>
      <c r="P2608" s="94"/>
      <c r="Q2608" s="94"/>
      <c r="R2608" s="94" t="s">
        <v>3437</v>
      </c>
      <c r="S2608" s="96">
        <v>45602</v>
      </c>
      <c r="T2608" s="96">
        <v>45604</v>
      </c>
      <c r="U2608" s="96"/>
      <c r="V2608" s="98">
        <v>373204</v>
      </c>
      <c r="W2608" s="98">
        <v>0</v>
      </c>
      <c r="X2608" s="98">
        <v>0</v>
      </c>
      <c r="Y2608" s="98">
        <v>0</v>
      </c>
      <c r="Z2608" s="94"/>
      <c r="AA2608" s="94"/>
      <c r="AB2608" s="98">
        <v>0</v>
      </c>
      <c r="AC2608" s="94"/>
      <c r="AD2608" s="94"/>
      <c r="AE2608" s="94"/>
      <c r="AF2608" s="94"/>
      <c r="AG2608" s="94"/>
      <c r="AH2608" s="98">
        <v>0</v>
      </c>
      <c r="AI2608" s="98">
        <v>0</v>
      </c>
      <c r="AJ2608" s="98">
        <v>0</v>
      </c>
      <c r="AK2608" s="98">
        <v>0</v>
      </c>
      <c r="AL2608" s="98">
        <v>0</v>
      </c>
      <c r="AM2608" s="98">
        <v>373204</v>
      </c>
      <c r="AN2608" s="98">
        <v>0</v>
      </c>
      <c r="AO2608" s="98">
        <v>0</v>
      </c>
      <c r="AP2608" s="98">
        <v>0</v>
      </c>
      <c r="AQ2608" s="98">
        <v>0</v>
      </c>
      <c r="AR2608" s="98"/>
      <c r="AS2608" s="98"/>
      <c r="AT2608" s="98"/>
      <c r="AU2608" s="98">
        <v>0</v>
      </c>
      <c r="AV2608" s="98">
        <v>0</v>
      </c>
      <c r="AW2608" s="98">
        <v>0</v>
      </c>
      <c r="AX2608" s="101"/>
      <c r="AY2608" s="102"/>
      <c r="AZ2608" s="98"/>
      <c r="BA2608" s="98">
        <v>0</v>
      </c>
    </row>
    <row r="2609" spans="1:53" hidden="1">
      <c r="A2609" s="94">
        <v>900228989</v>
      </c>
      <c r="B2609" s="94" t="s">
        <v>3407</v>
      </c>
      <c r="C2609" s="94" t="s">
        <v>3192</v>
      </c>
      <c r="D2609" s="94" t="str">
        <f>+CONCATENATE(A2609,"_",C2609)</f>
        <v>900228989_FECS45131</v>
      </c>
      <c r="E2609" s="94" t="str">
        <f>+CONCATENATE(C2609,"_",AX2609)</f>
        <v>FECS45131_</v>
      </c>
      <c r="F2609" s="96">
        <v>45599</v>
      </c>
      <c r="G2609" s="96">
        <v>45604</v>
      </c>
      <c r="H2609" s="98">
        <v>401501</v>
      </c>
      <c r="I2609" s="98">
        <v>401501</v>
      </c>
      <c r="J2609" s="94"/>
      <c r="K2609" s="94" t="e">
        <v>#N/A</v>
      </c>
      <c r="L2609" s="94" t="s">
        <v>3942</v>
      </c>
      <c r="M2609" s="98">
        <v>393471</v>
      </c>
      <c r="N2609" s="94">
        <v>1222541304</v>
      </c>
      <c r="O2609" s="94"/>
      <c r="P2609" s="94"/>
      <c r="Q2609" s="94"/>
      <c r="R2609" s="94" t="s">
        <v>3437</v>
      </c>
      <c r="S2609" s="96">
        <v>45599</v>
      </c>
      <c r="T2609" s="96">
        <v>45604</v>
      </c>
      <c r="U2609" s="96"/>
      <c r="V2609" s="98">
        <v>401501</v>
      </c>
      <c r="W2609" s="98">
        <v>0</v>
      </c>
      <c r="X2609" s="98">
        <v>0</v>
      </c>
      <c r="Y2609" s="98">
        <v>0</v>
      </c>
      <c r="Z2609" s="94"/>
      <c r="AA2609" s="94"/>
      <c r="AB2609" s="98">
        <v>0</v>
      </c>
      <c r="AC2609" s="94"/>
      <c r="AD2609" s="94"/>
      <c r="AE2609" s="94"/>
      <c r="AF2609" s="94"/>
      <c r="AG2609" s="94"/>
      <c r="AH2609" s="98">
        <v>0</v>
      </c>
      <c r="AI2609" s="98">
        <v>0</v>
      </c>
      <c r="AJ2609" s="98">
        <v>0</v>
      </c>
      <c r="AK2609" s="98">
        <v>0</v>
      </c>
      <c r="AL2609" s="98">
        <v>0</v>
      </c>
      <c r="AM2609" s="98">
        <v>401501</v>
      </c>
      <c r="AN2609" s="98">
        <v>0</v>
      </c>
      <c r="AO2609" s="98">
        <v>0</v>
      </c>
      <c r="AP2609" s="98">
        <v>0</v>
      </c>
      <c r="AQ2609" s="98">
        <v>0</v>
      </c>
      <c r="AR2609" s="98"/>
      <c r="AS2609" s="98"/>
      <c r="AT2609" s="98"/>
      <c r="AU2609" s="98">
        <v>0</v>
      </c>
      <c r="AV2609" s="98">
        <v>0</v>
      </c>
      <c r="AW2609" s="98">
        <v>0</v>
      </c>
      <c r="AX2609" s="101"/>
      <c r="AY2609" s="102"/>
      <c r="AZ2609" s="98"/>
      <c r="BA2609" s="98">
        <v>0</v>
      </c>
    </row>
    <row r="2610" spans="1:53" hidden="1">
      <c r="A2610" s="94">
        <v>900228989</v>
      </c>
      <c r="B2610" s="94" t="s">
        <v>3407</v>
      </c>
      <c r="C2610" s="94" t="s">
        <v>3193</v>
      </c>
      <c r="D2610" s="94" t="str">
        <f>+CONCATENATE(A2610,"_",C2610)</f>
        <v>900228989_FECS44778</v>
      </c>
      <c r="E2610" s="94" t="str">
        <f>+CONCATENATE(C2610,"_",AX2610)</f>
        <v>FECS44778_</v>
      </c>
      <c r="F2610" s="96">
        <v>45595</v>
      </c>
      <c r="G2610" s="96">
        <v>45604</v>
      </c>
      <c r="H2610" s="98">
        <v>436447</v>
      </c>
      <c r="I2610" s="98">
        <v>436447</v>
      </c>
      <c r="J2610" s="94"/>
      <c r="K2610" s="94" t="e">
        <v>#N/A</v>
      </c>
      <c r="L2610" s="94" t="s">
        <v>3942</v>
      </c>
      <c r="M2610" s="98">
        <v>427718</v>
      </c>
      <c r="N2610" s="94">
        <v>1222541290</v>
      </c>
      <c r="O2610" s="94"/>
      <c r="P2610" s="94"/>
      <c r="Q2610" s="94"/>
      <c r="R2610" s="94" t="s">
        <v>3437</v>
      </c>
      <c r="S2610" s="96">
        <v>45595</v>
      </c>
      <c r="T2610" s="96">
        <v>45604</v>
      </c>
      <c r="U2610" s="96"/>
      <c r="V2610" s="98">
        <v>436447</v>
      </c>
      <c r="W2610" s="98">
        <v>0</v>
      </c>
      <c r="X2610" s="98">
        <v>0</v>
      </c>
      <c r="Y2610" s="98">
        <v>0</v>
      </c>
      <c r="Z2610" s="94"/>
      <c r="AA2610" s="94"/>
      <c r="AB2610" s="98">
        <v>0</v>
      </c>
      <c r="AC2610" s="94"/>
      <c r="AD2610" s="94"/>
      <c r="AE2610" s="94"/>
      <c r="AF2610" s="94"/>
      <c r="AG2610" s="94"/>
      <c r="AH2610" s="98">
        <v>0</v>
      </c>
      <c r="AI2610" s="98">
        <v>0</v>
      </c>
      <c r="AJ2610" s="98">
        <v>0</v>
      </c>
      <c r="AK2610" s="98">
        <v>0</v>
      </c>
      <c r="AL2610" s="98">
        <v>0</v>
      </c>
      <c r="AM2610" s="98">
        <v>436447</v>
      </c>
      <c r="AN2610" s="98">
        <v>0</v>
      </c>
      <c r="AO2610" s="98">
        <v>0</v>
      </c>
      <c r="AP2610" s="98">
        <v>0</v>
      </c>
      <c r="AQ2610" s="98">
        <v>0</v>
      </c>
      <c r="AR2610" s="98"/>
      <c r="AS2610" s="98"/>
      <c r="AT2610" s="98"/>
      <c r="AU2610" s="98">
        <v>0</v>
      </c>
      <c r="AV2610" s="98">
        <v>0</v>
      </c>
      <c r="AW2610" s="98">
        <v>0</v>
      </c>
      <c r="AX2610" s="101"/>
      <c r="AY2610" s="102"/>
      <c r="AZ2610" s="98"/>
      <c r="BA2610" s="98">
        <v>0</v>
      </c>
    </row>
    <row r="2611" spans="1:53" hidden="1">
      <c r="A2611" s="94">
        <v>900228989</v>
      </c>
      <c r="B2611" s="94" t="s">
        <v>3407</v>
      </c>
      <c r="C2611" s="94" t="s">
        <v>3194</v>
      </c>
      <c r="D2611" s="94" t="str">
        <f>+CONCATENATE(A2611,"_",C2611)</f>
        <v>900228989_FECS45169</v>
      </c>
      <c r="E2611" s="94" t="str">
        <f>+CONCATENATE(C2611,"_",AX2611)</f>
        <v>FECS45169_</v>
      </c>
      <c r="F2611" s="96">
        <v>45600</v>
      </c>
      <c r="G2611" s="96">
        <v>45604</v>
      </c>
      <c r="H2611" s="98">
        <v>436985</v>
      </c>
      <c r="I2611" s="98">
        <v>436985</v>
      </c>
      <c r="J2611" s="94"/>
      <c r="K2611" s="94" t="e">
        <v>#N/A</v>
      </c>
      <c r="L2611" s="94" t="s">
        <v>3942</v>
      </c>
      <c r="M2611" s="98">
        <v>428245</v>
      </c>
      <c r="N2611" s="94">
        <v>1222541310</v>
      </c>
      <c r="O2611" s="94"/>
      <c r="P2611" s="94"/>
      <c r="Q2611" s="94"/>
      <c r="R2611" s="94" t="s">
        <v>3437</v>
      </c>
      <c r="S2611" s="96">
        <v>45600</v>
      </c>
      <c r="T2611" s="96">
        <v>45604</v>
      </c>
      <c r="U2611" s="96"/>
      <c r="V2611" s="98">
        <v>436985</v>
      </c>
      <c r="W2611" s="98">
        <v>0</v>
      </c>
      <c r="X2611" s="98">
        <v>0</v>
      </c>
      <c r="Y2611" s="98">
        <v>0</v>
      </c>
      <c r="Z2611" s="94"/>
      <c r="AA2611" s="94"/>
      <c r="AB2611" s="98">
        <v>0</v>
      </c>
      <c r="AC2611" s="94"/>
      <c r="AD2611" s="94"/>
      <c r="AE2611" s="94"/>
      <c r="AF2611" s="94"/>
      <c r="AG2611" s="94"/>
      <c r="AH2611" s="98">
        <v>0</v>
      </c>
      <c r="AI2611" s="98">
        <v>0</v>
      </c>
      <c r="AJ2611" s="98">
        <v>0</v>
      </c>
      <c r="AK2611" s="98">
        <v>0</v>
      </c>
      <c r="AL2611" s="98">
        <v>0</v>
      </c>
      <c r="AM2611" s="98">
        <v>436985</v>
      </c>
      <c r="AN2611" s="98">
        <v>0</v>
      </c>
      <c r="AO2611" s="98">
        <v>0</v>
      </c>
      <c r="AP2611" s="98">
        <v>0</v>
      </c>
      <c r="AQ2611" s="98">
        <v>0</v>
      </c>
      <c r="AR2611" s="98"/>
      <c r="AS2611" s="98"/>
      <c r="AT2611" s="98"/>
      <c r="AU2611" s="98">
        <v>0</v>
      </c>
      <c r="AV2611" s="98">
        <v>0</v>
      </c>
      <c r="AW2611" s="98">
        <v>0</v>
      </c>
      <c r="AX2611" s="101"/>
      <c r="AY2611" s="102"/>
      <c r="AZ2611" s="98"/>
      <c r="BA2611" s="98">
        <v>0</v>
      </c>
    </row>
    <row r="2612" spans="1:53" hidden="1">
      <c r="A2612" s="94">
        <v>900228989</v>
      </c>
      <c r="B2612" s="94" t="s">
        <v>3407</v>
      </c>
      <c r="C2612" s="94" t="s">
        <v>3195</v>
      </c>
      <c r="D2612" s="94" t="str">
        <f>+CONCATENATE(A2612,"_",C2612)</f>
        <v>900228989_FECS45298</v>
      </c>
      <c r="E2612" s="94" t="str">
        <f>+CONCATENATE(C2612,"_",AX2612)</f>
        <v>FECS45298_</v>
      </c>
      <c r="F2612" s="96">
        <v>45602</v>
      </c>
      <c r="G2612" s="96">
        <v>45604</v>
      </c>
      <c r="H2612" s="98">
        <v>455787</v>
      </c>
      <c r="I2612" s="98">
        <v>455787</v>
      </c>
      <c r="J2612" s="94"/>
      <c r="K2612" s="94" t="e">
        <v>#N/A</v>
      </c>
      <c r="L2612" s="94" t="s">
        <v>3942</v>
      </c>
      <c r="M2612" s="98">
        <v>446671</v>
      </c>
      <c r="N2612" s="94">
        <v>1222541317</v>
      </c>
      <c r="O2612" s="94"/>
      <c r="P2612" s="94"/>
      <c r="Q2612" s="94"/>
      <c r="R2612" s="94" t="s">
        <v>3437</v>
      </c>
      <c r="S2612" s="96">
        <v>45602</v>
      </c>
      <c r="T2612" s="96">
        <v>45604</v>
      </c>
      <c r="U2612" s="96"/>
      <c r="V2612" s="98">
        <v>455787</v>
      </c>
      <c r="W2612" s="98">
        <v>0</v>
      </c>
      <c r="X2612" s="98">
        <v>0</v>
      </c>
      <c r="Y2612" s="98">
        <v>0</v>
      </c>
      <c r="Z2612" s="94"/>
      <c r="AA2612" s="94"/>
      <c r="AB2612" s="98">
        <v>0</v>
      </c>
      <c r="AC2612" s="94"/>
      <c r="AD2612" s="94"/>
      <c r="AE2612" s="94"/>
      <c r="AF2612" s="94"/>
      <c r="AG2612" s="94"/>
      <c r="AH2612" s="98">
        <v>0</v>
      </c>
      <c r="AI2612" s="98">
        <v>0</v>
      </c>
      <c r="AJ2612" s="98">
        <v>0</v>
      </c>
      <c r="AK2612" s="98">
        <v>0</v>
      </c>
      <c r="AL2612" s="98">
        <v>0</v>
      </c>
      <c r="AM2612" s="98">
        <v>455787</v>
      </c>
      <c r="AN2612" s="98">
        <v>0</v>
      </c>
      <c r="AO2612" s="98">
        <v>0</v>
      </c>
      <c r="AP2612" s="98">
        <v>0</v>
      </c>
      <c r="AQ2612" s="98">
        <v>0</v>
      </c>
      <c r="AR2612" s="98"/>
      <c r="AS2612" s="98"/>
      <c r="AT2612" s="98"/>
      <c r="AU2612" s="98">
        <v>0</v>
      </c>
      <c r="AV2612" s="98">
        <v>0</v>
      </c>
      <c r="AW2612" s="98">
        <v>0</v>
      </c>
      <c r="AX2612" s="101"/>
      <c r="AY2612" s="102"/>
      <c r="AZ2612" s="98"/>
      <c r="BA2612" s="98">
        <v>0</v>
      </c>
    </row>
    <row r="2613" spans="1:53" hidden="1">
      <c r="A2613" s="94">
        <v>900228989</v>
      </c>
      <c r="B2613" s="94" t="s">
        <v>3407</v>
      </c>
      <c r="C2613" s="94" t="s">
        <v>3196</v>
      </c>
      <c r="D2613" s="94" t="str">
        <f>+CONCATENATE(A2613,"_",C2613)</f>
        <v>900228989_FECS44974</v>
      </c>
      <c r="E2613" s="94" t="str">
        <f>+CONCATENATE(C2613,"_",AX2613)</f>
        <v>FECS44974_</v>
      </c>
      <c r="F2613" s="96">
        <v>45597</v>
      </c>
      <c r="G2613" s="96">
        <v>45604</v>
      </c>
      <c r="H2613" s="98">
        <v>470514</v>
      </c>
      <c r="I2613" s="98">
        <v>470514</v>
      </c>
      <c r="J2613" s="94"/>
      <c r="K2613" s="94" t="e">
        <v>#N/A</v>
      </c>
      <c r="L2613" s="94" t="s">
        <v>3942</v>
      </c>
      <c r="M2613" s="98">
        <v>461104</v>
      </c>
      <c r="N2613" s="94">
        <v>1222542320</v>
      </c>
      <c r="O2613" s="94"/>
      <c r="P2613" s="94"/>
      <c r="Q2613" s="94"/>
      <c r="R2613" s="94" t="s">
        <v>3437</v>
      </c>
      <c r="S2613" s="96">
        <v>45597</v>
      </c>
      <c r="T2613" s="96">
        <v>45604</v>
      </c>
      <c r="U2613" s="96"/>
      <c r="V2613" s="98">
        <v>470514</v>
      </c>
      <c r="W2613" s="98">
        <v>0</v>
      </c>
      <c r="X2613" s="98">
        <v>0</v>
      </c>
      <c r="Y2613" s="98">
        <v>0</v>
      </c>
      <c r="Z2613" s="94"/>
      <c r="AA2613" s="94"/>
      <c r="AB2613" s="98">
        <v>0</v>
      </c>
      <c r="AC2613" s="94"/>
      <c r="AD2613" s="94"/>
      <c r="AE2613" s="94"/>
      <c r="AF2613" s="94"/>
      <c r="AG2613" s="94"/>
      <c r="AH2613" s="98">
        <v>0</v>
      </c>
      <c r="AI2613" s="98">
        <v>0</v>
      </c>
      <c r="AJ2613" s="98">
        <v>0</v>
      </c>
      <c r="AK2613" s="98">
        <v>0</v>
      </c>
      <c r="AL2613" s="98">
        <v>0</v>
      </c>
      <c r="AM2613" s="98">
        <v>470514</v>
      </c>
      <c r="AN2613" s="98">
        <v>0</v>
      </c>
      <c r="AO2613" s="98">
        <v>0</v>
      </c>
      <c r="AP2613" s="98">
        <v>0</v>
      </c>
      <c r="AQ2613" s="98">
        <v>0</v>
      </c>
      <c r="AR2613" s="98"/>
      <c r="AS2613" s="98"/>
      <c r="AT2613" s="98"/>
      <c r="AU2613" s="98">
        <v>0</v>
      </c>
      <c r="AV2613" s="98">
        <v>0</v>
      </c>
      <c r="AW2613" s="98">
        <v>0</v>
      </c>
      <c r="AX2613" s="101"/>
      <c r="AY2613" s="102"/>
      <c r="AZ2613" s="98"/>
      <c r="BA2613" s="98">
        <v>0</v>
      </c>
    </row>
    <row r="2614" spans="1:53" hidden="1">
      <c r="A2614" s="94">
        <v>900228989</v>
      </c>
      <c r="B2614" s="94" t="s">
        <v>3407</v>
      </c>
      <c r="C2614" s="94" t="s">
        <v>3197</v>
      </c>
      <c r="D2614" s="94" t="str">
        <f>+CONCATENATE(A2614,"_",C2614)</f>
        <v>900228989_FECS45150</v>
      </c>
      <c r="E2614" s="94" t="str">
        <f>+CONCATENATE(C2614,"_",AX2614)</f>
        <v>FECS45150_</v>
      </c>
      <c r="F2614" s="96">
        <v>45600</v>
      </c>
      <c r="G2614" s="96">
        <v>45604</v>
      </c>
      <c r="H2614" s="98">
        <v>474157</v>
      </c>
      <c r="I2614" s="98">
        <v>474157</v>
      </c>
      <c r="J2614" s="94"/>
      <c r="K2614" s="94" t="e">
        <v>#N/A</v>
      </c>
      <c r="L2614" s="94" t="s">
        <v>3942</v>
      </c>
      <c r="M2614" s="98">
        <v>0</v>
      </c>
      <c r="N2614" s="94"/>
      <c r="O2614" s="94"/>
      <c r="P2614" s="94"/>
      <c r="Q2614" s="94"/>
      <c r="R2614" s="94" t="s">
        <v>3437</v>
      </c>
      <c r="S2614" s="96">
        <v>45600</v>
      </c>
      <c r="T2614" s="96">
        <v>45604</v>
      </c>
      <c r="U2614" s="96"/>
      <c r="V2614" s="98">
        <v>474157</v>
      </c>
      <c r="W2614" s="98">
        <v>0</v>
      </c>
      <c r="X2614" s="98">
        <v>0</v>
      </c>
      <c r="Y2614" s="98">
        <v>0</v>
      </c>
      <c r="Z2614" s="94"/>
      <c r="AA2614" s="94"/>
      <c r="AB2614" s="98">
        <v>0</v>
      </c>
      <c r="AC2614" s="94"/>
      <c r="AD2614" s="94"/>
      <c r="AE2614" s="94"/>
      <c r="AF2614" s="94"/>
      <c r="AG2614" s="94"/>
      <c r="AH2614" s="98">
        <v>0</v>
      </c>
      <c r="AI2614" s="98">
        <v>0</v>
      </c>
      <c r="AJ2614" s="98">
        <v>0</v>
      </c>
      <c r="AK2614" s="98">
        <v>0</v>
      </c>
      <c r="AL2614" s="98">
        <v>0</v>
      </c>
      <c r="AM2614" s="98">
        <v>474157</v>
      </c>
      <c r="AN2614" s="98">
        <v>0</v>
      </c>
      <c r="AO2614" s="98">
        <v>0</v>
      </c>
      <c r="AP2614" s="98">
        <v>0</v>
      </c>
      <c r="AQ2614" s="98">
        <v>0</v>
      </c>
      <c r="AR2614" s="98"/>
      <c r="AS2614" s="98"/>
      <c r="AT2614" s="98"/>
      <c r="AU2614" s="98">
        <v>0</v>
      </c>
      <c r="AV2614" s="98">
        <v>0</v>
      </c>
      <c r="AW2614" s="98">
        <v>0</v>
      </c>
      <c r="AX2614" s="101"/>
      <c r="AY2614" s="102"/>
      <c r="AZ2614" s="98"/>
      <c r="BA2614" s="98">
        <v>0</v>
      </c>
    </row>
    <row r="2615" spans="1:53" hidden="1">
      <c r="A2615" s="94">
        <v>900228989</v>
      </c>
      <c r="B2615" s="94" t="s">
        <v>3407</v>
      </c>
      <c r="C2615" s="94" t="s">
        <v>3198</v>
      </c>
      <c r="D2615" s="94" t="str">
        <f>+CONCATENATE(A2615,"_",C2615)</f>
        <v>900228989_FECS45168</v>
      </c>
      <c r="E2615" s="94" t="str">
        <f>+CONCATENATE(C2615,"_",AX2615)</f>
        <v>FECS45168_</v>
      </c>
      <c r="F2615" s="96">
        <v>45600</v>
      </c>
      <c r="G2615" s="96">
        <v>45604</v>
      </c>
      <c r="H2615" s="98">
        <v>484867</v>
      </c>
      <c r="I2615" s="98">
        <v>484867</v>
      </c>
      <c r="J2615" s="94"/>
      <c r="K2615" s="94" t="e">
        <v>#N/A</v>
      </c>
      <c r="L2615" s="94" t="s">
        <v>3942</v>
      </c>
      <c r="M2615" s="98">
        <v>475170</v>
      </c>
      <c r="N2615" s="94">
        <v>1222541309</v>
      </c>
      <c r="O2615" s="94"/>
      <c r="P2615" s="94"/>
      <c r="Q2615" s="94"/>
      <c r="R2615" s="94" t="s">
        <v>3437</v>
      </c>
      <c r="S2615" s="96">
        <v>45600</v>
      </c>
      <c r="T2615" s="96">
        <v>45604</v>
      </c>
      <c r="U2615" s="96"/>
      <c r="V2615" s="98">
        <v>484867</v>
      </c>
      <c r="W2615" s="98">
        <v>0</v>
      </c>
      <c r="X2615" s="98">
        <v>0</v>
      </c>
      <c r="Y2615" s="98">
        <v>0</v>
      </c>
      <c r="Z2615" s="94"/>
      <c r="AA2615" s="94"/>
      <c r="AB2615" s="98">
        <v>0</v>
      </c>
      <c r="AC2615" s="94"/>
      <c r="AD2615" s="94"/>
      <c r="AE2615" s="94"/>
      <c r="AF2615" s="94"/>
      <c r="AG2615" s="94"/>
      <c r="AH2615" s="98">
        <v>0</v>
      </c>
      <c r="AI2615" s="98">
        <v>0</v>
      </c>
      <c r="AJ2615" s="98">
        <v>0</v>
      </c>
      <c r="AK2615" s="98">
        <v>0</v>
      </c>
      <c r="AL2615" s="98">
        <v>0</v>
      </c>
      <c r="AM2615" s="98">
        <v>484867</v>
      </c>
      <c r="AN2615" s="98">
        <v>0</v>
      </c>
      <c r="AO2615" s="98">
        <v>0</v>
      </c>
      <c r="AP2615" s="98">
        <v>0</v>
      </c>
      <c r="AQ2615" s="98">
        <v>0</v>
      </c>
      <c r="AR2615" s="98"/>
      <c r="AS2615" s="98"/>
      <c r="AT2615" s="98"/>
      <c r="AU2615" s="98">
        <v>0</v>
      </c>
      <c r="AV2615" s="98">
        <v>0</v>
      </c>
      <c r="AW2615" s="98">
        <v>0</v>
      </c>
      <c r="AX2615" s="101"/>
      <c r="AY2615" s="102"/>
      <c r="AZ2615" s="98"/>
      <c r="BA2615" s="98">
        <v>0</v>
      </c>
    </row>
    <row r="2616" spans="1:53" hidden="1">
      <c r="A2616" s="94">
        <v>900228989</v>
      </c>
      <c r="B2616" s="94" t="s">
        <v>3407</v>
      </c>
      <c r="C2616" s="94" t="s">
        <v>3199</v>
      </c>
      <c r="D2616" s="94" t="str">
        <f>+CONCATENATE(A2616,"_",C2616)</f>
        <v>900228989_FECS45353</v>
      </c>
      <c r="E2616" s="94" t="str">
        <f>+CONCATENATE(C2616,"_",AX2616)</f>
        <v>FECS45353_</v>
      </c>
      <c r="F2616" s="96">
        <v>45603</v>
      </c>
      <c r="G2616" s="96">
        <v>45604</v>
      </c>
      <c r="H2616" s="98">
        <v>485042</v>
      </c>
      <c r="I2616" s="98">
        <v>485042</v>
      </c>
      <c r="J2616" s="94"/>
      <c r="K2616" s="94" t="e">
        <v>#N/A</v>
      </c>
      <c r="L2616" s="94" t="s">
        <v>3942</v>
      </c>
      <c r="M2616" s="98">
        <v>475341</v>
      </c>
      <c r="N2616" s="94">
        <v>1222542325</v>
      </c>
      <c r="O2616" s="94"/>
      <c r="P2616" s="94"/>
      <c r="Q2616" s="94"/>
      <c r="R2616" s="94" t="s">
        <v>3437</v>
      </c>
      <c r="S2616" s="96">
        <v>45603</v>
      </c>
      <c r="T2616" s="96">
        <v>45604</v>
      </c>
      <c r="U2616" s="96"/>
      <c r="V2616" s="98">
        <v>485042</v>
      </c>
      <c r="W2616" s="98">
        <v>0</v>
      </c>
      <c r="X2616" s="98">
        <v>0</v>
      </c>
      <c r="Y2616" s="98">
        <v>0</v>
      </c>
      <c r="Z2616" s="94"/>
      <c r="AA2616" s="94"/>
      <c r="AB2616" s="98">
        <v>0</v>
      </c>
      <c r="AC2616" s="94"/>
      <c r="AD2616" s="94"/>
      <c r="AE2616" s="94"/>
      <c r="AF2616" s="94"/>
      <c r="AG2616" s="94"/>
      <c r="AH2616" s="98">
        <v>0</v>
      </c>
      <c r="AI2616" s="98">
        <v>0</v>
      </c>
      <c r="AJ2616" s="98">
        <v>0</v>
      </c>
      <c r="AK2616" s="98">
        <v>0</v>
      </c>
      <c r="AL2616" s="98">
        <v>0</v>
      </c>
      <c r="AM2616" s="98">
        <v>485042</v>
      </c>
      <c r="AN2616" s="98">
        <v>0</v>
      </c>
      <c r="AO2616" s="98">
        <v>0</v>
      </c>
      <c r="AP2616" s="98">
        <v>0</v>
      </c>
      <c r="AQ2616" s="98">
        <v>0</v>
      </c>
      <c r="AR2616" s="98"/>
      <c r="AS2616" s="98"/>
      <c r="AT2616" s="98"/>
      <c r="AU2616" s="98">
        <v>0</v>
      </c>
      <c r="AV2616" s="98">
        <v>0</v>
      </c>
      <c r="AW2616" s="98">
        <v>0</v>
      </c>
      <c r="AX2616" s="101"/>
      <c r="AY2616" s="102"/>
      <c r="AZ2616" s="98"/>
      <c r="BA2616" s="98">
        <v>0</v>
      </c>
    </row>
    <row r="2617" spans="1:53" hidden="1">
      <c r="A2617" s="94">
        <v>900228989</v>
      </c>
      <c r="B2617" s="94" t="s">
        <v>3407</v>
      </c>
      <c r="C2617" s="94" t="s">
        <v>3200</v>
      </c>
      <c r="D2617" s="94" t="str">
        <f>+CONCATENATE(A2617,"_",C2617)</f>
        <v>900228989_FECS45059</v>
      </c>
      <c r="E2617" s="94" t="str">
        <f>+CONCATENATE(C2617,"_",AX2617)</f>
        <v>FECS45059_</v>
      </c>
      <c r="F2617" s="96">
        <v>45597</v>
      </c>
      <c r="G2617" s="96">
        <v>45604</v>
      </c>
      <c r="H2617" s="98">
        <v>490669</v>
      </c>
      <c r="I2617" s="98">
        <v>490669</v>
      </c>
      <c r="J2617" s="94"/>
      <c r="K2617" s="94" t="e">
        <v>#N/A</v>
      </c>
      <c r="L2617" s="94" t="s">
        <v>3942</v>
      </c>
      <c r="M2617" s="98">
        <v>480856</v>
      </c>
      <c r="N2617" s="94">
        <v>1222541298</v>
      </c>
      <c r="O2617" s="94"/>
      <c r="P2617" s="94"/>
      <c r="Q2617" s="94"/>
      <c r="R2617" s="94" t="s">
        <v>3437</v>
      </c>
      <c r="S2617" s="96">
        <v>45597</v>
      </c>
      <c r="T2617" s="96">
        <v>45604</v>
      </c>
      <c r="U2617" s="96"/>
      <c r="V2617" s="98">
        <v>490669</v>
      </c>
      <c r="W2617" s="98">
        <v>0</v>
      </c>
      <c r="X2617" s="98">
        <v>0</v>
      </c>
      <c r="Y2617" s="98">
        <v>0</v>
      </c>
      <c r="Z2617" s="94"/>
      <c r="AA2617" s="94"/>
      <c r="AB2617" s="98">
        <v>0</v>
      </c>
      <c r="AC2617" s="94"/>
      <c r="AD2617" s="94"/>
      <c r="AE2617" s="94"/>
      <c r="AF2617" s="94"/>
      <c r="AG2617" s="94"/>
      <c r="AH2617" s="98">
        <v>0</v>
      </c>
      <c r="AI2617" s="98">
        <v>0</v>
      </c>
      <c r="AJ2617" s="98">
        <v>0</v>
      </c>
      <c r="AK2617" s="98">
        <v>0</v>
      </c>
      <c r="AL2617" s="98">
        <v>0</v>
      </c>
      <c r="AM2617" s="98">
        <v>490669</v>
      </c>
      <c r="AN2617" s="98">
        <v>0</v>
      </c>
      <c r="AO2617" s="98">
        <v>0</v>
      </c>
      <c r="AP2617" s="98">
        <v>0</v>
      </c>
      <c r="AQ2617" s="98">
        <v>0</v>
      </c>
      <c r="AR2617" s="98"/>
      <c r="AS2617" s="98"/>
      <c r="AT2617" s="98"/>
      <c r="AU2617" s="98">
        <v>0</v>
      </c>
      <c r="AV2617" s="98">
        <v>0</v>
      </c>
      <c r="AW2617" s="98">
        <v>0</v>
      </c>
      <c r="AX2617" s="101"/>
      <c r="AY2617" s="102"/>
      <c r="AZ2617" s="98"/>
      <c r="BA2617" s="98">
        <v>0</v>
      </c>
    </row>
    <row r="2618" spans="1:53" hidden="1">
      <c r="A2618" s="94">
        <v>900228989</v>
      </c>
      <c r="B2618" s="94" t="s">
        <v>3407</v>
      </c>
      <c r="C2618" s="94" t="s">
        <v>3201</v>
      </c>
      <c r="D2618" s="94" t="str">
        <f>+CONCATENATE(A2618,"_",C2618)</f>
        <v>900228989_FECS45111</v>
      </c>
      <c r="E2618" s="94" t="str">
        <f>+CONCATENATE(C2618,"_",AX2618)</f>
        <v>FECS45111_</v>
      </c>
      <c r="F2618" s="96">
        <v>45598</v>
      </c>
      <c r="G2618" s="96">
        <v>45604</v>
      </c>
      <c r="H2618" s="98">
        <v>497262</v>
      </c>
      <c r="I2618" s="98">
        <v>497262</v>
      </c>
      <c r="J2618" s="94"/>
      <c r="K2618" s="94" t="e">
        <v>#N/A</v>
      </c>
      <c r="L2618" s="94" t="s">
        <v>3942</v>
      </c>
      <c r="M2618" s="98">
        <v>487317</v>
      </c>
      <c r="N2618" s="94">
        <v>1222541302</v>
      </c>
      <c r="O2618" s="94"/>
      <c r="P2618" s="94"/>
      <c r="Q2618" s="94"/>
      <c r="R2618" s="94" t="s">
        <v>3437</v>
      </c>
      <c r="S2618" s="96">
        <v>45598</v>
      </c>
      <c r="T2618" s="96">
        <v>45604</v>
      </c>
      <c r="U2618" s="96"/>
      <c r="V2618" s="98">
        <v>497262</v>
      </c>
      <c r="W2618" s="98">
        <v>0</v>
      </c>
      <c r="X2618" s="98">
        <v>0</v>
      </c>
      <c r="Y2618" s="98">
        <v>0</v>
      </c>
      <c r="Z2618" s="94"/>
      <c r="AA2618" s="94"/>
      <c r="AB2618" s="98">
        <v>0</v>
      </c>
      <c r="AC2618" s="94"/>
      <c r="AD2618" s="94"/>
      <c r="AE2618" s="94"/>
      <c r="AF2618" s="94"/>
      <c r="AG2618" s="94"/>
      <c r="AH2618" s="98">
        <v>0</v>
      </c>
      <c r="AI2618" s="98">
        <v>0</v>
      </c>
      <c r="AJ2618" s="98">
        <v>0</v>
      </c>
      <c r="AK2618" s="98">
        <v>0</v>
      </c>
      <c r="AL2618" s="98">
        <v>0</v>
      </c>
      <c r="AM2618" s="98">
        <v>497262</v>
      </c>
      <c r="AN2618" s="98">
        <v>0</v>
      </c>
      <c r="AO2618" s="98">
        <v>0</v>
      </c>
      <c r="AP2618" s="98">
        <v>0</v>
      </c>
      <c r="AQ2618" s="98">
        <v>0</v>
      </c>
      <c r="AR2618" s="98"/>
      <c r="AS2618" s="98"/>
      <c r="AT2618" s="98"/>
      <c r="AU2618" s="98">
        <v>0</v>
      </c>
      <c r="AV2618" s="98">
        <v>0</v>
      </c>
      <c r="AW2618" s="98">
        <v>0</v>
      </c>
      <c r="AX2618" s="101"/>
      <c r="AY2618" s="102"/>
      <c r="AZ2618" s="98"/>
      <c r="BA2618" s="98">
        <v>0</v>
      </c>
    </row>
    <row r="2619" spans="1:53" hidden="1">
      <c r="A2619" s="94">
        <v>900228989</v>
      </c>
      <c r="B2619" s="94" t="s">
        <v>3407</v>
      </c>
      <c r="C2619" s="94" t="s">
        <v>3202</v>
      </c>
      <c r="D2619" s="94" t="str">
        <f>+CONCATENATE(A2619,"_",C2619)</f>
        <v>900228989_FECS45136</v>
      </c>
      <c r="E2619" s="94" t="str">
        <f>+CONCATENATE(C2619,"_",AX2619)</f>
        <v>FECS45136_</v>
      </c>
      <c r="F2619" s="96">
        <v>45599</v>
      </c>
      <c r="G2619" s="96">
        <v>45604</v>
      </c>
      <c r="H2619" s="98">
        <v>534183</v>
      </c>
      <c r="I2619" s="98">
        <v>534183</v>
      </c>
      <c r="J2619" s="94"/>
      <c r="K2619" s="94" t="e">
        <v>#N/A</v>
      </c>
      <c r="L2619" s="94" t="s">
        <v>3942</v>
      </c>
      <c r="M2619" s="98">
        <v>523499</v>
      </c>
      <c r="N2619" s="94">
        <v>1222541306</v>
      </c>
      <c r="O2619" s="94"/>
      <c r="P2619" s="94"/>
      <c r="Q2619" s="94"/>
      <c r="R2619" s="94" t="s">
        <v>3437</v>
      </c>
      <c r="S2619" s="96">
        <v>45599</v>
      </c>
      <c r="T2619" s="96">
        <v>45604</v>
      </c>
      <c r="U2619" s="96"/>
      <c r="V2619" s="98">
        <v>534183</v>
      </c>
      <c r="W2619" s="98">
        <v>0</v>
      </c>
      <c r="X2619" s="98">
        <v>0</v>
      </c>
      <c r="Y2619" s="98">
        <v>0</v>
      </c>
      <c r="Z2619" s="94"/>
      <c r="AA2619" s="94"/>
      <c r="AB2619" s="98">
        <v>0</v>
      </c>
      <c r="AC2619" s="94"/>
      <c r="AD2619" s="94"/>
      <c r="AE2619" s="94"/>
      <c r="AF2619" s="94"/>
      <c r="AG2619" s="94"/>
      <c r="AH2619" s="98">
        <v>0</v>
      </c>
      <c r="AI2619" s="98">
        <v>0</v>
      </c>
      <c r="AJ2619" s="98">
        <v>0</v>
      </c>
      <c r="AK2619" s="98">
        <v>0</v>
      </c>
      <c r="AL2619" s="98">
        <v>0</v>
      </c>
      <c r="AM2619" s="98">
        <v>534183</v>
      </c>
      <c r="AN2619" s="98">
        <v>0</v>
      </c>
      <c r="AO2619" s="98">
        <v>0</v>
      </c>
      <c r="AP2619" s="98">
        <v>0</v>
      </c>
      <c r="AQ2619" s="98">
        <v>0</v>
      </c>
      <c r="AR2619" s="98"/>
      <c r="AS2619" s="98"/>
      <c r="AT2619" s="98"/>
      <c r="AU2619" s="98">
        <v>0</v>
      </c>
      <c r="AV2619" s="98">
        <v>0</v>
      </c>
      <c r="AW2619" s="98">
        <v>0</v>
      </c>
      <c r="AX2619" s="101"/>
      <c r="AY2619" s="102"/>
      <c r="AZ2619" s="98"/>
      <c r="BA2619" s="98">
        <v>0</v>
      </c>
    </row>
    <row r="2620" spans="1:53" hidden="1">
      <c r="A2620" s="94">
        <v>900228989</v>
      </c>
      <c r="B2620" s="94" t="s">
        <v>3407</v>
      </c>
      <c r="C2620" s="94" t="s">
        <v>3203</v>
      </c>
      <c r="D2620" s="94" t="str">
        <f>+CONCATENATE(A2620,"_",C2620)</f>
        <v>900228989_FECS44972</v>
      </c>
      <c r="E2620" s="94" t="str">
        <f>+CONCATENATE(C2620,"_",AX2620)</f>
        <v>FECS44972_</v>
      </c>
      <c r="F2620" s="96">
        <v>45597</v>
      </c>
      <c r="G2620" s="96">
        <v>45604</v>
      </c>
      <c r="H2620" s="98">
        <v>559693</v>
      </c>
      <c r="I2620" s="98">
        <v>559693</v>
      </c>
      <c r="J2620" s="94"/>
      <c r="K2620" s="94" t="e">
        <v>#N/A</v>
      </c>
      <c r="L2620" s="94" t="s">
        <v>3942</v>
      </c>
      <c r="M2620" s="98">
        <v>548499</v>
      </c>
      <c r="N2620" s="94">
        <v>1222541292</v>
      </c>
      <c r="O2620" s="94"/>
      <c r="P2620" s="94"/>
      <c r="Q2620" s="94"/>
      <c r="R2620" s="94" t="s">
        <v>3437</v>
      </c>
      <c r="S2620" s="96">
        <v>45602</v>
      </c>
      <c r="T2620" s="96">
        <v>45604</v>
      </c>
      <c r="U2620" s="96"/>
      <c r="V2620" s="98">
        <v>559693</v>
      </c>
      <c r="W2620" s="98">
        <v>0</v>
      </c>
      <c r="X2620" s="98">
        <v>0</v>
      </c>
      <c r="Y2620" s="98">
        <v>0</v>
      </c>
      <c r="Z2620" s="94"/>
      <c r="AA2620" s="94"/>
      <c r="AB2620" s="98">
        <v>0</v>
      </c>
      <c r="AC2620" s="94"/>
      <c r="AD2620" s="94"/>
      <c r="AE2620" s="94"/>
      <c r="AF2620" s="94"/>
      <c r="AG2620" s="94"/>
      <c r="AH2620" s="98">
        <v>0</v>
      </c>
      <c r="AI2620" s="98">
        <v>0</v>
      </c>
      <c r="AJ2620" s="98">
        <v>0</v>
      </c>
      <c r="AK2620" s="98">
        <v>0</v>
      </c>
      <c r="AL2620" s="98">
        <v>0</v>
      </c>
      <c r="AM2620" s="98">
        <v>559693</v>
      </c>
      <c r="AN2620" s="98">
        <v>0</v>
      </c>
      <c r="AO2620" s="98">
        <v>0</v>
      </c>
      <c r="AP2620" s="98">
        <v>0</v>
      </c>
      <c r="AQ2620" s="98">
        <v>0</v>
      </c>
      <c r="AR2620" s="98"/>
      <c r="AS2620" s="98"/>
      <c r="AT2620" s="98"/>
      <c r="AU2620" s="98">
        <v>0</v>
      </c>
      <c r="AV2620" s="98">
        <v>0</v>
      </c>
      <c r="AW2620" s="98">
        <v>0</v>
      </c>
      <c r="AX2620" s="101"/>
      <c r="AY2620" s="102"/>
      <c r="AZ2620" s="98"/>
      <c r="BA2620" s="98">
        <v>0</v>
      </c>
    </row>
    <row r="2621" spans="1:53" hidden="1">
      <c r="A2621" s="94">
        <v>900228989</v>
      </c>
      <c r="B2621" s="94" t="s">
        <v>3407</v>
      </c>
      <c r="C2621" s="94" t="s">
        <v>3204</v>
      </c>
      <c r="D2621" s="94" t="str">
        <f>+CONCATENATE(A2621,"_",C2621)</f>
        <v>900228989_FECS45175</v>
      </c>
      <c r="E2621" s="94" t="str">
        <f>+CONCATENATE(C2621,"_",AX2621)</f>
        <v>FECS45175_</v>
      </c>
      <c r="F2621" s="96">
        <v>45600</v>
      </c>
      <c r="G2621" s="96">
        <v>45604</v>
      </c>
      <c r="H2621" s="98">
        <v>625113</v>
      </c>
      <c r="I2621" s="98">
        <v>625113</v>
      </c>
      <c r="J2621" s="94"/>
      <c r="K2621" s="94" t="e">
        <v>#N/A</v>
      </c>
      <c r="L2621" s="94" t="s">
        <v>3942</v>
      </c>
      <c r="M2621" s="98">
        <v>612611</v>
      </c>
      <c r="N2621" s="94">
        <v>1222541311</v>
      </c>
      <c r="O2621" s="94"/>
      <c r="P2621" s="94"/>
      <c r="Q2621" s="94"/>
      <c r="R2621" s="94" t="s">
        <v>3437</v>
      </c>
      <c r="S2621" s="96">
        <v>45600</v>
      </c>
      <c r="T2621" s="96">
        <v>45604</v>
      </c>
      <c r="U2621" s="96"/>
      <c r="V2621" s="98">
        <v>625113</v>
      </c>
      <c r="W2621" s="98">
        <v>0</v>
      </c>
      <c r="X2621" s="98">
        <v>0</v>
      </c>
      <c r="Y2621" s="98">
        <v>0</v>
      </c>
      <c r="Z2621" s="94"/>
      <c r="AA2621" s="94"/>
      <c r="AB2621" s="98">
        <v>0</v>
      </c>
      <c r="AC2621" s="94"/>
      <c r="AD2621" s="94"/>
      <c r="AE2621" s="94"/>
      <c r="AF2621" s="94"/>
      <c r="AG2621" s="94"/>
      <c r="AH2621" s="98">
        <v>0</v>
      </c>
      <c r="AI2621" s="98">
        <v>0</v>
      </c>
      <c r="AJ2621" s="98">
        <v>0</v>
      </c>
      <c r="AK2621" s="98">
        <v>0</v>
      </c>
      <c r="AL2621" s="98">
        <v>0</v>
      </c>
      <c r="AM2621" s="98">
        <v>625113</v>
      </c>
      <c r="AN2621" s="98">
        <v>0</v>
      </c>
      <c r="AO2621" s="98">
        <v>0</v>
      </c>
      <c r="AP2621" s="98">
        <v>0</v>
      </c>
      <c r="AQ2621" s="98">
        <v>0</v>
      </c>
      <c r="AR2621" s="98"/>
      <c r="AS2621" s="98"/>
      <c r="AT2621" s="98"/>
      <c r="AU2621" s="98">
        <v>0</v>
      </c>
      <c r="AV2621" s="98">
        <v>0</v>
      </c>
      <c r="AW2621" s="98">
        <v>0</v>
      </c>
      <c r="AX2621" s="101"/>
      <c r="AY2621" s="102"/>
      <c r="AZ2621" s="98"/>
      <c r="BA2621" s="98">
        <v>0</v>
      </c>
    </row>
    <row r="2622" spans="1:53" hidden="1">
      <c r="A2622" s="94">
        <v>900228989</v>
      </c>
      <c r="B2622" s="94" t="s">
        <v>3407</v>
      </c>
      <c r="C2622" s="94" t="s">
        <v>3205</v>
      </c>
      <c r="D2622" s="94" t="str">
        <f>+CONCATENATE(A2622,"_",C2622)</f>
        <v>900228989_FECS44952</v>
      </c>
      <c r="E2622" s="94" t="str">
        <f>+CONCATENATE(C2622,"_",AX2622)</f>
        <v>FECS44952_</v>
      </c>
      <c r="F2622" s="96">
        <v>45597</v>
      </c>
      <c r="G2622" s="96">
        <v>45604</v>
      </c>
      <c r="H2622" s="98">
        <v>651660</v>
      </c>
      <c r="I2622" s="98">
        <v>651660</v>
      </c>
      <c r="J2622" s="94"/>
      <c r="K2622" s="94" t="e">
        <v>#N/A</v>
      </c>
      <c r="L2622" s="94" t="s">
        <v>3942</v>
      </c>
      <c r="M2622" s="98">
        <v>638627</v>
      </c>
      <c r="N2622" s="94">
        <v>1222541291</v>
      </c>
      <c r="O2622" s="94"/>
      <c r="P2622" s="94"/>
      <c r="Q2622" s="94"/>
      <c r="R2622" s="94" t="s">
        <v>3437</v>
      </c>
      <c r="S2622" s="96">
        <v>45597</v>
      </c>
      <c r="T2622" s="96">
        <v>45604</v>
      </c>
      <c r="U2622" s="96"/>
      <c r="V2622" s="98">
        <v>651660</v>
      </c>
      <c r="W2622" s="98">
        <v>0</v>
      </c>
      <c r="X2622" s="98">
        <v>0</v>
      </c>
      <c r="Y2622" s="98">
        <v>0</v>
      </c>
      <c r="Z2622" s="94"/>
      <c r="AA2622" s="94"/>
      <c r="AB2622" s="98">
        <v>0</v>
      </c>
      <c r="AC2622" s="94"/>
      <c r="AD2622" s="94"/>
      <c r="AE2622" s="94"/>
      <c r="AF2622" s="94"/>
      <c r="AG2622" s="94"/>
      <c r="AH2622" s="98">
        <v>0</v>
      </c>
      <c r="AI2622" s="98">
        <v>0</v>
      </c>
      <c r="AJ2622" s="98">
        <v>0</v>
      </c>
      <c r="AK2622" s="98">
        <v>0</v>
      </c>
      <c r="AL2622" s="98">
        <v>0</v>
      </c>
      <c r="AM2622" s="98">
        <v>651660</v>
      </c>
      <c r="AN2622" s="98">
        <v>0</v>
      </c>
      <c r="AO2622" s="98">
        <v>0</v>
      </c>
      <c r="AP2622" s="98">
        <v>0</v>
      </c>
      <c r="AQ2622" s="98">
        <v>0</v>
      </c>
      <c r="AR2622" s="98"/>
      <c r="AS2622" s="98"/>
      <c r="AT2622" s="98"/>
      <c r="AU2622" s="98">
        <v>0</v>
      </c>
      <c r="AV2622" s="98">
        <v>0</v>
      </c>
      <c r="AW2622" s="98">
        <v>0</v>
      </c>
      <c r="AX2622" s="101"/>
      <c r="AY2622" s="102"/>
      <c r="AZ2622" s="98"/>
      <c r="BA2622" s="98">
        <v>0</v>
      </c>
    </row>
    <row r="2623" spans="1:53" hidden="1">
      <c r="A2623" s="94">
        <v>900228989</v>
      </c>
      <c r="B2623" s="94" t="s">
        <v>3407</v>
      </c>
      <c r="C2623" s="94" t="s">
        <v>3206</v>
      </c>
      <c r="D2623" s="94" t="str">
        <f>+CONCATENATE(A2623,"_",C2623)</f>
        <v>900228989_FECS45302</v>
      </c>
      <c r="E2623" s="94" t="str">
        <f>+CONCATENATE(C2623,"_",AX2623)</f>
        <v>FECS45302_</v>
      </c>
      <c r="F2623" s="96">
        <v>45602</v>
      </c>
      <c r="G2623" s="96">
        <v>45604</v>
      </c>
      <c r="H2623" s="98">
        <v>674342</v>
      </c>
      <c r="I2623" s="98">
        <v>674342</v>
      </c>
      <c r="J2623" s="94"/>
      <c r="K2623" s="94" t="e">
        <v>#N/A</v>
      </c>
      <c r="L2623" s="94" t="s">
        <v>3942</v>
      </c>
      <c r="M2623" s="98">
        <v>660855</v>
      </c>
      <c r="N2623" s="94">
        <v>1222541319</v>
      </c>
      <c r="O2623" s="94"/>
      <c r="P2623" s="94"/>
      <c r="Q2623" s="94"/>
      <c r="R2623" s="94" t="s">
        <v>3437</v>
      </c>
      <c r="S2623" s="96">
        <v>45602</v>
      </c>
      <c r="T2623" s="96">
        <v>45604</v>
      </c>
      <c r="U2623" s="96"/>
      <c r="V2623" s="98">
        <v>674342</v>
      </c>
      <c r="W2623" s="98">
        <v>0</v>
      </c>
      <c r="X2623" s="98">
        <v>0</v>
      </c>
      <c r="Y2623" s="98">
        <v>0</v>
      </c>
      <c r="Z2623" s="94"/>
      <c r="AA2623" s="94"/>
      <c r="AB2623" s="98">
        <v>0</v>
      </c>
      <c r="AC2623" s="94"/>
      <c r="AD2623" s="94"/>
      <c r="AE2623" s="94"/>
      <c r="AF2623" s="94"/>
      <c r="AG2623" s="94"/>
      <c r="AH2623" s="98">
        <v>0</v>
      </c>
      <c r="AI2623" s="98">
        <v>0</v>
      </c>
      <c r="AJ2623" s="98">
        <v>0</v>
      </c>
      <c r="AK2623" s="98">
        <v>0</v>
      </c>
      <c r="AL2623" s="98">
        <v>0</v>
      </c>
      <c r="AM2623" s="98">
        <v>674342</v>
      </c>
      <c r="AN2623" s="98">
        <v>0</v>
      </c>
      <c r="AO2623" s="98">
        <v>0</v>
      </c>
      <c r="AP2623" s="98">
        <v>0</v>
      </c>
      <c r="AQ2623" s="98">
        <v>0</v>
      </c>
      <c r="AR2623" s="98"/>
      <c r="AS2623" s="98"/>
      <c r="AT2623" s="98"/>
      <c r="AU2623" s="98">
        <v>0</v>
      </c>
      <c r="AV2623" s="98">
        <v>0</v>
      </c>
      <c r="AW2623" s="98">
        <v>0</v>
      </c>
      <c r="AX2623" s="101"/>
      <c r="AY2623" s="102"/>
      <c r="AZ2623" s="98"/>
      <c r="BA2623" s="98">
        <v>0</v>
      </c>
    </row>
    <row r="2624" spans="1:53" hidden="1">
      <c r="A2624" s="94">
        <v>900228989</v>
      </c>
      <c r="B2624" s="94" t="s">
        <v>3407</v>
      </c>
      <c r="C2624" s="94" t="s">
        <v>3207</v>
      </c>
      <c r="D2624" s="94" t="str">
        <f>+CONCATENATE(A2624,"_",C2624)</f>
        <v>900228989_FECS45344</v>
      </c>
      <c r="E2624" s="94" t="str">
        <f>+CONCATENATE(C2624,"_",AX2624)</f>
        <v>FECS45344_</v>
      </c>
      <c r="F2624" s="96">
        <v>45602</v>
      </c>
      <c r="G2624" s="96">
        <v>45604</v>
      </c>
      <c r="H2624" s="98">
        <v>723469</v>
      </c>
      <c r="I2624" s="98">
        <v>723469</v>
      </c>
      <c r="J2624" s="94"/>
      <c r="K2624" s="94" t="e">
        <v>#N/A</v>
      </c>
      <c r="L2624" s="94" t="s">
        <v>3942</v>
      </c>
      <c r="M2624" s="98">
        <v>709000</v>
      </c>
      <c r="N2624" s="94">
        <v>1222541321</v>
      </c>
      <c r="O2624" s="94"/>
      <c r="P2624" s="94"/>
      <c r="Q2624" s="94"/>
      <c r="R2624" s="94" t="s">
        <v>3437</v>
      </c>
      <c r="S2624" s="96">
        <v>45602</v>
      </c>
      <c r="T2624" s="96">
        <v>45604</v>
      </c>
      <c r="U2624" s="96"/>
      <c r="V2624" s="98">
        <v>723469</v>
      </c>
      <c r="W2624" s="98">
        <v>0</v>
      </c>
      <c r="X2624" s="98">
        <v>0</v>
      </c>
      <c r="Y2624" s="98">
        <v>0</v>
      </c>
      <c r="Z2624" s="94"/>
      <c r="AA2624" s="94"/>
      <c r="AB2624" s="98">
        <v>0</v>
      </c>
      <c r="AC2624" s="94"/>
      <c r="AD2624" s="94"/>
      <c r="AE2624" s="94"/>
      <c r="AF2624" s="94"/>
      <c r="AG2624" s="94"/>
      <c r="AH2624" s="98">
        <v>0</v>
      </c>
      <c r="AI2624" s="98">
        <v>0</v>
      </c>
      <c r="AJ2624" s="98">
        <v>0</v>
      </c>
      <c r="AK2624" s="98">
        <v>0</v>
      </c>
      <c r="AL2624" s="98">
        <v>0</v>
      </c>
      <c r="AM2624" s="98">
        <v>723469</v>
      </c>
      <c r="AN2624" s="98">
        <v>0</v>
      </c>
      <c r="AO2624" s="98">
        <v>0</v>
      </c>
      <c r="AP2624" s="98">
        <v>0</v>
      </c>
      <c r="AQ2624" s="98">
        <v>0</v>
      </c>
      <c r="AR2624" s="98"/>
      <c r="AS2624" s="98"/>
      <c r="AT2624" s="98"/>
      <c r="AU2624" s="98">
        <v>0</v>
      </c>
      <c r="AV2624" s="98">
        <v>0</v>
      </c>
      <c r="AW2624" s="98">
        <v>0</v>
      </c>
      <c r="AX2624" s="101"/>
      <c r="AY2624" s="102"/>
      <c r="AZ2624" s="98"/>
      <c r="BA2624" s="98">
        <v>0</v>
      </c>
    </row>
    <row r="2625" spans="1:53" hidden="1">
      <c r="A2625" s="94">
        <v>900228989</v>
      </c>
      <c r="B2625" s="94" t="s">
        <v>3407</v>
      </c>
      <c r="C2625" s="94" t="s">
        <v>3208</v>
      </c>
      <c r="D2625" s="94" t="str">
        <f>+CONCATENATE(A2625,"_",C2625)</f>
        <v>900228989_FECS45297</v>
      </c>
      <c r="E2625" s="94" t="str">
        <f>+CONCATENATE(C2625,"_",AX2625)</f>
        <v>FECS45297_</v>
      </c>
      <c r="F2625" s="96">
        <v>45602</v>
      </c>
      <c r="G2625" s="96">
        <v>45604</v>
      </c>
      <c r="H2625" s="98">
        <v>757147</v>
      </c>
      <c r="I2625" s="98">
        <v>757147</v>
      </c>
      <c r="J2625" s="94"/>
      <c r="K2625" s="94" t="e">
        <v>#N/A</v>
      </c>
      <c r="L2625" s="94" t="s">
        <v>3942</v>
      </c>
      <c r="M2625" s="98">
        <v>742004</v>
      </c>
      <c r="N2625" s="94">
        <v>1222541316</v>
      </c>
      <c r="O2625" s="94"/>
      <c r="P2625" s="94"/>
      <c r="Q2625" s="94"/>
      <c r="R2625" s="94" t="s">
        <v>3437</v>
      </c>
      <c r="S2625" s="96">
        <v>45602</v>
      </c>
      <c r="T2625" s="96">
        <v>45604</v>
      </c>
      <c r="U2625" s="96"/>
      <c r="V2625" s="98">
        <v>757147</v>
      </c>
      <c r="W2625" s="98">
        <v>0</v>
      </c>
      <c r="X2625" s="98">
        <v>0</v>
      </c>
      <c r="Y2625" s="98">
        <v>0</v>
      </c>
      <c r="Z2625" s="94"/>
      <c r="AA2625" s="94"/>
      <c r="AB2625" s="98">
        <v>0</v>
      </c>
      <c r="AC2625" s="94"/>
      <c r="AD2625" s="94"/>
      <c r="AE2625" s="94"/>
      <c r="AF2625" s="94"/>
      <c r="AG2625" s="94"/>
      <c r="AH2625" s="98">
        <v>0</v>
      </c>
      <c r="AI2625" s="98">
        <v>0</v>
      </c>
      <c r="AJ2625" s="98">
        <v>0</v>
      </c>
      <c r="AK2625" s="98">
        <v>0</v>
      </c>
      <c r="AL2625" s="98">
        <v>0</v>
      </c>
      <c r="AM2625" s="98">
        <v>757147</v>
      </c>
      <c r="AN2625" s="98">
        <v>0</v>
      </c>
      <c r="AO2625" s="98">
        <v>0</v>
      </c>
      <c r="AP2625" s="98">
        <v>0</v>
      </c>
      <c r="AQ2625" s="98">
        <v>0</v>
      </c>
      <c r="AR2625" s="98"/>
      <c r="AS2625" s="98"/>
      <c r="AT2625" s="98"/>
      <c r="AU2625" s="98">
        <v>0</v>
      </c>
      <c r="AV2625" s="98">
        <v>0</v>
      </c>
      <c r="AW2625" s="98">
        <v>0</v>
      </c>
      <c r="AX2625" s="101"/>
      <c r="AY2625" s="102"/>
      <c r="AZ2625" s="98"/>
      <c r="BA2625" s="98">
        <v>0</v>
      </c>
    </row>
    <row r="2626" spans="1:53" hidden="1">
      <c r="A2626" s="94">
        <v>900228989</v>
      </c>
      <c r="B2626" s="94" t="s">
        <v>3407</v>
      </c>
      <c r="C2626" s="94" t="s">
        <v>3209</v>
      </c>
      <c r="D2626" s="94" t="str">
        <f>+CONCATENATE(A2626,"_",C2626)</f>
        <v>900228989_FECS45162</v>
      </c>
      <c r="E2626" s="94" t="str">
        <f>+CONCATENATE(C2626,"_",AX2626)</f>
        <v>FECS45162_</v>
      </c>
      <c r="F2626" s="96">
        <v>45600</v>
      </c>
      <c r="G2626" s="96">
        <v>45604</v>
      </c>
      <c r="H2626" s="98">
        <v>804662</v>
      </c>
      <c r="I2626" s="98">
        <v>804662</v>
      </c>
      <c r="J2626" s="94"/>
      <c r="K2626" s="94" t="e">
        <v>#N/A</v>
      </c>
      <c r="L2626" s="94" t="s">
        <v>3942</v>
      </c>
      <c r="M2626" s="98">
        <v>788569</v>
      </c>
      <c r="N2626" s="94">
        <v>1222541308</v>
      </c>
      <c r="O2626" s="94"/>
      <c r="P2626" s="94"/>
      <c r="Q2626" s="94"/>
      <c r="R2626" s="94" t="s">
        <v>3437</v>
      </c>
      <c r="S2626" s="96">
        <v>45600</v>
      </c>
      <c r="T2626" s="96">
        <v>45604</v>
      </c>
      <c r="U2626" s="96"/>
      <c r="V2626" s="98">
        <v>804662</v>
      </c>
      <c r="W2626" s="98">
        <v>0</v>
      </c>
      <c r="X2626" s="98">
        <v>0</v>
      </c>
      <c r="Y2626" s="98">
        <v>0</v>
      </c>
      <c r="Z2626" s="94"/>
      <c r="AA2626" s="94"/>
      <c r="AB2626" s="98">
        <v>0</v>
      </c>
      <c r="AC2626" s="94"/>
      <c r="AD2626" s="94"/>
      <c r="AE2626" s="94"/>
      <c r="AF2626" s="94"/>
      <c r="AG2626" s="94"/>
      <c r="AH2626" s="98">
        <v>0</v>
      </c>
      <c r="AI2626" s="98">
        <v>0</v>
      </c>
      <c r="AJ2626" s="98">
        <v>0</v>
      </c>
      <c r="AK2626" s="98">
        <v>0</v>
      </c>
      <c r="AL2626" s="98">
        <v>0</v>
      </c>
      <c r="AM2626" s="98">
        <v>804662</v>
      </c>
      <c r="AN2626" s="98">
        <v>0</v>
      </c>
      <c r="AO2626" s="98">
        <v>0</v>
      </c>
      <c r="AP2626" s="98">
        <v>0</v>
      </c>
      <c r="AQ2626" s="98">
        <v>0</v>
      </c>
      <c r="AR2626" s="98"/>
      <c r="AS2626" s="98"/>
      <c r="AT2626" s="98"/>
      <c r="AU2626" s="98">
        <v>0</v>
      </c>
      <c r="AV2626" s="98">
        <v>0</v>
      </c>
      <c r="AW2626" s="98">
        <v>0</v>
      </c>
      <c r="AX2626" s="101"/>
      <c r="AY2626" s="102"/>
      <c r="AZ2626" s="98"/>
      <c r="BA2626" s="98">
        <v>0</v>
      </c>
    </row>
    <row r="2627" spans="1:53" hidden="1">
      <c r="A2627" s="94">
        <v>900228989</v>
      </c>
      <c r="B2627" s="94" t="s">
        <v>3407</v>
      </c>
      <c r="C2627" s="94" t="s">
        <v>3211</v>
      </c>
      <c r="D2627" s="94" t="str">
        <f>+CONCATENATE(A2627,"_",C2627)</f>
        <v>900228989_FECS45201</v>
      </c>
      <c r="E2627" s="94" t="str">
        <f>+CONCATENATE(C2627,"_",AX2627)</f>
        <v>FECS45201_</v>
      </c>
      <c r="F2627" s="96">
        <v>45601</v>
      </c>
      <c r="G2627" s="96">
        <v>45604</v>
      </c>
      <c r="H2627" s="98">
        <v>817439</v>
      </c>
      <c r="I2627" s="98">
        <v>817439</v>
      </c>
      <c r="J2627" s="94"/>
      <c r="K2627" s="94" t="e">
        <v>#N/A</v>
      </c>
      <c r="L2627" s="94" t="s">
        <v>3942</v>
      </c>
      <c r="M2627" s="98">
        <v>801090</v>
      </c>
      <c r="N2627" s="94">
        <v>1222542321</v>
      </c>
      <c r="O2627" s="94"/>
      <c r="P2627" s="94"/>
      <c r="Q2627" s="94"/>
      <c r="R2627" s="94" t="s">
        <v>3437</v>
      </c>
      <c r="S2627" s="96">
        <v>45601</v>
      </c>
      <c r="T2627" s="96">
        <v>45604</v>
      </c>
      <c r="U2627" s="96"/>
      <c r="V2627" s="98">
        <v>817439</v>
      </c>
      <c r="W2627" s="98">
        <v>0</v>
      </c>
      <c r="X2627" s="98">
        <v>0</v>
      </c>
      <c r="Y2627" s="98">
        <v>0</v>
      </c>
      <c r="Z2627" s="94"/>
      <c r="AA2627" s="94"/>
      <c r="AB2627" s="98">
        <v>0</v>
      </c>
      <c r="AC2627" s="94"/>
      <c r="AD2627" s="94"/>
      <c r="AE2627" s="94"/>
      <c r="AF2627" s="94"/>
      <c r="AG2627" s="94"/>
      <c r="AH2627" s="98">
        <v>0</v>
      </c>
      <c r="AI2627" s="98">
        <v>0</v>
      </c>
      <c r="AJ2627" s="98">
        <v>0</v>
      </c>
      <c r="AK2627" s="98">
        <v>0</v>
      </c>
      <c r="AL2627" s="98">
        <v>0</v>
      </c>
      <c r="AM2627" s="98">
        <v>817439</v>
      </c>
      <c r="AN2627" s="98">
        <v>0</v>
      </c>
      <c r="AO2627" s="98">
        <v>0</v>
      </c>
      <c r="AP2627" s="98">
        <v>0</v>
      </c>
      <c r="AQ2627" s="98">
        <v>0</v>
      </c>
      <c r="AR2627" s="98"/>
      <c r="AS2627" s="98"/>
      <c r="AT2627" s="98"/>
      <c r="AU2627" s="98">
        <v>0</v>
      </c>
      <c r="AV2627" s="98">
        <v>0</v>
      </c>
      <c r="AW2627" s="98">
        <v>0</v>
      </c>
      <c r="AX2627" s="101"/>
      <c r="AY2627" s="102"/>
      <c r="AZ2627" s="98"/>
      <c r="BA2627" s="98">
        <v>0</v>
      </c>
    </row>
    <row r="2628" spans="1:53" hidden="1">
      <c r="A2628" s="94">
        <v>900228989</v>
      </c>
      <c r="B2628" s="94" t="s">
        <v>3407</v>
      </c>
      <c r="C2628" s="94" t="s">
        <v>3212</v>
      </c>
      <c r="D2628" s="94" t="str">
        <f>+CONCATENATE(A2628,"_",C2628)</f>
        <v>900228989_FECS45145</v>
      </c>
      <c r="E2628" s="94" t="str">
        <f>+CONCATENATE(C2628,"_",AX2628)</f>
        <v>FECS45145_</v>
      </c>
      <c r="F2628" s="96">
        <v>45599</v>
      </c>
      <c r="G2628" s="96">
        <v>45604</v>
      </c>
      <c r="H2628" s="98">
        <v>848448</v>
      </c>
      <c r="I2628" s="98">
        <v>848448</v>
      </c>
      <c r="J2628" s="94"/>
      <c r="K2628" s="94" t="e">
        <v>#N/A</v>
      </c>
      <c r="L2628" s="94" t="s">
        <v>3942</v>
      </c>
      <c r="M2628" s="98">
        <v>831479</v>
      </c>
      <c r="N2628" s="94">
        <v>1222541307</v>
      </c>
      <c r="O2628" s="94"/>
      <c r="P2628" s="94"/>
      <c r="Q2628" s="94"/>
      <c r="R2628" s="94" t="s">
        <v>3437</v>
      </c>
      <c r="S2628" s="96">
        <v>45599</v>
      </c>
      <c r="T2628" s="96">
        <v>45604</v>
      </c>
      <c r="U2628" s="96"/>
      <c r="V2628" s="98">
        <v>848448</v>
      </c>
      <c r="W2628" s="98">
        <v>0</v>
      </c>
      <c r="X2628" s="98">
        <v>0</v>
      </c>
      <c r="Y2628" s="98">
        <v>0</v>
      </c>
      <c r="Z2628" s="94"/>
      <c r="AA2628" s="94"/>
      <c r="AB2628" s="98">
        <v>0</v>
      </c>
      <c r="AC2628" s="94"/>
      <c r="AD2628" s="94"/>
      <c r="AE2628" s="94"/>
      <c r="AF2628" s="94"/>
      <c r="AG2628" s="94"/>
      <c r="AH2628" s="98">
        <v>0</v>
      </c>
      <c r="AI2628" s="98">
        <v>0</v>
      </c>
      <c r="AJ2628" s="98">
        <v>0</v>
      </c>
      <c r="AK2628" s="98">
        <v>0</v>
      </c>
      <c r="AL2628" s="98">
        <v>0</v>
      </c>
      <c r="AM2628" s="98">
        <v>848448</v>
      </c>
      <c r="AN2628" s="98">
        <v>0</v>
      </c>
      <c r="AO2628" s="98">
        <v>0</v>
      </c>
      <c r="AP2628" s="98">
        <v>0</v>
      </c>
      <c r="AQ2628" s="98">
        <v>0</v>
      </c>
      <c r="AR2628" s="98"/>
      <c r="AS2628" s="98"/>
      <c r="AT2628" s="98"/>
      <c r="AU2628" s="98">
        <v>0</v>
      </c>
      <c r="AV2628" s="98">
        <v>0</v>
      </c>
      <c r="AW2628" s="98">
        <v>0</v>
      </c>
      <c r="AX2628" s="101"/>
      <c r="AY2628" s="102"/>
      <c r="AZ2628" s="98"/>
      <c r="BA2628" s="98">
        <v>0</v>
      </c>
    </row>
    <row r="2629" spans="1:53" hidden="1">
      <c r="A2629" s="94">
        <v>900228989</v>
      </c>
      <c r="B2629" s="94" t="s">
        <v>3407</v>
      </c>
      <c r="C2629" s="94" t="s">
        <v>3213</v>
      </c>
      <c r="D2629" s="94" t="str">
        <f>+CONCATENATE(A2629,"_",C2629)</f>
        <v>900228989_FECS45414</v>
      </c>
      <c r="E2629" s="94" t="str">
        <f>+CONCATENATE(C2629,"_",AX2629)</f>
        <v>FECS45414_</v>
      </c>
      <c r="F2629" s="96">
        <v>45603</v>
      </c>
      <c r="G2629" s="96">
        <v>45604</v>
      </c>
      <c r="H2629" s="98">
        <v>857062</v>
      </c>
      <c r="I2629" s="98">
        <v>857062</v>
      </c>
      <c r="J2629" s="94"/>
      <c r="K2629" s="94" t="e">
        <v>#N/A</v>
      </c>
      <c r="L2629" s="94" t="s">
        <v>3942</v>
      </c>
      <c r="M2629" s="98">
        <v>839921</v>
      </c>
      <c r="N2629" s="94">
        <v>1222541324</v>
      </c>
      <c r="O2629" s="94"/>
      <c r="P2629" s="94"/>
      <c r="Q2629" s="94"/>
      <c r="R2629" s="94" t="s">
        <v>3437</v>
      </c>
      <c r="S2629" s="96">
        <v>45603</v>
      </c>
      <c r="T2629" s="96">
        <v>45604</v>
      </c>
      <c r="U2629" s="96"/>
      <c r="V2629" s="98">
        <v>857062</v>
      </c>
      <c r="W2629" s="98">
        <v>0</v>
      </c>
      <c r="X2629" s="98">
        <v>0</v>
      </c>
      <c r="Y2629" s="98">
        <v>0</v>
      </c>
      <c r="Z2629" s="94"/>
      <c r="AA2629" s="94"/>
      <c r="AB2629" s="98">
        <v>0</v>
      </c>
      <c r="AC2629" s="94"/>
      <c r="AD2629" s="94"/>
      <c r="AE2629" s="94"/>
      <c r="AF2629" s="94"/>
      <c r="AG2629" s="94"/>
      <c r="AH2629" s="98">
        <v>0</v>
      </c>
      <c r="AI2629" s="98">
        <v>0</v>
      </c>
      <c r="AJ2629" s="98">
        <v>0</v>
      </c>
      <c r="AK2629" s="98">
        <v>0</v>
      </c>
      <c r="AL2629" s="98">
        <v>0</v>
      </c>
      <c r="AM2629" s="98">
        <v>857062</v>
      </c>
      <c r="AN2629" s="98">
        <v>0</v>
      </c>
      <c r="AO2629" s="98">
        <v>0</v>
      </c>
      <c r="AP2629" s="98">
        <v>0</v>
      </c>
      <c r="AQ2629" s="98">
        <v>0</v>
      </c>
      <c r="AR2629" s="98"/>
      <c r="AS2629" s="98"/>
      <c r="AT2629" s="98"/>
      <c r="AU2629" s="98">
        <v>0</v>
      </c>
      <c r="AV2629" s="98">
        <v>0</v>
      </c>
      <c r="AW2629" s="98">
        <v>0</v>
      </c>
      <c r="AX2629" s="101"/>
      <c r="AY2629" s="102"/>
      <c r="AZ2629" s="98"/>
      <c r="BA2629" s="98">
        <v>0</v>
      </c>
    </row>
    <row r="2630" spans="1:53" hidden="1">
      <c r="A2630" s="94">
        <v>900228989</v>
      </c>
      <c r="B2630" s="94" t="s">
        <v>3407</v>
      </c>
      <c r="C2630" s="94" t="s">
        <v>3216</v>
      </c>
      <c r="D2630" s="94" t="str">
        <f>+CONCATENATE(A2630,"_",C2630)</f>
        <v>900228989_FECS44955</v>
      </c>
      <c r="E2630" s="94" t="str">
        <f>+CONCATENATE(C2630,"_",AX2630)</f>
        <v>FECS44955_</v>
      </c>
      <c r="F2630" s="96">
        <v>45597</v>
      </c>
      <c r="G2630" s="96">
        <v>45604</v>
      </c>
      <c r="H2630" s="98">
        <v>949691</v>
      </c>
      <c r="I2630" s="98">
        <v>949691</v>
      </c>
      <c r="J2630" s="94"/>
      <c r="K2630" s="94" t="e">
        <v>#N/A</v>
      </c>
      <c r="L2630" s="94" t="s">
        <v>3942</v>
      </c>
      <c r="M2630" s="98">
        <v>930697</v>
      </c>
      <c r="N2630" s="94">
        <v>1222542319</v>
      </c>
      <c r="O2630" s="94"/>
      <c r="P2630" s="94"/>
      <c r="Q2630" s="94"/>
      <c r="R2630" s="94" t="s">
        <v>3437</v>
      </c>
      <c r="S2630" s="96">
        <v>45597</v>
      </c>
      <c r="T2630" s="96">
        <v>45604</v>
      </c>
      <c r="U2630" s="96"/>
      <c r="V2630" s="98">
        <v>949691</v>
      </c>
      <c r="W2630" s="98">
        <v>0</v>
      </c>
      <c r="X2630" s="98">
        <v>0</v>
      </c>
      <c r="Y2630" s="98">
        <v>0</v>
      </c>
      <c r="Z2630" s="94"/>
      <c r="AA2630" s="94"/>
      <c r="AB2630" s="98">
        <v>0</v>
      </c>
      <c r="AC2630" s="94"/>
      <c r="AD2630" s="94"/>
      <c r="AE2630" s="94"/>
      <c r="AF2630" s="94"/>
      <c r="AG2630" s="94"/>
      <c r="AH2630" s="98">
        <v>0</v>
      </c>
      <c r="AI2630" s="98">
        <v>0</v>
      </c>
      <c r="AJ2630" s="98">
        <v>0</v>
      </c>
      <c r="AK2630" s="98">
        <v>0</v>
      </c>
      <c r="AL2630" s="98">
        <v>0</v>
      </c>
      <c r="AM2630" s="98">
        <v>949691</v>
      </c>
      <c r="AN2630" s="98">
        <v>0</v>
      </c>
      <c r="AO2630" s="98">
        <v>0</v>
      </c>
      <c r="AP2630" s="98">
        <v>0</v>
      </c>
      <c r="AQ2630" s="98">
        <v>0</v>
      </c>
      <c r="AR2630" s="98"/>
      <c r="AS2630" s="98"/>
      <c r="AT2630" s="98"/>
      <c r="AU2630" s="98">
        <v>0</v>
      </c>
      <c r="AV2630" s="98">
        <v>0</v>
      </c>
      <c r="AW2630" s="98">
        <v>0</v>
      </c>
      <c r="AX2630" s="101"/>
      <c r="AY2630" s="102"/>
      <c r="AZ2630" s="98"/>
      <c r="BA2630" s="98">
        <v>0</v>
      </c>
    </row>
    <row r="2631" spans="1:53" hidden="1">
      <c r="A2631" s="94">
        <v>900228989</v>
      </c>
      <c r="B2631" s="94" t="s">
        <v>3407</v>
      </c>
      <c r="C2631" s="94" t="s">
        <v>3217</v>
      </c>
      <c r="D2631" s="94" t="str">
        <f>+CONCATENATE(A2631,"_",C2631)</f>
        <v>900228989_FECS45349</v>
      </c>
      <c r="E2631" s="94" t="str">
        <f>+CONCATENATE(C2631,"_",AX2631)</f>
        <v>FECS45349_</v>
      </c>
      <c r="F2631" s="96">
        <v>45603</v>
      </c>
      <c r="G2631" s="96">
        <v>45604</v>
      </c>
      <c r="H2631" s="98">
        <v>1086450</v>
      </c>
      <c r="I2631" s="98">
        <v>1086450</v>
      </c>
      <c r="J2631" s="94"/>
      <c r="K2631" s="94" t="e">
        <v>#N/A</v>
      </c>
      <c r="L2631" s="94" t="s">
        <v>3942</v>
      </c>
      <c r="M2631" s="98">
        <v>1064721</v>
      </c>
      <c r="N2631" s="94">
        <v>1222542324</v>
      </c>
      <c r="O2631" s="94"/>
      <c r="P2631" s="94"/>
      <c r="Q2631" s="94"/>
      <c r="R2631" s="94" t="s">
        <v>3437</v>
      </c>
      <c r="S2631" s="96">
        <v>45603</v>
      </c>
      <c r="T2631" s="96">
        <v>45604</v>
      </c>
      <c r="U2631" s="96"/>
      <c r="V2631" s="98">
        <v>1086450</v>
      </c>
      <c r="W2631" s="98">
        <v>0</v>
      </c>
      <c r="X2631" s="98">
        <v>0</v>
      </c>
      <c r="Y2631" s="98">
        <v>0</v>
      </c>
      <c r="Z2631" s="94"/>
      <c r="AA2631" s="94"/>
      <c r="AB2631" s="98">
        <v>0</v>
      </c>
      <c r="AC2631" s="94"/>
      <c r="AD2631" s="94"/>
      <c r="AE2631" s="94"/>
      <c r="AF2631" s="94"/>
      <c r="AG2631" s="94"/>
      <c r="AH2631" s="98">
        <v>0</v>
      </c>
      <c r="AI2631" s="98">
        <v>0</v>
      </c>
      <c r="AJ2631" s="98">
        <v>0</v>
      </c>
      <c r="AK2631" s="98">
        <v>0</v>
      </c>
      <c r="AL2631" s="98">
        <v>0</v>
      </c>
      <c r="AM2631" s="98">
        <v>1086450</v>
      </c>
      <c r="AN2631" s="98">
        <v>0</v>
      </c>
      <c r="AO2631" s="98">
        <v>0</v>
      </c>
      <c r="AP2631" s="98">
        <v>0</v>
      </c>
      <c r="AQ2631" s="98">
        <v>0</v>
      </c>
      <c r="AR2631" s="98"/>
      <c r="AS2631" s="98"/>
      <c r="AT2631" s="98"/>
      <c r="AU2631" s="98">
        <v>0</v>
      </c>
      <c r="AV2631" s="98">
        <v>0</v>
      </c>
      <c r="AW2631" s="98">
        <v>0</v>
      </c>
      <c r="AX2631" s="101"/>
      <c r="AY2631" s="102"/>
      <c r="AZ2631" s="98"/>
      <c r="BA2631" s="98">
        <v>0</v>
      </c>
    </row>
    <row r="2632" spans="1:53" hidden="1">
      <c r="A2632" s="94">
        <v>900228989</v>
      </c>
      <c r="B2632" s="94" t="s">
        <v>3407</v>
      </c>
      <c r="C2632" s="94" t="s">
        <v>3218</v>
      </c>
      <c r="D2632" s="94" t="str">
        <f>+CONCATENATE(A2632,"_",C2632)</f>
        <v>900228989_FECS45068</v>
      </c>
      <c r="E2632" s="94" t="str">
        <f>+CONCATENATE(C2632,"_",AX2632)</f>
        <v>FECS45068_</v>
      </c>
      <c r="F2632" s="96">
        <v>45597</v>
      </c>
      <c r="G2632" s="96">
        <v>45604</v>
      </c>
      <c r="H2632" s="98">
        <v>1983042</v>
      </c>
      <c r="I2632" s="98">
        <v>1983042</v>
      </c>
      <c r="J2632" s="94"/>
      <c r="K2632" s="94" t="e">
        <v>#N/A</v>
      </c>
      <c r="L2632" s="94" t="s">
        <v>3942</v>
      </c>
      <c r="M2632" s="98">
        <v>1943381</v>
      </c>
      <c r="N2632" s="94">
        <v>1222541300</v>
      </c>
      <c r="O2632" s="94"/>
      <c r="P2632" s="94"/>
      <c r="Q2632" s="94"/>
      <c r="R2632" s="94" t="s">
        <v>3437</v>
      </c>
      <c r="S2632" s="96">
        <v>45597</v>
      </c>
      <c r="T2632" s="96">
        <v>45604</v>
      </c>
      <c r="U2632" s="96"/>
      <c r="V2632" s="98">
        <v>1983042</v>
      </c>
      <c r="W2632" s="98">
        <v>0</v>
      </c>
      <c r="X2632" s="98">
        <v>0</v>
      </c>
      <c r="Y2632" s="98">
        <v>0</v>
      </c>
      <c r="Z2632" s="94"/>
      <c r="AA2632" s="94"/>
      <c r="AB2632" s="98">
        <v>0</v>
      </c>
      <c r="AC2632" s="94"/>
      <c r="AD2632" s="94"/>
      <c r="AE2632" s="94"/>
      <c r="AF2632" s="94"/>
      <c r="AG2632" s="94"/>
      <c r="AH2632" s="98">
        <v>0</v>
      </c>
      <c r="AI2632" s="98">
        <v>0</v>
      </c>
      <c r="AJ2632" s="98">
        <v>0</v>
      </c>
      <c r="AK2632" s="98">
        <v>0</v>
      </c>
      <c r="AL2632" s="98">
        <v>0</v>
      </c>
      <c r="AM2632" s="98">
        <v>1983042</v>
      </c>
      <c r="AN2632" s="98">
        <v>0</v>
      </c>
      <c r="AO2632" s="98">
        <v>0</v>
      </c>
      <c r="AP2632" s="98">
        <v>0</v>
      </c>
      <c r="AQ2632" s="98">
        <v>0</v>
      </c>
      <c r="AR2632" s="98"/>
      <c r="AS2632" s="98"/>
      <c r="AT2632" s="98"/>
      <c r="AU2632" s="98">
        <v>0</v>
      </c>
      <c r="AV2632" s="98">
        <v>0</v>
      </c>
      <c r="AW2632" s="98">
        <v>0</v>
      </c>
      <c r="AX2632" s="101"/>
      <c r="AY2632" s="102"/>
      <c r="AZ2632" s="98"/>
      <c r="BA2632" s="98">
        <v>0</v>
      </c>
    </row>
    <row r="2633" spans="1:53" hidden="1">
      <c r="A2633" s="94">
        <v>900228989</v>
      </c>
      <c r="B2633" s="94" t="s">
        <v>3407</v>
      </c>
      <c r="C2633" s="94" t="s">
        <v>3219</v>
      </c>
      <c r="D2633" s="94" t="str">
        <f>+CONCATENATE(A2633,"_",C2633)</f>
        <v>900228989_FECS45376</v>
      </c>
      <c r="E2633" s="94" t="str">
        <f>+CONCATENATE(C2633,"_",AX2633)</f>
        <v>FECS45376_</v>
      </c>
      <c r="F2633" s="96">
        <v>45603</v>
      </c>
      <c r="G2633" s="96">
        <v>45604</v>
      </c>
      <c r="H2633" s="98">
        <v>956057</v>
      </c>
      <c r="I2633" s="98">
        <v>956057</v>
      </c>
      <c r="J2633" s="94"/>
      <c r="K2633" s="94" t="e">
        <v>#N/A</v>
      </c>
      <c r="L2633" s="94" t="s">
        <v>3942</v>
      </c>
      <c r="M2633" s="98">
        <v>936936</v>
      </c>
      <c r="N2633" s="94">
        <v>1222549268</v>
      </c>
      <c r="O2633" s="94"/>
      <c r="P2633" s="94"/>
      <c r="Q2633" s="94"/>
      <c r="R2633" s="94" t="s">
        <v>3437</v>
      </c>
      <c r="S2633" s="96">
        <v>45603</v>
      </c>
      <c r="T2633" s="96">
        <v>45604</v>
      </c>
      <c r="U2633" s="96"/>
      <c r="V2633" s="98">
        <v>956057</v>
      </c>
      <c r="W2633" s="98">
        <v>0</v>
      </c>
      <c r="X2633" s="98">
        <v>0</v>
      </c>
      <c r="Y2633" s="98">
        <v>0</v>
      </c>
      <c r="Z2633" s="94"/>
      <c r="AA2633" s="94"/>
      <c r="AB2633" s="98">
        <v>0</v>
      </c>
      <c r="AC2633" s="94"/>
      <c r="AD2633" s="94"/>
      <c r="AE2633" s="94"/>
      <c r="AF2633" s="94"/>
      <c r="AG2633" s="94"/>
      <c r="AH2633" s="98">
        <v>0</v>
      </c>
      <c r="AI2633" s="98">
        <v>0</v>
      </c>
      <c r="AJ2633" s="98">
        <v>0</v>
      </c>
      <c r="AK2633" s="98">
        <v>0</v>
      </c>
      <c r="AL2633" s="98">
        <v>0</v>
      </c>
      <c r="AM2633" s="98">
        <v>956057</v>
      </c>
      <c r="AN2633" s="98">
        <v>0</v>
      </c>
      <c r="AO2633" s="98">
        <v>0</v>
      </c>
      <c r="AP2633" s="98">
        <v>0</v>
      </c>
      <c r="AQ2633" s="98">
        <v>0</v>
      </c>
      <c r="AR2633" s="98"/>
      <c r="AS2633" s="98"/>
      <c r="AT2633" s="98"/>
      <c r="AU2633" s="98">
        <v>0</v>
      </c>
      <c r="AV2633" s="98">
        <v>0</v>
      </c>
      <c r="AW2633" s="98">
        <v>0</v>
      </c>
      <c r="AX2633" s="101"/>
      <c r="AY2633" s="102"/>
      <c r="AZ2633" s="98"/>
      <c r="BA2633" s="98">
        <v>0</v>
      </c>
    </row>
    <row r="2634" spans="1:53" hidden="1">
      <c r="A2634" s="94">
        <v>900228989</v>
      </c>
      <c r="B2634" s="94" t="s">
        <v>3407</v>
      </c>
      <c r="C2634" s="94" t="s">
        <v>3221</v>
      </c>
      <c r="D2634" s="94" t="str">
        <f>+CONCATENATE(A2634,"_",C2634)</f>
        <v>900228989_FECS45037</v>
      </c>
      <c r="E2634" s="94" t="str">
        <f>+CONCATENATE(C2634,"_",AX2634)</f>
        <v>FECS45037_</v>
      </c>
      <c r="F2634" s="96">
        <v>45597</v>
      </c>
      <c r="G2634" s="96">
        <v>45604</v>
      </c>
      <c r="H2634" s="98">
        <v>3663905</v>
      </c>
      <c r="I2634" s="98">
        <v>3663905</v>
      </c>
      <c r="J2634" s="94"/>
      <c r="K2634" s="94" t="e">
        <v>#N/A</v>
      </c>
      <c r="L2634" s="94" t="s">
        <v>3942</v>
      </c>
      <c r="M2634" s="98">
        <v>3590627</v>
      </c>
      <c r="N2634" s="94">
        <v>1222541701</v>
      </c>
      <c r="O2634" s="94"/>
      <c r="P2634" s="94"/>
      <c r="Q2634" s="94"/>
      <c r="R2634" s="94" t="s">
        <v>3437</v>
      </c>
      <c r="S2634" s="96">
        <v>45597</v>
      </c>
      <c r="T2634" s="96">
        <v>45604</v>
      </c>
      <c r="U2634" s="96"/>
      <c r="V2634" s="98">
        <v>3663905</v>
      </c>
      <c r="W2634" s="98">
        <v>0</v>
      </c>
      <c r="X2634" s="98">
        <v>0</v>
      </c>
      <c r="Y2634" s="98">
        <v>0</v>
      </c>
      <c r="Z2634" s="94"/>
      <c r="AA2634" s="94"/>
      <c r="AB2634" s="98">
        <v>0</v>
      </c>
      <c r="AC2634" s="94"/>
      <c r="AD2634" s="94"/>
      <c r="AE2634" s="94"/>
      <c r="AF2634" s="94"/>
      <c r="AG2634" s="94"/>
      <c r="AH2634" s="98">
        <v>0</v>
      </c>
      <c r="AI2634" s="98">
        <v>0</v>
      </c>
      <c r="AJ2634" s="98">
        <v>0</v>
      </c>
      <c r="AK2634" s="98">
        <v>0</v>
      </c>
      <c r="AL2634" s="98">
        <v>0</v>
      </c>
      <c r="AM2634" s="98">
        <v>3663905</v>
      </c>
      <c r="AN2634" s="98">
        <v>0</v>
      </c>
      <c r="AO2634" s="98">
        <v>0</v>
      </c>
      <c r="AP2634" s="98">
        <v>0</v>
      </c>
      <c r="AQ2634" s="98">
        <v>0</v>
      </c>
      <c r="AR2634" s="98"/>
      <c r="AS2634" s="98"/>
      <c r="AT2634" s="98"/>
      <c r="AU2634" s="98">
        <v>0</v>
      </c>
      <c r="AV2634" s="98">
        <v>0</v>
      </c>
      <c r="AW2634" s="98">
        <v>0</v>
      </c>
      <c r="AX2634" s="101"/>
      <c r="AY2634" s="102"/>
      <c r="AZ2634" s="98"/>
      <c r="BA2634" s="98">
        <v>0</v>
      </c>
    </row>
    <row r="2635" spans="1:53" hidden="1">
      <c r="A2635" s="94">
        <v>900228989</v>
      </c>
      <c r="B2635" s="94" t="s">
        <v>3407</v>
      </c>
      <c r="C2635" s="94" t="s">
        <v>3224</v>
      </c>
      <c r="D2635" s="94" t="str">
        <f>+CONCATENATE(A2635,"_",C2635)</f>
        <v>900228989_FECS45044</v>
      </c>
      <c r="E2635" s="94" t="str">
        <f>+CONCATENATE(C2635,"_",AX2635)</f>
        <v>FECS45044_</v>
      </c>
      <c r="F2635" s="96">
        <v>45597</v>
      </c>
      <c r="G2635" s="96">
        <v>45604</v>
      </c>
      <c r="H2635" s="98">
        <v>65951</v>
      </c>
      <c r="I2635" s="98">
        <v>65951</v>
      </c>
      <c r="J2635" s="94"/>
      <c r="K2635" s="94" t="e">
        <v>#N/A</v>
      </c>
      <c r="L2635" s="94" t="s">
        <v>3942</v>
      </c>
      <c r="M2635" s="98">
        <v>65951</v>
      </c>
      <c r="N2635" s="94">
        <v>1222541327</v>
      </c>
      <c r="O2635" s="94"/>
      <c r="P2635" s="94"/>
      <c r="Q2635" s="94"/>
      <c r="R2635" s="94" t="s">
        <v>3437</v>
      </c>
      <c r="S2635" s="96">
        <v>45597</v>
      </c>
      <c r="T2635" s="96">
        <v>45604</v>
      </c>
      <c r="U2635" s="96"/>
      <c r="V2635" s="98">
        <v>65951</v>
      </c>
      <c r="W2635" s="98">
        <v>0</v>
      </c>
      <c r="X2635" s="98">
        <v>0</v>
      </c>
      <c r="Y2635" s="98">
        <v>0</v>
      </c>
      <c r="Z2635" s="94"/>
      <c r="AA2635" s="94"/>
      <c r="AB2635" s="98">
        <v>0</v>
      </c>
      <c r="AC2635" s="94"/>
      <c r="AD2635" s="94"/>
      <c r="AE2635" s="94"/>
      <c r="AF2635" s="94"/>
      <c r="AG2635" s="94"/>
      <c r="AH2635" s="98">
        <v>0</v>
      </c>
      <c r="AI2635" s="98">
        <v>0</v>
      </c>
      <c r="AJ2635" s="98">
        <v>0</v>
      </c>
      <c r="AK2635" s="98">
        <v>0</v>
      </c>
      <c r="AL2635" s="98">
        <v>0</v>
      </c>
      <c r="AM2635" s="98">
        <v>65951</v>
      </c>
      <c r="AN2635" s="98">
        <v>0</v>
      </c>
      <c r="AO2635" s="98">
        <v>0</v>
      </c>
      <c r="AP2635" s="98">
        <v>0</v>
      </c>
      <c r="AQ2635" s="98">
        <v>0</v>
      </c>
      <c r="AR2635" s="98"/>
      <c r="AS2635" s="98"/>
      <c r="AT2635" s="98"/>
      <c r="AU2635" s="98">
        <v>0</v>
      </c>
      <c r="AV2635" s="98">
        <v>0</v>
      </c>
      <c r="AW2635" s="98">
        <v>0</v>
      </c>
      <c r="AX2635" s="101"/>
      <c r="AY2635" s="102"/>
      <c r="AZ2635" s="98"/>
      <c r="BA2635" s="98">
        <v>0</v>
      </c>
    </row>
    <row r="2636" spans="1:53" hidden="1">
      <c r="A2636" s="94">
        <v>900228989</v>
      </c>
      <c r="B2636" s="94" t="s">
        <v>3407</v>
      </c>
      <c r="C2636" s="94" t="s">
        <v>3225</v>
      </c>
      <c r="D2636" s="94" t="str">
        <f>+CONCATENATE(A2636,"_",C2636)</f>
        <v>900228989_FECS45048</v>
      </c>
      <c r="E2636" s="94" t="str">
        <f>+CONCATENATE(C2636,"_",AX2636)</f>
        <v>FECS45048_</v>
      </c>
      <c r="F2636" s="96">
        <v>45597</v>
      </c>
      <c r="G2636" s="96">
        <v>45604</v>
      </c>
      <c r="H2636" s="98">
        <v>88756</v>
      </c>
      <c r="I2636" s="98">
        <v>88756</v>
      </c>
      <c r="J2636" s="94"/>
      <c r="K2636" s="94" t="e">
        <v>#N/A</v>
      </c>
      <c r="L2636" s="94" t="s">
        <v>3942</v>
      </c>
      <c r="M2636" s="98">
        <v>88756</v>
      </c>
      <c r="N2636" s="94">
        <v>1222541328</v>
      </c>
      <c r="O2636" s="94"/>
      <c r="P2636" s="94"/>
      <c r="Q2636" s="94"/>
      <c r="R2636" s="94" t="s">
        <v>3437</v>
      </c>
      <c r="S2636" s="96">
        <v>45597</v>
      </c>
      <c r="T2636" s="96">
        <v>45604</v>
      </c>
      <c r="U2636" s="96"/>
      <c r="V2636" s="98">
        <v>88756</v>
      </c>
      <c r="W2636" s="98">
        <v>0</v>
      </c>
      <c r="X2636" s="98">
        <v>0</v>
      </c>
      <c r="Y2636" s="98">
        <v>0</v>
      </c>
      <c r="Z2636" s="94"/>
      <c r="AA2636" s="94"/>
      <c r="AB2636" s="98">
        <v>0</v>
      </c>
      <c r="AC2636" s="94"/>
      <c r="AD2636" s="94"/>
      <c r="AE2636" s="94"/>
      <c r="AF2636" s="94"/>
      <c r="AG2636" s="94"/>
      <c r="AH2636" s="98">
        <v>0</v>
      </c>
      <c r="AI2636" s="98">
        <v>0</v>
      </c>
      <c r="AJ2636" s="98">
        <v>0</v>
      </c>
      <c r="AK2636" s="98">
        <v>0</v>
      </c>
      <c r="AL2636" s="98">
        <v>0</v>
      </c>
      <c r="AM2636" s="98">
        <v>88756</v>
      </c>
      <c r="AN2636" s="98">
        <v>0</v>
      </c>
      <c r="AO2636" s="98">
        <v>0</v>
      </c>
      <c r="AP2636" s="98">
        <v>0</v>
      </c>
      <c r="AQ2636" s="98">
        <v>0</v>
      </c>
      <c r="AR2636" s="98"/>
      <c r="AS2636" s="98"/>
      <c r="AT2636" s="98"/>
      <c r="AU2636" s="98">
        <v>0</v>
      </c>
      <c r="AV2636" s="98">
        <v>0</v>
      </c>
      <c r="AW2636" s="98">
        <v>0</v>
      </c>
      <c r="AX2636" s="101"/>
      <c r="AY2636" s="102"/>
      <c r="AZ2636" s="98"/>
      <c r="BA2636" s="98">
        <v>0</v>
      </c>
    </row>
    <row r="2637" spans="1:53" hidden="1">
      <c r="A2637" s="94">
        <v>900228989</v>
      </c>
      <c r="B2637" s="94" t="s">
        <v>3407</v>
      </c>
      <c r="C2637" s="94" t="s">
        <v>3226</v>
      </c>
      <c r="D2637" s="94" t="str">
        <f>+CONCATENATE(A2637,"_",C2637)</f>
        <v>900228989_FECS45203</v>
      </c>
      <c r="E2637" s="94" t="str">
        <f>+CONCATENATE(C2637,"_",AX2637)</f>
        <v>FECS45203_</v>
      </c>
      <c r="F2637" s="96">
        <v>45601</v>
      </c>
      <c r="G2637" s="96">
        <v>45604</v>
      </c>
      <c r="H2637" s="98">
        <v>120080</v>
      </c>
      <c r="I2637" s="98">
        <v>120080</v>
      </c>
      <c r="J2637" s="94"/>
      <c r="K2637" s="94" t="e">
        <v>#N/A</v>
      </c>
      <c r="L2637" s="94" t="s">
        <v>3942</v>
      </c>
      <c r="M2637" s="98">
        <v>120080</v>
      </c>
      <c r="N2637" s="94">
        <v>1222541333</v>
      </c>
      <c r="O2637" s="94"/>
      <c r="P2637" s="94"/>
      <c r="Q2637" s="94"/>
      <c r="R2637" s="94" t="s">
        <v>3437</v>
      </c>
      <c r="S2637" s="96">
        <v>45601</v>
      </c>
      <c r="T2637" s="96">
        <v>45604</v>
      </c>
      <c r="U2637" s="96"/>
      <c r="V2637" s="98">
        <v>120080</v>
      </c>
      <c r="W2637" s="98">
        <v>0</v>
      </c>
      <c r="X2637" s="98">
        <v>0</v>
      </c>
      <c r="Y2637" s="98">
        <v>0</v>
      </c>
      <c r="Z2637" s="94"/>
      <c r="AA2637" s="94"/>
      <c r="AB2637" s="98">
        <v>0</v>
      </c>
      <c r="AC2637" s="94"/>
      <c r="AD2637" s="94"/>
      <c r="AE2637" s="94"/>
      <c r="AF2637" s="94"/>
      <c r="AG2637" s="94"/>
      <c r="AH2637" s="98">
        <v>0</v>
      </c>
      <c r="AI2637" s="98">
        <v>0</v>
      </c>
      <c r="AJ2637" s="98">
        <v>0</v>
      </c>
      <c r="AK2637" s="98">
        <v>0</v>
      </c>
      <c r="AL2637" s="98">
        <v>0</v>
      </c>
      <c r="AM2637" s="98">
        <v>120080</v>
      </c>
      <c r="AN2637" s="98">
        <v>0</v>
      </c>
      <c r="AO2637" s="98">
        <v>0</v>
      </c>
      <c r="AP2637" s="98">
        <v>0</v>
      </c>
      <c r="AQ2637" s="98">
        <v>0</v>
      </c>
      <c r="AR2637" s="98"/>
      <c r="AS2637" s="98"/>
      <c r="AT2637" s="98"/>
      <c r="AU2637" s="98">
        <v>0</v>
      </c>
      <c r="AV2637" s="98">
        <v>0</v>
      </c>
      <c r="AW2637" s="98">
        <v>0</v>
      </c>
      <c r="AX2637" s="101"/>
      <c r="AY2637" s="102"/>
      <c r="AZ2637" s="98"/>
      <c r="BA2637" s="98">
        <v>0</v>
      </c>
    </row>
    <row r="2638" spans="1:53" hidden="1">
      <c r="A2638" s="94">
        <v>900228989</v>
      </c>
      <c r="B2638" s="94" t="s">
        <v>3407</v>
      </c>
      <c r="C2638" s="94" t="s">
        <v>3227</v>
      </c>
      <c r="D2638" s="94" t="str">
        <f>+CONCATENATE(A2638,"_",C2638)</f>
        <v>900228989_FECS45392</v>
      </c>
      <c r="E2638" s="94" t="str">
        <f>+CONCATENATE(C2638,"_",AX2638)</f>
        <v>FECS45392_</v>
      </c>
      <c r="F2638" s="96">
        <v>45603</v>
      </c>
      <c r="G2638" s="96">
        <v>45604</v>
      </c>
      <c r="H2638" s="98">
        <v>147920</v>
      </c>
      <c r="I2638" s="98">
        <v>147920</v>
      </c>
      <c r="J2638" s="94"/>
      <c r="K2638" s="94" t="e">
        <v>#N/A</v>
      </c>
      <c r="L2638" s="94" t="s">
        <v>3942</v>
      </c>
      <c r="M2638" s="98">
        <v>147920</v>
      </c>
      <c r="N2638" s="94">
        <v>1222541337</v>
      </c>
      <c r="O2638" s="94"/>
      <c r="P2638" s="94"/>
      <c r="Q2638" s="94"/>
      <c r="R2638" s="94" t="s">
        <v>3437</v>
      </c>
      <c r="S2638" s="96">
        <v>45603</v>
      </c>
      <c r="T2638" s="96">
        <v>45604</v>
      </c>
      <c r="U2638" s="96"/>
      <c r="V2638" s="98">
        <v>147920</v>
      </c>
      <c r="W2638" s="98">
        <v>0</v>
      </c>
      <c r="X2638" s="98">
        <v>0</v>
      </c>
      <c r="Y2638" s="98">
        <v>0</v>
      </c>
      <c r="Z2638" s="94"/>
      <c r="AA2638" s="94"/>
      <c r="AB2638" s="98">
        <v>0</v>
      </c>
      <c r="AC2638" s="94"/>
      <c r="AD2638" s="94"/>
      <c r="AE2638" s="94"/>
      <c r="AF2638" s="94"/>
      <c r="AG2638" s="94"/>
      <c r="AH2638" s="98">
        <v>0</v>
      </c>
      <c r="AI2638" s="98">
        <v>0</v>
      </c>
      <c r="AJ2638" s="98">
        <v>0</v>
      </c>
      <c r="AK2638" s="98">
        <v>0</v>
      </c>
      <c r="AL2638" s="98">
        <v>0</v>
      </c>
      <c r="AM2638" s="98">
        <v>147920</v>
      </c>
      <c r="AN2638" s="98">
        <v>0</v>
      </c>
      <c r="AO2638" s="98">
        <v>0</v>
      </c>
      <c r="AP2638" s="98">
        <v>0</v>
      </c>
      <c r="AQ2638" s="98">
        <v>0</v>
      </c>
      <c r="AR2638" s="98"/>
      <c r="AS2638" s="98"/>
      <c r="AT2638" s="98"/>
      <c r="AU2638" s="98">
        <v>0</v>
      </c>
      <c r="AV2638" s="98">
        <v>0</v>
      </c>
      <c r="AW2638" s="98">
        <v>0</v>
      </c>
      <c r="AX2638" s="101"/>
      <c r="AY2638" s="102"/>
      <c r="AZ2638" s="98"/>
      <c r="BA2638" s="98">
        <v>0</v>
      </c>
    </row>
    <row r="2639" spans="1:53" hidden="1">
      <c r="A2639" s="94">
        <v>900228989</v>
      </c>
      <c r="B2639" s="94" t="s">
        <v>3407</v>
      </c>
      <c r="C2639" s="94" t="s">
        <v>3228</v>
      </c>
      <c r="D2639" s="94" t="str">
        <f>+CONCATENATE(A2639,"_",C2639)</f>
        <v>900228989_FECS45315</v>
      </c>
      <c r="E2639" s="94" t="str">
        <f>+CONCATENATE(C2639,"_",AX2639)</f>
        <v>FECS45315_</v>
      </c>
      <c r="F2639" s="96">
        <v>45602</v>
      </c>
      <c r="G2639" s="96">
        <v>45604</v>
      </c>
      <c r="H2639" s="98">
        <v>151255</v>
      </c>
      <c r="I2639" s="98">
        <v>151255</v>
      </c>
      <c r="J2639" s="94"/>
      <c r="K2639" s="94" t="e">
        <v>#N/A</v>
      </c>
      <c r="L2639" s="94" t="s">
        <v>3942</v>
      </c>
      <c r="M2639" s="98">
        <v>151255</v>
      </c>
      <c r="N2639" s="94">
        <v>1222541335</v>
      </c>
      <c r="O2639" s="94"/>
      <c r="P2639" s="94"/>
      <c r="Q2639" s="94"/>
      <c r="R2639" s="94" t="s">
        <v>3437</v>
      </c>
      <c r="S2639" s="96">
        <v>45602</v>
      </c>
      <c r="T2639" s="96">
        <v>45604</v>
      </c>
      <c r="U2639" s="96"/>
      <c r="V2639" s="98">
        <v>151255</v>
      </c>
      <c r="W2639" s="98">
        <v>0</v>
      </c>
      <c r="X2639" s="98">
        <v>0</v>
      </c>
      <c r="Y2639" s="98">
        <v>0</v>
      </c>
      <c r="Z2639" s="94"/>
      <c r="AA2639" s="94"/>
      <c r="AB2639" s="98">
        <v>0</v>
      </c>
      <c r="AC2639" s="94"/>
      <c r="AD2639" s="94"/>
      <c r="AE2639" s="94"/>
      <c r="AF2639" s="94"/>
      <c r="AG2639" s="94"/>
      <c r="AH2639" s="98">
        <v>0</v>
      </c>
      <c r="AI2639" s="98">
        <v>0</v>
      </c>
      <c r="AJ2639" s="98">
        <v>0</v>
      </c>
      <c r="AK2639" s="98">
        <v>0</v>
      </c>
      <c r="AL2639" s="98">
        <v>0</v>
      </c>
      <c r="AM2639" s="98">
        <v>151255</v>
      </c>
      <c r="AN2639" s="98">
        <v>0</v>
      </c>
      <c r="AO2639" s="98">
        <v>0</v>
      </c>
      <c r="AP2639" s="98">
        <v>0</v>
      </c>
      <c r="AQ2639" s="98">
        <v>0</v>
      </c>
      <c r="AR2639" s="98"/>
      <c r="AS2639" s="98"/>
      <c r="AT2639" s="98"/>
      <c r="AU2639" s="98">
        <v>0</v>
      </c>
      <c r="AV2639" s="98">
        <v>0</v>
      </c>
      <c r="AW2639" s="98">
        <v>0</v>
      </c>
      <c r="AX2639" s="101"/>
      <c r="AY2639" s="102"/>
      <c r="AZ2639" s="98"/>
      <c r="BA2639" s="98">
        <v>0</v>
      </c>
    </row>
    <row r="2640" spans="1:53" hidden="1">
      <c r="A2640" s="94">
        <v>900228989</v>
      </c>
      <c r="B2640" s="94" t="s">
        <v>3407</v>
      </c>
      <c r="C2640" s="94" t="s">
        <v>3229</v>
      </c>
      <c r="D2640" s="94" t="str">
        <f>+CONCATENATE(A2640,"_",C2640)</f>
        <v>900228989_FECS45305</v>
      </c>
      <c r="E2640" s="94" t="str">
        <f>+CONCATENATE(C2640,"_",AX2640)</f>
        <v>FECS45305_</v>
      </c>
      <c r="F2640" s="96">
        <v>45602</v>
      </c>
      <c r="G2640" s="96">
        <v>45604</v>
      </c>
      <c r="H2640" s="98">
        <v>177438</v>
      </c>
      <c r="I2640" s="98">
        <v>177438</v>
      </c>
      <c r="J2640" s="94"/>
      <c r="K2640" s="94" t="e">
        <v>#N/A</v>
      </c>
      <c r="L2640" s="94" t="s">
        <v>3942</v>
      </c>
      <c r="M2640" s="98">
        <v>177438</v>
      </c>
      <c r="N2640" s="94">
        <v>1222542328</v>
      </c>
      <c r="O2640" s="94"/>
      <c r="P2640" s="94"/>
      <c r="Q2640" s="94"/>
      <c r="R2640" s="94" t="s">
        <v>3437</v>
      </c>
      <c r="S2640" s="96">
        <v>45602</v>
      </c>
      <c r="T2640" s="96">
        <v>45604</v>
      </c>
      <c r="U2640" s="96"/>
      <c r="V2640" s="98">
        <v>177438</v>
      </c>
      <c r="W2640" s="98">
        <v>0</v>
      </c>
      <c r="X2640" s="98">
        <v>0</v>
      </c>
      <c r="Y2640" s="98">
        <v>0</v>
      </c>
      <c r="Z2640" s="94"/>
      <c r="AA2640" s="94"/>
      <c r="AB2640" s="98">
        <v>0</v>
      </c>
      <c r="AC2640" s="94"/>
      <c r="AD2640" s="94"/>
      <c r="AE2640" s="94"/>
      <c r="AF2640" s="94"/>
      <c r="AG2640" s="94"/>
      <c r="AH2640" s="98">
        <v>0</v>
      </c>
      <c r="AI2640" s="98">
        <v>0</v>
      </c>
      <c r="AJ2640" s="98">
        <v>0</v>
      </c>
      <c r="AK2640" s="98">
        <v>0</v>
      </c>
      <c r="AL2640" s="98">
        <v>0</v>
      </c>
      <c r="AM2640" s="98">
        <v>177438</v>
      </c>
      <c r="AN2640" s="98">
        <v>0</v>
      </c>
      <c r="AO2640" s="98">
        <v>0</v>
      </c>
      <c r="AP2640" s="98">
        <v>0</v>
      </c>
      <c r="AQ2640" s="98">
        <v>0</v>
      </c>
      <c r="AR2640" s="98"/>
      <c r="AS2640" s="98"/>
      <c r="AT2640" s="98"/>
      <c r="AU2640" s="98">
        <v>0</v>
      </c>
      <c r="AV2640" s="98">
        <v>0</v>
      </c>
      <c r="AW2640" s="98">
        <v>0</v>
      </c>
      <c r="AX2640" s="101"/>
      <c r="AY2640" s="102"/>
      <c r="AZ2640" s="98"/>
      <c r="BA2640" s="98">
        <v>0</v>
      </c>
    </row>
    <row r="2641" spans="1:53" hidden="1">
      <c r="A2641" s="94">
        <v>900228989</v>
      </c>
      <c r="B2641" s="94" t="s">
        <v>3407</v>
      </c>
      <c r="C2641" s="94" t="s">
        <v>3230</v>
      </c>
      <c r="D2641" s="94" t="str">
        <f>+CONCATENATE(A2641,"_",C2641)</f>
        <v>900228989_FECS45250</v>
      </c>
      <c r="E2641" s="94" t="str">
        <f>+CONCATENATE(C2641,"_",AX2641)</f>
        <v>FECS45250_</v>
      </c>
      <c r="F2641" s="96">
        <v>45602</v>
      </c>
      <c r="G2641" s="96">
        <v>45604</v>
      </c>
      <c r="H2641" s="98">
        <v>215697</v>
      </c>
      <c r="I2641" s="98">
        <v>215697</v>
      </c>
      <c r="J2641" s="94"/>
      <c r="K2641" s="94" t="e">
        <v>#N/A</v>
      </c>
      <c r="L2641" s="94" t="s">
        <v>3942</v>
      </c>
      <c r="M2641" s="98">
        <v>211383</v>
      </c>
      <c r="N2641" s="94">
        <v>1222542326</v>
      </c>
      <c r="O2641" s="94"/>
      <c r="P2641" s="94"/>
      <c r="Q2641" s="94"/>
      <c r="R2641" s="94" t="s">
        <v>3437</v>
      </c>
      <c r="S2641" s="96">
        <v>45602</v>
      </c>
      <c r="T2641" s="96">
        <v>45604</v>
      </c>
      <c r="U2641" s="96"/>
      <c r="V2641" s="98">
        <v>215697</v>
      </c>
      <c r="W2641" s="98">
        <v>0</v>
      </c>
      <c r="X2641" s="98">
        <v>0</v>
      </c>
      <c r="Y2641" s="98">
        <v>0</v>
      </c>
      <c r="Z2641" s="94"/>
      <c r="AA2641" s="94"/>
      <c r="AB2641" s="98">
        <v>0</v>
      </c>
      <c r="AC2641" s="94"/>
      <c r="AD2641" s="94"/>
      <c r="AE2641" s="94"/>
      <c r="AF2641" s="94"/>
      <c r="AG2641" s="94"/>
      <c r="AH2641" s="98">
        <v>0</v>
      </c>
      <c r="AI2641" s="98">
        <v>0</v>
      </c>
      <c r="AJ2641" s="98">
        <v>0</v>
      </c>
      <c r="AK2641" s="98">
        <v>0</v>
      </c>
      <c r="AL2641" s="98">
        <v>0</v>
      </c>
      <c r="AM2641" s="98">
        <v>215697</v>
      </c>
      <c r="AN2641" s="98">
        <v>0</v>
      </c>
      <c r="AO2641" s="98">
        <v>0</v>
      </c>
      <c r="AP2641" s="98">
        <v>0</v>
      </c>
      <c r="AQ2641" s="98">
        <v>0</v>
      </c>
      <c r="AR2641" s="98"/>
      <c r="AS2641" s="98"/>
      <c r="AT2641" s="98"/>
      <c r="AU2641" s="98">
        <v>0</v>
      </c>
      <c r="AV2641" s="98">
        <v>0</v>
      </c>
      <c r="AW2641" s="98">
        <v>0</v>
      </c>
      <c r="AX2641" s="101"/>
      <c r="AY2641" s="102"/>
      <c r="AZ2641" s="98"/>
      <c r="BA2641" s="98">
        <v>0</v>
      </c>
    </row>
    <row r="2642" spans="1:53" hidden="1">
      <c r="A2642" s="94">
        <v>900228989</v>
      </c>
      <c r="B2642" s="94" t="s">
        <v>3407</v>
      </c>
      <c r="C2642" s="94" t="s">
        <v>3232</v>
      </c>
      <c r="D2642" s="94" t="str">
        <f>+CONCATENATE(A2642,"_",C2642)</f>
        <v>900228989_FECS45403</v>
      </c>
      <c r="E2642" s="94" t="str">
        <f>+CONCATENATE(C2642,"_",AX2642)</f>
        <v>FECS45403_</v>
      </c>
      <c r="F2642" s="96">
        <v>45603</v>
      </c>
      <c r="G2642" s="96">
        <v>45604</v>
      </c>
      <c r="H2642" s="98">
        <v>365961</v>
      </c>
      <c r="I2642" s="98">
        <v>365961</v>
      </c>
      <c r="J2642" s="94"/>
      <c r="K2642" s="94" t="e">
        <v>#N/A</v>
      </c>
      <c r="L2642" s="94" t="s">
        <v>3942</v>
      </c>
      <c r="M2642" s="98">
        <v>358642</v>
      </c>
      <c r="N2642" s="94">
        <v>1222541338</v>
      </c>
      <c r="O2642" s="94"/>
      <c r="P2642" s="94"/>
      <c r="Q2642" s="94"/>
      <c r="R2642" s="94" t="s">
        <v>3437</v>
      </c>
      <c r="S2642" s="96">
        <v>45603</v>
      </c>
      <c r="T2642" s="96">
        <v>45604</v>
      </c>
      <c r="U2642" s="96"/>
      <c r="V2642" s="98">
        <v>365961</v>
      </c>
      <c r="W2642" s="98">
        <v>0</v>
      </c>
      <c r="X2642" s="98">
        <v>0</v>
      </c>
      <c r="Y2642" s="98">
        <v>0</v>
      </c>
      <c r="Z2642" s="94"/>
      <c r="AA2642" s="94"/>
      <c r="AB2642" s="98">
        <v>0</v>
      </c>
      <c r="AC2642" s="94"/>
      <c r="AD2642" s="94"/>
      <c r="AE2642" s="94"/>
      <c r="AF2642" s="94"/>
      <c r="AG2642" s="94"/>
      <c r="AH2642" s="98">
        <v>0</v>
      </c>
      <c r="AI2642" s="98">
        <v>0</v>
      </c>
      <c r="AJ2642" s="98">
        <v>0</v>
      </c>
      <c r="AK2642" s="98">
        <v>0</v>
      </c>
      <c r="AL2642" s="98">
        <v>0</v>
      </c>
      <c r="AM2642" s="98">
        <v>365961</v>
      </c>
      <c r="AN2642" s="98">
        <v>0</v>
      </c>
      <c r="AO2642" s="98">
        <v>0</v>
      </c>
      <c r="AP2642" s="98">
        <v>0</v>
      </c>
      <c r="AQ2642" s="98">
        <v>0</v>
      </c>
      <c r="AR2642" s="98"/>
      <c r="AS2642" s="98"/>
      <c r="AT2642" s="98"/>
      <c r="AU2642" s="98">
        <v>0</v>
      </c>
      <c r="AV2642" s="98">
        <v>0</v>
      </c>
      <c r="AW2642" s="98">
        <v>0</v>
      </c>
      <c r="AX2642" s="101"/>
      <c r="AY2642" s="102"/>
      <c r="AZ2642" s="98"/>
      <c r="BA2642" s="98">
        <v>0</v>
      </c>
    </row>
    <row r="2643" spans="1:53" hidden="1">
      <c r="A2643" s="94">
        <v>900228989</v>
      </c>
      <c r="B2643" s="94" t="s">
        <v>3407</v>
      </c>
      <c r="C2643" s="94" t="s">
        <v>3233</v>
      </c>
      <c r="D2643" s="94" t="str">
        <f>+CONCATENATE(A2643,"_",C2643)</f>
        <v>900228989_FECS45269</v>
      </c>
      <c r="E2643" s="94" t="str">
        <f>+CONCATENATE(C2643,"_",AX2643)</f>
        <v>FECS45269_</v>
      </c>
      <c r="F2643" s="96">
        <v>45602</v>
      </c>
      <c r="G2643" s="96">
        <v>45604</v>
      </c>
      <c r="H2643" s="98">
        <v>368687</v>
      </c>
      <c r="I2643" s="98">
        <v>368687</v>
      </c>
      <c r="J2643" s="94"/>
      <c r="K2643" s="94" t="e">
        <v>#N/A</v>
      </c>
      <c r="L2643" s="94" t="s">
        <v>3942</v>
      </c>
      <c r="M2643" s="98">
        <v>361313</v>
      </c>
      <c r="N2643" s="94">
        <v>1222541334</v>
      </c>
      <c r="O2643" s="94"/>
      <c r="P2643" s="94"/>
      <c r="Q2643" s="94"/>
      <c r="R2643" s="94" t="s">
        <v>3437</v>
      </c>
      <c r="S2643" s="96">
        <v>45602</v>
      </c>
      <c r="T2643" s="96">
        <v>45604</v>
      </c>
      <c r="U2643" s="96"/>
      <c r="V2643" s="98">
        <v>368687</v>
      </c>
      <c r="W2643" s="98">
        <v>0</v>
      </c>
      <c r="X2643" s="98">
        <v>0</v>
      </c>
      <c r="Y2643" s="98">
        <v>0</v>
      </c>
      <c r="Z2643" s="94"/>
      <c r="AA2643" s="94"/>
      <c r="AB2643" s="98">
        <v>0</v>
      </c>
      <c r="AC2643" s="94"/>
      <c r="AD2643" s="94"/>
      <c r="AE2643" s="94"/>
      <c r="AF2643" s="94"/>
      <c r="AG2643" s="94"/>
      <c r="AH2643" s="98">
        <v>0</v>
      </c>
      <c r="AI2643" s="98">
        <v>0</v>
      </c>
      <c r="AJ2643" s="98">
        <v>0</v>
      </c>
      <c r="AK2643" s="98">
        <v>0</v>
      </c>
      <c r="AL2643" s="98">
        <v>0</v>
      </c>
      <c r="AM2643" s="98">
        <v>368687</v>
      </c>
      <c r="AN2643" s="98">
        <v>0</v>
      </c>
      <c r="AO2643" s="98">
        <v>0</v>
      </c>
      <c r="AP2643" s="98">
        <v>0</v>
      </c>
      <c r="AQ2643" s="98">
        <v>0</v>
      </c>
      <c r="AR2643" s="98"/>
      <c r="AS2643" s="98"/>
      <c r="AT2643" s="98"/>
      <c r="AU2643" s="98">
        <v>0</v>
      </c>
      <c r="AV2643" s="98">
        <v>0</v>
      </c>
      <c r="AW2643" s="98">
        <v>0</v>
      </c>
      <c r="AX2643" s="101"/>
      <c r="AY2643" s="102"/>
      <c r="AZ2643" s="98"/>
      <c r="BA2643" s="98">
        <v>0</v>
      </c>
    </row>
    <row r="2644" spans="1:53" hidden="1">
      <c r="A2644" s="94">
        <v>900228989</v>
      </c>
      <c r="B2644" s="94" t="s">
        <v>3407</v>
      </c>
      <c r="C2644" s="94" t="s">
        <v>3234</v>
      </c>
      <c r="D2644" s="94" t="str">
        <f>+CONCATENATE(A2644,"_",C2644)</f>
        <v>900228989_FECS45251</v>
      </c>
      <c r="E2644" s="94" t="str">
        <f>+CONCATENATE(C2644,"_",AX2644)</f>
        <v>FECS45251_</v>
      </c>
      <c r="F2644" s="96">
        <v>45602</v>
      </c>
      <c r="G2644" s="96">
        <v>45604</v>
      </c>
      <c r="H2644" s="98">
        <v>370221</v>
      </c>
      <c r="I2644" s="98">
        <v>370221</v>
      </c>
      <c r="J2644" s="94"/>
      <c r="K2644" s="94" t="e">
        <v>#N/A</v>
      </c>
      <c r="L2644" s="94" t="s">
        <v>3942</v>
      </c>
      <c r="M2644" s="98">
        <v>362817</v>
      </c>
      <c r="N2644" s="94">
        <v>1222542327</v>
      </c>
      <c r="O2644" s="94"/>
      <c r="P2644" s="94"/>
      <c r="Q2644" s="94"/>
      <c r="R2644" s="94" t="s">
        <v>3437</v>
      </c>
      <c r="S2644" s="96">
        <v>45602</v>
      </c>
      <c r="T2644" s="96">
        <v>45604</v>
      </c>
      <c r="U2644" s="96"/>
      <c r="V2644" s="98">
        <v>370221</v>
      </c>
      <c r="W2644" s="98">
        <v>0</v>
      </c>
      <c r="X2644" s="98">
        <v>0</v>
      </c>
      <c r="Y2644" s="98">
        <v>0</v>
      </c>
      <c r="Z2644" s="94"/>
      <c r="AA2644" s="94"/>
      <c r="AB2644" s="98">
        <v>0</v>
      </c>
      <c r="AC2644" s="94"/>
      <c r="AD2644" s="94"/>
      <c r="AE2644" s="94"/>
      <c r="AF2644" s="94"/>
      <c r="AG2644" s="94"/>
      <c r="AH2644" s="98">
        <v>0</v>
      </c>
      <c r="AI2644" s="98">
        <v>0</v>
      </c>
      <c r="AJ2644" s="98">
        <v>0</v>
      </c>
      <c r="AK2644" s="98">
        <v>0</v>
      </c>
      <c r="AL2644" s="98">
        <v>0</v>
      </c>
      <c r="AM2644" s="98">
        <v>370221</v>
      </c>
      <c r="AN2644" s="98">
        <v>0</v>
      </c>
      <c r="AO2644" s="98">
        <v>0</v>
      </c>
      <c r="AP2644" s="98">
        <v>0</v>
      </c>
      <c r="AQ2644" s="98">
        <v>0</v>
      </c>
      <c r="AR2644" s="98"/>
      <c r="AS2644" s="98"/>
      <c r="AT2644" s="98"/>
      <c r="AU2644" s="98">
        <v>0</v>
      </c>
      <c r="AV2644" s="98">
        <v>0</v>
      </c>
      <c r="AW2644" s="98">
        <v>0</v>
      </c>
      <c r="AX2644" s="101"/>
      <c r="AY2644" s="102"/>
      <c r="AZ2644" s="98"/>
      <c r="BA2644" s="98">
        <v>0</v>
      </c>
    </row>
    <row r="2645" spans="1:53" hidden="1">
      <c r="A2645" s="94">
        <v>900228989</v>
      </c>
      <c r="B2645" s="94" t="s">
        <v>3407</v>
      </c>
      <c r="C2645" s="94" t="s">
        <v>3235</v>
      </c>
      <c r="D2645" s="94" t="str">
        <f>+CONCATENATE(A2645,"_",C2645)</f>
        <v>900228989_FECS44956</v>
      </c>
      <c r="E2645" s="94" t="str">
        <f>+CONCATENATE(C2645,"_",AX2645)</f>
        <v>FECS44956_</v>
      </c>
      <c r="F2645" s="96">
        <v>45597</v>
      </c>
      <c r="G2645" s="96">
        <v>45604</v>
      </c>
      <c r="H2645" s="98">
        <v>417643</v>
      </c>
      <c r="I2645" s="98">
        <v>417643</v>
      </c>
      <c r="J2645" s="94"/>
      <c r="K2645" s="94" t="e">
        <v>#N/A</v>
      </c>
      <c r="L2645" s="94" t="s">
        <v>3942</v>
      </c>
      <c r="M2645" s="98">
        <v>409290</v>
      </c>
      <c r="N2645" s="94">
        <v>1222541326</v>
      </c>
      <c r="O2645" s="94"/>
      <c r="P2645" s="94"/>
      <c r="Q2645" s="94"/>
      <c r="R2645" s="94" t="s">
        <v>3437</v>
      </c>
      <c r="S2645" s="96">
        <v>45597</v>
      </c>
      <c r="T2645" s="96">
        <v>45604</v>
      </c>
      <c r="U2645" s="96"/>
      <c r="V2645" s="98">
        <v>417643</v>
      </c>
      <c r="W2645" s="98">
        <v>0</v>
      </c>
      <c r="X2645" s="98">
        <v>0</v>
      </c>
      <c r="Y2645" s="98">
        <v>0</v>
      </c>
      <c r="Z2645" s="94"/>
      <c r="AA2645" s="94"/>
      <c r="AB2645" s="98">
        <v>0</v>
      </c>
      <c r="AC2645" s="94"/>
      <c r="AD2645" s="94"/>
      <c r="AE2645" s="94"/>
      <c r="AF2645" s="94"/>
      <c r="AG2645" s="94"/>
      <c r="AH2645" s="98">
        <v>0</v>
      </c>
      <c r="AI2645" s="98">
        <v>0</v>
      </c>
      <c r="AJ2645" s="98">
        <v>0</v>
      </c>
      <c r="AK2645" s="98">
        <v>0</v>
      </c>
      <c r="AL2645" s="98">
        <v>0</v>
      </c>
      <c r="AM2645" s="98">
        <v>417643</v>
      </c>
      <c r="AN2645" s="98">
        <v>0</v>
      </c>
      <c r="AO2645" s="98">
        <v>0</v>
      </c>
      <c r="AP2645" s="98">
        <v>0</v>
      </c>
      <c r="AQ2645" s="98">
        <v>0</v>
      </c>
      <c r="AR2645" s="98"/>
      <c r="AS2645" s="98"/>
      <c r="AT2645" s="98"/>
      <c r="AU2645" s="98">
        <v>0</v>
      </c>
      <c r="AV2645" s="98">
        <v>0</v>
      </c>
      <c r="AW2645" s="98">
        <v>0</v>
      </c>
      <c r="AX2645" s="101"/>
      <c r="AY2645" s="102"/>
      <c r="AZ2645" s="98"/>
      <c r="BA2645" s="98">
        <v>0</v>
      </c>
    </row>
    <row r="2646" spans="1:53" hidden="1">
      <c r="A2646" s="94">
        <v>900228989</v>
      </c>
      <c r="B2646" s="94" t="s">
        <v>3407</v>
      </c>
      <c r="C2646" s="94" t="s">
        <v>3236</v>
      </c>
      <c r="D2646" s="94" t="str">
        <f>+CONCATENATE(A2646,"_",C2646)</f>
        <v>900228989_FECS45057</v>
      </c>
      <c r="E2646" s="94" t="str">
        <f>+CONCATENATE(C2646,"_",AX2646)</f>
        <v>FECS45057_</v>
      </c>
      <c r="F2646" s="96">
        <v>45597</v>
      </c>
      <c r="G2646" s="96">
        <v>45604</v>
      </c>
      <c r="H2646" s="98">
        <v>420740</v>
      </c>
      <c r="I2646" s="98">
        <v>420740</v>
      </c>
      <c r="J2646" s="94"/>
      <c r="K2646" s="94" t="e">
        <v>#N/A</v>
      </c>
      <c r="L2646" s="94" t="s">
        <v>3942</v>
      </c>
      <c r="M2646" s="98">
        <v>412325</v>
      </c>
      <c r="N2646" s="94">
        <v>1222541329</v>
      </c>
      <c r="O2646" s="94"/>
      <c r="P2646" s="94"/>
      <c r="Q2646" s="94"/>
      <c r="R2646" s="94" t="s">
        <v>3437</v>
      </c>
      <c r="S2646" s="96">
        <v>45597</v>
      </c>
      <c r="T2646" s="96">
        <v>45604</v>
      </c>
      <c r="U2646" s="96"/>
      <c r="V2646" s="98">
        <v>420740</v>
      </c>
      <c r="W2646" s="98">
        <v>0</v>
      </c>
      <c r="X2646" s="98">
        <v>0</v>
      </c>
      <c r="Y2646" s="98">
        <v>0</v>
      </c>
      <c r="Z2646" s="94"/>
      <c r="AA2646" s="94"/>
      <c r="AB2646" s="98">
        <v>0</v>
      </c>
      <c r="AC2646" s="94"/>
      <c r="AD2646" s="94"/>
      <c r="AE2646" s="94"/>
      <c r="AF2646" s="94"/>
      <c r="AG2646" s="94"/>
      <c r="AH2646" s="98">
        <v>0</v>
      </c>
      <c r="AI2646" s="98">
        <v>0</v>
      </c>
      <c r="AJ2646" s="98">
        <v>0</v>
      </c>
      <c r="AK2646" s="98">
        <v>0</v>
      </c>
      <c r="AL2646" s="98">
        <v>0</v>
      </c>
      <c r="AM2646" s="98">
        <v>420740</v>
      </c>
      <c r="AN2646" s="98">
        <v>0</v>
      </c>
      <c r="AO2646" s="98">
        <v>0</v>
      </c>
      <c r="AP2646" s="98">
        <v>0</v>
      </c>
      <c r="AQ2646" s="98">
        <v>0</v>
      </c>
      <c r="AR2646" s="98"/>
      <c r="AS2646" s="98"/>
      <c r="AT2646" s="98"/>
      <c r="AU2646" s="98">
        <v>0</v>
      </c>
      <c r="AV2646" s="98">
        <v>0</v>
      </c>
      <c r="AW2646" s="98">
        <v>0</v>
      </c>
      <c r="AX2646" s="101"/>
      <c r="AY2646" s="102"/>
      <c r="AZ2646" s="98"/>
      <c r="BA2646" s="98">
        <v>0</v>
      </c>
    </row>
    <row r="2647" spans="1:53" hidden="1">
      <c r="A2647" s="94">
        <v>900228989</v>
      </c>
      <c r="B2647" s="94" t="s">
        <v>3407</v>
      </c>
      <c r="C2647" s="94" t="s">
        <v>3237</v>
      </c>
      <c r="D2647" s="94" t="str">
        <f>+CONCATENATE(A2647,"_",C2647)</f>
        <v>900228989_FECS45134</v>
      </c>
      <c r="E2647" s="94" t="str">
        <f>+CONCATENATE(C2647,"_",AX2647)</f>
        <v>FECS45134_</v>
      </c>
      <c r="F2647" s="96">
        <v>45599</v>
      </c>
      <c r="G2647" s="96">
        <v>45604</v>
      </c>
      <c r="H2647" s="98">
        <v>457850</v>
      </c>
      <c r="I2647" s="98">
        <v>457850</v>
      </c>
      <c r="J2647" s="94"/>
      <c r="K2647" s="94" t="e">
        <v>#N/A</v>
      </c>
      <c r="L2647" s="94" t="s">
        <v>3942</v>
      </c>
      <c r="M2647" s="98">
        <v>448693</v>
      </c>
      <c r="N2647" s="94">
        <v>1222541331</v>
      </c>
      <c r="O2647" s="94"/>
      <c r="P2647" s="94"/>
      <c r="Q2647" s="94"/>
      <c r="R2647" s="94" t="s">
        <v>3437</v>
      </c>
      <c r="S2647" s="96">
        <v>45599</v>
      </c>
      <c r="T2647" s="96">
        <v>45604</v>
      </c>
      <c r="U2647" s="96"/>
      <c r="V2647" s="98">
        <v>457850</v>
      </c>
      <c r="W2647" s="98">
        <v>0</v>
      </c>
      <c r="X2647" s="98">
        <v>0</v>
      </c>
      <c r="Y2647" s="98">
        <v>0</v>
      </c>
      <c r="Z2647" s="94"/>
      <c r="AA2647" s="94"/>
      <c r="AB2647" s="98">
        <v>0</v>
      </c>
      <c r="AC2647" s="94"/>
      <c r="AD2647" s="94"/>
      <c r="AE2647" s="94"/>
      <c r="AF2647" s="94"/>
      <c r="AG2647" s="94"/>
      <c r="AH2647" s="98">
        <v>0</v>
      </c>
      <c r="AI2647" s="98">
        <v>0</v>
      </c>
      <c r="AJ2647" s="98">
        <v>0</v>
      </c>
      <c r="AK2647" s="98">
        <v>0</v>
      </c>
      <c r="AL2647" s="98">
        <v>0</v>
      </c>
      <c r="AM2647" s="98">
        <v>457850</v>
      </c>
      <c r="AN2647" s="98">
        <v>0</v>
      </c>
      <c r="AO2647" s="98">
        <v>0</v>
      </c>
      <c r="AP2647" s="98">
        <v>0</v>
      </c>
      <c r="AQ2647" s="98">
        <v>0</v>
      </c>
      <c r="AR2647" s="98"/>
      <c r="AS2647" s="98"/>
      <c r="AT2647" s="98"/>
      <c r="AU2647" s="98">
        <v>0</v>
      </c>
      <c r="AV2647" s="98">
        <v>0</v>
      </c>
      <c r="AW2647" s="98">
        <v>0</v>
      </c>
      <c r="AX2647" s="101"/>
      <c r="AY2647" s="102"/>
      <c r="AZ2647" s="98"/>
      <c r="BA2647" s="98">
        <v>0</v>
      </c>
    </row>
    <row r="2648" spans="1:53" hidden="1">
      <c r="A2648" s="94">
        <v>900228989</v>
      </c>
      <c r="B2648" s="94" t="s">
        <v>3407</v>
      </c>
      <c r="C2648" s="94" t="s">
        <v>3238</v>
      </c>
      <c r="D2648" s="94" t="str">
        <f>+CONCATENATE(A2648,"_",C2648)</f>
        <v>900228989_FECS45139</v>
      </c>
      <c r="E2648" s="94" t="str">
        <f>+CONCATENATE(C2648,"_",AX2648)</f>
        <v>FECS45139_</v>
      </c>
      <c r="F2648" s="96">
        <v>45599</v>
      </c>
      <c r="G2648" s="96">
        <v>45604</v>
      </c>
      <c r="H2648" s="98">
        <v>495532</v>
      </c>
      <c r="I2648" s="98">
        <v>495532</v>
      </c>
      <c r="J2648" s="94"/>
      <c r="K2648" s="94" t="e">
        <v>#N/A</v>
      </c>
      <c r="L2648" s="94" t="s">
        <v>3942</v>
      </c>
      <c r="M2648" s="98">
        <v>485621</v>
      </c>
      <c r="N2648" s="94">
        <v>1222541332</v>
      </c>
      <c r="O2648" s="94"/>
      <c r="P2648" s="94"/>
      <c r="Q2648" s="94"/>
      <c r="R2648" s="94" t="s">
        <v>3437</v>
      </c>
      <c r="S2648" s="96">
        <v>45599</v>
      </c>
      <c r="T2648" s="96">
        <v>45604</v>
      </c>
      <c r="U2648" s="96"/>
      <c r="V2648" s="98">
        <v>495532</v>
      </c>
      <c r="W2648" s="98">
        <v>0</v>
      </c>
      <c r="X2648" s="98">
        <v>0</v>
      </c>
      <c r="Y2648" s="98">
        <v>0</v>
      </c>
      <c r="Z2648" s="94"/>
      <c r="AA2648" s="94"/>
      <c r="AB2648" s="98">
        <v>0</v>
      </c>
      <c r="AC2648" s="94"/>
      <c r="AD2648" s="94"/>
      <c r="AE2648" s="94"/>
      <c r="AF2648" s="94"/>
      <c r="AG2648" s="94"/>
      <c r="AH2648" s="98">
        <v>0</v>
      </c>
      <c r="AI2648" s="98">
        <v>0</v>
      </c>
      <c r="AJ2648" s="98">
        <v>0</v>
      </c>
      <c r="AK2648" s="98">
        <v>0</v>
      </c>
      <c r="AL2648" s="98">
        <v>0</v>
      </c>
      <c r="AM2648" s="98">
        <v>495532</v>
      </c>
      <c r="AN2648" s="98">
        <v>0</v>
      </c>
      <c r="AO2648" s="98">
        <v>0</v>
      </c>
      <c r="AP2648" s="98">
        <v>0</v>
      </c>
      <c r="AQ2648" s="98">
        <v>0</v>
      </c>
      <c r="AR2648" s="98"/>
      <c r="AS2648" s="98"/>
      <c r="AT2648" s="98"/>
      <c r="AU2648" s="98">
        <v>0</v>
      </c>
      <c r="AV2648" s="98">
        <v>0</v>
      </c>
      <c r="AW2648" s="98">
        <v>0</v>
      </c>
      <c r="AX2648" s="101"/>
      <c r="AY2648" s="102"/>
      <c r="AZ2648" s="98"/>
      <c r="BA2648" s="98">
        <v>0</v>
      </c>
    </row>
    <row r="2649" spans="1:53" hidden="1">
      <c r="A2649" s="94">
        <v>900228989</v>
      </c>
      <c r="B2649" s="94" t="s">
        <v>3407</v>
      </c>
      <c r="C2649" s="94" t="s">
        <v>3240</v>
      </c>
      <c r="D2649" s="94" t="str">
        <f>+CONCATENATE(A2649,"_",C2649)</f>
        <v>900228989_FECS45127</v>
      </c>
      <c r="E2649" s="94" t="str">
        <f>+CONCATENATE(C2649,"_",AX2649)</f>
        <v>FECS45127_</v>
      </c>
      <c r="F2649" s="96">
        <v>45599</v>
      </c>
      <c r="G2649" s="96">
        <v>45604</v>
      </c>
      <c r="H2649" s="98">
        <v>1504315</v>
      </c>
      <c r="I2649" s="98">
        <v>1504315</v>
      </c>
      <c r="J2649" s="94"/>
      <c r="K2649" s="94" t="e">
        <v>#N/A</v>
      </c>
      <c r="L2649" s="94" t="s">
        <v>3942</v>
      </c>
      <c r="M2649" s="98">
        <v>1474229</v>
      </c>
      <c r="N2649" s="94">
        <v>1222541330</v>
      </c>
      <c r="O2649" s="94"/>
      <c r="P2649" s="94"/>
      <c r="Q2649" s="94"/>
      <c r="R2649" s="94" t="s">
        <v>3437</v>
      </c>
      <c r="S2649" s="96">
        <v>45599</v>
      </c>
      <c r="T2649" s="96">
        <v>45604</v>
      </c>
      <c r="U2649" s="96"/>
      <c r="V2649" s="98">
        <v>1504315</v>
      </c>
      <c r="W2649" s="98">
        <v>0</v>
      </c>
      <c r="X2649" s="98">
        <v>0</v>
      </c>
      <c r="Y2649" s="98">
        <v>0</v>
      </c>
      <c r="Z2649" s="94"/>
      <c r="AA2649" s="94"/>
      <c r="AB2649" s="98">
        <v>0</v>
      </c>
      <c r="AC2649" s="94"/>
      <c r="AD2649" s="94"/>
      <c r="AE2649" s="94"/>
      <c r="AF2649" s="94"/>
      <c r="AG2649" s="94"/>
      <c r="AH2649" s="98">
        <v>0</v>
      </c>
      <c r="AI2649" s="98">
        <v>0</v>
      </c>
      <c r="AJ2649" s="98">
        <v>0</v>
      </c>
      <c r="AK2649" s="98">
        <v>0</v>
      </c>
      <c r="AL2649" s="98">
        <v>0</v>
      </c>
      <c r="AM2649" s="98">
        <v>1504315</v>
      </c>
      <c r="AN2649" s="98">
        <v>0</v>
      </c>
      <c r="AO2649" s="98">
        <v>0</v>
      </c>
      <c r="AP2649" s="98">
        <v>0</v>
      </c>
      <c r="AQ2649" s="98">
        <v>0</v>
      </c>
      <c r="AR2649" s="98"/>
      <c r="AS2649" s="98"/>
      <c r="AT2649" s="98"/>
      <c r="AU2649" s="98">
        <v>0</v>
      </c>
      <c r="AV2649" s="98">
        <v>0</v>
      </c>
      <c r="AW2649" s="98">
        <v>0</v>
      </c>
      <c r="AX2649" s="101"/>
      <c r="AY2649" s="102"/>
      <c r="AZ2649" s="98"/>
      <c r="BA2649" s="98">
        <v>0</v>
      </c>
    </row>
    <row r="2650" spans="1:53" hidden="1">
      <c r="A2650" s="94">
        <v>900228989</v>
      </c>
      <c r="B2650" s="94" t="s">
        <v>3407</v>
      </c>
      <c r="C2650" s="94" t="s">
        <v>3247</v>
      </c>
      <c r="D2650" s="94" t="str">
        <f>+CONCATENATE(A2650,"_",C2650)</f>
        <v>900228989_FECS45577</v>
      </c>
      <c r="E2650" s="94" t="str">
        <f>+CONCATENATE(C2650,"_",AX2650)</f>
        <v>FECS45577_</v>
      </c>
      <c r="F2650" s="96">
        <v>45607</v>
      </c>
      <c r="G2650" s="96">
        <v>45608</v>
      </c>
      <c r="H2650" s="98">
        <v>3538255</v>
      </c>
      <c r="I2650" s="98">
        <v>3538255</v>
      </c>
      <c r="J2650" s="94"/>
      <c r="K2650" s="94" t="e">
        <v>#N/A</v>
      </c>
      <c r="L2650" s="94" t="s">
        <v>3942</v>
      </c>
      <c r="M2650" s="98">
        <v>3467490</v>
      </c>
      <c r="N2650" s="94">
        <v>1222541652</v>
      </c>
      <c r="O2650" s="94"/>
      <c r="P2650" s="94"/>
      <c r="Q2650" s="94"/>
      <c r="R2650" s="94" t="s">
        <v>3437</v>
      </c>
      <c r="S2650" s="96">
        <v>45607</v>
      </c>
      <c r="T2650" s="96">
        <v>45608</v>
      </c>
      <c r="U2650" s="96"/>
      <c r="V2650" s="98">
        <v>3538255</v>
      </c>
      <c r="W2650" s="98">
        <v>0</v>
      </c>
      <c r="X2650" s="98">
        <v>0</v>
      </c>
      <c r="Y2650" s="98">
        <v>0</v>
      </c>
      <c r="Z2650" s="94"/>
      <c r="AA2650" s="94"/>
      <c r="AB2650" s="98">
        <v>0</v>
      </c>
      <c r="AC2650" s="94"/>
      <c r="AD2650" s="94"/>
      <c r="AE2650" s="94"/>
      <c r="AF2650" s="94"/>
      <c r="AG2650" s="94"/>
      <c r="AH2650" s="98">
        <v>0</v>
      </c>
      <c r="AI2650" s="98">
        <v>0</v>
      </c>
      <c r="AJ2650" s="98">
        <v>0</v>
      </c>
      <c r="AK2650" s="98">
        <v>0</v>
      </c>
      <c r="AL2650" s="98">
        <v>0</v>
      </c>
      <c r="AM2650" s="98">
        <v>3538255</v>
      </c>
      <c r="AN2650" s="98">
        <v>0</v>
      </c>
      <c r="AO2650" s="98">
        <v>0</v>
      </c>
      <c r="AP2650" s="98">
        <v>0</v>
      </c>
      <c r="AQ2650" s="98">
        <v>0</v>
      </c>
      <c r="AR2650" s="98"/>
      <c r="AS2650" s="98"/>
      <c r="AT2650" s="98"/>
      <c r="AU2650" s="98">
        <v>0</v>
      </c>
      <c r="AV2650" s="98">
        <v>0</v>
      </c>
      <c r="AW2650" s="98">
        <v>0</v>
      </c>
      <c r="AX2650" s="101"/>
      <c r="AY2650" s="102"/>
      <c r="AZ2650" s="98"/>
      <c r="BA2650" s="98">
        <v>0</v>
      </c>
    </row>
    <row r="2651" spans="1:53" hidden="1">
      <c r="A2651" s="94">
        <v>900228989</v>
      </c>
      <c r="B2651" s="94" t="s">
        <v>3407</v>
      </c>
      <c r="C2651" s="94" t="s">
        <v>3249</v>
      </c>
      <c r="D2651" s="94" t="str">
        <f>+CONCATENATE(A2651,"_",C2651)</f>
        <v>900228989_FECS45489</v>
      </c>
      <c r="E2651" s="94" t="str">
        <f>+CONCATENATE(C2651,"_",AX2651)</f>
        <v>FECS45489_</v>
      </c>
      <c r="F2651" s="96">
        <v>45605</v>
      </c>
      <c r="G2651" s="96">
        <v>45608</v>
      </c>
      <c r="H2651" s="98">
        <v>60960</v>
      </c>
      <c r="I2651" s="98">
        <v>60960</v>
      </c>
      <c r="J2651" s="94"/>
      <c r="K2651" s="94" t="e">
        <v>#N/A</v>
      </c>
      <c r="L2651" s="94" t="s">
        <v>3942</v>
      </c>
      <c r="M2651" s="98">
        <v>60960</v>
      </c>
      <c r="N2651" s="94">
        <v>1222541383</v>
      </c>
      <c r="O2651" s="94"/>
      <c r="P2651" s="94"/>
      <c r="Q2651" s="94"/>
      <c r="R2651" s="94" t="s">
        <v>3437</v>
      </c>
      <c r="S2651" s="96">
        <v>45605</v>
      </c>
      <c r="T2651" s="96">
        <v>45608</v>
      </c>
      <c r="U2651" s="96"/>
      <c r="V2651" s="98">
        <v>60960</v>
      </c>
      <c r="W2651" s="98">
        <v>0</v>
      </c>
      <c r="X2651" s="98">
        <v>0</v>
      </c>
      <c r="Y2651" s="98">
        <v>0</v>
      </c>
      <c r="Z2651" s="94"/>
      <c r="AA2651" s="94"/>
      <c r="AB2651" s="98">
        <v>0</v>
      </c>
      <c r="AC2651" s="94"/>
      <c r="AD2651" s="94"/>
      <c r="AE2651" s="94"/>
      <c r="AF2651" s="94"/>
      <c r="AG2651" s="94"/>
      <c r="AH2651" s="98">
        <v>0</v>
      </c>
      <c r="AI2651" s="98">
        <v>0</v>
      </c>
      <c r="AJ2651" s="98">
        <v>0</v>
      </c>
      <c r="AK2651" s="98">
        <v>0</v>
      </c>
      <c r="AL2651" s="98">
        <v>0</v>
      </c>
      <c r="AM2651" s="98">
        <v>60960</v>
      </c>
      <c r="AN2651" s="98">
        <v>0</v>
      </c>
      <c r="AO2651" s="98">
        <v>0</v>
      </c>
      <c r="AP2651" s="98">
        <v>0</v>
      </c>
      <c r="AQ2651" s="98">
        <v>0</v>
      </c>
      <c r="AR2651" s="98"/>
      <c r="AS2651" s="98"/>
      <c r="AT2651" s="98"/>
      <c r="AU2651" s="98">
        <v>0</v>
      </c>
      <c r="AV2651" s="98">
        <v>0</v>
      </c>
      <c r="AW2651" s="98">
        <v>0</v>
      </c>
      <c r="AX2651" s="101"/>
      <c r="AY2651" s="102"/>
      <c r="AZ2651" s="98"/>
      <c r="BA2651" s="98">
        <v>0</v>
      </c>
    </row>
    <row r="2652" spans="1:53" hidden="1">
      <c r="A2652" s="94">
        <v>900228989</v>
      </c>
      <c r="B2652" s="94" t="s">
        <v>3407</v>
      </c>
      <c r="C2652" s="94" t="s">
        <v>3250</v>
      </c>
      <c r="D2652" s="94" t="str">
        <f>+CONCATENATE(A2652,"_",C2652)</f>
        <v>900228989_FECS45591</v>
      </c>
      <c r="E2652" s="94" t="str">
        <f>+CONCATENATE(C2652,"_",AX2652)</f>
        <v>FECS45591_</v>
      </c>
      <c r="F2652" s="96">
        <v>45608</v>
      </c>
      <c r="G2652" s="96">
        <v>45608</v>
      </c>
      <c r="H2652" s="98">
        <v>64706</v>
      </c>
      <c r="I2652" s="98">
        <v>64706</v>
      </c>
      <c r="J2652" s="94"/>
      <c r="K2652" s="94" t="e">
        <v>#N/A</v>
      </c>
      <c r="L2652" s="94" t="s">
        <v>3942</v>
      </c>
      <c r="M2652" s="98">
        <v>64706</v>
      </c>
      <c r="N2652" s="94">
        <v>1222541399</v>
      </c>
      <c r="O2652" s="94"/>
      <c r="P2652" s="94"/>
      <c r="Q2652" s="94"/>
      <c r="R2652" s="94" t="s">
        <v>3437</v>
      </c>
      <c r="S2652" s="96">
        <v>45608</v>
      </c>
      <c r="T2652" s="96">
        <v>45608</v>
      </c>
      <c r="U2652" s="96"/>
      <c r="V2652" s="98">
        <v>64706</v>
      </c>
      <c r="W2652" s="98">
        <v>0</v>
      </c>
      <c r="X2652" s="98">
        <v>0</v>
      </c>
      <c r="Y2652" s="98">
        <v>0</v>
      </c>
      <c r="Z2652" s="94"/>
      <c r="AA2652" s="94"/>
      <c r="AB2652" s="98">
        <v>0</v>
      </c>
      <c r="AC2652" s="94"/>
      <c r="AD2652" s="94"/>
      <c r="AE2652" s="94"/>
      <c r="AF2652" s="94"/>
      <c r="AG2652" s="94"/>
      <c r="AH2652" s="98">
        <v>0</v>
      </c>
      <c r="AI2652" s="98">
        <v>0</v>
      </c>
      <c r="AJ2652" s="98">
        <v>0</v>
      </c>
      <c r="AK2652" s="98">
        <v>0</v>
      </c>
      <c r="AL2652" s="98">
        <v>0</v>
      </c>
      <c r="AM2652" s="98">
        <v>64706</v>
      </c>
      <c r="AN2652" s="98">
        <v>0</v>
      </c>
      <c r="AO2652" s="98">
        <v>0</v>
      </c>
      <c r="AP2652" s="98">
        <v>0</v>
      </c>
      <c r="AQ2652" s="98">
        <v>0</v>
      </c>
      <c r="AR2652" s="98"/>
      <c r="AS2652" s="98"/>
      <c r="AT2652" s="98"/>
      <c r="AU2652" s="98">
        <v>0</v>
      </c>
      <c r="AV2652" s="98">
        <v>0</v>
      </c>
      <c r="AW2652" s="98">
        <v>0</v>
      </c>
      <c r="AX2652" s="101"/>
      <c r="AY2652" s="102"/>
      <c r="AZ2652" s="98"/>
      <c r="BA2652" s="98">
        <v>0</v>
      </c>
    </row>
    <row r="2653" spans="1:53" hidden="1">
      <c r="A2653" s="94">
        <v>900228989</v>
      </c>
      <c r="B2653" s="94" t="s">
        <v>3407</v>
      </c>
      <c r="C2653" s="94" t="s">
        <v>3251</v>
      </c>
      <c r="D2653" s="94" t="str">
        <f>+CONCATENATE(A2653,"_",C2653)</f>
        <v>900228989_FECS45520</v>
      </c>
      <c r="E2653" s="94" t="str">
        <f>+CONCATENATE(C2653,"_",AX2653)</f>
        <v>FECS45520_</v>
      </c>
      <c r="F2653" s="96">
        <v>45605</v>
      </c>
      <c r="G2653" s="96">
        <v>45608</v>
      </c>
      <c r="H2653" s="98">
        <v>65857</v>
      </c>
      <c r="I2653" s="98">
        <v>65857</v>
      </c>
      <c r="J2653" s="94"/>
      <c r="K2653" s="94" t="e">
        <v>#N/A</v>
      </c>
      <c r="L2653" s="94" t="s">
        <v>3942</v>
      </c>
      <c r="M2653" s="98">
        <v>65857</v>
      </c>
      <c r="N2653" s="94">
        <v>1222541385</v>
      </c>
      <c r="O2653" s="94"/>
      <c r="P2653" s="94"/>
      <c r="Q2653" s="94"/>
      <c r="R2653" s="94" t="s">
        <v>3437</v>
      </c>
      <c r="S2653" s="96">
        <v>45605</v>
      </c>
      <c r="T2653" s="96">
        <v>45608</v>
      </c>
      <c r="U2653" s="96"/>
      <c r="V2653" s="98">
        <v>65857</v>
      </c>
      <c r="W2653" s="98">
        <v>0</v>
      </c>
      <c r="X2653" s="98">
        <v>0</v>
      </c>
      <c r="Y2653" s="98">
        <v>0</v>
      </c>
      <c r="Z2653" s="94"/>
      <c r="AA2653" s="94"/>
      <c r="AB2653" s="98">
        <v>0</v>
      </c>
      <c r="AC2653" s="94"/>
      <c r="AD2653" s="94"/>
      <c r="AE2653" s="94"/>
      <c r="AF2653" s="94"/>
      <c r="AG2653" s="94"/>
      <c r="AH2653" s="98">
        <v>0</v>
      </c>
      <c r="AI2653" s="98">
        <v>0</v>
      </c>
      <c r="AJ2653" s="98">
        <v>0</v>
      </c>
      <c r="AK2653" s="98">
        <v>0</v>
      </c>
      <c r="AL2653" s="98">
        <v>0</v>
      </c>
      <c r="AM2653" s="98">
        <v>65857</v>
      </c>
      <c r="AN2653" s="98">
        <v>0</v>
      </c>
      <c r="AO2653" s="98">
        <v>0</v>
      </c>
      <c r="AP2653" s="98">
        <v>0</v>
      </c>
      <c r="AQ2653" s="98">
        <v>0</v>
      </c>
      <c r="AR2653" s="98"/>
      <c r="AS2653" s="98"/>
      <c r="AT2653" s="98"/>
      <c r="AU2653" s="98">
        <v>0</v>
      </c>
      <c r="AV2653" s="98">
        <v>0</v>
      </c>
      <c r="AW2653" s="98">
        <v>0</v>
      </c>
      <c r="AX2653" s="101"/>
      <c r="AY2653" s="102"/>
      <c r="AZ2653" s="98"/>
      <c r="BA2653" s="98">
        <v>0</v>
      </c>
    </row>
    <row r="2654" spans="1:53" hidden="1">
      <c r="A2654" s="94">
        <v>900228989</v>
      </c>
      <c r="B2654" s="94" t="s">
        <v>3407</v>
      </c>
      <c r="C2654" s="94" t="s">
        <v>3252</v>
      </c>
      <c r="D2654" s="94" t="str">
        <f>+CONCATENATE(A2654,"_",C2654)</f>
        <v>900228989_FECS45559</v>
      </c>
      <c r="E2654" s="94" t="str">
        <f>+CONCATENATE(C2654,"_",AX2654)</f>
        <v>FECS45559_</v>
      </c>
      <c r="F2654" s="96">
        <v>45607</v>
      </c>
      <c r="G2654" s="96">
        <v>45608</v>
      </c>
      <c r="H2654" s="98">
        <v>77373</v>
      </c>
      <c r="I2654" s="98">
        <v>77373</v>
      </c>
      <c r="J2654" s="94"/>
      <c r="K2654" s="94" t="e">
        <v>#N/A</v>
      </c>
      <c r="L2654" s="94" t="s">
        <v>3942</v>
      </c>
      <c r="M2654" s="98">
        <v>77373</v>
      </c>
      <c r="N2654" s="94">
        <v>1222541393</v>
      </c>
      <c r="O2654" s="94"/>
      <c r="P2654" s="94"/>
      <c r="Q2654" s="94"/>
      <c r="R2654" s="94" t="s">
        <v>3437</v>
      </c>
      <c r="S2654" s="96">
        <v>45607</v>
      </c>
      <c r="T2654" s="96">
        <v>45608</v>
      </c>
      <c r="U2654" s="96"/>
      <c r="V2654" s="98">
        <v>77373</v>
      </c>
      <c r="W2654" s="98">
        <v>0</v>
      </c>
      <c r="X2654" s="98">
        <v>0</v>
      </c>
      <c r="Y2654" s="98">
        <v>0</v>
      </c>
      <c r="Z2654" s="94"/>
      <c r="AA2654" s="94"/>
      <c r="AB2654" s="98">
        <v>0</v>
      </c>
      <c r="AC2654" s="94"/>
      <c r="AD2654" s="94"/>
      <c r="AE2654" s="94"/>
      <c r="AF2654" s="94"/>
      <c r="AG2654" s="94"/>
      <c r="AH2654" s="98">
        <v>0</v>
      </c>
      <c r="AI2654" s="98">
        <v>0</v>
      </c>
      <c r="AJ2654" s="98">
        <v>0</v>
      </c>
      <c r="AK2654" s="98">
        <v>0</v>
      </c>
      <c r="AL2654" s="98">
        <v>0</v>
      </c>
      <c r="AM2654" s="98">
        <v>77373</v>
      </c>
      <c r="AN2654" s="98">
        <v>0</v>
      </c>
      <c r="AO2654" s="98">
        <v>0</v>
      </c>
      <c r="AP2654" s="98">
        <v>0</v>
      </c>
      <c r="AQ2654" s="98">
        <v>0</v>
      </c>
      <c r="AR2654" s="98"/>
      <c r="AS2654" s="98"/>
      <c r="AT2654" s="98"/>
      <c r="AU2654" s="98">
        <v>0</v>
      </c>
      <c r="AV2654" s="98">
        <v>0</v>
      </c>
      <c r="AW2654" s="98">
        <v>0</v>
      </c>
      <c r="AX2654" s="101"/>
      <c r="AY2654" s="102"/>
      <c r="AZ2654" s="98"/>
      <c r="BA2654" s="98">
        <v>0</v>
      </c>
    </row>
    <row r="2655" spans="1:53" hidden="1">
      <c r="A2655" s="94">
        <v>900228989</v>
      </c>
      <c r="B2655" s="94" t="s">
        <v>3407</v>
      </c>
      <c r="C2655" s="94" t="s">
        <v>3253</v>
      </c>
      <c r="D2655" s="94" t="str">
        <f>+CONCATENATE(A2655,"_",C2655)</f>
        <v>900228989_FECS45529</v>
      </c>
      <c r="E2655" s="94" t="str">
        <f>+CONCATENATE(C2655,"_",AX2655)</f>
        <v>FECS45529_</v>
      </c>
      <c r="F2655" s="96">
        <v>45605</v>
      </c>
      <c r="G2655" s="96">
        <v>45608</v>
      </c>
      <c r="H2655" s="98">
        <v>79883</v>
      </c>
      <c r="I2655" s="98">
        <v>79883</v>
      </c>
      <c r="J2655" s="94"/>
      <c r="K2655" s="94" t="e">
        <v>#N/A</v>
      </c>
      <c r="L2655" s="94" t="s">
        <v>3942</v>
      </c>
      <c r="M2655" s="98">
        <v>79883</v>
      </c>
      <c r="N2655" s="94">
        <v>1222541387</v>
      </c>
      <c r="O2655" s="94"/>
      <c r="P2655" s="94"/>
      <c r="Q2655" s="94"/>
      <c r="R2655" s="94" t="s">
        <v>3437</v>
      </c>
      <c r="S2655" s="96">
        <v>45605</v>
      </c>
      <c r="T2655" s="96">
        <v>45608</v>
      </c>
      <c r="U2655" s="96"/>
      <c r="V2655" s="98">
        <v>79883</v>
      </c>
      <c r="W2655" s="98">
        <v>0</v>
      </c>
      <c r="X2655" s="98">
        <v>0</v>
      </c>
      <c r="Y2655" s="98">
        <v>0</v>
      </c>
      <c r="Z2655" s="94"/>
      <c r="AA2655" s="94"/>
      <c r="AB2655" s="98">
        <v>0</v>
      </c>
      <c r="AC2655" s="94"/>
      <c r="AD2655" s="94"/>
      <c r="AE2655" s="94"/>
      <c r="AF2655" s="94"/>
      <c r="AG2655" s="94"/>
      <c r="AH2655" s="98">
        <v>0</v>
      </c>
      <c r="AI2655" s="98">
        <v>0</v>
      </c>
      <c r="AJ2655" s="98">
        <v>0</v>
      </c>
      <c r="AK2655" s="98">
        <v>0</v>
      </c>
      <c r="AL2655" s="98">
        <v>0</v>
      </c>
      <c r="AM2655" s="98">
        <v>79883</v>
      </c>
      <c r="AN2655" s="98">
        <v>0</v>
      </c>
      <c r="AO2655" s="98">
        <v>0</v>
      </c>
      <c r="AP2655" s="98">
        <v>0</v>
      </c>
      <c r="AQ2655" s="98">
        <v>0</v>
      </c>
      <c r="AR2655" s="98"/>
      <c r="AS2655" s="98"/>
      <c r="AT2655" s="98"/>
      <c r="AU2655" s="98">
        <v>0</v>
      </c>
      <c r="AV2655" s="98">
        <v>0</v>
      </c>
      <c r="AW2655" s="98">
        <v>0</v>
      </c>
      <c r="AX2655" s="101"/>
      <c r="AY2655" s="102"/>
      <c r="AZ2655" s="98"/>
      <c r="BA2655" s="98">
        <v>0</v>
      </c>
    </row>
    <row r="2656" spans="1:53" hidden="1">
      <c r="A2656" s="94">
        <v>900228989</v>
      </c>
      <c r="B2656" s="94" t="s">
        <v>3407</v>
      </c>
      <c r="C2656" s="94" t="s">
        <v>3254</v>
      </c>
      <c r="D2656" s="94" t="str">
        <f>+CONCATENATE(A2656,"_",C2656)</f>
        <v>900228989_FECS45590</v>
      </c>
      <c r="E2656" s="94" t="str">
        <f>+CONCATENATE(C2656,"_",AX2656)</f>
        <v>FECS45590_</v>
      </c>
      <c r="F2656" s="96">
        <v>45608</v>
      </c>
      <c r="G2656" s="96">
        <v>45608</v>
      </c>
      <c r="H2656" s="98">
        <v>186633</v>
      </c>
      <c r="I2656" s="98">
        <v>186633</v>
      </c>
      <c r="J2656" s="94"/>
      <c r="K2656" s="94" t="e">
        <v>#N/A</v>
      </c>
      <c r="L2656" s="94" t="s">
        <v>3942</v>
      </c>
      <c r="M2656" s="98">
        <v>186633</v>
      </c>
      <c r="N2656" s="94">
        <v>1222541398</v>
      </c>
      <c r="O2656" s="94"/>
      <c r="P2656" s="94"/>
      <c r="Q2656" s="94"/>
      <c r="R2656" s="94" t="s">
        <v>3437</v>
      </c>
      <c r="S2656" s="96">
        <v>45608</v>
      </c>
      <c r="T2656" s="96">
        <v>45608</v>
      </c>
      <c r="U2656" s="96"/>
      <c r="V2656" s="98">
        <v>186633</v>
      </c>
      <c r="W2656" s="98">
        <v>0</v>
      </c>
      <c r="X2656" s="98">
        <v>0</v>
      </c>
      <c r="Y2656" s="98">
        <v>0</v>
      </c>
      <c r="Z2656" s="94"/>
      <c r="AA2656" s="94"/>
      <c r="AB2656" s="98">
        <v>0</v>
      </c>
      <c r="AC2656" s="94"/>
      <c r="AD2656" s="94"/>
      <c r="AE2656" s="94"/>
      <c r="AF2656" s="94"/>
      <c r="AG2656" s="94"/>
      <c r="AH2656" s="98">
        <v>0</v>
      </c>
      <c r="AI2656" s="98">
        <v>0</v>
      </c>
      <c r="AJ2656" s="98">
        <v>0</v>
      </c>
      <c r="AK2656" s="98">
        <v>0</v>
      </c>
      <c r="AL2656" s="98">
        <v>0</v>
      </c>
      <c r="AM2656" s="98">
        <v>186633</v>
      </c>
      <c r="AN2656" s="98">
        <v>0</v>
      </c>
      <c r="AO2656" s="98">
        <v>0</v>
      </c>
      <c r="AP2656" s="98">
        <v>0</v>
      </c>
      <c r="AQ2656" s="98">
        <v>0</v>
      </c>
      <c r="AR2656" s="98"/>
      <c r="AS2656" s="98"/>
      <c r="AT2656" s="98"/>
      <c r="AU2656" s="98">
        <v>0</v>
      </c>
      <c r="AV2656" s="98">
        <v>0</v>
      </c>
      <c r="AW2656" s="98">
        <v>0</v>
      </c>
      <c r="AX2656" s="101"/>
      <c r="AY2656" s="102"/>
      <c r="AZ2656" s="98"/>
      <c r="BA2656" s="98">
        <v>0</v>
      </c>
    </row>
    <row r="2657" spans="1:53" hidden="1">
      <c r="A2657" s="94">
        <v>900228989</v>
      </c>
      <c r="B2657" s="94" t="s">
        <v>3407</v>
      </c>
      <c r="C2657" s="94" t="s">
        <v>3255</v>
      </c>
      <c r="D2657" s="94" t="str">
        <f>+CONCATENATE(A2657,"_",C2657)</f>
        <v>900228989_FECS45552</v>
      </c>
      <c r="E2657" s="94" t="str">
        <f>+CONCATENATE(C2657,"_",AX2657)</f>
        <v>FECS45552_</v>
      </c>
      <c r="F2657" s="96">
        <v>45606</v>
      </c>
      <c r="G2657" s="96">
        <v>45608</v>
      </c>
      <c r="H2657" s="98">
        <v>232643</v>
      </c>
      <c r="I2657" s="98">
        <v>232643</v>
      </c>
      <c r="J2657" s="94"/>
      <c r="K2657" s="94" t="e">
        <v>#N/A</v>
      </c>
      <c r="L2657" s="94" t="s">
        <v>3942</v>
      </c>
      <c r="M2657" s="98">
        <v>227990</v>
      </c>
      <c r="N2657" s="94">
        <v>1222541391</v>
      </c>
      <c r="O2657" s="94"/>
      <c r="P2657" s="94"/>
      <c r="Q2657" s="94"/>
      <c r="R2657" s="94" t="s">
        <v>3437</v>
      </c>
      <c r="S2657" s="96">
        <v>45606</v>
      </c>
      <c r="T2657" s="96">
        <v>45608</v>
      </c>
      <c r="U2657" s="96"/>
      <c r="V2657" s="98">
        <v>232643</v>
      </c>
      <c r="W2657" s="98">
        <v>0</v>
      </c>
      <c r="X2657" s="98">
        <v>0</v>
      </c>
      <c r="Y2657" s="98">
        <v>0</v>
      </c>
      <c r="Z2657" s="94"/>
      <c r="AA2657" s="94"/>
      <c r="AB2657" s="98">
        <v>0</v>
      </c>
      <c r="AC2657" s="94"/>
      <c r="AD2657" s="94"/>
      <c r="AE2657" s="94"/>
      <c r="AF2657" s="94"/>
      <c r="AG2657" s="94"/>
      <c r="AH2657" s="98">
        <v>0</v>
      </c>
      <c r="AI2657" s="98">
        <v>0</v>
      </c>
      <c r="AJ2657" s="98">
        <v>0</v>
      </c>
      <c r="AK2657" s="98">
        <v>0</v>
      </c>
      <c r="AL2657" s="98">
        <v>0</v>
      </c>
      <c r="AM2657" s="98">
        <v>232643</v>
      </c>
      <c r="AN2657" s="98">
        <v>0</v>
      </c>
      <c r="AO2657" s="98">
        <v>0</v>
      </c>
      <c r="AP2657" s="98">
        <v>0</v>
      </c>
      <c r="AQ2657" s="98">
        <v>0</v>
      </c>
      <c r="AR2657" s="98"/>
      <c r="AS2657" s="98"/>
      <c r="AT2657" s="98"/>
      <c r="AU2657" s="98">
        <v>0</v>
      </c>
      <c r="AV2657" s="98">
        <v>0</v>
      </c>
      <c r="AW2657" s="98">
        <v>0</v>
      </c>
      <c r="AX2657" s="101"/>
      <c r="AY2657" s="102"/>
      <c r="AZ2657" s="98"/>
      <c r="BA2657" s="98">
        <v>0</v>
      </c>
    </row>
    <row r="2658" spans="1:53" hidden="1">
      <c r="A2658" s="94">
        <v>900228989</v>
      </c>
      <c r="B2658" s="94" t="s">
        <v>3407</v>
      </c>
      <c r="C2658" s="94" t="s">
        <v>3256</v>
      </c>
      <c r="D2658" s="94" t="str">
        <f>+CONCATENATE(A2658,"_",C2658)</f>
        <v>900228989_FECS45537</v>
      </c>
      <c r="E2658" s="94" t="str">
        <f>+CONCATENATE(C2658,"_",AX2658)</f>
        <v>FECS45537_</v>
      </c>
      <c r="F2658" s="96">
        <v>45606</v>
      </c>
      <c r="G2658" s="96">
        <v>45608</v>
      </c>
      <c r="H2658" s="98">
        <v>276870</v>
      </c>
      <c r="I2658" s="98">
        <v>276870</v>
      </c>
      <c r="J2658" s="94"/>
      <c r="K2658" s="94" t="e">
        <v>#N/A</v>
      </c>
      <c r="L2658" s="94" t="s">
        <v>3942</v>
      </c>
      <c r="M2658" s="98">
        <v>271333</v>
      </c>
      <c r="N2658" s="94">
        <v>1222541388</v>
      </c>
      <c r="O2658" s="94"/>
      <c r="P2658" s="94"/>
      <c r="Q2658" s="94"/>
      <c r="R2658" s="94" t="s">
        <v>3437</v>
      </c>
      <c r="S2658" s="96">
        <v>45606</v>
      </c>
      <c r="T2658" s="96">
        <v>45608</v>
      </c>
      <c r="U2658" s="96"/>
      <c r="V2658" s="98">
        <v>276870</v>
      </c>
      <c r="W2658" s="98">
        <v>0</v>
      </c>
      <c r="X2658" s="98">
        <v>0</v>
      </c>
      <c r="Y2658" s="98">
        <v>0</v>
      </c>
      <c r="Z2658" s="94"/>
      <c r="AA2658" s="94"/>
      <c r="AB2658" s="98">
        <v>0</v>
      </c>
      <c r="AC2658" s="94"/>
      <c r="AD2658" s="94"/>
      <c r="AE2658" s="94"/>
      <c r="AF2658" s="94"/>
      <c r="AG2658" s="94"/>
      <c r="AH2658" s="98">
        <v>0</v>
      </c>
      <c r="AI2658" s="98">
        <v>0</v>
      </c>
      <c r="AJ2658" s="98">
        <v>0</v>
      </c>
      <c r="AK2658" s="98">
        <v>0</v>
      </c>
      <c r="AL2658" s="98">
        <v>0</v>
      </c>
      <c r="AM2658" s="98">
        <v>276870</v>
      </c>
      <c r="AN2658" s="98">
        <v>0</v>
      </c>
      <c r="AO2658" s="98">
        <v>0</v>
      </c>
      <c r="AP2658" s="98">
        <v>0</v>
      </c>
      <c r="AQ2658" s="98">
        <v>0</v>
      </c>
      <c r="AR2658" s="98"/>
      <c r="AS2658" s="98"/>
      <c r="AT2658" s="98"/>
      <c r="AU2658" s="98">
        <v>0</v>
      </c>
      <c r="AV2658" s="98">
        <v>0</v>
      </c>
      <c r="AW2658" s="98">
        <v>0</v>
      </c>
      <c r="AX2658" s="101"/>
      <c r="AY2658" s="102"/>
      <c r="AZ2658" s="98"/>
      <c r="BA2658" s="98">
        <v>0</v>
      </c>
    </row>
    <row r="2659" spans="1:53" hidden="1">
      <c r="A2659" s="94">
        <v>900228989</v>
      </c>
      <c r="B2659" s="94" t="s">
        <v>3407</v>
      </c>
      <c r="C2659" s="94" t="s">
        <v>3257</v>
      </c>
      <c r="D2659" s="94" t="str">
        <f>+CONCATENATE(A2659,"_",C2659)</f>
        <v>900228989_FECS45546</v>
      </c>
      <c r="E2659" s="94" t="str">
        <f>+CONCATENATE(C2659,"_",AX2659)</f>
        <v>FECS45546_</v>
      </c>
      <c r="F2659" s="96">
        <v>45606</v>
      </c>
      <c r="G2659" s="96">
        <v>45608</v>
      </c>
      <c r="H2659" s="98">
        <v>315950</v>
      </c>
      <c r="I2659" s="98">
        <v>315950</v>
      </c>
      <c r="J2659" s="94"/>
      <c r="K2659" s="94" t="e">
        <v>#N/A</v>
      </c>
      <c r="L2659" s="94" t="s">
        <v>3942</v>
      </c>
      <c r="M2659" s="98">
        <v>309631</v>
      </c>
      <c r="N2659" s="94">
        <v>1222541389</v>
      </c>
      <c r="O2659" s="94"/>
      <c r="P2659" s="94"/>
      <c r="Q2659" s="94"/>
      <c r="R2659" s="94" t="s">
        <v>3437</v>
      </c>
      <c r="S2659" s="96">
        <v>45606</v>
      </c>
      <c r="T2659" s="96">
        <v>45608</v>
      </c>
      <c r="U2659" s="96"/>
      <c r="V2659" s="98">
        <v>315950</v>
      </c>
      <c r="W2659" s="98">
        <v>0</v>
      </c>
      <c r="X2659" s="98">
        <v>0</v>
      </c>
      <c r="Y2659" s="98">
        <v>0</v>
      </c>
      <c r="Z2659" s="94"/>
      <c r="AA2659" s="94"/>
      <c r="AB2659" s="98">
        <v>0</v>
      </c>
      <c r="AC2659" s="94"/>
      <c r="AD2659" s="94"/>
      <c r="AE2659" s="94"/>
      <c r="AF2659" s="94"/>
      <c r="AG2659" s="94"/>
      <c r="AH2659" s="98">
        <v>0</v>
      </c>
      <c r="AI2659" s="98">
        <v>0</v>
      </c>
      <c r="AJ2659" s="98">
        <v>0</v>
      </c>
      <c r="AK2659" s="98">
        <v>0</v>
      </c>
      <c r="AL2659" s="98">
        <v>0</v>
      </c>
      <c r="AM2659" s="98">
        <v>315950</v>
      </c>
      <c r="AN2659" s="98">
        <v>0</v>
      </c>
      <c r="AO2659" s="98">
        <v>0</v>
      </c>
      <c r="AP2659" s="98">
        <v>0</v>
      </c>
      <c r="AQ2659" s="98">
        <v>0</v>
      </c>
      <c r="AR2659" s="98"/>
      <c r="AS2659" s="98"/>
      <c r="AT2659" s="98"/>
      <c r="AU2659" s="98">
        <v>0</v>
      </c>
      <c r="AV2659" s="98">
        <v>0</v>
      </c>
      <c r="AW2659" s="98">
        <v>0</v>
      </c>
      <c r="AX2659" s="101"/>
      <c r="AY2659" s="102"/>
      <c r="AZ2659" s="98"/>
      <c r="BA2659" s="98">
        <v>0</v>
      </c>
    </row>
    <row r="2660" spans="1:53" hidden="1">
      <c r="A2660" s="94">
        <v>900228989</v>
      </c>
      <c r="B2660" s="94" t="s">
        <v>3407</v>
      </c>
      <c r="C2660" s="94" t="s">
        <v>3258</v>
      </c>
      <c r="D2660" s="94" t="str">
        <f>+CONCATENATE(A2660,"_",C2660)</f>
        <v>900228989_FECS45548</v>
      </c>
      <c r="E2660" s="94" t="str">
        <f>+CONCATENATE(C2660,"_",AX2660)</f>
        <v>FECS45548_</v>
      </c>
      <c r="F2660" s="96">
        <v>45606</v>
      </c>
      <c r="G2660" s="96">
        <v>45608</v>
      </c>
      <c r="H2660" s="98">
        <v>343493</v>
      </c>
      <c r="I2660" s="98">
        <v>343493</v>
      </c>
      <c r="J2660" s="94"/>
      <c r="K2660" s="94" t="e">
        <v>#N/A</v>
      </c>
      <c r="L2660" s="94" t="s">
        <v>3942</v>
      </c>
      <c r="M2660" s="98">
        <v>336623</v>
      </c>
      <c r="N2660" s="94">
        <v>1222541390</v>
      </c>
      <c r="O2660" s="94"/>
      <c r="P2660" s="94"/>
      <c r="Q2660" s="94"/>
      <c r="R2660" s="94" t="s">
        <v>3437</v>
      </c>
      <c r="S2660" s="96">
        <v>45606</v>
      </c>
      <c r="T2660" s="96">
        <v>45608</v>
      </c>
      <c r="U2660" s="96"/>
      <c r="V2660" s="98">
        <v>343493</v>
      </c>
      <c r="W2660" s="98">
        <v>0</v>
      </c>
      <c r="X2660" s="98">
        <v>0</v>
      </c>
      <c r="Y2660" s="98">
        <v>0</v>
      </c>
      <c r="Z2660" s="94"/>
      <c r="AA2660" s="94"/>
      <c r="AB2660" s="98">
        <v>0</v>
      </c>
      <c r="AC2660" s="94"/>
      <c r="AD2660" s="94"/>
      <c r="AE2660" s="94"/>
      <c r="AF2660" s="94"/>
      <c r="AG2660" s="94"/>
      <c r="AH2660" s="98">
        <v>0</v>
      </c>
      <c r="AI2660" s="98">
        <v>0</v>
      </c>
      <c r="AJ2660" s="98">
        <v>0</v>
      </c>
      <c r="AK2660" s="98">
        <v>0</v>
      </c>
      <c r="AL2660" s="98">
        <v>0</v>
      </c>
      <c r="AM2660" s="98">
        <v>343493</v>
      </c>
      <c r="AN2660" s="98">
        <v>0</v>
      </c>
      <c r="AO2660" s="98">
        <v>0</v>
      </c>
      <c r="AP2660" s="98">
        <v>0</v>
      </c>
      <c r="AQ2660" s="98">
        <v>0</v>
      </c>
      <c r="AR2660" s="98"/>
      <c r="AS2660" s="98"/>
      <c r="AT2660" s="98"/>
      <c r="AU2660" s="98">
        <v>0</v>
      </c>
      <c r="AV2660" s="98">
        <v>0</v>
      </c>
      <c r="AW2660" s="98">
        <v>0</v>
      </c>
      <c r="AX2660" s="101"/>
      <c r="AY2660" s="102"/>
      <c r="AZ2660" s="98"/>
      <c r="BA2660" s="98">
        <v>0</v>
      </c>
    </row>
    <row r="2661" spans="1:53" hidden="1">
      <c r="A2661" s="94">
        <v>900228989</v>
      </c>
      <c r="B2661" s="94" t="s">
        <v>3407</v>
      </c>
      <c r="C2661" s="94" t="s">
        <v>3259</v>
      </c>
      <c r="D2661" s="94" t="str">
        <f>+CONCATENATE(A2661,"_",C2661)</f>
        <v>900228989_FECS45584</v>
      </c>
      <c r="E2661" s="94" t="str">
        <f>+CONCATENATE(C2661,"_",AX2661)</f>
        <v>FECS45584_</v>
      </c>
      <c r="F2661" s="96">
        <v>45607</v>
      </c>
      <c r="G2661" s="96">
        <v>45608</v>
      </c>
      <c r="H2661" s="98">
        <v>369923</v>
      </c>
      <c r="I2661" s="98">
        <v>369923</v>
      </c>
      <c r="J2661" s="94"/>
      <c r="K2661" s="94" t="e">
        <v>#N/A</v>
      </c>
      <c r="L2661" s="94" t="s">
        <v>3942</v>
      </c>
      <c r="M2661" s="98">
        <v>362525</v>
      </c>
      <c r="N2661" s="94">
        <v>1222541397</v>
      </c>
      <c r="O2661" s="94"/>
      <c r="P2661" s="94"/>
      <c r="Q2661" s="94"/>
      <c r="R2661" s="94" t="s">
        <v>3437</v>
      </c>
      <c r="S2661" s="96">
        <v>45607</v>
      </c>
      <c r="T2661" s="96">
        <v>45608</v>
      </c>
      <c r="U2661" s="96"/>
      <c r="V2661" s="98">
        <v>369923</v>
      </c>
      <c r="W2661" s="98">
        <v>0</v>
      </c>
      <c r="X2661" s="98">
        <v>0</v>
      </c>
      <c r="Y2661" s="98">
        <v>0</v>
      </c>
      <c r="Z2661" s="94"/>
      <c r="AA2661" s="94"/>
      <c r="AB2661" s="98">
        <v>0</v>
      </c>
      <c r="AC2661" s="94"/>
      <c r="AD2661" s="94"/>
      <c r="AE2661" s="94"/>
      <c r="AF2661" s="94"/>
      <c r="AG2661" s="94"/>
      <c r="AH2661" s="98">
        <v>0</v>
      </c>
      <c r="AI2661" s="98">
        <v>0</v>
      </c>
      <c r="AJ2661" s="98">
        <v>0</v>
      </c>
      <c r="AK2661" s="98">
        <v>0</v>
      </c>
      <c r="AL2661" s="98">
        <v>0</v>
      </c>
      <c r="AM2661" s="98">
        <v>369923</v>
      </c>
      <c r="AN2661" s="98">
        <v>0</v>
      </c>
      <c r="AO2661" s="98">
        <v>0</v>
      </c>
      <c r="AP2661" s="98">
        <v>0</v>
      </c>
      <c r="AQ2661" s="98">
        <v>0</v>
      </c>
      <c r="AR2661" s="98"/>
      <c r="AS2661" s="98"/>
      <c r="AT2661" s="98"/>
      <c r="AU2661" s="98">
        <v>0</v>
      </c>
      <c r="AV2661" s="98">
        <v>0</v>
      </c>
      <c r="AW2661" s="98">
        <v>0</v>
      </c>
      <c r="AX2661" s="101"/>
      <c r="AY2661" s="102"/>
      <c r="AZ2661" s="98"/>
      <c r="BA2661" s="98">
        <v>0</v>
      </c>
    </row>
    <row r="2662" spans="1:53" hidden="1">
      <c r="A2662" s="94">
        <v>900228989</v>
      </c>
      <c r="B2662" s="94" t="s">
        <v>3407</v>
      </c>
      <c r="C2662" s="94" t="s">
        <v>3260</v>
      </c>
      <c r="D2662" s="94" t="str">
        <f>+CONCATENATE(A2662,"_",C2662)</f>
        <v>900228989_FECS45329</v>
      </c>
      <c r="E2662" s="94" t="str">
        <f>+CONCATENATE(C2662,"_",AX2662)</f>
        <v>FECS45329_</v>
      </c>
      <c r="F2662" s="96">
        <v>45602</v>
      </c>
      <c r="G2662" s="96">
        <v>45608</v>
      </c>
      <c r="H2662" s="98">
        <v>373468</v>
      </c>
      <c r="I2662" s="98">
        <v>373468</v>
      </c>
      <c r="J2662" s="94"/>
      <c r="K2662" s="94" t="e">
        <v>#N/A</v>
      </c>
      <c r="L2662" s="94" t="s">
        <v>3942</v>
      </c>
      <c r="M2662" s="98">
        <v>365999</v>
      </c>
      <c r="N2662" s="94">
        <v>1222541379</v>
      </c>
      <c r="O2662" s="94"/>
      <c r="P2662" s="94"/>
      <c r="Q2662" s="94"/>
      <c r="R2662" s="94" t="s">
        <v>3437</v>
      </c>
      <c r="S2662" s="96">
        <v>45602</v>
      </c>
      <c r="T2662" s="96">
        <v>45608</v>
      </c>
      <c r="U2662" s="96"/>
      <c r="V2662" s="98">
        <v>373468</v>
      </c>
      <c r="W2662" s="98">
        <v>0</v>
      </c>
      <c r="X2662" s="98">
        <v>0</v>
      </c>
      <c r="Y2662" s="98">
        <v>0</v>
      </c>
      <c r="Z2662" s="94"/>
      <c r="AA2662" s="94"/>
      <c r="AB2662" s="98">
        <v>0</v>
      </c>
      <c r="AC2662" s="94"/>
      <c r="AD2662" s="94"/>
      <c r="AE2662" s="94"/>
      <c r="AF2662" s="94"/>
      <c r="AG2662" s="94"/>
      <c r="AH2662" s="98">
        <v>0</v>
      </c>
      <c r="AI2662" s="98">
        <v>0</v>
      </c>
      <c r="AJ2662" s="98">
        <v>0</v>
      </c>
      <c r="AK2662" s="98">
        <v>0</v>
      </c>
      <c r="AL2662" s="98">
        <v>0</v>
      </c>
      <c r="AM2662" s="98">
        <v>373468</v>
      </c>
      <c r="AN2662" s="98">
        <v>0</v>
      </c>
      <c r="AO2662" s="98">
        <v>0</v>
      </c>
      <c r="AP2662" s="98">
        <v>0</v>
      </c>
      <c r="AQ2662" s="98">
        <v>0</v>
      </c>
      <c r="AR2662" s="98"/>
      <c r="AS2662" s="98"/>
      <c r="AT2662" s="98"/>
      <c r="AU2662" s="98">
        <v>0</v>
      </c>
      <c r="AV2662" s="98">
        <v>0</v>
      </c>
      <c r="AW2662" s="98">
        <v>0</v>
      </c>
      <c r="AX2662" s="101"/>
      <c r="AY2662" s="102"/>
      <c r="AZ2662" s="98"/>
      <c r="BA2662" s="98">
        <v>0</v>
      </c>
    </row>
    <row r="2663" spans="1:53" hidden="1">
      <c r="A2663" s="94">
        <v>900228989</v>
      </c>
      <c r="B2663" s="94" t="s">
        <v>3407</v>
      </c>
      <c r="C2663" s="94" t="s">
        <v>3261</v>
      </c>
      <c r="D2663" s="94" t="str">
        <f>+CONCATENATE(A2663,"_",C2663)</f>
        <v>900228989_FECS45554</v>
      </c>
      <c r="E2663" s="94" t="str">
        <f>+CONCATENATE(C2663,"_",AX2663)</f>
        <v>FECS45554_</v>
      </c>
      <c r="F2663" s="96">
        <v>45606</v>
      </c>
      <c r="G2663" s="96">
        <v>45608</v>
      </c>
      <c r="H2663" s="98">
        <v>402800</v>
      </c>
      <c r="I2663" s="98">
        <v>402800</v>
      </c>
      <c r="J2663" s="94"/>
      <c r="K2663" s="94" t="e">
        <v>#N/A</v>
      </c>
      <c r="L2663" s="94" t="s">
        <v>3942</v>
      </c>
      <c r="M2663" s="98">
        <v>394744</v>
      </c>
      <c r="N2663" s="94">
        <v>1222541392</v>
      </c>
      <c r="O2663" s="94"/>
      <c r="P2663" s="94"/>
      <c r="Q2663" s="94"/>
      <c r="R2663" s="94" t="s">
        <v>3437</v>
      </c>
      <c r="S2663" s="96">
        <v>45606</v>
      </c>
      <c r="T2663" s="96">
        <v>45608</v>
      </c>
      <c r="U2663" s="96"/>
      <c r="V2663" s="98">
        <v>402800</v>
      </c>
      <c r="W2663" s="98">
        <v>0</v>
      </c>
      <c r="X2663" s="98">
        <v>0</v>
      </c>
      <c r="Y2663" s="98">
        <v>0</v>
      </c>
      <c r="Z2663" s="94"/>
      <c r="AA2663" s="94"/>
      <c r="AB2663" s="98">
        <v>0</v>
      </c>
      <c r="AC2663" s="94"/>
      <c r="AD2663" s="94"/>
      <c r="AE2663" s="94"/>
      <c r="AF2663" s="94"/>
      <c r="AG2663" s="94"/>
      <c r="AH2663" s="98">
        <v>0</v>
      </c>
      <c r="AI2663" s="98">
        <v>0</v>
      </c>
      <c r="AJ2663" s="98">
        <v>0</v>
      </c>
      <c r="AK2663" s="98">
        <v>0</v>
      </c>
      <c r="AL2663" s="98">
        <v>0</v>
      </c>
      <c r="AM2663" s="98">
        <v>402800</v>
      </c>
      <c r="AN2663" s="98">
        <v>0</v>
      </c>
      <c r="AO2663" s="98">
        <v>0</v>
      </c>
      <c r="AP2663" s="98">
        <v>0</v>
      </c>
      <c r="AQ2663" s="98">
        <v>0</v>
      </c>
      <c r="AR2663" s="98"/>
      <c r="AS2663" s="98"/>
      <c r="AT2663" s="98"/>
      <c r="AU2663" s="98">
        <v>0</v>
      </c>
      <c r="AV2663" s="98">
        <v>0</v>
      </c>
      <c r="AW2663" s="98">
        <v>0</v>
      </c>
      <c r="AX2663" s="101"/>
      <c r="AY2663" s="102"/>
      <c r="AZ2663" s="98"/>
      <c r="BA2663" s="98">
        <v>0</v>
      </c>
    </row>
    <row r="2664" spans="1:53" hidden="1">
      <c r="A2664" s="94">
        <v>900228989</v>
      </c>
      <c r="B2664" s="94" t="s">
        <v>3407</v>
      </c>
      <c r="C2664" s="94" t="s">
        <v>3262</v>
      </c>
      <c r="D2664" s="94" t="str">
        <f>+CONCATENATE(A2664,"_",C2664)</f>
        <v>900228989_FECS45484</v>
      </c>
      <c r="E2664" s="94" t="str">
        <f>+CONCATENATE(C2664,"_",AX2664)</f>
        <v>FECS45484_</v>
      </c>
      <c r="F2664" s="96">
        <v>45604</v>
      </c>
      <c r="G2664" s="96">
        <v>45608</v>
      </c>
      <c r="H2664" s="98">
        <v>548569</v>
      </c>
      <c r="I2664" s="98">
        <v>548569</v>
      </c>
      <c r="J2664" s="94"/>
      <c r="K2664" s="94" t="e">
        <v>#N/A</v>
      </c>
      <c r="L2664" s="94" t="s">
        <v>3942</v>
      </c>
      <c r="M2664" s="98">
        <v>537598</v>
      </c>
      <c r="N2664" s="94">
        <v>1222541381</v>
      </c>
      <c r="O2664" s="94"/>
      <c r="P2664" s="94"/>
      <c r="Q2664" s="94"/>
      <c r="R2664" s="94" t="s">
        <v>3437</v>
      </c>
      <c r="S2664" s="96">
        <v>45604</v>
      </c>
      <c r="T2664" s="96">
        <v>45608</v>
      </c>
      <c r="U2664" s="96"/>
      <c r="V2664" s="98">
        <v>548569</v>
      </c>
      <c r="W2664" s="98">
        <v>0</v>
      </c>
      <c r="X2664" s="98">
        <v>0</v>
      </c>
      <c r="Y2664" s="98">
        <v>0</v>
      </c>
      <c r="Z2664" s="94"/>
      <c r="AA2664" s="94"/>
      <c r="AB2664" s="98">
        <v>0</v>
      </c>
      <c r="AC2664" s="94"/>
      <c r="AD2664" s="94"/>
      <c r="AE2664" s="94"/>
      <c r="AF2664" s="94"/>
      <c r="AG2664" s="94"/>
      <c r="AH2664" s="98">
        <v>0</v>
      </c>
      <c r="AI2664" s="98">
        <v>0</v>
      </c>
      <c r="AJ2664" s="98">
        <v>0</v>
      </c>
      <c r="AK2664" s="98">
        <v>0</v>
      </c>
      <c r="AL2664" s="98">
        <v>0</v>
      </c>
      <c r="AM2664" s="98">
        <v>548569</v>
      </c>
      <c r="AN2664" s="98">
        <v>0</v>
      </c>
      <c r="AO2664" s="98">
        <v>0</v>
      </c>
      <c r="AP2664" s="98">
        <v>0</v>
      </c>
      <c r="AQ2664" s="98">
        <v>0</v>
      </c>
      <c r="AR2664" s="98"/>
      <c r="AS2664" s="98"/>
      <c r="AT2664" s="98"/>
      <c r="AU2664" s="98">
        <v>0</v>
      </c>
      <c r="AV2664" s="98">
        <v>0</v>
      </c>
      <c r="AW2664" s="98">
        <v>0</v>
      </c>
      <c r="AX2664" s="101"/>
      <c r="AY2664" s="102"/>
      <c r="AZ2664" s="98"/>
      <c r="BA2664" s="98">
        <v>0</v>
      </c>
    </row>
    <row r="2665" spans="1:53" hidden="1">
      <c r="A2665" s="94">
        <v>900228989</v>
      </c>
      <c r="B2665" s="94" t="s">
        <v>3407</v>
      </c>
      <c r="C2665" s="94" t="s">
        <v>3266</v>
      </c>
      <c r="D2665" s="94" t="str">
        <f>+CONCATENATE(A2665,"_",C2665)</f>
        <v>900228989_FECS45515</v>
      </c>
      <c r="E2665" s="94" t="str">
        <f>+CONCATENATE(C2665,"_",AX2665)</f>
        <v>FECS45515_</v>
      </c>
      <c r="F2665" s="96">
        <v>45605</v>
      </c>
      <c r="G2665" s="96">
        <v>45608</v>
      </c>
      <c r="H2665" s="98">
        <v>1840618</v>
      </c>
      <c r="I2665" s="98">
        <v>1840618</v>
      </c>
      <c r="J2665" s="94"/>
      <c r="K2665" s="94" t="e">
        <v>#N/A</v>
      </c>
      <c r="L2665" s="94" t="s">
        <v>3942</v>
      </c>
      <c r="M2665" s="98">
        <v>1803806</v>
      </c>
      <c r="N2665" s="94">
        <v>1222542430</v>
      </c>
      <c r="O2665" s="94"/>
      <c r="P2665" s="94"/>
      <c r="Q2665" s="94"/>
      <c r="R2665" s="94" t="s">
        <v>3437</v>
      </c>
      <c r="S2665" s="96">
        <v>45605</v>
      </c>
      <c r="T2665" s="96">
        <v>45608</v>
      </c>
      <c r="U2665" s="96"/>
      <c r="V2665" s="98">
        <v>1840618</v>
      </c>
      <c r="W2665" s="98">
        <v>0</v>
      </c>
      <c r="X2665" s="98">
        <v>0</v>
      </c>
      <c r="Y2665" s="98">
        <v>0</v>
      </c>
      <c r="Z2665" s="94"/>
      <c r="AA2665" s="94"/>
      <c r="AB2665" s="98">
        <v>0</v>
      </c>
      <c r="AC2665" s="94"/>
      <c r="AD2665" s="94"/>
      <c r="AE2665" s="94"/>
      <c r="AF2665" s="94"/>
      <c r="AG2665" s="94"/>
      <c r="AH2665" s="98">
        <v>0</v>
      </c>
      <c r="AI2665" s="98">
        <v>0</v>
      </c>
      <c r="AJ2665" s="98">
        <v>0</v>
      </c>
      <c r="AK2665" s="98">
        <v>0</v>
      </c>
      <c r="AL2665" s="98">
        <v>0</v>
      </c>
      <c r="AM2665" s="98">
        <v>1840618</v>
      </c>
      <c r="AN2665" s="98">
        <v>0</v>
      </c>
      <c r="AO2665" s="98">
        <v>0</v>
      </c>
      <c r="AP2665" s="98">
        <v>0</v>
      </c>
      <c r="AQ2665" s="98">
        <v>0</v>
      </c>
      <c r="AR2665" s="98"/>
      <c r="AS2665" s="98"/>
      <c r="AT2665" s="98"/>
      <c r="AU2665" s="98">
        <v>0</v>
      </c>
      <c r="AV2665" s="98">
        <v>0</v>
      </c>
      <c r="AW2665" s="98">
        <v>0</v>
      </c>
      <c r="AX2665" s="101"/>
      <c r="AY2665" s="102"/>
      <c r="AZ2665" s="98"/>
      <c r="BA2665" s="98">
        <v>0</v>
      </c>
    </row>
    <row r="2666" spans="1:53" hidden="1">
      <c r="A2666" s="94">
        <v>900228989</v>
      </c>
      <c r="B2666" s="94" t="s">
        <v>3407</v>
      </c>
      <c r="C2666" s="94" t="s">
        <v>3268</v>
      </c>
      <c r="D2666" s="94" t="str">
        <f>+CONCATENATE(A2666,"_",C2666)</f>
        <v>900228989_FECS45524</v>
      </c>
      <c r="E2666" s="94" t="str">
        <f>+CONCATENATE(C2666,"_",AX2666)</f>
        <v>FECS45524_</v>
      </c>
      <c r="F2666" s="96">
        <v>45605</v>
      </c>
      <c r="G2666" s="96">
        <v>45608</v>
      </c>
      <c r="H2666" s="98">
        <v>60960</v>
      </c>
      <c r="I2666" s="98">
        <v>60960</v>
      </c>
      <c r="J2666" s="94"/>
      <c r="K2666" s="94" t="e">
        <v>#N/A</v>
      </c>
      <c r="L2666" s="94" t="s">
        <v>3942</v>
      </c>
      <c r="M2666" s="98">
        <v>60960</v>
      </c>
      <c r="N2666" s="94">
        <v>1222541386</v>
      </c>
      <c r="O2666" s="94"/>
      <c r="P2666" s="94"/>
      <c r="Q2666" s="94"/>
      <c r="R2666" s="94" t="s">
        <v>3437</v>
      </c>
      <c r="S2666" s="96">
        <v>45605</v>
      </c>
      <c r="T2666" s="96">
        <v>45608</v>
      </c>
      <c r="U2666" s="96"/>
      <c r="V2666" s="98">
        <v>60960</v>
      </c>
      <c r="W2666" s="98">
        <v>0</v>
      </c>
      <c r="X2666" s="98">
        <v>0</v>
      </c>
      <c r="Y2666" s="98">
        <v>0</v>
      </c>
      <c r="Z2666" s="94"/>
      <c r="AA2666" s="94"/>
      <c r="AB2666" s="98">
        <v>0</v>
      </c>
      <c r="AC2666" s="94"/>
      <c r="AD2666" s="94"/>
      <c r="AE2666" s="94"/>
      <c r="AF2666" s="94"/>
      <c r="AG2666" s="94"/>
      <c r="AH2666" s="98">
        <v>0</v>
      </c>
      <c r="AI2666" s="98">
        <v>0</v>
      </c>
      <c r="AJ2666" s="98">
        <v>0</v>
      </c>
      <c r="AK2666" s="98">
        <v>0</v>
      </c>
      <c r="AL2666" s="98">
        <v>0</v>
      </c>
      <c r="AM2666" s="98">
        <v>60960</v>
      </c>
      <c r="AN2666" s="98">
        <v>0</v>
      </c>
      <c r="AO2666" s="98">
        <v>0</v>
      </c>
      <c r="AP2666" s="98">
        <v>0</v>
      </c>
      <c r="AQ2666" s="98">
        <v>0</v>
      </c>
      <c r="AR2666" s="98"/>
      <c r="AS2666" s="98"/>
      <c r="AT2666" s="98"/>
      <c r="AU2666" s="98">
        <v>0</v>
      </c>
      <c r="AV2666" s="98">
        <v>0</v>
      </c>
      <c r="AW2666" s="98">
        <v>0</v>
      </c>
      <c r="AX2666" s="101"/>
      <c r="AY2666" s="102"/>
      <c r="AZ2666" s="98"/>
      <c r="BA2666" s="98">
        <v>0</v>
      </c>
    </row>
    <row r="2667" spans="1:53" hidden="1">
      <c r="A2667" s="94">
        <v>900228989</v>
      </c>
      <c r="B2667" s="94" t="s">
        <v>3407</v>
      </c>
      <c r="C2667" s="94" t="s">
        <v>3269</v>
      </c>
      <c r="D2667" s="94" t="str">
        <f>+CONCATENATE(A2667,"_",C2667)</f>
        <v>900228989_FECS45356</v>
      </c>
      <c r="E2667" s="94" t="str">
        <f>+CONCATENATE(C2667,"_",AX2667)</f>
        <v>FECS45356_</v>
      </c>
      <c r="F2667" s="96">
        <v>45603</v>
      </c>
      <c r="G2667" s="96">
        <v>45608</v>
      </c>
      <c r="H2667" s="98">
        <v>66491</v>
      </c>
      <c r="I2667" s="98">
        <v>66491</v>
      </c>
      <c r="J2667" s="94"/>
      <c r="K2667" s="94" t="e">
        <v>#N/A</v>
      </c>
      <c r="L2667" s="94" t="s">
        <v>3942</v>
      </c>
      <c r="M2667" s="98">
        <v>66491</v>
      </c>
      <c r="N2667" s="94">
        <v>1222541380</v>
      </c>
      <c r="O2667" s="94"/>
      <c r="P2667" s="94"/>
      <c r="Q2667" s="94"/>
      <c r="R2667" s="94" t="s">
        <v>3437</v>
      </c>
      <c r="S2667" s="96">
        <v>45603</v>
      </c>
      <c r="T2667" s="96">
        <v>45608</v>
      </c>
      <c r="U2667" s="96"/>
      <c r="V2667" s="98">
        <v>66491</v>
      </c>
      <c r="W2667" s="98">
        <v>0</v>
      </c>
      <c r="X2667" s="98">
        <v>0</v>
      </c>
      <c r="Y2667" s="98">
        <v>0</v>
      </c>
      <c r="Z2667" s="94"/>
      <c r="AA2667" s="94"/>
      <c r="AB2667" s="98">
        <v>0</v>
      </c>
      <c r="AC2667" s="94"/>
      <c r="AD2667" s="94"/>
      <c r="AE2667" s="94"/>
      <c r="AF2667" s="94"/>
      <c r="AG2667" s="94"/>
      <c r="AH2667" s="98">
        <v>0</v>
      </c>
      <c r="AI2667" s="98">
        <v>0</v>
      </c>
      <c r="AJ2667" s="98">
        <v>0</v>
      </c>
      <c r="AK2667" s="98">
        <v>0</v>
      </c>
      <c r="AL2667" s="98">
        <v>0</v>
      </c>
      <c r="AM2667" s="98">
        <v>66491</v>
      </c>
      <c r="AN2667" s="98">
        <v>0</v>
      </c>
      <c r="AO2667" s="98">
        <v>0</v>
      </c>
      <c r="AP2667" s="98">
        <v>0</v>
      </c>
      <c r="AQ2667" s="98">
        <v>0</v>
      </c>
      <c r="AR2667" s="98"/>
      <c r="AS2667" s="98"/>
      <c r="AT2667" s="98"/>
      <c r="AU2667" s="98">
        <v>0</v>
      </c>
      <c r="AV2667" s="98">
        <v>0</v>
      </c>
      <c r="AW2667" s="98">
        <v>0</v>
      </c>
      <c r="AX2667" s="101"/>
      <c r="AY2667" s="102"/>
      <c r="AZ2667" s="98"/>
      <c r="BA2667" s="98">
        <v>0</v>
      </c>
    </row>
    <row r="2668" spans="1:53" hidden="1">
      <c r="A2668" s="94">
        <v>900228989</v>
      </c>
      <c r="B2668" s="94" t="s">
        <v>3407</v>
      </c>
      <c r="C2668" s="94" t="s">
        <v>3270</v>
      </c>
      <c r="D2668" s="94" t="str">
        <f>+CONCATENATE(A2668,"_",C2668)</f>
        <v>900228989_FECS45579</v>
      </c>
      <c r="E2668" s="94" t="str">
        <f>+CONCATENATE(C2668,"_",AX2668)</f>
        <v>FECS45579_</v>
      </c>
      <c r="F2668" s="96">
        <v>45607</v>
      </c>
      <c r="G2668" s="96">
        <v>45608</v>
      </c>
      <c r="H2668" s="98">
        <v>217479</v>
      </c>
      <c r="I2668" s="98">
        <v>217479</v>
      </c>
      <c r="J2668" s="94"/>
      <c r="K2668" s="94" t="e">
        <v>#N/A</v>
      </c>
      <c r="L2668" s="94" t="s">
        <v>3942</v>
      </c>
      <c r="M2668" s="98">
        <v>213129</v>
      </c>
      <c r="N2668" s="94">
        <v>1222541396</v>
      </c>
      <c r="O2668" s="94"/>
      <c r="P2668" s="94"/>
      <c r="Q2668" s="94"/>
      <c r="R2668" s="94" t="s">
        <v>3437</v>
      </c>
      <c r="S2668" s="96">
        <v>45607</v>
      </c>
      <c r="T2668" s="96">
        <v>45608</v>
      </c>
      <c r="U2668" s="96"/>
      <c r="V2668" s="98">
        <v>217479</v>
      </c>
      <c r="W2668" s="98">
        <v>0</v>
      </c>
      <c r="X2668" s="98">
        <v>0</v>
      </c>
      <c r="Y2668" s="98">
        <v>0</v>
      </c>
      <c r="Z2668" s="94"/>
      <c r="AA2668" s="94"/>
      <c r="AB2668" s="98">
        <v>0</v>
      </c>
      <c r="AC2668" s="94"/>
      <c r="AD2668" s="94"/>
      <c r="AE2668" s="94"/>
      <c r="AF2668" s="94"/>
      <c r="AG2668" s="94"/>
      <c r="AH2668" s="98">
        <v>0</v>
      </c>
      <c r="AI2668" s="98">
        <v>0</v>
      </c>
      <c r="AJ2668" s="98">
        <v>0</v>
      </c>
      <c r="AK2668" s="98">
        <v>0</v>
      </c>
      <c r="AL2668" s="98">
        <v>0</v>
      </c>
      <c r="AM2668" s="98">
        <v>217479</v>
      </c>
      <c r="AN2668" s="98">
        <v>0</v>
      </c>
      <c r="AO2668" s="98">
        <v>0</v>
      </c>
      <c r="AP2668" s="98">
        <v>0</v>
      </c>
      <c r="AQ2668" s="98">
        <v>0</v>
      </c>
      <c r="AR2668" s="98"/>
      <c r="AS2668" s="98"/>
      <c r="AT2668" s="98"/>
      <c r="AU2668" s="98">
        <v>0</v>
      </c>
      <c r="AV2668" s="98">
        <v>0</v>
      </c>
      <c r="AW2668" s="98">
        <v>0</v>
      </c>
      <c r="AX2668" s="101"/>
      <c r="AY2668" s="102"/>
      <c r="AZ2668" s="98"/>
      <c r="BA2668" s="98">
        <v>0</v>
      </c>
    </row>
    <row r="2669" spans="1:53" hidden="1">
      <c r="A2669" s="94">
        <v>900228989</v>
      </c>
      <c r="B2669" s="94" t="s">
        <v>3407</v>
      </c>
      <c r="C2669" s="94" t="s">
        <v>3271</v>
      </c>
      <c r="D2669" s="94" t="str">
        <f>+CONCATENATE(A2669,"_",C2669)</f>
        <v>900228989_FECS45492</v>
      </c>
      <c r="E2669" s="94" t="str">
        <f>+CONCATENATE(C2669,"_",AX2669)</f>
        <v>FECS45492_</v>
      </c>
      <c r="F2669" s="96">
        <v>45605</v>
      </c>
      <c r="G2669" s="96">
        <v>45608</v>
      </c>
      <c r="H2669" s="98">
        <v>611036</v>
      </c>
      <c r="I2669" s="98">
        <v>611036</v>
      </c>
      <c r="J2669" s="94"/>
      <c r="K2669" s="94" t="e">
        <v>#N/A</v>
      </c>
      <c r="L2669" s="94" t="s">
        <v>3942</v>
      </c>
      <c r="M2669" s="98">
        <v>598815</v>
      </c>
      <c r="N2669" s="94">
        <v>1222541384</v>
      </c>
      <c r="O2669" s="94"/>
      <c r="P2669" s="94"/>
      <c r="Q2669" s="94"/>
      <c r="R2669" s="94" t="s">
        <v>3437</v>
      </c>
      <c r="S2669" s="96">
        <v>45605</v>
      </c>
      <c r="T2669" s="96">
        <v>45608</v>
      </c>
      <c r="U2669" s="96"/>
      <c r="V2669" s="98">
        <v>611036</v>
      </c>
      <c r="W2669" s="98">
        <v>0</v>
      </c>
      <c r="X2669" s="98">
        <v>0</v>
      </c>
      <c r="Y2669" s="98">
        <v>0</v>
      </c>
      <c r="Z2669" s="94"/>
      <c r="AA2669" s="94"/>
      <c r="AB2669" s="98">
        <v>0</v>
      </c>
      <c r="AC2669" s="94"/>
      <c r="AD2669" s="94"/>
      <c r="AE2669" s="94"/>
      <c r="AF2669" s="94"/>
      <c r="AG2669" s="94"/>
      <c r="AH2669" s="98">
        <v>0</v>
      </c>
      <c r="AI2669" s="98">
        <v>0</v>
      </c>
      <c r="AJ2669" s="98">
        <v>0</v>
      </c>
      <c r="AK2669" s="98">
        <v>0</v>
      </c>
      <c r="AL2669" s="98">
        <v>0</v>
      </c>
      <c r="AM2669" s="98">
        <v>611036</v>
      </c>
      <c r="AN2669" s="98">
        <v>0</v>
      </c>
      <c r="AO2669" s="98">
        <v>0</v>
      </c>
      <c r="AP2669" s="98">
        <v>0</v>
      </c>
      <c r="AQ2669" s="98">
        <v>0</v>
      </c>
      <c r="AR2669" s="98"/>
      <c r="AS2669" s="98"/>
      <c r="AT2669" s="98"/>
      <c r="AU2669" s="98">
        <v>0</v>
      </c>
      <c r="AV2669" s="98">
        <v>0</v>
      </c>
      <c r="AW2669" s="98">
        <v>0</v>
      </c>
      <c r="AX2669" s="101"/>
      <c r="AY2669" s="102"/>
      <c r="AZ2669" s="98"/>
      <c r="BA2669" s="98">
        <v>0</v>
      </c>
    </row>
    <row r="2670" spans="1:53" hidden="1">
      <c r="A2670" s="94">
        <v>900228989</v>
      </c>
      <c r="B2670" s="94" t="s">
        <v>3407</v>
      </c>
      <c r="C2670" s="94" t="s">
        <v>3272</v>
      </c>
      <c r="D2670" s="94" t="str">
        <f>+CONCATENATE(A2670,"_",C2670)</f>
        <v>900228989_FECS45574</v>
      </c>
      <c r="E2670" s="94" t="str">
        <f>+CONCATENATE(C2670,"_",AX2670)</f>
        <v>FECS45574_</v>
      </c>
      <c r="F2670" s="96">
        <v>45607</v>
      </c>
      <c r="G2670" s="96">
        <v>45608</v>
      </c>
      <c r="H2670" s="98">
        <v>673743</v>
      </c>
      <c r="I2670" s="98">
        <v>673743</v>
      </c>
      <c r="J2670" s="94"/>
      <c r="K2670" s="94" t="e">
        <v>#N/A</v>
      </c>
      <c r="L2670" s="94" t="s">
        <v>3942</v>
      </c>
      <c r="M2670" s="98">
        <v>660268</v>
      </c>
      <c r="N2670" s="94">
        <v>1222541395</v>
      </c>
      <c r="O2670" s="94"/>
      <c r="P2670" s="94"/>
      <c r="Q2670" s="94"/>
      <c r="R2670" s="94" t="s">
        <v>3437</v>
      </c>
      <c r="S2670" s="96">
        <v>45607</v>
      </c>
      <c r="T2670" s="96">
        <v>45608</v>
      </c>
      <c r="U2670" s="96"/>
      <c r="V2670" s="98">
        <v>673743</v>
      </c>
      <c r="W2670" s="98">
        <v>0</v>
      </c>
      <c r="X2670" s="98">
        <v>0</v>
      </c>
      <c r="Y2670" s="98">
        <v>0</v>
      </c>
      <c r="Z2670" s="94"/>
      <c r="AA2670" s="94"/>
      <c r="AB2670" s="98">
        <v>0</v>
      </c>
      <c r="AC2670" s="94"/>
      <c r="AD2670" s="94"/>
      <c r="AE2670" s="94"/>
      <c r="AF2670" s="94"/>
      <c r="AG2670" s="94"/>
      <c r="AH2670" s="98">
        <v>0</v>
      </c>
      <c r="AI2670" s="98">
        <v>0</v>
      </c>
      <c r="AJ2670" s="98">
        <v>0</v>
      </c>
      <c r="AK2670" s="98">
        <v>0</v>
      </c>
      <c r="AL2670" s="98">
        <v>0</v>
      </c>
      <c r="AM2670" s="98">
        <v>673743</v>
      </c>
      <c r="AN2670" s="98">
        <v>0</v>
      </c>
      <c r="AO2670" s="98">
        <v>0</v>
      </c>
      <c r="AP2670" s="98">
        <v>0</v>
      </c>
      <c r="AQ2670" s="98">
        <v>0</v>
      </c>
      <c r="AR2670" s="98"/>
      <c r="AS2670" s="98"/>
      <c r="AT2670" s="98"/>
      <c r="AU2670" s="98">
        <v>0</v>
      </c>
      <c r="AV2670" s="98">
        <v>0</v>
      </c>
      <c r="AW2670" s="98">
        <v>0</v>
      </c>
      <c r="AX2670" s="101"/>
      <c r="AY2670" s="102"/>
      <c r="AZ2670" s="98"/>
      <c r="BA2670" s="98">
        <v>0</v>
      </c>
    </row>
    <row r="2671" spans="1:53" hidden="1">
      <c r="A2671" s="94">
        <v>900228989</v>
      </c>
      <c r="B2671" s="94" t="s">
        <v>3407</v>
      </c>
      <c r="C2671" s="94" t="s">
        <v>3273</v>
      </c>
      <c r="D2671" s="94" t="str">
        <f>+CONCATENATE(A2671,"_",C2671)</f>
        <v>900228989_FECS45486</v>
      </c>
      <c r="E2671" s="94" t="str">
        <f>+CONCATENATE(C2671,"_",AX2671)</f>
        <v>FECS45486_</v>
      </c>
      <c r="F2671" s="96">
        <v>45605</v>
      </c>
      <c r="G2671" s="96">
        <v>45608</v>
      </c>
      <c r="H2671" s="98">
        <v>738228</v>
      </c>
      <c r="I2671" s="98">
        <v>738228</v>
      </c>
      <c r="J2671" s="94"/>
      <c r="K2671" s="94" t="e">
        <v>#N/A</v>
      </c>
      <c r="L2671" s="94" t="s">
        <v>3942</v>
      </c>
      <c r="M2671" s="98">
        <v>723463</v>
      </c>
      <c r="N2671" s="94">
        <v>1222541382</v>
      </c>
      <c r="O2671" s="94"/>
      <c r="P2671" s="94"/>
      <c r="Q2671" s="94"/>
      <c r="R2671" s="94" t="s">
        <v>3437</v>
      </c>
      <c r="S2671" s="96">
        <v>45605</v>
      </c>
      <c r="T2671" s="96">
        <v>45608</v>
      </c>
      <c r="U2671" s="96"/>
      <c r="V2671" s="98">
        <v>738228</v>
      </c>
      <c r="W2671" s="98">
        <v>0</v>
      </c>
      <c r="X2671" s="98">
        <v>0</v>
      </c>
      <c r="Y2671" s="98">
        <v>0</v>
      </c>
      <c r="Z2671" s="94"/>
      <c r="AA2671" s="94"/>
      <c r="AB2671" s="98">
        <v>0</v>
      </c>
      <c r="AC2671" s="94"/>
      <c r="AD2671" s="94"/>
      <c r="AE2671" s="94"/>
      <c r="AF2671" s="94"/>
      <c r="AG2671" s="94"/>
      <c r="AH2671" s="98">
        <v>0</v>
      </c>
      <c r="AI2671" s="98">
        <v>0</v>
      </c>
      <c r="AJ2671" s="98">
        <v>0</v>
      </c>
      <c r="AK2671" s="98">
        <v>0</v>
      </c>
      <c r="AL2671" s="98">
        <v>0</v>
      </c>
      <c r="AM2671" s="98">
        <v>738228</v>
      </c>
      <c r="AN2671" s="98">
        <v>0</v>
      </c>
      <c r="AO2671" s="98">
        <v>0</v>
      </c>
      <c r="AP2671" s="98">
        <v>0</v>
      </c>
      <c r="AQ2671" s="98">
        <v>0</v>
      </c>
      <c r="AR2671" s="98"/>
      <c r="AS2671" s="98"/>
      <c r="AT2671" s="98"/>
      <c r="AU2671" s="98">
        <v>0</v>
      </c>
      <c r="AV2671" s="98">
        <v>0</v>
      </c>
      <c r="AW2671" s="98">
        <v>0</v>
      </c>
      <c r="AX2671" s="101"/>
      <c r="AY2671" s="102"/>
      <c r="AZ2671" s="98"/>
      <c r="BA2671" s="98">
        <v>0</v>
      </c>
    </row>
    <row r="2672" spans="1:53" hidden="1">
      <c r="A2672" s="94">
        <v>900228989</v>
      </c>
      <c r="B2672" s="94" t="s">
        <v>3407</v>
      </c>
      <c r="C2672" s="94" t="s">
        <v>3274</v>
      </c>
      <c r="D2672" s="94" t="str">
        <f>+CONCATENATE(A2672,"_",C2672)</f>
        <v>900228989_FECS45567</v>
      </c>
      <c r="E2672" s="94" t="str">
        <f>+CONCATENATE(C2672,"_",AX2672)</f>
        <v>FECS45567_</v>
      </c>
      <c r="F2672" s="96">
        <v>45607</v>
      </c>
      <c r="G2672" s="96">
        <v>45608</v>
      </c>
      <c r="H2672" s="98">
        <v>759658</v>
      </c>
      <c r="I2672" s="98">
        <v>759658</v>
      </c>
      <c r="J2672" s="94"/>
      <c r="K2672" s="94" t="e">
        <v>#N/A</v>
      </c>
      <c r="L2672" s="94" t="s">
        <v>3942</v>
      </c>
      <c r="M2672" s="98">
        <v>744465</v>
      </c>
      <c r="N2672" s="94">
        <v>1222541394</v>
      </c>
      <c r="O2672" s="94"/>
      <c r="P2672" s="94"/>
      <c r="Q2672" s="94"/>
      <c r="R2672" s="94" t="s">
        <v>3437</v>
      </c>
      <c r="S2672" s="96">
        <v>45607</v>
      </c>
      <c r="T2672" s="96">
        <v>45608</v>
      </c>
      <c r="U2672" s="96"/>
      <c r="V2672" s="98">
        <v>759658</v>
      </c>
      <c r="W2672" s="98">
        <v>0</v>
      </c>
      <c r="X2672" s="98">
        <v>0</v>
      </c>
      <c r="Y2672" s="98">
        <v>0</v>
      </c>
      <c r="Z2672" s="94"/>
      <c r="AA2672" s="94"/>
      <c r="AB2672" s="98">
        <v>0</v>
      </c>
      <c r="AC2672" s="94"/>
      <c r="AD2672" s="94"/>
      <c r="AE2672" s="94"/>
      <c r="AF2672" s="94"/>
      <c r="AG2672" s="94"/>
      <c r="AH2672" s="98">
        <v>0</v>
      </c>
      <c r="AI2672" s="98">
        <v>0</v>
      </c>
      <c r="AJ2672" s="98">
        <v>0</v>
      </c>
      <c r="AK2672" s="98">
        <v>0</v>
      </c>
      <c r="AL2672" s="98">
        <v>0</v>
      </c>
      <c r="AM2672" s="98">
        <v>759658</v>
      </c>
      <c r="AN2672" s="98">
        <v>0</v>
      </c>
      <c r="AO2672" s="98">
        <v>0</v>
      </c>
      <c r="AP2672" s="98">
        <v>0</v>
      </c>
      <c r="AQ2672" s="98">
        <v>0</v>
      </c>
      <c r="AR2672" s="98"/>
      <c r="AS2672" s="98"/>
      <c r="AT2672" s="98"/>
      <c r="AU2672" s="98">
        <v>0</v>
      </c>
      <c r="AV2672" s="98">
        <v>0</v>
      </c>
      <c r="AW2672" s="98">
        <v>0</v>
      </c>
      <c r="AX2672" s="101"/>
      <c r="AY2672" s="102"/>
      <c r="AZ2672" s="98"/>
      <c r="BA2672" s="98">
        <v>0</v>
      </c>
    </row>
    <row r="2673" spans="1:53" hidden="1">
      <c r="A2673" s="94">
        <v>900228989</v>
      </c>
      <c r="B2673" s="94" t="s">
        <v>3407</v>
      </c>
      <c r="C2673" s="94" t="s">
        <v>3275</v>
      </c>
      <c r="D2673" s="94" t="str">
        <f>+CONCATENATE(A2673,"_",C2673)</f>
        <v>900228989_FECS45644</v>
      </c>
      <c r="E2673" s="94" t="str">
        <f>+CONCATENATE(C2673,"_",AX2673)</f>
        <v>FECS45644_</v>
      </c>
      <c r="F2673" s="96">
        <v>45608</v>
      </c>
      <c r="G2673" s="96">
        <v>45611</v>
      </c>
      <c r="H2673" s="98">
        <v>59120</v>
      </c>
      <c r="I2673" s="98">
        <v>59120</v>
      </c>
      <c r="J2673" s="94"/>
      <c r="K2673" s="94" t="e">
        <v>#N/A</v>
      </c>
      <c r="L2673" s="94" t="s">
        <v>3942</v>
      </c>
      <c r="M2673" s="98">
        <v>0</v>
      </c>
      <c r="N2673" s="94"/>
      <c r="O2673" s="94"/>
      <c r="P2673" s="94"/>
      <c r="Q2673" s="94"/>
      <c r="R2673" s="94" t="s">
        <v>3437</v>
      </c>
      <c r="S2673" s="96">
        <v>45608</v>
      </c>
      <c r="T2673" s="96">
        <v>45611</v>
      </c>
      <c r="U2673" s="96"/>
      <c r="V2673" s="98">
        <v>59120</v>
      </c>
      <c r="W2673" s="98">
        <v>0</v>
      </c>
      <c r="X2673" s="98">
        <v>0</v>
      </c>
      <c r="Y2673" s="98">
        <v>0</v>
      </c>
      <c r="Z2673" s="94"/>
      <c r="AA2673" s="94"/>
      <c r="AB2673" s="98">
        <v>0</v>
      </c>
      <c r="AC2673" s="94"/>
      <c r="AD2673" s="94"/>
      <c r="AE2673" s="94"/>
      <c r="AF2673" s="94"/>
      <c r="AG2673" s="94"/>
      <c r="AH2673" s="98">
        <v>0</v>
      </c>
      <c r="AI2673" s="98">
        <v>0</v>
      </c>
      <c r="AJ2673" s="98">
        <v>0</v>
      </c>
      <c r="AK2673" s="98">
        <v>0</v>
      </c>
      <c r="AL2673" s="98">
        <v>0</v>
      </c>
      <c r="AM2673" s="98">
        <v>59120</v>
      </c>
      <c r="AN2673" s="98">
        <v>0</v>
      </c>
      <c r="AO2673" s="98">
        <v>0</v>
      </c>
      <c r="AP2673" s="98">
        <v>0</v>
      </c>
      <c r="AQ2673" s="98">
        <v>0</v>
      </c>
      <c r="AR2673" s="98"/>
      <c r="AS2673" s="98"/>
      <c r="AT2673" s="98"/>
      <c r="AU2673" s="98">
        <v>0</v>
      </c>
      <c r="AV2673" s="98">
        <v>0</v>
      </c>
      <c r="AW2673" s="98">
        <v>0</v>
      </c>
      <c r="AX2673" s="101"/>
      <c r="AY2673" s="102"/>
      <c r="AZ2673" s="98"/>
      <c r="BA2673" s="98">
        <v>0</v>
      </c>
    </row>
    <row r="2674" spans="1:53" hidden="1">
      <c r="A2674" s="94">
        <v>900228989</v>
      </c>
      <c r="B2674" s="94" t="s">
        <v>3407</v>
      </c>
      <c r="C2674" s="94" t="s">
        <v>3276</v>
      </c>
      <c r="D2674" s="94" t="str">
        <f>+CONCATENATE(A2674,"_",C2674)</f>
        <v>900228989_FECS45835</v>
      </c>
      <c r="E2674" s="94" t="str">
        <f>+CONCATENATE(C2674,"_",AX2674)</f>
        <v>FECS45835_</v>
      </c>
      <c r="F2674" s="96">
        <v>45611</v>
      </c>
      <c r="G2674" s="96">
        <v>45611</v>
      </c>
      <c r="H2674" s="98">
        <v>60960</v>
      </c>
      <c r="I2674" s="98">
        <v>60960</v>
      </c>
      <c r="J2674" s="94"/>
      <c r="K2674" s="94" t="e">
        <v>#N/A</v>
      </c>
      <c r="L2674" s="94" t="s">
        <v>3942</v>
      </c>
      <c r="M2674" s="98">
        <v>60960</v>
      </c>
      <c r="N2674" s="94">
        <v>1222542345</v>
      </c>
      <c r="O2674" s="94"/>
      <c r="P2674" s="94"/>
      <c r="Q2674" s="94"/>
      <c r="R2674" s="94" t="s">
        <v>3437</v>
      </c>
      <c r="S2674" s="96">
        <v>45611</v>
      </c>
      <c r="T2674" s="96">
        <v>45611</v>
      </c>
      <c r="U2674" s="96"/>
      <c r="V2674" s="98">
        <v>60960</v>
      </c>
      <c r="W2674" s="98">
        <v>0</v>
      </c>
      <c r="X2674" s="98">
        <v>0</v>
      </c>
      <c r="Y2674" s="98">
        <v>0</v>
      </c>
      <c r="Z2674" s="94"/>
      <c r="AA2674" s="94"/>
      <c r="AB2674" s="98">
        <v>0</v>
      </c>
      <c r="AC2674" s="94"/>
      <c r="AD2674" s="94"/>
      <c r="AE2674" s="94"/>
      <c r="AF2674" s="94"/>
      <c r="AG2674" s="94"/>
      <c r="AH2674" s="98">
        <v>0</v>
      </c>
      <c r="AI2674" s="98">
        <v>0</v>
      </c>
      <c r="AJ2674" s="98">
        <v>0</v>
      </c>
      <c r="AK2674" s="98">
        <v>0</v>
      </c>
      <c r="AL2674" s="98">
        <v>0</v>
      </c>
      <c r="AM2674" s="98">
        <v>60960</v>
      </c>
      <c r="AN2674" s="98">
        <v>0</v>
      </c>
      <c r="AO2674" s="98">
        <v>0</v>
      </c>
      <c r="AP2674" s="98">
        <v>0</v>
      </c>
      <c r="AQ2674" s="98">
        <v>0</v>
      </c>
      <c r="AR2674" s="98"/>
      <c r="AS2674" s="98"/>
      <c r="AT2674" s="98"/>
      <c r="AU2674" s="98">
        <v>0</v>
      </c>
      <c r="AV2674" s="98">
        <v>0</v>
      </c>
      <c r="AW2674" s="98">
        <v>0</v>
      </c>
      <c r="AX2674" s="101"/>
      <c r="AY2674" s="102"/>
      <c r="AZ2674" s="98"/>
      <c r="BA2674" s="98">
        <v>0</v>
      </c>
    </row>
    <row r="2675" spans="1:53" hidden="1">
      <c r="A2675" s="94">
        <v>900228989</v>
      </c>
      <c r="B2675" s="94" t="s">
        <v>3407</v>
      </c>
      <c r="C2675" s="94" t="s">
        <v>3277</v>
      </c>
      <c r="D2675" s="94" t="str">
        <f>+CONCATENATE(A2675,"_",C2675)</f>
        <v>900228989_FECS45500</v>
      </c>
      <c r="E2675" s="94" t="str">
        <f>+CONCATENATE(C2675,"_",AX2675)</f>
        <v>FECS45500_</v>
      </c>
      <c r="F2675" s="96">
        <v>45605</v>
      </c>
      <c r="G2675" s="96">
        <v>45611</v>
      </c>
      <c r="H2675" s="98">
        <v>92135</v>
      </c>
      <c r="I2675" s="98">
        <v>92135</v>
      </c>
      <c r="J2675" s="94"/>
      <c r="K2675" s="94" t="e">
        <v>#N/A</v>
      </c>
      <c r="L2675" s="94" t="s">
        <v>3942</v>
      </c>
      <c r="M2675" s="98">
        <v>92135</v>
      </c>
      <c r="N2675" s="94">
        <v>1222541458</v>
      </c>
      <c r="O2675" s="94"/>
      <c r="P2675" s="94"/>
      <c r="Q2675" s="94"/>
      <c r="R2675" s="94" t="s">
        <v>3437</v>
      </c>
      <c r="S2675" s="96">
        <v>45605</v>
      </c>
      <c r="T2675" s="96">
        <v>45611</v>
      </c>
      <c r="U2675" s="96"/>
      <c r="V2675" s="98">
        <v>92135</v>
      </c>
      <c r="W2675" s="98">
        <v>0</v>
      </c>
      <c r="X2675" s="98">
        <v>0</v>
      </c>
      <c r="Y2675" s="98">
        <v>0</v>
      </c>
      <c r="Z2675" s="94"/>
      <c r="AA2675" s="94"/>
      <c r="AB2675" s="98">
        <v>0</v>
      </c>
      <c r="AC2675" s="94"/>
      <c r="AD2675" s="94"/>
      <c r="AE2675" s="94"/>
      <c r="AF2675" s="94"/>
      <c r="AG2675" s="94"/>
      <c r="AH2675" s="98">
        <v>0</v>
      </c>
      <c r="AI2675" s="98">
        <v>0</v>
      </c>
      <c r="AJ2675" s="98">
        <v>0</v>
      </c>
      <c r="AK2675" s="98">
        <v>0</v>
      </c>
      <c r="AL2675" s="98">
        <v>0</v>
      </c>
      <c r="AM2675" s="98">
        <v>92135</v>
      </c>
      <c r="AN2675" s="98">
        <v>0</v>
      </c>
      <c r="AO2675" s="98">
        <v>0</v>
      </c>
      <c r="AP2675" s="98">
        <v>0</v>
      </c>
      <c r="AQ2675" s="98">
        <v>0</v>
      </c>
      <c r="AR2675" s="98"/>
      <c r="AS2675" s="98"/>
      <c r="AT2675" s="98"/>
      <c r="AU2675" s="98">
        <v>0</v>
      </c>
      <c r="AV2675" s="98">
        <v>0</v>
      </c>
      <c r="AW2675" s="98">
        <v>0</v>
      </c>
      <c r="AX2675" s="101"/>
      <c r="AY2675" s="102"/>
      <c r="AZ2675" s="98"/>
      <c r="BA2675" s="98">
        <v>0</v>
      </c>
    </row>
    <row r="2676" spans="1:53" hidden="1">
      <c r="A2676" s="94">
        <v>900228989</v>
      </c>
      <c r="B2676" s="94" t="s">
        <v>3407</v>
      </c>
      <c r="C2676" s="94" t="s">
        <v>3278</v>
      </c>
      <c r="D2676" s="94" t="str">
        <f>+CONCATENATE(A2676,"_",C2676)</f>
        <v>900228989_FECS45734</v>
      </c>
      <c r="E2676" s="94" t="str">
        <f>+CONCATENATE(C2676,"_",AX2676)</f>
        <v>FECS45734_</v>
      </c>
      <c r="F2676" s="96">
        <v>45609</v>
      </c>
      <c r="G2676" s="96">
        <v>45611</v>
      </c>
      <c r="H2676" s="98">
        <v>116946</v>
      </c>
      <c r="I2676" s="98">
        <v>116946</v>
      </c>
      <c r="J2676" s="94"/>
      <c r="K2676" s="94" t="e">
        <v>#N/A</v>
      </c>
      <c r="L2676" s="94" t="s">
        <v>3942</v>
      </c>
      <c r="M2676" s="98">
        <v>116946</v>
      </c>
      <c r="N2676" s="94">
        <v>1222542343</v>
      </c>
      <c r="O2676" s="94"/>
      <c r="P2676" s="94"/>
      <c r="Q2676" s="94"/>
      <c r="R2676" s="94" t="s">
        <v>3437</v>
      </c>
      <c r="S2676" s="96">
        <v>45609</v>
      </c>
      <c r="T2676" s="96">
        <v>45611</v>
      </c>
      <c r="U2676" s="96"/>
      <c r="V2676" s="98">
        <v>116946</v>
      </c>
      <c r="W2676" s="98">
        <v>0</v>
      </c>
      <c r="X2676" s="98">
        <v>0</v>
      </c>
      <c r="Y2676" s="98">
        <v>0</v>
      </c>
      <c r="Z2676" s="94"/>
      <c r="AA2676" s="94"/>
      <c r="AB2676" s="98">
        <v>0</v>
      </c>
      <c r="AC2676" s="94"/>
      <c r="AD2676" s="94"/>
      <c r="AE2676" s="94"/>
      <c r="AF2676" s="94"/>
      <c r="AG2676" s="94"/>
      <c r="AH2676" s="98">
        <v>0</v>
      </c>
      <c r="AI2676" s="98">
        <v>0</v>
      </c>
      <c r="AJ2676" s="98">
        <v>0</v>
      </c>
      <c r="AK2676" s="98">
        <v>0</v>
      </c>
      <c r="AL2676" s="98">
        <v>0</v>
      </c>
      <c r="AM2676" s="98">
        <v>116946</v>
      </c>
      <c r="AN2676" s="98">
        <v>0</v>
      </c>
      <c r="AO2676" s="98">
        <v>0</v>
      </c>
      <c r="AP2676" s="98">
        <v>0</v>
      </c>
      <c r="AQ2676" s="98">
        <v>0</v>
      </c>
      <c r="AR2676" s="98"/>
      <c r="AS2676" s="98"/>
      <c r="AT2676" s="98"/>
      <c r="AU2676" s="98">
        <v>0</v>
      </c>
      <c r="AV2676" s="98">
        <v>0</v>
      </c>
      <c r="AW2676" s="98">
        <v>0</v>
      </c>
      <c r="AX2676" s="101"/>
      <c r="AY2676" s="102"/>
      <c r="AZ2676" s="98"/>
      <c r="BA2676" s="98">
        <v>0</v>
      </c>
    </row>
    <row r="2677" spans="1:53" hidden="1">
      <c r="A2677" s="94">
        <v>900228989</v>
      </c>
      <c r="B2677" s="94" t="s">
        <v>3407</v>
      </c>
      <c r="C2677" s="94" t="s">
        <v>3279</v>
      </c>
      <c r="D2677" s="94" t="str">
        <f>+CONCATENATE(A2677,"_",C2677)</f>
        <v>900228989_FECS45715</v>
      </c>
      <c r="E2677" s="94" t="str">
        <f>+CONCATENATE(C2677,"_",AX2677)</f>
        <v>FECS45715_</v>
      </c>
      <c r="F2677" s="96">
        <v>45609</v>
      </c>
      <c r="G2677" s="96">
        <v>45611</v>
      </c>
      <c r="H2677" s="98">
        <v>120080</v>
      </c>
      <c r="I2677" s="98">
        <v>120080</v>
      </c>
      <c r="J2677" s="94"/>
      <c r="K2677" s="94" t="e">
        <v>#N/A</v>
      </c>
      <c r="L2677" s="94" t="s">
        <v>3942</v>
      </c>
      <c r="M2677" s="98">
        <v>120080</v>
      </c>
      <c r="N2677" s="94">
        <v>1222541466</v>
      </c>
      <c r="O2677" s="94"/>
      <c r="P2677" s="94"/>
      <c r="Q2677" s="94"/>
      <c r="R2677" s="94" t="s">
        <v>3437</v>
      </c>
      <c r="S2677" s="96">
        <v>45609</v>
      </c>
      <c r="T2677" s="96">
        <v>45611</v>
      </c>
      <c r="U2677" s="96"/>
      <c r="V2677" s="98">
        <v>120080</v>
      </c>
      <c r="W2677" s="98">
        <v>0</v>
      </c>
      <c r="X2677" s="98">
        <v>0</v>
      </c>
      <c r="Y2677" s="98">
        <v>0</v>
      </c>
      <c r="Z2677" s="94"/>
      <c r="AA2677" s="94"/>
      <c r="AB2677" s="98">
        <v>0</v>
      </c>
      <c r="AC2677" s="94"/>
      <c r="AD2677" s="94"/>
      <c r="AE2677" s="94"/>
      <c r="AF2677" s="94"/>
      <c r="AG2677" s="94"/>
      <c r="AH2677" s="98">
        <v>0</v>
      </c>
      <c r="AI2677" s="98">
        <v>0</v>
      </c>
      <c r="AJ2677" s="98">
        <v>0</v>
      </c>
      <c r="AK2677" s="98">
        <v>0</v>
      </c>
      <c r="AL2677" s="98">
        <v>0</v>
      </c>
      <c r="AM2677" s="98">
        <v>120080</v>
      </c>
      <c r="AN2677" s="98">
        <v>0</v>
      </c>
      <c r="AO2677" s="98">
        <v>0</v>
      </c>
      <c r="AP2677" s="98">
        <v>0</v>
      </c>
      <c r="AQ2677" s="98">
        <v>0</v>
      </c>
      <c r="AR2677" s="98"/>
      <c r="AS2677" s="98"/>
      <c r="AT2677" s="98"/>
      <c r="AU2677" s="98">
        <v>0</v>
      </c>
      <c r="AV2677" s="98">
        <v>0</v>
      </c>
      <c r="AW2677" s="98">
        <v>0</v>
      </c>
      <c r="AX2677" s="101"/>
      <c r="AY2677" s="102"/>
      <c r="AZ2677" s="98"/>
      <c r="BA2677" s="98">
        <v>0</v>
      </c>
    </row>
    <row r="2678" spans="1:53" hidden="1">
      <c r="A2678" s="94">
        <v>900228989</v>
      </c>
      <c r="B2678" s="94" t="s">
        <v>3407</v>
      </c>
      <c r="C2678" s="94" t="s">
        <v>3280</v>
      </c>
      <c r="D2678" s="94" t="str">
        <f>+CONCATENATE(A2678,"_",C2678)</f>
        <v>900228989_FECS45780</v>
      </c>
      <c r="E2678" s="94" t="str">
        <f>+CONCATENATE(C2678,"_",AX2678)</f>
        <v>FECS45780_</v>
      </c>
      <c r="F2678" s="96">
        <v>45610</v>
      </c>
      <c r="G2678" s="96">
        <v>45611</v>
      </c>
      <c r="H2678" s="98">
        <v>120080</v>
      </c>
      <c r="I2678" s="98">
        <v>120080</v>
      </c>
      <c r="J2678" s="94"/>
      <c r="K2678" s="94" t="e">
        <v>#N/A</v>
      </c>
      <c r="L2678" s="94" t="s">
        <v>3942</v>
      </c>
      <c r="M2678" s="98">
        <v>120080</v>
      </c>
      <c r="N2678" s="94">
        <v>1222541471</v>
      </c>
      <c r="O2678" s="94"/>
      <c r="P2678" s="94"/>
      <c r="Q2678" s="94"/>
      <c r="R2678" s="94" t="s">
        <v>3437</v>
      </c>
      <c r="S2678" s="96">
        <v>45610</v>
      </c>
      <c r="T2678" s="96">
        <v>45611</v>
      </c>
      <c r="U2678" s="96"/>
      <c r="V2678" s="98">
        <v>120080</v>
      </c>
      <c r="W2678" s="98">
        <v>0</v>
      </c>
      <c r="X2678" s="98">
        <v>0</v>
      </c>
      <c r="Y2678" s="98">
        <v>0</v>
      </c>
      <c r="Z2678" s="94"/>
      <c r="AA2678" s="94"/>
      <c r="AB2678" s="98">
        <v>0</v>
      </c>
      <c r="AC2678" s="94"/>
      <c r="AD2678" s="94"/>
      <c r="AE2678" s="94"/>
      <c r="AF2678" s="94"/>
      <c r="AG2678" s="94"/>
      <c r="AH2678" s="98">
        <v>0</v>
      </c>
      <c r="AI2678" s="98">
        <v>0</v>
      </c>
      <c r="AJ2678" s="98">
        <v>0</v>
      </c>
      <c r="AK2678" s="98">
        <v>0</v>
      </c>
      <c r="AL2678" s="98">
        <v>0</v>
      </c>
      <c r="AM2678" s="98">
        <v>120080</v>
      </c>
      <c r="AN2678" s="98">
        <v>0</v>
      </c>
      <c r="AO2678" s="98">
        <v>0</v>
      </c>
      <c r="AP2678" s="98">
        <v>0</v>
      </c>
      <c r="AQ2678" s="98">
        <v>0</v>
      </c>
      <c r="AR2678" s="98"/>
      <c r="AS2678" s="98"/>
      <c r="AT2678" s="98"/>
      <c r="AU2678" s="98">
        <v>0</v>
      </c>
      <c r="AV2678" s="98">
        <v>0</v>
      </c>
      <c r="AW2678" s="98">
        <v>0</v>
      </c>
      <c r="AX2678" s="101"/>
      <c r="AY2678" s="102"/>
      <c r="AZ2678" s="98"/>
      <c r="BA2678" s="98">
        <v>0</v>
      </c>
    </row>
    <row r="2679" spans="1:53" hidden="1">
      <c r="A2679" s="94">
        <v>900228989</v>
      </c>
      <c r="B2679" s="94" t="s">
        <v>3407</v>
      </c>
      <c r="C2679" s="94" t="s">
        <v>3281</v>
      </c>
      <c r="D2679" s="94" t="str">
        <f>+CONCATENATE(A2679,"_",C2679)</f>
        <v>900228989_FECS45838</v>
      </c>
      <c r="E2679" s="94" t="str">
        <f>+CONCATENATE(C2679,"_",AX2679)</f>
        <v>FECS45838_</v>
      </c>
      <c r="F2679" s="96">
        <v>45611</v>
      </c>
      <c r="G2679" s="96">
        <v>45611</v>
      </c>
      <c r="H2679" s="98">
        <v>139719</v>
      </c>
      <c r="I2679" s="98">
        <v>139719</v>
      </c>
      <c r="J2679" s="94"/>
      <c r="K2679" s="94" t="e">
        <v>#N/A</v>
      </c>
      <c r="L2679" s="94" t="s">
        <v>3942</v>
      </c>
      <c r="M2679" s="98">
        <v>139719</v>
      </c>
      <c r="N2679" s="94">
        <v>1222541472</v>
      </c>
      <c r="O2679" s="94"/>
      <c r="P2679" s="94"/>
      <c r="Q2679" s="94"/>
      <c r="R2679" s="94" t="s">
        <v>3437</v>
      </c>
      <c r="S2679" s="96">
        <v>45611</v>
      </c>
      <c r="T2679" s="96">
        <v>45611</v>
      </c>
      <c r="U2679" s="96"/>
      <c r="V2679" s="98">
        <v>139719</v>
      </c>
      <c r="W2679" s="98">
        <v>0</v>
      </c>
      <c r="X2679" s="98">
        <v>0</v>
      </c>
      <c r="Y2679" s="98">
        <v>0</v>
      </c>
      <c r="Z2679" s="94"/>
      <c r="AA2679" s="94"/>
      <c r="AB2679" s="98">
        <v>0</v>
      </c>
      <c r="AC2679" s="94"/>
      <c r="AD2679" s="94"/>
      <c r="AE2679" s="94"/>
      <c r="AF2679" s="94"/>
      <c r="AG2679" s="94"/>
      <c r="AH2679" s="98">
        <v>0</v>
      </c>
      <c r="AI2679" s="98">
        <v>0</v>
      </c>
      <c r="AJ2679" s="98">
        <v>0</v>
      </c>
      <c r="AK2679" s="98">
        <v>0</v>
      </c>
      <c r="AL2679" s="98">
        <v>0</v>
      </c>
      <c r="AM2679" s="98">
        <v>139719</v>
      </c>
      <c r="AN2679" s="98">
        <v>0</v>
      </c>
      <c r="AO2679" s="98">
        <v>0</v>
      </c>
      <c r="AP2679" s="98">
        <v>0</v>
      </c>
      <c r="AQ2679" s="98">
        <v>0</v>
      </c>
      <c r="AR2679" s="98"/>
      <c r="AS2679" s="98"/>
      <c r="AT2679" s="98"/>
      <c r="AU2679" s="98">
        <v>0</v>
      </c>
      <c r="AV2679" s="98">
        <v>0</v>
      </c>
      <c r="AW2679" s="98">
        <v>0</v>
      </c>
      <c r="AX2679" s="101"/>
      <c r="AY2679" s="102"/>
      <c r="AZ2679" s="98"/>
      <c r="BA2679" s="98">
        <v>0</v>
      </c>
    </row>
    <row r="2680" spans="1:53" hidden="1">
      <c r="A2680" s="94">
        <v>900228989</v>
      </c>
      <c r="B2680" s="94" t="s">
        <v>3407</v>
      </c>
      <c r="C2680" s="94" t="s">
        <v>3282</v>
      </c>
      <c r="D2680" s="94" t="str">
        <f>+CONCATENATE(A2680,"_",C2680)</f>
        <v>900228989_FECS45544</v>
      </c>
      <c r="E2680" s="94" t="str">
        <f>+CONCATENATE(C2680,"_",AX2680)</f>
        <v>FECS45544_</v>
      </c>
      <c r="F2680" s="96">
        <v>45606</v>
      </c>
      <c r="G2680" s="96">
        <v>45611</v>
      </c>
      <c r="H2680" s="98">
        <v>140628</v>
      </c>
      <c r="I2680" s="98">
        <v>140628</v>
      </c>
      <c r="J2680" s="94"/>
      <c r="K2680" s="94" t="e">
        <v>#N/A</v>
      </c>
      <c r="L2680" s="94" t="s">
        <v>3942</v>
      </c>
      <c r="M2680" s="98">
        <v>140628</v>
      </c>
      <c r="N2680" s="94">
        <v>1222541461</v>
      </c>
      <c r="O2680" s="94"/>
      <c r="P2680" s="94"/>
      <c r="Q2680" s="94"/>
      <c r="R2680" s="94" t="s">
        <v>3437</v>
      </c>
      <c r="S2680" s="96">
        <v>45606</v>
      </c>
      <c r="T2680" s="96">
        <v>45611</v>
      </c>
      <c r="U2680" s="96"/>
      <c r="V2680" s="98">
        <v>140628</v>
      </c>
      <c r="W2680" s="98">
        <v>0</v>
      </c>
      <c r="X2680" s="98">
        <v>0</v>
      </c>
      <c r="Y2680" s="98">
        <v>0</v>
      </c>
      <c r="Z2680" s="94"/>
      <c r="AA2680" s="94"/>
      <c r="AB2680" s="98">
        <v>0</v>
      </c>
      <c r="AC2680" s="94"/>
      <c r="AD2680" s="94"/>
      <c r="AE2680" s="94"/>
      <c r="AF2680" s="94"/>
      <c r="AG2680" s="94"/>
      <c r="AH2680" s="98">
        <v>0</v>
      </c>
      <c r="AI2680" s="98">
        <v>0</v>
      </c>
      <c r="AJ2680" s="98">
        <v>0</v>
      </c>
      <c r="AK2680" s="98">
        <v>0</v>
      </c>
      <c r="AL2680" s="98">
        <v>0</v>
      </c>
      <c r="AM2680" s="98">
        <v>140628</v>
      </c>
      <c r="AN2680" s="98">
        <v>0</v>
      </c>
      <c r="AO2680" s="98">
        <v>0</v>
      </c>
      <c r="AP2680" s="98">
        <v>0</v>
      </c>
      <c r="AQ2680" s="98">
        <v>0</v>
      </c>
      <c r="AR2680" s="98"/>
      <c r="AS2680" s="98"/>
      <c r="AT2680" s="98"/>
      <c r="AU2680" s="98">
        <v>0</v>
      </c>
      <c r="AV2680" s="98">
        <v>0</v>
      </c>
      <c r="AW2680" s="98">
        <v>0</v>
      </c>
      <c r="AX2680" s="101"/>
      <c r="AY2680" s="102"/>
      <c r="AZ2680" s="98"/>
      <c r="BA2680" s="98">
        <v>0</v>
      </c>
    </row>
    <row r="2681" spans="1:53" hidden="1">
      <c r="A2681" s="94">
        <v>900228989</v>
      </c>
      <c r="B2681" s="94" t="s">
        <v>3407</v>
      </c>
      <c r="C2681" s="94" t="s">
        <v>3283</v>
      </c>
      <c r="D2681" s="94" t="str">
        <f>+CONCATENATE(A2681,"_",C2681)</f>
        <v>900228989_FECS45755</v>
      </c>
      <c r="E2681" s="94" t="str">
        <f>+CONCATENATE(C2681,"_",AX2681)</f>
        <v>FECS45755_</v>
      </c>
      <c r="F2681" s="96">
        <v>45610</v>
      </c>
      <c r="G2681" s="96">
        <v>45611</v>
      </c>
      <c r="H2681" s="98">
        <v>177347</v>
      </c>
      <c r="I2681" s="98">
        <v>177347</v>
      </c>
      <c r="J2681" s="94"/>
      <c r="K2681" s="94" t="e">
        <v>#N/A</v>
      </c>
      <c r="L2681" s="94" t="s">
        <v>3942</v>
      </c>
      <c r="M2681" s="98">
        <v>177347</v>
      </c>
      <c r="N2681" s="94">
        <v>1222541468</v>
      </c>
      <c r="O2681" s="94"/>
      <c r="P2681" s="94"/>
      <c r="Q2681" s="94"/>
      <c r="R2681" s="94" t="s">
        <v>3437</v>
      </c>
      <c r="S2681" s="96">
        <v>45610</v>
      </c>
      <c r="T2681" s="96">
        <v>45611</v>
      </c>
      <c r="U2681" s="96"/>
      <c r="V2681" s="98">
        <v>177347</v>
      </c>
      <c r="W2681" s="98">
        <v>0</v>
      </c>
      <c r="X2681" s="98">
        <v>0</v>
      </c>
      <c r="Y2681" s="98">
        <v>0</v>
      </c>
      <c r="Z2681" s="94"/>
      <c r="AA2681" s="94"/>
      <c r="AB2681" s="98">
        <v>0</v>
      </c>
      <c r="AC2681" s="94"/>
      <c r="AD2681" s="94"/>
      <c r="AE2681" s="94"/>
      <c r="AF2681" s="94"/>
      <c r="AG2681" s="94"/>
      <c r="AH2681" s="98">
        <v>0</v>
      </c>
      <c r="AI2681" s="98">
        <v>0</v>
      </c>
      <c r="AJ2681" s="98">
        <v>0</v>
      </c>
      <c r="AK2681" s="98">
        <v>0</v>
      </c>
      <c r="AL2681" s="98">
        <v>0</v>
      </c>
      <c r="AM2681" s="98">
        <v>177347</v>
      </c>
      <c r="AN2681" s="98">
        <v>0</v>
      </c>
      <c r="AO2681" s="98">
        <v>0</v>
      </c>
      <c r="AP2681" s="98">
        <v>0</v>
      </c>
      <c r="AQ2681" s="98">
        <v>0</v>
      </c>
      <c r="AR2681" s="98"/>
      <c r="AS2681" s="98"/>
      <c r="AT2681" s="98"/>
      <c r="AU2681" s="98">
        <v>0</v>
      </c>
      <c r="AV2681" s="98">
        <v>0</v>
      </c>
      <c r="AW2681" s="98">
        <v>0</v>
      </c>
      <c r="AX2681" s="101"/>
      <c r="AY2681" s="102"/>
      <c r="AZ2681" s="98"/>
      <c r="BA2681" s="98">
        <v>0</v>
      </c>
    </row>
    <row r="2682" spans="1:53" hidden="1">
      <c r="A2682" s="94">
        <v>900228989</v>
      </c>
      <c r="B2682" s="94" t="s">
        <v>3407</v>
      </c>
      <c r="C2682" s="94" t="s">
        <v>3284</v>
      </c>
      <c r="D2682" s="94" t="str">
        <f>+CONCATENATE(A2682,"_",C2682)</f>
        <v>900228989_FECS45749</v>
      </c>
      <c r="E2682" s="94" t="str">
        <f>+CONCATENATE(C2682,"_",AX2682)</f>
        <v>FECS45749_</v>
      </c>
      <c r="F2682" s="96">
        <v>45610</v>
      </c>
      <c r="G2682" s="96">
        <v>45611</v>
      </c>
      <c r="H2682" s="98">
        <v>188829</v>
      </c>
      <c r="I2682" s="98">
        <v>188829</v>
      </c>
      <c r="J2682" s="94"/>
      <c r="K2682" s="94" t="e">
        <v>#N/A</v>
      </c>
      <c r="L2682" s="94" t="s">
        <v>3942</v>
      </c>
      <c r="M2682" s="98">
        <v>185052</v>
      </c>
      <c r="N2682" s="94">
        <v>1222542344</v>
      </c>
      <c r="O2682" s="94"/>
      <c r="P2682" s="94"/>
      <c r="Q2682" s="94"/>
      <c r="R2682" s="94" t="s">
        <v>3437</v>
      </c>
      <c r="S2682" s="96">
        <v>45610</v>
      </c>
      <c r="T2682" s="96">
        <v>45611</v>
      </c>
      <c r="U2682" s="96"/>
      <c r="V2682" s="98">
        <v>188829</v>
      </c>
      <c r="W2682" s="98">
        <v>0</v>
      </c>
      <c r="X2682" s="98">
        <v>0</v>
      </c>
      <c r="Y2682" s="98">
        <v>0</v>
      </c>
      <c r="Z2682" s="94"/>
      <c r="AA2682" s="94"/>
      <c r="AB2682" s="98">
        <v>0</v>
      </c>
      <c r="AC2682" s="94"/>
      <c r="AD2682" s="94"/>
      <c r="AE2682" s="94"/>
      <c r="AF2682" s="94"/>
      <c r="AG2682" s="94"/>
      <c r="AH2682" s="98">
        <v>0</v>
      </c>
      <c r="AI2682" s="98">
        <v>0</v>
      </c>
      <c r="AJ2682" s="98">
        <v>0</v>
      </c>
      <c r="AK2682" s="98">
        <v>0</v>
      </c>
      <c r="AL2682" s="98">
        <v>0</v>
      </c>
      <c r="AM2682" s="98">
        <v>188829</v>
      </c>
      <c r="AN2682" s="98">
        <v>0</v>
      </c>
      <c r="AO2682" s="98">
        <v>0</v>
      </c>
      <c r="AP2682" s="98">
        <v>0</v>
      </c>
      <c r="AQ2682" s="98">
        <v>0</v>
      </c>
      <c r="AR2682" s="98"/>
      <c r="AS2682" s="98"/>
      <c r="AT2682" s="98"/>
      <c r="AU2682" s="98">
        <v>0</v>
      </c>
      <c r="AV2682" s="98">
        <v>0</v>
      </c>
      <c r="AW2682" s="98">
        <v>0</v>
      </c>
      <c r="AX2682" s="101"/>
      <c r="AY2682" s="102"/>
      <c r="AZ2682" s="98"/>
      <c r="BA2682" s="98">
        <v>0</v>
      </c>
    </row>
    <row r="2683" spans="1:53" hidden="1">
      <c r="A2683" s="94">
        <v>900228989</v>
      </c>
      <c r="B2683" s="94" t="s">
        <v>3407</v>
      </c>
      <c r="C2683" s="94" t="s">
        <v>3286</v>
      </c>
      <c r="D2683" s="94" t="str">
        <f>+CONCATENATE(A2683,"_",C2683)</f>
        <v>900228989_FECS45535</v>
      </c>
      <c r="E2683" s="94" t="str">
        <f>+CONCATENATE(C2683,"_",AX2683)</f>
        <v>FECS45535_</v>
      </c>
      <c r="F2683" s="96">
        <v>45606</v>
      </c>
      <c r="G2683" s="96">
        <v>45611</v>
      </c>
      <c r="H2683" s="98">
        <v>214896</v>
      </c>
      <c r="I2683" s="98">
        <v>214896</v>
      </c>
      <c r="J2683" s="94"/>
      <c r="K2683" s="94" t="e">
        <v>#N/A</v>
      </c>
      <c r="L2683" s="94" t="s">
        <v>3942</v>
      </c>
      <c r="M2683" s="98">
        <v>210598</v>
      </c>
      <c r="N2683" s="94">
        <v>1222541460</v>
      </c>
      <c r="O2683" s="94"/>
      <c r="P2683" s="94"/>
      <c r="Q2683" s="94"/>
      <c r="R2683" s="94" t="s">
        <v>3437</v>
      </c>
      <c r="S2683" s="96">
        <v>45606</v>
      </c>
      <c r="T2683" s="96">
        <v>45611</v>
      </c>
      <c r="U2683" s="96"/>
      <c r="V2683" s="98">
        <v>214896</v>
      </c>
      <c r="W2683" s="98">
        <v>0</v>
      </c>
      <c r="X2683" s="98">
        <v>0</v>
      </c>
      <c r="Y2683" s="98">
        <v>0</v>
      </c>
      <c r="Z2683" s="94"/>
      <c r="AA2683" s="94"/>
      <c r="AB2683" s="98">
        <v>0</v>
      </c>
      <c r="AC2683" s="94"/>
      <c r="AD2683" s="94"/>
      <c r="AE2683" s="94"/>
      <c r="AF2683" s="94"/>
      <c r="AG2683" s="94"/>
      <c r="AH2683" s="98">
        <v>0</v>
      </c>
      <c r="AI2683" s="98">
        <v>0</v>
      </c>
      <c r="AJ2683" s="98">
        <v>0</v>
      </c>
      <c r="AK2683" s="98">
        <v>0</v>
      </c>
      <c r="AL2683" s="98">
        <v>0</v>
      </c>
      <c r="AM2683" s="98">
        <v>214896</v>
      </c>
      <c r="AN2683" s="98">
        <v>0</v>
      </c>
      <c r="AO2683" s="98">
        <v>0</v>
      </c>
      <c r="AP2683" s="98">
        <v>0</v>
      </c>
      <c r="AQ2683" s="98">
        <v>0</v>
      </c>
      <c r="AR2683" s="98"/>
      <c r="AS2683" s="98"/>
      <c r="AT2683" s="98"/>
      <c r="AU2683" s="98">
        <v>0</v>
      </c>
      <c r="AV2683" s="98">
        <v>0</v>
      </c>
      <c r="AW2683" s="98">
        <v>0</v>
      </c>
      <c r="AX2683" s="101"/>
      <c r="AY2683" s="102"/>
      <c r="AZ2683" s="98"/>
      <c r="BA2683" s="98">
        <v>0</v>
      </c>
    </row>
    <row r="2684" spans="1:53" hidden="1">
      <c r="A2684" s="94">
        <v>900228989</v>
      </c>
      <c r="B2684" s="94" t="s">
        <v>3407</v>
      </c>
      <c r="C2684" s="94" t="s">
        <v>3287</v>
      </c>
      <c r="D2684" s="94" t="str">
        <f>+CONCATENATE(A2684,"_",C2684)</f>
        <v>900228989_FECS45612</v>
      </c>
      <c r="E2684" s="94" t="str">
        <f>+CONCATENATE(C2684,"_",AX2684)</f>
        <v>FECS45612_</v>
      </c>
      <c r="F2684" s="96">
        <v>45608</v>
      </c>
      <c r="G2684" s="96">
        <v>45611</v>
      </c>
      <c r="H2684" s="98">
        <v>272605</v>
      </c>
      <c r="I2684" s="98">
        <v>272605</v>
      </c>
      <c r="J2684" s="94"/>
      <c r="K2684" s="94" t="e">
        <v>#N/A</v>
      </c>
      <c r="L2684" s="94" t="s">
        <v>3942</v>
      </c>
      <c r="M2684" s="98">
        <v>267153</v>
      </c>
      <c r="N2684" s="94">
        <v>1222541462</v>
      </c>
      <c r="O2684" s="94"/>
      <c r="P2684" s="94"/>
      <c r="Q2684" s="94"/>
      <c r="R2684" s="94" t="s">
        <v>3437</v>
      </c>
      <c r="S2684" s="96">
        <v>45608</v>
      </c>
      <c r="T2684" s="96">
        <v>45611</v>
      </c>
      <c r="U2684" s="96"/>
      <c r="V2684" s="98">
        <v>272605</v>
      </c>
      <c r="W2684" s="98">
        <v>0</v>
      </c>
      <c r="X2684" s="98">
        <v>0</v>
      </c>
      <c r="Y2684" s="98">
        <v>0</v>
      </c>
      <c r="Z2684" s="94"/>
      <c r="AA2684" s="94"/>
      <c r="AB2684" s="98">
        <v>0</v>
      </c>
      <c r="AC2684" s="94"/>
      <c r="AD2684" s="94"/>
      <c r="AE2684" s="94"/>
      <c r="AF2684" s="94"/>
      <c r="AG2684" s="94"/>
      <c r="AH2684" s="98">
        <v>0</v>
      </c>
      <c r="AI2684" s="98">
        <v>0</v>
      </c>
      <c r="AJ2684" s="98">
        <v>0</v>
      </c>
      <c r="AK2684" s="98">
        <v>0</v>
      </c>
      <c r="AL2684" s="98">
        <v>0</v>
      </c>
      <c r="AM2684" s="98">
        <v>272605</v>
      </c>
      <c r="AN2684" s="98">
        <v>0</v>
      </c>
      <c r="AO2684" s="98">
        <v>0</v>
      </c>
      <c r="AP2684" s="98">
        <v>0</v>
      </c>
      <c r="AQ2684" s="98">
        <v>0</v>
      </c>
      <c r="AR2684" s="98"/>
      <c r="AS2684" s="98"/>
      <c r="AT2684" s="98"/>
      <c r="AU2684" s="98">
        <v>0</v>
      </c>
      <c r="AV2684" s="98">
        <v>0</v>
      </c>
      <c r="AW2684" s="98">
        <v>0</v>
      </c>
      <c r="AX2684" s="101"/>
      <c r="AY2684" s="102"/>
      <c r="AZ2684" s="98"/>
      <c r="BA2684" s="98">
        <v>0</v>
      </c>
    </row>
    <row r="2685" spans="1:53" hidden="1">
      <c r="A2685" s="94">
        <v>900228989</v>
      </c>
      <c r="B2685" s="94" t="s">
        <v>3407</v>
      </c>
      <c r="C2685" s="94" t="s">
        <v>3288</v>
      </c>
      <c r="D2685" s="94" t="str">
        <f>+CONCATENATE(A2685,"_",C2685)</f>
        <v>900228989_FECS45778</v>
      </c>
      <c r="E2685" s="94" t="str">
        <f>+CONCATENATE(C2685,"_",AX2685)</f>
        <v>FECS45778_</v>
      </c>
      <c r="F2685" s="96">
        <v>45610</v>
      </c>
      <c r="G2685" s="96">
        <v>45611</v>
      </c>
      <c r="H2685" s="98">
        <v>296864</v>
      </c>
      <c r="I2685" s="98">
        <v>296864</v>
      </c>
      <c r="J2685" s="94"/>
      <c r="K2685" s="94" t="e">
        <v>#N/A</v>
      </c>
      <c r="L2685" s="94" t="s">
        <v>3942</v>
      </c>
      <c r="M2685" s="98">
        <v>290927</v>
      </c>
      <c r="N2685" s="94">
        <v>1222541470</v>
      </c>
      <c r="O2685" s="94"/>
      <c r="P2685" s="94"/>
      <c r="Q2685" s="94"/>
      <c r="R2685" s="94" t="s">
        <v>3437</v>
      </c>
      <c r="S2685" s="96">
        <v>45610</v>
      </c>
      <c r="T2685" s="96">
        <v>45611</v>
      </c>
      <c r="U2685" s="96"/>
      <c r="V2685" s="98">
        <v>296864</v>
      </c>
      <c r="W2685" s="98">
        <v>0</v>
      </c>
      <c r="X2685" s="98">
        <v>0</v>
      </c>
      <c r="Y2685" s="98">
        <v>0</v>
      </c>
      <c r="Z2685" s="94"/>
      <c r="AA2685" s="94"/>
      <c r="AB2685" s="98">
        <v>0</v>
      </c>
      <c r="AC2685" s="94"/>
      <c r="AD2685" s="94"/>
      <c r="AE2685" s="94"/>
      <c r="AF2685" s="94"/>
      <c r="AG2685" s="94"/>
      <c r="AH2685" s="98">
        <v>0</v>
      </c>
      <c r="AI2685" s="98">
        <v>0</v>
      </c>
      <c r="AJ2685" s="98">
        <v>0</v>
      </c>
      <c r="AK2685" s="98">
        <v>0</v>
      </c>
      <c r="AL2685" s="98">
        <v>0</v>
      </c>
      <c r="AM2685" s="98">
        <v>296864</v>
      </c>
      <c r="AN2685" s="98">
        <v>0</v>
      </c>
      <c r="AO2685" s="98">
        <v>0</v>
      </c>
      <c r="AP2685" s="98">
        <v>0</v>
      </c>
      <c r="AQ2685" s="98">
        <v>0</v>
      </c>
      <c r="AR2685" s="98"/>
      <c r="AS2685" s="98"/>
      <c r="AT2685" s="98"/>
      <c r="AU2685" s="98">
        <v>0</v>
      </c>
      <c r="AV2685" s="98">
        <v>0</v>
      </c>
      <c r="AW2685" s="98">
        <v>0</v>
      </c>
      <c r="AX2685" s="101"/>
      <c r="AY2685" s="102"/>
      <c r="AZ2685" s="98"/>
      <c r="BA2685" s="98">
        <v>0</v>
      </c>
    </row>
    <row r="2686" spans="1:53" hidden="1">
      <c r="A2686" s="94">
        <v>900228989</v>
      </c>
      <c r="B2686" s="94" t="s">
        <v>3407</v>
      </c>
      <c r="C2686" s="94" t="s">
        <v>3289</v>
      </c>
      <c r="D2686" s="94" t="str">
        <f>+CONCATENATE(A2686,"_",C2686)</f>
        <v>900228989_FECS45733</v>
      </c>
      <c r="E2686" s="94" t="str">
        <f>+CONCATENATE(C2686,"_",AX2686)</f>
        <v>FECS45733_</v>
      </c>
      <c r="F2686" s="96">
        <v>45609</v>
      </c>
      <c r="G2686" s="96">
        <v>45611</v>
      </c>
      <c r="H2686" s="98">
        <v>299781</v>
      </c>
      <c r="I2686" s="98">
        <v>299781</v>
      </c>
      <c r="J2686" s="94"/>
      <c r="K2686" s="94" t="e">
        <v>#N/A</v>
      </c>
      <c r="L2686" s="94" t="s">
        <v>3942</v>
      </c>
      <c r="M2686" s="98">
        <v>0</v>
      </c>
      <c r="N2686" s="94"/>
      <c r="O2686" s="94"/>
      <c r="P2686" s="94"/>
      <c r="Q2686" s="94"/>
      <c r="R2686" s="94" t="s">
        <v>3437</v>
      </c>
      <c r="S2686" s="96">
        <v>45609</v>
      </c>
      <c r="T2686" s="96">
        <v>45611</v>
      </c>
      <c r="U2686" s="96"/>
      <c r="V2686" s="98">
        <v>299781</v>
      </c>
      <c r="W2686" s="98">
        <v>0</v>
      </c>
      <c r="X2686" s="98">
        <v>0</v>
      </c>
      <c r="Y2686" s="98">
        <v>0</v>
      </c>
      <c r="Z2686" s="94"/>
      <c r="AA2686" s="94"/>
      <c r="AB2686" s="98">
        <v>0</v>
      </c>
      <c r="AC2686" s="94"/>
      <c r="AD2686" s="94"/>
      <c r="AE2686" s="94"/>
      <c r="AF2686" s="94"/>
      <c r="AG2686" s="94"/>
      <c r="AH2686" s="98">
        <v>0</v>
      </c>
      <c r="AI2686" s="98">
        <v>0</v>
      </c>
      <c r="AJ2686" s="98">
        <v>0</v>
      </c>
      <c r="AK2686" s="98">
        <v>0</v>
      </c>
      <c r="AL2686" s="98">
        <v>0</v>
      </c>
      <c r="AM2686" s="98">
        <v>299781</v>
      </c>
      <c r="AN2686" s="98">
        <v>0</v>
      </c>
      <c r="AO2686" s="98">
        <v>0</v>
      </c>
      <c r="AP2686" s="98">
        <v>0</v>
      </c>
      <c r="AQ2686" s="98">
        <v>0</v>
      </c>
      <c r="AR2686" s="98"/>
      <c r="AS2686" s="98"/>
      <c r="AT2686" s="98"/>
      <c r="AU2686" s="98">
        <v>0</v>
      </c>
      <c r="AV2686" s="98">
        <v>0</v>
      </c>
      <c r="AW2686" s="98">
        <v>0</v>
      </c>
      <c r="AX2686" s="101"/>
      <c r="AY2686" s="102"/>
      <c r="AZ2686" s="98"/>
      <c r="BA2686" s="98">
        <v>0</v>
      </c>
    </row>
    <row r="2687" spans="1:53" hidden="1">
      <c r="A2687" s="94">
        <v>900228989</v>
      </c>
      <c r="B2687" s="94" t="s">
        <v>3407</v>
      </c>
      <c r="C2687" s="94" t="s">
        <v>3290</v>
      </c>
      <c r="D2687" s="94" t="str">
        <f>+CONCATENATE(A2687,"_",C2687)</f>
        <v>900228989_FECS45496</v>
      </c>
      <c r="E2687" s="94" t="str">
        <f>+CONCATENATE(C2687,"_",AX2687)</f>
        <v>FECS45496_</v>
      </c>
      <c r="F2687" s="96">
        <v>45605</v>
      </c>
      <c r="G2687" s="96">
        <v>45611</v>
      </c>
      <c r="H2687" s="98">
        <v>302175</v>
      </c>
      <c r="I2687" s="98">
        <v>302175</v>
      </c>
      <c r="J2687" s="94"/>
      <c r="K2687" s="94" t="e">
        <v>#N/A</v>
      </c>
      <c r="L2687" s="94" t="s">
        <v>3942</v>
      </c>
      <c r="M2687" s="98">
        <v>296131</v>
      </c>
      <c r="N2687" s="94">
        <v>1222541457</v>
      </c>
      <c r="O2687" s="94"/>
      <c r="P2687" s="94"/>
      <c r="Q2687" s="94"/>
      <c r="R2687" s="94" t="s">
        <v>3437</v>
      </c>
      <c r="S2687" s="96">
        <v>45605</v>
      </c>
      <c r="T2687" s="96">
        <v>45611</v>
      </c>
      <c r="U2687" s="96"/>
      <c r="V2687" s="98">
        <v>302175</v>
      </c>
      <c r="W2687" s="98">
        <v>0</v>
      </c>
      <c r="X2687" s="98">
        <v>0</v>
      </c>
      <c r="Y2687" s="98">
        <v>0</v>
      </c>
      <c r="Z2687" s="94"/>
      <c r="AA2687" s="94"/>
      <c r="AB2687" s="98">
        <v>0</v>
      </c>
      <c r="AC2687" s="94"/>
      <c r="AD2687" s="94"/>
      <c r="AE2687" s="94"/>
      <c r="AF2687" s="94"/>
      <c r="AG2687" s="94"/>
      <c r="AH2687" s="98">
        <v>0</v>
      </c>
      <c r="AI2687" s="98">
        <v>0</v>
      </c>
      <c r="AJ2687" s="98">
        <v>0</v>
      </c>
      <c r="AK2687" s="98">
        <v>0</v>
      </c>
      <c r="AL2687" s="98">
        <v>0</v>
      </c>
      <c r="AM2687" s="98">
        <v>302175</v>
      </c>
      <c r="AN2687" s="98">
        <v>0</v>
      </c>
      <c r="AO2687" s="98">
        <v>0</v>
      </c>
      <c r="AP2687" s="98">
        <v>0</v>
      </c>
      <c r="AQ2687" s="98">
        <v>0</v>
      </c>
      <c r="AR2687" s="98"/>
      <c r="AS2687" s="98"/>
      <c r="AT2687" s="98"/>
      <c r="AU2687" s="98">
        <v>0</v>
      </c>
      <c r="AV2687" s="98">
        <v>0</v>
      </c>
      <c r="AW2687" s="98">
        <v>0</v>
      </c>
      <c r="AX2687" s="101"/>
      <c r="AY2687" s="102"/>
      <c r="AZ2687" s="98"/>
      <c r="BA2687" s="98">
        <v>0</v>
      </c>
    </row>
    <row r="2688" spans="1:53" hidden="1">
      <c r="A2688" s="94">
        <v>900228989</v>
      </c>
      <c r="B2688" s="94" t="s">
        <v>3407</v>
      </c>
      <c r="C2688" s="94" t="s">
        <v>3292</v>
      </c>
      <c r="D2688" s="94" t="str">
        <f>+CONCATENATE(A2688,"_",C2688)</f>
        <v>900228989_FECS45533</v>
      </c>
      <c r="E2688" s="94" t="str">
        <f>+CONCATENATE(C2688,"_",AX2688)</f>
        <v>FECS45533_</v>
      </c>
      <c r="F2688" s="96">
        <v>45606</v>
      </c>
      <c r="G2688" s="96">
        <v>45611</v>
      </c>
      <c r="H2688" s="98">
        <v>387360</v>
      </c>
      <c r="I2688" s="98">
        <v>387360</v>
      </c>
      <c r="J2688" s="94"/>
      <c r="K2688" s="94" t="e">
        <v>#N/A</v>
      </c>
      <c r="L2688" s="94" t="s">
        <v>3942</v>
      </c>
      <c r="M2688" s="98">
        <v>379613</v>
      </c>
      <c r="N2688" s="94">
        <v>1222541459</v>
      </c>
      <c r="O2688" s="94"/>
      <c r="P2688" s="94"/>
      <c r="Q2688" s="94"/>
      <c r="R2688" s="94" t="s">
        <v>3437</v>
      </c>
      <c r="S2688" s="96">
        <v>45606</v>
      </c>
      <c r="T2688" s="96">
        <v>45611</v>
      </c>
      <c r="U2688" s="96"/>
      <c r="V2688" s="98">
        <v>387360</v>
      </c>
      <c r="W2688" s="98">
        <v>0</v>
      </c>
      <c r="X2688" s="98">
        <v>0</v>
      </c>
      <c r="Y2688" s="98">
        <v>0</v>
      </c>
      <c r="Z2688" s="94"/>
      <c r="AA2688" s="94"/>
      <c r="AB2688" s="98">
        <v>0</v>
      </c>
      <c r="AC2688" s="94"/>
      <c r="AD2688" s="94"/>
      <c r="AE2688" s="94"/>
      <c r="AF2688" s="94"/>
      <c r="AG2688" s="94"/>
      <c r="AH2688" s="98">
        <v>0</v>
      </c>
      <c r="AI2688" s="98">
        <v>0</v>
      </c>
      <c r="AJ2688" s="98">
        <v>0</v>
      </c>
      <c r="AK2688" s="98">
        <v>0</v>
      </c>
      <c r="AL2688" s="98">
        <v>0</v>
      </c>
      <c r="AM2688" s="98">
        <v>387360</v>
      </c>
      <c r="AN2688" s="98">
        <v>0</v>
      </c>
      <c r="AO2688" s="98">
        <v>0</v>
      </c>
      <c r="AP2688" s="98">
        <v>0</v>
      </c>
      <c r="AQ2688" s="98">
        <v>0</v>
      </c>
      <c r="AR2688" s="98"/>
      <c r="AS2688" s="98"/>
      <c r="AT2688" s="98"/>
      <c r="AU2688" s="98">
        <v>0</v>
      </c>
      <c r="AV2688" s="98">
        <v>0</v>
      </c>
      <c r="AW2688" s="98">
        <v>0</v>
      </c>
      <c r="AX2688" s="101"/>
      <c r="AY2688" s="102"/>
      <c r="AZ2688" s="98"/>
      <c r="BA2688" s="98">
        <v>0</v>
      </c>
    </row>
    <row r="2689" spans="1:53" hidden="1">
      <c r="A2689" s="94">
        <v>900228989</v>
      </c>
      <c r="B2689" s="94" t="s">
        <v>3407</v>
      </c>
      <c r="C2689" s="94" t="s">
        <v>3293</v>
      </c>
      <c r="D2689" s="94" t="str">
        <f>+CONCATENATE(A2689,"_",C2689)</f>
        <v>900228989_FECS45636</v>
      </c>
      <c r="E2689" s="94" t="str">
        <f>+CONCATENATE(C2689,"_",AX2689)</f>
        <v>FECS45636_</v>
      </c>
      <c r="F2689" s="96">
        <v>45608</v>
      </c>
      <c r="G2689" s="96">
        <v>45611</v>
      </c>
      <c r="H2689" s="98">
        <v>394439</v>
      </c>
      <c r="I2689" s="98">
        <v>394439</v>
      </c>
      <c r="J2689" s="94"/>
      <c r="K2689" s="94" t="e">
        <v>#N/A</v>
      </c>
      <c r="L2689" s="94" t="s">
        <v>3942</v>
      </c>
      <c r="M2689" s="98">
        <v>386550</v>
      </c>
      <c r="N2689" s="94">
        <v>1222541463</v>
      </c>
      <c r="O2689" s="94"/>
      <c r="P2689" s="94"/>
      <c r="Q2689" s="94"/>
      <c r="R2689" s="94" t="s">
        <v>3437</v>
      </c>
      <c r="S2689" s="96">
        <v>45608</v>
      </c>
      <c r="T2689" s="96">
        <v>45611</v>
      </c>
      <c r="U2689" s="96"/>
      <c r="V2689" s="98">
        <v>394439</v>
      </c>
      <c r="W2689" s="98">
        <v>0</v>
      </c>
      <c r="X2689" s="98">
        <v>0</v>
      </c>
      <c r="Y2689" s="98">
        <v>0</v>
      </c>
      <c r="Z2689" s="94"/>
      <c r="AA2689" s="94"/>
      <c r="AB2689" s="98">
        <v>0</v>
      </c>
      <c r="AC2689" s="94"/>
      <c r="AD2689" s="94"/>
      <c r="AE2689" s="94"/>
      <c r="AF2689" s="94"/>
      <c r="AG2689" s="94"/>
      <c r="AH2689" s="98">
        <v>0</v>
      </c>
      <c r="AI2689" s="98">
        <v>0</v>
      </c>
      <c r="AJ2689" s="98">
        <v>0</v>
      </c>
      <c r="AK2689" s="98">
        <v>0</v>
      </c>
      <c r="AL2689" s="98">
        <v>0</v>
      </c>
      <c r="AM2689" s="98">
        <v>394439</v>
      </c>
      <c r="AN2689" s="98">
        <v>0</v>
      </c>
      <c r="AO2689" s="98">
        <v>0</v>
      </c>
      <c r="AP2689" s="98">
        <v>0</v>
      </c>
      <c r="AQ2689" s="98">
        <v>0</v>
      </c>
      <c r="AR2689" s="98"/>
      <c r="AS2689" s="98"/>
      <c r="AT2689" s="98"/>
      <c r="AU2689" s="98">
        <v>0</v>
      </c>
      <c r="AV2689" s="98">
        <v>0</v>
      </c>
      <c r="AW2689" s="98">
        <v>0</v>
      </c>
      <c r="AX2689" s="101"/>
      <c r="AY2689" s="102"/>
      <c r="AZ2689" s="98"/>
      <c r="BA2689" s="98">
        <v>0</v>
      </c>
    </row>
    <row r="2690" spans="1:53" hidden="1">
      <c r="A2690" s="94">
        <v>900228989</v>
      </c>
      <c r="B2690" s="94" t="s">
        <v>3407</v>
      </c>
      <c r="C2690" s="94" t="s">
        <v>3294</v>
      </c>
      <c r="D2690" s="94" t="str">
        <f>+CONCATENATE(A2690,"_",C2690)</f>
        <v>900228989_FECS45756</v>
      </c>
      <c r="E2690" s="94" t="str">
        <f>+CONCATENATE(C2690,"_",AX2690)</f>
        <v>FECS45756_</v>
      </c>
      <c r="F2690" s="96">
        <v>45610</v>
      </c>
      <c r="G2690" s="96">
        <v>45611</v>
      </c>
      <c r="H2690" s="98">
        <v>410334</v>
      </c>
      <c r="I2690" s="98">
        <v>410334</v>
      </c>
      <c r="J2690" s="94"/>
      <c r="K2690" s="94" t="e">
        <v>#N/A</v>
      </c>
      <c r="L2690" s="94" t="s">
        <v>3942</v>
      </c>
      <c r="M2690" s="98">
        <v>402127</v>
      </c>
      <c r="N2690" s="94">
        <v>1222541469</v>
      </c>
      <c r="O2690" s="94"/>
      <c r="P2690" s="94"/>
      <c r="Q2690" s="94"/>
      <c r="R2690" s="94" t="s">
        <v>3437</v>
      </c>
      <c r="S2690" s="96">
        <v>45610</v>
      </c>
      <c r="T2690" s="96">
        <v>45611</v>
      </c>
      <c r="U2690" s="96"/>
      <c r="V2690" s="98">
        <v>410334</v>
      </c>
      <c r="W2690" s="98">
        <v>0</v>
      </c>
      <c r="X2690" s="98">
        <v>0</v>
      </c>
      <c r="Y2690" s="98">
        <v>0</v>
      </c>
      <c r="Z2690" s="94"/>
      <c r="AA2690" s="94"/>
      <c r="AB2690" s="98">
        <v>0</v>
      </c>
      <c r="AC2690" s="94"/>
      <c r="AD2690" s="94"/>
      <c r="AE2690" s="94"/>
      <c r="AF2690" s="94"/>
      <c r="AG2690" s="94"/>
      <c r="AH2690" s="98">
        <v>0</v>
      </c>
      <c r="AI2690" s="98">
        <v>0</v>
      </c>
      <c r="AJ2690" s="98">
        <v>0</v>
      </c>
      <c r="AK2690" s="98">
        <v>0</v>
      </c>
      <c r="AL2690" s="98">
        <v>0</v>
      </c>
      <c r="AM2690" s="98">
        <v>410334</v>
      </c>
      <c r="AN2690" s="98">
        <v>0</v>
      </c>
      <c r="AO2690" s="98">
        <v>0</v>
      </c>
      <c r="AP2690" s="98">
        <v>0</v>
      </c>
      <c r="AQ2690" s="98">
        <v>0</v>
      </c>
      <c r="AR2690" s="98"/>
      <c r="AS2690" s="98"/>
      <c r="AT2690" s="98"/>
      <c r="AU2690" s="98">
        <v>0</v>
      </c>
      <c r="AV2690" s="98">
        <v>0</v>
      </c>
      <c r="AW2690" s="98">
        <v>0</v>
      </c>
      <c r="AX2690" s="101"/>
      <c r="AY2690" s="102"/>
      <c r="AZ2690" s="98"/>
      <c r="BA2690" s="98">
        <v>0</v>
      </c>
    </row>
    <row r="2691" spans="1:53" hidden="1">
      <c r="A2691" s="94">
        <v>900228989</v>
      </c>
      <c r="B2691" s="94" t="s">
        <v>3407</v>
      </c>
      <c r="C2691" s="94" t="s">
        <v>3295</v>
      </c>
      <c r="D2691" s="94" t="str">
        <f>+CONCATENATE(A2691,"_",C2691)</f>
        <v>900228989_FECS45696</v>
      </c>
      <c r="E2691" s="94" t="str">
        <f>+CONCATENATE(C2691,"_",AX2691)</f>
        <v>FECS45696_</v>
      </c>
      <c r="F2691" s="96">
        <v>45609</v>
      </c>
      <c r="G2691" s="96">
        <v>45611</v>
      </c>
      <c r="H2691" s="98">
        <v>433418</v>
      </c>
      <c r="I2691" s="98">
        <v>433418</v>
      </c>
      <c r="J2691" s="94"/>
      <c r="K2691" s="94" t="e">
        <v>#N/A</v>
      </c>
      <c r="L2691" s="94" t="s">
        <v>3942</v>
      </c>
      <c r="M2691" s="98">
        <v>424750</v>
      </c>
      <c r="N2691" s="94">
        <v>1222541465</v>
      </c>
      <c r="O2691" s="94"/>
      <c r="P2691" s="94"/>
      <c r="Q2691" s="94"/>
      <c r="R2691" s="94" t="s">
        <v>3437</v>
      </c>
      <c r="S2691" s="96">
        <v>45609</v>
      </c>
      <c r="T2691" s="96">
        <v>45611</v>
      </c>
      <c r="U2691" s="96"/>
      <c r="V2691" s="98">
        <v>433418</v>
      </c>
      <c r="W2691" s="98">
        <v>0</v>
      </c>
      <c r="X2691" s="98">
        <v>0</v>
      </c>
      <c r="Y2691" s="98">
        <v>0</v>
      </c>
      <c r="Z2691" s="94"/>
      <c r="AA2691" s="94"/>
      <c r="AB2691" s="98">
        <v>0</v>
      </c>
      <c r="AC2691" s="94"/>
      <c r="AD2691" s="94"/>
      <c r="AE2691" s="94"/>
      <c r="AF2691" s="94"/>
      <c r="AG2691" s="94"/>
      <c r="AH2691" s="98">
        <v>0</v>
      </c>
      <c r="AI2691" s="98">
        <v>0</v>
      </c>
      <c r="AJ2691" s="98">
        <v>0</v>
      </c>
      <c r="AK2691" s="98">
        <v>0</v>
      </c>
      <c r="AL2691" s="98">
        <v>0</v>
      </c>
      <c r="AM2691" s="98">
        <v>433418</v>
      </c>
      <c r="AN2691" s="98">
        <v>0</v>
      </c>
      <c r="AO2691" s="98">
        <v>0</v>
      </c>
      <c r="AP2691" s="98">
        <v>0</v>
      </c>
      <c r="AQ2691" s="98">
        <v>0</v>
      </c>
      <c r="AR2691" s="98"/>
      <c r="AS2691" s="98"/>
      <c r="AT2691" s="98"/>
      <c r="AU2691" s="98">
        <v>0</v>
      </c>
      <c r="AV2691" s="98">
        <v>0</v>
      </c>
      <c r="AW2691" s="98">
        <v>0</v>
      </c>
      <c r="AX2691" s="101"/>
      <c r="AY2691" s="102"/>
      <c r="AZ2691" s="98"/>
      <c r="BA2691" s="98">
        <v>0</v>
      </c>
    </row>
    <row r="2692" spans="1:53" hidden="1">
      <c r="A2692" s="94">
        <v>900228989</v>
      </c>
      <c r="B2692" s="94" t="s">
        <v>3407</v>
      </c>
      <c r="C2692" s="94" t="s">
        <v>3296</v>
      </c>
      <c r="D2692" s="94" t="str">
        <f>+CONCATENATE(A2692,"_",C2692)</f>
        <v>900228989_FECS45837</v>
      </c>
      <c r="E2692" s="94" t="str">
        <f>+CONCATENATE(C2692,"_",AX2692)</f>
        <v>FECS45837_</v>
      </c>
      <c r="F2692" s="96">
        <v>45611</v>
      </c>
      <c r="G2692" s="96">
        <v>45611</v>
      </c>
      <c r="H2692" s="98">
        <v>433575</v>
      </c>
      <c r="I2692" s="98">
        <v>433575</v>
      </c>
      <c r="J2692" s="94"/>
      <c r="K2692" s="94" t="e">
        <v>#N/A</v>
      </c>
      <c r="L2692" s="94" t="s">
        <v>3942</v>
      </c>
      <c r="M2692" s="98">
        <v>424903</v>
      </c>
      <c r="N2692" s="94">
        <v>1222542346</v>
      </c>
      <c r="O2692" s="94"/>
      <c r="P2692" s="94"/>
      <c r="Q2692" s="94"/>
      <c r="R2692" s="94" t="s">
        <v>3437</v>
      </c>
      <c r="S2692" s="96">
        <v>45611</v>
      </c>
      <c r="T2692" s="96">
        <v>45611</v>
      </c>
      <c r="U2692" s="96"/>
      <c r="V2692" s="98">
        <v>433575</v>
      </c>
      <c r="W2692" s="98">
        <v>0</v>
      </c>
      <c r="X2692" s="98">
        <v>0</v>
      </c>
      <c r="Y2692" s="98">
        <v>0</v>
      </c>
      <c r="Z2692" s="94"/>
      <c r="AA2692" s="94"/>
      <c r="AB2692" s="98">
        <v>0</v>
      </c>
      <c r="AC2692" s="94"/>
      <c r="AD2692" s="94"/>
      <c r="AE2692" s="94"/>
      <c r="AF2692" s="94"/>
      <c r="AG2692" s="94"/>
      <c r="AH2692" s="98">
        <v>0</v>
      </c>
      <c r="AI2692" s="98">
        <v>0</v>
      </c>
      <c r="AJ2692" s="98">
        <v>0</v>
      </c>
      <c r="AK2692" s="98">
        <v>0</v>
      </c>
      <c r="AL2692" s="98">
        <v>0</v>
      </c>
      <c r="AM2692" s="98">
        <v>433575</v>
      </c>
      <c r="AN2692" s="98">
        <v>0</v>
      </c>
      <c r="AO2692" s="98">
        <v>0</v>
      </c>
      <c r="AP2692" s="98">
        <v>0</v>
      </c>
      <c r="AQ2692" s="98">
        <v>0</v>
      </c>
      <c r="AR2692" s="98"/>
      <c r="AS2692" s="98"/>
      <c r="AT2692" s="98"/>
      <c r="AU2692" s="98">
        <v>0</v>
      </c>
      <c r="AV2692" s="98">
        <v>0</v>
      </c>
      <c r="AW2692" s="98">
        <v>0</v>
      </c>
      <c r="AX2692" s="101"/>
      <c r="AY2692" s="102"/>
      <c r="AZ2692" s="98"/>
      <c r="BA2692" s="98">
        <v>0</v>
      </c>
    </row>
    <row r="2693" spans="1:53" hidden="1">
      <c r="A2693" s="94">
        <v>900228989</v>
      </c>
      <c r="B2693" s="94" t="s">
        <v>3407</v>
      </c>
      <c r="C2693" s="94" t="s">
        <v>3298</v>
      </c>
      <c r="D2693" s="94" t="str">
        <f>+CONCATENATE(A2693,"_",C2693)</f>
        <v>900228989_FECS45327</v>
      </c>
      <c r="E2693" s="94" t="str">
        <f>+CONCATENATE(C2693,"_",AX2693)</f>
        <v>FECS45327_</v>
      </c>
      <c r="F2693" s="96">
        <v>45602</v>
      </c>
      <c r="G2693" s="96">
        <v>45611</v>
      </c>
      <c r="H2693" s="98">
        <v>684978</v>
      </c>
      <c r="I2693" s="98">
        <v>684978</v>
      </c>
      <c r="J2693" s="94"/>
      <c r="K2693" s="94" t="e">
        <v>#N/A</v>
      </c>
      <c r="L2693" s="94" t="s">
        <v>3942</v>
      </c>
      <c r="M2693" s="98">
        <v>671278</v>
      </c>
      <c r="N2693" s="94">
        <v>1222541455</v>
      </c>
      <c r="O2693" s="94"/>
      <c r="P2693" s="94"/>
      <c r="Q2693" s="94"/>
      <c r="R2693" s="94" t="s">
        <v>3437</v>
      </c>
      <c r="S2693" s="96">
        <v>45602</v>
      </c>
      <c r="T2693" s="96">
        <v>45611</v>
      </c>
      <c r="U2693" s="96"/>
      <c r="V2693" s="98">
        <v>684978</v>
      </c>
      <c r="W2693" s="98">
        <v>0</v>
      </c>
      <c r="X2693" s="98">
        <v>0</v>
      </c>
      <c r="Y2693" s="98">
        <v>0</v>
      </c>
      <c r="Z2693" s="94"/>
      <c r="AA2693" s="94"/>
      <c r="AB2693" s="98">
        <v>0</v>
      </c>
      <c r="AC2693" s="94"/>
      <c r="AD2693" s="94"/>
      <c r="AE2693" s="94"/>
      <c r="AF2693" s="94"/>
      <c r="AG2693" s="94"/>
      <c r="AH2693" s="98">
        <v>0</v>
      </c>
      <c r="AI2693" s="98">
        <v>0</v>
      </c>
      <c r="AJ2693" s="98">
        <v>0</v>
      </c>
      <c r="AK2693" s="98">
        <v>0</v>
      </c>
      <c r="AL2693" s="98">
        <v>0</v>
      </c>
      <c r="AM2693" s="98">
        <v>684978</v>
      </c>
      <c r="AN2693" s="98">
        <v>0</v>
      </c>
      <c r="AO2693" s="98">
        <v>0</v>
      </c>
      <c r="AP2693" s="98">
        <v>0</v>
      </c>
      <c r="AQ2693" s="98">
        <v>0</v>
      </c>
      <c r="AR2693" s="98"/>
      <c r="AS2693" s="98"/>
      <c r="AT2693" s="98"/>
      <c r="AU2693" s="98">
        <v>0</v>
      </c>
      <c r="AV2693" s="98">
        <v>0</v>
      </c>
      <c r="AW2693" s="98">
        <v>0</v>
      </c>
      <c r="AX2693" s="101"/>
      <c r="AY2693" s="102"/>
      <c r="AZ2693" s="98"/>
      <c r="BA2693" s="98">
        <v>0</v>
      </c>
    </row>
    <row r="2694" spans="1:53" hidden="1">
      <c r="A2694" s="94">
        <v>900228989</v>
      </c>
      <c r="B2694" s="94" t="s">
        <v>3407</v>
      </c>
      <c r="C2694" s="94" t="s">
        <v>3299</v>
      </c>
      <c r="D2694" s="94" t="str">
        <f>+CONCATENATE(A2694,"_",C2694)</f>
        <v>900228989_FECS45735</v>
      </c>
      <c r="E2694" s="94" t="str">
        <f>+CONCATENATE(C2694,"_",AX2694)</f>
        <v>FECS45735_</v>
      </c>
      <c r="F2694" s="96">
        <v>45609</v>
      </c>
      <c r="G2694" s="96">
        <v>45611</v>
      </c>
      <c r="H2694" s="98">
        <v>696696</v>
      </c>
      <c r="I2694" s="98">
        <v>696696</v>
      </c>
      <c r="J2694" s="94"/>
      <c r="K2694" s="94" t="e">
        <v>#N/A</v>
      </c>
      <c r="L2694" s="94" t="s">
        <v>3942</v>
      </c>
      <c r="M2694" s="98">
        <v>682762</v>
      </c>
      <c r="N2694" s="94">
        <v>1222541467</v>
      </c>
      <c r="O2694" s="94"/>
      <c r="P2694" s="94"/>
      <c r="Q2694" s="94"/>
      <c r="R2694" s="94" t="s">
        <v>3437</v>
      </c>
      <c r="S2694" s="96">
        <v>45609</v>
      </c>
      <c r="T2694" s="96">
        <v>45611</v>
      </c>
      <c r="U2694" s="96"/>
      <c r="V2694" s="98">
        <v>696696</v>
      </c>
      <c r="W2694" s="98">
        <v>0</v>
      </c>
      <c r="X2694" s="98">
        <v>0</v>
      </c>
      <c r="Y2694" s="98">
        <v>0</v>
      </c>
      <c r="Z2694" s="94"/>
      <c r="AA2694" s="94"/>
      <c r="AB2694" s="98">
        <v>0</v>
      </c>
      <c r="AC2694" s="94"/>
      <c r="AD2694" s="94"/>
      <c r="AE2694" s="94"/>
      <c r="AF2694" s="94"/>
      <c r="AG2694" s="94"/>
      <c r="AH2694" s="98">
        <v>0</v>
      </c>
      <c r="AI2694" s="98">
        <v>0</v>
      </c>
      <c r="AJ2694" s="98">
        <v>0</v>
      </c>
      <c r="AK2694" s="98">
        <v>0</v>
      </c>
      <c r="AL2694" s="98">
        <v>0</v>
      </c>
      <c r="AM2694" s="98">
        <v>696696</v>
      </c>
      <c r="AN2694" s="98">
        <v>0</v>
      </c>
      <c r="AO2694" s="98">
        <v>0</v>
      </c>
      <c r="AP2694" s="98">
        <v>0</v>
      </c>
      <c r="AQ2694" s="98">
        <v>0</v>
      </c>
      <c r="AR2694" s="98"/>
      <c r="AS2694" s="98"/>
      <c r="AT2694" s="98"/>
      <c r="AU2694" s="98">
        <v>0</v>
      </c>
      <c r="AV2694" s="98">
        <v>0</v>
      </c>
      <c r="AW2694" s="98">
        <v>0</v>
      </c>
      <c r="AX2694" s="101"/>
      <c r="AY2694" s="102"/>
      <c r="AZ2694" s="98"/>
      <c r="BA2694" s="98">
        <v>0</v>
      </c>
    </row>
    <row r="2695" spans="1:53" hidden="1">
      <c r="A2695" s="94">
        <v>900228989</v>
      </c>
      <c r="B2695" s="94" t="s">
        <v>3407</v>
      </c>
      <c r="C2695" s="94" t="s">
        <v>3306</v>
      </c>
      <c r="D2695" s="94" t="str">
        <f>+CONCATENATE(A2695,"_",C2695)</f>
        <v>900228989_FECS45501</v>
      </c>
      <c r="E2695" s="94" t="str">
        <f>+CONCATENATE(C2695,"_",AX2695)</f>
        <v>FECS45501_</v>
      </c>
      <c r="F2695" s="96">
        <v>45605</v>
      </c>
      <c r="G2695" s="96">
        <v>45611</v>
      </c>
      <c r="H2695" s="98">
        <v>88800</v>
      </c>
      <c r="I2695" s="98">
        <v>88800</v>
      </c>
      <c r="J2695" s="94"/>
      <c r="K2695" s="94" t="e">
        <v>#N/A</v>
      </c>
      <c r="L2695" s="94" t="s">
        <v>3942</v>
      </c>
      <c r="M2695" s="98">
        <v>88800</v>
      </c>
      <c r="N2695" s="94">
        <v>1222541473</v>
      </c>
      <c r="O2695" s="94"/>
      <c r="P2695" s="94"/>
      <c r="Q2695" s="94"/>
      <c r="R2695" s="94" t="s">
        <v>3437</v>
      </c>
      <c r="S2695" s="96">
        <v>45605</v>
      </c>
      <c r="T2695" s="96">
        <v>45611</v>
      </c>
      <c r="U2695" s="96"/>
      <c r="V2695" s="98">
        <v>88800</v>
      </c>
      <c r="W2695" s="98">
        <v>0</v>
      </c>
      <c r="X2695" s="98">
        <v>0</v>
      </c>
      <c r="Y2695" s="98">
        <v>0</v>
      </c>
      <c r="Z2695" s="94"/>
      <c r="AA2695" s="94"/>
      <c r="AB2695" s="98">
        <v>0</v>
      </c>
      <c r="AC2695" s="94"/>
      <c r="AD2695" s="94"/>
      <c r="AE2695" s="94"/>
      <c r="AF2695" s="94"/>
      <c r="AG2695" s="94"/>
      <c r="AH2695" s="98">
        <v>0</v>
      </c>
      <c r="AI2695" s="98">
        <v>0</v>
      </c>
      <c r="AJ2695" s="98">
        <v>0</v>
      </c>
      <c r="AK2695" s="98">
        <v>0</v>
      </c>
      <c r="AL2695" s="98">
        <v>0</v>
      </c>
      <c r="AM2695" s="98">
        <v>88800</v>
      </c>
      <c r="AN2695" s="98">
        <v>0</v>
      </c>
      <c r="AO2695" s="98">
        <v>0</v>
      </c>
      <c r="AP2695" s="98">
        <v>0</v>
      </c>
      <c r="AQ2695" s="98">
        <v>0</v>
      </c>
      <c r="AR2695" s="98"/>
      <c r="AS2695" s="98"/>
      <c r="AT2695" s="98"/>
      <c r="AU2695" s="98">
        <v>0</v>
      </c>
      <c r="AV2695" s="98">
        <v>0</v>
      </c>
      <c r="AW2695" s="98">
        <v>0</v>
      </c>
      <c r="AX2695" s="101"/>
      <c r="AY2695" s="102"/>
      <c r="AZ2695" s="98"/>
      <c r="BA2695" s="98">
        <v>0</v>
      </c>
    </row>
    <row r="2696" spans="1:53" hidden="1">
      <c r="A2696" s="94">
        <v>900228989</v>
      </c>
      <c r="B2696" s="94" t="s">
        <v>3407</v>
      </c>
      <c r="C2696" s="94" t="s">
        <v>3307</v>
      </c>
      <c r="D2696" s="94" t="str">
        <f>+CONCATENATE(A2696,"_",C2696)</f>
        <v>900228989_FECS45675</v>
      </c>
      <c r="E2696" s="94" t="str">
        <f>+CONCATENATE(C2696,"_",AX2696)</f>
        <v>FECS45675_</v>
      </c>
      <c r="F2696" s="96">
        <v>45609</v>
      </c>
      <c r="G2696" s="96">
        <v>45611</v>
      </c>
      <c r="H2696" s="98">
        <v>146315</v>
      </c>
      <c r="I2696" s="98">
        <v>146315</v>
      </c>
      <c r="J2696" s="94"/>
      <c r="K2696" s="94" t="e">
        <v>#N/A</v>
      </c>
      <c r="L2696" s="94" t="s">
        <v>3942</v>
      </c>
      <c r="M2696" s="98">
        <v>146315</v>
      </c>
      <c r="N2696" s="94">
        <v>1222541474</v>
      </c>
      <c r="O2696" s="94"/>
      <c r="P2696" s="94"/>
      <c r="Q2696" s="94"/>
      <c r="R2696" s="94" t="s">
        <v>3437</v>
      </c>
      <c r="S2696" s="96">
        <v>45609</v>
      </c>
      <c r="T2696" s="96">
        <v>45611</v>
      </c>
      <c r="U2696" s="96"/>
      <c r="V2696" s="98">
        <v>146315</v>
      </c>
      <c r="W2696" s="98">
        <v>0</v>
      </c>
      <c r="X2696" s="98">
        <v>0</v>
      </c>
      <c r="Y2696" s="98">
        <v>0</v>
      </c>
      <c r="Z2696" s="94"/>
      <c r="AA2696" s="94"/>
      <c r="AB2696" s="98">
        <v>0</v>
      </c>
      <c r="AC2696" s="94"/>
      <c r="AD2696" s="94"/>
      <c r="AE2696" s="94"/>
      <c r="AF2696" s="94"/>
      <c r="AG2696" s="94"/>
      <c r="AH2696" s="98">
        <v>0</v>
      </c>
      <c r="AI2696" s="98">
        <v>0</v>
      </c>
      <c r="AJ2696" s="98">
        <v>0</v>
      </c>
      <c r="AK2696" s="98">
        <v>0</v>
      </c>
      <c r="AL2696" s="98">
        <v>0</v>
      </c>
      <c r="AM2696" s="98">
        <v>146315</v>
      </c>
      <c r="AN2696" s="98">
        <v>0</v>
      </c>
      <c r="AO2696" s="98">
        <v>0</v>
      </c>
      <c r="AP2696" s="98">
        <v>0</v>
      </c>
      <c r="AQ2696" s="98">
        <v>0</v>
      </c>
      <c r="AR2696" s="98"/>
      <c r="AS2696" s="98"/>
      <c r="AT2696" s="98"/>
      <c r="AU2696" s="98">
        <v>0</v>
      </c>
      <c r="AV2696" s="98">
        <v>0</v>
      </c>
      <c r="AW2696" s="98">
        <v>0</v>
      </c>
      <c r="AX2696" s="101"/>
      <c r="AY2696" s="102"/>
      <c r="AZ2696" s="98"/>
      <c r="BA2696" s="98">
        <v>0</v>
      </c>
    </row>
    <row r="2697" spans="1:53" hidden="1">
      <c r="A2697" s="94">
        <v>900228989</v>
      </c>
      <c r="B2697" s="94" t="s">
        <v>3407</v>
      </c>
      <c r="C2697" s="94" t="s">
        <v>3308</v>
      </c>
      <c r="D2697" s="94" t="str">
        <f>+CONCATENATE(A2697,"_",C2697)</f>
        <v>900228989_FECS45777</v>
      </c>
      <c r="E2697" s="94" t="str">
        <f>+CONCATENATE(C2697,"_",AX2697)</f>
        <v>FECS45777_</v>
      </c>
      <c r="F2697" s="96">
        <v>45610</v>
      </c>
      <c r="G2697" s="96">
        <v>45611</v>
      </c>
      <c r="H2697" s="98">
        <v>207597</v>
      </c>
      <c r="I2697" s="98">
        <v>207597</v>
      </c>
      <c r="J2697" s="94"/>
      <c r="K2697" s="94" t="e">
        <v>#N/A</v>
      </c>
      <c r="L2697" s="94" t="s">
        <v>3942</v>
      </c>
      <c r="M2697" s="98">
        <v>203445</v>
      </c>
      <c r="N2697" s="94">
        <v>1222541476</v>
      </c>
      <c r="O2697" s="94"/>
      <c r="P2697" s="94"/>
      <c r="Q2697" s="94"/>
      <c r="R2697" s="94" t="s">
        <v>3437</v>
      </c>
      <c r="S2697" s="96">
        <v>45610</v>
      </c>
      <c r="T2697" s="96">
        <v>45611</v>
      </c>
      <c r="U2697" s="96"/>
      <c r="V2697" s="98">
        <v>207597</v>
      </c>
      <c r="W2697" s="98">
        <v>0</v>
      </c>
      <c r="X2697" s="98">
        <v>0</v>
      </c>
      <c r="Y2697" s="98">
        <v>0</v>
      </c>
      <c r="Z2697" s="94"/>
      <c r="AA2697" s="94"/>
      <c r="AB2697" s="98">
        <v>0</v>
      </c>
      <c r="AC2697" s="94"/>
      <c r="AD2697" s="94"/>
      <c r="AE2697" s="94"/>
      <c r="AF2697" s="94"/>
      <c r="AG2697" s="94"/>
      <c r="AH2697" s="98">
        <v>0</v>
      </c>
      <c r="AI2697" s="98">
        <v>0</v>
      </c>
      <c r="AJ2697" s="98">
        <v>0</v>
      </c>
      <c r="AK2697" s="98">
        <v>0</v>
      </c>
      <c r="AL2697" s="98">
        <v>0</v>
      </c>
      <c r="AM2697" s="98">
        <v>207597</v>
      </c>
      <c r="AN2697" s="98">
        <v>0</v>
      </c>
      <c r="AO2697" s="98">
        <v>0</v>
      </c>
      <c r="AP2697" s="98">
        <v>0</v>
      </c>
      <c r="AQ2697" s="98">
        <v>0</v>
      </c>
      <c r="AR2697" s="98"/>
      <c r="AS2697" s="98"/>
      <c r="AT2697" s="98"/>
      <c r="AU2697" s="98">
        <v>0</v>
      </c>
      <c r="AV2697" s="98">
        <v>0</v>
      </c>
      <c r="AW2697" s="98">
        <v>0</v>
      </c>
      <c r="AX2697" s="101"/>
      <c r="AY2697" s="102"/>
      <c r="AZ2697" s="98"/>
      <c r="BA2697" s="98">
        <v>0</v>
      </c>
    </row>
    <row r="2698" spans="1:53" hidden="1">
      <c r="A2698" s="94">
        <v>900228989</v>
      </c>
      <c r="B2698" s="94" t="s">
        <v>3407</v>
      </c>
      <c r="C2698" s="94" t="s">
        <v>3309</v>
      </c>
      <c r="D2698" s="94" t="str">
        <f>+CONCATENATE(A2698,"_",C2698)</f>
        <v>900228989_FECS45494</v>
      </c>
      <c r="E2698" s="94" t="str">
        <f>+CONCATENATE(C2698,"_",AX2698)</f>
        <v>FECS45494_</v>
      </c>
      <c r="F2698" s="96">
        <v>45605</v>
      </c>
      <c r="G2698" s="96">
        <v>45611</v>
      </c>
      <c r="H2698" s="98">
        <v>250535</v>
      </c>
      <c r="I2698" s="98">
        <v>250535</v>
      </c>
      <c r="J2698" s="94"/>
      <c r="K2698" s="94" t="e">
        <v>#N/A</v>
      </c>
      <c r="L2698" s="94" t="s">
        <v>3942</v>
      </c>
      <c r="M2698" s="98">
        <v>245524</v>
      </c>
      <c r="N2698" s="94">
        <v>1222541456</v>
      </c>
      <c r="O2698" s="94"/>
      <c r="P2698" s="94"/>
      <c r="Q2698" s="94"/>
      <c r="R2698" s="94" t="s">
        <v>3437</v>
      </c>
      <c r="S2698" s="96">
        <v>45605</v>
      </c>
      <c r="T2698" s="96">
        <v>45611</v>
      </c>
      <c r="U2698" s="96"/>
      <c r="V2698" s="98">
        <v>250535</v>
      </c>
      <c r="W2698" s="98">
        <v>0</v>
      </c>
      <c r="X2698" s="98">
        <v>0</v>
      </c>
      <c r="Y2698" s="98">
        <v>0</v>
      </c>
      <c r="Z2698" s="94"/>
      <c r="AA2698" s="94"/>
      <c r="AB2698" s="98">
        <v>0</v>
      </c>
      <c r="AC2698" s="94"/>
      <c r="AD2698" s="94"/>
      <c r="AE2698" s="94"/>
      <c r="AF2698" s="94"/>
      <c r="AG2698" s="94"/>
      <c r="AH2698" s="98">
        <v>0</v>
      </c>
      <c r="AI2698" s="98">
        <v>0</v>
      </c>
      <c r="AJ2698" s="98">
        <v>0</v>
      </c>
      <c r="AK2698" s="98">
        <v>0</v>
      </c>
      <c r="AL2698" s="98">
        <v>0</v>
      </c>
      <c r="AM2698" s="98">
        <v>250535</v>
      </c>
      <c r="AN2698" s="98">
        <v>0</v>
      </c>
      <c r="AO2698" s="98">
        <v>0</v>
      </c>
      <c r="AP2698" s="98">
        <v>0</v>
      </c>
      <c r="AQ2698" s="98">
        <v>0</v>
      </c>
      <c r="AR2698" s="98"/>
      <c r="AS2698" s="98"/>
      <c r="AT2698" s="98"/>
      <c r="AU2698" s="98">
        <v>0</v>
      </c>
      <c r="AV2698" s="98">
        <v>0</v>
      </c>
      <c r="AW2698" s="98">
        <v>0</v>
      </c>
      <c r="AX2698" s="101"/>
      <c r="AY2698" s="102"/>
      <c r="AZ2698" s="98"/>
      <c r="BA2698" s="98">
        <v>0</v>
      </c>
    </row>
    <row r="2699" spans="1:53" hidden="1">
      <c r="A2699" s="94">
        <v>900228989</v>
      </c>
      <c r="B2699" s="94" t="s">
        <v>3407</v>
      </c>
      <c r="C2699" s="94" t="s">
        <v>3310</v>
      </c>
      <c r="D2699" s="94" t="str">
        <f>+CONCATENATE(A2699,"_",C2699)</f>
        <v>900228989_FECS45660</v>
      </c>
      <c r="E2699" s="94" t="str">
        <f>+CONCATENATE(C2699,"_",AX2699)</f>
        <v>FECS45660_</v>
      </c>
      <c r="F2699" s="96">
        <v>45608</v>
      </c>
      <c r="G2699" s="96">
        <v>45611</v>
      </c>
      <c r="H2699" s="98">
        <v>341399</v>
      </c>
      <c r="I2699" s="98">
        <v>341399</v>
      </c>
      <c r="J2699" s="94"/>
      <c r="K2699" s="94" t="e">
        <v>#N/A</v>
      </c>
      <c r="L2699" s="94" t="s">
        <v>3942</v>
      </c>
      <c r="M2699" s="98">
        <v>334571</v>
      </c>
      <c r="N2699" s="94">
        <v>1222541464</v>
      </c>
      <c r="O2699" s="94"/>
      <c r="P2699" s="94"/>
      <c r="Q2699" s="94"/>
      <c r="R2699" s="94" t="s">
        <v>3437</v>
      </c>
      <c r="S2699" s="96">
        <v>45608</v>
      </c>
      <c r="T2699" s="96">
        <v>45611</v>
      </c>
      <c r="U2699" s="96"/>
      <c r="V2699" s="98">
        <v>341399</v>
      </c>
      <c r="W2699" s="98">
        <v>0</v>
      </c>
      <c r="X2699" s="98">
        <v>0</v>
      </c>
      <c r="Y2699" s="98">
        <v>0</v>
      </c>
      <c r="Z2699" s="94"/>
      <c r="AA2699" s="94"/>
      <c r="AB2699" s="98">
        <v>0</v>
      </c>
      <c r="AC2699" s="94"/>
      <c r="AD2699" s="94"/>
      <c r="AE2699" s="94"/>
      <c r="AF2699" s="94"/>
      <c r="AG2699" s="94"/>
      <c r="AH2699" s="98">
        <v>0</v>
      </c>
      <c r="AI2699" s="98">
        <v>0</v>
      </c>
      <c r="AJ2699" s="98">
        <v>0</v>
      </c>
      <c r="AK2699" s="98">
        <v>0</v>
      </c>
      <c r="AL2699" s="98">
        <v>0</v>
      </c>
      <c r="AM2699" s="98">
        <v>341399</v>
      </c>
      <c r="AN2699" s="98">
        <v>0</v>
      </c>
      <c r="AO2699" s="98">
        <v>0</v>
      </c>
      <c r="AP2699" s="98">
        <v>0</v>
      </c>
      <c r="AQ2699" s="98">
        <v>0</v>
      </c>
      <c r="AR2699" s="98"/>
      <c r="AS2699" s="98"/>
      <c r="AT2699" s="98"/>
      <c r="AU2699" s="98">
        <v>0</v>
      </c>
      <c r="AV2699" s="98">
        <v>0</v>
      </c>
      <c r="AW2699" s="98">
        <v>0</v>
      </c>
      <c r="AX2699" s="101"/>
      <c r="AY2699" s="102"/>
      <c r="AZ2699" s="98"/>
      <c r="BA2699" s="98">
        <v>0</v>
      </c>
    </row>
    <row r="2700" spans="1:53" hidden="1">
      <c r="A2700" s="94">
        <v>900228989</v>
      </c>
      <c r="B2700" s="94" t="s">
        <v>3407</v>
      </c>
      <c r="C2700" s="94" t="s">
        <v>3311</v>
      </c>
      <c r="D2700" s="94" t="str">
        <f>+CONCATENATE(A2700,"_",C2700)</f>
        <v>900228989_FECS45759</v>
      </c>
      <c r="E2700" s="94" t="str">
        <f>+CONCATENATE(C2700,"_",AX2700)</f>
        <v>FECS45759_</v>
      </c>
      <c r="F2700" s="96">
        <v>45610</v>
      </c>
      <c r="G2700" s="96">
        <v>45611</v>
      </c>
      <c r="H2700" s="98">
        <v>376582</v>
      </c>
      <c r="I2700" s="98">
        <v>376582</v>
      </c>
      <c r="J2700" s="94"/>
      <c r="K2700" s="94" t="e">
        <v>#N/A</v>
      </c>
      <c r="L2700" s="94" t="s">
        <v>3942</v>
      </c>
      <c r="M2700" s="98">
        <v>369050</v>
      </c>
      <c r="N2700" s="94">
        <v>1222541475</v>
      </c>
      <c r="O2700" s="94"/>
      <c r="P2700" s="94"/>
      <c r="Q2700" s="94"/>
      <c r="R2700" s="94" t="s">
        <v>3437</v>
      </c>
      <c r="S2700" s="96">
        <v>45610</v>
      </c>
      <c r="T2700" s="96">
        <v>45611</v>
      </c>
      <c r="U2700" s="96"/>
      <c r="V2700" s="98">
        <v>376582</v>
      </c>
      <c r="W2700" s="98">
        <v>0</v>
      </c>
      <c r="X2700" s="98">
        <v>0</v>
      </c>
      <c r="Y2700" s="98">
        <v>0</v>
      </c>
      <c r="Z2700" s="94"/>
      <c r="AA2700" s="94"/>
      <c r="AB2700" s="98">
        <v>0</v>
      </c>
      <c r="AC2700" s="94"/>
      <c r="AD2700" s="94"/>
      <c r="AE2700" s="94"/>
      <c r="AF2700" s="94"/>
      <c r="AG2700" s="94"/>
      <c r="AH2700" s="98">
        <v>0</v>
      </c>
      <c r="AI2700" s="98">
        <v>0</v>
      </c>
      <c r="AJ2700" s="98">
        <v>0</v>
      </c>
      <c r="AK2700" s="98">
        <v>0</v>
      </c>
      <c r="AL2700" s="98">
        <v>0</v>
      </c>
      <c r="AM2700" s="98">
        <v>376582</v>
      </c>
      <c r="AN2700" s="98">
        <v>0</v>
      </c>
      <c r="AO2700" s="98">
        <v>0</v>
      </c>
      <c r="AP2700" s="98">
        <v>0</v>
      </c>
      <c r="AQ2700" s="98">
        <v>0</v>
      </c>
      <c r="AR2700" s="98"/>
      <c r="AS2700" s="98"/>
      <c r="AT2700" s="98"/>
      <c r="AU2700" s="98">
        <v>0</v>
      </c>
      <c r="AV2700" s="98">
        <v>0</v>
      </c>
      <c r="AW2700" s="98">
        <v>0</v>
      </c>
      <c r="AX2700" s="101"/>
      <c r="AY2700" s="102"/>
      <c r="AZ2700" s="98"/>
      <c r="BA2700" s="98">
        <v>0</v>
      </c>
    </row>
    <row r="2701" spans="1:53" hidden="1">
      <c r="A2701" s="94">
        <v>900228989</v>
      </c>
      <c r="B2701" s="94" t="s">
        <v>3407</v>
      </c>
      <c r="C2701" s="94" t="s">
        <v>232</v>
      </c>
      <c r="D2701" s="94" t="str">
        <f>+CONCATENATE(A2701,"_",C2701)</f>
        <v>900228989_CSP133699</v>
      </c>
      <c r="E2701" s="94" t="str">
        <f>+CONCATENATE(C2701,"_",AX2701)</f>
        <v>CSP133699_</v>
      </c>
      <c r="F2701" s="96">
        <v>45148</v>
      </c>
      <c r="G2701" s="96">
        <v>45153</v>
      </c>
      <c r="H2701" s="98">
        <v>490758</v>
      </c>
      <c r="I2701" s="98">
        <v>490758</v>
      </c>
      <c r="J2701" s="94"/>
      <c r="K2701" s="94" t="s">
        <v>3939</v>
      </c>
      <c r="L2701" s="94" t="s">
        <v>3942</v>
      </c>
      <c r="M2701" s="98">
        <v>0</v>
      </c>
      <c r="N2701" s="94"/>
      <c r="O2701" s="94"/>
      <c r="P2701" s="94"/>
      <c r="Q2701" s="94"/>
      <c r="R2701" s="94" t="s">
        <v>3437</v>
      </c>
      <c r="S2701" s="96">
        <v>45148</v>
      </c>
      <c r="T2701" s="96">
        <v>45603</v>
      </c>
      <c r="U2701" s="96"/>
      <c r="V2701" s="98">
        <v>490758</v>
      </c>
      <c r="W2701" s="98">
        <v>0</v>
      </c>
      <c r="X2701" s="98">
        <v>0</v>
      </c>
      <c r="Y2701" s="98">
        <v>0</v>
      </c>
      <c r="Z2701" s="94"/>
      <c r="AA2701" s="94"/>
      <c r="AB2701" s="98">
        <v>0</v>
      </c>
      <c r="AC2701" s="94"/>
      <c r="AD2701" s="94"/>
      <c r="AE2701" s="94"/>
      <c r="AF2701" s="94"/>
      <c r="AG2701" s="94"/>
      <c r="AH2701" s="98">
        <v>0</v>
      </c>
      <c r="AI2701" s="98">
        <v>0</v>
      </c>
      <c r="AJ2701" s="98">
        <v>0</v>
      </c>
      <c r="AK2701" s="98">
        <v>0</v>
      </c>
      <c r="AL2701" s="98">
        <v>0</v>
      </c>
      <c r="AM2701" s="98">
        <v>490758</v>
      </c>
      <c r="AN2701" s="98">
        <v>0</v>
      </c>
      <c r="AO2701" s="98">
        <v>0</v>
      </c>
      <c r="AP2701" s="98">
        <v>0</v>
      </c>
      <c r="AQ2701" s="98">
        <v>0</v>
      </c>
      <c r="AR2701" s="98"/>
      <c r="AS2701" s="98"/>
      <c r="AT2701" s="98"/>
      <c r="AU2701" s="98">
        <v>0</v>
      </c>
      <c r="AV2701" s="98">
        <v>0</v>
      </c>
      <c r="AW2701" s="98">
        <v>0</v>
      </c>
      <c r="AX2701" s="101"/>
      <c r="AY2701" s="102"/>
      <c r="AZ2701" s="98"/>
      <c r="BA2701" s="98">
        <v>0</v>
      </c>
    </row>
    <row r="2702" spans="1:53" hidden="1">
      <c r="A2702" s="94">
        <v>900228989</v>
      </c>
      <c r="B2702" s="94" t="s">
        <v>3407</v>
      </c>
      <c r="C2702" s="94" t="s">
        <v>370</v>
      </c>
      <c r="D2702" s="94" t="str">
        <f>+CONCATENATE(A2702,"_",C2702)</f>
        <v>900228989_CSP135238</v>
      </c>
      <c r="E2702" s="94" t="str">
        <f>+CONCATENATE(C2702,"_",AX2702)</f>
        <v>CSP135238_</v>
      </c>
      <c r="F2702" s="96">
        <v>45166</v>
      </c>
      <c r="G2702" s="96">
        <v>45203</v>
      </c>
      <c r="H2702" s="98">
        <v>735401</v>
      </c>
      <c r="I2702" s="98">
        <v>735401</v>
      </c>
      <c r="J2702" s="94"/>
      <c r="K2702" s="94" t="s">
        <v>3939</v>
      </c>
      <c r="L2702" s="94" t="s">
        <v>3942</v>
      </c>
      <c r="M2702" s="98">
        <v>720693</v>
      </c>
      <c r="N2702" s="94">
        <v>1222549264</v>
      </c>
      <c r="O2702" s="94"/>
      <c r="P2702" s="94"/>
      <c r="Q2702" s="94"/>
      <c r="R2702" s="94" t="s">
        <v>3437</v>
      </c>
      <c r="S2702" s="96">
        <v>45166</v>
      </c>
      <c r="T2702" s="96">
        <v>45602</v>
      </c>
      <c r="U2702" s="96"/>
      <c r="V2702" s="98">
        <v>735401</v>
      </c>
      <c r="W2702" s="98">
        <v>0</v>
      </c>
      <c r="X2702" s="98">
        <v>0</v>
      </c>
      <c r="Y2702" s="98">
        <v>0</v>
      </c>
      <c r="Z2702" s="94"/>
      <c r="AA2702" s="94"/>
      <c r="AB2702" s="98">
        <v>0</v>
      </c>
      <c r="AC2702" s="94"/>
      <c r="AD2702" s="94"/>
      <c r="AE2702" s="94"/>
      <c r="AF2702" s="94"/>
      <c r="AG2702" s="94"/>
      <c r="AH2702" s="98">
        <v>0</v>
      </c>
      <c r="AI2702" s="98">
        <v>0</v>
      </c>
      <c r="AJ2702" s="98">
        <v>0</v>
      </c>
      <c r="AK2702" s="98">
        <v>0</v>
      </c>
      <c r="AL2702" s="98">
        <v>0</v>
      </c>
      <c r="AM2702" s="98">
        <v>735401</v>
      </c>
      <c r="AN2702" s="98">
        <v>0</v>
      </c>
      <c r="AO2702" s="98">
        <v>0</v>
      </c>
      <c r="AP2702" s="98">
        <v>0</v>
      </c>
      <c r="AQ2702" s="98">
        <v>0</v>
      </c>
      <c r="AR2702" s="98"/>
      <c r="AS2702" s="98"/>
      <c r="AT2702" s="98"/>
      <c r="AU2702" s="98">
        <v>0</v>
      </c>
      <c r="AV2702" s="98">
        <v>0</v>
      </c>
      <c r="AW2702" s="98">
        <v>0</v>
      </c>
      <c r="AX2702" s="101"/>
      <c r="AY2702" s="102"/>
      <c r="AZ2702" s="98"/>
      <c r="BA2702" s="98">
        <v>0</v>
      </c>
    </row>
    <row r="2703" spans="1:53" hidden="1">
      <c r="A2703" s="94">
        <v>900228989</v>
      </c>
      <c r="B2703" s="94" t="s">
        <v>3407</v>
      </c>
      <c r="C2703" s="94" t="s">
        <v>589</v>
      </c>
      <c r="D2703" s="94" t="str">
        <f>+CONCATENATE(A2703,"_",C2703)</f>
        <v>900228989_FECS1359</v>
      </c>
      <c r="E2703" s="94" t="str">
        <f>+CONCATENATE(C2703,"_",AX2703)</f>
        <v>FECS1359_</v>
      </c>
      <c r="F2703" s="96">
        <v>45233</v>
      </c>
      <c r="G2703" s="96">
        <v>45239</v>
      </c>
      <c r="H2703" s="98">
        <v>620686</v>
      </c>
      <c r="I2703" s="98">
        <v>620686</v>
      </c>
      <c r="J2703" s="94"/>
      <c r="K2703" s="94" t="s">
        <v>3939</v>
      </c>
      <c r="L2703" s="94" t="s">
        <v>3942</v>
      </c>
      <c r="M2703" s="98">
        <v>0</v>
      </c>
      <c r="N2703" s="94"/>
      <c r="O2703" s="94"/>
      <c r="P2703" s="94"/>
      <c r="Q2703" s="94"/>
      <c r="R2703" s="94" t="s">
        <v>3437</v>
      </c>
      <c r="S2703" s="96">
        <v>45233</v>
      </c>
      <c r="T2703" s="96">
        <v>45602</v>
      </c>
      <c r="U2703" s="96"/>
      <c r="V2703" s="98">
        <v>620686</v>
      </c>
      <c r="W2703" s="98">
        <v>0</v>
      </c>
      <c r="X2703" s="98">
        <v>0</v>
      </c>
      <c r="Y2703" s="98">
        <v>0</v>
      </c>
      <c r="Z2703" s="94"/>
      <c r="AA2703" s="94"/>
      <c r="AB2703" s="98">
        <v>0</v>
      </c>
      <c r="AC2703" s="94"/>
      <c r="AD2703" s="94"/>
      <c r="AE2703" s="94"/>
      <c r="AF2703" s="94"/>
      <c r="AG2703" s="94"/>
      <c r="AH2703" s="98">
        <v>0</v>
      </c>
      <c r="AI2703" s="98">
        <v>0</v>
      </c>
      <c r="AJ2703" s="98">
        <v>0</v>
      </c>
      <c r="AK2703" s="98">
        <v>0</v>
      </c>
      <c r="AL2703" s="98">
        <v>0</v>
      </c>
      <c r="AM2703" s="98">
        <v>620686</v>
      </c>
      <c r="AN2703" s="98">
        <v>0</v>
      </c>
      <c r="AO2703" s="98">
        <v>0</v>
      </c>
      <c r="AP2703" s="98">
        <v>0</v>
      </c>
      <c r="AQ2703" s="98">
        <v>0</v>
      </c>
      <c r="AR2703" s="98"/>
      <c r="AS2703" s="98"/>
      <c r="AT2703" s="98"/>
      <c r="AU2703" s="98">
        <v>0</v>
      </c>
      <c r="AV2703" s="98">
        <v>0</v>
      </c>
      <c r="AW2703" s="98">
        <v>0</v>
      </c>
      <c r="AX2703" s="101"/>
      <c r="AY2703" s="102"/>
      <c r="AZ2703" s="98"/>
      <c r="BA2703" s="98">
        <v>0</v>
      </c>
    </row>
    <row r="2704" spans="1:53" hidden="1">
      <c r="A2704" s="94">
        <v>900228989</v>
      </c>
      <c r="B2704" s="94" t="s">
        <v>3407</v>
      </c>
      <c r="C2704" s="94" t="s">
        <v>806</v>
      </c>
      <c r="D2704" s="94" t="str">
        <f>+CONCATENATE(A2704,"_",C2704)</f>
        <v>900228989_FECS4940</v>
      </c>
      <c r="E2704" s="94" t="str">
        <f>+CONCATENATE(C2704,"_",AX2704)</f>
        <v>FECS4940_</v>
      </c>
      <c r="F2704" s="96">
        <v>45258</v>
      </c>
      <c r="G2704" s="96">
        <v>45273</v>
      </c>
      <c r="H2704" s="98">
        <v>477926</v>
      </c>
      <c r="I2704" s="98">
        <v>477926</v>
      </c>
      <c r="J2704" s="94"/>
      <c r="K2704" s="94" t="s">
        <v>3939</v>
      </c>
      <c r="L2704" s="94" t="s">
        <v>3942</v>
      </c>
      <c r="M2704" s="98">
        <v>0</v>
      </c>
      <c r="N2704" s="94"/>
      <c r="O2704" s="94"/>
      <c r="P2704" s="94"/>
      <c r="Q2704" s="94"/>
      <c r="R2704" s="94" t="s">
        <v>3437</v>
      </c>
      <c r="S2704" s="96">
        <v>45258</v>
      </c>
      <c r="T2704" s="96">
        <v>45603</v>
      </c>
      <c r="U2704" s="96"/>
      <c r="V2704" s="98">
        <v>477926</v>
      </c>
      <c r="W2704" s="98">
        <v>0</v>
      </c>
      <c r="X2704" s="98">
        <v>0</v>
      </c>
      <c r="Y2704" s="98">
        <v>0</v>
      </c>
      <c r="Z2704" s="94"/>
      <c r="AA2704" s="94"/>
      <c r="AB2704" s="98">
        <v>0</v>
      </c>
      <c r="AC2704" s="94"/>
      <c r="AD2704" s="94"/>
      <c r="AE2704" s="94"/>
      <c r="AF2704" s="94"/>
      <c r="AG2704" s="94"/>
      <c r="AH2704" s="98">
        <v>0</v>
      </c>
      <c r="AI2704" s="98">
        <v>0</v>
      </c>
      <c r="AJ2704" s="98">
        <v>0</v>
      </c>
      <c r="AK2704" s="98">
        <v>0</v>
      </c>
      <c r="AL2704" s="98">
        <v>0</v>
      </c>
      <c r="AM2704" s="98">
        <v>477926</v>
      </c>
      <c r="AN2704" s="98">
        <v>0</v>
      </c>
      <c r="AO2704" s="98">
        <v>0</v>
      </c>
      <c r="AP2704" s="98">
        <v>0</v>
      </c>
      <c r="AQ2704" s="98">
        <v>0</v>
      </c>
      <c r="AR2704" s="98"/>
      <c r="AS2704" s="98"/>
      <c r="AT2704" s="98"/>
      <c r="AU2704" s="98">
        <v>0</v>
      </c>
      <c r="AV2704" s="98">
        <v>0</v>
      </c>
      <c r="AW2704" s="98">
        <v>0</v>
      </c>
      <c r="AX2704" s="101"/>
      <c r="AY2704" s="102"/>
      <c r="AZ2704" s="98"/>
      <c r="BA2704" s="98">
        <v>0</v>
      </c>
    </row>
    <row r="2705" spans="1:53" hidden="1">
      <c r="A2705" s="94">
        <v>900228989</v>
      </c>
      <c r="B2705" s="94" t="s">
        <v>3407</v>
      </c>
      <c r="C2705" s="94" t="s">
        <v>807</v>
      </c>
      <c r="D2705" s="94" t="str">
        <f>+CONCATENATE(A2705,"_",C2705)</f>
        <v>900228989_FECS2428</v>
      </c>
      <c r="E2705" s="94" t="str">
        <f>+CONCATENATE(C2705,"_",AX2705)</f>
        <v>FECS2428_</v>
      </c>
      <c r="F2705" s="96">
        <v>45240</v>
      </c>
      <c r="G2705" s="96">
        <v>45273</v>
      </c>
      <c r="H2705" s="98">
        <v>524112</v>
      </c>
      <c r="I2705" s="98">
        <v>524112</v>
      </c>
      <c r="J2705" s="94"/>
      <c r="K2705" s="94" t="s">
        <v>3939</v>
      </c>
      <c r="L2705" s="94" t="s">
        <v>3942</v>
      </c>
      <c r="M2705" s="98">
        <v>0</v>
      </c>
      <c r="N2705" s="94"/>
      <c r="O2705" s="94"/>
      <c r="P2705" s="94"/>
      <c r="Q2705" s="94"/>
      <c r="R2705" s="94" t="s">
        <v>3437</v>
      </c>
      <c r="S2705" s="96">
        <v>45240</v>
      </c>
      <c r="T2705" s="96">
        <v>45603</v>
      </c>
      <c r="U2705" s="96"/>
      <c r="V2705" s="98">
        <v>524112</v>
      </c>
      <c r="W2705" s="98">
        <v>0</v>
      </c>
      <c r="X2705" s="98">
        <v>0</v>
      </c>
      <c r="Y2705" s="98">
        <v>0</v>
      </c>
      <c r="Z2705" s="94"/>
      <c r="AA2705" s="94"/>
      <c r="AB2705" s="98">
        <v>0</v>
      </c>
      <c r="AC2705" s="94"/>
      <c r="AD2705" s="94"/>
      <c r="AE2705" s="94"/>
      <c r="AF2705" s="94"/>
      <c r="AG2705" s="94"/>
      <c r="AH2705" s="98">
        <v>0</v>
      </c>
      <c r="AI2705" s="98">
        <v>0</v>
      </c>
      <c r="AJ2705" s="98">
        <v>0</v>
      </c>
      <c r="AK2705" s="98">
        <v>0</v>
      </c>
      <c r="AL2705" s="98">
        <v>0</v>
      </c>
      <c r="AM2705" s="98">
        <v>524112</v>
      </c>
      <c r="AN2705" s="98">
        <v>0</v>
      </c>
      <c r="AO2705" s="98">
        <v>0</v>
      </c>
      <c r="AP2705" s="98">
        <v>0</v>
      </c>
      <c r="AQ2705" s="98">
        <v>0</v>
      </c>
      <c r="AR2705" s="98"/>
      <c r="AS2705" s="98"/>
      <c r="AT2705" s="98"/>
      <c r="AU2705" s="98">
        <v>0</v>
      </c>
      <c r="AV2705" s="98">
        <v>0</v>
      </c>
      <c r="AW2705" s="98">
        <v>0</v>
      </c>
      <c r="AX2705" s="101"/>
      <c r="AY2705" s="102"/>
      <c r="AZ2705" s="98"/>
      <c r="BA2705" s="98">
        <v>0</v>
      </c>
    </row>
    <row r="2706" spans="1:53" hidden="1">
      <c r="A2706" s="94">
        <v>900228989</v>
      </c>
      <c r="B2706" s="94" t="s">
        <v>3407</v>
      </c>
      <c r="C2706" s="94" t="s">
        <v>808</v>
      </c>
      <c r="D2706" s="94" t="str">
        <f>+CONCATENATE(A2706,"_",C2706)</f>
        <v>900228989_FECS4606</v>
      </c>
      <c r="E2706" s="94" t="str">
        <f>+CONCATENATE(C2706,"_",AX2706)</f>
        <v>FECS4606_</v>
      </c>
      <c r="F2706" s="96">
        <v>45255</v>
      </c>
      <c r="G2706" s="96">
        <v>45273</v>
      </c>
      <c r="H2706" s="98">
        <v>925068</v>
      </c>
      <c r="I2706" s="98">
        <v>925068</v>
      </c>
      <c r="J2706" s="94"/>
      <c r="K2706" s="94" t="s">
        <v>3939</v>
      </c>
      <c r="L2706" s="94" t="s">
        <v>3942</v>
      </c>
      <c r="M2706" s="98">
        <v>0</v>
      </c>
      <c r="N2706" s="94"/>
      <c r="O2706" s="94"/>
      <c r="P2706" s="94"/>
      <c r="Q2706" s="94"/>
      <c r="R2706" s="94" t="s">
        <v>3437</v>
      </c>
      <c r="S2706" s="96">
        <v>45255</v>
      </c>
      <c r="T2706" s="96">
        <v>45602</v>
      </c>
      <c r="U2706" s="96"/>
      <c r="V2706" s="98">
        <v>925068</v>
      </c>
      <c r="W2706" s="98">
        <v>0</v>
      </c>
      <c r="X2706" s="98">
        <v>0</v>
      </c>
      <c r="Y2706" s="98">
        <v>0</v>
      </c>
      <c r="Z2706" s="94"/>
      <c r="AA2706" s="94"/>
      <c r="AB2706" s="98">
        <v>0</v>
      </c>
      <c r="AC2706" s="94"/>
      <c r="AD2706" s="94"/>
      <c r="AE2706" s="94"/>
      <c r="AF2706" s="94"/>
      <c r="AG2706" s="94"/>
      <c r="AH2706" s="98">
        <v>0</v>
      </c>
      <c r="AI2706" s="98">
        <v>0</v>
      </c>
      <c r="AJ2706" s="98">
        <v>0</v>
      </c>
      <c r="AK2706" s="98">
        <v>0</v>
      </c>
      <c r="AL2706" s="98">
        <v>0</v>
      </c>
      <c r="AM2706" s="98">
        <v>925068</v>
      </c>
      <c r="AN2706" s="98">
        <v>0</v>
      </c>
      <c r="AO2706" s="98">
        <v>0</v>
      </c>
      <c r="AP2706" s="98">
        <v>0</v>
      </c>
      <c r="AQ2706" s="98">
        <v>0</v>
      </c>
      <c r="AR2706" s="98"/>
      <c r="AS2706" s="98"/>
      <c r="AT2706" s="98"/>
      <c r="AU2706" s="98">
        <v>0</v>
      </c>
      <c r="AV2706" s="98">
        <v>0</v>
      </c>
      <c r="AW2706" s="98">
        <v>0</v>
      </c>
      <c r="AX2706" s="101"/>
      <c r="AY2706" s="102"/>
      <c r="AZ2706" s="98"/>
      <c r="BA2706" s="98">
        <v>0</v>
      </c>
    </row>
    <row r="2707" spans="1:53" hidden="1">
      <c r="A2707" s="94">
        <v>900228989</v>
      </c>
      <c r="B2707" s="94" t="s">
        <v>3407</v>
      </c>
      <c r="C2707" s="94" t="s">
        <v>820</v>
      </c>
      <c r="D2707" s="94" t="str">
        <f>+CONCATENATE(A2707,"_",C2707)</f>
        <v>900228989_FECS3620</v>
      </c>
      <c r="E2707" s="94" t="str">
        <f>+CONCATENATE(C2707,"_",AX2707)</f>
        <v>FECS3620_</v>
      </c>
      <c r="F2707" s="96">
        <v>45247</v>
      </c>
      <c r="G2707" s="96">
        <v>45278</v>
      </c>
      <c r="H2707" s="98">
        <v>767675</v>
      </c>
      <c r="I2707" s="98">
        <v>767675</v>
      </c>
      <c r="J2707" s="94"/>
      <c r="K2707" s="94" t="s">
        <v>3939</v>
      </c>
      <c r="L2707" s="94" t="s">
        <v>3942</v>
      </c>
      <c r="M2707" s="98">
        <v>752321</v>
      </c>
      <c r="N2707" s="94">
        <v>1222549263</v>
      </c>
      <c r="O2707" s="94"/>
      <c r="P2707" s="94"/>
      <c r="Q2707" s="94"/>
      <c r="R2707" s="94" t="s">
        <v>3437</v>
      </c>
      <c r="S2707" s="96">
        <v>45247</v>
      </c>
      <c r="T2707" s="96">
        <v>45602</v>
      </c>
      <c r="U2707" s="96"/>
      <c r="V2707" s="98">
        <v>767675</v>
      </c>
      <c r="W2707" s="98">
        <v>0</v>
      </c>
      <c r="X2707" s="98">
        <v>0</v>
      </c>
      <c r="Y2707" s="98">
        <v>0</v>
      </c>
      <c r="Z2707" s="94"/>
      <c r="AA2707" s="94"/>
      <c r="AB2707" s="98">
        <v>0</v>
      </c>
      <c r="AC2707" s="94"/>
      <c r="AD2707" s="94"/>
      <c r="AE2707" s="94"/>
      <c r="AF2707" s="94"/>
      <c r="AG2707" s="94"/>
      <c r="AH2707" s="98">
        <v>0</v>
      </c>
      <c r="AI2707" s="98">
        <v>0</v>
      </c>
      <c r="AJ2707" s="98">
        <v>0</v>
      </c>
      <c r="AK2707" s="98">
        <v>0</v>
      </c>
      <c r="AL2707" s="98">
        <v>0</v>
      </c>
      <c r="AM2707" s="98">
        <v>767675</v>
      </c>
      <c r="AN2707" s="98">
        <v>0</v>
      </c>
      <c r="AO2707" s="98">
        <v>0</v>
      </c>
      <c r="AP2707" s="98">
        <v>0</v>
      </c>
      <c r="AQ2707" s="98">
        <v>0</v>
      </c>
      <c r="AR2707" s="98"/>
      <c r="AS2707" s="98"/>
      <c r="AT2707" s="98"/>
      <c r="AU2707" s="98">
        <v>0</v>
      </c>
      <c r="AV2707" s="98">
        <v>0</v>
      </c>
      <c r="AW2707" s="98">
        <v>0</v>
      </c>
      <c r="AX2707" s="101"/>
      <c r="AY2707" s="102"/>
      <c r="AZ2707" s="98"/>
      <c r="BA2707" s="98">
        <v>0</v>
      </c>
    </row>
    <row r="2708" spans="1:53" hidden="1">
      <c r="A2708" s="94">
        <v>900228989</v>
      </c>
      <c r="B2708" s="94" t="s">
        <v>3407</v>
      </c>
      <c r="C2708" s="94" t="s">
        <v>950</v>
      </c>
      <c r="D2708" s="94" t="str">
        <f>+CONCATENATE(A2708,"_",C2708)</f>
        <v>900228989_FECS6099</v>
      </c>
      <c r="E2708" s="94" t="str">
        <f>+CONCATENATE(C2708,"_",AX2708)</f>
        <v>FECS6099_</v>
      </c>
      <c r="F2708" s="96">
        <v>45266</v>
      </c>
      <c r="G2708" s="96">
        <v>45303</v>
      </c>
      <c r="H2708" s="98">
        <v>445241</v>
      </c>
      <c r="I2708" s="98">
        <v>445241</v>
      </c>
      <c r="J2708" s="94"/>
      <c r="K2708" s="94" t="s">
        <v>3939</v>
      </c>
      <c r="L2708" s="94" t="s">
        <v>3942</v>
      </c>
      <c r="M2708" s="98">
        <v>0</v>
      </c>
      <c r="N2708" s="94"/>
      <c r="O2708" s="94"/>
      <c r="P2708" s="94"/>
      <c r="Q2708" s="94"/>
      <c r="R2708" s="94" t="s">
        <v>3437</v>
      </c>
      <c r="S2708" s="96">
        <v>45266</v>
      </c>
      <c r="T2708" s="96">
        <v>45603</v>
      </c>
      <c r="U2708" s="96"/>
      <c r="V2708" s="98">
        <v>445241</v>
      </c>
      <c r="W2708" s="98">
        <v>0</v>
      </c>
      <c r="X2708" s="98">
        <v>0</v>
      </c>
      <c r="Y2708" s="98">
        <v>0</v>
      </c>
      <c r="Z2708" s="94"/>
      <c r="AA2708" s="94"/>
      <c r="AB2708" s="98">
        <v>0</v>
      </c>
      <c r="AC2708" s="94"/>
      <c r="AD2708" s="94"/>
      <c r="AE2708" s="94"/>
      <c r="AF2708" s="94"/>
      <c r="AG2708" s="94"/>
      <c r="AH2708" s="98">
        <v>0</v>
      </c>
      <c r="AI2708" s="98">
        <v>0</v>
      </c>
      <c r="AJ2708" s="98">
        <v>0</v>
      </c>
      <c r="AK2708" s="98">
        <v>0</v>
      </c>
      <c r="AL2708" s="98">
        <v>0</v>
      </c>
      <c r="AM2708" s="98">
        <v>445241</v>
      </c>
      <c r="AN2708" s="98">
        <v>0</v>
      </c>
      <c r="AO2708" s="98">
        <v>0</v>
      </c>
      <c r="AP2708" s="98">
        <v>0</v>
      </c>
      <c r="AQ2708" s="98">
        <v>0</v>
      </c>
      <c r="AR2708" s="98"/>
      <c r="AS2708" s="98"/>
      <c r="AT2708" s="98"/>
      <c r="AU2708" s="98">
        <v>0</v>
      </c>
      <c r="AV2708" s="98">
        <v>0</v>
      </c>
      <c r="AW2708" s="98">
        <v>0</v>
      </c>
      <c r="AX2708" s="101"/>
      <c r="AY2708" s="102"/>
      <c r="AZ2708" s="98"/>
      <c r="BA2708" s="98">
        <v>0</v>
      </c>
    </row>
    <row r="2709" spans="1:53" hidden="1">
      <c r="A2709" s="94">
        <v>900228989</v>
      </c>
      <c r="B2709" s="94" t="s">
        <v>3407</v>
      </c>
      <c r="C2709" s="94" t="s">
        <v>983</v>
      </c>
      <c r="D2709" s="94" t="str">
        <f>+CONCATENATE(A2709,"_",C2709)</f>
        <v>900228989_FECS7057</v>
      </c>
      <c r="E2709" s="94" t="str">
        <f>+CONCATENATE(C2709,"_",AX2709)</f>
        <v>FECS7057_</v>
      </c>
      <c r="F2709" s="96">
        <v>45274</v>
      </c>
      <c r="G2709" s="96">
        <v>45303</v>
      </c>
      <c r="H2709" s="98">
        <v>458479</v>
      </c>
      <c r="I2709" s="98">
        <v>458479</v>
      </c>
      <c r="J2709" s="94"/>
      <c r="K2709" s="94" t="s">
        <v>3939</v>
      </c>
      <c r="L2709" s="94" t="s">
        <v>3942</v>
      </c>
      <c r="M2709" s="98">
        <v>0</v>
      </c>
      <c r="N2709" s="94"/>
      <c r="O2709" s="94"/>
      <c r="P2709" s="94"/>
      <c r="Q2709" s="94"/>
      <c r="R2709" s="94" t="s">
        <v>3437</v>
      </c>
      <c r="S2709" s="96">
        <v>45274</v>
      </c>
      <c r="T2709" s="96">
        <v>45603</v>
      </c>
      <c r="U2709" s="96"/>
      <c r="V2709" s="98">
        <v>458479</v>
      </c>
      <c r="W2709" s="98">
        <v>0</v>
      </c>
      <c r="X2709" s="98">
        <v>0</v>
      </c>
      <c r="Y2709" s="98">
        <v>0</v>
      </c>
      <c r="Z2709" s="94"/>
      <c r="AA2709" s="94"/>
      <c r="AB2709" s="98">
        <v>0</v>
      </c>
      <c r="AC2709" s="94"/>
      <c r="AD2709" s="94"/>
      <c r="AE2709" s="94"/>
      <c r="AF2709" s="94"/>
      <c r="AG2709" s="94"/>
      <c r="AH2709" s="98">
        <v>0</v>
      </c>
      <c r="AI2709" s="98">
        <v>0</v>
      </c>
      <c r="AJ2709" s="98">
        <v>0</v>
      </c>
      <c r="AK2709" s="98">
        <v>0</v>
      </c>
      <c r="AL2709" s="98">
        <v>0</v>
      </c>
      <c r="AM2709" s="98">
        <v>458479</v>
      </c>
      <c r="AN2709" s="98">
        <v>0</v>
      </c>
      <c r="AO2709" s="98">
        <v>0</v>
      </c>
      <c r="AP2709" s="98">
        <v>0</v>
      </c>
      <c r="AQ2709" s="98">
        <v>0</v>
      </c>
      <c r="AR2709" s="98"/>
      <c r="AS2709" s="98"/>
      <c r="AT2709" s="98"/>
      <c r="AU2709" s="98">
        <v>0</v>
      </c>
      <c r="AV2709" s="98">
        <v>0</v>
      </c>
      <c r="AW2709" s="98">
        <v>0</v>
      </c>
      <c r="AX2709" s="101"/>
      <c r="AY2709" s="102"/>
      <c r="AZ2709" s="98"/>
      <c r="BA2709" s="98">
        <v>0</v>
      </c>
    </row>
    <row r="2710" spans="1:53" hidden="1">
      <c r="A2710" s="94">
        <v>900228989</v>
      </c>
      <c r="B2710" s="94" t="s">
        <v>3407</v>
      </c>
      <c r="C2710" s="94" t="s">
        <v>991</v>
      </c>
      <c r="D2710" s="94" t="str">
        <f>+CONCATENATE(A2710,"_",C2710)</f>
        <v>900228989_FECS4046</v>
      </c>
      <c r="E2710" s="94" t="str">
        <f>+CONCATENATE(C2710,"_",AX2710)</f>
        <v>FECS4046_</v>
      </c>
      <c r="F2710" s="96">
        <v>45252</v>
      </c>
      <c r="G2710" s="96">
        <v>45306</v>
      </c>
      <c r="H2710" s="98">
        <v>777549</v>
      </c>
      <c r="I2710" s="98">
        <v>777549</v>
      </c>
      <c r="J2710" s="94"/>
      <c r="K2710" s="94" t="s">
        <v>3939</v>
      </c>
      <c r="L2710" s="94" t="s">
        <v>3942</v>
      </c>
      <c r="M2710" s="98">
        <v>761998</v>
      </c>
      <c r="N2710" s="94">
        <v>1222549262</v>
      </c>
      <c r="O2710" s="94"/>
      <c r="P2710" s="94"/>
      <c r="Q2710" s="94"/>
      <c r="R2710" s="94" t="s">
        <v>3437</v>
      </c>
      <c r="S2710" s="96">
        <v>45252</v>
      </c>
      <c r="T2710" s="96">
        <v>45602</v>
      </c>
      <c r="U2710" s="96"/>
      <c r="V2710" s="98">
        <v>777549</v>
      </c>
      <c r="W2710" s="98">
        <v>0</v>
      </c>
      <c r="X2710" s="98">
        <v>0</v>
      </c>
      <c r="Y2710" s="98">
        <v>0</v>
      </c>
      <c r="Z2710" s="94"/>
      <c r="AA2710" s="94"/>
      <c r="AB2710" s="98">
        <v>0</v>
      </c>
      <c r="AC2710" s="94"/>
      <c r="AD2710" s="94"/>
      <c r="AE2710" s="94"/>
      <c r="AF2710" s="94"/>
      <c r="AG2710" s="94"/>
      <c r="AH2710" s="98">
        <v>0</v>
      </c>
      <c r="AI2710" s="98">
        <v>0</v>
      </c>
      <c r="AJ2710" s="98">
        <v>0</v>
      </c>
      <c r="AK2710" s="98">
        <v>0</v>
      </c>
      <c r="AL2710" s="98">
        <v>0</v>
      </c>
      <c r="AM2710" s="98">
        <v>777549</v>
      </c>
      <c r="AN2710" s="98">
        <v>0</v>
      </c>
      <c r="AO2710" s="98">
        <v>0</v>
      </c>
      <c r="AP2710" s="98">
        <v>0</v>
      </c>
      <c r="AQ2710" s="98">
        <v>0</v>
      </c>
      <c r="AR2710" s="98"/>
      <c r="AS2710" s="98"/>
      <c r="AT2710" s="98"/>
      <c r="AU2710" s="98">
        <v>0</v>
      </c>
      <c r="AV2710" s="98">
        <v>0</v>
      </c>
      <c r="AW2710" s="98">
        <v>0</v>
      </c>
      <c r="AX2710" s="101"/>
      <c r="AY2710" s="102"/>
      <c r="AZ2710" s="98"/>
      <c r="BA2710" s="98">
        <v>0</v>
      </c>
    </row>
    <row r="2711" spans="1:53" hidden="1">
      <c r="A2711" s="94">
        <v>900228989</v>
      </c>
      <c r="B2711" s="94" t="s">
        <v>3407</v>
      </c>
      <c r="C2711" s="94" t="s">
        <v>1071</v>
      </c>
      <c r="D2711" s="94" t="str">
        <f>+CONCATENATE(A2711,"_",C2711)</f>
        <v>900228989_FECS9042</v>
      </c>
      <c r="E2711" s="94" t="str">
        <f>+CONCATENATE(C2711,"_",AX2711)</f>
        <v>FECS9042_</v>
      </c>
      <c r="F2711" s="96">
        <v>45297</v>
      </c>
      <c r="G2711" s="96">
        <v>45323</v>
      </c>
      <c r="H2711" s="98">
        <v>429422</v>
      </c>
      <c r="I2711" s="98">
        <v>429422</v>
      </c>
      <c r="J2711" s="94"/>
      <c r="K2711" s="94" t="s">
        <v>3939</v>
      </c>
      <c r="L2711" s="94" t="s">
        <v>3942</v>
      </c>
      <c r="M2711" s="98">
        <v>0</v>
      </c>
      <c r="N2711" s="94"/>
      <c r="O2711" s="94"/>
      <c r="P2711" s="94"/>
      <c r="Q2711" s="94"/>
      <c r="R2711" s="94" t="s">
        <v>3437</v>
      </c>
      <c r="S2711" s="96">
        <v>45297</v>
      </c>
      <c r="T2711" s="96">
        <v>45603</v>
      </c>
      <c r="U2711" s="96"/>
      <c r="V2711" s="98">
        <v>429422</v>
      </c>
      <c r="W2711" s="98">
        <v>0</v>
      </c>
      <c r="X2711" s="98">
        <v>0</v>
      </c>
      <c r="Y2711" s="98">
        <v>0</v>
      </c>
      <c r="Z2711" s="94"/>
      <c r="AA2711" s="94"/>
      <c r="AB2711" s="98">
        <v>0</v>
      </c>
      <c r="AC2711" s="94"/>
      <c r="AD2711" s="94"/>
      <c r="AE2711" s="94"/>
      <c r="AF2711" s="94"/>
      <c r="AG2711" s="94"/>
      <c r="AH2711" s="98">
        <v>0</v>
      </c>
      <c r="AI2711" s="98">
        <v>0</v>
      </c>
      <c r="AJ2711" s="98">
        <v>0</v>
      </c>
      <c r="AK2711" s="98">
        <v>0</v>
      </c>
      <c r="AL2711" s="98">
        <v>0</v>
      </c>
      <c r="AM2711" s="98">
        <v>429422</v>
      </c>
      <c r="AN2711" s="98">
        <v>0</v>
      </c>
      <c r="AO2711" s="98">
        <v>0</v>
      </c>
      <c r="AP2711" s="98">
        <v>0</v>
      </c>
      <c r="AQ2711" s="98">
        <v>0</v>
      </c>
      <c r="AR2711" s="98"/>
      <c r="AS2711" s="98"/>
      <c r="AT2711" s="98"/>
      <c r="AU2711" s="98">
        <v>0</v>
      </c>
      <c r="AV2711" s="98">
        <v>0</v>
      </c>
      <c r="AW2711" s="98">
        <v>0</v>
      </c>
      <c r="AX2711" s="101"/>
      <c r="AY2711" s="102"/>
      <c r="AZ2711" s="98"/>
      <c r="BA2711" s="98">
        <v>0</v>
      </c>
    </row>
    <row r="2712" spans="1:53" hidden="1">
      <c r="A2712" s="94">
        <v>900228989</v>
      </c>
      <c r="B2712" s="94" t="s">
        <v>3407</v>
      </c>
      <c r="C2712" s="94" t="s">
        <v>1073</v>
      </c>
      <c r="D2712" s="94" t="str">
        <f>+CONCATENATE(A2712,"_",C2712)</f>
        <v>900228989_FECS9100</v>
      </c>
      <c r="E2712" s="94" t="str">
        <f>+CONCATENATE(C2712,"_",AX2712)</f>
        <v>FECS9100_</v>
      </c>
      <c r="F2712" s="96">
        <v>45298</v>
      </c>
      <c r="G2712" s="96">
        <v>45323</v>
      </c>
      <c r="H2712" s="98">
        <v>467886</v>
      </c>
      <c r="I2712" s="98">
        <v>467886</v>
      </c>
      <c r="J2712" s="94"/>
      <c r="K2712" s="94" t="s">
        <v>3939</v>
      </c>
      <c r="L2712" s="94" t="s">
        <v>3942</v>
      </c>
      <c r="M2712" s="98">
        <v>0</v>
      </c>
      <c r="N2712" s="94"/>
      <c r="O2712" s="94"/>
      <c r="P2712" s="94"/>
      <c r="Q2712" s="94"/>
      <c r="R2712" s="94" t="s">
        <v>3437</v>
      </c>
      <c r="S2712" s="96">
        <v>45298</v>
      </c>
      <c r="T2712" s="96">
        <v>45603</v>
      </c>
      <c r="U2712" s="96"/>
      <c r="V2712" s="98">
        <v>467886</v>
      </c>
      <c r="W2712" s="98">
        <v>0</v>
      </c>
      <c r="X2712" s="98">
        <v>0</v>
      </c>
      <c r="Y2712" s="98">
        <v>0</v>
      </c>
      <c r="Z2712" s="94"/>
      <c r="AA2712" s="94"/>
      <c r="AB2712" s="98">
        <v>0</v>
      </c>
      <c r="AC2712" s="94"/>
      <c r="AD2712" s="94"/>
      <c r="AE2712" s="94"/>
      <c r="AF2712" s="94"/>
      <c r="AG2712" s="94"/>
      <c r="AH2712" s="98">
        <v>0</v>
      </c>
      <c r="AI2712" s="98">
        <v>0</v>
      </c>
      <c r="AJ2712" s="98">
        <v>0</v>
      </c>
      <c r="AK2712" s="98">
        <v>0</v>
      </c>
      <c r="AL2712" s="98">
        <v>0</v>
      </c>
      <c r="AM2712" s="98">
        <v>467886</v>
      </c>
      <c r="AN2712" s="98">
        <v>0</v>
      </c>
      <c r="AO2712" s="98">
        <v>0</v>
      </c>
      <c r="AP2712" s="98">
        <v>0</v>
      </c>
      <c r="AQ2712" s="98">
        <v>0</v>
      </c>
      <c r="AR2712" s="98"/>
      <c r="AS2712" s="98"/>
      <c r="AT2712" s="98"/>
      <c r="AU2712" s="98">
        <v>0</v>
      </c>
      <c r="AV2712" s="98">
        <v>0</v>
      </c>
      <c r="AW2712" s="98">
        <v>0</v>
      </c>
      <c r="AX2712" s="101"/>
      <c r="AY2712" s="102"/>
      <c r="AZ2712" s="98"/>
      <c r="BA2712" s="98">
        <v>0</v>
      </c>
    </row>
    <row r="2713" spans="1:53" hidden="1">
      <c r="A2713" s="94">
        <v>900228989</v>
      </c>
      <c r="B2713" s="94" t="s">
        <v>3407</v>
      </c>
      <c r="C2713" s="94" t="s">
        <v>1074</v>
      </c>
      <c r="D2713" s="94" t="str">
        <f>+CONCATENATE(A2713,"_",C2713)</f>
        <v>900228989_FECS9105</v>
      </c>
      <c r="E2713" s="94" t="str">
        <f>+CONCATENATE(C2713,"_",AX2713)</f>
        <v>FECS9105_</v>
      </c>
      <c r="F2713" s="96">
        <v>45298</v>
      </c>
      <c r="G2713" s="96">
        <v>45323</v>
      </c>
      <c r="H2713" s="98">
        <v>594610</v>
      </c>
      <c r="I2713" s="98">
        <v>594610</v>
      </c>
      <c r="J2713" s="94"/>
      <c r="K2713" s="94" t="s">
        <v>3939</v>
      </c>
      <c r="L2713" s="94" t="s">
        <v>3942</v>
      </c>
      <c r="M2713" s="98">
        <v>0</v>
      </c>
      <c r="N2713" s="94"/>
      <c r="O2713" s="94"/>
      <c r="P2713" s="94"/>
      <c r="Q2713" s="94"/>
      <c r="R2713" s="94" t="s">
        <v>3437</v>
      </c>
      <c r="S2713" s="96">
        <v>45298</v>
      </c>
      <c r="T2713" s="96">
        <v>45602</v>
      </c>
      <c r="U2713" s="96"/>
      <c r="V2713" s="98">
        <v>594610</v>
      </c>
      <c r="W2713" s="98">
        <v>0</v>
      </c>
      <c r="X2713" s="98">
        <v>0</v>
      </c>
      <c r="Y2713" s="98">
        <v>0</v>
      </c>
      <c r="Z2713" s="94"/>
      <c r="AA2713" s="94"/>
      <c r="AB2713" s="98">
        <v>0</v>
      </c>
      <c r="AC2713" s="94"/>
      <c r="AD2713" s="94"/>
      <c r="AE2713" s="94"/>
      <c r="AF2713" s="94"/>
      <c r="AG2713" s="94"/>
      <c r="AH2713" s="98">
        <v>0</v>
      </c>
      <c r="AI2713" s="98">
        <v>0</v>
      </c>
      <c r="AJ2713" s="98">
        <v>0</v>
      </c>
      <c r="AK2713" s="98">
        <v>0</v>
      </c>
      <c r="AL2713" s="98">
        <v>0</v>
      </c>
      <c r="AM2713" s="98">
        <v>594610</v>
      </c>
      <c r="AN2713" s="98">
        <v>0</v>
      </c>
      <c r="AO2713" s="98">
        <v>0</v>
      </c>
      <c r="AP2713" s="98">
        <v>0</v>
      </c>
      <c r="AQ2713" s="98">
        <v>0</v>
      </c>
      <c r="AR2713" s="98"/>
      <c r="AS2713" s="98"/>
      <c r="AT2713" s="98"/>
      <c r="AU2713" s="98">
        <v>0</v>
      </c>
      <c r="AV2713" s="98">
        <v>0</v>
      </c>
      <c r="AW2713" s="98">
        <v>0</v>
      </c>
      <c r="AX2713" s="101"/>
      <c r="AY2713" s="102"/>
      <c r="AZ2713" s="98"/>
      <c r="BA2713" s="98">
        <v>0</v>
      </c>
    </row>
    <row r="2714" spans="1:53" hidden="1">
      <c r="A2714" s="94">
        <v>900228989</v>
      </c>
      <c r="B2714" s="94" t="s">
        <v>3407</v>
      </c>
      <c r="C2714" s="94" t="s">
        <v>1075</v>
      </c>
      <c r="D2714" s="94" t="str">
        <f>+CONCATENATE(A2714,"_",C2714)</f>
        <v>900228989_FECS9223</v>
      </c>
      <c r="E2714" s="94" t="str">
        <f>+CONCATENATE(C2714,"_",AX2714)</f>
        <v>FECS9223_</v>
      </c>
      <c r="F2714" s="96">
        <v>45299</v>
      </c>
      <c r="G2714" s="96">
        <v>45323</v>
      </c>
      <c r="H2714" s="98">
        <v>618973</v>
      </c>
      <c r="I2714" s="98">
        <v>618973</v>
      </c>
      <c r="J2714" s="94"/>
      <c r="K2714" s="94" t="s">
        <v>3939</v>
      </c>
      <c r="L2714" s="94" t="s">
        <v>3942</v>
      </c>
      <c r="M2714" s="98">
        <v>0</v>
      </c>
      <c r="N2714" s="94"/>
      <c r="O2714" s="94"/>
      <c r="P2714" s="94"/>
      <c r="Q2714" s="94"/>
      <c r="R2714" s="94" t="s">
        <v>3437</v>
      </c>
      <c r="S2714" s="96">
        <v>45299</v>
      </c>
      <c r="T2714" s="96">
        <v>45602</v>
      </c>
      <c r="U2714" s="96"/>
      <c r="V2714" s="98">
        <v>618973</v>
      </c>
      <c r="W2714" s="98">
        <v>0</v>
      </c>
      <c r="X2714" s="98">
        <v>0</v>
      </c>
      <c r="Y2714" s="98">
        <v>0</v>
      </c>
      <c r="Z2714" s="94"/>
      <c r="AA2714" s="94"/>
      <c r="AB2714" s="98">
        <v>0</v>
      </c>
      <c r="AC2714" s="94"/>
      <c r="AD2714" s="94"/>
      <c r="AE2714" s="94"/>
      <c r="AF2714" s="94"/>
      <c r="AG2714" s="94"/>
      <c r="AH2714" s="98">
        <v>0</v>
      </c>
      <c r="AI2714" s="98">
        <v>0</v>
      </c>
      <c r="AJ2714" s="98">
        <v>0</v>
      </c>
      <c r="AK2714" s="98">
        <v>0</v>
      </c>
      <c r="AL2714" s="98">
        <v>0</v>
      </c>
      <c r="AM2714" s="98">
        <v>618973</v>
      </c>
      <c r="AN2714" s="98">
        <v>0</v>
      </c>
      <c r="AO2714" s="98">
        <v>0</v>
      </c>
      <c r="AP2714" s="98">
        <v>0</v>
      </c>
      <c r="AQ2714" s="98">
        <v>0</v>
      </c>
      <c r="AR2714" s="98"/>
      <c r="AS2714" s="98"/>
      <c r="AT2714" s="98"/>
      <c r="AU2714" s="98">
        <v>0</v>
      </c>
      <c r="AV2714" s="98">
        <v>0</v>
      </c>
      <c r="AW2714" s="98">
        <v>0</v>
      </c>
      <c r="AX2714" s="101"/>
      <c r="AY2714" s="102"/>
      <c r="AZ2714" s="98"/>
      <c r="BA2714" s="98">
        <v>0</v>
      </c>
    </row>
    <row r="2715" spans="1:53" hidden="1">
      <c r="A2715" s="94">
        <v>900228989</v>
      </c>
      <c r="B2715" s="94" t="s">
        <v>3407</v>
      </c>
      <c r="C2715" s="94" t="s">
        <v>1078</v>
      </c>
      <c r="D2715" s="94" t="str">
        <f>+CONCATENATE(A2715,"_",C2715)</f>
        <v>900228989_FECS9380</v>
      </c>
      <c r="E2715" s="94" t="str">
        <f>+CONCATENATE(C2715,"_",AX2715)</f>
        <v>FECS9380_</v>
      </c>
      <c r="F2715" s="96">
        <v>45301</v>
      </c>
      <c r="G2715" s="96">
        <v>45324</v>
      </c>
      <c r="H2715" s="98">
        <v>583662</v>
      </c>
      <c r="I2715" s="98">
        <v>583662</v>
      </c>
      <c r="J2715" s="94"/>
      <c r="K2715" s="94" t="s">
        <v>3939</v>
      </c>
      <c r="L2715" s="94" t="s">
        <v>3942</v>
      </c>
      <c r="M2715" s="98">
        <v>571989</v>
      </c>
      <c r="N2715" s="94">
        <v>1222549266</v>
      </c>
      <c r="O2715" s="94"/>
      <c r="P2715" s="94"/>
      <c r="Q2715" s="94"/>
      <c r="R2715" s="94" t="s">
        <v>3437</v>
      </c>
      <c r="S2715" s="96">
        <v>45301</v>
      </c>
      <c r="T2715" s="96">
        <v>45602</v>
      </c>
      <c r="U2715" s="96"/>
      <c r="V2715" s="98">
        <v>583662</v>
      </c>
      <c r="W2715" s="98">
        <v>0</v>
      </c>
      <c r="X2715" s="98">
        <v>0</v>
      </c>
      <c r="Y2715" s="98">
        <v>0</v>
      </c>
      <c r="Z2715" s="94"/>
      <c r="AA2715" s="94"/>
      <c r="AB2715" s="98">
        <v>0</v>
      </c>
      <c r="AC2715" s="94"/>
      <c r="AD2715" s="94"/>
      <c r="AE2715" s="94"/>
      <c r="AF2715" s="94"/>
      <c r="AG2715" s="94"/>
      <c r="AH2715" s="98">
        <v>0</v>
      </c>
      <c r="AI2715" s="98">
        <v>0</v>
      </c>
      <c r="AJ2715" s="98">
        <v>0</v>
      </c>
      <c r="AK2715" s="98">
        <v>0</v>
      </c>
      <c r="AL2715" s="98">
        <v>0</v>
      </c>
      <c r="AM2715" s="98">
        <v>583662</v>
      </c>
      <c r="AN2715" s="98">
        <v>0</v>
      </c>
      <c r="AO2715" s="98">
        <v>0</v>
      </c>
      <c r="AP2715" s="98">
        <v>0</v>
      </c>
      <c r="AQ2715" s="98">
        <v>0</v>
      </c>
      <c r="AR2715" s="98"/>
      <c r="AS2715" s="98"/>
      <c r="AT2715" s="98"/>
      <c r="AU2715" s="98">
        <v>0</v>
      </c>
      <c r="AV2715" s="98">
        <v>0</v>
      </c>
      <c r="AW2715" s="98">
        <v>0</v>
      </c>
      <c r="AX2715" s="101"/>
      <c r="AY2715" s="102"/>
      <c r="AZ2715" s="98"/>
      <c r="BA2715" s="98">
        <v>0</v>
      </c>
    </row>
    <row r="2716" spans="1:53" hidden="1">
      <c r="A2716" s="94">
        <v>900228989</v>
      </c>
      <c r="B2716" s="94" t="s">
        <v>3407</v>
      </c>
      <c r="C2716" s="94" t="s">
        <v>1117</v>
      </c>
      <c r="D2716" s="94" t="str">
        <f>+CONCATENATE(A2716,"_",C2716)</f>
        <v>900228989_FECS13386</v>
      </c>
      <c r="E2716" s="94" t="str">
        <f>+CONCATENATE(C2716,"_",AX2716)</f>
        <v>FECS13386_</v>
      </c>
      <c r="F2716" s="96">
        <v>45336</v>
      </c>
      <c r="G2716" s="96">
        <v>45355</v>
      </c>
      <c r="H2716" s="98">
        <v>551400</v>
      </c>
      <c r="I2716" s="98">
        <v>551400</v>
      </c>
      <c r="J2716" s="94"/>
      <c r="K2716" s="94" t="s">
        <v>3939</v>
      </c>
      <c r="L2716" s="94" t="s">
        <v>3942</v>
      </c>
      <c r="M2716" s="98">
        <v>0</v>
      </c>
      <c r="N2716" s="94"/>
      <c r="O2716" s="94"/>
      <c r="P2716" s="94"/>
      <c r="Q2716" s="94"/>
      <c r="R2716" s="94" t="s">
        <v>3437</v>
      </c>
      <c r="S2716" s="96">
        <v>45336</v>
      </c>
      <c r="T2716" s="96">
        <v>45603</v>
      </c>
      <c r="U2716" s="96"/>
      <c r="V2716" s="98">
        <v>551400</v>
      </c>
      <c r="W2716" s="98">
        <v>0</v>
      </c>
      <c r="X2716" s="98">
        <v>0</v>
      </c>
      <c r="Y2716" s="98">
        <v>0</v>
      </c>
      <c r="Z2716" s="94"/>
      <c r="AA2716" s="94"/>
      <c r="AB2716" s="98">
        <v>0</v>
      </c>
      <c r="AC2716" s="94"/>
      <c r="AD2716" s="94"/>
      <c r="AE2716" s="94"/>
      <c r="AF2716" s="94"/>
      <c r="AG2716" s="94"/>
      <c r="AH2716" s="98">
        <v>0</v>
      </c>
      <c r="AI2716" s="98">
        <v>0</v>
      </c>
      <c r="AJ2716" s="98">
        <v>0</v>
      </c>
      <c r="AK2716" s="98">
        <v>0</v>
      </c>
      <c r="AL2716" s="98">
        <v>0</v>
      </c>
      <c r="AM2716" s="98">
        <v>551400</v>
      </c>
      <c r="AN2716" s="98">
        <v>0</v>
      </c>
      <c r="AO2716" s="98">
        <v>0</v>
      </c>
      <c r="AP2716" s="98">
        <v>0</v>
      </c>
      <c r="AQ2716" s="98">
        <v>0</v>
      </c>
      <c r="AR2716" s="98"/>
      <c r="AS2716" s="98"/>
      <c r="AT2716" s="98"/>
      <c r="AU2716" s="98">
        <v>0</v>
      </c>
      <c r="AV2716" s="98">
        <v>0</v>
      </c>
      <c r="AW2716" s="98">
        <v>0</v>
      </c>
      <c r="AX2716" s="101"/>
      <c r="AY2716" s="102"/>
      <c r="AZ2716" s="98"/>
      <c r="BA2716" s="98">
        <v>0</v>
      </c>
    </row>
    <row r="2717" spans="1:53" hidden="1">
      <c r="A2717" s="94">
        <v>900228989</v>
      </c>
      <c r="B2717" s="94" t="s">
        <v>3407</v>
      </c>
      <c r="C2717" s="94" t="s">
        <v>1446</v>
      </c>
      <c r="D2717" s="94" t="str">
        <f>+CONCATENATE(A2717,"_",C2717)</f>
        <v>900228989_FECS26736</v>
      </c>
      <c r="E2717" s="94" t="str">
        <f>+CONCATENATE(C2717,"_",AX2717)</f>
        <v>FECS26736_</v>
      </c>
      <c r="F2717" s="96">
        <v>45443</v>
      </c>
      <c r="G2717" s="96">
        <v>45449</v>
      </c>
      <c r="H2717" s="98">
        <v>2402437</v>
      </c>
      <c r="I2717" s="98">
        <v>2402437</v>
      </c>
      <c r="J2717" s="94"/>
      <c r="K2717" s="94" t="s">
        <v>3942</v>
      </c>
      <c r="L2717" s="94" t="s">
        <v>3942</v>
      </c>
      <c r="M2717" s="98">
        <v>0</v>
      </c>
      <c r="N2717" s="94"/>
      <c r="O2717" s="94"/>
      <c r="P2717" s="94"/>
      <c r="Q2717" s="94"/>
      <c r="R2717" s="94" t="s">
        <v>3437</v>
      </c>
      <c r="S2717" s="96">
        <v>45443</v>
      </c>
      <c r="T2717" s="96">
        <v>45537</v>
      </c>
      <c r="U2717" s="96"/>
      <c r="V2717" s="98">
        <v>2402437</v>
      </c>
      <c r="W2717" s="98">
        <v>0</v>
      </c>
      <c r="X2717" s="98">
        <v>0</v>
      </c>
      <c r="Y2717" s="98">
        <v>0</v>
      </c>
      <c r="Z2717" s="94"/>
      <c r="AA2717" s="94"/>
      <c r="AB2717" s="98">
        <v>0</v>
      </c>
      <c r="AC2717" s="94"/>
      <c r="AD2717" s="94"/>
      <c r="AE2717" s="94"/>
      <c r="AF2717" s="94"/>
      <c r="AG2717" s="94"/>
      <c r="AH2717" s="98">
        <v>0</v>
      </c>
      <c r="AI2717" s="98">
        <v>0</v>
      </c>
      <c r="AJ2717" s="98">
        <v>0</v>
      </c>
      <c r="AK2717" s="98">
        <v>0</v>
      </c>
      <c r="AL2717" s="98">
        <v>0</v>
      </c>
      <c r="AM2717" s="98">
        <v>2402437</v>
      </c>
      <c r="AN2717" s="98">
        <v>0</v>
      </c>
      <c r="AO2717" s="98">
        <v>0</v>
      </c>
      <c r="AP2717" s="98">
        <v>0</v>
      </c>
      <c r="AQ2717" s="98">
        <v>0</v>
      </c>
      <c r="AR2717" s="98"/>
      <c r="AS2717" s="98"/>
      <c r="AT2717" s="98"/>
      <c r="AU2717" s="98">
        <v>0</v>
      </c>
      <c r="AV2717" s="98">
        <v>0</v>
      </c>
      <c r="AW2717" s="98">
        <v>0</v>
      </c>
      <c r="AX2717" s="101"/>
      <c r="AY2717" s="102"/>
      <c r="AZ2717" s="98"/>
      <c r="BA2717" s="98">
        <v>0</v>
      </c>
    </row>
    <row r="2718" spans="1:53" hidden="1">
      <c r="A2718" s="94">
        <v>900228989</v>
      </c>
      <c r="B2718" s="94" t="s">
        <v>3407</v>
      </c>
      <c r="C2718" s="94" t="s">
        <v>1480</v>
      </c>
      <c r="D2718" s="94" t="str">
        <f>+CONCATENATE(A2718,"_",C2718)</f>
        <v>900228989_FECS25343</v>
      </c>
      <c r="E2718" s="94" t="str">
        <f>+CONCATENATE(C2718,"_",AX2718)</f>
        <v>FECS25343_</v>
      </c>
      <c r="F2718" s="96">
        <v>45432</v>
      </c>
      <c r="G2718" s="96">
        <v>45454</v>
      </c>
      <c r="H2718" s="98">
        <v>720644</v>
      </c>
      <c r="I2718" s="98">
        <v>720644</v>
      </c>
      <c r="J2718" s="94"/>
      <c r="K2718" s="94" t="s">
        <v>3942</v>
      </c>
      <c r="L2718" s="94" t="s">
        <v>3942</v>
      </c>
      <c r="M2718" s="98">
        <v>0</v>
      </c>
      <c r="N2718" s="94"/>
      <c r="O2718" s="94"/>
      <c r="P2718" s="94"/>
      <c r="Q2718" s="94"/>
      <c r="R2718" s="94" t="s">
        <v>3437</v>
      </c>
      <c r="S2718" s="96">
        <v>45432</v>
      </c>
      <c r="T2718" s="96">
        <v>45454</v>
      </c>
      <c r="U2718" s="96"/>
      <c r="V2718" s="98">
        <v>720644</v>
      </c>
      <c r="W2718" s="98">
        <v>0</v>
      </c>
      <c r="X2718" s="98">
        <v>0</v>
      </c>
      <c r="Y2718" s="98">
        <v>0</v>
      </c>
      <c r="Z2718" s="94"/>
      <c r="AA2718" s="94"/>
      <c r="AB2718" s="98">
        <v>0</v>
      </c>
      <c r="AC2718" s="94"/>
      <c r="AD2718" s="94"/>
      <c r="AE2718" s="94"/>
      <c r="AF2718" s="94"/>
      <c r="AG2718" s="94"/>
      <c r="AH2718" s="98">
        <v>0</v>
      </c>
      <c r="AI2718" s="98">
        <v>0</v>
      </c>
      <c r="AJ2718" s="98">
        <v>0</v>
      </c>
      <c r="AK2718" s="98">
        <v>0</v>
      </c>
      <c r="AL2718" s="98">
        <v>0</v>
      </c>
      <c r="AM2718" s="98">
        <v>720644</v>
      </c>
      <c r="AN2718" s="98">
        <v>0</v>
      </c>
      <c r="AO2718" s="98">
        <v>0</v>
      </c>
      <c r="AP2718" s="98">
        <v>0</v>
      </c>
      <c r="AQ2718" s="98">
        <v>0</v>
      </c>
      <c r="AR2718" s="98"/>
      <c r="AS2718" s="98"/>
      <c r="AT2718" s="98"/>
      <c r="AU2718" s="98">
        <v>0</v>
      </c>
      <c r="AV2718" s="98">
        <v>0</v>
      </c>
      <c r="AW2718" s="98">
        <v>0</v>
      </c>
      <c r="AX2718" s="101"/>
      <c r="AY2718" s="102"/>
      <c r="AZ2718" s="98"/>
      <c r="BA2718" s="98">
        <v>0</v>
      </c>
    </row>
    <row r="2719" spans="1:53" hidden="1">
      <c r="A2719" s="94">
        <v>900228989</v>
      </c>
      <c r="B2719" s="94" t="s">
        <v>3407</v>
      </c>
      <c r="C2719" s="94" t="s">
        <v>1590</v>
      </c>
      <c r="D2719" s="94" t="str">
        <f>+CONCATENATE(A2719,"_",C2719)</f>
        <v>900228989_FECS26762</v>
      </c>
      <c r="E2719" s="94" t="str">
        <f>+CONCATENATE(C2719,"_",AX2719)</f>
        <v>FECS26762_</v>
      </c>
      <c r="F2719" s="96">
        <v>45443</v>
      </c>
      <c r="G2719" s="96">
        <v>45455</v>
      </c>
      <c r="H2719" s="98">
        <v>2192585</v>
      </c>
      <c r="I2719" s="98">
        <v>2192585</v>
      </c>
      <c r="J2719" s="94"/>
      <c r="K2719" s="94" t="s">
        <v>3942</v>
      </c>
      <c r="L2719" s="94" t="s">
        <v>3942</v>
      </c>
      <c r="M2719" s="98">
        <v>0</v>
      </c>
      <c r="N2719" s="94"/>
      <c r="O2719" s="94"/>
      <c r="P2719" s="94"/>
      <c r="Q2719" s="94"/>
      <c r="R2719" s="94" t="s">
        <v>3437</v>
      </c>
      <c r="S2719" s="96">
        <v>45443</v>
      </c>
      <c r="T2719" s="96">
        <v>45537</v>
      </c>
      <c r="U2719" s="96"/>
      <c r="V2719" s="98">
        <v>2192585</v>
      </c>
      <c r="W2719" s="98">
        <v>0</v>
      </c>
      <c r="X2719" s="98">
        <v>0</v>
      </c>
      <c r="Y2719" s="98">
        <v>0</v>
      </c>
      <c r="Z2719" s="94"/>
      <c r="AA2719" s="94"/>
      <c r="AB2719" s="98">
        <v>0</v>
      </c>
      <c r="AC2719" s="94"/>
      <c r="AD2719" s="94"/>
      <c r="AE2719" s="94"/>
      <c r="AF2719" s="94"/>
      <c r="AG2719" s="94"/>
      <c r="AH2719" s="98">
        <v>0</v>
      </c>
      <c r="AI2719" s="98">
        <v>0</v>
      </c>
      <c r="AJ2719" s="98">
        <v>0</v>
      </c>
      <c r="AK2719" s="98">
        <v>0</v>
      </c>
      <c r="AL2719" s="98">
        <v>0</v>
      </c>
      <c r="AM2719" s="98">
        <v>2192585</v>
      </c>
      <c r="AN2719" s="98">
        <v>0</v>
      </c>
      <c r="AO2719" s="98">
        <v>0</v>
      </c>
      <c r="AP2719" s="98">
        <v>0</v>
      </c>
      <c r="AQ2719" s="98">
        <v>0</v>
      </c>
      <c r="AR2719" s="98"/>
      <c r="AS2719" s="98"/>
      <c r="AT2719" s="98"/>
      <c r="AU2719" s="98">
        <v>0</v>
      </c>
      <c r="AV2719" s="98">
        <v>0</v>
      </c>
      <c r="AW2719" s="98">
        <v>0</v>
      </c>
      <c r="AX2719" s="101"/>
      <c r="AY2719" s="102"/>
      <c r="AZ2719" s="98"/>
      <c r="BA2719" s="98">
        <v>0</v>
      </c>
    </row>
    <row r="2720" spans="1:53" hidden="1">
      <c r="A2720" s="94">
        <v>900228989</v>
      </c>
      <c r="B2720" s="94" t="s">
        <v>3407</v>
      </c>
      <c r="C2720" s="94" t="s">
        <v>1593</v>
      </c>
      <c r="D2720" s="94" t="str">
        <f>+CONCATENATE(A2720,"_",C2720)</f>
        <v>900228989_FECS27926</v>
      </c>
      <c r="E2720" s="94" t="str">
        <f>+CONCATENATE(C2720,"_",AX2720)</f>
        <v>FECS27926_</v>
      </c>
      <c r="F2720" s="96">
        <v>45453</v>
      </c>
      <c r="G2720" s="96">
        <v>45455</v>
      </c>
      <c r="H2720" s="98">
        <v>3129326</v>
      </c>
      <c r="I2720" s="98">
        <v>3129326</v>
      </c>
      <c r="J2720" s="94"/>
      <c r="K2720" s="94" t="s">
        <v>3942</v>
      </c>
      <c r="L2720" s="94" t="s">
        <v>3942</v>
      </c>
      <c r="M2720" s="98">
        <v>0</v>
      </c>
      <c r="N2720" s="94"/>
      <c r="O2720" s="94"/>
      <c r="P2720" s="94"/>
      <c r="Q2720" s="94"/>
      <c r="R2720" s="94" t="s">
        <v>3437</v>
      </c>
      <c r="S2720" s="96">
        <v>45453</v>
      </c>
      <c r="T2720" s="96">
        <v>45537</v>
      </c>
      <c r="U2720" s="96"/>
      <c r="V2720" s="98">
        <v>3129326</v>
      </c>
      <c r="W2720" s="98">
        <v>0</v>
      </c>
      <c r="X2720" s="98">
        <v>0</v>
      </c>
      <c r="Y2720" s="98">
        <v>0</v>
      </c>
      <c r="Z2720" s="94"/>
      <c r="AA2720" s="94"/>
      <c r="AB2720" s="98">
        <v>0</v>
      </c>
      <c r="AC2720" s="94"/>
      <c r="AD2720" s="94"/>
      <c r="AE2720" s="94"/>
      <c r="AF2720" s="94"/>
      <c r="AG2720" s="94"/>
      <c r="AH2720" s="98">
        <v>0</v>
      </c>
      <c r="AI2720" s="98">
        <v>0</v>
      </c>
      <c r="AJ2720" s="98">
        <v>0</v>
      </c>
      <c r="AK2720" s="98">
        <v>0</v>
      </c>
      <c r="AL2720" s="98">
        <v>0</v>
      </c>
      <c r="AM2720" s="98">
        <v>3129326</v>
      </c>
      <c r="AN2720" s="98">
        <v>0</v>
      </c>
      <c r="AO2720" s="98">
        <v>0</v>
      </c>
      <c r="AP2720" s="98">
        <v>0</v>
      </c>
      <c r="AQ2720" s="98">
        <v>0</v>
      </c>
      <c r="AR2720" s="98"/>
      <c r="AS2720" s="98"/>
      <c r="AT2720" s="98"/>
      <c r="AU2720" s="98">
        <v>0</v>
      </c>
      <c r="AV2720" s="98">
        <v>0</v>
      </c>
      <c r="AW2720" s="98">
        <v>0</v>
      </c>
      <c r="AX2720" s="101"/>
      <c r="AY2720" s="102"/>
      <c r="AZ2720" s="98"/>
      <c r="BA2720" s="98">
        <v>0</v>
      </c>
    </row>
    <row r="2721" spans="1:53" hidden="1">
      <c r="A2721" s="94">
        <v>900228989</v>
      </c>
      <c r="B2721" s="94" t="s">
        <v>3407</v>
      </c>
      <c r="C2721" s="94" t="s">
        <v>1594</v>
      </c>
      <c r="D2721" s="94" t="str">
        <f>+CONCATENATE(A2721,"_",C2721)</f>
        <v>900228989_FECS27870</v>
      </c>
      <c r="E2721" s="94" t="str">
        <f>+CONCATENATE(C2721,"_",AX2721)</f>
        <v>FECS27870_</v>
      </c>
      <c r="F2721" s="96">
        <v>45452</v>
      </c>
      <c r="G2721" s="96">
        <v>45455</v>
      </c>
      <c r="H2721" s="98">
        <v>3212502</v>
      </c>
      <c r="I2721" s="98">
        <v>3212502</v>
      </c>
      <c r="J2721" s="94"/>
      <c r="K2721" s="94" t="s">
        <v>3942</v>
      </c>
      <c r="L2721" s="94" t="s">
        <v>3942</v>
      </c>
      <c r="M2721" s="98">
        <v>0</v>
      </c>
      <c r="N2721" s="94"/>
      <c r="O2721" s="94"/>
      <c r="P2721" s="94"/>
      <c r="Q2721" s="94"/>
      <c r="R2721" s="94" t="s">
        <v>3437</v>
      </c>
      <c r="S2721" s="96">
        <v>45452</v>
      </c>
      <c r="T2721" s="96">
        <v>45537</v>
      </c>
      <c r="U2721" s="96"/>
      <c r="V2721" s="98">
        <v>3212502</v>
      </c>
      <c r="W2721" s="98">
        <v>0</v>
      </c>
      <c r="X2721" s="98">
        <v>0</v>
      </c>
      <c r="Y2721" s="98">
        <v>0</v>
      </c>
      <c r="Z2721" s="94"/>
      <c r="AA2721" s="94"/>
      <c r="AB2721" s="98">
        <v>0</v>
      </c>
      <c r="AC2721" s="94"/>
      <c r="AD2721" s="94"/>
      <c r="AE2721" s="94"/>
      <c r="AF2721" s="94"/>
      <c r="AG2721" s="94"/>
      <c r="AH2721" s="98">
        <v>0</v>
      </c>
      <c r="AI2721" s="98">
        <v>0</v>
      </c>
      <c r="AJ2721" s="98">
        <v>0</v>
      </c>
      <c r="AK2721" s="98">
        <v>0</v>
      </c>
      <c r="AL2721" s="98">
        <v>0</v>
      </c>
      <c r="AM2721" s="98">
        <v>3212502</v>
      </c>
      <c r="AN2721" s="98">
        <v>0</v>
      </c>
      <c r="AO2721" s="98">
        <v>0</v>
      </c>
      <c r="AP2721" s="98">
        <v>0</v>
      </c>
      <c r="AQ2721" s="98">
        <v>0</v>
      </c>
      <c r="AR2721" s="98"/>
      <c r="AS2721" s="98"/>
      <c r="AT2721" s="98"/>
      <c r="AU2721" s="98">
        <v>0</v>
      </c>
      <c r="AV2721" s="98">
        <v>0</v>
      </c>
      <c r="AW2721" s="98">
        <v>0</v>
      </c>
      <c r="AX2721" s="101"/>
      <c r="AY2721" s="102"/>
      <c r="AZ2721" s="98"/>
      <c r="BA2721" s="98">
        <v>0</v>
      </c>
    </row>
    <row r="2722" spans="1:53" hidden="1">
      <c r="A2722" s="94">
        <v>900228989</v>
      </c>
      <c r="B2722" s="94" t="s">
        <v>3407</v>
      </c>
      <c r="C2722" s="94" t="s">
        <v>1619</v>
      </c>
      <c r="D2722" s="94" t="str">
        <f>+CONCATENATE(A2722,"_",C2722)</f>
        <v>900228989_FECS25457</v>
      </c>
      <c r="E2722" s="94" t="str">
        <f>+CONCATENATE(C2722,"_",AX2722)</f>
        <v>FECS25457_</v>
      </c>
      <c r="F2722" s="96">
        <v>45433</v>
      </c>
      <c r="G2722" s="96">
        <v>45456</v>
      </c>
      <c r="H2722" s="98">
        <v>2769841</v>
      </c>
      <c r="I2722" s="98">
        <v>2769841</v>
      </c>
      <c r="J2722" s="94"/>
      <c r="K2722" s="94" t="s">
        <v>3942</v>
      </c>
      <c r="L2722" s="94" t="s">
        <v>3942</v>
      </c>
      <c r="M2722" s="98">
        <v>0</v>
      </c>
      <c r="N2722" s="94"/>
      <c r="O2722" s="94"/>
      <c r="P2722" s="94"/>
      <c r="Q2722" s="94"/>
      <c r="R2722" s="94" t="s">
        <v>3437</v>
      </c>
      <c r="S2722" s="96">
        <v>45433</v>
      </c>
      <c r="T2722" s="96">
        <v>45537</v>
      </c>
      <c r="U2722" s="96"/>
      <c r="V2722" s="98">
        <v>2769841</v>
      </c>
      <c r="W2722" s="98">
        <v>0</v>
      </c>
      <c r="X2722" s="98">
        <v>0</v>
      </c>
      <c r="Y2722" s="98">
        <v>0</v>
      </c>
      <c r="Z2722" s="94"/>
      <c r="AA2722" s="94"/>
      <c r="AB2722" s="98">
        <v>0</v>
      </c>
      <c r="AC2722" s="94"/>
      <c r="AD2722" s="94"/>
      <c r="AE2722" s="94"/>
      <c r="AF2722" s="94"/>
      <c r="AG2722" s="94"/>
      <c r="AH2722" s="98">
        <v>0</v>
      </c>
      <c r="AI2722" s="98">
        <v>0</v>
      </c>
      <c r="AJ2722" s="98">
        <v>0</v>
      </c>
      <c r="AK2722" s="98">
        <v>0</v>
      </c>
      <c r="AL2722" s="98">
        <v>0</v>
      </c>
      <c r="AM2722" s="98">
        <v>2769841</v>
      </c>
      <c r="AN2722" s="98">
        <v>0</v>
      </c>
      <c r="AO2722" s="98">
        <v>0</v>
      </c>
      <c r="AP2722" s="98">
        <v>0</v>
      </c>
      <c r="AQ2722" s="98">
        <v>0</v>
      </c>
      <c r="AR2722" s="98"/>
      <c r="AS2722" s="98"/>
      <c r="AT2722" s="98"/>
      <c r="AU2722" s="98">
        <v>0</v>
      </c>
      <c r="AV2722" s="98">
        <v>0</v>
      </c>
      <c r="AW2722" s="98">
        <v>0</v>
      </c>
      <c r="AX2722" s="101"/>
      <c r="AY2722" s="102"/>
      <c r="AZ2722" s="98"/>
      <c r="BA2722" s="98">
        <v>0</v>
      </c>
    </row>
    <row r="2723" spans="1:53" hidden="1">
      <c r="A2723" s="94">
        <v>900228989</v>
      </c>
      <c r="B2723" s="94" t="s">
        <v>3407</v>
      </c>
      <c r="C2723" s="94" t="s">
        <v>1621</v>
      </c>
      <c r="D2723" s="94" t="str">
        <f>+CONCATENATE(A2723,"_",C2723)</f>
        <v>900228989_FECS22282</v>
      </c>
      <c r="E2723" s="94" t="str">
        <f>+CONCATENATE(C2723,"_",AX2723)</f>
        <v>FECS22282_</v>
      </c>
      <c r="F2723" s="96">
        <v>45406</v>
      </c>
      <c r="G2723" s="96">
        <v>45456</v>
      </c>
      <c r="H2723" s="98">
        <v>2950533</v>
      </c>
      <c r="I2723" s="98">
        <v>2950533</v>
      </c>
      <c r="J2723" s="94"/>
      <c r="K2723" s="94" t="s">
        <v>3942</v>
      </c>
      <c r="L2723" s="94" t="s">
        <v>3942</v>
      </c>
      <c r="M2723" s="98">
        <v>0</v>
      </c>
      <c r="N2723" s="94"/>
      <c r="O2723" s="94"/>
      <c r="P2723" s="94"/>
      <c r="Q2723" s="94"/>
      <c r="R2723" s="94" t="s">
        <v>3437</v>
      </c>
      <c r="S2723" s="96">
        <v>45406</v>
      </c>
      <c r="T2723" s="96">
        <v>45537</v>
      </c>
      <c r="U2723" s="96"/>
      <c r="V2723" s="98">
        <v>2950533</v>
      </c>
      <c r="W2723" s="98">
        <v>0</v>
      </c>
      <c r="X2723" s="98">
        <v>0</v>
      </c>
      <c r="Y2723" s="98">
        <v>0</v>
      </c>
      <c r="Z2723" s="94"/>
      <c r="AA2723" s="94"/>
      <c r="AB2723" s="98">
        <v>0</v>
      </c>
      <c r="AC2723" s="94"/>
      <c r="AD2723" s="94"/>
      <c r="AE2723" s="94"/>
      <c r="AF2723" s="94"/>
      <c r="AG2723" s="94"/>
      <c r="AH2723" s="98">
        <v>0</v>
      </c>
      <c r="AI2723" s="98">
        <v>0</v>
      </c>
      <c r="AJ2723" s="98">
        <v>0</v>
      </c>
      <c r="AK2723" s="98">
        <v>0</v>
      </c>
      <c r="AL2723" s="98">
        <v>0</v>
      </c>
      <c r="AM2723" s="98">
        <v>2950533</v>
      </c>
      <c r="AN2723" s="98">
        <v>0</v>
      </c>
      <c r="AO2723" s="98">
        <v>0</v>
      </c>
      <c r="AP2723" s="98">
        <v>0</v>
      </c>
      <c r="AQ2723" s="98">
        <v>0</v>
      </c>
      <c r="AR2723" s="98"/>
      <c r="AS2723" s="98"/>
      <c r="AT2723" s="98"/>
      <c r="AU2723" s="98">
        <v>0</v>
      </c>
      <c r="AV2723" s="98">
        <v>0</v>
      </c>
      <c r="AW2723" s="98">
        <v>0</v>
      </c>
      <c r="AX2723" s="101"/>
      <c r="AY2723" s="102"/>
      <c r="AZ2723" s="98"/>
      <c r="BA2723" s="98">
        <v>0</v>
      </c>
    </row>
    <row r="2724" spans="1:53" hidden="1">
      <c r="A2724" s="94">
        <v>900228989</v>
      </c>
      <c r="B2724" s="94" t="s">
        <v>3407</v>
      </c>
      <c r="C2724" s="94" t="s">
        <v>1652</v>
      </c>
      <c r="D2724" s="94" t="str">
        <f>+CONCATENATE(A2724,"_",C2724)</f>
        <v>900228989_FECS30426</v>
      </c>
      <c r="E2724" s="94" t="str">
        <f>+CONCATENATE(C2724,"_",AX2724)</f>
        <v>FECS30426_</v>
      </c>
      <c r="F2724" s="96">
        <v>45469</v>
      </c>
      <c r="G2724" s="96">
        <v>45484</v>
      </c>
      <c r="H2724" s="98">
        <v>2404727</v>
      </c>
      <c r="I2724" s="98">
        <v>2404727</v>
      </c>
      <c r="J2724" s="94"/>
      <c r="K2724" s="94" t="s">
        <v>3942</v>
      </c>
      <c r="L2724" s="94" t="s">
        <v>3942</v>
      </c>
      <c r="M2724" s="98">
        <v>0</v>
      </c>
      <c r="N2724" s="94"/>
      <c r="O2724" s="94"/>
      <c r="P2724" s="94"/>
      <c r="Q2724" s="94"/>
      <c r="R2724" s="94" t="s">
        <v>3437</v>
      </c>
      <c r="S2724" s="96">
        <v>45469</v>
      </c>
      <c r="T2724" s="96">
        <v>45537</v>
      </c>
      <c r="U2724" s="96"/>
      <c r="V2724" s="98">
        <v>2404727</v>
      </c>
      <c r="W2724" s="98">
        <v>0</v>
      </c>
      <c r="X2724" s="98">
        <v>0</v>
      </c>
      <c r="Y2724" s="98">
        <v>0</v>
      </c>
      <c r="Z2724" s="94"/>
      <c r="AA2724" s="94"/>
      <c r="AB2724" s="98">
        <v>0</v>
      </c>
      <c r="AC2724" s="94"/>
      <c r="AD2724" s="94"/>
      <c r="AE2724" s="94"/>
      <c r="AF2724" s="94"/>
      <c r="AG2724" s="94"/>
      <c r="AH2724" s="98">
        <v>0</v>
      </c>
      <c r="AI2724" s="98">
        <v>0</v>
      </c>
      <c r="AJ2724" s="98">
        <v>0</v>
      </c>
      <c r="AK2724" s="98">
        <v>0</v>
      </c>
      <c r="AL2724" s="98">
        <v>0</v>
      </c>
      <c r="AM2724" s="98">
        <v>2404727</v>
      </c>
      <c r="AN2724" s="98">
        <v>0</v>
      </c>
      <c r="AO2724" s="98">
        <v>0</v>
      </c>
      <c r="AP2724" s="98">
        <v>0</v>
      </c>
      <c r="AQ2724" s="98">
        <v>0</v>
      </c>
      <c r="AR2724" s="98"/>
      <c r="AS2724" s="98"/>
      <c r="AT2724" s="98"/>
      <c r="AU2724" s="98">
        <v>0</v>
      </c>
      <c r="AV2724" s="98">
        <v>0</v>
      </c>
      <c r="AW2724" s="98">
        <v>0</v>
      </c>
      <c r="AX2724" s="101"/>
      <c r="AY2724" s="102"/>
      <c r="AZ2724" s="98"/>
      <c r="BA2724" s="98">
        <v>0</v>
      </c>
    </row>
    <row r="2725" spans="1:53" hidden="1">
      <c r="A2725" s="94">
        <v>900228989</v>
      </c>
      <c r="B2725" s="94" t="s">
        <v>3407</v>
      </c>
      <c r="C2725" s="94" t="s">
        <v>1748</v>
      </c>
      <c r="D2725" s="94" t="str">
        <f>+CONCATENATE(A2725,"_",C2725)</f>
        <v>900228989_FECS28099</v>
      </c>
      <c r="E2725" s="94" t="str">
        <f>+CONCATENATE(C2725,"_",AX2725)</f>
        <v>FECS28099_</v>
      </c>
      <c r="F2725" s="96">
        <v>45454</v>
      </c>
      <c r="G2725" s="96">
        <v>45484</v>
      </c>
      <c r="H2725" s="98">
        <v>1666279</v>
      </c>
      <c r="I2725" s="98">
        <v>1666279</v>
      </c>
      <c r="J2725" s="94"/>
      <c r="K2725" s="94" t="s">
        <v>3942</v>
      </c>
      <c r="L2725" s="94" t="s">
        <v>3942</v>
      </c>
      <c r="M2725" s="98">
        <v>0</v>
      </c>
      <c r="N2725" s="94"/>
      <c r="O2725" s="94"/>
      <c r="P2725" s="94"/>
      <c r="Q2725" s="94"/>
      <c r="R2725" s="94" t="s">
        <v>3437</v>
      </c>
      <c r="S2725" s="96">
        <v>45454</v>
      </c>
      <c r="T2725" s="96">
        <v>45484</v>
      </c>
      <c r="U2725" s="96"/>
      <c r="V2725" s="98">
        <v>1666279</v>
      </c>
      <c r="W2725" s="98">
        <v>0</v>
      </c>
      <c r="X2725" s="98">
        <v>0</v>
      </c>
      <c r="Y2725" s="98">
        <v>0</v>
      </c>
      <c r="Z2725" s="94"/>
      <c r="AA2725" s="94"/>
      <c r="AB2725" s="98">
        <v>0</v>
      </c>
      <c r="AC2725" s="94"/>
      <c r="AD2725" s="94"/>
      <c r="AE2725" s="94"/>
      <c r="AF2725" s="94"/>
      <c r="AG2725" s="94"/>
      <c r="AH2725" s="98">
        <v>0</v>
      </c>
      <c r="AI2725" s="98">
        <v>0</v>
      </c>
      <c r="AJ2725" s="98">
        <v>0</v>
      </c>
      <c r="AK2725" s="98">
        <v>0</v>
      </c>
      <c r="AL2725" s="98">
        <v>0</v>
      </c>
      <c r="AM2725" s="98">
        <v>1666279</v>
      </c>
      <c r="AN2725" s="98">
        <v>0</v>
      </c>
      <c r="AO2725" s="98">
        <v>0</v>
      </c>
      <c r="AP2725" s="98">
        <v>0</v>
      </c>
      <c r="AQ2725" s="98">
        <v>0</v>
      </c>
      <c r="AR2725" s="98"/>
      <c r="AS2725" s="98"/>
      <c r="AT2725" s="98"/>
      <c r="AU2725" s="98">
        <v>0</v>
      </c>
      <c r="AV2725" s="98">
        <v>0</v>
      </c>
      <c r="AW2725" s="98">
        <v>0</v>
      </c>
      <c r="AX2725" s="101"/>
      <c r="AY2725" s="102"/>
      <c r="AZ2725" s="98"/>
      <c r="BA2725" s="98">
        <v>0</v>
      </c>
    </row>
    <row r="2726" spans="1:53" hidden="1">
      <c r="A2726" s="94">
        <v>900228989</v>
      </c>
      <c r="B2726" s="94" t="s">
        <v>3407</v>
      </c>
      <c r="C2726" s="94" t="s">
        <v>1792</v>
      </c>
      <c r="D2726" s="94" t="str">
        <f>+CONCATENATE(A2726,"_",C2726)</f>
        <v>900228989_FECS29565</v>
      </c>
      <c r="E2726" s="94" t="str">
        <f>+CONCATENATE(C2726,"_",AX2726)</f>
        <v>FECS29565_</v>
      </c>
      <c r="F2726" s="96">
        <v>45464</v>
      </c>
      <c r="G2726" s="96">
        <v>45485</v>
      </c>
      <c r="H2726" s="98">
        <v>756663</v>
      </c>
      <c r="I2726" s="98">
        <v>756663</v>
      </c>
      <c r="J2726" s="94"/>
      <c r="K2726" s="94" t="s">
        <v>3942</v>
      </c>
      <c r="L2726" s="94" t="s">
        <v>3942</v>
      </c>
      <c r="M2726" s="98">
        <v>0</v>
      </c>
      <c r="N2726" s="94"/>
      <c r="O2726" s="94"/>
      <c r="P2726" s="94"/>
      <c r="Q2726" s="94"/>
      <c r="R2726" s="94" t="s">
        <v>3437</v>
      </c>
      <c r="S2726" s="96">
        <v>45464</v>
      </c>
      <c r="T2726" s="96">
        <v>45485</v>
      </c>
      <c r="U2726" s="96"/>
      <c r="V2726" s="98">
        <v>756663</v>
      </c>
      <c r="W2726" s="98">
        <v>0</v>
      </c>
      <c r="X2726" s="98">
        <v>0</v>
      </c>
      <c r="Y2726" s="98">
        <v>0</v>
      </c>
      <c r="Z2726" s="94"/>
      <c r="AA2726" s="94"/>
      <c r="AB2726" s="98">
        <v>0</v>
      </c>
      <c r="AC2726" s="94"/>
      <c r="AD2726" s="94"/>
      <c r="AE2726" s="94"/>
      <c r="AF2726" s="94"/>
      <c r="AG2726" s="94"/>
      <c r="AH2726" s="98">
        <v>0</v>
      </c>
      <c r="AI2726" s="98">
        <v>0</v>
      </c>
      <c r="AJ2726" s="98">
        <v>0</v>
      </c>
      <c r="AK2726" s="98">
        <v>0</v>
      </c>
      <c r="AL2726" s="98">
        <v>0</v>
      </c>
      <c r="AM2726" s="98">
        <v>756663</v>
      </c>
      <c r="AN2726" s="98">
        <v>0</v>
      </c>
      <c r="AO2726" s="98">
        <v>0</v>
      </c>
      <c r="AP2726" s="98">
        <v>0</v>
      </c>
      <c r="AQ2726" s="98">
        <v>0</v>
      </c>
      <c r="AR2726" s="98"/>
      <c r="AS2726" s="98"/>
      <c r="AT2726" s="98"/>
      <c r="AU2726" s="98">
        <v>0</v>
      </c>
      <c r="AV2726" s="98">
        <v>0</v>
      </c>
      <c r="AW2726" s="98">
        <v>0</v>
      </c>
      <c r="AX2726" s="101"/>
      <c r="AY2726" s="102"/>
      <c r="AZ2726" s="98"/>
      <c r="BA2726" s="98">
        <v>0</v>
      </c>
    </row>
    <row r="2727" spans="1:53" hidden="1">
      <c r="A2727" s="94">
        <v>900228989</v>
      </c>
      <c r="B2727" s="94" t="s">
        <v>3407</v>
      </c>
      <c r="C2727" s="94" t="s">
        <v>1798</v>
      </c>
      <c r="D2727" s="94" t="str">
        <f>+CONCATENATE(A2727,"_",C2727)</f>
        <v>900228989_FECS29564</v>
      </c>
      <c r="E2727" s="94" t="str">
        <f>+CONCATENATE(C2727,"_",AX2727)</f>
        <v>FECS29564_</v>
      </c>
      <c r="F2727" s="96">
        <v>45464</v>
      </c>
      <c r="G2727" s="96">
        <v>45485</v>
      </c>
      <c r="H2727" s="98">
        <v>1016569</v>
      </c>
      <c r="I2727" s="98">
        <v>1016569</v>
      </c>
      <c r="J2727" s="94"/>
      <c r="K2727" s="94" t="s">
        <v>3942</v>
      </c>
      <c r="L2727" s="94" t="s">
        <v>3942</v>
      </c>
      <c r="M2727" s="98">
        <v>0</v>
      </c>
      <c r="N2727" s="94"/>
      <c r="O2727" s="94"/>
      <c r="P2727" s="94"/>
      <c r="Q2727" s="94"/>
      <c r="R2727" s="94" t="s">
        <v>3437</v>
      </c>
      <c r="S2727" s="96">
        <v>45464</v>
      </c>
      <c r="T2727" s="96">
        <v>45485</v>
      </c>
      <c r="U2727" s="96"/>
      <c r="V2727" s="98">
        <v>1016569</v>
      </c>
      <c r="W2727" s="98">
        <v>0</v>
      </c>
      <c r="X2727" s="98">
        <v>0</v>
      </c>
      <c r="Y2727" s="98">
        <v>0</v>
      </c>
      <c r="Z2727" s="94"/>
      <c r="AA2727" s="94"/>
      <c r="AB2727" s="98">
        <v>0</v>
      </c>
      <c r="AC2727" s="94"/>
      <c r="AD2727" s="94"/>
      <c r="AE2727" s="94"/>
      <c r="AF2727" s="94"/>
      <c r="AG2727" s="94"/>
      <c r="AH2727" s="98">
        <v>0</v>
      </c>
      <c r="AI2727" s="98">
        <v>0</v>
      </c>
      <c r="AJ2727" s="98">
        <v>0</v>
      </c>
      <c r="AK2727" s="98">
        <v>0</v>
      </c>
      <c r="AL2727" s="98">
        <v>0</v>
      </c>
      <c r="AM2727" s="98">
        <v>1016569</v>
      </c>
      <c r="AN2727" s="98">
        <v>0</v>
      </c>
      <c r="AO2727" s="98">
        <v>0</v>
      </c>
      <c r="AP2727" s="98">
        <v>0</v>
      </c>
      <c r="AQ2727" s="98">
        <v>0</v>
      </c>
      <c r="AR2727" s="98"/>
      <c r="AS2727" s="98"/>
      <c r="AT2727" s="98"/>
      <c r="AU2727" s="98">
        <v>0</v>
      </c>
      <c r="AV2727" s="98">
        <v>0</v>
      </c>
      <c r="AW2727" s="98">
        <v>0</v>
      </c>
      <c r="AX2727" s="101"/>
      <c r="AY2727" s="102"/>
      <c r="AZ2727" s="98"/>
      <c r="BA2727" s="98">
        <v>0</v>
      </c>
    </row>
    <row r="2728" spans="1:53" hidden="1">
      <c r="A2728" s="94">
        <v>900228989</v>
      </c>
      <c r="B2728" s="94" t="s">
        <v>3407</v>
      </c>
      <c r="C2728" s="94" t="s">
        <v>2139</v>
      </c>
      <c r="D2728" s="94" t="str">
        <f>+CONCATENATE(A2728,"_",C2728)</f>
        <v>900228989_FECS29819</v>
      </c>
      <c r="E2728" s="94" t="str">
        <f>+CONCATENATE(C2728,"_",AX2728)</f>
        <v>FECS29819_</v>
      </c>
      <c r="F2728" s="96">
        <v>45465</v>
      </c>
      <c r="G2728" s="96">
        <v>45505</v>
      </c>
      <c r="H2728" s="98">
        <v>1411234</v>
      </c>
      <c r="I2728" s="98">
        <v>1411234</v>
      </c>
      <c r="J2728" s="94"/>
      <c r="K2728" s="94" t="s">
        <v>3942</v>
      </c>
      <c r="L2728" s="94" t="s">
        <v>3942</v>
      </c>
      <c r="M2728" s="98">
        <v>0</v>
      </c>
      <c r="N2728" s="94"/>
      <c r="O2728" s="94"/>
      <c r="P2728" s="94"/>
      <c r="Q2728" s="94"/>
      <c r="R2728" s="94" t="s">
        <v>3437</v>
      </c>
      <c r="S2728" s="96">
        <v>45465</v>
      </c>
      <c r="T2728" s="96">
        <v>45505</v>
      </c>
      <c r="U2728" s="96"/>
      <c r="V2728" s="98">
        <v>1411234</v>
      </c>
      <c r="W2728" s="98">
        <v>0</v>
      </c>
      <c r="X2728" s="98">
        <v>0</v>
      </c>
      <c r="Y2728" s="98">
        <v>0</v>
      </c>
      <c r="Z2728" s="94"/>
      <c r="AA2728" s="94"/>
      <c r="AB2728" s="98">
        <v>0</v>
      </c>
      <c r="AC2728" s="94"/>
      <c r="AD2728" s="94"/>
      <c r="AE2728" s="94"/>
      <c r="AF2728" s="94"/>
      <c r="AG2728" s="94"/>
      <c r="AH2728" s="98">
        <v>0</v>
      </c>
      <c r="AI2728" s="98">
        <v>0</v>
      </c>
      <c r="AJ2728" s="98">
        <v>0</v>
      </c>
      <c r="AK2728" s="98">
        <v>0</v>
      </c>
      <c r="AL2728" s="98">
        <v>0</v>
      </c>
      <c r="AM2728" s="98">
        <v>1411234</v>
      </c>
      <c r="AN2728" s="98">
        <v>0</v>
      </c>
      <c r="AO2728" s="98">
        <v>0</v>
      </c>
      <c r="AP2728" s="98">
        <v>0</v>
      </c>
      <c r="AQ2728" s="98">
        <v>0</v>
      </c>
      <c r="AR2728" s="98"/>
      <c r="AS2728" s="98"/>
      <c r="AT2728" s="98"/>
      <c r="AU2728" s="98">
        <v>0</v>
      </c>
      <c r="AV2728" s="98">
        <v>0</v>
      </c>
      <c r="AW2728" s="98">
        <v>0</v>
      </c>
      <c r="AX2728" s="101"/>
      <c r="AY2728" s="102"/>
      <c r="AZ2728" s="98"/>
      <c r="BA2728" s="98">
        <v>0</v>
      </c>
    </row>
    <row r="2729" spans="1:53" hidden="1">
      <c r="A2729" s="94">
        <v>900228989</v>
      </c>
      <c r="B2729" s="94" t="s">
        <v>3407</v>
      </c>
      <c r="C2729" s="94" t="s">
        <v>302</v>
      </c>
      <c r="D2729" s="94" t="str">
        <f>+CONCATENATE(A2729,"_",C2729)</f>
        <v>900228989_CSP134019</v>
      </c>
      <c r="E2729" s="94" t="str">
        <f>+CONCATENATE(C2729,"_",AX2729)</f>
        <v>CSP134019_2201561992</v>
      </c>
      <c r="F2729" s="96">
        <v>45152</v>
      </c>
      <c r="G2729" s="96">
        <v>45174</v>
      </c>
      <c r="H2729" s="98">
        <v>13541020</v>
      </c>
      <c r="I2729" s="98">
        <v>301615</v>
      </c>
      <c r="J2729" s="94"/>
      <c r="K2729" s="94" t="s">
        <v>3938</v>
      </c>
      <c r="L2729" s="94" t="s">
        <v>3942</v>
      </c>
      <c r="M2729" s="98">
        <v>0</v>
      </c>
      <c r="N2729" s="94"/>
      <c r="O2729" s="94"/>
      <c r="P2729" s="94"/>
      <c r="Q2729" s="94"/>
      <c r="R2729" s="94" t="s">
        <v>3437</v>
      </c>
      <c r="S2729" s="96">
        <v>45152</v>
      </c>
      <c r="T2729" s="96">
        <v>45174</v>
      </c>
      <c r="U2729" s="96"/>
      <c r="V2729" s="98">
        <v>13541020</v>
      </c>
      <c r="W2729" s="98">
        <v>0</v>
      </c>
      <c r="X2729" s="98">
        <v>0</v>
      </c>
      <c r="Y2729" s="98">
        <v>0</v>
      </c>
      <c r="Z2729" s="94"/>
      <c r="AA2729" s="94"/>
      <c r="AB2729" s="98">
        <v>0</v>
      </c>
      <c r="AC2729" s="94"/>
      <c r="AD2729" s="94"/>
      <c r="AE2729" s="94"/>
      <c r="AF2729" s="94"/>
      <c r="AG2729" s="94"/>
      <c r="AH2729" s="98">
        <v>0</v>
      </c>
      <c r="AI2729" s="98">
        <v>0</v>
      </c>
      <c r="AJ2729" s="98">
        <v>0</v>
      </c>
      <c r="AK2729" s="98">
        <v>0</v>
      </c>
      <c r="AL2729" s="98">
        <v>0</v>
      </c>
      <c r="AM2729" s="98">
        <v>301615</v>
      </c>
      <c r="AN2729" s="98">
        <v>0</v>
      </c>
      <c r="AO2729" s="98">
        <v>0</v>
      </c>
      <c r="AP2729" s="98">
        <v>9310943</v>
      </c>
      <c r="AQ2729" s="98">
        <v>0</v>
      </c>
      <c r="AR2729" s="101">
        <v>4800061572</v>
      </c>
      <c r="AS2729" s="102">
        <v>45224</v>
      </c>
      <c r="AT2729" s="101" t="s">
        <v>4037</v>
      </c>
      <c r="AU2729" s="98">
        <v>85001823</v>
      </c>
      <c r="AV2729" s="98">
        <v>1336208</v>
      </c>
      <c r="AW2729" s="98">
        <v>27270</v>
      </c>
      <c r="AX2729" s="101">
        <v>2201561992</v>
      </c>
      <c r="AY2729" s="102">
        <v>45595</v>
      </c>
      <c r="AZ2729" s="98" t="s">
        <v>3951</v>
      </c>
      <c r="BA2729" s="98">
        <v>1508997</v>
      </c>
    </row>
    <row r="2730" spans="1:53" hidden="1">
      <c r="A2730" s="94">
        <v>900228989</v>
      </c>
      <c r="B2730" s="94" t="s">
        <v>3407</v>
      </c>
      <c r="C2730" s="94" t="s">
        <v>2823</v>
      </c>
      <c r="D2730" s="94" t="str">
        <f>+CONCATENATE(A2730,"_",C2730)</f>
        <v>900228989_FECS42483</v>
      </c>
      <c r="E2730" s="94" t="str">
        <f>+CONCATENATE(C2730,"_",AX2730)</f>
        <v>FECS42483_2201566036</v>
      </c>
      <c r="F2730" s="96">
        <v>45573</v>
      </c>
      <c r="G2730" s="96">
        <v>45575</v>
      </c>
      <c r="H2730" s="98">
        <v>500424</v>
      </c>
      <c r="I2730" s="98">
        <v>457817</v>
      </c>
      <c r="J2730" s="94"/>
      <c r="K2730" s="94" t="s">
        <v>3937</v>
      </c>
      <c r="L2730" s="94" t="s">
        <v>3942</v>
      </c>
      <c r="M2730" s="98">
        <v>448661</v>
      </c>
      <c r="N2730" s="94">
        <v>1222532236</v>
      </c>
      <c r="O2730" s="94"/>
      <c r="P2730" s="94"/>
      <c r="Q2730" s="94"/>
      <c r="R2730" s="94" t="s">
        <v>3437</v>
      </c>
      <c r="S2730" s="96">
        <v>45573</v>
      </c>
      <c r="T2730" s="96">
        <v>45575</v>
      </c>
      <c r="U2730" s="96"/>
      <c r="V2730" s="98">
        <v>500424</v>
      </c>
      <c r="W2730" s="98">
        <v>0</v>
      </c>
      <c r="X2730" s="98">
        <v>0</v>
      </c>
      <c r="Y2730" s="98">
        <v>0</v>
      </c>
      <c r="Z2730" s="94"/>
      <c r="AA2730" s="94"/>
      <c r="AB2730" s="98">
        <v>0</v>
      </c>
      <c r="AC2730" s="94"/>
      <c r="AD2730" s="94"/>
      <c r="AE2730" s="94"/>
      <c r="AF2730" s="94"/>
      <c r="AG2730" s="94"/>
      <c r="AH2730" s="98">
        <v>0</v>
      </c>
      <c r="AI2730" s="98">
        <v>0</v>
      </c>
      <c r="AJ2730" s="98">
        <v>0</v>
      </c>
      <c r="AK2730" s="98">
        <v>0</v>
      </c>
      <c r="AL2730" s="98">
        <v>0</v>
      </c>
      <c r="AM2730" s="98">
        <v>457817</v>
      </c>
      <c r="AN2730" s="98">
        <v>0</v>
      </c>
      <c r="AO2730" s="98">
        <v>0</v>
      </c>
      <c r="AP2730" s="98">
        <v>0</v>
      </c>
      <c r="AQ2730" s="98">
        <v>0</v>
      </c>
      <c r="AR2730" s="98"/>
      <c r="AS2730" s="98"/>
      <c r="AT2730" s="98"/>
      <c r="AU2730" s="98">
        <v>0</v>
      </c>
      <c r="AV2730" s="98">
        <v>41755</v>
      </c>
      <c r="AW2730" s="98">
        <v>852</v>
      </c>
      <c r="AX2730" s="101">
        <v>2201566036</v>
      </c>
      <c r="AY2730" s="102">
        <v>45614</v>
      </c>
      <c r="AZ2730" s="98" t="s">
        <v>3951</v>
      </c>
      <c r="BA2730" s="98">
        <v>41755</v>
      </c>
    </row>
    <row r="2731" spans="1:53" hidden="1">
      <c r="A2731" s="94">
        <v>900228989</v>
      </c>
      <c r="B2731" s="94" t="s">
        <v>3407</v>
      </c>
      <c r="C2731" s="94" t="s">
        <v>1843</v>
      </c>
      <c r="D2731" s="94" t="str">
        <f>+CONCATENATE(A2731,"_",C2731)</f>
        <v>900228989_FECS30316</v>
      </c>
      <c r="E2731" s="94" t="str">
        <f>+CONCATENATE(C2731,"_",AX2731)</f>
        <v>FECS30316_2201554167</v>
      </c>
      <c r="F2731" s="96">
        <v>45468</v>
      </c>
      <c r="G2731" s="96">
        <v>45485</v>
      </c>
      <c r="H2731" s="98">
        <v>854433</v>
      </c>
      <c r="I2731" s="98">
        <v>781685</v>
      </c>
      <c r="J2731" s="94"/>
      <c r="K2731" s="94" t="s">
        <v>3937</v>
      </c>
      <c r="L2731" s="94" t="s">
        <v>3942</v>
      </c>
      <c r="M2731" s="98">
        <v>766051</v>
      </c>
      <c r="N2731" s="94">
        <v>1222494354</v>
      </c>
      <c r="O2731" s="94"/>
      <c r="P2731" s="94"/>
      <c r="Q2731" s="94"/>
      <c r="R2731" s="94" t="s">
        <v>3437</v>
      </c>
      <c r="S2731" s="96">
        <v>45468</v>
      </c>
      <c r="T2731" s="96">
        <v>45485</v>
      </c>
      <c r="U2731" s="96"/>
      <c r="V2731" s="98">
        <v>854433</v>
      </c>
      <c r="W2731" s="98">
        <v>0</v>
      </c>
      <c r="X2731" s="98">
        <v>0</v>
      </c>
      <c r="Y2731" s="98">
        <v>0</v>
      </c>
      <c r="Z2731" s="94"/>
      <c r="AA2731" s="94"/>
      <c r="AB2731" s="98">
        <v>0</v>
      </c>
      <c r="AC2731" s="94"/>
      <c r="AD2731" s="94"/>
      <c r="AE2731" s="94"/>
      <c r="AF2731" s="94"/>
      <c r="AG2731" s="94"/>
      <c r="AH2731" s="98">
        <v>0</v>
      </c>
      <c r="AI2731" s="98">
        <v>0</v>
      </c>
      <c r="AJ2731" s="98">
        <v>0</v>
      </c>
      <c r="AK2731" s="98">
        <v>0</v>
      </c>
      <c r="AL2731" s="98">
        <v>0</v>
      </c>
      <c r="AM2731" s="98">
        <v>781685</v>
      </c>
      <c r="AN2731" s="98">
        <v>0</v>
      </c>
      <c r="AO2731" s="98">
        <v>0</v>
      </c>
      <c r="AP2731" s="98">
        <v>0</v>
      </c>
      <c r="AQ2731" s="98">
        <v>0</v>
      </c>
      <c r="AR2731" s="98"/>
      <c r="AS2731" s="98"/>
      <c r="AT2731" s="98"/>
      <c r="AU2731" s="98">
        <v>0</v>
      </c>
      <c r="AV2731" s="98">
        <v>71293</v>
      </c>
      <c r="AW2731" s="98">
        <v>0</v>
      </c>
      <c r="AX2731" s="101">
        <v>2201554167</v>
      </c>
      <c r="AY2731" s="102">
        <v>45562</v>
      </c>
      <c r="AZ2731" s="98" t="s">
        <v>3951</v>
      </c>
      <c r="BA2731" s="98">
        <v>279238</v>
      </c>
    </row>
    <row r="2732" spans="1:53" hidden="1">
      <c r="A2732" s="94">
        <v>900228989</v>
      </c>
      <c r="B2732" s="94" t="s">
        <v>3407</v>
      </c>
      <c r="C2732" s="94" t="s">
        <v>2069</v>
      </c>
      <c r="D2732" s="94" t="str">
        <f>+CONCATENATE(A2732,"_",C2732)</f>
        <v>900228989_FECS33950</v>
      </c>
      <c r="E2732" s="94" t="str">
        <f>+CONCATENATE(C2732,"_",AX2732)</f>
        <v>FECS33950_2201554167</v>
      </c>
      <c r="F2732" s="96">
        <v>45498</v>
      </c>
      <c r="G2732" s="96">
        <v>45505</v>
      </c>
      <c r="H2732" s="98">
        <v>412385</v>
      </c>
      <c r="I2732" s="98">
        <v>377274</v>
      </c>
      <c r="J2732" s="94"/>
      <c r="K2732" s="94" t="s">
        <v>3937</v>
      </c>
      <c r="L2732" s="94" t="s">
        <v>3942</v>
      </c>
      <c r="M2732" s="98">
        <v>369728</v>
      </c>
      <c r="N2732" s="94">
        <v>1222501371</v>
      </c>
      <c r="O2732" s="94"/>
      <c r="P2732" s="94"/>
      <c r="Q2732" s="94"/>
      <c r="R2732" s="94" t="s">
        <v>3437</v>
      </c>
      <c r="S2732" s="96">
        <v>45498</v>
      </c>
      <c r="T2732" s="96">
        <v>45505</v>
      </c>
      <c r="U2732" s="96"/>
      <c r="V2732" s="98">
        <v>412385</v>
      </c>
      <c r="W2732" s="98">
        <v>0</v>
      </c>
      <c r="X2732" s="98">
        <v>0</v>
      </c>
      <c r="Y2732" s="98">
        <v>0</v>
      </c>
      <c r="Z2732" s="94"/>
      <c r="AA2732" s="94"/>
      <c r="AB2732" s="98">
        <v>0</v>
      </c>
      <c r="AC2732" s="94"/>
      <c r="AD2732" s="94"/>
      <c r="AE2732" s="94"/>
      <c r="AF2732" s="94"/>
      <c r="AG2732" s="94"/>
      <c r="AH2732" s="98">
        <v>0</v>
      </c>
      <c r="AI2732" s="98">
        <v>0</v>
      </c>
      <c r="AJ2732" s="98">
        <v>0</v>
      </c>
      <c r="AK2732" s="98">
        <v>0</v>
      </c>
      <c r="AL2732" s="98">
        <v>0</v>
      </c>
      <c r="AM2732" s="98">
        <v>377274</v>
      </c>
      <c r="AN2732" s="98">
        <v>0</v>
      </c>
      <c r="AO2732" s="98">
        <v>0</v>
      </c>
      <c r="AP2732" s="98">
        <v>0</v>
      </c>
      <c r="AQ2732" s="98">
        <v>0</v>
      </c>
      <c r="AR2732" s="98"/>
      <c r="AS2732" s="98"/>
      <c r="AT2732" s="98"/>
      <c r="AU2732" s="98">
        <v>0</v>
      </c>
      <c r="AV2732" s="98">
        <v>34409</v>
      </c>
      <c r="AW2732" s="98">
        <v>0</v>
      </c>
      <c r="AX2732" s="101">
        <v>2201554167</v>
      </c>
      <c r="AY2732" s="102">
        <v>45562</v>
      </c>
      <c r="AZ2732" s="98" t="s">
        <v>3951</v>
      </c>
      <c r="BA2732" s="98">
        <v>279238</v>
      </c>
    </row>
    <row r="2733" spans="1:53" hidden="1">
      <c r="A2733" s="94">
        <v>900228989</v>
      </c>
      <c r="B2733" s="94" t="s">
        <v>3407</v>
      </c>
      <c r="C2733" s="94" t="s">
        <v>2382</v>
      </c>
      <c r="D2733" s="94" t="str">
        <f>+CONCATENATE(A2733,"_",C2733)</f>
        <v>900228989_FECS36487</v>
      </c>
      <c r="E2733" s="94" t="str">
        <f>+CONCATENATE(C2733,"_",AX2733)</f>
        <v>FECS36487_2201558185</v>
      </c>
      <c r="F2733" s="96">
        <v>45521</v>
      </c>
      <c r="G2733" s="96">
        <v>45538</v>
      </c>
      <c r="H2733" s="98">
        <v>150776</v>
      </c>
      <c r="I2733" s="98">
        <v>137939</v>
      </c>
      <c r="J2733" s="94"/>
      <c r="K2733" s="94" t="s">
        <v>3937</v>
      </c>
      <c r="L2733" s="94" t="s">
        <v>3942</v>
      </c>
      <c r="M2733" s="98">
        <v>137939</v>
      </c>
      <c r="N2733" s="94">
        <v>1222512268</v>
      </c>
      <c r="O2733" s="94"/>
      <c r="P2733" s="94"/>
      <c r="Q2733" s="94"/>
      <c r="R2733" s="94" t="s">
        <v>3437</v>
      </c>
      <c r="S2733" s="96">
        <v>45521</v>
      </c>
      <c r="T2733" s="96">
        <v>45538</v>
      </c>
      <c r="U2733" s="96"/>
      <c r="V2733" s="98">
        <v>150776</v>
      </c>
      <c r="W2733" s="98">
        <v>0</v>
      </c>
      <c r="X2733" s="98">
        <v>0</v>
      </c>
      <c r="Y2733" s="98">
        <v>0</v>
      </c>
      <c r="Z2733" s="94"/>
      <c r="AA2733" s="94"/>
      <c r="AB2733" s="98">
        <v>0</v>
      </c>
      <c r="AC2733" s="94"/>
      <c r="AD2733" s="94"/>
      <c r="AE2733" s="94"/>
      <c r="AF2733" s="94"/>
      <c r="AG2733" s="94"/>
      <c r="AH2733" s="98">
        <v>0</v>
      </c>
      <c r="AI2733" s="98">
        <v>0</v>
      </c>
      <c r="AJ2733" s="98">
        <v>0</v>
      </c>
      <c r="AK2733" s="98">
        <v>0</v>
      </c>
      <c r="AL2733" s="98">
        <v>0</v>
      </c>
      <c r="AM2733" s="98">
        <v>137939</v>
      </c>
      <c r="AN2733" s="98">
        <v>0</v>
      </c>
      <c r="AO2733" s="98">
        <v>0</v>
      </c>
      <c r="AP2733" s="98">
        <v>0</v>
      </c>
      <c r="AQ2733" s="98">
        <v>0</v>
      </c>
      <c r="AR2733" s="98"/>
      <c r="AS2733" s="98"/>
      <c r="AT2733" s="98"/>
      <c r="AU2733" s="98">
        <v>0</v>
      </c>
      <c r="AV2733" s="98">
        <v>12837</v>
      </c>
      <c r="AW2733" s="98">
        <v>0</v>
      </c>
      <c r="AX2733" s="101">
        <v>2201558185</v>
      </c>
      <c r="AY2733" s="102">
        <v>45593</v>
      </c>
      <c r="AZ2733" s="98" t="s">
        <v>3951</v>
      </c>
      <c r="BA2733" s="98">
        <v>12837</v>
      </c>
    </row>
    <row r="2734" spans="1:53" hidden="1">
      <c r="A2734" s="94">
        <v>900228989</v>
      </c>
      <c r="B2734" s="94" t="s">
        <v>3407</v>
      </c>
      <c r="C2734" s="94" t="s">
        <v>2016</v>
      </c>
      <c r="D2734" s="94" t="str">
        <f>+CONCATENATE(A2734,"_",C2734)</f>
        <v>900228989_FECS34218</v>
      </c>
      <c r="E2734" s="94" t="str">
        <f>+CONCATENATE(C2734,"_",AX2734)</f>
        <v>FECS34218_2201554167</v>
      </c>
      <c r="F2734" s="96">
        <v>45502</v>
      </c>
      <c r="G2734" s="96">
        <v>45505</v>
      </c>
      <c r="H2734" s="98">
        <v>124619</v>
      </c>
      <c r="I2734" s="98">
        <v>114009</v>
      </c>
      <c r="J2734" s="94"/>
      <c r="K2734" s="94" t="s">
        <v>3937</v>
      </c>
      <c r="L2734" s="94" t="s">
        <v>3942</v>
      </c>
      <c r="M2734" s="98">
        <v>114009</v>
      </c>
      <c r="N2734" s="94">
        <v>1222498849</v>
      </c>
      <c r="O2734" s="94"/>
      <c r="P2734" s="94"/>
      <c r="Q2734" s="94"/>
      <c r="R2734" s="94" t="s">
        <v>3437</v>
      </c>
      <c r="S2734" s="96">
        <v>45502</v>
      </c>
      <c r="T2734" s="96">
        <v>45505</v>
      </c>
      <c r="U2734" s="96"/>
      <c r="V2734" s="98">
        <v>124619</v>
      </c>
      <c r="W2734" s="98">
        <v>0</v>
      </c>
      <c r="X2734" s="98">
        <v>0</v>
      </c>
      <c r="Y2734" s="98">
        <v>0</v>
      </c>
      <c r="Z2734" s="94"/>
      <c r="AA2734" s="94"/>
      <c r="AB2734" s="98">
        <v>0</v>
      </c>
      <c r="AC2734" s="94"/>
      <c r="AD2734" s="94"/>
      <c r="AE2734" s="94"/>
      <c r="AF2734" s="94"/>
      <c r="AG2734" s="94"/>
      <c r="AH2734" s="98">
        <v>0</v>
      </c>
      <c r="AI2734" s="98">
        <v>0</v>
      </c>
      <c r="AJ2734" s="98">
        <v>0</v>
      </c>
      <c r="AK2734" s="98">
        <v>0</v>
      </c>
      <c r="AL2734" s="98">
        <v>0</v>
      </c>
      <c r="AM2734" s="98">
        <v>114009</v>
      </c>
      <c r="AN2734" s="98">
        <v>0</v>
      </c>
      <c r="AO2734" s="98">
        <v>0</v>
      </c>
      <c r="AP2734" s="98">
        <v>0</v>
      </c>
      <c r="AQ2734" s="98">
        <v>0</v>
      </c>
      <c r="AR2734" s="98"/>
      <c r="AS2734" s="98"/>
      <c r="AT2734" s="98"/>
      <c r="AU2734" s="98">
        <v>0</v>
      </c>
      <c r="AV2734" s="98">
        <v>10610</v>
      </c>
      <c r="AW2734" s="98">
        <v>0</v>
      </c>
      <c r="AX2734" s="101">
        <v>2201554167</v>
      </c>
      <c r="AY2734" s="102">
        <v>45562</v>
      </c>
      <c r="AZ2734" s="98" t="s">
        <v>3951</v>
      </c>
      <c r="BA2734" s="98">
        <v>279238</v>
      </c>
    </row>
    <row r="2735" spans="1:53" hidden="1">
      <c r="A2735" s="94">
        <v>900228989</v>
      </c>
      <c r="B2735" s="94" t="s">
        <v>3407</v>
      </c>
      <c r="C2735" s="94" t="s">
        <v>295</v>
      </c>
      <c r="D2735" s="94" t="str">
        <f>+CONCATENATE(A2735,"_",C2735)</f>
        <v>900228989_CSP133306</v>
      </c>
      <c r="E2735" s="94" t="str">
        <f>+CONCATENATE(C2735,"_",AX2735)</f>
        <v>CSP133306_4800061572</v>
      </c>
      <c r="F2735" s="96">
        <v>45143</v>
      </c>
      <c r="G2735" s="96">
        <v>45174</v>
      </c>
      <c r="H2735" s="98">
        <v>2959235</v>
      </c>
      <c r="I2735" s="98">
        <v>59040</v>
      </c>
      <c r="J2735" s="94"/>
      <c r="K2735" s="94" t="s">
        <v>3937</v>
      </c>
      <c r="L2735" s="94" t="s">
        <v>3942</v>
      </c>
      <c r="M2735" s="98">
        <v>7240</v>
      </c>
      <c r="N2735" s="94">
        <v>1222394205</v>
      </c>
      <c r="O2735" s="94"/>
      <c r="P2735" s="94"/>
      <c r="Q2735" s="94"/>
      <c r="R2735" s="94" t="s">
        <v>3437</v>
      </c>
      <c r="S2735" s="96">
        <v>45143</v>
      </c>
      <c r="T2735" s="96">
        <v>45174</v>
      </c>
      <c r="U2735" s="96"/>
      <c r="V2735" s="98">
        <v>2959235</v>
      </c>
      <c r="W2735" s="98">
        <v>0</v>
      </c>
      <c r="X2735" s="98">
        <v>0</v>
      </c>
      <c r="Y2735" s="98">
        <v>0</v>
      </c>
      <c r="Z2735" s="94"/>
      <c r="AA2735" s="94"/>
      <c r="AB2735" s="98">
        <v>0</v>
      </c>
      <c r="AC2735" s="94"/>
      <c r="AD2735" s="94"/>
      <c r="AE2735" s="94"/>
      <c r="AF2735" s="94"/>
      <c r="AG2735" s="94"/>
      <c r="AH2735" s="98">
        <v>0</v>
      </c>
      <c r="AI2735" s="98">
        <v>0</v>
      </c>
      <c r="AJ2735" s="98">
        <v>0</v>
      </c>
      <c r="AK2735" s="98">
        <v>0</v>
      </c>
      <c r="AL2735" s="98">
        <v>0</v>
      </c>
      <c r="AM2735" s="98">
        <v>59040</v>
      </c>
      <c r="AN2735" s="98">
        <v>0</v>
      </c>
      <c r="AO2735" s="98">
        <v>0</v>
      </c>
      <c r="AP2735" s="98">
        <v>0</v>
      </c>
      <c r="AQ2735" s="98">
        <v>0</v>
      </c>
      <c r="AR2735" s="98"/>
      <c r="AS2735" s="98"/>
      <c r="AT2735" s="98"/>
      <c r="AU2735" s="98">
        <v>0</v>
      </c>
      <c r="AV2735" s="98">
        <v>2892955</v>
      </c>
      <c r="AW2735" s="98">
        <v>0</v>
      </c>
      <c r="AX2735" s="101">
        <v>4800061572</v>
      </c>
      <c r="AY2735" s="102">
        <v>45224</v>
      </c>
      <c r="AZ2735" s="98" t="s">
        <v>4037</v>
      </c>
      <c r="BA2735" s="98">
        <v>85001823</v>
      </c>
    </row>
    <row r="2736" spans="1:53" hidden="1">
      <c r="A2736" s="94">
        <v>900228989</v>
      </c>
      <c r="B2736" s="94" t="s">
        <v>3407</v>
      </c>
      <c r="C2736" s="94" t="s">
        <v>298</v>
      </c>
      <c r="D2736" s="94" t="str">
        <f>+CONCATENATE(A2736,"_",C2736)</f>
        <v>900228989_CSP133205</v>
      </c>
      <c r="E2736" s="94" t="str">
        <f>+CONCATENATE(C2736,"_",AX2736)</f>
        <v>CSP133205_4800061572</v>
      </c>
      <c r="F2736" s="96">
        <v>45142</v>
      </c>
      <c r="G2736" s="96">
        <v>45174</v>
      </c>
      <c r="H2736" s="98">
        <v>3206769</v>
      </c>
      <c r="I2736" s="98">
        <v>71231</v>
      </c>
      <c r="J2736" s="94"/>
      <c r="K2736" s="94" t="s">
        <v>3937</v>
      </c>
      <c r="L2736" s="94" t="s">
        <v>3942</v>
      </c>
      <c r="M2736" s="98">
        <v>7240</v>
      </c>
      <c r="N2736" s="94">
        <v>1222394210</v>
      </c>
      <c r="O2736" s="94"/>
      <c r="P2736" s="94"/>
      <c r="Q2736" s="94"/>
      <c r="R2736" s="94" t="s">
        <v>3437</v>
      </c>
      <c r="S2736" s="96">
        <v>45142</v>
      </c>
      <c r="T2736" s="96">
        <v>45174</v>
      </c>
      <c r="U2736" s="96"/>
      <c r="V2736" s="98">
        <v>3206769</v>
      </c>
      <c r="W2736" s="98">
        <v>0</v>
      </c>
      <c r="X2736" s="98">
        <v>0</v>
      </c>
      <c r="Y2736" s="98">
        <v>0</v>
      </c>
      <c r="Z2736" s="94"/>
      <c r="AA2736" s="94"/>
      <c r="AB2736" s="98">
        <v>0</v>
      </c>
      <c r="AC2736" s="94"/>
      <c r="AD2736" s="94"/>
      <c r="AE2736" s="94"/>
      <c r="AF2736" s="94"/>
      <c r="AG2736" s="94"/>
      <c r="AH2736" s="98">
        <v>0</v>
      </c>
      <c r="AI2736" s="98">
        <v>0</v>
      </c>
      <c r="AJ2736" s="98">
        <v>0</v>
      </c>
      <c r="AK2736" s="98">
        <v>0</v>
      </c>
      <c r="AL2736" s="98">
        <v>0</v>
      </c>
      <c r="AM2736" s="98">
        <v>71231</v>
      </c>
      <c r="AN2736" s="98">
        <v>0</v>
      </c>
      <c r="AO2736" s="98">
        <v>0</v>
      </c>
      <c r="AP2736" s="98">
        <v>0</v>
      </c>
      <c r="AQ2736" s="98">
        <v>0</v>
      </c>
      <c r="AR2736" s="98"/>
      <c r="AS2736" s="98"/>
      <c r="AT2736" s="98"/>
      <c r="AU2736" s="98">
        <v>0</v>
      </c>
      <c r="AV2736" s="98">
        <v>3135538</v>
      </c>
      <c r="AW2736" s="98">
        <v>0</v>
      </c>
      <c r="AX2736" s="101">
        <v>4800061572</v>
      </c>
      <c r="AY2736" s="102">
        <v>45224</v>
      </c>
      <c r="AZ2736" s="98" t="s">
        <v>4037</v>
      </c>
      <c r="BA2736" s="98">
        <v>85001823</v>
      </c>
    </row>
    <row r="2737" spans="1:53" hidden="1">
      <c r="A2737" s="94">
        <v>900228989</v>
      </c>
      <c r="B2737" s="94" t="s">
        <v>3407</v>
      </c>
      <c r="C2737" s="94" t="s">
        <v>26</v>
      </c>
      <c r="D2737" s="94" t="str">
        <f>+CONCATENATE(A2737,"_",C2737)</f>
        <v>900228989_CSP104005</v>
      </c>
      <c r="E2737" s="94" t="str">
        <f>+CONCATENATE(C2737,"_",AX2737)</f>
        <v>CSP104005_</v>
      </c>
      <c r="F2737" s="96">
        <v>44708</v>
      </c>
      <c r="G2737" s="96">
        <v>44824</v>
      </c>
      <c r="H2737" s="98">
        <v>627443</v>
      </c>
      <c r="I2737" s="98">
        <v>100000</v>
      </c>
      <c r="J2737" s="94"/>
      <c r="K2737" s="94" t="s">
        <v>3937</v>
      </c>
      <c r="L2737" s="94" t="s">
        <v>3942</v>
      </c>
      <c r="M2737" s="98">
        <v>0</v>
      </c>
      <c r="N2737" s="94"/>
      <c r="O2737" s="94"/>
      <c r="P2737" s="94"/>
      <c r="Q2737" s="94"/>
      <c r="R2737" s="94" t="s">
        <v>3437</v>
      </c>
      <c r="S2737" s="96">
        <v>44708</v>
      </c>
      <c r="T2737" s="96">
        <v>44824</v>
      </c>
      <c r="U2737" s="96"/>
      <c r="V2737" s="98">
        <v>527443</v>
      </c>
      <c r="W2737" s="98">
        <v>0</v>
      </c>
      <c r="X2737" s="98">
        <v>527443</v>
      </c>
      <c r="Y2737" s="98">
        <v>0</v>
      </c>
      <c r="Z2737" s="94"/>
      <c r="AA2737" s="94"/>
      <c r="AB2737" s="98">
        <v>0</v>
      </c>
      <c r="AC2737" s="94"/>
      <c r="AD2737" s="94"/>
      <c r="AE2737" s="94"/>
      <c r="AF2737" s="94"/>
      <c r="AG2737" s="94"/>
      <c r="AH2737" s="98">
        <v>0</v>
      </c>
      <c r="AI2737" s="98">
        <v>0</v>
      </c>
      <c r="AJ2737" s="98">
        <v>0</v>
      </c>
      <c r="AK2737" s="98">
        <v>0</v>
      </c>
      <c r="AL2737" s="98">
        <v>0</v>
      </c>
      <c r="AM2737" s="98">
        <v>100000</v>
      </c>
      <c r="AN2737" s="98">
        <v>0</v>
      </c>
      <c r="AO2737" s="98">
        <v>0</v>
      </c>
      <c r="AP2737" s="98">
        <v>0</v>
      </c>
      <c r="AQ2737" s="98">
        <v>0</v>
      </c>
      <c r="AR2737" s="98"/>
      <c r="AS2737" s="98"/>
      <c r="AT2737" s="98"/>
      <c r="AU2737" s="98">
        <v>0</v>
      </c>
      <c r="AV2737" s="98">
        <v>0</v>
      </c>
      <c r="AW2737" s="98">
        <v>0</v>
      </c>
      <c r="AX2737" s="101"/>
      <c r="AY2737" s="102"/>
      <c r="AZ2737" s="98"/>
      <c r="BA2737" s="98">
        <v>0</v>
      </c>
    </row>
    <row r="2738" spans="1:53" hidden="1">
      <c r="A2738" s="94">
        <v>900228989</v>
      </c>
      <c r="B2738" s="94" t="s">
        <v>3407</v>
      </c>
      <c r="C2738" s="94" t="s">
        <v>1079</v>
      </c>
      <c r="D2738" s="94" t="str">
        <f>+CONCATENATE(A2738,"_",C2738)</f>
        <v>900228989_FECS9822</v>
      </c>
      <c r="E2738" s="94" t="str">
        <f>+CONCATENATE(C2738,"_",AX2738)</f>
        <v>FECS9822_</v>
      </c>
      <c r="F2738" s="96">
        <v>45307</v>
      </c>
      <c r="G2738" s="96">
        <v>45324</v>
      </c>
      <c r="H2738" s="98">
        <v>667176</v>
      </c>
      <c r="I2738" s="98">
        <v>667176</v>
      </c>
      <c r="J2738" s="94"/>
      <c r="K2738" s="94" t="s">
        <v>3937</v>
      </c>
      <c r="L2738" s="94" t="s">
        <v>3942</v>
      </c>
      <c r="M2738" s="98">
        <v>653832</v>
      </c>
      <c r="N2738" s="94">
        <v>1222542308</v>
      </c>
      <c r="O2738" s="94"/>
      <c r="P2738" s="94"/>
      <c r="Q2738" s="94"/>
      <c r="R2738" s="94" t="s">
        <v>3437</v>
      </c>
      <c r="S2738" s="96">
        <v>45307</v>
      </c>
      <c r="T2738" s="96">
        <v>45602</v>
      </c>
      <c r="U2738" s="96"/>
      <c r="V2738" s="98">
        <v>667176</v>
      </c>
      <c r="W2738" s="98">
        <v>0</v>
      </c>
      <c r="X2738" s="98">
        <v>0</v>
      </c>
      <c r="Y2738" s="98">
        <v>0</v>
      </c>
      <c r="Z2738" s="94"/>
      <c r="AA2738" s="94"/>
      <c r="AB2738" s="98">
        <v>0</v>
      </c>
      <c r="AC2738" s="94"/>
      <c r="AD2738" s="94"/>
      <c r="AE2738" s="94"/>
      <c r="AF2738" s="94"/>
      <c r="AG2738" s="94"/>
      <c r="AH2738" s="98">
        <v>0</v>
      </c>
      <c r="AI2738" s="98">
        <v>0</v>
      </c>
      <c r="AJ2738" s="98">
        <v>0</v>
      </c>
      <c r="AK2738" s="98">
        <v>0</v>
      </c>
      <c r="AL2738" s="98">
        <v>0</v>
      </c>
      <c r="AM2738" s="98">
        <v>667176</v>
      </c>
      <c r="AN2738" s="98">
        <v>0</v>
      </c>
      <c r="AO2738" s="98">
        <v>0</v>
      </c>
      <c r="AP2738" s="98">
        <v>0</v>
      </c>
      <c r="AQ2738" s="98">
        <v>0</v>
      </c>
      <c r="AR2738" s="98"/>
      <c r="AS2738" s="98"/>
      <c r="AT2738" s="98"/>
      <c r="AU2738" s="98">
        <v>0</v>
      </c>
      <c r="AV2738" s="98">
        <v>0</v>
      </c>
      <c r="AW2738" s="98">
        <v>0</v>
      </c>
      <c r="AX2738" s="101"/>
      <c r="AY2738" s="102"/>
      <c r="AZ2738" s="98"/>
      <c r="BA2738" s="98">
        <v>0</v>
      </c>
    </row>
    <row r="2739" spans="1:53" hidden="1">
      <c r="A2739" s="94">
        <v>900228989</v>
      </c>
      <c r="B2739" s="94" t="s">
        <v>3407</v>
      </c>
      <c r="C2739" s="94" t="s">
        <v>1651</v>
      </c>
      <c r="D2739" s="94" t="str">
        <f>+CONCATENATE(A2739,"_",C2739)</f>
        <v>900228989_FECS30469</v>
      </c>
      <c r="E2739" s="94" t="str">
        <f>+CONCATENATE(C2739,"_",AX2739)</f>
        <v>FECS30469_</v>
      </c>
      <c r="F2739" s="96">
        <v>45469</v>
      </c>
      <c r="G2739" s="96">
        <v>45484</v>
      </c>
      <c r="H2739" s="98">
        <v>2646301</v>
      </c>
      <c r="I2739" s="98">
        <v>2351301</v>
      </c>
      <c r="J2739" s="94"/>
      <c r="K2739" s="94" t="s">
        <v>3937</v>
      </c>
      <c r="L2739" s="94" t="s">
        <v>3942</v>
      </c>
      <c r="M2739" s="98">
        <v>2298375</v>
      </c>
      <c r="N2739" s="94">
        <v>1222486249</v>
      </c>
      <c r="O2739" s="94"/>
      <c r="P2739" s="94"/>
      <c r="Q2739" s="94"/>
      <c r="R2739" s="94" t="s">
        <v>3437</v>
      </c>
      <c r="S2739" s="96">
        <v>45469</v>
      </c>
      <c r="T2739" s="96">
        <v>45484</v>
      </c>
      <c r="U2739" s="96"/>
      <c r="V2739" s="98">
        <v>2646301</v>
      </c>
      <c r="W2739" s="98">
        <v>0</v>
      </c>
      <c r="X2739" s="98">
        <v>0</v>
      </c>
      <c r="Y2739" s="98">
        <v>0</v>
      </c>
      <c r="Z2739" s="94"/>
      <c r="AA2739" s="94"/>
      <c r="AB2739" s="98">
        <v>0</v>
      </c>
      <c r="AC2739" s="94"/>
      <c r="AD2739" s="94"/>
      <c r="AE2739" s="94"/>
      <c r="AF2739" s="94"/>
      <c r="AG2739" s="94"/>
      <c r="AH2739" s="98">
        <v>0</v>
      </c>
      <c r="AI2739" s="98">
        <v>0</v>
      </c>
      <c r="AJ2739" s="98">
        <v>0</v>
      </c>
      <c r="AK2739" s="98">
        <v>0</v>
      </c>
      <c r="AL2739" s="98">
        <v>0</v>
      </c>
      <c r="AM2739" s="98">
        <v>2351301</v>
      </c>
      <c r="AN2739" s="98">
        <v>0</v>
      </c>
      <c r="AO2739" s="98">
        <v>0</v>
      </c>
      <c r="AP2739" s="98">
        <v>0</v>
      </c>
      <c r="AQ2739" s="98">
        <v>0</v>
      </c>
      <c r="AR2739" s="98"/>
      <c r="AS2739" s="98"/>
      <c r="AT2739" s="98"/>
      <c r="AU2739" s="98">
        <v>0</v>
      </c>
      <c r="AV2739" s="98">
        <v>0</v>
      </c>
      <c r="AW2739" s="98">
        <v>0</v>
      </c>
      <c r="AX2739" s="101"/>
      <c r="AY2739" s="102"/>
      <c r="AZ2739" s="98"/>
      <c r="BA2739" s="98">
        <v>0</v>
      </c>
    </row>
    <row r="2740" spans="1:53" hidden="1">
      <c r="A2740" s="94">
        <v>900228989</v>
      </c>
      <c r="B2740" s="94" t="s">
        <v>3407</v>
      </c>
      <c r="C2740" s="94" t="s">
        <v>1658</v>
      </c>
      <c r="D2740" s="94" t="str">
        <f>+CONCATENATE(A2740,"_",C2740)</f>
        <v>900228989_FECS30467</v>
      </c>
      <c r="E2740" s="94" t="str">
        <f>+CONCATENATE(C2740,"_",AX2740)</f>
        <v>FECS30467_</v>
      </c>
      <c r="F2740" s="96">
        <v>45469</v>
      </c>
      <c r="G2740" s="96">
        <v>45484</v>
      </c>
      <c r="H2740" s="98">
        <v>4032500</v>
      </c>
      <c r="I2740" s="98">
        <v>3694800</v>
      </c>
      <c r="J2740" s="94"/>
      <c r="K2740" s="94" t="s">
        <v>3937</v>
      </c>
      <c r="L2740" s="94" t="s">
        <v>3942</v>
      </c>
      <c r="M2740" s="98">
        <v>3614150</v>
      </c>
      <c r="N2740" s="94">
        <v>1222492554</v>
      </c>
      <c r="O2740" s="94"/>
      <c r="P2740" s="94"/>
      <c r="Q2740" s="94"/>
      <c r="R2740" s="94" t="s">
        <v>3437</v>
      </c>
      <c r="S2740" s="96">
        <v>45469</v>
      </c>
      <c r="T2740" s="96">
        <v>45484</v>
      </c>
      <c r="U2740" s="96"/>
      <c r="V2740" s="98">
        <v>4032500</v>
      </c>
      <c r="W2740" s="98">
        <v>0</v>
      </c>
      <c r="X2740" s="98">
        <v>0</v>
      </c>
      <c r="Y2740" s="98">
        <v>0</v>
      </c>
      <c r="Z2740" s="94"/>
      <c r="AA2740" s="94"/>
      <c r="AB2740" s="98">
        <v>0</v>
      </c>
      <c r="AC2740" s="94"/>
      <c r="AD2740" s="94"/>
      <c r="AE2740" s="94"/>
      <c r="AF2740" s="94"/>
      <c r="AG2740" s="94"/>
      <c r="AH2740" s="98">
        <v>0</v>
      </c>
      <c r="AI2740" s="98">
        <v>0</v>
      </c>
      <c r="AJ2740" s="98">
        <v>0</v>
      </c>
      <c r="AK2740" s="98">
        <v>0</v>
      </c>
      <c r="AL2740" s="98">
        <v>0</v>
      </c>
      <c r="AM2740" s="98">
        <v>3694800</v>
      </c>
      <c r="AN2740" s="98">
        <v>0</v>
      </c>
      <c r="AO2740" s="98">
        <v>0</v>
      </c>
      <c r="AP2740" s="98">
        <v>0</v>
      </c>
      <c r="AQ2740" s="98">
        <v>0</v>
      </c>
      <c r="AR2740" s="98"/>
      <c r="AS2740" s="98"/>
      <c r="AT2740" s="98"/>
      <c r="AU2740" s="98">
        <v>0</v>
      </c>
      <c r="AV2740" s="98">
        <v>0</v>
      </c>
      <c r="AW2740" s="98">
        <v>0</v>
      </c>
      <c r="AX2740" s="101"/>
      <c r="AY2740" s="102"/>
      <c r="AZ2740" s="98"/>
      <c r="BA2740" s="98">
        <v>0</v>
      </c>
    </row>
    <row r="2741" spans="1:53" hidden="1">
      <c r="A2741" s="94">
        <v>900228989</v>
      </c>
      <c r="B2741" s="94" t="s">
        <v>3407</v>
      </c>
      <c r="C2741" s="94" t="s">
        <v>1670</v>
      </c>
      <c r="D2741" s="94" t="str">
        <f>+CONCATENATE(A2741,"_",C2741)</f>
        <v>900228989_FECS30580</v>
      </c>
      <c r="E2741" s="94" t="str">
        <f>+CONCATENATE(C2741,"_",AX2741)</f>
        <v>FECS30580_</v>
      </c>
      <c r="F2741" s="96">
        <v>45470</v>
      </c>
      <c r="G2741" s="96">
        <v>45484</v>
      </c>
      <c r="H2741" s="98">
        <v>69371</v>
      </c>
      <c r="I2741" s="98">
        <v>69371</v>
      </c>
      <c r="J2741" s="94"/>
      <c r="K2741" s="94" t="s">
        <v>3937</v>
      </c>
      <c r="L2741" s="94" t="s">
        <v>3942</v>
      </c>
      <c r="M2741" s="98">
        <v>69371</v>
      </c>
      <c r="N2741" s="94">
        <v>1222492372</v>
      </c>
      <c r="O2741" s="94"/>
      <c r="P2741" s="94"/>
      <c r="Q2741" s="94"/>
      <c r="R2741" s="94" t="s">
        <v>3437</v>
      </c>
      <c r="S2741" s="96">
        <v>45470</v>
      </c>
      <c r="T2741" s="96">
        <v>45484</v>
      </c>
      <c r="U2741" s="96"/>
      <c r="V2741" s="98">
        <v>69371</v>
      </c>
      <c r="W2741" s="98">
        <v>0</v>
      </c>
      <c r="X2741" s="98">
        <v>0</v>
      </c>
      <c r="Y2741" s="98">
        <v>0</v>
      </c>
      <c r="Z2741" s="94"/>
      <c r="AA2741" s="94"/>
      <c r="AB2741" s="98">
        <v>0</v>
      </c>
      <c r="AC2741" s="94"/>
      <c r="AD2741" s="94"/>
      <c r="AE2741" s="94"/>
      <c r="AF2741" s="94"/>
      <c r="AG2741" s="94"/>
      <c r="AH2741" s="98">
        <v>0</v>
      </c>
      <c r="AI2741" s="98">
        <v>0</v>
      </c>
      <c r="AJ2741" s="98">
        <v>0</v>
      </c>
      <c r="AK2741" s="98">
        <v>0</v>
      </c>
      <c r="AL2741" s="98">
        <v>0</v>
      </c>
      <c r="AM2741" s="98">
        <v>69371</v>
      </c>
      <c r="AN2741" s="98">
        <v>0</v>
      </c>
      <c r="AO2741" s="98">
        <v>0</v>
      </c>
      <c r="AP2741" s="98">
        <v>0</v>
      </c>
      <c r="AQ2741" s="98">
        <v>0</v>
      </c>
      <c r="AR2741" s="98"/>
      <c r="AS2741" s="98"/>
      <c r="AT2741" s="98"/>
      <c r="AU2741" s="98">
        <v>0</v>
      </c>
      <c r="AV2741" s="98">
        <v>0</v>
      </c>
      <c r="AW2741" s="98">
        <v>0</v>
      </c>
      <c r="AX2741" s="101"/>
      <c r="AY2741" s="102"/>
      <c r="AZ2741" s="98"/>
      <c r="BA2741" s="98">
        <v>0</v>
      </c>
    </row>
    <row r="2742" spans="1:53" hidden="1">
      <c r="A2742" s="94">
        <v>900228989</v>
      </c>
      <c r="B2742" s="94" t="s">
        <v>3407</v>
      </c>
      <c r="C2742" s="94" t="s">
        <v>1674</v>
      </c>
      <c r="D2742" s="94" t="str">
        <f>+CONCATENATE(A2742,"_",C2742)</f>
        <v>900228989_FECS30551</v>
      </c>
      <c r="E2742" s="94" t="str">
        <f>+CONCATENATE(C2742,"_",AX2742)</f>
        <v>FECS30551_</v>
      </c>
      <c r="F2742" s="96">
        <v>45470</v>
      </c>
      <c r="G2742" s="96">
        <v>45484</v>
      </c>
      <c r="H2742" s="98">
        <v>113271</v>
      </c>
      <c r="I2742" s="98">
        <v>113271</v>
      </c>
      <c r="J2742" s="94"/>
      <c r="K2742" s="94" t="s">
        <v>3937</v>
      </c>
      <c r="L2742" s="94" t="s">
        <v>3942</v>
      </c>
      <c r="M2742" s="98">
        <v>113271</v>
      </c>
      <c r="N2742" s="94">
        <v>1222492375</v>
      </c>
      <c r="O2742" s="94"/>
      <c r="P2742" s="94"/>
      <c r="Q2742" s="94"/>
      <c r="R2742" s="94" t="s">
        <v>3437</v>
      </c>
      <c r="S2742" s="96">
        <v>45470</v>
      </c>
      <c r="T2742" s="96">
        <v>45484</v>
      </c>
      <c r="U2742" s="96"/>
      <c r="V2742" s="98">
        <v>113271</v>
      </c>
      <c r="W2742" s="98">
        <v>0</v>
      </c>
      <c r="X2742" s="98">
        <v>0</v>
      </c>
      <c r="Y2742" s="98">
        <v>0</v>
      </c>
      <c r="Z2742" s="94"/>
      <c r="AA2742" s="94"/>
      <c r="AB2742" s="98">
        <v>0</v>
      </c>
      <c r="AC2742" s="94"/>
      <c r="AD2742" s="94"/>
      <c r="AE2742" s="94"/>
      <c r="AF2742" s="94"/>
      <c r="AG2742" s="94"/>
      <c r="AH2742" s="98">
        <v>0</v>
      </c>
      <c r="AI2742" s="98">
        <v>0</v>
      </c>
      <c r="AJ2742" s="98">
        <v>0</v>
      </c>
      <c r="AK2742" s="98">
        <v>0</v>
      </c>
      <c r="AL2742" s="98">
        <v>0</v>
      </c>
      <c r="AM2742" s="98">
        <v>113271</v>
      </c>
      <c r="AN2742" s="98">
        <v>0</v>
      </c>
      <c r="AO2742" s="98">
        <v>0</v>
      </c>
      <c r="AP2742" s="98">
        <v>0</v>
      </c>
      <c r="AQ2742" s="98">
        <v>0</v>
      </c>
      <c r="AR2742" s="98"/>
      <c r="AS2742" s="98"/>
      <c r="AT2742" s="98"/>
      <c r="AU2742" s="98">
        <v>0</v>
      </c>
      <c r="AV2742" s="98">
        <v>0</v>
      </c>
      <c r="AW2742" s="98">
        <v>0</v>
      </c>
      <c r="AX2742" s="101"/>
      <c r="AY2742" s="102"/>
      <c r="AZ2742" s="98"/>
      <c r="BA2742" s="98">
        <v>0</v>
      </c>
    </row>
    <row r="2743" spans="1:53" hidden="1">
      <c r="A2743" s="94">
        <v>900228989</v>
      </c>
      <c r="B2743" s="94" t="s">
        <v>3407</v>
      </c>
      <c r="C2743" s="94" t="s">
        <v>1675</v>
      </c>
      <c r="D2743" s="94" t="str">
        <f>+CONCATENATE(A2743,"_",C2743)</f>
        <v>900228989_FECS30555</v>
      </c>
      <c r="E2743" s="94" t="str">
        <f>+CONCATENATE(C2743,"_",AX2743)</f>
        <v>FECS30555_</v>
      </c>
      <c r="F2743" s="96">
        <v>45470</v>
      </c>
      <c r="G2743" s="96">
        <v>45484</v>
      </c>
      <c r="H2743" s="98">
        <v>118724</v>
      </c>
      <c r="I2743" s="98">
        <v>118724</v>
      </c>
      <c r="J2743" s="94"/>
      <c r="K2743" s="94" t="s">
        <v>3937</v>
      </c>
      <c r="L2743" s="94" t="s">
        <v>3942</v>
      </c>
      <c r="M2743" s="98">
        <v>118724</v>
      </c>
      <c r="N2743" s="94">
        <v>1222492374</v>
      </c>
      <c r="O2743" s="94"/>
      <c r="P2743" s="94"/>
      <c r="Q2743" s="94"/>
      <c r="R2743" s="94" t="s">
        <v>3437</v>
      </c>
      <c r="S2743" s="96">
        <v>45470</v>
      </c>
      <c r="T2743" s="96">
        <v>45484</v>
      </c>
      <c r="U2743" s="96"/>
      <c r="V2743" s="98">
        <v>118724</v>
      </c>
      <c r="W2743" s="98">
        <v>0</v>
      </c>
      <c r="X2743" s="98">
        <v>0</v>
      </c>
      <c r="Y2743" s="98">
        <v>0</v>
      </c>
      <c r="Z2743" s="94"/>
      <c r="AA2743" s="94"/>
      <c r="AB2743" s="98">
        <v>0</v>
      </c>
      <c r="AC2743" s="94"/>
      <c r="AD2743" s="94"/>
      <c r="AE2743" s="94"/>
      <c r="AF2743" s="94"/>
      <c r="AG2743" s="94"/>
      <c r="AH2743" s="98">
        <v>0</v>
      </c>
      <c r="AI2743" s="98">
        <v>0</v>
      </c>
      <c r="AJ2743" s="98">
        <v>0</v>
      </c>
      <c r="AK2743" s="98">
        <v>0</v>
      </c>
      <c r="AL2743" s="98">
        <v>0</v>
      </c>
      <c r="AM2743" s="98">
        <v>118724</v>
      </c>
      <c r="AN2743" s="98">
        <v>0</v>
      </c>
      <c r="AO2743" s="98">
        <v>0</v>
      </c>
      <c r="AP2743" s="98">
        <v>0</v>
      </c>
      <c r="AQ2743" s="98">
        <v>0</v>
      </c>
      <c r="AR2743" s="98"/>
      <c r="AS2743" s="98"/>
      <c r="AT2743" s="98"/>
      <c r="AU2743" s="98">
        <v>0</v>
      </c>
      <c r="AV2743" s="98">
        <v>0</v>
      </c>
      <c r="AW2743" s="98">
        <v>0</v>
      </c>
      <c r="AX2743" s="101"/>
      <c r="AY2743" s="102"/>
      <c r="AZ2743" s="98"/>
      <c r="BA2743" s="98">
        <v>0</v>
      </c>
    </row>
    <row r="2744" spans="1:53" hidden="1">
      <c r="A2744" s="94">
        <v>900228989</v>
      </c>
      <c r="B2744" s="94" t="s">
        <v>3407</v>
      </c>
      <c r="C2744" s="94" t="s">
        <v>1680</v>
      </c>
      <c r="D2744" s="94" t="str">
        <f>+CONCATENATE(A2744,"_",C2744)</f>
        <v>900228989_FECS30601</v>
      </c>
      <c r="E2744" s="94" t="str">
        <f>+CONCATENATE(C2744,"_",AX2744)</f>
        <v>FECS30601_</v>
      </c>
      <c r="F2744" s="96">
        <v>45470</v>
      </c>
      <c r="G2744" s="96">
        <v>45484</v>
      </c>
      <c r="H2744" s="98">
        <v>158080</v>
      </c>
      <c r="I2744" s="98">
        <v>158080</v>
      </c>
      <c r="J2744" s="94"/>
      <c r="K2744" s="94" t="s">
        <v>3937</v>
      </c>
      <c r="L2744" s="94" t="s">
        <v>3942</v>
      </c>
      <c r="M2744" s="98">
        <v>158080</v>
      </c>
      <c r="N2744" s="94">
        <v>1222492370</v>
      </c>
      <c r="O2744" s="94"/>
      <c r="P2744" s="94"/>
      <c r="Q2744" s="94"/>
      <c r="R2744" s="94" t="s">
        <v>3437</v>
      </c>
      <c r="S2744" s="96">
        <v>45470</v>
      </c>
      <c r="T2744" s="96">
        <v>45484</v>
      </c>
      <c r="U2744" s="96"/>
      <c r="V2744" s="98">
        <v>158080</v>
      </c>
      <c r="W2744" s="98">
        <v>0</v>
      </c>
      <c r="X2744" s="98">
        <v>0</v>
      </c>
      <c r="Y2744" s="98">
        <v>0</v>
      </c>
      <c r="Z2744" s="94"/>
      <c r="AA2744" s="94"/>
      <c r="AB2744" s="98">
        <v>0</v>
      </c>
      <c r="AC2744" s="94"/>
      <c r="AD2744" s="94"/>
      <c r="AE2744" s="94"/>
      <c r="AF2744" s="94"/>
      <c r="AG2744" s="94"/>
      <c r="AH2744" s="98">
        <v>0</v>
      </c>
      <c r="AI2744" s="98">
        <v>0</v>
      </c>
      <c r="AJ2744" s="98">
        <v>0</v>
      </c>
      <c r="AK2744" s="98">
        <v>0</v>
      </c>
      <c r="AL2744" s="98">
        <v>0</v>
      </c>
      <c r="AM2744" s="98">
        <v>158080</v>
      </c>
      <c r="AN2744" s="98">
        <v>0</v>
      </c>
      <c r="AO2744" s="98">
        <v>0</v>
      </c>
      <c r="AP2744" s="98">
        <v>0</v>
      </c>
      <c r="AQ2744" s="98">
        <v>0</v>
      </c>
      <c r="AR2744" s="98"/>
      <c r="AS2744" s="98"/>
      <c r="AT2744" s="98"/>
      <c r="AU2744" s="98">
        <v>0</v>
      </c>
      <c r="AV2744" s="98">
        <v>0</v>
      </c>
      <c r="AW2744" s="98">
        <v>0</v>
      </c>
      <c r="AX2744" s="101"/>
      <c r="AY2744" s="102"/>
      <c r="AZ2744" s="98"/>
      <c r="BA2744" s="98">
        <v>0</v>
      </c>
    </row>
    <row r="2745" spans="1:53" hidden="1">
      <c r="A2745" s="94">
        <v>900228989</v>
      </c>
      <c r="B2745" s="94" t="s">
        <v>3407</v>
      </c>
      <c r="C2745" s="94" t="s">
        <v>1681</v>
      </c>
      <c r="D2745" s="94" t="str">
        <f>+CONCATENATE(A2745,"_",C2745)</f>
        <v>900228989_FECS30598</v>
      </c>
      <c r="E2745" s="94" t="str">
        <f>+CONCATENATE(C2745,"_",AX2745)</f>
        <v>FECS30598_</v>
      </c>
      <c r="F2745" s="96">
        <v>45470</v>
      </c>
      <c r="G2745" s="96">
        <v>45484</v>
      </c>
      <c r="H2745" s="98">
        <v>162536</v>
      </c>
      <c r="I2745" s="98">
        <v>162536</v>
      </c>
      <c r="J2745" s="94"/>
      <c r="K2745" s="94" t="s">
        <v>3937</v>
      </c>
      <c r="L2745" s="94" t="s">
        <v>3942</v>
      </c>
      <c r="M2745" s="98">
        <v>162536</v>
      </c>
      <c r="N2745" s="94">
        <v>1222492371</v>
      </c>
      <c r="O2745" s="94"/>
      <c r="P2745" s="94"/>
      <c r="Q2745" s="94"/>
      <c r="R2745" s="94" t="s">
        <v>3437</v>
      </c>
      <c r="S2745" s="96">
        <v>45470</v>
      </c>
      <c r="T2745" s="96">
        <v>45484</v>
      </c>
      <c r="U2745" s="96"/>
      <c r="V2745" s="98">
        <v>162536</v>
      </c>
      <c r="W2745" s="98">
        <v>0</v>
      </c>
      <c r="X2745" s="98">
        <v>0</v>
      </c>
      <c r="Y2745" s="98">
        <v>0</v>
      </c>
      <c r="Z2745" s="94"/>
      <c r="AA2745" s="94"/>
      <c r="AB2745" s="98">
        <v>0</v>
      </c>
      <c r="AC2745" s="94"/>
      <c r="AD2745" s="94"/>
      <c r="AE2745" s="94"/>
      <c r="AF2745" s="94"/>
      <c r="AG2745" s="94"/>
      <c r="AH2745" s="98">
        <v>0</v>
      </c>
      <c r="AI2745" s="98">
        <v>0</v>
      </c>
      <c r="AJ2745" s="98">
        <v>0</v>
      </c>
      <c r="AK2745" s="98">
        <v>0</v>
      </c>
      <c r="AL2745" s="98">
        <v>0</v>
      </c>
      <c r="AM2745" s="98">
        <v>162536</v>
      </c>
      <c r="AN2745" s="98">
        <v>0</v>
      </c>
      <c r="AO2745" s="98">
        <v>0</v>
      </c>
      <c r="AP2745" s="98">
        <v>0</v>
      </c>
      <c r="AQ2745" s="98">
        <v>0</v>
      </c>
      <c r="AR2745" s="98"/>
      <c r="AS2745" s="98"/>
      <c r="AT2745" s="98"/>
      <c r="AU2745" s="98">
        <v>0</v>
      </c>
      <c r="AV2745" s="98">
        <v>0</v>
      </c>
      <c r="AW2745" s="98">
        <v>0</v>
      </c>
      <c r="AX2745" s="101"/>
      <c r="AY2745" s="102"/>
      <c r="AZ2745" s="98"/>
      <c r="BA2745" s="98">
        <v>0</v>
      </c>
    </row>
    <row r="2746" spans="1:53" hidden="1">
      <c r="A2746" s="94">
        <v>900228989</v>
      </c>
      <c r="B2746" s="94" t="s">
        <v>3407</v>
      </c>
      <c r="C2746" s="94" t="s">
        <v>1683</v>
      </c>
      <c r="D2746" s="94" t="str">
        <f>+CONCATENATE(A2746,"_",C2746)</f>
        <v>900228989_FECS30559</v>
      </c>
      <c r="E2746" s="94" t="str">
        <f>+CONCATENATE(C2746,"_",AX2746)</f>
        <v>FECS30559_</v>
      </c>
      <c r="F2746" s="96">
        <v>45470</v>
      </c>
      <c r="G2746" s="96">
        <v>45484</v>
      </c>
      <c r="H2746" s="98">
        <v>184430</v>
      </c>
      <c r="I2746" s="98">
        <v>184430</v>
      </c>
      <c r="J2746" s="94"/>
      <c r="K2746" s="94" t="s">
        <v>3937</v>
      </c>
      <c r="L2746" s="94" t="s">
        <v>3942</v>
      </c>
      <c r="M2746" s="98">
        <v>184430</v>
      </c>
      <c r="N2746" s="94">
        <v>1222492373</v>
      </c>
      <c r="O2746" s="94"/>
      <c r="P2746" s="94"/>
      <c r="Q2746" s="94"/>
      <c r="R2746" s="94" t="s">
        <v>3437</v>
      </c>
      <c r="S2746" s="96">
        <v>45470</v>
      </c>
      <c r="T2746" s="96">
        <v>45484</v>
      </c>
      <c r="U2746" s="96"/>
      <c r="V2746" s="98">
        <v>184430</v>
      </c>
      <c r="W2746" s="98">
        <v>0</v>
      </c>
      <c r="X2746" s="98">
        <v>0</v>
      </c>
      <c r="Y2746" s="98">
        <v>0</v>
      </c>
      <c r="Z2746" s="94"/>
      <c r="AA2746" s="94"/>
      <c r="AB2746" s="98">
        <v>0</v>
      </c>
      <c r="AC2746" s="94"/>
      <c r="AD2746" s="94"/>
      <c r="AE2746" s="94"/>
      <c r="AF2746" s="94"/>
      <c r="AG2746" s="94"/>
      <c r="AH2746" s="98">
        <v>0</v>
      </c>
      <c r="AI2746" s="98">
        <v>0</v>
      </c>
      <c r="AJ2746" s="98">
        <v>0</v>
      </c>
      <c r="AK2746" s="98">
        <v>0</v>
      </c>
      <c r="AL2746" s="98">
        <v>0</v>
      </c>
      <c r="AM2746" s="98">
        <v>184430</v>
      </c>
      <c r="AN2746" s="98">
        <v>0</v>
      </c>
      <c r="AO2746" s="98">
        <v>0</v>
      </c>
      <c r="AP2746" s="98">
        <v>0</v>
      </c>
      <c r="AQ2746" s="98">
        <v>0</v>
      </c>
      <c r="AR2746" s="98"/>
      <c r="AS2746" s="98"/>
      <c r="AT2746" s="98"/>
      <c r="AU2746" s="98">
        <v>0</v>
      </c>
      <c r="AV2746" s="98">
        <v>0</v>
      </c>
      <c r="AW2746" s="98">
        <v>0</v>
      </c>
      <c r="AX2746" s="101"/>
      <c r="AY2746" s="102"/>
      <c r="AZ2746" s="98"/>
      <c r="BA2746" s="98">
        <v>0</v>
      </c>
    </row>
    <row r="2747" spans="1:53" hidden="1">
      <c r="A2747" s="94">
        <v>900228989</v>
      </c>
      <c r="B2747" s="94" t="s">
        <v>3407</v>
      </c>
      <c r="C2747" s="94" t="s">
        <v>1684</v>
      </c>
      <c r="D2747" s="94" t="str">
        <f>+CONCATENATE(A2747,"_",C2747)</f>
        <v>900228989_FECS30548</v>
      </c>
      <c r="E2747" s="94" t="str">
        <f>+CONCATENATE(C2747,"_",AX2747)</f>
        <v>FECS30548_</v>
      </c>
      <c r="F2747" s="96">
        <v>45470</v>
      </c>
      <c r="G2747" s="96">
        <v>45484</v>
      </c>
      <c r="H2747" s="98">
        <v>186157</v>
      </c>
      <c r="I2747" s="98">
        <v>186157</v>
      </c>
      <c r="J2747" s="94"/>
      <c r="K2747" s="94" t="s">
        <v>3937</v>
      </c>
      <c r="L2747" s="94" t="s">
        <v>3942</v>
      </c>
      <c r="M2747" s="98">
        <v>186157</v>
      </c>
      <c r="N2747" s="94">
        <v>1222492376</v>
      </c>
      <c r="O2747" s="94"/>
      <c r="P2747" s="94"/>
      <c r="Q2747" s="94"/>
      <c r="R2747" s="94" t="s">
        <v>3437</v>
      </c>
      <c r="S2747" s="96">
        <v>45470</v>
      </c>
      <c r="T2747" s="96">
        <v>45484</v>
      </c>
      <c r="U2747" s="96"/>
      <c r="V2747" s="98">
        <v>186157</v>
      </c>
      <c r="W2747" s="98">
        <v>0</v>
      </c>
      <c r="X2747" s="98">
        <v>0</v>
      </c>
      <c r="Y2747" s="98">
        <v>0</v>
      </c>
      <c r="Z2747" s="94"/>
      <c r="AA2747" s="94"/>
      <c r="AB2747" s="98">
        <v>0</v>
      </c>
      <c r="AC2747" s="94"/>
      <c r="AD2747" s="94"/>
      <c r="AE2747" s="94"/>
      <c r="AF2747" s="94"/>
      <c r="AG2747" s="94"/>
      <c r="AH2747" s="98">
        <v>0</v>
      </c>
      <c r="AI2747" s="98">
        <v>0</v>
      </c>
      <c r="AJ2747" s="98">
        <v>0</v>
      </c>
      <c r="AK2747" s="98">
        <v>0</v>
      </c>
      <c r="AL2747" s="98">
        <v>0</v>
      </c>
      <c r="AM2747" s="98">
        <v>186157</v>
      </c>
      <c r="AN2747" s="98">
        <v>0</v>
      </c>
      <c r="AO2747" s="98">
        <v>0</v>
      </c>
      <c r="AP2747" s="98">
        <v>0</v>
      </c>
      <c r="AQ2747" s="98">
        <v>0</v>
      </c>
      <c r="AR2747" s="98"/>
      <c r="AS2747" s="98"/>
      <c r="AT2747" s="98"/>
      <c r="AU2747" s="98">
        <v>0</v>
      </c>
      <c r="AV2747" s="98">
        <v>0</v>
      </c>
      <c r="AW2747" s="98">
        <v>0</v>
      </c>
      <c r="AX2747" s="101"/>
      <c r="AY2747" s="102"/>
      <c r="AZ2747" s="98"/>
      <c r="BA2747" s="98">
        <v>0</v>
      </c>
    </row>
    <row r="2748" spans="1:53" hidden="1">
      <c r="A2748" s="94">
        <v>900228989</v>
      </c>
      <c r="B2748" s="94" t="s">
        <v>3407</v>
      </c>
      <c r="C2748" s="94" t="s">
        <v>1690</v>
      </c>
      <c r="D2748" s="94" t="str">
        <f>+CONCATENATE(A2748,"_",C2748)</f>
        <v>900228989_FECS29958</v>
      </c>
      <c r="E2748" s="94" t="str">
        <f>+CONCATENATE(C2748,"_",AX2748)</f>
        <v>FECS29958_</v>
      </c>
      <c r="F2748" s="96">
        <v>45467</v>
      </c>
      <c r="G2748" s="96">
        <v>45484</v>
      </c>
      <c r="H2748" s="98">
        <v>239840</v>
      </c>
      <c r="I2748" s="98">
        <v>239840</v>
      </c>
      <c r="J2748" s="94"/>
      <c r="K2748" s="94" t="s">
        <v>3937</v>
      </c>
      <c r="L2748" s="94" t="s">
        <v>3942</v>
      </c>
      <c r="M2748" s="98">
        <v>235043</v>
      </c>
      <c r="N2748" s="94">
        <v>1222493727</v>
      </c>
      <c r="O2748" s="94"/>
      <c r="P2748" s="94"/>
      <c r="Q2748" s="94"/>
      <c r="R2748" s="94" t="s">
        <v>3437</v>
      </c>
      <c r="S2748" s="96">
        <v>45467</v>
      </c>
      <c r="T2748" s="96">
        <v>45484</v>
      </c>
      <c r="U2748" s="96"/>
      <c r="V2748" s="98">
        <v>239840</v>
      </c>
      <c r="W2748" s="98">
        <v>0</v>
      </c>
      <c r="X2748" s="98">
        <v>0</v>
      </c>
      <c r="Y2748" s="98">
        <v>0</v>
      </c>
      <c r="Z2748" s="94"/>
      <c r="AA2748" s="94"/>
      <c r="AB2748" s="98">
        <v>0</v>
      </c>
      <c r="AC2748" s="94"/>
      <c r="AD2748" s="94"/>
      <c r="AE2748" s="94"/>
      <c r="AF2748" s="94"/>
      <c r="AG2748" s="94"/>
      <c r="AH2748" s="98">
        <v>0</v>
      </c>
      <c r="AI2748" s="98">
        <v>0</v>
      </c>
      <c r="AJ2748" s="98">
        <v>0</v>
      </c>
      <c r="AK2748" s="98">
        <v>0</v>
      </c>
      <c r="AL2748" s="98">
        <v>0</v>
      </c>
      <c r="AM2748" s="98">
        <v>239840</v>
      </c>
      <c r="AN2748" s="98">
        <v>0</v>
      </c>
      <c r="AO2748" s="98">
        <v>0</v>
      </c>
      <c r="AP2748" s="98">
        <v>0</v>
      </c>
      <c r="AQ2748" s="98">
        <v>0</v>
      </c>
      <c r="AR2748" s="98"/>
      <c r="AS2748" s="98"/>
      <c r="AT2748" s="98"/>
      <c r="AU2748" s="98">
        <v>0</v>
      </c>
      <c r="AV2748" s="98">
        <v>0</v>
      </c>
      <c r="AW2748" s="98">
        <v>0</v>
      </c>
      <c r="AX2748" s="101"/>
      <c r="AY2748" s="102"/>
      <c r="AZ2748" s="98"/>
      <c r="BA2748" s="98">
        <v>0</v>
      </c>
    </row>
    <row r="2749" spans="1:53" hidden="1">
      <c r="A2749" s="94">
        <v>900228989</v>
      </c>
      <c r="B2749" s="94" t="s">
        <v>3407</v>
      </c>
      <c r="C2749" s="94" t="s">
        <v>1693</v>
      </c>
      <c r="D2749" s="94" t="str">
        <f>+CONCATENATE(A2749,"_",C2749)</f>
        <v>900228989_FECS30563</v>
      </c>
      <c r="E2749" s="94" t="str">
        <f>+CONCATENATE(C2749,"_",AX2749)</f>
        <v>FECS30563_</v>
      </c>
      <c r="F2749" s="96">
        <v>45470</v>
      </c>
      <c r="G2749" s="96">
        <v>45484</v>
      </c>
      <c r="H2749" s="98">
        <v>259112</v>
      </c>
      <c r="I2749" s="98">
        <v>259112</v>
      </c>
      <c r="J2749" s="94"/>
      <c r="K2749" s="94" t="s">
        <v>3937</v>
      </c>
      <c r="L2749" s="94" t="s">
        <v>3942</v>
      </c>
      <c r="M2749" s="98">
        <v>253930</v>
      </c>
      <c r="N2749" s="94">
        <v>1222493726</v>
      </c>
      <c r="O2749" s="94"/>
      <c r="P2749" s="94"/>
      <c r="Q2749" s="94"/>
      <c r="R2749" s="94" t="s">
        <v>3437</v>
      </c>
      <c r="S2749" s="96">
        <v>45470</v>
      </c>
      <c r="T2749" s="96">
        <v>45484</v>
      </c>
      <c r="U2749" s="96"/>
      <c r="V2749" s="98">
        <v>259112</v>
      </c>
      <c r="W2749" s="98">
        <v>0</v>
      </c>
      <c r="X2749" s="98">
        <v>0</v>
      </c>
      <c r="Y2749" s="98">
        <v>0</v>
      </c>
      <c r="Z2749" s="94"/>
      <c r="AA2749" s="94"/>
      <c r="AB2749" s="98">
        <v>0</v>
      </c>
      <c r="AC2749" s="94"/>
      <c r="AD2749" s="94"/>
      <c r="AE2749" s="94"/>
      <c r="AF2749" s="94"/>
      <c r="AG2749" s="94"/>
      <c r="AH2749" s="98">
        <v>0</v>
      </c>
      <c r="AI2749" s="98">
        <v>0</v>
      </c>
      <c r="AJ2749" s="98">
        <v>0</v>
      </c>
      <c r="AK2749" s="98">
        <v>0</v>
      </c>
      <c r="AL2749" s="98">
        <v>0</v>
      </c>
      <c r="AM2749" s="98">
        <v>259112</v>
      </c>
      <c r="AN2749" s="98">
        <v>0</v>
      </c>
      <c r="AO2749" s="98">
        <v>0</v>
      </c>
      <c r="AP2749" s="98">
        <v>0</v>
      </c>
      <c r="AQ2749" s="98">
        <v>0</v>
      </c>
      <c r="AR2749" s="98"/>
      <c r="AS2749" s="98"/>
      <c r="AT2749" s="98"/>
      <c r="AU2749" s="98">
        <v>0</v>
      </c>
      <c r="AV2749" s="98">
        <v>0</v>
      </c>
      <c r="AW2749" s="98">
        <v>0</v>
      </c>
      <c r="AX2749" s="101"/>
      <c r="AY2749" s="102"/>
      <c r="AZ2749" s="98"/>
      <c r="BA2749" s="98">
        <v>0</v>
      </c>
    </row>
    <row r="2750" spans="1:53" hidden="1">
      <c r="A2750" s="94">
        <v>900228989</v>
      </c>
      <c r="B2750" s="94" t="s">
        <v>3407</v>
      </c>
      <c r="C2750" s="94" t="s">
        <v>1709</v>
      </c>
      <c r="D2750" s="94" t="str">
        <f>+CONCATENATE(A2750,"_",C2750)</f>
        <v>900228989_FECS30649</v>
      </c>
      <c r="E2750" s="94" t="str">
        <f>+CONCATENATE(C2750,"_",AX2750)</f>
        <v>FECS30649_</v>
      </c>
      <c r="F2750" s="96">
        <v>45470</v>
      </c>
      <c r="G2750" s="96">
        <v>45484</v>
      </c>
      <c r="H2750" s="98">
        <v>375752</v>
      </c>
      <c r="I2750" s="98">
        <v>375752</v>
      </c>
      <c r="J2750" s="94"/>
      <c r="K2750" s="94" t="s">
        <v>3937</v>
      </c>
      <c r="L2750" s="94" t="s">
        <v>3942</v>
      </c>
      <c r="M2750" s="98">
        <v>368237</v>
      </c>
      <c r="N2750" s="94">
        <v>1222528405</v>
      </c>
      <c r="O2750" s="94"/>
      <c r="P2750" s="94"/>
      <c r="Q2750" s="94"/>
      <c r="R2750" s="94" t="s">
        <v>3437</v>
      </c>
      <c r="S2750" s="96">
        <v>45470</v>
      </c>
      <c r="T2750" s="96">
        <v>45484</v>
      </c>
      <c r="U2750" s="96"/>
      <c r="V2750" s="98">
        <v>375752</v>
      </c>
      <c r="W2750" s="98">
        <v>0</v>
      </c>
      <c r="X2750" s="98">
        <v>0</v>
      </c>
      <c r="Y2750" s="98">
        <v>0</v>
      </c>
      <c r="Z2750" s="94"/>
      <c r="AA2750" s="94"/>
      <c r="AB2750" s="98">
        <v>0</v>
      </c>
      <c r="AC2750" s="94"/>
      <c r="AD2750" s="94"/>
      <c r="AE2750" s="94"/>
      <c r="AF2750" s="94"/>
      <c r="AG2750" s="94"/>
      <c r="AH2750" s="98">
        <v>0</v>
      </c>
      <c r="AI2750" s="98">
        <v>0</v>
      </c>
      <c r="AJ2750" s="98">
        <v>0</v>
      </c>
      <c r="AK2750" s="98">
        <v>0</v>
      </c>
      <c r="AL2750" s="98">
        <v>0</v>
      </c>
      <c r="AM2750" s="98">
        <v>375752</v>
      </c>
      <c r="AN2750" s="98">
        <v>0</v>
      </c>
      <c r="AO2750" s="98">
        <v>0</v>
      </c>
      <c r="AP2750" s="98">
        <v>0</v>
      </c>
      <c r="AQ2750" s="98">
        <v>0</v>
      </c>
      <c r="AR2750" s="98"/>
      <c r="AS2750" s="98"/>
      <c r="AT2750" s="98"/>
      <c r="AU2750" s="98">
        <v>0</v>
      </c>
      <c r="AV2750" s="98">
        <v>0</v>
      </c>
      <c r="AW2750" s="98">
        <v>0</v>
      </c>
      <c r="AX2750" s="101"/>
      <c r="AY2750" s="102"/>
      <c r="AZ2750" s="98"/>
      <c r="BA2750" s="98">
        <v>0</v>
      </c>
    </row>
    <row r="2751" spans="1:53" hidden="1">
      <c r="A2751" s="94">
        <v>900228989</v>
      </c>
      <c r="B2751" s="94" t="s">
        <v>3407</v>
      </c>
      <c r="C2751" s="94" t="s">
        <v>1710</v>
      </c>
      <c r="D2751" s="94" t="str">
        <f>+CONCATENATE(A2751,"_",C2751)</f>
        <v>900228989_FECS30568</v>
      </c>
      <c r="E2751" s="94" t="str">
        <f>+CONCATENATE(C2751,"_",AX2751)</f>
        <v>FECS30568_</v>
      </c>
      <c r="F2751" s="96">
        <v>45470</v>
      </c>
      <c r="G2751" s="96">
        <v>45484</v>
      </c>
      <c r="H2751" s="98">
        <v>396587</v>
      </c>
      <c r="I2751" s="98">
        <v>396587</v>
      </c>
      <c r="J2751" s="94"/>
      <c r="K2751" s="94" t="s">
        <v>3937</v>
      </c>
      <c r="L2751" s="94" t="s">
        <v>3942</v>
      </c>
      <c r="M2751" s="98">
        <v>388655</v>
      </c>
      <c r="N2751" s="94">
        <v>1222493725</v>
      </c>
      <c r="O2751" s="94"/>
      <c r="P2751" s="94"/>
      <c r="Q2751" s="94"/>
      <c r="R2751" s="94" t="s">
        <v>3437</v>
      </c>
      <c r="S2751" s="96">
        <v>45470</v>
      </c>
      <c r="T2751" s="96">
        <v>45484</v>
      </c>
      <c r="U2751" s="96"/>
      <c r="V2751" s="98">
        <v>396587</v>
      </c>
      <c r="W2751" s="98">
        <v>0</v>
      </c>
      <c r="X2751" s="98">
        <v>0</v>
      </c>
      <c r="Y2751" s="98">
        <v>0</v>
      </c>
      <c r="Z2751" s="94"/>
      <c r="AA2751" s="94"/>
      <c r="AB2751" s="98">
        <v>0</v>
      </c>
      <c r="AC2751" s="94"/>
      <c r="AD2751" s="94"/>
      <c r="AE2751" s="94"/>
      <c r="AF2751" s="94"/>
      <c r="AG2751" s="94"/>
      <c r="AH2751" s="98">
        <v>0</v>
      </c>
      <c r="AI2751" s="98">
        <v>0</v>
      </c>
      <c r="AJ2751" s="98">
        <v>0</v>
      </c>
      <c r="AK2751" s="98">
        <v>0</v>
      </c>
      <c r="AL2751" s="98">
        <v>0</v>
      </c>
      <c r="AM2751" s="98">
        <v>396587</v>
      </c>
      <c r="AN2751" s="98">
        <v>0</v>
      </c>
      <c r="AO2751" s="98">
        <v>0</v>
      </c>
      <c r="AP2751" s="98">
        <v>0</v>
      </c>
      <c r="AQ2751" s="98">
        <v>0</v>
      </c>
      <c r="AR2751" s="98"/>
      <c r="AS2751" s="98"/>
      <c r="AT2751" s="98"/>
      <c r="AU2751" s="98">
        <v>0</v>
      </c>
      <c r="AV2751" s="98">
        <v>0</v>
      </c>
      <c r="AW2751" s="98">
        <v>0</v>
      </c>
      <c r="AX2751" s="101"/>
      <c r="AY2751" s="102"/>
      <c r="AZ2751" s="98"/>
      <c r="BA2751" s="98">
        <v>0</v>
      </c>
    </row>
    <row r="2752" spans="1:53" hidden="1">
      <c r="A2752" s="94">
        <v>900228989</v>
      </c>
      <c r="B2752" s="94" t="s">
        <v>3407</v>
      </c>
      <c r="C2752" s="94" t="s">
        <v>1722</v>
      </c>
      <c r="D2752" s="94" t="str">
        <f>+CONCATENATE(A2752,"_",C2752)</f>
        <v>900228989_FECS30570</v>
      </c>
      <c r="E2752" s="94" t="str">
        <f>+CONCATENATE(C2752,"_",AX2752)</f>
        <v>FECS30570_</v>
      </c>
      <c r="F2752" s="96">
        <v>45470</v>
      </c>
      <c r="G2752" s="96">
        <v>45484</v>
      </c>
      <c r="H2752" s="98">
        <v>601909</v>
      </c>
      <c r="I2752" s="98">
        <v>601909</v>
      </c>
      <c r="J2752" s="94"/>
      <c r="K2752" s="94" t="s">
        <v>3937</v>
      </c>
      <c r="L2752" s="94" t="s">
        <v>3942</v>
      </c>
      <c r="M2752" s="98">
        <v>589871</v>
      </c>
      <c r="N2752" s="94">
        <v>1222494280</v>
      </c>
      <c r="O2752" s="94"/>
      <c r="P2752" s="94"/>
      <c r="Q2752" s="94"/>
      <c r="R2752" s="94" t="s">
        <v>3437</v>
      </c>
      <c r="S2752" s="96">
        <v>45470</v>
      </c>
      <c r="T2752" s="96">
        <v>45484</v>
      </c>
      <c r="U2752" s="96"/>
      <c r="V2752" s="98">
        <v>601909</v>
      </c>
      <c r="W2752" s="98">
        <v>0</v>
      </c>
      <c r="X2752" s="98">
        <v>0</v>
      </c>
      <c r="Y2752" s="98">
        <v>0</v>
      </c>
      <c r="Z2752" s="94"/>
      <c r="AA2752" s="94"/>
      <c r="AB2752" s="98">
        <v>0</v>
      </c>
      <c r="AC2752" s="94"/>
      <c r="AD2752" s="94"/>
      <c r="AE2752" s="94"/>
      <c r="AF2752" s="94"/>
      <c r="AG2752" s="94"/>
      <c r="AH2752" s="98">
        <v>0</v>
      </c>
      <c r="AI2752" s="98">
        <v>0</v>
      </c>
      <c r="AJ2752" s="98">
        <v>0</v>
      </c>
      <c r="AK2752" s="98">
        <v>0</v>
      </c>
      <c r="AL2752" s="98">
        <v>0</v>
      </c>
      <c r="AM2752" s="98">
        <v>601909</v>
      </c>
      <c r="AN2752" s="98">
        <v>0</v>
      </c>
      <c r="AO2752" s="98">
        <v>0</v>
      </c>
      <c r="AP2752" s="98">
        <v>0</v>
      </c>
      <c r="AQ2752" s="98">
        <v>0</v>
      </c>
      <c r="AR2752" s="98"/>
      <c r="AS2752" s="98"/>
      <c r="AT2752" s="98"/>
      <c r="AU2752" s="98">
        <v>0</v>
      </c>
      <c r="AV2752" s="98">
        <v>0</v>
      </c>
      <c r="AW2752" s="98">
        <v>0</v>
      </c>
      <c r="AX2752" s="101"/>
      <c r="AY2752" s="102"/>
      <c r="AZ2752" s="98"/>
      <c r="BA2752" s="98">
        <v>0</v>
      </c>
    </row>
    <row r="2753" spans="1:53" hidden="1">
      <c r="A2753" s="94">
        <v>900228989</v>
      </c>
      <c r="B2753" s="94" t="s">
        <v>3407</v>
      </c>
      <c r="C2753" s="94" t="s">
        <v>1734</v>
      </c>
      <c r="D2753" s="94" t="str">
        <f>+CONCATENATE(A2753,"_",C2753)</f>
        <v>900228989_FECS30582</v>
      </c>
      <c r="E2753" s="94" t="str">
        <f>+CONCATENATE(C2753,"_",AX2753)</f>
        <v>FECS30582_</v>
      </c>
      <c r="F2753" s="96">
        <v>45470</v>
      </c>
      <c r="G2753" s="96">
        <v>45484</v>
      </c>
      <c r="H2753" s="98">
        <v>810488</v>
      </c>
      <c r="I2753" s="98">
        <v>810488</v>
      </c>
      <c r="J2753" s="94"/>
      <c r="K2753" s="94" t="s">
        <v>3937</v>
      </c>
      <c r="L2753" s="94" t="s">
        <v>3942</v>
      </c>
      <c r="M2753" s="98">
        <v>794278</v>
      </c>
      <c r="N2753" s="94">
        <v>1222494278</v>
      </c>
      <c r="O2753" s="94"/>
      <c r="P2753" s="94"/>
      <c r="Q2753" s="94"/>
      <c r="R2753" s="94" t="s">
        <v>3437</v>
      </c>
      <c r="S2753" s="96">
        <v>45470</v>
      </c>
      <c r="T2753" s="96">
        <v>45484</v>
      </c>
      <c r="U2753" s="96"/>
      <c r="V2753" s="98">
        <v>810488</v>
      </c>
      <c r="W2753" s="98">
        <v>0</v>
      </c>
      <c r="X2753" s="98">
        <v>0</v>
      </c>
      <c r="Y2753" s="98">
        <v>0</v>
      </c>
      <c r="Z2753" s="94"/>
      <c r="AA2753" s="94"/>
      <c r="AB2753" s="98">
        <v>0</v>
      </c>
      <c r="AC2753" s="94"/>
      <c r="AD2753" s="94"/>
      <c r="AE2753" s="94"/>
      <c r="AF2753" s="94"/>
      <c r="AG2753" s="94"/>
      <c r="AH2753" s="98">
        <v>0</v>
      </c>
      <c r="AI2753" s="98">
        <v>0</v>
      </c>
      <c r="AJ2753" s="98">
        <v>0</v>
      </c>
      <c r="AK2753" s="98">
        <v>0</v>
      </c>
      <c r="AL2753" s="98">
        <v>0</v>
      </c>
      <c r="AM2753" s="98">
        <v>810488</v>
      </c>
      <c r="AN2753" s="98">
        <v>0</v>
      </c>
      <c r="AO2753" s="98">
        <v>0</v>
      </c>
      <c r="AP2753" s="98">
        <v>0</v>
      </c>
      <c r="AQ2753" s="98">
        <v>0</v>
      </c>
      <c r="AR2753" s="98"/>
      <c r="AS2753" s="98"/>
      <c r="AT2753" s="98"/>
      <c r="AU2753" s="98">
        <v>0</v>
      </c>
      <c r="AV2753" s="98">
        <v>0</v>
      </c>
      <c r="AW2753" s="98">
        <v>0</v>
      </c>
      <c r="AX2753" s="101"/>
      <c r="AY2753" s="102"/>
      <c r="AZ2753" s="98"/>
      <c r="BA2753" s="98">
        <v>0</v>
      </c>
    </row>
    <row r="2754" spans="1:53" hidden="1">
      <c r="A2754" s="94">
        <v>900228989</v>
      </c>
      <c r="B2754" s="94" t="s">
        <v>3407</v>
      </c>
      <c r="C2754" s="94" t="s">
        <v>1745</v>
      </c>
      <c r="D2754" s="94" t="str">
        <f>+CONCATENATE(A2754,"_",C2754)</f>
        <v>900228989_FECS30696</v>
      </c>
      <c r="E2754" s="94" t="str">
        <f>+CONCATENATE(C2754,"_",AX2754)</f>
        <v>FECS30696_</v>
      </c>
      <c r="F2754" s="96">
        <v>45470</v>
      </c>
      <c r="G2754" s="96">
        <v>45484</v>
      </c>
      <c r="H2754" s="98">
        <v>1279590</v>
      </c>
      <c r="I2754" s="98">
        <v>1279590</v>
      </c>
      <c r="J2754" s="94"/>
      <c r="K2754" s="94" t="s">
        <v>3937</v>
      </c>
      <c r="L2754" s="94" t="s">
        <v>3942</v>
      </c>
      <c r="M2754" s="98">
        <v>1253998</v>
      </c>
      <c r="N2754" s="94">
        <v>1222494276</v>
      </c>
      <c r="O2754" s="94"/>
      <c r="P2754" s="94"/>
      <c r="Q2754" s="94"/>
      <c r="R2754" s="94" t="s">
        <v>3437</v>
      </c>
      <c r="S2754" s="96">
        <v>45470</v>
      </c>
      <c r="T2754" s="96">
        <v>45484</v>
      </c>
      <c r="U2754" s="96"/>
      <c r="V2754" s="98">
        <v>1279590</v>
      </c>
      <c r="W2754" s="98">
        <v>0</v>
      </c>
      <c r="X2754" s="98">
        <v>0</v>
      </c>
      <c r="Y2754" s="98">
        <v>0</v>
      </c>
      <c r="Z2754" s="94"/>
      <c r="AA2754" s="94"/>
      <c r="AB2754" s="98">
        <v>0</v>
      </c>
      <c r="AC2754" s="94"/>
      <c r="AD2754" s="94"/>
      <c r="AE2754" s="94"/>
      <c r="AF2754" s="94"/>
      <c r="AG2754" s="94"/>
      <c r="AH2754" s="98">
        <v>0</v>
      </c>
      <c r="AI2754" s="98">
        <v>0</v>
      </c>
      <c r="AJ2754" s="98">
        <v>0</v>
      </c>
      <c r="AK2754" s="98">
        <v>0</v>
      </c>
      <c r="AL2754" s="98">
        <v>0</v>
      </c>
      <c r="AM2754" s="98">
        <v>1279590</v>
      </c>
      <c r="AN2754" s="98">
        <v>0</v>
      </c>
      <c r="AO2754" s="98">
        <v>0</v>
      </c>
      <c r="AP2754" s="98">
        <v>0</v>
      </c>
      <c r="AQ2754" s="98">
        <v>0</v>
      </c>
      <c r="AR2754" s="98"/>
      <c r="AS2754" s="98"/>
      <c r="AT2754" s="98"/>
      <c r="AU2754" s="98">
        <v>0</v>
      </c>
      <c r="AV2754" s="98">
        <v>0</v>
      </c>
      <c r="AW2754" s="98">
        <v>0</v>
      </c>
      <c r="AX2754" s="101"/>
      <c r="AY2754" s="102"/>
      <c r="AZ2754" s="98"/>
      <c r="BA2754" s="98">
        <v>0</v>
      </c>
    </row>
    <row r="2755" spans="1:53" hidden="1">
      <c r="A2755" s="94">
        <v>900228989</v>
      </c>
      <c r="B2755" s="94" t="s">
        <v>3407</v>
      </c>
      <c r="C2755" s="94" t="s">
        <v>1746</v>
      </c>
      <c r="D2755" s="94" t="str">
        <f>+CONCATENATE(A2755,"_",C2755)</f>
        <v>900228989_FECS30688</v>
      </c>
      <c r="E2755" s="94" t="str">
        <f>+CONCATENATE(C2755,"_",AX2755)</f>
        <v>FECS30688_</v>
      </c>
      <c r="F2755" s="96">
        <v>45470</v>
      </c>
      <c r="G2755" s="96">
        <v>45484</v>
      </c>
      <c r="H2755" s="98">
        <v>1545249</v>
      </c>
      <c r="I2755" s="98">
        <v>1545249</v>
      </c>
      <c r="J2755" s="94"/>
      <c r="K2755" s="94" t="s">
        <v>3937</v>
      </c>
      <c r="L2755" s="94" t="s">
        <v>3942</v>
      </c>
      <c r="M2755" s="98">
        <v>1514344</v>
      </c>
      <c r="N2755" s="94">
        <v>1222511996</v>
      </c>
      <c r="O2755" s="94"/>
      <c r="P2755" s="94"/>
      <c r="Q2755" s="94"/>
      <c r="R2755" s="94" t="s">
        <v>3437</v>
      </c>
      <c r="S2755" s="96">
        <v>45470</v>
      </c>
      <c r="T2755" s="96">
        <v>45484</v>
      </c>
      <c r="U2755" s="96"/>
      <c r="V2755" s="98">
        <v>1545249</v>
      </c>
      <c r="W2755" s="98">
        <v>0</v>
      </c>
      <c r="X2755" s="98">
        <v>0</v>
      </c>
      <c r="Y2755" s="98">
        <v>0</v>
      </c>
      <c r="Z2755" s="94"/>
      <c r="AA2755" s="94"/>
      <c r="AB2755" s="98">
        <v>0</v>
      </c>
      <c r="AC2755" s="94"/>
      <c r="AD2755" s="94"/>
      <c r="AE2755" s="94"/>
      <c r="AF2755" s="94"/>
      <c r="AG2755" s="94"/>
      <c r="AH2755" s="98">
        <v>0</v>
      </c>
      <c r="AI2755" s="98">
        <v>0</v>
      </c>
      <c r="AJ2755" s="98">
        <v>0</v>
      </c>
      <c r="AK2755" s="98">
        <v>0</v>
      </c>
      <c r="AL2755" s="98">
        <v>0</v>
      </c>
      <c r="AM2755" s="98">
        <v>1545249</v>
      </c>
      <c r="AN2755" s="98">
        <v>0</v>
      </c>
      <c r="AO2755" s="98">
        <v>0</v>
      </c>
      <c r="AP2755" s="98">
        <v>0</v>
      </c>
      <c r="AQ2755" s="98">
        <v>0</v>
      </c>
      <c r="AR2755" s="98"/>
      <c r="AS2755" s="98"/>
      <c r="AT2755" s="98"/>
      <c r="AU2755" s="98">
        <v>0</v>
      </c>
      <c r="AV2755" s="98">
        <v>0</v>
      </c>
      <c r="AW2755" s="98">
        <v>0</v>
      </c>
      <c r="AX2755" s="101"/>
      <c r="AY2755" s="102"/>
      <c r="AZ2755" s="98"/>
      <c r="BA2755" s="98">
        <v>0</v>
      </c>
    </row>
    <row r="2756" spans="1:53" hidden="1">
      <c r="A2756" s="94">
        <v>900228989</v>
      </c>
      <c r="B2756" s="94" t="s">
        <v>3407</v>
      </c>
      <c r="C2756" s="94" t="s">
        <v>1749</v>
      </c>
      <c r="D2756" s="94" t="str">
        <f>+CONCATENATE(A2756,"_",C2756)</f>
        <v>900228989_FECS30571</v>
      </c>
      <c r="E2756" s="94" t="str">
        <f>+CONCATENATE(C2756,"_",AX2756)</f>
        <v>FECS30571_</v>
      </c>
      <c r="F2756" s="96">
        <v>45470</v>
      </c>
      <c r="G2756" s="96">
        <v>45484</v>
      </c>
      <c r="H2756" s="98">
        <v>1962760</v>
      </c>
      <c r="I2756" s="98">
        <v>1962760</v>
      </c>
      <c r="J2756" s="94"/>
      <c r="K2756" s="94" t="s">
        <v>3937</v>
      </c>
      <c r="L2756" s="94" t="s">
        <v>3942</v>
      </c>
      <c r="M2756" s="98">
        <v>1923505</v>
      </c>
      <c r="N2756" s="94">
        <v>1222494279</v>
      </c>
      <c r="O2756" s="94"/>
      <c r="P2756" s="94"/>
      <c r="Q2756" s="94"/>
      <c r="R2756" s="94" t="s">
        <v>3437</v>
      </c>
      <c r="S2756" s="96">
        <v>45470</v>
      </c>
      <c r="T2756" s="96">
        <v>45484</v>
      </c>
      <c r="U2756" s="96"/>
      <c r="V2756" s="98">
        <v>1962760</v>
      </c>
      <c r="W2756" s="98">
        <v>0</v>
      </c>
      <c r="X2756" s="98">
        <v>0</v>
      </c>
      <c r="Y2756" s="98">
        <v>0</v>
      </c>
      <c r="Z2756" s="94"/>
      <c r="AA2756" s="94"/>
      <c r="AB2756" s="98">
        <v>0</v>
      </c>
      <c r="AC2756" s="94"/>
      <c r="AD2756" s="94"/>
      <c r="AE2756" s="94"/>
      <c r="AF2756" s="94"/>
      <c r="AG2756" s="94"/>
      <c r="AH2756" s="98">
        <v>0</v>
      </c>
      <c r="AI2756" s="98">
        <v>0</v>
      </c>
      <c r="AJ2756" s="98">
        <v>0</v>
      </c>
      <c r="AK2756" s="98">
        <v>0</v>
      </c>
      <c r="AL2756" s="98">
        <v>0</v>
      </c>
      <c r="AM2756" s="98">
        <v>1962760</v>
      </c>
      <c r="AN2756" s="98">
        <v>0</v>
      </c>
      <c r="AO2756" s="98">
        <v>0</v>
      </c>
      <c r="AP2756" s="98">
        <v>0</v>
      </c>
      <c r="AQ2756" s="98">
        <v>0</v>
      </c>
      <c r="AR2756" s="98"/>
      <c r="AS2756" s="98"/>
      <c r="AT2756" s="98"/>
      <c r="AU2756" s="98">
        <v>0</v>
      </c>
      <c r="AV2756" s="98">
        <v>0</v>
      </c>
      <c r="AW2756" s="98">
        <v>0</v>
      </c>
      <c r="AX2756" s="101"/>
      <c r="AY2756" s="102"/>
      <c r="AZ2756" s="98"/>
      <c r="BA2756" s="98">
        <v>0</v>
      </c>
    </row>
    <row r="2757" spans="1:53" hidden="1">
      <c r="A2757" s="94">
        <v>900228989</v>
      </c>
      <c r="B2757" s="94" t="s">
        <v>3407</v>
      </c>
      <c r="C2757" s="94" t="s">
        <v>1803</v>
      </c>
      <c r="D2757" s="94" t="str">
        <f>+CONCATENATE(A2757,"_",C2757)</f>
        <v>900228989_FECS30322</v>
      </c>
      <c r="E2757" s="94" t="str">
        <f>+CONCATENATE(C2757,"_",AX2757)</f>
        <v>FECS30322_</v>
      </c>
      <c r="F2757" s="96">
        <v>45469</v>
      </c>
      <c r="G2757" s="96">
        <v>45485</v>
      </c>
      <c r="H2757" s="98">
        <v>119586</v>
      </c>
      <c r="I2757" s="98">
        <v>119586</v>
      </c>
      <c r="J2757" s="94"/>
      <c r="K2757" s="94" t="s">
        <v>3937</v>
      </c>
      <c r="L2757" s="94" t="s">
        <v>3942</v>
      </c>
      <c r="M2757" s="98">
        <v>119586</v>
      </c>
      <c r="N2757" s="94">
        <v>1222492402</v>
      </c>
      <c r="O2757" s="94"/>
      <c r="P2757" s="94"/>
      <c r="Q2757" s="94"/>
      <c r="R2757" s="94" t="s">
        <v>3437</v>
      </c>
      <c r="S2757" s="96">
        <v>45469</v>
      </c>
      <c r="T2757" s="96">
        <v>45485</v>
      </c>
      <c r="U2757" s="96"/>
      <c r="V2757" s="98">
        <v>119586</v>
      </c>
      <c r="W2757" s="98">
        <v>0</v>
      </c>
      <c r="X2757" s="98">
        <v>0</v>
      </c>
      <c r="Y2757" s="98">
        <v>0</v>
      </c>
      <c r="Z2757" s="94"/>
      <c r="AA2757" s="94"/>
      <c r="AB2757" s="98">
        <v>0</v>
      </c>
      <c r="AC2757" s="94"/>
      <c r="AD2757" s="94"/>
      <c r="AE2757" s="94"/>
      <c r="AF2757" s="94"/>
      <c r="AG2757" s="94"/>
      <c r="AH2757" s="98">
        <v>0</v>
      </c>
      <c r="AI2757" s="98">
        <v>0</v>
      </c>
      <c r="AJ2757" s="98">
        <v>0</v>
      </c>
      <c r="AK2757" s="98">
        <v>0</v>
      </c>
      <c r="AL2757" s="98">
        <v>0</v>
      </c>
      <c r="AM2757" s="98">
        <v>119586</v>
      </c>
      <c r="AN2757" s="98">
        <v>0</v>
      </c>
      <c r="AO2757" s="98">
        <v>0</v>
      </c>
      <c r="AP2757" s="98">
        <v>0</v>
      </c>
      <c r="AQ2757" s="98">
        <v>0</v>
      </c>
      <c r="AR2757" s="98"/>
      <c r="AS2757" s="98"/>
      <c r="AT2757" s="98"/>
      <c r="AU2757" s="98">
        <v>0</v>
      </c>
      <c r="AV2757" s="98">
        <v>0</v>
      </c>
      <c r="AW2757" s="98">
        <v>0</v>
      </c>
      <c r="AX2757" s="101"/>
      <c r="AY2757" s="102"/>
      <c r="AZ2757" s="98"/>
      <c r="BA2757" s="98">
        <v>0</v>
      </c>
    </row>
    <row r="2758" spans="1:53" hidden="1">
      <c r="A2758" s="94">
        <v>900228989</v>
      </c>
      <c r="B2758" s="94" t="s">
        <v>3407</v>
      </c>
      <c r="C2758" s="94" t="s">
        <v>1804</v>
      </c>
      <c r="D2758" s="94" t="str">
        <f>+CONCATENATE(A2758,"_",C2758)</f>
        <v>900228989_FECS30198</v>
      </c>
      <c r="E2758" s="94" t="str">
        <f>+CONCATENATE(C2758,"_",AX2758)</f>
        <v>FECS30198_</v>
      </c>
      <c r="F2758" s="96">
        <v>45468</v>
      </c>
      <c r="G2758" s="96">
        <v>45485</v>
      </c>
      <c r="H2758" s="98">
        <v>151108</v>
      </c>
      <c r="I2758" s="98">
        <v>151108</v>
      </c>
      <c r="J2758" s="94"/>
      <c r="K2758" s="94" t="s">
        <v>3937</v>
      </c>
      <c r="L2758" s="94" t="s">
        <v>3942</v>
      </c>
      <c r="M2758" s="98">
        <v>151108</v>
      </c>
      <c r="N2758" s="94">
        <v>1222492399</v>
      </c>
      <c r="O2758" s="94"/>
      <c r="P2758" s="94"/>
      <c r="Q2758" s="94"/>
      <c r="R2758" s="94" t="s">
        <v>3437</v>
      </c>
      <c r="S2758" s="96">
        <v>45468</v>
      </c>
      <c r="T2758" s="96">
        <v>45485</v>
      </c>
      <c r="U2758" s="96"/>
      <c r="V2758" s="98">
        <v>151108</v>
      </c>
      <c r="W2758" s="98">
        <v>0</v>
      </c>
      <c r="X2758" s="98">
        <v>0</v>
      </c>
      <c r="Y2758" s="98">
        <v>0</v>
      </c>
      <c r="Z2758" s="94"/>
      <c r="AA2758" s="94"/>
      <c r="AB2758" s="98">
        <v>0</v>
      </c>
      <c r="AC2758" s="94"/>
      <c r="AD2758" s="94"/>
      <c r="AE2758" s="94"/>
      <c r="AF2758" s="94"/>
      <c r="AG2758" s="94"/>
      <c r="AH2758" s="98">
        <v>0</v>
      </c>
      <c r="AI2758" s="98">
        <v>0</v>
      </c>
      <c r="AJ2758" s="98">
        <v>0</v>
      </c>
      <c r="AK2758" s="98">
        <v>0</v>
      </c>
      <c r="AL2758" s="98">
        <v>0</v>
      </c>
      <c r="AM2758" s="98">
        <v>151108</v>
      </c>
      <c r="AN2758" s="98">
        <v>0</v>
      </c>
      <c r="AO2758" s="98">
        <v>0</v>
      </c>
      <c r="AP2758" s="98">
        <v>0</v>
      </c>
      <c r="AQ2758" s="98">
        <v>0</v>
      </c>
      <c r="AR2758" s="98"/>
      <c r="AS2758" s="98"/>
      <c r="AT2758" s="98"/>
      <c r="AU2758" s="98">
        <v>0</v>
      </c>
      <c r="AV2758" s="98">
        <v>0</v>
      </c>
      <c r="AW2758" s="98">
        <v>0</v>
      </c>
      <c r="AX2758" s="101"/>
      <c r="AY2758" s="102"/>
      <c r="AZ2758" s="98"/>
      <c r="BA2758" s="98">
        <v>0</v>
      </c>
    </row>
    <row r="2759" spans="1:53" hidden="1">
      <c r="A2759" s="94">
        <v>900228989</v>
      </c>
      <c r="B2759" s="94" t="s">
        <v>3407</v>
      </c>
      <c r="C2759" s="94" t="s">
        <v>1805</v>
      </c>
      <c r="D2759" s="94" t="str">
        <f>+CONCATENATE(A2759,"_",C2759)</f>
        <v>900228989_FECS30077</v>
      </c>
      <c r="E2759" s="94" t="str">
        <f>+CONCATENATE(C2759,"_",AX2759)</f>
        <v>FECS30077_</v>
      </c>
      <c r="F2759" s="96">
        <v>45467</v>
      </c>
      <c r="G2759" s="96">
        <v>45485</v>
      </c>
      <c r="H2759" s="98">
        <v>184080</v>
      </c>
      <c r="I2759" s="98">
        <v>184080</v>
      </c>
      <c r="J2759" s="94"/>
      <c r="K2759" s="94" t="s">
        <v>3937</v>
      </c>
      <c r="L2759" s="94" t="s">
        <v>3942</v>
      </c>
      <c r="M2759" s="98">
        <v>184080</v>
      </c>
      <c r="N2759" s="94">
        <v>1222492400</v>
      </c>
      <c r="O2759" s="94"/>
      <c r="P2759" s="94"/>
      <c r="Q2759" s="94"/>
      <c r="R2759" s="94" t="s">
        <v>3437</v>
      </c>
      <c r="S2759" s="96">
        <v>45467</v>
      </c>
      <c r="T2759" s="96">
        <v>45485</v>
      </c>
      <c r="U2759" s="96"/>
      <c r="V2759" s="98">
        <v>184080</v>
      </c>
      <c r="W2759" s="98">
        <v>0</v>
      </c>
      <c r="X2759" s="98">
        <v>0</v>
      </c>
      <c r="Y2759" s="98">
        <v>0</v>
      </c>
      <c r="Z2759" s="94"/>
      <c r="AA2759" s="94"/>
      <c r="AB2759" s="98">
        <v>0</v>
      </c>
      <c r="AC2759" s="94"/>
      <c r="AD2759" s="94"/>
      <c r="AE2759" s="94"/>
      <c r="AF2759" s="94"/>
      <c r="AG2759" s="94"/>
      <c r="AH2759" s="98">
        <v>0</v>
      </c>
      <c r="AI2759" s="98">
        <v>0</v>
      </c>
      <c r="AJ2759" s="98">
        <v>0</v>
      </c>
      <c r="AK2759" s="98">
        <v>0</v>
      </c>
      <c r="AL2759" s="98">
        <v>0</v>
      </c>
      <c r="AM2759" s="98">
        <v>184080</v>
      </c>
      <c r="AN2759" s="98">
        <v>0</v>
      </c>
      <c r="AO2759" s="98">
        <v>0</v>
      </c>
      <c r="AP2759" s="98">
        <v>0</v>
      </c>
      <c r="AQ2759" s="98">
        <v>0</v>
      </c>
      <c r="AR2759" s="98"/>
      <c r="AS2759" s="98"/>
      <c r="AT2759" s="98"/>
      <c r="AU2759" s="98">
        <v>0</v>
      </c>
      <c r="AV2759" s="98">
        <v>0</v>
      </c>
      <c r="AW2759" s="98">
        <v>0</v>
      </c>
      <c r="AX2759" s="101"/>
      <c r="AY2759" s="102"/>
      <c r="AZ2759" s="98"/>
      <c r="BA2759" s="98">
        <v>0</v>
      </c>
    </row>
    <row r="2760" spans="1:53" hidden="1">
      <c r="A2760" s="94">
        <v>900228989</v>
      </c>
      <c r="B2760" s="94" t="s">
        <v>3407</v>
      </c>
      <c r="C2760" s="94" t="s">
        <v>1806</v>
      </c>
      <c r="D2760" s="94" t="str">
        <f>+CONCATENATE(A2760,"_",C2760)</f>
        <v>900228989_FECS30218</v>
      </c>
      <c r="E2760" s="94" t="str">
        <f>+CONCATENATE(C2760,"_",AX2760)</f>
        <v>FECS30218_</v>
      </c>
      <c r="F2760" s="96">
        <v>45468</v>
      </c>
      <c r="G2760" s="96">
        <v>45485</v>
      </c>
      <c r="H2760" s="98">
        <v>192294</v>
      </c>
      <c r="I2760" s="98">
        <v>192294</v>
      </c>
      <c r="J2760" s="94"/>
      <c r="K2760" s="94" t="s">
        <v>3937</v>
      </c>
      <c r="L2760" s="94" t="s">
        <v>3942</v>
      </c>
      <c r="M2760" s="98">
        <v>188448</v>
      </c>
      <c r="N2760" s="94">
        <v>1222492401</v>
      </c>
      <c r="O2760" s="94"/>
      <c r="P2760" s="94"/>
      <c r="Q2760" s="94"/>
      <c r="R2760" s="94" t="s">
        <v>3437</v>
      </c>
      <c r="S2760" s="96">
        <v>45468</v>
      </c>
      <c r="T2760" s="96">
        <v>45485</v>
      </c>
      <c r="U2760" s="96"/>
      <c r="V2760" s="98">
        <v>192294</v>
      </c>
      <c r="W2760" s="98">
        <v>0</v>
      </c>
      <c r="X2760" s="98">
        <v>0</v>
      </c>
      <c r="Y2760" s="98">
        <v>0</v>
      </c>
      <c r="Z2760" s="94"/>
      <c r="AA2760" s="94"/>
      <c r="AB2760" s="98">
        <v>0</v>
      </c>
      <c r="AC2760" s="94"/>
      <c r="AD2760" s="94"/>
      <c r="AE2760" s="94"/>
      <c r="AF2760" s="94"/>
      <c r="AG2760" s="94"/>
      <c r="AH2760" s="98">
        <v>0</v>
      </c>
      <c r="AI2760" s="98">
        <v>0</v>
      </c>
      <c r="AJ2760" s="98">
        <v>0</v>
      </c>
      <c r="AK2760" s="98">
        <v>0</v>
      </c>
      <c r="AL2760" s="98">
        <v>0</v>
      </c>
      <c r="AM2760" s="98">
        <v>192294</v>
      </c>
      <c r="AN2760" s="98">
        <v>0</v>
      </c>
      <c r="AO2760" s="98">
        <v>0</v>
      </c>
      <c r="AP2760" s="98">
        <v>0</v>
      </c>
      <c r="AQ2760" s="98">
        <v>0</v>
      </c>
      <c r="AR2760" s="98"/>
      <c r="AS2760" s="98"/>
      <c r="AT2760" s="98"/>
      <c r="AU2760" s="98">
        <v>0</v>
      </c>
      <c r="AV2760" s="98">
        <v>0</v>
      </c>
      <c r="AW2760" s="98">
        <v>0</v>
      </c>
      <c r="AX2760" s="101"/>
      <c r="AY2760" s="102"/>
      <c r="AZ2760" s="98"/>
      <c r="BA2760" s="98">
        <v>0</v>
      </c>
    </row>
    <row r="2761" spans="1:53" hidden="1">
      <c r="A2761" s="94">
        <v>900228989</v>
      </c>
      <c r="B2761" s="94" t="s">
        <v>3407</v>
      </c>
      <c r="C2761" s="94" t="s">
        <v>1810</v>
      </c>
      <c r="D2761" s="94" t="str">
        <f>+CONCATENATE(A2761,"_",C2761)</f>
        <v>900228989_FECS30069</v>
      </c>
      <c r="E2761" s="94" t="str">
        <f>+CONCATENATE(C2761,"_",AX2761)</f>
        <v>FECS30069_</v>
      </c>
      <c r="F2761" s="96">
        <v>45467</v>
      </c>
      <c r="G2761" s="96">
        <v>45485</v>
      </c>
      <c r="H2761" s="98">
        <v>244402</v>
      </c>
      <c r="I2761" s="98">
        <v>244402</v>
      </c>
      <c r="J2761" s="94"/>
      <c r="K2761" s="94" t="s">
        <v>3937</v>
      </c>
      <c r="L2761" s="94" t="s">
        <v>3942</v>
      </c>
      <c r="M2761" s="98">
        <v>239514</v>
      </c>
      <c r="N2761" s="94">
        <v>1222493768</v>
      </c>
      <c r="O2761" s="94"/>
      <c r="P2761" s="94"/>
      <c r="Q2761" s="94"/>
      <c r="R2761" s="94" t="s">
        <v>3437</v>
      </c>
      <c r="S2761" s="96">
        <v>45467</v>
      </c>
      <c r="T2761" s="96">
        <v>45485</v>
      </c>
      <c r="U2761" s="96"/>
      <c r="V2761" s="98">
        <v>244402</v>
      </c>
      <c r="W2761" s="98">
        <v>0</v>
      </c>
      <c r="X2761" s="98">
        <v>0</v>
      </c>
      <c r="Y2761" s="98">
        <v>0</v>
      </c>
      <c r="Z2761" s="94"/>
      <c r="AA2761" s="94"/>
      <c r="AB2761" s="98">
        <v>0</v>
      </c>
      <c r="AC2761" s="94"/>
      <c r="AD2761" s="94"/>
      <c r="AE2761" s="94"/>
      <c r="AF2761" s="94"/>
      <c r="AG2761" s="94"/>
      <c r="AH2761" s="98">
        <v>0</v>
      </c>
      <c r="AI2761" s="98">
        <v>0</v>
      </c>
      <c r="AJ2761" s="98">
        <v>0</v>
      </c>
      <c r="AK2761" s="98">
        <v>0</v>
      </c>
      <c r="AL2761" s="98">
        <v>0</v>
      </c>
      <c r="AM2761" s="98">
        <v>244402</v>
      </c>
      <c r="AN2761" s="98">
        <v>0</v>
      </c>
      <c r="AO2761" s="98">
        <v>0</v>
      </c>
      <c r="AP2761" s="98">
        <v>0</v>
      </c>
      <c r="AQ2761" s="98">
        <v>0</v>
      </c>
      <c r="AR2761" s="98"/>
      <c r="AS2761" s="98"/>
      <c r="AT2761" s="98"/>
      <c r="AU2761" s="98">
        <v>0</v>
      </c>
      <c r="AV2761" s="98">
        <v>0</v>
      </c>
      <c r="AW2761" s="98">
        <v>0</v>
      </c>
      <c r="AX2761" s="101"/>
      <c r="AY2761" s="102"/>
      <c r="AZ2761" s="98"/>
      <c r="BA2761" s="98">
        <v>0</v>
      </c>
    </row>
    <row r="2762" spans="1:53" hidden="1">
      <c r="A2762" s="94">
        <v>900228989</v>
      </c>
      <c r="B2762" s="94" t="s">
        <v>3407</v>
      </c>
      <c r="C2762" s="94" t="s">
        <v>1813</v>
      </c>
      <c r="D2762" s="94" t="str">
        <f>+CONCATENATE(A2762,"_",C2762)</f>
        <v>900228989_FECS30259</v>
      </c>
      <c r="E2762" s="94" t="str">
        <f>+CONCATENATE(C2762,"_",AX2762)</f>
        <v>FECS30259_</v>
      </c>
      <c r="F2762" s="96">
        <v>45468</v>
      </c>
      <c r="G2762" s="96">
        <v>45485</v>
      </c>
      <c r="H2762" s="98">
        <v>291934</v>
      </c>
      <c r="I2762" s="98">
        <v>291934</v>
      </c>
      <c r="J2762" s="94"/>
      <c r="K2762" s="94" t="s">
        <v>3937</v>
      </c>
      <c r="L2762" s="94" t="s">
        <v>3942</v>
      </c>
      <c r="M2762" s="98">
        <v>286095</v>
      </c>
      <c r="N2762" s="94">
        <v>1222493771</v>
      </c>
      <c r="O2762" s="94"/>
      <c r="P2762" s="94"/>
      <c r="Q2762" s="94"/>
      <c r="R2762" s="94" t="s">
        <v>3437</v>
      </c>
      <c r="S2762" s="96">
        <v>45468</v>
      </c>
      <c r="T2762" s="96">
        <v>45485</v>
      </c>
      <c r="U2762" s="96"/>
      <c r="V2762" s="98">
        <v>291934</v>
      </c>
      <c r="W2762" s="98">
        <v>0</v>
      </c>
      <c r="X2762" s="98">
        <v>0</v>
      </c>
      <c r="Y2762" s="98">
        <v>0</v>
      </c>
      <c r="Z2762" s="94"/>
      <c r="AA2762" s="94"/>
      <c r="AB2762" s="98">
        <v>0</v>
      </c>
      <c r="AC2762" s="94"/>
      <c r="AD2762" s="94"/>
      <c r="AE2762" s="94"/>
      <c r="AF2762" s="94"/>
      <c r="AG2762" s="94"/>
      <c r="AH2762" s="98">
        <v>0</v>
      </c>
      <c r="AI2762" s="98">
        <v>0</v>
      </c>
      <c r="AJ2762" s="98">
        <v>0</v>
      </c>
      <c r="AK2762" s="98">
        <v>0</v>
      </c>
      <c r="AL2762" s="98">
        <v>0</v>
      </c>
      <c r="AM2762" s="98">
        <v>291934</v>
      </c>
      <c r="AN2762" s="98">
        <v>0</v>
      </c>
      <c r="AO2762" s="98">
        <v>0</v>
      </c>
      <c r="AP2762" s="98">
        <v>0</v>
      </c>
      <c r="AQ2762" s="98">
        <v>0</v>
      </c>
      <c r="AR2762" s="98"/>
      <c r="AS2762" s="98"/>
      <c r="AT2762" s="98"/>
      <c r="AU2762" s="98">
        <v>0</v>
      </c>
      <c r="AV2762" s="98">
        <v>0</v>
      </c>
      <c r="AW2762" s="98">
        <v>0</v>
      </c>
      <c r="AX2762" s="101"/>
      <c r="AY2762" s="102"/>
      <c r="AZ2762" s="98"/>
      <c r="BA2762" s="98">
        <v>0</v>
      </c>
    </row>
    <row r="2763" spans="1:53" hidden="1">
      <c r="A2763" s="94">
        <v>900228989</v>
      </c>
      <c r="B2763" s="94" t="s">
        <v>3407</v>
      </c>
      <c r="C2763" s="94" t="s">
        <v>1816</v>
      </c>
      <c r="D2763" s="94" t="str">
        <f>+CONCATENATE(A2763,"_",C2763)</f>
        <v>900228989_FECS30246</v>
      </c>
      <c r="E2763" s="94" t="str">
        <f>+CONCATENATE(C2763,"_",AX2763)</f>
        <v>FECS30246_</v>
      </c>
      <c r="F2763" s="96">
        <v>45468</v>
      </c>
      <c r="G2763" s="96">
        <v>45485</v>
      </c>
      <c r="H2763" s="98">
        <v>363318</v>
      </c>
      <c r="I2763" s="98">
        <v>363318</v>
      </c>
      <c r="J2763" s="94"/>
      <c r="K2763" s="94" t="s">
        <v>3937</v>
      </c>
      <c r="L2763" s="94" t="s">
        <v>3942</v>
      </c>
      <c r="M2763" s="98">
        <v>356052</v>
      </c>
      <c r="N2763" s="94">
        <v>1222493770</v>
      </c>
      <c r="O2763" s="94"/>
      <c r="P2763" s="94"/>
      <c r="Q2763" s="94"/>
      <c r="R2763" s="94" t="s">
        <v>3437</v>
      </c>
      <c r="S2763" s="96">
        <v>45468</v>
      </c>
      <c r="T2763" s="96">
        <v>45485</v>
      </c>
      <c r="U2763" s="96"/>
      <c r="V2763" s="98">
        <v>363318</v>
      </c>
      <c r="W2763" s="98">
        <v>0</v>
      </c>
      <c r="X2763" s="98">
        <v>0</v>
      </c>
      <c r="Y2763" s="98">
        <v>0</v>
      </c>
      <c r="Z2763" s="94"/>
      <c r="AA2763" s="94"/>
      <c r="AB2763" s="98">
        <v>0</v>
      </c>
      <c r="AC2763" s="94"/>
      <c r="AD2763" s="94"/>
      <c r="AE2763" s="94"/>
      <c r="AF2763" s="94"/>
      <c r="AG2763" s="94"/>
      <c r="AH2763" s="98">
        <v>0</v>
      </c>
      <c r="AI2763" s="98">
        <v>0</v>
      </c>
      <c r="AJ2763" s="98">
        <v>0</v>
      </c>
      <c r="AK2763" s="98">
        <v>0</v>
      </c>
      <c r="AL2763" s="98">
        <v>0</v>
      </c>
      <c r="AM2763" s="98">
        <v>363318</v>
      </c>
      <c r="AN2763" s="98">
        <v>0</v>
      </c>
      <c r="AO2763" s="98">
        <v>0</v>
      </c>
      <c r="AP2763" s="98">
        <v>0</v>
      </c>
      <c r="AQ2763" s="98">
        <v>0</v>
      </c>
      <c r="AR2763" s="98"/>
      <c r="AS2763" s="98"/>
      <c r="AT2763" s="98"/>
      <c r="AU2763" s="98">
        <v>0</v>
      </c>
      <c r="AV2763" s="98">
        <v>0</v>
      </c>
      <c r="AW2763" s="98">
        <v>0</v>
      </c>
      <c r="AX2763" s="101"/>
      <c r="AY2763" s="102"/>
      <c r="AZ2763" s="98"/>
      <c r="BA2763" s="98">
        <v>0</v>
      </c>
    </row>
    <row r="2764" spans="1:53" hidden="1">
      <c r="A2764" s="94">
        <v>900228989</v>
      </c>
      <c r="B2764" s="94" t="s">
        <v>3407</v>
      </c>
      <c r="C2764" s="94" t="s">
        <v>1817</v>
      </c>
      <c r="D2764" s="94" t="str">
        <f>+CONCATENATE(A2764,"_",C2764)</f>
        <v>900228989_FECS30314</v>
      </c>
      <c r="E2764" s="94" t="str">
        <f>+CONCATENATE(C2764,"_",AX2764)</f>
        <v>FECS30314_</v>
      </c>
      <c r="F2764" s="96">
        <v>45468</v>
      </c>
      <c r="G2764" s="96">
        <v>45485</v>
      </c>
      <c r="H2764" s="98">
        <v>366238</v>
      </c>
      <c r="I2764" s="98">
        <v>366238</v>
      </c>
      <c r="J2764" s="94"/>
      <c r="K2764" s="94" t="s">
        <v>3937</v>
      </c>
      <c r="L2764" s="94" t="s">
        <v>3942</v>
      </c>
      <c r="M2764" s="98">
        <v>358913</v>
      </c>
      <c r="N2764" s="94">
        <v>1222493772</v>
      </c>
      <c r="O2764" s="94"/>
      <c r="P2764" s="94"/>
      <c r="Q2764" s="94"/>
      <c r="R2764" s="94" t="s">
        <v>3437</v>
      </c>
      <c r="S2764" s="96">
        <v>45468</v>
      </c>
      <c r="T2764" s="96">
        <v>45485</v>
      </c>
      <c r="U2764" s="96"/>
      <c r="V2764" s="98">
        <v>366238</v>
      </c>
      <c r="W2764" s="98">
        <v>0</v>
      </c>
      <c r="X2764" s="98">
        <v>0</v>
      </c>
      <c r="Y2764" s="98">
        <v>0</v>
      </c>
      <c r="Z2764" s="94"/>
      <c r="AA2764" s="94"/>
      <c r="AB2764" s="98">
        <v>0</v>
      </c>
      <c r="AC2764" s="94"/>
      <c r="AD2764" s="94"/>
      <c r="AE2764" s="94"/>
      <c r="AF2764" s="94"/>
      <c r="AG2764" s="94"/>
      <c r="AH2764" s="98">
        <v>0</v>
      </c>
      <c r="AI2764" s="98">
        <v>0</v>
      </c>
      <c r="AJ2764" s="98">
        <v>0</v>
      </c>
      <c r="AK2764" s="98">
        <v>0</v>
      </c>
      <c r="AL2764" s="98">
        <v>0</v>
      </c>
      <c r="AM2764" s="98">
        <v>366238</v>
      </c>
      <c r="AN2764" s="98">
        <v>0</v>
      </c>
      <c r="AO2764" s="98">
        <v>0</v>
      </c>
      <c r="AP2764" s="98">
        <v>0</v>
      </c>
      <c r="AQ2764" s="98">
        <v>0</v>
      </c>
      <c r="AR2764" s="98"/>
      <c r="AS2764" s="98"/>
      <c r="AT2764" s="98"/>
      <c r="AU2764" s="98">
        <v>0</v>
      </c>
      <c r="AV2764" s="98">
        <v>0</v>
      </c>
      <c r="AW2764" s="98">
        <v>0</v>
      </c>
      <c r="AX2764" s="101"/>
      <c r="AY2764" s="102"/>
      <c r="AZ2764" s="98"/>
      <c r="BA2764" s="98">
        <v>0</v>
      </c>
    </row>
    <row r="2765" spans="1:53" hidden="1">
      <c r="A2765" s="94">
        <v>900228989</v>
      </c>
      <c r="B2765" s="94" t="s">
        <v>3407</v>
      </c>
      <c r="C2765" s="94" t="s">
        <v>1818</v>
      </c>
      <c r="D2765" s="94" t="str">
        <f>+CONCATENATE(A2765,"_",C2765)</f>
        <v>900228989_FECS30208</v>
      </c>
      <c r="E2765" s="94" t="str">
        <f>+CONCATENATE(C2765,"_",AX2765)</f>
        <v>FECS30208_</v>
      </c>
      <c r="F2765" s="96">
        <v>45468</v>
      </c>
      <c r="G2765" s="96">
        <v>45485</v>
      </c>
      <c r="H2765" s="98">
        <v>412036</v>
      </c>
      <c r="I2765" s="98">
        <v>412036</v>
      </c>
      <c r="J2765" s="94"/>
      <c r="K2765" s="94" t="s">
        <v>3937</v>
      </c>
      <c r="L2765" s="94" t="s">
        <v>3942</v>
      </c>
      <c r="M2765" s="98">
        <v>403795</v>
      </c>
      <c r="N2765" s="94">
        <v>1222493769</v>
      </c>
      <c r="O2765" s="94"/>
      <c r="P2765" s="94"/>
      <c r="Q2765" s="94"/>
      <c r="R2765" s="94" t="s">
        <v>3437</v>
      </c>
      <c r="S2765" s="96">
        <v>45468</v>
      </c>
      <c r="T2765" s="96">
        <v>45485</v>
      </c>
      <c r="U2765" s="96"/>
      <c r="V2765" s="98">
        <v>412036</v>
      </c>
      <c r="W2765" s="98">
        <v>0</v>
      </c>
      <c r="X2765" s="98">
        <v>0</v>
      </c>
      <c r="Y2765" s="98">
        <v>0</v>
      </c>
      <c r="Z2765" s="94"/>
      <c r="AA2765" s="94"/>
      <c r="AB2765" s="98">
        <v>0</v>
      </c>
      <c r="AC2765" s="94"/>
      <c r="AD2765" s="94"/>
      <c r="AE2765" s="94"/>
      <c r="AF2765" s="94"/>
      <c r="AG2765" s="94"/>
      <c r="AH2765" s="98">
        <v>0</v>
      </c>
      <c r="AI2765" s="98">
        <v>0</v>
      </c>
      <c r="AJ2765" s="98">
        <v>0</v>
      </c>
      <c r="AK2765" s="98">
        <v>0</v>
      </c>
      <c r="AL2765" s="98">
        <v>0</v>
      </c>
      <c r="AM2765" s="98">
        <v>412036</v>
      </c>
      <c r="AN2765" s="98">
        <v>0</v>
      </c>
      <c r="AO2765" s="98">
        <v>0</v>
      </c>
      <c r="AP2765" s="98">
        <v>0</v>
      </c>
      <c r="AQ2765" s="98">
        <v>0</v>
      </c>
      <c r="AR2765" s="98"/>
      <c r="AS2765" s="98"/>
      <c r="AT2765" s="98"/>
      <c r="AU2765" s="98">
        <v>0</v>
      </c>
      <c r="AV2765" s="98">
        <v>0</v>
      </c>
      <c r="AW2765" s="98">
        <v>0</v>
      </c>
      <c r="AX2765" s="101"/>
      <c r="AY2765" s="102"/>
      <c r="AZ2765" s="98"/>
      <c r="BA2765" s="98">
        <v>0</v>
      </c>
    </row>
    <row r="2766" spans="1:53" hidden="1">
      <c r="A2766" s="94">
        <v>900228989</v>
      </c>
      <c r="B2766" s="94" t="s">
        <v>3407</v>
      </c>
      <c r="C2766" s="94" t="s">
        <v>1821</v>
      </c>
      <c r="D2766" s="94" t="str">
        <f>+CONCATENATE(A2766,"_",C2766)</f>
        <v>900228989_FECS30166</v>
      </c>
      <c r="E2766" s="94" t="str">
        <f>+CONCATENATE(C2766,"_",AX2766)</f>
        <v>FECS30166_</v>
      </c>
      <c r="F2766" s="96">
        <v>45468</v>
      </c>
      <c r="G2766" s="96">
        <v>45485</v>
      </c>
      <c r="H2766" s="98">
        <v>422729</v>
      </c>
      <c r="I2766" s="98">
        <v>422729</v>
      </c>
      <c r="J2766" s="94"/>
      <c r="K2766" s="94" t="s">
        <v>3937</v>
      </c>
      <c r="L2766" s="94" t="s">
        <v>3942</v>
      </c>
      <c r="M2766" s="98">
        <v>414274</v>
      </c>
      <c r="N2766" s="94">
        <v>1222493766</v>
      </c>
      <c r="O2766" s="94"/>
      <c r="P2766" s="94"/>
      <c r="Q2766" s="94"/>
      <c r="R2766" s="94" t="s">
        <v>3437</v>
      </c>
      <c r="S2766" s="96">
        <v>45468</v>
      </c>
      <c r="T2766" s="96">
        <v>45485</v>
      </c>
      <c r="U2766" s="96"/>
      <c r="V2766" s="98">
        <v>422729</v>
      </c>
      <c r="W2766" s="98">
        <v>0</v>
      </c>
      <c r="X2766" s="98">
        <v>0</v>
      </c>
      <c r="Y2766" s="98">
        <v>0</v>
      </c>
      <c r="Z2766" s="94"/>
      <c r="AA2766" s="94"/>
      <c r="AB2766" s="98">
        <v>0</v>
      </c>
      <c r="AC2766" s="94"/>
      <c r="AD2766" s="94"/>
      <c r="AE2766" s="94"/>
      <c r="AF2766" s="94"/>
      <c r="AG2766" s="94"/>
      <c r="AH2766" s="98">
        <v>0</v>
      </c>
      <c r="AI2766" s="98">
        <v>0</v>
      </c>
      <c r="AJ2766" s="98">
        <v>0</v>
      </c>
      <c r="AK2766" s="98">
        <v>0</v>
      </c>
      <c r="AL2766" s="98">
        <v>0</v>
      </c>
      <c r="AM2766" s="98">
        <v>422729</v>
      </c>
      <c r="AN2766" s="98">
        <v>0</v>
      </c>
      <c r="AO2766" s="98">
        <v>0</v>
      </c>
      <c r="AP2766" s="98">
        <v>0</v>
      </c>
      <c r="AQ2766" s="98">
        <v>0</v>
      </c>
      <c r="AR2766" s="98"/>
      <c r="AS2766" s="98"/>
      <c r="AT2766" s="98"/>
      <c r="AU2766" s="98">
        <v>0</v>
      </c>
      <c r="AV2766" s="98">
        <v>0</v>
      </c>
      <c r="AW2766" s="98">
        <v>0</v>
      </c>
      <c r="AX2766" s="101"/>
      <c r="AY2766" s="102"/>
      <c r="AZ2766" s="98"/>
      <c r="BA2766" s="98">
        <v>0</v>
      </c>
    </row>
    <row r="2767" spans="1:53" hidden="1">
      <c r="A2767" s="94">
        <v>900228989</v>
      </c>
      <c r="B2767" s="94" t="s">
        <v>3407</v>
      </c>
      <c r="C2767" s="94" t="s">
        <v>1822</v>
      </c>
      <c r="D2767" s="94" t="str">
        <f>+CONCATENATE(A2767,"_",C2767)</f>
        <v>900228989_FECS30527</v>
      </c>
      <c r="E2767" s="94" t="str">
        <f>+CONCATENATE(C2767,"_",AX2767)</f>
        <v>FECS30527_</v>
      </c>
      <c r="F2767" s="96">
        <v>45470</v>
      </c>
      <c r="G2767" s="96">
        <v>45485</v>
      </c>
      <c r="H2767" s="98">
        <v>430404</v>
      </c>
      <c r="I2767" s="98">
        <v>430404</v>
      </c>
      <c r="J2767" s="94"/>
      <c r="K2767" s="94" t="s">
        <v>3937</v>
      </c>
      <c r="L2767" s="94" t="s">
        <v>3942</v>
      </c>
      <c r="M2767" s="98">
        <v>421796</v>
      </c>
      <c r="N2767" s="94">
        <v>1222493773</v>
      </c>
      <c r="O2767" s="94"/>
      <c r="P2767" s="94"/>
      <c r="Q2767" s="94"/>
      <c r="R2767" s="94" t="s">
        <v>3437</v>
      </c>
      <c r="S2767" s="96">
        <v>45470</v>
      </c>
      <c r="T2767" s="96">
        <v>45485</v>
      </c>
      <c r="U2767" s="96"/>
      <c r="V2767" s="98">
        <v>430404</v>
      </c>
      <c r="W2767" s="98">
        <v>0</v>
      </c>
      <c r="X2767" s="98">
        <v>0</v>
      </c>
      <c r="Y2767" s="98">
        <v>0</v>
      </c>
      <c r="Z2767" s="94"/>
      <c r="AA2767" s="94"/>
      <c r="AB2767" s="98">
        <v>0</v>
      </c>
      <c r="AC2767" s="94"/>
      <c r="AD2767" s="94"/>
      <c r="AE2767" s="94"/>
      <c r="AF2767" s="94"/>
      <c r="AG2767" s="94"/>
      <c r="AH2767" s="98">
        <v>0</v>
      </c>
      <c r="AI2767" s="98">
        <v>0</v>
      </c>
      <c r="AJ2767" s="98">
        <v>0</v>
      </c>
      <c r="AK2767" s="98">
        <v>0</v>
      </c>
      <c r="AL2767" s="98">
        <v>0</v>
      </c>
      <c r="AM2767" s="98">
        <v>430404</v>
      </c>
      <c r="AN2767" s="98">
        <v>0</v>
      </c>
      <c r="AO2767" s="98">
        <v>0</v>
      </c>
      <c r="AP2767" s="98">
        <v>0</v>
      </c>
      <c r="AQ2767" s="98">
        <v>0</v>
      </c>
      <c r="AR2767" s="98"/>
      <c r="AS2767" s="98"/>
      <c r="AT2767" s="98"/>
      <c r="AU2767" s="98">
        <v>0</v>
      </c>
      <c r="AV2767" s="98">
        <v>0</v>
      </c>
      <c r="AW2767" s="98">
        <v>0</v>
      </c>
      <c r="AX2767" s="101"/>
      <c r="AY2767" s="102"/>
      <c r="AZ2767" s="98"/>
      <c r="BA2767" s="98">
        <v>0</v>
      </c>
    </row>
    <row r="2768" spans="1:53" hidden="1">
      <c r="A2768" s="94">
        <v>900228989</v>
      </c>
      <c r="B2768" s="94" t="s">
        <v>3407</v>
      </c>
      <c r="C2768" s="94" t="s">
        <v>1827</v>
      </c>
      <c r="D2768" s="94" t="str">
        <f>+CONCATENATE(A2768,"_",C2768)</f>
        <v>900228989_FECS30149</v>
      </c>
      <c r="E2768" s="94" t="str">
        <f>+CONCATENATE(C2768,"_",AX2768)</f>
        <v>FECS30149_</v>
      </c>
      <c r="F2768" s="96">
        <v>45468</v>
      </c>
      <c r="G2768" s="96">
        <v>45485</v>
      </c>
      <c r="H2768" s="98">
        <v>486131</v>
      </c>
      <c r="I2768" s="98">
        <v>486131</v>
      </c>
      <c r="J2768" s="94"/>
      <c r="K2768" s="94" t="s">
        <v>3937</v>
      </c>
      <c r="L2768" s="94" t="s">
        <v>3942</v>
      </c>
      <c r="M2768" s="98">
        <v>476408</v>
      </c>
      <c r="N2768" s="94">
        <v>1222493765</v>
      </c>
      <c r="O2768" s="94"/>
      <c r="P2768" s="94"/>
      <c r="Q2768" s="94"/>
      <c r="R2768" s="94" t="s">
        <v>3437</v>
      </c>
      <c r="S2768" s="96">
        <v>45468</v>
      </c>
      <c r="T2768" s="96">
        <v>45485</v>
      </c>
      <c r="U2768" s="96"/>
      <c r="V2768" s="98">
        <v>486131</v>
      </c>
      <c r="W2768" s="98">
        <v>0</v>
      </c>
      <c r="X2768" s="98">
        <v>0</v>
      </c>
      <c r="Y2768" s="98">
        <v>0</v>
      </c>
      <c r="Z2768" s="94"/>
      <c r="AA2768" s="94"/>
      <c r="AB2768" s="98">
        <v>0</v>
      </c>
      <c r="AC2768" s="94"/>
      <c r="AD2768" s="94"/>
      <c r="AE2768" s="94"/>
      <c r="AF2768" s="94"/>
      <c r="AG2768" s="94"/>
      <c r="AH2768" s="98">
        <v>0</v>
      </c>
      <c r="AI2768" s="98">
        <v>0</v>
      </c>
      <c r="AJ2768" s="98">
        <v>0</v>
      </c>
      <c r="AK2768" s="98">
        <v>0</v>
      </c>
      <c r="AL2768" s="98">
        <v>0</v>
      </c>
      <c r="AM2768" s="98">
        <v>486131</v>
      </c>
      <c r="AN2768" s="98">
        <v>0</v>
      </c>
      <c r="AO2768" s="98">
        <v>0</v>
      </c>
      <c r="AP2768" s="98">
        <v>0</v>
      </c>
      <c r="AQ2768" s="98">
        <v>0</v>
      </c>
      <c r="AR2768" s="98"/>
      <c r="AS2768" s="98"/>
      <c r="AT2768" s="98"/>
      <c r="AU2768" s="98">
        <v>0</v>
      </c>
      <c r="AV2768" s="98">
        <v>0</v>
      </c>
      <c r="AW2768" s="98">
        <v>0</v>
      </c>
      <c r="AX2768" s="101"/>
      <c r="AY2768" s="102"/>
      <c r="AZ2768" s="98"/>
      <c r="BA2768" s="98">
        <v>0</v>
      </c>
    </row>
    <row r="2769" spans="1:53" hidden="1">
      <c r="A2769" s="94">
        <v>900228989</v>
      </c>
      <c r="B2769" s="94" t="s">
        <v>3407</v>
      </c>
      <c r="C2769" s="94" t="s">
        <v>1828</v>
      </c>
      <c r="D2769" s="94" t="str">
        <f>+CONCATENATE(A2769,"_",C2769)</f>
        <v>900228989_FECS30323</v>
      </c>
      <c r="E2769" s="94" t="str">
        <f>+CONCATENATE(C2769,"_",AX2769)</f>
        <v>FECS30323_</v>
      </c>
      <c r="F2769" s="96">
        <v>45469</v>
      </c>
      <c r="G2769" s="96">
        <v>45485</v>
      </c>
      <c r="H2769" s="98">
        <v>499526</v>
      </c>
      <c r="I2769" s="98">
        <v>499526</v>
      </c>
      <c r="J2769" s="94"/>
      <c r="K2769" s="94" t="s">
        <v>3937</v>
      </c>
      <c r="L2769" s="94" t="s">
        <v>3942</v>
      </c>
      <c r="M2769" s="98">
        <v>489535</v>
      </c>
      <c r="N2769" s="94">
        <v>1222493774</v>
      </c>
      <c r="O2769" s="94"/>
      <c r="P2769" s="94"/>
      <c r="Q2769" s="94"/>
      <c r="R2769" s="94" t="s">
        <v>3437</v>
      </c>
      <c r="S2769" s="96">
        <v>45469</v>
      </c>
      <c r="T2769" s="96">
        <v>45485</v>
      </c>
      <c r="U2769" s="96"/>
      <c r="V2769" s="98">
        <v>499526</v>
      </c>
      <c r="W2769" s="98">
        <v>0</v>
      </c>
      <c r="X2769" s="98">
        <v>0</v>
      </c>
      <c r="Y2769" s="98">
        <v>0</v>
      </c>
      <c r="Z2769" s="94"/>
      <c r="AA2769" s="94"/>
      <c r="AB2769" s="98">
        <v>0</v>
      </c>
      <c r="AC2769" s="94"/>
      <c r="AD2769" s="94"/>
      <c r="AE2769" s="94"/>
      <c r="AF2769" s="94"/>
      <c r="AG2769" s="94"/>
      <c r="AH2769" s="98">
        <v>0</v>
      </c>
      <c r="AI2769" s="98">
        <v>0</v>
      </c>
      <c r="AJ2769" s="98">
        <v>0</v>
      </c>
      <c r="AK2769" s="98">
        <v>0</v>
      </c>
      <c r="AL2769" s="98">
        <v>0</v>
      </c>
      <c r="AM2769" s="98">
        <v>499526</v>
      </c>
      <c r="AN2769" s="98">
        <v>0</v>
      </c>
      <c r="AO2769" s="98">
        <v>0</v>
      </c>
      <c r="AP2769" s="98">
        <v>0</v>
      </c>
      <c r="AQ2769" s="98">
        <v>0</v>
      </c>
      <c r="AR2769" s="98"/>
      <c r="AS2769" s="98"/>
      <c r="AT2769" s="98"/>
      <c r="AU2769" s="98">
        <v>0</v>
      </c>
      <c r="AV2769" s="98">
        <v>0</v>
      </c>
      <c r="AW2769" s="98">
        <v>0</v>
      </c>
      <c r="AX2769" s="101"/>
      <c r="AY2769" s="102"/>
      <c r="AZ2769" s="98"/>
      <c r="BA2769" s="98">
        <v>0</v>
      </c>
    </row>
    <row r="2770" spans="1:53" hidden="1">
      <c r="A2770" s="94">
        <v>900228989</v>
      </c>
      <c r="B2770" s="94" t="s">
        <v>3407</v>
      </c>
      <c r="C2770" s="94" t="s">
        <v>1830</v>
      </c>
      <c r="D2770" s="94" t="str">
        <f>+CONCATENATE(A2770,"_",C2770)</f>
        <v>900228989_FECS30402</v>
      </c>
      <c r="E2770" s="94" t="str">
        <f>+CONCATENATE(C2770,"_",AX2770)</f>
        <v>FECS30402_</v>
      </c>
      <c r="F2770" s="96">
        <v>45469</v>
      </c>
      <c r="G2770" s="96">
        <v>45485</v>
      </c>
      <c r="H2770" s="98">
        <v>539386</v>
      </c>
      <c r="I2770" s="98">
        <v>539386</v>
      </c>
      <c r="J2770" s="94"/>
      <c r="K2770" s="94" t="s">
        <v>3937</v>
      </c>
      <c r="L2770" s="94" t="s">
        <v>3942</v>
      </c>
      <c r="M2770" s="98">
        <v>528598</v>
      </c>
      <c r="N2770" s="94">
        <v>1222494352</v>
      </c>
      <c r="O2770" s="94"/>
      <c r="P2770" s="94"/>
      <c r="Q2770" s="94"/>
      <c r="R2770" s="94" t="s">
        <v>3437</v>
      </c>
      <c r="S2770" s="96">
        <v>45469</v>
      </c>
      <c r="T2770" s="96">
        <v>45485</v>
      </c>
      <c r="U2770" s="96"/>
      <c r="V2770" s="98">
        <v>539386</v>
      </c>
      <c r="W2770" s="98">
        <v>0</v>
      </c>
      <c r="X2770" s="98">
        <v>0</v>
      </c>
      <c r="Y2770" s="98">
        <v>0</v>
      </c>
      <c r="Z2770" s="94"/>
      <c r="AA2770" s="94"/>
      <c r="AB2770" s="98">
        <v>0</v>
      </c>
      <c r="AC2770" s="94"/>
      <c r="AD2770" s="94"/>
      <c r="AE2770" s="94"/>
      <c r="AF2770" s="94"/>
      <c r="AG2770" s="94"/>
      <c r="AH2770" s="98">
        <v>0</v>
      </c>
      <c r="AI2770" s="98">
        <v>0</v>
      </c>
      <c r="AJ2770" s="98">
        <v>0</v>
      </c>
      <c r="AK2770" s="98">
        <v>0</v>
      </c>
      <c r="AL2770" s="98">
        <v>0</v>
      </c>
      <c r="AM2770" s="98">
        <v>539386</v>
      </c>
      <c r="AN2770" s="98">
        <v>0</v>
      </c>
      <c r="AO2770" s="98">
        <v>0</v>
      </c>
      <c r="AP2770" s="98">
        <v>0</v>
      </c>
      <c r="AQ2770" s="98">
        <v>0</v>
      </c>
      <c r="AR2770" s="98"/>
      <c r="AS2770" s="98"/>
      <c r="AT2770" s="98"/>
      <c r="AU2770" s="98">
        <v>0</v>
      </c>
      <c r="AV2770" s="98">
        <v>0</v>
      </c>
      <c r="AW2770" s="98">
        <v>0</v>
      </c>
      <c r="AX2770" s="101"/>
      <c r="AY2770" s="102"/>
      <c r="AZ2770" s="98"/>
      <c r="BA2770" s="98">
        <v>0</v>
      </c>
    </row>
    <row r="2771" spans="1:53" hidden="1">
      <c r="A2771" s="94">
        <v>900228989</v>
      </c>
      <c r="B2771" s="94" t="s">
        <v>3407</v>
      </c>
      <c r="C2771" s="94" t="s">
        <v>1835</v>
      </c>
      <c r="D2771" s="94" t="str">
        <f>+CONCATENATE(A2771,"_",C2771)</f>
        <v>900228989_FECS30251</v>
      </c>
      <c r="E2771" s="94" t="str">
        <f>+CONCATENATE(C2771,"_",AX2771)</f>
        <v>FECS30251_</v>
      </c>
      <c r="F2771" s="96">
        <v>45468</v>
      </c>
      <c r="G2771" s="96">
        <v>45485</v>
      </c>
      <c r="H2771" s="98">
        <v>655791</v>
      </c>
      <c r="I2771" s="98">
        <v>655791</v>
      </c>
      <c r="J2771" s="94"/>
      <c r="K2771" s="94" t="s">
        <v>3937</v>
      </c>
      <c r="L2771" s="94" t="s">
        <v>3942</v>
      </c>
      <c r="M2771" s="98">
        <v>642675</v>
      </c>
      <c r="N2771" s="94">
        <v>1222494345</v>
      </c>
      <c r="O2771" s="94"/>
      <c r="P2771" s="94"/>
      <c r="Q2771" s="94"/>
      <c r="R2771" s="94" t="s">
        <v>3437</v>
      </c>
      <c r="S2771" s="96">
        <v>45468</v>
      </c>
      <c r="T2771" s="96">
        <v>45485</v>
      </c>
      <c r="U2771" s="96"/>
      <c r="V2771" s="98">
        <v>655791</v>
      </c>
      <c r="W2771" s="98">
        <v>0</v>
      </c>
      <c r="X2771" s="98">
        <v>0</v>
      </c>
      <c r="Y2771" s="98">
        <v>0</v>
      </c>
      <c r="Z2771" s="94"/>
      <c r="AA2771" s="94"/>
      <c r="AB2771" s="98">
        <v>0</v>
      </c>
      <c r="AC2771" s="94"/>
      <c r="AD2771" s="94"/>
      <c r="AE2771" s="94"/>
      <c r="AF2771" s="94"/>
      <c r="AG2771" s="94"/>
      <c r="AH2771" s="98">
        <v>0</v>
      </c>
      <c r="AI2771" s="98">
        <v>0</v>
      </c>
      <c r="AJ2771" s="98">
        <v>0</v>
      </c>
      <c r="AK2771" s="98">
        <v>0</v>
      </c>
      <c r="AL2771" s="98">
        <v>0</v>
      </c>
      <c r="AM2771" s="98">
        <v>655791</v>
      </c>
      <c r="AN2771" s="98">
        <v>0</v>
      </c>
      <c r="AO2771" s="98">
        <v>0</v>
      </c>
      <c r="AP2771" s="98">
        <v>0</v>
      </c>
      <c r="AQ2771" s="98">
        <v>0</v>
      </c>
      <c r="AR2771" s="98"/>
      <c r="AS2771" s="98"/>
      <c r="AT2771" s="98"/>
      <c r="AU2771" s="98">
        <v>0</v>
      </c>
      <c r="AV2771" s="98">
        <v>0</v>
      </c>
      <c r="AW2771" s="98">
        <v>0</v>
      </c>
      <c r="AX2771" s="101"/>
      <c r="AY2771" s="102"/>
      <c r="AZ2771" s="98"/>
      <c r="BA2771" s="98">
        <v>0</v>
      </c>
    </row>
    <row r="2772" spans="1:53" hidden="1">
      <c r="A2772" s="94">
        <v>900228989</v>
      </c>
      <c r="B2772" s="94" t="s">
        <v>3407</v>
      </c>
      <c r="C2772" s="94" t="s">
        <v>1836</v>
      </c>
      <c r="D2772" s="94" t="str">
        <f>+CONCATENATE(A2772,"_",C2772)</f>
        <v>900228989_FECS30542</v>
      </c>
      <c r="E2772" s="94" t="str">
        <f>+CONCATENATE(C2772,"_",AX2772)</f>
        <v>FECS30542_</v>
      </c>
      <c r="F2772" s="96">
        <v>45470</v>
      </c>
      <c r="G2772" s="96">
        <v>45485</v>
      </c>
      <c r="H2772" s="98">
        <v>664437</v>
      </c>
      <c r="I2772" s="98">
        <v>664437</v>
      </c>
      <c r="J2772" s="94"/>
      <c r="K2772" s="94" t="s">
        <v>3937</v>
      </c>
      <c r="L2772" s="94" t="s">
        <v>3942</v>
      </c>
      <c r="M2772" s="98">
        <v>651148</v>
      </c>
      <c r="N2772" s="94">
        <v>1222494357</v>
      </c>
      <c r="O2772" s="94"/>
      <c r="P2772" s="94"/>
      <c r="Q2772" s="94"/>
      <c r="R2772" s="94" t="s">
        <v>3437</v>
      </c>
      <c r="S2772" s="96">
        <v>45470</v>
      </c>
      <c r="T2772" s="96">
        <v>45485</v>
      </c>
      <c r="U2772" s="96"/>
      <c r="V2772" s="98">
        <v>664437</v>
      </c>
      <c r="W2772" s="98">
        <v>0</v>
      </c>
      <c r="X2772" s="98">
        <v>0</v>
      </c>
      <c r="Y2772" s="98">
        <v>0</v>
      </c>
      <c r="Z2772" s="94"/>
      <c r="AA2772" s="94"/>
      <c r="AB2772" s="98">
        <v>0</v>
      </c>
      <c r="AC2772" s="94"/>
      <c r="AD2772" s="94"/>
      <c r="AE2772" s="94"/>
      <c r="AF2772" s="94"/>
      <c r="AG2772" s="94"/>
      <c r="AH2772" s="98">
        <v>0</v>
      </c>
      <c r="AI2772" s="98">
        <v>0</v>
      </c>
      <c r="AJ2772" s="98">
        <v>0</v>
      </c>
      <c r="AK2772" s="98">
        <v>0</v>
      </c>
      <c r="AL2772" s="98">
        <v>0</v>
      </c>
      <c r="AM2772" s="98">
        <v>664437</v>
      </c>
      <c r="AN2772" s="98">
        <v>0</v>
      </c>
      <c r="AO2772" s="98">
        <v>0</v>
      </c>
      <c r="AP2772" s="98">
        <v>0</v>
      </c>
      <c r="AQ2772" s="98">
        <v>0</v>
      </c>
      <c r="AR2772" s="98"/>
      <c r="AS2772" s="98"/>
      <c r="AT2772" s="98"/>
      <c r="AU2772" s="98">
        <v>0</v>
      </c>
      <c r="AV2772" s="98">
        <v>0</v>
      </c>
      <c r="AW2772" s="98">
        <v>0</v>
      </c>
      <c r="AX2772" s="101"/>
      <c r="AY2772" s="102"/>
      <c r="AZ2772" s="98"/>
      <c r="BA2772" s="98">
        <v>0</v>
      </c>
    </row>
    <row r="2773" spans="1:53" hidden="1">
      <c r="A2773" s="94">
        <v>900228989</v>
      </c>
      <c r="B2773" s="94" t="s">
        <v>3407</v>
      </c>
      <c r="C2773" s="94" t="s">
        <v>1839</v>
      </c>
      <c r="D2773" s="94" t="str">
        <f>+CONCATENATE(A2773,"_",C2773)</f>
        <v>900228989_FECS30532</v>
      </c>
      <c r="E2773" s="94" t="str">
        <f>+CONCATENATE(C2773,"_",AX2773)</f>
        <v>FECS30532_</v>
      </c>
      <c r="F2773" s="96">
        <v>45470</v>
      </c>
      <c r="G2773" s="96">
        <v>45485</v>
      </c>
      <c r="H2773" s="98">
        <v>726636</v>
      </c>
      <c r="I2773" s="98">
        <v>726636</v>
      </c>
      <c r="J2773" s="94"/>
      <c r="K2773" s="94" t="s">
        <v>3937</v>
      </c>
      <c r="L2773" s="94" t="s">
        <v>3942</v>
      </c>
      <c r="M2773" s="98">
        <v>712103</v>
      </c>
      <c r="N2773" s="94">
        <v>1222494361</v>
      </c>
      <c r="O2773" s="94"/>
      <c r="P2773" s="94"/>
      <c r="Q2773" s="94"/>
      <c r="R2773" s="94" t="s">
        <v>3437</v>
      </c>
      <c r="S2773" s="96">
        <v>45470</v>
      </c>
      <c r="T2773" s="96">
        <v>45485</v>
      </c>
      <c r="U2773" s="96"/>
      <c r="V2773" s="98">
        <v>726636</v>
      </c>
      <c r="W2773" s="98">
        <v>0</v>
      </c>
      <c r="X2773" s="98">
        <v>0</v>
      </c>
      <c r="Y2773" s="98">
        <v>0</v>
      </c>
      <c r="Z2773" s="94"/>
      <c r="AA2773" s="94"/>
      <c r="AB2773" s="98">
        <v>0</v>
      </c>
      <c r="AC2773" s="94"/>
      <c r="AD2773" s="94"/>
      <c r="AE2773" s="94"/>
      <c r="AF2773" s="94"/>
      <c r="AG2773" s="94"/>
      <c r="AH2773" s="98">
        <v>0</v>
      </c>
      <c r="AI2773" s="98">
        <v>0</v>
      </c>
      <c r="AJ2773" s="98">
        <v>0</v>
      </c>
      <c r="AK2773" s="98">
        <v>0</v>
      </c>
      <c r="AL2773" s="98">
        <v>0</v>
      </c>
      <c r="AM2773" s="98">
        <v>726636</v>
      </c>
      <c r="AN2773" s="98">
        <v>0</v>
      </c>
      <c r="AO2773" s="98">
        <v>0</v>
      </c>
      <c r="AP2773" s="98">
        <v>0</v>
      </c>
      <c r="AQ2773" s="98">
        <v>0</v>
      </c>
      <c r="AR2773" s="98"/>
      <c r="AS2773" s="98"/>
      <c r="AT2773" s="98"/>
      <c r="AU2773" s="98">
        <v>0</v>
      </c>
      <c r="AV2773" s="98">
        <v>0</v>
      </c>
      <c r="AW2773" s="98">
        <v>0</v>
      </c>
      <c r="AX2773" s="101"/>
      <c r="AY2773" s="102"/>
      <c r="AZ2773" s="98"/>
      <c r="BA2773" s="98">
        <v>0</v>
      </c>
    </row>
    <row r="2774" spans="1:53" hidden="1">
      <c r="A2774" s="94">
        <v>900228989</v>
      </c>
      <c r="B2774" s="94" t="s">
        <v>3407</v>
      </c>
      <c r="C2774" s="94" t="s">
        <v>1840</v>
      </c>
      <c r="D2774" s="94" t="str">
        <f>+CONCATENATE(A2774,"_",C2774)</f>
        <v>900228989_FECS30317</v>
      </c>
      <c r="E2774" s="94" t="str">
        <f>+CONCATENATE(C2774,"_",AX2774)</f>
        <v>FECS30317_</v>
      </c>
      <c r="F2774" s="96">
        <v>45468</v>
      </c>
      <c r="G2774" s="96">
        <v>45485</v>
      </c>
      <c r="H2774" s="98">
        <v>755783</v>
      </c>
      <c r="I2774" s="98">
        <v>755783</v>
      </c>
      <c r="J2774" s="94"/>
      <c r="K2774" s="94" t="s">
        <v>3937</v>
      </c>
      <c r="L2774" s="94" t="s">
        <v>3942</v>
      </c>
      <c r="M2774" s="98">
        <v>740667</v>
      </c>
      <c r="N2774" s="94">
        <v>1222494355</v>
      </c>
      <c r="O2774" s="94"/>
      <c r="P2774" s="94"/>
      <c r="Q2774" s="94"/>
      <c r="R2774" s="94" t="s">
        <v>3437</v>
      </c>
      <c r="S2774" s="96">
        <v>45468</v>
      </c>
      <c r="T2774" s="96">
        <v>45485</v>
      </c>
      <c r="U2774" s="96"/>
      <c r="V2774" s="98">
        <v>755783</v>
      </c>
      <c r="W2774" s="98">
        <v>0</v>
      </c>
      <c r="X2774" s="98">
        <v>0</v>
      </c>
      <c r="Y2774" s="98">
        <v>0</v>
      </c>
      <c r="Z2774" s="94"/>
      <c r="AA2774" s="94"/>
      <c r="AB2774" s="98">
        <v>0</v>
      </c>
      <c r="AC2774" s="94"/>
      <c r="AD2774" s="94"/>
      <c r="AE2774" s="94"/>
      <c r="AF2774" s="94"/>
      <c r="AG2774" s="94"/>
      <c r="AH2774" s="98">
        <v>0</v>
      </c>
      <c r="AI2774" s="98">
        <v>0</v>
      </c>
      <c r="AJ2774" s="98">
        <v>0</v>
      </c>
      <c r="AK2774" s="98">
        <v>0</v>
      </c>
      <c r="AL2774" s="98">
        <v>0</v>
      </c>
      <c r="AM2774" s="98">
        <v>755783</v>
      </c>
      <c r="AN2774" s="98">
        <v>0</v>
      </c>
      <c r="AO2774" s="98">
        <v>0</v>
      </c>
      <c r="AP2774" s="98">
        <v>0</v>
      </c>
      <c r="AQ2774" s="98">
        <v>0</v>
      </c>
      <c r="AR2774" s="98"/>
      <c r="AS2774" s="98"/>
      <c r="AT2774" s="98"/>
      <c r="AU2774" s="98">
        <v>0</v>
      </c>
      <c r="AV2774" s="98">
        <v>0</v>
      </c>
      <c r="AW2774" s="98">
        <v>0</v>
      </c>
      <c r="AX2774" s="101"/>
      <c r="AY2774" s="102"/>
      <c r="AZ2774" s="98"/>
      <c r="BA2774" s="98">
        <v>0</v>
      </c>
    </row>
    <row r="2775" spans="1:53" hidden="1">
      <c r="A2775" s="94">
        <v>900228989</v>
      </c>
      <c r="B2775" s="94" t="s">
        <v>3407</v>
      </c>
      <c r="C2775" s="94" t="s">
        <v>1841</v>
      </c>
      <c r="D2775" s="94" t="str">
        <f>+CONCATENATE(A2775,"_",C2775)</f>
        <v>900228989_FECS30296</v>
      </c>
      <c r="E2775" s="94" t="str">
        <f>+CONCATENATE(C2775,"_",AX2775)</f>
        <v>FECS30296_</v>
      </c>
      <c r="F2775" s="96">
        <v>45468</v>
      </c>
      <c r="G2775" s="96">
        <v>45485</v>
      </c>
      <c r="H2775" s="98">
        <v>767320</v>
      </c>
      <c r="I2775" s="98">
        <v>767320</v>
      </c>
      <c r="J2775" s="94"/>
      <c r="K2775" s="94" t="s">
        <v>3937</v>
      </c>
      <c r="L2775" s="94" t="s">
        <v>3942</v>
      </c>
      <c r="M2775" s="98">
        <v>751974</v>
      </c>
      <c r="N2775" s="94">
        <v>1222494358</v>
      </c>
      <c r="O2775" s="94"/>
      <c r="P2775" s="94"/>
      <c r="Q2775" s="94"/>
      <c r="R2775" s="94" t="s">
        <v>3437</v>
      </c>
      <c r="S2775" s="96">
        <v>45468</v>
      </c>
      <c r="T2775" s="96">
        <v>45485</v>
      </c>
      <c r="U2775" s="96"/>
      <c r="V2775" s="98">
        <v>767320</v>
      </c>
      <c r="W2775" s="98">
        <v>0</v>
      </c>
      <c r="X2775" s="98">
        <v>0</v>
      </c>
      <c r="Y2775" s="98">
        <v>0</v>
      </c>
      <c r="Z2775" s="94"/>
      <c r="AA2775" s="94"/>
      <c r="AB2775" s="98">
        <v>0</v>
      </c>
      <c r="AC2775" s="94"/>
      <c r="AD2775" s="94"/>
      <c r="AE2775" s="94"/>
      <c r="AF2775" s="94"/>
      <c r="AG2775" s="94"/>
      <c r="AH2775" s="98">
        <v>0</v>
      </c>
      <c r="AI2775" s="98">
        <v>0</v>
      </c>
      <c r="AJ2775" s="98">
        <v>0</v>
      </c>
      <c r="AK2775" s="98">
        <v>0</v>
      </c>
      <c r="AL2775" s="98">
        <v>0</v>
      </c>
      <c r="AM2775" s="98">
        <v>767320</v>
      </c>
      <c r="AN2775" s="98">
        <v>0</v>
      </c>
      <c r="AO2775" s="98">
        <v>0</v>
      </c>
      <c r="AP2775" s="98">
        <v>0</v>
      </c>
      <c r="AQ2775" s="98">
        <v>0</v>
      </c>
      <c r="AR2775" s="98"/>
      <c r="AS2775" s="98"/>
      <c r="AT2775" s="98"/>
      <c r="AU2775" s="98">
        <v>0</v>
      </c>
      <c r="AV2775" s="98">
        <v>0</v>
      </c>
      <c r="AW2775" s="98">
        <v>0</v>
      </c>
      <c r="AX2775" s="101"/>
      <c r="AY2775" s="102"/>
      <c r="AZ2775" s="98"/>
      <c r="BA2775" s="98">
        <v>0</v>
      </c>
    </row>
    <row r="2776" spans="1:53" hidden="1">
      <c r="A2776" s="94">
        <v>900228989</v>
      </c>
      <c r="B2776" s="94" t="s">
        <v>3407</v>
      </c>
      <c r="C2776" s="94" t="s">
        <v>1842</v>
      </c>
      <c r="D2776" s="94" t="str">
        <f>+CONCATENATE(A2776,"_",C2776)</f>
        <v>900228989_FECS30209</v>
      </c>
      <c r="E2776" s="94" t="str">
        <f>+CONCATENATE(C2776,"_",AX2776)</f>
        <v>FECS30209_</v>
      </c>
      <c r="F2776" s="96">
        <v>45468</v>
      </c>
      <c r="G2776" s="96">
        <v>45485</v>
      </c>
      <c r="H2776" s="98">
        <v>781684</v>
      </c>
      <c r="I2776" s="98">
        <v>781684</v>
      </c>
      <c r="J2776" s="94"/>
      <c r="K2776" s="94" t="s">
        <v>3937</v>
      </c>
      <c r="L2776" s="94" t="s">
        <v>3942</v>
      </c>
      <c r="M2776" s="98">
        <v>766050</v>
      </c>
      <c r="N2776" s="94">
        <v>1222494349</v>
      </c>
      <c r="O2776" s="94"/>
      <c r="P2776" s="94"/>
      <c r="Q2776" s="94"/>
      <c r="R2776" s="94" t="s">
        <v>3437</v>
      </c>
      <c r="S2776" s="96">
        <v>45468</v>
      </c>
      <c r="T2776" s="96">
        <v>45485</v>
      </c>
      <c r="U2776" s="96"/>
      <c r="V2776" s="98">
        <v>781684</v>
      </c>
      <c r="W2776" s="98">
        <v>0</v>
      </c>
      <c r="X2776" s="98">
        <v>0</v>
      </c>
      <c r="Y2776" s="98">
        <v>0</v>
      </c>
      <c r="Z2776" s="94"/>
      <c r="AA2776" s="94"/>
      <c r="AB2776" s="98">
        <v>0</v>
      </c>
      <c r="AC2776" s="94"/>
      <c r="AD2776" s="94"/>
      <c r="AE2776" s="94"/>
      <c r="AF2776" s="94"/>
      <c r="AG2776" s="94"/>
      <c r="AH2776" s="98">
        <v>0</v>
      </c>
      <c r="AI2776" s="98">
        <v>0</v>
      </c>
      <c r="AJ2776" s="98">
        <v>0</v>
      </c>
      <c r="AK2776" s="98">
        <v>0</v>
      </c>
      <c r="AL2776" s="98">
        <v>0</v>
      </c>
      <c r="AM2776" s="98">
        <v>781684</v>
      </c>
      <c r="AN2776" s="98">
        <v>0</v>
      </c>
      <c r="AO2776" s="98">
        <v>0</v>
      </c>
      <c r="AP2776" s="98">
        <v>0</v>
      </c>
      <c r="AQ2776" s="98">
        <v>0</v>
      </c>
      <c r="AR2776" s="98"/>
      <c r="AS2776" s="98"/>
      <c r="AT2776" s="98"/>
      <c r="AU2776" s="98">
        <v>0</v>
      </c>
      <c r="AV2776" s="98">
        <v>0</v>
      </c>
      <c r="AW2776" s="98">
        <v>0</v>
      </c>
      <c r="AX2776" s="101"/>
      <c r="AY2776" s="102"/>
      <c r="AZ2776" s="98"/>
      <c r="BA2776" s="98">
        <v>0</v>
      </c>
    </row>
    <row r="2777" spans="1:53" hidden="1">
      <c r="A2777" s="94">
        <v>900228989</v>
      </c>
      <c r="B2777" s="94" t="s">
        <v>3407</v>
      </c>
      <c r="C2777" s="94" t="s">
        <v>1844</v>
      </c>
      <c r="D2777" s="94" t="str">
        <f>+CONCATENATE(A2777,"_",C2777)</f>
        <v>900228989_FECS30407</v>
      </c>
      <c r="E2777" s="94" t="str">
        <f>+CONCATENATE(C2777,"_",AX2777)</f>
        <v>FECS30407_</v>
      </c>
      <c r="F2777" s="96">
        <v>45469</v>
      </c>
      <c r="G2777" s="96">
        <v>45485</v>
      </c>
      <c r="H2777" s="98">
        <v>786981</v>
      </c>
      <c r="I2777" s="98">
        <v>786981</v>
      </c>
      <c r="J2777" s="94"/>
      <c r="K2777" s="94" t="s">
        <v>3937</v>
      </c>
      <c r="L2777" s="94" t="s">
        <v>3942</v>
      </c>
      <c r="M2777" s="98">
        <v>771241</v>
      </c>
      <c r="N2777" s="94">
        <v>1222494353</v>
      </c>
      <c r="O2777" s="94"/>
      <c r="P2777" s="94"/>
      <c r="Q2777" s="94"/>
      <c r="R2777" s="94" t="s">
        <v>3437</v>
      </c>
      <c r="S2777" s="96">
        <v>45469</v>
      </c>
      <c r="T2777" s="96">
        <v>45485</v>
      </c>
      <c r="U2777" s="96"/>
      <c r="V2777" s="98">
        <v>786981</v>
      </c>
      <c r="W2777" s="98">
        <v>0</v>
      </c>
      <c r="X2777" s="98">
        <v>0</v>
      </c>
      <c r="Y2777" s="98">
        <v>0</v>
      </c>
      <c r="Z2777" s="94"/>
      <c r="AA2777" s="94"/>
      <c r="AB2777" s="98">
        <v>0</v>
      </c>
      <c r="AC2777" s="94"/>
      <c r="AD2777" s="94"/>
      <c r="AE2777" s="94"/>
      <c r="AF2777" s="94"/>
      <c r="AG2777" s="94"/>
      <c r="AH2777" s="98">
        <v>0</v>
      </c>
      <c r="AI2777" s="98">
        <v>0</v>
      </c>
      <c r="AJ2777" s="98">
        <v>0</v>
      </c>
      <c r="AK2777" s="98">
        <v>0</v>
      </c>
      <c r="AL2777" s="98">
        <v>0</v>
      </c>
      <c r="AM2777" s="98">
        <v>786981</v>
      </c>
      <c r="AN2777" s="98">
        <v>0</v>
      </c>
      <c r="AO2777" s="98">
        <v>0</v>
      </c>
      <c r="AP2777" s="98">
        <v>0</v>
      </c>
      <c r="AQ2777" s="98">
        <v>0</v>
      </c>
      <c r="AR2777" s="98"/>
      <c r="AS2777" s="98"/>
      <c r="AT2777" s="98"/>
      <c r="AU2777" s="98">
        <v>0</v>
      </c>
      <c r="AV2777" s="98">
        <v>0</v>
      </c>
      <c r="AW2777" s="98">
        <v>0</v>
      </c>
      <c r="AX2777" s="101"/>
      <c r="AY2777" s="102"/>
      <c r="AZ2777" s="98"/>
      <c r="BA2777" s="98">
        <v>0</v>
      </c>
    </row>
    <row r="2778" spans="1:53" hidden="1">
      <c r="A2778" s="94">
        <v>900228989</v>
      </c>
      <c r="B2778" s="94" t="s">
        <v>3407</v>
      </c>
      <c r="C2778" s="94" t="s">
        <v>1849</v>
      </c>
      <c r="D2778" s="94" t="str">
        <f>+CONCATENATE(A2778,"_",C2778)</f>
        <v>900228989_FECS30320</v>
      </c>
      <c r="E2778" s="94" t="str">
        <f>+CONCATENATE(C2778,"_",AX2778)</f>
        <v>FECS30320_</v>
      </c>
      <c r="F2778" s="96">
        <v>45469</v>
      </c>
      <c r="G2778" s="96">
        <v>45485</v>
      </c>
      <c r="H2778" s="98">
        <v>871544</v>
      </c>
      <c r="I2778" s="98">
        <v>871544</v>
      </c>
      <c r="J2778" s="94"/>
      <c r="K2778" s="94" t="s">
        <v>3937</v>
      </c>
      <c r="L2778" s="94" t="s">
        <v>3942</v>
      </c>
      <c r="M2778" s="98">
        <v>854113</v>
      </c>
      <c r="N2778" s="94">
        <v>1222494359</v>
      </c>
      <c r="O2778" s="94"/>
      <c r="P2778" s="94"/>
      <c r="Q2778" s="94"/>
      <c r="R2778" s="94" t="s">
        <v>3437</v>
      </c>
      <c r="S2778" s="96">
        <v>45469</v>
      </c>
      <c r="T2778" s="96">
        <v>45485</v>
      </c>
      <c r="U2778" s="96"/>
      <c r="V2778" s="98">
        <v>871544</v>
      </c>
      <c r="W2778" s="98">
        <v>0</v>
      </c>
      <c r="X2778" s="98">
        <v>0</v>
      </c>
      <c r="Y2778" s="98">
        <v>0</v>
      </c>
      <c r="Z2778" s="94"/>
      <c r="AA2778" s="94"/>
      <c r="AB2778" s="98">
        <v>0</v>
      </c>
      <c r="AC2778" s="94"/>
      <c r="AD2778" s="94"/>
      <c r="AE2778" s="94"/>
      <c r="AF2778" s="94"/>
      <c r="AG2778" s="94"/>
      <c r="AH2778" s="98">
        <v>0</v>
      </c>
      <c r="AI2778" s="98">
        <v>0</v>
      </c>
      <c r="AJ2778" s="98">
        <v>0</v>
      </c>
      <c r="AK2778" s="98">
        <v>0</v>
      </c>
      <c r="AL2778" s="98">
        <v>0</v>
      </c>
      <c r="AM2778" s="98">
        <v>871544</v>
      </c>
      <c r="AN2778" s="98">
        <v>0</v>
      </c>
      <c r="AO2778" s="98">
        <v>0</v>
      </c>
      <c r="AP2778" s="98">
        <v>0</v>
      </c>
      <c r="AQ2778" s="98">
        <v>0</v>
      </c>
      <c r="AR2778" s="98"/>
      <c r="AS2778" s="98"/>
      <c r="AT2778" s="98"/>
      <c r="AU2778" s="98">
        <v>0</v>
      </c>
      <c r="AV2778" s="98">
        <v>0</v>
      </c>
      <c r="AW2778" s="98">
        <v>0</v>
      </c>
      <c r="AX2778" s="101"/>
      <c r="AY2778" s="102"/>
      <c r="AZ2778" s="98"/>
      <c r="BA2778" s="98">
        <v>0</v>
      </c>
    </row>
    <row r="2779" spans="1:53" hidden="1">
      <c r="A2779" s="94">
        <v>900228989</v>
      </c>
      <c r="B2779" s="94" t="s">
        <v>3407</v>
      </c>
      <c r="C2779" s="94" t="s">
        <v>1851</v>
      </c>
      <c r="D2779" s="94" t="str">
        <f>+CONCATENATE(A2779,"_",C2779)</f>
        <v>900228989_FECS30148</v>
      </c>
      <c r="E2779" s="94" t="str">
        <f>+CONCATENATE(C2779,"_",AX2779)</f>
        <v>FECS30148_</v>
      </c>
      <c r="F2779" s="96">
        <v>45468</v>
      </c>
      <c r="G2779" s="96">
        <v>45485</v>
      </c>
      <c r="H2779" s="98">
        <v>925447</v>
      </c>
      <c r="I2779" s="98">
        <v>925447</v>
      </c>
      <c r="J2779" s="94"/>
      <c r="K2779" s="94" t="s">
        <v>3937</v>
      </c>
      <c r="L2779" s="94" t="s">
        <v>3942</v>
      </c>
      <c r="M2779" s="98">
        <v>906938</v>
      </c>
      <c r="N2779" s="94">
        <v>1222494341</v>
      </c>
      <c r="O2779" s="94"/>
      <c r="P2779" s="94"/>
      <c r="Q2779" s="94"/>
      <c r="R2779" s="94" t="s">
        <v>3437</v>
      </c>
      <c r="S2779" s="96">
        <v>45468</v>
      </c>
      <c r="T2779" s="96">
        <v>45485</v>
      </c>
      <c r="U2779" s="96"/>
      <c r="V2779" s="98">
        <v>925447</v>
      </c>
      <c r="W2779" s="98">
        <v>0</v>
      </c>
      <c r="X2779" s="98">
        <v>0</v>
      </c>
      <c r="Y2779" s="98">
        <v>0</v>
      </c>
      <c r="Z2779" s="94"/>
      <c r="AA2779" s="94"/>
      <c r="AB2779" s="98">
        <v>0</v>
      </c>
      <c r="AC2779" s="94"/>
      <c r="AD2779" s="94"/>
      <c r="AE2779" s="94"/>
      <c r="AF2779" s="94"/>
      <c r="AG2779" s="94"/>
      <c r="AH2779" s="98">
        <v>0</v>
      </c>
      <c r="AI2779" s="98">
        <v>0</v>
      </c>
      <c r="AJ2779" s="98">
        <v>0</v>
      </c>
      <c r="AK2779" s="98">
        <v>0</v>
      </c>
      <c r="AL2779" s="98">
        <v>0</v>
      </c>
      <c r="AM2779" s="98">
        <v>925447</v>
      </c>
      <c r="AN2779" s="98">
        <v>0</v>
      </c>
      <c r="AO2779" s="98">
        <v>0</v>
      </c>
      <c r="AP2779" s="98">
        <v>0</v>
      </c>
      <c r="AQ2779" s="98">
        <v>0</v>
      </c>
      <c r="AR2779" s="98"/>
      <c r="AS2779" s="98"/>
      <c r="AT2779" s="98"/>
      <c r="AU2779" s="98">
        <v>0</v>
      </c>
      <c r="AV2779" s="98">
        <v>0</v>
      </c>
      <c r="AW2779" s="98">
        <v>0</v>
      </c>
      <c r="AX2779" s="101"/>
      <c r="AY2779" s="102"/>
      <c r="AZ2779" s="98"/>
      <c r="BA2779" s="98">
        <v>0</v>
      </c>
    </row>
    <row r="2780" spans="1:53" hidden="1">
      <c r="A2780" s="94">
        <v>900228989</v>
      </c>
      <c r="B2780" s="94" t="s">
        <v>3407</v>
      </c>
      <c r="C2780" s="94" t="s">
        <v>1856</v>
      </c>
      <c r="D2780" s="94" t="str">
        <f>+CONCATENATE(A2780,"_",C2780)</f>
        <v>900228989_FECS30243</v>
      </c>
      <c r="E2780" s="94" t="str">
        <f>+CONCATENATE(C2780,"_",AX2780)</f>
        <v>FECS30243_</v>
      </c>
      <c r="F2780" s="96">
        <v>45468</v>
      </c>
      <c r="G2780" s="96">
        <v>45485</v>
      </c>
      <c r="H2780" s="98">
        <v>1016567</v>
      </c>
      <c r="I2780" s="98">
        <v>1016567</v>
      </c>
      <c r="J2780" s="94"/>
      <c r="K2780" s="94" t="s">
        <v>3937</v>
      </c>
      <c r="L2780" s="94" t="s">
        <v>3942</v>
      </c>
      <c r="M2780" s="98">
        <v>996236</v>
      </c>
      <c r="N2780" s="94">
        <v>1222494351</v>
      </c>
      <c r="O2780" s="94"/>
      <c r="P2780" s="94"/>
      <c r="Q2780" s="94"/>
      <c r="R2780" s="94" t="s">
        <v>3437</v>
      </c>
      <c r="S2780" s="96">
        <v>45468</v>
      </c>
      <c r="T2780" s="96">
        <v>45485</v>
      </c>
      <c r="U2780" s="96"/>
      <c r="V2780" s="98">
        <v>1016567</v>
      </c>
      <c r="W2780" s="98">
        <v>0</v>
      </c>
      <c r="X2780" s="98">
        <v>0</v>
      </c>
      <c r="Y2780" s="98">
        <v>0</v>
      </c>
      <c r="Z2780" s="94"/>
      <c r="AA2780" s="94"/>
      <c r="AB2780" s="98">
        <v>0</v>
      </c>
      <c r="AC2780" s="94"/>
      <c r="AD2780" s="94"/>
      <c r="AE2780" s="94"/>
      <c r="AF2780" s="94"/>
      <c r="AG2780" s="94"/>
      <c r="AH2780" s="98">
        <v>0</v>
      </c>
      <c r="AI2780" s="98">
        <v>0</v>
      </c>
      <c r="AJ2780" s="98">
        <v>0</v>
      </c>
      <c r="AK2780" s="98">
        <v>0</v>
      </c>
      <c r="AL2780" s="98">
        <v>0</v>
      </c>
      <c r="AM2780" s="98">
        <v>1016567</v>
      </c>
      <c r="AN2780" s="98">
        <v>0</v>
      </c>
      <c r="AO2780" s="98">
        <v>0</v>
      </c>
      <c r="AP2780" s="98">
        <v>0</v>
      </c>
      <c r="AQ2780" s="98">
        <v>0</v>
      </c>
      <c r="AR2780" s="98"/>
      <c r="AS2780" s="98"/>
      <c r="AT2780" s="98"/>
      <c r="AU2780" s="98">
        <v>0</v>
      </c>
      <c r="AV2780" s="98">
        <v>0</v>
      </c>
      <c r="AW2780" s="98">
        <v>0</v>
      </c>
      <c r="AX2780" s="101"/>
      <c r="AY2780" s="102"/>
      <c r="AZ2780" s="98"/>
      <c r="BA2780" s="98">
        <v>0</v>
      </c>
    </row>
    <row r="2781" spans="1:53" hidden="1">
      <c r="A2781" s="94">
        <v>900228989</v>
      </c>
      <c r="B2781" s="94" t="s">
        <v>3407</v>
      </c>
      <c r="C2781" s="94" t="s">
        <v>1857</v>
      </c>
      <c r="D2781" s="94" t="str">
        <f>+CONCATENATE(A2781,"_",C2781)</f>
        <v>900228989_FECS30123</v>
      </c>
      <c r="E2781" s="94" t="str">
        <f>+CONCATENATE(C2781,"_",AX2781)</f>
        <v>FECS30123_</v>
      </c>
      <c r="F2781" s="96">
        <v>45467</v>
      </c>
      <c r="G2781" s="96">
        <v>45485</v>
      </c>
      <c r="H2781" s="98">
        <v>1022097</v>
      </c>
      <c r="I2781" s="98">
        <v>1022097</v>
      </c>
      <c r="J2781" s="94"/>
      <c r="K2781" s="94" t="s">
        <v>3937</v>
      </c>
      <c r="L2781" s="94" t="s">
        <v>3942</v>
      </c>
      <c r="M2781" s="98">
        <v>1001655</v>
      </c>
      <c r="N2781" s="94">
        <v>1222515370</v>
      </c>
      <c r="O2781" s="94"/>
      <c r="P2781" s="94"/>
      <c r="Q2781" s="94"/>
      <c r="R2781" s="94" t="s">
        <v>3437</v>
      </c>
      <c r="S2781" s="96">
        <v>45467</v>
      </c>
      <c r="T2781" s="96">
        <v>45485</v>
      </c>
      <c r="U2781" s="96"/>
      <c r="V2781" s="98">
        <v>1022097</v>
      </c>
      <c r="W2781" s="98">
        <v>0</v>
      </c>
      <c r="X2781" s="98">
        <v>0</v>
      </c>
      <c r="Y2781" s="98">
        <v>0</v>
      </c>
      <c r="Z2781" s="94"/>
      <c r="AA2781" s="94"/>
      <c r="AB2781" s="98">
        <v>0</v>
      </c>
      <c r="AC2781" s="94"/>
      <c r="AD2781" s="94"/>
      <c r="AE2781" s="94"/>
      <c r="AF2781" s="94"/>
      <c r="AG2781" s="94"/>
      <c r="AH2781" s="98">
        <v>0</v>
      </c>
      <c r="AI2781" s="98">
        <v>0</v>
      </c>
      <c r="AJ2781" s="98">
        <v>0</v>
      </c>
      <c r="AK2781" s="98">
        <v>0</v>
      </c>
      <c r="AL2781" s="98">
        <v>0</v>
      </c>
      <c r="AM2781" s="98">
        <v>1022097</v>
      </c>
      <c r="AN2781" s="98">
        <v>0</v>
      </c>
      <c r="AO2781" s="98">
        <v>0</v>
      </c>
      <c r="AP2781" s="98">
        <v>0</v>
      </c>
      <c r="AQ2781" s="98">
        <v>0</v>
      </c>
      <c r="AR2781" s="98"/>
      <c r="AS2781" s="98"/>
      <c r="AT2781" s="98"/>
      <c r="AU2781" s="98">
        <v>0</v>
      </c>
      <c r="AV2781" s="98">
        <v>0</v>
      </c>
      <c r="AW2781" s="98">
        <v>0</v>
      </c>
      <c r="AX2781" s="101"/>
      <c r="AY2781" s="102"/>
      <c r="AZ2781" s="98"/>
      <c r="BA2781" s="98">
        <v>0</v>
      </c>
    </row>
    <row r="2782" spans="1:53" hidden="1">
      <c r="A2782" s="94">
        <v>900228989</v>
      </c>
      <c r="B2782" s="94" t="s">
        <v>3407</v>
      </c>
      <c r="C2782" s="94" t="s">
        <v>1860</v>
      </c>
      <c r="D2782" s="94" t="str">
        <f>+CONCATENATE(A2782,"_",C2782)</f>
        <v>900228989_FECS30108</v>
      </c>
      <c r="E2782" s="94" t="str">
        <f>+CONCATENATE(C2782,"_",AX2782)</f>
        <v>FECS30108_</v>
      </c>
      <c r="F2782" s="96">
        <v>45467</v>
      </c>
      <c r="G2782" s="96">
        <v>45485</v>
      </c>
      <c r="H2782" s="98">
        <v>1047692</v>
      </c>
      <c r="I2782" s="98">
        <v>1047692</v>
      </c>
      <c r="J2782" s="94"/>
      <c r="K2782" s="94" t="s">
        <v>3937</v>
      </c>
      <c r="L2782" s="94" t="s">
        <v>3942</v>
      </c>
      <c r="M2782" s="98">
        <v>1026738</v>
      </c>
      <c r="N2782" s="94">
        <v>1222512001</v>
      </c>
      <c r="O2782" s="94"/>
      <c r="P2782" s="94"/>
      <c r="Q2782" s="94"/>
      <c r="R2782" s="94" t="s">
        <v>3437</v>
      </c>
      <c r="S2782" s="96">
        <v>45467</v>
      </c>
      <c r="T2782" s="96">
        <v>45485</v>
      </c>
      <c r="U2782" s="96"/>
      <c r="V2782" s="98">
        <v>1047692</v>
      </c>
      <c r="W2782" s="98">
        <v>0</v>
      </c>
      <c r="X2782" s="98">
        <v>0</v>
      </c>
      <c r="Y2782" s="98">
        <v>0</v>
      </c>
      <c r="Z2782" s="94"/>
      <c r="AA2782" s="94"/>
      <c r="AB2782" s="98">
        <v>0</v>
      </c>
      <c r="AC2782" s="94"/>
      <c r="AD2782" s="94"/>
      <c r="AE2782" s="94"/>
      <c r="AF2782" s="94"/>
      <c r="AG2782" s="94"/>
      <c r="AH2782" s="98">
        <v>0</v>
      </c>
      <c r="AI2782" s="98">
        <v>0</v>
      </c>
      <c r="AJ2782" s="98">
        <v>0</v>
      </c>
      <c r="AK2782" s="98">
        <v>0</v>
      </c>
      <c r="AL2782" s="98">
        <v>0</v>
      </c>
      <c r="AM2782" s="98">
        <v>1047692</v>
      </c>
      <c r="AN2782" s="98">
        <v>0</v>
      </c>
      <c r="AO2782" s="98">
        <v>0</v>
      </c>
      <c r="AP2782" s="98">
        <v>0</v>
      </c>
      <c r="AQ2782" s="98">
        <v>0</v>
      </c>
      <c r="AR2782" s="98"/>
      <c r="AS2782" s="98"/>
      <c r="AT2782" s="98"/>
      <c r="AU2782" s="98">
        <v>0</v>
      </c>
      <c r="AV2782" s="98">
        <v>0</v>
      </c>
      <c r="AW2782" s="98">
        <v>0</v>
      </c>
      <c r="AX2782" s="101"/>
      <c r="AY2782" s="102"/>
      <c r="AZ2782" s="98"/>
      <c r="BA2782" s="98">
        <v>0</v>
      </c>
    </row>
    <row r="2783" spans="1:53" hidden="1">
      <c r="A2783" s="94">
        <v>900228989</v>
      </c>
      <c r="B2783" s="94" t="s">
        <v>3407</v>
      </c>
      <c r="C2783" s="94" t="s">
        <v>1864</v>
      </c>
      <c r="D2783" s="94" t="str">
        <f>+CONCATENATE(A2783,"_",C2783)</f>
        <v>900228989_FECS30234</v>
      </c>
      <c r="E2783" s="94" t="str">
        <f>+CONCATENATE(C2783,"_",AX2783)</f>
        <v>FECS30234_</v>
      </c>
      <c r="F2783" s="96">
        <v>45468</v>
      </c>
      <c r="G2783" s="96">
        <v>45485</v>
      </c>
      <c r="H2783" s="98">
        <v>1539333</v>
      </c>
      <c r="I2783" s="98">
        <v>1539333</v>
      </c>
      <c r="J2783" s="94"/>
      <c r="K2783" s="94" t="s">
        <v>3937</v>
      </c>
      <c r="L2783" s="94" t="s">
        <v>3942</v>
      </c>
      <c r="M2783" s="98">
        <v>1508546</v>
      </c>
      <c r="N2783" s="94">
        <v>1222494344</v>
      </c>
      <c r="O2783" s="94"/>
      <c r="P2783" s="94"/>
      <c r="Q2783" s="94"/>
      <c r="R2783" s="94" t="s">
        <v>3437</v>
      </c>
      <c r="S2783" s="96">
        <v>45468</v>
      </c>
      <c r="T2783" s="96">
        <v>45485</v>
      </c>
      <c r="U2783" s="96"/>
      <c r="V2783" s="98">
        <v>1539333</v>
      </c>
      <c r="W2783" s="98">
        <v>0</v>
      </c>
      <c r="X2783" s="98">
        <v>0</v>
      </c>
      <c r="Y2783" s="98">
        <v>0</v>
      </c>
      <c r="Z2783" s="94"/>
      <c r="AA2783" s="94"/>
      <c r="AB2783" s="98">
        <v>0</v>
      </c>
      <c r="AC2783" s="94"/>
      <c r="AD2783" s="94"/>
      <c r="AE2783" s="94"/>
      <c r="AF2783" s="94"/>
      <c r="AG2783" s="94"/>
      <c r="AH2783" s="98">
        <v>0</v>
      </c>
      <c r="AI2783" s="98">
        <v>0</v>
      </c>
      <c r="AJ2783" s="98">
        <v>0</v>
      </c>
      <c r="AK2783" s="98">
        <v>0</v>
      </c>
      <c r="AL2783" s="98">
        <v>0</v>
      </c>
      <c r="AM2783" s="98">
        <v>1539333</v>
      </c>
      <c r="AN2783" s="98">
        <v>0</v>
      </c>
      <c r="AO2783" s="98">
        <v>0</v>
      </c>
      <c r="AP2783" s="98">
        <v>0</v>
      </c>
      <c r="AQ2783" s="98">
        <v>0</v>
      </c>
      <c r="AR2783" s="98"/>
      <c r="AS2783" s="98"/>
      <c r="AT2783" s="98"/>
      <c r="AU2783" s="98">
        <v>0</v>
      </c>
      <c r="AV2783" s="98">
        <v>0</v>
      </c>
      <c r="AW2783" s="98">
        <v>0</v>
      </c>
      <c r="AX2783" s="101"/>
      <c r="AY2783" s="102"/>
      <c r="AZ2783" s="98"/>
      <c r="BA2783" s="98">
        <v>0</v>
      </c>
    </row>
    <row r="2784" spans="1:53" hidden="1">
      <c r="A2784" s="94">
        <v>900228989</v>
      </c>
      <c r="B2784" s="94" t="s">
        <v>3407</v>
      </c>
      <c r="C2784" s="94" t="s">
        <v>1865</v>
      </c>
      <c r="D2784" s="94" t="str">
        <f>+CONCATENATE(A2784,"_",C2784)</f>
        <v>900228989_FECS30536</v>
      </c>
      <c r="E2784" s="94" t="str">
        <f>+CONCATENATE(C2784,"_",AX2784)</f>
        <v>FECS30536_</v>
      </c>
      <c r="F2784" s="96">
        <v>45470</v>
      </c>
      <c r="G2784" s="96">
        <v>45485</v>
      </c>
      <c r="H2784" s="98">
        <v>1716470</v>
      </c>
      <c r="I2784" s="98">
        <v>1716470</v>
      </c>
      <c r="J2784" s="94"/>
      <c r="K2784" s="94" t="s">
        <v>3937</v>
      </c>
      <c r="L2784" s="94" t="s">
        <v>3942</v>
      </c>
      <c r="M2784" s="98">
        <v>1682141</v>
      </c>
      <c r="N2784" s="94">
        <v>1222494363</v>
      </c>
      <c r="O2784" s="94"/>
      <c r="P2784" s="94"/>
      <c r="Q2784" s="94"/>
      <c r="R2784" s="94" t="s">
        <v>3437</v>
      </c>
      <c r="S2784" s="96">
        <v>45470</v>
      </c>
      <c r="T2784" s="96">
        <v>45485</v>
      </c>
      <c r="U2784" s="96"/>
      <c r="V2784" s="98">
        <v>1716470</v>
      </c>
      <c r="W2784" s="98">
        <v>0</v>
      </c>
      <c r="X2784" s="98">
        <v>0</v>
      </c>
      <c r="Y2784" s="98">
        <v>0</v>
      </c>
      <c r="Z2784" s="94"/>
      <c r="AA2784" s="94"/>
      <c r="AB2784" s="98">
        <v>0</v>
      </c>
      <c r="AC2784" s="94"/>
      <c r="AD2784" s="94"/>
      <c r="AE2784" s="94"/>
      <c r="AF2784" s="94"/>
      <c r="AG2784" s="94"/>
      <c r="AH2784" s="98">
        <v>0</v>
      </c>
      <c r="AI2784" s="98">
        <v>0</v>
      </c>
      <c r="AJ2784" s="98">
        <v>0</v>
      </c>
      <c r="AK2784" s="98">
        <v>0</v>
      </c>
      <c r="AL2784" s="98">
        <v>0</v>
      </c>
      <c r="AM2784" s="98">
        <v>1716470</v>
      </c>
      <c r="AN2784" s="98">
        <v>0</v>
      </c>
      <c r="AO2784" s="98">
        <v>0</v>
      </c>
      <c r="AP2784" s="98">
        <v>0</v>
      </c>
      <c r="AQ2784" s="98">
        <v>0</v>
      </c>
      <c r="AR2784" s="98"/>
      <c r="AS2784" s="98"/>
      <c r="AT2784" s="98"/>
      <c r="AU2784" s="98">
        <v>0</v>
      </c>
      <c r="AV2784" s="98">
        <v>0</v>
      </c>
      <c r="AW2784" s="98">
        <v>0</v>
      </c>
      <c r="AX2784" s="101"/>
      <c r="AY2784" s="102"/>
      <c r="AZ2784" s="98"/>
      <c r="BA2784" s="98">
        <v>0</v>
      </c>
    </row>
    <row r="2785" spans="1:53" hidden="1">
      <c r="A2785" s="94">
        <v>900228989</v>
      </c>
      <c r="B2785" s="94" t="s">
        <v>3407</v>
      </c>
      <c r="C2785" s="94" t="s">
        <v>1927</v>
      </c>
      <c r="D2785" s="94" t="str">
        <f>+CONCATENATE(A2785,"_",C2785)</f>
        <v>900228989_FECS30076</v>
      </c>
      <c r="E2785" s="94" t="str">
        <f>+CONCATENATE(C2785,"_",AX2785)</f>
        <v>FECS30076_</v>
      </c>
      <c r="F2785" s="96">
        <v>45467</v>
      </c>
      <c r="G2785" s="96">
        <v>45485</v>
      </c>
      <c r="H2785" s="98">
        <v>308331</v>
      </c>
      <c r="I2785" s="98">
        <v>308331</v>
      </c>
      <c r="J2785" s="94"/>
      <c r="K2785" s="94" t="s">
        <v>3937</v>
      </c>
      <c r="L2785" s="94" t="s">
        <v>3942</v>
      </c>
      <c r="M2785" s="98">
        <v>302164</v>
      </c>
      <c r="N2785" s="94">
        <v>1222493786</v>
      </c>
      <c r="O2785" s="94"/>
      <c r="P2785" s="94"/>
      <c r="Q2785" s="94"/>
      <c r="R2785" s="94" t="s">
        <v>3437</v>
      </c>
      <c r="S2785" s="96">
        <v>45467</v>
      </c>
      <c r="T2785" s="96">
        <v>45485</v>
      </c>
      <c r="U2785" s="96"/>
      <c r="V2785" s="98">
        <v>308331</v>
      </c>
      <c r="W2785" s="98">
        <v>0</v>
      </c>
      <c r="X2785" s="98">
        <v>0</v>
      </c>
      <c r="Y2785" s="98">
        <v>0</v>
      </c>
      <c r="Z2785" s="94"/>
      <c r="AA2785" s="94"/>
      <c r="AB2785" s="98">
        <v>0</v>
      </c>
      <c r="AC2785" s="94"/>
      <c r="AD2785" s="94"/>
      <c r="AE2785" s="94"/>
      <c r="AF2785" s="94"/>
      <c r="AG2785" s="94"/>
      <c r="AH2785" s="98">
        <v>0</v>
      </c>
      <c r="AI2785" s="98">
        <v>0</v>
      </c>
      <c r="AJ2785" s="98">
        <v>0</v>
      </c>
      <c r="AK2785" s="98">
        <v>0</v>
      </c>
      <c r="AL2785" s="98">
        <v>0</v>
      </c>
      <c r="AM2785" s="98">
        <v>308331</v>
      </c>
      <c r="AN2785" s="98">
        <v>0</v>
      </c>
      <c r="AO2785" s="98">
        <v>0</v>
      </c>
      <c r="AP2785" s="98">
        <v>0</v>
      </c>
      <c r="AQ2785" s="98">
        <v>0</v>
      </c>
      <c r="AR2785" s="98"/>
      <c r="AS2785" s="98"/>
      <c r="AT2785" s="98"/>
      <c r="AU2785" s="98">
        <v>0</v>
      </c>
      <c r="AV2785" s="98">
        <v>0</v>
      </c>
      <c r="AW2785" s="98">
        <v>0</v>
      </c>
      <c r="AX2785" s="101"/>
      <c r="AY2785" s="102"/>
      <c r="AZ2785" s="98"/>
      <c r="BA2785" s="98">
        <v>0</v>
      </c>
    </row>
    <row r="2786" spans="1:53" hidden="1">
      <c r="A2786" s="94">
        <v>900228989</v>
      </c>
      <c r="B2786" s="94" t="s">
        <v>3407</v>
      </c>
      <c r="C2786" s="94" t="s">
        <v>1928</v>
      </c>
      <c r="D2786" s="94" t="str">
        <f>+CONCATENATE(A2786,"_",C2786)</f>
        <v>900228989_FECS30529</v>
      </c>
      <c r="E2786" s="94" t="str">
        <f>+CONCATENATE(C2786,"_",AX2786)</f>
        <v>FECS30529_</v>
      </c>
      <c r="F2786" s="96">
        <v>45470</v>
      </c>
      <c r="G2786" s="96">
        <v>45485</v>
      </c>
      <c r="H2786" s="98">
        <v>381918</v>
      </c>
      <c r="I2786" s="98">
        <v>381918</v>
      </c>
      <c r="J2786" s="94"/>
      <c r="K2786" s="94" t="s">
        <v>3937</v>
      </c>
      <c r="L2786" s="94" t="s">
        <v>3942</v>
      </c>
      <c r="M2786" s="98">
        <v>374280</v>
      </c>
      <c r="N2786" s="94">
        <v>1222493787</v>
      </c>
      <c r="O2786" s="94"/>
      <c r="P2786" s="94"/>
      <c r="Q2786" s="94"/>
      <c r="R2786" s="94" t="s">
        <v>3437</v>
      </c>
      <c r="S2786" s="96">
        <v>45470</v>
      </c>
      <c r="T2786" s="96">
        <v>45485</v>
      </c>
      <c r="U2786" s="96"/>
      <c r="V2786" s="98">
        <v>381918</v>
      </c>
      <c r="W2786" s="98">
        <v>0</v>
      </c>
      <c r="X2786" s="98">
        <v>0</v>
      </c>
      <c r="Y2786" s="98">
        <v>0</v>
      </c>
      <c r="Z2786" s="94"/>
      <c r="AA2786" s="94"/>
      <c r="AB2786" s="98">
        <v>0</v>
      </c>
      <c r="AC2786" s="94"/>
      <c r="AD2786" s="94"/>
      <c r="AE2786" s="94"/>
      <c r="AF2786" s="94"/>
      <c r="AG2786" s="94"/>
      <c r="AH2786" s="98">
        <v>0</v>
      </c>
      <c r="AI2786" s="98">
        <v>0</v>
      </c>
      <c r="AJ2786" s="98">
        <v>0</v>
      </c>
      <c r="AK2786" s="98">
        <v>0</v>
      </c>
      <c r="AL2786" s="98">
        <v>0</v>
      </c>
      <c r="AM2786" s="98">
        <v>381918</v>
      </c>
      <c r="AN2786" s="98">
        <v>0</v>
      </c>
      <c r="AO2786" s="98">
        <v>0</v>
      </c>
      <c r="AP2786" s="98">
        <v>0</v>
      </c>
      <c r="AQ2786" s="98">
        <v>0</v>
      </c>
      <c r="AR2786" s="98"/>
      <c r="AS2786" s="98"/>
      <c r="AT2786" s="98"/>
      <c r="AU2786" s="98">
        <v>0</v>
      </c>
      <c r="AV2786" s="98">
        <v>0</v>
      </c>
      <c r="AW2786" s="98">
        <v>0</v>
      </c>
      <c r="AX2786" s="101"/>
      <c r="AY2786" s="102"/>
      <c r="AZ2786" s="98"/>
      <c r="BA2786" s="98">
        <v>0</v>
      </c>
    </row>
    <row r="2787" spans="1:53" hidden="1">
      <c r="A2787" s="94">
        <v>900228989</v>
      </c>
      <c r="B2787" s="94" t="s">
        <v>3407</v>
      </c>
      <c r="C2787" s="94" t="s">
        <v>1929</v>
      </c>
      <c r="D2787" s="94" t="str">
        <f>+CONCATENATE(A2787,"_",C2787)</f>
        <v>900228989_FECS30585</v>
      </c>
      <c r="E2787" s="94" t="str">
        <f>+CONCATENATE(C2787,"_",AX2787)</f>
        <v>FECS30585_</v>
      </c>
      <c r="F2787" s="96">
        <v>45470</v>
      </c>
      <c r="G2787" s="96">
        <v>45485</v>
      </c>
      <c r="H2787" s="98">
        <v>442534</v>
      </c>
      <c r="I2787" s="98">
        <v>442534</v>
      </c>
      <c r="J2787" s="94"/>
      <c r="K2787" s="94" t="s">
        <v>3937</v>
      </c>
      <c r="L2787" s="94" t="s">
        <v>3942</v>
      </c>
      <c r="M2787" s="98">
        <v>433683</v>
      </c>
      <c r="N2787" s="94">
        <v>1222493789</v>
      </c>
      <c r="O2787" s="94"/>
      <c r="P2787" s="94"/>
      <c r="Q2787" s="94"/>
      <c r="R2787" s="94" t="s">
        <v>3437</v>
      </c>
      <c r="S2787" s="96">
        <v>45470</v>
      </c>
      <c r="T2787" s="96">
        <v>45485</v>
      </c>
      <c r="U2787" s="96"/>
      <c r="V2787" s="98">
        <v>442534</v>
      </c>
      <c r="W2787" s="98">
        <v>0</v>
      </c>
      <c r="X2787" s="98">
        <v>0</v>
      </c>
      <c r="Y2787" s="98">
        <v>0</v>
      </c>
      <c r="Z2787" s="94"/>
      <c r="AA2787" s="94"/>
      <c r="AB2787" s="98">
        <v>0</v>
      </c>
      <c r="AC2787" s="94"/>
      <c r="AD2787" s="94"/>
      <c r="AE2787" s="94"/>
      <c r="AF2787" s="94"/>
      <c r="AG2787" s="94"/>
      <c r="AH2787" s="98">
        <v>0</v>
      </c>
      <c r="AI2787" s="98">
        <v>0</v>
      </c>
      <c r="AJ2787" s="98">
        <v>0</v>
      </c>
      <c r="AK2787" s="98">
        <v>0</v>
      </c>
      <c r="AL2787" s="98">
        <v>0</v>
      </c>
      <c r="AM2787" s="98">
        <v>442534</v>
      </c>
      <c r="AN2787" s="98">
        <v>0</v>
      </c>
      <c r="AO2787" s="98">
        <v>0</v>
      </c>
      <c r="AP2787" s="98">
        <v>0</v>
      </c>
      <c r="AQ2787" s="98">
        <v>0</v>
      </c>
      <c r="AR2787" s="98"/>
      <c r="AS2787" s="98"/>
      <c r="AT2787" s="98"/>
      <c r="AU2787" s="98">
        <v>0</v>
      </c>
      <c r="AV2787" s="98">
        <v>0</v>
      </c>
      <c r="AW2787" s="98">
        <v>0</v>
      </c>
      <c r="AX2787" s="101"/>
      <c r="AY2787" s="102"/>
      <c r="AZ2787" s="98"/>
      <c r="BA2787" s="98">
        <v>0</v>
      </c>
    </row>
    <row r="2788" spans="1:53" hidden="1">
      <c r="A2788" s="94">
        <v>900228989</v>
      </c>
      <c r="B2788" s="94" t="s">
        <v>3407</v>
      </c>
      <c r="C2788" s="94" t="s">
        <v>1936</v>
      </c>
      <c r="D2788" s="94" t="str">
        <f>+CONCATENATE(A2788,"_",C2788)</f>
        <v>900228989_FECS30923</v>
      </c>
      <c r="E2788" s="94" t="str">
        <f>+CONCATENATE(C2788,"_",AX2788)</f>
        <v>FECS30923_</v>
      </c>
      <c r="F2788" s="96">
        <v>45472</v>
      </c>
      <c r="G2788" s="96">
        <v>45485</v>
      </c>
      <c r="H2788" s="98">
        <v>2110858</v>
      </c>
      <c r="I2788" s="98">
        <v>2110858</v>
      </c>
      <c r="J2788" s="94"/>
      <c r="K2788" s="94" t="s">
        <v>3937</v>
      </c>
      <c r="L2788" s="94" t="s">
        <v>3942</v>
      </c>
      <c r="M2788" s="98">
        <v>2068641</v>
      </c>
      <c r="N2788" s="94">
        <v>1222505275</v>
      </c>
      <c r="O2788" s="94"/>
      <c r="P2788" s="94"/>
      <c r="Q2788" s="94"/>
      <c r="R2788" s="94" t="s">
        <v>3437</v>
      </c>
      <c r="S2788" s="96">
        <v>45472</v>
      </c>
      <c r="T2788" s="96">
        <v>45485</v>
      </c>
      <c r="U2788" s="96"/>
      <c r="V2788" s="98">
        <v>2110858</v>
      </c>
      <c r="W2788" s="98">
        <v>0</v>
      </c>
      <c r="X2788" s="98">
        <v>0</v>
      </c>
      <c r="Y2788" s="98">
        <v>0</v>
      </c>
      <c r="Z2788" s="94"/>
      <c r="AA2788" s="94"/>
      <c r="AB2788" s="98">
        <v>0</v>
      </c>
      <c r="AC2788" s="94"/>
      <c r="AD2788" s="94"/>
      <c r="AE2788" s="94"/>
      <c r="AF2788" s="94"/>
      <c r="AG2788" s="94"/>
      <c r="AH2788" s="98">
        <v>0</v>
      </c>
      <c r="AI2788" s="98">
        <v>0</v>
      </c>
      <c r="AJ2788" s="98">
        <v>0</v>
      </c>
      <c r="AK2788" s="98">
        <v>0</v>
      </c>
      <c r="AL2788" s="98">
        <v>0</v>
      </c>
      <c r="AM2788" s="98">
        <v>2110858</v>
      </c>
      <c r="AN2788" s="98">
        <v>0</v>
      </c>
      <c r="AO2788" s="98">
        <v>0</v>
      </c>
      <c r="AP2788" s="98">
        <v>0</v>
      </c>
      <c r="AQ2788" s="98">
        <v>0</v>
      </c>
      <c r="AR2788" s="98"/>
      <c r="AS2788" s="98"/>
      <c r="AT2788" s="98"/>
      <c r="AU2788" s="98">
        <v>0</v>
      </c>
      <c r="AV2788" s="98">
        <v>0</v>
      </c>
      <c r="AW2788" s="98">
        <v>0</v>
      </c>
      <c r="AX2788" s="101"/>
      <c r="AY2788" s="102"/>
      <c r="AZ2788" s="98"/>
      <c r="BA2788" s="98">
        <v>0</v>
      </c>
    </row>
    <row r="2789" spans="1:53" hidden="1">
      <c r="A2789" s="94">
        <v>900228989</v>
      </c>
      <c r="B2789" s="94" t="s">
        <v>3407</v>
      </c>
      <c r="C2789" s="94" t="s">
        <v>1937</v>
      </c>
      <c r="D2789" s="94" t="str">
        <f>+CONCATENATE(A2789,"_",C2789)</f>
        <v>900228989_FECS30913</v>
      </c>
      <c r="E2789" s="94" t="str">
        <f>+CONCATENATE(C2789,"_",AX2789)</f>
        <v>FECS30913_</v>
      </c>
      <c r="F2789" s="96">
        <v>45472</v>
      </c>
      <c r="G2789" s="96">
        <v>45485</v>
      </c>
      <c r="H2789" s="98">
        <v>136889</v>
      </c>
      <c r="I2789" s="98">
        <v>136889</v>
      </c>
      <c r="J2789" s="94"/>
      <c r="K2789" s="94" t="s">
        <v>3937</v>
      </c>
      <c r="L2789" s="94" t="s">
        <v>3942</v>
      </c>
      <c r="M2789" s="98">
        <v>136889</v>
      </c>
      <c r="N2789" s="94">
        <v>1222492410</v>
      </c>
      <c r="O2789" s="94"/>
      <c r="P2789" s="94"/>
      <c r="Q2789" s="94"/>
      <c r="R2789" s="94" t="s">
        <v>3437</v>
      </c>
      <c r="S2789" s="96">
        <v>45472</v>
      </c>
      <c r="T2789" s="96">
        <v>45485</v>
      </c>
      <c r="U2789" s="96"/>
      <c r="V2789" s="98">
        <v>136889</v>
      </c>
      <c r="W2789" s="98">
        <v>0</v>
      </c>
      <c r="X2789" s="98">
        <v>0</v>
      </c>
      <c r="Y2789" s="98">
        <v>0</v>
      </c>
      <c r="Z2789" s="94"/>
      <c r="AA2789" s="94"/>
      <c r="AB2789" s="98">
        <v>0</v>
      </c>
      <c r="AC2789" s="94"/>
      <c r="AD2789" s="94"/>
      <c r="AE2789" s="94"/>
      <c r="AF2789" s="94"/>
      <c r="AG2789" s="94"/>
      <c r="AH2789" s="98">
        <v>0</v>
      </c>
      <c r="AI2789" s="98">
        <v>0</v>
      </c>
      <c r="AJ2789" s="98">
        <v>0</v>
      </c>
      <c r="AK2789" s="98">
        <v>0</v>
      </c>
      <c r="AL2789" s="98">
        <v>0</v>
      </c>
      <c r="AM2789" s="98">
        <v>136889</v>
      </c>
      <c r="AN2789" s="98">
        <v>0</v>
      </c>
      <c r="AO2789" s="98">
        <v>0</v>
      </c>
      <c r="AP2789" s="98">
        <v>0</v>
      </c>
      <c r="AQ2789" s="98">
        <v>0</v>
      </c>
      <c r="AR2789" s="98"/>
      <c r="AS2789" s="98"/>
      <c r="AT2789" s="98"/>
      <c r="AU2789" s="98">
        <v>0</v>
      </c>
      <c r="AV2789" s="98">
        <v>0</v>
      </c>
      <c r="AW2789" s="98">
        <v>0</v>
      </c>
      <c r="AX2789" s="101"/>
      <c r="AY2789" s="102"/>
      <c r="AZ2789" s="98"/>
      <c r="BA2789" s="98">
        <v>0</v>
      </c>
    </row>
    <row r="2790" spans="1:53" hidden="1">
      <c r="A2790" s="94">
        <v>900228989</v>
      </c>
      <c r="B2790" s="94" t="s">
        <v>3407</v>
      </c>
      <c r="C2790" s="94" t="s">
        <v>1938</v>
      </c>
      <c r="D2790" s="94" t="str">
        <f>+CONCATENATE(A2790,"_",C2790)</f>
        <v>900228989_FECS30791</v>
      </c>
      <c r="E2790" s="94" t="str">
        <f>+CONCATENATE(C2790,"_",AX2790)</f>
        <v>FECS30791_</v>
      </c>
      <c r="F2790" s="96">
        <v>45471</v>
      </c>
      <c r="G2790" s="96">
        <v>45485</v>
      </c>
      <c r="H2790" s="98">
        <v>178469</v>
      </c>
      <c r="I2790" s="98">
        <v>178469</v>
      </c>
      <c r="J2790" s="94"/>
      <c r="K2790" s="94" t="s">
        <v>3937</v>
      </c>
      <c r="L2790" s="94" t="s">
        <v>3942</v>
      </c>
      <c r="M2790" s="98">
        <v>178469</v>
      </c>
      <c r="N2790" s="94">
        <v>1222492412</v>
      </c>
      <c r="O2790" s="94"/>
      <c r="P2790" s="94"/>
      <c r="Q2790" s="94"/>
      <c r="R2790" s="94" t="s">
        <v>3437</v>
      </c>
      <c r="S2790" s="96">
        <v>45471</v>
      </c>
      <c r="T2790" s="96">
        <v>45485</v>
      </c>
      <c r="U2790" s="96"/>
      <c r="V2790" s="98">
        <v>178469</v>
      </c>
      <c r="W2790" s="98">
        <v>0</v>
      </c>
      <c r="X2790" s="98">
        <v>0</v>
      </c>
      <c r="Y2790" s="98">
        <v>0</v>
      </c>
      <c r="Z2790" s="94"/>
      <c r="AA2790" s="94"/>
      <c r="AB2790" s="98">
        <v>0</v>
      </c>
      <c r="AC2790" s="94"/>
      <c r="AD2790" s="94"/>
      <c r="AE2790" s="94"/>
      <c r="AF2790" s="94"/>
      <c r="AG2790" s="94"/>
      <c r="AH2790" s="98">
        <v>0</v>
      </c>
      <c r="AI2790" s="98">
        <v>0</v>
      </c>
      <c r="AJ2790" s="98">
        <v>0</v>
      </c>
      <c r="AK2790" s="98">
        <v>0</v>
      </c>
      <c r="AL2790" s="98">
        <v>0</v>
      </c>
      <c r="AM2790" s="98">
        <v>178469</v>
      </c>
      <c r="AN2790" s="98">
        <v>0</v>
      </c>
      <c r="AO2790" s="98">
        <v>0</v>
      </c>
      <c r="AP2790" s="98">
        <v>0</v>
      </c>
      <c r="AQ2790" s="98">
        <v>0</v>
      </c>
      <c r="AR2790" s="98"/>
      <c r="AS2790" s="98"/>
      <c r="AT2790" s="98"/>
      <c r="AU2790" s="98">
        <v>0</v>
      </c>
      <c r="AV2790" s="98">
        <v>0</v>
      </c>
      <c r="AW2790" s="98">
        <v>0</v>
      </c>
      <c r="AX2790" s="101"/>
      <c r="AY2790" s="102"/>
      <c r="AZ2790" s="98"/>
      <c r="BA2790" s="98">
        <v>0</v>
      </c>
    </row>
    <row r="2791" spans="1:53" hidden="1">
      <c r="A2791" s="94">
        <v>900228989</v>
      </c>
      <c r="B2791" s="94" t="s">
        <v>3407</v>
      </c>
      <c r="C2791" s="94" t="s">
        <v>1939</v>
      </c>
      <c r="D2791" s="94" t="str">
        <f>+CONCATENATE(A2791,"_",C2791)</f>
        <v>900228989_FECS30925</v>
      </c>
      <c r="E2791" s="94" t="str">
        <f>+CONCATENATE(C2791,"_",AX2791)</f>
        <v>FECS30925_</v>
      </c>
      <c r="F2791" s="96">
        <v>45472</v>
      </c>
      <c r="G2791" s="96">
        <v>45485</v>
      </c>
      <c r="H2791" s="98">
        <v>189040</v>
      </c>
      <c r="I2791" s="98">
        <v>189040</v>
      </c>
      <c r="J2791" s="94"/>
      <c r="K2791" s="94" t="s">
        <v>3937</v>
      </c>
      <c r="L2791" s="94" t="s">
        <v>3942</v>
      </c>
      <c r="M2791" s="98">
        <v>185259</v>
      </c>
      <c r="N2791" s="94">
        <v>1222492411</v>
      </c>
      <c r="O2791" s="94"/>
      <c r="P2791" s="94"/>
      <c r="Q2791" s="94"/>
      <c r="R2791" s="94" t="s">
        <v>3437</v>
      </c>
      <c r="S2791" s="96">
        <v>45472</v>
      </c>
      <c r="T2791" s="96">
        <v>45485</v>
      </c>
      <c r="U2791" s="96"/>
      <c r="V2791" s="98">
        <v>189040</v>
      </c>
      <c r="W2791" s="98">
        <v>0</v>
      </c>
      <c r="X2791" s="98">
        <v>0</v>
      </c>
      <c r="Y2791" s="98">
        <v>0</v>
      </c>
      <c r="Z2791" s="94"/>
      <c r="AA2791" s="94"/>
      <c r="AB2791" s="98">
        <v>0</v>
      </c>
      <c r="AC2791" s="94"/>
      <c r="AD2791" s="94"/>
      <c r="AE2791" s="94"/>
      <c r="AF2791" s="94"/>
      <c r="AG2791" s="94"/>
      <c r="AH2791" s="98">
        <v>0</v>
      </c>
      <c r="AI2791" s="98">
        <v>0</v>
      </c>
      <c r="AJ2791" s="98">
        <v>0</v>
      </c>
      <c r="AK2791" s="98">
        <v>0</v>
      </c>
      <c r="AL2791" s="98">
        <v>0</v>
      </c>
      <c r="AM2791" s="98">
        <v>189040</v>
      </c>
      <c r="AN2791" s="98">
        <v>0</v>
      </c>
      <c r="AO2791" s="98">
        <v>0</v>
      </c>
      <c r="AP2791" s="98">
        <v>0</v>
      </c>
      <c r="AQ2791" s="98">
        <v>0</v>
      </c>
      <c r="AR2791" s="98"/>
      <c r="AS2791" s="98"/>
      <c r="AT2791" s="98"/>
      <c r="AU2791" s="98">
        <v>0</v>
      </c>
      <c r="AV2791" s="98">
        <v>0</v>
      </c>
      <c r="AW2791" s="98">
        <v>0</v>
      </c>
      <c r="AX2791" s="101"/>
      <c r="AY2791" s="102"/>
      <c r="AZ2791" s="98"/>
      <c r="BA2791" s="98">
        <v>0</v>
      </c>
    </row>
    <row r="2792" spans="1:53" hidden="1">
      <c r="A2792" s="94">
        <v>900228989</v>
      </c>
      <c r="B2792" s="94" t="s">
        <v>3407</v>
      </c>
      <c r="C2792" s="94" t="s">
        <v>1940</v>
      </c>
      <c r="D2792" s="94" t="str">
        <f>+CONCATENATE(A2792,"_",C2792)</f>
        <v>900228989_FECS30870</v>
      </c>
      <c r="E2792" s="94" t="str">
        <f>+CONCATENATE(C2792,"_",AX2792)</f>
        <v>FECS30870_</v>
      </c>
      <c r="F2792" s="96">
        <v>45472</v>
      </c>
      <c r="G2792" s="96">
        <v>45485</v>
      </c>
      <c r="H2792" s="98">
        <v>197094</v>
      </c>
      <c r="I2792" s="98">
        <v>197094</v>
      </c>
      <c r="J2792" s="94"/>
      <c r="K2792" s="94" t="s">
        <v>3937</v>
      </c>
      <c r="L2792" s="94" t="s">
        <v>3942</v>
      </c>
      <c r="M2792" s="98">
        <v>193152</v>
      </c>
      <c r="N2792" s="94">
        <v>1222492413</v>
      </c>
      <c r="O2792" s="94"/>
      <c r="P2792" s="94"/>
      <c r="Q2792" s="94"/>
      <c r="R2792" s="94" t="s">
        <v>3437</v>
      </c>
      <c r="S2792" s="96">
        <v>45472</v>
      </c>
      <c r="T2792" s="96">
        <v>45485</v>
      </c>
      <c r="U2792" s="96"/>
      <c r="V2792" s="98">
        <v>197094</v>
      </c>
      <c r="W2792" s="98">
        <v>0</v>
      </c>
      <c r="X2792" s="98">
        <v>0</v>
      </c>
      <c r="Y2792" s="98">
        <v>0</v>
      </c>
      <c r="Z2792" s="94"/>
      <c r="AA2792" s="94"/>
      <c r="AB2792" s="98">
        <v>0</v>
      </c>
      <c r="AC2792" s="94"/>
      <c r="AD2792" s="94"/>
      <c r="AE2792" s="94"/>
      <c r="AF2792" s="94"/>
      <c r="AG2792" s="94"/>
      <c r="AH2792" s="98">
        <v>0</v>
      </c>
      <c r="AI2792" s="98">
        <v>0</v>
      </c>
      <c r="AJ2792" s="98">
        <v>0</v>
      </c>
      <c r="AK2792" s="98">
        <v>0</v>
      </c>
      <c r="AL2792" s="98">
        <v>0</v>
      </c>
      <c r="AM2792" s="98">
        <v>197094</v>
      </c>
      <c r="AN2792" s="98">
        <v>0</v>
      </c>
      <c r="AO2792" s="98">
        <v>0</v>
      </c>
      <c r="AP2792" s="98">
        <v>0</v>
      </c>
      <c r="AQ2792" s="98">
        <v>0</v>
      </c>
      <c r="AR2792" s="98"/>
      <c r="AS2792" s="98"/>
      <c r="AT2792" s="98"/>
      <c r="AU2792" s="98">
        <v>0</v>
      </c>
      <c r="AV2792" s="98">
        <v>0</v>
      </c>
      <c r="AW2792" s="98">
        <v>0</v>
      </c>
      <c r="AX2792" s="101"/>
      <c r="AY2792" s="102"/>
      <c r="AZ2792" s="98"/>
      <c r="BA2792" s="98">
        <v>0</v>
      </c>
    </row>
    <row r="2793" spans="1:53" hidden="1">
      <c r="A2793" s="94">
        <v>900228989</v>
      </c>
      <c r="B2793" s="94" t="s">
        <v>3407</v>
      </c>
      <c r="C2793" s="94" t="s">
        <v>1942</v>
      </c>
      <c r="D2793" s="94" t="str">
        <f>+CONCATENATE(A2793,"_",C2793)</f>
        <v>900228989_FECS30212</v>
      </c>
      <c r="E2793" s="94" t="str">
        <f>+CONCATENATE(C2793,"_",AX2793)</f>
        <v>FECS30212_</v>
      </c>
      <c r="F2793" s="96">
        <v>45468</v>
      </c>
      <c r="G2793" s="96">
        <v>45485</v>
      </c>
      <c r="H2793" s="98">
        <v>259139</v>
      </c>
      <c r="I2793" s="98">
        <v>259139</v>
      </c>
      <c r="J2793" s="94"/>
      <c r="K2793" s="94" t="s">
        <v>3937</v>
      </c>
      <c r="L2793" s="94" t="s">
        <v>3942</v>
      </c>
      <c r="M2793" s="98">
        <v>253956</v>
      </c>
      <c r="N2793" s="94">
        <v>1222493796</v>
      </c>
      <c r="O2793" s="94"/>
      <c r="P2793" s="94"/>
      <c r="Q2793" s="94"/>
      <c r="R2793" s="94" t="s">
        <v>3437</v>
      </c>
      <c r="S2793" s="96">
        <v>45468</v>
      </c>
      <c r="T2793" s="96">
        <v>45485</v>
      </c>
      <c r="U2793" s="96"/>
      <c r="V2793" s="98">
        <v>259139</v>
      </c>
      <c r="W2793" s="98">
        <v>0</v>
      </c>
      <c r="X2793" s="98">
        <v>0</v>
      </c>
      <c r="Y2793" s="98">
        <v>0</v>
      </c>
      <c r="Z2793" s="94"/>
      <c r="AA2793" s="94"/>
      <c r="AB2793" s="98">
        <v>0</v>
      </c>
      <c r="AC2793" s="94"/>
      <c r="AD2793" s="94"/>
      <c r="AE2793" s="94"/>
      <c r="AF2793" s="94"/>
      <c r="AG2793" s="94"/>
      <c r="AH2793" s="98">
        <v>0</v>
      </c>
      <c r="AI2793" s="98">
        <v>0</v>
      </c>
      <c r="AJ2793" s="98">
        <v>0</v>
      </c>
      <c r="AK2793" s="98">
        <v>0</v>
      </c>
      <c r="AL2793" s="98">
        <v>0</v>
      </c>
      <c r="AM2793" s="98">
        <v>259139</v>
      </c>
      <c r="AN2793" s="98">
        <v>0</v>
      </c>
      <c r="AO2793" s="98">
        <v>0</v>
      </c>
      <c r="AP2793" s="98">
        <v>0</v>
      </c>
      <c r="AQ2793" s="98">
        <v>0</v>
      </c>
      <c r="AR2793" s="98"/>
      <c r="AS2793" s="98"/>
      <c r="AT2793" s="98"/>
      <c r="AU2793" s="98">
        <v>0</v>
      </c>
      <c r="AV2793" s="98">
        <v>0</v>
      </c>
      <c r="AW2793" s="98">
        <v>0</v>
      </c>
      <c r="AX2793" s="101"/>
      <c r="AY2793" s="102"/>
      <c r="AZ2793" s="98"/>
      <c r="BA2793" s="98">
        <v>0</v>
      </c>
    </row>
    <row r="2794" spans="1:53" hidden="1">
      <c r="A2794" s="94">
        <v>900228989</v>
      </c>
      <c r="B2794" s="94" t="s">
        <v>3407</v>
      </c>
      <c r="C2794" s="94" t="s">
        <v>1943</v>
      </c>
      <c r="D2794" s="94" t="str">
        <f>+CONCATENATE(A2794,"_",C2794)</f>
        <v>900228989_FECS30871</v>
      </c>
      <c r="E2794" s="94" t="str">
        <f>+CONCATENATE(C2794,"_",AX2794)</f>
        <v>FECS30871_</v>
      </c>
      <c r="F2794" s="96">
        <v>45472</v>
      </c>
      <c r="G2794" s="96">
        <v>45485</v>
      </c>
      <c r="H2794" s="98">
        <v>291547</v>
      </c>
      <c r="I2794" s="98">
        <v>291547</v>
      </c>
      <c r="J2794" s="94"/>
      <c r="K2794" s="94" t="s">
        <v>3937</v>
      </c>
      <c r="L2794" s="94" t="s">
        <v>3942</v>
      </c>
      <c r="M2794" s="98">
        <v>285716</v>
      </c>
      <c r="N2794" s="94">
        <v>1222493798</v>
      </c>
      <c r="O2794" s="94"/>
      <c r="P2794" s="94"/>
      <c r="Q2794" s="94"/>
      <c r="R2794" s="94" t="s">
        <v>3437</v>
      </c>
      <c r="S2794" s="96">
        <v>45472</v>
      </c>
      <c r="T2794" s="96">
        <v>45485</v>
      </c>
      <c r="U2794" s="96"/>
      <c r="V2794" s="98">
        <v>291547</v>
      </c>
      <c r="W2794" s="98">
        <v>0</v>
      </c>
      <c r="X2794" s="98">
        <v>0</v>
      </c>
      <c r="Y2794" s="98">
        <v>0</v>
      </c>
      <c r="Z2794" s="94"/>
      <c r="AA2794" s="94"/>
      <c r="AB2794" s="98">
        <v>0</v>
      </c>
      <c r="AC2794" s="94"/>
      <c r="AD2794" s="94"/>
      <c r="AE2794" s="94"/>
      <c r="AF2794" s="94"/>
      <c r="AG2794" s="94"/>
      <c r="AH2794" s="98">
        <v>0</v>
      </c>
      <c r="AI2794" s="98">
        <v>0</v>
      </c>
      <c r="AJ2794" s="98">
        <v>0</v>
      </c>
      <c r="AK2794" s="98">
        <v>0</v>
      </c>
      <c r="AL2794" s="98">
        <v>0</v>
      </c>
      <c r="AM2794" s="98">
        <v>291547</v>
      </c>
      <c r="AN2794" s="98">
        <v>0</v>
      </c>
      <c r="AO2794" s="98">
        <v>0</v>
      </c>
      <c r="AP2794" s="98">
        <v>0</v>
      </c>
      <c r="AQ2794" s="98">
        <v>0</v>
      </c>
      <c r="AR2794" s="98"/>
      <c r="AS2794" s="98"/>
      <c r="AT2794" s="98"/>
      <c r="AU2794" s="98">
        <v>0</v>
      </c>
      <c r="AV2794" s="98">
        <v>0</v>
      </c>
      <c r="AW2794" s="98">
        <v>0</v>
      </c>
      <c r="AX2794" s="101"/>
      <c r="AY2794" s="102"/>
      <c r="AZ2794" s="98"/>
      <c r="BA2794" s="98">
        <v>0</v>
      </c>
    </row>
    <row r="2795" spans="1:53" hidden="1">
      <c r="A2795" s="94">
        <v>900228989</v>
      </c>
      <c r="B2795" s="94" t="s">
        <v>3407</v>
      </c>
      <c r="C2795" s="94" t="s">
        <v>1944</v>
      </c>
      <c r="D2795" s="94" t="str">
        <f>+CONCATENATE(A2795,"_",C2795)</f>
        <v>900228989_FECS30699</v>
      </c>
      <c r="E2795" s="94" t="str">
        <f>+CONCATENATE(C2795,"_",AX2795)</f>
        <v>FECS30699_</v>
      </c>
      <c r="F2795" s="96">
        <v>45470</v>
      </c>
      <c r="G2795" s="96">
        <v>45485</v>
      </c>
      <c r="H2795" s="98">
        <v>320654</v>
      </c>
      <c r="I2795" s="98">
        <v>320654</v>
      </c>
      <c r="J2795" s="94"/>
      <c r="K2795" s="94" t="s">
        <v>3937</v>
      </c>
      <c r="L2795" s="94" t="s">
        <v>3942</v>
      </c>
      <c r="M2795" s="98">
        <v>314241</v>
      </c>
      <c r="N2795" s="94">
        <v>1222493797</v>
      </c>
      <c r="O2795" s="94"/>
      <c r="P2795" s="94"/>
      <c r="Q2795" s="94"/>
      <c r="R2795" s="94" t="s">
        <v>3437</v>
      </c>
      <c r="S2795" s="96">
        <v>45470</v>
      </c>
      <c r="T2795" s="96">
        <v>45485</v>
      </c>
      <c r="U2795" s="96"/>
      <c r="V2795" s="98">
        <v>320654</v>
      </c>
      <c r="W2795" s="98">
        <v>0</v>
      </c>
      <c r="X2795" s="98">
        <v>0</v>
      </c>
      <c r="Y2795" s="98">
        <v>0</v>
      </c>
      <c r="Z2795" s="94"/>
      <c r="AA2795" s="94"/>
      <c r="AB2795" s="98">
        <v>0</v>
      </c>
      <c r="AC2795" s="94"/>
      <c r="AD2795" s="94"/>
      <c r="AE2795" s="94"/>
      <c r="AF2795" s="94"/>
      <c r="AG2795" s="94"/>
      <c r="AH2795" s="98">
        <v>0</v>
      </c>
      <c r="AI2795" s="98">
        <v>0</v>
      </c>
      <c r="AJ2795" s="98">
        <v>0</v>
      </c>
      <c r="AK2795" s="98">
        <v>0</v>
      </c>
      <c r="AL2795" s="98">
        <v>0</v>
      </c>
      <c r="AM2795" s="98">
        <v>320654</v>
      </c>
      <c r="AN2795" s="98">
        <v>0</v>
      </c>
      <c r="AO2795" s="98">
        <v>0</v>
      </c>
      <c r="AP2795" s="98">
        <v>0</v>
      </c>
      <c r="AQ2795" s="98">
        <v>0</v>
      </c>
      <c r="AR2795" s="98"/>
      <c r="AS2795" s="98"/>
      <c r="AT2795" s="98"/>
      <c r="AU2795" s="98">
        <v>0</v>
      </c>
      <c r="AV2795" s="98">
        <v>0</v>
      </c>
      <c r="AW2795" s="98">
        <v>0</v>
      </c>
      <c r="AX2795" s="101"/>
      <c r="AY2795" s="102"/>
      <c r="AZ2795" s="98"/>
      <c r="BA2795" s="98">
        <v>0</v>
      </c>
    </row>
    <row r="2796" spans="1:53" hidden="1">
      <c r="A2796" s="94">
        <v>900228989</v>
      </c>
      <c r="B2796" s="94" t="s">
        <v>3407</v>
      </c>
      <c r="C2796" s="94" t="s">
        <v>1945</v>
      </c>
      <c r="D2796" s="94" t="str">
        <f>+CONCATENATE(A2796,"_",C2796)</f>
        <v>900228989_FECS30182</v>
      </c>
      <c r="E2796" s="94" t="str">
        <f>+CONCATENATE(C2796,"_",AX2796)</f>
        <v>FECS30182_</v>
      </c>
      <c r="F2796" s="96">
        <v>45468</v>
      </c>
      <c r="G2796" s="96">
        <v>45485</v>
      </c>
      <c r="H2796" s="98">
        <v>344093</v>
      </c>
      <c r="I2796" s="98">
        <v>344093</v>
      </c>
      <c r="J2796" s="94"/>
      <c r="K2796" s="94" t="s">
        <v>3937</v>
      </c>
      <c r="L2796" s="94" t="s">
        <v>3942</v>
      </c>
      <c r="M2796" s="98">
        <v>337211</v>
      </c>
      <c r="N2796" s="94">
        <v>1222493795</v>
      </c>
      <c r="O2796" s="94"/>
      <c r="P2796" s="94"/>
      <c r="Q2796" s="94"/>
      <c r="R2796" s="94" t="s">
        <v>3437</v>
      </c>
      <c r="S2796" s="96">
        <v>45468</v>
      </c>
      <c r="T2796" s="96">
        <v>45485</v>
      </c>
      <c r="U2796" s="96"/>
      <c r="V2796" s="98">
        <v>344093</v>
      </c>
      <c r="W2796" s="98">
        <v>0</v>
      </c>
      <c r="X2796" s="98">
        <v>0</v>
      </c>
      <c r="Y2796" s="98">
        <v>0</v>
      </c>
      <c r="Z2796" s="94"/>
      <c r="AA2796" s="94"/>
      <c r="AB2796" s="98">
        <v>0</v>
      </c>
      <c r="AC2796" s="94"/>
      <c r="AD2796" s="94"/>
      <c r="AE2796" s="94"/>
      <c r="AF2796" s="94"/>
      <c r="AG2796" s="94"/>
      <c r="AH2796" s="98">
        <v>0</v>
      </c>
      <c r="AI2796" s="98">
        <v>0</v>
      </c>
      <c r="AJ2796" s="98">
        <v>0</v>
      </c>
      <c r="AK2796" s="98">
        <v>0</v>
      </c>
      <c r="AL2796" s="98">
        <v>0</v>
      </c>
      <c r="AM2796" s="98">
        <v>344093</v>
      </c>
      <c r="AN2796" s="98">
        <v>0</v>
      </c>
      <c r="AO2796" s="98">
        <v>0</v>
      </c>
      <c r="AP2796" s="98">
        <v>0</v>
      </c>
      <c r="AQ2796" s="98">
        <v>0</v>
      </c>
      <c r="AR2796" s="98"/>
      <c r="AS2796" s="98"/>
      <c r="AT2796" s="98"/>
      <c r="AU2796" s="98">
        <v>0</v>
      </c>
      <c r="AV2796" s="98">
        <v>0</v>
      </c>
      <c r="AW2796" s="98">
        <v>0</v>
      </c>
      <c r="AX2796" s="101"/>
      <c r="AY2796" s="102"/>
      <c r="AZ2796" s="98"/>
      <c r="BA2796" s="98">
        <v>0</v>
      </c>
    </row>
    <row r="2797" spans="1:53" hidden="1">
      <c r="A2797" s="94">
        <v>900228989</v>
      </c>
      <c r="B2797" s="94" t="s">
        <v>3407</v>
      </c>
      <c r="C2797" s="94" t="s">
        <v>1950</v>
      </c>
      <c r="D2797" s="94" t="str">
        <f>+CONCATENATE(A2797,"_",C2797)</f>
        <v>900228989_FECS30669</v>
      </c>
      <c r="E2797" s="94" t="str">
        <f>+CONCATENATE(C2797,"_",AX2797)</f>
        <v>FECS30669_</v>
      </c>
      <c r="F2797" s="96">
        <v>45470</v>
      </c>
      <c r="G2797" s="96">
        <v>45485</v>
      </c>
      <c r="H2797" s="98">
        <v>565670</v>
      </c>
      <c r="I2797" s="98">
        <v>565670</v>
      </c>
      <c r="J2797" s="94"/>
      <c r="K2797" s="94" t="s">
        <v>3937</v>
      </c>
      <c r="L2797" s="94" t="s">
        <v>3942</v>
      </c>
      <c r="M2797" s="98">
        <v>554357</v>
      </c>
      <c r="N2797" s="94">
        <v>1222494397</v>
      </c>
      <c r="O2797" s="94"/>
      <c r="P2797" s="94"/>
      <c r="Q2797" s="94"/>
      <c r="R2797" s="94" t="s">
        <v>3437</v>
      </c>
      <c r="S2797" s="96">
        <v>45470</v>
      </c>
      <c r="T2797" s="96">
        <v>45485</v>
      </c>
      <c r="U2797" s="96"/>
      <c r="V2797" s="98">
        <v>565670</v>
      </c>
      <c r="W2797" s="98">
        <v>0</v>
      </c>
      <c r="X2797" s="98">
        <v>0</v>
      </c>
      <c r="Y2797" s="98">
        <v>0</v>
      </c>
      <c r="Z2797" s="94"/>
      <c r="AA2797" s="94"/>
      <c r="AB2797" s="98">
        <v>0</v>
      </c>
      <c r="AC2797" s="94"/>
      <c r="AD2797" s="94"/>
      <c r="AE2797" s="94"/>
      <c r="AF2797" s="94"/>
      <c r="AG2797" s="94"/>
      <c r="AH2797" s="98">
        <v>0</v>
      </c>
      <c r="AI2797" s="98">
        <v>0</v>
      </c>
      <c r="AJ2797" s="98">
        <v>0</v>
      </c>
      <c r="AK2797" s="98">
        <v>0</v>
      </c>
      <c r="AL2797" s="98">
        <v>0</v>
      </c>
      <c r="AM2797" s="98">
        <v>565670</v>
      </c>
      <c r="AN2797" s="98">
        <v>0</v>
      </c>
      <c r="AO2797" s="98">
        <v>0</v>
      </c>
      <c r="AP2797" s="98">
        <v>0</v>
      </c>
      <c r="AQ2797" s="98">
        <v>0</v>
      </c>
      <c r="AR2797" s="98"/>
      <c r="AS2797" s="98"/>
      <c r="AT2797" s="98"/>
      <c r="AU2797" s="98">
        <v>0</v>
      </c>
      <c r="AV2797" s="98">
        <v>0</v>
      </c>
      <c r="AW2797" s="98">
        <v>0</v>
      </c>
      <c r="AX2797" s="101"/>
      <c r="AY2797" s="102"/>
      <c r="AZ2797" s="98"/>
      <c r="BA2797" s="98">
        <v>0</v>
      </c>
    </row>
    <row r="2798" spans="1:53" hidden="1">
      <c r="A2798" s="94">
        <v>900228989</v>
      </c>
      <c r="B2798" s="94" t="s">
        <v>3407</v>
      </c>
      <c r="C2798" s="94" t="s">
        <v>1951</v>
      </c>
      <c r="D2798" s="94" t="str">
        <f>+CONCATENATE(A2798,"_",C2798)</f>
        <v>900228989_FECS31045</v>
      </c>
      <c r="E2798" s="94" t="str">
        <f>+CONCATENATE(C2798,"_",AX2798)</f>
        <v>FECS31045_</v>
      </c>
      <c r="F2798" s="96">
        <v>45473</v>
      </c>
      <c r="G2798" s="96">
        <v>45485</v>
      </c>
      <c r="H2798" s="98">
        <v>897945</v>
      </c>
      <c r="I2798" s="98">
        <v>897945</v>
      </c>
      <c r="J2798" s="94"/>
      <c r="K2798" s="94" t="s">
        <v>3937</v>
      </c>
      <c r="L2798" s="94" t="s">
        <v>3942</v>
      </c>
      <c r="M2798" s="98">
        <v>879986</v>
      </c>
      <c r="N2798" s="94">
        <v>1222494400</v>
      </c>
      <c r="O2798" s="94"/>
      <c r="P2798" s="94"/>
      <c r="Q2798" s="94"/>
      <c r="R2798" s="94" t="s">
        <v>3437</v>
      </c>
      <c r="S2798" s="96">
        <v>45473</v>
      </c>
      <c r="T2798" s="96">
        <v>45485</v>
      </c>
      <c r="U2798" s="96"/>
      <c r="V2798" s="98">
        <v>897945</v>
      </c>
      <c r="W2798" s="98">
        <v>0</v>
      </c>
      <c r="X2798" s="98">
        <v>0</v>
      </c>
      <c r="Y2798" s="98">
        <v>0</v>
      </c>
      <c r="Z2798" s="94"/>
      <c r="AA2798" s="94"/>
      <c r="AB2798" s="98">
        <v>0</v>
      </c>
      <c r="AC2798" s="94"/>
      <c r="AD2798" s="94"/>
      <c r="AE2798" s="94"/>
      <c r="AF2798" s="94"/>
      <c r="AG2798" s="94"/>
      <c r="AH2798" s="98">
        <v>0</v>
      </c>
      <c r="AI2798" s="98">
        <v>0</v>
      </c>
      <c r="AJ2798" s="98">
        <v>0</v>
      </c>
      <c r="AK2798" s="98">
        <v>0</v>
      </c>
      <c r="AL2798" s="98">
        <v>0</v>
      </c>
      <c r="AM2798" s="98">
        <v>897945</v>
      </c>
      <c r="AN2798" s="98">
        <v>0</v>
      </c>
      <c r="AO2798" s="98">
        <v>0</v>
      </c>
      <c r="AP2798" s="98">
        <v>0</v>
      </c>
      <c r="AQ2798" s="98">
        <v>0</v>
      </c>
      <c r="AR2798" s="98"/>
      <c r="AS2798" s="98"/>
      <c r="AT2798" s="98"/>
      <c r="AU2798" s="98">
        <v>0</v>
      </c>
      <c r="AV2798" s="98">
        <v>0</v>
      </c>
      <c r="AW2798" s="98">
        <v>0</v>
      </c>
      <c r="AX2798" s="101"/>
      <c r="AY2798" s="102"/>
      <c r="AZ2798" s="98"/>
      <c r="BA2798" s="98">
        <v>0</v>
      </c>
    </row>
    <row r="2799" spans="1:53" hidden="1">
      <c r="A2799" s="94">
        <v>900228989</v>
      </c>
      <c r="B2799" s="94" t="s">
        <v>3407</v>
      </c>
      <c r="C2799" s="94" t="s">
        <v>1952</v>
      </c>
      <c r="D2799" s="94" t="str">
        <f>+CONCATENATE(A2799,"_",C2799)</f>
        <v>900228989_FECS30986</v>
      </c>
      <c r="E2799" s="94" t="str">
        <f>+CONCATENATE(C2799,"_",AX2799)</f>
        <v>FECS30986_</v>
      </c>
      <c r="F2799" s="96">
        <v>45472</v>
      </c>
      <c r="G2799" s="96">
        <v>45485</v>
      </c>
      <c r="H2799" s="98">
        <v>1004360</v>
      </c>
      <c r="I2799" s="98">
        <v>1004360</v>
      </c>
      <c r="J2799" s="94"/>
      <c r="K2799" s="94" t="s">
        <v>3937</v>
      </c>
      <c r="L2799" s="94" t="s">
        <v>3942</v>
      </c>
      <c r="M2799" s="98">
        <v>984273</v>
      </c>
      <c r="N2799" s="94">
        <v>1222494398</v>
      </c>
      <c r="O2799" s="94"/>
      <c r="P2799" s="94"/>
      <c r="Q2799" s="94"/>
      <c r="R2799" s="94" t="s">
        <v>3437</v>
      </c>
      <c r="S2799" s="96">
        <v>45472</v>
      </c>
      <c r="T2799" s="96">
        <v>45485</v>
      </c>
      <c r="U2799" s="96"/>
      <c r="V2799" s="98">
        <v>1004360</v>
      </c>
      <c r="W2799" s="98">
        <v>0</v>
      </c>
      <c r="X2799" s="98">
        <v>0</v>
      </c>
      <c r="Y2799" s="98">
        <v>0</v>
      </c>
      <c r="Z2799" s="94"/>
      <c r="AA2799" s="94"/>
      <c r="AB2799" s="98">
        <v>0</v>
      </c>
      <c r="AC2799" s="94"/>
      <c r="AD2799" s="94"/>
      <c r="AE2799" s="94"/>
      <c r="AF2799" s="94"/>
      <c r="AG2799" s="94"/>
      <c r="AH2799" s="98">
        <v>0</v>
      </c>
      <c r="AI2799" s="98">
        <v>0</v>
      </c>
      <c r="AJ2799" s="98">
        <v>0</v>
      </c>
      <c r="AK2799" s="98">
        <v>0</v>
      </c>
      <c r="AL2799" s="98">
        <v>0</v>
      </c>
      <c r="AM2799" s="98">
        <v>1004360</v>
      </c>
      <c r="AN2799" s="98">
        <v>0</v>
      </c>
      <c r="AO2799" s="98">
        <v>0</v>
      </c>
      <c r="AP2799" s="98">
        <v>0</v>
      </c>
      <c r="AQ2799" s="98">
        <v>0</v>
      </c>
      <c r="AR2799" s="98"/>
      <c r="AS2799" s="98"/>
      <c r="AT2799" s="98"/>
      <c r="AU2799" s="98">
        <v>0</v>
      </c>
      <c r="AV2799" s="98">
        <v>0</v>
      </c>
      <c r="AW2799" s="98">
        <v>0</v>
      </c>
      <c r="AX2799" s="101"/>
      <c r="AY2799" s="102"/>
      <c r="AZ2799" s="98"/>
      <c r="BA2799" s="98">
        <v>0</v>
      </c>
    </row>
    <row r="2800" spans="1:53" hidden="1">
      <c r="A2800" s="94">
        <v>900228989</v>
      </c>
      <c r="B2800" s="94" t="s">
        <v>3407</v>
      </c>
      <c r="C2800" s="94" t="s">
        <v>1953</v>
      </c>
      <c r="D2800" s="94" t="str">
        <f>+CONCATENATE(A2800,"_",C2800)</f>
        <v>900228989_FECS31042</v>
      </c>
      <c r="E2800" s="94" t="str">
        <f>+CONCATENATE(C2800,"_",AX2800)</f>
        <v>FECS31042_</v>
      </c>
      <c r="F2800" s="96">
        <v>45473</v>
      </c>
      <c r="G2800" s="96">
        <v>45485</v>
      </c>
      <c r="H2800" s="98">
        <v>1349423</v>
      </c>
      <c r="I2800" s="98">
        <v>1349423</v>
      </c>
      <c r="J2800" s="94"/>
      <c r="K2800" s="94" t="s">
        <v>3937</v>
      </c>
      <c r="L2800" s="94" t="s">
        <v>3942</v>
      </c>
      <c r="M2800" s="98">
        <v>1322435</v>
      </c>
      <c r="N2800" s="94">
        <v>1222494402</v>
      </c>
      <c r="O2800" s="94"/>
      <c r="P2800" s="94"/>
      <c r="Q2800" s="94"/>
      <c r="R2800" s="94" t="s">
        <v>3437</v>
      </c>
      <c r="S2800" s="96">
        <v>45473</v>
      </c>
      <c r="T2800" s="96">
        <v>45485</v>
      </c>
      <c r="U2800" s="96"/>
      <c r="V2800" s="98">
        <v>1349423</v>
      </c>
      <c r="W2800" s="98">
        <v>0</v>
      </c>
      <c r="X2800" s="98">
        <v>0</v>
      </c>
      <c r="Y2800" s="98">
        <v>0</v>
      </c>
      <c r="Z2800" s="94"/>
      <c r="AA2800" s="94"/>
      <c r="AB2800" s="98">
        <v>0</v>
      </c>
      <c r="AC2800" s="94"/>
      <c r="AD2800" s="94"/>
      <c r="AE2800" s="94"/>
      <c r="AF2800" s="94"/>
      <c r="AG2800" s="94"/>
      <c r="AH2800" s="98">
        <v>0</v>
      </c>
      <c r="AI2800" s="98">
        <v>0</v>
      </c>
      <c r="AJ2800" s="98">
        <v>0</v>
      </c>
      <c r="AK2800" s="98">
        <v>0</v>
      </c>
      <c r="AL2800" s="98">
        <v>0</v>
      </c>
      <c r="AM2800" s="98">
        <v>1349423</v>
      </c>
      <c r="AN2800" s="98">
        <v>0</v>
      </c>
      <c r="AO2800" s="98">
        <v>0</v>
      </c>
      <c r="AP2800" s="98">
        <v>0</v>
      </c>
      <c r="AQ2800" s="98">
        <v>0</v>
      </c>
      <c r="AR2800" s="98"/>
      <c r="AS2800" s="98"/>
      <c r="AT2800" s="98"/>
      <c r="AU2800" s="98">
        <v>0</v>
      </c>
      <c r="AV2800" s="98">
        <v>0</v>
      </c>
      <c r="AW2800" s="98">
        <v>0</v>
      </c>
      <c r="AX2800" s="101"/>
      <c r="AY2800" s="102"/>
      <c r="AZ2800" s="98"/>
      <c r="BA2800" s="98">
        <v>0</v>
      </c>
    </row>
    <row r="2801" spans="1:53" hidden="1">
      <c r="A2801" s="94">
        <v>900228989</v>
      </c>
      <c r="B2801" s="94" t="s">
        <v>3407</v>
      </c>
      <c r="C2801" s="94" t="s">
        <v>1968</v>
      </c>
      <c r="D2801" s="94" t="str">
        <f>+CONCATENATE(A2801,"_",C2801)</f>
        <v>900228989_FECS32732</v>
      </c>
      <c r="E2801" s="94" t="str">
        <f>+CONCATENATE(C2801,"_",AX2801)</f>
        <v>FECS32732_</v>
      </c>
      <c r="F2801" s="96">
        <v>45489</v>
      </c>
      <c r="G2801" s="96">
        <v>45505</v>
      </c>
      <c r="H2801" s="98">
        <v>949778</v>
      </c>
      <c r="I2801" s="98">
        <v>785478</v>
      </c>
      <c r="J2801" s="94"/>
      <c r="K2801" s="94" t="s">
        <v>3937</v>
      </c>
      <c r="L2801" s="94" t="s">
        <v>3942</v>
      </c>
      <c r="M2801" s="98">
        <v>766482</v>
      </c>
      <c r="N2801" s="94">
        <v>1222498396</v>
      </c>
      <c r="O2801" s="94"/>
      <c r="P2801" s="94"/>
      <c r="Q2801" s="94"/>
      <c r="R2801" s="94" t="s">
        <v>3437</v>
      </c>
      <c r="S2801" s="96">
        <v>45489</v>
      </c>
      <c r="T2801" s="96">
        <v>45505</v>
      </c>
      <c r="U2801" s="96"/>
      <c r="V2801" s="98">
        <v>949778</v>
      </c>
      <c r="W2801" s="98">
        <v>0</v>
      </c>
      <c r="X2801" s="98">
        <v>0</v>
      </c>
      <c r="Y2801" s="98">
        <v>0</v>
      </c>
      <c r="Z2801" s="94"/>
      <c r="AA2801" s="94"/>
      <c r="AB2801" s="98">
        <v>0</v>
      </c>
      <c r="AC2801" s="94"/>
      <c r="AD2801" s="94"/>
      <c r="AE2801" s="94"/>
      <c r="AF2801" s="94"/>
      <c r="AG2801" s="94"/>
      <c r="AH2801" s="98">
        <v>0</v>
      </c>
      <c r="AI2801" s="98">
        <v>0</v>
      </c>
      <c r="AJ2801" s="98">
        <v>0</v>
      </c>
      <c r="AK2801" s="98">
        <v>0</v>
      </c>
      <c r="AL2801" s="98">
        <v>0</v>
      </c>
      <c r="AM2801" s="98">
        <v>785478</v>
      </c>
      <c r="AN2801" s="98">
        <v>0</v>
      </c>
      <c r="AO2801" s="98">
        <v>0</v>
      </c>
      <c r="AP2801" s="98">
        <v>0</v>
      </c>
      <c r="AQ2801" s="98">
        <v>0</v>
      </c>
      <c r="AR2801" s="98"/>
      <c r="AS2801" s="98"/>
      <c r="AT2801" s="98"/>
      <c r="AU2801" s="98">
        <v>0</v>
      </c>
      <c r="AV2801" s="98">
        <v>0</v>
      </c>
      <c r="AW2801" s="98">
        <v>0</v>
      </c>
      <c r="AX2801" s="101"/>
      <c r="AY2801" s="102"/>
      <c r="AZ2801" s="98"/>
      <c r="BA2801" s="98">
        <v>0</v>
      </c>
    </row>
    <row r="2802" spans="1:53" hidden="1">
      <c r="A2802" s="94">
        <v>900228989</v>
      </c>
      <c r="B2802" s="94" t="s">
        <v>3407</v>
      </c>
      <c r="C2802" s="94" t="s">
        <v>1972</v>
      </c>
      <c r="D2802" s="94" t="str">
        <f>+CONCATENATE(A2802,"_",C2802)</f>
        <v>900228989_FECS31348</v>
      </c>
      <c r="E2802" s="94" t="str">
        <f>+CONCATENATE(C2802,"_",AX2802)</f>
        <v>FECS31348_</v>
      </c>
      <c r="F2802" s="96">
        <v>45476</v>
      </c>
      <c r="G2802" s="96">
        <v>45505</v>
      </c>
      <c r="H2802" s="98">
        <v>1318171</v>
      </c>
      <c r="I2802" s="98">
        <v>1166671</v>
      </c>
      <c r="J2802" s="94"/>
      <c r="K2802" s="94" t="s">
        <v>3937</v>
      </c>
      <c r="L2802" s="94" t="s">
        <v>3942</v>
      </c>
      <c r="M2802" s="98">
        <v>1140308</v>
      </c>
      <c r="N2802" s="94">
        <v>1222499760</v>
      </c>
      <c r="O2802" s="94"/>
      <c r="P2802" s="94"/>
      <c r="Q2802" s="94"/>
      <c r="R2802" s="94" t="s">
        <v>3437</v>
      </c>
      <c r="S2802" s="96">
        <v>45476</v>
      </c>
      <c r="T2802" s="96">
        <v>45505</v>
      </c>
      <c r="U2802" s="96"/>
      <c r="V2802" s="98">
        <v>1318171</v>
      </c>
      <c r="W2802" s="98">
        <v>0</v>
      </c>
      <c r="X2802" s="98">
        <v>0</v>
      </c>
      <c r="Y2802" s="98">
        <v>0</v>
      </c>
      <c r="Z2802" s="94"/>
      <c r="AA2802" s="94"/>
      <c r="AB2802" s="98">
        <v>0</v>
      </c>
      <c r="AC2802" s="94"/>
      <c r="AD2802" s="94"/>
      <c r="AE2802" s="94"/>
      <c r="AF2802" s="94"/>
      <c r="AG2802" s="94"/>
      <c r="AH2802" s="98">
        <v>0</v>
      </c>
      <c r="AI2802" s="98">
        <v>0</v>
      </c>
      <c r="AJ2802" s="98">
        <v>0</v>
      </c>
      <c r="AK2802" s="98">
        <v>0</v>
      </c>
      <c r="AL2802" s="98">
        <v>0</v>
      </c>
      <c r="AM2802" s="98">
        <v>1166671</v>
      </c>
      <c r="AN2802" s="98">
        <v>0</v>
      </c>
      <c r="AO2802" s="98">
        <v>0</v>
      </c>
      <c r="AP2802" s="98">
        <v>0</v>
      </c>
      <c r="AQ2802" s="98">
        <v>0</v>
      </c>
      <c r="AR2802" s="98"/>
      <c r="AS2802" s="98"/>
      <c r="AT2802" s="98"/>
      <c r="AU2802" s="98">
        <v>0</v>
      </c>
      <c r="AV2802" s="98">
        <v>0</v>
      </c>
      <c r="AW2802" s="98">
        <v>0</v>
      </c>
      <c r="AX2802" s="101"/>
      <c r="AY2802" s="102"/>
      <c r="AZ2802" s="98"/>
      <c r="BA2802" s="98">
        <v>0</v>
      </c>
    </row>
    <row r="2803" spans="1:53" hidden="1">
      <c r="A2803" s="94">
        <v>900228989</v>
      </c>
      <c r="B2803" s="94" t="s">
        <v>3407</v>
      </c>
      <c r="C2803" s="94" t="s">
        <v>1989</v>
      </c>
      <c r="D2803" s="94" t="str">
        <f>+CONCATENATE(A2803,"_",C2803)</f>
        <v>900228989_FECS33391</v>
      </c>
      <c r="E2803" s="94" t="str">
        <f>+CONCATENATE(C2803,"_",AX2803)</f>
        <v>FECS33391_</v>
      </c>
      <c r="F2803" s="96">
        <v>45495</v>
      </c>
      <c r="G2803" s="96">
        <v>45505</v>
      </c>
      <c r="H2803" s="98">
        <v>2836920</v>
      </c>
      <c r="I2803" s="98">
        <v>2836920</v>
      </c>
      <c r="J2803" s="94"/>
      <c r="K2803" s="94" t="s">
        <v>3937</v>
      </c>
      <c r="L2803" s="94" t="s">
        <v>3942</v>
      </c>
      <c r="M2803" s="98">
        <v>2780182</v>
      </c>
      <c r="N2803" s="94">
        <v>1222499788</v>
      </c>
      <c r="O2803" s="94"/>
      <c r="P2803" s="94"/>
      <c r="Q2803" s="94"/>
      <c r="R2803" s="94" t="s">
        <v>3437</v>
      </c>
      <c r="S2803" s="96">
        <v>45495</v>
      </c>
      <c r="T2803" s="96">
        <v>45505</v>
      </c>
      <c r="U2803" s="96"/>
      <c r="V2803" s="98">
        <v>2836920</v>
      </c>
      <c r="W2803" s="98">
        <v>0</v>
      </c>
      <c r="X2803" s="98">
        <v>0</v>
      </c>
      <c r="Y2803" s="98">
        <v>0</v>
      </c>
      <c r="Z2803" s="94"/>
      <c r="AA2803" s="94"/>
      <c r="AB2803" s="98">
        <v>0</v>
      </c>
      <c r="AC2803" s="94"/>
      <c r="AD2803" s="94"/>
      <c r="AE2803" s="94"/>
      <c r="AF2803" s="94"/>
      <c r="AG2803" s="94"/>
      <c r="AH2803" s="98">
        <v>0</v>
      </c>
      <c r="AI2803" s="98">
        <v>0</v>
      </c>
      <c r="AJ2803" s="98">
        <v>0</v>
      </c>
      <c r="AK2803" s="98">
        <v>0</v>
      </c>
      <c r="AL2803" s="98">
        <v>0</v>
      </c>
      <c r="AM2803" s="98">
        <v>2836920</v>
      </c>
      <c r="AN2803" s="98">
        <v>0</v>
      </c>
      <c r="AO2803" s="98">
        <v>0</v>
      </c>
      <c r="AP2803" s="98">
        <v>0</v>
      </c>
      <c r="AQ2803" s="98">
        <v>0</v>
      </c>
      <c r="AR2803" s="98"/>
      <c r="AS2803" s="98"/>
      <c r="AT2803" s="98"/>
      <c r="AU2803" s="98">
        <v>0</v>
      </c>
      <c r="AV2803" s="98">
        <v>0</v>
      </c>
      <c r="AW2803" s="98">
        <v>0</v>
      </c>
      <c r="AX2803" s="101"/>
      <c r="AY2803" s="102"/>
      <c r="AZ2803" s="98"/>
      <c r="BA2803" s="98">
        <v>0</v>
      </c>
    </row>
    <row r="2804" spans="1:53" hidden="1">
      <c r="A2804" s="94">
        <v>900228989</v>
      </c>
      <c r="B2804" s="94" t="s">
        <v>3407</v>
      </c>
      <c r="C2804" s="94" t="s">
        <v>2004</v>
      </c>
      <c r="D2804" s="94" t="str">
        <f>+CONCATENATE(A2804,"_",C2804)</f>
        <v>900228989_FECS31280</v>
      </c>
      <c r="E2804" s="94" t="str">
        <f>+CONCATENATE(C2804,"_",AX2804)</f>
        <v>FECS31280_</v>
      </c>
      <c r="F2804" s="96">
        <v>45476</v>
      </c>
      <c r="G2804" s="96">
        <v>45505</v>
      </c>
      <c r="H2804" s="98">
        <v>5264535</v>
      </c>
      <c r="I2804" s="98">
        <v>5264535</v>
      </c>
      <c r="J2804" s="94"/>
      <c r="K2804" s="94" t="s">
        <v>3937</v>
      </c>
      <c r="L2804" s="94" t="s">
        <v>3942</v>
      </c>
      <c r="M2804" s="98">
        <v>5159244</v>
      </c>
      <c r="N2804" s="94">
        <v>1222499725</v>
      </c>
      <c r="O2804" s="94"/>
      <c r="P2804" s="94"/>
      <c r="Q2804" s="94"/>
      <c r="R2804" s="94" t="s">
        <v>3437</v>
      </c>
      <c r="S2804" s="96">
        <v>45476</v>
      </c>
      <c r="T2804" s="96">
        <v>45505</v>
      </c>
      <c r="U2804" s="96"/>
      <c r="V2804" s="98">
        <v>5264535</v>
      </c>
      <c r="W2804" s="98">
        <v>0</v>
      </c>
      <c r="X2804" s="98">
        <v>0</v>
      </c>
      <c r="Y2804" s="98">
        <v>0</v>
      </c>
      <c r="Z2804" s="94"/>
      <c r="AA2804" s="94"/>
      <c r="AB2804" s="98">
        <v>0</v>
      </c>
      <c r="AC2804" s="94"/>
      <c r="AD2804" s="94"/>
      <c r="AE2804" s="94"/>
      <c r="AF2804" s="94"/>
      <c r="AG2804" s="94"/>
      <c r="AH2804" s="98">
        <v>0</v>
      </c>
      <c r="AI2804" s="98">
        <v>0</v>
      </c>
      <c r="AJ2804" s="98">
        <v>0</v>
      </c>
      <c r="AK2804" s="98">
        <v>0</v>
      </c>
      <c r="AL2804" s="98">
        <v>0</v>
      </c>
      <c r="AM2804" s="98">
        <v>5264535</v>
      </c>
      <c r="AN2804" s="98">
        <v>0</v>
      </c>
      <c r="AO2804" s="98">
        <v>0</v>
      </c>
      <c r="AP2804" s="98">
        <v>0</v>
      </c>
      <c r="AQ2804" s="98">
        <v>0</v>
      </c>
      <c r="AR2804" s="98"/>
      <c r="AS2804" s="98"/>
      <c r="AT2804" s="98"/>
      <c r="AU2804" s="98">
        <v>0</v>
      </c>
      <c r="AV2804" s="98">
        <v>0</v>
      </c>
      <c r="AW2804" s="98">
        <v>0</v>
      </c>
      <c r="AX2804" s="101"/>
      <c r="AY2804" s="102"/>
      <c r="AZ2804" s="98"/>
      <c r="BA2804" s="98">
        <v>0</v>
      </c>
    </row>
    <row r="2805" spans="1:53" hidden="1">
      <c r="A2805" s="94">
        <v>900228989</v>
      </c>
      <c r="B2805" s="94" t="s">
        <v>3407</v>
      </c>
      <c r="C2805" s="94" t="s">
        <v>2011</v>
      </c>
      <c r="D2805" s="94" t="str">
        <f>+CONCATENATE(A2805,"_",C2805)</f>
        <v>900228989_FECS31909</v>
      </c>
      <c r="E2805" s="94" t="str">
        <f>+CONCATENATE(C2805,"_",AX2805)</f>
        <v>FECS31909_</v>
      </c>
      <c r="F2805" s="96">
        <v>45482</v>
      </c>
      <c r="G2805" s="96">
        <v>45505</v>
      </c>
      <c r="H2805" s="98">
        <v>65120</v>
      </c>
      <c r="I2805" s="98">
        <v>65120</v>
      </c>
      <c r="J2805" s="94"/>
      <c r="K2805" s="94" t="s">
        <v>3937</v>
      </c>
      <c r="L2805" s="94" t="s">
        <v>3942</v>
      </c>
      <c r="M2805" s="98">
        <v>65120</v>
      </c>
      <c r="N2805" s="94">
        <v>1222498664</v>
      </c>
      <c r="O2805" s="94"/>
      <c r="P2805" s="94"/>
      <c r="Q2805" s="94"/>
      <c r="R2805" s="94" t="s">
        <v>3437</v>
      </c>
      <c r="S2805" s="96">
        <v>45482</v>
      </c>
      <c r="T2805" s="96">
        <v>45505</v>
      </c>
      <c r="U2805" s="96"/>
      <c r="V2805" s="98">
        <v>65120</v>
      </c>
      <c r="W2805" s="98">
        <v>0</v>
      </c>
      <c r="X2805" s="98">
        <v>0</v>
      </c>
      <c r="Y2805" s="98">
        <v>0</v>
      </c>
      <c r="Z2805" s="94"/>
      <c r="AA2805" s="94"/>
      <c r="AB2805" s="98">
        <v>0</v>
      </c>
      <c r="AC2805" s="94"/>
      <c r="AD2805" s="94"/>
      <c r="AE2805" s="94"/>
      <c r="AF2805" s="94"/>
      <c r="AG2805" s="94"/>
      <c r="AH2805" s="98">
        <v>0</v>
      </c>
      <c r="AI2805" s="98">
        <v>0</v>
      </c>
      <c r="AJ2805" s="98">
        <v>0</v>
      </c>
      <c r="AK2805" s="98">
        <v>0</v>
      </c>
      <c r="AL2805" s="98">
        <v>0</v>
      </c>
      <c r="AM2805" s="98">
        <v>65120</v>
      </c>
      <c r="AN2805" s="98">
        <v>0</v>
      </c>
      <c r="AO2805" s="98">
        <v>0</v>
      </c>
      <c r="AP2805" s="98">
        <v>0</v>
      </c>
      <c r="AQ2805" s="98">
        <v>0</v>
      </c>
      <c r="AR2805" s="98"/>
      <c r="AS2805" s="98"/>
      <c r="AT2805" s="98"/>
      <c r="AU2805" s="98">
        <v>0</v>
      </c>
      <c r="AV2805" s="98">
        <v>0</v>
      </c>
      <c r="AW2805" s="98">
        <v>0</v>
      </c>
      <c r="AX2805" s="101"/>
      <c r="AY2805" s="102"/>
      <c r="AZ2805" s="98"/>
      <c r="BA2805" s="98">
        <v>0</v>
      </c>
    </row>
    <row r="2806" spans="1:53" hidden="1">
      <c r="A2806" s="94">
        <v>900228989</v>
      </c>
      <c r="B2806" s="94" t="s">
        <v>3407</v>
      </c>
      <c r="C2806" s="94" t="s">
        <v>2012</v>
      </c>
      <c r="D2806" s="94" t="str">
        <f>+CONCATENATE(A2806,"_",C2806)</f>
        <v>900228989_FECS33546</v>
      </c>
      <c r="E2806" s="94" t="str">
        <f>+CONCATENATE(C2806,"_",AX2806)</f>
        <v>FECS33546_</v>
      </c>
      <c r="F2806" s="96">
        <v>45496</v>
      </c>
      <c r="G2806" s="96">
        <v>45505</v>
      </c>
      <c r="H2806" s="98">
        <v>66761</v>
      </c>
      <c r="I2806" s="98">
        <v>66761</v>
      </c>
      <c r="J2806" s="94"/>
      <c r="K2806" s="94" t="s">
        <v>3937</v>
      </c>
      <c r="L2806" s="94" t="s">
        <v>3942</v>
      </c>
      <c r="M2806" s="98">
        <v>66761</v>
      </c>
      <c r="N2806" s="94">
        <v>1222498662</v>
      </c>
      <c r="O2806" s="94"/>
      <c r="P2806" s="94"/>
      <c r="Q2806" s="94"/>
      <c r="R2806" s="94" t="s">
        <v>3437</v>
      </c>
      <c r="S2806" s="96">
        <v>45496</v>
      </c>
      <c r="T2806" s="96">
        <v>45505</v>
      </c>
      <c r="U2806" s="96"/>
      <c r="V2806" s="98">
        <v>66761</v>
      </c>
      <c r="W2806" s="98">
        <v>0</v>
      </c>
      <c r="X2806" s="98">
        <v>0</v>
      </c>
      <c r="Y2806" s="98">
        <v>0</v>
      </c>
      <c r="Z2806" s="94"/>
      <c r="AA2806" s="94"/>
      <c r="AB2806" s="98">
        <v>0</v>
      </c>
      <c r="AC2806" s="94"/>
      <c r="AD2806" s="94"/>
      <c r="AE2806" s="94"/>
      <c r="AF2806" s="94"/>
      <c r="AG2806" s="94"/>
      <c r="AH2806" s="98">
        <v>0</v>
      </c>
      <c r="AI2806" s="98">
        <v>0</v>
      </c>
      <c r="AJ2806" s="98">
        <v>0</v>
      </c>
      <c r="AK2806" s="98">
        <v>0</v>
      </c>
      <c r="AL2806" s="98">
        <v>0</v>
      </c>
      <c r="AM2806" s="98">
        <v>66761</v>
      </c>
      <c r="AN2806" s="98">
        <v>0</v>
      </c>
      <c r="AO2806" s="98">
        <v>0</v>
      </c>
      <c r="AP2806" s="98">
        <v>0</v>
      </c>
      <c r="AQ2806" s="98">
        <v>0</v>
      </c>
      <c r="AR2806" s="98"/>
      <c r="AS2806" s="98"/>
      <c r="AT2806" s="98"/>
      <c r="AU2806" s="98">
        <v>0</v>
      </c>
      <c r="AV2806" s="98">
        <v>0</v>
      </c>
      <c r="AW2806" s="98">
        <v>0</v>
      </c>
      <c r="AX2806" s="101"/>
      <c r="AY2806" s="102"/>
      <c r="AZ2806" s="98"/>
      <c r="BA2806" s="98">
        <v>0</v>
      </c>
    </row>
    <row r="2807" spans="1:53" hidden="1">
      <c r="A2807" s="94">
        <v>900228989</v>
      </c>
      <c r="B2807" s="94" t="s">
        <v>3407</v>
      </c>
      <c r="C2807" s="94" t="s">
        <v>2013</v>
      </c>
      <c r="D2807" s="94" t="str">
        <f>+CONCATENATE(A2807,"_",C2807)</f>
        <v>900228989_FECS32927</v>
      </c>
      <c r="E2807" s="94" t="str">
        <f>+CONCATENATE(C2807,"_",AX2807)</f>
        <v>FECS32927_</v>
      </c>
      <c r="F2807" s="96">
        <v>45491</v>
      </c>
      <c r="G2807" s="96">
        <v>45505</v>
      </c>
      <c r="H2807" s="98">
        <v>69925</v>
      </c>
      <c r="I2807" s="98">
        <v>69925</v>
      </c>
      <c r="J2807" s="94"/>
      <c r="K2807" s="94" t="s">
        <v>3937</v>
      </c>
      <c r="L2807" s="94" t="s">
        <v>3942</v>
      </c>
      <c r="M2807" s="98">
        <v>69925</v>
      </c>
      <c r="N2807" s="94">
        <v>1222498663</v>
      </c>
      <c r="O2807" s="94"/>
      <c r="P2807" s="94"/>
      <c r="Q2807" s="94"/>
      <c r="R2807" s="94" t="s">
        <v>3437</v>
      </c>
      <c r="S2807" s="96">
        <v>45491</v>
      </c>
      <c r="T2807" s="96">
        <v>45505</v>
      </c>
      <c r="U2807" s="96"/>
      <c r="V2807" s="98">
        <v>69925</v>
      </c>
      <c r="W2807" s="98">
        <v>0</v>
      </c>
      <c r="X2807" s="98">
        <v>0</v>
      </c>
      <c r="Y2807" s="98">
        <v>0</v>
      </c>
      <c r="Z2807" s="94"/>
      <c r="AA2807" s="94"/>
      <c r="AB2807" s="98">
        <v>0</v>
      </c>
      <c r="AC2807" s="94"/>
      <c r="AD2807" s="94"/>
      <c r="AE2807" s="94"/>
      <c r="AF2807" s="94"/>
      <c r="AG2807" s="94"/>
      <c r="AH2807" s="98">
        <v>0</v>
      </c>
      <c r="AI2807" s="98">
        <v>0</v>
      </c>
      <c r="AJ2807" s="98">
        <v>0</v>
      </c>
      <c r="AK2807" s="98">
        <v>0</v>
      </c>
      <c r="AL2807" s="98">
        <v>0</v>
      </c>
      <c r="AM2807" s="98">
        <v>69925</v>
      </c>
      <c r="AN2807" s="98">
        <v>0</v>
      </c>
      <c r="AO2807" s="98">
        <v>0</v>
      </c>
      <c r="AP2807" s="98">
        <v>0</v>
      </c>
      <c r="AQ2807" s="98">
        <v>0</v>
      </c>
      <c r="AR2807" s="98"/>
      <c r="AS2807" s="98"/>
      <c r="AT2807" s="98"/>
      <c r="AU2807" s="98">
        <v>0</v>
      </c>
      <c r="AV2807" s="98">
        <v>0</v>
      </c>
      <c r="AW2807" s="98">
        <v>0</v>
      </c>
      <c r="AX2807" s="101"/>
      <c r="AY2807" s="102"/>
      <c r="AZ2807" s="98"/>
      <c r="BA2807" s="98">
        <v>0</v>
      </c>
    </row>
    <row r="2808" spans="1:53" hidden="1">
      <c r="A2808" s="94">
        <v>900228989</v>
      </c>
      <c r="B2808" s="94" t="s">
        <v>3407</v>
      </c>
      <c r="C2808" s="94" t="s">
        <v>2014</v>
      </c>
      <c r="D2808" s="94" t="str">
        <f>+CONCATENATE(A2808,"_",C2808)</f>
        <v>900228989_FECS34219</v>
      </c>
      <c r="E2808" s="94" t="str">
        <f>+CONCATENATE(C2808,"_",AX2808)</f>
        <v>FECS34219_</v>
      </c>
      <c r="F2808" s="96">
        <v>45502</v>
      </c>
      <c r="G2808" s="96">
        <v>45505</v>
      </c>
      <c r="H2808" s="98">
        <v>82229</v>
      </c>
      <c r="I2808" s="98">
        <v>82229</v>
      </c>
      <c r="J2808" s="94"/>
      <c r="K2808" s="94" t="s">
        <v>3937</v>
      </c>
      <c r="L2808" s="94" t="s">
        <v>3942</v>
      </c>
      <c r="M2808" s="98">
        <v>82229</v>
      </c>
      <c r="N2808" s="94">
        <v>1222498661</v>
      </c>
      <c r="O2808" s="94"/>
      <c r="P2808" s="94"/>
      <c r="Q2808" s="94"/>
      <c r="R2808" s="94" t="s">
        <v>3437</v>
      </c>
      <c r="S2808" s="96">
        <v>45502</v>
      </c>
      <c r="T2808" s="96">
        <v>45505</v>
      </c>
      <c r="U2808" s="96"/>
      <c r="V2808" s="98">
        <v>82229</v>
      </c>
      <c r="W2808" s="98">
        <v>0</v>
      </c>
      <c r="X2808" s="98">
        <v>0</v>
      </c>
      <c r="Y2808" s="98">
        <v>0</v>
      </c>
      <c r="Z2808" s="94"/>
      <c r="AA2808" s="94"/>
      <c r="AB2808" s="98">
        <v>0</v>
      </c>
      <c r="AC2808" s="94"/>
      <c r="AD2808" s="94"/>
      <c r="AE2808" s="94"/>
      <c r="AF2808" s="94"/>
      <c r="AG2808" s="94"/>
      <c r="AH2808" s="98">
        <v>0</v>
      </c>
      <c r="AI2808" s="98">
        <v>0</v>
      </c>
      <c r="AJ2808" s="98">
        <v>0</v>
      </c>
      <c r="AK2808" s="98">
        <v>0</v>
      </c>
      <c r="AL2808" s="98">
        <v>0</v>
      </c>
      <c r="AM2808" s="98">
        <v>82229</v>
      </c>
      <c r="AN2808" s="98">
        <v>0</v>
      </c>
      <c r="AO2808" s="98">
        <v>0</v>
      </c>
      <c r="AP2808" s="98">
        <v>0</v>
      </c>
      <c r="AQ2808" s="98">
        <v>0</v>
      </c>
      <c r="AR2808" s="98"/>
      <c r="AS2808" s="98"/>
      <c r="AT2808" s="98"/>
      <c r="AU2808" s="98">
        <v>0</v>
      </c>
      <c r="AV2808" s="98">
        <v>0</v>
      </c>
      <c r="AW2808" s="98">
        <v>0</v>
      </c>
      <c r="AX2808" s="101"/>
      <c r="AY2808" s="102"/>
      <c r="AZ2808" s="98"/>
      <c r="BA2808" s="98">
        <v>0</v>
      </c>
    </row>
    <row r="2809" spans="1:53" hidden="1">
      <c r="A2809" s="94">
        <v>900228989</v>
      </c>
      <c r="B2809" s="94" t="s">
        <v>3407</v>
      </c>
      <c r="C2809" s="94" t="s">
        <v>2015</v>
      </c>
      <c r="D2809" s="94" t="str">
        <f>+CONCATENATE(A2809,"_",C2809)</f>
        <v>900228989_FECS34222</v>
      </c>
      <c r="E2809" s="94" t="str">
        <f>+CONCATENATE(C2809,"_",AX2809)</f>
        <v>FECS34222_</v>
      </c>
      <c r="F2809" s="96">
        <v>45502</v>
      </c>
      <c r="G2809" s="96">
        <v>45505</v>
      </c>
      <c r="H2809" s="98">
        <v>94139</v>
      </c>
      <c r="I2809" s="98">
        <v>94139</v>
      </c>
      <c r="J2809" s="94"/>
      <c r="K2809" s="94" t="s">
        <v>3937</v>
      </c>
      <c r="L2809" s="94" t="s">
        <v>3942</v>
      </c>
      <c r="M2809" s="98">
        <v>94139</v>
      </c>
      <c r="N2809" s="94">
        <v>1222511268</v>
      </c>
      <c r="O2809" s="94"/>
      <c r="P2809" s="94"/>
      <c r="Q2809" s="94"/>
      <c r="R2809" s="94" t="s">
        <v>3437</v>
      </c>
      <c r="S2809" s="96">
        <v>45502</v>
      </c>
      <c r="T2809" s="96">
        <v>45505</v>
      </c>
      <c r="U2809" s="96"/>
      <c r="V2809" s="98">
        <v>94139</v>
      </c>
      <c r="W2809" s="98">
        <v>0</v>
      </c>
      <c r="X2809" s="98">
        <v>0</v>
      </c>
      <c r="Y2809" s="98">
        <v>0</v>
      </c>
      <c r="Z2809" s="94"/>
      <c r="AA2809" s="94"/>
      <c r="AB2809" s="98">
        <v>0</v>
      </c>
      <c r="AC2809" s="94"/>
      <c r="AD2809" s="94"/>
      <c r="AE2809" s="94"/>
      <c r="AF2809" s="94"/>
      <c r="AG2809" s="94"/>
      <c r="AH2809" s="98">
        <v>0</v>
      </c>
      <c r="AI2809" s="98">
        <v>0</v>
      </c>
      <c r="AJ2809" s="98">
        <v>0</v>
      </c>
      <c r="AK2809" s="98">
        <v>0</v>
      </c>
      <c r="AL2809" s="98">
        <v>0</v>
      </c>
      <c r="AM2809" s="98">
        <v>94139</v>
      </c>
      <c r="AN2809" s="98">
        <v>0</v>
      </c>
      <c r="AO2809" s="98">
        <v>0</v>
      </c>
      <c r="AP2809" s="98">
        <v>0</v>
      </c>
      <c r="AQ2809" s="98">
        <v>0</v>
      </c>
      <c r="AR2809" s="98"/>
      <c r="AS2809" s="98"/>
      <c r="AT2809" s="98"/>
      <c r="AU2809" s="98">
        <v>0</v>
      </c>
      <c r="AV2809" s="98">
        <v>0</v>
      </c>
      <c r="AW2809" s="98">
        <v>0</v>
      </c>
      <c r="AX2809" s="101"/>
      <c r="AY2809" s="102"/>
      <c r="AZ2809" s="98"/>
      <c r="BA2809" s="98">
        <v>0</v>
      </c>
    </row>
    <row r="2810" spans="1:53" hidden="1">
      <c r="A2810" s="94">
        <v>900228989</v>
      </c>
      <c r="B2810" s="94" t="s">
        <v>3407</v>
      </c>
      <c r="C2810" s="94" t="s">
        <v>2017</v>
      </c>
      <c r="D2810" s="94" t="str">
        <f>+CONCATENATE(A2810,"_",C2810)</f>
        <v>900228989_FECS33768</v>
      </c>
      <c r="E2810" s="94" t="str">
        <f>+CONCATENATE(C2810,"_",AX2810)</f>
        <v>FECS33768_</v>
      </c>
      <c r="F2810" s="96">
        <v>45497</v>
      </c>
      <c r="G2810" s="96">
        <v>45505</v>
      </c>
      <c r="H2810" s="98">
        <v>121599</v>
      </c>
      <c r="I2810" s="98">
        <v>121599</v>
      </c>
      <c r="J2810" s="94"/>
      <c r="K2810" s="94" t="s">
        <v>3937</v>
      </c>
      <c r="L2810" s="94" t="s">
        <v>3942</v>
      </c>
      <c r="M2810" s="98">
        <v>121599</v>
      </c>
      <c r="N2810" s="94">
        <v>1222498854</v>
      </c>
      <c r="O2810" s="94"/>
      <c r="P2810" s="94"/>
      <c r="Q2810" s="94"/>
      <c r="R2810" s="94" t="s">
        <v>3437</v>
      </c>
      <c r="S2810" s="96">
        <v>45497</v>
      </c>
      <c r="T2810" s="96">
        <v>45505</v>
      </c>
      <c r="U2810" s="96"/>
      <c r="V2810" s="98">
        <v>121599</v>
      </c>
      <c r="W2810" s="98">
        <v>0</v>
      </c>
      <c r="X2810" s="98">
        <v>0</v>
      </c>
      <c r="Y2810" s="98">
        <v>0</v>
      </c>
      <c r="Z2810" s="94"/>
      <c r="AA2810" s="94"/>
      <c r="AB2810" s="98">
        <v>0</v>
      </c>
      <c r="AC2810" s="94"/>
      <c r="AD2810" s="94"/>
      <c r="AE2810" s="94"/>
      <c r="AF2810" s="94"/>
      <c r="AG2810" s="94"/>
      <c r="AH2810" s="98">
        <v>0</v>
      </c>
      <c r="AI2810" s="98">
        <v>0</v>
      </c>
      <c r="AJ2810" s="98">
        <v>0</v>
      </c>
      <c r="AK2810" s="98">
        <v>0</v>
      </c>
      <c r="AL2810" s="98">
        <v>0</v>
      </c>
      <c r="AM2810" s="98">
        <v>121599</v>
      </c>
      <c r="AN2810" s="98">
        <v>0</v>
      </c>
      <c r="AO2810" s="98">
        <v>0</v>
      </c>
      <c r="AP2810" s="98">
        <v>0</v>
      </c>
      <c r="AQ2810" s="98">
        <v>0</v>
      </c>
      <c r="AR2810" s="98"/>
      <c r="AS2810" s="98"/>
      <c r="AT2810" s="98"/>
      <c r="AU2810" s="98">
        <v>0</v>
      </c>
      <c r="AV2810" s="98">
        <v>0</v>
      </c>
      <c r="AW2810" s="98">
        <v>0</v>
      </c>
      <c r="AX2810" s="101"/>
      <c r="AY2810" s="102"/>
      <c r="AZ2810" s="98"/>
      <c r="BA2810" s="98">
        <v>0</v>
      </c>
    </row>
    <row r="2811" spans="1:53" hidden="1">
      <c r="A2811" s="94">
        <v>900228989</v>
      </c>
      <c r="B2811" s="94" t="s">
        <v>3407</v>
      </c>
      <c r="C2811" s="94" t="s">
        <v>2018</v>
      </c>
      <c r="D2811" s="94" t="str">
        <f>+CONCATENATE(A2811,"_",C2811)</f>
        <v>900228989_FECS32921</v>
      </c>
      <c r="E2811" s="94" t="str">
        <f>+CONCATENATE(C2811,"_",AX2811)</f>
        <v>FECS32921_</v>
      </c>
      <c r="F2811" s="96">
        <v>45490</v>
      </c>
      <c r="G2811" s="96">
        <v>45505</v>
      </c>
      <c r="H2811" s="98">
        <v>122880</v>
      </c>
      <c r="I2811" s="98">
        <v>122880</v>
      </c>
      <c r="J2811" s="94"/>
      <c r="K2811" s="94" t="s">
        <v>3937</v>
      </c>
      <c r="L2811" s="94" t="s">
        <v>3942</v>
      </c>
      <c r="M2811" s="98">
        <v>122880</v>
      </c>
      <c r="N2811" s="94">
        <v>136697451</v>
      </c>
      <c r="O2811" s="94"/>
      <c r="P2811" s="94"/>
      <c r="Q2811" s="94"/>
      <c r="R2811" s="94" t="s">
        <v>3437</v>
      </c>
      <c r="S2811" s="96">
        <v>45490</v>
      </c>
      <c r="T2811" s="96">
        <v>45505</v>
      </c>
      <c r="U2811" s="96"/>
      <c r="V2811" s="98">
        <v>122880</v>
      </c>
      <c r="W2811" s="98">
        <v>0</v>
      </c>
      <c r="X2811" s="98">
        <v>0</v>
      </c>
      <c r="Y2811" s="98">
        <v>0</v>
      </c>
      <c r="Z2811" s="94"/>
      <c r="AA2811" s="94"/>
      <c r="AB2811" s="98">
        <v>0</v>
      </c>
      <c r="AC2811" s="94"/>
      <c r="AD2811" s="94"/>
      <c r="AE2811" s="94"/>
      <c r="AF2811" s="94"/>
      <c r="AG2811" s="94"/>
      <c r="AH2811" s="98">
        <v>0</v>
      </c>
      <c r="AI2811" s="98">
        <v>0</v>
      </c>
      <c r="AJ2811" s="98">
        <v>0</v>
      </c>
      <c r="AK2811" s="98">
        <v>0</v>
      </c>
      <c r="AL2811" s="98">
        <v>0</v>
      </c>
      <c r="AM2811" s="98">
        <v>122880</v>
      </c>
      <c r="AN2811" s="98">
        <v>0</v>
      </c>
      <c r="AO2811" s="98">
        <v>0</v>
      </c>
      <c r="AP2811" s="98">
        <v>0</v>
      </c>
      <c r="AQ2811" s="98">
        <v>0</v>
      </c>
      <c r="AR2811" s="98"/>
      <c r="AS2811" s="98"/>
      <c r="AT2811" s="98"/>
      <c r="AU2811" s="98">
        <v>0</v>
      </c>
      <c r="AV2811" s="98">
        <v>0</v>
      </c>
      <c r="AW2811" s="98">
        <v>0</v>
      </c>
      <c r="AX2811" s="101"/>
      <c r="AY2811" s="102"/>
      <c r="AZ2811" s="98"/>
      <c r="BA2811" s="98">
        <v>0</v>
      </c>
    </row>
    <row r="2812" spans="1:53" hidden="1">
      <c r="A2812" s="94">
        <v>900228989</v>
      </c>
      <c r="B2812" s="94" t="s">
        <v>3407</v>
      </c>
      <c r="C2812" s="94" t="s">
        <v>2019</v>
      </c>
      <c r="D2812" s="94" t="str">
        <f>+CONCATENATE(A2812,"_",C2812)</f>
        <v>900228989_FECS33579</v>
      </c>
      <c r="E2812" s="94" t="str">
        <f>+CONCATENATE(C2812,"_",AX2812)</f>
        <v>FECS33579_</v>
      </c>
      <c r="F2812" s="96">
        <v>45496</v>
      </c>
      <c r="G2812" s="96">
        <v>45505</v>
      </c>
      <c r="H2812" s="98">
        <v>123161</v>
      </c>
      <c r="I2812" s="98">
        <v>123161</v>
      </c>
      <c r="J2812" s="94"/>
      <c r="K2812" s="94" t="s">
        <v>3937</v>
      </c>
      <c r="L2812" s="94" t="s">
        <v>3942</v>
      </c>
      <c r="M2812" s="98">
        <v>123161</v>
      </c>
      <c r="N2812" s="94">
        <v>1222498851</v>
      </c>
      <c r="O2812" s="94"/>
      <c r="P2812" s="94"/>
      <c r="Q2812" s="94"/>
      <c r="R2812" s="94" t="s">
        <v>3437</v>
      </c>
      <c r="S2812" s="96">
        <v>45496</v>
      </c>
      <c r="T2812" s="96">
        <v>45505</v>
      </c>
      <c r="U2812" s="96"/>
      <c r="V2812" s="98">
        <v>123161</v>
      </c>
      <c r="W2812" s="98">
        <v>0</v>
      </c>
      <c r="X2812" s="98">
        <v>0</v>
      </c>
      <c r="Y2812" s="98">
        <v>0</v>
      </c>
      <c r="Z2812" s="94"/>
      <c r="AA2812" s="94"/>
      <c r="AB2812" s="98">
        <v>0</v>
      </c>
      <c r="AC2812" s="94"/>
      <c r="AD2812" s="94"/>
      <c r="AE2812" s="94"/>
      <c r="AF2812" s="94"/>
      <c r="AG2812" s="94"/>
      <c r="AH2812" s="98">
        <v>0</v>
      </c>
      <c r="AI2812" s="98">
        <v>0</v>
      </c>
      <c r="AJ2812" s="98">
        <v>0</v>
      </c>
      <c r="AK2812" s="98">
        <v>0</v>
      </c>
      <c r="AL2812" s="98">
        <v>0</v>
      </c>
      <c r="AM2812" s="98">
        <v>123161</v>
      </c>
      <c r="AN2812" s="98">
        <v>0</v>
      </c>
      <c r="AO2812" s="98">
        <v>0</v>
      </c>
      <c r="AP2812" s="98">
        <v>0</v>
      </c>
      <c r="AQ2812" s="98">
        <v>0</v>
      </c>
      <c r="AR2812" s="98"/>
      <c r="AS2812" s="98"/>
      <c r="AT2812" s="98"/>
      <c r="AU2812" s="98">
        <v>0</v>
      </c>
      <c r="AV2812" s="98">
        <v>0</v>
      </c>
      <c r="AW2812" s="98">
        <v>0</v>
      </c>
      <c r="AX2812" s="101"/>
      <c r="AY2812" s="102"/>
      <c r="AZ2812" s="98"/>
      <c r="BA2812" s="98">
        <v>0</v>
      </c>
    </row>
    <row r="2813" spans="1:53" hidden="1">
      <c r="A2813" s="94">
        <v>900228989</v>
      </c>
      <c r="B2813" s="94" t="s">
        <v>3407</v>
      </c>
      <c r="C2813" s="94" t="s">
        <v>2020</v>
      </c>
      <c r="D2813" s="94" t="str">
        <f>+CONCATENATE(A2813,"_",C2813)</f>
        <v>900228989_FECS31229</v>
      </c>
      <c r="E2813" s="94" t="str">
        <f>+CONCATENATE(C2813,"_",AX2813)</f>
        <v>FECS31229_</v>
      </c>
      <c r="F2813" s="96">
        <v>45475</v>
      </c>
      <c r="G2813" s="96">
        <v>45505</v>
      </c>
      <c r="H2813" s="98">
        <v>132160</v>
      </c>
      <c r="I2813" s="98">
        <v>132160</v>
      </c>
      <c r="J2813" s="94"/>
      <c r="K2813" s="94" t="s">
        <v>3937</v>
      </c>
      <c r="L2813" s="94" t="s">
        <v>3942</v>
      </c>
      <c r="M2813" s="98">
        <v>132160</v>
      </c>
      <c r="N2813" s="94">
        <v>1222498861</v>
      </c>
      <c r="O2813" s="94"/>
      <c r="P2813" s="94"/>
      <c r="Q2813" s="94"/>
      <c r="R2813" s="94" t="s">
        <v>3437</v>
      </c>
      <c r="S2813" s="96">
        <v>45475</v>
      </c>
      <c r="T2813" s="96">
        <v>45505</v>
      </c>
      <c r="U2813" s="96"/>
      <c r="V2813" s="98">
        <v>132160</v>
      </c>
      <c r="W2813" s="98">
        <v>0</v>
      </c>
      <c r="X2813" s="98">
        <v>0</v>
      </c>
      <c r="Y2813" s="98">
        <v>0</v>
      </c>
      <c r="Z2813" s="94"/>
      <c r="AA2813" s="94"/>
      <c r="AB2813" s="98">
        <v>0</v>
      </c>
      <c r="AC2813" s="94"/>
      <c r="AD2813" s="94"/>
      <c r="AE2813" s="94"/>
      <c r="AF2813" s="94"/>
      <c r="AG2813" s="94"/>
      <c r="AH2813" s="98">
        <v>0</v>
      </c>
      <c r="AI2813" s="98">
        <v>0</v>
      </c>
      <c r="AJ2813" s="98">
        <v>0</v>
      </c>
      <c r="AK2813" s="98">
        <v>0</v>
      </c>
      <c r="AL2813" s="98">
        <v>0</v>
      </c>
      <c r="AM2813" s="98">
        <v>132160</v>
      </c>
      <c r="AN2813" s="98">
        <v>0</v>
      </c>
      <c r="AO2813" s="98">
        <v>0</v>
      </c>
      <c r="AP2813" s="98">
        <v>0</v>
      </c>
      <c r="AQ2813" s="98">
        <v>0</v>
      </c>
      <c r="AR2813" s="98"/>
      <c r="AS2813" s="98"/>
      <c r="AT2813" s="98"/>
      <c r="AU2813" s="98">
        <v>0</v>
      </c>
      <c r="AV2813" s="98">
        <v>0</v>
      </c>
      <c r="AW2813" s="98">
        <v>0</v>
      </c>
      <c r="AX2813" s="101"/>
      <c r="AY2813" s="102"/>
      <c r="AZ2813" s="98"/>
      <c r="BA2813" s="98">
        <v>0</v>
      </c>
    </row>
    <row r="2814" spans="1:53" hidden="1">
      <c r="A2814" s="94">
        <v>900228989</v>
      </c>
      <c r="B2814" s="94" t="s">
        <v>3407</v>
      </c>
      <c r="C2814" s="94" t="s">
        <v>2021</v>
      </c>
      <c r="D2814" s="94" t="str">
        <f>+CONCATENATE(A2814,"_",C2814)</f>
        <v>900228989_FECS33601</v>
      </c>
      <c r="E2814" s="94" t="str">
        <f>+CONCATENATE(C2814,"_",AX2814)</f>
        <v>FECS33601_</v>
      </c>
      <c r="F2814" s="96">
        <v>45497</v>
      </c>
      <c r="G2814" s="96">
        <v>45505</v>
      </c>
      <c r="H2814" s="98">
        <v>132545</v>
      </c>
      <c r="I2814" s="98">
        <v>132545</v>
      </c>
      <c r="J2814" s="94"/>
      <c r="K2814" s="94" t="s">
        <v>3937</v>
      </c>
      <c r="L2814" s="94" t="s">
        <v>3942</v>
      </c>
      <c r="M2814" s="98">
        <v>132545</v>
      </c>
      <c r="N2814" s="94">
        <v>1222498853</v>
      </c>
      <c r="O2814" s="94"/>
      <c r="P2814" s="94"/>
      <c r="Q2814" s="94"/>
      <c r="R2814" s="94" t="s">
        <v>3437</v>
      </c>
      <c r="S2814" s="96">
        <v>45497</v>
      </c>
      <c r="T2814" s="96">
        <v>45505</v>
      </c>
      <c r="U2814" s="96"/>
      <c r="V2814" s="98">
        <v>132545</v>
      </c>
      <c r="W2814" s="98">
        <v>0</v>
      </c>
      <c r="X2814" s="98">
        <v>0</v>
      </c>
      <c r="Y2814" s="98">
        <v>0</v>
      </c>
      <c r="Z2814" s="94"/>
      <c r="AA2814" s="94"/>
      <c r="AB2814" s="98">
        <v>0</v>
      </c>
      <c r="AC2814" s="94"/>
      <c r="AD2814" s="94"/>
      <c r="AE2814" s="94"/>
      <c r="AF2814" s="94"/>
      <c r="AG2814" s="94"/>
      <c r="AH2814" s="98">
        <v>0</v>
      </c>
      <c r="AI2814" s="98">
        <v>0</v>
      </c>
      <c r="AJ2814" s="98">
        <v>0</v>
      </c>
      <c r="AK2814" s="98">
        <v>0</v>
      </c>
      <c r="AL2814" s="98">
        <v>0</v>
      </c>
      <c r="AM2814" s="98">
        <v>132545</v>
      </c>
      <c r="AN2814" s="98">
        <v>0</v>
      </c>
      <c r="AO2814" s="98">
        <v>0</v>
      </c>
      <c r="AP2814" s="98">
        <v>0</v>
      </c>
      <c r="AQ2814" s="98">
        <v>0</v>
      </c>
      <c r="AR2814" s="98"/>
      <c r="AS2814" s="98"/>
      <c r="AT2814" s="98"/>
      <c r="AU2814" s="98">
        <v>0</v>
      </c>
      <c r="AV2814" s="98">
        <v>0</v>
      </c>
      <c r="AW2814" s="98">
        <v>0</v>
      </c>
      <c r="AX2814" s="101"/>
      <c r="AY2814" s="102"/>
      <c r="AZ2814" s="98"/>
      <c r="BA2814" s="98">
        <v>0</v>
      </c>
    </row>
    <row r="2815" spans="1:53" hidden="1">
      <c r="A2815" s="94">
        <v>900228989</v>
      </c>
      <c r="B2815" s="94" t="s">
        <v>3407</v>
      </c>
      <c r="C2815" s="94" t="s">
        <v>2022</v>
      </c>
      <c r="D2815" s="94" t="str">
        <f>+CONCATENATE(A2815,"_",C2815)</f>
        <v>900228989_FECS31213</v>
      </c>
      <c r="E2815" s="94" t="str">
        <f>+CONCATENATE(C2815,"_",AX2815)</f>
        <v>FECS31213_</v>
      </c>
      <c r="F2815" s="96">
        <v>45475</v>
      </c>
      <c r="G2815" s="96">
        <v>45505</v>
      </c>
      <c r="H2815" s="98">
        <v>134700</v>
      </c>
      <c r="I2815" s="98">
        <v>134700</v>
      </c>
      <c r="J2815" s="94"/>
      <c r="K2815" s="94" t="s">
        <v>3937</v>
      </c>
      <c r="L2815" s="94" t="s">
        <v>3942</v>
      </c>
      <c r="M2815" s="98">
        <v>134700</v>
      </c>
      <c r="N2815" s="94">
        <v>1222498860</v>
      </c>
      <c r="O2815" s="94"/>
      <c r="P2815" s="94"/>
      <c r="Q2815" s="94"/>
      <c r="R2815" s="94" t="s">
        <v>3437</v>
      </c>
      <c r="S2815" s="96">
        <v>45475</v>
      </c>
      <c r="T2815" s="96">
        <v>45505</v>
      </c>
      <c r="U2815" s="96"/>
      <c r="V2815" s="98">
        <v>134700</v>
      </c>
      <c r="W2815" s="98">
        <v>0</v>
      </c>
      <c r="X2815" s="98">
        <v>0</v>
      </c>
      <c r="Y2815" s="98">
        <v>0</v>
      </c>
      <c r="Z2815" s="94"/>
      <c r="AA2815" s="94"/>
      <c r="AB2815" s="98">
        <v>0</v>
      </c>
      <c r="AC2815" s="94"/>
      <c r="AD2815" s="94"/>
      <c r="AE2815" s="94"/>
      <c r="AF2815" s="94"/>
      <c r="AG2815" s="94"/>
      <c r="AH2815" s="98">
        <v>0</v>
      </c>
      <c r="AI2815" s="98">
        <v>0</v>
      </c>
      <c r="AJ2815" s="98">
        <v>0</v>
      </c>
      <c r="AK2815" s="98">
        <v>0</v>
      </c>
      <c r="AL2815" s="98">
        <v>0</v>
      </c>
      <c r="AM2815" s="98">
        <v>134700</v>
      </c>
      <c r="AN2815" s="98">
        <v>0</v>
      </c>
      <c r="AO2815" s="98">
        <v>0</v>
      </c>
      <c r="AP2815" s="98">
        <v>0</v>
      </c>
      <c r="AQ2815" s="98">
        <v>0</v>
      </c>
      <c r="AR2815" s="98"/>
      <c r="AS2815" s="98"/>
      <c r="AT2815" s="98"/>
      <c r="AU2815" s="98">
        <v>0</v>
      </c>
      <c r="AV2815" s="98">
        <v>0</v>
      </c>
      <c r="AW2815" s="98">
        <v>0</v>
      </c>
      <c r="AX2815" s="101"/>
      <c r="AY2815" s="102"/>
      <c r="AZ2815" s="98"/>
      <c r="BA2815" s="98">
        <v>0</v>
      </c>
    </row>
    <row r="2816" spans="1:53" hidden="1">
      <c r="A2816" s="94">
        <v>900228989</v>
      </c>
      <c r="B2816" s="94" t="s">
        <v>3407</v>
      </c>
      <c r="C2816" s="94" t="s">
        <v>2023</v>
      </c>
      <c r="D2816" s="94" t="str">
        <f>+CONCATENATE(A2816,"_",C2816)</f>
        <v>900228989_FECS33234</v>
      </c>
      <c r="E2816" s="94" t="str">
        <f>+CONCATENATE(C2816,"_",AX2816)</f>
        <v>FECS33234_</v>
      </c>
      <c r="F2816" s="96">
        <v>45493</v>
      </c>
      <c r="G2816" s="96">
        <v>45505</v>
      </c>
      <c r="H2816" s="98">
        <v>136035</v>
      </c>
      <c r="I2816" s="98">
        <v>136035</v>
      </c>
      <c r="J2816" s="94"/>
      <c r="K2816" s="94" t="s">
        <v>3937</v>
      </c>
      <c r="L2816" s="94" t="s">
        <v>3942</v>
      </c>
      <c r="M2816" s="98">
        <v>136035</v>
      </c>
      <c r="N2816" s="94">
        <v>1222498856</v>
      </c>
      <c r="O2816" s="94"/>
      <c r="P2816" s="94"/>
      <c r="Q2816" s="94"/>
      <c r="R2816" s="94" t="s">
        <v>3437</v>
      </c>
      <c r="S2816" s="96">
        <v>45493</v>
      </c>
      <c r="T2816" s="96">
        <v>45505</v>
      </c>
      <c r="U2816" s="96"/>
      <c r="V2816" s="98">
        <v>136035</v>
      </c>
      <c r="W2816" s="98">
        <v>0</v>
      </c>
      <c r="X2816" s="98">
        <v>0</v>
      </c>
      <c r="Y2816" s="98">
        <v>0</v>
      </c>
      <c r="Z2816" s="94"/>
      <c r="AA2816" s="94"/>
      <c r="AB2816" s="98">
        <v>0</v>
      </c>
      <c r="AC2816" s="94"/>
      <c r="AD2816" s="94"/>
      <c r="AE2816" s="94"/>
      <c r="AF2816" s="94"/>
      <c r="AG2816" s="94"/>
      <c r="AH2816" s="98">
        <v>0</v>
      </c>
      <c r="AI2816" s="98">
        <v>0</v>
      </c>
      <c r="AJ2816" s="98">
        <v>0</v>
      </c>
      <c r="AK2816" s="98">
        <v>0</v>
      </c>
      <c r="AL2816" s="98">
        <v>0</v>
      </c>
      <c r="AM2816" s="98">
        <v>136035</v>
      </c>
      <c r="AN2816" s="98">
        <v>0</v>
      </c>
      <c r="AO2816" s="98">
        <v>0</v>
      </c>
      <c r="AP2816" s="98">
        <v>0</v>
      </c>
      <c r="AQ2816" s="98">
        <v>0</v>
      </c>
      <c r="AR2816" s="98"/>
      <c r="AS2816" s="98"/>
      <c r="AT2816" s="98"/>
      <c r="AU2816" s="98">
        <v>0</v>
      </c>
      <c r="AV2816" s="98">
        <v>0</v>
      </c>
      <c r="AW2816" s="98">
        <v>0</v>
      </c>
      <c r="AX2816" s="101"/>
      <c r="AY2816" s="102"/>
      <c r="AZ2816" s="98"/>
      <c r="BA2816" s="98">
        <v>0</v>
      </c>
    </row>
    <row r="2817" spans="1:53" hidden="1">
      <c r="A2817" s="94">
        <v>900228989</v>
      </c>
      <c r="B2817" s="94" t="s">
        <v>3407</v>
      </c>
      <c r="C2817" s="94" t="s">
        <v>2024</v>
      </c>
      <c r="D2817" s="94" t="str">
        <f>+CONCATENATE(A2817,"_",C2817)</f>
        <v>900228989_FECS32751</v>
      </c>
      <c r="E2817" s="94" t="str">
        <f>+CONCATENATE(C2817,"_",AX2817)</f>
        <v>FECS32751_</v>
      </c>
      <c r="F2817" s="96">
        <v>45490</v>
      </c>
      <c r="G2817" s="96">
        <v>45505</v>
      </c>
      <c r="H2817" s="98">
        <v>140110</v>
      </c>
      <c r="I2817" s="98">
        <v>140110</v>
      </c>
      <c r="J2817" s="94"/>
      <c r="K2817" s="94" t="s">
        <v>3937</v>
      </c>
      <c r="L2817" s="94" t="s">
        <v>3942</v>
      </c>
      <c r="M2817" s="98">
        <v>140110</v>
      </c>
      <c r="N2817" s="94">
        <v>1222498855</v>
      </c>
      <c r="O2817" s="94"/>
      <c r="P2817" s="94"/>
      <c r="Q2817" s="94"/>
      <c r="R2817" s="94" t="s">
        <v>3437</v>
      </c>
      <c r="S2817" s="96">
        <v>45490</v>
      </c>
      <c r="T2817" s="96">
        <v>45505</v>
      </c>
      <c r="U2817" s="96"/>
      <c r="V2817" s="98">
        <v>140110</v>
      </c>
      <c r="W2817" s="98">
        <v>0</v>
      </c>
      <c r="X2817" s="98">
        <v>0</v>
      </c>
      <c r="Y2817" s="98">
        <v>0</v>
      </c>
      <c r="Z2817" s="94"/>
      <c r="AA2817" s="94"/>
      <c r="AB2817" s="98">
        <v>0</v>
      </c>
      <c r="AC2817" s="94"/>
      <c r="AD2817" s="94"/>
      <c r="AE2817" s="94"/>
      <c r="AF2817" s="94"/>
      <c r="AG2817" s="94"/>
      <c r="AH2817" s="98">
        <v>0</v>
      </c>
      <c r="AI2817" s="98">
        <v>0</v>
      </c>
      <c r="AJ2817" s="98">
        <v>0</v>
      </c>
      <c r="AK2817" s="98">
        <v>0</v>
      </c>
      <c r="AL2817" s="98">
        <v>0</v>
      </c>
      <c r="AM2817" s="98">
        <v>140110</v>
      </c>
      <c r="AN2817" s="98">
        <v>0</v>
      </c>
      <c r="AO2817" s="98">
        <v>0</v>
      </c>
      <c r="AP2817" s="98">
        <v>0</v>
      </c>
      <c r="AQ2817" s="98">
        <v>0</v>
      </c>
      <c r="AR2817" s="98"/>
      <c r="AS2817" s="98"/>
      <c r="AT2817" s="98"/>
      <c r="AU2817" s="98">
        <v>0</v>
      </c>
      <c r="AV2817" s="98">
        <v>0</v>
      </c>
      <c r="AW2817" s="98">
        <v>0</v>
      </c>
      <c r="AX2817" s="101"/>
      <c r="AY2817" s="102"/>
      <c r="AZ2817" s="98"/>
      <c r="BA2817" s="98">
        <v>0</v>
      </c>
    </row>
    <row r="2818" spans="1:53" hidden="1">
      <c r="A2818" s="94">
        <v>900228989</v>
      </c>
      <c r="B2818" s="94" t="s">
        <v>3407</v>
      </c>
      <c r="C2818" s="94" t="s">
        <v>2025</v>
      </c>
      <c r="D2818" s="94" t="str">
        <f>+CONCATENATE(A2818,"_",C2818)</f>
        <v>900228989_FECS31453</v>
      </c>
      <c r="E2818" s="94" t="str">
        <f>+CONCATENATE(C2818,"_",AX2818)</f>
        <v>FECS31453_</v>
      </c>
      <c r="F2818" s="96">
        <v>45477</v>
      </c>
      <c r="G2818" s="96">
        <v>45505</v>
      </c>
      <c r="H2818" s="98">
        <v>141776</v>
      </c>
      <c r="I2818" s="98">
        <v>141776</v>
      </c>
      <c r="J2818" s="94"/>
      <c r="K2818" s="94" t="s">
        <v>3937</v>
      </c>
      <c r="L2818" s="94" t="s">
        <v>3942</v>
      </c>
      <c r="M2818" s="98">
        <v>141776</v>
      </c>
      <c r="N2818" s="94">
        <v>1222498864</v>
      </c>
      <c r="O2818" s="94"/>
      <c r="P2818" s="94"/>
      <c r="Q2818" s="94"/>
      <c r="R2818" s="94" t="s">
        <v>3437</v>
      </c>
      <c r="S2818" s="96">
        <v>45477</v>
      </c>
      <c r="T2818" s="96">
        <v>45505</v>
      </c>
      <c r="U2818" s="96"/>
      <c r="V2818" s="98">
        <v>141776</v>
      </c>
      <c r="W2818" s="98">
        <v>0</v>
      </c>
      <c r="X2818" s="98">
        <v>0</v>
      </c>
      <c r="Y2818" s="98">
        <v>0</v>
      </c>
      <c r="Z2818" s="94"/>
      <c r="AA2818" s="94"/>
      <c r="AB2818" s="98">
        <v>0</v>
      </c>
      <c r="AC2818" s="94"/>
      <c r="AD2818" s="94"/>
      <c r="AE2818" s="94"/>
      <c r="AF2818" s="94"/>
      <c r="AG2818" s="94"/>
      <c r="AH2818" s="98">
        <v>0</v>
      </c>
      <c r="AI2818" s="98">
        <v>0</v>
      </c>
      <c r="AJ2818" s="98">
        <v>0</v>
      </c>
      <c r="AK2818" s="98">
        <v>0</v>
      </c>
      <c r="AL2818" s="98">
        <v>0</v>
      </c>
      <c r="AM2818" s="98">
        <v>141776</v>
      </c>
      <c r="AN2818" s="98">
        <v>0</v>
      </c>
      <c r="AO2818" s="98">
        <v>0</v>
      </c>
      <c r="AP2818" s="98">
        <v>0</v>
      </c>
      <c r="AQ2818" s="98">
        <v>0</v>
      </c>
      <c r="AR2818" s="98"/>
      <c r="AS2818" s="98"/>
      <c r="AT2818" s="98"/>
      <c r="AU2818" s="98">
        <v>0</v>
      </c>
      <c r="AV2818" s="98">
        <v>0</v>
      </c>
      <c r="AW2818" s="98">
        <v>0</v>
      </c>
      <c r="AX2818" s="101"/>
      <c r="AY2818" s="102"/>
      <c r="AZ2818" s="98"/>
      <c r="BA2818" s="98">
        <v>0</v>
      </c>
    </row>
    <row r="2819" spans="1:53" hidden="1">
      <c r="A2819" s="94">
        <v>900228989</v>
      </c>
      <c r="B2819" s="94" t="s">
        <v>3407</v>
      </c>
      <c r="C2819" s="94" t="s">
        <v>2026</v>
      </c>
      <c r="D2819" s="94" t="str">
        <f>+CONCATENATE(A2819,"_",C2819)</f>
        <v>900228989_FECS31744</v>
      </c>
      <c r="E2819" s="94" t="str">
        <f>+CONCATENATE(C2819,"_",AX2819)</f>
        <v>FECS31744_</v>
      </c>
      <c r="F2819" s="96">
        <v>45480</v>
      </c>
      <c r="G2819" s="96">
        <v>45505</v>
      </c>
      <c r="H2819" s="98">
        <v>145365</v>
      </c>
      <c r="I2819" s="98">
        <v>145365</v>
      </c>
      <c r="J2819" s="94"/>
      <c r="K2819" s="94" t="s">
        <v>3937</v>
      </c>
      <c r="L2819" s="94" t="s">
        <v>3942</v>
      </c>
      <c r="M2819" s="98">
        <v>145365</v>
      </c>
      <c r="N2819" s="94">
        <v>1222498858</v>
      </c>
      <c r="O2819" s="94"/>
      <c r="P2819" s="94"/>
      <c r="Q2819" s="94"/>
      <c r="R2819" s="94" t="s">
        <v>3437</v>
      </c>
      <c r="S2819" s="96">
        <v>45480</v>
      </c>
      <c r="T2819" s="96">
        <v>45505</v>
      </c>
      <c r="U2819" s="96"/>
      <c r="V2819" s="98">
        <v>145365</v>
      </c>
      <c r="W2819" s="98">
        <v>0</v>
      </c>
      <c r="X2819" s="98">
        <v>0</v>
      </c>
      <c r="Y2819" s="98">
        <v>0</v>
      </c>
      <c r="Z2819" s="94"/>
      <c r="AA2819" s="94"/>
      <c r="AB2819" s="98">
        <v>0</v>
      </c>
      <c r="AC2819" s="94"/>
      <c r="AD2819" s="94"/>
      <c r="AE2819" s="94"/>
      <c r="AF2819" s="94"/>
      <c r="AG2819" s="94"/>
      <c r="AH2819" s="98">
        <v>0</v>
      </c>
      <c r="AI2819" s="98">
        <v>0</v>
      </c>
      <c r="AJ2819" s="98">
        <v>0</v>
      </c>
      <c r="AK2819" s="98">
        <v>0</v>
      </c>
      <c r="AL2819" s="98">
        <v>0</v>
      </c>
      <c r="AM2819" s="98">
        <v>145365</v>
      </c>
      <c r="AN2819" s="98">
        <v>0</v>
      </c>
      <c r="AO2819" s="98">
        <v>0</v>
      </c>
      <c r="AP2819" s="98">
        <v>0</v>
      </c>
      <c r="AQ2819" s="98">
        <v>0</v>
      </c>
      <c r="AR2819" s="98"/>
      <c r="AS2819" s="98"/>
      <c r="AT2819" s="98"/>
      <c r="AU2819" s="98">
        <v>0</v>
      </c>
      <c r="AV2819" s="98">
        <v>0</v>
      </c>
      <c r="AW2819" s="98">
        <v>0</v>
      </c>
      <c r="AX2819" s="101"/>
      <c r="AY2819" s="102"/>
      <c r="AZ2819" s="98"/>
      <c r="BA2819" s="98">
        <v>0</v>
      </c>
    </row>
    <row r="2820" spans="1:53" hidden="1">
      <c r="A2820" s="94">
        <v>900228989</v>
      </c>
      <c r="B2820" s="94" t="s">
        <v>3407</v>
      </c>
      <c r="C2820" s="94" t="s">
        <v>2027</v>
      </c>
      <c r="D2820" s="94" t="str">
        <f>+CONCATENATE(A2820,"_",C2820)</f>
        <v>900228989_FECS33295</v>
      </c>
      <c r="E2820" s="94" t="str">
        <f>+CONCATENATE(C2820,"_",AX2820)</f>
        <v>FECS33295_</v>
      </c>
      <c r="F2820" s="96">
        <v>45494</v>
      </c>
      <c r="G2820" s="96">
        <v>45505</v>
      </c>
      <c r="H2820" s="98">
        <v>150635</v>
      </c>
      <c r="I2820" s="98">
        <v>150635</v>
      </c>
      <c r="J2820" s="94"/>
      <c r="K2820" s="94" t="s">
        <v>3937</v>
      </c>
      <c r="L2820" s="94" t="s">
        <v>3942</v>
      </c>
      <c r="M2820" s="98">
        <v>150635</v>
      </c>
      <c r="N2820" s="94">
        <v>1222498857</v>
      </c>
      <c r="O2820" s="94"/>
      <c r="P2820" s="94"/>
      <c r="Q2820" s="94"/>
      <c r="R2820" s="94" t="s">
        <v>3437</v>
      </c>
      <c r="S2820" s="96">
        <v>45494</v>
      </c>
      <c r="T2820" s="96">
        <v>45505</v>
      </c>
      <c r="U2820" s="96"/>
      <c r="V2820" s="98">
        <v>150635</v>
      </c>
      <c r="W2820" s="98">
        <v>0</v>
      </c>
      <c r="X2820" s="98">
        <v>0</v>
      </c>
      <c r="Y2820" s="98">
        <v>0</v>
      </c>
      <c r="Z2820" s="94"/>
      <c r="AA2820" s="94"/>
      <c r="AB2820" s="98">
        <v>0</v>
      </c>
      <c r="AC2820" s="94"/>
      <c r="AD2820" s="94"/>
      <c r="AE2820" s="94"/>
      <c r="AF2820" s="94"/>
      <c r="AG2820" s="94"/>
      <c r="AH2820" s="98">
        <v>0</v>
      </c>
      <c r="AI2820" s="98">
        <v>0</v>
      </c>
      <c r="AJ2820" s="98">
        <v>0</v>
      </c>
      <c r="AK2820" s="98">
        <v>0</v>
      </c>
      <c r="AL2820" s="98">
        <v>0</v>
      </c>
      <c r="AM2820" s="98">
        <v>150635</v>
      </c>
      <c r="AN2820" s="98">
        <v>0</v>
      </c>
      <c r="AO2820" s="98">
        <v>0</v>
      </c>
      <c r="AP2820" s="98">
        <v>0</v>
      </c>
      <c r="AQ2820" s="98">
        <v>0</v>
      </c>
      <c r="AR2820" s="98"/>
      <c r="AS2820" s="98"/>
      <c r="AT2820" s="98"/>
      <c r="AU2820" s="98">
        <v>0</v>
      </c>
      <c r="AV2820" s="98">
        <v>0</v>
      </c>
      <c r="AW2820" s="98">
        <v>0</v>
      </c>
      <c r="AX2820" s="101"/>
      <c r="AY2820" s="102"/>
      <c r="AZ2820" s="98"/>
      <c r="BA2820" s="98">
        <v>0</v>
      </c>
    </row>
    <row r="2821" spans="1:53" hidden="1">
      <c r="A2821" s="94">
        <v>900228989</v>
      </c>
      <c r="B2821" s="94" t="s">
        <v>3407</v>
      </c>
      <c r="C2821" s="94" t="s">
        <v>2028</v>
      </c>
      <c r="D2821" s="94" t="str">
        <f>+CONCATENATE(A2821,"_",C2821)</f>
        <v>900228989_FECS33576</v>
      </c>
      <c r="E2821" s="94" t="str">
        <f>+CONCATENATE(C2821,"_",AX2821)</f>
        <v>FECS33576_</v>
      </c>
      <c r="F2821" s="96">
        <v>45496</v>
      </c>
      <c r="G2821" s="96">
        <v>45505</v>
      </c>
      <c r="H2821" s="98">
        <v>153181</v>
      </c>
      <c r="I2821" s="98">
        <v>153181</v>
      </c>
      <c r="J2821" s="94"/>
      <c r="K2821" s="94" t="s">
        <v>3937</v>
      </c>
      <c r="L2821" s="94" t="s">
        <v>3942</v>
      </c>
      <c r="M2821" s="98">
        <v>153181</v>
      </c>
      <c r="N2821" s="94">
        <v>1222498850</v>
      </c>
      <c r="O2821" s="94"/>
      <c r="P2821" s="94"/>
      <c r="Q2821" s="94"/>
      <c r="R2821" s="94" t="s">
        <v>3437</v>
      </c>
      <c r="S2821" s="96">
        <v>45496</v>
      </c>
      <c r="T2821" s="96">
        <v>45505</v>
      </c>
      <c r="U2821" s="96"/>
      <c r="V2821" s="98">
        <v>153181</v>
      </c>
      <c r="W2821" s="98">
        <v>0</v>
      </c>
      <c r="X2821" s="98">
        <v>0</v>
      </c>
      <c r="Y2821" s="98">
        <v>0</v>
      </c>
      <c r="Z2821" s="94"/>
      <c r="AA2821" s="94"/>
      <c r="AB2821" s="98">
        <v>0</v>
      </c>
      <c r="AC2821" s="94"/>
      <c r="AD2821" s="94"/>
      <c r="AE2821" s="94"/>
      <c r="AF2821" s="94"/>
      <c r="AG2821" s="94"/>
      <c r="AH2821" s="98">
        <v>0</v>
      </c>
      <c r="AI2821" s="98">
        <v>0</v>
      </c>
      <c r="AJ2821" s="98">
        <v>0</v>
      </c>
      <c r="AK2821" s="98">
        <v>0</v>
      </c>
      <c r="AL2821" s="98">
        <v>0</v>
      </c>
      <c r="AM2821" s="98">
        <v>153181</v>
      </c>
      <c r="AN2821" s="98">
        <v>0</v>
      </c>
      <c r="AO2821" s="98">
        <v>0</v>
      </c>
      <c r="AP2821" s="98">
        <v>0</v>
      </c>
      <c r="AQ2821" s="98">
        <v>0</v>
      </c>
      <c r="AR2821" s="98"/>
      <c r="AS2821" s="98"/>
      <c r="AT2821" s="98"/>
      <c r="AU2821" s="98">
        <v>0</v>
      </c>
      <c r="AV2821" s="98">
        <v>0</v>
      </c>
      <c r="AW2821" s="98">
        <v>0</v>
      </c>
      <c r="AX2821" s="101"/>
      <c r="AY2821" s="102"/>
      <c r="AZ2821" s="98"/>
      <c r="BA2821" s="98">
        <v>0</v>
      </c>
    </row>
    <row r="2822" spans="1:53" hidden="1">
      <c r="A2822" s="94">
        <v>900228989</v>
      </c>
      <c r="B2822" s="94" t="s">
        <v>3407</v>
      </c>
      <c r="C2822" s="94" t="s">
        <v>2029</v>
      </c>
      <c r="D2822" s="94" t="str">
        <f>+CONCATENATE(A2822,"_",C2822)</f>
        <v>900228989_FECS31236</v>
      </c>
      <c r="E2822" s="94" t="str">
        <f>+CONCATENATE(C2822,"_",AX2822)</f>
        <v>FECS31236_</v>
      </c>
      <c r="F2822" s="96">
        <v>45476</v>
      </c>
      <c r="G2822" s="96">
        <v>45505</v>
      </c>
      <c r="H2822" s="98">
        <v>158080</v>
      </c>
      <c r="I2822" s="98">
        <v>158080</v>
      </c>
      <c r="J2822" s="94"/>
      <c r="K2822" s="94" t="s">
        <v>3937</v>
      </c>
      <c r="L2822" s="94" t="s">
        <v>3942</v>
      </c>
      <c r="M2822" s="98">
        <v>158080</v>
      </c>
      <c r="N2822" s="94">
        <v>1222498862</v>
      </c>
      <c r="O2822" s="94"/>
      <c r="P2822" s="94"/>
      <c r="Q2822" s="94"/>
      <c r="R2822" s="94" t="s">
        <v>3437</v>
      </c>
      <c r="S2822" s="96">
        <v>45476</v>
      </c>
      <c r="T2822" s="96">
        <v>45505</v>
      </c>
      <c r="U2822" s="96"/>
      <c r="V2822" s="98">
        <v>158080</v>
      </c>
      <c r="W2822" s="98">
        <v>0</v>
      </c>
      <c r="X2822" s="98">
        <v>0</v>
      </c>
      <c r="Y2822" s="98">
        <v>0</v>
      </c>
      <c r="Z2822" s="94"/>
      <c r="AA2822" s="94"/>
      <c r="AB2822" s="98">
        <v>0</v>
      </c>
      <c r="AC2822" s="94"/>
      <c r="AD2822" s="94"/>
      <c r="AE2822" s="94"/>
      <c r="AF2822" s="94"/>
      <c r="AG2822" s="94"/>
      <c r="AH2822" s="98">
        <v>0</v>
      </c>
      <c r="AI2822" s="98">
        <v>0</v>
      </c>
      <c r="AJ2822" s="98">
        <v>0</v>
      </c>
      <c r="AK2822" s="98">
        <v>0</v>
      </c>
      <c r="AL2822" s="98">
        <v>0</v>
      </c>
      <c r="AM2822" s="98">
        <v>158080</v>
      </c>
      <c r="AN2822" s="98">
        <v>0</v>
      </c>
      <c r="AO2822" s="98">
        <v>0</v>
      </c>
      <c r="AP2822" s="98">
        <v>0</v>
      </c>
      <c r="AQ2822" s="98">
        <v>0</v>
      </c>
      <c r="AR2822" s="98"/>
      <c r="AS2822" s="98"/>
      <c r="AT2822" s="98"/>
      <c r="AU2822" s="98">
        <v>0</v>
      </c>
      <c r="AV2822" s="98">
        <v>0</v>
      </c>
      <c r="AW2822" s="98">
        <v>0</v>
      </c>
      <c r="AX2822" s="101"/>
      <c r="AY2822" s="102"/>
      <c r="AZ2822" s="98"/>
      <c r="BA2822" s="98">
        <v>0</v>
      </c>
    </row>
    <row r="2823" spans="1:53" hidden="1">
      <c r="A2823" s="94">
        <v>900228989</v>
      </c>
      <c r="B2823" s="94" t="s">
        <v>3407</v>
      </c>
      <c r="C2823" s="94" t="s">
        <v>2030</v>
      </c>
      <c r="D2823" s="94" t="str">
        <f>+CONCATENATE(A2823,"_",C2823)</f>
        <v>900228989_FECS31428</v>
      </c>
      <c r="E2823" s="94" t="str">
        <f>+CONCATENATE(C2823,"_",AX2823)</f>
        <v>FECS31428_</v>
      </c>
      <c r="F2823" s="96">
        <v>45477</v>
      </c>
      <c r="G2823" s="96">
        <v>45505</v>
      </c>
      <c r="H2823" s="98">
        <v>158080</v>
      </c>
      <c r="I2823" s="98">
        <v>158080</v>
      </c>
      <c r="J2823" s="94"/>
      <c r="K2823" s="94" t="s">
        <v>3937</v>
      </c>
      <c r="L2823" s="94" t="s">
        <v>3942</v>
      </c>
      <c r="M2823" s="98">
        <v>158080</v>
      </c>
      <c r="N2823" s="94">
        <v>1222498863</v>
      </c>
      <c r="O2823" s="94"/>
      <c r="P2823" s="94"/>
      <c r="Q2823" s="94"/>
      <c r="R2823" s="94" t="s">
        <v>3437</v>
      </c>
      <c r="S2823" s="96">
        <v>45477</v>
      </c>
      <c r="T2823" s="96">
        <v>45505</v>
      </c>
      <c r="U2823" s="96"/>
      <c r="V2823" s="98">
        <v>158080</v>
      </c>
      <c r="W2823" s="98">
        <v>0</v>
      </c>
      <c r="X2823" s="98">
        <v>0</v>
      </c>
      <c r="Y2823" s="98">
        <v>0</v>
      </c>
      <c r="Z2823" s="94"/>
      <c r="AA2823" s="94"/>
      <c r="AB2823" s="98">
        <v>0</v>
      </c>
      <c r="AC2823" s="94"/>
      <c r="AD2823" s="94"/>
      <c r="AE2823" s="94"/>
      <c r="AF2823" s="94"/>
      <c r="AG2823" s="94"/>
      <c r="AH2823" s="98">
        <v>0</v>
      </c>
      <c r="AI2823" s="98">
        <v>0</v>
      </c>
      <c r="AJ2823" s="98">
        <v>0</v>
      </c>
      <c r="AK2823" s="98">
        <v>0</v>
      </c>
      <c r="AL2823" s="98">
        <v>0</v>
      </c>
      <c r="AM2823" s="98">
        <v>158080</v>
      </c>
      <c r="AN2823" s="98">
        <v>0</v>
      </c>
      <c r="AO2823" s="98">
        <v>0</v>
      </c>
      <c r="AP2823" s="98">
        <v>0</v>
      </c>
      <c r="AQ2823" s="98">
        <v>0</v>
      </c>
      <c r="AR2823" s="98"/>
      <c r="AS2823" s="98"/>
      <c r="AT2823" s="98"/>
      <c r="AU2823" s="98">
        <v>0</v>
      </c>
      <c r="AV2823" s="98">
        <v>0</v>
      </c>
      <c r="AW2823" s="98">
        <v>0</v>
      </c>
      <c r="AX2823" s="101"/>
      <c r="AY2823" s="102"/>
      <c r="AZ2823" s="98"/>
      <c r="BA2823" s="98">
        <v>0</v>
      </c>
    </row>
    <row r="2824" spans="1:53" hidden="1">
      <c r="A2824" s="94">
        <v>900228989</v>
      </c>
      <c r="B2824" s="94" t="s">
        <v>3407</v>
      </c>
      <c r="C2824" s="94" t="s">
        <v>2031</v>
      </c>
      <c r="D2824" s="94" t="str">
        <f>+CONCATENATE(A2824,"_",C2824)</f>
        <v>900228989_FECS32022</v>
      </c>
      <c r="E2824" s="94" t="str">
        <f>+CONCATENATE(C2824,"_",AX2824)</f>
        <v>FECS32022_</v>
      </c>
      <c r="F2824" s="96">
        <v>45483</v>
      </c>
      <c r="G2824" s="96">
        <v>45505</v>
      </c>
      <c r="H2824" s="98">
        <v>158080</v>
      </c>
      <c r="I2824" s="98">
        <v>158080</v>
      </c>
      <c r="J2824" s="94"/>
      <c r="K2824" s="94" t="s">
        <v>3937</v>
      </c>
      <c r="L2824" s="94" t="s">
        <v>3942</v>
      </c>
      <c r="M2824" s="98">
        <v>158080</v>
      </c>
      <c r="N2824" s="94">
        <v>136697454</v>
      </c>
      <c r="O2824" s="94"/>
      <c r="P2824" s="94"/>
      <c r="Q2824" s="94"/>
      <c r="R2824" s="94" t="s">
        <v>3437</v>
      </c>
      <c r="S2824" s="96">
        <v>45483</v>
      </c>
      <c r="T2824" s="96">
        <v>45505</v>
      </c>
      <c r="U2824" s="96"/>
      <c r="V2824" s="98">
        <v>158080</v>
      </c>
      <c r="W2824" s="98">
        <v>0</v>
      </c>
      <c r="X2824" s="98">
        <v>0</v>
      </c>
      <c r="Y2824" s="98">
        <v>0</v>
      </c>
      <c r="Z2824" s="94"/>
      <c r="AA2824" s="94"/>
      <c r="AB2824" s="98">
        <v>0</v>
      </c>
      <c r="AC2824" s="94"/>
      <c r="AD2824" s="94"/>
      <c r="AE2824" s="94"/>
      <c r="AF2824" s="94"/>
      <c r="AG2824" s="94"/>
      <c r="AH2824" s="98">
        <v>0</v>
      </c>
      <c r="AI2824" s="98">
        <v>0</v>
      </c>
      <c r="AJ2824" s="98">
        <v>0</v>
      </c>
      <c r="AK2824" s="98">
        <v>0</v>
      </c>
      <c r="AL2824" s="98">
        <v>0</v>
      </c>
      <c r="AM2824" s="98">
        <v>158080</v>
      </c>
      <c r="AN2824" s="98">
        <v>0</v>
      </c>
      <c r="AO2824" s="98">
        <v>0</v>
      </c>
      <c r="AP2824" s="98">
        <v>0</v>
      </c>
      <c r="AQ2824" s="98">
        <v>0</v>
      </c>
      <c r="AR2824" s="98"/>
      <c r="AS2824" s="98"/>
      <c r="AT2824" s="98"/>
      <c r="AU2824" s="98">
        <v>0</v>
      </c>
      <c r="AV2824" s="98">
        <v>0</v>
      </c>
      <c r="AW2824" s="98">
        <v>0</v>
      </c>
      <c r="AX2824" s="101"/>
      <c r="AY2824" s="102"/>
      <c r="AZ2824" s="98"/>
      <c r="BA2824" s="98">
        <v>0</v>
      </c>
    </row>
    <row r="2825" spans="1:53" hidden="1">
      <c r="A2825" s="94">
        <v>900228989</v>
      </c>
      <c r="B2825" s="94" t="s">
        <v>3407</v>
      </c>
      <c r="C2825" s="94" t="s">
        <v>2032</v>
      </c>
      <c r="D2825" s="94" t="str">
        <f>+CONCATENATE(A2825,"_",C2825)</f>
        <v>900228989_FECS32276</v>
      </c>
      <c r="E2825" s="94" t="str">
        <f>+CONCATENATE(C2825,"_",AX2825)</f>
        <v>FECS32276_</v>
      </c>
      <c r="F2825" s="96">
        <v>45484</v>
      </c>
      <c r="G2825" s="96">
        <v>45505</v>
      </c>
      <c r="H2825" s="98">
        <v>158080</v>
      </c>
      <c r="I2825" s="98">
        <v>158080</v>
      </c>
      <c r="J2825" s="94"/>
      <c r="K2825" s="94" t="s">
        <v>3937</v>
      </c>
      <c r="L2825" s="94" t="s">
        <v>3942</v>
      </c>
      <c r="M2825" s="98">
        <v>158080</v>
      </c>
      <c r="N2825" s="94">
        <v>1222498859</v>
      </c>
      <c r="O2825" s="94"/>
      <c r="P2825" s="94"/>
      <c r="Q2825" s="94"/>
      <c r="R2825" s="94" t="s">
        <v>3437</v>
      </c>
      <c r="S2825" s="96">
        <v>45484</v>
      </c>
      <c r="T2825" s="96">
        <v>45505</v>
      </c>
      <c r="U2825" s="96"/>
      <c r="V2825" s="98">
        <v>158080</v>
      </c>
      <c r="W2825" s="98">
        <v>0</v>
      </c>
      <c r="X2825" s="98">
        <v>0</v>
      </c>
      <c r="Y2825" s="98">
        <v>0</v>
      </c>
      <c r="Z2825" s="94"/>
      <c r="AA2825" s="94"/>
      <c r="AB2825" s="98">
        <v>0</v>
      </c>
      <c r="AC2825" s="94"/>
      <c r="AD2825" s="94"/>
      <c r="AE2825" s="94"/>
      <c r="AF2825" s="94"/>
      <c r="AG2825" s="94"/>
      <c r="AH2825" s="98">
        <v>0</v>
      </c>
      <c r="AI2825" s="98">
        <v>0</v>
      </c>
      <c r="AJ2825" s="98">
        <v>0</v>
      </c>
      <c r="AK2825" s="98">
        <v>0</v>
      </c>
      <c r="AL2825" s="98">
        <v>0</v>
      </c>
      <c r="AM2825" s="98">
        <v>158080</v>
      </c>
      <c r="AN2825" s="98">
        <v>0</v>
      </c>
      <c r="AO2825" s="98">
        <v>0</v>
      </c>
      <c r="AP2825" s="98">
        <v>0</v>
      </c>
      <c r="AQ2825" s="98">
        <v>0</v>
      </c>
      <c r="AR2825" s="98"/>
      <c r="AS2825" s="98"/>
      <c r="AT2825" s="98"/>
      <c r="AU2825" s="98">
        <v>0</v>
      </c>
      <c r="AV2825" s="98">
        <v>0</v>
      </c>
      <c r="AW2825" s="98">
        <v>0</v>
      </c>
      <c r="AX2825" s="101"/>
      <c r="AY2825" s="102"/>
      <c r="AZ2825" s="98"/>
      <c r="BA2825" s="98">
        <v>0</v>
      </c>
    </row>
    <row r="2826" spans="1:53" hidden="1">
      <c r="A2826" s="94">
        <v>900228989</v>
      </c>
      <c r="B2826" s="94" t="s">
        <v>3407</v>
      </c>
      <c r="C2826" s="94" t="s">
        <v>2033</v>
      </c>
      <c r="D2826" s="94" t="str">
        <f>+CONCATENATE(A2826,"_",C2826)</f>
        <v>900228989_FECS33581</v>
      </c>
      <c r="E2826" s="94" t="str">
        <f>+CONCATENATE(C2826,"_",AX2826)</f>
        <v>FECS33581_</v>
      </c>
      <c r="F2826" s="96">
        <v>45496</v>
      </c>
      <c r="G2826" s="96">
        <v>45505</v>
      </c>
      <c r="H2826" s="98">
        <v>160908</v>
      </c>
      <c r="I2826" s="98">
        <v>160908</v>
      </c>
      <c r="J2826" s="94"/>
      <c r="K2826" s="94" t="s">
        <v>3937</v>
      </c>
      <c r="L2826" s="94" t="s">
        <v>3942</v>
      </c>
      <c r="M2826" s="98">
        <v>160908</v>
      </c>
      <c r="N2826" s="94">
        <v>1222498852</v>
      </c>
      <c r="O2826" s="94"/>
      <c r="P2826" s="94"/>
      <c r="Q2826" s="94"/>
      <c r="R2826" s="94" t="s">
        <v>3437</v>
      </c>
      <c r="S2826" s="96">
        <v>45496</v>
      </c>
      <c r="T2826" s="96">
        <v>45505</v>
      </c>
      <c r="U2826" s="96"/>
      <c r="V2826" s="98">
        <v>160908</v>
      </c>
      <c r="W2826" s="98">
        <v>0</v>
      </c>
      <c r="X2826" s="98">
        <v>0</v>
      </c>
      <c r="Y2826" s="98">
        <v>0</v>
      </c>
      <c r="Z2826" s="94"/>
      <c r="AA2826" s="94"/>
      <c r="AB2826" s="98">
        <v>0</v>
      </c>
      <c r="AC2826" s="94"/>
      <c r="AD2826" s="94"/>
      <c r="AE2826" s="94"/>
      <c r="AF2826" s="94"/>
      <c r="AG2826" s="94"/>
      <c r="AH2826" s="98">
        <v>0</v>
      </c>
      <c r="AI2826" s="98">
        <v>0</v>
      </c>
      <c r="AJ2826" s="98">
        <v>0</v>
      </c>
      <c r="AK2826" s="98">
        <v>0</v>
      </c>
      <c r="AL2826" s="98">
        <v>0</v>
      </c>
      <c r="AM2826" s="98">
        <v>160908</v>
      </c>
      <c r="AN2826" s="98">
        <v>0</v>
      </c>
      <c r="AO2826" s="98">
        <v>0</v>
      </c>
      <c r="AP2826" s="98">
        <v>0</v>
      </c>
      <c r="AQ2826" s="98">
        <v>0</v>
      </c>
      <c r="AR2826" s="98"/>
      <c r="AS2826" s="98"/>
      <c r="AT2826" s="98"/>
      <c r="AU2826" s="98">
        <v>0</v>
      </c>
      <c r="AV2826" s="98">
        <v>0</v>
      </c>
      <c r="AW2826" s="98">
        <v>0</v>
      </c>
      <c r="AX2826" s="101"/>
      <c r="AY2826" s="102"/>
      <c r="AZ2826" s="98"/>
      <c r="BA2826" s="98">
        <v>0</v>
      </c>
    </row>
    <row r="2827" spans="1:53" hidden="1">
      <c r="A2827" s="94">
        <v>900228989</v>
      </c>
      <c r="B2827" s="94" t="s">
        <v>3407</v>
      </c>
      <c r="C2827" s="94" t="s">
        <v>2034</v>
      </c>
      <c r="D2827" s="94" t="str">
        <f>+CONCATENATE(A2827,"_",C2827)</f>
        <v>900228989_FECS34192</v>
      </c>
      <c r="E2827" s="94" t="str">
        <f>+CONCATENATE(C2827,"_",AX2827)</f>
        <v>FECS34192_</v>
      </c>
      <c r="F2827" s="96">
        <v>45501</v>
      </c>
      <c r="G2827" s="96">
        <v>45505</v>
      </c>
      <c r="H2827" s="98">
        <v>189798</v>
      </c>
      <c r="I2827" s="98">
        <v>189798</v>
      </c>
      <c r="J2827" s="94"/>
      <c r="K2827" s="94" t="s">
        <v>3937</v>
      </c>
      <c r="L2827" s="94" t="s">
        <v>3942</v>
      </c>
      <c r="M2827" s="98">
        <v>186002</v>
      </c>
      <c r="N2827" s="94">
        <v>1222528425</v>
      </c>
      <c r="O2827" s="94"/>
      <c r="P2827" s="94"/>
      <c r="Q2827" s="94"/>
      <c r="R2827" s="94" t="s">
        <v>3437</v>
      </c>
      <c r="S2827" s="96">
        <v>45501</v>
      </c>
      <c r="T2827" s="96">
        <v>45505</v>
      </c>
      <c r="U2827" s="96"/>
      <c r="V2827" s="98">
        <v>189798</v>
      </c>
      <c r="W2827" s="98">
        <v>0</v>
      </c>
      <c r="X2827" s="98">
        <v>0</v>
      </c>
      <c r="Y2827" s="98">
        <v>0</v>
      </c>
      <c r="Z2827" s="94"/>
      <c r="AA2827" s="94"/>
      <c r="AB2827" s="98">
        <v>0</v>
      </c>
      <c r="AC2827" s="94"/>
      <c r="AD2827" s="94"/>
      <c r="AE2827" s="94"/>
      <c r="AF2827" s="94"/>
      <c r="AG2827" s="94"/>
      <c r="AH2827" s="98">
        <v>0</v>
      </c>
      <c r="AI2827" s="98">
        <v>0</v>
      </c>
      <c r="AJ2827" s="98">
        <v>0</v>
      </c>
      <c r="AK2827" s="98">
        <v>0</v>
      </c>
      <c r="AL2827" s="98">
        <v>0</v>
      </c>
      <c r="AM2827" s="98">
        <v>189798</v>
      </c>
      <c r="AN2827" s="98">
        <v>0</v>
      </c>
      <c r="AO2827" s="98">
        <v>0</v>
      </c>
      <c r="AP2827" s="98">
        <v>0</v>
      </c>
      <c r="AQ2827" s="98">
        <v>0</v>
      </c>
      <c r="AR2827" s="98"/>
      <c r="AS2827" s="98"/>
      <c r="AT2827" s="98"/>
      <c r="AU2827" s="98">
        <v>0</v>
      </c>
      <c r="AV2827" s="98">
        <v>0</v>
      </c>
      <c r="AW2827" s="98">
        <v>0</v>
      </c>
      <c r="AX2827" s="101"/>
      <c r="AY2827" s="102"/>
      <c r="AZ2827" s="98"/>
      <c r="BA2827" s="98">
        <v>0</v>
      </c>
    </row>
    <row r="2828" spans="1:53" hidden="1">
      <c r="A2828" s="94">
        <v>900228989</v>
      </c>
      <c r="B2828" s="94" t="s">
        <v>3407</v>
      </c>
      <c r="C2828" s="94" t="s">
        <v>2035</v>
      </c>
      <c r="D2828" s="94" t="str">
        <f>+CONCATENATE(A2828,"_",C2828)</f>
        <v>900228989_FECS34122</v>
      </c>
      <c r="E2828" s="94" t="str">
        <f>+CONCATENATE(C2828,"_",AX2828)</f>
        <v>FECS34122_</v>
      </c>
      <c r="F2828" s="96">
        <v>45500</v>
      </c>
      <c r="G2828" s="96">
        <v>45505</v>
      </c>
      <c r="H2828" s="98">
        <v>206275</v>
      </c>
      <c r="I2828" s="98">
        <v>206275</v>
      </c>
      <c r="J2828" s="94"/>
      <c r="K2828" s="94" t="s">
        <v>3937</v>
      </c>
      <c r="L2828" s="94" t="s">
        <v>3942</v>
      </c>
      <c r="M2828" s="98">
        <v>202149</v>
      </c>
      <c r="N2828" s="94">
        <v>1222501374</v>
      </c>
      <c r="O2828" s="94"/>
      <c r="P2828" s="94"/>
      <c r="Q2828" s="94"/>
      <c r="R2828" s="94" t="s">
        <v>3437</v>
      </c>
      <c r="S2828" s="96">
        <v>45500</v>
      </c>
      <c r="T2828" s="96">
        <v>45505</v>
      </c>
      <c r="U2828" s="96"/>
      <c r="V2828" s="98">
        <v>206275</v>
      </c>
      <c r="W2828" s="98">
        <v>0</v>
      </c>
      <c r="X2828" s="98">
        <v>0</v>
      </c>
      <c r="Y2828" s="98">
        <v>0</v>
      </c>
      <c r="Z2828" s="94"/>
      <c r="AA2828" s="94"/>
      <c r="AB2828" s="98">
        <v>0</v>
      </c>
      <c r="AC2828" s="94"/>
      <c r="AD2828" s="94"/>
      <c r="AE2828" s="94"/>
      <c r="AF2828" s="94"/>
      <c r="AG2828" s="94"/>
      <c r="AH2828" s="98">
        <v>0</v>
      </c>
      <c r="AI2828" s="98">
        <v>0</v>
      </c>
      <c r="AJ2828" s="98">
        <v>0</v>
      </c>
      <c r="AK2828" s="98">
        <v>0</v>
      </c>
      <c r="AL2828" s="98">
        <v>0</v>
      </c>
      <c r="AM2828" s="98">
        <v>206275</v>
      </c>
      <c r="AN2828" s="98">
        <v>0</v>
      </c>
      <c r="AO2828" s="98">
        <v>0</v>
      </c>
      <c r="AP2828" s="98">
        <v>0</v>
      </c>
      <c r="AQ2828" s="98">
        <v>0</v>
      </c>
      <c r="AR2828" s="98"/>
      <c r="AS2828" s="98"/>
      <c r="AT2828" s="98"/>
      <c r="AU2828" s="98">
        <v>0</v>
      </c>
      <c r="AV2828" s="98">
        <v>0</v>
      </c>
      <c r="AW2828" s="98">
        <v>0</v>
      </c>
      <c r="AX2828" s="101"/>
      <c r="AY2828" s="102"/>
      <c r="AZ2828" s="98"/>
      <c r="BA2828" s="98">
        <v>0</v>
      </c>
    </row>
    <row r="2829" spans="1:53" hidden="1">
      <c r="A2829" s="94">
        <v>900228989</v>
      </c>
      <c r="B2829" s="94" t="s">
        <v>3407</v>
      </c>
      <c r="C2829" s="94" t="s">
        <v>2036</v>
      </c>
      <c r="D2829" s="94" t="str">
        <f>+CONCATENATE(A2829,"_",C2829)</f>
        <v>900228989_FECS33869</v>
      </c>
      <c r="E2829" s="94" t="str">
        <f>+CONCATENATE(C2829,"_",AX2829)</f>
        <v>FECS33869_</v>
      </c>
      <c r="F2829" s="96">
        <v>45498</v>
      </c>
      <c r="G2829" s="96">
        <v>45505</v>
      </c>
      <c r="H2829" s="98">
        <v>209587</v>
      </c>
      <c r="I2829" s="98">
        <v>209587</v>
      </c>
      <c r="J2829" s="94"/>
      <c r="K2829" s="94" t="s">
        <v>3937</v>
      </c>
      <c r="L2829" s="94" t="s">
        <v>3942</v>
      </c>
      <c r="M2829" s="98">
        <v>205395</v>
      </c>
      <c r="N2829" s="94">
        <v>136697449</v>
      </c>
      <c r="O2829" s="94"/>
      <c r="P2829" s="94"/>
      <c r="Q2829" s="94"/>
      <c r="R2829" s="94" t="s">
        <v>3437</v>
      </c>
      <c r="S2829" s="96">
        <v>45498</v>
      </c>
      <c r="T2829" s="96">
        <v>45505</v>
      </c>
      <c r="U2829" s="96"/>
      <c r="V2829" s="98">
        <v>209587</v>
      </c>
      <c r="W2829" s="98">
        <v>0</v>
      </c>
      <c r="X2829" s="98">
        <v>0</v>
      </c>
      <c r="Y2829" s="98">
        <v>0</v>
      </c>
      <c r="Z2829" s="94"/>
      <c r="AA2829" s="94"/>
      <c r="AB2829" s="98">
        <v>0</v>
      </c>
      <c r="AC2829" s="94"/>
      <c r="AD2829" s="94"/>
      <c r="AE2829" s="94"/>
      <c r="AF2829" s="94"/>
      <c r="AG2829" s="94"/>
      <c r="AH2829" s="98">
        <v>0</v>
      </c>
      <c r="AI2829" s="98">
        <v>0</v>
      </c>
      <c r="AJ2829" s="98">
        <v>0</v>
      </c>
      <c r="AK2829" s="98">
        <v>0</v>
      </c>
      <c r="AL2829" s="98">
        <v>0</v>
      </c>
      <c r="AM2829" s="98">
        <v>209587</v>
      </c>
      <c r="AN2829" s="98">
        <v>0</v>
      </c>
      <c r="AO2829" s="98">
        <v>0</v>
      </c>
      <c r="AP2829" s="98">
        <v>0</v>
      </c>
      <c r="AQ2829" s="98">
        <v>0</v>
      </c>
      <c r="AR2829" s="98"/>
      <c r="AS2829" s="98"/>
      <c r="AT2829" s="98"/>
      <c r="AU2829" s="98">
        <v>0</v>
      </c>
      <c r="AV2829" s="98">
        <v>0</v>
      </c>
      <c r="AW2829" s="98">
        <v>0</v>
      </c>
      <c r="AX2829" s="101"/>
      <c r="AY2829" s="102"/>
      <c r="AZ2829" s="98"/>
      <c r="BA2829" s="98">
        <v>0</v>
      </c>
    </row>
    <row r="2830" spans="1:53" hidden="1">
      <c r="A2830" s="94">
        <v>900228989</v>
      </c>
      <c r="B2830" s="94" t="s">
        <v>3407</v>
      </c>
      <c r="C2830" s="94" t="s">
        <v>2037</v>
      </c>
      <c r="D2830" s="94" t="str">
        <f>+CONCATENATE(A2830,"_",C2830)</f>
        <v>900228989_FECS34047</v>
      </c>
      <c r="E2830" s="94" t="str">
        <f>+CONCATENATE(C2830,"_",AX2830)</f>
        <v>FECS34047_</v>
      </c>
      <c r="F2830" s="96">
        <v>45499</v>
      </c>
      <c r="G2830" s="96">
        <v>45505</v>
      </c>
      <c r="H2830" s="98">
        <v>209994</v>
      </c>
      <c r="I2830" s="98">
        <v>209994</v>
      </c>
      <c r="J2830" s="94"/>
      <c r="K2830" s="94" t="s">
        <v>3937</v>
      </c>
      <c r="L2830" s="94" t="s">
        <v>3942</v>
      </c>
      <c r="M2830" s="98">
        <v>205794</v>
      </c>
      <c r="N2830" s="94">
        <v>1222501372</v>
      </c>
      <c r="O2830" s="94"/>
      <c r="P2830" s="94"/>
      <c r="Q2830" s="94"/>
      <c r="R2830" s="94" t="s">
        <v>3437</v>
      </c>
      <c r="S2830" s="96">
        <v>45499</v>
      </c>
      <c r="T2830" s="96">
        <v>45505</v>
      </c>
      <c r="U2830" s="96"/>
      <c r="V2830" s="98">
        <v>209994</v>
      </c>
      <c r="W2830" s="98">
        <v>0</v>
      </c>
      <c r="X2830" s="98">
        <v>0</v>
      </c>
      <c r="Y2830" s="98">
        <v>0</v>
      </c>
      <c r="Z2830" s="94"/>
      <c r="AA2830" s="94"/>
      <c r="AB2830" s="98">
        <v>0</v>
      </c>
      <c r="AC2830" s="94"/>
      <c r="AD2830" s="94"/>
      <c r="AE2830" s="94"/>
      <c r="AF2830" s="94"/>
      <c r="AG2830" s="94"/>
      <c r="AH2830" s="98">
        <v>0</v>
      </c>
      <c r="AI2830" s="98">
        <v>0</v>
      </c>
      <c r="AJ2830" s="98">
        <v>0</v>
      </c>
      <c r="AK2830" s="98">
        <v>0</v>
      </c>
      <c r="AL2830" s="98">
        <v>0</v>
      </c>
      <c r="AM2830" s="98">
        <v>209994</v>
      </c>
      <c r="AN2830" s="98">
        <v>0</v>
      </c>
      <c r="AO2830" s="98">
        <v>0</v>
      </c>
      <c r="AP2830" s="98">
        <v>0</v>
      </c>
      <c r="AQ2830" s="98">
        <v>0</v>
      </c>
      <c r="AR2830" s="98"/>
      <c r="AS2830" s="98"/>
      <c r="AT2830" s="98"/>
      <c r="AU2830" s="98">
        <v>0</v>
      </c>
      <c r="AV2830" s="98">
        <v>0</v>
      </c>
      <c r="AW2830" s="98">
        <v>0</v>
      </c>
      <c r="AX2830" s="101"/>
      <c r="AY2830" s="102"/>
      <c r="AZ2830" s="98"/>
      <c r="BA2830" s="98">
        <v>0</v>
      </c>
    </row>
    <row r="2831" spans="1:53" hidden="1">
      <c r="A2831" s="94">
        <v>900228989</v>
      </c>
      <c r="B2831" s="94" t="s">
        <v>3407</v>
      </c>
      <c r="C2831" s="94" t="s">
        <v>2038</v>
      </c>
      <c r="D2831" s="94" t="str">
        <f>+CONCATENATE(A2831,"_",C2831)</f>
        <v>900228989_FECS34220</v>
      </c>
      <c r="E2831" s="94" t="str">
        <f>+CONCATENATE(C2831,"_",AX2831)</f>
        <v>FECS34220_</v>
      </c>
      <c r="F2831" s="96">
        <v>45502</v>
      </c>
      <c r="G2831" s="96">
        <v>45505</v>
      </c>
      <c r="H2831" s="98">
        <v>237717</v>
      </c>
      <c r="I2831" s="98">
        <v>237717</v>
      </c>
      <c r="J2831" s="94"/>
      <c r="K2831" s="94" t="s">
        <v>3937</v>
      </c>
      <c r="L2831" s="94" t="s">
        <v>3942</v>
      </c>
      <c r="M2831" s="98">
        <v>232963</v>
      </c>
      <c r="N2831" s="94">
        <v>1222501363</v>
      </c>
      <c r="O2831" s="94"/>
      <c r="P2831" s="94"/>
      <c r="Q2831" s="94"/>
      <c r="R2831" s="94" t="s">
        <v>3437</v>
      </c>
      <c r="S2831" s="96">
        <v>45502</v>
      </c>
      <c r="T2831" s="96">
        <v>45505</v>
      </c>
      <c r="U2831" s="96"/>
      <c r="V2831" s="98">
        <v>237717</v>
      </c>
      <c r="W2831" s="98">
        <v>0</v>
      </c>
      <c r="X2831" s="98">
        <v>0</v>
      </c>
      <c r="Y2831" s="98">
        <v>0</v>
      </c>
      <c r="Z2831" s="94"/>
      <c r="AA2831" s="94"/>
      <c r="AB2831" s="98">
        <v>0</v>
      </c>
      <c r="AC2831" s="94"/>
      <c r="AD2831" s="94"/>
      <c r="AE2831" s="94"/>
      <c r="AF2831" s="94"/>
      <c r="AG2831" s="94"/>
      <c r="AH2831" s="98">
        <v>0</v>
      </c>
      <c r="AI2831" s="98">
        <v>0</v>
      </c>
      <c r="AJ2831" s="98">
        <v>0</v>
      </c>
      <c r="AK2831" s="98">
        <v>0</v>
      </c>
      <c r="AL2831" s="98">
        <v>0</v>
      </c>
      <c r="AM2831" s="98">
        <v>237717</v>
      </c>
      <c r="AN2831" s="98">
        <v>0</v>
      </c>
      <c r="AO2831" s="98">
        <v>0</v>
      </c>
      <c r="AP2831" s="98">
        <v>0</v>
      </c>
      <c r="AQ2831" s="98">
        <v>0</v>
      </c>
      <c r="AR2831" s="98"/>
      <c r="AS2831" s="98"/>
      <c r="AT2831" s="98"/>
      <c r="AU2831" s="98">
        <v>0</v>
      </c>
      <c r="AV2831" s="98">
        <v>0</v>
      </c>
      <c r="AW2831" s="98">
        <v>0</v>
      </c>
      <c r="AX2831" s="101"/>
      <c r="AY2831" s="102"/>
      <c r="AZ2831" s="98"/>
      <c r="BA2831" s="98">
        <v>0</v>
      </c>
    </row>
    <row r="2832" spans="1:53" hidden="1">
      <c r="A2832" s="94">
        <v>900228989</v>
      </c>
      <c r="B2832" s="94" t="s">
        <v>3407</v>
      </c>
      <c r="C2832" s="94" t="s">
        <v>2039</v>
      </c>
      <c r="D2832" s="94" t="str">
        <f>+CONCATENATE(A2832,"_",C2832)</f>
        <v>900228989_FECS31707</v>
      </c>
      <c r="E2832" s="94" t="str">
        <f>+CONCATENATE(C2832,"_",AX2832)</f>
        <v>FECS31707_</v>
      </c>
      <c r="F2832" s="96">
        <v>45480</v>
      </c>
      <c r="G2832" s="96">
        <v>45505</v>
      </c>
      <c r="H2832" s="98">
        <v>241356</v>
      </c>
      <c r="I2832" s="98">
        <v>241356</v>
      </c>
      <c r="J2832" s="94"/>
      <c r="K2832" s="94" t="s">
        <v>3937</v>
      </c>
      <c r="L2832" s="94" t="s">
        <v>3942</v>
      </c>
      <c r="M2832" s="98">
        <v>236529</v>
      </c>
      <c r="N2832" s="94">
        <v>1222501424</v>
      </c>
      <c r="O2832" s="94"/>
      <c r="P2832" s="94"/>
      <c r="Q2832" s="94"/>
      <c r="R2832" s="94" t="s">
        <v>3437</v>
      </c>
      <c r="S2832" s="96">
        <v>45480</v>
      </c>
      <c r="T2832" s="96">
        <v>45505</v>
      </c>
      <c r="U2832" s="96"/>
      <c r="V2832" s="98">
        <v>241356</v>
      </c>
      <c r="W2832" s="98">
        <v>0</v>
      </c>
      <c r="X2832" s="98">
        <v>0</v>
      </c>
      <c r="Y2832" s="98">
        <v>0</v>
      </c>
      <c r="Z2832" s="94"/>
      <c r="AA2832" s="94"/>
      <c r="AB2832" s="98">
        <v>0</v>
      </c>
      <c r="AC2832" s="94"/>
      <c r="AD2832" s="94"/>
      <c r="AE2832" s="94"/>
      <c r="AF2832" s="94"/>
      <c r="AG2832" s="94"/>
      <c r="AH2832" s="98">
        <v>0</v>
      </c>
      <c r="AI2832" s="98">
        <v>0</v>
      </c>
      <c r="AJ2832" s="98">
        <v>0</v>
      </c>
      <c r="AK2832" s="98">
        <v>0</v>
      </c>
      <c r="AL2832" s="98">
        <v>0</v>
      </c>
      <c r="AM2832" s="98">
        <v>241356</v>
      </c>
      <c r="AN2832" s="98">
        <v>0</v>
      </c>
      <c r="AO2832" s="98">
        <v>0</v>
      </c>
      <c r="AP2832" s="98">
        <v>0</v>
      </c>
      <c r="AQ2832" s="98">
        <v>0</v>
      </c>
      <c r="AR2832" s="98"/>
      <c r="AS2832" s="98"/>
      <c r="AT2832" s="98"/>
      <c r="AU2832" s="98">
        <v>0</v>
      </c>
      <c r="AV2832" s="98">
        <v>0</v>
      </c>
      <c r="AW2832" s="98">
        <v>0</v>
      </c>
      <c r="AX2832" s="101"/>
      <c r="AY2832" s="102"/>
      <c r="AZ2832" s="98"/>
      <c r="BA2832" s="98">
        <v>0</v>
      </c>
    </row>
    <row r="2833" spans="1:53" hidden="1">
      <c r="A2833" s="94">
        <v>900228989</v>
      </c>
      <c r="B2833" s="94" t="s">
        <v>3407</v>
      </c>
      <c r="C2833" s="94" t="s">
        <v>2040</v>
      </c>
      <c r="D2833" s="94" t="str">
        <f>+CONCATENATE(A2833,"_",C2833)</f>
        <v>900228989_FECS33220</v>
      </c>
      <c r="E2833" s="94" t="str">
        <f>+CONCATENATE(C2833,"_",AX2833)</f>
        <v>FECS33220_</v>
      </c>
      <c r="F2833" s="96">
        <v>45493</v>
      </c>
      <c r="G2833" s="96">
        <v>45505</v>
      </c>
      <c r="H2833" s="98">
        <v>241481</v>
      </c>
      <c r="I2833" s="98">
        <v>241481</v>
      </c>
      <c r="J2833" s="94"/>
      <c r="K2833" s="94" t="s">
        <v>3937</v>
      </c>
      <c r="L2833" s="94" t="s">
        <v>3942</v>
      </c>
      <c r="M2833" s="98">
        <v>236651</v>
      </c>
      <c r="N2833" s="94">
        <v>1222501415</v>
      </c>
      <c r="O2833" s="94"/>
      <c r="P2833" s="94"/>
      <c r="Q2833" s="94"/>
      <c r="R2833" s="94" t="s">
        <v>3437</v>
      </c>
      <c r="S2833" s="96">
        <v>45493</v>
      </c>
      <c r="T2833" s="96">
        <v>45505</v>
      </c>
      <c r="U2833" s="96"/>
      <c r="V2833" s="98">
        <v>241481</v>
      </c>
      <c r="W2833" s="98">
        <v>0</v>
      </c>
      <c r="X2833" s="98">
        <v>0</v>
      </c>
      <c r="Y2833" s="98">
        <v>0</v>
      </c>
      <c r="Z2833" s="94"/>
      <c r="AA2833" s="94"/>
      <c r="AB2833" s="98">
        <v>0</v>
      </c>
      <c r="AC2833" s="94"/>
      <c r="AD2833" s="94"/>
      <c r="AE2833" s="94"/>
      <c r="AF2833" s="94"/>
      <c r="AG2833" s="94"/>
      <c r="AH2833" s="98">
        <v>0</v>
      </c>
      <c r="AI2833" s="98">
        <v>0</v>
      </c>
      <c r="AJ2833" s="98">
        <v>0</v>
      </c>
      <c r="AK2833" s="98">
        <v>0</v>
      </c>
      <c r="AL2833" s="98">
        <v>0</v>
      </c>
      <c r="AM2833" s="98">
        <v>241481</v>
      </c>
      <c r="AN2833" s="98">
        <v>0</v>
      </c>
      <c r="AO2833" s="98">
        <v>0</v>
      </c>
      <c r="AP2833" s="98">
        <v>0</v>
      </c>
      <c r="AQ2833" s="98">
        <v>0</v>
      </c>
      <c r="AR2833" s="98"/>
      <c r="AS2833" s="98"/>
      <c r="AT2833" s="98"/>
      <c r="AU2833" s="98">
        <v>0</v>
      </c>
      <c r="AV2833" s="98">
        <v>0</v>
      </c>
      <c r="AW2833" s="98">
        <v>0</v>
      </c>
      <c r="AX2833" s="101"/>
      <c r="AY2833" s="102"/>
      <c r="AZ2833" s="98"/>
      <c r="BA2833" s="98">
        <v>0</v>
      </c>
    </row>
    <row r="2834" spans="1:53" hidden="1">
      <c r="A2834" s="94">
        <v>900228989</v>
      </c>
      <c r="B2834" s="94" t="s">
        <v>3407</v>
      </c>
      <c r="C2834" s="94" t="s">
        <v>2041</v>
      </c>
      <c r="D2834" s="94" t="str">
        <f>+CONCATENATE(A2834,"_",C2834)</f>
        <v>900228989_FECS33578</v>
      </c>
      <c r="E2834" s="94" t="str">
        <f>+CONCATENATE(C2834,"_",AX2834)</f>
        <v>FECS33578_</v>
      </c>
      <c r="F2834" s="96">
        <v>45496</v>
      </c>
      <c r="G2834" s="96">
        <v>45505</v>
      </c>
      <c r="H2834" s="98">
        <v>245228</v>
      </c>
      <c r="I2834" s="98">
        <v>245228</v>
      </c>
      <c r="J2834" s="94"/>
      <c r="K2834" s="94" t="s">
        <v>3937</v>
      </c>
      <c r="L2834" s="94" t="s">
        <v>3942</v>
      </c>
      <c r="M2834" s="98">
        <v>240323</v>
      </c>
      <c r="N2834" s="94">
        <v>1222501395</v>
      </c>
      <c r="O2834" s="94"/>
      <c r="P2834" s="94"/>
      <c r="Q2834" s="94"/>
      <c r="R2834" s="94" t="s">
        <v>3437</v>
      </c>
      <c r="S2834" s="96">
        <v>45496</v>
      </c>
      <c r="T2834" s="96">
        <v>45505</v>
      </c>
      <c r="U2834" s="96"/>
      <c r="V2834" s="98">
        <v>245228</v>
      </c>
      <c r="W2834" s="98">
        <v>0</v>
      </c>
      <c r="X2834" s="98">
        <v>0</v>
      </c>
      <c r="Y2834" s="98">
        <v>0</v>
      </c>
      <c r="Z2834" s="94"/>
      <c r="AA2834" s="94"/>
      <c r="AB2834" s="98">
        <v>0</v>
      </c>
      <c r="AC2834" s="94"/>
      <c r="AD2834" s="94"/>
      <c r="AE2834" s="94"/>
      <c r="AF2834" s="94"/>
      <c r="AG2834" s="94"/>
      <c r="AH2834" s="98">
        <v>0</v>
      </c>
      <c r="AI2834" s="98">
        <v>0</v>
      </c>
      <c r="AJ2834" s="98">
        <v>0</v>
      </c>
      <c r="AK2834" s="98">
        <v>0</v>
      </c>
      <c r="AL2834" s="98">
        <v>0</v>
      </c>
      <c r="AM2834" s="98">
        <v>245228</v>
      </c>
      <c r="AN2834" s="98">
        <v>0</v>
      </c>
      <c r="AO2834" s="98">
        <v>0</v>
      </c>
      <c r="AP2834" s="98">
        <v>0</v>
      </c>
      <c r="AQ2834" s="98">
        <v>0</v>
      </c>
      <c r="AR2834" s="98"/>
      <c r="AS2834" s="98"/>
      <c r="AT2834" s="98"/>
      <c r="AU2834" s="98">
        <v>0</v>
      </c>
      <c r="AV2834" s="98">
        <v>0</v>
      </c>
      <c r="AW2834" s="98">
        <v>0</v>
      </c>
      <c r="AX2834" s="101"/>
      <c r="AY2834" s="102"/>
      <c r="AZ2834" s="98"/>
      <c r="BA2834" s="98">
        <v>0</v>
      </c>
    </row>
    <row r="2835" spans="1:53" hidden="1">
      <c r="A2835" s="94">
        <v>900228989</v>
      </c>
      <c r="B2835" s="94" t="s">
        <v>3407</v>
      </c>
      <c r="C2835" s="94" t="s">
        <v>2042</v>
      </c>
      <c r="D2835" s="94" t="str">
        <f>+CONCATENATE(A2835,"_",C2835)</f>
        <v>900228989_FECS34106</v>
      </c>
      <c r="E2835" s="94" t="str">
        <f>+CONCATENATE(C2835,"_",AX2835)</f>
        <v>FECS34106_</v>
      </c>
      <c r="F2835" s="96">
        <v>45499</v>
      </c>
      <c r="G2835" s="96">
        <v>45505</v>
      </c>
      <c r="H2835" s="98">
        <v>254917</v>
      </c>
      <c r="I2835" s="98">
        <v>254917</v>
      </c>
      <c r="J2835" s="94"/>
      <c r="K2835" s="94" t="s">
        <v>3937</v>
      </c>
      <c r="L2835" s="94" t="s">
        <v>3942</v>
      </c>
      <c r="M2835" s="98">
        <v>249819</v>
      </c>
      <c r="N2835" s="94">
        <v>1222501373</v>
      </c>
      <c r="O2835" s="94"/>
      <c r="P2835" s="94"/>
      <c r="Q2835" s="94"/>
      <c r="R2835" s="94" t="s">
        <v>3437</v>
      </c>
      <c r="S2835" s="96">
        <v>45499</v>
      </c>
      <c r="T2835" s="96">
        <v>45505</v>
      </c>
      <c r="U2835" s="96"/>
      <c r="V2835" s="98">
        <v>254917</v>
      </c>
      <c r="W2835" s="98">
        <v>0</v>
      </c>
      <c r="X2835" s="98">
        <v>0</v>
      </c>
      <c r="Y2835" s="98">
        <v>0</v>
      </c>
      <c r="Z2835" s="94"/>
      <c r="AA2835" s="94"/>
      <c r="AB2835" s="98">
        <v>0</v>
      </c>
      <c r="AC2835" s="94"/>
      <c r="AD2835" s="94"/>
      <c r="AE2835" s="94"/>
      <c r="AF2835" s="94"/>
      <c r="AG2835" s="94"/>
      <c r="AH2835" s="98">
        <v>0</v>
      </c>
      <c r="AI2835" s="98">
        <v>0</v>
      </c>
      <c r="AJ2835" s="98">
        <v>0</v>
      </c>
      <c r="AK2835" s="98">
        <v>0</v>
      </c>
      <c r="AL2835" s="98">
        <v>0</v>
      </c>
      <c r="AM2835" s="98">
        <v>254917</v>
      </c>
      <c r="AN2835" s="98">
        <v>0</v>
      </c>
      <c r="AO2835" s="98">
        <v>0</v>
      </c>
      <c r="AP2835" s="98">
        <v>0</v>
      </c>
      <c r="AQ2835" s="98">
        <v>0</v>
      </c>
      <c r="AR2835" s="98"/>
      <c r="AS2835" s="98"/>
      <c r="AT2835" s="98"/>
      <c r="AU2835" s="98">
        <v>0</v>
      </c>
      <c r="AV2835" s="98">
        <v>0</v>
      </c>
      <c r="AW2835" s="98">
        <v>0</v>
      </c>
      <c r="AX2835" s="101"/>
      <c r="AY2835" s="102"/>
      <c r="AZ2835" s="98"/>
      <c r="BA2835" s="98">
        <v>0</v>
      </c>
    </row>
    <row r="2836" spans="1:53" hidden="1">
      <c r="A2836" s="94">
        <v>900228989</v>
      </c>
      <c r="B2836" s="94" t="s">
        <v>3407</v>
      </c>
      <c r="C2836" s="94" t="s">
        <v>2043</v>
      </c>
      <c r="D2836" s="94" t="str">
        <f>+CONCATENATE(A2836,"_",C2836)</f>
        <v>900228989_FECS32428</v>
      </c>
      <c r="E2836" s="94" t="str">
        <f>+CONCATENATE(C2836,"_",AX2836)</f>
        <v>FECS32428_</v>
      </c>
      <c r="F2836" s="96">
        <v>45485</v>
      </c>
      <c r="G2836" s="96">
        <v>45505</v>
      </c>
      <c r="H2836" s="98">
        <v>259559</v>
      </c>
      <c r="I2836" s="98">
        <v>259559</v>
      </c>
      <c r="J2836" s="94"/>
      <c r="K2836" s="94" t="s">
        <v>3937</v>
      </c>
      <c r="L2836" s="94" t="s">
        <v>3942</v>
      </c>
      <c r="M2836" s="98">
        <v>254368</v>
      </c>
      <c r="N2836" s="94">
        <v>1222501440</v>
      </c>
      <c r="O2836" s="94"/>
      <c r="P2836" s="94"/>
      <c r="Q2836" s="94"/>
      <c r="R2836" s="94" t="s">
        <v>3437</v>
      </c>
      <c r="S2836" s="96">
        <v>45485</v>
      </c>
      <c r="T2836" s="96">
        <v>45505</v>
      </c>
      <c r="U2836" s="96"/>
      <c r="V2836" s="98">
        <v>259559</v>
      </c>
      <c r="W2836" s="98">
        <v>0</v>
      </c>
      <c r="X2836" s="98">
        <v>0</v>
      </c>
      <c r="Y2836" s="98">
        <v>0</v>
      </c>
      <c r="Z2836" s="94"/>
      <c r="AA2836" s="94"/>
      <c r="AB2836" s="98">
        <v>0</v>
      </c>
      <c r="AC2836" s="94"/>
      <c r="AD2836" s="94"/>
      <c r="AE2836" s="94"/>
      <c r="AF2836" s="94"/>
      <c r="AG2836" s="94"/>
      <c r="AH2836" s="98">
        <v>0</v>
      </c>
      <c r="AI2836" s="98">
        <v>0</v>
      </c>
      <c r="AJ2836" s="98">
        <v>0</v>
      </c>
      <c r="AK2836" s="98">
        <v>0</v>
      </c>
      <c r="AL2836" s="98">
        <v>0</v>
      </c>
      <c r="AM2836" s="98">
        <v>259559</v>
      </c>
      <c r="AN2836" s="98">
        <v>0</v>
      </c>
      <c r="AO2836" s="98">
        <v>0</v>
      </c>
      <c r="AP2836" s="98">
        <v>0</v>
      </c>
      <c r="AQ2836" s="98">
        <v>0</v>
      </c>
      <c r="AR2836" s="98"/>
      <c r="AS2836" s="98"/>
      <c r="AT2836" s="98"/>
      <c r="AU2836" s="98">
        <v>0</v>
      </c>
      <c r="AV2836" s="98">
        <v>0</v>
      </c>
      <c r="AW2836" s="98">
        <v>0</v>
      </c>
      <c r="AX2836" s="101"/>
      <c r="AY2836" s="102"/>
      <c r="AZ2836" s="98"/>
      <c r="BA2836" s="98">
        <v>0</v>
      </c>
    </row>
    <row r="2837" spans="1:53" hidden="1">
      <c r="A2837" s="94">
        <v>900228989</v>
      </c>
      <c r="B2837" s="94" t="s">
        <v>3407</v>
      </c>
      <c r="C2837" s="94" t="s">
        <v>2044</v>
      </c>
      <c r="D2837" s="94" t="str">
        <f>+CONCATENATE(A2837,"_",C2837)</f>
        <v>900228989_FECS31777</v>
      </c>
      <c r="E2837" s="94" t="str">
        <f>+CONCATENATE(C2837,"_",AX2837)</f>
        <v>FECS31777_</v>
      </c>
      <c r="F2837" s="96">
        <v>45481</v>
      </c>
      <c r="G2837" s="96">
        <v>45505</v>
      </c>
      <c r="H2837" s="98">
        <v>259701</v>
      </c>
      <c r="I2837" s="98">
        <v>259701</v>
      </c>
      <c r="J2837" s="94"/>
      <c r="K2837" s="94" t="s">
        <v>3937</v>
      </c>
      <c r="L2837" s="94" t="s">
        <v>3942</v>
      </c>
      <c r="M2837" s="98">
        <v>254507</v>
      </c>
      <c r="N2837" s="94">
        <v>1222501428</v>
      </c>
      <c r="O2837" s="94"/>
      <c r="P2837" s="94"/>
      <c r="Q2837" s="94"/>
      <c r="R2837" s="94" t="s">
        <v>3437</v>
      </c>
      <c r="S2837" s="96">
        <v>45481</v>
      </c>
      <c r="T2837" s="96">
        <v>45505</v>
      </c>
      <c r="U2837" s="96"/>
      <c r="V2837" s="98">
        <v>259701</v>
      </c>
      <c r="W2837" s="98">
        <v>0</v>
      </c>
      <c r="X2837" s="98">
        <v>0</v>
      </c>
      <c r="Y2837" s="98">
        <v>0</v>
      </c>
      <c r="Z2837" s="94"/>
      <c r="AA2837" s="94"/>
      <c r="AB2837" s="98">
        <v>0</v>
      </c>
      <c r="AC2837" s="94"/>
      <c r="AD2837" s="94"/>
      <c r="AE2837" s="94"/>
      <c r="AF2837" s="94"/>
      <c r="AG2837" s="94"/>
      <c r="AH2837" s="98">
        <v>0</v>
      </c>
      <c r="AI2837" s="98">
        <v>0</v>
      </c>
      <c r="AJ2837" s="98">
        <v>0</v>
      </c>
      <c r="AK2837" s="98">
        <v>0</v>
      </c>
      <c r="AL2837" s="98">
        <v>0</v>
      </c>
      <c r="AM2837" s="98">
        <v>259701</v>
      </c>
      <c r="AN2837" s="98">
        <v>0</v>
      </c>
      <c r="AO2837" s="98">
        <v>0</v>
      </c>
      <c r="AP2837" s="98">
        <v>0</v>
      </c>
      <c r="AQ2837" s="98">
        <v>0</v>
      </c>
      <c r="AR2837" s="98"/>
      <c r="AS2837" s="98"/>
      <c r="AT2837" s="98"/>
      <c r="AU2837" s="98">
        <v>0</v>
      </c>
      <c r="AV2837" s="98">
        <v>0</v>
      </c>
      <c r="AW2837" s="98">
        <v>0</v>
      </c>
      <c r="AX2837" s="101"/>
      <c r="AY2837" s="102"/>
      <c r="AZ2837" s="98"/>
      <c r="BA2837" s="98">
        <v>0</v>
      </c>
    </row>
    <row r="2838" spans="1:53" hidden="1">
      <c r="A2838" s="94">
        <v>900228989</v>
      </c>
      <c r="B2838" s="94" t="s">
        <v>3407</v>
      </c>
      <c r="C2838" s="94" t="s">
        <v>2045</v>
      </c>
      <c r="D2838" s="94" t="str">
        <f>+CONCATENATE(A2838,"_",C2838)</f>
        <v>900228989_FECS31830</v>
      </c>
      <c r="E2838" s="94" t="str">
        <f>+CONCATENATE(C2838,"_",AX2838)</f>
        <v>FECS31830_</v>
      </c>
      <c r="F2838" s="96">
        <v>45481</v>
      </c>
      <c r="G2838" s="96">
        <v>45505</v>
      </c>
      <c r="H2838" s="98">
        <v>262144</v>
      </c>
      <c r="I2838" s="98">
        <v>262144</v>
      </c>
      <c r="J2838" s="94"/>
      <c r="K2838" s="94" t="s">
        <v>3937</v>
      </c>
      <c r="L2838" s="94" t="s">
        <v>3942</v>
      </c>
      <c r="M2838" s="98">
        <v>256901</v>
      </c>
      <c r="N2838" s="94">
        <v>1222501430</v>
      </c>
      <c r="O2838" s="94"/>
      <c r="P2838" s="94"/>
      <c r="Q2838" s="94"/>
      <c r="R2838" s="94" t="s">
        <v>3437</v>
      </c>
      <c r="S2838" s="96">
        <v>45481</v>
      </c>
      <c r="T2838" s="96">
        <v>45505</v>
      </c>
      <c r="U2838" s="96"/>
      <c r="V2838" s="98">
        <v>262144</v>
      </c>
      <c r="W2838" s="98">
        <v>0</v>
      </c>
      <c r="X2838" s="98">
        <v>0</v>
      </c>
      <c r="Y2838" s="98">
        <v>0</v>
      </c>
      <c r="Z2838" s="94"/>
      <c r="AA2838" s="94"/>
      <c r="AB2838" s="98">
        <v>0</v>
      </c>
      <c r="AC2838" s="94"/>
      <c r="AD2838" s="94"/>
      <c r="AE2838" s="94"/>
      <c r="AF2838" s="94"/>
      <c r="AG2838" s="94"/>
      <c r="AH2838" s="98">
        <v>0</v>
      </c>
      <c r="AI2838" s="98">
        <v>0</v>
      </c>
      <c r="AJ2838" s="98">
        <v>0</v>
      </c>
      <c r="AK2838" s="98">
        <v>0</v>
      </c>
      <c r="AL2838" s="98">
        <v>0</v>
      </c>
      <c r="AM2838" s="98">
        <v>262144</v>
      </c>
      <c r="AN2838" s="98">
        <v>0</v>
      </c>
      <c r="AO2838" s="98">
        <v>0</v>
      </c>
      <c r="AP2838" s="98">
        <v>0</v>
      </c>
      <c r="AQ2838" s="98">
        <v>0</v>
      </c>
      <c r="AR2838" s="98"/>
      <c r="AS2838" s="98"/>
      <c r="AT2838" s="98"/>
      <c r="AU2838" s="98">
        <v>0</v>
      </c>
      <c r="AV2838" s="98">
        <v>0</v>
      </c>
      <c r="AW2838" s="98">
        <v>0</v>
      </c>
      <c r="AX2838" s="101"/>
      <c r="AY2838" s="102"/>
      <c r="AZ2838" s="98"/>
      <c r="BA2838" s="98">
        <v>0</v>
      </c>
    </row>
    <row r="2839" spans="1:53" hidden="1">
      <c r="A2839" s="94">
        <v>900228989</v>
      </c>
      <c r="B2839" s="94" t="s">
        <v>3407</v>
      </c>
      <c r="C2839" s="94" t="s">
        <v>2046</v>
      </c>
      <c r="D2839" s="94" t="str">
        <f>+CONCATENATE(A2839,"_",C2839)</f>
        <v>900228989_FECS32232</v>
      </c>
      <c r="E2839" s="94" t="str">
        <f>+CONCATENATE(C2839,"_",AX2839)</f>
        <v>FECS32232_</v>
      </c>
      <c r="F2839" s="96">
        <v>45484</v>
      </c>
      <c r="G2839" s="96">
        <v>45505</v>
      </c>
      <c r="H2839" s="98">
        <v>265995</v>
      </c>
      <c r="I2839" s="98">
        <v>265995</v>
      </c>
      <c r="J2839" s="94"/>
      <c r="K2839" s="94" t="s">
        <v>3937</v>
      </c>
      <c r="L2839" s="94" t="s">
        <v>3942</v>
      </c>
      <c r="M2839" s="98">
        <v>260675</v>
      </c>
      <c r="N2839" s="94">
        <v>1222501435</v>
      </c>
      <c r="O2839" s="94"/>
      <c r="P2839" s="94"/>
      <c r="Q2839" s="94"/>
      <c r="R2839" s="94" t="s">
        <v>3437</v>
      </c>
      <c r="S2839" s="96">
        <v>45484</v>
      </c>
      <c r="T2839" s="96">
        <v>45505</v>
      </c>
      <c r="U2839" s="96"/>
      <c r="V2839" s="98">
        <v>265995</v>
      </c>
      <c r="W2839" s="98">
        <v>0</v>
      </c>
      <c r="X2839" s="98">
        <v>0</v>
      </c>
      <c r="Y2839" s="98">
        <v>0</v>
      </c>
      <c r="Z2839" s="94"/>
      <c r="AA2839" s="94"/>
      <c r="AB2839" s="98">
        <v>0</v>
      </c>
      <c r="AC2839" s="94"/>
      <c r="AD2839" s="94"/>
      <c r="AE2839" s="94"/>
      <c r="AF2839" s="94"/>
      <c r="AG2839" s="94"/>
      <c r="AH2839" s="98">
        <v>0</v>
      </c>
      <c r="AI2839" s="98">
        <v>0</v>
      </c>
      <c r="AJ2839" s="98">
        <v>0</v>
      </c>
      <c r="AK2839" s="98">
        <v>0</v>
      </c>
      <c r="AL2839" s="98">
        <v>0</v>
      </c>
      <c r="AM2839" s="98">
        <v>265995</v>
      </c>
      <c r="AN2839" s="98">
        <v>0</v>
      </c>
      <c r="AO2839" s="98">
        <v>0</v>
      </c>
      <c r="AP2839" s="98">
        <v>0</v>
      </c>
      <c r="AQ2839" s="98">
        <v>0</v>
      </c>
      <c r="AR2839" s="98"/>
      <c r="AS2839" s="98"/>
      <c r="AT2839" s="98"/>
      <c r="AU2839" s="98">
        <v>0</v>
      </c>
      <c r="AV2839" s="98">
        <v>0</v>
      </c>
      <c r="AW2839" s="98">
        <v>0</v>
      </c>
      <c r="AX2839" s="101"/>
      <c r="AY2839" s="102"/>
      <c r="AZ2839" s="98"/>
      <c r="BA2839" s="98">
        <v>0</v>
      </c>
    </row>
    <row r="2840" spans="1:53" hidden="1">
      <c r="A2840" s="94">
        <v>900228989</v>
      </c>
      <c r="B2840" s="94" t="s">
        <v>3407</v>
      </c>
      <c r="C2840" s="94" t="s">
        <v>2047</v>
      </c>
      <c r="D2840" s="94" t="str">
        <f>+CONCATENATE(A2840,"_",C2840)</f>
        <v>900228989_FECS32609</v>
      </c>
      <c r="E2840" s="94" t="str">
        <f>+CONCATENATE(C2840,"_",AX2840)</f>
        <v>FECS32609_</v>
      </c>
      <c r="F2840" s="96">
        <v>45489</v>
      </c>
      <c r="G2840" s="96">
        <v>45505</v>
      </c>
      <c r="H2840" s="98">
        <v>266145</v>
      </c>
      <c r="I2840" s="98">
        <v>266145</v>
      </c>
      <c r="J2840" s="94"/>
      <c r="K2840" s="94" t="s">
        <v>3937</v>
      </c>
      <c r="L2840" s="94" t="s">
        <v>3942</v>
      </c>
      <c r="M2840" s="98">
        <v>260822</v>
      </c>
      <c r="N2840" s="94">
        <v>1222501408</v>
      </c>
      <c r="O2840" s="94"/>
      <c r="P2840" s="94"/>
      <c r="Q2840" s="94"/>
      <c r="R2840" s="94" t="s">
        <v>3437</v>
      </c>
      <c r="S2840" s="96">
        <v>45489</v>
      </c>
      <c r="T2840" s="96">
        <v>45505</v>
      </c>
      <c r="U2840" s="96"/>
      <c r="V2840" s="98">
        <v>266145</v>
      </c>
      <c r="W2840" s="98">
        <v>0</v>
      </c>
      <c r="X2840" s="98">
        <v>0</v>
      </c>
      <c r="Y2840" s="98">
        <v>0</v>
      </c>
      <c r="Z2840" s="94"/>
      <c r="AA2840" s="94"/>
      <c r="AB2840" s="98">
        <v>0</v>
      </c>
      <c r="AC2840" s="94"/>
      <c r="AD2840" s="94"/>
      <c r="AE2840" s="94"/>
      <c r="AF2840" s="94"/>
      <c r="AG2840" s="94"/>
      <c r="AH2840" s="98">
        <v>0</v>
      </c>
      <c r="AI2840" s="98">
        <v>0</v>
      </c>
      <c r="AJ2840" s="98">
        <v>0</v>
      </c>
      <c r="AK2840" s="98">
        <v>0</v>
      </c>
      <c r="AL2840" s="98">
        <v>0</v>
      </c>
      <c r="AM2840" s="98">
        <v>266145</v>
      </c>
      <c r="AN2840" s="98">
        <v>0</v>
      </c>
      <c r="AO2840" s="98">
        <v>0</v>
      </c>
      <c r="AP2840" s="98">
        <v>0</v>
      </c>
      <c r="AQ2840" s="98">
        <v>0</v>
      </c>
      <c r="AR2840" s="98"/>
      <c r="AS2840" s="98"/>
      <c r="AT2840" s="98"/>
      <c r="AU2840" s="98">
        <v>0</v>
      </c>
      <c r="AV2840" s="98">
        <v>0</v>
      </c>
      <c r="AW2840" s="98">
        <v>0</v>
      </c>
      <c r="AX2840" s="101"/>
      <c r="AY2840" s="102"/>
      <c r="AZ2840" s="98"/>
      <c r="BA2840" s="98">
        <v>0</v>
      </c>
    </row>
    <row r="2841" spans="1:53" hidden="1">
      <c r="A2841" s="94">
        <v>900228989</v>
      </c>
      <c r="B2841" s="94" t="s">
        <v>3407</v>
      </c>
      <c r="C2841" s="94" t="s">
        <v>2048</v>
      </c>
      <c r="D2841" s="94" t="str">
        <f>+CONCATENATE(A2841,"_",C2841)</f>
        <v>900228989_FECS31377</v>
      </c>
      <c r="E2841" s="94" t="str">
        <f>+CONCATENATE(C2841,"_",AX2841)</f>
        <v>FECS31377_</v>
      </c>
      <c r="F2841" s="96">
        <v>45476</v>
      </c>
      <c r="G2841" s="96">
        <v>45505</v>
      </c>
      <c r="H2841" s="98">
        <v>267840</v>
      </c>
      <c r="I2841" s="98">
        <v>267840</v>
      </c>
      <c r="J2841" s="94"/>
      <c r="K2841" s="94" t="s">
        <v>3937</v>
      </c>
      <c r="L2841" s="94" t="s">
        <v>3942</v>
      </c>
      <c r="M2841" s="98">
        <v>262483</v>
      </c>
      <c r="N2841" s="94">
        <v>1222501454</v>
      </c>
      <c r="O2841" s="94"/>
      <c r="P2841" s="94"/>
      <c r="Q2841" s="94"/>
      <c r="R2841" s="94" t="s">
        <v>3437</v>
      </c>
      <c r="S2841" s="96">
        <v>45476</v>
      </c>
      <c r="T2841" s="96">
        <v>45505</v>
      </c>
      <c r="U2841" s="96"/>
      <c r="V2841" s="98">
        <v>267840</v>
      </c>
      <c r="W2841" s="98">
        <v>0</v>
      </c>
      <c r="X2841" s="98">
        <v>0</v>
      </c>
      <c r="Y2841" s="98">
        <v>0</v>
      </c>
      <c r="Z2841" s="94"/>
      <c r="AA2841" s="94"/>
      <c r="AB2841" s="98">
        <v>0</v>
      </c>
      <c r="AC2841" s="94"/>
      <c r="AD2841" s="94"/>
      <c r="AE2841" s="94"/>
      <c r="AF2841" s="94"/>
      <c r="AG2841" s="94"/>
      <c r="AH2841" s="98">
        <v>0</v>
      </c>
      <c r="AI2841" s="98">
        <v>0</v>
      </c>
      <c r="AJ2841" s="98">
        <v>0</v>
      </c>
      <c r="AK2841" s="98">
        <v>0</v>
      </c>
      <c r="AL2841" s="98">
        <v>0</v>
      </c>
      <c r="AM2841" s="98">
        <v>267840</v>
      </c>
      <c r="AN2841" s="98">
        <v>0</v>
      </c>
      <c r="AO2841" s="98">
        <v>0</v>
      </c>
      <c r="AP2841" s="98">
        <v>0</v>
      </c>
      <c r="AQ2841" s="98">
        <v>0</v>
      </c>
      <c r="AR2841" s="98"/>
      <c r="AS2841" s="98"/>
      <c r="AT2841" s="98"/>
      <c r="AU2841" s="98">
        <v>0</v>
      </c>
      <c r="AV2841" s="98">
        <v>0</v>
      </c>
      <c r="AW2841" s="98">
        <v>0</v>
      </c>
      <c r="AX2841" s="101"/>
      <c r="AY2841" s="102"/>
      <c r="AZ2841" s="98"/>
      <c r="BA2841" s="98">
        <v>0</v>
      </c>
    </row>
    <row r="2842" spans="1:53" hidden="1">
      <c r="A2842" s="94">
        <v>900228989</v>
      </c>
      <c r="B2842" s="94" t="s">
        <v>3407</v>
      </c>
      <c r="C2842" s="94" t="s">
        <v>2049</v>
      </c>
      <c r="D2842" s="94" t="str">
        <f>+CONCATENATE(A2842,"_",C2842)</f>
        <v>900228989_FECS31407</v>
      </c>
      <c r="E2842" s="94" t="str">
        <f>+CONCATENATE(C2842,"_",AX2842)</f>
        <v>FECS31407_</v>
      </c>
      <c r="F2842" s="96">
        <v>45477</v>
      </c>
      <c r="G2842" s="96">
        <v>45505</v>
      </c>
      <c r="H2842" s="98">
        <v>273737</v>
      </c>
      <c r="I2842" s="98">
        <v>273737</v>
      </c>
      <c r="J2842" s="94"/>
      <c r="K2842" s="94" t="s">
        <v>3937</v>
      </c>
      <c r="L2842" s="94" t="s">
        <v>3942</v>
      </c>
      <c r="M2842" s="98">
        <v>268262</v>
      </c>
      <c r="N2842" s="94">
        <v>1222531029</v>
      </c>
      <c r="O2842" s="94"/>
      <c r="P2842" s="94"/>
      <c r="Q2842" s="94"/>
      <c r="R2842" s="94" t="s">
        <v>3437</v>
      </c>
      <c r="S2842" s="96">
        <v>45477</v>
      </c>
      <c r="T2842" s="96">
        <v>45505</v>
      </c>
      <c r="U2842" s="96"/>
      <c r="V2842" s="98">
        <v>273737</v>
      </c>
      <c r="W2842" s="98">
        <v>0</v>
      </c>
      <c r="X2842" s="98">
        <v>0</v>
      </c>
      <c r="Y2842" s="98">
        <v>0</v>
      </c>
      <c r="Z2842" s="94"/>
      <c r="AA2842" s="94"/>
      <c r="AB2842" s="98">
        <v>0</v>
      </c>
      <c r="AC2842" s="94"/>
      <c r="AD2842" s="94"/>
      <c r="AE2842" s="94"/>
      <c r="AF2842" s="94"/>
      <c r="AG2842" s="94"/>
      <c r="AH2842" s="98">
        <v>0</v>
      </c>
      <c r="AI2842" s="98">
        <v>0</v>
      </c>
      <c r="AJ2842" s="98">
        <v>0</v>
      </c>
      <c r="AK2842" s="98">
        <v>0</v>
      </c>
      <c r="AL2842" s="98">
        <v>0</v>
      </c>
      <c r="AM2842" s="98">
        <v>273737</v>
      </c>
      <c r="AN2842" s="98">
        <v>0</v>
      </c>
      <c r="AO2842" s="98">
        <v>0</v>
      </c>
      <c r="AP2842" s="98">
        <v>0</v>
      </c>
      <c r="AQ2842" s="98">
        <v>0</v>
      </c>
      <c r="AR2842" s="98"/>
      <c r="AS2842" s="98"/>
      <c r="AT2842" s="98"/>
      <c r="AU2842" s="98">
        <v>0</v>
      </c>
      <c r="AV2842" s="98">
        <v>0</v>
      </c>
      <c r="AW2842" s="98">
        <v>0</v>
      </c>
      <c r="AX2842" s="101"/>
      <c r="AY2842" s="102"/>
      <c r="AZ2842" s="98"/>
      <c r="BA2842" s="98">
        <v>0</v>
      </c>
    </row>
    <row r="2843" spans="1:53" hidden="1">
      <c r="A2843" s="94">
        <v>900228989</v>
      </c>
      <c r="B2843" s="94" t="s">
        <v>3407</v>
      </c>
      <c r="C2843" s="94" t="s">
        <v>2050</v>
      </c>
      <c r="D2843" s="94" t="str">
        <f>+CONCATENATE(A2843,"_",C2843)</f>
        <v>900228989_FECS32144</v>
      </c>
      <c r="E2843" s="94" t="str">
        <f>+CONCATENATE(C2843,"_",AX2843)</f>
        <v>FECS32144_</v>
      </c>
      <c r="F2843" s="96">
        <v>45484</v>
      </c>
      <c r="G2843" s="96">
        <v>45505</v>
      </c>
      <c r="H2843" s="98">
        <v>273870</v>
      </c>
      <c r="I2843" s="98">
        <v>273870</v>
      </c>
      <c r="J2843" s="94"/>
      <c r="K2843" s="94" t="s">
        <v>3937</v>
      </c>
      <c r="L2843" s="94" t="s">
        <v>3942</v>
      </c>
      <c r="M2843" s="98">
        <v>268393</v>
      </c>
      <c r="N2843" s="94">
        <v>1222501433</v>
      </c>
      <c r="O2843" s="94"/>
      <c r="P2843" s="94"/>
      <c r="Q2843" s="94"/>
      <c r="R2843" s="94" t="s">
        <v>3437</v>
      </c>
      <c r="S2843" s="96">
        <v>45484</v>
      </c>
      <c r="T2843" s="96">
        <v>45505</v>
      </c>
      <c r="U2843" s="96"/>
      <c r="V2843" s="98">
        <v>273870</v>
      </c>
      <c r="W2843" s="98">
        <v>0</v>
      </c>
      <c r="X2843" s="98">
        <v>0</v>
      </c>
      <c r="Y2843" s="98">
        <v>0</v>
      </c>
      <c r="Z2843" s="94"/>
      <c r="AA2843" s="94"/>
      <c r="AB2843" s="98">
        <v>0</v>
      </c>
      <c r="AC2843" s="94"/>
      <c r="AD2843" s="94"/>
      <c r="AE2843" s="94"/>
      <c r="AF2843" s="94"/>
      <c r="AG2843" s="94"/>
      <c r="AH2843" s="98">
        <v>0</v>
      </c>
      <c r="AI2843" s="98">
        <v>0</v>
      </c>
      <c r="AJ2843" s="98">
        <v>0</v>
      </c>
      <c r="AK2843" s="98">
        <v>0</v>
      </c>
      <c r="AL2843" s="98">
        <v>0</v>
      </c>
      <c r="AM2843" s="98">
        <v>273870</v>
      </c>
      <c r="AN2843" s="98">
        <v>0</v>
      </c>
      <c r="AO2843" s="98">
        <v>0</v>
      </c>
      <c r="AP2843" s="98">
        <v>0</v>
      </c>
      <c r="AQ2843" s="98">
        <v>0</v>
      </c>
      <c r="AR2843" s="98"/>
      <c r="AS2843" s="98"/>
      <c r="AT2843" s="98"/>
      <c r="AU2843" s="98">
        <v>0</v>
      </c>
      <c r="AV2843" s="98">
        <v>0</v>
      </c>
      <c r="AW2843" s="98">
        <v>0</v>
      </c>
      <c r="AX2843" s="101"/>
      <c r="AY2843" s="102"/>
      <c r="AZ2843" s="98"/>
      <c r="BA2843" s="98">
        <v>0</v>
      </c>
    </row>
    <row r="2844" spans="1:53" hidden="1">
      <c r="A2844" s="94">
        <v>900228989</v>
      </c>
      <c r="B2844" s="94" t="s">
        <v>3407</v>
      </c>
      <c r="C2844" s="94" t="s">
        <v>2051</v>
      </c>
      <c r="D2844" s="94" t="str">
        <f>+CONCATENATE(A2844,"_",C2844)</f>
        <v>900228989_FECS33377</v>
      </c>
      <c r="E2844" s="94" t="str">
        <f>+CONCATENATE(C2844,"_",AX2844)</f>
        <v>FECS33377_</v>
      </c>
      <c r="F2844" s="96">
        <v>45495</v>
      </c>
      <c r="G2844" s="96">
        <v>45505</v>
      </c>
      <c r="H2844" s="98">
        <v>285503</v>
      </c>
      <c r="I2844" s="98">
        <v>285503</v>
      </c>
      <c r="J2844" s="94"/>
      <c r="K2844" s="94" t="s">
        <v>3937</v>
      </c>
      <c r="L2844" s="94" t="s">
        <v>3942</v>
      </c>
      <c r="M2844" s="98">
        <v>279793</v>
      </c>
      <c r="N2844" s="94">
        <v>1222501386</v>
      </c>
      <c r="O2844" s="94"/>
      <c r="P2844" s="94"/>
      <c r="Q2844" s="94"/>
      <c r="R2844" s="94" t="s">
        <v>3437</v>
      </c>
      <c r="S2844" s="96">
        <v>45495</v>
      </c>
      <c r="T2844" s="96">
        <v>45505</v>
      </c>
      <c r="U2844" s="96"/>
      <c r="V2844" s="98">
        <v>285503</v>
      </c>
      <c r="W2844" s="98">
        <v>0</v>
      </c>
      <c r="X2844" s="98">
        <v>0</v>
      </c>
      <c r="Y2844" s="98">
        <v>0</v>
      </c>
      <c r="Z2844" s="94"/>
      <c r="AA2844" s="94"/>
      <c r="AB2844" s="98">
        <v>0</v>
      </c>
      <c r="AC2844" s="94"/>
      <c r="AD2844" s="94"/>
      <c r="AE2844" s="94"/>
      <c r="AF2844" s="94"/>
      <c r="AG2844" s="94"/>
      <c r="AH2844" s="98">
        <v>0</v>
      </c>
      <c r="AI2844" s="98">
        <v>0</v>
      </c>
      <c r="AJ2844" s="98">
        <v>0</v>
      </c>
      <c r="AK2844" s="98">
        <v>0</v>
      </c>
      <c r="AL2844" s="98">
        <v>0</v>
      </c>
      <c r="AM2844" s="98">
        <v>285503</v>
      </c>
      <c r="AN2844" s="98">
        <v>0</v>
      </c>
      <c r="AO2844" s="98">
        <v>0</v>
      </c>
      <c r="AP2844" s="98">
        <v>0</v>
      </c>
      <c r="AQ2844" s="98">
        <v>0</v>
      </c>
      <c r="AR2844" s="98"/>
      <c r="AS2844" s="98"/>
      <c r="AT2844" s="98"/>
      <c r="AU2844" s="98">
        <v>0</v>
      </c>
      <c r="AV2844" s="98">
        <v>0</v>
      </c>
      <c r="AW2844" s="98">
        <v>0</v>
      </c>
      <c r="AX2844" s="101"/>
      <c r="AY2844" s="102"/>
      <c r="AZ2844" s="98"/>
      <c r="BA2844" s="98">
        <v>0</v>
      </c>
    </row>
    <row r="2845" spans="1:53" hidden="1">
      <c r="A2845" s="94">
        <v>900228989</v>
      </c>
      <c r="B2845" s="94" t="s">
        <v>3407</v>
      </c>
      <c r="C2845" s="94" t="s">
        <v>2052</v>
      </c>
      <c r="D2845" s="94" t="str">
        <f>+CONCATENATE(A2845,"_",C2845)</f>
        <v>900228989_FECS33860</v>
      </c>
      <c r="E2845" s="94" t="str">
        <f>+CONCATENATE(C2845,"_",AX2845)</f>
        <v>FECS33860_</v>
      </c>
      <c r="F2845" s="96">
        <v>45498</v>
      </c>
      <c r="G2845" s="96">
        <v>45505</v>
      </c>
      <c r="H2845" s="98">
        <v>285992</v>
      </c>
      <c r="I2845" s="98">
        <v>285992</v>
      </c>
      <c r="J2845" s="94"/>
      <c r="K2845" s="94" t="s">
        <v>3937</v>
      </c>
      <c r="L2845" s="94" t="s">
        <v>3942</v>
      </c>
      <c r="M2845" s="98">
        <v>280272</v>
      </c>
      <c r="N2845" s="94">
        <v>1222501382</v>
      </c>
      <c r="O2845" s="94"/>
      <c r="P2845" s="94"/>
      <c r="Q2845" s="94"/>
      <c r="R2845" s="94" t="s">
        <v>3437</v>
      </c>
      <c r="S2845" s="96">
        <v>45498</v>
      </c>
      <c r="T2845" s="96">
        <v>45505</v>
      </c>
      <c r="U2845" s="96"/>
      <c r="V2845" s="98">
        <v>285992</v>
      </c>
      <c r="W2845" s="98">
        <v>0</v>
      </c>
      <c r="X2845" s="98">
        <v>0</v>
      </c>
      <c r="Y2845" s="98">
        <v>0</v>
      </c>
      <c r="Z2845" s="94"/>
      <c r="AA2845" s="94"/>
      <c r="AB2845" s="98">
        <v>0</v>
      </c>
      <c r="AC2845" s="94"/>
      <c r="AD2845" s="94"/>
      <c r="AE2845" s="94"/>
      <c r="AF2845" s="94"/>
      <c r="AG2845" s="94"/>
      <c r="AH2845" s="98">
        <v>0</v>
      </c>
      <c r="AI2845" s="98">
        <v>0</v>
      </c>
      <c r="AJ2845" s="98">
        <v>0</v>
      </c>
      <c r="AK2845" s="98">
        <v>0</v>
      </c>
      <c r="AL2845" s="98">
        <v>0</v>
      </c>
      <c r="AM2845" s="98">
        <v>285992</v>
      </c>
      <c r="AN2845" s="98">
        <v>0</v>
      </c>
      <c r="AO2845" s="98">
        <v>0</v>
      </c>
      <c r="AP2845" s="98">
        <v>0</v>
      </c>
      <c r="AQ2845" s="98">
        <v>0</v>
      </c>
      <c r="AR2845" s="98"/>
      <c r="AS2845" s="98"/>
      <c r="AT2845" s="98"/>
      <c r="AU2845" s="98">
        <v>0</v>
      </c>
      <c r="AV2845" s="98">
        <v>0</v>
      </c>
      <c r="AW2845" s="98">
        <v>0</v>
      </c>
      <c r="AX2845" s="101"/>
      <c r="AY2845" s="102"/>
      <c r="AZ2845" s="98"/>
      <c r="BA2845" s="98">
        <v>0</v>
      </c>
    </row>
    <row r="2846" spans="1:53" hidden="1">
      <c r="A2846" s="94">
        <v>900228989</v>
      </c>
      <c r="B2846" s="94" t="s">
        <v>3407</v>
      </c>
      <c r="C2846" s="94" t="s">
        <v>2053</v>
      </c>
      <c r="D2846" s="94" t="str">
        <f>+CONCATENATE(A2846,"_",C2846)</f>
        <v>900228989_FECS31303</v>
      </c>
      <c r="E2846" s="94" t="str">
        <f>+CONCATENATE(C2846,"_",AX2846)</f>
        <v>FECS31303_</v>
      </c>
      <c r="F2846" s="96">
        <v>45476</v>
      </c>
      <c r="G2846" s="96">
        <v>45505</v>
      </c>
      <c r="H2846" s="98">
        <v>287428</v>
      </c>
      <c r="I2846" s="98">
        <v>287428</v>
      </c>
      <c r="J2846" s="94"/>
      <c r="K2846" s="94" t="s">
        <v>3937</v>
      </c>
      <c r="L2846" s="94" t="s">
        <v>3942</v>
      </c>
      <c r="M2846" s="98">
        <v>281679</v>
      </c>
      <c r="N2846" s="94">
        <v>1222501451</v>
      </c>
      <c r="O2846" s="94"/>
      <c r="P2846" s="94"/>
      <c r="Q2846" s="94"/>
      <c r="R2846" s="94" t="s">
        <v>3437</v>
      </c>
      <c r="S2846" s="96">
        <v>45476</v>
      </c>
      <c r="T2846" s="96">
        <v>45505</v>
      </c>
      <c r="U2846" s="96"/>
      <c r="V2846" s="98">
        <v>287428</v>
      </c>
      <c r="W2846" s="98">
        <v>0</v>
      </c>
      <c r="X2846" s="98">
        <v>0</v>
      </c>
      <c r="Y2846" s="98">
        <v>0</v>
      </c>
      <c r="Z2846" s="94"/>
      <c r="AA2846" s="94"/>
      <c r="AB2846" s="98">
        <v>0</v>
      </c>
      <c r="AC2846" s="94"/>
      <c r="AD2846" s="94"/>
      <c r="AE2846" s="94"/>
      <c r="AF2846" s="94"/>
      <c r="AG2846" s="94"/>
      <c r="AH2846" s="98">
        <v>0</v>
      </c>
      <c r="AI2846" s="98">
        <v>0</v>
      </c>
      <c r="AJ2846" s="98">
        <v>0</v>
      </c>
      <c r="AK2846" s="98">
        <v>0</v>
      </c>
      <c r="AL2846" s="98">
        <v>0</v>
      </c>
      <c r="AM2846" s="98">
        <v>287428</v>
      </c>
      <c r="AN2846" s="98">
        <v>0</v>
      </c>
      <c r="AO2846" s="98">
        <v>0</v>
      </c>
      <c r="AP2846" s="98">
        <v>0</v>
      </c>
      <c r="AQ2846" s="98">
        <v>0</v>
      </c>
      <c r="AR2846" s="98"/>
      <c r="AS2846" s="98"/>
      <c r="AT2846" s="98"/>
      <c r="AU2846" s="98">
        <v>0</v>
      </c>
      <c r="AV2846" s="98">
        <v>0</v>
      </c>
      <c r="AW2846" s="98">
        <v>0</v>
      </c>
      <c r="AX2846" s="101"/>
      <c r="AY2846" s="102"/>
      <c r="AZ2846" s="98"/>
      <c r="BA2846" s="98">
        <v>0</v>
      </c>
    </row>
    <row r="2847" spans="1:53" hidden="1">
      <c r="A2847" s="94">
        <v>900228989</v>
      </c>
      <c r="B2847" s="94" t="s">
        <v>3407</v>
      </c>
      <c r="C2847" s="94" t="s">
        <v>2054</v>
      </c>
      <c r="D2847" s="94" t="str">
        <f>+CONCATENATE(A2847,"_",C2847)</f>
        <v>900228989_FECS33433</v>
      </c>
      <c r="E2847" s="94" t="str">
        <f>+CONCATENATE(C2847,"_",AX2847)</f>
        <v>FECS33433_</v>
      </c>
      <c r="F2847" s="96">
        <v>45496</v>
      </c>
      <c r="G2847" s="96">
        <v>45505</v>
      </c>
      <c r="H2847" s="98">
        <v>290052</v>
      </c>
      <c r="I2847" s="98">
        <v>290052</v>
      </c>
      <c r="J2847" s="94"/>
      <c r="K2847" s="94" t="s">
        <v>3937</v>
      </c>
      <c r="L2847" s="94" t="s">
        <v>3942</v>
      </c>
      <c r="M2847" s="98">
        <v>284251</v>
      </c>
      <c r="N2847" s="94">
        <v>1222501392</v>
      </c>
      <c r="O2847" s="94"/>
      <c r="P2847" s="94"/>
      <c r="Q2847" s="94"/>
      <c r="R2847" s="94" t="s">
        <v>3437</v>
      </c>
      <c r="S2847" s="96">
        <v>45496</v>
      </c>
      <c r="T2847" s="96">
        <v>45505</v>
      </c>
      <c r="U2847" s="96"/>
      <c r="V2847" s="98">
        <v>290052</v>
      </c>
      <c r="W2847" s="98">
        <v>0</v>
      </c>
      <c r="X2847" s="98">
        <v>0</v>
      </c>
      <c r="Y2847" s="98">
        <v>0</v>
      </c>
      <c r="Z2847" s="94"/>
      <c r="AA2847" s="94"/>
      <c r="AB2847" s="98">
        <v>0</v>
      </c>
      <c r="AC2847" s="94"/>
      <c r="AD2847" s="94"/>
      <c r="AE2847" s="94"/>
      <c r="AF2847" s="94"/>
      <c r="AG2847" s="94"/>
      <c r="AH2847" s="98">
        <v>0</v>
      </c>
      <c r="AI2847" s="98">
        <v>0</v>
      </c>
      <c r="AJ2847" s="98">
        <v>0</v>
      </c>
      <c r="AK2847" s="98">
        <v>0</v>
      </c>
      <c r="AL2847" s="98">
        <v>0</v>
      </c>
      <c r="AM2847" s="98">
        <v>290052</v>
      </c>
      <c r="AN2847" s="98">
        <v>0</v>
      </c>
      <c r="AO2847" s="98">
        <v>0</v>
      </c>
      <c r="AP2847" s="98">
        <v>0</v>
      </c>
      <c r="AQ2847" s="98">
        <v>0</v>
      </c>
      <c r="AR2847" s="98"/>
      <c r="AS2847" s="98"/>
      <c r="AT2847" s="98"/>
      <c r="AU2847" s="98">
        <v>0</v>
      </c>
      <c r="AV2847" s="98">
        <v>0</v>
      </c>
      <c r="AW2847" s="98">
        <v>0</v>
      </c>
      <c r="AX2847" s="101"/>
      <c r="AY2847" s="102"/>
      <c r="AZ2847" s="98"/>
      <c r="BA2847" s="98">
        <v>0</v>
      </c>
    </row>
    <row r="2848" spans="1:53" hidden="1">
      <c r="A2848" s="94">
        <v>900228989</v>
      </c>
      <c r="B2848" s="94" t="s">
        <v>3407</v>
      </c>
      <c r="C2848" s="94" t="s">
        <v>2055</v>
      </c>
      <c r="D2848" s="94" t="str">
        <f>+CONCATENATE(A2848,"_",C2848)</f>
        <v>900228989_FECS31459</v>
      </c>
      <c r="E2848" s="94" t="str">
        <f>+CONCATENATE(C2848,"_",AX2848)</f>
        <v>FECS31459_</v>
      </c>
      <c r="F2848" s="96">
        <v>45477</v>
      </c>
      <c r="G2848" s="96">
        <v>45505</v>
      </c>
      <c r="H2848" s="98">
        <v>291001</v>
      </c>
      <c r="I2848" s="98">
        <v>291001</v>
      </c>
      <c r="J2848" s="94"/>
      <c r="K2848" s="94" t="s">
        <v>3937</v>
      </c>
      <c r="L2848" s="94" t="s">
        <v>3942</v>
      </c>
      <c r="M2848" s="98">
        <v>285181</v>
      </c>
      <c r="N2848" s="94">
        <v>1222501419</v>
      </c>
      <c r="O2848" s="94"/>
      <c r="P2848" s="94"/>
      <c r="Q2848" s="94"/>
      <c r="R2848" s="94" t="s">
        <v>3437</v>
      </c>
      <c r="S2848" s="96">
        <v>45477</v>
      </c>
      <c r="T2848" s="96">
        <v>45505</v>
      </c>
      <c r="U2848" s="96"/>
      <c r="V2848" s="98">
        <v>291001</v>
      </c>
      <c r="W2848" s="98">
        <v>0</v>
      </c>
      <c r="X2848" s="98">
        <v>0</v>
      </c>
      <c r="Y2848" s="98">
        <v>0</v>
      </c>
      <c r="Z2848" s="94"/>
      <c r="AA2848" s="94"/>
      <c r="AB2848" s="98">
        <v>0</v>
      </c>
      <c r="AC2848" s="94"/>
      <c r="AD2848" s="94"/>
      <c r="AE2848" s="94"/>
      <c r="AF2848" s="94"/>
      <c r="AG2848" s="94"/>
      <c r="AH2848" s="98">
        <v>0</v>
      </c>
      <c r="AI2848" s="98">
        <v>0</v>
      </c>
      <c r="AJ2848" s="98">
        <v>0</v>
      </c>
      <c r="AK2848" s="98">
        <v>0</v>
      </c>
      <c r="AL2848" s="98">
        <v>0</v>
      </c>
      <c r="AM2848" s="98">
        <v>291001</v>
      </c>
      <c r="AN2848" s="98">
        <v>0</v>
      </c>
      <c r="AO2848" s="98">
        <v>0</v>
      </c>
      <c r="AP2848" s="98">
        <v>0</v>
      </c>
      <c r="AQ2848" s="98">
        <v>0</v>
      </c>
      <c r="AR2848" s="98"/>
      <c r="AS2848" s="98"/>
      <c r="AT2848" s="98"/>
      <c r="AU2848" s="98">
        <v>0</v>
      </c>
      <c r="AV2848" s="98">
        <v>0</v>
      </c>
      <c r="AW2848" s="98">
        <v>0</v>
      </c>
      <c r="AX2848" s="101"/>
      <c r="AY2848" s="102"/>
      <c r="AZ2848" s="98"/>
      <c r="BA2848" s="98">
        <v>0</v>
      </c>
    </row>
    <row r="2849" spans="1:53" hidden="1">
      <c r="A2849" s="94">
        <v>900228989</v>
      </c>
      <c r="B2849" s="94" t="s">
        <v>3407</v>
      </c>
      <c r="C2849" s="94" t="s">
        <v>2056</v>
      </c>
      <c r="D2849" s="94" t="str">
        <f>+CONCATENATE(A2849,"_",C2849)</f>
        <v>900228989_FECS34173</v>
      </c>
      <c r="E2849" s="94" t="str">
        <f>+CONCATENATE(C2849,"_",AX2849)</f>
        <v>FECS34173_</v>
      </c>
      <c r="F2849" s="96">
        <v>45500</v>
      </c>
      <c r="G2849" s="96">
        <v>45505</v>
      </c>
      <c r="H2849" s="98">
        <v>296537</v>
      </c>
      <c r="I2849" s="98">
        <v>296537</v>
      </c>
      <c r="J2849" s="94"/>
      <c r="K2849" s="94" t="s">
        <v>3937</v>
      </c>
      <c r="L2849" s="94" t="s">
        <v>3942</v>
      </c>
      <c r="M2849" s="98">
        <v>290606</v>
      </c>
      <c r="N2849" s="94">
        <v>1222501366</v>
      </c>
      <c r="O2849" s="94"/>
      <c r="P2849" s="94"/>
      <c r="Q2849" s="94"/>
      <c r="R2849" s="94" t="s">
        <v>3437</v>
      </c>
      <c r="S2849" s="96">
        <v>45500</v>
      </c>
      <c r="T2849" s="96">
        <v>45505</v>
      </c>
      <c r="U2849" s="96"/>
      <c r="V2849" s="98">
        <v>296537</v>
      </c>
      <c r="W2849" s="98">
        <v>0</v>
      </c>
      <c r="X2849" s="98">
        <v>0</v>
      </c>
      <c r="Y2849" s="98">
        <v>0</v>
      </c>
      <c r="Z2849" s="94"/>
      <c r="AA2849" s="94"/>
      <c r="AB2849" s="98">
        <v>0</v>
      </c>
      <c r="AC2849" s="94"/>
      <c r="AD2849" s="94"/>
      <c r="AE2849" s="94"/>
      <c r="AF2849" s="94"/>
      <c r="AG2849" s="94"/>
      <c r="AH2849" s="98">
        <v>0</v>
      </c>
      <c r="AI2849" s="98">
        <v>0</v>
      </c>
      <c r="AJ2849" s="98">
        <v>0</v>
      </c>
      <c r="AK2849" s="98">
        <v>0</v>
      </c>
      <c r="AL2849" s="98">
        <v>0</v>
      </c>
      <c r="AM2849" s="98">
        <v>296537</v>
      </c>
      <c r="AN2849" s="98">
        <v>0</v>
      </c>
      <c r="AO2849" s="98">
        <v>0</v>
      </c>
      <c r="AP2849" s="98">
        <v>0</v>
      </c>
      <c r="AQ2849" s="98">
        <v>0</v>
      </c>
      <c r="AR2849" s="98"/>
      <c r="AS2849" s="98"/>
      <c r="AT2849" s="98"/>
      <c r="AU2849" s="98">
        <v>0</v>
      </c>
      <c r="AV2849" s="98">
        <v>0</v>
      </c>
      <c r="AW2849" s="98">
        <v>0</v>
      </c>
      <c r="AX2849" s="101"/>
      <c r="AY2849" s="102"/>
      <c r="AZ2849" s="98"/>
      <c r="BA2849" s="98">
        <v>0</v>
      </c>
    </row>
    <row r="2850" spans="1:53" hidden="1">
      <c r="A2850" s="94">
        <v>900228989</v>
      </c>
      <c r="B2850" s="94" t="s">
        <v>3407</v>
      </c>
      <c r="C2850" s="94" t="s">
        <v>2057</v>
      </c>
      <c r="D2850" s="94" t="str">
        <f>+CONCATENATE(A2850,"_",C2850)</f>
        <v>900228989_FECS31742</v>
      </c>
      <c r="E2850" s="94" t="str">
        <f>+CONCATENATE(C2850,"_",AX2850)</f>
        <v>FECS31742_</v>
      </c>
      <c r="F2850" s="96">
        <v>45480</v>
      </c>
      <c r="G2850" s="96">
        <v>45505</v>
      </c>
      <c r="H2850" s="98">
        <v>313672</v>
      </c>
      <c r="I2850" s="98">
        <v>313672</v>
      </c>
      <c r="J2850" s="94"/>
      <c r="K2850" s="94" t="s">
        <v>3937</v>
      </c>
      <c r="L2850" s="94" t="s">
        <v>3942</v>
      </c>
      <c r="M2850" s="98">
        <v>307399</v>
      </c>
      <c r="N2850" s="94">
        <v>1222501426</v>
      </c>
      <c r="O2850" s="94"/>
      <c r="P2850" s="94"/>
      <c r="Q2850" s="94"/>
      <c r="R2850" s="94" t="s">
        <v>3437</v>
      </c>
      <c r="S2850" s="96">
        <v>45480</v>
      </c>
      <c r="T2850" s="96">
        <v>45505</v>
      </c>
      <c r="U2850" s="96"/>
      <c r="V2850" s="98">
        <v>313672</v>
      </c>
      <c r="W2850" s="98">
        <v>0</v>
      </c>
      <c r="X2850" s="98">
        <v>0</v>
      </c>
      <c r="Y2850" s="98">
        <v>0</v>
      </c>
      <c r="Z2850" s="94"/>
      <c r="AA2850" s="94"/>
      <c r="AB2850" s="98">
        <v>0</v>
      </c>
      <c r="AC2850" s="94"/>
      <c r="AD2850" s="94"/>
      <c r="AE2850" s="94"/>
      <c r="AF2850" s="94"/>
      <c r="AG2850" s="94"/>
      <c r="AH2850" s="98">
        <v>0</v>
      </c>
      <c r="AI2850" s="98">
        <v>0</v>
      </c>
      <c r="AJ2850" s="98">
        <v>0</v>
      </c>
      <c r="AK2850" s="98">
        <v>0</v>
      </c>
      <c r="AL2850" s="98">
        <v>0</v>
      </c>
      <c r="AM2850" s="98">
        <v>313672</v>
      </c>
      <c r="AN2850" s="98">
        <v>0</v>
      </c>
      <c r="AO2850" s="98">
        <v>0</v>
      </c>
      <c r="AP2850" s="98">
        <v>0</v>
      </c>
      <c r="AQ2850" s="98">
        <v>0</v>
      </c>
      <c r="AR2850" s="98"/>
      <c r="AS2850" s="98"/>
      <c r="AT2850" s="98"/>
      <c r="AU2850" s="98">
        <v>0</v>
      </c>
      <c r="AV2850" s="98">
        <v>0</v>
      </c>
      <c r="AW2850" s="98">
        <v>0</v>
      </c>
      <c r="AX2850" s="101"/>
      <c r="AY2850" s="102"/>
      <c r="AZ2850" s="98"/>
      <c r="BA2850" s="98">
        <v>0</v>
      </c>
    </row>
    <row r="2851" spans="1:53" hidden="1">
      <c r="A2851" s="94">
        <v>900228989</v>
      </c>
      <c r="B2851" s="94" t="s">
        <v>3407</v>
      </c>
      <c r="C2851" s="94" t="s">
        <v>2058</v>
      </c>
      <c r="D2851" s="94" t="str">
        <f>+CONCATENATE(A2851,"_",C2851)</f>
        <v>900228989_FECS33600</v>
      </c>
      <c r="E2851" s="94" t="str">
        <f>+CONCATENATE(C2851,"_",AX2851)</f>
        <v>FECS33600_</v>
      </c>
      <c r="F2851" s="96">
        <v>45497</v>
      </c>
      <c r="G2851" s="96">
        <v>45505</v>
      </c>
      <c r="H2851" s="98">
        <v>319786</v>
      </c>
      <c r="I2851" s="98">
        <v>319786</v>
      </c>
      <c r="J2851" s="94"/>
      <c r="K2851" s="94" t="s">
        <v>3937</v>
      </c>
      <c r="L2851" s="94" t="s">
        <v>3942</v>
      </c>
      <c r="M2851" s="98">
        <v>313390</v>
      </c>
      <c r="N2851" s="94">
        <v>1222501396</v>
      </c>
      <c r="O2851" s="94"/>
      <c r="P2851" s="94"/>
      <c r="Q2851" s="94"/>
      <c r="R2851" s="94" t="s">
        <v>3437</v>
      </c>
      <c r="S2851" s="96">
        <v>45497</v>
      </c>
      <c r="T2851" s="96">
        <v>45505</v>
      </c>
      <c r="U2851" s="96"/>
      <c r="V2851" s="98">
        <v>319786</v>
      </c>
      <c r="W2851" s="98">
        <v>0</v>
      </c>
      <c r="X2851" s="98">
        <v>0</v>
      </c>
      <c r="Y2851" s="98">
        <v>0</v>
      </c>
      <c r="Z2851" s="94"/>
      <c r="AA2851" s="94"/>
      <c r="AB2851" s="98">
        <v>0</v>
      </c>
      <c r="AC2851" s="94"/>
      <c r="AD2851" s="94"/>
      <c r="AE2851" s="94"/>
      <c r="AF2851" s="94"/>
      <c r="AG2851" s="94"/>
      <c r="AH2851" s="98">
        <v>0</v>
      </c>
      <c r="AI2851" s="98">
        <v>0</v>
      </c>
      <c r="AJ2851" s="98">
        <v>0</v>
      </c>
      <c r="AK2851" s="98">
        <v>0</v>
      </c>
      <c r="AL2851" s="98">
        <v>0</v>
      </c>
      <c r="AM2851" s="98">
        <v>319786</v>
      </c>
      <c r="AN2851" s="98">
        <v>0</v>
      </c>
      <c r="AO2851" s="98">
        <v>0</v>
      </c>
      <c r="AP2851" s="98">
        <v>0</v>
      </c>
      <c r="AQ2851" s="98">
        <v>0</v>
      </c>
      <c r="AR2851" s="98"/>
      <c r="AS2851" s="98"/>
      <c r="AT2851" s="98"/>
      <c r="AU2851" s="98">
        <v>0</v>
      </c>
      <c r="AV2851" s="98">
        <v>0</v>
      </c>
      <c r="AW2851" s="98">
        <v>0</v>
      </c>
      <c r="AX2851" s="101"/>
      <c r="AY2851" s="102"/>
      <c r="AZ2851" s="98"/>
      <c r="BA2851" s="98">
        <v>0</v>
      </c>
    </row>
    <row r="2852" spans="1:53" hidden="1">
      <c r="A2852" s="94">
        <v>900228989</v>
      </c>
      <c r="B2852" s="94" t="s">
        <v>3407</v>
      </c>
      <c r="C2852" s="94" t="s">
        <v>2059</v>
      </c>
      <c r="D2852" s="94" t="str">
        <f>+CONCATENATE(A2852,"_",C2852)</f>
        <v>900228989_FECS32610</v>
      </c>
      <c r="E2852" s="94" t="str">
        <f>+CONCATENATE(C2852,"_",AX2852)</f>
        <v>FECS32610_</v>
      </c>
      <c r="F2852" s="96">
        <v>45489</v>
      </c>
      <c r="G2852" s="96">
        <v>45505</v>
      </c>
      <c r="H2852" s="98">
        <v>320060</v>
      </c>
      <c r="I2852" s="98">
        <v>320060</v>
      </c>
      <c r="J2852" s="94"/>
      <c r="K2852" s="94" t="s">
        <v>3937</v>
      </c>
      <c r="L2852" s="94" t="s">
        <v>3942</v>
      </c>
      <c r="M2852" s="98">
        <v>313659</v>
      </c>
      <c r="N2852" s="94">
        <v>1222501409</v>
      </c>
      <c r="O2852" s="94"/>
      <c r="P2852" s="94"/>
      <c r="Q2852" s="94"/>
      <c r="R2852" s="94" t="s">
        <v>3437</v>
      </c>
      <c r="S2852" s="96">
        <v>45489</v>
      </c>
      <c r="T2852" s="96">
        <v>45505</v>
      </c>
      <c r="U2852" s="96"/>
      <c r="V2852" s="98">
        <v>320060</v>
      </c>
      <c r="W2852" s="98">
        <v>0</v>
      </c>
      <c r="X2852" s="98">
        <v>0</v>
      </c>
      <c r="Y2852" s="98">
        <v>0</v>
      </c>
      <c r="Z2852" s="94"/>
      <c r="AA2852" s="94"/>
      <c r="AB2852" s="98">
        <v>0</v>
      </c>
      <c r="AC2852" s="94"/>
      <c r="AD2852" s="94"/>
      <c r="AE2852" s="94"/>
      <c r="AF2852" s="94"/>
      <c r="AG2852" s="94"/>
      <c r="AH2852" s="98">
        <v>0</v>
      </c>
      <c r="AI2852" s="98">
        <v>0</v>
      </c>
      <c r="AJ2852" s="98">
        <v>0</v>
      </c>
      <c r="AK2852" s="98">
        <v>0</v>
      </c>
      <c r="AL2852" s="98">
        <v>0</v>
      </c>
      <c r="AM2852" s="98">
        <v>320060</v>
      </c>
      <c r="AN2852" s="98">
        <v>0</v>
      </c>
      <c r="AO2852" s="98">
        <v>0</v>
      </c>
      <c r="AP2852" s="98">
        <v>0</v>
      </c>
      <c r="AQ2852" s="98">
        <v>0</v>
      </c>
      <c r="AR2852" s="98"/>
      <c r="AS2852" s="98"/>
      <c r="AT2852" s="98"/>
      <c r="AU2852" s="98">
        <v>0</v>
      </c>
      <c r="AV2852" s="98">
        <v>0</v>
      </c>
      <c r="AW2852" s="98">
        <v>0</v>
      </c>
      <c r="AX2852" s="101"/>
      <c r="AY2852" s="102"/>
      <c r="AZ2852" s="98"/>
      <c r="BA2852" s="98">
        <v>0</v>
      </c>
    </row>
    <row r="2853" spans="1:53" hidden="1">
      <c r="A2853" s="94">
        <v>900228989</v>
      </c>
      <c r="B2853" s="94" t="s">
        <v>3407</v>
      </c>
      <c r="C2853" s="94" t="s">
        <v>2060</v>
      </c>
      <c r="D2853" s="94" t="str">
        <f>+CONCATENATE(A2853,"_",C2853)</f>
        <v>900228989_FECS32606</v>
      </c>
      <c r="E2853" s="94" t="str">
        <f>+CONCATENATE(C2853,"_",AX2853)</f>
        <v>FECS32606_</v>
      </c>
      <c r="F2853" s="96">
        <v>45488</v>
      </c>
      <c r="G2853" s="96">
        <v>45505</v>
      </c>
      <c r="H2853" s="98">
        <v>325471</v>
      </c>
      <c r="I2853" s="98">
        <v>325471</v>
      </c>
      <c r="J2853" s="94"/>
      <c r="K2853" s="94" t="s">
        <v>3937</v>
      </c>
      <c r="L2853" s="94" t="s">
        <v>3942</v>
      </c>
      <c r="M2853" s="98">
        <v>318962</v>
      </c>
      <c r="N2853" s="94">
        <v>1222501407</v>
      </c>
      <c r="O2853" s="94"/>
      <c r="P2853" s="94"/>
      <c r="Q2853" s="94"/>
      <c r="R2853" s="94" t="s">
        <v>3437</v>
      </c>
      <c r="S2853" s="96">
        <v>45488</v>
      </c>
      <c r="T2853" s="96">
        <v>45505</v>
      </c>
      <c r="U2853" s="96"/>
      <c r="V2853" s="98">
        <v>325471</v>
      </c>
      <c r="W2853" s="98">
        <v>0</v>
      </c>
      <c r="X2853" s="98">
        <v>0</v>
      </c>
      <c r="Y2853" s="98">
        <v>0</v>
      </c>
      <c r="Z2853" s="94"/>
      <c r="AA2853" s="94"/>
      <c r="AB2853" s="98">
        <v>0</v>
      </c>
      <c r="AC2853" s="94"/>
      <c r="AD2853" s="94"/>
      <c r="AE2853" s="94"/>
      <c r="AF2853" s="94"/>
      <c r="AG2853" s="94"/>
      <c r="AH2853" s="98">
        <v>0</v>
      </c>
      <c r="AI2853" s="98">
        <v>0</v>
      </c>
      <c r="AJ2853" s="98">
        <v>0</v>
      </c>
      <c r="AK2853" s="98">
        <v>0</v>
      </c>
      <c r="AL2853" s="98">
        <v>0</v>
      </c>
      <c r="AM2853" s="98">
        <v>325471</v>
      </c>
      <c r="AN2853" s="98">
        <v>0</v>
      </c>
      <c r="AO2853" s="98">
        <v>0</v>
      </c>
      <c r="AP2853" s="98">
        <v>0</v>
      </c>
      <c r="AQ2853" s="98">
        <v>0</v>
      </c>
      <c r="AR2853" s="98"/>
      <c r="AS2853" s="98"/>
      <c r="AT2853" s="98"/>
      <c r="AU2853" s="98">
        <v>0</v>
      </c>
      <c r="AV2853" s="98">
        <v>0</v>
      </c>
      <c r="AW2853" s="98">
        <v>0</v>
      </c>
      <c r="AX2853" s="101"/>
      <c r="AY2853" s="102"/>
      <c r="AZ2853" s="98"/>
      <c r="BA2853" s="98">
        <v>0</v>
      </c>
    </row>
    <row r="2854" spans="1:53" hidden="1">
      <c r="A2854" s="94">
        <v>900228989</v>
      </c>
      <c r="B2854" s="94" t="s">
        <v>3407</v>
      </c>
      <c r="C2854" s="94" t="s">
        <v>2061</v>
      </c>
      <c r="D2854" s="94" t="str">
        <f>+CONCATENATE(A2854,"_",C2854)</f>
        <v>900228989_FECS33946</v>
      </c>
      <c r="E2854" s="94" t="str">
        <f>+CONCATENATE(C2854,"_",AX2854)</f>
        <v>FECS33946_</v>
      </c>
      <c r="F2854" s="96">
        <v>45498</v>
      </c>
      <c r="G2854" s="96">
        <v>45505</v>
      </c>
      <c r="H2854" s="98">
        <v>326910</v>
      </c>
      <c r="I2854" s="98">
        <v>326910</v>
      </c>
      <c r="J2854" s="94"/>
      <c r="K2854" s="94" t="s">
        <v>3937</v>
      </c>
      <c r="L2854" s="94" t="s">
        <v>3942</v>
      </c>
      <c r="M2854" s="98">
        <v>320372</v>
      </c>
      <c r="N2854" s="94">
        <v>1222501370</v>
      </c>
      <c r="O2854" s="94"/>
      <c r="P2854" s="94"/>
      <c r="Q2854" s="94"/>
      <c r="R2854" s="94" t="s">
        <v>3437</v>
      </c>
      <c r="S2854" s="96">
        <v>45498</v>
      </c>
      <c r="T2854" s="96">
        <v>45505</v>
      </c>
      <c r="U2854" s="96"/>
      <c r="V2854" s="98">
        <v>326910</v>
      </c>
      <c r="W2854" s="98">
        <v>0</v>
      </c>
      <c r="X2854" s="98">
        <v>0</v>
      </c>
      <c r="Y2854" s="98">
        <v>0</v>
      </c>
      <c r="Z2854" s="94"/>
      <c r="AA2854" s="94"/>
      <c r="AB2854" s="98">
        <v>0</v>
      </c>
      <c r="AC2854" s="94"/>
      <c r="AD2854" s="94"/>
      <c r="AE2854" s="94"/>
      <c r="AF2854" s="94"/>
      <c r="AG2854" s="94"/>
      <c r="AH2854" s="98">
        <v>0</v>
      </c>
      <c r="AI2854" s="98">
        <v>0</v>
      </c>
      <c r="AJ2854" s="98">
        <v>0</v>
      </c>
      <c r="AK2854" s="98">
        <v>0</v>
      </c>
      <c r="AL2854" s="98">
        <v>0</v>
      </c>
      <c r="AM2854" s="98">
        <v>326910</v>
      </c>
      <c r="AN2854" s="98">
        <v>0</v>
      </c>
      <c r="AO2854" s="98">
        <v>0</v>
      </c>
      <c r="AP2854" s="98">
        <v>0</v>
      </c>
      <c r="AQ2854" s="98">
        <v>0</v>
      </c>
      <c r="AR2854" s="98"/>
      <c r="AS2854" s="98"/>
      <c r="AT2854" s="98"/>
      <c r="AU2854" s="98">
        <v>0</v>
      </c>
      <c r="AV2854" s="98">
        <v>0</v>
      </c>
      <c r="AW2854" s="98">
        <v>0</v>
      </c>
      <c r="AX2854" s="101"/>
      <c r="AY2854" s="102"/>
      <c r="AZ2854" s="98"/>
      <c r="BA2854" s="98">
        <v>0</v>
      </c>
    </row>
    <row r="2855" spans="1:53" hidden="1">
      <c r="A2855" s="94">
        <v>900228989</v>
      </c>
      <c r="B2855" s="94" t="s">
        <v>3407</v>
      </c>
      <c r="C2855" s="94" t="s">
        <v>2062</v>
      </c>
      <c r="D2855" s="94" t="str">
        <f>+CONCATENATE(A2855,"_",C2855)</f>
        <v>900228989_FECS34127</v>
      </c>
      <c r="E2855" s="94" t="str">
        <f>+CONCATENATE(C2855,"_",AX2855)</f>
        <v>FECS34127_</v>
      </c>
      <c r="F2855" s="96">
        <v>45500</v>
      </c>
      <c r="G2855" s="96">
        <v>45505</v>
      </c>
      <c r="H2855" s="98">
        <v>329776</v>
      </c>
      <c r="I2855" s="98">
        <v>329776</v>
      </c>
      <c r="J2855" s="94"/>
      <c r="K2855" s="94" t="s">
        <v>3937</v>
      </c>
      <c r="L2855" s="94" t="s">
        <v>3942</v>
      </c>
      <c r="M2855" s="98">
        <v>323180</v>
      </c>
      <c r="N2855" s="94">
        <v>1222512026</v>
      </c>
      <c r="O2855" s="94"/>
      <c r="P2855" s="94"/>
      <c r="Q2855" s="94"/>
      <c r="R2855" s="94" t="s">
        <v>3437</v>
      </c>
      <c r="S2855" s="96">
        <v>45500</v>
      </c>
      <c r="T2855" s="96">
        <v>45505</v>
      </c>
      <c r="U2855" s="96"/>
      <c r="V2855" s="98">
        <v>329776</v>
      </c>
      <c r="W2855" s="98">
        <v>0</v>
      </c>
      <c r="X2855" s="98">
        <v>0</v>
      </c>
      <c r="Y2855" s="98">
        <v>0</v>
      </c>
      <c r="Z2855" s="94"/>
      <c r="AA2855" s="94"/>
      <c r="AB2855" s="98">
        <v>0</v>
      </c>
      <c r="AC2855" s="94"/>
      <c r="AD2855" s="94"/>
      <c r="AE2855" s="94"/>
      <c r="AF2855" s="94"/>
      <c r="AG2855" s="94"/>
      <c r="AH2855" s="98">
        <v>0</v>
      </c>
      <c r="AI2855" s="98">
        <v>0</v>
      </c>
      <c r="AJ2855" s="98">
        <v>0</v>
      </c>
      <c r="AK2855" s="98">
        <v>0</v>
      </c>
      <c r="AL2855" s="98">
        <v>0</v>
      </c>
      <c r="AM2855" s="98">
        <v>329776</v>
      </c>
      <c r="AN2855" s="98">
        <v>0</v>
      </c>
      <c r="AO2855" s="98">
        <v>0</v>
      </c>
      <c r="AP2855" s="98">
        <v>0</v>
      </c>
      <c r="AQ2855" s="98">
        <v>0</v>
      </c>
      <c r="AR2855" s="98"/>
      <c r="AS2855" s="98"/>
      <c r="AT2855" s="98"/>
      <c r="AU2855" s="98">
        <v>0</v>
      </c>
      <c r="AV2855" s="98">
        <v>0</v>
      </c>
      <c r="AW2855" s="98">
        <v>0</v>
      </c>
      <c r="AX2855" s="101"/>
      <c r="AY2855" s="102"/>
      <c r="AZ2855" s="98"/>
      <c r="BA2855" s="98">
        <v>0</v>
      </c>
    </row>
    <row r="2856" spans="1:53" hidden="1">
      <c r="A2856" s="94">
        <v>900228989</v>
      </c>
      <c r="B2856" s="94" t="s">
        <v>3407</v>
      </c>
      <c r="C2856" s="94" t="s">
        <v>2063</v>
      </c>
      <c r="D2856" s="94" t="str">
        <f>+CONCATENATE(A2856,"_",C2856)</f>
        <v>900228989_FECS32454</v>
      </c>
      <c r="E2856" s="94" t="str">
        <f>+CONCATENATE(C2856,"_",AX2856)</f>
        <v>FECS32454_</v>
      </c>
      <c r="F2856" s="96">
        <v>45485</v>
      </c>
      <c r="G2856" s="96">
        <v>45505</v>
      </c>
      <c r="H2856" s="98">
        <v>336647</v>
      </c>
      <c r="I2856" s="98">
        <v>336647</v>
      </c>
      <c r="J2856" s="94"/>
      <c r="K2856" s="94" t="s">
        <v>3937</v>
      </c>
      <c r="L2856" s="94" t="s">
        <v>3942</v>
      </c>
      <c r="M2856" s="98">
        <v>329914</v>
      </c>
      <c r="N2856" s="94">
        <v>1222501441</v>
      </c>
      <c r="O2856" s="94"/>
      <c r="P2856" s="94"/>
      <c r="Q2856" s="94"/>
      <c r="R2856" s="94" t="s">
        <v>3437</v>
      </c>
      <c r="S2856" s="96">
        <v>45485</v>
      </c>
      <c r="T2856" s="96">
        <v>45505</v>
      </c>
      <c r="U2856" s="96"/>
      <c r="V2856" s="98">
        <v>336647</v>
      </c>
      <c r="W2856" s="98">
        <v>0</v>
      </c>
      <c r="X2856" s="98">
        <v>0</v>
      </c>
      <c r="Y2856" s="98">
        <v>0</v>
      </c>
      <c r="Z2856" s="94"/>
      <c r="AA2856" s="94"/>
      <c r="AB2856" s="98">
        <v>0</v>
      </c>
      <c r="AC2856" s="94"/>
      <c r="AD2856" s="94"/>
      <c r="AE2856" s="94"/>
      <c r="AF2856" s="94"/>
      <c r="AG2856" s="94"/>
      <c r="AH2856" s="98">
        <v>0</v>
      </c>
      <c r="AI2856" s="98">
        <v>0</v>
      </c>
      <c r="AJ2856" s="98">
        <v>0</v>
      </c>
      <c r="AK2856" s="98">
        <v>0</v>
      </c>
      <c r="AL2856" s="98">
        <v>0</v>
      </c>
      <c r="AM2856" s="98">
        <v>336647</v>
      </c>
      <c r="AN2856" s="98">
        <v>0</v>
      </c>
      <c r="AO2856" s="98">
        <v>0</v>
      </c>
      <c r="AP2856" s="98">
        <v>0</v>
      </c>
      <c r="AQ2856" s="98">
        <v>0</v>
      </c>
      <c r="AR2856" s="98"/>
      <c r="AS2856" s="98"/>
      <c r="AT2856" s="98"/>
      <c r="AU2856" s="98">
        <v>0</v>
      </c>
      <c r="AV2856" s="98">
        <v>0</v>
      </c>
      <c r="AW2856" s="98">
        <v>0</v>
      </c>
      <c r="AX2856" s="101"/>
      <c r="AY2856" s="102"/>
      <c r="AZ2856" s="98"/>
      <c r="BA2856" s="98">
        <v>0</v>
      </c>
    </row>
    <row r="2857" spans="1:53" hidden="1">
      <c r="A2857" s="94">
        <v>900228989</v>
      </c>
      <c r="B2857" s="94" t="s">
        <v>3407</v>
      </c>
      <c r="C2857" s="94" t="s">
        <v>2064</v>
      </c>
      <c r="D2857" s="94" t="str">
        <f>+CONCATENATE(A2857,"_",C2857)</f>
        <v>900228989_FECS31113</v>
      </c>
      <c r="E2857" s="94" t="str">
        <f>+CONCATENATE(C2857,"_",AX2857)</f>
        <v>FECS31113_</v>
      </c>
      <c r="F2857" s="96">
        <v>45475</v>
      </c>
      <c r="G2857" s="96">
        <v>45505</v>
      </c>
      <c r="H2857" s="98">
        <v>347928</v>
      </c>
      <c r="I2857" s="98">
        <v>347928</v>
      </c>
      <c r="J2857" s="94"/>
      <c r="K2857" s="94" t="s">
        <v>3937</v>
      </c>
      <c r="L2857" s="94" t="s">
        <v>3942</v>
      </c>
      <c r="M2857" s="98">
        <v>340969</v>
      </c>
      <c r="N2857" s="94">
        <v>1222501446</v>
      </c>
      <c r="O2857" s="94"/>
      <c r="P2857" s="94"/>
      <c r="Q2857" s="94"/>
      <c r="R2857" s="94" t="s">
        <v>3437</v>
      </c>
      <c r="S2857" s="96">
        <v>45475</v>
      </c>
      <c r="T2857" s="96">
        <v>45505</v>
      </c>
      <c r="U2857" s="96"/>
      <c r="V2857" s="98">
        <v>347928</v>
      </c>
      <c r="W2857" s="98">
        <v>0</v>
      </c>
      <c r="X2857" s="98">
        <v>0</v>
      </c>
      <c r="Y2857" s="98">
        <v>0</v>
      </c>
      <c r="Z2857" s="94"/>
      <c r="AA2857" s="94"/>
      <c r="AB2857" s="98">
        <v>0</v>
      </c>
      <c r="AC2857" s="94"/>
      <c r="AD2857" s="94"/>
      <c r="AE2857" s="94"/>
      <c r="AF2857" s="94"/>
      <c r="AG2857" s="94"/>
      <c r="AH2857" s="98">
        <v>0</v>
      </c>
      <c r="AI2857" s="98">
        <v>0</v>
      </c>
      <c r="AJ2857" s="98">
        <v>0</v>
      </c>
      <c r="AK2857" s="98">
        <v>0</v>
      </c>
      <c r="AL2857" s="98">
        <v>0</v>
      </c>
      <c r="AM2857" s="98">
        <v>347928</v>
      </c>
      <c r="AN2857" s="98">
        <v>0</v>
      </c>
      <c r="AO2857" s="98">
        <v>0</v>
      </c>
      <c r="AP2857" s="98">
        <v>0</v>
      </c>
      <c r="AQ2857" s="98">
        <v>0</v>
      </c>
      <c r="AR2857" s="98"/>
      <c r="AS2857" s="98"/>
      <c r="AT2857" s="98"/>
      <c r="AU2857" s="98">
        <v>0</v>
      </c>
      <c r="AV2857" s="98">
        <v>0</v>
      </c>
      <c r="AW2857" s="98">
        <v>0</v>
      </c>
      <c r="AX2857" s="101"/>
      <c r="AY2857" s="102"/>
      <c r="AZ2857" s="98"/>
      <c r="BA2857" s="98">
        <v>0</v>
      </c>
    </row>
    <row r="2858" spans="1:53" hidden="1">
      <c r="A2858" s="94">
        <v>900228989</v>
      </c>
      <c r="B2858" s="94" t="s">
        <v>3407</v>
      </c>
      <c r="C2858" s="94" t="s">
        <v>2065</v>
      </c>
      <c r="D2858" s="94" t="str">
        <f>+CONCATENATE(A2858,"_",C2858)</f>
        <v>900228989_FECS33294</v>
      </c>
      <c r="E2858" s="94" t="str">
        <f>+CONCATENATE(C2858,"_",AX2858)</f>
        <v>FECS33294_</v>
      </c>
      <c r="F2858" s="96">
        <v>45494</v>
      </c>
      <c r="G2858" s="96">
        <v>45505</v>
      </c>
      <c r="H2858" s="98">
        <v>348653</v>
      </c>
      <c r="I2858" s="98">
        <v>348653</v>
      </c>
      <c r="J2858" s="94"/>
      <c r="K2858" s="94" t="s">
        <v>3937</v>
      </c>
      <c r="L2858" s="94" t="s">
        <v>3942</v>
      </c>
      <c r="M2858" s="98">
        <v>341680</v>
      </c>
      <c r="N2858" s="94">
        <v>1222531027</v>
      </c>
      <c r="O2858" s="94"/>
      <c r="P2858" s="94"/>
      <c r="Q2858" s="94"/>
      <c r="R2858" s="94" t="s">
        <v>3437</v>
      </c>
      <c r="S2858" s="96">
        <v>45494</v>
      </c>
      <c r="T2858" s="96">
        <v>45505</v>
      </c>
      <c r="U2858" s="96"/>
      <c r="V2858" s="98">
        <v>348653</v>
      </c>
      <c r="W2858" s="98">
        <v>0</v>
      </c>
      <c r="X2858" s="98">
        <v>0</v>
      </c>
      <c r="Y2858" s="98">
        <v>0</v>
      </c>
      <c r="Z2858" s="94"/>
      <c r="AA2858" s="94"/>
      <c r="AB2858" s="98">
        <v>0</v>
      </c>
      <c r="AC2858" s="94"/>
      <c r="AD2858" s="94"/>
      <c r="AE2858" s="94"/>
      <c r="AF2858" s="94"/>
      <c r="AG2858" s="94"/>
      <c r="AH2858" s="98">
        <v>0</v>
      </c>
      <c r="AI2858" s="98">
        <v>0</v>
      </c>
      <c r="AJ2858" s="98">
        <v>0</v>
      </c>
      <c r="AK2858" s="98">
        <v>0</v>
      </c>
      <c r="AL2858" s="98">
        <v>0</v>
      </c>
      <c r="AM2858" s="98">
        <v>348653</v>
      </c>
      <c r="AN2858" s="98">
        <v>0</v>
      </c>
      <c r="AO2858" s="98">
        <v>0</v>
      </c>
      <c r="AP2858" s="98">
        <v>0</v>
      </c>
      <c r="AQ2858" s="98">
        <v>0</v>
      </c>
      <c r="AR2858" s="98"/>
      <c r="AS2858" s="98"/>
      <c r="AT2858" s="98"/>
      <c r="AU2858" s="98">
        <v>0</v>
      </c>
      <c r="AV2858" s="98">
        <v>0</v>
      </c>
      <c r="AW2858" s="98">
        <v>0</v>
      </c>
      <c r="AX2858" s="101"/>
      <c r="AY2858" s="102"/>
      <c r="AZ2858" s="98"/>
      <c r="BA2858" s="98">
        <v>0</v>
      </c>
    </row>
    <row r="2859" spans="1:53" hidden="1">
      <c r="A2859" s="94">
        <v>900228989</v>
      </c>
      <c r="B2859" s="94" t="s">
        <v>3407</v>
      </c>
      <c r="C2859" s="94" t="s">
        <v>2066</v>
      </c>
      <c r="D2859" s="94" t="str">
        <f>+CONCATENATE(A2859,"_",C2859)</f>
        <v>900228989_FECS33172</v>
      </c>
      <c r="E2859" s="94" t="str">
        <f>+CONCATENATE(C2859,"_",AX2859)</f>
        <v>FECS33172_</v>
      </c>
      <c r="F2859" s="96">
        <v>45492</v>
      </c>
      <c r="G2859" s="96">
        <v>45505</v>
      </c>
      <c r="H2859" s="98">
        <v>356456</v>
      </c>
      <c r="I2859" s="98">
        <v>356456</v>
      </c>
      <c r="J2859" s="94"/>
      <c r="K2859" s="94" t="s">
        <v>3937</v>
      </c>
      <c r="L2859" s="94" t="s">
        <v>3942</v>
      </c>
      <c r="M2859" s="98">
        <v>349327</v>
      </c>
      <c r="N2859" s="94">
        <v>136697453</v>
      </c>
      <c r="O2859" s="94"/>
      <c r="P2859" s="94"/>
      <c r="Q2859" s="94"/>
      <c r="R2859" s="94" t="s">
        <v>3437</v>
      </c>
      <c r="S2859" s="96">
        <v>45492</v>
      </c>
      <c r="T2859" s="96">
        <v>45505</v>
      </c>
      <c r="U2859" s="96"/>
      <c r="V2859" s="98">
        <v>356456</v>
      </c>
      <c r="W2859" s="98">
        <v>0</v>
      </c>
      <c r="X2859" s="98">
        <v>0</v>
      </c>
      <c r="Y2859" s="98">
        <v>0</v>
      </c>
      <c r="Z2859" s="94"/>
      <c r="AA2859" s="94"/>
      <c r="AB2859" s="98">
        <v>0</v>
      </c>
      <c r="AC2859" s="94"/>
      <c r="AD2859" s="94"/>
      <c r="AE2859" s="94"/>
      <c r="AF2859" s="94"/>
      <c r="AG2859" s="94"/>
      <c r="AH2859" s="98">
        <v>0</v>
      </c>
      <c r="AI2859" s="98">
        <v>0</v>
      </c>
      <c r="AJ2859" s="98">
        <v>0</v>
      </c>
      <c r="AK2859" s="98">
        <v>0</v>
      </c>
      <c r="AL2859" s="98">
        <v>0</v>
      </c>
      <c r="AM2859" s="98">
        <v>356456</v>
      </c>
      <c r="AN2859" s="98">
        <v>0</v>
      </c>
      <c r="AO2859" s="98">
        <v>0</v>
      </c>
      <c r="AP2859" s="98">
        <v>0</v>
      </c>
      <c r="AQ2859" s="98">
        <v>0</v>
      </c>
      <c r="AR2859" s="98"/>
      <c r="AS2859" s="98"/>
      <c r="AT2859" s="98"/>
      <c r="AU2859" s="98">
        <v>0</v>
      </c>
      <c r="AV2859" s="98">
        <v>0</v>
      </c>
      <c r="AW2859" s="98">
        <v>0</v>
      </c>
      <c r="AX2859" s="101"/>
      <c r="AY2859" s="102"/>
      <c r="AZ2859" s="98"/>
      <c r="BA2859" s="98">
        <v>0</v>
      </c>
    </row>
    <row r="2860" spans="1:53" hidden="1">
      <c r="A2860" s="94">
        <v>900228989</v>
      </c>
      <c r="B2860" s="94" t="s">
        <v>3407</v>
      </c>
      <c r="C2860" s="94" t="s">
        <v>2067</v>
      </c>
      <c r="D2860" s="94" t="str">
        <f>+CONCATENATE(A2860,"_",C2860)</f>
        <v>900228989_FECS33053</v>
      </c>
      <c r="E2860" s="94" t="str">
        <f>+CONCATENATE(C2860,"_",AX2860)</f>
        <v>FECS33053_</v>
      </c>
      <c r="F2860" s="96">
        <v>45491</v>
      </c>
      <c r="G2860" s="96">
        <v>45505</v>
      </c>
      <c r="H2860" s="98">
        <v>367807</v>
      </c>
      <c r="I2860" s="98">
        <v>367807</v>
      </c>
      <c r="J2860" s="94"/>
      <c r="K2860" s="94" t="s">
        <v>3937</v>
      </c>
      <c r="L2860" s="94" t="s">
        <v>3942</v>
      </c>
      <c r="M2860" s="98">
        <v>360451</v>
      </c>
      <c r="N2860" s="94">
        <v>1222501412</v>
      </c>
      <c r="O2860" s="94"/>
      <c r="P2860" s="94"/>
      <c r="Q2860" s="94"/>
      <c r="R2860" s="94" t="s">
        <v>3437</v>
      </c>
      <c r="S2860" s="96">
        <v>45491</v>
      </c>
      <c r="T2860" s="96">
        <v>45505</v>
      </c>
      <c r="U2860" s="96"/>
      <c r="V2860" s="98">
        <v>367807</v>
      </c>
      <c r="W2860" s="98">
        <v>0</v>
      </c>
      <c r="X2860" s="98">
        <v>0</v>
      </c>
      <c r="Y2860" s="98">
        <v>0</v>
      </c>
      <c r="Z2860" s="94"/>
      <c r="AA2860" s="94"/>
      <c r="AB2860" s="98">
        <v>0</v>
      </c>
      <c r="AC2860" s="94"/>
      <c r="AD2860" s="94"/>
      <c r="AE2860" s="94"/>
      <c r="AF2860" s="94"/>
      <c r="AG2860" s="94"/>
      <c r="AH2860" s="98">
        <v>0</v>
      </c>
      <c r="AI2860" s="98">
        <v>0</v>
      </c>
      <c r="AJ2860" s="98">
        <v>0</v>
      </c>
      <c r="AK2860" s="98">
        <v>0</v>
      </c>
      <c r="AL2860" s="98">
        <v>0</v>
      </c>
      <c r="AM2860" s="98">
        <v>367807</v>
      </c>
      <c r="AN2860" s="98">
        <v>0</v>
      </c>
      <c r="AO2860" s="98">
        <v>0</v>
      </c>
      <c r="AP2860" s="98">
        <v>0</v>
      </c>
      <c r="AQ2860" s="98">
        <v>0</v>
      </c>
      <c r="AR2860" s="98"/>
      <c r="AS2860" s="98"/>
      <c r="AT2860" s="98"/>
      <c r="AU2860" s="98">
        <v>0</v>
      </c>
      <c r="AV2860" s="98">
        <v>0</v>
      </c>
      <c r="AW2860" s="98">
        <v>0</v>
      </c>
      <c r="AX2860" s="101"/>
      <c r="AY2860" s="102"/>
      <c r="AZ2860" s="98"/>
      <c r="BA2860" s="98">
        <v>0</v>
      </c>
    </row>
    <row r="2861" spans="1:53" hidden="1">
      <c r="A2861" s="94">
        <v>900228989</v>
      </c>
      <c r="B2861" s="94" t="s">
        <v>3407</v>
      </c>
      <c r="C2861" s="94" t="s">
        <v>2068</v>
      </c>
      <c r="D2861" s="94" t="str">
        <f>+CONCATENATE(A2861,"_",C2861)</f>
        <v>900228989_FECS33235</v>
      </c>
      <c r="E2861" s="94" t="str">
        <f>+CONCATENATE(C2861,"_",AX2861)</f>
        <v>FECS33235_</v>
      </c>
      <c r="F2861" s="96">
        <v>45493</v>
      </c>
      <c r="G2861" s="96">
        <v>45505</v>
      </c>
      <c r="H2861" s="98">
        <v>373877</v>
      </c>
      <c r="I2861" s="98">
        <v>373877</v>
      </c>
      <c r="J2861" s="94"/>
      <c r="K2861" s="94" t="s">
        <v>3937</v>
      </c>
      <c r="L2861" s="94" t="s">
        <v>3942</v>
      </c>
      <c r="M2861" s="98">
        <v>366399</v>
      </c>
      <c r="N2861" s="94">
        <v>1222501456</v>
      </c>
      <c r="O2861" s="94"/>
      <c r="P2861" s="94"/>
      <c r="Q2861" s="94"/>
      <c r="R2861" s="94" t="s">
        <v>3437</v>
      </c>
      <c r="S2861" s="96">
        <v>45493</v>
      </c>
      <c r="T2861" s="96">
        <v>45505</v>
      </c>
      <c r="U2861" s="96"/>
      <c r="V2861" s="98">
        <v>373877</v>
      </c>
      <c r="W2861" s="98">
        <v>0</v>
      </c>
      <c r="X2861" s="98">
        <v>0</v>
      </c>
      <c r="Y2861" s="98">
        <v>0</v>
      </c>
      <c r="Z2861" s="94"/>
      <c r="AA2861" s="94"/>
      <c r="AB2861" s="98">
        <v>0</v>
      </c>
      <c r="AC2861" s="94"/>
      <c r="AD2861" s="94"/>
      <c r="AE2861" s="94"/>
      <c r="AF2861" s="94"/>
      <c r="AG2861" s="94"/>
      <c r="AH2861" s="98">
        <v>0</v>
      </c>
      <c r="AI2861" s="98">
        <v>0</v>
      </c>
      <c r="AJ2861" s="98">
        <v>0</v>
      </c>
      <c r="AK2861" s="98">
        <v>0</v>
      </c>
      <c r="AL2861" s="98">
        <v>0</v>
      </c>
      <c r="AM2861" s="98">
        <v>373877</v>
      </c>
      <c r="AN2861" s="98">
        <v>0</v>
      </c>
      <c r="AO2861" s="98">
        <v>0</v>
      </c>
      <c r="AP2861" s="98">
        <v>0</v>
      </c>
      <c r="AQ2861" s="98">
        <v>0</v>
      </c>
      <c r="AR2861" s="98"/>
      <c r="AS2861" s="98"/>
      <c r="AT2861" s="98"/>
      <c r="AU2861" s="98">
        <v>0</v>
      </c>
      <c r="AV2861" s="98">
        <v>0</v>
      </c>
      <c r="AW2861" s="98">
        <v>0</v>
      </c>
      <c r="AX2861" s="101"/>
      <c r="AY2861" s="102"/>
      <c r="AZ2861" s="98"/>
      <c r="BA2861" s="98">
        <v>0</v>
      </c>
    </row>
    <row r="2862" spans="1:53" hidden="1">
      <c r="A2862" s="94">
        <v>900228989</v>
      </c>
      <c r="B2862" s="94" t="s">
        <v>3407</v>
      </c>
      <c r="C2862" s="94" t="s">
        <v>2070</v>
      </c>
      <c r="D2862" s="94" t="str">
        <f>+CONCATENATE(A2862,"_",C2862)</f>
        <v>900228989_FECS31257</v>
      </c>
      <c r="E2862" s="94" t="str">
        <f>+CONCATENATE(C2862,"_",AX2862)</f>
        <v>FECS31257_</v>
      </c>
      <c r="F2862" s="96">
        <v>45476</v>
      </c>
      <c r="G2862" s="96">
        <v>45505</v>
      </c>
      <c r="H2862" s="98">
        <v>381319</v>
      </c>
      <c r="I2862" s="98">
        <v>381319</v>
      </c>
      <c r="J2862" s="94"/>
      <c r="K2862" s="94" t="s">
        <v>3937</v>
      </c>
      <c r="L2862" s="94" t="s">
        <v>3942</v>
      </c>
      <c r="M2862" s="98">
        <v>373693</v>
      </c>
      <c r="N2862" s="94">
        <v>1222501450</v>
      </c>
      <c r="O2862" s="94"/>
      <c r="P2862" s="94"/>
      <c r="Q2862" s="94"/>
      <c r="R2862" s="94" t="s">
        <v>3437</v>
      </c>
      <c r="S2862" s="96">
        <v>45476</v>
      </c>
      <c r="T2862" s="96">
        <v>45505</v>
      </c>
      <c r="U2862" s="96"/>
      <c r="V2862" s="98">
        <v>381319</v>
      </c>
      <c r="W2862" s="98">
        <v>0</v>
      </c>
      <c r="X2862" s="98">
        <v>0</v>
      </c>
      <c r="Y2862" s="98">
        <v>0</v>
      </c>
      <c r="Z2862" s="94"/>
      <c r="AA2862" s="94"/>
      <c r="AB2862" s="98">
        <v>0</v>
      </c>
      <c r="AC2862" s="94"/>
      <c r="AD2862" s="94"/>
      <c r="AE2862" s="94"/>
      <c r="AF2862" s="94"/>
      <c r="AG2862" s="94"/>
      <c r="AH2862" s="98">
        <v>0</v>
      </c>
      <c r="AI2862" s="98">
        <v>0</v>
      </c>
      <c r="AJ2862" s="98">
        <v>0</v>
      </c>
      <c r="AK2862" s="98">
        <v>0</v>
      </c>
      <c r="AL2862" s="98">
        <v>0</v>
      </c>
      <c r="AM2862" s="98">
        <v>381319</v>
      </c>
      <c r="AN2862" s="98">
        <v>0</v>
      </c>
      <c r="AO2862" s="98">
        <v>0</v>
      </c>
      <c r="AP2862" s="98">
        <v>0</v>
      </c>
      <c r="AQ2862" s="98">
        <v>0</v>
      </c>
      <c r="AR2862" s="98"/>
      <c r="AS2862" s="98"/>
      <c r="AT2862" s="98"/>
      <c r="AU2862" s="98">
        <v>0</v>
      </c>
      <c r="AV2862" s="98">
        <v>0</v>
      </c>
      <c r="AW2862" s="98">
        <v>0</v>
      </c>
      <c r="AX2862" s="101"/>
      <c r="AY2862" s="102"/>
      <c r="AZ2862" s="98"/>
      <c r="BA2862" s="98">
        <v>0</v>
      </c>
    </row>
    <row r="2863" spans="1:53" hidden="1">
      <c r="A2863" s="94">
        <v>900228989</v>
      </c>
      <c r="B2863" s="94" t="s">
        <v>3407</v>
      </c>
      <c r="C2863" s="94" t="s">
        <v>2071</v>
      </c>
      <c r="D2863" s="94" t="str">
        <f>+CONCATENATE(A2863,"_",C2863)</f>
        <v>900228989_FECS32926</v>
      </c>
      <c r="E2863" s="94" t="str">
        <f>+CONCATENATE(C2863,"_",AX2863)</f>
        <v>FECS32926_</v>
      </c>
      <c r="F2863" s="96">
        <v>45491</v>
      </c>
      <c r="G2863" s="96">
        <v>45505</v>
      </c>
      <c r="H2863" s="98">
        <v>381939</v>
      </c>
      <c r="I2863" s="98">
        <v>381939</v>
      </c>
      <c r="J2863" s="94"/>
      <c r="K2863" s="94" t="s">
        <v>3937</v>
      </c>
      <c r="L2863" s="94" t="s">
        <v>3942</v>
      </c>
      <c r="M2863" s="98">
        <v>374300</v>
      </c>
      <c r="N2863" s="94">
        <v>1222501411</v>
      </c>
      <c r="O2863" s="94"/>
      <c r="P2863" s="94"/>
      <c r="Q2863" s="94"/>
      <c r="R2863" s="94" t="s">
        <v>3437</v>
      </c>
      <c r="S2863" s="96">
        <v>45491</v>
      </c>
      <c r="T2863" s="96">
        <v>45505</v>
      </c>
      <c r="U2863" s="96"/>
      <c r="V2863" s="98">
        <v>381939</v>
      </c>
      <c r="W2863" s="98">
        <v>0</v>
      </c>
      <c r="X2863" s="98">
        <v>0</v>
      </c>
      <c r="Y2863" s="98">
        <v>0</v>
      </c>
      <c r="Z2863" s="94"/>
      <c r="AA2863" s="94"/>
      <c r="AB2863" s="98">
        <v>0</v>
      </c>
      <c r="AC2863" s="94"/>
      <c r="AD2863" s="94"/>
      <c r="AE2863" s="94"/>
      <c r="AF2863" s="94"/>
      <c r="AG2863" s="94"/>
      <c r="AH2863" s="98">
        <v>0</v>
      </c>
      <c r="AI2863" s="98">
        <v>0</v>
      </c>
      <c r="AJ2863" s="98">
        <v>0</v>
      </c>
      <c r="AK2863" s="98">
        <v>0</v>
      </c>
      <c r="AL2863" s="98">
        <v>0</v>
      </c>
      <c r="AM2863" s="98">
        <v>381939</v>
      </c>
      <c r="AN2863" s="98">
        <v>0</v>
      </c>
      <c r="AO2863" s="98">
        <v>0</v>
      </c>
      <c r="AP2863" s="98">
        <v>0</v>
      </c>
      <c r="AQ2863" s="98">
        <v>0</v>
      </c>
      <c r="AR2863" s="98"/>
      <c r="AS2863" s="98"/>
      <c r="AT2863" s="98"/>
      <c r="AU2863" s="98">
        <v>0</v>
      </c>
      <c r="AV2863" s="98">
        <v>0</v>
      </c>
      <c r="AW2863" s="98">
        <v>0</v>
      </c>
      <c r="AX2863" s="101"/>
      <c r="AY2863" s="102"/>
      <c r="AZ2863" s="98"/>
      <c r="BA2863" s="98">
        <v>0</v>
      </c>
    </row>
    <row r="2864" spans="1:53" hidden="1">
      <c r="A2864" s="94">
        <v>900228989</v>
      </c>
      <c r="B2864" s="94" t="s">
        <v>3407</v>
      </c>
      <c r="C2864" s="94" t="s">
        <v>2072</v>
      </c>
      <c r="D2864" s="94" t="str">
        <f>+CONCATENATE(A2864,"_",C2864)</f>
        <v>900228989_FECS33766</v>
      </c>
      <c r="E2864" s="94" t="str">
        <f>+CONCATENATE(C2864,"_",AX2864)</f>
        <v>FECS33766_</v>
      </c>
      <c r="F2864" s="96">
        <v>45497</v>
      </c>
      <c r="G2864" s="96">
        <v>45505</v>
      </c>
      <c r="H2864" s="98">
        <v>388457</v>
      </c>
      <c r="I2864" s="98">
        <v>388457</v>
      </c>
      <c r="J2864" s="94"/>
      <c r="K2864" s="94" t="s">
        <v>3937</v>
      </c>
      <c r="L2864" s="94" t="s">
        <v>3942</v>
      </c>
      <c r="M2864" s="98">
        <v>380688</v>
      </c>
      <c r="N2864" s="94">
        <v>1222512028</v>
      </c>
      <c r="O2864" s="94"/>
      <c r="P2864" s="94"/>
      <c r="Q2864" s="94"/>
      <c r="R2864" s="94" t="s">
        <v>3437</v>
      </c>
      <c r="S2864" s="96">
        <v>45497</v>
      </c>
      <c r="T2864" s="96">
        <v>45505</v>
      </c>
      <c r="U2864" s="96"/>
      <c r="V2864" s="98">
        <v>388457</v>
      </c>
      <c r="W2864" s="98">
        <v>0</v>
      </c>
      <c r="X2864" s="98">
        <v>0</v>
      </c>
      <c r="Y2864" s="98">
        <v>0</v>
      </c>
      <c r="Z2864" s="94"/>
      <c r="AA2864" s="94"/>
      <c r="AB2864" s="98">
        <v>0</v>
      </c>
      <c r="AC2864" s="94"/>
      <c r="AD2864" s="94"/>
      <c r="AE2864" s="94"/>
      <c r="AF2864" s="94"/>
      <c r="AG2864" s="94"/>
      <c r="AH2864" s="98">
        <v>0</v>
      </c>
      <c r="AI2864" s="98">
        <v>0</v>
      </c>
      <c r="AJ2864" s="98">
        <v>0</v>
      </c>
      <c r="AK2864" s="98">
        <v>0</v>
      </c>
      <c r="AL2864" s="98">
        <v>0</v>
      </c>
      <c r="AM2864" s="98">
        <v>388457</v>
      </c>
      <c r="AN2864" s="98">
        <v>0</v>
      </c>
      <c r="AO2864" s="98">
        <v>0</v>
      </c>
      <c r="AP2864" s="98">
        <v>0</v>
      </c>
      <c r="AQ2864" s="98">
        <v>0</v>
      </c>
      <c r="AR2864" s="98"/>
      <c r="AS2864" s="98"/>
      <c r="AT2864" s="98"/>
      <c r="AU2864" s="98">
        <v>0</v>
      </c>
      <c r="AV2864" s="98">
        <v>0</v>
      </c>
      <c r="AW2864" s="98">
        <v>0</v>
      </c>
      <c r="AX2864" s="101"/>
      <c r="AY2864" s="102"/>
      <c r="AZ2864" s="98"/>
      <c r="BA2864" s="98">
        <v>0</v>
      </c>
    </row>
    <row r="2865" spans="1:53" hidden="1">
      <c r="A2865" s="94">
        <v>900228989</v>
      </c>
      <c r="B2865" s="94" t="s">
        <v>3407</v>
      </c>
      <c r="C2865" s="94" t="s">
        <v>2073</v>
      </c>
      <c r="D2865" s="94" t="str">
        <f>+CONCATENATE(A2865,"_",C2865)</f>
        <v>900228989_FECS32300</v>
      </c>
      <c r="E2865" s="94" t="str">
        <f>+CONCATENATE(C2865,"_",AX2865)</f>
        <v>FECS32300_</v>
      </c>
      <c r="F2865" s="96">
        <v>45484</v>
      </c>
      <c r="G2865" s="96">
        <v>45505</v>
      </c>
      <c r="H2865" s="98">
        <v>388582</v>
      </c>
      <c r="I2865" s="98">
        <v>388582</v>
      </c>
      <c r="J2865" s="94"/>
      <c r="K2865" s="94" t="s">
        <v>3937</v>
      </c>
      <c r="L2865" s="94" t="s">
        <v>3942</v>
      </c>
      <c r="M2865" s="98">
        <v>380810</v>
      </c>
      <c r="N2865" s="94">
        <v>1222501437</v>
      </c>
      <c r="O2865" s="94"/>
      <c r="P2865" s="94"/>
      <c r="Q2865" s="94"/>
      <c r="R2865" s="94" t="s">
        <v>3437</v>
      </c>
      <c r="S2865" s="96">
        <v>45484</v>
      </c>
      <c r="T2865" s="96">
        <v>45505</v>
      </c>
      <c r="U2865" s="96"/>
      <c r="V2865" s="98">
        <v>388582</v>
      </c>
      <c r="W2865" s="98">
        <v>0</v>
      </c>
      <c r="X2865" s="98">
        <v>0</v>
      </c>
      <c r="Y2865" s="98">
        <v>0</v>
      </c>
      <c r="Z2865" s="94"/>
      <c r="AA2865" s="94"/>
      <c r="AB2865" s="98">
        <v>0</v>
      </c>
      <c r="AC2865" s="94"/>
      <c r="AD2865" s="94"/>
      <c r="AE2865" s="94"/>
      <c r="AF2865" s="94"/>
      <c r="AG2865" s="94"/>
      <c r="AH2865" s="98">
        <v>0</v>
      </c>
      <c r="AI2865" s="98">
        <v>0</v>
      </c>
      <c r="AJ2865" s="98">
        <v>0</v>
      </c>
      <c r="AK2865" s="98">
        <v>0</v>
      </c>
      <c r="AL2865" s="98">
        <v>0</v>
      </c>
      <c r="AM2865" s="98">
        <v>388582</v>
      </c>
      <c r="AN2865" s="98">
        <v>0</v>
      </c>
      <c r="AO2865" s="98">
        <v>0</v>
      </c>
      <c r="AP2865" s="98">
        <v>0</v>
      </c>
      <c r="AQ2865" s="98">
        <v>0</v>
      </c>
      <c r="AR2865" s="98"/>
      <c r="AS2865" s="98"/>
      <c r="AT2865" s="98"/>
      <c r="AU2865" s="98">
        <v>0</v>
      </c>
      <c r="AV2865" s="98">
        <v>0</v>
      </c>
      <c r="AW2865" s="98">
        <v>0</v>
      </c>
      <c r="AX2865" s="101"/>
      <c r="AY2865" s="102"/>
      <c r="AZ2865" s="98"/>
      <c r="BA2865" s="98">
        <v>0</v>
      </c>
    </row>
    <row r="2866" spans="1:53" hidden="1">
      <c r="A2866" s="94">
        <v>900228989</v>
      </c>
      <c r="B2866" s="94" t="s">
        <v>3407</v>
      </c>
      <c r="C2866" s="94" t="s">
        <v>2074</v>
      </c>
      <c r="D2866" s="94" t="str">
        <f>+CONCATENATE(A2866,"_",C2866)</f>
        <v>900228989_FECS32143</v>
      </c>
      <c r="E2866" s="94" t="str">
        <f>+CONCATENATE(C2866,"_",AX2866)</f>
        <v>FECS32143_</v>
      </c>
      <c r="F2866" s="96">
        <v>45484</v>
      </c>
      <c r="G2866" s="96">
        <v>45505</v>
      </c>
      <c r="H2866" s="98">
        <v>391348</v>
      </c>
      <c r="I2866" s="98">
        <v>391348</v>
      </c>
      <c r="J2866" s="94"/>
      <c r="K2866" s="94" t="s">
        <v>3937</v>
      </c>
      <c r="L2866" s="94" t="s">
        <v>3942</v>
      </c>
      <c r="M2866" s="98">
        <v>383521</v>
      </c>
      <c r="N2866" s="94">
        <v>1222501432</v>
      </c>
      <c r="O2866" s="94"/>
      <c r="P2866" s="94"/>
      <c r="Q2866" s="94"/>
      <c r="R2866" s="94" t="s">
        <v>3437</v>
      </c>
      <c r="S2866" s="96">
        <v>45484</v>
      </c>
      <c r="T2866" s="96">
        <v>45505</v>
      </c>
      <c r="U2866" s="96"/>
      <c r="V2866" s="98">
        <v>391348</v>
      </c>
      <c r="W2866" s="98">
        <v>0</v>
      </c>
      <c r="X2866" s="98">
        <v>0</v>
      </c>
      <c r="Y2866" s="98">
        <v>0</v>
      </c>
      <c r="Z2866" s="94"/>
      <c r="AA2866" s="94"/>
      <c r="AB2866" s="98">
        <v>0</v>
      </c>
      <c r="AC2866" s="94"/>
      <c r="AD2866" s="94"/>
      <c r="AE2866" s="94"/>
      <c r="AF2866" s="94"/>
      <c r="AG2866" s="94"/>
      <c r="AH2866" s="98">
        <v>0</v>
      </c>
      <c r="AI2866" s="98">
        <v>0</v>
      </c>
      <c r="AJ2866" s="98">
        <v>0</v>
      </c>
      <c r="AK2866" s="98">
        <v>0</v>
      </c>
      <c r="AL2866" s="98">
        <v>0</v>
      </c>
      <c r="AM2866" s="98">
        <v>391348</v>
      </c>
      <c r="AN2866" s="98">
        <v>0</v>
      </c>
      <c r="AO2866" s="98">
        <v>0</v>
      </c>
      <c r="AP2866" s="98">
        <v>0</v>
      </c>
      <c r="AQ2866" s="98">
        <v>0</v>
      </c>
      <c r="AR2866" s="98"/>
      <c r="AS2866" s="98"/>
      <c r="AT2866" s="98"/>
      <c r="AU2866" s="98">
        <v>0</v>
      </c>
      <c r="AV2866" s="98">
        <v>0</v>
      </c>
      <c r="AW2866" s="98">
        <v>0</v>
      </c>
      <c r="AX2866" s="101"/>
      <c r="AY2866" s="102"/>
      <c r="AZ2866" s="98"/>
      <c r="BA2866" s="98">
        <v>0</v>
      </c>
    </row>
    <row r="2867" spans="1:53" hidden="1">
      <c r="A2867" s="94">
        <v>900228989</v>
      </c>
      <c r="B2867" s="94" t="s">
        <v>3407</v>
      </c>
      <c r="C2867" s="94" t="s">
        <v>2075</v>
      </c>
      <c r="D2867" s="94" t="str">
        <f>+CONCATENATE(A2867,"_",C2867)</f>
        <v>900228989_FECS33770</v>
      </c>
      <c r="E2867" s="94" t="str">
        <f>+CONCATENATE(C2867,"_",AX2867)</f>
        <v>FECS33770_</v>
      </c>
      <c r="F2867" s="96">
        <v>45498</v>
      </c>
      <c r="G2867" s="96">
        <v>45505</v>
      </c>
      <c r="H2867" s="98">
        <v>397114</v>
      </c>
      <c r="I2867" s="98">
        <v>397114</v>
      </c>
      <c r="J2867" s="94"/>
      <c r="K2867" s="94" t="s">
        <v>3937</v>
      </c>
      <c r="L2867" s="94" t="s">
        <v>3942</v>
      </c>
      <c r="M2867" s="98">
        <v>389172</v>
      </c>
      <c r="N2867" s="94">
        <v>1222501377</v>
      </c>
      <c r="O2867" s="94"/>
      <c r="P2867" s="94"/>
      <c r="Q2867" s="94"/>
      <c r="R2867" s="94" t="s">
        <v>3437</v>
      </c>
      <c r="S2867" s="96">
        <v>45498</v>
      </c>
      <c r="T2867" s="96">
        <v>45505</v>
      </c>
      <c r="U2867" s="96"/>
      <c r="V2867" s="98">
        <v>397114</v>
      </c>
      <c r="W2867" s="98">
        <v>0</v>
      </c>
      <c r="X2867" s="98">
        <v>0</v>
      </c>
      <c r="Y2867" s="98">
        <v>0</v>
      </c>
      <c r="Z2867" s="94"/>
      <c r="AA2867" s="94"/>
      <c r="AB2867" s="98">
        <v>0</v>
      </c>
      <c r="AC2867" s="94"/>
      <c r="AD2867" s="94"/>
      <c r="AE2867" s="94"/>
      <c r="AF2867" s="94"/>
      <c r="AG2867" s="94"/>
      <c r="AH2867" s="98">
        <v>0</v>
      </c>
      <c r="AI2867" s="98">
        <v>0</v>
      </c>
      <c r="AJ2867" s="98">
        <v>0</v>
      </c>
      <c r="AK2867" s="98">
        <v>0</v>
      </c>
      <c r="AL2867" s="98">
        <v>0</v>
      </c>
      <c r="AM2867" s="98">
        <v>397114</v>
      </c>
      <c r="AN2867" s="98">
        <v>0</v>
      </c>
      <c r="AO2867" s="98">
        <v>0</v>
      </c>
      <c r="AP2867" s="98">
        <v>0</v>
      </c>
      <c r="AQ2867" s="98">
        <v>0</v>
      </c>
      <c r="AR2867" s="98"/>
      <c r="AS2867" s="98"/>
      <c r="AT2867" s="98"/>
      <c r="AU2867" s="98">
        <v>0</v>
      </c>
      <c r="AV2867" s="98">
        <v>0</v>
      </c>
      <c r="AW2867" s="98">
        <v>0</v>
      </c>
      <c r="AX2867" s="101"/>
      <c r="AY2867" s="102"/>
      <c r="AZ2867" s="98"/>
      <c r="BA2867" s="98">
        <v>0</v>
      </c>
    </row>
    <row r="2868" spans="1:53" hidden="1">
      <c r="A2868" s="94">
        <v>900228989</v>
      </c>
      <c r="B2868" s="94" t="s">
        <v>3407</v>
      </c>
      <c r="C2868" s="94" t="s">
        <v>2076</v>
      </c>
      <c r="D2868" s="94" t="str">
        <f>+CONCATENATE(A2868,"_",C2868)</f>
        <v>900228989_FECS33834</v>
      </c>
      <c r="E2868" s="94" t="str">
        <f>+CONCATENATE(C2868,"_",AX2868)</f>
        <v>FECS33834_</v>
      </c>
      <c r="F2868" s="96">
        <v>45498</v>
      </c>
      <c r="G2868" s="96">
        <v>45505</v>
      </c>
      <c r="H2868" s="98">
        <v>405989</v>
      </c>
      <c r="I2868" s="98">
        <v>405989</v>
      </c>
      <c r="J2868" s="94"/>
      <c r="K2868" s="94" t="s">
        <v>3937</v>
      </c>
      <c r="L2868" s="94" t="s">
        <v>3942</v>
      </c>
      <c r="M2868" s="98">
        <v>397869</v>
      </c>
      <c r="N2868" s="94">
        <v>1222501381</v>
      </c>
      <c r="O2868" s="94"/>
      <c r="P2868" s="94"/>
      <c r="Q2868" s="94"/>
      <c r="R2868" s="94" t="s">
        <v>3437</v>
      </c>
      <c r="S2868" s="96">
        <v>45498</v>
      </c>
      <c r="T2868" s="96">
        <v>45505</v>
      </c>
      <c r="U2868" s="96"/>
      <c r="V2868" s="98">
        <v>405989</v>
      </c>
      <c r="W2868" s="98">
        <v>0</v>
      </c>
      <c r="X2868" s="98">
        <v>0</v>
      </c>
      <c r="Y2868" s="98">
        <v>0</v>
      </c>
      <c r="Z2868" s="94"/>
      <c r="AA2868" s="94"/>
      <c r="AB2868" s="98">
        <v>0</v>
      </c>
      <c r="AC2868" s="94"/>
      <c r="AD2868" s="94"/>
      <c r="AE2868" s="94"/>
      <c r="AF2868" s="94"/>
      <c r="AG2868" s="94"/>
      <c r="AH2868" s="98">
        <v>0</v>
      </c>
      <c r="AI2868" s="98">
        <v>0</v>
      </c>
      <c r="AJ2868" s="98">
        <v>0</v>
      </c>
      <c r="AK2868" s="98">
        <v>0</v>
      </c>
      <c r="AL2868" s="98">
        <v>0</v>
      </c>
      <c r="AM2868" s="98">
        <v>405989</v>
      </c>
      <c r="AN2868" s="98">
        <v>0</v>
      </c>
      <c r="AO2868" s="98">
        <v>0</v>
      </c>
      <c r="AP2868" s="98">
        <v>0</v>
      </c>
      <c r="AQ2868" s="98">
        <v>0</v>
      </c>
      <c r="AR2868" s="98"/>
      <c r="AS2868" s="98"/>
      <c r="AT2868" s="98"/>
      <c r="AU2868" s="98">
        <v>0</v>
      </c>
      <c r="AV2868" s="98">
        <v>0</v>
      </c>
      <c r="AW2868" s="98">
        <v>0</v>
      </c>
      <c r="AX2868" s="101"/>
      <c r="AY2868" s="102"/>
      <c r="AZ2868" s="98"/>
      <c r="BA2868" s="98">
        <v>0</v>
      </c>
    </row>
    <row r="2869" spans="1:53" hidden="1">
      <c r="A2869" s="94">
        <v>900228989</v>
      </c>
      <c r="B2869" s="94" t="s">
        <v>3407</v>
      </c>
      <c r="C2869" s="94" t="s">
        <v>2077</v>
      </c>
      <c r="D2869" s="94" t="str">
        <f>+CONCATENATE(A2869,"_",C2869)</f>
        <v>900228989_FECS32670</v>
      </c>
      <c r="E2869" s="94" t="str">
        <f>+CONCATENATE(C2869,"_",AX2869)</f>
        <v>FECS32670_</v>
      </c>
      <c r="F2869" s="96">
        <v>45489</v>
      </c>
      <c r="G2869" s="96">
        <v>45505</v>
      </c>
      <c r="H2869" s="98">
        <v>409169</v>
      </c>
      <c r="I2869" s="98">
        <v>409169</v>
      </c>
      <c r="J2869" s="94"/>
      <c r="K2869" s="94" t="s">
        <v>3937</v>
      </c>
      <c r="L2869" s="94" t="s">
        <v>3942</v>
      </c>
      <c r="M2869" s="98">
        <v>400986</v>
      </c>
      <c r="N2869" s="94">
        <v>1222501410</v>
      </c>
      <c r="O2869" s="94"/>
      <c r="P2869" s="94"/>
      <c r="Q2869" s="94"/>
      <c r="R2869" s="94" t="s">
        <v>3437</v>
      </c>
      <c r="S2869" s="96">
        <v>45489</v>
      </c>
      <c r="T2869" s="96">
        <v>45505</v>
      </c>
      <c r="U2869" s="96"/>
      <c r="V2869" s="98">
        <v>409169</v>
      </c>
      <c r="W2869" s="98">
        <v>0</v>
      </c>
      <c r="X2869" s="98">
        <v>0</v>
      </c>
      <c r="Y2869" s="98">
        <v>0</v>
      </c>
      <c r="Z2869" s="94"/>
      <c r="AA2869" s="94"/>
      <c r="AB2869" s="98">
        <v>0</v>
      </c>
      <c r="AC2869" s="94"/>
      <c r="AD2869" s="94"/>
      <c r="AE2869" s="94"/>
      <c r="AF2869" s="94"/>
      <c r="AG2869" s="94"/>
      <c r="AH2869" s="98">
        <v>0</v>
      </c>
      <c r="AI2869" s="98">
        <v>0</v>
      </c>
      <c r="AJ2869" s="98">
        <v>0</v>
      </c>
      <c r="AK2869" s="98">
        <v>0</v>
      </c>
      <c r="AL2869" s="98">
        <v>0</v>
      </c>
      <c r="AM2869" s="98">
        <v>409169</v>
      </c>
      <c r="AN2869" s="98">
        <v>0</v>
      </c>
      <c r="AO2869" s="98">
        <v>0</v>
      </c>
      <c r="AP2869" s="98">
        <v>0</v>
      </c>
      <c r="AQ2869" s="98">
        <v>0</v>
      </c>
      <c r="AR2869" s="98"/>
      <c r="AS2869" s="98"/>
      <c r="AT2869" s="98"/>
      <c r="AU2869" s="98">
        <v>0</v>
      </c>
      <c r="AV2869" s="98">
        <v>0</v>
      </c>
      <c r="AW2869" s="98">
        <v>0</v>
      </c>
      <c r="AX2869" s="101"/>
      <c r="AY2869" s="102"/>
      <c r="AZ2869" s="98"/>
      <c r="BA2869" s="98">
        <v>0</v>
      </c>
    </row>
    <row r="2870" spans="1:53" hidden="1">
      <c r="A2870" s="94">
        <v>900228989</v>
      </c>
      <c r="B2870" s="94" t="s">
        <v>3407</v>
      </c>
      <c r="C2870" s="94" t="s">
        <v>2078</v>
      </c>
      <c r="D2870" s="94" t="str">
        <f>+CONCATENATE(A2870,"_",C2870)</f>
        <v>900228989_FECS33312</v>
      </c>
      <c r="E2870" s="94" t="str">
        <f>+CONCATENATE(C2870,"_",AX2870)</f>
        <v>FECS33312_</v>
      </c>
      <c r="F2870" s="96">
        <v>45494</v>
      </c>
      <c r="G2870" s="96">
        <v>45505</v>
      </c>
      <c r="H2870" s="98">
        <v>410323</v>
      </c>
      <c r="I2870" s="98">
        <v>410323</v>
      </c>
      <c r="J2870" s="94"/>
      <c r="K2870" s="94" t="s">
        <v>3937</v>
      </c>
      <c r="L2870" s="94" t="s">
        <v>3942</v>
      </c>
      <c r="M2870" s="98">
        <v>402117</v>
      </c>
      <c r="N2870" s="94">
        <v>1222501418</v>
      </c>
      <c r="O2870" s="94"/>
      <c r="P2870" s="94"/>
      <c r="Q2870" s="94"/>
      <c r="R2870" s="94" t="s">
        <v>3437</v>
      </c>
      <c r="S2870" s="96">
        <v>45494</v>
      </c>
      <c r="T2870" s="96">
        <v>45505</v>
      </c>
      <c r="U2870" s="96"/>
      <c r="V2870" s="98">
        <v>410323</v>
      </c>
      <c r="W2870" s="98">
        <v>0</v>
      </c>
      <c r="X2870" s="98">
        <v>0</v>
      </c>
      <c r="Y2870" s="98">
        <v>0</v>
      </c>
      <c r="Z2870" s="94"/>
      <c r="AA2870" s="94"/>
      <c r="AB2870" s="98">
        <v>0</v>
      </c>
      <c r="AC2870" s="94"/>
      <c r="AD2870" s="94"/>
      <c r="AE2870" s="94"/>
      <c r="AF2870" s="94"/>
      <c r="AG2870" s="94"/>
      <c r="AH2870" s="98">
        <v>0</v>
      </c>
      <c r="AI2870" s="98">
        <v>0</v>
      </c>
      <c r="AJ2870" s="98">
        <v>0</v>
      </c>
      <c r="AK2870" s="98">
        <v>0</v>
      </c>
      <c r="AL2870" s="98">
        <v>0</v>
      </c>
      <c r="AM2870" s="98">
        <v>410323</v>
      </c>
      <c r="AN2870" s="98">
        <v>0</v>
      </c>
      <c r="AO2870" s="98">
        <v>0</v>
      </c>
      <c r="AP2870" s="98">
        <v>0</v>
      </c>
      <c r="AQ2870" s="98">
        <v>0</v>
      </c>
      <c r="AR2870" s="98"/>
      <c r="AS2870" s="98"/>
      <c r="AT2870" s="98"/>
      <c r="AU2870" s="98">
        <v>0</v>
      </c>
      <c r="AV2870" s="98">
        <v>0</v>
      </c>
      <c r="AW2870" s="98">
        <v>0</v>
      </c>
      <c r="AX2870" s="101"/>
      <c r="AY2870" s="102"/>
      <c r="AZ2870" s="98"/>
      <c r="BA2870" s="98">
        <v>0</v>
      </c>
    </row>
    <row r="2871" spans="1:53" hidden="1">
      <c r="A2871" s="94">
        <v>900228989</v>
      </c>
      <c r="B2871" s="94" t="s">
        <v>3407</v>
      </c>
      <c r="C2871" s="94" t="s">
        <v>2079</v>
      </c>
      <c r="D2871" s="94" t="str">
        <f>+CONCATENATE(A2871,"_",C2871)</f>
        <v>900228989_FECS33598</v>
      </c>
      <c r="E2871" s="94" t="str">
        <f>+CONCATENATE(C2871,"_",AX2871)</f>
        <v>FECS33598_</v>
      </c>
      <c r="F2871" s="96">
        <v>45497</v>
      </c>
      <c r="G2871" s="96">
        <v>45505</v>
      </c>
      <c r="H2871" s="98">
        <v>428014</v>
      </c>
      <c r="I2871" s="98">
        <v>428014</v>
      </c>
      <c r="J2871" s="94"/>
      <c r="K2871" s="94" t="s">
        <v>3937</v>
      </c>
      <c r="L2871" s="94" t="s">
        <v>3942</v>
      </c>
      <c r="M2871" s="98">
        <v>419454</v>
      </c>
      <c r="N2871" s="94">
        <v>1222512027</v>
      </c>
      <c r="O2871" s="94"/>
      <c r="P2871" s="94"/>
      <c r="Q2871" s="94"/>
      <c r="R2871" s="94" t="s">
        <v>3437</v>
      </c>
      <c r="S2871" s="96">
        <v>45497</v>
      </c>
      <c r="T2871" s="96">
        <v>45505</v>
      </c>
      <c r="U2871" s="96"/>
      <c r="V2871" s="98">
        <v>428014</v>
      </c>
      <c r="W2871" s="98">
        <v>0</v>
      </c>
      <c r="X2871" s="98">
        <v>0</v>
      </c>
      <c r="Y2871" s="98">
        <v>0</v>
      </c>
      <c r="Z2871" s="94"/>
      <c r="AA2871" s="94"/>
      <c r="AB2871" s="98">
        <v>0</v>
      </c>
      <c r="AC2871" s="94"/>
      <c r="AD2871" s="94"/>
      <c r="AE2871" s="94"/>
      <c r="AF2871" s="94"/>
      <c r="AG2871" s="94"/>
      <c r="AH2871" s="98">
        <v>0</v>
      </c>
      <c r="AI2871" s="98">
        <v>0</v>
      </c>
      <c r="AJ2871" s="98">
        <v>0</v>
      </c>
      <c r="AK2871" s="98">
        <v>0</v>
      </c>
      <c r="AL2871" s="98">
        <v>0</v>
      </c>
      <c r="AM2871" s="98">
        <v>428014</v>
      </c>
      <c r="AN2871" s="98">
        <v>0</v>
      </c>
      <c r="AO2871" s="98">
        <v>0</v>
      </c>
      <c r="AP2871" s="98">
        <v>0</v>
      </c>
      <c r="AQ2871" s="98">
        <v>0</v>
      </c>
      <c r="AR2871" s="98"/>
      <c r="AS2871" s="98"/>
      <c r="AT2871" s="98"/>
      <c r="AU2871" s="98">
        <v>0</v>
      </c>
      <c r="AV2871" s="98">
        <v>0</v>
      </c>
      <c r="AW2871" s="98">
        <v>0</v>
      </c>
      <c r="AX2871" s="101"/>
      <c r="AY2871" s="102"/>
      <c r="AZ2871" s="98"/>
      <c r="BA2871" s="98">
        <v>0</v>
      </c>
    </row>
    <row r="2872" spans="1:53" hidden="1">
      <c r="A2872" s="94">
        <v>900228989</v>
      </c>
      <c r="B2872" s="94" t="s">
        <v>3407</v>
      </c>
      <c r="C2872" s="94" t="s">
        <v>2080</v>
      </c>
      <c r="D2872" s="94" t="str">
        <f>+CONCATENATE(A2872,"_",C2872)</f>
        <v>900228989_FECS32603</v>
      </c>
      <c r="E2872" s="94" t="str">
        <f>+CONCATENATE(C2872,"_",AX2872)</f>
        <v>FECS32603_</v>
      </c>
      <c r="F2872" s="96">
        <v>45488</v>
      </c>
      <c r="G2872" s="96">
        <v>45505</v>
      </c>
      <c r="H2872" s="98">
        <v>437204</v>
      </c>
      <c r="I2872" s="98">
        <v>437204</v>
      </c>
      <c r="J2872" s="94"/>
      <c r="K2872" s="94" t="s">
        <v>3937</v>
      </c>
      <c r="L2872" s="94" t="s">
        <v>3942</v>
      </c>
      <c r="M2872" s="98">
        <v>428460</v>
      </c>
      <c r="N2872" s="94">
        <v>1222501406</v>
      </c>
      <c r="O2872" s="94"/>
      <c r="P2872" s="94"/>
      <c r="Q2872" s="94"/>
      <c r="R2872" s="94" t="s">
        <v>3437</v>
      </c>
      <c r="S2872" s="96">
        <v>45488</v>
      </c>
      <c r="T2872" s="96">
        <v>45505</v>
      </c>
      <c r="U2872" s="96"/>
      <c r="V2872" s="98">
        <v>437204</v>
      </c>
      <c r="W2872" s="98">
        <v>0</v>
      </c>
      <c r="X2872" s="98">
        <v>0</v>
      </c>
      <c r="Y2872" s="98">
        <v>0</v>
      </c>
      <c r="Z2872" s="94"/>
      <c r="AA2872" s="94"/>
      <c r="AB2872" s="98">
        <v>0</v>
      </c>
      <c r="AC2872" s="94"/>
      <c r="AD2872" s="94"/>
      <c r="AE2872" s="94"/>
      <c r="AF2872" s="94"/>
      <c r="AG2872" s="94"/>
      <c r="AH2872" s="98">
        <v>0</v>
      </c>
      <c r="AI2872" s="98">
        <v>0</v>
      </c>
      <c r="AJ2872" s="98">
        <v>0</v>
      </c>
      <c r="AK2872" s="98">
        <v>0</v>
      </c>
      <c r="AL2872" s="98">
        <v>0</v>
      </c>
      <c r="AM2872" s="98">
        <v>437204</v>
      </c>
      <c r="AN2872" s="98">
        <v>0</v>
      </c>
      <c r="AO2872" s="98">
        <v>0</v>
      </c>
      <c r="AP2872" s="98">
        <v>0</v>
      </c>
      <c r="AQ2872" s="98">
        <v>0</v>
      </c>
      <c r="AR2872" s="98"/>
      <c r="AS2872" s="98"/>
      <c r="AT2872" s="98"/>
      <c r="AU2872" s="98">
        <v>0</v>
      </c>
      <c r="AV2872" s="98">
        <v>0</v>
      </c>
      <c r="AW2872" s="98">
        <v>0</v>
      </c>
      <c r="AX2872" s="101"/>
      <c r="AY2872" s="102"/>
      <c r="AZ2872" s="98"/>
      <c r="BA2872" s="98">
        <v>0</v>
      </c>
    </row>
    <row r="2873" spans="1:53" hidden="1">
      <c r="A2873" s="94">
        <v>900228989</v>
      </c>
      <c r="B2873" s="94" t="s">
        <v>3407</v>
      </c>
      <c r="C2873" s="94" t="s">
        <v>2081</v>
      </c>
      <c r="D2873" s="94" t="str">
        <f>+CONCATENATE(A2873,"_",C2873)</f>
        <v>900228989_FECS32149</v>
      </c>
      <c r="E2873" s="94" t="str">
        <f>+CONCATENATE(C2873,"_",AX2873)</f>
        <v>FECS32149_</v>
      </c>
      <c r="F2873" s="96">
        <v>45484</v>
      </c>
      <c r="G2873" s="96">
        <v>45505</v>
      </c>
      <c r="H2873" s="98">
        <v>439903</v>
      </c>
      <c r="I2873" s="98">
        <v>439903</v>
      </c>
      <c r="J2873" s="94"/>
      <c r="K2873" s="94" t="s">
        <v>3937</v>
      </c>
      <c r="L2873" s="94" t="s">
        <v>3942</v>
      </c>
      <c r="M2873" s="98">
        <v>431105</v>
      </c>
      <c r="N2873" s="94">
        <v>1222501434</v>
      </c>
      <c r="O2873" s="94"/>
      <c r="P2873" s="94"/>
      <c r="Q2873" s="94"/>
      <c r="R2873" s="94" t="s">
        <v>3437</v>
      </c>
      <c r="S2873" s="96">
        <v>45484</v>
      </c>
      <c r="T2873" s="96">
        <v>45505</v>
      </c>
      <c r="U2873" s="96"/>
      <c r="V2873" s="98">
        <v>439903</v>
      </c>
      <c r="W2873" s="98">
        <v>0</v>
      </c>
      <c r="X2873" s="98">
        <v>0</v>
      </c>
      <c r="Y2873" s="98">
        <v>0</v>
      </c>
      <c r="Z2873" s="94"/>
      <c r="AA2873" s="94"/>
      <c r="AB2873" s="98">
        <v>0</v>
      </c>
      <c r="AC2873" s="94"/>
      <c r="AD2873" s="94"/>
      <c r="AE2873" s="94"/>
      <c r="AF2873" s="94"/>
      <c r="AG2873" s="94"/>
      <c r="AH2873" s="98">
        <v>0</v>
      </c>
      <c r="AI2873" s="98">
        <v>0</v>
      </c>
      <c r="AJ2873" s="98">
        <v>0</v>
      </c>
      <c r="AK2873" s="98">
        <v>0</v>
      </c>
      <c r="AL2873" s="98">
        <v>0</v>
      </c>
      <c r="AM2873" s="98">
        <v>439903</v>
      </c>
      <c r="AN2873" s="98">
        <v>0</v>
      </c>
      <c r="AO2873" s="98">
        <v>0</v>
      </c>
      <c r="AP2873" s="98">
        <v>0</v>
      </c>
      <c r="AQ2873" s="98">
        <v>0</v>
      </c>
      <c r="AR2873" s="98"/>
      <c r="AS2873" s="98"/>
      <c r="AT2873" s="98"/>
      <c r="AU2873" s="98">
        <v>0</v>
      </c>
      <c r="AV2873" s="98">
        <v>0</v>
      </c>
      <c r="AW2873" s="98">
        <v>0</v>
      </c>
      <c r="AX2873" s="101"/>
      <c r="AY2873" s="102"/>
      <c r="AZ2873" s="98"/>
      <c r="BA2873" s="98">
        <v>0</v>
      </c>
    </row>
    <row r="2874" spans="1:53" hidden="1">
      <c r="A2874" s="94">
        <v>900228989</v>
      </c>
      <c r="B2874" s="94" t="s">
        <v>3407</v>
      </c>
      <c r="C2874" s="94" t="s">
        <v>2082</v>
      </c>
      <c r="D2874" s="94" t="str">
        <f>+CONCATENATE(A2874,"_",C2874)</f>
        <v>900228989_FECS33158</v>
      </c>
      <c r="E2874" s="94" t="str">
        <f>+CONCATENATE(C2874,"_",AX2874)</f>
        <v>FECS33158_</v>
      </c>
      <c r="F2874" s="96">
        <v>45492</v>
      </c>
      <c r="G2874" s="96">
        <v>45505</v>
      </c>
      <c r="H2874" s="98">
        <v>447059</v>
      </c>
      <c r="I2874" s="98">
        <v>447059</v>
      </c>
      <c r="J2874" s="94"/>
      <c r="K2874" s="94" t="s">
        <v>3937</v>
      </c>
      <c r="L2874" s="94" t="s">
        <v>3942</v>
      </c>
      <c r="M2874" s="98">
        <v>438118</v>
      </c>
      <c r="N2874" s="94">
        <v>1222531025</v>
      </c>
      <c r="O2874" s="94"/>
      <c r="P2874" s="94"/>
      <c r="Q2874" s="94"/>
      <c r="R2874" s="94" t="s">
        <v>3437</v>
      </c>
      <c r="S2874" s="96">
        <v>45492</v>
      </c>
      <c r="T2874" s="96">
        <v>45505</v>
      </c>
      <c r="U2874" s="96"/>
      <c r="V2874" s="98">
        <v>447059</v>
      </c>
      <c r="W2874" s="98">
        <v>0</v>
      </c>
      <c r="X2874" s="98">
        <v>0</v>
      </c>
      <c r="Y2874" s="98">
        <v>0</v>
      </c>
      <c r="Z2874" s="94"/>
      <c r="AA2874" s="94"/>
      <c r="AB2874" s="98">
        <v>0</v>
      </c>
      <c r="AC2874" s="94"/>
      <c r="AD2874" s="94"/>
      <c r="AE2874" s="94"/>
      <c r="AF2874" s="94"/>
      <c r="AG2874" s="94"/>
      <c r="AH2874" s="98">
        <v>0</v>
      </c>
      <c r="AI2874" s="98">
        <v>0</v>
      </c>
      <c r="AJ2874" s="98">
        <v>0</v>
      </c>
      <c r="AK2874" s="98">
        <v>0</v>
      </c>
      <c r="AL2874" s="98">
        <v>0</v>
      </c>
      <c r="AM2874" s="98">
        <v>447059</v>
      </c>
      <c r="AN2874" s="98">
        <v>0</v>
      </c>
      <c r="AO2874" s="98">
        <v>0</v>
      </c>
      <c r="AP2874" s="98">
        <v>0</v>
      </c>
      <c r="AQ2874" s="98">
        <v>0</v>
      </c>
      <c r="AR2874" s="98"/>
      <c r="AS2874" s="98"/>
      <c r="AT2874" s="98"/>
      <c r="AU2874" s="98">
        <v>0</v>
      </c>
      <c r="AV2874" s="98">
        <v>0</v>
      </c>
      <c r="AW2874" s="98">
        <v>0</v>
      </c>
      <c r="AX2874" s="101"/>
      <c r="AY2874" s="102"/>
      <c r="AZ2874" s="98"/>
      <c r="BA2874" s="98">
        <v>0</v>
      </c>
    </row>
    <row r="2875" spans="1:53" hidden="1">
      <c r="A2875" s="94">
        <v>900228989</v>
      </c>
      <c r="B2875" s="94" t="s">
        <v>3407</v>
      </c>
      <c r="C2875" s="94" t="s">
        <v>2083</v>
      </c>
      <c r="D2875" s="94" t="str">
        <f>+CONCATENATE(A2875,"_",C2875)</f>
        <v>900228989_FECS31255</v>
      </c>
      <c r="E2875" s="94" t="str">
        <f>+CONCATENATE(C2875,"_",AX2875)</f>
        <v>FECS31255_</v>
      </c>
      <c r="F2875" s="96">
        <v>45476</v>
      </c>
      <c r="G2875" s="96">
        <v>45505</v>
      </c>
      <c r="H2875" s="98">
        <v>448292</v>
      </c>
      <c r="I2875" s="98">
        <v>448292</v>
      </c>
      <c r="J2875" s="94"/>
      <c r="K2875" s="94" t="s">
        <v>3937</v>
      </c>
      <c r="L2875" s="94" t="s">
        <v>3942</v>
      </c>
      <c r="M2875" s="98">
        <v>439326</v>
      </c>
      <c r="N2875" s="94">
        <v>1222501449</v>
      </c>
      <c r="O2875" s="94"/>
      <c r="P2875" s="94"/>
      <c r="Q2875" s="94"/>
      <c r="R2875" s="94" t="s">
        <v>3437</v>
      </c>
      <c r="S2875" s="96">
        <v>45476</v>
      </c>
      <c r="T2875" s="96">
        <v>45505</v>
      </c>
      <c r="U2875" s="96"/>
      <c r="V2875" s="98">
        <v>448292</v>
      </c>
      <c r="W2875" s="98">
        <v>0</v>
      </c>
      <c r="X2875" s="98">
        <v>0</v>
      </c>
      <c r="Y2875" s="98">
        <v>0</v>
      </c>
      <c r="Z2875" s="94"/>
      <c r="AA2875" s="94"/>
      <c r="AB2875" s="98">
        <v>0</v>
      </c>
      <c r="AC2875" s="94"/>
      <c r="AD2875" s="94"/>
      <c r="AE2875" s="94"/>
      <c r="AF2875" s="94"/>
      <c r="AG2875" s="94"/>
      <c r="AH2875" s="98">
        <v>0</v>
      </c>
      <c r="AI2875" s="98">
        <v>0</v>
      </c>
      <c r="AJ2875" s="98">
        <v>0</v>
      </c>
      <c r="AK2875" s="98">
        <v>0</v>
      </c>
      <c r="AL2875" s="98">
        <v>0</v>
      </c>
      <c r="AM2875" s="98">
        <v>448292</v>
      </c>
      <c r="AN2875" s="98">
        <v>0</v>
      </c>
      <c r="AO2875" s="98">
        <v>0</v>
      </c>
      <c r="AP2875" s="98">
        <v>0</v>
      </c>
      <c r="AQ2875" s="98">
        <v>0</v>
      </c>
      <c r="AR2875" s="98"/>
      <c r="AS2875" s="98"/>
      <c r="AT2875" s="98"/>
      <c r="AU2875" s="98">
        <v>0</v>
      </c>
      <c r="AV2875" s="98">
        <v>0</v>
      </c>
      <c r="AW2875" s="98">
        <v>0</v>
      </c>
      <c r="AX2875" s="101"/>
      <c r="AY2875" s="102"/>
      <c r="AZ2875" s="98"/>
      <c r="BA2875" s="98">
        <v>0</v>
      </c>
    </row>
    <row r="2876" spans="1:53" hidden="1">
      <c r="A2876" s="94">
        <v>900228989</v>
      </c>
      <c r="B2876" s="94" t="s">
        <v>3407</v>
      </c>
      <c r="C2876" s="94" t="s">
        <v>2084</v>
      </c>
      <c r="D2876" s="94" t="str">
        <f>+CONCATENATE(A2876,"_",C2876)</f>
        <v>900228989_FECS31061</v>
      </c>
      <c r="E2876" s="94" t="str">
        <f>+CONCATENATE(C2876,"_",AX2876)</f>
        <v>FECS31061_</v>
      </c>
      <c r="F2876" s="96">
        <v>45474</v>
      </c>
      <c r="G2876" s="96">
        <v>45505</v>
      </c>
      <c r="H2876" s="98">
        <v>449294</v>
      </c>
      <c r="I2876" s="98">
        <v>449294</v>
      </c>
      <c r="J2876" s="94"/>
      <c r="K2876" s="94" t="s">
        <v>3937</v>
      </c>
      <c r="L2876" s="94" t="s">
        <v>3942</v>
      </c>
      <c r="M2876" s="98">
        <v>440308</v>
      </c>
      <c r="N2876" s="94">
        <v>1222501442</v>
      </c>
      <c r="O2876" s="94"/>
      <c r="P2876" s="94"/>
      <c r="Q2876" s="94"/>
      <c r="R2876" s="94" t="s">
        <v>3437</v>
      </c>
      <c r="S2876" s="96">
        <v>45474</v>
      </c>
      <c r="T2876" s="96">
        <v>45505</v>
      </c>
      <c r="U2876" s="96"/>
      <c r="V2876" s="98">
        <v>449294</v>
      </c>
      <c r="W2876" s="98">
        <v>0</v>
      </c>
      <c r="X2876" s="98">
        <v>0</v>
      </c>
      <c r="Y2876" s="98">
        <v>0</v>
      </c>
      <c r="Z2876" s="94"/>
      <c r="AA2876" s="94"/>
      <c r="AB2876" s="98">
        <v>0</v>
      </c>
      <c r="AC2876" s="94"/>
      <c r="AD2876" s="94"/>
      <c r="AE2876" s="94"/>
      <c r="AF2876" s="94"/>
      <c r="AG2876" s="94"/>
      <c r="AH2876" s="98">
        <v>0</v>
      </c>
      <c r="AI2876" s="98">
        <v>0</v>
      </c>
      <c r="AJ2876" s="98">
        <v>0</v>
      </c>
      <c r="AK2876" s="98">
        <v>0</v>
      </c>
      <c r="AL2876" s="98">
        <v>0</v>
      </c>
      <c r="AM2876" s="98">
        <v>449294</v>
      </c>
      <c r="AN2876" s="98">
        <v>0</v>
      </c>
      <c r="AO2876" s="98">
        <v>0</v>
      </c>
      <c r="AP2876" s="98">
        <v>0</v>
      </c>
      <c r="AQ2876" s="98">
        <v>0</v>
      </c>
      <c r="AR2876" s="98"/>
      <c r="AS2876" s="98"/>
      <c r="AT2876" s="98"/>
      <c r="AU2876" s="98">
        <v>0</v>
      </c>
      <c r="AV2876" s="98">
        <v>0</v>
      </c>
      <c r="AW2876" s="98">
        <v>0</v>
      </c>
      <c r="AX2876" s="101"/>
      <c r="AY2876" s="102"/>
      <c r="AZ2876" s="98"/>
      <c r="BA2876" s="98">
        <v>0</v>
      </c>
    </row>
    <row r="2877" spans="1:53" hidden="1">
      <c r="A2877" s="94">
        <v>900228989</v>
      </c>
      <c r="B2877" s="94" t="s">
        <v>3407</v>
      </c>
      <c r="C2877" s="94" t="s">
        <v>2085</v>
      </c>
      <c r="D2877" s="94" t="str">
        <f>+CONCATENATE(A2877,"_",C2877)</f>
        <v>900228989_FECS32455</v>
      </c>
      <c r="E2877" s="94" t="str">
        <f>+CONCATENATE(C2877,"_",AX2877)</f>
        <v>FECS32455_</v>
      </c>
      <c r="F2877" s="96">
        <v>45485</v>
      </c>
      <c r="G2877" s="96">
        <v>45505</v>
      </c>
      <c r="H2877" s="98">
        <v>449869</v>
      </c>
      <c r="I2877" s="98">
        <v>449869</v>
      </c>
      <c r="J2877" s="94"/>
      <c r="K2877" s="94" t="s">
        <v>3937</v>
      </c>
      <c r="L2877" s="94" t="s">
        <v>3942</v>
      </c>
      <c r="M2877" s="98">
        <v>440872</v>
      </c>
      <c r="N2877" s="94">
        <v>1222501398</v>
      </c>
      <c r="O2877" s="94"/>
      <c r="P2877" s="94"/>
      <c r="Q2877" s="94"/>
      <c r="R2877" s="94" t="s">
        <v>3437</v>
      </c>
      <c r="S2877" s="96">
        <v>45485</v>
      </c>
      <c r="T2877" s="96">
        <v>45505</v>
      </c>
      <c r="U2877" s="96"/>
      <c r="V2877" s="98">
        <v>449869</v>
      </c>
      <c r="W2877" s="98">
        <v>0</v>
      </c>
      <c r="X2877" s="98">
        <v>0</v>
      </c>
      <c r="Y2877" s="98">
        <v>0</v>
      </c>
      <c r="Z2877" s="94"/>
      <c r="AA2877" s="94"/>
      <c r="AB2877" s="98">
        <v>0</v>
      </c>
      <c r="AC2877" s="94"/>
      <c r="AD2877" s="94"/>
      <c r="AE2877" s="94"/>
      <c r="AF2877" s="94"/>
      <c r="AG2877" s="94"/>
      <c r="AH2877" s="98">
        <v>0</v>
      </c>
      <c r="AI2877" s="98">
        <v>0</v>
      </c>
      <c r="AJ2877" s="98">
        <v>0</v>
      </c>
      <c r="AK2877" s="98">
        <v>0</v>
      </c>
      <c r="AL2877" s="98">
        <v>0</v>
      </c>
      <c r="AM2877" s="98">
        <v>449869</v>
      </c>
      <c r="AN2877" s="98">
        <v>0</v>
      </c>
      <c r="AO2877" s="98">
        <v>0</v>
      </c>
      <c r="AP2877" s="98">
        <v>0</v>
      </c>
      <c r="AQ2877" s="98">
        <v>0</v>
      </c>
      <c r="AR2877" s="98"/>
      <c r="AS2877" s="98"/>
      <c r="AT2877" s="98"/>
      <c r="AU2877" s="98">
        <v>0</v>
      </c>
      <c r="AV2877" s="98">
        <v>0</v>
      </c>
      <c r="AW2877" s="98">
        <v>0</v>
      </c>
      <c r="AX2877" s="101"/>
      <c r="AY2877" s="102"/>
      <c r="AZ2877" s="98"/>
      <c r="BA2877" s="98">
        <v>0</v>
      </c>
    </row>
    <row r="2878" spans="1:53" hidden="1">
      <c r="A2878" s="94">
        <v>900228989</v>
      </c>
      <c r="B2878" s="94" t="s">
        <v>3407</v>
      </c>
      <c r="C2878" s="94" t="s">
        <v>2086</v>
      </c>
      <c r="D2878" s="94" t="str">
        <f>+CONCATENATE(A2878,"_",C2878)</f>
        <v>900228989_FECS32515</v>
      </c>
      <c r="E2878" s="94" t="str">
        <f>+CONCATENATE(C2878,"_",AX2878)</f>
        <v>FECS32515_</v>
      </c>
      <c r="F2878" s="96">
        <v>45487</v>
      </c>
      <c r="G2878" s="96">
        <v>45505</v>
      </c>
      <c r="H2878" s="98">
        <v>450835</v>
      </c>
      <c r="I2878" s="98">
        <v>450835</v>
      </c>
      <c r="J2878" s="94"/>
      <c r="K2878" s="94" t="s">
        <v>3937</v>
      </c>
      <c r="L2878" s="94" t="s">
        <v>3942</v>
      </c>
      <c r="M2878" s="98">
        <v>441818</v>
      </c>
      <c r="N2878" s="94">
        <v>1222501401</v>
      </c>
      <c r="O2878" s="94"/>
      <c r="P2878" s="94"/>
      <c r="Q2878" s="94"/>
      <c r="R2878" s="94" t="s">
        <v>3437</v>
      </c>
      <c r="S2878" s="96">
        <v>45487</v>
      </c>
      <c r="T2878" s="96">
        <v>45505</v>
      </c>
      <c r="U2878" s="96"/>
      <c r="V2878" s="98">
        <v>450835</v>
      </c>
      <c r="W2878" s="98">
        <v>0</v>
      </c>
      <c r="X2878" s="98">
        <v>0</v>
      </c>
      <c r="Y2878" s="98">
        <v>0</v>
      </c>
      <c r="Z2878" s="94"/>
      <c r="AA2878" s="94"/>
      <c r="AB2878" s="98">
        <v>0</v>
      </c>
      <c r="AC2878" s="94"/>
      <c r="AD2878" s="94"/>
      <c r="AE2878" s="94"/>
      <c r="AF2878" s="94"/>
      <c r="AG2878" s="94"/>
      <c r="AH2878" s="98">
        <v>0</v>
      </c>
      <c r="AI2878" s="98">
        <v>0</v>
      </c>
      <c r="AJ2878" s="98">
        <v>0</v>
      </c>
      <c r="AK2878" s="98">
        <v>0</v>
      </c>
      <c r="AL2878" s="98">
        <v>0</v>
      </c>
      <c r="AM2878" s="98">
        <v>450835</v>
      </c>
      <c r="AN2878" s="98">
        <v>0</v>
      </c>
      <c r="AO2878" s="98">
        <v>0</v>
      </c>
      <c r="AP2878" s="98">
        <v>0</v>
      </c>
      <c r="AQ2878" s="98">
        <v>0</v>
      </c>
      <c r="AR2878" s="98"/>
      <c r="AS2878" s="98"/>
      <c r="AT2878" s="98"/>
      <c r="AU2878" s="98">
        <v>0</v>
      </c>
      <c r="AV2878" s="98">
        <v>0</v>
      </c>
      <c r="AW2878" s="98">
        <v>0</v>
      </c>
      <c r="AX2878" s="101"/>
      <c r="AY2878" s="102"/>
      <c r="AZ2878" s="98"/>
      <c r="BA2878" s="98">
        <v>0</v>
      </c>
    </row>
    <row r="2879" spans="1:53" hidden="1">
      <c r="A2879" s="94">
        <v>900228989</v>
      </c>
      <c r="B2879" s="94" t="s">
        <v>3407</v>
      </c>
      <c r="C2879" s="94" t="s">
        <v>2087</v>
      </c>
      <c r="D2879" s="94" t="str">
        <f>+CONCATENATE(A2879,"_",C2879)</f>
        <v>900228989_FECS31508</v>
      </c>
      <c r="E2879" s="94" t="str">
        <f>+CONCATENATE(C2879,"_",AX2879)</f>
        <v>FECS31508_</v>
      </c>
      <c r="F2879" s="96">
        <v>45477</v>
      </c>
      <c r="G2879" s="96">
        <v>45505</v>
      </c>
      <c r="H2879" s="98">
        <v>454043</v>
      </c>
      <c r="I2879" s="98">
        <v>454043</v>
      </c>
      <c r="J2879" s="94"/>
      <c r="K2879" s="94" t="s">
        <v>3937</v>
      </c>
      <c r="L2879" s="94" t="s">
        <v>3942</v>
      </c>
      <c r="M2879" s="98">
        <v>444962</v>
      </c>
      <c r="N2879" s="94">
        <v>1222501420</v>
      </c>
      <c r="O2879" s="94"/>
      <c r="P2879" s="94"/>
      <c r="Q2879" s="94"/>
      <c r="R2879" s="94" t="s">
        <v>3437</v>
      </c>
      <c r="S2879" s="96">
        <v>45477</v>
      </c>
      <c r="T2879" s="96">
        <v>45505</v>
      </c>
      <c r="U2879" s="96"/>
      <c r="V2879" s="98">
        <v>454043</v>
      </c>
      <c r="W2879" s="98">
        <v>0</v>
      </c>
      <c r="X2879" s="98">
        <v>0</v>
      </c>
      <c r="Y2879" s="98">
        <v>0</v>
      </c>
      <c r="Z2879" s="94"/>
      <c r="AA2879" s="94"/>
      <c r="AB2879" s="98">
        <v>0</v>
      </c>
      <c r="AC2879" s="94"/>
      <c r="AD2879" s="94"/>
      <c r="AE2879" s="94"/>
      <c r="AF2879" s="94"/>
      <c r="AG2879" s="94"/>
      <c r="AH2879" s="98">
        <v>0</v>
      </c>
      <c r="AI2879" s="98">
        <v>0</v>
      </c>
      <c r="AJ2879" s="98">
        <v>0</v>
      </c>
      <c r="AK2879" s="98">
        <v>0</v>
      </c>
      <c r="AL2879" s="98">
        <v>0</v>
      </c>
      <c r="AM2879" s="98">
        <v>454043</v>
      </c>
      <c r="AN2879" s="98">
        <v>0</v>
      </c>
      <c r="AO2879" s="98">
        <v>0</v>
      </c>
      <c r="AP2879" s="98">
        <v>0</v>
      </c>
      <c r="AQ2879" s="98">
        <v>0</v>
      </c>
      <c r="AR2879" s="98"/>
      <c r="AS2879" s="98"/>
      <c r="AT2879" s="98"/>
      <c r="AU2879" s="98">
        <v>0</v>
      </c>
      <c r="AV2879" s="98">
        <v>0</v>
      </c>
      <c r="AW2879" s="98">
        <v>0</v>
      </c>
      <c r="AX2879" s="101"/>
      <c r="AY2879" s="102"/>
      <c r="AZ2879" s="98"/>
      <c r="BA2879" s="98">
        <v>0</v>
      </c>
    </row>
    <row r="2880" spans="1:53" hidden="1">
      <c r="A2880" s="94">
        <v>900228989</v>
      </c>
      <c r="B2880" s="94" t="s">
        <v>3407</v>
      </c>
      <c r="C2880" s="94" t="s">
        <v>2088</v>
      </c>
      <c r="D2880" s="94" t="str">
        <f>+CONCATENATE(A2880,"_",C2880)</f>
        <v>900228989_FECS32601</v>
      </c>
      <c r="E2880" s="94" t="str">
        <f>+CONCATENATE(C2880,"_",AX2880)</f>
        <v>FECS32601_</v>
      </c>
      <c r="F2880" s="96">
        <v>45488</v>
      </c>
      <c r="G2880" s="96">
        <v>45505</v>
      </c>
      <c r="H2880" s="98">
        <v>454960</v>
      </c>
      <c r="I2880" s="98">
        <v>454960</v>
      </c>
      <c r="J2880" s="94"/>
      <c r="K2880" s="94" t="s">
        <v>3937</v>
      </c>
      <c r="L2880" s="94" t="s">
        <v>3942</v>
      </c>
      <c r="M2880" s="98">
        <v>445861</v>
      </c>
      <c r="N2880" s="94">
        <v>1222501405</v>
      </c>
      <c r="O2880" s="94"/>
      <c r="P2880" s="94"/>
      <c r="Q2880" s="94"/>
      <c r="R2880" s="94" t="s">
        <v>3437</v>
      </c>
      <c r="S2880" s="96">
        <v>45488</v>
      </c>
      <c r="T2880" s="96">
        <v>45505</v>
      </c>
      <c r="U2880" s="96"/>
      <c r="V2880" s="98">
        <v>454960</v>
      </c>
      <c r="W2880" s="98">
        <v>0</v>
      </c>
      <c r="X2880" s="98">
        <v>0</v>
      </c>
      <c r="Y2880" s="98">
        <v>0</v>
      </c>
      <c r="Z2880" s="94"/>
      <c r="AA2880" s="94"/>
      <c r="AB2880" s="98">
        <v>0</v>
      </c>
      <c r="AC2880" s="94"/>
      <c r="AD2880" s="94"/>
      <c r="AE2880" s="94"/>
      <c r="AF2880" s="94"/>
      <c r="AG2880" s="94"/>
      <c r="AH2880" s="98">
        <v>0</v>
      </c>
      <c r="AI2880" s="98">
        <v>0</v>
      </c>
      <c r="AJ2880" s="98">
        <v>0</v>
      </c>
      <c r="AK2880" s="98">
        <v>0</v>
      </c>
      <c r="AL2880" s="98">
        <v>0</v>
      </c>
      <c r="AM2880" s="98">
        <v>454960</v>
      </c>
      <c r="AN2880" s="98">
        <v>0</v>
      </c>
      <c r="AO2880" s="98">
        <v>0</v>
      </c>
      <c r="AP2880" s="98">
        <v>0</v>
      </c>
      <c r="AQ2880" s="98">
        <v>0</v>
      </c>
      <c r="AR2880" s="98"/>
      <c r="AS2880" s="98"/>
      <c r="AT2880" s="98"/>
      <c r="AU2880" s="98">
        <v>0</v>
      </c>
      <c r="AV2880" s="98">
        <v>0</v>
      </c>
      <c r="AW2880" s="98">
        <v>0</v>
      </c>
      <c r="AX2880" s="101"/>
      <c r="AY2880" s="102"/>
      <c r="AZ2880" s="98"/>
      <c r="BA2880" s="98">
        <v>0</v>
      </c>
    </row>
    <row r="2881" spans="1:53" hidden="1">
      <c r="A2881" s="94">
        <v>900228989</v>
      </c>
      <c r="B2881" s="94" t="s">
        <v>3407</v>
      </c>
      <c r="C2881" s="94" t="s">
        <v>2089</v>
      </c>
      <c r="D2881" s="94" t="str">
        <f>+CONCATENATE(A2881,"_",C2881)</f>
        <v>900228989_FECS31747</v>
      </c>
      <c r="E2881" s="94" t="str">
        <f>+CONCATENATE(C2881,"_",AX2881)</f>
        <v>FECS31747_</v>
      </c>
      <c r="F2881" s="96">
        <v>45481</v>
      </c>
      <c r="G2881" s="96">
        <v>45505</v>
      </c>
      <c r="H2881" s="98">
        <v>466060</v>
      </c>
      <c r="I2881" s="98">
        <v>466060</v>
      </c>
      <c r="J2881" s="94"/>
      <c r="K2881" s="94" t="s">
        <v>3937</v>
      </c>
      <c r="L2881" s="94" t="s">
        <v>3942</v>
      </c>
      <c r="M2881" s="98">
        <v>456739</v>
      </c>
      <c r="N2881" s="94">
        <v>1222501427</v>
      </c>
      <c r="O2881" s="94"/>
      <c r="P2881" s="94"/>
      <c r="Q2881" s="94"/>
      <c r="R2881" s="94" t="s">
        <v>3437</v>
      </c>
      <c r="S2881" s="96">
        <v>45481</v>
      </c>
      <c r="T2881" s="96">
        <v>45505</v>
      </c>
      <c r="U2881" s="96"/>
      <c r="V2881" s="98">
        <v>466060</v>
      </c>
      <c r="W2881" s="98">
        <v>0</v>
      </c>
      <c r="X2881" s="98">
        <v>0</v>
      </c>
      <c r="Y2881" s="98">
        <v>0</v>
      </c>
      <c r="Z2881" s="94"/>
      <c r="AA2881" s="94"/>
      <c r="AB2881" s="98">
        <v>0</v>
      </c>
      <c r="AC2881" s="94"/>
      <c r="AD2881" s="94"/>
      <c r="AE2881" s="94"/>
      <c r="AF2881" s="94"/>
      <c r="AG2881" s="94"/>
      <c r="AH2881" s="98">
        <v>0</v>
      </c>
      <c r="AI2881" s="98">
        <v>0</v>
      </c>
      <c r="AJ2881" s="98">
        <v>0</v>
      </c>
      <c r="AK2881" s="98">
        <v>0</v>
      </c>
      <c r="AL2881" s="98">
        <v>0</v>
      </c>
      <c r="AM2881" s="98">
        <v>466060</v>
      </c>
      <c r="AN2881" s="98">
        <v>0</v>
      </c>
      <c r="AO2881" s="98">
        <v>0</v>
      </c>
      <c r="AP2881" s="98">
        <v>0</v>
      </c>
      <c r="AQ2881" s="98">
        <v>0</v>
      </c>
      <c r="AR2881" s="98"/>
      <c r="AS2881" s="98"/>
      <c r="AT2881" s="98"/>
      <c r="AU2881" s="98">
        <v>0</v>
      </c>
      <c r="AV2881" s="98">
        <v>0</v>
      </c>
      <c r="AW2881" s="98">
        <v>0</v>
      </c>
      <c r="AX2881" s="101"/>
      <c r="AY2881" s="102"/>
      <c r="AZ2881" s="98"/>
      <c r="BA2881" s="98">
        <v>0</v>
      </c>
    </row>
    <row r="2882" spans="1:53" hidden="1">
      <c r="A2882" s="94">
        <v>900228989</v>
      </c>
      <c r="B2882" s="94" t="s">
        <v>3407</v>
      </c>
      <c r="C2882" s="94" t="s">
        <v>2090</v>
      </c>
      <c r="D2882" s="94" t="str">
        <f>+CONCATENATE(A2882,"_",C2882)</f>
        <v>900228989_FECS33058</v>
      </c>
      <c r="E2882" s="94" t="str">
        <f>+CONCATENATE(C2882,"_",AX2882)</f>
        <v>FECS33058_</v>
      </c>
      <c r="F2882" s="96">
        <v>45491</v>
      </c>
      <c r="G2882" s="96">
        <v>45505</v>
      </c>
      <c r="H2882" s="98">
        <v>467453</v>
      </c>
      <c r="I2882" s="98">
        <v>467453</v>
      </c>
      <c r="J2882" s="94"/>
      <c r="K2882" s="94" t="s">
        <v>3937</v>
      </c>
      <c r="L2882" s="94" t="s">
        <v>3942</v>
      </c>
      <c r="M2882" s="98">
        <v>458104</v>
      </c>
      <c r="N2882" s="94">
        <v>1222501413</v>
      </c>
      <c r="O2882" s="94"/>
      <c r="P2882" s="94"/>
      <c r="Q2882" s="94"/>
      <c r="R2882" s="94" t="s">
        <v>3437</v>
      </c>
      <c r="S2882" s="96">
        <v>45491</v>
      </c>
      <c r="T2882" s="96">
        <v>45505</v>
      </c>
      <c r="U2882" s="96"/>
      <c r="V2882" s="98">
        <v>467453</v>
      </c>
      <c r="W2882" s="98">
        <v>0</v>
      </c>
      <c r="X2882" s="98">
        <v>0</v>
      </c>
      <c r="Y2882" s="98">
        <v>0</v>
      </c>
      <c r="Z2882" s="94"/>
      <c r="AA2882" s="94"/>
      <c r="AB2882" s="98">
        <v>0</v>
      </c>
      <c r="AC2882" s="94"/>
      <c r="AD2882" s="94"/>
      <c r="AE2882" s="94"/>
      <c r="AF2882" s="94"/>
      <c r="AG2882" s="94"/>
      <c r="AH2882" s="98">
        <v>0</v>
      </c>
      <c r="AI2882" s="98">
        <v>0</v>
      </c>
      <c r="AJ2882" s="98">
        <v>0</v>
      </c>
      <c r="AK2882" s="98">
        <v>0</v>
      </c>
      <c r="AL2882" s="98">
        <v>0</v>
      </c>
      <c r="AM2882" s="98">
        <v>467453</v>
      </c>
      <c r="AN2882" s="98">
        <v>0</v>
      </c>
      <c r="AO2882" s="98">
        <v>0</v>
      </c>
      <c r="AP2882" s="98">
        <v>0</v>
      </c>
      <c r="AQ2882" s="98">
        <v>0</v>
      </c>
      <c r="AR2882" s="98"/>
      <c r="AS2882" s="98"/>
      <c r="AT2882" s="98"/>
      <c r="AU2882" s="98">
        <v>0</v>
      </c>
      <c r="AV2882" s="98">
        <v>0</v>
      </c>
      <c r="AW2882" s="98">
        <v>0</v>
      </c>
      <c r="AX2882" s="101"/>
      <c r="AY2882" s="102"/>
      <c r="AZ2882" s="98"/>
      <c r="BA2882" s="98">
        <v>0</v>
      </c>
    </row>
    <row r="2883" spans="1:53" hidden="1">
      <c r="A2883" s="94">
        <v>900228989</v>
      </c>
      <c r="B2883" s="94" t="s">
        <v>3407</v>
      </c>
      <c r="C2883" s="94" t="s">
        <v>2091</v>
      </c>
      <c r="D2883" s="94" t="str">
        <f>+CONCATENATE(A2883,"_",C2883)</f>
        <v>900228989_FECS31402</v>
      </c>
      <c r="E2883" s="94" t="str">
        <f>+CONCATENATE(C2883,"_",AX2883)</f>
        <v>FECS31402_</v>
      </c>
      <c r="F2883" s="96">
        <v>45477</v>
      </c>
      <c r="G2883" s="96">
        <v>45505</v>
      </c>
      <c r="H2883" s="98">
        <v>473757</v>
      </c>
      <c r="I2883" s="98">
        <v>473757</v>
      </c>
      <c r="J2883" s="94"/>
      <c r="K2883" s="94" t="s">
        <v>3937</v>
      </c>
      <c r="L2883" s="94" t="s">
        <v>3942</v>
      </c>
      <c r="M2883" s="98">
        <v>464282</v>
      </c>
      <c r="N2883" s="94">
        <v>1222501455</v>
      </c>
      <c r="O2883" s="94"/>
      <c r="P2883" s="94"/>
      <c r="Q2883" s="94"/>
      <c r="R2883" s="94" t="s">
        <v>3437</v>
      </c>
      <c r="S2883" s="96">
        <v>45477</v>
      </c>
      <c r="T2883" s="96">
        <v>45505</v>
      </c>
      <c r="U2883" s="96"/>
      <c r="V2883" s="98">
        <v>473757</v>
      </c>
      <c r="W2883" s="98">
        <v>0</v>
      </c>
      <c r="X2883" s="98">
        <v>0</v>
      </c>
      <c r="Y2883" s="98">
        <v>0</v>
      </c>
      <c r="Z2883" s="94"/>
      <c r="AA2883" s="94"/>
      <c r="AB2883" s="98">
        <v>0</v>
      </c>
      <c r="AC2883" s="94"/>
      <c r="AD2883" s="94"/>
      <c r="AE2883" s="94"/>
      <c r="AF2883" s="94"/>
      <c r="AG2883" s="94"/>
      <c r="AH2883" s="98">
        <v>0</v>
      </c>
      <c r="AI2883" s="98">
        <v>0</v>
      </c>
      <c r="AJ2883" s="98">
        <v>0</v>
      </c>
      <c r="AK2883" s="98">
        <v>0</v>
      </c>
      <c r="AL2883" s="98">
        <v>0</v>
      </c>
      <c r="AM2883" s="98">
        <v>473757</v>
      </c>
      <c r="AN2883" s="98">
        <v>0</v>
      </c>
      <c r="AO2883" s="98">
        <v>0</v>
      </c>
      <c r="AP2883" s="98">
        <v>0</v>
      </c>
      <c r="AQ2883" s="98">
        <v>0</v>
      </c>
      <c r="AR2883" s="98"/>
      <c r="AS2883" s="98"/>
      <c r="AT2883" s="98"/>
      <c r="AU2883" s="98">
        <v>0</v>
      </c>
      <c r="AV2883" s="98">
        <v>0</v>
      </c>
      <c r="AW2883" s="98">
        <v>0</v>
      </c>
      <c r="AX2883" s="101"/>
      <c r="AY2883" s="102"/>
      <c r="AZ2883" s="98"/>
      <c r="BA2883" s="98">
        <v>0</v>
      </c>
    </row>
    <row r="2884" spans="1:53" hidden="1">
      <c r="A2884" s="94">
        <v>900228989</v>
      </c>
      <c r="B2884" s="94" t="s">
        <v>3407</v>
      </c>
      <c r="C2884" s="94" t="s">
        <v>2092</v>
      </c>
      <c r="D2884" s="94" t="str">
        <f>+CONCATENATE(A2884,"_",C2884)</f>
        <v>900228989_FECS32567</v>
      </c>
      <c r="E2884" s="94" t="str">
        <f>+CONCATENATE(C2884,"_",AX2884)</f>
        <v>FECS32567_</v>
      </c>
      <c r="F2884" s="96">
        <v>45488</v>
      </c>
      <c r="G2884" s="96">
        <v>45505</v>
      </c>
      <c r="H2884" s="98">
        <v>475351</v>
      </c>
      <c r="I2884" s="98">
        <v>475351</v>
      </c>
      <c r="J2884" s="94"/>
      <c r="K2884" s="94" t="s">
        <v>3937</v>
      </c>
      <c r="L2884" s="94" t="s">
        <v>3942</v>
      </c>
      <c r="M2884" s="98">
        <v>465844</v>
      </c>
      <c r="N2884" s="94">
        <v>1222501403</v>
      </c>
      <c r="O2884" s="94"/>
      <c r="P2884" s="94"/>
      <c r="Q2884" s="94"/>
      <c r="R2884" s="94" t="s">
        <v>3437</v>
      </c>
      <c r="S2884" s="96">
        <v>45488</v>
      </c>
      <c r="T2884" s="96">
        <v>45505</v>
      </c>
      <c r="U2884" s="96"/>
      <c r="V2884" s="98">
        <v>475351</v>
      </c>
      <c r="W2884" s="98">
        <v>0</v>
      </c>
      <c r="X2884" s="98">
        <v>0</v>
      </c>
      <c r="Y2884" s="98">
        <v>0</v>
      </c>
      <c r="Z2884" s="94"/>
      <c r="AA2884" s="94"/>
      <c r="AB2884" s="98">
        <v>0</v>
      </c>
      <c r="AC2884" s="94"/>
      <c r="AD2884" s="94"/>
      <c r="AE2884" s="94"/>
      <c r="AF2884" s="94"/>
      <c r="AG2884" s="94"/>
      <c r="AH2884" s="98">
        <v>0</v>
      </c>
      <c r="AI2884" s="98">
        <v>0</v>
      </c>
      <c r="AJ2884" s="98">
        <v>0</v>
      </c>
      <c r="AK2884" s="98">
        <v>0</v>
      </c>
      <c r="AL2884" s="98">
        <v>0</v>
      </c>
      <c r="AM2884" s="98">
        <v>475351</v>
      </c>
      <c r="AN2884" s="98">
        <v>0</v>
      </c>
      <c r="AO2884" s="98">
        <v>0</v>
      </c>
      <c r="AP2884" s="98">
        <v>0</v>
      </c>
      <c r="AQ2884" s="98">
        <v>0</v>
      </c>
      <c r="AR2884" s="98"/>
      <c r="AS2884" s="98"/>
      <c r="AT2884" s="98"/>
      <c r="AU2884" s="98">
        <v>0</v>
      </c>
      <c r="AV2884" s="98">
        <v>0</v>
      </c>
      <c r="AW2884" s="98">
        <v>0</v>
      </c>
      <c r="AX2884" s="101"/>
      <c r="AY2884" s="102"/>
      <c r="AZ2884" s="98"/>
      <c r="BA2884" s="98">
        <v>0</v>
      </c>
    </row>
    <row r="2885" spans="1:53" hidden="1">
      <c r="A2885" s="94">
        <v>900228989</v>
      </c>
      <c r="B2885" s="94" t="s">
        <v>3407</v>
      </c>
      <c r="C2885" s="94" t="s">
        <v>2093</v>
      </c>
      <c r="D2885" s="94" t="str">
        <f>+CONCATENATE(A2885,"_",C2885)</f>
        <v>900228989_FECS34259</v>
      </c>
      <c r="E2885" s="94" t="str">
        <f>+CONCATENATE(C2885,"_",AX2885)</f>
        <v>FECS34259_</v>
      </c>
      <c r="F2885" s="96">
        <v>45502</v>
      </c>
      <c r="G2885" s="96">
        <v>45505</v>
      </c>
      <c r="H2885" s="98">
        <v>475705</v>
      </c>
      <c r="I2885" s="98">
        <v>475705</v>
      </c>
      <c r="J2885" s="94"/>
      <c r="K2885" s="94" t="s">
        <v>3937</v>
      </c>
      <c r="L2885" s="94" t="s">
        <v>3942</v>
      </c>
      <c r="M2885" s="98">
        <v>466191</v>
      </c>
      <c r="N2885" s="94">
        <v>1222512025</v>
      </c>
      <c r="O2885" s="94"/>
      <c r="P2885" s="94"/>
      <c r="Q2885" s="94"/>
      <c r="R2885" s="94" t="s">
        <v>3437</v>
      </c>
      <c r="S2885" s="96">
        <v>45502</v>
      </c>
      <c r="T2885" s="96">
        <v>45505</v>
      </c>
      <c r="U2885" s="96"/>
      <c r="V2885" s="98">
        <v>475705</v>
      </c>
      <c r="W2885" s="98">
        <v>0</v>
      </c>
      <c r="X2885" s="98">
        <v>0</v>
      </c>
      <c r="Y2885" s="98">
        <v>0</v>
      </c>
      <c r="Z2885" s="94"/>
      <c r="AA2885" s="94"/>
      <c r="AB2885" s="98">
        <v>0</v>
      </c>
      <c r="AC2885" s="94"/>
      <c r="AD2885" s="94"/>
      <c r="AE2885" s="94"/>
      <c r="AF2885" s="94"/>
      <c r="AG2885" s="94"/>
      <c r="AH2885" s="98">
        <v>0</v>
      </c>
      <c r="AI2885" s="98">
        <v>0</v>
      </c>
      <c r="AJ2885" s="98">
        <v>0</v>
      </c>
      <c r="AK2885" s="98">
        <v>0</v>
      </c>
      <c r="AL2885" s="98">
        <v>0</v>
      </c>
      <c r="AM2885" s="98">
        <v>475705</v>
      </c>
      <c r="AN2885" s="98">
        <v>0</v>
      </c>
      <c r="AO2885" s="98">
        <v>0</v>
      </c>
      <c r="AP2885" s="98">
        <v>0</v>
      </c>
      <c r="AQ2885" s="98">
        <v>0</v>
      </c>
      <c r="AR2885" s="98"/>
      <c r="AS2885" s="98"/>
      <c r="AT2885" s="98"/>
      <c r="AU2885" s="98">
        <v>0</v>
      </c>
      <c r="AV2885" s="98">
        <v>0</v>
      </c>
      <c r="AW2885" s="98">
        <v>0</v>
      </c>
      <c r="AX2885" s="101"/>
      <c r="AY2885" s="102"/>
      <c r="AZ2885" s="98"/>
      <c r="BA2885" s="98">
        <v>0</v>
      </c>
    </row>
    <row r="2886" spans="1:53" hidden="1">
      <c r="A2886" s="94">
        <v>900228989</v>
      </c>
      <c r="B2886" s="94" t="s">
        <v>3407</v>
      </c>
      <c r="C2886" s="94" t="s">
        <v>2094</v>
      </c>
      <c r="D2886" s="94" t="str">
        <f>+CONCATENATE(A2886,"_",C2886)</f>
        <v>900228989_FECS32568</v>
      </c>
      <c r="E2886" s="94" t="str">
        <f>+CONCATENATE(C2886,"_",AX2886)</f>
        <v>FECS32568_</v>
      </c>
      <c r="F2886" s="96">
        <v>45488</v>
      </c>
      <c r="G2886" s="96">
        <v>45505</v>
      </c>
      <c r="H2886" s="98">
        <v>481827</v>
      </c>
      <c r="I2886" s="98">
        <v>481827</v>
      </c>
      <c r="J2886" s="94"/>
      <c r="K2886" s="94" t="s">
        <v>3937</v>
      </c>
      <c r="L2886" s="94" t="s">
        <v>3942</v>
      </c>
      <c r="M2886" s="98">
        <v>472190</v>
      </c>
      <c r="N2886" s="94">
        <v>1222501404</v>
      </c>
      <c r="O2886" s="94"/>
      <c r="P2886" s="94"/>
      <c r="Q2886" s="94"/>
      <c r="R2886" s="94" t="s">
        <v>3437</v>
      </c>
      <c r="S2886" s="96">
        <v>45488</v>
      </c>
      <c r="T2886" s="96">
        <v>45505</v>
      </c>
      <c r="U2886" s="96"/>
      <c r="V2886" s="98">
        <v>481827</v>
      </c>
      <c r="W2886" s="98">
        <v>0</v>
      </c>
      <c r="X2886" s="98">
        <v>0</v>
      </c>
      <c r="Y2886" s="98">
        <v>0</v>
      </c>
      <c r="Z2886" s="94"/>
      <c r="AA2886" s="94"/>
      <c r="AB2886" s="98">
        <v>0</v>
      </c>
      <c r="AC2886" s="94"/>
      <c r="AD2886" s="94"/>
      <c r="AE2886" s="94"/>
      <c r="AF2886" s="94"/>
      <c r="AG2886" s="94"/>
      <c r="AH2886" s="98">
        <v>0</v>
      </c>
      <c r="AI2886" s="98">
        <v>0</v>
      </c>
      <c r="AJ2886" s="98">
        <v>0</v>
      </c>
      <c r="AK2886" s="98">
        <v>0</v>
      </c>
      <c r="AL2886" s="98">
        <v>0</v>
      </c>
      <c r="AM2886" s="98">
        <v>481827</v>
      </c>
      <c r="AN2886" s="98">
        <v>0</v>
      </c>
      <c r="AO2886" s="98">
        <v>0</v>
      </c>
      <c r="AP2886" s="98">
        <v>0</v>
      </c>
      <c r="AQ2886" s="98">
        <v>0</v>
      </c>
      <c r="AR2886" s="98"/>
      <c r="AS2886" s="98"/>
      <c r="AT2886" s="98"/>
      <c r="AU2886" s="98">
        <v>0</v>
      </c>
      <c r="AV2886" s="98">
        <v>0</v>
      </c>
      <c r="AW2886" s="98">
        <v>0</v>
      </c>
      <c r="AX2886" s="101"/>
      <c r="AY2886" s="102"/>
      <c r="AZ2886" s="98"/>
      <c r="BA2886" s="98">
        <v>0</v>
      </c>
    </row>
    <row r="2887" spans="1:53" hidden="1">
      <c r="A2887" s="94">
        <v>900228989</v>
      </c>
      <c r="B2887" s="94" t="s">
        <v>3407</v>
      </c>
      <c r="C2887" s="94" t="s">
        <v>2095</v>
      </c>
      <c r="D2887" s="94" t="str">
        <f>+CONCATENATE(A2887,"_",C2887)</f>
        <v>900228989_FECS31678</v>
      </c>
      <c r="E2887" s="94" t="str">
        <f>+CONCATENATE(C2887,"_",AX2887)</f>
        <v>FECS31678_</v>
      </c>
      <c r="F2887" s="96">
        <v>45479</v>
      </c>
      <c r="G2887" s="96">
        <v>45505</v>
      </c>
      <c r="H2887" s="98">
        <v>481958</v>
      </c>
      <c r="I2887" s="98">
        <v>481958</v>
      </c>
      <c r="J2887" s="94"/>
      <c r="K2887" s="94" t="s">
        <v>3937</v>
      </c>
      <c r="L2887" s="94" t="s">
        <v>3942</v>
      </c>
      <c r="M2887" s="98">
        <v>472319</v>
      </c>
      <c r="N2887" s="94">
        <v>1222515389</v>
      </c>
      <c r="O2887" s="94"/>
      <c r="P2887" s="94"/>
      <c r="Q2887" s="94"/>
      <c r="R2887" s="94" t="s">
        <v>3437</v>
      </c>
      <c r="S2887" s="96">
        <v>45479</v>
      </c>
      <c r="T2887" s="96">
        <v>45505</v>
      </c>
      <c r="U2887" s="96"/>
      <c r="V2887" s="98">
        <v>481958</v>
      </c>
      <c r="W2887" s="98">
        <v>0</v>
      </c>
      <c r="X2887" s="98">
        <v>0</v>
      </c>
      <c r="Y2887" s="98">
        <v>0</v>
      </c>
      <c r="Z2887" s="94"/>
      <c r="AA2887" s="94"/>
      <c r="AB2887" s="98">
        <v>0</v>
      </c>
      <c r="AC2887" s="94"/>
      <c r="AD2887" s="94"/>
      <c r="AE2887" s="94"/>
      <c r="AF2887" s="94"/>
      <c r="AG2887" s="94"/>
      <c r="AH2887" s="98">
        <v>0</v>
      </c>
      <c r="AI2887" s="98">
        <v>0</v>
      </c>
      <c r="AJ2887" s="98">
        <v>0</v>
      </c>
      <c r="AK2887" s="98">
        <v>0</v>
      </c>
      <c r="AL2887" s="98">
        <v>0</v>
      </c>
      <c r="AM2887" s="98">
        <v>481958</v>
      </c>
      <c r="AN2887" s="98">
        <v>0</v>
      </c>
      <c r="AO2887" s="98">
        <v>0</v>
      </c>
      <c r="AP2887" s="98">
        <v>0</v>
      </c>
      <c r="AQ2887" s="98">
        <v>0</v>
      </c>
      <c r="AR2887" s="98"/>
      <c r="AS2887" s="98"/>
      <c r="AT2887" s="98"/>
      <c r="AU2887" s="98">
        <v>0</v>
      </c>
      <c r="AV2887" s="98">
        <v>0</v>
      </c>
      <c r="AW2887" s="98">
        <v>0</v>
      </c>
      <c r="AX2887" s="101"/>
      <c r="AY2887" s="102"/>
      <c r="AZ2887" s="98"/>
      <c r="BA2887" s="98">
        <v>0</v>
      </c>
    </row>
    <row r="2888" spans="1:53" hidden="1">
      <c r="A2888" s="94">
        <v>900228989</v>
      </c>
      <c r="B2888" s="94" t="s">
        <v>3407</v>
      </c>
      <c r="C2888" s="94" t="s">
        <v>2096</v>
      </c>
      <c r="D2888" s="94" t="str">
        <f>+CONCATENATE(A2888,"_",C2888)</f>
        <v>900228989_FECS31228</v>
      </c>
      <c r="E2888" s="94" t="str">
        <f>+CONCATENATE(C2888,"_",AX2888)</f>
        <v>FECS31228_</v>
      </c>
      <c r="F2888" s="96">
        <v>45475</v>
      </c>
      <c r="G2888" s="96">
        <v>45505</v>
      </c>
      <c r="H2888" s="98">
        <v>490836</v>
      </c>
      <c r="I2888" s="98">
        <v>490836</v>
      </c>
      <c r="J2888" s="94"/>
      <c r="K2888" s="94" t="s">
        <v>3937</v>
      </c>
      <c r="L2888" s="94" t="s">
        <v>3942</v>
      </c>
      <c r="M2888" s="98">
        <v>481019</v>
      </c>
      <c r="N2888" s="94">
        <v>1222529018</v>
      </c>
      <c r="O2888" s="94"/>
      <c r="P2888" s="94"/>
      <c r="Q2888" s="94"/>
      <c r="R2888" s="94" t="s">
        <v>3437</v>
      </c>
      <c r="S2888" s="96">
        <v>45475</v>
      </c>
      <c r="T2888" s="96">
        <v>45505</v>
      </c>
      <c r="U2888" s="96"/>
      <c r="V2888" s="98">
        <v>490836</v>
      </c>
      <c r="W2888" s="98">
        <v>0</v>
      </c>
      <c r="X2888" s="98">
        <v>0</v>
      </c>
      <c r="Y2888" s="98">
        <v>0</v>
      </c>
      <c r="Z2888" s="94"/>
      <c r="AA2888" s="94"/>
      <c r="AB2888" s="98">
        <v>0</v>
      </c>
      <c r="AC2888" s="94"/>
      <c r="AD2888" s="94"/>
      <c r="AE2888" s="94"/>
      <c r="AF2888" s="94"/>
      <c r="AG2888" s="94"/>
      <c r="AH2888" s="98">
        <v>0</v>
      </c>
      <c r="AI2888" s="98">
        <v>0</v>
      </c>
      <c r="AJ2888" s="98">
        <v>0</v>
      </c>
      <c r="AK2888" s="98">
        <v>0</v>
      </c>
      <c r="AL2888" s="98">
        <v>0</v>
      </c>
      <c r="AM2888" s="98">
        <v>490836</v>
      </c>
      <c r="AN2888" s="98">
        <v>0</v>
      </c>
      <c r="AO2888" s="98">
        <v>0</v>
      </c>
      <c r="AP2888" s="98">
        <v>0</v>
      </c>
      <c r="AQ2888" s="98">
        <v>0</v>
      </c>
      <c r="AR2888" s="98"/>
      <c r="AS2888" s="98"/>
      <c r="AT2888" s="98"/>
      <c r="AU2888" s="98">
        <v>0</v>
      </c>
      <c r="AV2888" s="98">
        <v>0</v>
      </c>
      <c r="AW2888" s="98">
        <v>0</v>
      </c>
      <c r="AX2888" s="101"/>
      <c r="AY2888" s="102"/>
      <c r="AZ2888" s="98"/>
      <c r="BA2888" s="98">
        <v>0</v>
      </c>
    </row>
    <row r="2889" spans="1:53" hidden="1">
      <c r="A2889" s="94">
        <v>900228989</v>
      </c>
      <c r="B2889" s="94" t="s">
        <v>3407</v>
      </c>
      <c r="C2889" s="94" t="s">
        <v>2097</v>
      </c>
      <c r="D2889" s="94" t="str">
        <f>+CONCATENATE(A2889,"_",C2889)</f>
        <v>900228989_FECS32683</v>
      </c>
      <c r="E2889" s="94" t="str">
        <f>+CONCATENATE(C2889,"_",AX2889)</f>
        <v>FECS32683_</v>
      </c>
      <c r="F2889" s="96">
        <v>45489</v>
      </c>
      <c r="G2889" s="96">
        <v>45505</v>
      </c>
      <c r="H2889" s="98">
        <v>491379</v>
      </c>
      <c r="I2889" s="98">
        <v>491379</v>
      </c>
      <c r="J2889" s="94"/>
      <c r="K2889" s="94" t="s">
        <v>3937</v>
      </c>
      <c r="L2889" s="94" t="s">
        <v>3942</v>
      </c>
      <c r="M2889" s="98">
        <v>481551</v>
      </c>
      <c r="N2889" s="94">
        <v>1222515387</v>
      </c>
      <c r="O2889" s="94"/>
      <c r="P2889" s="94"/>
      <c r="Q2889" s="94"/>
      <c r="R2889" s="94" t="s">
        <v>3437</v>
      </c>
      <c r="S2889" s="96">
        <v>45489</v>
      </c>
      <c r="T2889" s="96">
        <v>45505</v>
      </c>
      <c r="U2889" s="96"/>
      <c r="V2889" s="98">
        <v>491379</v>
      </c>
      <c r="W2889" s="98">
        <v>0</v>
      </c>
      <c r="X2889" s="98">
        <v>0</v>
      </c>
      <c r="Y2889" s="98">
        <v>0</v>
      </c>
      <c r="Z2889" s="94"/>
      <c r="AA2889" s="94"/>
      <c r="AB2889" s="98">
        <v>0</v>
      </c>
      <c r="AC2889" s="94"/>
      <c r="AD2889" s="94"/>
      <c r="AE2889" s="94"/>
      <c r="AF2889" s="94"/>
      <c r="AG2889" s="94"/>
      <c r="AH2889" s="98">
        <v>0</v>
      </c>
      <c r="AI2889" s="98">
        <v>0</v>
      </c>
      <c r="AJ2889" s="98">
        <v>0</v>
      </c>
      <c r="AK2889" s="98">
        <v>0</v>
      </c>
      <c r="AL2889" s="98">
        <v>0</v>
      </c>
      <c r="AM2889" s="98">
        <v>491379</v>
      </c>
      <c r="AN2889" s="98">
        <v>0</v>
      </c>
      <c r="AO2889" s="98">
        <v>0</v>
      </c>
      <c r="AP2889" s="98">
        <v>0</v>
      </c>
      <c r="AQ2889" s="98">
        <v>0</v>
      </c>
      <c r="AR2889" s="98"/>
      <c r="AS2889" s="98"/>
      <c r="AT2889" s="98"/>
      <c r="AU2889" s="98">
        <v>0</v>
      </c>
      <c r="AV2889" s="98">
        <v>0</v>
      </c>
      <c r="AW2889" s="98">
        <v>0</v>
      </c>
      <c r="AX2889" s="101"/>
      <c r="AY2889" s="102"/>
      <c r="AZ2889" s="98"/>
      <c r="BA2889" s="98">
        <v>0</v>
      </c>
    </row>
    <row r="2890" spans="1:53" hidden="1">
      <c r="A2890" s="94">
        <v>900228989</v>
      </c>
      <c r="B2890" s="94" t="s">
        <v>3407</v>
      </c>
      <c r="C2890" s="94" t="s">
        <v>2098</v>
      </c>
      <c r="D2890" s="94" t="str">
        <f>+CONCATENATE(A2890,"_",C2890)</f>
        <v>900228989_FECS33872</v>
      </c>
      <c r="E2890" s="94" t="str">
        <f>+CONCATENATE(C2890,"_",AX2890)</f>
        <v>FECS33872_</v>
      </c>
      <c r="F2890" s="96">
        <v>45498</v>
      </c>
      <c r="G2890" s="96">
        <v>45505</v>
      </c>
      <c r="H2890" s="98">
        <v>493606</v>
      </c>
      <c r="I2890" s="98">
        <v>493606</v>
      </c>
      <c r="J2890" s="94"/>
      <c r="K2890" s="94" t="s">
        <v>3937</v>
      </c>
      <c r="L2890" s="94" t="s">
        <v>3942</v>
      </c>
      <c r="M2890" s="98">
        <v>483734</v>
      </c>
      <c r="N2890" s="94">
        <v>1222501383</v>
      </c>
      <c r="O2890" s="94"/>
      <c r="P2890" s="94"/>
      <c r="Q2890" s="94"/>
      <c r="R2890" s="94" t="s">
        <v>3437</v>
      </c>
      <c r="S2890" s="96">
        <v>45498</v>
      </c>
      <c r="T2890" s="96">
        <v>45505</v>
      </c>
      <c r="U2890" s="96"/>
      <c r="V2890" s="98">
        <v>493606</v>
      </c>
      <c r="W2890" s="98">
        <v>0</v>
      </c>
      <c r="X2890" s="98">
        <v>0</v>
      </c>
      <c r="Y2890" s="98">
        <v>0</v>
      </c>
      <c r="Z2890" s="94"/>
      <c r="AA2890" s="94"/>
      <c r="AB2890" s="98">
        <v>0</v>
      </c>
      <c r="AC2890" s="94"/>
      <c r="AD2890" s="94"/>
      <c r="AE2890" s="94"/>
      <c r="AF2890" s="94"/>
      <c r="AG2890" s="94"/>
      <c r="AH2890" s="98">
        <v>0</v>
      </c>
      <c r="AI2890" s="98">
        <v>0</v>
      </c>
      <c r="AJ2890" s="98">
        <v>0</v>
      </c>
      <c r="AK2890" s="98">
        <v>0</v>
      </c>
      <c r="AL2890" s="98">
        <v>0</v>
      </c>
      <c r="AM2890" s="98">
        <v>493606</v>
      </c>
      <c r="AN2890" s="98">
        <v>0</v>
      </c>
      <c r="AO2890" s="98">
        <v>0</v>
      </c>
      <c r="AP2890" s="98">
        <v>0</v>
      </c>
      <c r="AQ2890" s="98">
        <v>0</v>
      </c>
      <c r="AR2890" s="98"/>
      <c r="AS2890" s="98"/>
      <c r="AT2890" s="98"/>
      <c r="AU2890" s="98">
        <v>0</v>
      </c>
      <c r="AV2890" s="98">
        <v>0</v>
      </c>
      <c r="AW2890" s="98">
        <v>0</v>
      </c>
      <c r="AX2890" s="101"/>
      <c r="AY2890" s="102"/>
      <c r="AZ2890" s="98"/>
      <c r="BA2890" s="98">
        <v>0</v>
      </c>
    </row>
    <row r="2891" spans="1:53" hidden="1">
      <c r="A2891" s="94">
        <v>900228989</v>
      </c>
      <c r="B2891" s="94" t="s">
        <v>3407</v>
      </c>
      <c r="C2891" s="94" t="s">
        <v>2099</v>
      </c>
      <c r="D2891" s="94" t="str">
        <f>+CONCATENATE(A2891,"_",C2891)</f>
        <v>900228989_FECS33940</v>
      </c>
      <c r="E2891" s="94" t="str">
        <f>+CONCATENATE(C2891,"_",AX2891)</f>
        <v>FECS33940_</v>
      </c>
      <c r="F2891" s="96">
        <v>45498</v>
      </c>
      <c r="G2891" s="96">
        <v>45505</v>
      </c>
      <c r="H2891" s="98">
        <v>500985</v>
      </c>
      <c r="I2891" s="98">
        <v>500985</v>
      </c>
      <c r="J2891" s="94"/>
      <c r="K2891" s="94" t="s">
        <v>3937</v>
      </c>
      <c r="L2891" s="94" t="s">
        <v>3942</v>
      </c>
      <c r="M2891" s="98">
        <v>490965</v>
      </c>
      <c r="N2891" s="94">
        <v>1222501369</v>
      </c>
      <c r="O2891" s="94"/>
      <c r="P2891" s="94"/>
      <c r="Q2891" s="94"/>
      <c r="R2891" s="94" t="s">
        <v>3437</v>
      </c>
      <c r="S2891" s="96">
        <v>45498</v>
      </c>
      <c r="T2891" s="96">
        <v>45505</v>
      </c>
      <c r="U2891" s="96"/>
      <c r="V2891" s="98">
        <v>500985</v>
      </c>
      <c r="W2891" s="98">
        <v>0</v>
      </c>
      <c r="X2891" s="98">
        <v>0</v>
      </c>
      <c r="Y2891" s="98">
        <v>0</v>
      </c>
      <c r="Z2891" s="94"/>
      <c r="AA2891" s="94"/>
      <c r="AB2891" s="98">
        <v>0</v>
      </c>
      <c r="AC2891" s="94"/>
      <c r="AD2891" s="94"/>
      <c r="AE2891" s="94"/>
      <c r="AF2891" s="94"/>
      <c r="AG2891" s="94"/>
      <c r="AH2891" s="98">
        <v>0</v>
      </c>
      <c r="AI2891" s="98">
        <v>0</v>
      </c>
      <c r="AJ2891" s="98">
        <v>0</v>
      </c>
      <c r="AK2891" s="98">
        <v>0</v>
      </c>
      <c r="AL2891" s="98">
        <v>0</v>
      </c>
      <c r="AM2891" s="98">
        <v>500985</v>
      </c>
      <c r="AN2891" s="98">
        <v>0</v>
      </c>
      <c r="AO2891" s="98">
        <v>0</v>
      </c>
      <c r="AP2891" s="98">
        <v>0</v>
      </c>
      <c r="AQ2891" s="98">
        <v>0</v>
      </c>
      <c r="AR2891" s="98"/>
      <c r="AS2891" s="98"/>
      <c r="AT2891" s="98"/>
      <c r="AU2891" s="98">
        <v>0</v>
      </c>
      <c r="AV2891" s="98">
        <v>0</v>
      </c>
      <c r="AW2891" s="98">
        <v>0</v>
      </c>
      <c r="AX2891" s="101"/>
      <c r="AY2891" s="102"/>
      <c r="AZ2891" s="98"/>
      <c r="BA2891" s="98">
        <v>0</v>
      </c>
    </row>
    <row r="2892" spans="1:53" hidden="1">
      <c r="A2892" s="94">
        <v>900228989</v>
      </c>
      <c r="B2892" s="94" t="s">
        <v>3407</v>
      </c>
      <c r="C2892" s="94" t="s">
        <v>2100</v>
      </c>
      <c r="D2892" s="94" t="str">
        <f>+CONCATENATE(A2892,"_",C2892)</f>
        <v>900228989_FECS31115</v>
      </c>
      <c r="E2892" s="94" t="str">
        <f>+CONCATENATE(C2892,"_",AX2892)</f>
        <v>FECS31115_</v>
      </c>
      <c r="F2892" s="96">
        <v>45475</v>
      </c>
      <c r="G2892" s="96">
        <v>45505</v>
      </c>
      <c r="H2892" s="98">
        <v>504769</v>
      </c>
      <c r="I2892" s="98">
        <v>504769</v>
      </c>
      <c r="J2892" s="94"/>
      <c r="K2892" s="94" t="s">
        <v>3937</v>
      </c>
      <c r="L2892" s="94" t="s">
        <v>3942</v>
      </c>
      <c r="M2892" s="98">
        <v>494674</v>
      </c>
      <c r="N2892" s="94">
        <v>1222501447</v>
      </c>
      <c r="O2892" s="94"/>
      <c r="P2892" s="94"/>
      <c r="Q2892" s="94"/>
      <c r="R2892" s="94" t="s">
        <v>3437</v>
      </c>
      <c r="S2892" s="96">
        <v>45475</v>
      </c>
      <c r="T2892" s="96">
        <v>45505</v>
      </c>
      <c r="U2892" s="96"/>
      <c r="V2892" s="98">
        <v>504769</v>
      </c>
      <c r="W2892" s="98">
        <v>0</v>
      </c>
      <c r="X2892" s="98">
        <v>0</v>
      </c>
      <c r="Y2892" s="98">
        <v>0</v>
      </c>
      <c r="Z2892" s="94"/>
      <c r="AA2892" s="94"/>
      <c r="AB2892" s="98">
        <v>0</v>
      </c>
      <c r="AC2892" s="94"/>
      <c r="AD2892" s="94"/>
      <c r="AE2892" s="94"/>
      <c r="AF2892" s="94"/>
      <c r="AG2892" s="94"/>
      <c r="AH2892" s="98">
        <v>0</v>
      </c>
      <c r="AI2892" s="98">
        <v>0</v>
      </c>
      <c r="AJ2892" s="98">
        <v>0</v>
      </c>
      <c r="AK2892" s="98">
        <v>0</v>
      </c>
      <c r="AL2892" s="98">
        <v>0</v>
      </c>
      <c r="AM2892" s="98">
        <v>504769</v>
      </c>
      <c r="AN2892" s="98">
        <v>0</v>
      </c>
      <c r="AO2892" s="98">
        <v>0</v>
      </c>
      <c r="AP2892" s="98">
        <v>0</v>
      </c>
      <c r="AQ2892" s="98">
        <v>0</v>
      </c>
      <c r="AR2892" s="98"/>
      <c r="AS2892" s="98"/>
      <c r="AT2892" s="98"/>
      <c r="AU2892" s="98">
        <v>0</v>
      </c>
      <c r="AV2892" s="98">
        <v>0</v>
      </c>
      <c r="AW2892" s="98">
        <v>0</v>
      </c>
      <c r="AX2892" s="101"/>
      <c r="AY2892" s="102"/>
      <c r="AZ2892" s="98"/>
      <c r="BA2892" s="98">
        <v>0</v>
      </c>
    </row>
    <row r="2893" spans="1:53" hidden="1">
      <c r="A2893" s="94">
        <v>900228989</v>
      </c>
      <c r="B2893" s="94" t="s">
        <v>3407</v>
      </c>
      <c r="C2893" s="94" t="s">
        <v>2101</v>
      </c>
      <c r="D2893" s="94" t="str">
        <f>+CONCATENATE(A2893,"_",C2893)</f>
        <v>900228989_FECS31067</v>
      </c>
      <c r="E2893" s="94" t="str">
        <f>+CONCATENATE(C2893,"_",AX2893)</f>
        <v>FECS31067_</v>
      </c>
      <c r="F2893" s="96">
        <v>45474</v>
      </c>
      <c r="G2893" s="96">
        <v>45505</v>
      </c>
      <c r="H2893" s="98">
        <v>506952</v>
      </c>
      <c r="I2893" s="98">
        <v>506952</v>
      </c>
      <c r="J2893" s="94"/>
      <c r="K2893" s="94" t="s">
        <v>3937</v>
      </c>
      <c r="L2893" s="94" t="s">
        <v>3942</v>
      </c>
      <c r="M2893" s="98">
        <v>496813</v>
      </c>
      <c r="N2893" s="94">
        <v>1222501443</v>
      </c>
      <c r="O2893" s="94"/>
      <c r="P2893" s="94"/>
      <c r="Q2893" s="94"/>
      <c r="R2893" s="94" t="s">
        <v>3437</v>
      </c>
      <c r="S2893" s="96">
        <v>45474</v>
      </c>
      <c r="T2893" s="96">
        <v>45505</v>
      </c>
      <c r="U2893" s="96"/>
      <c r="V2893" s="98">
        <v>506952</v>
      </c>
      <c r="W2893" s="98">
        <v>0</v>
      </c>
      <c r="X2893" s="98">
        <v>0</v>
      </c>
      <c r="Y2893" s="98">
        <v>0</v>
      </c>
      <c r="Z2893" s="94"/>
      <c r="AA2893" s="94"/>
      <c r="AB2893" s="98">
        <v>0</v>
      </c>
      <c r="AC2893" s="94"/>
      <c r="AD2893" s="94"/>
      <c r="AE2893" s="94"/>
      <c r="AF2893" s="94"/>
      <c r="AG2893" s="94"/>
      <c r="AH2893" s="98">
        <v>0</v>
      </c>
      <c r="AI2893" s="98">
        <v>0</v>
      </c>
      <c r="AJ2893" s="98">
        <v>0</v>
      </c>
      <c r="AK2893" s="98">
        <v>0</v>
      </c>
      <c r="AL2893" s="98">
        <v>0</v>
      </c>
      <c r="AM2893" s="98">
        <v>506952</v>
      </c>
      <c r="AN2893" s="98">
        <v>0</v>
      </c>
      <c r="AO2893" s="98">
        <v>0</v>
      </c>
      <c r="AP2893" s="98">
        <v>0</v>
      </c>
      <c r="AQ2893" s="98">
        <v>0</v>
      </c>
      <c r="AR2893" s="98"/>
      <c r="AS2893" s="98"/>
      <c r="AT2893" s="98"/>
      <c r="AU2893" s="98">
        <v>0</v>
      </c>
      <c r="AV2893" s="98">
        <v>0</v>
      </c>
      <c r="AW2893" s="98">
        <v>0</v>
      </c>
      <c r="AX2893" s="101"/>
      <c r="AY2893" s="102"/>
      <c r="AZ2893" s="98"/>
      <c r="BA2893" s="98">
        <v>0</v>
      </c>
    </row>
    <row r="2894" spans="1:53" hidden="1">
      <c r="A2894" s="94">
        <v>900228989</v>
      </c>
      <c r="B2894" s="94" t="s">
        <v>3407</v>
      </c>
      <c r="C2894" s="94" t="s">
        <v>2102</v>
      </c>
      <c r="D2894" s="94" t="str">
        <f>+CONCATENATE(A2894,"_",C2894)</f>
        <v>900228989_FECS33931</v>
      </c>
      <c r="E2894" s="94" t="str">
        <f>+CONCATENATE(C2894,"_",AX2894)</f>
        <v>FECS33931_</v>
      </c>
      <c r="F2894" s="96">
        <v>45498</v>
      </c>
      <c r="G2894" s="96">
        <v>45505</v>
      </c>
      <c r="H2894" s="98">
        <v>513787</v>
      </c>
      <c r="I2894" s="98">
        <v>513787</v>
      </c>
      <c r="J2894" s="94"/>
      <c r="K2894" s="94" t="s">
        <v>3937</v>
      </c>
      <c r="L2894" s="94" t="s">
        <v>3942</v>
      </c>
      <c r="M2894" s="98">
        <v>503511</v>
      </c>
      <c r="N2894" s="94">
        <v>1222501368</v>
      </c>
      <c r="O2894" s="94"/>
      <c r="P2894" s="94"/>
      <c r="Q2894" s="94"/>
      <c r="R2894" s="94" t="s">
        <v>3437</v>
      </c>
      <c r="S2894" s="96">
        <v>45498</v>
      </c>
      <c r="T2894" s="96">
        <v>45505</v>
      </c>
      <c r="U2894" s="96"/>
      <c r="V2894" s="98">
        <v>513787</v>
      </c>
      <c r="W2894" s="98">
        <v>0</v>
      </c>
      <c r="X2894" s="98">
        <v>0</v>
      </c>
      <c r="Y2894" s="98">
        <v>0</v>
      </c>
      <c r="Z2894" s="94"/>
      <c r="AA2894" s="94"/>
      <c r="AB2894" s="98">
        <v>0</v>
      </c>
      <c r="AC2894" s="94"/>
      <c r="AD2894" s="94"/>
      <c r="AE2894" s="94"/>
      <c r="AF2894" s="94"/>
      <c r="AG2894" s="94"/>
      <c r="AH2894" s="98">
        <v>0</v>
      </c>
      <c r="AI2894" s="98">
        <v>0</v>
      </c>
      <c r="AJ2894" s="98">
        <v>0</v>
      </c>
      <c r="AK2894" s="98">
        <v>0</v>
      </c>
      <c r="AL2894" s="98">
        <v>0</v>
      </c>
      <c r="AM2894" s="98">
        <v>513787</v>
      </c>
      <c r="AN2894" s="98">
        <v>0</v>
      </c>
      <c r="AO2894" s="98">
        <v>0</v>
      </c>
      <c r="AP2894" s="98">
        <v>0</v>
      </c>
      <c r="AQ2894" s="98">
        <v>0</v>
      </c>
      <c r="AR2894" s="98"/>
      <c r="AS2894" s="98"/>
      <c r="AT2894" s="98"/>
      <c r="AU2894" s="98">
        <v>0</v>
      </c>
      <c r="AV2894" s="98">
        <v>0</v>
      </c>
      <c r="AW2894" s="98">
        <v>0</v>
      </c>
      <c r="AX2894" s="101"/>
      <c r="AY2894" s="102"/>
      <c r="AZ2894" s="98"/>
      <c r="BA2894" s="98">
        <v>0</v>
      </c>
    </row>
    <row r="2895" spans="1:53" hidden="1">
      <c r="A2895" s="94">
        <v>900228989</v>
      </c>
      <c r="B2895" s="94" t="s">
        <v>3407</v>
      </c>
      <c r="C2895" s="94" t="s">
        <v>2103</v>
      </c>
      <c r="D2895" s="94" t="str">
        <f>+CONCATENATE(A2895,"_",C2895)</f>
        <v>900228989_FECS31070</v>
      </c>
      <c r="E2895" s="94" t="str">
        <f>+CONCATENATE(C2895,"_",AX2895)</f>
        <v>FECS31070_</v>
      </c>
      <c r="F2895" s="96">
        <v>45474</v>
      </c>
      <c r="G2895" s="96">
        <v>45505</v>
      </c>
      <c r="H2895" s="98">
        <v>519762</v>
      </c>
      <c r="I2895" s="98">
        <v>519762</v>
      </c>
      <c r="J2895" s="94"/>
      <c r="K2895" s="94" t="s">
        <v>3937</v>
      </c>
      <c r="L2895" s="94" t="s">
        <v>3942</v>
      </c>
      <c r="M2895" s="98">
        <v>509367</v>
      </c>
      <c r="N2895" s="94">
        <v>1222501444</v>
      </c>
      <c r="O2895" s="94"/>
      <c r="P2895" s="94"/>
      <c r="Q2895" s="94"/>
      <c r="R2895" s="94" t="s">
        <v>3437</v>
      </c>
      <c r="S2895" s="96">
        <v>45474</v>
      </c>
      <c r="T2895" s="96">
        <v>45505</v>
      </c>
      <c r="U2895" s="96"/>
      <c r="V2895" s="98">
        <v>519762</v>
      </c>
      <c r="W2895" s="98">
        <v>0</v>
      </c>
      <c r="X2895" s="98">
        <v>0</v>
      </c>
      <c r="Y2895" s="98">
        <v>0</v>
      </c>
      <c r="Z2895" s="94"/>
      <c r="AA2895" s="94"/>
      <c r="AB2895" s="98">
        <v>0</v>
      </c>
      <c r="AC2895" s="94"/>
      <c r="AD2895" s="94"/>
      <c r="AE2895" s="94"/>
      <c r="AF2895" s="94"/>
      <c r="AG2895" s="94"/>
      <c r="AH2895" s="98">
        <v>0</v>
      </c>
      <c r="AI2895" s="98">
        <v>0</v>
      </c>
      <c r="AJ2895" s="98">
        <v>0</v>
      </c>
      <c r="AK2895" s="98">
        <v>0</v>
      </c>
      <c r="AL2895" s="98">
        <v>0</v>
      </c>
      <c r="AM2895" s="98">
        <v>519762</v>
      </c>
      <c r="AN2895" s="98">
        <v>0</v>
      </c>
      <c r="AO2895" s="98">
        <v>0</v>
      </c>
      <c r="AP2895" s="98">
        <v>0</v>
      </c>
      <c r="AQ2895" s="98">
        <v>0</v>
      </c>
      <c r="AR2895" s="98"/>
      <c r="AS2895" s="98"/>
      <c r="AT2895" s="98"/>
      <c r="AU2895" s="98">
        <v>0</v>
      </c>
      <c r="AV2895" s="98">
        <v>0</v>
      </c>
      <c r="AW2895" s="98">
        <v>0</v>
      </c>
      <c r="AX2895" s="101"/>
      <c r="AY2895" s="102"/>
      <c r="AZ2895" s="98"/>
      <c r="BA2895" s="98">
        <v>0</v>
      </c>
    </row>
    <row r="2896" spans="1:53" hidden="1">
      <c r="A2896" s="94">
        <v>900228989</v>
      </c>
      <c r="B2896" s="94" t="s">
        <v>3407</v>
      </c>
      <c r="C2896" s="94" t="s">
        <v>2104</v>
      </c>
      <c r="D2896" s="94" t="str">
        <f>+CONCATENATE(A2896,"_",C2896)</f>
        <v>900228989_FECS34123</v>
      </c>
      <c r="E2896" s="94" t="str">
        <f>+CONCATENATE(C2896,"_",AX2896)</f>
        <v>FECS34123_</v>
      </c>
      <c r="F2896" s="96">
        <v>45500</v>
      </c>
      <c r="G2896" s="96">
        <v>45505</v>
      </c>
      <c r="H2896" s="98">
        <v>531295</v>
      </c>
      <c r="I2896" s="98">
        <v>531295</v>
      </c>
      <c r="J2896" s="94"/>
      <c r="K2896" s="94" t="s">
        <v>3937</v>
      </c>
      <c r="L2896" s="94" t="s">
        <v>3942</v>
      </c>
      <c r="M2896" s="98">
        <v>520669</v>
      </c>
      <c r="N2896" s="94">
        <v>1222501375</v>
      </c>
      <c r="O2896" s="94"/>
      <c r="P2896" s="94"/>
      <c r="Q2896" s="94"/>
      <c r="R2896" s="94" t="s">
        <v>3437</v>
      </c>
      <c r="S2896" s="96">
        <v>45500</v>
      </c>
      <c r="T2896" s="96">
        <v>45505</v>
      </c>
      <c r="U2896" s="96"/>
      <c r="V2896" s="98">
        <v>531295</v>
      </c>
      <c r="W2896" s="98">
        <v>0</v>
      </c>
      <c r="X2896" s="98">
        <v>0</v>
      </c>
      <c r="Y2896" s="98">
        <v>0</v>
      </c>
      <c r="Z2896" s="94"/>
      <c r="AA2896" s="94"/>
      <c r="AB2896" s="98">
        <v>0</v>
      </c>
      <c r="AC2896" s="94"/>
      <c r="AD2896" s="94"/>
      <c r="AE2896" s="94"/>
      <c r="AF2896" s="94"/>
      <c r="AG2896" s="94"/>
      <c r="AH2896" s="98">
        <v>0</v>
      </c>
      <c r="AI2896" s="98">
        <v>0</v>
      </c>
      <c r="AJ2896" s="98">
        <v>0</v>
      </c>
      <c r="AK2896" s="98">
        <v>0</v>
      </c>
      <c r="AL2896" s="98">
        <v>0</v>
      </c>
      <c r="AM2896" s="98">
        <v>531295</v>
      </c>
      <c r="AN2896" s="98">
        <v>0</v>
      </c>
      <c r="AO2896" s="98">
        <v>0</v>
      </c>
      <c r="AP2896" s="98">
        <v>0</v>
      </c>
      <c r="AQ2896" s="98">
        <v>0</v>
      </c>
      <c r="AR2896" s="98"/>
      <c r="AS2896" s="98"/>
      <c r="AT2896" s="98"/>
      <c r="AU2896" s="98">
        <v>0</v>
      </c>
      <c r="AV2896" s="98">
        <v>0</v>
      </c>
      <c r="AW2896" s="98">
        <v>0</v>
      </c>
      <c r="AX2896" s="101"/>
      <c r="AY2896" s="102"/>
      <c r="AZ2896" s="98"/>
      <c r="BA2896" s="98">
        <v>0</v>
      </c>
    </row>
    <row r="2897" spans="1:53" hidden="1">
      <c r="A2897" s="94">
        <v>900228989</v>
      </c>
      <c r="B2897" s="94" t="s">
        <v>3407</v>
      </c>
      <c r="C2897" s="94" t="s">
        <v>2105</v>
      </c>
      <c r="D2897" s="94" t="str">
        <f>+CONCATENATE(A2897,"_",C2897)</f>
        <v>900228989_FECS31705</v>
      </c>
      <c r="E2897" s="94" t="str">
        <f>+CONCATENATE(C2897,"_",AX2897)</f>
        <v>FECS31705_</v>
      </c>
      <c r="F2897" s="96">
        <v>45480</v>
      </c>
      <c r="G2897" s="96">
        <v>45505</v>
      </c>
      <c r="H2897" s="98">
        <v>532671</v>
      </c>
      <c r="I2897" s="98">
        <v>532671</v>
      </c>
      <c r="J2897" s="94"/>
      <c r="K2897" s="94" t="s">
        <v>3937</v>
      </c>
      <c r="L2897" s="94" t="s">
        <v>3942</v>
      </c>
      <c r="M2897" s="98">
        <v>522018</v>
      </c>
      <c r="N2897" s="94">
        <v>1222501423</v>
      </c>
      <c r="O2897" s="94"/>
      <c r="P2897" s="94"/>
      <c r="Q2897" s="94"/>
      <c r="R2897" s="94" t="s">
        <v>3437</v>
      </c>
      <c r="S2897" s="96">
        <v>45480</v>
      </c>
      <c r="T2897" s="96">
        <v>45505</v>
      </c>
      <c r="U2897" s="96"/>
      <c r="V2897" s="98">
        <v>532671</v>
      </c>
      <c r="W2897" s="98">
        <v>0</v>
      </c>
      <c r="X2897" s="98">
        <v>0</v>
      </c>
      <c r="Y2897" s="98">
        <v>0</v>
      </c>
      <c r="Z2897" s="94"/>
      <c r="AA2897" s="94"/>
      <c r="AB2897" s="98">
        <v>0</v>
      </c>
      <c r="AC2897" s="94"/>
      <c r="AD2897" s="94"/>
      <c r="AE2897" s="94"/>
      <c r="AF2897" s="94"/>
      <c r="AG2897" s="94"/>
      <c r="AH2897" s="98">
        <v>0</v>
      </c>
      <c r="AI2897" s="98">
        <v>0</v>
      </c>
      <c r="AJ2897" s="98">
        <v>0</v>
      </c>
      <c r="AK2897" s="98">
        <v>0</v>
      </c>
      <c r="AL2897" s="98">
        <v>0</v>
      </c>
      <c r="AM2897" s="98">
        <v>532671</v>
      </c>
      <c r="AN2897" s="98">
        <v>0</v>
      </c>
      <c r="AO2897" s="98">
        <v>0</v>
      </c>
      <c r="AP2897" s="98">
        <v>0</v>
      </c>
      <c r="AQ2897" s="98">
        <v>0</v>
      </c>
      <c r="AR2897" s="98"/>
      <c r="AS2897" s="98"/>
      <c r="AT2897" s="98"/>
      <c r="AU2897" s="98">
        <v>0</v>
      </c>
      <c r="AV2897" s="98">
        <v>0</v>
      </c>
      <c r="AW2897" s="98">
        <v>0</v>
      </c>
      <c r="AX2897" s="101"/>
      <c r="AY2897" s="102"/>
      <c r="AZ2897" s="98"/>
      <c r="BA2897" s="98">
        <v>0</v>
      </c>
    </row>
    <row r="2898" spans="1:53" hidden="1">
      <c r="A2898" s="94">
        <v>900228989</v>
      </c>
      <c r="B2898" s="94" t="s">
        <v>3407</v>
      </c>
      <c r="C2898" s="94" t="s">
        <v>2106</v>
      </c>
      <c r="D2898" s="94" t="str">
        <f>+CONCATENATE(A2898,"_",C2898)</f>
        <v>900228989_FECS31730</v>
      </c>
      <c r="E2898" s="94" t="str">
        <f>+CONCATENATE(C2898,"_",AX2898)</f>
        <v>FECS31730_</v>
      </c>
      <c r="F2898" s="96">
        <v>45480</v>
      </c>
      <c r="G2898" s="96">
        <v>45505</v>
      </c>
      <c r="H2898" s="98">
        <v>544396</v>
      </c>
      <c r="I2898" s="98">
        <v>544396</v>
      </c>
      <c r="J2898" s="94"/>
      <c r="K2898" s="94" t="s">
        <v>3937</v>
      </c>
      <c r="L2898" s="94" t="s">
        <v>3942</v>
      </c>
      <c r="M2898" s="98">
        <v>533508</v>
      </c>
      <c r="N2898" s="94">
        <v>1222501425</v>
      </c>
      <c r="O2898" s="94"/>
      <c r="P2898" s="94"/>
      <c r="Q2898" s="94"/>
      <c r="R2898" s="94" t="s">
        <v>3437</v>
      </c>
      <c r="S2898" s="96">
        <v>45480</v>
      </c>
      <c r="T2898" s="96">
        <v>45505</v>
      </c>
      <c r="U2898" s="96"/>
      <c r="V2898" s="98">
        <v>544396</v>
      </c>
      <c r="W2898" s="98">
        <v>0</v>
      </c>
      <c r="X2898" s="98">
        <v>0</v>
      </c>
      <c r="Y2898" s="98">
        <v>0</v>
      </c>
      <c r="Z2898" s="94"/>
      <c r="AA2898" s="94"/>
      <c r="AB2898" s="98">
        <v>0</v>
      </c>
      <c r="AC2898" s="94"/>
      <c r="AD2898" s="94"/>
      <c r="AE2898" s="94"/>
      <c r="AF2898" s="94"/>
      <c r="AG2898" s="94"/>
      <c r="AH2898" s="98">
        <v>0</v>
      </c>
      <c r="AI2898" s="98">
        <v>0</v>
      </c>
      <c r="AJ2898" s="98">
        <v>0</v>
      </c>
      <c r="AK2898" s="98">
        <v>0</v>
      </c>
      <c r="AL2898" s="98">
        <v>0</v>
      </c>
      <c r="AM2898" s="98">
        <v>544396</v>
      </c>
      <c r="AN2898" s="98">
        <v>0</v>
      </c>
      <c r="AO2898" s="98">
        <v>0</v>
      </c>
      <c r="AP2898" s="98">
        <v>0</v>
      </c>
      <c r="AQ2898" s="98">
        <v>0</v>
      </c>
      <c r="AR2898" s="98"/>
      <c r="AS2898" s="98"/>
      <c r="AT2898" s="98"/>
      <c r="AU2898" s="98">
        <v>0</v>
      </c>
      <c r="AV2898" s="98">
        <v>0</v>
      </c>
      <c r="AW2898" s="98">
        <v>0</v>
      </c>
      <c r="AX2898" s="101"/>
      <c r="AY2898" s="102"/>
      <c r="AZ2898" s="98"/>
      <c r="BA2898" s="98">
        <v>0</v>
      </c>
    </row>
    <row r="2899" spans="1:53" hidden="1">
      <c r="A2899" s="94">
        <v>900228989</v>
      </c>
      <c r="B2899" s="94" t="s">
        <v>3407</v>
      </c>
      <c r="C2899" s="94" t="s">
        <v>2107</v>
      </c>
      <c r="D2899" s="94" t="str">
        <f>+CONCATENATE(A2899,"_",C2899)</f>
        <v>900228989_FECS33772</v>
      </c>
      <c r="E2899" s="94" t="str">
        <f>+CONCATENATE(C2899,"_",AX2899)</f>
        <v>FECS33772_</v>
      </c>
      <c r="F2899" s="96">
        <v>45498</v>
      </c>
      <c r="G2899" s="96">
        <v>45505</v>
      </c>
      <c r="H2899" s="98">
        <v>547397</v>
      </c>
      <c r="I2899" s="98">
        <v>547397</v>
      </c>
      <c r="J2899" s="94"/>
      <c r="K2899" s="94" t="s">
        <v>3937</v>
      </c>
      <c r="L2899" s="94" t="s">
        <v>3942</v>
      </c>
      <c r="M2899" s="98">
        <v>536449</v>
      </c>
      <c r="N2899" s="94">
        <v>1222501378</v>
      </c>
      <c r="O2899" s="94"/>
      <c r="P2899" s="94"/>
      <c r="Q2899" s="94"/>
      <c r="R2899" s="94" t="s">
        <v>3437</v>
      </c>
      <c r="S2899" s="96">
        <v>45498</v>
      </c>
      <c r="T2899" s="96">
        <v>45505</v>
      </c>
      <c r="U2899" s="96"/>
      <c r="V2899" s="98">
        <v>547397</v>
      </c>
      <c r="W2899" s="98">
        <v>0</v>
      </c>
      <c r="X2899" s="98">
        <v>0</v>
      </c>
      <c r="Y2899" s="98">
        <v>0</v>
      </c>
      <c r="Z2899" s="94"/>
      <c r="AA2899" s="94"/>
      <c r="AB2899" s="98">
        <v>0</v>
      </c>
      <c r="AC2899" s="94"/>
      <c r="AD2899" s="94"/>
      <c r="AE2899" s="94"/>
      <c r="AF2899" s="94"/>
      <c r="AG2899" s="94"/>
      <c r="AH2899" s="98">
        <v>0</v>
      </c>
      <c r="AI2899" s="98">
        <v>0</v>
      </c>
      <c r="AJ2899" s="98">
        <v>0</v>
      </c>
      <c r="AK2899" s="98">
        <v>0</v>
      </c>
      <c r="AL2899" s="98">
        <v>0</v>
      </c>
      <c r="AM2899" s="98">
        <v>547397</v>
      </c>
      <c r="AN2899" s="98">
        <v>0</v>
      </c>
      <c r="AO2899" s="98">
        <v>0</v>
      </c>
      <c r="AP2899" s="98">
        <v>0</v>
      </c>
      <c r="AQ2899" s="98">
        <v>0</v>
      </c>
      <c r="AR2899" s="98"/>
      <c r="AS2899" s="98"/>
      <c r="AT2899" s="98"/>
      <c r="AU2899" s="98">
        <v>0</v>
      </c>
      <c r="AV2899" s="98">
        <v>0</v>
      </c>
      <c r="AW2899" s="98">
        <v>0</v>
      </c>
      <c r="AX2899" s="101"/>
      <c r="AY2899" s="102"/>
      <c r="AZ2899" s="98"/>
      <c r="BA2899" s="98">
        <v>0</v>
      </c>
    </row>
    <row r="2900" spans="1:53" hidden="1">
      <c r="A2900" s="94">
        <v>900228989</v>
      </c>
      <c r="B2900" s="94" t="s">
        <v>3407</v>
      </c>
      <c r="C2900" s="94" t="s">
        <v>2108</v>
      </c>
      <c r="D2900" s="94" t="str">
        <f>+CONCATENATE(A2900,"_",C2900)</f>
        <v>900228989_FECS33424</v>
      </c>
      <c r="E2900" s="94" t="str">
        <f>+CONCATENATE(C2900,"_",AX2900)</f>
        <v>FECS33424_</v>
      </c>
      <c r="F2900" s="96">
        <v>45495</v>
      </c>
      <c r="G2900" s="96">
        <v>45505</v>
      </c>
      <c r="H2900" s="98">
        <v>551614</v>
      </c>
      <c r="I2900" s="98">
        <v>551614</v>
      </c>
      <c r="J2900" s="94"/>
      <c r="K2900" s="94" t="s">
        <v>3937</v>
      </c>
      <c r="L2900" s="94" t="s">
        <v>3942</v>
      </c>
      <c r="M2900" s="98">
        <v>540582</v>
      </c>
      <c r="N2900" s="94">
        <v>1222501389</v>
      </c>
      <c r="O2900" s="94"/>
      <c r="P2900" s="94"/>
      <c r="Q2900" s="94"/>
      <c r="R2900" s="94" t="s">
        <v>3437</v>
      </c>
      <c r="S2900" s="96">
        <v>45495</v>
      </c>
      <c r="T2900" s="96">
        <v>45505</v>
      </c>
      <c r="U2900" s="96"/>
      <c r="V2900" s="98">
        <v>551614</v>
      </c>
      <c r="W2900" s="98">
        <v>0</v>
      </c>
      <c r="X2900" s="98">
        <v>0</v>
      </c>
      <c r="Y2900" s="98">
        <v>0</v>
      </c>
      <c r="Z2900" s="94"/>
      <c r="AA2900" s="94"/>
      <c r="AB2900" s="98">
        <v>0</v>
      </c>
      <c r="AC2900" s="94"/>
      <c r="AD2900" s="94"/>
      <c r="AE2900" s="94"/>
      <c r="AF2900" s="94"/>
      <c r="AG2900" s="94"/>
      <c r="AH2900" s="98">
        <v>0</v>
      </c>
      <c r="AI2900" s="98">
        <v>0</v>
      </c>
      <c r="AJ2900" s="98">
        <v>0</v>
      </c>
      <c r="AK2900" s="98">
        <v>0</v>
      </c>
      <c r="AL2900" s="98">
        <v>0</v>
      </c>
      <c r="AM2900" s="98">
        <v>551614</v>
      </c>
      <c r="AN2900" s="98">
        <v>0</v>
      </c>
      <c r="AO2900" s="98">
        <v>0</v>
      </c>
      <c r="AP2900" s="98">
        <v>0</v>
      </c>
      <c r="AQ2900" s="98">
        <v>0</v>
      </c>
      <c r="AR2900" s="98"/>
      <c r="AS2900" s="98"/>
      <c r="AT2900" s="98"/>
      <c r="AU2900" s="98">
        <v>0</v>
      </c>
      <c r="AV2900" s="98">
        <v>0</v>
      </c>
      <c r="AW2900" s="98">
        <v>0</v>
      </c>
      <c r="AX2900" s="101"/>
      <c r="AY2900" s="102"/>
      <c r="AZ2900" s="98"/>
      <c r="BA2900" s="98">
        <v>0</v>
      </c>
    </row>
    <row r="2901" spans="1:53" hidden="1">
      <c r="A2901" s="94">
        <v>900228989</v>
      </c>
      <c r="B2901" s="94" t="s">
        <v>3407</v>
      </c>
      <c r="C2901" s="94" t="s">
        <v>2109</v>
      </c>
      <c r="D2901" s="94" t="str">
        <f>+CONCATENATE(A2901,"_",C2901)</f>
        <v>900228989_FECS31673</v>
      </c>
      <c r="E2901" s="94" t="str">
        <f>+CONCATENATE(C2901,"_",AX2901)</f>
        <v>FECS31673_</v>
      </c>
      <c r="F2901" s="96">
        <v>45479</v>
      </c>
      <c r="G2901" s="96">
        <v>45505</v>
      </c>
      <c r="H2901" s="98">
        <v>558002</v>
      </c>
      <c r="I2901" s="98">
        <v>558002</v>
      </c>
      <c r="J2901" s="94"/>
      <c r="K2901" s="94" t="s">
        <v>3937</v>
      </c>
      <c r="L2901" s="94" t="s">
        <v>3942</v>
      </c>
      <c r="M2901" s="98">
        <v>546842</v>
      </c>
      <c r="N2901" s="94">
        <v>1222501422</v>
      </c>
      <c r="O2901" s="94"/>
      <c r="P2901" s="94"/>
      <c r="Q2901" s="94"/>
      <c r="R2901" s="94" t="s">
        <v>3437</v>
      </c>
      <c r="S2901" s="96">
        <v>45479</v>
      </c>
      <c r="T2901" s="96">
        <v>45505</v>
      </c>
      <c r="U2901" s="96"/>
      <c r="V2901" s="98">
        <v>558002</v>
      </c>
      <c r="W2901" s="98">
        <v>0</v>
      </c>
      <c r="X2901" s="98">
        <v>0</v>
      </c>
      <c r="Y2901" s="98">
        <v>0</v>
      </c>
      <c r="Z2901" s="94"/>
      <c r="AA2901" s="94"/>
      <c r="AB2901" s="98">
        <v>0</v>
      </c>
      <c r="AC2901" s="94"/>
      <c r="AD2901" s="94"/>
      <c r="AE2901" s="94"/>
      <c r="AF2901" s="94"/>
      <c r="AG2901" s="94"/>
      <c r="AH2901" s="98">
        <v>0</v>
      </c>
      <c r="AI2901" s="98">
        <v>0</v>
      </c>
      <c r="AJ2901" s="98">
        <v>0</v>
      </c>
      <c r="AK2901" s="98">
        <v>0</v>
      </c>
      <c r="AL2901" s="98">
        <v>0</v>
      </c>
      <c r="AM2901" s="98">
        <v>558002</v>
      </c>
      <c r="AN2901" s="98">
        <v>0</v>
      </c>
      <c r="AO2901" s="98">
        <v>0</v>
      </c>
      <c r="AP2901" s="98">
        <v>0</v>
      </c>
      <c r="AQ2901" s="98">
        <v>0</v>
      </c>
      <c r="AR2901" s="98"/>
      <c r="AS2901" s="98"/>
      <c r="AT2901" s="98"/>
      <c r="AU2901" s="98">
        <v>0</v>
      </c>
      <c r="AV2901" s="98">
        <v>0</v>
      </c>
      <c r="AW2901" s="98">
        <v>0</v>
      </c>
      <c r="AX2901" s="101"/>
      <c r="AY2901" s="102"/>
      <c r="AZ2901" s="98"/>
      <c r="BA2901" s="98">
        <v>0</v>
      </c>
    </row>
    <row r="2902" spans="1:53" hidden="1">
      <c r="A2902" s="94">
        <v>900228989</v>
      </c>
      <c r="B2902" s="94" t="s">
        <v>3407</v>
      </c>
      <c r="C2902" s="94" t="s">
        <v>2110</v>
      </c>
      <c r="D2902" s="94" t="str">
        <f>+CONCATENATE(A2902,"_",C2902)</f>
        <v>900228989_FECS31186</v>
      </c>
      <c r="E2902" s="94" t="str">
        <f>+CONCATENATE(C2902,"_",AX2902)</f>
        <v>FECS31186_</v>
      </c>
      <c r="F2902" s="96">
        <v>45475</v>
      </c>
      <c r="G2902" s="96">
        <v>45505</v>
      </c>
      <c r="H2902" s="98">
        <v>573472</v>
      </c>
      <c r="I2902" s="98">
        <v>573472</v>
      </c>
      <c r="J2902" s="94"/>
      <c r="K2902" s="94" t="s">
        <v>3937</v>
      </c>
      <c r="L2902" s="94" t="s">
        <v>3942</v>
      </c>
      <c r="M2902" s="98">
        <v>562003</v>
      </c>
      <c r="N2902" s="94">
        <v>1222501448</v>
      </c>
      <c r="O2902" s="94"/>
      <c r="P2902" s="94"/>
      <c r="Q2902" s="94"/>
      <c r="R2902" s="94" t="s">
        <v>3437</v>
      </c>
      <c r="S2902" s="96">
        <v>45475</v>
      </c>
      <c r="T2902" s="96">
        <v>45505</v>
      </c>
      <c r="U2902" s="96"/>
      <c r="V2902" s="98">
        <v>573472</v>
      </c>
      <c r="W2902" s="98">
        <v>0</v>
      </c>
      <c r="X2902" s="98">
        <v>0</v>
      </c>
      <c r="Y2902" s="98">
        <v>0</v>
      </c>
      <c r="Z2902" s="94"/>
      <c r="AA2902" s="94"/>
      <c r="AB2902" s="98">
        <v>0</v>
      </c>
      <c r="AC2902" s="94"/>
      <c r="AD2902" s="94"/>
      <c r="AE2902" s="94"/>
      <c r="AF2902" s="94"/>
      <c r="AG2902" s="94"/>
      <c r="AH2902" s="98">
        <v>0</v>
      </c>
      <c r="AI2902" s="98">
        <v>0</v>
      </c>
      <c r="AJ2902" s="98">
        <v>0</v>
      </c>
      <c r="AK2902" s="98">
        <v>0</v>
      </c>
      <c r="AL2902" s="98">
        <v>0</v>
      </c>
      <c r="AM2902" s="98">
        <v>573472</v>
      </c>
      <c r="AN2902" s="98">
        <v>0</v>
      </c>
      <c r="AO2902" s="98">
        <v>0</v>
      </c>
      <c r="AP2902" s="98">
        <v>0</v>
      </c>
      <c r="AQ2902" s="98">
        <v>0</v>
      </c>
      <c r="AR2902" s="98"/>
      <c r="AS2902" s="98"/>
      <c r="AT2902" s="98"/>
      <c r="AU2902" s="98">
        <v>0</v>
      </c>
      <c r="AV2902" s="98">
        <v>0</v>
      </c>
      <c r="AW2902" s="98">
        <v>0</v>
      </c>
      <c r="AX2902" s="101"/>
      <c r="AY2902" s="102"/>
      <c r="AZ2902" s="98"/>
      <c r="BA2902" s="98">
        <v>0</v>
      </c>
    </row>
    <row r="2903" spans="1:53" hidden="1">
      <c r="A2903" s="94">
        <v>900228989</v>
      </c>
      <c r="B2903" s="94" t="s">
        <v>3407</v>
      </c>
      <c r="C2903" s="94" t="s">
        <v>2111</v>
      </c>
      <c r="D2903" s="94" t="str">
        <f>+CONCATENATE(A2903,"_",C2903)</f>
        <v>900228989_FECS32456</v>
      </c>
      <c r="E2903" s="94" t="str">
        <f>+CONCATENATE(C2903,"_",AX2903)</f>
        <v>FECS32456_</v>
      </c>
      <c r="F2903" s="96">
        <v>45485</v>
      </c>
      <c r="G2903" s="96">
        <v>45505</v>
      </c>
      <c r="H2903" s="98">
        <v>575356</v>
      </c>
      <c r="I2903" s="98">
        <v>575356</v>
      </c>
      <c r="J2903" s="94"/>
      <c r="K2903" s="94" t="s">
        <v>3937</v>
      </c>
      <c r="L2903" s="94" t="s">
        <v>3942</v>
      </c>
      <c r="M2903" s="98">
        <v>563849</v>
      </c>
      <c r="N2903" s="94">
        <v>1222501399</v>
      </c>
      <c r="O2903" s="94"/>
      <c r="P2903" s="94"/>
      <c r="Q2903" s="94"/>
      <c r="R2903" s="94" t="s">
        <v>3437</v>
      </c>
      <c r="S2903" s="96">
        <v>45485</v>
      </c>
      <c r="T2903" s="96">
        <v>45505</v>
      </c>
      <c r="U2903" s="96"/>
      <c r="V2903" s="98">
        <v>575356</v>
      </c>
      <c r="W2903" s="98">
        <v>0</v>
      </c>
      <c r="X2903" s="98">
        <v>0</v>
      </c>
      <c r="Y2903" s="98">
        <v>0</v>
      </c>
      <c r="Z2903" s="94"/>
      <c r="AA2903" s="94"/>
      <c r="AB2903" s="98">
        <v>0</v>
      </c>
      <c r="AC2903" s="94"/>
      <c r="AD2903" s="94"/>
      <c r="AE2903" s="94"/>
      <c r="AF2903" s="94"/>
      <c r="AG2903" s="94"/>
      <c r="AH2903" s="98">
        <v>0</v>
      </c>
      <c r="AI2903" s="98">
        <v>0</v>
      </c>
      <c r="AJ2903" s="98">
        <v>0</v>
      </c>
      <c r="AK2903" s="98">
        <v>0</v>
      </c>
      <c r="AL2903" s="98">
        <v>0</v>
      </c>
      <c r="AM2903" s="98">
        <v>575356</v>
      </c>
      <c r="AN2903" s="98">
        <v>0</v>
      </c>
      <c r="AO2903" s="98">
        <v>0</v>
      </c>
      <c r="AP2903" s="98">
        <v>0</v>
      </c>
      <c r="AQ2903" s="98">
        <v>0</v>
      </c>
      <c r="AR2903" s="98"/>
      <c r="AS2903" s="98"/>
      <c r="AT2903" s="98"/>
      <c r="AU2903" s="98">
        <v>0</v>
      </c>
      <c r="AV2903" s="98">
        <v>0</v>
      </c>
      <c r="AW2903" s="98">
        <v>0</v>
      </c>
      <c r="AX2903" s="101"/>
      <c r="AY2903" s="102"/>
      <c r="AZ2903" s="98"/>
      <c r="BA2903" s="98">
        <v>0</v>
      </c>
    </row>
    <row r="2904" spans="1:53" hidden="1">
      <c r="A2904" s="94">
        <v>900228989</v>
      </c>
      <c r="B2904" s="94" t="s">
        <v>3407</v>
      </c>
      <c r="C2904" s="94" t="s">
        <v>2112</v>
      </c>
      <c r="D2904" s="94" t="str">
        <f>+CONCATENATE(A2904,"_",C2904)</f>
        <v>900228989_FECS34228</v>
      </c>
      <c r="E2904" s="94" t="str">
        <f>+CONCATENATE(C2904,"_",AX2904)</f>
        <v>FECS34228_</v>
      </c>
      <c r="F2904" s="96">
        <v>45502</v>
      </c>
      <c r="G2904" s="96">
        <v>45505</v>
      </c>
      <c r="H2904" s="98">
        <v>596356</v>
      </c>
      <c r="I2904" s="98">
        <v>596356</v>
      </c>
      <c r="J2904" s="94"/>
      <c r="K2904" s="94" t="s">
        <v>3937</v>
      </c>
      <c r="L2904" s="94" t="s">
        <v>3942</v>
      </c>
      <c r="M2904" s="98">
        <v>584429</v>
      </c>
      <c r="N2904" s="94">
        <v>1222501365</v>
      </c>
      <c r="O2904" s="94"/>
      <c r="P2904" s="94"/>
      <c r="Q2904" s="94"/>
      <c r="R2904" s="94" t="s">
        <v>3437</v>
      </c>
      <c r="S2904" s="96">
        <v>45502</v>
      </c>
      <c r="T2904" s="96">
        <v>45505</v>
      </c>
      <c r="U2904" s="96"/>
      <c r="V2904" s="98">
        <v>596356</v>
      </c>
      <c r="W2904" s="98">
        <v>0</v>
      </c>
      <c r="X2904" s="98">
        <v>0</v>
      </c>
      <c r="Y2904" s="98">
        <v>0</v>
      </c>
      <c r="Z2904" s="94"/>
      <c r="AA2904" s="94"/>
      <c r="AB2904" s="98">
        <v>0</v>
      </c>
      <c r="AC2904" s="94"/>
      <c r="AD2904" s="94"/>
      <c r="AE2904" s="94"/>
      <c r="AF2904" s="94"/>
      <c r="AG2904" s="94"/>
      <c r="AH2904" s="98">
        <v>0</v>
      </c>
      <c r="AI2904" s="98">
        <v>0</v>
      </c>
      <c r="AJ2904" s="98">
        <v>0</v>
      </c>
      <c r="AK2904" s="98">
        <v>0</v>
      </c>
      <c r="AL2904" s="98">
        <v>0</v>
      </c>
      <c r="AM2904" s="98">
        <v>596356</v>
      </c>
      <c r="AN2904" s="98">
        <v>0</v>
      </c>
      <c r="AO2904" s="98">
        <v>0</v>
      </c>
      <c r="AP2904" s="98">
        <v>0</v>
      </c>
      <c r="AQ2904" s="98">
        <v>0</v>
      </c>
      <c r="AR2904" s="98"/>
      <c r="AS2904" s="98"/>
      <c r="AT2904" s="98"/>
      <c r="AU2904" s="98">
        <v>0</v>
      </c>
      <c r="AV2904" s="98">
        <v>0</v>
      </c>
      <c r="AW2904" s="98">
        <v>0</v>
      </c>
      <c r="AX2904" s="101"/>
      <c r="AY2904" s="102"/>
      <c r="AZ2904" s="98"/>
      <c r="BA2904" s="98">
        <v>0</v>
      </c>
    </row>
    <row r="2905" spans="1:53" hidden="1">
      <c r="A2905" s="94">
        <v>900228989</v>
      </c>
      <c r="B2905" s="94" t="s">
        <v>3407</v>
      </c>
      <c r="C2905" s="94" t="s">
        <v>2113</v>
      </c>
      <c r="D2905" s="94" t="str">
        <f>+CONCATENATE(A2905,"_",C2905)</f>
        <v>900228989_FECS32424</v>
      </c>
      <c r="E2905" s="94" t="str">
        <f>+CONCATENATE(C2905,"_",AX2905)</f>
        <v>FECS32424_</v>
      </c>
      <c r="F2905" s="96">
        <v>45485</v>
      </c>
      <c r="G2905" s="96">
        <v>45505</v>
      </c>
      <c r="H2905" s="98">
        <v>621329</v>
      </c>
      <c r="I2905" s="98">
        <v>621329</v>
      </c>
      <c r="J2905" s="94"/>
      <c r="K2905" s="94" t="s">
        <v>3937</v>
      </c>
      <c r="L2905" s="94" t="s">
        <v>3942</v>
      </c>
      <c r="M2905" s="98">
        <v>608902</v>
      </c>
      <c r="N2905" s="94">
        <v>1222528426</v>
      </c>
      <c r="O2905" s="94"/>
      <c r="P2905" s="94"/>
      <c r="Q2905" s="94"/>
      <c r="R2905" s="94" t="s">
        <v>3437</v>
      </c>
      <c r="S2905" s="96">
        <v>45485</v>
      </c>
      <c r="T2905" s="96">
        <v>45505</v>
      </c>
      <c r="U2905" s="96"/>
      <c r="V2905" s="98">
        <v>621329</v>
      </c>
      <c r="W2905" s="98">
        <v>0</v>
      </c>
      <c r="X2905" s="98">
        <v>0</v>
      </c>
      <c r="Y2905" s="98">
        <v>0</v>
      </c>
      <c r="Z2905" s="94"/>
      <c r="AA2905" s="94"/>
      <c r="AB2905" s="98">
        <v>0</v>
      </c>
      <c r="AC2905" s="94"/>
      <c r="AD2905" s="94"/>
      <c r="AE2905" s="94"/>
      <c r="AF2905" s="94"/>
      <c r="AG2905" s="94"/>
      <c r="AH2905" s="98">
        <v>0</v>
      </c>
      <c r="AI2905" s="98">
        <v>0</v>
      </c>
      <c r="AJ2905" s="98">
        <v>0</v>
      </c>
      <c r="AK2905" s="98">
        <v>0</v>
      </c>
      <c r="AL2905" s="98">
        <v>0</v>
      </c>
      <c r="AM2905" s="98">
        <v>621329</v>
      </c>
      <c r="AN2905" s="98">
        <v>0</v>
      </c>
      <c r="AO2905" s="98">
        <v>0</v>
      </c>
      <c r="AP2905" s="98">
        <v>0</v>
      </c>
      <c r="AQ2905" s="98">
        <v>0</v>
      </c>
      <c r="AR2905" s="98"/>
      <c r="AS2905" s="98"/>
      <c r="AT2905" s="98"/>
      <c r="AU2905" s="98">
        <v>0</v>
      </c>
      <c r="AV2905" s="98">
        <v>0</v>
      </c>
      <c r="AW2905" s="98">
        <v>0</v>
      </c>
      <c r="AX2905" s="101"/>
      <c r="AY2905" s="102"/>
      <c r="AZ2905" s="98"/>
      <c r="BA2905" s="98">
        <v>0</v>
      </c>
    </row>
    <row r="2906" spans="1:53" hidden="1">
      <c r="A2906" s="94">
        <v>900228989</v>
      </c>
      <c r="B2906" s="94" t="s">
        <v>3407</v>
      </c>
      <c r="C2906" s="94" t="s">
        <v>2114</v>
      </c>
      <c r="D2906" s="94" t="str">
        <f>+CONCATENATE(A2906,"_",C2906)</f>
        <v>900228989_FECS34221</v>
      </c>
      <c r="E2906" s="94" t="str">
        <f>+CONCATENATE(C2906,"_",AX2906)</f>
        <v>FECS34221_</v>
      </c>
      <c r="F2906" s="96">
        <v>45502</v>
      </c>
      <c r="G2906" s="96">
        <v>45505</v>
      </c>
      <c r="H2906" s="98">
        <v>622312</v>
      </c>
      <c r="I2906" s="98">
        <v>622312</v>
      </c>
      <c r="J2906" s="94"/>
      <c r="K2906" s="94" t="s">
        <v>3937</v>
      </c>
      <c r="L2906" s="94" t="s">
        <v>3942</v>
      </c>
      <c r="M2906" s="98">
        <v>609866</v>
      </c>
      <c r="N2906" s="94">
        <v>1222501364</v>
      </c>
      <c r="O2906" s="94"/>
      <c r="P2906" s="94"/>
      <c r="Q2906" s="94"/>
      <c r="R2906" s="94" t="s">
        <v>3437</v>
      </c>
      <c r="S2906" s="96">
        <v>45502</v>
      </c>
      <c r="T2906" s="96">
        <v>45505</v>
      </c>
      <c r="U2906" s="96"/>
      <c r="V2906" s="98">
        <v>622312</v>
      </c>
      <c r="W2906" s="98">
        <v>0</v>
      </c>
      <c r="X2906" s="98">
        <v>0</v>
      </c>
      <c r="Y2906" s="98">
        <v>0</v>
      </c>
      <c r="Z2906" s="94"/>
      <c r="AA2906" s="94"/>
      <c r="AB2906" s="98">
        <v>0</v>
      </c>
      <c r="AC2906" s="94"/>
      <c r="AD2906" s="94"/>
      <c r="AE2906" s="94"/>
      <c r="AF2906" s="94"/>
      <c r="AG2906" s="94"/>
      <c r="AH2906" s="98">
        <v>0</v>
      </c>
      <c r="AI2906" s="98">
        <v>0</v>
      </c>
      <c r="AJ2906" s="98">
        <v>0</v>
      </c>
      <c r="AK2906" s="98">
        <v>0</v>
      </c>
      <c r="AL2906" s="98">
        <v>0</v>
      </c>
      <c r="AM2906" s="98">
        <v>622312</v>
      </c>
      <c r="AN2906" s="98">
        <v>0</v>
      </c>
      <c r="AO2906" s="98">
        <v>0</v>
      </c>
      <c r="AP2906" s="98">
        <v>0</v>
      </c>
      <c r="AQ2906" s="98">
        <v>0</v>
      </c>
      <c r="AR2906" s="98"/>
      <c r="AS2906" s="98"/>
      <c r="AT2906" s="98"/>
      <c r="AU2906" s="98">
        <v>0</v>
      </c>
      <c r="AV2906" s="98">
        <v>0</v>
      </c>
      <c r="AW2906" s="98">
        <v>0</v>
      </c>
      <c r="AX2906" s="101"/>
      <c r="AY2906" s="102"/>
      <c r="AZ2906" s="98"/>
      <c r="BA2906" s="98">
        <v>0</v>
      </c>
    </row>
    <row r="2907" spans="1:53" hidden="1">
      <c r="A2907" s="94">
        <v>900228989</v>
      </c>
      <c r="B2907" s="94" t="s">
        <v>3407</v>
      </c>
      <c r="C2907" s="94" t="s">
        <v>2115</v>
      </c>
      <c r="D2907" s="94" t="str">
        <f>+CONCATENATE(A2907,"_",C2907)</f>
        <v>900228989_FECS31520</v>
      </c>
      <c r="E2907" s="94" t="str">
        <f>+CONCATENATE(C2907,"_",AX2907)</f>
        <v>FECS31520_</v>
      </c>
      <c r="F2907" s="96">
        <v>45478</v>
      </c>
      <c r="G2907" s="96">
        <v>45505</v>
      </c>
      <c r="H2907" s="98">
        <v>638169</v>
      </c>
      <c r="I2907" s="98">
        <v>638169</v>
      </c>
      <c r="J2907" s="94"/>
      <c r="K2907" s="94" t="s">
        <v>3937</v>
      </c>
      <c r="L2907" s="94" t="s">
        <v>3942</v>
      </c>
      <c r="M2907" s="98">
        <v>625406</v>
      </c>
      <c r="N2907" s="94">
        <v>1222515388</v>
      </c>
      <c r="O2907" s="94"/>
      <c r="P2907" s="94"/>
      <c r="Q2907" s="94"/>
      <c r="R2907" s="94" t="s">
        <v>3437</v>
      </c>
      <c r="S2907" s="96">
        <v>45478</v>
      </c>
      <c r="T2907" s="96">
        <v>45505</v>
      </c>
      <c r="U2907" s="96"/>
      <c r="V2907" s="98">
        <v>638169</v>
      </c>
      <c r="W2907" s="98">
        <v>0</v>
      </c>
      <c r="X2907" s="98">
        <v>0</v>
      </c>
      <c r="Y2907" s="98">
        <v>0</v>
      </c>
      <c r="Z2907" s="94"/>
      <c r="AA2907" s="94"/>
      <c r="AB2907" s="98">
        <v>0</v>
      </c>
      <c r="AC2907" s="94"/>
      <c r="AD2907" s="94"/>
      <c r="AE2907" s="94"/>
      <c r="AF2907" s="94"/>
      <c r="AG2907" s="94"/>
      <c r="AH2907" s="98">
        <v>0</v>
      </c>
      <c r="AI2907" s="98">
        <v>0</v>
      </c>
      <c r="AJ2907" s="98">
        <v>0</v>
      </c>
      <c r="AK2907" s="98">
        <v>0</v>
      </c>
      <c r="AL2907" s="98">
        <v>0</v>
      </c>
      <c r="AM2907" s="98">
        <v>638169</v>
      </c>
      <c r="AN2907" s="98">
        <v>0</v>
      </c>
      <c r="AO2907" s="98">
        <v>0</v>
      </c>
      <c r="AP2907" s="98">
        <v>0</v>
      </c>
      <c r="AQ2907" s="98">
        <v>0</v>
      </c>
      <c r="AR2907" s="98"/>
      <c r="AS2907" s="98"/>
      <c r="AT2907" s="98"/>
      <c r="AU2907" s="98">
        <v>0</v>
      </c>
      <c r="AV2907" s="98">
        <v>0</v>
      </c>
      <c r="AW2907" s="98">
        <v>0</v>
      </c>
      <c r="AX2907" s="101"/>
      <c r="AY2907" s="102"/>
      <c r="AZ2907" s="98"/>
      <c r="BA2907" s="98">
        <v>0</v>
      </c>
    </row>
    <row r="2908" spans="1:53" hidden="1">
      <c r="A2908" s="94">
        <v>900228989</v>
      </c>
      <c r="B2908" s="94" t="s">
        <v>3407</v>
      </c>
      <c r="C2908" s="94" t="s">
        <v>2116</v>
      </c>
      <c r="D2908" s="94" t="str">
        <f>+CONCATENATE(A2908,"_",C2908)</f>
        <v>900228989_FECS31093</v>
      </c>
      <c r="E2908" s="94" t="str">
        <f>+CONCATENATE(C2908,"_",AX2908)</f>
        <v>FECS31093_</v>
      </c>
      <c r="F2908" s="96">
        <v>45474</v>
      </c>
      <c r="G2908" s="96">
        <v>45505</v>
      </c>
      <c r="H2908" s="98">
        <v>639201</v>
      </c>
      <c r="I2908" s="98">
        <v>639201</v>
      </c>
      <c r="J2908" s="94"/>
      <c r="K2908" s="94" t="s">
        <v>3937</v>
      </c>
      <c r="L2908" s="94" t="s">
        <v>3942</v>
      </c>
      <c r="M2908" s="98">
        <v>626417</v>
      </c>
      <c r="N2908" s="94">
        <v>1222512030</v>
      </c>
      <c r="O2908" s="94"/>
      <c r="P2908" s="94"/>
      <c r="Q2908" s="94"/>
      <c r="R2908" s="94" t="s">
        <v>3437</v>
      </c>
      <c r="S2908" s="96">
        <v>45474</v>
      </c>
      <c r="T2908" s="96">
        <v>45505</v>
      </c>
      <c r="U2908" s="96"/>
      <c r="V2908" s="98">
        <v>639201</v>
      </c>
      <c r="W2908" s="98">
        <v>0</v>
      </c>
      <c r="X2908" s="98">
        <v>0</v>
      </c>
      <c r="Y2908" s="98">
        <v>0</v>
      </c>
      <c r="Z2908" s="94"/>
      <c r="AA2908" s="94"/>
      <c r="AB2908" s="98">
        <v>0</v>
      </c>
      <c r="AC2908" s="94"/>
      <c r="AD2908" s="94"/>
      <c r="AE2908" s="94"/>
      <c r="AF2908" s="94"/>
      <c r="AG2908" s="94"/>
      <c r="AH2908" s="98">
        <v>0</v>
      </c>
      <c r="AI2908" s="98">
        <v>0</v>
      </c>
      <c r="AJ2908" s="98">
        <v>0</v>
      </c>
      <c r="AK2908" s="98">
        <v>0</v>
      </c>
      <c r="AL2908" s="98">
        <v>0</v>
      </c>
      <c r="AM2908" s="98">
        <v>639201</v>
      </c>
      <c r="AN2908" s="98">
        <v>0</v>
      </c>
      <c r="AO2908" s="98">
        <v>0</v>
      </c>
      <c r="AP2908" s="98">
        <v>0</v>
      </c>
      <c r="AQ2908" s="98">
        <v>0</v>
      </c>
      <c r="AR2908" s="98"/>
      <c r="AS2908" s="98"/>
      <c r="AT2908" s="98"/>
      <c r="AU2908" s="98">
        <v>0</v>
      </c>
      <c r="AV2908" s="98">
        <v>0</v>
      </c>
      <c r="AW2908" s="98">
        <v>0</v>
      </c>
      <c r="AX2908" s="101"/>
      <c r="AY2908" s="102"/>
      <c r="AZ2908" s="98"/>
      <c r="BA2908" s="98">
        <v>0</v>
      </c>
    </row>
    <row r="2909" spans="1:53" hidden="1">
      <c r="A2909" s="94">
        <v>900228989</v>
      </c>
      <c r="B2909" s="94" t="s">
        <v>3407</v>
      </c>
      <c r="C2909" s="94" t="s">
        <v>2117</v>
      </c>
      <c r="D2909" s="94" t="str">
        <f>+CONCATENATE(A2909,"_",C2909)</f>
        <v>900228989_FECS31811</v>
      </c>
      <c r="E2909" s="94" t="str">
        <f>+CONCATENATE(C2909,"_",AX2909)</f>
        <v>FECS31811_</v>
      </c>
      <c r="F2909" s="96">
        <v>45481</v>
      </c>
      <c r="G2909" s="96">
        <v>45505</v>
      </c>
      <c r="H2909" s="98">
        <v>659882</v>
      </c>
      <c r="I2909" s="98">
        <v>659882</v>
      </c>
      <c r="J2909" s="94"/>
      <c r="K2909" s="94" t="s">
        <v>3937</v>
      </c>
      <c r="L2909" s="94" t="s">
        <v>3942</v>
      </c>
      <c r="M2909" s="98">
        <v>646684</v>
      </c>
      <c r="N2909" s="94">
        <v>1222501429</v>
      </c>
      <c r="O2909" s="94"/>
      <c r="P2909" s="94"/>
      <c r="Q2909" s="94"/>
      <c r="R2909" s="94" t="s">
        <v>3437</v>
      </c>
      <c r="S2909" s="96">
        <v>45481</v>
      </c>
      <c r="T2909" s="96">
        <v>45505</v>
      </c>
      <c r="U2909" s="96"/>
      <c r="V2909" s="98">
        <v>659882</v>
      </c>
      <c r="W2909" s="98">
        <v>0</v>
      </c>
      <c r="X2909" s="98">
        <v>0</v>
      </c>
      <c r="Y2909" s="98">
        <v>0</v>
      </c>
      <c r="Z2909" s="94"/>
      <c r="AA2909" s="94"/>
      <c r="AB2909" s="98">
        <v>0</v>
      </c>
      <c r="AC2909" s="94"/>
      <c r="AD2909" s="94"/>
      <c r="AE2909" s="94"/>
      <c r="AF2909" s="94"/>
      <c r="AG2909" s="94"/>
      <c r="AH2909" s="98">
        <v>0</v>
      </c>
      <c r="AI2909" s="98">
        <v>0</v>
      </c>
      <c r="AJ2909" s="98">
        <v>0</v>
      </c>
      <c r="AK2909" s="98">
        <v>0</v>
      </c>
      <c r="AL2909" s="98">
        <v>0</v>
      </c>
      <c r="AM2909" s="98">
        <v>659882</v>
      </c>
      <c r="AN2909" s="98">
        <v>0</v>
      </c>
      <c r="AO2909" s="98">
        <v>0</v>
      </c>
      <c r="AP2909" s="98">
        <v>0</v>
      </c>
      <c r="AQ2909" s="98">
        <v>0</v>
      </c>
      <c r="AR2909" s="98"/>
      <c r="AS2909" s="98"/>
      <c r="AT2909" s="98"/>
      <c r="AU2909" s="98">
        <v>0</v>
      </c>
      <c r="AV2909" s="98">
        <v>0</v>
      </c>
      <c r="AW2909" s="98">
        <v>0</v>
      </c>
      <c r="AX2909" s="101"/>
      <c r="AY2909" s="102"/>
      <c r="AZ2909" s="98"/>
      <c r="BA2909" s="98">
        <v>0</v>
      </c>
    </row>
    <row r="2910" spans="1:53" hidden="1">
      <c r="A2910" s="94">
        <v>900228989</v>
      </c>
      <c r="B2910" s="94" t="s">
        <v>3407</v>
      </c>
      <c r="C2910" s="94" t="s">
        <v>2118</v>
      </c>
      <c r="D2910" s="94" t="str">
        <f>+CONCATENATE(A2910,"_",C2910)</f>
        <v>900228989_FECS33400</v>
      </c>
      <c r="E2910" s="94" t="str">
        <f>+CONCATENATE(C2910,"_",AX2910)</f>
        <v>FECS33400_</v>
      </c>
      <c r="F2910" s="96">
        <v>45495</v>
      </c>
      <c r="G2910" s="96">
        <v>45505</v>
      </c>
      <c r="H2910" s="98">
        <v>686160</v>
      </c>
      <c r="I2910" s="98">
        <v>686160</v>
      </c>
      <c r="J2910" s="94"/>
      <c r="K2910" s="94" t="s">
        <v>3937</v>
      </c>
      <c r="L2910" s="94" t="s">
        <v>3942</v>
      </c>
      <c r="M2910" s="98">
        <v>672437</v>
      </c>
      <c r="N2910" s="94">
        <v>1222501388</v>
      </c>
      <c r="O2910" s="94"/>
      <c r="P2910" s="94"/>
      <c r="Q2910" s="94"/>
      <c r="R2910" s="94" t="s">
        <v>3437</v>
      </c>
      <c r="S2910" s="96">
        <v>45495</v>
      </c>
      <c r="T2910" s="96">
        <v>45505</v>
      </c>
      <c r="U2910" s="96"/>
      <c r="V2910" s="98">
        <v>686160</v>
      </c>
      <c r="W2910" s="98">
        <v>0</v>
      </c>
      <c r="X2910" s="98">
        <v>0</v>
      </c>
      <c r="Y2910" s="98">
        <v>0</v>
      </c>
      <c r="Z2910" s="94"/>
      <c r="AA2910" s="94"/>
      <c r="AB2910" s="98">
        <v>0</v>
      </c>
      <c r="AC2910" s="94"/>
      <c r="AD2910" s="94"/>
      <c r="AE2910" s="94"/>
      <c r="AF2910" s="94"/>
      <c r="AG2910" s="94"/>
      <c r="AH2910" s="98">
        <v>0</v>
      </c>
      <c r="AI2910" s="98">
        <v>0</v>
      </c>
      <c r="AJ2910" s="98">
        <v>0</v>
      </c>
      <c r="AK2910" s="98">
        <v>0</v>
      </c>
      <c r="AL2910" s="98">
        <v>0</v>
      </c>
      <c r="AM2910" s="98">
        <v>686160</v>
      </c>
      <c r="AN2910" s="98">
        <v>0</v>
      </c>
      <c r="AO2910" s="98">
        <v>0</v>
      </c>
      <c r="AP2910" s="98">
        <v>0</v>
      </c>
      <c r="AQ2910" s="98">
        <v>0</v>
      </c>
      <c r="AR2910" s="98"/>
      <c r="AS2910" s="98"/>
      <c r="AT2910" s="98"/>
      <c r="AU2910" s="98">
        <v>0</v>
      </c>
      <c r="AV2910" s="98">
        <v>0</v>
      </c>
      <c r="AW2910" s="98">
        <v>0</v>
      </c>
      <c r="AX2910" s="101"/>
      <c r="AY2910" s="102"/>
      <c r="AZ2910" s="98"/>
      <c r="BA2910" s="98">
        <v>0</v>
      </c>
    </row>
    <row r="2911" spans="1:53" hidden="1">
      <c r="A2911" s="94">
        <v>900228989</v>
      </c>
      <c r="B2911" s="94" t="s">
        <v>3407</v>
      </c>
      <c r="C2911" s="94" t="s">
        <v>2119</v>
      </c>
      <c r="D2911" s="94" t="str">
        <f>+CONCATENATE(A2911,"_",C2911)</f>
        <v>900228989_FECS34163</v>
      </c>
      <c r="E2911" s="94" t="str">
        <f>+CONCATENATE(C2911,"_",AX2911)</f>
        <v>FECS34163_</v>
      </c>
      <c r="F2911" s="96">
        <v>45500</v>
      </c>
      <c r="G2911" s="96">
        <v>45505</v>
      </c>
      <c r="H2911" s="98">
        <v>688423</v>
      </c>
      <c r="I2911" s="98">
        <v>688423</v>
      </c>
      <c r="J2911" s="94"/>
      <c r="K2911" s="94" t="s">
        <v>3937</v>
      </c>
      <c r="L2911" s="94" t="s">
        <v>3942</v>
      </c>
      <c r="M2911" s="98">
        <v>674655</v>
      </c>
      <c r="N2911" s="94">
        <v>1222501367</v>
      </c>
      <c r="O2911" s="94"/>
      <c r="P2911" s="94"/>
      <c r="Q2911" s="94"/>
      <c r="R2911" s="94" t="s">
        <v>3437</v>
      </c>
      <c r="S2911" s="96">
        <v>45500</v>
      </c>
      <c r="T2911" s="96">
        <v>45505</v>
      </c>
      <c r="U2911" s="96"/>
      <c r="V2911" s="98">
        <v>688423</v>
      </c>
      <c r="W2911" s="98">
        <v>0</v>
      </c>
      <c r="X2911" s="98">
        <v>0</v>
      </c>
      <c r="Y2911" s="98">
        <v>0</v>
      </c>
      <c r="Z2911" s="94"/>
      <c r="AA2911" s="94"/>
      <c r="AB2911" s="98">
        <v>0</v>
      </c>
      <c r="AC2911" s="94"/>
      <c r="AD2911" s="94"/>
      <c r="AE2911" s="94"/>
      <c r="AF2911" s="94"/>
      <c r="AG2911" s="94"/>
      <c r="AH2911" s="98">
        <v>0</v>
      </c>
      <c r="AI2911" s="98">
        <v>0</v>
      </c>
      <c r="AJ2911" s="98">
        <v>0</v>
      </c>
      <c r="AK2911" s="98">
        <v>0</v>
      </c>
      <c r="AL2911" s="98">
        <v>0</v>
      </c>
      <c r="AM2911" s="98">
        <v>688423</v>
      </c>
      <c r="AN2911" s="98">
        <v>0</v>
      </c>
      <c r="AO2911" s="98">
        <v>0</v>
      </c>
      <c r="AP2911" s="98">
        <v>0</v>
      </c>
      <c r="AQ2911" s="98">
        <v>0</v>
      </c>
      <c r="AR2911" s="98"/>
      <c r="AS2911" s="98"/>
      <c r="AT2911" s="98"/>
      <c r="AU2911" s="98">
        <v>0</v>
      </c>
      <c r="AV2911" s="98">
        <v>0</v>
      </c>
      <c r="AW2911" s="98">
        <v>0</v>
      </c>
      <c r="AX2911" s="101"/>
      <c r="AY2911" s="102"/>
      <c r="AZ2911" s="98"/>
      <c r="BA2911" s="98">
        <v>0</v>
      </c>
    </row>
    <row r="2912" spans="1:53" hidden="1">
      <c r="A2912" s="94">
        <v>900228989</v>
      </c>
      <c r="B2912" s="94" t="s">
        <v>3407</v>
      </c>
      <c r="C2912" s="94" t="s">
        <v>2120</v>
      </c>
      <c r="D2912" s="94" t="str">
        <f>+CONCATENATE(A2912,"_",C2912)</f>
        <v>900228989_FECS33218</v>
      </c>
      <c r="E2912" s="94" t="str">
        <f>+CONCATENATE(C2912,"_",AX2912)</f>
        <v>FECS33218_</v>
      </c>
      <c r="F2912" s="96">
        <v>45492</v>
      </c>
      <c r="G2912" s="96">
        <v>45505</v>
      </c>
      <c r="H2912" s="98">
        <v>693755</v>
      </c>
      <c r="I2912" s="98">
        <v>693755</v>
      </c>
      <c r="J2912" s="94"/>
      <c r="K2912" s="94" t="s">
        <v>3937</v>
      </c>
      <c r="L2912" s="94" t="s">
        <v>3942</v>
      </c>
      <c r="M2912" s="98">
        <v>679880</v>
      </c>
      <c r="N2912" s="94">
        <v>1222501414</v>
      </c>
      <c r="O2912" s="94"/>
      <c r="P2912" s="94"/>
      <c r="Q2912" s="94"/>
      <c r="R2912" s="94" t="s">
        <v>3437</v>
      </c>
      <c r="S2912" s="96">
        <v>45492</v>
      </c>
      <c r="T2912" s="96">
        <v>45505</v>
      </c>
      <c r="U2912" s="96"/>
      <c r="V2912" s="98">
        <v>693755</v>
      </c>
      <c r="W2912" s="98">
        <v>0</v>
      </c>
      <c r="X2912" s="98">
        <v>0</v>
      </c>
      <c r="Y2912" s="98">
        <v>0</v>
      </c>
      <c r="Z2912" s="94"/>
      <c r="AA2912" s="94"/>
      <c r="AB2912" s="98">
        <v>0</v>
      </c>
      <c r="AC2912" s="94"/>
      <c r="AD2912" s="94"/>
      <c r="AE2912" s="94"/>
      <c r="AF2912" s="94"/>
      <c r="AG2912" s="94"/>
      <c r="AH2912" s="98">
        <v>0</v>
      </c>
      <c r="AI2912" s="98">
        <v>0</v>
      </c>
      <c r="AJ2912" s="98">
        <v>0</v>
      </c>
      <c r="AK2912" s="98">
        <v>0</v>
      </c>
      <c r="AL2912" s="98">
        <v>0</v>
      </c>
      <c r="AM2912" s="98">
        <v>693755</v>
      </c>
      <c r="AN2912" s="98">
        <v>0</v>
      </c>
      <c r="AO2912" s="98">
        <v>0</v>
      </c>
      <c r="AP2912" s="98">
        <v>0</v>
      </c>
      <c r="AQ2912" s="98">
        <v>0</v>
      </c>
      <c r="AR2912" s="98"/>
      <c r="AS2912" s="98"/>
      <c r="AT2912" s="98"/>
      <c r="AU2912" s="98">
        <v>0</v>
      </c>
      <c r="AV2912" s="98">
        <v>0</v>
      </c>
      <c r="AW2912" s="98">
        <v>0</v>
      </c>
      <c r="AX2912" s="101"/>
      <c r="AY2912" s="102"/>
      <c r="AZ2912" s="98"/>
      <c r="BA2912" s="98">
        <v>0</v>
      </c>
    </row>
    <row r="2913" spans="1:53" hidden="1">
      <c r="A2913" s="94">
        <v>900228989</v>
      </c>
      <c r="B2913" s="94" t="s">
        <v>3407</v>
      </c>
      <c r="C2913" s="94" t="s">
        <v>2121</v>
      </c>
      <c r="D2913" s="94" t="str">
        <f>+CONCATENATE(A2913,"_",C2913)</f>
        <v>900228989_FECS31842</v>
      </c>
      <c r="E2913" s="94" t="str">
        <f>+CONCATENATE(C2913,"_",AX2913)</f>
        <v>FECS31842_</v>
      </c>
      <c r="F2913" s="96">
        <v>45481</v>
      </c>
      <c r="G2913" s="96">
        <v>45505</v>
      </c>
      <c r="H2913" s="98">
        <v>710030</v>
      </c>
      <c r="I2913" s="98">
        <v>710030</v>
      </c>
      <c r="J2913" s="94"/>
      <c r="K2913" s="94" t="s">
        <v>3937</v>
      </c>
      <c r="L2913" s="94" t="s">
        <v>3942</v>
      </c>
      <c r="M2913" s="98">
        <v>695829</v>
      </c>
      <c r="N2913" s="94">
        <v>1222501431</v>
      </c>
      <c r="O2913" s="94"/>
      <c r="P2913" s="94"/>
      <c r="Q2913" s="94"/>
      <c r="R2913" s="94" t="s">
        <v>3437</v>
      </c>
      <c r="S2913" s="96">
        <v>45481</v>
      </c>
      <c r="T2913" s="96">
        <v>45505</v>
      </c>
      <c r="U2913" s="96"/>
      <c r="V2913" s="98">
        <v>710030</v>
      </c>
      <c r="W2913" s="98">
        <v>0</v>
      </c>
      <c r="X2913" s="98">
        <v>0</v>
      </c>
      <c r="Y2913" s="98">
        <v>0</v>
      </c>
      <c r="Z2913" s="94"/>
      <c r="AA2913" s="94"/>
      <c r="AB2913" s="98">
        <v>0</v>
      </c>
      <c r="AC2913" s="94"/>
      <c r="AD2913" s="94"/>
      <c r="AE2913" s="94"/>
      <c r="AF2913" s="94"/>
      <c r="AG2913" s="94"/>
      <c r="AH2913" s="98">
        <v>0</v>
      </c>
      <c r="AI2913" s="98">
        <v>0</v>
      </c>
      <c r="AJ2913" s="98">
        <v>0</v>
      </c>
      <c r="AK2913" s="98">
        <v>0</v>
      </c>
      <c r="AL2913" s="98">
        <v>0</v>
      </c>
      <c r="AM2913" s="98">
        <v>710030</v>
      </c>
      <c r="AN2913" s="98">
        <v>0</v>
      </c>
      <c r="AO2913" s="98">
        <v>0</v>
      </c>
      <c r="AP2913" s="98">
        <v>0</v>
      </c>
      <c r="AQ2913" s="98">
        <v>0</v>
      </c>
      <c r="AR2913" s="98"/>
      <c r="AS2913" s="98"/>
      <c r="AT2913" s="98"/>
      <c r="AU2913" s="98">
        <v>0</v>
      </c>
      <c r="AV2913" s="98">
        <v>0</v>
      </c>
      <c r="AW2913" s="98">
        <v>0</v>
      </c>
      <c r="AX2913" s="101"/>
      <c r="AY2913" s="102"/>
      <c r="AZ2913" s="98"/>
      <c r="BA2913" s="98">
        <v>0</v>
      </c>
    </row>
    <row r="2914" spans="1:53" hidden="1">
      <c r="A2914" s="94">
        <v>900228989</v>
      </c>
      <c r="B2914" s="94" t="s">
        <v>3407</v>
      </c>
      <c r="C2914" s="94" t="s">
        <v>2122</v>
      </c>
      <c r="D2914" s="94" t="str">
        <f>+CONCATENATE(A2914,"_",C2914)</f>
        <v>900228989_FECS31342</v>
      </c>
      <c r="E2914" s="94" t="str">
        <f>+CONCATENATE(C2914,"_",AX2914)</f>
        <v>FECS31342_</v>
      </c>
      <c r="F2914" s="96">
        <v>45476</v>
      </c>
      <c r="G2914" s="96">
        <v>45505</v>
      </c>
      <c r="H2914" s="98">
        <v>710154</v>
      </c>
      <c r="I2914" s="98">
        <v>710154</v>
      </c>
      <c r="J2914" s="94"/>
      <c r="K2914" s="94" t="s">
        <v>3937</v>
      </c>
      <c r="L2914" s="94" t="s">
        <v>3942</v>
      </c>
      <c r="M2914" s="98">
        <v>695951</v>
      </c>
      <c r="N2914" s="94">
        <v>1222501452</v>
      </c>
      <c r="O2914" s="94"/>
      <c r="P2914" s="94"/>
      <c r="Q2914" s="94"/>
      <c r="R2914" s="94" t="s">
        <v>3437</v>
      </c>
      <c r="S2914" s="96">
        <v>45476</v>
      </c>
      <c r="T2914" s="96">
        <v>45505</v>
      </c>
      <c r="U2914" s="96"/>
      <c r="V2914" s="98">
        <v>710154</v>
      </c>
      <c r="W2914" s="98">
        <v>0</v>
      </c>
      <c r="X2914" s="98">
        <v>0</v>
      </c>
      <c r="Y2914" s="98">
        <v>0</v>
      </c>
      <c r="Z2914" s="94"/>
      <c r="AA2914" s="94"/>
      <c r="AB2914" s="98">
        <v>0</v>
      </c>
      <c r="AC2914" s="94"/>
      <c r="AD2914" s="94"/>
      <c r="AE2914" s="94"/>
      <c r="AF2914" s="94"/>
      <c r="AG2914" s="94"/>
      <c r="AH2914" s="98">
        <v>0</v>
      </c>
      <c r="AI2914" s="98">
        <v>0</v>
      </c>
      <c r="AJ2914" s="98">
        <v>0</v>
      </c>
      <c r="AK2914" s="98">
        <v>0</v>
      </c>
      <c r="AL2914" s="98">
        <v>0</v>
      </c>
      <c r="AM2914" s="98">
        <v>710154</v>
      </c>
      <c r="AN2914" s="98">
        <v>0</v>
      </c>
      <c r="AO2914" s="98">
        <v>0</v>
      </c>
      <c r="AP2914" s="98">
        <v>0</v>
      </c>
      <c r="AQ2914" s="98">
        <v>0</v>
      </c>
      <c r="AR2914" s="98"/>
      <c r="AS2914" s="98"/>
      <c r="AT2914" s="98"/>
      <c r="AU2914" s="98">
        <v>0</v>
      </c>
      <c r="AV2914" s="98">
        <v>0</v>
      </c>
      <c r="AW2914" s="98">
        <v>0</v>
      </c>
      <c r="AX2914" s="101"/>
      <c r="AY2914" s="102"/>
      <c r="AZ2914" s="98"/>
      <c r="BA2914" s="98">
        <v>0</v>
      </c>
    </row>
    <row r="2915" spans="1:53" hidden="1">
      <c r="A2915" s="94">
        <v>900228989</v>
      </c>
      <c r="B2915" s="94" t="s">
        <v>3407</v>
      </c>
      <c r="C2915" s="94" t="s">
        <v>2123</v>
      </c>
      <c r="D2915" s="94" t="str">
        <f>+CONCATENATE(A2915,"_",C2915)</f>
        <v>900228989_FECS33779</v>
      </c>
      <c r="E2915" s="94" t="str">
        <f>+CONCATENATE(C2915,"_",AX2915)</f>
        <v>FECS33779_</v>
      </c>
      <c r="F2915" s="96">
        <v>45498</v>
      </c>
      <c r="G2915" s="96">
        <v>45505</v>
      </c>
      <c r="H2915" s="98">
        <v>720017</v>
      </c>
      <c r="I2915" s="98">
        <v>720017</v>
      </c>
      <c r="J2915" s="94"/>
      <c r="K2915" s="94" t="s">
        <v>3937</v>
      </c>
      <c r="L2915" s="94" t="s">
        <v>3942</v>
      </c>
      <c r="M2915" s="98">
        <v>705617</v>
      </c>
      <c r="N2915" s="94">
        <v>1222501379</v>
      </c>
      <c r="O2915" s="94"/>
      <c r="P2915" s="94"/>
      <c r="Q2915" s="94"/>
      <c r="R2915" s="94" t="s">
        <v>3437</v>
      </c>
      <c r="S2915" s="96">
        <v>45498</v>
      </c>
      <c r="T2915" s="96">
        <v>45505</v>
      </c>
      <c r="U2915" s="96"/>
      <c r="V2915" s="98">
        <v>720017</v>
      </c>
      <c r="W2915" s="98">
        <v>0</v>
      </c>
      <c r="X2915" s="98">
        <v>0</v>
      </c>
      <c r="Y2915" s="98">
        <v>0</v>
      </c>
      <c r="Z2915" s="94"/>
      <c r="AA2915" s="94"/>
      <c r="AB2915" s="98">
        <v>0</v>
      </c>
      <c r="AC2915" s="94"/>
      <c r="AD2915" s="94"/>
      <c r="AE2915" s="94"/>
      <c r="AF2915" s="94"/>
      <c r="AG2915" s="94"/>
      <c r="AH2915" s="98">
        <v>0</v>
      </c>
      <c r="AI2915" s="98">
        <v>0</v>
      </c>
      <c r="AJ2915" s="98">
        <v>0</v>
      </c>
      <c r="AK2915" s="98">
        <v>0</v>
      </c>
      <c r="AL2915" s="98">
        <v>0</v>
      </c>
      <c r="AM2915" s="98">
        <v>720017</v>
      </c>
      <c r="AN2915" s="98">
        <v>0</v>
      </c>
      <c r="AO2915" s="98">
        <v>0</v>
      </c>
      <c r="AP2915" s="98">
        <v>0</v>
      </c>
      <c r="AQ2915" s="98">
        <v>0</v>
      </c>
      <c r="AR2915" s="98"/>
      <c r="AS2915" s="98"/>
      <c r="AT2915" s="98"/>
      <c r="AU2915" s="98">
        <v>0</v>
      </c>
      <c r="AV2915" s="98">
        <v>0</v>
      </c>
      <c r="AW2915" s="98">
        <v>0</v>
      </c>
      <c r="AX2915" s="101"/>
      <c r="AY2915" s="102"/>
      <c r="AZ2915" s="98"/>
      <c r="BA2915" s="98">
        <v>0</v>
      </c>
    </row>
    <row r="2916" spans="1:53" hidden="1">
      <c r="A2916" s="94">
        <v>900228989</v>
      </c>
      <c r="B2916" s="94" t="s">
        <v>3407</v>
      </c>
      <c r="C2916" s="94" t="s">
        <v>2124</v>
      </c>
      <c r="D2916" s="94" t="str">
        <f>+CONCATENATE(A2916,"_",C2916)</f>
        <v>900228989_FECS33221</v>
      </c>
      <c r="E2916" s="94" t="str">
        <f>+CONCATENATE(C2916,"_",AX2916)</f>
        <v>FECS33221_</v>
      </c>
      <c r="F2916" s="96">
        <v>45493</v>
      </c>
      <c r="G2916" s="96">
        <v>45505</v>
      </c>
      <c r="H2916" s="98">
        <v>731841</v>
      </c>
      <c r="I2916" s="98">
        <v>731841</v>
      </c>
      <c r="J2916" s="94"/>
      <c r="K2916" s="94" t="s">
        <v>3937</v>
      </c>
      <c r="L2916" s="94" t="s">
        <v>3942</v>
      </c>
      <c r="M2916" s="98">
        <v>717204</v>
      </c>
      <c r="N2916" s="94">
        <v>1222501416</v>
      </c>
      <c r="O2916" s="94"/>
      <c r="P2916" s="94"/>
      <c r="Q2916" s="94"/>
      <c r="R2916" s="94" t="s">
        <v>3437</v>
      </c>
      <c r="S2916" s="96">
        <v>45493</v>
      </c>
      <c r="T2916" s="96">
        <v>45505</v>
      </c>
      <c r="U2916" s="96"/>
      <c r="V2916" s="98">
        <v>731841</v>
      </c>
      <c r="W2916" s="98">
        <v>0</v>
      </c>
      <c r="X2916" s="98">
        <v>0</v>
      </c>
      <c r="Y2916" s="98">
        <v>0</v>
      </c>
      <c r="Z2916" s="94"/>
      <c r="AA2916" s="94"/>
      <c r="AB2916" s="98">
        <v>0</v>
      </c>
      <c r="AC2916" s="94"/>
      <c r="AD2916" s="94"/>
      <c r="AE2916" s="94"/>
      <c r="AF2916" s="94"/>
      <c r="AG2916" s="94"/>
      <c r="AH2916" s="98">
        <v>0</v>
      </c>
      <c r="AI2916" s="98">
        <v>0</v>
      </c>
      <c r="AJ2916" s="98">
        <v>0</v>
      </c>
      <c r="AK2916" s="98">
        <v>0</v>
      </c>
      <c r="AL2916" s="98">
        <v>0</v>
      </c>
      <c r="AM2916" s="98">
        <v>731841</v>
      </c>
      <c r="AN2916" s="98">
        <v>0</v>
      </c>
      <c r="AO2916" s="98">
        <v>0</v>
      </c>
      <c r="AP2916" s="98">
        <v>0</v>
      </c>
      <c r="AQ2916" s="98">
        <v>0</v>
      </c>
      <c r="AR2916" s="98"/>
      <c r="AS2916" s="98"/>
      <c r="AT2916" s="98"/>
      <c r="AU2916" s="98">
        <v>0</v>
      </c>
      <c r="AV2916" s="98">
        <v>0</v>
      </c>
      <c r="AW2916" s="98">
        <v>0</v>
      </c>
      <c r="AX2916" s="101"/>
      <c r="AY2916" s="102"/>
      <c r="AZ2916" s="98"/>
      <c r="BA2916" s="98">
        <v>0</v>
      </c>
    </row>
    <row r="2917" spans="1:53" hidden="1">
      <c r="A2917" s="94">
        <v>900228989</v>
      </c>
      <c r="B2917" s="94" t="s">
        <v>3407</v>
      </c>
      <c r="C2917" s="94" t="s">
        <v>2125</v>
      </c>
      <c r="D2917" s="94" t="str">
        <f>+CONCATENATE(A2917,"_",C2917)</f>
        <v>900228989_FECS33525</v>
      </c>
      <c r="E2917" s="94" t="str">
        <f>+CONCATENATE(C2917,"_",AX2917)</f>
        <v>FECS33525_</v>
      </c>
      <c r="F2917" s="96">
        <v>45496</v>
      </c>
      <c r="G2917" s="96">
        <v>45505</v>
      </c>
      <c r="H2917" s="98">
        <v>744014</v>
      </c>
      <c r="I2917" s="98">
        <v>744014</v>
      </c>
      <c r="J2917" s="94"/>
      <c r="K2917" s="94" t="s">
        <v>3937</v>
      </c>
      <c r="L2917" s="94" t="s">
        <v>3942</v>
      </c>
      <c r="M2917" s="98">
        <v>729134</v>
      </c>
      <c r="N2917" s="94">
        <v>1222501393</v>
      </c>
      <c r="O2917" s="94"/>
      <c r="P2917" s="94"/>
      <c r="Q2917" s="94"/>
      <c r="R2917" s="94" t="s">
        <v>3437</v>
      </c>
      <c r="S2917" s="96">
        <v>45496</v>
      </c>
      <c r="T2917" s="96">
        <v>45505</v>
      </c>
      <c r="U2917" s="96"/>
      <c r="V2917" s="98">
        <v>744014</v>
      </c>
      <c r="W2917" s="98">
        <v>0</v>
      </c>
      <c r="X2917" s="98">
        <v>0</v>
      </c>
      <c r="Y2917" s="98">
        <v>0</v>
      </c>
      <c r="Z2917" s="94"/>
      <c r="AA2917" s="94"/>
      <c r="AB2917" s="98">
        <v>0</v>
      </c>
      <c r="AC2917" s="94"/>
      <c r="AD2917" s="94"/>
      <c r="AE2917" s="94"/>
      <c r="AF2917" s="94"/>
      <c r="AG2917" s="94"/>
      <c r="AH2917" s="98">
        <v>0</v>
      </c>
      <c r="AI2917" s="98">
        <v>0</v>
      </c>
      <c r="AJ2917" s="98">
        <v>0</v>
      </c>
      <c r="AK2917" s="98">
        <v>0</v>
      </c>
      <c r="AL2917" s="98">
        <v>0</v>
      </c>
      <c r="AM2917" s="98">
        <v>744014</v>
      </c>
      <c r="AN2917" s="98">
        <v>0</v>
      </c>
      <c r="AO2917" s="98">
        <v>0</v>
      </c>
      <c r="AP2917" s="98">
        <v>0</v>
      </c>
      <c r="AQ2917" s="98">
        <v>0</v>
      </c>
      <c r="AR2917" s="98"/>
      <c r="AS2917" s="98"/>
      <c r="AT2917" s="98"/>
      <c r="AU2917" s="98">
        <v>0</v>
      </c>
      <c r="AV2917" s="98">
        <v>0</v>
      </c>
      <c r="AW2917" s="98">
        <v>0</v>
      </c>
      <c r="AX2917" s="101"/>
      <c r="AY2917" s="102"/>
      <c r="AZ2917" s="98"/>
      <c r="BA2917" s="98">
        <v>0</v>
      </c>
    </row>
    <row r="2918" spans="1:53" hidden="1">
      <c r="A2918" s="94">
        <v>900228989</v>
      </c>
      <c r="B2918" s="94" t="s">
        <v>3407</v>
      </c>
      <c r="C2918" s="94" t="s">
        <v>2126</v>
      </c>
      <c r="D2918" s="94" t="str">
        <f>+CONCATENATE(A2918,"_",C2918)</f>
        <v>900228989_FECS33425</v>
      </c>
      <c r="E2918" s="94" t="str">
        <f>+CONCATENATE(C2918,"_",AX2918)</f>
        <v>FECS33425_</v>
      </c>
      <c r="F2918" s="96">
        <v>45496</v>
      </c>
      <c r="G2918" s="96">
        <v>45505</v>
      </c>
      <c r="H2918" s="98">
        <v>770351</v>
      </c>
      <c r="I2918" s="98">
        <v>770351</v>
      </c>
      <c r="J2918" s="94"/>
      <c r="K2918" s="94" t="s">
        <v>3937</v>
      </c>
      <c r="L2918" s="94" t="s">
        <v>3942</v>
      </c>
      <c r="M2918" s="98">
        <v>754944</v>
      </c>
      <c r="N2918" s="94">
        <v>1222501390</v>
      </c>
      <c r="O2918" s="94"/>
      <c r="P2918" s="94"/>
      <c r="Q2918" s="94"/>
      <c r="R2918" s="94" t="s">
        <v>3437</v>
      </c>
      <c r="S2918" s="96">
        <v>45496</v>
      </c>
      <c r="T2918" s="96">
        <v>45505</v>
      </c>
      <c r="U2918" s="96"/>
      <c r="V2918" s="98">
        <v>770351</v>
      </c>
      <c r="W2918" s="98">
        <v>0</v>
      </c>
      <c r="X2918" s="98">
        <v>0</v>
      </c>
      <c r="Y2918" s="98">
        <v>0</v>
      </c>
      <c r="Z2918" s="94"/>
      <c r="AA2918" s="94"/>
      <c r="AB2918" s="98">
        <v>0</v>
      </c>
      <c r="AC2918" s="94"/>
      <c r="AD2918" s="94"/>
      <c r="AE2918" s="94"/>
      <c r="AF2918" s="94"/>
      <c r="AG2918" s="94"/>
      <c r="AH2918" s="98">
        <v>0</v>
      </c>
      <c r="AI2918" s="98">
        <v>0</v>
      </c>
      <c r="AJ2918" s="98">
        <v>0</v>
      </c>
      <c r="AK2918" s="98">
        <v>0</v>
      </c>
      <c r="AL2918" s="98">
        <v>0</v>
      </c>
      <c r="AM2918" s="98">
        <v>770351</v>
      </c>
      <c r="AN2918" s="98">
        <v>0</v>
      </c>
      <c r="AO2918" s="98">
        <v>0</v>
      </c>
      <c r="AP2918" s="98">
        <v>0</v>
      </c>
      <c r="AQ2918" s="98">
        <v>0</v>
      </c>
      <c r="AR2918" s="98"/>
      <c r="AS2918" s="98"/>
      <c r="AT2918" s="98"/>
      <c r="AU2918" s="98">
        <v>0</v>
      </c>
      <c r="AV2918" s="98">
        <v>0</v>
      </c>
      <c r="AW2918" s="98">
        <v>0</v>
      </c>
      <c r="AX2918" s="101"/>
      <c r="AY2918" s="102"/>
      <c r="AZ2918" s="98"/>
      <c r="BA2918" s="98">
        <v>0</v>
      </c>
    </row>
    <row r="2919" spans="1:53" hidden="1">
      <c r="A2919" s="94">
        <v>900228989</v>
      </c>
      <c r="B2919" s="94" t="s">
        <v>3407</v>
      </c>
      <c r="C2919" s="94" t="s">
        <v>2127</v>
      </c>
      <c r="D2919" s="94" t="str">
        <f>+CONCATENATE(A2919,"_",C2919)</f>
        <v>900228989_FECS32289</v>
      </c>
      <c r="E2919" s="94" t="str">
        <f>+CONCATENATE(C2919,"_",AX2919)</f>
        <v>FECS32289_</v>
      </c>
      <c r="F2919" s="96">
        <v>45484</v>
      </c>
      <c r="G2919" s="96">
        <v>45505</v>
      </c>
      <c r="H2919" s="98">
        <v>792705</v>
      </c>
      <c r="I2919" s="98">
        <v>792705</v>
      </c>
      <c r="J2919" s="94"/>
      <c r="K2919" s="94" t="s">
        <v>3937</v>
      </c>
      <c r="L2919" s="94" t="s">
        <v>3942</v>
      </c>
      <c r="M2919" s="98">
        <v>776851</v>
      </c>
      <c r="N2919" s="94">
        <v>1222501436</v>
      </c>
      <c r="O2919" s="94"/>
      <c r="P2919" s="94"/>
      <c r="Q2919" s="94"/>
      <c r="R2919" s="94" t="s">
        <v>3437</v>
      </c>
      <c r="S2919" s="96">
        <v>45484</v>
      </c>
      <c r="T2919" s="96">
        <v>45505</v>
      </c>
      <c r="U2919" s="96"/>
      <c r="V2919" s="98">
        <v>792705</v>
      </c>
      <c r="W2919" s="98">
        <v>0</v>
      </c>
      <c r="X2919" s="98">
        <v>0</v>
      </c>
      <c r="Y2919" s="98">
        <v>0</v>
      </c>
      <c r="Z2919" s="94"/>
      <c r="AA2919" s="94"/>
      <c r="AB2919" s="98">
        <v>0</v>
      </c>
      <c r="AC2919" s="94"/>
      <c r="AD2919" s="94"/>
      <c r="AE2919" s="94"/>
      <c r="AF2919" s="94"/>
      <c r="AG2919" s="94"/>
      <c r="AH2919" s="98">
        <v>0</v>
      </c>
      <c r="AI2919" s="98">
        <v>0</v>
      </c>
      <c r="AJ2919" s="98">
        <v>0</v>
      </c>
      <c r="AK2919" s="98">
        <v>0</v>
      </c>
      <c r="AL2919" s="98">
        <v>0</v>
      </c>
      <c r="AM2919" s="98">
        <v>792705</v>
      </c>
      <c r="AN2919" s="98">
        <v>0</v>
      </c>
      <c r="AO2919" s="98">
        <v>0</v>
      </c>
      <c r="AP2919" s="98">
        <v>0</v>
      </c>
      <c r="AQ2919" s="98">
        <v>0</v>
      </c>
      <c r="AR2919" s="98"/>
      <c r="AS2919" s="98"/>
      <c r="AT2919" s="98"/>
      <c r="AU2919" s="98">
        <v>0</v>
      </c>
      <c r="AV2919" s="98">
        <v>0</v>
      </c>
      <c r="AW2919" s="98">
        <v>0</v>
      </c>
      <c r="AX2919" s="101"/>
      <c r="AY2919" s="102"/>
      <c r="AZ2919" s="98"/>
      <c r="BA2919" s="98">
        <v>0</v>
      </c>
    </row>
    <row r="2920" spans="1:53" hidden="1">
      <c r="A2920" s="94">
        <v>900228989</v>
      </c>
      <c r="B2920" s="94" t="s">
        <v>3407</v>
      </c>
      <c r="C2920" s="94" t="s">
        <v>2128</v>
      </c>
      <c r="D2920" s="94" t="str">
        <f>+CONCATENATE(A2920,"_",C2920)</f>
        <v>900228989_FECS33575</v>
      </c>
      <c r="E2920" s="94" t="str">
        <f>+CONCATENATE(C2920,"_",AX2920)</f>
        <v>FECS33575_</v>
      </c>
      <c r="F2920" s="96">
        <v>45496</v>
      </c>
      <c r="G2920" s="96">
        <v>45505</v>
      </c>
      <c r="H2920" s="98">
        <v>811428</v>
      </c>
      <c r="I2920" s="98">
        <v>811428</v>
      </c>
      <c r="J2920" s="94"/>
      <c r="K2920" s="94" t="s">
        <v>3937</v>
      </c>
      <c r="L2920" s="94" t="s">
        <v>3942</v>
      </c>
      <c r="M2920" s="98">
        <v>795199</v>
      </c>
      <c r="N2920" s="94">
        <v>1222501394</v>
      </c>
      <c r="O2920" s="94"/>
      <c r="P2920" s="94"/>
      <c r="Q2920" s="94"/>
      <c r="R2920" s="94" t="s">
        <v>3437</v>
      </c>
      <c r="S2920" s="96">
        <v>45496</v>
      </c>
      <c r="T2920" s="96">
        <v>45505</v>
      </c>
      <c r="U2920" s="96"/>
      <c r="V2920" s="98">
        <v>811428</v>
      </c>
      <c r="W2920" s="98">
        <v>0</v>
      </c>
      <c r="X2920" s="98">
        <v>0</v>
      </c>
      <c r="Y2920" s="98">
        <v>0</v>
      </c>
      <c r="Z2920" s="94"/>
      <c r="AA2920" s="94"/>
      <c r="AB2920" s="98">
        <v>0</v>
      </c>
      <c r="AC2920" s="94"/>
      <c r="AD2920" s="94"/>
      <c r="AE2920" s="94"/>
      <c r="AF2920" s="94"/>
      <c r="AG2920" s="94"/>
      <c r="AH2920" s="98">
        <v>0</v>
      </c>
      <c r="AI2920" s="98">
        <v>0</v>
      </c>
      <c r="AJ2920" s="98">
        <v>0</v>
      </c>
      <c r="AK2920" s="98">
        <v>0</v>
      </c>
      <c r="AL2920" s="98">
        <v>0</v>
      </c>
      <c r="AM2920" s="98">
        <v>811428</v>
      </c>
      <c r="AN2920" s="98">
        <v>0</v>
      </c>
      <c r="AO2920" s="98">
        <v>0</v>
      </c>
      <c r="AP2920" s="98">
        <v>0</v>
      </c>
      <c r="AQ2920" s="98">
        <v>0</v>
      </c>
      <c r="AR2920" s="98"/>
      <c r="AS2920" s="98"/>
      <c r="AT2920" s="98"/>
      <c r="AU2920" s="98">
        <v>0</v>
      </c>
      <c r="AV2920" s="98">
        <v>0</v>
      </c>
      <c r="AW2920" s="98">
        <v>0</v>
      </c>
      <c r="AX2920" s="101"/>
      <c r="AY2920" s="102"/>
      <c r="AZ2920" s="98"/>
      <c r="BA2920" s="98">
        <v>0</v>
      </c>
    </row>
    <row r="2921" spans="1:53" hidden="1">
      <c r="A2921" s="94">
        <v>900228989</v>
      </c>
      <c r="B2921" s="94" t="s">
        <v>3407</v>
      </c>
      <c r="C2921" s="94" t="s">
        <v>2129</v>
      </c>
      <c r="D2921" s="94" t="str">
        <f>+CONCATENATE(A2921,"_",C2921)</f>
        <v>900228989_FECS31374</v>
      </c>
      <c r="E2921" s="94" t="str">
        <f>+CONCATENATE(C2921,"_",AX2921)</f>
        <v>FECS31374_</v>
      </c>
      <c r="F2921" s="96">
        <v>45476</v>
      </c>
      <c r="G2921" s="96">
        <v>45505</v>
      </c>
      <c r="H2921" s="98">
        <v>824254</v>
      </c>
      <c r="I2921" s="98">
        <v>824254</v>
      </c>
      <c r="J2921" s="94"/>
      <c r="K2921" s="94" t="s">
        <v>3937</v>
      </c>
      <c r="L2921" s="94" t="s">
        <v>3942</v>
      </c>
      <c r="M2921" s="98">
        <v>807769</v>
      </c>
      <c r="N2921" s="94">
        <v>1222501453</v>
      </c>
      <c r="O2921" s="94"/>
      <c r="P2921" s="94"/>
      <c r="Q2921" s="94"/>
      <c r="R2921" s="94" t="s">
        <v>3437</v>
      </c>
      <c r="S2921" s="96">
        <v>45476</v>
      </c>
      <c r="T2921" s="96">
        <v>45505</v>
      </c>
      <c r="U2921" s="96"/>
      <c r="V2921" s="98">
        <v>824254</v>
      </c>
      <c r="W2921" s="98">
        <v>0</v>
      </c>
      <c r="X2921" s="98">
        <v>0</v>
      </c>
      <c r="Y2921" s="98">
        <v>0</v>
      </c>
      <c r="Z2921" s="94"/>
      <c r="AA2921" s="94"/>
      <c r="AB2921" s="98">
        <v>0</v>
      </c>
      <c r="AC2921" s="94"/>
      <c r="AD2921" s="94"/>
      <c r="AE2921" s="94"/>
      <c r="AF2921" s="94"/>
      <c r="AG2921" s="94"/>
      <c r="AH2921" s="98">
        <v>0</v>
      </c>
      <c r="AI2921" s="98">
        <v>0</v>
      </c>
      <c r="AJ2921" s="98">
        <v>0</v>
      </c>
      <c r="AK2921" s="98">
        <v>0</v>
      </c>
      <c r="AL2921" s="98">
        <v>0</v>
      </c>
      <c r="AM2921" s="98">
        <v>824254</v>
      </c>
      <c r="AN2921" s="98">
        <v>0</v>
      </c>
      <c r="AO2921" s="98">
        <v>0</v>
      </c>
      <c r="AP2921" s="98">
        <v>0</v>
      </c>
      <c r="AQ2921" s="98">
        <v>0</v>
      </c>
      <c r="AR2921" s="98"/>
      <c r="AS2921" s="98"/>
      <c r="AT2921" s="98"/>
      <c r="AU2921" s="98">
        <v>0</v>
      </c>
      <c r="AV2921" s="98">
        <v>0</v>
      </c>
      <c r="AW2921" s="98">
        <v>0</v>
      </c>
      <c r="AX2921" s="101"/>
      <c r="AY2921" s="102"/>
      <c r="AZ2921" s="98"/>
      <c r="BA2921" s="98">
        <v>0</v>
      </c>
    </row>
    <row r="2922" spans="1:53" hidden="1">
      <c r="A2922" s="94">
        <v>900228989</v>
      </c>
      <c r="B2922" s="94" t="s">
        <v>3407</v>
      </c>
      <c r="C2922" s="94" t="s">
        <v>2130</v>
      </c>
      <c r="D2922" s="94" t="str">
        <f>+CONCATENATE(A2922,"_",C2922)</f>
        <v>900228989_FECS31092</v>
      </c>
      <c r="E2922" s="94" t="str">
        <f>+CONCATENATE(C2922,"_",AX2922)</f>
        <v>FECS31092_</v>
      </c>
      <c r="F2922" s="96">
        <v>45474</v>
      </c>
      <c r="G2922" s="96">
        <v>45505</v>
      </c>
      <c r="H2922" s="98">
        <v>838490</v>
      </c>
      <c r="I2922" s="98">
        <v>838490</v>
      </c>
      <c r="J2922" s="94"/>
      <c r="K2922" s="94" t="s">
        <v>3937</v>
      </c>
      <c r="L2922" s="94" t="s">
        <v>3942</v>
      </c>
      <c r="M2922" s="98">
        <v>821720</v>
      </c>
      <c r="N2922" s="94">
        <v>1222501445</v>
      </c>
      <c r="O2922" s="94"/>
      <c r="P2922" s="94"/>
      <c r="Q2922" s="94"/>
      <c r="R2922" s="94" t="s">
        <v>3437</v>
      </c>
      <c r="S2922" s="96">
        <v>45474</v>
      </c>
      <c r="T2922" s="96">
        <v>45505</v>
      </c>
      <c r="U2922" s="96"/>
      <c r="V2922" s="98">
        <v>838490</v>
      </c>
      <c r="W2922" s="98">
        <v>0</v>
      </c>
      <c r="X2922" s="98">
        <v>0</v>
      </c>
      <c r="Y2922" s="98">
        <v>0</v>
      </c>
      <c r="Z2922" s="94"/>
      <c r="AA2922" s="94"/>
      <c r="AB2922" s="98">
        <v>0</v>
      </c>
      <c r="AC2922" s="94"/>
      <c r="AD2922" s="94"/>
      <c r="AE2922" s="94"/>
      <c r="AF2922" s="94"/>
      <c r="AG2922" s="94"/>
      <c r="AH2922" s="98">
        <v>0</v>
      </c>
      <c r="AI2922" s="98">
        <v>0</v>
      </c>
      <c r="AJ2922" s="98">
        <v>0</v>
      </c>
      <c r="AK2922" s="98">
        <v>0</v>
      </c>
      <c r="AL2922" s="98">
        <v>0</v>
      </c>
      <c r="AM2922" s="98">
        <v>838490</v>
      </c>
      <c r="AN2922" s="98">
        <v>0</v>
      </c>
      <c r="AO2922" s="98">
        <v>0</v>
      </c>
      <c r="AP2922" s="98">
        <v>0</v>
      </c>
      <c r="AQ2922" s="98">
        <v>0</v>
      </c>
      <c r="AR2922" s="98"/>
      <c r="AS2922" s="98"/>
      <c r="AT2922" s="98"/>
      <c r="AU2922" s="98">
        <v>0</v>
      </c>
      <c r="AV2922" s="98">
        <v>0</v>
      </c>
      <c r="AW2922" s="98">
        <v>0</v>
      </c>
      <c r="AX2922" s="101"/>
      <c r="AY2922" s="102"/>
      <c r="AZ2922" s="98"/>
      <c r="BA2922" s="98">
        <v>0</v>
      </c>
    </row>
    <row r="2923" spans="1:53" hidden="1">
      <c r="A2923" s="94">
        <v>900228989</v>
      </c>
      <c r="B2923" s="94" t="s">
        <v>3407</v>
      </c>
      <c r="C2923" s="94" t="s">
        <v>2131</v>
      </c>
      <c r="D2923" s="94" t="str">
        <f>+CONCATENATE(A2923,"_",C2923)</f>
        <v>900228989_FECS33428</v>
      </c>
      <c r="E2923" s="94" t="str">
        <f>+CONCATENATE(C2923,"_",AX2923)</f>
        <v>FECS33428_</v>
      </c>
      <c r="F2923" s="96">
        <v>45496</v>
      </c>
      <c r="G2923" s="96">
        <v>45505</v>
      </c>
      <c r="H2923" s="98">
        <v>855013</v>
      </c>
      <c r="I2923" s="98">
        <v>855013</v>
      </c>
      <c r="J2923" s="94"/>
      <c r="K2923" s="94" t="s">
        <v>3937</v>
      </c>
      <c r="L2923" s="94" t="s">
        <v>3942</v>
      </c>
      <c r="M2923" s="98">
        <v>837913</v>
      </c>
      <c r="N2923" s="94">
        <v>1222501391</v>
      </c>
      <c r="O2923" s="94"/>
      <c r="P2923" s="94"/>
      <c r="Q2923" s="94"/>
      <c r="R2923" s="94" t="s">
        <v>3437</v>
      </c>
      <c r="S2923" s="96">
        <v>45496</v>
      </c>
      <c r="T2923" s="96">
        <v>45505</v>
      </c>
      <c r="U2923" s="96"/>
      <c r="V2923" s="98">
        <v>855013</v>
      </c>
      <c r="W2923" s="98">
        <v>0</v>
      </c>
      <c r="X2923" s="98">
        <v>0</v>
      </c>
      <c r="Y2923" s="98">
        <v>0</v>
      </c>
      <c r="Z2923" s="94"/>
      <c r="AA2923" s="94"/>
      <c r="AB2923" s="98">
        <v>0</v>
      </c>
      <c r="AC2923" s="94"/>
      <c r="AD2923" s="94"/>
      <c r="AE2923" s="94"/>
      <c r="AF2923" s="94"/>
      <c r="AG2923" s="94"/>
      <c r="AH2923" s="98">
        <v>0</v>
      </c>
      <c r="AI2923" s="98">
        <v>0</v>
      </c>
      <c r="AJ2923" s="98">
        <v>0</v>
      </c>
      <c r="AK2923" s="98">
        <v>0</v>
      </c>
      <c r="AL2923" s="98">
        <v>0</v>
      </c>
      <c r="AM2923" s="98">
        <v>855013</v>
      </c>
      <c r="AN2923" s="98">
        <v>0</v>
      </c>
      <c r="AO2923" s="98">
        <v>0</v>
      </c>
      <c r="AP2923" s="98">
        <v>0</v>
      </c>
      <c r="AQ2923" s="98">
        <v>0</v>
      </c>
      <c r="AR2923" s="98"/>
      <c r="AS2923" s="98"/>
      <c r="AT2923" s="98"/>
      <c r="AU2923" s="98">
        <v>0</v>
      </c>
      <c r="AV2923" s="98">
        <v>0</v>
      </c>
      <c r="AW2923" s="98">
        <v>0</v>
      </c>
      <c r="AX2923" s="101"/>
      <c r="AY2923" s="102"/>
      <c r="AZ2923" s="98"/>
      <c r="BA2923" s="98">
        <v>0</v>
      </c>
    </row>
    <row r="2924" spans="1:53" hidden="1">
      <c r="A2924" s="94">
        <v>900228989</v>
      </c>
      <c r="B2924" s="94" t="s">
        <v>3407</v>
      </c>
      <c r="C2924" s="94" t="s">
        <v>2132</v>
      </c>
      <c r="D2924" s="94" t="str">
        <f>+CONCATENATE(A2924,"_",C2924)</f>
        <v>900228989_FECS32513</v>
      </c>
      <c r="E2924" s="94" t="str">
        <f>+CONCATENATE(C2924,"_",AX2924)</f>
        <v>FECS32513_</v>
      </c>
      <c r="F2924" s="96">
        <v>45487</v>
      </c>
      <c r="G2924" s="96">
        <v>45505</v>
      </c>
      <c r="H2924" s="98">
        <v>957025</v>
      </c>
      <c r="I2924" s="98">
        <v>957025</v>
      </c>
      <c r="J2924" s="94"/>
      <c r="K2924" s="94" t="s">
        <v>3937</v>
      </c>
      <c r="L2924" s="94" t="s">
        <v>3942</v>
      </c>
      <c r="M2924" s="98">
        <v>937884</v>
      </c>
      <c r="N2924" s="94">
        <v>1222515386</v>
      </c>
      <c r="O2924" s="94"/>
      <c r="P2924" s="94"/>
      <c r="Q2924" s="94"/>
      <c r="R2924" s="94" t="s">
        <v>3437</v>
      </c>
      <c r="S2924" s="96">
        <v>45487</v>
      </c>
      <c r="T2924" s="96">
        <v>45505</v>
      </c>
      <c r="U2924" s="96"/>
      <c r="V2924" s="98">
        <v>957025</v>
      </c>
      <c r="W2924" s="98">
        <v>0</v>
      </c>
      <c r="X2924" s="98">
        <v>0</v>
      </c>
      <c r="Y2924" s="98">
        <v>0</v>
      </c>
      <c r="Z2924" s="94"/>
      <c r="AA2924" s="94"/>
      <c r="AB2924" s="98">
        <v>0</v>
      </c>
      <c r="AC2924" s="94"/>
      <c r="AD2924" s="94"/>
      <c r="AE2924" s="94"/>
      <c r="AF2924" s="94"/>
      <c r="AG2924" s="94"/>
      <c r="AH2924" s="98">
        <v>0</v>
      </c>
      <c r="AI2924" s="98">
        <v>0</v>
      </c>
      <c r="AJ2924" s="98">
        <v>0</v>
      </c>
      <c r="AK2924" s="98">
        <v>0</v>
      </c>
      <c r="AL2924" s="98">
        <v>0</v>
      </c>
      <c r="AM2924" s="98">
        <v>957025</v>
      </c>
      <c r="AN2924" s="98">
        <v>0</v>
      </c>
      <c r="AO2924" s="98">
        <v>0</v>
      </c>
      <c r="AP2924" s="98">
        <v>0</v>
      </c>
      <c r="AQ2924" s="98">
        <v>0</v>
      </c>
      <c r="AR2924" s="98"/>
      <c r="AS2924" s="98"/>
      <c r="AT2924" s="98"/>
      <c r="AU2924" s="98">
        <v>0</v>
      </c>
      <c r="AV2924" s="98">
        <v>0</v>
      </c>
      <c r="AW2924" s="98">
        <v>0</v>
      </c>
      <c r="AX2924" s="101"/>
      <c r="AY2924" s="102"/>
      <c r="AZ2924" s="98"/>
      <c r="BA2924" s="98">
        <v>0</v>
      </c>
    </row>
    <row r="2925" spans="1:53" hidden="1">
      <c r="A2925" s="94">
        <v>900228989</v>
      </c>
      <c r="B2925" s="94" t="s">
        <v>3407</v>
      </c>
      <c r="C2925" s="94" t="s">
        <v>2133</v>
      </c>
      <c r="D2925" s="94" t="str">
        <f>+CONCATENATE(A2925,"_",C2925)</f>
        <v>900228989_FECS33379</v>
      </c>
      <c r="E2925" s="94" t="str">
        <f>+CONCATENATE(C2925,"_",AX2925)</f>
        <v>FECS33379_</v>
      </c>
      <c r="F2925" s="96">
        <v>45495</v>
      </c>
      <c r="G2925" s="96">
        <v>45505</v>
      </c>
      <c r="H2925" s="98">
        <v>957807</v>
      </c>
      <c r="I2925" s="98">
        <v>957807</v>
      </c>
      <c r="J2925" s="94"/>
      <c r="K2925" s="94" t="s">
        <v>3937</v>
      </c>
      <c r="L2925" s="94" t="s">
        <v>3942</v>
      </c>
      <c r="M2925" s="98">
        <v>938651</v>
      </c>
      <c r="N2925" s="94">
        <v>1222501387</v>
      </c>
      <c r="O2925" s="94"/>
      <c r="P2925" s="94"/>
      <c r="Q2925" s="94"/>
      <c r="R2925" s="94" t="s">
        <v>3437</v>
      </c>
      <c r="S2925" s="96">
        <v>45495</v>
      </c>
      <c r="T2925" s="96">
        <v>45505</v>
      </c>
      <c r="U2925" s="96"/>
      <c r="V2925" s="98">
        <v>957807</v>
      </c>
      <c r="W2925" s="98">
        <v>0</v>
      </c>
      <c r="X2925" s="98">
        <v>0</v>
      </c>
      <c r="Y2925" s="98">
        <v>0</v>
      </c>
      <c r="Z2925" s="94"/>
      <c r="AA2925" s="94"/>
      <c r="AB2925" s="98">
        <v>0</v>
      </c>
      <c r="AC2925" s="94"/>
      <c r="AD2925" s="94"/>
      <c r="AE2925" s="94"/>
      <c r="AF2925" s="94"/>
      <c r="AG2925" s="94"/>
      <c r="AH2925" s="98">
        <v>0</v>
      </c>
      <c r="AI2925" s="98">
        <v>0</v>
      </c>
      <c r="AJ2925" s="98">
        <v>0</v>
      </c>
      <c r="AK2925" s="98">
        <v>0</v>
      </c>
      <c r="AL2925" s="98">
        <v>0</v>
      </c>
      <c r="AM2925" s="98">
        <v>957807</v>
      </c>
      <c r="AN2925" s="98">
        <v>0</v>
      </c>
      <c r="AO2925" s="98">
        <v>0</v>
      </c>
      <c r="AP2925" s="98">
        <v>0</v>
      </c>
      <c r="AQ2925" s="98">
        <v>0</v>
      </c>
      <c r="AR2925" s="98"/>
      <c r="AS2925" s="98"/>
      <c r="AT2925" s="98"/>
      <c r="AU2925" s="98">
        <v>0</v>
      </c>
      <c r="AV2925" s="98">
        <v>0</v>
      </c>
      <c r="AW2925" s="98">
        <v>0</v>
      </c>
      <c r="AX2925" s="101"/>
      <c r="AY2925" s="102"/>
      <c r="AZ2925" s="98"/>
      <c r="BA2925" s="98">
        <v>0</v>
      </c>
    </row>
    <row r="2926" spans="1:53" hidden="1">
      <c r="A2926" s="94">
        <v>900228989</v>
      </c>
      <c r="B2926" s="94" t="s">
        <v>3407</v>
      </c>
      <c r="C2926" s="94" t="s">
        <v>2134</v>
      </c>
      <c r="D2926" s="94" t="str">
        <f>+CONCATENATE(A2926,"_",C2926)</f>
        <v>900228989_FECS32303</v>
      </c>
      <c r="E2926" s="94" t="str">
        <f>+CONCATENATE(C2926,"_",AX2926)</f>
        <v>FECS32303_</v>
      </c>
      <c r="F2926" s="96">
        <v>45485</v>
      </c>
      <c r="G2926" s="96">
        <v>45505</v>
      </c>
      <c r="H2926" s="98">
        <v>977182</v>
      </c>
      <c r="I2926" s="98">
        <v>977182</v>
      </c>
      <c r="J2926" s="94"/>
      <c r="K2926" s="94" t="s">
        <v>3937</v>
      </c>
      <c r="L2926" s="94" t="s">
        <v>3942</v>
      </c>
      <c r="M2926" s="98">
        <v>957638</v>
      </c>
      <c r="N2926" s="94">
        <v>1222501438</v>
      </c>
      <c r="O2926" s="94"/>
      <c r="P2926" s="94"/>
      <c r="Q2926" s="94"/>
      <c r="R2926" s="94" t="s">
        <v>3437</v>
      </c>
      <c r="S2926" s="96">
        <v>45485</v>
      </c>
      <c r="T2926" s="96">
        <v>45505</v>
      </c>
      <c r="U2926" s="96"/>
      <c r="V2926" s="98">
        <v>977182</v>
      </c>
      <c r="W2926" s="98">
        <v>0</v>
      </c>
      <c r="X2926" s="98">
        <v>0</v>
      </c>
      <c r="Y2926" s="98">
        <v>0</v>
      </c>
      <c r="Z2926" s="94"/>
      <c r="AA2926" s="94"/>
      <c r="AB2926" s="98">
        <v>0</v>
      </c>
      <c r="AC2926" s="94"/>
      <c r="AD2926" s="94"/>
      <c r="AE2926" s="94"/>
      <c r="AF2926" s="94"/>
      <c r="AG2926" s="94"/>
      <c r="AH2926" s="98">
        <v>0</v>
      </c>
      <c r="AI2926" s="98">
        <v>0</v>
      </c>
      <c r="AJ2926" s="98">
        <v>0</v>
      </c>
      <c r="AK2926" s="98">
        <v>0</v>
      </c>
      <c r="AL2926" s="98">
        <v>0</v>
      </c>
      <c r="AM2926" s="98">
        <v>977182</v>
      </c>
      <c r="AN2926" s="98">
        <v>0</v>
      </c>
      <c r="AO2926" s="98">
        <v>0</v>
      </c>
      <c r="AP2926" s="98">
        <v>0</v>
      </c>
      <c r="AQ2926" s="98">
        <v>0</v>
      </c>
      <c r="AR2926" s="98"/>
      <c r="AS2926" s="98"/>
      <c r="AT2926" s="98"/>
      <c r="AU2926" s="98">
        <v>0</v>
      </c>
      <c r="AV2926" s="98">
        <v>0</v>
      </c>
      <c r="AW2926" s="98">
        <v>0</v>
      </c>
      <c r="AX2926" s="101"/>
      <c r="AY2926" s="102"/>
      <c r="AZ2926" s="98"/>
      <c r="BA2926" s="98">
        <v>0</v>
      </c>
    </row>
    <row r="2927" spans="1:53" hidden="1">
      <c r="A2927" s="94">
        <v>900228989</v>
      </c>
      <c r="B2927" s="94" t="s">
        <v>3407</v>
      </c>
      <c r="C2927" s="94" t="s">
        <v>2135</v>
      </c>
      <c r="D2927" s="94" t="str">
        <f>+CONCATENATE(A2927,"_",C2927)</f>
        <v>900228989_FECS33300</v>
      </c>
      <c r="E2927" s="94" t="str">
        <f>+CONCATENATE(C2927,"_",AX2927)</f>
        <v>FECS33300_</v>
      </c>
      <c r="F2927" s="96">
        <v>45494</v>
      </c>
      <c r="G2927" s="96">
        <v>45505</v>
      </c>
      <c r="H2927" s="98">
        <v>1011207</v>
      </c>
      <c r="I2927" s="98">
        <v>1011207</v>
      </c>
      <c r="J2927" s="94"/>
      <c r="K2927" s="94" t="s">
        <v>3937</v>
      </c>
      <c r="L2927" s="94" t="s">
        <v>3942</v>
      </c>
      <c r="M2927" s="98">
        <v>990983</v>
      </c>
      <c r="N2927" s="94">
        <v>1222501417</v>
      </c>
      <c r="O2927" s="94"/>
      <c r="P2927" s="94"/>
      <c r="Q2927" s="94"/>
      <c r="R2927" s="94" t="s">
        <v>3437</v>
      </c>
      <c r="S2927" s="96">
        <v>45494</v>
      </c>
      <c r="T2927" s="96">
        <v>45505</v>
      </c>
      <c r="U2927" s="96"/>
      <c r="V2927" s="98">
        <v>1011207</v>
      </c>
      <c r="W2927" s="98">
        <v>0</v>
      </c>
      <c r="X2927" s="98">
        <v>0</v>
      </c>
      <c r="Y2927" s="98">
        <v>0</v>
      </c>
      <c r="Z2927" s="94"/>
      <c r="AA2927" s="94"/>
      <c r="AB2927" s="98">
        <v>0</v>
      </c>
      <c r="AC2927" s="94"/>
      <c r="AD2927" s="94"/>
      <c r="AE2927" s="94"/>
      <c r="AF2927" s="94"/>
      <c r="AG2927" s="94"/>
      <c r="AH2927" s="98">
        <v>0</v>
      </c>
      <c r="AI2927" s="98">
        <v>0</v>
      </c>
      <c r="AJ2927" s="98">
        <v>0</v>
      </c>
      <c r="AK2927" s="98">
        <v>0</v>
      </c>
      <c r="AL2927" s="98">
        <v>0</v>
      </c>
      <c r="AM2927" s="98">
        <v>1011207</v>
      </c>
      <c r="AN2927" s="98">
        <v>0</v>
      </c>
      <c r="AO2927" s="98">
        <v>0</v>
      </c>
      <c r="AP2927" s="98">
        <v>0</v>
      </c>
      <c r="AQ2927" s="98">
        <v>0</v>
      </c>
      <c r="AR2927" s="98"/>
      <c r="AS2927" s="98"/>
      <c r="AT2927" s="98"/>
      <c r="AU2927" s="98">
        <v>0</v>
      </c>
      <c r="AV2927" s="98">
        <v>0</v>
      </c>
      <c r="AW2927" s="98">
        <v>0</v>
      </c>
      <c r="AX2927" s="101"/>
      <c r="AY2927" s="102"/>
      <c r="AZ2927" s="98"/>
      <c r="BA2927" s="98">
        <v>0</v>
      </c>
    </row>
    <row r="2928" spans="1:53" hidden="1">
      <c r="A2928" s="94">
        <v>900228989</v>
      </c>
      <c r="B2928" s="94" t="s">
        <v>3407</v>
      </c>
      <c r="C2928" s="94" t="s">
        <v>2136</v>
      </c>
      <c r="D2928" s="94" t="str">
        <f>+CONCATENATE(A2928,"_",C2928)</f>
        <v>900228989_FECS32495</v>
      </c>
      <c r="E2928" s="94" t="str">
        <f>+CONCATENATE(C2928,"_",AX2928)</f>
        <v>FECS32495_</v>
      </c>
      <c r="F2928" s="96">
        <v>45486</v>
      </c>
      <c r="G2928" s="96">
        <v>45505</v>
      </c>
      <c r="H2928" s="98">
        <v>1048063</v>
      </c>
      <c r="I2928" s="98">
        <v>1048063</v>
      </c>
      <c r="J2928" s="94"/>
      <c r="K2928" s="94" t="s">
        <v>3937</v>
      </c>
      <c r="L2928" s="94" t="s">
        <v>3942</v>
      </c>
      <c r="M2928" s="98">
        <v>1027102</v>
      </c>
      <c r="N2928" s="94">
        <v>1222501400</v>
      </c>
      <c r="O2928" s="94"/>
      <c r="P2928" s="94"/>
      <c r="Q2928" s="94"/>
      <c r="R2928" s="94" t="s">
        <v>3437</v>
      </c>
      <c r="S2928" s="96">
        <v>45486</v>
      </c>
      <c r="T2928" s="96">
        <v>45505</v>
      </c>
      <c r="U2928" s="96"/>
      <c r="V2928" s="98">
        <v>1048063</v>
      </c>
      <c r="W2928" s="98">
        <v>0</v>
      </c>
      <c r="X2928" s="98">
        <v>0</v>
      </c>
      <c r="Y2928" s="98">
        <v>0</v>
      </c>
      <c r="Z2928" s="94"/>
      <c r="AA2928" s="94"/>
      <c r="AB2928" s="98">
        <v>0</v>
      </c>
      <c r="AC2928" s="94"/>
      <c r="AD2928" s="94"/>
      <c r="AE2928" s="94"/>
      <c r="AF2928" s="94"/>
      <c r="AG2928" s="94"/>
      <c r="AH2928" s="98">
        <v>0</v>
      </c>
      <c r="AI2928" s="98">
        <v>0</v>
      </c>
      <c r="AJ2928" s="98">
        <v>0</v>
      </c>
      <c r="AK2928" s="98">
        <v>0</v>
      </c>
      <c r="AL2928" s="98">
        <v>0</v>
      </c>
      <c r="AM2928" s="98">
        <v>1048063</v>
      </c>
      <c r="AN2928" s="98">
        <v>0</v>
      </c>
      <c r="AO2928" s="98">
        <v>0</v>
      </c>
      <c r="AP2928" s="98">
        <v>0</v>
      </c>
      <c r="AQ2928" s="98">
        <v>0</v>
      </c>
      <c r="AR2928" s="98"/>
      <c r="AS2928" s="98"/>
      <c r="AT2928" s="98"/>
      <c r="AU2928" s="98">
        <v>0</v>
      </c>
      <c r="AV2928" s="98">
        <v>0</v>
      </c>
      <c r="AW2928" s="98">
        <v>0</v>
      </c>
      <c r="AX2928" s="101"/>
      <c r="AY2928" s="102"/>
      <c r="AZ2928" s="98"/>
      <c r="BA2928" s="98">
        <v>0</v>
      </c>
    </row>
    <row r="2929" spans="1:53" hidden="1">
      <c r="A2929" s="94">
        <v>900228989</v>
      </c>
      <c r="B2929" s="94" t="s">
        <v>3407</v>
      </c>
      <c r="C2929" s="94" t="s">
        <v>2137</v>
      </c>
      <c r="D2929" s="94" t="str">
        <f>+CONCATENATE(A2929,"_",C2929)</f>
        <v>900228989_FECS34124</v>
      </c>
      <c r="E2929" s="94" t="str">
        <f>+CONCATENATE(C2929,"_",AX2929)</f>
        <v>FECS34124_</v>
      </c>
      <c r="F2929" s="96">
        <v>45500</v>
      </c>
      <c r="G2929" s="96">
        <v>45505</v>
      </c>
      <c r="H2929" s="98">
        <v>1067065</v>
      </c>
      <c r="I2929" s="98">
        <v>1067065</v>
      </c>
      <c r="J2929" s="94"/>
      <c r="K2929" s="94" t="s">
        <v>3937</v>
      </c>
      <c r="L2929" s="94" t="s">
        <v>3942</v>
      </c>
      <c r="M2929" s="98">
        <v>1045724</v>
      </c>
      <c r="N2929" s="94">
        <v>1222501376</v>
      </c>
      <c r="O2929" s="94"/>
      <c r="P2929" s="94"/>
      <c r="Q2929" s="94"/>
      <c r="R2929" s="94" t="s">
        <v>3437</v>
      </c>
      <c r="S2929" s="96">
        <v>45500</v>
      </c>
      <c r="T2929" s="96">
        <v>45505</v>
      </c>
      <c r="U2929" s="96"/>
      <c r="V2929" s="98">
        <v>1067065</v>
      </c>
      <c r="W2929" s="98">
        <v>0</v>
      </c>
      <c r="X2929" s="98">
        <v>0</v>
      </c>
      <c r="Y2929" s="98">
        <v>0</v>
      </c>
      <c r="Z2929" s="94"/>
      <c r="AA2929" s="94"/>
      <c r="AB2929" s="98">
        <v>0</v>
      </c>
      <c r="AC2929" s="94"/>
      <c r="AD2929" s="94"/>
      <c r="AE2929" s="94"/>
      <c r="AF2929" s="94"/>
      <c r="AG2929" s="94"/>
      <c r="AH2929" s="98">
        <v>0</v>
      </c>
      <c r="AI2929" s="98">
        <v>0</v>
      </c>
      <c r="AJ2929" s="98">
        <v>0</v>
      </c>
      <c r="AK2929" s="98">
        <v>0</v>
      </c>
      <c r="AL2929" s="98">
        <v>0</v>
      </c>
      <c r="AM2929" s="98">
        <v>1067065</v>
      </c>
      <c r="AN2929" s="98">
        <v>0</v>
      </c>
      <c r="AO2929" s="98">
        <v>0</v>
      </c>
      <c r="AP2929" s="98">
        <v>0</v>
      </c>
      <c r="AQ2929" s="98">
        <v>0</v>
      </c>
      <c r="AR2929" s="98"/>
      <c r="AS2929" s="98"/>
      <c r="AT2929" s="98"/>
      <c r="AU2929" s="98">
        <v>0</v>
      </c>
      <c r="AV2929" s="98">
        <v>0</v>
      </c>
      <c r="AW2929" s="98">
        <v>0</v>
      </c>
      <c r="AX2929" s="101"/>
      <c r="AY2929" s="102"/>
      <c r="AZ2929" s="98"/>
      <c r="BA2929" s="98">
        <v>0</v>
      </c>
    </row>
    <row r="2930" spans="1:53" hidden="1">
      <c r="A2930" s="94">
        <v>900228989</v>
      </c>
      <c r="B2930" s="94" t="s">
        <v>3407</v>
      </c>
      <c r="C2930" s="94" t="s">
        <v>2138</v>
      </c>
      <c r="D2930" s="94" t="str">
        <f>+CONCATENATE(A2930,"_",C2930)</f>
        <v>900228989_FECS33793</v>
      </c>
      <c r="E2930" s="94" t="str">
        <f>+CONCATENATE(C2930,"_",AX2930)</f>
        <v>FECS33793_</v>
      </c>
      <c r="F2930" s="96">
        <v>45498</v>
      </c>
      <c r="G2930" s="96">
        <v>45505</v>
      </c>
      <c r="H2930" s="98">
        <v>1098219</v>
      </c>
      <c r="I2930" s="98">
        <v>1098219</v>
      </c>
      <c r="J2930" s="94"/>
      <c r="K2930" s="94" t="s">
        <v>3937</v>
      </c>
      <c r="L2930" s="94" t="s">
        <v>3942</v>
      </c>
      <c r="M2930" s="98">
        <v>1076255</v>
      </c>
      <c r="N2930" s="94">
        <v>1222501380</v>
      </c>
      <c r="O2930" s="94"/>
      <c r="P2930" s="94"/>
      <c r="Q2930" s="94"/>
      <c r="R2930" s="94" t="s">
        <v>3437</v>
      </c>
      <c r="S2930" s="96">
        <v>45498</v>
      </c>
      <c r="T2930" s="96">
        <v>45505</v>
      </c>
      <c r="U2930" s="96"/>
      <c r="V2930" s="98">
        <v>1098219</v>
      </c>
      <c r="W2930" s="98">
        <v>0</v>
      </c>
      <c r="X2930" s="98">
        <v>0</v>
      </c>
      <c r="Y2930" s="98">
        <v>0</v>
      </c>
      <c r="Z2930" s="94"/>
      <c r="AA2930" s="94"/>
      <c r="AB2930" s="98">
        <v>0</v>
      </c>
      <c r="AC2930" s="94"/>
      <c r="AD2930" s="94"/>
      <c r="AE2930" s="94"/>
      <c r="AF2930" s="94"/>
      <c r="AG2930" s="94"/>
      <c r="AH2930" s="98">
        <v>0</v>
      </c>
      <c r="AI2930" s="98">
        <v>0</v>
      </c>
      <c r="AJ2930" s="98">
        <v>0</v>
      </c>
      <c r="AK2930" s="98">
        <v>0</v>
      </c>
      <c r="AL2930" s="98">
        <v>0</v>
      </c>
      <c r="AM2930" s="98">
        <v>1098219</v>
      </c>
      <c r="AN2930" s="98">
        <v>0</v>
      </c>
      <c r="AO2930" s="98">
        <v>0</v>
      </c>
      <c r="AP2930" s="98">
        <v>0</v>
      </c>
      <c r="AQ2930" s="98">
        <v>0</v>
      </c>
      <c r="AR2930" s="98"/>
      <c r="AS2930" s="98"/>
      <c r="AT2930" s="98"/>
      <c r="AU2930" s="98">
        <v>0</v>
      </c>
      <c r="AV2930" s="98">
        <v>0</v>
      </c>
      <c r="AW2930" s="98">
        <v>0</v>
      </c>
      <c r="AX2930" s="101"/>
      <c r="AY2930" s="102"/>
      <c r="AZ2930" s="98"/>
      <c r="BA2930" s="98">
        <v>0</v>
      </c>
    </row>
    <row r="2931" spans="1:53" hidden="1">
      <c r="A2931" s="94">
        <v>900228989</v>
      </c>
      <c r="B2931" s="94" t="s">
        <v>3407</v>
      </c>
      <c r="C2931" s="94" t="s">
        <v>2140</v>
      </c>
      <c r="D2931" s="94" t="str">
        <f>+CONCATENATE(A2931,"_",C2931)</f>
        <v>900228989_FECS33920</v>
      </c>
      <c r="E2931" s="94" t="str">
        <f>+CONCATENATE(C2931,"_",AX2931)</f>
        <v>FECS33920_</v>
      </c>
      <c r="F2931" s="96">
        <v>45498</v>
      </c>
      <c r="G2931" s="96">
        <v>45505</v>
      </c>
      <c r="H2931" s="98">
        <v>1456948</v>
      </c>
      <c r="I2931" s="98">
        <v>1456948</v>
      </c>
      <c r="J2931" s="94"/>
      <c r="K2931" s="94" t="s">
        <v>3937</v>
      </c>
      <c r="L2931" s="94" t="s">
        <v>3942</v>
      </c>
      <c r="M2931" s="98">
        <v>1427809</v>
      </c>
      <c r="N2931" s="94">
        <v>1222501385</v>
      </c>
      <c r="O2931" s="94"/>
      <c r="P2931" s="94"/>
      <c r="Q2931" s="94"/>
      <c r="R2931" s="94" t="s">
        <v>3437</v>
      </c>
      <c r="S2931" s="96">
        <v>45498</v>
      </c>
      <c r="T2931" s="96">
        <v>45505</v>
      </c>
      <c r="U2931" s="96"/>
      <c r="V2931" s="98">
        <v>1456948</v>
      </c>
      <c r="W2931" s="98">
        <v>0</v>
      </c>
      <c r="X2931" s="98">
        <v>0</v>
      </c>
      <c r="Y2931" s="98">
        <v>0</v>
      </c>
      <c r="Z2931" s="94"/>
      <c r="AA2931" s="94"/>
      <c r="AB2931" s="98">
        <v>0</v>
      </c>
      <c r="AC2931" s="94"/>
      <c r="AD2931" s="94"/>
      <c r="AE2931" s="94"/>
      <c r="AF2931" s="94"/>
      <c r="AG2931" s="94"/>
      <c r="AH2931" s="98">
        <v>0</v>
      </c>
      <c r="AI2931" s="98">
        <v>0</v>
      </c>
      <c r="AJ2931" s="98">
        <v>0</v>
      </c>
      <c r="AK2931" s="98">
        <v>0</v>
      </c>
      <c r="AL2931" s="98">
        <v>0</v>
      </c>
      <c r="AM2931" s="98">
        <v>1456948</v>
      </c>
      <c r="AN2931" s="98">
        <v>0</v>
      </c>
      <c r="AO2931" s="98">
        <v>0</v>
      </c>
      <c r="AP2931" s="98">
        <v>0</v>
      </c>
      <c r="AQ2931" s="98">
        <v>0</v>
      </c>
      <c r="AR2931" s="98"/>
      <c r="AS2931" s="98"/>
      <c r="AT2931" s="98"/>
      <c r="AU2931" s="98">
        <v>0</v>
      </c>
      <c r="AV2931" s="98">
        <v>0</v>
      </c>
      <c r="AW2931" s="98">
        <v>0</v>
      </c>
      <c r="AX2931" s="101"/>
      <c r="AY2931" s="102"/>
      <c r="AZ2931" s="98"/>
      <c r="BA2931" s="98">
        <v>0</v>
      </c>
    </row>
    <row r="2932" spans="1:53" hidden="1">
      <c r="A2932" s="94">
        <v>900228989</v>
      </c>
      <c r="B2932" s="94" t="s">
        <v>3407</v>
      </c>
      <c r="C2932" s="94" t="s">
        <v>2141</v>
      </c>
      <c r="D2932" s="94" t="str">
        <f>+CONCATENATE(A2932,"_",C2932)</f>
        <v>900228989_FECS32421</v>
      </c>
      <c r="E2932" s="94" t="str">
        <f>+CONCATENATE(C2932,"_",AX2932)</f>
        <v>FECS32421_</v>
      </c>
      <c r="F2932" s="96">
        <v>45485</v>
      </c>
      <c r="G2932" s="96">
        <v>45505</v>
      </c>
      <c r="H2932" s="98">
        <v>1471003</v>
      </c>
      <c r="I2932" s="98">
        <v>1471003</v>
      </c>
      <c r="J2932" s="94"/>
      <c r="K2932" s="94" t="s">
        <v>3937</v>
      </c>
      <c r="L2932" s="94" t="s">
        <v>3942</v>
      </c>
      <c r="M2932" s="98">
        <v>1441583</v>
      </c>
      <c r="N2932" s="94">
        <v>1222501439</v>
      </c>
      <c r="O2932" s="94"/>
      <c r="P2932" s="94"/>
      <c r="Q2932" s="94"/>
      <c r="R2932" s="94" t="s">
        <v>3437</v>
      </c>
      <c r="S2932" s="96">
        <v>45485</v>
      </c>
      <c r="T2932" s="96">
        <v>45505</v>
      </c>
      <c r="U2932" s="96"/>
      <c r="V2932" s="98">
        <v>1471003</v>
      </c>
      <c r="W2932" s="98">
        <v>0</v>
      </c>
      <c r="X2932" s="98">
        <v>0</v>
      </c>
      <c r="Y2932" s="98">
        <v>0</v>
      </c>
      <c r="Z2932" s="94"/>
      <c r="AA2932" s="94"/>
      <c r="AB2932" s="98">
        <v>0</v>
      </c>
      <c r="AC2932" s="94"/>
      <c r="AD2932" s="94"/>
      <c r="AE2932" s="94"/>
      <c r="AF2932" s="94"/>
      <c r="AG2932" s="94"/>
      <c r="AH2932" s="98">
        <v>0</v>
      </c>
      <c r="AI2932" s="98">
        <v>0</v>
      </c>
      <c r="AJ2932" s="98">
        <v>0</v>
      </c>
      <c r="AK2932" s="98">
        <v>0</v>
      </c>
      <c r="AL2932" s="98">
        <v>0</v>
      </c>
      <c r="AM2932" s="98">
        <v>1471003</v>
      </c>
      <c r="AN2932" s="98">
        <v>0</v>
      </c>
      <c r="AO2932" s="98">
        <v>0</v>
      </c>
      <c r="AP2932" s="98">
        <v>0</v>
      </c>
      <c r="AQ2932" s="98">
        <v>0</v>
      </c>
      <c r="AR2932" s="98"/>
      <c r="AS2932" s="98"/>
      <c r="AT2932" s="98"/>
      <c r="AU2932" s="98">
        <v>0</v>
      </c>
      <c r="AV2932" s="98">
        <v>0</v>
      </c>
      <c r="AW2932" s="98">
        <v>0</v>
      </c>
      <c r="AX2932" s="101"/>
      <c r="AY2932" s="102"/>
      <c r="AZ2932" s="98"/>
      <c r="BA2932" s="98">
        <v>0</v>
      </c>
    </row>
    <row r="2933" spans="1:53" hidden="1">
      <c r="A2933" s="94">
        <v>900228989</v>
      </c>
      <c r="B2933" s="94" t="s">
        <v>3407</v>
      </c>
      <c r="C2933" s="94" t="s">
        <v>2142</v>
      </c>
      <c r="D2933" s="94" t="str">
        <f>+CONCATENATE(A2933,"_",C2933)</f>
        <v>900228989_FECS31212</v>
      </c>
      <c r="E2933" s="94" t="str">
        <f>+CONCATENATE(C2933,"_",AX2933)</f>
        <v>FECS31212_</v>
      </c>
      <c r="F2933" s="96">
        <v>45475</v>
      </c>
      <c r="G2933" s="96">
        <v>45505</v>
      </c>
      <c r="H2933" s="98">
        <v>1479702</v>
      </c>
      <c r="I2933" s="98">
        <v>1479702</v>
      </c>
      <c r="J2933" s="94"/>
      <c r="K2933" s="94" t="s">
        <v>3937</v>
      </c>
      <c r="L2933" s="94" t="s">
        <v>3942</v>
      </c>
      <c r="M2933" s="98">
        <v>1450108</v>
      </c>
      <c r="N2933" s="94">
        <v>1222512031</v>
      </c>
      <c r="O2933" s="94"/>
      <c r="P2933" s="94"/>
      <c r="Q2933" s="94"/>
      <c r="R2933" s="94" t="s">
        <v>3437</v>
      </c>
      <c r="S2933" s="96">
        <v>45475</v>
      </c>
      <c r="T2933" s="96">
        <v>45505</v>
      </c>
      <c r="U2933" s="96"/>
      <c r="V2933" s="98">
        <v>1479702</v>
      </c>
      <c r="W2933" s="98">
        <v>0</v>
      </c>
      <c r="X2933" s="98">
        <v>0</v>
      </c>
      <c r="Y2933" s="98">
        <v>0</v>
      </c>
      <c r="Z2933" s="94"/>
      <c r="AA2933" s="94"/>
      <c r="AB2933" s="98">
        <v>0</v>
      </c>
      <c r="AC2933" s="94"/>
      <c r="AD2933" s="94"/>
      <c r="AE2933" s="94"/>
      <c r="AF2933" s="94"/>
      <c r="AG2933" s="94"/>
      <c r="AH2933" s="98">
        <v>0</v>
      </c>
      <c r="AI2933" s="98">
        <v>0</v>
      </c>
      <c r="AJ2933" s="98">
        <v>0</v>
      </c>
      <c r="AK2933" s="98">
        <v>0</v>
      </c>
      <c r="AL2933" s="98">
        <v>0</v>
      </c>
      <c r="AM2933" s="98">
        <v>1479702</v>
      </c>
      <c r="AN2933" s="98">
        <v>0</v>
      </c>
      <c r="AO2933" s="98">
        <v>0</v>
      </c>
      <c r="AP2933" s="98">
        <v>0</v>
      </c>
      <c r="AQ2933" s="98">
        <v>0</v>
      </c>
      <c r="AR2933" s="98"/>
      <c r="AS2933" s="98"/>
      <c r="AT2933" s="98"/>
      <c r="AU2933" s="98">
        <v>0</v>
      </c>
      <c r="AV2933" s="98">
        <v>0</v>
      </c>
      <c r="AW2933" s="98">
        <v>0</v>
      </c>
      <c r="AX2933" s="101"/>
      <c r="AY2933" s="102"/>
      <c r="AZ2933" s="98"/>
      <c r="BA2933" s="98">
        <v>0</v>
      </c>
    </row>
    <row r="2934" spans="1:53" hidden="1">
      <c r="A2934" s="94">
        <v>900228989</v>
      </c>
      <c r="B2934" s="94" t="s">
        <v>3407</v>
      </c>
      <c r="C2934" s="94" t="s">
        <v>2143</v>
      </c>
      <c r="D2934" s="94" t="str">
        <f>+CONCATENATE(A2934,"_",C2934)</f>
        <v>900228989_FECS33914</v>
      </c>
      <c r="E2934" s="94" t="str">
        <f>+CONCATENATE(C2934,"_",AX2934)</f>
        <v>FECS33914_</v>
      </c>
      <c r="F2934" s="96">
        <v>45498</v>
      </c>
      <c r="G2934" s="96">
        <v>45505</v>
      </c>
      <c r="H2934" s="98">
        <v>1534403</v>
      </c>
      <c r="I2934" s="98">
        <v>1534403</v>
      </c>
      <c r="J2934" s="94"/>
      <c r="K2934" s="94" t="s">
        <v>3937</v>
      </c>
      <c r="L2934" s="94" t="s">
        <v>3942</v>
      </c>
      <c r="M2934" s="98">
        <v>1503715</v>
      </c>
      <c r="N2934" s="94">
        <v>1222501384</v>
      </c>
      <c r="O2934" s="94"/>
      <c r="P2934" s="94"/>
      <c r="Q2934" s="94"/>
      <c r="R2934" s="94" t="s">
        <v>3437</v>
      </c>
      <c r="S2934" s="96">
        <v>45498</v>
      </c>
      <c r="T2934" s="96">
        <v>45505</v>
      </c>
      <c r="U2934" s="96"/>
      <c r="V2934" s="98">
        <v>1534403</v>
      </c>
      <c r="W2934" s="98">
        <v>0</v>
      </c>
      <c r="X2934" s="98">
        <v>0</v>
      </c>
      <c r="Y2934" s="98">
        <v>0</v>
      </c>
      <c r="Z2934" s="94"/>
      <c r="AA2934" s="94"/>
      <c r="AB2934" s="98">
        <v>0</v>
      </c>
      <c r="AC2934" s="94"/>
      <c r="AD2934" s="94"/>
      <c r="AE2934" s="94"/>
      <c r="AF2934" s="94"/>
      <c r="AG2934" s="94"/>
      <c r="AH2934" s="98">
        <v>0</v>
      </c>
      <c r="AI2934" s="98">
        <v>0</v>
      </c>
      <c r="AJ2934" s="98">
        <v>0</v>
      </c>
      <c r="AK2934" s="98">
        <v>0</v>
      </c>
      <c r="AL2934" s="98">
        <v>0</v>
      </c>
      <c r="AM2934" s="98">
        <v>1534403</v>
      </c>
      <c r="AN2934" s="98">
        <v>0</v>
      </c>
      <c r="AO2934" s="98">
        <v>0</v>
      </c>
      <c r="AP2934" s="98">
        <v>0</v>
      </c>
      <c r="AQ2934" s="98">
        <v>0</v>
      </c>
      <c r="AR2934" s="98"/>
      <c r="AS2934" s="98"/>
      <c r="AT2934" s="98"/>
      <c r="AU2934" s="98">
        <v>0</v>
      </c>
      <c r="AV2934" s="98">
        <v>0</v>
      </c>
      <c r="AW2934" s="98">
        <v>0</v>
      </c>
      <c r="AX2934" s="101"/>
      <c r="AY2934" s="102"/>
      <c r="AZ2934" s="98"/>
      <c r="BA2934" s="98">
        <v>0</v>
      </c>
    </row>
    <row r="2935" spans="1:53" hidden="1">
      <c r="A2935" s="94">
        <v>900228989</v>
      </c>
      <c r="B2935" s="94" t="s">
        <v>3407</v>
      </c>
      <c r="C2935" s="94" t="s">
        <v>2144</v>
      </c>
      <c r="D2935" s="94" t="str">
        <f>+CONCATENATE(A2935,"_",C2935)</f>
        <v>900228989_FECS31579</v>
      </c>
      <c r="E2935" s="94" t="str">
        <f>+CONCATENATE(C2935,"_",AX2935)</f>
        <v>FECS31579_</v>
      </c>
      <c r="F2935" s="96">
        <v>45478</v>
      </c>
      <c r="G2935" s="96">
        <v>45505</v>
      </c>
      <c r="H2935" s="98">
        <v>2111150</v>
      </c>
      <c r="I2935" s="98">
        <v>2111150</v>
      </c>
      <c r="J2935" s="94"/>
      <c r="K2935" s="94" t="s">
        <v>3937</v>
      </c>
      <c r="L2935" s="94" t="s">
        <v>3942</v>
      </c>
      <c r="M2935" s="98">
        <v>2068927</v>
      </c>
      <c r="N2935" s="94">
        <v>1222501421</v>
      </c>
      <c r="O2935" s="94"/>
      <c r="P2935" s="94"/>
      <c r="Q2935" s="94"/>
      <c r="R2935" s="94" t="s">
        <v>3437</v>
      </c>
      <c r="S2935" s="96">
        <v>45478</v>
      </c>
      <c r="T2935" s="96">
        <v>45505</v>
      </c>
      <c r="U2935" s="96"/>
      <c r="V2935" s="98">
        <v>2111150</v>
      </c>
      <c r="W2935" s="98">
        <v>0</v>
      </c>
      <c r="X2935" s="98">
        <v>0</v>
      </c>
      <c r="Y2935" s="98">
        <v>0</v>
      </c>
      <c r="Z2935" s="94"/>
      <c r="AA2935" s="94"/>
      <c r="AB2935" s="98">
        <v>0</v>
      </c>
      <c r="AC2935" s="94"/>
      <c r="AD2935" s="94"/>
      <c r="AE2935" s="94"/>
      <c r="AF2935" s="94"/>
      <c r="AG2935" s="94"/>
      <c r="AH2935" s="98">
        <v>0</v>
      </c>
      <c r="AI2935" s="98">
        <v>0</v>
      </c>
      <c r="AJ2935" s="98">
        <v>0</v>
      </c>
      <c r="AK2935" s="98">
        <v>0</v>
      </c>
      <c r="AL2935" s="98">
        <v>0</v>
      </c>
      <c r="AM2935" s="98">
        <v>2111150</v>
      </c>
      <c r="AN2935" s="98">
        <v>0</v>
      </c>
      <c r="AO2935" s="98">
        <v>0</v>
      </c>
      <c r="AP2935" s="98">
        <v>0</v>
      </c>
      <c r="AQ2935" s="98">
        <v>0</v>
      </c>
      <c r="AR2935" s="98"/>
      <c r="AS2935" s="98"/>
      <c r="AT2935" s="98"/>
      <c r="AU2935" s="98">
        <v>0</v>
      </c>
      <c r="AV2935" s="98">
        <v>0</v>
      </c>
      <c r="AW2935" s="98">
        <v>0</v>
      </c>
      <c r="AX2935" s="101"/>
      <c r="AY2935" s="102"/>
      <c r="AZ2935" s="98"/>
      <c r="BA2935" s="98">
        <v>0</v>
      </c>
    </row>
    <row r="2936" spans="1:53" hidden="1">
      <c r="A2936" s="94">
        <v>900228989</v>
      </c>
      <c r="B2936" s="94" t="s">
        <v>3407</v>
      </c>
      <c r="C2936" s="94" t="s">
        <v>2145</v>
      </c>
      <c r="D2936" s="94" t="str">
        <f>+CONCATENATE(A2936,"_",C2936)</f>
        <v>900228989_FECS29254</v>
      </c>
      <c r="E2936" s="94" t="str">
        <f>+CONCATENATE(C2936,"_",AX2936)</f>
        <v>FECS29254_</v>
      </c>
      <c r="F2936" s="96">
        <v>45462</v>
      </c>
      <c r="G2936" s="96">
        <v>45505</v>
      </c>
      <c r="H2936" s="98">
        <v>3077559</v>
      </c>
      <c r="I2936" s="98">
        <v>3077559</v>
      </c>
      <c r="J2936" s="94"/>
      <c r="K2936" s="94" t="s">
        <v>3937</v>
      </c>
      <c r="L2936" s="94" t="s">
        <v>3942</v>
      </c>
      <c r="M2936" s="98">
        <v>3016008</v>
      </c>
      <c r="N2936" s="94">
        <v>1222512029</v>
      </c>
      <c r="O2936" s="94"/>
      <c r="P2936" s="94"/>
      <c r="Q2936" s="94"/>
      <c r="R2936" s="94" t="s">
        <v>3437</v>
      </c>
      <c r="S2936" s="96">
        <v>45488</v>
      </c>
      <c r="T2936" s="96">
        <v>45505</v>
      </c>
      <c r="U2936" s="96"/>
      <c r="V2936" s="98">
        <v>3077559</v>
      </c>
      <c r="W2936" s="98">
        <v>0</v>
      </c>
      <c r="X2936" s="98">
        <v>0</v>
      </c>
      <c r="Y2936" s="98">
        <v>0</v>
      </c>
      <c r="Z2936" s="94"/>
      <c r="AA2936" s="94"/>
      <c r="AB2936" s="98">
        <v>0</v>
      </c>
      <c r="AC2936" s="94"/>
      <c r="AD2936" s="94"/>
      <c r="AE2936" s="94"/>
      <c r="AF2936" s="94"/>
      <c r="AG2936" s="94"/>
      <c r="AH2936" s="98">
        <v>0</v>
      </c>
      <c r="AI2936" s="98">
        <v>0</v>
      </c>
      <c r="AJ2936" s="98">
        <v>0</v>
      </c>
      <c r="AK2936" s="98">
        <v>0</v>
      </c>
      <c r="AL2936" s="98">
        <v>0</v>
      </c>
      <c r="AM2936" s="98">
        <v>3077559</v>
      </c>
      <c r="AN2936" s="98">
        <v>0</v>
      </c>
      <c r="AO2936" s="98">
        <v>0</v>
      </c>
      <c r="AP2936" s="98">
        <v>0</v>
      </c>
      <c r="AQ2936" s="98">
        <v>0</v>
      </c>
      <c r="AR2936" s="98"/>
      <c r="AS2936" s="98"/>
      <c r="AT2936" s="98"/>
      <c r="AU2936" s="98">
        <v>0</v>
      </c>
      <c r="AV2936" s="98">
        <v>0</v>
      </c>
      <c r="AW2936" s="98">
        <v>0</v>
      </c>
      <c r="AX2936" s="101"/>
      <c r="AY2936" s="102"/>
      <c r="AZ2936" s="98"/>
      <c r="BA2936" s="98">
        <v>0</v>
      </c>
    </row>
    <row r="2937" spans="1:53" hidden="1">
      <c r="A2937" s="94">
        <v>900228989</v>
      </c>
      <c r="B2937" s="94" t="s">
        <v>3407</v>
      </c>
      <c r="C2937" s="94" t="s">
        <v>2146</v>
      </c>
      <c r="D2937" s="94" t="str">
        <f>+CONCATENATE(A2937,"_",C2937)</f>
        <v>900228989_FECS33767</v>
      </c>
      <c r="E2937" s="94" t="str">
        <f>+CONCATENATE(C2937,"_",AX2937)</f>
        <v>FECS33767_</v>
      </c>
      <c r="F2937" s="96">
        <v>45497</v>
      </c>
      <c r="G2937" s="96">
        <v>45505</v>
      </c>
      <c r="H2937" s="98">
        <v>3219604</v>
      </c>
      <c r="I2937" s="98">
        <v>3219604</v>
      </c>
      <c r="J2937" s="94"/>
      <c r="K2937" s="94" t="s">
        <v>3937</v>
      </c>
      <c r="L2937" s="94" t="s">
        <v>3942</v>
      </c>
      <c r="M2937" s="98">
        <v>3155212</v>
      </c>
      <c r="N2937" s="94">
        <v>1222501397</v>
      </c>
      <c r="O2937" s="94"/>
      <c r="P2937" s="94"/>
      <c r="Q2937" s="94"/>
      <c r="R2937" s="94" t="s">
        <v>3437</v>
      </c>
      <c r="S2937" s="96">
        <v>45497</v>
      </c>
      <c r="T2937" s="96">
        <v>45505</v>
      </c>
      <c r="U2937" s="96"/>
      <c r="V2937" s="98">
        <v>3219604</v>
      </c>
      <c r="W2937" s="98">
        <v>0</v>
      </c>
      <c r="X2937" s="98">
        <v>0</v>
      </c>
      <c r="Y2937" s="98">
        <v>0</v>
      </c>
      <c r="Z2937" s="94"/>
      <c r="AA2937" s="94"/>
      <c r="AB2937" s="98">
        <v>0</v>
      </c>
      <c r="AC2937" s="94"/>
      <c r="AD2937" s="94"/>
      <c r="AE2937" s="94"/>
      <c r="AF2937" s="94"/>
      <c r="AG2937" s="94"/>
      <c r="AH2937" s="98">
        <v>0</v>
      </c>
      <c r="AI2937" s="98">
        <v>0</v>
      </c>
      <c r="AJ2937" s="98">
        <v>0</v>
      </c>
      <c r="AK2937" s="98">
        <v>0</v>
      </c>
      <c r="AL2937" s="98">
        <v>0</v>
      </c>
      <c r="AM2937" s="98">
        <v>3219604</v>
      </c>
      <c r="AN2937" s="98">
        <v>0</v>
      </c>
      <c r="AO2937" s="98">
        <v>0</v>
      </c>
      <c r="AP2937" s="98">
        <v>0</v>
      </c>
      <c r="AQ2937" s="98">
        <v>0</v>
      </c>
      <c r="AR2937" s="98"/>
      <c r="AS2937" s="98"/>
      <c r="AT2937" s="98"/>
      <c r="AU2937" s="98">
        <v>0</v>
      </c>
      <c r="AV2937" s="98">
        <v>0</v>
      </c>
      <c r="AW2937" s="98">
        <v>0</v>
      </c>
      <c r="AX2937" s="101"/>
      <c r="AY2937" s="102"/>
      <c r="AZ2937" s="98"/>
      <c r="BA2937" s="98">
        <v>0</v>
      </c>
    </row>
    <row r="2938" spans="1:53" hidden="1">
      <c r="A2938" s="94">
        <v>900228989</v>
      </c>
      <c r="B2938" s="94" t="s">
        <v>3407</v>
      </c>
      <c r="C2938" s="94" t="s">
        <v>2190</v>
      </c>
      <c r="D2938" s="94" t="str">
        <f>+CONCATENATE(A2938,"_",C2938)</f>
        <v>900228989_FECS34467</v>
      </c>
      <c r="E2938" s="94" t="str">
        <f>+CONCATENATE(C2938,"_",AX2938)</f>
        <v>FECS34467_</v>
      </c>
      <c r="F2938" s="96">
        <v>45503</v>
      </c>
      <c r="G2938" s="96">
        <v>45505</v>
      </c>
      <c r="H2938" s="98">
        <v>66240</v>
      </c>
      <c r="I2938" s="98">
        <v>66240</v>
      </c>
      <c r="J2938" s="94"/>
      <c r="K2938" s="94" t="s">
        <v>3937</v>
      </c>
      <c r="L2938" s="94" t="s">
        <v>3942</v>
      </c>
      <c r="M2938" s="98">
        <v>66240</v>
      </c>
      <c r="N2938" s="94">
        <v>1222498665</v>
      </c>
      <c r="O2938" s="94"/>
      <c r="P2938" s="94"/>
      <c r="Q2938" s="94"/>
      <c r="R2938" s="94" t="s">
        <v>3437</v>
      </c>
      <c r="S2938" s="96">
        <v>45503</v>
      </c>
      <c r="T2938" s="96">
        <v>45505</v>
      </c>
      <c r="U2938" s="96"/>
      <c r="V2938" s="98">
        <v>66240</v>
      </c>
      <c r="W2938" s="98">
        <v>0</v>
      </c>
      <c r="X2938" s="98">
        <v>0</v>
      </c>
      <c r="Y2938" s="98">
        <v>0</v>
      </c>
      <c r="Z2938" s="94"/>
      <c r="AA2938" s="94"/>
      <c r="AB2938" s="98">
        <v>0</v>
      </c>
      <c r="AC2938" s="94"/>
      <c r="AD2938" s="94"/>
      <c r="AE2938" s="94"/>
      <c r="AF2938" s="94"/>
      <c r="AG2938" s="94"/>
      <c r="AH2938" s="98">
        <v>0</v>
      </c>
      <c r="AI2938" s="98">
        <v>0</v>
      </c>
      <c r="AJ2938" s="98">
        <v>0</v>
      </c>
      <c r="AK2938" s="98">
        <v>0</v>
      </c>
      <c r="AL2938" s="98">
        <v>0</v>
      </c>
      <c r="AM2938" s="98">
        <v>66240</v>
      </c>
      <c r="AN2938" s="98">
        <v>0</v>
      </c>
      <c r="AO2938" s="98">
        <v>0</v>
      </c>
      <c r="AP2938" s="98">
        <v>0</v>
      </c>
      <c r="AQ2938" s="98">
        <v>0</v>
      </c>
      <c r="AR2938" s="98"/>
      <c r="AS2938" s="98"/>
      <c r="AT2938" s="98"/>
      <c r="AU2938" s="98">
        <v>0</v>
      </c>
      <c r="AV2938" s="98">
        <v>0</v>
      </c>
      <c r="AW2938" s="98">
        <v>0</v>
      </c>
      <c r="AX2938" s="101"/>
      <c r="AY2938" s="102"/>
      <c r="AZ2938" s="98"/>
      <c r="BA2938" s="98">
        <v>0</v>
      </c>
    </row>
    <row r="2939" spans="1:53" hidden="1">
      <c r="A2939" s="94">
        <v>900228989</v>
      </c>
      <c r="B2939" s="94" t="s">
        <v>3407</v>
      </c>
      <c r="C2939" s="94" t="s">
        <v>2191</v>
      </c>
      <c r="D2939" s="94" t="str">
        <f>+CONCATENATE(A2939,"_",C2939)</f>
        <v>900228989_FECS33256</v>
      </c>
      <c r="E2939" s="94" t="str">
        <f>+CONCATENATE(C2939,"_",AX2939)</f>
        <v>FECS33256_</v>
      </c>
      <c r="F2939" s="96">
        <v>45493</v>
      </c>
      <c r="G2939" s="96">
        <v>45505</v>
      </c>
      <c r="H2939" s="98">
        <v>73769</v>
      </c>
      <c r="I2939" s="98">
        <v>73769</v>
      </c>
      <c r="J2939" s="94"/>
      <c r="K2939" s="94" t="s">
        <v>3937</v>
      </c>
      <c r="L2939" s="94" t="s">
        <v>3942</v>
      </c>
      <c r="M2939" s="98">
        <v>73769</v>
      </c>
      <c r="N2939" s="94">
        <v>1222498666</v>
      </c>
      <c r="O2939" s="94"/>
      <c r="P2939" s="94"/>
      <c r="Q2939" s="94"/>
      <c r="R2939" s="94" t="s">
        <v>3437</v>
      </c>
      <c r="S2939" s="96">
        <v>45493</v>
      </c>
      <c r="T2939" s="96">
        <v>45505</v>
      </c>
      <c r="U2939" s="96"/>
      <c r="V2939" s="98">
        <v>73769</v>
      </c>
      <c r="W2939" s="98">
        <v>0</v>
      </c>
      <c r="X2939" s="98">
        <v>0</v>
      </c>
      <c r="Y2939" s="98">
        <v>0</v>
      </c>
      <c r="Z2939" s="94"/>
      <c r="AA2939" s="94"/>
      <c r="AB2939" s="98">
        <v>0</v>
      </c>
      <c r="AC2939" s="94"/>
      <c r="AD2939" s="94"/>
      <c r="AE2939" s="94"/>
      <c r="AF2939" s="94"/>
      <c r="AG2939" s="94"/>
      <c r="AH2939" s="98">
        <v>0</v>
      </c>
      <c r="AI2939" s="98">
        <v>0</v>
      </c>
      <c r="AJ2939" s="98">
        <v>0</v>
      </c>
      <c r="AK2939" s="98">
        <v>0</v>
      </c>
      <c r="AL2939" s="98">
        <v>0</v>
      </c>
      <c r="AM2939" s="98">
        <v>73769</v>
      </c>
      <c r="AN2939" s="98">
        <v>0</v>
      </c>
      <c r="AO2939" s="98">
        <v>0</v>
      </c>
      <c r="AP2939" s="98">
        <v>0</v>
      </c>
      <c r="AQ2939" s="98">
        <v>0</v>
      </c>
      <c r="AR2939" s="98"/>
      <c r="AS2939" s="98"/>
      <c r="AT2939" s="98"/>
      <c r="AU2939" s="98">
        <v>0</v>
      </c>
      <c r="AV2939" s="98">
        <v>0</v>
      </c>
      <c r="AW2939" s="98">
        <v>0</v>
      </c>
      <c r="AX2939" s="101"/>
      <c r="AY2939" s="102"/>
      <c r="AZ2939" s="98"/>
      <c r="BA2939" s="98">
        <v>0</v>
      </c>
    </row>
    <row r="2940" spans="1:53" hidden="1">
      <c r="A2940" s="94">
        <v>900228989</v>
      </c>
      <c r="B2940" s="94" t="s">
        <v>3407</v>
      </c>
      <c r="C2940" s="94" t="s">
        <v>2192</v>
      </c>
      <c r="D2940" s="94" t="str">
        <f>+CONCATENATE(A2940,"_",C2940)</f>
        <v>900228989_FECS34476</v>
      </c>
      <c r="E2940" s="94" t="str">
        <f>+CONCATENATE(C2940,"_",AX2940)</f>
        <v>FECS34476_</v>
      </c>
      <c r="F2940" s="96">
        <v>45503</v>
      </c>
      <c r="G2940" s="96">
        <v>45505</v>
      </c>
      <c r="H2940" s="98">
        <v>132856</v>
      </c>
      <c r="I2940" s="98">
        <v>132856</v>
      </c>
      <c r="J2940" s="94"/>
      <c r="K2940" s="94" t="s">
        <v>3937</v>
      </c>
      <c r="L2940" s="94" t="s">
        <v>3942</v>
      </c>
      <c r="M2940" s="98">
        <v>132856</v>
      </c>
      <c r="N2940" s="94">
        <v>1222498865</v>
      </c>
      <c r="O2940" s="94"/>
      <c r="P2940" s="94"/>
      <c r="Q2940" s="94"/>
      <c r="R2940" s="94" t="s">
        <v>3437</v>
      </c>
      <c r="S2940" s="96">
        <v>45503</v>
      </c>
      <c r="T2940" s="96">
        <v>45505</v>
      </c>
      <c r="U2940" s="96"/>
      <c r="V2940" s="98">
        <v>132856</v>
      </c>
      <c r="W2940" s="98">
        <v>0</v>
      </c>
      <c r="X2940" s="98">
        <v>0</v>
      </c>
      <c r="Y2940" s="98">
        <v>0</v>
      </c>
      <c r="Z2940" s="94"/>
      <c r="AA2940" s="94"/>
      <c r="AB2940" s="98">
        <v>0</v>
      </c>
      <c r="AC2940" s="94"/>
      <c r="AD2940" s="94"/>
      <c r="AE2940" s="94"/>
      <c r="AF2940" s="94"/>
      <c r="AG2940" s="94"/>
      <c r="AH2940" s="98">
        <v>0</v>
      </c>
      <c r="AI2940" s="98">
        <v>0</v>
      </c>
      <c r="AJ2940" s="98">
        <v>0</v>
      </c>
      <c r="AK2940" s="98">
        <v>0</v>
      </c>
      <c r="AL2940" s="98">
        <v>0</v>
      </c>
      <c r="AM2940" s="98">
        <v>132856</v>
      </c>
      <c r="AN2940" s="98">
        <v>0</v>
      </c>
      <c r="AO2940" s="98">
        <v>0</v>
      </c>
      <c r="AP2940" s="98">
        <v>0</v>
      </c>
      <c r="AQ2940" s="98">
        <v>0</v>
      </c>
      <c r="AR2940" s="98"/>
      <c r="AS2940" s="98"/>
      <c r="AT2940" s="98"/>
      <c r="AU2940" s="98">
        <v>0</v>
      </c>
      <c r="AV2940" s="98">
        <v>0</v>
      </c>
      <c r="AW2940" s="98">
        <v>0</v>
      </c>
      <c r="AX2940" s="101"/>
      <c r="AY2940" s="102"/>
      <c r="AZ2940" s="98"/>
      <c r="BA2940" s="98">
        <v>0</v>
      </c>
    </row>
    <row r="2941" spans="1:53" hidden="1">
      <c r="A2941" s="94">
        <v>900228989</v>
      </c>
      <c r="B2941" s="94" t="s">
        <v>3407</v>
      </c>
      <c r="C2941" s="94" t="s">
        <v>2193</v>
      </c>
      <c r="D2941" s="94" t="str">
        <f>+CONCATENATE(A2941,"_",C2941)</f>
        <v>900228989_FECS34447</v>
      </c>
      <c r="E2941" s="94" t="str">
        <f>+CONCATENATE(C2941,"_",AX2941)</f>
        <v>FECS34447_</v>
      </c>
      <c r="F2941" s="96">
        <v>45503</v>
      </c>
      <c r="G2941" s="96">
        <v>45505</v>
      </c>
      <c r="H2941" s="98">
        <v>144977</v>
      </c>
      <c r="I2941" s="98">
        <v>144977</v>
      </c>
      <c r="J2941" s="94"/>
      <c r="K2941" s="94" t="s">
        <v>3937</v>
      </c>
      <c r="L2941" s="94" t="s">
        <v>3942</v>
      </c>
      <c r="M2941" s="98">
        <v>144977</v>
      </c>
      <c r="N2941" s="94">
        <v>1222498866</v>
      </c>
      <c r="O2941" s="94"/>
      <c r="P2941" s="94"/>
      <c r="Q2941" s="94"/>
      <c r="R2941" s="94" t="s">
        <v>3437</v>
      </c>
      <c r="S2941" s="96">
        <v>45503</v>
      </c>
      <c r="T2941" s="96">
        <v>45505</v>
      </c>
      <c r="U2941" s="96"/>
      <c r="V2941" s="98">
        <v>144977</v>
      </c>
      <c r="W2941" s="98">
        <v>0</v>
      </c>
      <c r="X2941" s="98">
        <v>0</v>
      </c>
      <c r="Y2941" s="98">
        <v>0</v>
      </c>
      <c r="Z2941" s="94"/>
      <c r="AA2941" s="94"/>
      <c r="AB2941" s="98">
        <v>0</v>
      </c>
      <c r="AC2941" s="94"/>
      <c r="AD2941" s="94"/>
      <c r="AE2941" s="94"/>
      <c r="AF2941" s="94"/>
      <c r="AG2941" s="94"/>
      <c r="AH2941" s="98">
        <v>0</v>
      </c>
      <c r="AI2941" s="98">
        <v>0</v>
      </c>
      <c r="AJ2941" s="98">
        <v>0</v>
      </c>
      <c r="AK2941" s="98">
        <v>0</v>
      </c>
      <c r="AL2941" s="98">
        <v>0</v>
      </c>
      <c r="AM2941" s="98">
        <v>144977</v>
      </c>
      <c r="AN2941" s="98">
        <v>0</v>
      </c>
      <c r="AO2941" s="98">
        <v>0</v>
      </c>
      <c r="AP2941" s="98">
        <v>0</v>
      </c>
      <c r="AQ2941" s="98">
        <v>0</v>
      </c>
      <c r="AR2941" s="98"/>
      <c r="AS2941" s="98"/>
      <c r="AT2941" s="98"/>
      <c r="AU2941" s="98">
        <v>0</v>
      </c>
      <c r="AV2941" s="98">
        <v>0</v>
      </c>
      <c r="AW2941" s="98">
        <v>0</v>
      </c>
      <c r="AX2941" s="101"/>
      <c r="AY2941" s="102"/>
      <c r="AZ2941" s="98"/>
      <c r="BA2941" s="98">
        <v>0</v>
      </c>
    </row>
    <row r="2942" spans="1:53" hidden="1">
      <c r="A2942" s="94">
        <v>900228989</v>
      </c>
      <c r="B2942" s="94" t="s">
        <v>3407</v>
      </c>
      <c r="C2942" s="94" t="s">
        <v>2194</v>
      </c>
      <c r="D2942" s="94" t="str">
        <f>+CONCATENATE(A2942,"_",C2942)</f>
        <v>900228989_FECS34483</v>
      </c>
      <c r="E2942" s="94" t="str">
        <f>+CONCATENATE(C2942,"_",AX2942)</f>
        <v>FECS34483_</v>
      </c>
      <c r="F2942" s="96">
        <v>45503</v>
      </c>
      <c r="G2942" s="96">
        <v>45505</v>
      </c>
      <c r="H2942" s="98">
        <v>201692</v>
      </c>
      <c r="I2942" s="98">
        <v>201692</v>
      </c>
      <c r="J2942" s="94"/>
      <c r="K2942" s="94" t="s">
        <v>3937</v>
      </c>
      <c r="L2942" s="94" t="s">
        <v>3942</v>
      </c>
      <c r="M2942" s="98">
        <v>197658</v>
      </c>
      <c r="N2942" s="94">
        <v>1222501641</v>
      </c>
      <c r="O2942" s="94"/>
      <c r="P2942" s="94"/>
      <c r="Q2942" s="94"/>
      <c r="R2942" s="94" t="s">
        <v>3437</v>
      </c>
      <c r="S2942" s="96">
        <v>45503</v>
      </c>
      <c r="T2942" s="96">
        <v>45505</v>
      </c>
      <c r="U2942" s="96"/>
      <c r="V2942" s="98">
        <v>201692</v>
      </c>
      <c r="W2942" s="98">
        <v>0</v>
      </c>
      <c r="X2942" s="98">
        <v>0</v>
      </c>
      <c r="Y2942" s="98">
        <v>0</v>
      </c>
      <c r="Z2942" s="94"/>
      <c r="AA2942" s="94"/>
      <c r="AB2942" s="98">
        <v>0</v>
      </c>
      <c r="AC2942" s="94"/>
      <c r="AD2942" s="94"/>
      <c r="AE2942" s="94"/>
      <c r="AF2942" s="94"/>
      <c r="AG2942" s="94"/>
      <c r="AH2942" s="98">
        <v>0</v>
      </c>
      <c r="AI2942" s="98">
        <v>0</v>
      </c>
      <c r="AJ2942" s="98">
        <v>0</v>
      </c>
      <c r="AK2942" s="98">
        <v>0</v>
      </c>
      <c r="AL2942" s="98">
        <v>0</v>
      </c>
      <c r="AM2942" s="98">
        <v>201692</v>
      </c>
      <c r="AN2942" s="98">
        <v>0</v>
      </c>
      <c r="AO2942" s="98">
        <v>0</v>
      </c>
      <c r="AP2942" s="98">
        <v>0</v>
      </c>
      <c r="AQ2942" s="98">
        <v>0</v>
      </c>
      <c r="AR2942" s="98"/>
      <c r="AS2942" s="98"/>
      <c r="AT2942" s="98"/>
      <c r="AU2942" s="98">
        <v>0</v>
      </c>
      <c r="AV2942" s="98">
        <v>0</v>
      </c>
      <c r="AW2942" s="98">
        <v>0</v>
      </c>
      <c r="AX2942" s="101"/>
      <c r="AY2942" s="102"/>
      <c r="AZ2942" s="98"/>
      <c r="BA2942" s="98">
        <v>0</v>
      </c>
    </row>
    <row r="2943" spans="1:53" hidden="1">
      <c r="A2943" s="94">
        <v>900228989</v>
      </c>
      <c r="B2943" s="94" t="s">
        <v>3407</v>
      </c>
      <c r="C2943" s="94" t="s">
        <v>2195</v>
      </c>
      <c r="D2943" s="94" t="str">
        <f>+CONCATENATE(A2943,"_",C2943)</f>
        <v>900228989_FECS34451</v>
      </c>
      <c r="E2943" s="94" t="str">
        <f>+CONCATENATE(C2943,"_",AX2943)</f>
        <v>FECS34451_</v>
      </c>
      <c r="F2943" s="96">
        <v>45503</v>
      </c>
      <c r="G2943" s="96">
        <v>45505</v>
      </c>
      <c r="H2943" s="98">
        <v>270210</v>
      </c>
      <c r="I2943" s="98">
        <v>270210</v>
      </c>
      <c r="J2943" s="94"/>
      <c r="K2943" s="94" t="s">
        <v>3937</v>
      </c>
      <c r="L2943" s="94" t="s">
        <v>3942</v>
      </c>
      <c r="M2943" s="98">
        <v>264806</v>
      </c>
      <c r="N2943" s="94">
        <v>1222501776</v>
      </c>
      <c r="O2943" s="94"/>
      <c r="P2943" s="94"/>
      <c r="Q2943" s="94"/>
      <c r="R2943" s="94" t="s">
        <v>3437</v>
      </c>
      <c r="S2943" s="96">
        <v>45503</v>
      </c>
      <c r="T2943" s="96">
        <v>45505</v>
      </c>
      <c r="U2943" s="96"/>
      <c r="V2943" s="98">
        <v>270210</v>
      </c>
      <c r="W2943" s="98">
        <v>0</v>
      </c>
      <c r="X2943" s="98">
        <v>0</v>
      </c>
      <c r="Y2943" s="98">
        <v>0</v>
      </c>
      <c r="Z2943" s="94"/>
      <c r="AA2943" s="94"/>
      <c r="AB2943" s="98">
        <v>0</v>
      </c>
      <c r="AC2943" s="94"/>
      <c r="AD2943" s="94"/>
      <c r="AE2943" s="94"/>
      <c r="AF2943" s="94"/>
      <c r="AG2943" s="94"/>
      <c r="AH2943" s="98">
        <v>0</v>
      </c>
      <c r="AI2943" s="98">
        <v>0</v>
      </c>
      <c r="AJ2943" s="98">
        <v>0</v>
      </c>
      <c r="AK2943" s="98">
        <v>0</v>
      </c>
      <c r="AL2943" s="98">
        <v>0</v>
      </c>
      <c r="AM2943" s="98">
        <v>270210</v>
      </c>
      <c r="AN2943" s="98">
        <v>0</v>
      </c>
      <c r="AO2943" s="98">
        <v>0</v>
      </c>
      <c r="AP2943" s="98">
        <v>0</v>
      </c>
      <c r="AQ2943" s="98">
        <v>0</v>
      </c>
      <c r="AR2943" s="98"/>
      <c r="AS2943" s="98"/>
      <c r="AT2943" s="98"/>
      <c r="AU2943" s="98">
        <v>0</v>
      </c>
      <c r="AV2943" s="98">
        <v>0</v>
      </c>
      <c r="AW2943" s="98">
        <v>0</v>
      </c>
      <c r="AX2943" s="101"/>
      <c r="AY2943" s="102"/>
      <c r="AZ2943" s="98"/>
      <c r="BA2943" s="98">
        <v>0</v>
      </c>
    </row>
    <row r="2944" spans="1:53" hidden="1">
      <c r="A2944" s="94">
        <v>900228989</v>
      </c>
      <c r="B2944" s="94" t="s">
        <v>3407</v>
      </c>
      <c r="C2944" s="94" t="s">
        <v>2196</v>
      </c>
      <c r="D2944" s="94" t="str">
        <f>+CONCATENATE(A2944,"_",C2944)</f>
        <v>900228989_FECS34349</v>
      </c>
      <c r="E2944" s="94" t="str">
        <f>+CONCATENATE(C2944,"_",AX2944)</f>
        <v>FECS34349_</v>
      </c>
      <c r="F2944" s="96">
        <v>45502</v>
      </c>
      <c r="G2944" s="96">
        <v>45505</v>
      </c>
      <c r="H2944" s="98">
        <v>275553</v>
      </c>
      <c r="I2944" s="98">
        <v>275553</v>
      </c>
      <c r="J2944" s="94"/>
      <c r="K2944" s="94" t="s">
        <v>3937</v>
      </c>
      <c r="L2944" s="94" t="s">
        <v>3942</v>
      </c>
      <c r="M2944" s="98">
        <v>270042</v>
      </c>
      <c r="N2944" s="94">
        <v>1222501647</v>
      </c>
      <c r="O2944" s="94"/>
      <c r="P2944" s="94"/>
      <c r="Q2944" s="94"/>
      <c r="R2944" s="94" t="s">
        <v>3437</v>
      </c>
      <c r="S2944" s="96">
        <v>45502</v>
      </c>
      <c r="T2944" s="96">
        <v>45505</v>
      </c>
      <c r="U2944" s="96"/>
      <c r="V2944" s="98">
        <v>275553</v>
      </c>
      <c r="W2944" s="98">
        <v>0</v>
      </c>
      <c r="X2944" s="98">
        <v>0</v>
      </c>
      <c r="Y2944" s="98">
        <v>0</v>
      </c>
      <c r="Z2944" s="94"/>
      <c r="AA2944" s="94"/>
      <c r="AB2944" s="98">
        <v>0</v>
      </c>
      <c r="AC2944" s="94"/>
      <c r="AD2944" s="94"/>
      <c r="AE2944" s="94"/>
      <c r="AF2944" s="94"/>
      <c r="AG2944" s="94"/>
      <c r="AH2944" s="98">
        <v>0</v>
      </c>
      <c r="AI2944" s="98">
        <v>0</v>
      </c>
      <c r="AJ2944" s="98">
        <v>0</v>
      </c>
      <c r="AK2944" s="98">
        <v>0</v>
      </c>
      <c r="AL2944" s="98">
        <v>0</v>
      </c>
      <c r="AM2944" s="98">
        <v>275553</v>
      </c>
      <c r="AN2944" s="98">
        <v>0</v>
      </c>
      <c r="AO2944" s="98">
        <v>0</v>
      </c>
      <c r="AP2944" s="98">
        <v>0</v>
      </c>
      <c r="AQ2944" s="98">
        <v>0</v>
      </c>
      <c r="AR2944" s="98"/>
      <c r="AS2944" s="98"/>
      <c r="AT2944" s="98"/>
      <c r="AU2944" s="98">
        <v>0</v>
      </c>
      <c r="AV2944" s="98">
        <v>0</v>
      </c>
      <c r="AW2944" s="98">
        <v>0</v>
      </c>
      <c r="AX2944" s="101"/>
      <c r="AY2944" s="102"/>
      <c r="AZ2944" s="98"/>
      <c r="BA2944" s="98">
        <v>0</v>
      </c>
    </row>
    <row r="2945" spans="1:53" hidden="1">
      <c r="A2945" s="94">
        <v>900228989</v>
      </c>
      <c r="B2945" s="94" t="s">
        <v>3407</v>
      </c>
      <c r="C2945" s="94" t="s">
        <v>2197</v>
      </c>
      <c r="D2945" s="94" t="str">
        <f>+CONCATENATE(A2945,"_",C2945)</f>
        <v>900228989_FECS34496</v>
      </c>
      <c r="E2945" s="94" t="str">
        <f>+CONCATENATE(C2945,"_",AX2945)</f>
        <v>FECS34496_</v>
      </c>
      <c r="F2945" s="96">
        <v>45503</v>
      </c>
      <c r="G2945" s="96">
        <v>45505</v>
      </c>
      <c r="H2945" s="98">
        <v>384834</v>
      </c>
      <c r="I2945" s="98">
        <v>384834</v>
      </c>
      <c r="J2945" s="94"/>
      <c r="K2945" s="94" t="s">
        <v>3937</v>
      </c>
      <c r="L2945" s="94" t="s">
        <v>3942</v>
      </c>
      <c r="M2945" s="98">
        <v>377137</v>
      </c>
      <c r="N2945" s="94">
        <v>1222501639</v>
      </c>
      <c r="O2945" s="94"/>
      <c r="P2945" s="94"/>
      <c r="Q2945" s="94"/>
      <c r="R2945" s="94" t="s">
        <v>3437</v>
      </c>
      <c r="S2945" s="96">
        <v>45503</v>
      </c>
      <c r="T2945" s="96">
        <v>45505</v>
      </c>
      <c r="U2945" s="96"/>
      <c r="V2945" s="98">
        <v>384834</v>
      </c>
      <c r="W2945" s="98">
        <v>0</v>
      </c>
      <c r="X2945" s="98">
        <v>0</v>
      </c>
      <c r="Y2945" s="98">
        <v>0</v>
      </c>
      <c r="Z2945" s="94"/>
      <c r="AA2945" s="94"/>
      <c r="AB2945" s="98">
        <v>0</v>
      </c>
      <c r="AC2945" s="94"/>
      <c r="AD2945" s="94"/>
      <c r="AE2945" s="94"/>
      <c r="AF2945" s="94"/>
      <c r="AG2945" s="94"/>
      <c r="AH2945" s="98">
        <v>0</v>
      </c>
      <c r="AI2945" s="98">
        <v>0</v>
      </c>
      <c r="AJ2945" s="98">
        <v>0</v>
      </c>
      <c r="AK2945" s="98">
        <v>0</v>
      </c>
      <c r="AL2945" s="98">
        <v>0</v>
      </c>
      <c r="AM2945" s="98">
        <v>384834</v>
      </c>
      <c r="AN2945" s="98">
        <v>0</v>
      </c>
      <c r="AO2945" s="98">
        <v>0</v>
      </c>
      <c r="AP2945" s="98">
        <v>0</v>
      </c>
      <c r="AQ2945" s="98">
        <v>0</v>
      </c>
      <c r="AR2945" s="98"/>
      <c r="AS2945" s="98"/>
      <c r="AT2945" s="98"/>
      <c r="AU2945" s="98">
        <v>0</v>
      </c>
      <c r="AV2945" s="98">
        <v>0</v>
      </c>
      <c r="AW2945" s="98">
        <v>0</v>
      </c>
      <c r="AX2945" s="101"/>
      <c r="AY2945" s="102"/>
      <c r="AZ2945" s="98"/>
      <c r="BA2945" s="98">
        <v>0</v>
      </c>
    </row>
    <row r="2946" spans="1:53" hidden="1">
      <c r="A2946" s="94">
        <v>900228989</v>
      </c>
      <c r="B2946" s="94" t="s">
        <v>3407</v>
      </c>
      <c r="C2946" s="94" t="s">
        <v>2198</v>
      </c>
      <c r="D2946" s="94" t="str">
        <f>+CONCATENATE(A2946,"_",C2946)</f>
        <v>900228989_FECS34494</v>
      </c>
      <c r="E2946" s="94" t="str">
        <f>+CONCATENATE(C2946,"_",AX2946)</f>
        <v>FECS34494_</v>
      </c>
      <c r="F2946" s="96">
        <v>45503</v>
      </c>
      <c r="G2946" s="96">
        <v>45505</v>
      </c>
      <c r="H2946" s="98">
        <v>430326</v>
      </c>
      <c r="I2946" s="98">
        <v>430326</v>
      </c>
      <c r="J2946" s="94"/>
      <c r="K2946" s="94" t="s">
        <v>3937</v>
      </c>
      <c r="L2946" s="94" t="s">
        <v>3942</v>
      </c>
      <c r="M2946" s="98">
        <v>421719</v>
      </c>
      <c r="N2946" s="94">
        <v>1222501640</v>
      </c>
      <c r="O2946" s="94"/>
      <c r="P2946" s="94"/>
      <c r="Q2946" s="94"/>
      <c r="R2946" s="94" t="s">
        <v>3437</v>
      </c>
      <c r="S2946" s="96">
        <v>45503</v>
      </c>
      <c r="T2946" s="96">
        <v>45505</v>
      </c>
      <c r="U2946" s="96"/>
      <c r="V2946" s="98">
        <v>430326</v>
      </c>
      <c r="W2946" s="98">
        <v>0</v>
      </c>
      <c r="X2946" s="98">
        <v>0</v>
      </c>
      <c r="Y2946" s="98">
        <v>0</v>
      </c>
      <c r="Z2946" s="94"/>
      <c r="AA2946" s="94"/>
      <c r="AB2946" s="98">
        <v>0</v>
      </c>
      <c r="AC2946" s="94"/>
      <c r="AD2946" s="94"/>
      <c r="AE2946" s="94"/>
      <c r="AF2946" s="94"/>
      <c r="AG2946" s="94"/>
      <c r="AH2946" s="98">
        <v>0</v>
      </c>
      <c r="AI2946" s="98">
        <v>0</v>
      </c>
      <c r="AJ2946" s="98">
        <v>0</v>
      </c>
      <c r="AK2946" s="98">
        <v>0</v>
      </c>
      <c r="AL2946" s="98">
        <v>0</v>
      </c>
      <c r="AM2946" s="98">
        <v>430326</v>
      </c>
      <c r="AN2946" s="98">
        <v>0</v>
      </c>
      <c r="AO2946" s="98">
        <v>0</v>
      </c>
      <c r="AP2946" s="98">
        <v>0</v>
      </c>
      <c r="AQ2946" s="98">
        <v>0</v>
      </c>
      <c r="AR2946" s="98"/>
      <c r="AS2946" s="98"/>
      <c r="AT2946" s="98"/>
      <c r="AU2946" s="98">
        <v>0</v>
      </c>
      <c r="AV2946" s="98">
        <v>0</v>
      </c>
      <c r="AW2946" s="98">
        <v>0</v>
      </c>
      <c r="AX2946" s="101"/>
      <c r="AY2946" s="102"/>
      <c r="AZ2946" s="98"/>
      <c r="BA2946" s="98">
        <v>0</v>
      </c>
    </row>
    <row r="2947" spans="1:53" hidden="1">
      <c r="A2947" s="94">
        <v>900228989</v>
      </c>
      <c r="B2947" s="94" t="s">
        <v>3407</v>
      </c>
      <c r="C2947" s="94" t="s">
        <v>2199</v>
      </c>
      <c r="D2947" s="94" t="str">
        <f>+CONCATENATE(A2947,"_",C2947)</f>
        <v>900228989_FECS34334</v>
      </c>
      <c r="E2947" s="94" t="str">
        <f>+CONCATENATE(C2947,"_",AX2947)</f>
        <v>FECS34334_</v>
      </c>
      <c r="F2947" s="96">
        <v>45502</v>
      </c>
      <c r="G2947" s="96">
        <v>45505</v>
      </c>
      <c r="H2947" s="98">
        <v>464158</v>
      </c>
      <c r="I2947" s="98">
        <v>464158</v>
      </c>
      <c r="J2947" s="94"/>
      <c r="K2947" s="94" t="s">
        <v>3937</v>
      </c>
      <c r="L2947" s="94" t="s">
        <v>3942</v>
      </c>
      <c r="M2947" s="98">
        <v>454875</v>
      </c>
      <c r="N2947" s="94">
        <v>1222501777</v>
      </c>
      <c r="O2947" s="94"/>
      <c r="P2947" s="94"/>
      <c r="Q2947" s="94"/>
      <c r="R2947" s="94" t="s">
        <v>3437</v>
      </c>
      <c r="S2947" s="96">
        <v>45502</v>
      </c>
      <c r="T2947" s="96">
        <v>45505</v>
      </c>
      <c r="U2947" s="96"/>
      <c r="V2947" s="98">
        <v>464158</v>
      </c>
      <c r="W2947" s="98">
        <v>0</v>
      </c>
      <c r="X2947" s="98">
        <v>0</v>
      </c>
      <c r="Y2947" s="98">
        <v>0</v>
      </c>
      <c r="Z2947" s="94"/>
      <c r="AA2947" s="94"/>
      <c r="AB2947" s="98">
        <v>0</v>
      </c>
      <c r="AC2947" s="94"/>
      <c r="AD2947" s="94"/>
      <c r="AE2947" s="94"/>
      <c r="AF2947" s="94"/>
      <c r="AG2947" s="94"/>
      <c r="AH2947" s="98">
        <v>0</v>
      </c>
      <c r="AI2947" s="98">
        <v>0</v>
      </c>
      <c r="AJ2947" s="98">
        <v>0</v>
      </c>
      <c r="AK2947" s="98">
        <v>0</v>
      </c>
      <c r="AL2947" s="98">
        <v>0</v>
      </c>
      <c r="AM2947" s="98">
        <v>464158</v>
      </c>
      <c r="AN2947" s="98">
        <v>0</v>
      </c>
      <c r="AO2947" s="98">
        <v>0</v>
      </c>
      <c r="AP2947" s="98">
        <v>0</v>
      </c>
      <c r="AQ2947" s="98">
        <v>0</v>
      </c>
      <c r="AR2947" s="98"/>
      <c r="AS2947" s="98"/>
      <c r="AT2947" s="98"/>
      <c r="AU2947" s="98">
        <v>0</v>
      </c>
      <c r="AV2947" s="98">
        <v>0</v>
      </c>
      <c r="AW2947" s="98">
        <v>0</v>
      </c>
      <c r="AX2947" s="101"/>
      <c r="AY2947" s="102"/>
      <c r="AZ2947" s="98"/>
      <c r="BA2947" s="98">
        <v>0</v>
      </c>
    </row>
    <row r="2948" spans="1:53" hidden="1">
      <c r="A2948" s="94">
        <v>900228989</v>
      </c>
      <c r="B2948" s="94" t="s">
        <v>3407</v>
      </c>
      <c r="C2948" s="94" t="s">
        <v>2200</v>
      </c>
      <c r="D2948" s="94" t="str">
        <f>+CONCATENATE(A2948,"_",C2948)</f>
        <v>900228989_FECS34474</v>
      </c>
      <c r="E2948" s="94" t="str">
        <f>+CONCATENATE(C2948,"_",AX2948)</f>
        <v>FECS34474_</v>
      </c>
      <c r="F2948" s="96">
        <v>45503</v>
      </c>
      <c r="G2948" s="96">
        <v>45505</v>
      </c>
      <c r="H2948" s="98">
        <v>520973</v>
      </c>
      <c r="I2948" s="98">
        <v>520973</v>
      </c>
      <c r="J2948" s="94"/>
      <c r="K2948" s="94" t="s">
        <v>3937</v>
      </c>
      <c r="L2948" s="94" t="s">
        <v>3942</v>
      </c>
      <c r="M2948" s="98">
        <v>510554</v>
      </c>
      <c r="N2948" s="94">
        <v>1222501646</v>
      </c>
      <c r="O2948" s="94"/>
      <c r="P2948" s="94"/>
      <c r="Q2948" s="94"/>
      <c r="R2948" s="94" t="s">
        <v>3437</v>
      </c>
      <c r="S2948" s="96">
        <v>45503</v>
      </c>
      <c r="T2948" s="96">
        <v>45505</v>
      </c>
      <c r="U2948" s="96"/>
      <c r="V2948" s="98">
        <v>520973</v>
      </c>
      <c r="W2948" s="98">
        <v>0</v>
      </c>
      <c r="X2948" s="98">
        <v>0</v>
      </c>
      <c r="Y2948" s="98">
        <v>0</v>
      </c>
      <c r="Z2948" s="94"/>
      <c r="AA2948" s="94"/>
      <c r="AB2948" s="98">
        <v>0</v>
      </c>
      <c r="AC2948" s="94"/>
      <c r="AD2948" s="94"/>
      <c r="AE2948" s="94"/>
      <c r="AF2948" s="94"/>
      <c r="AG2948" s="94"/>
      <c r="AH2948" s="98">
        <v>0</v>
      </c>
      <c r="AI2948" s="98">
        <v>0</v>
      </c>
      <c r="AJ2948" s="98">
        <v>0</v>
      </c>
      <c r="AK2948" s="98">
        <v>0</v>
      </c>
      <c r="AL2948" s="98">
        <v>0</v>
      </c>
      <c r="AM2948" s="98">
        <v>520973</v>
      </c>
      <c r="AN2948" s="98">
        <v>0</v>
      </c>
      <c r="AO2948" s="98">
        <v>0</v>
      </c>
      <c r="AP2948" s="98">
        <v>0</v>
      </c>
      <c r="AQ2948" s="98">
        <v>0</v>
      </c>
      <c r="AR2948" s="98"/>
      <c r="AS2948" s="98"/>
      <c r="AT2948" s="98"/>
      <c r="AU2948" s="98">
        <v>0</v>
      </c>
      <c r="AV2948" s="98">
        <v>0</v>
      </c>
      <c r="AW2948" s="98">
        <v>0</v>
      </c>
      <c r="AX2948" s="101"/>
      <c r="AY2948" s="102"/>
      <c r="AZ2948" s="98"/>
      <c r="BA2948" s="98">
        <v>0</v>
      </c>
    </row>
    <row r="2949" spans="1:53" hidden="1">
      <c r="A2949" s="94">
        <v>900228989</v>
      </c>
      <c r="B2949" s="94" t="s">
        <v>3407</v>
      </c>
      <c r="C2949" s="94" t="s">
        <v>2201</v>
      </c>
      <c r="D2949" s="94" t="str">
        <f>+CONCATENATE(A2949,"_",C2949)</f>
        <v>900228989_FECS34448</v>
      </c>
      <c r="E2949" s="94" t="str">
        <f>+CONCATENATE(C2949,"_",AX2949)</f>
        <v>FECS34448_</v>
      </c>
      <c r="F2949" s="96">
        <v>45503</v>
      </c>
      <c r="G2949" s="96">
        <v>45505</v>
      </c>
      <c r="H2949" s="98">
        <v>567453</v>
      </c>
      <c r="I2949" s="98">
        <v>567453</v>
      </c>
      <c r="J2949" s="94"/>
      <c r="K2949" s="94" t="s">
        <v>3937</v>
      </c>
      <c r="L2949" s="94" t="s">
        <v>3942</v>
      </c>
      <c r="M2949" s="98">
        <v>556104</v>
      </c>
      <c r="N2949" s="94">
        <v>1222515394</v>
      </c>
      <c r="O2949" s="94"/>
      <c r="P2949" s="94"/>
      <c r="Q2949" s="94"/>
      <c r="R2949" s="94" t="s">
        <v>3437</v>
      </c>
      <c r="S2949" s="96">
        <v>45503</v>
      </c>
      <c r="T2949" s="96">
        <v>45505</v>
      </c>
      <c r="U2949" s="96"/>
      <c r="V2949" s="98">
        <v>567453</v>
      </c>
      <c r="W2949" s="98">
        <v>0</v>
      </c>
      <c r="X2949" s="98">
        <v>0</v>
      </c>
      <c r="Y2949" s="98">
        <v>0</v>
      </c>
      <c r="Z2949" s="94"/>
      <c r="AA2949" s="94"/>
      <c r="AB2949" s="98">
        <v>0</v>
      </c>
      <c r="AC2949" s="94"/>
      <c r="AD2949" s="94"/>
      <c r="AE2949" s="94"/>
      <c r="AF2949" s="94"/>
      <c r="AG2949" s="94"/>
      <c r="AH2949" s="98">
        <v>0</v>
      </c>
      <c r="AI2949" s="98">
        <v>0</v>
      </c>
      <c r="AJ2949" s="98">
        <v>0</v>
      </c>
      <c r="AK2949" s="98">
        <v>0</v>
      </c>
      <c r="AL2949" s="98">
        <v>0</v>
      </c>
      <c r="AM2949" s="98">
        <v>567453</v>
      </c>
      <c r="AN2949" s="98">
        <v>0</v>
      </c>
      <c r="AO2949" s="98">
        <v>0</v>
      </c>
      <c r="AP2949" s="98">
        <v>0</v>
      </c>
      <c r="AQ2949" s="98">
        <v>0</v>
      </c>
      <c r="AR2949" s="98"/>
      <c r="AS2949" s="98"/>
      <c r="AT2949" s="98"/>
      <c r="AU2949" s="98">
        <v>0</v>
      </c>
      <c r="AV2949" s="98">
        <v>0</v>
      </c>
      <c r="AW2949" s="98">
        <v>0</v>
      </c>
      <c r="AX2949" s="101"/>
      <c r="AY2949" s="102"/>
      <c r="AZ2949" s="98"/>
      <c r="BA2949" s="98">
        <v>0</v>
      </c>
    </row>
    <row r="2950" spans="1:53" hidden="1">
      <c r="A2950" s="94">
        <v>900228989</v>
      </c>
      <c r="B2950" s="94" t="s">
        <v>3407</v>
      </c>
      <c r="C2950" s="94" t="s">
        <v>2202</v>
      </c>
      <c r="D2950" s="94" t="str">
        <f>+CONCATENATE(A2950,"_",C2950)</f>
        <v>900228989_FECS32302</v>
      </c>
      <c r="E2950" s="94" t="str">
        <f>+CONCATENATE(C2950,"_",AX2950)</f>
        <v>FECS32302_</v>
      </c>
      <c r="F2950" s="96">
        <v>45485</v>
      </c>
      <c r="G2950" s="96">
        <v>45505</v>
      </c>
      <c r="H2950" s="98">
        <v>659858</v>
      </c>
      <c r="I2950" s="98">
        <v>659858</v>
      </c>
      <c r="J2950" s="94"/>
      <c r="K2950" s="94" t="s">
        <v>3937</v>
      </c>
      <c r="L2950" s="94" t="s">
        <v>3942</v>
      </c>
      <c r="M2950" s="98">
        <v>646661</v>
      </c>
      <c r="N2950" s="94">
        <v>1222501649</v>
      </c>
      <c r="O2950" s="94"/>
      <c r="P2950" s="94"/>
      <c r="Q2950" s="94"/>
      <c r="R2950" s="94" t="s">
        <v>3437</v>
      </c>
      <c r="S2950" s="96">
        <v>45485</v>
      </c>
      <c r="T2950" s="96">
        <v>45505</v>
      </c>
      <c r="U2950" s="96"/>
      <c r="V2950" s="98">
        <v>659858</v>
      </c>
      <c r="W2950" s="98">
        <v>0</v>
      </c>
      <c r="X2950" s="98">
        <v>0</v>
      </c>
      <c r="Y2950" s="98">
        <v>0</v>
      </c>
      <c r="Z2950" s="94"/>
      <c r="AA2950" s="94"/>
      <c r="AB2950" s="98">
        <v>0</v>
      </c>
      <c r="AC2950" s="94"/>
      <c r="AD2950" s="94"/>
      <c r="AE2950" s="94"/>
      <c r="AF2950" s="94"/>
      <c r="AG2950" s="94"/>
      <c r="AH2950" s="98">
        <v>0</v>
      </c>
      <c r="AI2950" s="98">
        <v>0</v>
      </c>
      <c r="AJ2950" s="98">
        <v>0</v>
      </c>
      <c r="AK2950" s="98">
        <v>0</v>
      </c>
      <c r="AL2950" s="98">
        <v>0</v>
      </c>
      <c r="AM2950" s="98">
        <v>659858</v>
      </c>
      <c r="AN2950" s="98">
        <v>0</v>
      </c>
      <c r="AO2950" s="98">
        <v>0</v>
      </c>
      <c r="AP2950" s="98">
        <v>0</v>
      </c>
      <c r="AQ2950" s="98">
        <v>0</v>
      </c>
      <c r="AR2950" s="98"/>
      <c r="AS2950" s="98"/>
      <c r="AT2950" s="98"/>
      <c r="AU2950" s="98">
        <v>0</v>
      </c>
      <c r="AV2950" s="98">
        <v>0</v>
      </c>
      <c r="AW2950" s="98">
        <v>0</v>
      </c>
      <c r="AX2950" s="101"/>
      <c r="AY2950" s="102"/>
      <c r="AZ2950" s="98"/>
      <c r="BA2950" s="98">
        <v>0</v>
      </c>
    </row>
    <row r="2951" spans="1:53" hidden="1">
      <c r="A2951" s="94">
        <v>900228989</v>
      </c>
      <c r="B2951" s="94" t="s">
        <v>3407</v>
      </c>
      <c r="C2951" s="94" t="s">
        <v>2203</v>
      </c>
      <c r="D2951" s="94" t="str">
        <f>+CONCATENATE(A2951,"_",C2951)</f>
        <v>900228989_FECS34443</v>
      </c>
      <c r="E2951" s="94" t="str">
        <f>+CONCATENATE(C2951,"_",AX2951)</f>
        <v>FECS34443_</v>
      </c>
      <c r="F2951" s="96">
        <v>45503</v>
      </c>
      <c r="G2951" s="96">
        <v>45505</v>
      </c>
      <c r="H2951" s="98">
        <v>734561</v>
      </c>
      <c r="I2951" s="98">
        <v>734561</v>
      </c>
      <c r="J2951" s="94"/>
      <c r="K2951" s="94" t="s">
        <v>3937</v>
      </c>
      <c r="L2951" s="94" t="s">
        <v>3942</v>
      </c>
      <c r="M2951" s="98">
        <v>719870</v>
      </c>
      <c r="N2951" s="94">
        <v>1222515392</v>
      </c>
      <c r="O2951" s="94"/>
      <c r="P2951" s="94"/>
      <c r="Q2951" s="94"/>
      <c r="R2951" s="94" t="s">
        <v>3437</v>
      </c>
      <c r="S2951" s="96">
        <v>45503</v>
      </c>
      <c r="T2951" s="96">
        <v>45505</v>
      </c>
      <c r="U2951" s="96"/>
      <c r="V2951" s="98">
        <v>734561</v>
      </c>
      <c r="W2951" s="98">
        <v>0</v>
      </c>
      <c r="X2951" s="98">
        <v>0</v>
      </c>
      <c r="Y2951" s="98">
        <v>0</v>
      </c>
      <c r="Z2951" s="94"/>
      <c r="AA2951" s="94"/>
      <c r="AB2951" s="98">
        <v>0</v>
      </c>
      <c r="AC2951" s="94"/>
      <c r="AD2951" s="94"/>
      <c r="AE2951" s="94"/>
      <c r="AF2951" s="94"/>
      <c r="AG2951" s="94"/>
      <c r="AH2951" s="98">
        <v>0</v>
      </c>
      <c r="AI2951" s="98">
        <v>0</v>
      </c>
      <c r="AJ2951" s="98">
        <v>0</v>
      </c>
      <c r="AK2951" s="98">
        <v>0</v>
      </c>
      <c r="AL2951" s="98">
        <v>0</v>
      </c>
      <c r="AM2951" s="98">
        <v>734561</v>
      </c>
      <c r="AN2951" s="98">
        <v>0</v>
      </c>
      <c r="AO2951" s="98">
        <v>0</v>
      </c>
      <c r="AP2951" s="98">
        <v>0</v>
      </c>
      <c r="AQ2951" s="98">
        <v>0</v>
      </c>
      <c r="AR2951" s="98"/>
      <c r="AS2951" s="98"/>
      <c r="AT2951" s="98"/>
      <c r="AU2951" s="98">
        <v>0</v>
      </c>
      <c r="AV2951" s="98">
        <v>0</v>
      </c>
      <c r="AW2951" s="98">
        <v>0</v>
      </c>
      <c r="AX2951" s="101"/>
      <c r="AY2951" s="102"/>
      <c r="AZ2951" s="98"/>
      <c r="BA2951" s="98">
        <v>0</v>
      </c>
    </row>
    <row r="2952" spans="1:53" hidden="1">
      <c r="A2952" s="94">
        <v>900228989</v>
      </c>
      <c r="B2952" s="94" t="s">
        <v>3407</v>
      </c>
      <c r="C2952" s="94" t="s">
        <v>2204</v>
      </c>
      <c r="D2952" s="94" t="str">
        <f>+CONCATENATE(A2952,"_",C2952)</f>
        <v>900228989_FECS34681</v>
      </c>
      <c r="E2952" s="94" t="str">
        <f>+CONCATENATE(C2952,"_",AX2952)</f>
        <v>FECS34681_</v>
      </c>
      <c r="F2952" s="96">
        <v>45504</v>
      </c>
      <c r="G2952" s="96">
        <v>45505</v>
      </c>
      <c r="H2952" s="98">
        <v>803833</v>
      </c>
      <c r="I2952" s="98">
        <v>803833</v>
      </c>
      <c r="J2952" s="94"/>
      <c r="K2952" s="94" t="s">
        <v>3937</v>
      </c>
      <c r="L2952" s="94" t="s">
        <v>3942</v>
      </c>
      <c r="M2952" s="98">
        <v>787756</v>
      </c>
      <c r="N2952" s="94">
        <v>1222501775</v>
      </c>
      <c r="O2952" s="94"/>
      <c r="P2952" s="94"/>
      <c r="Q2952" s="94"/>
      <c r="R2952" s="94" t="s">
        <v>3437</v>
      </c>
      <c r="S2952" s="96">
        <v>45504</v>
      </c>
      <c r="T2952" s="96">
        <v>45505</v>
      </c>
      <c r="U2952" s="96"/>
      <c r="V2952" s="98">
        <v>803833</v>
      </c>
      <c r="W2952" s="98">
        <v>0</v>
      </c>
      <c r="X2952" s="98">
        <v>0</v>
      </c>
      <c r="Y2952" s="98">
        <v>0</v>
      </c>
      <c r="Z2952" s="94"/>
      <c r="AA2952" s="94"/>
      <c r="AB2952" s="98">
        <v>0</v>
      </c>
      <c r="AC2952" s="94"/>
      <c r="AD2952" s="94"/>
      <c r="AE2952" s="94"/>
      <c r="AF2952" s="94"/>
      <c r="AG2952" s="94"/>
      <c r="AH2952" s="98">
        <v>0</v>
      </c>
      <c r="AI2952" s="98">
        <v>0</v>
      </c>
      <c r="AJ2952" s="98">
        <v>0</v>
      </c>
      <c r="AK2952" s="98">
        <v>0</v>
      </c>
      <c r="AL2952" s="98">
        <v>0</v>
      </c>
      <c r="AM2952" s="98">
        <v>803833</v>
      </c>
      <c r="AN2952" s="98">
        <v>0</v>
      </c>
      <c r="AO2952" s="98">
        <v>0</v>
      </c>
      <c r="AP2952" s="98">
        <v>0</v>
      </c>
      <c r="AQ2952" s="98">
        <v>0</v>
      </c>
      <c r="AR2952" s="98"/>
      <c r="AS2952" s="98"/>
      <c r="AT2952" s="98"/>
      <c r="AU2952" s="98">
        <v>0</v>
      </c>
      <c r="AV2952" s="98">
        <v>0</v>
      </c>
      <c r="AW2952" s="98">
        <v>0</v>
      </c>
      <c r="AX2952" s="101"/>
      <c r="AY2952" s="102"/>
      <c r="AZ2952" s="98"/>
      <c r="BA2952" s="98">
        <v>0</v>
      </c>
    </row>
    <row r="2953" spans="1:53" hidden="1">
      <c r="A2953" s="94">
        <v>900228989</v>
      </c>
      <c r="B2953" s="94" t="s">
        <v>3407</v>
      </c>
      <c r="C2953" s="94" t="s">
        <v>2205</v>
      </c>
      <c r="D2953" s="94" t="str">
        <f>+CONCATENATE(A2953,"_",C2953)</f>
        <v>900228989_FECS34129</v>
      </c>
      <c r="E2953" s="94" t="str">
        <f>+CONCATENATE(C2953,"_",AX2953)</f>
        <v>FECS34129_</v>
      </c>
      <c r="F2953" s="96">
        <v>45500</v>
      </c>
      <c r="G2953" s="96">
        <v>45505</v>
      </c>
      <c r="H2953" s="98">
        <v>1135438</v>
      </c>
      <c r="I2953" s="98">
        <v>1107538</v>
      </c>
      <c r="J2953" s="94"/>
      <c r="K2953" s="94" t="s">
        <v>3937</v>
      </c>
      <c r="L2953" s="94" t="s">
        <v>3942</v>
      </c>
      <c r="M2953" s="98">
        <v>1084829</v>
      </c>
      <c r="N2953" s="94">
        <v>1222511348</v>
      </c>
      <c r="O2953" s="94"/>
      <c r="P2953" s="94"/>
      <c r="Q2953" s="94"/>
      <c r="R2953" s="94" t="s">
        <v>3437</v>
      </c>
      <c r="S2953" s="96">
        <v>45500</v>
      </c>
      <c r="T2953" s="96">
        <v>45505</v>
      </c>
      <c r="U2953" s="96"/>
      <c r="V2953" s="98">
        <v>1135438</v>
      </c>
      <c r="W2953" s="98">
        <v>0</v>
      </c>
      <c r="X2953" s="98">
        <v>0</v>
      </c>
      <c r="Y2953" s="98">
        <v>0</v>
      </c>
      <c r="Z2953" s="94"/>
      <c r="AA2953" s="94"/>
      <c r="AB2953" s="98">
        <v>0</v>
      </c>
      <c r="AC2953" s="94"/>
      <c r="AD2953" s="94"/>
      <c r="AE2953" s="94"/>
      <c r="AF2953" s="94"/>
      <c r="AG2953" s="94"/>
      <c r="AH2953" s="98">
        <v>0</v>
      </c>
      <c r="AI2953" s="98">
        <v>0</v>
      </c>
      <c r="AJ2953" s="98">
        <v>0</v>
      </c>
      <c r="AK2953" s="98">
        <v>0</v>
      </c>
      <c r="AL2953" s="98">
        <v>0</v>
      </c>
      <c r="AM2953" s="98">
        <v>1107538</v>
      </c>
      <c r="AN2953" s="98">
        <v>0</v>
      </c>
      <c r="AO2953" s="98">
        <v>0</v>
      </c>
      <c r="AP2953" s="98">
        <v>0</v>
      </c>
      <c r="AQ2953" s="98">
        <v>0</v>
      </c>
      <c r="AR2953" s="98"/>
      <c r="AS2953" s="98"/>
      <c r="AT2953" s="98"/>
      <c r="AU2953" s="98">
        <v>0</v>
      </c>
      <c r="AV2953" s="98">
        <v>0</v>
      </c>
      <c r="AW2953" s="98">
        <v>0</v>
      </c>
      <c r="AX2953" s="101"/>
      <c r="AY2953" s="102"/>
      <c r="AZ2953" s="98"/>
      <c r="BA2953" s="98">
        <v>0</v>
      </c>
    </row>
    <row r="2954" spans="1:53" hidden="1">
      <c r="A2954" s="94">
        <v>900228989</v>
      </c>
      <c r="B2954" s="94" t="s">
        <v>3407</v>
      </c>
      <c r="C2954" s="94" t="s">
        <v>2206</v>
      </c>
      <c r="D2954" s="94" t="str">
        <f>+CONCATENATE(A2954,"_",C2954)</f>
        <v>900228989_FECS34287</v>
      </c>
      <c r="E2954" s="94" t="str">
        <f>+CONCATENATE(C2954,"_",AX2954)</f>
        <v>FECS34287_</v>
      </c>
      <c r="F2954" s="96">
        <v>45502</v>
      </c>
      <c r="G2954" s="96">
        <v>45505</v>
      </c>
      <c r="H2954" s="98">
        <v>1389846</v>
      </c>
      <c r="I2954" s="98">
        <v>1389846</v>
      </c>
      <c r="J2954" s="94"/>
      <c r="K2954" s="94" t="s">
        <v>3937</v>
      </c>
      <c r="L2954" s="94" t="s">
        <v>3942</v>
      </c>
      <c r="M2954" s="98">
        <v>1362049</v>
      </c>
      <c r="N2954" s="94">
        <v>1222501648</v>
      </c>
      <c r="O2954" s="94"/>
      <c r="P2954" s="94"/>
      <c r="Q2954" s="94"/>
      <c r="R2954" s="94" t="s">
        <v>3437</v>
      </c>
      <c r="S2954" s="96">
        <v>45502</v>
      </c>
      <c r="T2954" s="96">
        <v>45505</v>
      </c>
      <c r="U2954" s="96"/>
      <c r="V2954" s="98">
        <v>1389846</v>
      </c>
      <c r="W2954" s="98">
        <v>0</v>
      </c>
      <c r="X2954" s="98">
        <v>0</v>
      </c>
      <c r="Y2954" s="98">
        <v>0</v>
      </c>
      <c r="Z2954" s="94"/>
      <c r="AA2954" s="94"/>
      <c r="AB2954" s="98">
        <v>0</v>
      </c>
      <c r="AC2954" s="94"/>
      <c r="AD2954" s="94"/>
      <c r="AE2954" s="94"/>
      <c r="AF2954" s="94"/>
      <c r="AG2954" s="94"/>
      <c r="AH2954" s="98">
        <v>0</v>
      </c>
      <c r="AI2954" s="98">
        <v>0</v>
      </c>
      <c r="AJ2954" s="98">
        <v>0</v>
      </c>
      <c r="AK2954" s="98">
        <v>0</v>
      </c>
      <c r="AL2954" s="98">
        <v>0</v>
      </c>
      <c r="AM2954" s="98">
        <v>1389846</v>
      </c>
      <c r="AN2954" s="98">
        <v>0</v>
      </c>
      <c r="AO2954" s="98">
        <v>0</v>
      </c>
      <c r="AP2954" s="98">
        <v>0</v>
      </c>
      <c r="AQ2954" s="98">
        <v>0</v>
      </c>
      <c r="AR2954" s="98"/>
      <c r="AS2954" s="98"/>
      <c r="AT2954" s="98"/>
      <c r="AU2954" s="98">
        <v>0</v>
      </c>
      <c r="AV2954" s="98">
        <v>0</v>
      </c>
      <c r="AW2954" s="98">
        <v>0</v>
      </c>
      <c r="AX2954" s="101"/>
      <c r="AY2954" s="102"/>
      <c r="AZ2954" s="98"/>
      <c r="BA2954" s="98">
        <v>0</v>
      </c>
    </row>
    <row r="2955" spans="1:53" hidden="1">
      <c r="A2955" s="94">
        <v>900228989</v>
      </c>
      <c r="B2955" s="94" t="s">
        <v>3407</v>
      </c>
      <c r="C2955" s="94" t="s">
        <v>2207</v>
      </c>
      <c r="D2955" s="94" t="str">
        <f>+CONCATENATE(A2955,"_",C2955)</f>
        <v>900228989_FECS34456</v>
      </c>
      <c r="E2955" s="94" t="str">
        <f>+CONCATENATE(C2955,"_",AX2955)</f>
        <v>FECS34456_</v>
      </c>
      <c r="F2955" s="96">
        <v>45503</v>
      </c>
      <c r="G2955" s="96">
        <v>45505</v>
      </c>
      <c r="H2955" s="98">
        <v>1562672</v>
      </c>
      <c r="I2955" s="98">
        <v>1562672</v>
      </c>
      <c r="J2955" s="94"/>
      <c r="K2955" s="94" t="s">
        <v>3937</v>
      </c>
      <c r="L2955" s="94" t="s">
        <v>3942</v>
      </c>
      <c r="M2955" s="98">
        <v>1531419</v>
      </c>
      <c r="N2955" s="94">
        <v>1222528433</v>
      </c>
      <c r="O2955" s="94"/>
      <c r="P2955" s="94"/>
      <c r="Q2955" s="94"/>
      <c r="R2955" s="94" t="s">
        <v>3437</v>
      </c>
      <c r="S2955" s="96">
        <v>45503</v>
      </c>
      <c r="T2955" s="96">
        <v>45505</v>
      </c>
      <c r="U2955" s="96"/>
      <c r="V2955" s="98">
        <v>1562672</v>
      </c>
      <c r="W2955" s="98">
        <v>0</v>
      </c>
      <c r="X2955" s="98">
        <v>0</v>
      </c>
      <c r="Y2955" s="98">
        <v>0</v>
      </c>
      <c r="Z2955" s="94"/>
      <c r="AA2955" s="94"/>
      <c r="AB2955" s="98">
        <v>0</v>
      </c>
      <c r="AC2955" s="94"/>
      <c r="AD2955" s="94"/>
      <c r="AE2955" s="94"/>
      <c r="AF2955" s="94"/>
      <c r="AG2955" s="94"/>
      <c r="AH2955" s="98">
        <v>0</v>
      </c>
      <c r="AI2955" s="98">
        <v>0</v>
      </c>
      <c r="AJ2955" s="98">
        <v>0</v>
      </c>
      <c r="AK2955" s="98">
        <v>0</v>
      </c>
      <c r="AL2955" s="98">
        <v>0</v>
      </c>
      <c r="AM2955" s="98">
        <v>1562672</v>
      </c>
      <c r="AN2955" s="98">
        <v>0</v>
      </c>
      <c r="AO2955" s="98">
        <v>0</v>
      </c>
      <c r="AP2955" s="98">
        <v>0</v>
      </c>
      <c r="AQ2955" s="98">
        <v>0</v>
      </c>
      <c r="AR2955" s="98"/>
      <c r="AS2955" s="98"/>
      <c r="AT2955" s="98"/>
      <c r="AU2955" s="98">
        <v>0</v>
      </c>
      <c r="AV2955" s="98">
        <v>0</v>
      </c>
      <c r="AW2955" s="98">
        <v>0</v>
      </c>
      <c r="AX2955" s="101"/>
      <c r="AY2955" s="102"/>
      <c r="AZ2955" s="98"/>
      <c r="BA2955" s="98">
        <v>0</v>
      </c>
    </row>
    <row r="2956" spans="1:53" hidden="1">
      <c r="A2956" s="94">
        <v>900228989</v>
      </c>
      <c r="B2956" s="94" t="s">
        <v>3407</v>
      </c>
      <c r="C2956" s="94" t="s">
        <v>2208</v>
      </c>
      <c r="D2956" s="94" t="str">
        <f>+CONCATENATE(A2956,"_",C2956)</f>
        <v>900228989_FECS34457</v>
      </c>
      <c r="E2956" s="94" t="str">
        <f>+CONCATENATE(C2956,"_",AX2956)</f>
        <v>FECS34457_</v>
      </c>
      <c r="F2956" s="96">
        <v>45503</v>
      </c>
      <c r="G2956" s="96">
        <v>45505</v>
      </c>
      <c r="H2956" s="98">
        <v>1602583</v>
      </c>
      <c r="I2956" s="98">
        <v>1602583</v>
      </c>
      <c r="J2956" s="94"/>
      <c r="K2956" s="94" t="s">
        <v>3937</v>
      </c>
      <c r="L2956" s="94" t="s">
        <v>3942</v>
      </c>
      <c r="M2956" s="98">
        <v>1570531</v>
      </c>
      <c r="N2956" s="94">
        <v>1222529010</v>
      </c>
      <c r="O2956" s="94"/>
      <c r="P2956" s="94"/>
      <c r="Q2956" s="94"/>
      <c r="R2956" s="94" t="s">
        <v>3437</v>
      </c>
      <c r="S2956" s="96">
        <v>45503</v>
      </c>
      <c r="T2956" s="96">
        <v>45505</v>
      </c>
      <c r="U2956" s="96"/>
      <c r="V2956" s="98">
        <v>1602583</v>
      </c>
      <c r="W2956" s="98">
        <v>0</v>
      </c>
      <c r="X2956" s="98">
        <v>0</v>
      </c>
      <c r="Y2956" s="98">
        <v>0</v>
      </c>
      <c r="Z2956" s="94"/>
      <c r="AA2956" s="94"/>
      <c r="AB2956" s="98">
        <v>0</v>
      </c>
      <c r="AC2956" s="94"/>
      <c r="AD2956" s="94"/>
      <c r="AE2956" s="94"/>
      <c r="AF2956" s="94"/>
      <c r="AG2956" s="94"/>
      <c r="AH2956" s="98">
        <v>0</v>
      </c>
      <c r="AI2956" s="98">
        <v>0</v>
      </c>
      <c r="AJ2956" s="98">
        <v>0</v>
      </c>
      <c r="AK2956" s="98">
        <v>0</v>
      </c>
      <c r="AL2956" s="98">
        <v>0</v>
      </c>
      <c r="AM2956" s="98">
        <v>1602583</v>
      </c>
      <c r="AN2956" s="98">
        <v>0</v>
      </c>
      <c r="AO2956" s="98">
        <v>0</v>
      </c>
      <c r="AP2956" s="98">
        <v>0</v>
      </c>
      <c r="AQ2956" s="98">
        <v>0</v>
      </c>
      <c r="AR2956" s="98"/>
      <c r="AS2956" s="98"/>
      <c r="AT2956" s="98"/>
      <c r="AU2956" s="98">
        <v>0</v>
      </c>
      <c r="AV2956" s="98">
        <v>0</v>
      </c>
      <c r="AW2956" s="98">
        <v>0</v>
      </c>
      <c r="AX2956" s="101"/>
      <c r="AY2956" s="102"/>
      <c r="AZ2956" s="98"/>
      <c r="BA2956" s="98">
        <v>0</v>
      </c>
    </row>
    <row r="2957" spans="1:53" hidden="1">
      <c r="A2957" s="94">
        <v>900228989</v>
      </c>
      <c r="B2957" s="94" t="s">
        <v>3407</v>
      </c>
      <c r="C2957" s="94" t="s">
        <v>2209</v>
      </c>
      <c r="D2957" s="94" t="str">
        <f>+CONCATENATE(A2957,"_",C2957)</f>
        <v>900228989_FECS34207</v>
      </c>
      <c r="E2957" s="94" t="str">
        <f>+CONCATENATE(C2957,"_",AX2957)</f>
        <v>FECS34207_</v>
      </c>
      <c r="F2957" s="96">
        <v>45501</v>
      </c>
      <c r="G2957" s="96">
        <v>45505</v>
      </c>
      <c r="H2957" s="98">
        <v>3688607</v>
      </c>
      <c r="I2957" s="98">
        <v>3688607</v>
      </c>
      <c r="J2957" s="94"/>
      <c r="K2957" s="94" t="s">
        <v>3937</v>
      </c>
      <c r="L2957" s="94" t="s">
        <v>3942</v>
      </c>
      <c r="M2957" s="98">
        <v>3614835</v>
      </c>
      <c r="N2957" s="94">
        <v>1222528434</v>
      </c>
      <c r="O2957" s="94"/>
      <c r="P2957" s="94"/>
      <c r="Q2957" s="94"/>
      <c r="R2957" s="94" t="s">
        <v>3437</v>
      </c>
      <c r="S2957" s="96">
        <v>45501</v>
      </c>
      <c r="T2957" s="96">
        <v>45505</v>
      </c>
      <c r="U2957" s="96"/>
      <c r="V2957" s="98">
        <v>3688607</v>
      </c>
      <c r="W2957" s="98">
        <v>0</v>
      </c>
      <c r="X2957" s="98">
        <v>0</v>
      </c>
      <c r="Y2957" s="98">
        <v>0</v>
      </c>
      <c r="Z2957" s="94"/>
      <c r="AA2957" s="94"/>
      <c r="AB2957" s="98">
        <v>0</v>
      </c>
      <c r="AC2957" s="94"/>
      <c r="AD2957" s="94"/>
      <c r="AE2957" s="94"/>
      <c r="AF2957" s="94"/>
      <c r="AG2957" s="94"/>
      <c r="AH2957" s="98">
        <v>0</v>
      </c>
      <c r="AI2957" s="98">
        <v>0</v>
      </c>
      <c r="AJ2957" s="98">
        <v>0</v>
      </c>
      <c r="AK2957" s="98">
        <v>0</v>
      </c>
      <c r="AL2957" s="98">
        <v>0</v>
      </c>
      <c r="AM2957" s="98">
        <v>3688607</v>
      </c>
      <c r="AN2957" s="98">
        <v>0</v>
      </c>
      <c r="AO2957" s="98">
        <v>0</v>
      </c>
      <c r="AP2957" s="98">
        <v>0</v>
      </c>
      <c r="AQ2957" s="98">
        <v>0</v>
      </c>
      <c r="AR2957" s="98"/>
      <c r="AS2957" s="98"/>
      <c r="AT2957" s="98"/>
      <c r="AU2957" s="98">
        <v>0</v>
      </c>
      <c r="AV2957" s="98">
        <v>0</v>
      </c>
      <c r="AW2957" s="98">
        <v>0</v>
      </c>
      <c r="AX2957" s="101"/>
      <c r="AY2957" s="102"/>
      <c r="AZ2957" s="98"/>
      <c r="BA2957" s="98">
        <v>0</v>
      </c>
    </row>
    <row r="2958" spans="1:53" hidden="1">
      <c r="A2958" s="94">
        <v>900228989</v>
      </c>
      <c r="B2958" s="94" t="s">
        <v>3407</v>
      </c>
      <c r="C2958" s="94" t="s">
        <v>2222</v>
      </c>
      <c r="D2958" s="94" t="str">
        <f>+CONCATENATE(A2958,"_",C2958)</f>
        <v>900228989_FECS34079</v>
      </c>
      <c r="E2958" s="94" t="str">
        <f>+CONCATENATE(C2958,"_",AX2958)</f>
        <v>FECS34079_</v>
      </c>
      <c r="F2958" s="96">
        <v>45499</v>
      </c>
      <c r="G2958" s="96">
        <v>45505</v>
      </c>
      <c r="H2958" s="98">
        <v>131611</v>
      </c>
      <c r="I2958" s="98">
        <v>131611</v>
      </c>
      <c r="J2958" s="94"/>
      <c r="K2958" s="94" t="s">
        <v>3937</v>
      </c>
      <c r="L2958" s="94" t="s">
        <v>3942</v>
      </c>
      <c r="M2958" s="98">
        <v>131611</v>
      </c>
      <c r="N2958" s="94">
        <v>1222531031</v>
      </c>
      <c r="O2958" s="94"/>
      <c r="P2958" s="94"/>
      <c r="Q2958" s="94"/>
      <c r="R2958" s="94" t="s">
        <v>3437</v>
      </c>
      <c r="S2958" s="96">
        <v>45499</v>
      </c>
      <c r="T2958" s="96">
        <v>45513</v>
      </c>
      <c r="U2958" s="96"/>
      <c r="V2958" s="98">
        <v>131611</v>
      </c>
      <c r="W2958" s="98">
        <v>0</v>
      </c>
      <c r="X2958" s="98">
        <v>0</v>
      </c>
      <c r="Y2958" s="98">
        <v>0</v>
      </c>
      <c r="Z2958" s="94"/>
      <c r="AA2958" s="94"/>
      <c r="AB2958" s="98">
        <v>0</v>
      </c>
      <c r="AC2958" s="94"/>
      <c r="AD2958" s="94"/>
      <c r="AE2958" s="94"/>
      <c r="AF2958" s="94"/>
      <c r="AG2958" s="94"/>
      <c r="AH2958" s="98">
        <v>0</v>
      </c>
      <c r="AI2958" s="98">
        <v>0</v>
      </c>
      <c r="AJ2958" s="98">
        <v>0</v>
      </c>
      <c r="AK2958" s="98">
        <v>0</v>
      </c>
      <c r="AL2958" s="98">
        <v>0</v>
      </c>
      <c r="AM2958" s="98">
        <v>131611</v>
      </c>
      <c r="AN2958" s="98">
        <v>0</v>
      </c>
      <c r="AO2958" s="98">
        <v>0</v>
      </c>
      <c r="AP2958" s="98">
        <v>0</v>
      </c>
      <c r="AQ2958" s="98">
        <v>0</v>
      </c>
      <c r="AR2958" s="98"/>
      <c r="AS2958" s="98"/>
      <c r="AT2958" s="98"/>
      <c r="AU2958" s="98">
        <v>0</v>
      </c>
      <c r="AV2958" s="98">
        <v>0</v>
      </c>
      <c r="AW2958" s="98">
        <v>0</v>
      </c>
      <c r="AX2958" s="101"/>
      <c r="AY2958" s="102"/>
      <c r="AZ2958" s="98"/>
      <c r="BA2958" s="98">
        <v>0</v>
      </c>
    </row>
    <row r="2959" spans="1:53" hidden="1">
      <c r="A2959" s="94">
        <v>900228989</v>
      </c>
      <c r="B2959" s="94" t="s">
        <v>3407</v>
      </c>
      <c r="C2959" s="94" t="s">
        <v>2223</v>
      </c>
      <c r="D2959" s="94" t="str">
        <f>+CONCATENATE(A2959,"_",C2959)</f>
        <v>900228989_FECS31175</v>
      </c>
      <c r="E2959" s="94" t="str">
        <f>+CONCATENATE(C2959,"_",AX2959)</f>
        <v>FECS31175_</v>
      </c>
      <c r="F2959" s="96">
        <v>45475</v>
      </c>
      <c r="G2959" s="96">
        <v>45505</v>
      </c>
      <c r="H2959" s="98">
        <v>178794</v>
      </c>
      <c r="I2959" s="98">
        <v>178794</v>
      </c>
      <c r="J2959" s="94"/>
      <c r="K2959" s="94" t="s">
        <v>3937</v>
      </c>
      <c r="L2959" s="94" t="s">
        <v>3942</v>
      </c>
      <c r="M2959" s="98">
        <v>178794</v>
      </c>
      <c r="N2959" s="94">
        <v>1222498876</v>
      </c>
      <c r="O2959" s="94"/>
      <c r="P2959" s="94"/>
      <c r="Q2959" s="94"/>
      <c r="R2959" s="94" t="s">
        <v>3437</v>
      </c>
      <c r="S2959" s="96">
        <v>45475</v>
      </c>
      <c r="T2959" s="96">
        <v>45513</v>
      </c>
      <c r="U2959" s="96"/>
      <c r="V2959" s="98">
        <v>178794</v>
      </c>
      <c r="W2959" s="98">
        <v>0</v>
      </c>
      <c r="X2959" s="98">
        <v>0</v>
      </c>
      <c r="Y2959" s="98">
        <v>0</v>
      </c>
      <c r="Z2959" s="94"/>
      <c r="AA2959" s="94"/>
      <c r="AB2959" s="98">
        <v>0</v>
      </c>
      <c r="AC2959" s="94"/>
      <c r="AD2959" s="94"/>
      <c r="AE2959" s="94"/>
      <c r="AF2959" s="94"/>
      <c r="AG2959" s="94"/>
      <c r="AH2959" s="98">
        <v>0</v>
      </c>
      <c r="AI2959" s="98">
        <v>0</v>
      </c>
      <c r="AJ2959" s="98">
        <v>0</v>
      </c>
      <c r="AK2959" s="98">
        <v>0</v>
      </c>
      <c r="AL2959" s="98">
        <v>0</v>
      </c>
      <c r="AM2959" s="98">
        <v>178794</v>
      </c>
      <c r="AN2959" s="98">
        <v>0</v>
      </c>
      <c r="AO2959" s="98">
        <v>0</v>
      </c>
      <c r="AP2959" s="98">
        <v>0</v>
      </c>
      <c r="AQ2959" s="98">
        <v>0</v>
      </c>
      <c r="AR2959" s="98"/>
      <c r="AS2959" s="98"/>
      <c r="AT2959" s="98"/>
      <c r="AU2959" s="98">
        <v>0</v>
      </c>
      <c r="AV2959" s="98">
        <v>0</v>
      </c>
      <c r="AW2959" s="98">
        <v>0</v>
      </c>
      <c r="AX2959" s="101"/>
      <c r="AY2959" s="102"/>
      <c r="AZ2959" s="98"/>
      <c r="BA2959" s="98">
        <v>0</v>
      </c>
    </row>
    <row r="2960" spans="1:53" hidden="1">
      <c r="A2960" s="94">
        <v>900228989</v>
      </c>
      <c r="B2960" s="94" t="s">
        <v>3407</v>
      </c>
      <c r="C2960" s="94" t="s">
        <v>2224</v>
      </c>
      <c r="D2960" s="94" t="str">
        <f>+CONCATENATE(A2960,"_",C2960)</f>
        <v>900228989_FECS34598</v>
      </c>
      <c r="E2960" s="94" t="str">
        <f>+CONCATENATE(C2960,"_",AX2960)</f>
        <v>FECS34598_</v>
      </c>
      <c r="F2960" s="96">
        <v>45504</v>
      </c>
      <c r="G2960" s="96">
        <v>45505</v>
      </c>
      <c r="H2960" s="98">
        <v>390285</v>
      </c>
      <c r="I2960" s="98">
        <v>390285</v>
      </c>
      <c r="J2960" s="94"/>
      <c r="K2960" s="94" t="s">
        <v>3937</v>
      </c>
      <c r="L2960" s="94" t="s">
        <v>3942</v>
      </c>
      <c r="M2960" s="98">
        <v>382479</v>
      </c>
      <c r="N2960" s="94">
        <v>1222512049</v>
      </c>
      <c r="O2960" s="94"/>
      <c r="P2960" s="94"/>
      <c r="Q2960" s="94"/>
      <c r="R2960" s="94" t="s">
        <v>3437</v>
      </c>
      <c r="S2960" s="96">
        <v>45504</v>
      </c>
      <c r="T2960" s="96">
        <v>45513</v>
      </c>
      <c r="U2960" s="96"/>
      <c r="V2960" s="98">
        <v>390285</v>
      </c>
      <c r="W2960" s="98">
        <v>0</v>
      </c>
      <c r="X2960" s="98">
        <v>0</v>
      </c>
      <c r="Y2960" s="98">
        <v>0</v>
      </c>
      <c r="Z2960" s="94"/>
      <c r="AA2960" s="94"/>
      <c r="AB2960" s="98">
        <v>0</v>
      </c>
      <c r="AC2960" s="94"/>
      <c r="AD2960" s="94"/>
      <c r="AE2960" s="94"/>
      <c r="AF2960" s="94"/>
      <c r="AG2960" s="94"/>
      <c r="AH2960" s="98">
        <v>0</v>
      </c>
      <c r="AI2960" s="98">
        <v>0</v>
      </c>
      <c r="AJ2960" s="98">
        <v>0</v>
      </c>
      <c r="AK2960" s="98">
        <v>0</v>
      </c>
      <c r="AL2960" s="98">
        <v>0</v>
      </c>
      <c r="AM2960" s="98">
        <v>390285</v>
      </c>
      <c r="AN2960" s="98">
        <v>0</v>
      </c>
      <c r="AO2960" s="98">
        <v>0</v>
      </c>
      <c r="AP2960" s="98">
        <v>0</v>
      </c>
      <c r="AQ2960" s="98">
        <v>0</v>
      </c>
      <c r="AR2960" s="98"/>
      <c r="AS2960" s="98"/>
      <c r="AT2960" s="98"/>
      <c r="AU2960" s="98">
        <v>0</v>
      </c>
      <c r="AV2960" s="98">
        <v>0</v>
      </c>
      <c r="AW2960" s="98">
        <v>0</v>
      </c>
      <c r="AX2960" s="101"/>
      <c r="AY2960" s="102"/>
      <c r="AZ2960" s="98"/>
      <c r="BA2960" s="98">
        <v>0</v>
      </c>
    </row>
    <row r="2961" spans="1:53" hidden="1">
      <c r="A2961" s="94">
        <v>900228989</v>
      </c>
      <c r="B2961" s="94" t="s">
        <v>3407</v>
      </c>
      <c r="C2961" s="94" t="s">
        <v>2228</v>
      </c>
      <c r="D2961" s="94" t="str">
        <f>+CONCATENATE(A2961,"_",C2961)</f>
        <v>900228989_FECS33569</v>
      </c>
      <c r="E2961" s="94" t="str">
        <f>+CONCATENATE(C2961,"_",AX2961)</f>
        <v>FECS33569_</v>
      </c>
      <c r="F2961" s="96">
        <v>45496</v>
      </c>
      <c r="G2961" s="96">
        <v>45505</v>
      </c>
      <c r="H2961" s="98">
        <v>594833</v>
      </c>
      <c r="I2961" s="98">
        <v>594833</v>
      </c>
      <c r="J2961" s="94"/>
      <c r="K2961" s="94" t="s">
        <v>3937</v>
      </c>
      <c r="L2961" s="94" t="s">
        <v>3942</v>
      </c>
      <c r="M2961" s="98">
        <v>582936</v>
      </c>
      <c r="N2961" s="94">
        <v>1222501981</v>
      </c>
      <c r="O2961" s="94"/>
      <c r="P2961" s="94"/>
      <c r="Q2961" s="94"/>
      <c r="R2961" s="94" t="s">
        <v>3437</v>
      </c>
      <c r="S2961" s="96">
        <v>45496</v>
      </c>
      <c r="T2961" s="96">
        <v>45513</v>
      </c>
      <c r="U2961" s="96"/>
      <c r="V2961" s="98">
        <v>594833</v>
      </c>
      <c r="W2961" s="98">
        <v>0</v>
      </c>
      <c r="X2961" s="98">
        <v>0</v>
      </c>
      <c r="Y2961" s="98">
        <v>0</v>
      </c>
      <c r="Z2961" s="94"/>
      <c r="AA2961" s="94"/>
      <c r="AB2961" s="98">
        <v>0</v>
      </c>
      <c r="AC2961" s="94"/>
      <c r="AD2961" s="94"/>
      <c r="AE2961" s="94"/>
      <c r="AF2961" s="94"/>
      <c r="AG2961" s="94"/>
      <c r="AH2961" s="98">
        <v>0</v>
      </c>
      <c r="AI2961" s="98">
        <v>0</v>
      </c>
      <c r="AJ2961" s="98">
        <v>0</v>
      </c>
      <c r="AK2961" s="98">
        <v>0</v>
      </c>
      <c r="AL2961" s="98">
        <v>0</v>
      </c>
      <c r="AM2961" s="98">
        <v>594833</v>
      </c>
      <c r="AN2961" s="98">
        <v>0</v>
      </c>
      <c r="AO2961" s="98">
        <v>0</v>
      </c>
      <c r="AP2961" s="98">
        <v>0</v>
      </c>
      <c r="AQ2961" s="98">
        <v>0</v>
      </c>
      <c r="AR2961" s="98"/>
      <c r="AS2961" s="98"/>
      <c r="AT2961" s="98"/>
      <c r="AU2961" s="98">
        <v>0</v>
      </c>
      <c r="AV2961" s="98">
        <v>0</v>
      </c>
      <c r="AW2961" s="98">
        <v>0</v>
      </c>
      <c r="AX2961" s="101"/>
      <c r="AY2961" s="102"/>
      <c r="AZ2961" s="98"/>
      <c r="BA2961" s="98">
        <v>0</v>
      </c>
    </row>
    <row r="2962" spans="1:53" hidden="1">
      <c r="A2962" s="94">
        <v>900228989</v>
      </c>
      <c r="B2962" s="94" t="s">
        <v>3407</v>
      </c>
      <c r="C2962" s="94" t="s">
        <v>2229</v>
      </c>
      <c r="D2962" s="94" t="str">
        <f>+CONCATENATE(A2962,"_",C2962)</f>
        <v>900228989_FECS34359</v>
      </c>
      <c r="E2962" s="94" t="str">
        <f>+CONCATENATE(C2962,"_",AX2962)</f>
        <v>FECS34359_</v>
      </c>
      <c r="F2962" s="96">
        <v>45503</v>
      </c>
      <c r="G2962" s="96">
        <v>45505</v>
      </c>
      <c r="H2962" s="98">
        <v>673321</v>
      </c>
      <c r="I2962" s="98">
        <v>673321</v>
      </c>
      <c r="J2962" s="94"/>
      <c r="K2962" s="94" t="s">
        <v>3937</v>
      </c>
      <c r="L2962" s="94" t="s">
        <v>3942</v>
      </c>
      <c r="M2962" s="98">
        <v>659855</v>
      </c>
      <c r="N2962" s="94">
        <v>1222501982</v>
      </c>
      <c r="O2962" s="94"/>
      <c r="P2962" s="94"/>
      <c r="Q2962" s="94"/>
      <c r="R2962" s="94" t="s">
        <v>3437</v>
      </c>
      <c r="S2962" s="96">
        <v>45503</v>
      </c>
      <c r="T2962" s="96">
        <v>45513</v>
      </c>
      <c r="U2962" s="96"/>
      <c r="V2962" s="98">
        <v>673321</v>
      </c>
      <c r="W2962" s="98">
        <v>0</v>
      </c>
      <c r="X2962" s="98">
        <v>0</v>
      </c>
      <c r="Y2962" s="98">
        <v>0</v>
      </c>
      <c r="Z2962" s="94"/>
      <c r="AA2962" s="94"/>
      <c r="AB2962" s="98">
        <v>0</v>
      </c>
      <c r="AC2962" s="94"/>
      <c r="AD2962" s="94"/>
      <c r="AE2962" s="94"/>
      <c r="AF2962" s="94"/>
      <c r="AG2962" s="94"/>
      <c r="AH2962" s="98">
        <v>0</v>
      </c>
      <c r="AI2962" s="98">
        <v>0</v>
      </c>
      <c r="AJ2962" s="98">
        <v>0</v>
      </c>
      <c r="AK2962" s="98">
        <v>0</v>
      </c>
      <c r="AL2962" s="98">
        <v>0</v>
      </c>
      <c r="AM2962" s="98">
        <v>673321</v>
      </c>
      <c r="AN2962" s="98">
        <v>0</v>
      </c>
      <c r="AO2962" s="98">
        <v>0</v>
      </c>
      <c r="AP2962" s="98">
        <v>0</v>
      </c>
      <c r="AQ2962" s="98">
        <v>0</v>
      </c>
      <c r="AR2962" s="98"/>
      <c r="AS2962" s="98"/>
      <c r="AT2962" s="98"/>
      <c r="AU2962" s="98">
        <v>0</v>
      </c>
      <c r="AV2962" s="98">
        <v>0</v>
      </c>
      <c r="AW2962" s="98">
        <v>0</v>
      </c>
      <c r="AX2962" s="101"/>
      <c r="AY2962" s="102"/>
      <c r="AZ2962" s="98"/>
      <c r="BA2962" s="98">
        <v>0</v>
      </c>
    </row>
    <row r="2963" spans="1:53" hidden="1">
      <c r="A2963" s="94">
        <v>900228989</v>
      </c>
      <c r="B2963" s="94" t="s">
        <v>3407</v>
      </c>
      <c r="C2963" s="94" t="s">
        <v>2234</v>
      </c>
      <c r="D2963" s="94" t="str">
        <f>+CONCATENATE(A2963,"_",C2963)</f>
        <v>900228989_FECS33566</v>
      </c>
      <c r="E2963" s="94" t="str">
        <f>+CONCATENATE(C2963,"_",AX2963)</f>
        <v>FECS33566_</v>
      </c>
      <c r="F2963" s="96">
        <v>45496</v>
      </c>
      <c r="G2963" s="96">
        <v>45505</v>
      </c>
      <c r="H2963" s="98">
        <v>1681426</v>
      </c>
      <c r="I2963" s="98">
        <v>1681426</v>
      </c>
      <c r="J2963" s="94"/>
      <c r="K2963" s="94" t="s">
        <v>3937</v>
      </c>
      <c r="L2963" s="94" t="s">
        <v>3942</v>
      </c>
      <c r="M2963" s="98">
        <v>1647797</v>
      </c>
      <c r="N2963" s="94">
        <v>1222528442</v>
      </c>
      <c r="O2963" s="94"/>
      <c r="P2963" s="94"/>
      <c r="Q2963" s="94"/>
      <c r="R2963" s="94" t="s">
        <v>3437</v>
      </c>
      <c r="S2963" s="96">
        <v>45496</v>
      </c>
      <c r="T2963" s="96">
        <v>45513</v>
      </c>
      <c r="U2963" s="96"/>
      <c r="V2963" s="98">
        <v>1681426</v>
      </c>
      <c r="W2963" s="98">
        <v>0</v>
      </c>
      <c r="X2963" s="98">
        <v>0</v>
      </c>
      <c r="Y2963" s="98">
        <v>0</v>
      </c>
      <c r="Z2963" s="94"/>
      <c r="AA2963" s="94"/>
      <c r="AB2963" s="98">
        <v>0</v>
      </c>
      <c r="AC2963" s="94"/>
      <c r="AD2963" s="94"/>
      <c r="AE2963" s="94"/>
      <c r="AF2963" s="94"/>
      <c r="AG2963" s="94"/>
      <c r="AH2963" s="98">
        <v>0</v>
      </c>
      <c r="AI2963" s="98">
        <v>0</v>
      </c>
      <c r="AJ2963" s="98">
        <v>0</v>
      </c>
      <c r="AK2963" s="98">
        <v>0</v>
      </c>
      <c r="AL2963" s="98">
        <v>0</v>
      </c>
      <c r="AM2963" s="98">
        <v>1681426</v>
      </c>
      <c r="AN2963" s="98">
        <v>0</v>
      </c>
      <c r="AO2963" s="98">
        <v>0</v>
      </c>
      <c r="AP2963" s="98">
        <v>0</v>
      </c>
      <c r="AQ2963" s="98">
        <v>0</v>
      </c>
      <c r="AR2963" s="98"/>
      <c r="AS2963" s="98"/>
      <c r="AT2963" s="98"/>
      <c r="AU2963" s="98">
        <v>0</v>
      </c>
      <c r="AV2963" s="98">
        <v>0</v>
      </c>
      <c r="AW2963" s="98">
        <v>0</v>
      </c>
      <c r="AX2963" s="101"/>
      <c r="AY2963" s="102"/>
      <c r="AZ2963" s="98"/>
      <c r="BA2963" s="98">
        <v>0</v>
      </c>
    </row>
    <row r="2964" spans="1:53" hidden="1">
      <c r="A2964" s="94">
        <v>900228989</v>
      </c>
      <c r="B2964" s="94" t="s">
        <v>3407</v>
      </c>
      <c r="C2964" s="94" t="s">
        <v>2247</v>
      </c>
      <c r="D2964" s="94" t="str">
        <f>+CONCATENATE(A2964,"_",C2964)</f>
        <v>900228989_FECS35087</v>
      </c>
      <c r="E2964" s="94" t="str">
        <f>+CONCATENATE(C2964,"_",AX2964)</f>
        <v>FECS35087_</v>
      </c>
      <c r="F2964" s="96">
        <v>45508</v>
      </c>
      <c r="G2964" s="96">
        <v>45517</v>
      </c>
      <c r="H2964" s="98">
        <v>1138368</v>
      </c>
      <c r="I2964" s="98">
        <v>1138368</v>
      </c>
      <c r="J2964" s="94"/>
      <c r="K2964" s="94" t="s">
        <v>3937</v>
      </c>
      <c r="L2964" s="94" t="s">
        <v>3942</v>
      </c>
      <c r="M2964" s="98">
        <v>1115601</v>
      </c>
      <c r="N2964" s="94">
        <v>1222499759</v>
      </c>
      <c r="O2964" s="94"/>
      <c r="P2964" s="94"/>
      <c r="Q2964" s="94"/>
      <c r="R2964" s="94" t="s">
        <v>3437</v>
      </c>
      <c r="S2964" s="96">
        <v>45508</v>
      </c>
      <c r="T2964" s="96">
        <v>45517</v>
      </c>
      <c r="U2964" s="96"/>
      <c r="V2964" s="98">
        <v>1138368</v>
      </c>
      <c r="W2964" s="98">
        <v>0</v>
      </c>
      <c r="X2964" s="98">
        <v>0</v>
      </c>
      <c r="Y2964" s="98">
        <v>0</v>
      </c>
      <c r="Z2964" s="94"/>
      <c r="AA2964" s="94"/>
      <c r="AB2964" s="98">
        <v>0</v>
      </c>
      <c r="AC2964" s="94"/>
      <c r="AD2964" s="94"/>
      <c r="AE2964" s="94"/>
      <c r="AF2964" s="94"/>
      <c r="AG2964" s="94"/>
      <c r="AH2964" s="98">
        <v>0</v>
      </c>
      <c r="AI2964" s="98">
        <v>0</v>
      </c>
      <c r="AJ2964" s="98">
        <v>0</v>
      </c>
      <c r="AK2964" s="98">
        <v>0</v>
      </c>
      <c r="AL2964" s="98">
        <v>0</v>
      </c>
      <c r="AM2964" s="98">
        <v>1138368</v>
      </c>
      <c r="AN2964" s="98">
        <v>0</v>
      </c>
      <c r="AO2964" s="98">
        <v>0</v>
      </c>
      <c r="AP2964" s="98">
        <v>0</v>
      </c>
      <c r="AQ2964" s="98">
        <v>0</v>
      </c>
      <c r="AR2964" s="98"/>
      <c r="AS2964" s="98"/>
      <c r="AT2964" s="98"/>
      <c r="AU2964" s="98">
        <v>0</v>
      </c>
      <c r="AV2964" s="98">
        <v>0</v>
      </c>
      <c r="AW2964" s="98">
        <v>0</v>
      </c>
      <c r="AX2964" s="101"/>
      <c r="AY2964" s="102"/>
      <c r="AZ2964" s="98"/>
      <c r="BA2964" s="98">
        <v>0</v>
      </c>
    </row>
    <row r="2965" spans="1:53" hidden="1">
      <c r="A2965" s="94">
        <v>900228989</v>
      </c>
      <c r="B2965" s="94" t="s">
        <v>3407</v>
      </c>
      <c r="C2965" s="94" t="s">
        <v>2249</v>
      </c>
      <c r="D2965" s="94" t="str">
        <f>+CONCATENATE(A2965,"_",C2965)</f>
        <v>900228989_FECS35134</v>
      </c>
      <c r="E2965" s="94" t="str">
        <f>+CONCATENATE(C2965,"_",AX2965)</f>
        <v>FECS35134_</v>
      </c>
      <c r="F2965" s="96">
        <v>45509</v>
      </c>
      <c r="G2965" s="96">
        <v>45517</v>
      </c>
      <c r="H2965" s="98">
        <v>990350</v>
      </c>
      <c r="I2965" s="98">
        <v>799750</v>
      </c>
      <c r="J2965" s="94"/>
      <c r="K2965" s="94" t="s">
        <v>3937</v>
      </c>
      <c r="L2965" s="94" t="s">
        <v>3942</v>
      </c>
      <c r="M2965" s="98">
        <v>779943</v>
      </c>
      <c r="N2965" s="94">
        <v>1222499755</v>
      </c>
      <c r="O2965" s="94"/>
      <c r="P2965" s="94"/>
      <c r="Q2965" s="94"/>
      <c r="R2965" s="94" t="s">
        <v>3437</v>
      </c>
      <c r="S2965" s="96">
        <v>45509</v>
      </c>
      <c r="T2965" s="96">
        <v>45517</v>
      </c>
      <c r="U2965" s="96"/>
      <c r="V2965" s="98">
        <v>990350</v>
      </c>
      <c r="W2965" s="98">
        <v>0</v>
      </c>
      <c r="X2965" s="98">
        <v>0</v>
      </c>
      <c r="Y2965" s="98">
        <v>0</v>
      </c>
      <c r="Z2965" s="94"/>
      <c r="AA2965" s="94"/>
      <c r="AB2965" s="98">
        <v>0</v>
      </c>
      <c r="AC2965" s="94"/>
      <c r="AD2965" s="94"/>
      <c r="AE2965" s="94"/>
      <c r="AF2965" s="94"/>
      <c r="AG2965" s="94"/>
      <c r="AH2965" s="98">
        <v>0</v>
      </c>
      <c r="AI2965" s="98">
        <v>0</v>
      </c>
      <c r="AJ2965" s="98">
        <v>0</v>
      </c>
      <c r="AK2965" s="98">
        <v>0</v>
      </c>
      <c r="AL2965" s="98">
        <v>0</v>
      </c>
      <c r="AM2965" s="98">
        <v>799750</v>
      </c>
      <c r="AN2965" s="98">
        <v>0</v>
      </c>
      <c r="AO2965" s="98">
        <v>0</v>
      </c>
      <c r="AP2965" s="98">
        <v>0</v>
      </c>
      <c r="AQ2965" s="98">
        <v>0</v>
      </c>
      <c r="AR2965" s="98"/>
      <c r="AS2965" s="98"/>
      <c r="AT2965" s="98"/>
      <c r="AU2965" s="98">
        <v>0</v>
      </c>
      <c r="AV2965" s="98">
        <v>0</v>
      </c>
      <c r="AW2965" s="98">
        <v>0</v>
      </c>
      <c r="AX2965" s="101"/>
      <c r="AY2965" s="102"/>
      <c r="AZ2965" s="98"/>
      <c r="BA2965" s="98">
        <v>0</v>
      </c>
    </row>
    <row r="2966" spans="1:53" hidden="1">
      <c r="A2966" s="94">
        <v>900228989</v>
      </c>
      <c r="B2966" s="94" t="s">
        <v>3407</v>
      </c>
      <c r="C2966" s="94" t="s">
        <v>2256</v>
      </c>
      <c r="D2966" s="94" t="str">
        <f>+CONCATENATE(A2966,"_",C2966)</f>
        <v>900228989_FECS34977</v>
      </c>
      <c r="E2966" s="94" t="str">
        <f>+CONCATENATE(C2966,"_",AX2966)</f>
        <v>FECS34977_</v>
      </c>
      <c r="F2966" s="96">
        <v>45506</v>
      </c>
      <c r="G2966" s="96">
        <v>45517</v>
      </c>
      <c r="H2966" s="98">
        <v>4883727</v>
      </c>
      <c r="I2966" s="98">
        <v>4545728</v>
      </c>
      <c r="J2966" s="94"/>
      <c r="K2966" s="94" t="s">
        <v>3937</v>
      </c>
      <c r="L2966" s="94" t="s">
        <v>3942</v>
      </c>
      <c r="M2966" s="98">
        <v>4786052</v>
      </c>
      <c r="N2966" s="94">
        <v>1222499807</v>
      </c>
      <c r="O2966" s="94"/>
      <c r="P2966" s="94"/>
      <c r="Q2966" s="94"/>
      <c r="R2966" s="94" t="s">
        <v>3437</v>
      </c>
      <c r="S2966" s="96">
        <v>45506</v>
      </c>
      <c r="T2966" s="96">
        <v>45517</v>
      </c>
      <c r="U2966" s="96"/>
      <c r="V2966" s="98">
        <v>4883727</v>
      </c>
      <c r="W2966" s="98">
        <v>0</v>
      </c>
      <c r="X2966" s="98">
        <v>0</v>
      </c>
      <c r="Y2966" s="98">
        <v>0</v>
      </c>
      <c r="Z2966" s="94"/>
      <c r="AA2966" s="94"/>
      <c r="AB2966" s="98">
        <v>0</v>
      </c>
      <c r="AC2966" s="94"/>
      <c r="AD2966" s="94"/>
      <c r="AE2966" s="94"/>
      <c r="AF2966" s="94"/>
      <c r="AG2966" s="94"/>
      <c r="AH2966" s="98">
        <v>0</v>
      </c>
      <c r="AI2966" s="98">
        <v>0</v>
      </c>
      <c r="AJ2966" s="98">
        <v>0</v>
      </c>
      <c r="AK2966" s="98">
        <v>0</v>
      </c>
      <c r="AL2966" s="98">
        <v>0</v>
      </c>
      <c r="AM2966" s="98">
        <v>4545728</v>
      </c>
      <c r="AN2966" s="98">
        <v>0</v>
      </c>
      <c r="AO2966" s="98">
        <v>0</v>
      </c>
      <c r="AP2966" s="98">
        <v>0</v>
      </c>
      <c r="AQ2966" s="98">
        <v>0</v>
      </c>
      <c r="AR2966" s="98"/>
      <c r="AS2966" s="98"/>
      <c r="AT2966" s="98"/>
      <c r="AU2966" s="98">
        <v>0</v>
      </c>
      <c r="AV2966" s="98">
        <v>0</v>
      </c>
      <c r="AW2966" s="98">
        <v>0</v>
      </c>
      <c r="AX2966" s="101"/>
      <c r="AY2966" s="102"/>
      <c r="AZ2966" s="98"/>
      <c r="BA2966" s="98">
        <v>0</v>
      </c>
    </row>
    <row r="2967" spans="1:53" hidden="1">
      <c r="A2967" s="94">
        <v>900228989</v>
      </c>
      <c r="B2967" s="94" t="s">
        <v>3407</v>
      </c>
      <c r="C2967" s="94" t="s">
        <v>2257</v>
      </c>
      <c r="D2967" s="94" t="str">
        <f>+CONCATENATE(A2967,"_",C2967)</f>
        <v>900228989_FECS35352</v>
      </c>
      <c r="E2967" s="94" t="str">
        <f>+CONCATENATE(C2967,"_",AX2967)</f>
        <v>FECS35352_</v>
      </c>
      <c r="F2967" s="96">
        <v>45510</v>
      </c>
      <c r="G2967" s="96">
        <v>45517</v>
      </c>
      <c r="H2967" s="98">
        <v>4888630</v>
      </c>
      <c r="I2967" s="98">
        <v>4550631</v>
      </c>
      <c r="J2967" s="94"/>
      <c r="K2967" s="94" t="s">
        <v>3937</v>
      </c>
      <c r="L2967" s="94" t="s">
        <v>3942</v>
      </c>
      <c r="M2967" s="98">
        <v>4452858</v>
      </c>
      <c r="N2967" s="94">
        <v>1222499808</v>
      </c>
      <c r="O2967" s="94"/>
      <c r="P2967" s="94"/>
      <c r="Q2967" s="94"/>
      <c r="R2967" s="94" t="s">
        <v>3437</v>
      </c>
      <c r="S2967" s="96">
        <v>45510</v>
      </c>
      <c r="T2967" s="96">
        <v>45517</v>
      </c>
      <c r="U2967" s="96"/>
      <c r="V2967" s="98">
        <v>4888630</v>
      </c>
      <c r="W2967" s="98">
        <v>0</v>
      </c>
      <c r="X2967" s="98">
        <v>0</v>
      </c>
      <c r="Y2967" s="98">
        <v>0</v>
      </c>
      <c r="Z2967" s="94"/>
      <c r="AA2967" s="94"/>
      <c r="AB2967" s="98">
        <v>0</v>
      </c>
      <c r="AC2967" s="94"/>
      <c r="AD2967" s="94"/>
      <c r="AE2967" s="94"/>
      <c r="AF2967" s="94"/>
      <c r="AG2967" s="94"/>
      <c r="AH2967" s="98">
        <v>0</v>
      </c>
      <c r="AI2967" s="98">
        <v>0</v>
      </c>
      <c r="AJ2967" s="98">
        <v>0</v>
      </c>
      <c r="AK2967" s="98">
        <v>0</v>
      </c>
      <c r="AL2967" s="98">
        <v>0</v>
      </c>
      <c r="AM2967" s="98">
        <v>4550631</v>
      </c>
      <c r="AN2967" s="98">
        <v>0</v>
      </c>
      <c r="AO2967" s="98">
        <v>0</v>
      </c>
      <c r="AP2967" s="98">
        <v>0</v>
      </c>
      <c r="AQ2967" s="98">
        <v>0</v>
      </c>
      <c r="AR2967" s="98"/>
      <c r="AS2967" s="98"/>
      <c r="AT2967" s="98"/>
      <c r="AU2967" s="98">
        <v>0</v>
      </c>
      <c r="AV2967" s="98">
        <v>0</v>
      </c>
      <c r="AW2967" s="98">
        <v>0</v>
      </c>
      <c r="AX2967" s="101"/>
      <c r="AY2967" s="102"/>
      <c r="AZ2967" s="98"/>
      <c r="BA2967" s="98">
        <v>0</v>
      </c>
    </row>
    <row r="2968" spans="1:53" hidden="1">
      <c r="A2968" s="94">
        <v>900228989</v>
      </c>
      <c r="B2968" s="94" t="s">
        <v>3407</v>
      </c>
      <c r="C2968" s="94" t="s">
        <v>2263</v>
      </c>
      <c r="D2968" s="94" t="str">
        <f>+CONCATENATE(A2968,"_",C2968)</f>
        <v>900228989_FECS35073</v>
      </c>
      <c r="E2968" s="94" t="str">
        <f>+CONCATENATE(C2968,"_",AX2968)</f>
        <v>FECS35073_</v>
      </c>
      <c r="F2968" s="96">
        <v>45508</v>
      </c>
      <c r="G2968" s="96">
        <v>45517</v>
      </c>
      <c r="H2968" s="98">
        <v>65120</v>
      </c>
      <c r="I2968" s="98">
        <v>65120</v>
      </c>
      <c r="J2968" s="94"/>
      <c r="K2968" s="94" t="s">
        <v>3937</v>
      </c>
      <c r="L2968" s="94" t="s">
        <v>3942</v>
      </c>
      <c r="M2968" s="98">
        <v>65120</v>
      </c>
      <c r="N2968" s="94">
        <v>1222499541</v>
      </c>
      <c r="O2968" s="94"/>
      <c r="P2968" s="94"/>
      <c r="Q2968" s="94"/>
      <c r="R2968" s="94" t="s">
        <v>3437</v>
      </c>
      <c r="S2968" s="96">
        <v>45508</v>
      </c>
      <c r="T2968" s="96">
        <v>45517</v>
      </c>
      <c r="U2968" s="96"/>
      <c r="V2968" s="98">
        <v>65120</v>
      </c>
      <c r="W2968" s="98">
        <v>0</v>
      </c>
      <c r="X2968" s="98">
        <v>0</v>
      </c>
      <c r="Y2968" s="98">
        <v>0</v>
      </c>
      <c r="Z2968" s="94"/>
      <c r="AA2968" s="94"/>
      <c r="AB2968" s="98">
        <v>0</v>
      </c>
      <c r="AC2968" s="94"/>
      <c r="AD2968" s="94"/>
      <c r="AE2968" s="94"/>
      <c r="AF2968" s="94"/>
      <c r="AG2968" s="94"/>
      <c r="AH2968" s="98">
        <v>0</v>
      </c>
      <c r="AI2968" s="98">
        <v>0</v>
      </c>
      <c r="AJ2968" s="98">
        <v>0</v>
      </c>
      <c r="AK2968" s="98">
        <v>0</v>
      </c>
      <c r="AL2968" s="98">
        <v>0</v>
      </c>
      <c r="AM2968" s="98">
        <v>65120</v>
      </c>
      <c r="AN2968" s="98">
        <v>0</v>
      </c>
      <c r="AO2968" s="98">
        <v>0</v>
      </c>
      <c r="AP2968" s="98">
        <v>0</v>
      </c>
      <c r="AQ2968" s="98">
        <v>0</v>
      </c>
      <c r="AR2968" s="98"/>
      <c r="AS2968" s="98"/>
      <c r="AT2968" s="98"/>
      <c r="AU2968" s="98">
        <v>0</v>
      </c>
      <c r="AV2968" s="98">
        <v>0</v>
      </c>
      <c r="AW2968" s="98">
        <v>0</v>
      </c>
      <c r="AX2968" s="101"/>
      <c r="AY2968" s="102"/>
      <c r="AZ2968" s="98"/>
      <c r="BA2968" s="98">
        <v>0</v>
      </c>
    </row>
    <row r="2969" spans="1:53" hidden="1">
      <c r="A2969" s="94">
        <v>900228989</v>
      </c>
      <c r="B2969" s="94" t="s">
        <v>3407</v>
      </c>
      <c r="C2969" s="94" t="s">
        <v>2264</v>
      </c>
      <c r="D2969" s="94" t="str">
        <f>+CONCATENATE(A2969,"_",C2969)</f>
        <v>900228989_FECS35456</v>
      </c>
      <c r="E2969" s="94" t="str">
        <f>+CONCATENATE(C2969,"_",AX2969)</f>
        <v>FECS35456_</v>
      </c>
      <c r="F2969" s="96">
        <v>45512</v>
      </c>
      <c r="G2969" s="96">
        <v>45517</v>
      </c>
      <c r="H2969" s="98">
        <v>65120</v>
      </c>
      <c r="I2969" s="98">
        <v>65120</v>
      </c>
      <c r="J2969" s="94"/>
      <c r="K2969" s="94" t="s">
        <v>3937</v>
      </c>
      <c r="L2969" s="94" t="s">
        <v>3942</v>
      </c>
      <c r="M2969" s="98">
        <v>65120</v>
      </c>
      <c r="N2969" s="94">
        <v>1222499547</v>
      </c>
      <c r="O2969" s="94"/>
      <c r="P2969" s="94"/>
      <c r="Q2969" s="94"/>
      <c r="R2969" s="94" t="s">
        <v>3437</v>
      </c>
      <c r="S2969" s="96">
        <v>45512</v>
      </c>
      <c r="T2969" s="96">
        <v>45517</v>
      </c>
      <c r="U2969" s="96"/>
      <c r="V2969" s="98">
        <v>65120</v>
      </c>
      <c r="W2969" s="98">
        <v>0</v>
      </c>
      <c r="X2969" s="98">
        <v>0</v>
      </c>
      <c r="Y2969" s="98">
        <v>0</v>
      </c>
      <c r="Z2969" s="94"/>
      <c r="AA2969" s="94"/>
      <c r="AB2969" s="98">
        <v>0</v>
      </c>
      <c r="AC2969" s="94"/>
      <c r="AD2969" s="94"/>
      <c r="AE2969" s="94"/>
      <c r="AF2969" s="94"/>
      <c r="AG2969" s="94"/>
      <c r="AH2969" s="98">
        <v>0</v>
      </c>
      <c r="AI2969" s="98">
        <v>0</v>
      </c>
      <c r="AJ2969" s="98">
        <v>0</v>
      </c>
      <c r="AK2969" s="98">
        <v>0</v>
      </c>
      <c r="AL2969" s="98">
        <v>0</v>
      </c>
      <c r="AM2969" s="98">
        <v>65120</v>
      </c>
      <c r="AN2969" s="98">
        <v>0</v>
      </c>
      <c r="AO2969" s="98">
        <v>0</v>
      </c>
      <c r="AP2969" s="98">
        <v>0</v>
      </c>
      <c r="AQ2969" s="98">
        <v>0</v>
      </c>
      <c r="AR2969" s="98"/>
      <c r="AS2969" s="98"/>
      <c r="AT2969" s="98"/>
      <c r="AU2969" s="98">
        <v>0</v>
      </c>
      <c r="AV2969" s="98">
        <v>0</v>
      </c>
      <c r="AW2969" s="98">
        <v>0</v>
      </c>
      <c r="AX2969" s="101"/>
      <c r="AY2969" s="102"/>
      <c r="AZ2969" s="98"/>
      <c r="BA2969" s="98">
        <v>0</v>
      </c>
    </row>
    <row r="2970" spans="1:53" hidden="1">
      <c r="A2970" s="94">
        <v>900228989</v>
      </c>
      <c r="B2970" s="94" t="s">
        <v>3407</v>
      </c>
      <c r="C2970" s="94" t="s">
        <v>2265</v>
      </c>
      <c r="D2970" s="94" t="str">
        <f>+CONCATENATE(A2970,"_",C2970)</f>
        <v>900228989_FECS35368</v>
      </c>
      <c r="E2970" s="94" t="str">
        <f>+CONCATENATE(C2970,"_",AX2970)</f>
        <v>FECS35368_</v>
      </c>
      <c r="F2970" s="96">
        <v>45510</v>
      </c>
      <c r="G2970" s="96">
        <v>45517</v>
      </c>
      <c r="H2970" s="98">
        <v>128400</v>
      </c>
      <c r="I2970" s="98">
        <v>128400</v>
      </c>
      <c r="J2970" s="94"/>
      <c r="K2970" s="94" t="s">
        <v>3937</v>
      </c>
      <c r="L2970" s="94" t="s">
        <v>3942</v>
      </c>
      <c r="M2970" s="98">
        <v>128400</v>
      </c>
      <c r="N2970" s="94">
        <v>1222499548</v>
      </c>
      <c r="O2970" s="94"/>
      <c r="P2970" s="94"/>
      <c r="Q2970" s="94"/>
      <c r="R2970" s="94" t="s">
        <v>3437</v>
      </c>
      <c r="S2970" s="96">
        <v>45510</v>
      </c>
      <c r="T2970" s="96">
        <v>45517</v>
      </c>
      <c r="U2970" s="96"/>
      <c r="V2970" s="98">
        <v>128400</v>
      </c>
      <c r="W2970" s="98">
        <v>0</v>
      </c>
      <c r="X2970" s="98">
        <v>0</v>
      </c>
      <c r="Y2970" s="98">
        <v>0</v>
      </c>
      <c r="Z2970" s="94"/>
      <c r="AA2970" s="94"/>
      <c r="AB2970" s="98">
        <v>0</v>
      </c>
      <c r="AC2970" s="94"/>
      <c r="AD2970" s="94"/>
      <c r="AE2970" s="94"/>
      <c r="AF2970" s="94"/>
      <c r="AG2970" s="94"/>
      <c r="AH2970" s="98">
        <v>0</v>
      </c>
      <c r="AI2970" s="98">
        <v>0</v>
      </c>
      <c r="AJ2970" s="98">
        <v>0</v>
      </c>
      <c r="AK2970" s="98">
        <v>0</v>
      </c>
      <c r="AL2970" s="98">
        <v>0</v>
      </c>
      <c r="AM2970" s="98">
        <v>128400</v>
      </c>
      <c r="AN2970" s="98">
        <v>0</v>
      </c>
      <c r="AO2970" s="98">
        <v>0</v>
      </c>
      <c r="AP2970" s="98">
        <v>0</v>
      </c>
      <c r="AQ2970" s="98">
        <v>0</v>
      </c>
      <c r="AR2970" s="98"/>
      <c r="AS2970" s="98"/>
      <c r="AT2970" s="98"/>
      <c r="AU2970" s="98">
        <v>0</v>
      </c>
      <c r="AV2970" s="98">
        <v>0</v>
      </c>
      <c r="AW2970" s="98">
        <v>0</v>
      </c>
      <c r="AX2970" s="101"/>
      <c r="AY2970" s="102"/>
      <c r="AZ2970" s="98"/>
      <c r="BA2970" s="98">
        <v>0</v>
      </c>
    </row>
    <row r="2971" spans="1:53" hidden="1">
      <c r="A2971" s="94">
        <v>900228989</v>
      </c>
      <c r="B2971" s="94" t="s">
        <v>3407</v>
      </c>
      <c r="C2971" s="94" t="s">
        <v>2266</v>
      </c>
      <c r="D2971" s="94" t="str">
        <f>+CONCATENATE(A2971,"_",C2971)</f>
        <v>900228989_FECS35800</v>
      </c>
      <c r="E2971" s="94" t="str">
        <f>+CONCATENATE(C2971,"_",AX2971)</f>
        <v>FECS35800_</v>
      </c>
      <c r="F2971" s="96">
        <v>45515</v>
      </c>
      <c r="G2971" s="96">
        <v>45517</v>
      </c>
      <c r="H2971" s="98">
        <v>128405</v>
      </c>
      <c r="I2971" s="98">
        <v>128405</v>
      </c>
      <c r="J2971" s="94"/>
      <c r="K2971" s="94" t="s">
        <v>3937</v>
      </c>
      <c r="L2971" s="94" t="s">
        <v>3942</v>
      </c>
      <c r="M2971" s="98">
        <v>128405</v>
      </c>
      <c r="N2971" s="94">
        <v>1222499545</v>
      </c>
      <c r="O2971" s="94"/>
      <c r="P2971" s="94"/>
      <c r="Q2971" s="94"/>
      <c r="R2971" s="94" t="s">
        <v>3437</v>
      </c>
      <c r="S2971" s="96">
        <v>45515</v>
      </c>
      <c r="T2971" s="96">
        <v>45517</v>
      </c>
      <c r="U2971" s="96"/>
      <c r="V2971" s="98">
        <v>128405</v>
      </c>
      <c r="W2971" s="98">
        <v>0</v>
      </c>
      <c r="X2971" s="98">
        <v>0</v>
      </c>
      <c r="Y2971" s="98">
        <v>0</v>
      </c>
      <c r="Z2971" s="94"/>
      <c r="AA2971" s="94"/>
      <c r="AB2971" s="98">
        <v>0</v>
      </c>
      <c r="AC2971" s="94"/>
      <c r="AD2971" s="94"/>
      <c r="AE2971" s="94"/>
      <c r="AF2971" s="94"/>
      <c r="AG2971" s="94"/>
      <c r="AH2971" s="98">
        <v>0</v>
      </c>
      <c r="AI2971" s="98">
        <v>0</v>
      </c>
      <c r="AJ2971" s="98">
        <v>0</v>
      </c>
      <c r="AK2971" s="98">
        <v>0</v>
      </c>
      <c r="AL2971" s="98">
        <v>0</v>
      </c>
      <c r="AM2971" s="98">
        <v>128405</v>
      </c>
      <c r="AN2971" s="98">
        <v>0</v>
      </c>
      <c r="AO2971" s="98">
        <v>0</v>
      </c>
      <c r="AP2971" s="98">
        <v>0</v>
      </c>
      <c r="AQ2971" s="98">
        <v>0</v>
      </c>
      <c r="AR2971" s="98"/>
      <c r="AS2971" s="98"/>
      <c r="AT2971" s="98"/>
      <c r="AU2971" s="98">
        <v>0</v>
      </c>
      <c r="AV2971" s="98">
        <v>0</v>
      </c>
      <c r="AW2971" s="98">
        <v>0</v>
      </c>
      <c r="AX2971" s="101"/>
      <c r="AY2971" s="102"/>
      <c r="AZ2971" s="98"/>
      <c r="BA2971" s="98">
        <v>0</v>
      </c>
    </row>
    <row r="2972" spans="1:53" hidden="1">
      <c r="A2972" s="94">
        <v>900228989</v>
      </c>
      <c r="B2972" s="94" t="s">
        <v>3407</v>
      </c>
      <c r="C2972" s="94" t="s">
        <v>2267</v>
      </c>
      <c r="D2972" s="94" t="str">
        <f>+CONCATENATE(A2972,"_",C2972)</f>
        <v>900228989_FECS35592</v>
      </c>
      <c r="E2972" s="94" t="str">
        <f>+CONCATENATE(C2972,"_",AX2972)</f>
        <v>FECS35592_</v>
      </c>
      <c r="F2972" s="96">
        <v>45513</v>
      </c>
      <c r="G2972" s="96">
        <v>45517</v>
      </c>
      <c r="H2972" s="98">
        <v>156432</v>
      </c>
      <c r="I2972" s="98">
        <v>156432</v>
      </c>
      <c r="J2972" s="94"/>
      <c r="K2972" s="94" t="s">
        <v>3937</v>
      </c>
      <c r="L2972" s="94" t="s">
        <v>3942</v>
      </c>
      <c r="M2972" s="98">
        <v>156432</v>
      </c>
      <c r="N2972" s="94">
        <v>1222528450</v>
      </c>
      <c r="O2972" s="94"/>
      <c r="P2972" s="94"/>
      <c r="Q2972" s="94"/>
      <c r="R2972" s="94" t="s">
        <v>3437</v>
      </c>
      <c r="S2972" s="96">
        <v>45513</v>
      </c>
      <c r="T2972" s="96">
        <v>45517</v>
      </c>
      <c r="U2972" s="96"/>
      <c r="V2972" s="98">
        <v>156432</v>
      </c>
      <c r="W2972" s="98">
        <v>0</v>
      </c>
      <c r="X2972" s="98">
        <v>0</v>
      </c>
      <c r="Y2972" s="98">
        <v>0</v>
      </c>
      <c r="Z2972" s="94"/>
      <c r="AA2972" s="94"/>
      <c r="AB2972" s="98">
        <v>0</v>
      </c>
      <c r="AC2972" s="94"/>
      <c r="AD2972" s="94"/>
      <c r="AE2972" s="94"/>
      <c r="AF2972" s="94"/>
      <c r="AG2972" s="94"/>
      <c r="AH2972" s="98">
        <v>0</v>
      </c>
      <c r="AI2972" s="98">
        <v>0</v>
      </c>
      <c r="AJ2972" s="98">
        <v>0</v>
      </c>
      <c r="AK2972" s="98">
        <v>0</v>
      </c>
      <c r="AL2972" s="98">
        <v>0</v>
      </c>
      <c r="AM2972" s="98">
        <v>156432</v>
      </c>
      <c r="AN2972" s="98">
        <v>0</v>
      </c>
      <c r="AO2972" s="98">
        <v>0</v>
      </c>
      <c r="AP2972" s="98">
        <v>0</v>
      </c>
      <c r="AQ2972" s="98">
        <v>0</v>
      </c>
      <c r="AR2972" s="98"/>
      <c r="AS2972" s="98"/>
      <c r="AT2972" s="98"/>
      <c r="AU2972" s="98">
        <v>0</v>
      </c>
      <c r="AV2972" s="98">
        <v>0</v>
      </c>
      <c r="AW2972" s="98">
        <v>0</v>
      </c>
      <c r="AX2972" s="101"/>
      <c r="AY2972" s="102"/>
      <c r="AZ2972" s="98"/>
      <c r="BA2972" s="98">
        <v>0</v>
      </c>
    </row>
    <row r="2973" spans="1:53" hidden="1">
      <c r="A2973" s="94">
        <v>900228989</v>
      </c>
      <c r="B2973" s="94" t="s">
        <v>3407</v>
      </c>
      <c r="C2973" s="94" t="s">
        <v>2268</v>
      </c>
      <c r="D2973" s="94" t="str">
        <f>+CONCATENATE(A2973,"_",C2973)</f>
        <v>900228989_FECS35332</v>
      </c>
      <c r="E2973" s="94" t="str">
        <f>+CONCATENATE(C2973,"_",AX2973)</f>
        <v>FECS35332_</v>
      </c>
      <c r="F2973" s="96">
        <v>45510</v>
      </c>
      <c r="G2973" s="96">
        <v>45517</v>
      </c>
      <c r="H2973" s="98">
        <v>177595</v>
      </c>
      <c r="I2973" s="98">
        <v>177595</v>
      </c>
      <c r="J2973" s="94"/>
      <c r="K2973" s="94" t="s">
        <v>3937</v>
      </c>
      <c r="L2973" s="94" t="s">
        <v>3942</v>
      </c>
      <c r="M2973" s="98">
        <v>177595</v>
      </c>
      <c r="N2973" s="94">
        <v>1222499550</v>
      </c>
      <c r="O2973" s="94"/>
      <c r="P2973" s="94"/>
      <c r="Q2973" s="94"/>
      <c r="R2973" s="94" t="s">
        <v>3437</v>
      </c>
      <c r="S2973" s="96">
        <v>45510</v>
      </c>
      <c r="T2973" s="96">
        <v>45517</v>
      </c>
      <c r="U2973" s="96"/>
      <c r="V2973" s="98">
        <v>177595</v>
      </c>
      <c r="W2973" s="98">
        <v>0</v>
      </c>
      <c r="X2973" s="98">
        <v>0</v>
      </c>
      <c r="Y2973" s="98">
        <v>0</v>
      </c>
      <c r="Z2973" s="94"/>
      <c r="AA2973" s="94"/>
      <c r="AB2973" s="98">
        <v>0</v>
      </c>
      <c r="AC2973" s="94"/>
      <c r="AD2973" s="94"/>
      <c r="AE2973" s="94"/>
      <c r="AF2973" s="94"/>
      <c r="AG2973" s="94"/>
      <c r="AH2973" s="98">
        <v>0</v>
      </c>
      <c r="AI2973" s="98">
        <v>0</v>
      </c>
      <c r="AJ2973" s="98">
        <v>0</v>
      </c>
      <c r="AK2973" s="98">
        <v>0</v>
      </c>
      <c r="AL2973" s="98">
        <v>0</v>
      </c>
      <c r="AM2973" s="98">
        <v>177595</v>
      </c>
      <c r="AN2973" s="98">
        <v>0</v>
      </c>
      <c r="AO2973" s="98">
        <v>0</v>
      </c>
      <c r="AP2973" s="98">
        <v>0</v>
      </c>
      <c r="AQ2973" s="98">
        <v>0</v>
      </c>
      <c r="AR2973" s="98"/>
      <c r="AS2973" s="98"/>
      <c r="AT2973" s="98"/>
      <c r="AU2973" s="98">
        <v>0</v>
      </c>
      <c r="AV2973" s="98">
        <v>0</v>
      </c>
      <c r="AW2973" s="98">
        <v>0</v>
      </c>
      <c r="AX2973" s="101"/>
      <c r="AY2973" s="102"/>
      <c r="AZ2973" s="98"/>
      <c r="BA2973" s="98">
        <v>0</v>
      </c>
    </row>
    <row r="2974" spans="1:53" hidden="1">
      <c r="A2974" s="94">
        <v>900228989</v>
      </c>
      <c r="B2974" s="94" t="s">
        <v>3407</v>
      </c>
      <c r="C2974" s="94" t="s">
        <v>2269</v>
      </c>
      <c r="D2974" s="94" t="str">
        <f>+CONCATENATE(A2974,"_",C2974)</f>
        <v>900228989_FECS35321</v>
      </c>
      <c r="E2974" s="94" t="str">
        <f>+CONCATENATE(C2974,"_",AX2974)</f>
        <v>FECS35321_</v>
      </c>
      <c r="F2974" s="96">
        <v>45510</v>
      </c>
      <c r="G2974" s="96">
        <v>45517</v>
      </c>
      <c r="H2974" s="98">
        <v>179230</v>
      </c>
      <c r="I2974" s="98">
        <v>179230</v>
      </c>
      <c r="J2974" s="94"/>
      <c r="K2974" s="94" t="s">
        <v>3937</v>
      </c>
      <c r="L2974" s="94" t="s">
        <v>3942</v>
      </c>
      <c r="M2974" s="98">
        <v>179230</v>
      </c>
      <c r="N2974" s="94">
        <v>1222499542</v>
      </c>
      <c r="O2974" s="94"/>
      <c r="P2974" s="94"/>
      <c r="Q2974" s="94"/>
      <c r="R2974" s="94" t="s">
        <v>3437</v>
      </c>
      <c r="S2974" s="96">
        <v>45510</v>
      </c>
      <c r="T2974" s="96">
        <v>45517</v>
      </c>
      <c r="U2974" s="96"/>
      <c r="V2974" s="98">
        <v>179230</v>
      </c>
      <c r="W2974" s="98">
        <v>0</v>
      </c>
      <c r="X2974" s="98">
        <v>0</v>
      </c>
      <c r="Y2974" s="98">
        <v>0</v>
      </c>
      <c r="Z2974" s="94"/>
      <c r="AA2974" s="94"/>
      <c r="AB2974" s="98">
        <v>0</v>
      </c>
      <c r="AC2974" s="94"/>
      <c r="AD2974" s="94"/>
      <c r="AE2974" s="94"/>
      <c r="AF2974" s="94"/>
      <c r="AG2974" s="94"/>
      <c r="AH2974" s="98">
        <v>0</v>
      </c>
      <c r="AI2974" s="98">
        <v>0</v>
      </c>
      <c r="AJ2974" s="98">
        <v>0</v>
      </c>
      <c r="AK2974" s="98">
        <v>0</v>
      </c>
      <c r="AL2974" s="98">
        <v>0</v>
      </c>
      <c r="AM2974" s="98">
        <v>179230</v>
      </c>
      <c r="AN2974" s="98">
        <v>0</v>
      </c>
      <c r="AO2974" s="98">
        <v>0</v>
      </c>
      <c r="AP2974" s="98">
        <v>0</v>
      </c>
      <c r="AQ2974" s="98">
        <v>0</v>
      </c>
      <c r="AR2974" s="98"/>
      <c r="AS2974" s="98"/>
      <c r="AT2974" s="98"/>
      <c r="AU2974" s="98">
        <v>0</v>
      </c>
      <c r="AV2974" s="98">
        <v>0</v>
      </c>
      <c r="AW2974" s="98">
        <v>0</v>
      </c>
      <c r="AX2974" s="101"/>
      <c r="AY2974" s="102"/>
      <c r="AZ2974" s="98"/>
      <c r="BA2974" s="98">
        <v>0</v>
      </c>
    </row>
    <row r="2975" spans="1:53" hidden="1">
      <c r="A2975" s="94">
        <v>900228989</v>
      </c>
      <c r="B2975" s="94" t="s">
        <v>3407</v>
      </c>
      <c r="C2975" s="94" t="s">
        <v>2270</v>
      </c>
      <c r="D2975" s="94" t="str">
        <f>+CONCATENATE(A2975,"_",C2975)</f>
        <v>900228989_FECS35362</v>
      </c>
      <c r="E2975" s="94" t="str">
        <f>+CONCATENATE(C2975,"_",AX2975)</f>
        <v>FECS35362_</v>
      </c>
      <c r="F2975" s="96">
        <v>45510</v>
      </c>
      <c r="G2975" s="96">
        <v>45517</v>
      </c>
      <c r="H2975" s="98">
        <v>182598</v>
      </c>
      <c r="I2975" s="98">
        <v>182598</v>
      </c>
      <c r="J2975" s="94"/>
      <c r="K2975" s="94" t="s">
        <v>3937</v>
      </c>
      <c r="L2975" s="94" t="s">
        <v>3942</v>
      </c>
      <c r="M2975" s="98">
        <v>182598</v>
      </c>
      <c r="N2975" s="94">
        <v>1222499549</v>
      </c>
      <c r="O2975" s="94"/>
      <c r="P2975" s="94"/>
      <c r="Q2975" s="94"/>
      <c r="R2975" s="94" t="s">
        <v>3437</v>
      </c>
      <c r="S2975" s="96">
        <v>45510</v>
      </c>
      <c r="T2975" s="96">
        <v>45517</v>
      </c>
      <c r="U2975" s="96"/>
      <c r="V2975" s="98">
        <v>182598</v>
      </c>
      <c r="W2975" s="98">
        <v>0</v>
      </c>
      <c r="X2975" s="98">
        <v>0</v>
      </c>
      <c r="Y2975" s="98">
        <v>0</v>
      </c>
      <c r="Z2975" s="94"/>
      <c r="AA2975" s="94"/>
      <c r="AB2975" s="98">
        <v>0</v>
      </c>
      <c r="AC2975" s="94"/>
      <c r="AD2975" s="94"/>
      <c r="AE2975" s="94"/>
      <c r="AF2975" s="94"/>
      <c r="AG2975" s="94"/>
      <c r="AH2975" s="98">
        <v>0</v>
      </c>
      <c r="AI2975" s="98">
        <v>0</v>
      </c>
      <c r="AJ2975" s="98">
        <v>0</v>
      </c>
      <c r="AK2975" s="98">
        <v>0</v>
      </c>
      <c r="AL2975" s="98">
        <v>0</v>
      </c>
      <c r="AM2975" s="98">
        <v>182598</v>
      </c>
      <c r="AN2975" s="98">
        <v>0</v>
      </c>
      <c r="AO2975" s="98">
        <v>0</v>
      </c>
      <c r="AP2975" s="98">
        <v>0</v>
      </c>
      <c r="AQ2975" s="98">
        <v>0</v>
      </c>
      <c r="AR2975" s="98"/>
      <c r="AS2975" s="98"/>
      <c r="AT2975" s="98"/>
      <c r="AU2975" s="98">
        <v>0</v>
      </c>
      <c r="AV2975" s="98">
        <v>0</v>
      </c>
      <c r="AW2975" s="98">
        <v>0</v>
      </c>
      <c r="AX2975" s="101"/>
      <c r="AY2975" s="102"/>
      <c r="AZ2975" s="98"/>
      <c r="BA2975" s="98">
        <v>0</v>
      </c>
    </row>
    <row r="2976" spans="1:53" hidden="1">
      <c r="A2976" s="94">
        <v>900228989</v>
      </c>
      <c r="B2976" s="94" t="s">
        <v>3407</v>
      </c>
      <c r="C2976" s="94" t="s">
        <v>2271</v>
      </c>
      <c r="D2976" s="94" t="str">
        <f>+CONCATENATE(A2976,"_",C2976)</f>
        <v>900228989_FECS35558</v>
      </c>
      <c r="E2976" s="94" t="str">
        <f>+CONCATENATE(C2976,"_",AX2976)</f>
        <v>FECS35558_</v>
      </c>
      <c r="F2976" s="96">
        <v>45513</v>
      </c>
      <c r="G2976" s="96">
        <v>45517</v>
      </c>
      <c r="H2976" s="98">
        <v>184340</v>
      </c>
      <c r="I2976" s="98">
        <v>184340</v>
      </c>
      <c r="J2976" s="94"/>
      <c r="K2976" s="94" t="s">
        <v>3937</v>
      </c>
      <c r="L2976" s="94" t="s">
        <v>3942</v>
      </c>
      <c r="M2976" s="98">
        <v>184340</v>
      </c>
      <c r="N2976" s="94">
        <v>1222499546</v>
      </c>
      <c r="O2976" s="94"/>
      <c r="P2976" s="94"/>
      <c r="Q2976" s="94"/>
      <c r="R2976" s="94" t="s">
        <v>3437</v>
      </c>
      <c r="S2976" s="96">
        <v>45513</v>
      </c>
      <c r="T2976" s="96">
        <v>45517</v>
      </c>
      <c r="U2976" s="96"/>
      <c r="V2976" s="98">
        <v>184340</v>
      </c>
      <c r="W2976" s="98">
        <v>0</v>
      </c>
      <c r="X2976" s="98">
        <v>0</v>
      </c>
      <c r="Y2976" s="98">
        <v>0</v>
      </c>
      <c r="Z2976" s="94"/>
      <c r="AA2976" s="94"/>
      <c r="AB2976" s="98">
        <v>0</v>
      </c>
      <c r="AC2976" s="94"/>
      <c r="AD2976" s="94"/>
      <c r="AE2976" s="94"/>
      <c r="AF2976" s="94"/>
      <c r="AG2976" s="94"/>
      <c r="AH2976" s="98">
        <v>0</v>
      </c>
      <c r="AI2976" s="98">
        <v>0</v>
      </c>
      <c r="AJ2976" s="98">
        <v>0</v>
      </c>
      <c r="AK2976" s="98">
        <v>0</v>
      </c>
      <c r="AL2976" s="98">
        <v>0</v>
      </c>
      <c r="AM2976" s="98">
        <v>184340</v>
      </c>
      <c r="AN2976" s="98">
        <v>0</v>
      </c>
      <c r="AO2976" s="98">
        <v>0</v>
      </c>
      <c r="AP2976" s="98">
        <v>0</v>
      </c>
      <c r="AQ2976" s="98">
        <v>0</v>
      </c>
      <c r="AR2976" s="98"/>
      <c r="AS2976" s="98"/>
      <c r="AT2976" s="98"/>
      <c r="AU2976" s="98">
        <v>0</v>
      </c>
      <c r="AV2976" s="98">
        <v>0</v>
      </c>
      <c r="AW2976" s="98">
        <v>0</v>
      </c>
      <c r="AX2976" s="101"/>
      <c r="AY2976" s="102"/>
      <c r="AZ2976" s="98"/>
      <c r="BA2976" s="98">
        <v>0</v>
      </c>
    </row>
    <row r="2977" spans="1:53" hidden="1">
      <c r="A2977" s="94">
        <v>900228989</v>
      </c>
      <c r="B2977" s="94" t="s">
        <v>3407</v>
      </c>
      <c r="C2977" s="94" t="s">
        <v>2272</v>
      </c>
      <c r="D2977" s="94" t="str">
        <f>+CONCATENATE(A2977,"_",C2977)</f>
        <v>900228989_FECS35805</v>
      </c>
      <c r="E2977" s="94" t="str">
        <f>+CONCATENATE(C2977,"_",AX2977)</f>
        <v>FECS35805_</v>
      </c>
      <c r="F2977" s="96">
        <v>45515</v>
      </c>
      <c r="G2977" s="96">
        <v>45517</v>
      </c>
      <c r="H2977" s="98">
        <v>190439</v>
      </c>
      <c r="I2977" s="98">
        <v>190439</v>
      </c>
      <c r="J2977" s="94"/>
      <c r="K2977" s="94" t="s">
        <v>3937</v>
      </c>
      <c r="L2977" s="94" t="s">
        <v>3942</v>
      </c>
      <c r="M2977" s="98">
        <v>186630</v>
      </c>
      <c r="N2977" s="94">
        <v>1222499543</v>
      </c>
      <c r="O2977" s="94"/>
      <c r="P2977" s="94"/>
      <c r="Q2977" s="94"/>
      <c r="R2977" s="94" t="s">
        <v>3437</v>
      </c>
      <c r="S2977" s="96">
        <v>45515</v>
      </c>
      <c r="T2977" s="96">
        <v>45517</v>
      </c>
      <c r="U2977" s="96"/>
      <c r="V2977" s="98">
        <v>190439</v>
      </c>
      <c r="W2977" s="98">
        <v>0</v>
      </c>
      <c r="X2977" s="98">
        <v>0</v>
      </c>
      <c r="Y2977" s="98">
        <v>0</v>
      </c>
      <c r="Z2977" s="94"/>
      <c r="AA2977" s="94"/>
      <c r="AB2977" s="98">
        <v>0</v>
      </c>
      <c r="AC2977" s="94"/>
      <c r="AD2977" s="94"/>
      <c r="AE2977" s="94"/>
      <c r="AF2977" s="94"/>
      <c r="AG2977" s="94"/>
      <c r="AH2977" s="98">
        <v>0</v>
      </c>
      <c r="AI2977" s="98">
        <v>0</v>
      </c>
      <c r="AJ2977" s="98">
        <v>0</v>
      </c>
      <c r="AK2977" s="98">
        <v>0</v>
      </c>
      <c r="AL2977" s="98">
        <v>0</v>
      </c>
      <c r="AM2977" s="98">
        <v>190439</v>
      </c>
      <c r="AN2977" s="98">
        <v>0</v>
      </c>
      <c r="AO2977" s="98">
        <v>0</v>
      </c>
      <c r="AP2977" s="98">
        <v>0</v>
      </c>
      <c r="AQ2977" s="98">
        <v>0</v>
      </c>
      <c r="AR2977" s="98"/>
      <c r="AS2977" s="98"/>
      <c r="AT2977" s="98"/>
      <c r="AU2977" s="98">
        <v>0</v>
      </c>
      <c r="AV2977" s="98">
        <v>0</v>
      </c>
      <c r="AW2977" s="98">
        <v>0</v>
      </c>
      <c r="AX2977" s="101"/>
      <c r="AY2977" s="102"/>
      <c r="AZ2977" s="98"/>
      <c r="BA2977" s="98">
        <v>0</v>
      </c>
    </row>
    <row r="2978" spans="1:53" hidden="1">
      <c r="A2978" s="94">
        <v>900228989</v>
      </c>
      <c r="B2978" s="94" t="s">
        <v>3407</v>
      </c>
      <c r="C2978" s="94" t="s">
        <v>2273</v>
      </c>
      <c r="D2978" s="94" t="str">
        <f>+CONCATENATE(A2978,"_",C2978)</f>
        <v>900228989_FECS34979</v>
      </c>
      <c r="E2978" s="94" t="str">
        <f>+CONCATENATE(C2978,"_",AX2978)</f>
        <v>FECS34979_</v>
      </c>
      <c r="F2978" s="96">
        <v>45506</v>
      </c>
      <c r="G2978" s="96">
        <v>45517</v>
      </c>
      <c r="H2978" s="98">
        <v>216581</v>
      </c>
      <c r="I2978" s="98">
        <v>216581</v>
      </c>
      <c r="J2978" s="94"/>
      <c r="K2978" s="94" t="s">
        <v>3937</v>
      </c>
      <c r="L2978" s="94" t="s">
        <v>3942</v>
      </c>
      <c r="M2978" s="98">
        <v>212249</v>
      </c>
      <c r="N2978" s="94">
        <v>1222502020</v>
      </c>
      <c r="O2978" s="94"/>
      <c r="P2978" s="94"/>
      <c r="Q2978" s="94"/>
      <c r="R2978" s="94" t="s">
        <v>3437</v>
      </c>
      <c r="S2978" s="96">
        <v>45506</v>
      </c>
      <c r="T2978" s="96">
        <v>45517</v>
      </c>
      <c r="U2978" s="96"/>
      <c r="V2978" s="98">
        <v>216581</v>
      </c>
      <c r="W2978" s="98">
        <v>0</v>
      </c>
      <c r="X2978" s="98">
        <v>0</v>
      </c>
      <c r="Y2978" s="98">
        <v>0</v>
      </c>
      <c r="Z2978" s="94"/>
      <c r="AA2978" s="94"/>
      <c r="AB2978" s="98">
        <v>0</v>
      </c>
      <c r="AC2978" s="94"/>
      <c r="AD2978" s="94"/>
      <c r="AE2978" s="94"/>
      <c r="AF2978" s="94"/>
      <c r="AG2978" s="94"/>
      <c r="AH2978" s="98">
        <v>0</v>
      </c>
      <c r="AI2978" s="98">
        <v>0</v>
      </c>
      <c r="AJ2978" s="98">
        <v>0</v>
      </c>
      <c r="AK2978" s="98">
        <v>0</v>
      </c>
      <c r="AL2978" s="98">
        <v>0</v>
      </c>
      <c r="AM2978" s="98">
        <v>216581</v>
      </c>
      <c r="AN2978" s="98">
        <v>0</v>
      </c>
      <c r="AO2978" s="98">
        <v>0</v>
      </c>
      <c r="AP2978" s="98">
        <v>0</v>
      </c>
      <c r="AQ2978" s="98">
        <v>0</v>
      </c>
      <c r="AR2978" s="98"/>
      <c r="AS2978" s="98"/>
      <c r="AT2978" s="98"/>
      <c r="AU2978" s="98">
        <v>0</v>
      </c>
      <c r="AV2978" s="98">
        <v>0</v>
      </c>
      <c r="AW2978" s="98">
        <v>0</v>
      </c>
      <c r="AX2978" s="101"/>
      <c r="AY2978" s="102"/>
      <c r="AZ2978" s="98"/>
      <c r="BA2978" s="98">
        <v>0</v>
      </c>
    </row>
    <row r="2979" spans="1:53" hidden="1">
      <c r="A2979" s="94">
        <v>900228989</v>
      </c>
      <c r="B2979" s="94" t="s">
        <v>3407</v>
      </c>
      <c r="C2979" s="94" t="s">
        <v>2274</v>
      </c>
      <c r="D2979" s="94" t="str">
        <f>+CONCATENATE(A2979,"_",C2979)</f>
        <v>900228989_FECS35348</v>
      </c>
      <c r="E2979" s="94" t="str">
        <f>+CONCATENATE(C2979,"_",AX2979)</f>
        <v>FECS35348_</v>
      </c>
      <c r="F2979" s="96">
        <v>45510</v>
      </c>
      <c r="G2979" s="96">
        <v>45517</v>
      </c>
      <c r="H2979" s="98">
        <v>228897</v>
      </c>
      <c r="I2979" s="98">
        <v>228897</v>
      </c>
      <c r="J2979" s="94"/>
      <c r="K2979" s="94" t="s">
        <v>3937</v>
      </c>
      <c r="L2979" s="94" t="s">
        <v>3942</v>
      </c>
      <c r="M2979" s="98">
        <v>224319</v>
      </c>
      <c r="N2979" s="94">
        <v>1222502055</v>
      </c>
      <c r="O2979" s="94"/>
      <c r="P2979" s="94"/>
      <c r="Q2979" s="94"/>
      <c r="R2979" s="94" t="s">
        <v>3437</v>
      </c>
      <c r="S2979" s="96">
        <v>45510</v>
      </c>
      <c r="T2979" s="96">
        <v>45517</v>
      </c>
      <c r="U2979" s="96"/>
      <c r="V2979" s="98">
        <v>228897</v>
      </c>
      <c r="W2979" s="98">
        <v>0</v>
      </c>
      <c r="X2979" s="98">
        <v>0</v>
      </c>
      <c r="Y2979" s="98">
        <v>0</v>
      </c>
      <c r="Z2979" s="94"/>
      <c r="AA2979" s="94"/>
      <c r="AB2979" s="98">
        <v>0</v>
      </c>
      <c r="AC2979" s="94"/>
      <c r="AD2979" s="94"/>
      <c r="AE2979" s="94"/>
      <c r="AF2979" s="94"/>
      <c r="AG2979" s="94"/>
      <c r="AH2979" s="98">
        <v>0</v>
      </c>
      <c r="AI2979" s="98">
        <v>0</v>
      </c>
      <c r="AJ2979" s="98">
        <v>0</v>
      </c>
      <c r="AK2979" s="98">
        <v>0</v>
      </c>
      <c r="AL2979" s="98">
        <v>0</v>
      </c>
      <c r="AM2979" s="98">
        <v>228897</v>
      </c>
      <c r="AN2979" s="98">
        <v>0</v>
      </c>
      <c r="AO2979" s="98">
        <v>0</v>
      </c>
      <c r="AP2979" s="98">
        <v>0</v>
      </c>
      <c r="AQ2979" s="98">
        <v>0</v>
      </c>
      <c r="AR2979" s="98"/>
      <c r="AS2979" s="98"/>
      <c r="AT2979" s="98"/>
      <c r="AU2979" s="98">
        <v>0</v>
      </c>
      <c r="AV2979" s="98">
        <v>0</v>
      </c>
      <c r="AW2979" s="98">
        <v>0</v>
      </c>
      <c r="AX2979" s="101"/>
      <c r="AY2979" s="102"/>
      <c r="AZ2979" s="98"/>
      <c r="BA2979" s="98">
        <v>0</v>
      </c>
    </row>
    <row r="2980" spans="1:53" hidden="1">
      <c r="A2980" s="94">
        <v>900228989</v>
      </c>
      <c r="B2980" s="94" t="s">
        <v>3407</v>
      </c>
      <c r="C2980" s="94" t="s">
        <v>2275</v>
      </c>
      <c r="D2980" s="94" t="str">
        <f>+CONCATENATE(A2980,"_",C2980)</f>
        <v>900228989_FECS35809</v>
      </c>
      <c r="E2980" s="94" t="str">
        <f>+CONCATENATE(C2980,"_",AX2980)</f>
        <v>FECS35809_</v>
      </c>
      <c r="F2980" s="96">
        <v>45515</v>
      </c>
      <c r="G2980" s="96">
        <v>45517</v>
      </c>
      <c r="H2980" s="98">
        <v>243362</v>
      </c>
      <c r="I2980" s="98">
        <v>243362</v>
      </c>
      <c r="J2980" s="94"/>
      <c r="K2980" s="94" t="s">
        <v>3937</v>
      </c>
      <c r="L2980" s="94" t="s">
        <v>3942</v>
      </c>
      <c r="M2980" s="98">
        <v>238495</v>
      </c>
      <c r="N2980" s="94">
        <v>1222502037</v>
      </c>
      <c r="O2980" s="94"/>
      <c r="P2980" s="94"/>
      <c r="Q2980" s="94"/>
      <c r="R2980" s="94" t="s">
        <v>3437</v>
      </c>
      <c r="S2980" s="96">
        <v>45515</v>
      </c>
      <c r="T2980" s="96">
        <v>45517</v>
      </c>
      <c r="U2980" s="96"/>
      <c r="V2980" s="98">
        <v>243362</v>
      </c>
      <c r="W2980" s="98">
        <v>0</v>
      </c>
      <c r="X2980" s="98">
        <v>0</v>
      </c>
      <c r="Y2980" s="98">
        <v>0</v>
      </c>
      <c r="Z2980" s="94"/>
      <c r="AA2980" s="94"/>
      <c r="AB2980" s="98">
        <v>0</v>
      </c>
      <c r="AC2980" s="94"/>
      <c r="AD2980" s="94"/>
      <c r="AE2980" s="94"/>
      <c r="AF2980" s="94"/>
      <c r="AG2980" s="94"/>
      <c r="AH2980" s="98">
        <v>0</v>
      </c>
      <c r="AI2980" s="98">
        <v>0</v>
      </c>
      <c r="AJ2980" s="98">
        <v>0</v>
      </c>
      <c r="AK2980" s="98">
        <v>0</v>
      </c>
      <c r="AL2980" s="98">
        <v>0</v>
      </c>
      <c r="AM2980" s="98">
        <v>243362</v>
      </c>
      <c r="AN2980" s="98">
        <v>0</v>
      </c>
      <c r="AO2980" s="98">
        <v>0</v>
      </c>
      <c r="AP2980" s="98">
        <v>0</v>
      </c>
      <c r="AQ2980" s="98">
        <v>0</v>
      </c>
      <c r="AR2980" s="98"/>
      <c r="AS2980" s="98"/>
      <c r="AT2980" s="98"/>
      <c r="AU2980" s="98">
        <v>0</v>
      </c>
      <c r="AV2980" s="98">
        <v>0</v>
      </c>
      <c r="AW2980" s="98">
        <v>0</v>
      </c>
      <c r="AX2980" s="101"/>
      <c r="AY2980" s="102"/>
      <c r="AZ2980" s="98"/>
      <c r="BA2980" s="98">
        <v>0</v>
      </c>
    </row>
    <row r="2981" spans="1:53" hidden="1">
      <c r="A2981" s="94">
        <v>900228989</v>
      </c>
      <c r="B2981" s="94" t="s">
        <v>3407</v>
      </c>
      <c r="C2981" s="94" t="s">
        <v>2276</v>
      </c>
      <c r="D2981" s="94" t="str">
        <f>+CONCATENATE(A2981,"_",C2981)</f>
        <v>900228989_FECS35891</v>
      </c>
      <c r="E2981" s="94" t="str">
        <f>+CONCATENATE(C2981,"_",AX2981)</f>
        <v>FECS35891_</v>
      </c>
      <c r="F2981" s="96">
        <v>45516</v>
      </c>
      <c r="G2981" s="96">
        <v>45517</v>
      </c>
      <c r="H2981" s="98">
        <v>243362</v>
      </c>
      <c r="I2981" s="98">
        <v>243362</v>
      </c>
      <c r="J2981" s="94"/>
      <c r="K2981" s="94" t="s">
        <v>3937</v>
      </c>
      <c r="L2981" s="94" t="s">
        <v>3942</v>
      </c>
      <c r="M2981" s="98">
        <v>238495</v>
      </c>
      <c r="N2981" s="94">
        <v>1222502036</v>
      </c>
      <c r="O2981" s="94"/>
      <c r="P2981" s="94"/>
      <c r="Q2981" s="94"/>
      <c r="R2981" s="94" t="s">
        <v>3437</v>
      </c>
      <c r="S2981" s="96">
        <v>45516</v>
      </c>
      <c r="T2981" s="96">
        <v>45517</v>
      </c>
      <c r="U2981" s="96"/>
      <c r="V2981" s="98">
        <v>243362</v>
      </c>
      <c r="W2981" s="98">
        <v>0</v>
      </c>
      <c r="X2981" s="98">
        <v>0</v>
      </c>
      <c r="Y2981" s="98">
        <v>0</v>
      </c>
      <c r="Z2981" s="94"/>
      <c r="AA2981" s="94"/>
      <c r="AB2981" s="98">
        <v>0</v>
      </c>
      <c r="AC2981" s="94"/>
      <c r="AD2981" s="94"/>
      <c r="AE2981" s="94"/>
      <c r="AF2981" s="94"/>
      <c r="AG2981" s="94"/>
      <c r="AH2981" s="98">
        <v>0</v>
      </c>
      <c r="AI2981" s="98">
        <v>0</v>
      </c>
      <c r="AJ2981" s="98">
        <v>0</v>
      </c>
      <c r="AK2981" s="98">
        <v>0</v>
      </c>
      <c r="AL2981" s="98">
        <v>0</v>
      </c>
      <c r="AM2981" s="98">
        <v>243362</v>
      </c>
      <c r="AN2981" s="98">
        <v>0</v>
      </c>
      <c r="AO2981" s="98">
        <v>0</v>
      </c>
      <c r="AP2981" s="98">
        <v>0</v>
      </c>
      <c r="AQ2981" s="98">
        <v>0</v>
      </c>
      <c r="AR2981" s="98"/>
      <c r="AS2981" s="98"/>
      <c r="AT2981" s="98"/>
      <c r="AU2981" s="98">
        <v>0</v>
      </c>
      <c r="AV2981" s="98">
        <v>0</v>
      </c>
      <c r="AW2981" s="98">
        <v>0</v>
      </c>
      <c r="AX2981" s="101"/>
      <c r="AY2981" s="102"/>
      <c r="AZ2981" s="98"/>
      <c r="BA2981" s="98">
        <v>0</v>
      </c>
    </row>
    <row r="2982" spans="1:53" hidden="1">
      <c r="A2982" s="94">
        <v>900228989</v>
      </c>
      <c r="B2982" s="94" t="s">
        <v>3407</v>
      </c>
      <c r="C2982" s="94" t="s">
        <v>2277</v>
      </c>
      <c r="D2982" s="94" t="str">
        <f>+CONCATENATE(A2982,"_",C2982)</f>
        <v>900228989_FECS35552</v>
      </c>
      <c r="E2982" s="94" t="str">
        <f>+CONCATENATE(C2982,"_",AX2982)</f>
        <v>FECS35552_</v>
      </c>
      <c r="F2982" s="96">
        <v>45513</v>
      </c>
      <c r="G2982" s="96">
        <v>45517</v>
      </c>
      <c r="H2982" s="98">
        <v>246225</v>
      </c>
      <c r="I2982" s="98">
        <v>246225</v>
      </c>
      <c r="J2982" s="94"/>
      <c r="K2982" s="94" t="s">
        <v>3937</v>
      </c>
      <c r="L2982" s="94" t="s">
        <v>3942</v>
      </c>
      <c r="M2982" s="98">
        <v>241300</v>
      </c>
      <c r="N2982" s="94">
        <v>1222502042</v>
      </c>
      <c r="O2982" s="94"/>
      <c r="P2982" s="94"/>
      <c r="Q2982" s="94"/>
      <c r="R2982" s="94" t="s">
        <v>3437</v>
      </c>
      <c r="S2982" s="96">
        <v>45513</v>
      </c>
      <c r="T2982" s="96">
        <v>45517</v>
      </c>
      <c r="U2982" s="96"/>
      <c r="V2982" s="98">
        <v>246225</v>
      </c>
      <c r="W2982" s="98">
        <v>0</v>
      </c>
      <c r="X2982" s="98">
        <v>0</v>
      </c>
      <c r="Y2982" s="98">
        <v>0</v>
      </c>
      <c r="Z2982" s="94"/>
      <c r="AA2982" s="94"/>
      <c r="AB2982" s="98">
        <v>0</v>
      </c>
      <c r="AC2982" s="94"/>
      <c r="AD2982" s="94"/>
      <c r="AE2982" s="94"/>
      <c r="AF2982" s="94"/>
      <c r="AG2982" s="94"/>
      <c r="AH2982" s="98">
        <v>0</v>
      </c>
      <c r="AI2982" s="98">
        <v>0</v>
      </c>
      <c r="AJ2982" s="98">
        <v>0</v>
      </c>
      <c r="AK2982" s="98">
        <v>0</v>
      </c>
      <c r="AL2982" s="98">
        <v>0</v>
      </c>
      <c r="AM2982" s="98">
        <v>246225</v>
      </c>
      <c r="AN2982" s="98">
        <v>0</v>
      </c>
      <c r="AO2982" s="98">
        <v>0</v>
      </c>
      <c r="AP2982" s="98">
        <v>0</v>
      </c>
      <c r="AQ2982" s="98">
        <v>0</v>
      </c>
      <c r="AR2982" s="98"/>
      <c r="AS2982" s="98"/>
      <c r="AT2982" s="98"/>
      <c r="AU2982" s="98">
        <v>0</v>
      </c>
      <c r="AV2982" s="98">
        <v>0</v>
      </c>
      <c r="AW2982" s="98">
        <v>0</v>
      </c>
      <c r="AX2982" s="101"/>
      <c r="AY2982" s="102"/>
      <c r="AZ2982" s="98"/>
      <c r="BA2982" s="98">
        <v>0</v>
      </c>
    </row>
    <row r="2983" spans="1:53" hidden="1">
      <c r="A2983" s="94">
        <v>900228989</v>
      </c>
      <c r="B2983" s="94" t="s">
        <v>3407</v>
      </c>
      <c r="C2983" s="94" t="s">
        <v>2278</v>
      </c>
      <c r="D2983" s="94" t="str">
        <f>+CONCATENATE(A2983,"_",C2983)</f>
        <v>900228989_FECS35657</v>
      </c>
      <c r="E2983" s="94" t="str">
        <f>+CONCATENATE(C2983,"_",AX2983)</f>
        <v>FECS35657_</v>
      </c>
      <c r="F2983" s="96">
        <v>45513</v>
      </c>
      <c r="G2983" s="96">
        <v>45517</v>
      </c>
      <c r="H2983" s="98">
        <v>246475</v>
      </c>
      <c r="I2983" s="98">
        <v>246475</v>
      </c>
      <c r="J2983" s="94"/>
      <c r="K2983" s="94" t="s">
        <v>3937</v>
      </c>
      <c r="L2983" s="94" t="s">
        <v>3942</v>
      </c>
      <c r="M2983" s="98">
        <v>241545</v>
      </c>
      <c r="N2983" s="94">
        <v>1222502041</v>
      </c>
      <c r="O2983" s="94"/>
      <c r="P2983" s="94"/>
      <c r="Q2983" s="94"/>
      <c r="R2983" s="94" t="s">
        <v>3437</v>
      </c>
      <c r="S2983" s="96">
        <v>45513</v>
      </c>
      <c r="T2983" s="96">
        <v>45517</v>
      </c>
      <c r="U2983" s="96"/>
      <c r="V2983" s="98">
        <v>246475</v>
      </c>
      <c r="W2983" s="98">
        <v>0</v>
      </c>
      <c r="X2983" s="98">
        <v>0</v>
      </c>
      <c r="Y2983" s="98">
        <v>0</v>
      </c>
      <c r="Z2983" s="94"/>
      <c r="AA2983" s="94"/>
      <c r="AB2983" s="98">
        <v>0</v>
      </c>
      <c r="AC2983" s="94"/>
      <c r="AD2983" s="94"/>
      <c r="AE2983" s="94"/>
      <c r="AF2983" s="94"/>
      <c r="AG2983" s="94"/>
      <c r="AH2983" s="98">
        <v>0</v>
      </c>
      <c r="AI2983" s="98">
        <v>0</v>
      </c>
      <c r="AJ2983" s="98">
        <v>0</v>
      </c>
      <c r="AK2983" s="98">
        <v>0</v>
      </c>
      <c r="AL2983" s="98">
        <v>0</v>
      </c>
      <c r="AM2983" s="98">
        <v>246475</v>
      </c>
      <c r="AN2983" s="98">
        <v>0</v>
      </c>
      <c r="AO2983" s="98">
        <v>0</v>
      </c>
      <c r="AP2983" s="98">
        <v>0</v>
      </c>
      <c r="AQ2983" s="98">
        <v>0</v>
      </c>
      <c r="AR2983" s="98"/>
      <c r="AS2983" s="98"/>
      <c r="AT2983" s="98"/>
      <c r="AU2983" s="98">
        <v>0</v>
      </c>
      <c r="AV2983" s="98">
        <v>0</v>
      </c>
      <c r="AW2983" s="98">
        <v>0</v>
      </c>
      <c r="AX2983" s="101"/>
      <c r="AY2983" s="102"/>
      <c r="AZ2983" s="98"/>
      <c r="BA2983" s="98">
        <v>0</v>
      </c>
    </row>
    <row r="2984" spans="1:53" hidden="1">
      <c r="A2984" s="94">
        <v>900228989</v>
      </c>
      <c r="B2984" s="94" t="s">
        <v>3407</v>
      </c>
      <c r="C2984" s="94" t="s">
        <v>2279</v>
      </c>
      <c r="D2984" s="94" t="str">
        <f>+CONCATENATE(A2984,"_",C2984)</f>
        <v>900228989_FECS35415</v>
      </c>
      <c r="E2984" s="94" t="str">
        <f>+CONCATENATE(C2984,"_",AX2984)</f>
        <v>FECS35415_</v>
      </c>
      <c r="F2984" s="96">
        <v>45511</v>
      </c>
      <c r="G2984" s="96">
        <v>45517</v>
      </c>
      <c r="H2984" s="98">
        <v>255337</v>
      </c>
      <c r="I2984" s="98">
        <v>255337</v>
      </c>
      <c r="J2984" s="94"/>
      <c r="K2984" s="94" t="s">
        <v>3937</v>
      </c>
      <c r="L2984" s="94" t="s">
        <v>3942</v>
      </c>
      <c r="M2984" s="98">
        <v>250230</v>
      </c>
      <c r="N2984" s="94">
        <v>1222502049</v>
      </c>
      <c r="O2984" s="94"/>
      <c r="P2984" s="94"/>
      <c r="Q2984" s="94"/>
      <c r="R2984" s="94" t="s">
        <v>3437</v>
      </c>
      <c r="S2984" s="96">
        <v>45511</v>
      </c>
      <c r="T2984" s="96">
        <v>45517</v>
      </c>
      <c r="U2984" s="96"/>
      <c r="V2984" s="98">
        <v>255337</v>
      </c>
      <c r="W2984" s="98">
        <v>0</v>
      </c>
      <c r="X2984" s="98">
        <v>0</v>
      </c>
      <c r="Y2984" s="98">
        <v>0</v>
      </c>
      <c r="Z2984" s="94"/>
      <c r="AA2984" s="94"/>
      <c r="AB2984" s="98">
        <v>0</v>
      </c>
      <c r="AC2984" s="94"/>
      <c r="AD2984" s="94"/>
      <c r="AE2984" s="94"/>
      <c r="AF2984" s="94"/>
      <c r="AG2984" s="94"/>
      <c r="AH2984" s="98">
        <v>0</v>
      </c>
      <c r="AI2984" s="98">
        <v>0</v>
      </c>
      <c r="AJ2984" s="98">
        <v>0</v>
      </c>
      <c r="AK2984" s="98">
        <v>0</v>
      </c>
      <c r="AL2984" s="98">
        <v>0</v>
      </c>
      <c r="AM2984" s="98">
        <v>255337</v>
      </c>
      <c r="AN2984" s="98">
        <v>0</v>
      </c>
      <c r="AO2984" s="98">
        <v>0</v>
      </c>
      <c r="AP2984" s="98">
        <v>0</v>
      </c>
      <c r="AQ2984" s="98">
        <v>0</v>
      </c>
      <c r="AR2984" s="98"/>
      <c r="AS2984" s="98"/>
      <c r="AT2984" s="98"/>
      <c r="AU2984" s="98">
        <v>0</v>
      </c>
      <c r="AV2984" s="98">
        <v>0</v>
      </c>
      <c r="AW2984" s="98">
        <v>0</v>
      </c>
      <c r="AX2984" s="101"/>
      <c r="AY2984" s="102"/>
      <c r="AZ2984" s="98"/>
      <c r="BA2984" s="98">
        <v>0</v>
      </c>
    </row>
    <row r="2985" spans="1:53" hidden="1">
      <c r="A2985" s="94">
        <v>900228989</v>
      </c>
      <c r="B2985" s="94" t="s">
        <v>3407</v>
      </c>
      <c r="C2985" s="94" t="s">
        <v>2280</v>
      </c>
      <c r="D2985" s="94" t="str">
        <f>+CONCATENATE(A2985,"_",C2985)</f>
        <v>900228989_FECS35341</v>
      </c>
      <c r="E2985" s="94" t="str">
        <f>+CONCATENATE(C2985,"_",AX2985)</f>
        <v>FECS35341_</v>
      </c>
      <c r="F2985" s="96">
        <v>45510</v>
      </c>
      <c r="G2985" s="96">
        <v>45517</v>
      </c>
      <c r="H2985" s="98">
        <v>261556</v>
      </c>
      <c r="I2985" s="98">
        <v>261556</v>
      </c>
      <c r="J2985" s="94"/>
      <c r="K2985" s="94" t="s">
        <v>3937</v>
      </c>
      <c r="L2985" s="94" t="s">
        <v>3942</v>
      </c>
      <c r="M2985" s="98">
        <v>256325</v>
      </c>
      <c r="N2985" s="94">
        <v>1222502056</v>
      </c>
      <c r="O2985" s="94"/>
      <c r="P2985" s="94"/>
      <c r="Q2985" s="94"/>
      <c r="R2985" s="94" t="s">
        <v>3437</v>
      </c>
      <c r="S2985" s="96">
        <v>45510</v>
      </c>
      <c r="T2985" s="96">
        <v>45517</v>
      </c>
      <c r="U2985" s="96"/>
      <c r="V2985" s="98">
        <v>261556</v>
      </c>
      <c r="W2985" s="98">
        <v>0</v>
      </c>
      <c r="X2985" s="98">
        <v>0</v>
      </c>
      <c r="Y2985" s="98">
        <v>0</v>
      </c>
      <c r="Z2985" s="94"/>
      <c r="AA2985" s="94"/>
      <c r="AB2985" s="98">
        <v>0</v>
      </c>
      <c r="AC2985" s="94"/>
      <c r="AD2985" s="94"/>
      <c r="AE2985" s="94"/>
      <c r="AF2985" s="94"/>
      <c r="AG2985" s="94"/>
      <c r="AH2985" s="98">
        <v>0</v>
      </c>
      <c r="AI2985" s="98">
        <v>0</v>
      </c>
      <c r="AJ2985" s="98">
        <v>0</v>
      </c>
      <c r="AK2985" s="98">
        <v>0</v>
      </c>
      <c r="AL2985" s="98">
        <v>0</v>
      </c>
      <c r="AM2985" s="98">
        <v>261556</v>
      </c>
      <c r="AN2985" s="98">
        <v>0</v>
      </c>
      <c r="AO2985" s="98">
        <v>0</v>
      </c>
      <c r="AP2985" s="98">
        <v>0</v>
      </c>
      <c r="AQ2985" s="98">
        <v>0</v>
      </c>
      <c r="AR2985" s="98"/>
      <c r="AS2985" s="98"/>
      <c r="AT2985" s="98"/>
      <c r="AU2985" s="98">
        <v>0</v>
      </c>
      <c r="AV2985" s="98">
        <v>0</v>
      </c>
      <c r="AW2985" s="98">
        <v>0</v>
      </c>
      <c r="AX2985" s="101"/>
      <c r="AY2985" s="102"/>
      <c r="AZ2985" s="98"/>
      <c r="BA2985" s="98">
        <v>0</v>
      </c>
    </row>
    <row r="2986" spans="1:53" hidden="1">
      <c r="A2986" s="94">
        <v>900228989</v>
      </c>
      <c r="B2986" s="94" t="s">
        <v>3407</v>
      </c>
      <c r="C2986" s="94" t="s">
        <v>2281</v>
      </c>
      <c r="D2986" s="94" t="str">
        <f>+CONCATENATE(A2986,"_",C2986)</f>
        <v>900228989_FECS34920</v>
      </c>
      <c r="E2986" s="94" t="str">
        <f>+CONCATENATE(C2986,"_",AX2986)</f>
        <v>FECS34920_</v>
      </c>
      <c r="F2986" s="96">
        <v>45506</v>
      </c>
      <c r="G2986" s="96">
        <v>45517</v>
      </c>
      <c r="H2986" s="98">
        <v>263920</v>
      </c>
      <c r="I2986" s="98">
        <v>263920</v>
      </c>
      <c r="J2986" s="94"/>
      <c r="K2986" s="94" t="s">
        <v>3937</v>
      </c>
      <c r="L2986" s="94" t="s">
        <v>3942</v>
      </c>
      <c r="M2986" s="98">
        <v>258642</v>
      </c>
      <c r="N2986" s="94">
        <v>1222528447</v>
      </c>
      <c r="O2986" s="94"/>
      <c r="P2986" s="94"/>
      <c r="Q2986" s="94"/>
      <c r="R2986" s="94" t="s">
        <v>3437</v>
      </c>
      <c r="S2986" s="96">
        <v>45506</v>
      </c>
      <c r="T2986" s="96">
        <v>45517</v>
      </c>
      <c r="U2986" s="96"/>
      <c r="V2986" s="98">
        <v>263920</v>
      </c>
      <c r="W2986" s="98">
        <v>0</v>
      </c>
      <c r="X2986" s="98">
        <v>0</v>
      </c>
      <c r="Y2986" s="98">
        <v>0</v>
      </c>
      <c r="Z2986" s="94"/>
      <c r="AA2986" s="94"/>
      <c r="AB2986" s="98">
        <v>0</v>
      </c>
      <c r="AC2986" s="94"/>
      <c r="AD2986" s="94"/>
      <c r="AE2986" s="94"/>
      <c r="AF2986" s="94"/>
      <c r="AG2986" s="94"/>
      <c r="AH2986" s="98">
        <v>0</v>
      </c>
      <c r="AI2986" s="98">
        <v>0</v>
      </c>
      <c r="AJ2986" s="98">
        <v>0</v>
      </c>
      <c r="AK2986" s="98">
        <v>0</v>
      </c>
      <c r="AL2986" s="98">
        <v>0</v>
      </c>
      <c r="AM2986" s="98">
        <v>263920</v>
      </c>
      <c r="AN2986" s="98">
        <v>0</v>
      </c>
      <c r="AO2986" s="98">
        <v>0</v>
      </c>
      <c r="AP2986" s="98">
        <v>0</v>
      </c>
      <c r="AQ2986" s="98">
        <v>0</v>
      </c>
      <c r="AR2986" s="98"/>
      <c r="AS2986" s="98"/>
      <c r="AT2986" s="98"/>
      <c r="AU2986" s="98">
        <v>0</v>
      </c>
      <c r="AV2986" s="98">
        <v>0</v>
      </c>
      <c r="AW2986" s="98">
        <v>0</v>
      </c>
      <c r="AX2986" s="101"/>
      <c r="AY2986" s="102"/>
      <c r="AZ2986" s="98"/>
      <c r="BA2986" s="98">
        <v>0</v>
      </c>
    </row>
    <row r="2987" spans="1:53" hidden="1">
      <c r="A2987" s="94">
        <v>900228989</v>
      </c>
      <c r="B2987" s="94" t="s">
        <v>3407</v>
      </c>
      <c r="C2987" s="94" t="s">
        <v>2282</v>
      </c>
      <c r="D2987" s="94" t="str">
        <f>+CONCATENATE(A2987,"_",C2987)</f>
        <v>900228989_FECS34981</v>
      </c>
      <c r="E2987" s="94" t="str">
        <f>+CONCATENATE(C2987,"_",AX2987)</f>
        <v>FECS34981_</v>
      </c>
      <c r="F2987" s="96">
        <v>45506</v>
      </c>
      <c r="G2987" s="96">
        <v>45517</v>
      </c>
      <c r="H2987" s="98">
        <v>280653</v>
      </c>
      <c r="I2987" s="98">
        <v>280653</v>
      </c>
      <c r="J2987" s="94"/>
      <c r="K2987" s="94" t="s">
        <v>3937</v>
      </c>
      <c r="L2987" s="94" t="s">
        <v>3942</v>
      </c>
      <c r="M2987" s="98">
        <v>275040</v>
      </c>
      <c r="N2987" s="94">
        <v>1222502021</v>
      </c>
      <c r="O2987" s="94"/>
      <c r="P2987" s="94"/>
      <c r="Q2987" s="94"/>
      <c r="R2987" s="94" t="s">
        <v>3437</v>
      </c>
      <c r="S2987" s="96">
        <v>45506</v>
      </c>
      <c r="T2987" s="96">
        <v>45517</v>
      </c>
      <c r="U2987" s="96"/>
      <c r="V2987" s="98">
        <v>280653</v>
      </c>
      <c r="W2987" s="98">
        <v>0</v>
      </c>
      <c r="X2987" s="98">
        <v>0</v>
      </c>
      <c r="Y2987" s="98">
        <v>0</v>
      </c>
      <c r="Z2987" s="94"/>
      <c r="AA2987" s="94"/>
      <c r="AB2987" s="98">
        <v>0</v>
      </c>
      <c r="AC2987" s="94"/>
      <c r="AD2987" s="94"/>
      <c r="AE2987" s="94"/>
      <c r="AF2987" s="94"/>
      <c r="AG2987" s="94"/>
      <c r="AH2987" s="98">
        <v>0</v>
      </c>
      <c r="AI2987" s="98">
        <v>0</v>
      </c>
      <c r="AJ2987" s="98">
        <v>0</v>
      </c>
      <c r="AK2987" s="98">
        <v>0</v>
      </c>
      <c r="AL2987" s="98">
        <v>0</v>
      </c>
      <c r="AM2987" s="98">
        <v>280653</v>
      </c>
      <c r="AN2987" s="98">
        <v>0</v>
      </c>
      <c r="AO2987" s="98">
        <v>0</v>
      </c>
      <c r="AP2987" s="98">
        <v>0</v>
      </c>
      <c r="AQ2987" s="98">
        <v>0</v>
      </c>
      <c r="AR2987" s="98"/>
      <c r="AS2987" s="98"/>
      <c r="AT2987" s="98"/>
      <c r="AU2987" s="98">
        <v>0</v>
      </c>
      <c r="AV2987" s="98">
        <v>0</v>
      </c>
      <c r="AW2987" s="98">
        <v>0</v>
      </c>
      <c r="AX2987" s="101"/>
      <c r="AY2987" s="102"/>
      <c r="AZ2987" s="98"/>
      <c r="BA2987" s="98">
        <v>0</v>
      </c>
    </row>
    <row r="2988" spans="1:53" hidden="1">
      <c r="A2988" s="94">
        <v>900228989</v>
      </c>
      <c r="B2988" s="94" t="s">
        <v>3407</v>
      </c>
      <c r="C2988" s="94" t="s">
        <v>2283</v>
      </c>
      <c r="D2988" s="94" t="str">
        <f>+CONCATENATE(A2988,"_",C2988)</f>
        <v>900228989_FECS34825</v>
      </c>
      <c r="E2988" s="94" t="str">
        <f>+CONCATENATE(C2988,"_",AX2988)</f>
        <v>FECS34825_</v>
      </c>
      <c r="F2988" s="96">
        <v>45505</v>
      </c>
      <c r="G2988" s="96">
        <v>45517</v>
      </c>
      <c r="H2988" s="98">
        <v>289985</v>
      </c>
      <c r="I2988" s="98">
        <v>289985</v>
      </c>
      <c r="J2988" s="94"/>
      <c r="K2988" s="94" t="s">
        <v>3937</v>
      </c>
      <c r="L2988" s="94" t="s">
        <v>3942</v>
      </c>
      <c r="M2988" s="98">
        <v>284185</v>
      </c>
      <c r="N2988" s="94">
        <v>1222502018</v>
      </c>
      <c r="O2988" s="94"/>
      <c r="P2988" s="94"/>
      <c r="Q2988" s="94"/>
      <c r="R2988" s="94" t="s">
        <v>3437</v>
      </c>
      <c r="S2988" s="96">
        <v>45505</v>
      </c>
      <c r="T2988" s="96">
        <v>45517</v>
      </c>
      <c r="U2988" s="96"/>
      <c r="V2988" s="98">
        <v>289985</v>
      </c>
      <c r="W2988" s="98">
        <v>0</v>
      </c>
      <c r="X2988" s="98">
        <v>0</v>
      </c>
      <c r="Y2988" s="98">
        <v>0</v>
      </c>
      <c r="Z2988" s="94"/>
      <c r="AA2988" s="94"/>
      <c r="AB2988" s="98">
        <v>0</v>
      </c>
      <c r="AC2988" s="94"/>
      <c r="AD2988" s="94"/>
      <c r="AE2988" s="94"/>
      <c r="AF2988" s="94"/>
      <c r="AG2988" s="94"/>
      <c r="AH2988" s="98">
        <v>0</v>
      </c>
      <c r="AI2988" s="98">
        <v>0</v>
      </c>
      <c r="AJ2988" s="98">
        <v>0</v>
      </c>
      <c r="AK2988" s="98">
        <v>0</v>
      </c>
      <c r="AL2988" s="98">
        <v>0</v>
      </c>
      <c r="AM2988" s="98">
        <v>289985</v>
      </c>
      <c r="AN2988" s="98">
        <v>0</v>
      </c>
      <c r="AO2988" s="98">
        <v>0</v>
      </c>
      <c r="AP2988" s="98">
        <v>0</v>
      </c>
      <c r="AQ2988" s="98">
        <v>0</v>
      </c>
      <c r="AR2988" s="98"/>
      <c r="AS2988" s="98"/>
      <c r="AT2988" s="98"/>
      <c r="AU2988" s="98">
        <v>0</v>
      </c>
      <c r="AV2988" s="98">
        <v>0</v>
      </c>
      <c r="AW2988" s="98">
        <v>0</v>
      </c>
      <c r="AX2988" s="101"/>
      <c r="AY2988" s="102"/>
      <c r="AZ2988" s="98"/>
      <c r="BA2988" s="98">
        <v>0</v>
      </c>
    </row>
    <row r="2989" spans="1:53" hidden="1">
      <c r="A2989" s="94">
        <v>900228989</v>
      </c>
      <c r="B2989" s="94" t="s">
        <v>3407</v>
      </c>
      <c r="C2989" s="94" t="s">
        <v>2284</v>
      </c>
      <c r="D2989" s="94" t="str">
        <f>+CONCATENATE(A2989,"_",C2989)</f>
        <v>900228989_FECS34792</v>
      </c>
      <c r="E2989" s="94" t="str">
        <f>+CONCATENATE(C2989,"_",AX2989)</f>
        <v>FECS34792_</v>
      </c>
      <c r="F2989" s="96">
        <v>45505</v>
      </c>
      <c r="G2989" s="96">
        <v>45517</v>
      </c>
      <c r="H2989" s="98">
        <v>295294</v>
      </c>
      <c r="I2989" s="98">
        <v>295294</v>
      </c>
      <c r="J2989" s="94"/>
      <c r="K2989" s="94" t="s">
        <v>3937</v>
      </c>
      <c r="L2989" s="94" t="s">
        <v>3942</v>
      </c>
      <c r="M2989" s="98">
        <v>289388</v>
      </c>
      <c r="N2989" s="94">
        <v>1222502017</v>
      </c>
      <c r="O2989" s="94"/>
      <c r="P2989" s="94"/>
      <c r="Q2989" s="94"/>
      <c r="R2989" s="94" t="s">
        <v>3437</v>
      </c>
      <c r="S2989" s="96">
        <v>45505</v>
      </c>
      <c r="T2989" s="96">
        <v>45517</v>
      </c>
      <c r="U2989" s="96"/>
      <c r="V2989" s="98">
        <v>295294</v>
      </c>
      <c r="W2989" s="98">
        <v>0</v>
      </c>
      <c r="X2989" s="98">
        <v>0</v>
      </c>
      <c r="Y2989" s="98">
        <v>0</v>
      </c>
      <c r="Z2989" s="94"/>
      <c r="AA2989" s="94"/>
      <c r="AB2989" s="98">
        <v>0</v>
      </c>
      <c r="AC2989" s="94"/>
      <c r="AD2989" s="94"/>
      <c r="AE2989" s="94"/>
      <c r="AF2989" s="94"/>
      <c r="AG2989" s="94"/>
      <c r="AH2989" s="98">
        <v>0</v>
      </c>
      <c r="AI2989" s="98">
        <v>0</v>
      </c>
      <c r="AJ2989" s="98">
        <v>0</v>
      </c>
      <c r="AK2989" s="98">
        <v>0</v>
      </c>
      <c r="AL2989" s="98">
        <v>0</v>
      </c>
      <c r="AM2989" s="98">
        <v>295294</v>
      </c>
      <c r="AN2989" s="98">
        <v>0</v>
      </c>
      <c r="AO2989" s="98">
        <v>0</v>
      </c>
      <c r="AP2989" s="98">
        <v>0</v>
      </c>
      <c r="AQ2989" s="98">
        <v>0</v>
      </c>
      <c r="AR2989" s="98"/>
      <c r="AS2989" s="98"/>
      <c r="AT2989" s="98"/>
      <c r="AU2989" s="98">
        <v>0</v>
      </c>
      <c r="AV2989" s="98">
        <v>0</v>
      </c>
      <c r="AW2989" s="98">
        <v>0</v>
      </c>
      <c r="AX2989" s="101"/>
      <c r="AY2989" s="102"/>
      <c r="AZ2989" s="98"/>
      <c r="BA2989" s="98">
        <v>0</v>
      </c>
    </row>
    <row r="2990" spans="1:53" hidden="1">
      <c r="A2990" s="94">
        <v>900228989</v>
      </c>
      <c r="B2990" s="94" t="s">
        <v>3407</v>
      </c>
      <c r="C2990" s="94" t="s">
        <v>2285</v>
      </c>
      <c r="D2990" s="94" t="str">
        <f>+CONCATENATE(A2990,"_",C2990)</f>
        <v>900228989_FECS35390</v>
      </c>
      <c r="E2990" s="94" t="str">
        <f>+CONCATENATE(C2990,"_",AX2990)</f>
        <v>FECS35390_</v>
      </c>
      <c r="F2990" s="96">
        <v>45510</v>
      </c>
      <c r="G2990" s="96">
        <v>45517</v>
      </c>
      <c r="H2990" s="98">
        <v>317514</v>
      </c>
      <c r="I2990" s="98">
        <v>317514</v>
      </c>
      <c r="J2990" s="94"/>
      <c r="K2990" s="94" t="s">
        <v>3937</v>
      </c>
      <c r="L2990" s="94" t="s">
        <v>3942</v>
      </c>
      <c r="M2990" s="98">
        <v>311164</v>
      </c>
      <c r="N2990" s="94">
        <v>1222502054</v>
      </c>
      <c r="O2990" s="94"/>
      <c r="P2990" s="94"/>
      <c r="Q2990" s="94"/>
      <c r="R2990" s="94" t="s">
        <v>3437</v>
      </c>
      <c r="S2990" s="96">
        <v>45510</v>
      </c>
      <c r="T2990" s="96">
        <v>45517</v>
      </c>
      <c r="U2990" s="96"/>
      <c r="V2990" s="98">
        <v>317514</v>
      </c>
      <c r="W2990" s="98">
        <v>0</v>
      </c>
      <c r="X2990" s="98">
        <v>0</v>
      </c>
      <c r="Y2990" s="98">
        <v>0</v>
      </c>
      <c r="Z2990" s="94"/>
      <c r="AA2990" s="94"/>
      <c r="AB2990" s="98">
        <v>0</v>
      </c>
      <c r="AC2990" s="94"/>
      <c r="AD2990" s="94"/>
      <c r="AE2990" s="94"/>
      <c r="AF2990" s="94"/>
      <c r="AG2990" s="94"/>
      <c r="AH2990" s="98">
        <v>0</v>
      </c>
      <c r="AI2990" s="98">
        <v>0</v>
      </c>
      <c r="AJ2990" s="98">
        <v>0</v>
      </c>
      <c r="AK2990" s="98">
        <v>0</v>
      </c>
      <c r="AL2990" s="98">
        <v>0</v>
      </c>
      <c r="AM2990" s="98">
        <v>317514</v>
      </c>
      <c r="AN2990" s="98">
        <v>0</v>
      </c>
      <c r="AO2990" s="98">
        <v>0</v>
      </c>
      <c r="AP2990" s="98">
        <v>0</v>
      </c>
      <c r="AQ2990" s="98">
        <v>0</v>
      </c>
      <c r="AR2990" s="98"/>
      <c r="AS2990" s="98"/>
      <c r="AT2990" s="98"/>
      <c r="AU2990" s="98">
        <v>0</v>
      </c>
      <c r="AV2990" s="98">
        <v>0</v>
      </c>
      <c r="AW2990" s="98">
        <v>0</v>
      </c>
      <c r="AX2990" s="101"/>
      <c r="AY2990" s="102"/>
      <c r="AZ2990" s="98"/>
      <c r="BA2990" s="98">
        <v>0</v>
      </c>
    </row>
    <row r="2991" spans="1:53" hidden="1">
      <c r="A2991" s="94">
        <v>900228989</v>
      </c>
      <c r="B2991" s="94" t="s">
        <v>3407</v>
      </c>
      <c r="C2991" s="94" t="s">
        <v>2286</v>
      </c>
      <c r="D2991" s="94" t="str">
        <f>+CONCATENATE(A2991,"_",C2991)</f>
        <v>900228989_FECS35100</v>
      </c>
      <c r="E2991" s="94" t="str">
        <f>+CONCATENATE(C2991,"_",AX2991)</f>
        <v>FECS35100_</v>
      </c>
      <c r="F2991" s="96">
        <v>45508</v>
      </c>
      <c r="G2991" s="96">
        <v>45517</v>
      </c>
      <c r="H2991" s="98">
        <v>323798</v>
      </c>
      <c r="I2991" s="98">
        <v>323798</v>
      </c>
      <c r="J2991" s="94"/>
      <c r="K2991" s="94" t="s">
        <v>3937</v>
      </c>
      <c r="L2991" s="94" t="s">
        <v>3942</v>
      </c>
      <c r="M2991" s="98">
        <v>317322</v>
      </c>
      <c r="N2991" s="94">
        <v>1222502028</v>
      </c>
      <c r="O2991" s="94"/>
      <c r="P2991" s="94"/>
      <c r="Q2991" s="94"/>
      <c r="R2991" s="94" t="s">
        <v>3437</v>
      </c>
      <c r="S2991" s="96">
        <v>45508</v>
      </c>
      <c r="T2991" s="96">
        <v>45517</v>
      </c>
      <c r="U2991" s="96"/>
      <c r="V2991" s="98">
        <v>323798</v>
      </c>
      <c r="W2991" s="98">
        <v>0</v>
      </c>
      <c r="X2991" s="98">
        <v>0</v>
      </c>
      <c r="Y2991" s="98">
        <v>0</v>
      </c>
      <c r="Z2991" s="94"/>
      <c r="AA2991" s="94"/>
      <c r="AB2991" s="98">
        <v>0</v>
      </c>
      <c r="AC2991" s="94"/>
      <c r="AD2991" s="94"/>
      <c r="AE2991" s="94"/>
      <c r="AF2991" s="94"/>
      <c r="AG2991" s="94"/>
      <c r="AH2991" s="98">
        <v>0</v>
      </c>
      <c r="AI2991" s="98">
        <v>0</v>
      </c>
      <c r="AJ2991" s="98">
        <v>0</v>
      </c>
      <c r="AK2991" s="98">
        <v>0</v>
      </c>
      <c r="AL2991" s="98">
        <v>0</v>
      </c>
      <c r="AM2991" s="98">
        <v>323798</v>
      </c>
      <c r="AN2991" s="98">
        <v>0</v>
      </c>
      <c r="AO2991" s="98">
        <v>0</v>
      </c>
      <c r="AP2991" s="98">
        <v>0</v>
      </c>
      <c r="AQ2991" s="98">
        <v>0</v>
      </c>
      <c r="AR2991" s="98"/>
      <c r="AS2991" s="98"/>
      <c r="AT2991" s="98"/>
      <c r="AU2991" s="98">
        <v>0</v>
      </c>
      <c r="AV2991" s="98">
        <v>0</v>
      </c>
      <c r="AW2991" s="98">
        <v>0</v>
      </c>
      <c r="AX2991" s="101"/>
      <c r="AY2991" s="102"/>
      <c r="AZ2991" s="98"/>
      <c r="BA2991" s="98">
        <v>0</v>
      </c>
    </row>
    <row r="2992" spans="1:53" hidden="1">
      <c r="A2992" s="94">
        <v>900228989</v>
      </c>
      <c r="B2992" s="94" t="s">
        <v>3407</v>
      </c>
      <c r="C2992" s="94" t="s">
        <v>2287</v>
      </c>
      <c r="D2992" s="94" t="str">
        <f>+CONCATENATE(A2992,"_",C2992)</f>
        <v>900228989_FECS35428</v>
      </c>
      <c r="E2992" s="94" t="str">
        <f>+CONCATENATE(C2992,"_",AX2992)</f>
        <v>FECS35428_</v>
      </c>
      <c r="F2992" s="96">
        <v>45512</v>
      </c>
      <c r="G2992" s="96">
        <v>45517</v>
      </c>
      <c r="H2992" s="98">
        <v>325224</v>
      </c>
      <c r="I2992" s="98">
        <v>325224</v>
      </c>
      <c r="J2992" s="94"/>
      <c r="K2992" s="94" t="s">
        <v>3937</v>
      </c>
      <c r="L2992" s="94" t="s">
        <v>3942</v>
      </c>
      <c r="M2992" s="98">
        <v>318720</v>
      </c>
      <c r="N2992" s="94">
        <v>1222502046</v>
      </c>
      <c r="O2992" s="94"/>
      <c r="P2992" s="94"/>
      <c r="Q2992" s="94"/>
      <c r="R2992" s="94" t="s">
        <v>3437</v>
      </c>
      <c r="S2992" s="96">
        <v>45512</v>
      </c>
      <c r="T2992" s="96">
        <v>45517</v>
      </c>
      <c r="U2992" s="96"/>
      <c r="V2992" s="98">
        <v>325224</v>
      </c>
      <c r="W2992" s="98">
        <v>0</v>
      </c>
      <c r="X2992" s="98">
        <v>0</v>
      </c>
      <c r="Y2992" s="98">
        <v>0</v>
      </c>
      <c r="Z2992" s="94"/>
      <c r="AA2992" s="94"/>
      <c r="AB2992" s="98">
        <v>0</v>
      </c>
      <c r="AC2992" s="94"/>
      <c r="AD2992" s="94"/>
      <c r="AE2992" s="94"/>
      <c r="AF2992" s="94"/>
      <c r="AG2992" s="94"/>
      <c r="AH2992" s="98">
        <v>0</v>
      </c>
      <c r="AI2992" s="98">
        <v>0</v>
      </c>
      <c r="AJ2992" s="98">
        <v>0</v>
      </c>
      <c r="AK2992" s="98">
        <v>0</v>
      </c>
      <c r="AL2992" s="98">
        <v>0</v>
      </c>
      <c r="AM2992" s="98">
        <v>325224</v>
      </c>
      <c r="AN2992" s="98">
        <v>0</v>
      </c>
      <c r="AO2992" s="98">
        <v>0</v>
      </c>
      <c r="AP2992" s="98">
        <v>0</v>
      </c>
      <c r="AQ2992" s="98">
        <v>0</v>
      </c>
      <c r="AR2992" s="98"/>
      <c r="AS2992" s="98"/>
      <c r="AT2992" s="98"/>
      <c r="AU2992" s="98">
        <v>0</v>
      </c>
      <c r="AV2992" s="98">
        <v>0</v>
      </c>
      <c r="AW2992" s="98">
        <v>0</v>
      </c>
      <c r="AX2992" s="101"/>
      <c r="AY2992" s="102"/>
      <c r="AZ2992" s="98"/>
      <c r="BA2992" s="98">
        <v>0</v>
      </c>
    </row>
    <row r="2993" spans="1:53" hidden="1">
      <c r="A2993" s="94">
        <v>900228989</v>
      </c>
      <c r="B2993" s="94" t="s">
        <v>3407</v>
      </c>
      <c r="C2993" s="94" t="s">
        <v>2288</v>
      </c>
      <c r="D2993" s="94" t="str">
        <f>+CONCATENATE(A2993,"_",C2993)</f>
        <v>900228989_FECS34983</v>
      </c>
      <c r="E2993" s="94" t="str">
        <f>+CONCATENATE(C2993,"_",AX2993)</f>
        <v>FECS34983_</v>
      </c>
      <c r="F2993" s="96">
        <v>45506</v>
      </c>
      <c r="G2993" s="96">
        <v>45517</v>
      </c>
      <c r="H2993" s="98">
        <v>371814</v>
      </c>
      <c r="I2993" s="98">
        <v>371814</v>
      </c>
      <c r="J2993" s="94"/>
      <c r="K2993" s="94" t="s">
        <v>3937</v>
      </c>
      <c r="L2993" s="94" t="s">
        <v>3942</v>
      </c>
      <c r="M2993" s="98">
        <v>364378</v>
      </c>
      <c r="N2993" s="94">
        <v>1222502022</v>
      </c>
      <c r="O2993" s="94"/>
      <c r="P2993" s="94"/>
      <c r="Q2993" s="94"/>
      <c r="R2993" s="94" t="s">
        <v>3437</v>
      </c>
      <c r="S2993" s="96">
        <v>45506</v>
      </c>
      <c r="T2993" s="96">
        <v>45517</v>
      </c>
      <c r="U2993" s="96"/>
      <c r="V2993" s="98">
        <v>371814</v>
      </c>
      <c r="W2993" s="98">
        <v>0</v>
      </c>
      <c r="X2993" s="98">
        <v>0</v>
      </c>
      <c r="Y2993" s="98">
        <v>0</v>
      </c>
      <c r="Z2993" s="94"/>
      <c r="AA2993" s="94"/>
      <c r="AB2993" s="98">
        <v>0</v>
      </c>
      <c r="AC2993" s="94"/>
      <c r="AD2993" s="94"/>
      <c r="AE2993" s="94"/>
      <c r="AF2993" s="94"/>
      <c r="AG2993" s="94"/>
      <c r="AH2993" s="98">
        <v>0</v>
      </c>
      <c r="AI2993" s="98">
        <v>0</v>
      </c>
      <c r="AJ2993" s="98">
        <v>0</v>
      </c>
      <c r="AK2993" s="98">
        <v>0</v>
      </c>
      <c r="AL2993" s="98">
        <v>0</v>
      </c>
      <c r="AM2993" s="98">
        <v>371814</v>
      </c>
      <c r="AN2993" s="98">
        <v>0</v>
      </c>
      <c r="AO2993" s="98">
        <v>0</v>
      </c>
      <c r="AP2993" s="98">
        <v>0</v>
      </c>
      <c r="AQ2993" s="98">
        <v>0</v>
      </c>
      <c r="AR2993" s="98"/>
      <c r="AS2993" s="98"/>
      <c r="AT2993" s="98"/>
      <c r="AU2993" s="98">
        <v>0</v>
      </c>
      <c r="AV2993" s="98">
        <v>0</v>
      </c>
      <c r="AW2993" s="98">
        <v>0</v>
      </c>
      <c r="AX2993" s="101"/>
      <c r="AY2993" s="102"/>
      <c r="AZ2993" s="98"/>
      <c r="BA2993" s="98">
        <v>0</v>
      </c>
    </row>
    <row r="2994" spans="1:53" hidden="1">
      <c r="A2994" s="94">
        <v>900228989</v>
      </c>
      <c r="B2994" s="94" t="s">
        <v>3407</v>
      </c>
      <c r="C2994" s="94" t="s">
        <v>2289</v>
      </c>
      <c r="D2994" s="94" t="str">
        <f>+CONCATENATE(A2994,"_",C2994)</f>
        <v>900228989_FECS35748</v>
      </c>
      <c r="E2994" s="94" t="str">
        <f>+CONCATENATE(C2994,"_",AX2994)</f>
        <v>FECS35748_</v>
      </c>
      <c r="F2994" s="96">
        <v>45514</v>
      </c>
      <c r="G2994" s="96">
        <v>45517</v>
      </c>
      <c r="H2994" s="98">
        <v>383939</v>
      </c>
      <c r="I2994" s="98">
        <v>383939</v>
      </c>
      <c r="J2994" s="94"/>
      <c r="K2994" s="94" t="s">
        <v>3937</v>
      </c>
      <c r="L2994" s="94" t="s">
        <v>3942</v>
      </c>
      <c r="M2994" s="98">
        <v>376260</v>
      </c>
      <c r="N2994" s="94">
        <v>1222502039</v>
      </c>
      <c r="O2994" s="94"/>
      <c r="P2994" s="94"/>
      <c r="Q2994" s="94"/>
      <c r="R2994" s="94" t="s">
        <v>3437</v>
      </c>
      <c r="S2994" s="96">
        <v>45514</v>
      </c>
      <c r="T2994" s="96">
        <v>45517</v>
      </c>
      <c r="U2994" s="96"/>
      <c r="V2994" s="98">
        <v>383939</v>
      </c>
      <c r="W2994" s="98">
        <v>0</v>
      </c>
      <c r="X2994" s="98">
        <v>0</v>
      </c>
      <c r="Y2994" s="98">
        <v>0</v>
      </c>
      <c r="Z2994" s="94"/>
      <c r="AA2994" s="94"/>
      <c r="AB2994" s="98">
        <v>0</v>
      </c>
      <c r="AC2994" s="94"/>
      <c r="AD2994" s="94"/>
      <c r="AE2994" s="94"/>
      <c r="AF2994" s="94"/>
      <c r="AG2994" s="94"/>
      <c r="AH2994" s="98">
        <v>0</v>
      </c>
      <c r="AI2994" s="98">
        <v>0</v>
      </c>
      <c r="AJ2994" s="98">
        <v>0</v>
      </c>
      <c r="AK2994" s="98">
        <v>0</v>
      </c>
      <c r="AL2994" s="98">
        <v>0</v>
      </c>
      <c r="AM2994" s="98">
        <v>383939</v>
      </c>
      <c r="AN2994" s="98">
        <v>0</v>
      </c>
      <c r="AO2994" s="98">
        <v>0</v>
      </c>
      <c r="AP2994" s="98">
        <v>0</v>
      </c>
      <c r="AQ2994" s="98">
        <v>0</v>
      </c>
      <c r="AR2994" s="98"/>
      <c r="AS2994" s="98"/>
      <c r="AT2994" s="98"/>
      <c r="AU2994" s="98">
        <v>0</v>
      </c>
      <c r="AV2994" s="98">
        <v>0</v>
      </c>
      <c r="AW2994" s="98">
        <v>0</v>
      </c>
      <c r="AX2994" s="101"/>
      <c r="AY2994" s="102"/>
      <c r="AZ2994" s="98"/>
      <c r="BA2994" s="98">
        <v>0</v>
      </c>
    </row>
    <row r="2995" spans="1:53" hidden="1">
      <c r="A2995" s="94">
        <v>900228989</v>
      </c>
      <c r="B2995" s="94" t="s">
        <v>3407</v>
      </c>
      <c r="C2995" s="94" t="s">
        <v>2290</v>
      </c>
      <c r="D2995" s="94" t="str">
        <f>+CONCATENATE(A2995,"_",C2995)</f>
        <v>900228989_FECS35622</v>
      </c>
      <c r="E2995" s="94" t="str">
        <f>+CONCATENATE(C2995,"_",AX2995)</f>
        <v>FECS35622_</v>
      </c>
      <c r="F2995" s="96">
        <v>45513</v>
      </c>
      <c r="G2995" s="96">
        <v>45517</v>
      </c>
      <c r="H2995" s="98">
        <v>399440</v>
      </c>
      <c r="I2995" s="98">
        <v>399440</v>
      </c>
      <c r="J2995" s="94"/>
      <c r="K2995" s="94" t="s">
        <v>3937</v>
      </c>
      <c r="L2995" s="94" t="s">
        <v>3942</v>
      </c>
      <c r="M2995" s="98">
        <v>391451</v>
      </c>
      <c r="N2995" s="94">
        <v>1222528449</v>
      </c>
      <c r="O2995" s="94"/>
      <c r="P2995" s="94"/>
      <c r="Q2995" s="94"/>
      <c r="R2995" s="94" t="s">
        <v>3437</v>
      </c>
      <c r="S2995" s="96">
        <v>45513</v>
      </c>
      <c r="T2995" s="96">
        <v>45517</v>
      </c>
      <c r="U2995" s="96"/>
      <c r="V2995" s="98">
        <v>399440</v>
      </c>
      <c r="W2995" s="98">
        <v>0</v>
      </c>
      <c r="X2995" s="98">
        <v>0</v>
      </c>
      <c r="Y2995" s="98">
        <v>0</v>
      </c>
      <c r="Z2995" s="94"/>
      <c r="AA2995" s="94"/>
      <c r="AB2995" s="98">
        <v>0</v>
      </c>
      <c r="AC2995" s="94"/>
      <c r="AD2995" s="94"/>
      <c r="AE2995" s="94"/>
      <c r="AF2995" s="94"/>
      <c r="AG2995" s="94"/>
      <c r="AH2995" s="98">
        <v>0</v>
      </c>
      <c r="AI2995" s="98">
        <v>0</v>
      </c>
      <c r="AJ2995" s="98">
        <v>0</v>
      </c>
      <c r="AK2995" s="98">
        <v>0</v>
      </c>
      <c r="AL2995" s="98">
        <v>0</v>
      </c>
      <c r="AM2995" s="98">
        <v>399440</v>
      </c>
      <c r="AN2995" s="98">
        <v>0</v>
      </c>
      <c r="AO2995" s="98">
        <v>0</v>
      </c>
      <c r="AP2995" s="98">
        <v>0</v>
      </c>
      <c r="AQ2995" s="98">
        <v>0</v>
      </c>
      <c r="AR2995" s="98"/>
      <c r="AS2995" s="98"/>
      <c r="AT2995" s="98"/>
      <c r="AU2995" s="98">
        <v>0</v>
      </c>
      <c r="AV2995" s="98">
        <v>0</v>
      </c>
      <c r="AW2995" s="98">
        <v>0</v>
      </c>
      <c r="AX2995" s="101"/>
      <c r="AY2995" s="102"/>
      <c r="AZ2995" s="98"/>
      <c r="BA2995" s="98">
        <v>0</v>
      </c>
    </row>
    <row r="2996" spans="1:53" hidden="1">
      <c r="A2996" s="94">
        <v>900228989</v>
      </c>
      <c r="B2996" s="94" t="s">
        <v>3407</v>
      </c>
      <c r="C2996" s="94" t="s">
        <v>2291</v>
      </c>
      <c r="D2996" s="94" t="str">
        <f>+CONCATENATE(A2996,"_",C2996)</f>
        <v>900228989_FECS35237</v>
      </c>
      <c r="E2996" s="94" t="str">
        <f>+CONCATENATE(C2996,"_",AX2996)</f>
        <v>FECS35237_</v>
      </c>
      <c r="F2996" s="96">
        <v>45509</v>
      </c>
      <c r="G2996" s="96">
        <v>45517</v>
      </c>
      <c r="H2996" s="98">
        <v>400695</v>
      </c>
      <c r="I2996" s="98">
        <v>400695</v>
      </c>
      <c r="J2996" s="94"/>
      <c r="K2996" s="94" t="s">
        <v>3937</v>
      </c>
      <c r="L2996" s="94" t="s">
        <v>3942</v>
      </c>
      <c r="M2996" s="98">
        <v>392681</v>
      </c>
      <c r="N2996" s="94">
        <v>1222502035</v>
      </c>
      <c r="O2996" s="94"/>
      <c r="P2996" s="94"/>
      <c r="Q2996" s="94"/>
      <c r="R2996" s="94" t="s">
        <v>3437</v>
      </c>
      <c r="S2996" s="96">
        <v>45509</v>
      </c>
      <c r="T2996" s="96">
        <v>45517</v>
      </c>
      <c r="U2996" s="96"/>
      <c r="V2996" s="98">
        <v>400695</v>
      </c>
      <c r="W2996" s="98">
        <v>0</v>
      </c>
      <c r="X2996" s="98">
        <v>0</v>
      </c>
      <c r="Y2996" s="98">
        <v>0</v>
      </c>
      <c r="Z2996" s="94"/>
      <c r="AA2996" s="94"/>
      <c r="AB2996" s="98">
        <v>0</v>
      </c>
      <c r="AC2996" s="94"/>
      <c r="AD2996" s="94"/>
      <c r="AE2996" s="94"/>
      <c r="AF2996" s="94"/>
      <c r="AG2996" s="94"/>
      <c r="AH2996" s="98">
        <v>0</v>
      </c>
      <c r="AI2996" s="98">
        <v>0</v>
      </c>
      <c r="AJ2996" s="98">
        <v>0</v>
      </c>
      <c r="AK2996" s="98">
        <v>0</v>
      </c>
      <c r="AL2996" s="98">
        <v>0</v>
      </c>
      <c r="AM2996" s="98">
        <v>400695</v>
      </c>
      <c r="AN2996" s="98">
        <v>0</v>
      </c>
      <c r="AO2996" s="98">
        <v>0</v>
      </c>
      <c r="AP2996" s="98">
        <v>0</v>
      </c>
      <c r="AQ2996" s="98">
        <v>0</v>
      </c>
      <c r="AR2996" s="98"/>
      <c r="AS2996" s="98"/>
      <c r="AT2996" s="98"/>
      <c r="AU2996" s="98">
        <v>0</v>
      </c>
      <c r="AV2996" s="98">
        <v>0</v>
      </c>
      <c r="AW2996" s="98">
        <v>0</v>
      </c>
      <c r="AX2996" s="101"/>
      <c r="AY2996" s="102"/>
      <c r="AZ2996" s="98"/>
      <c r="BA2996" s="98">
        <v>0</v>
      </c>
    </row>
    <row r="2997" spans="1:53" hidden="1">
      <c r="A2997" s="94">
        <v>900228989</v>
      </c>
      <c r="B2997" s="94" t="s">
        <v>3407</v>
      </c>
      <c r="C2997" s="94" t="s">
        <v>2292</v>
      </c>
      <c r="D2997" s="94" t="str">
        <f>+CONCATENATE(A2997,"_",C2997)</f>
        <v>900228989_FECS35808</v>
      </c>
      <c r="E2997" s="94" t="str">
        <f>+CONCATENATE(C2997,"_",AX2997)</f>
        <v>FECS35808_</v>
      </c>
      <c r="F2997" s="96">
        <v>45515</v>
      </c>
      <c r="G2997" s="96">
        <v>45517</v>
      </c>
      <c r="H2997" s="98">
        <v>403093</v>
      </c>
      <c r="I2997" s="98">
        <v>403093</v>
      </c>
      <c r="J2997" s="94"/>
      <c r="K2997" s="94" t="s">
        <v>3937</v>
      </c>
      <c r="L2997" s="94" t="s">
        <v>3942</v>
      </c>
      <c r="M2997" s="98">
        <v>395031</v>
      </c>
      <c r="N2997" s="94">
        <v>1222502038</v>
      </c>
      <c r="O2997" s="94"/>
      <c r="P2997" s="94"/>
      <c r="Q2997" s="94"/>
      <c r="R2997" s="94" t="s">
        <v>3437</v>
      </c>
      <c r="S2997" s="96">
        <v>45515</v>
      </c>
      <c r="T2997" s="96">
        <v>45517</v>
      </c>
      <c r="U2997" s="96"/>
      <c r="V2997" s="98">
        <v>403093</v>
      </c>
      <c r="W2997" s="98">
        <v>0</v>
      </c>
      <c r="X2997" s="98">
        <v>0</v>
      </c>
      <c r="Y2997" s="98">
        <v>0</v>
      </c>
      <c r="Z2997" s="94"/>
      <c r="AA2997" s="94"/>
      <c r="AB2997" s="98">
        <v>0</v>
      </c>
      <c r="AC2997" s="94"/>
      <c r="AD2997" s="94"/>
      <c r="AE2997" s="94"/>
      <c r="AF2997" s="94"/>
      <c r="AG2997" s="94"/>
      <c r="AH2997" s="98">
        <v>0</v>
      </c>
      <c r="AI2997" s="98">
        <v>0</v>
      </c>
      <c r="AJ2997" s="98">
        <v>0</v>
      </c>
      <c r="AK2997" s="98">
        <v>0</v>
      </c>
      <c r="AL2997" s="98">
        <v>0</v>
      </c>
      <c r="AM2997" s="98">
        <v>403093</v>
      </c>
      <c r="AN2997" s="98">
        <v>0</v>
      </c>
      <c r="AO2997" s="98">
        <v>0</v>
      </c>
      <c r="AP2997" s="98">
        <v>0</v>
      </c>
      <c r="AQ2997" s="98">
        <v>0</v>
      </c>
      <c r="AR2997" s="98"/>
      <c r="AS2997" s="98"/>
      <c r="AT2997" s="98"/>
      <c r="AU2997" s="98">
        <v>0</v>
      </c>
      <c r="AV2997" s="98">
        <v>0</v>
      </c>
      <c r="AW2997" s="98">
        <v>0</v>
      </c>
      <c r="AX2997" s="101"/>
      <c r="AY2997" s="102"/>
      <c r="AZ2997" s="98"/>
      <c r="BA2997" s="98">
        <v>0</v>
      </c>
    </row>
    <row r="2998" spans="1:53" hidden="1">
      <c r="A2998" s="94">
        <v>900228989</v>
      </c>
      <c r="B2998" s="94" t="s">
        <v>3407</v>
      </c>
      <c r="C2998" s="94" t="s">
        <v>2293</v>
      </c>
      <c r="D2998" s="94" t="str">
        <f>+CONCATENATE(A2998,"_",C2998)</f>
        <v>900228989_FECS34849</v>
      </c>
      <c r="E2998" s="94" t="str">
        <f>+CONCATENATE(C2998,"_",AX2998)</f>
        <v>FECS34849_</v>
      </c>
      <c r="F2998" s="96">
        <v>45506</v>
      </c>
      <c r="G2998" s="96">
        <v>45517</v>
      </c>
      <c r="H2998" s="98">
        <v>406812</v>
      </c>
      <c r="I2998" s="98">
        <v>406812</v>
      </c>
      <c r="J2998" s="94"/>
      <c r="K2998" s="94" t="s">
        <v>3937</v>
      </c>
      <c r="L2998" s="94" t="s">
        <v>3942</v>
      </c>
      <c r="M2998" s="98">
        <v>398676</v>
      </c>
      <c r="N2998" s="94">
        <v>1222502019</v>
      </c>
      <c r="O2998" s="94"/>
      <c r="P2998" s="94"/>
      <c r="Q2998" s="94"/>
      <c r="R2998" s="94" t="s">
        <v>3437</v>
      </c>
      <c r="S2998" s="96">
        <v>45506</v>
      </c>
      <c r="T2998" s="96">
        <v>45517</v>
      </c>
      <c r="U2998" s="96"/>
      <c r="V2998" s="98">
        <v>406812</v>
      </c>
      <c r="W2998" s="98">
        <v>0</v>
      </c>
      <c r="X2998" s="98">
        <v>0</v>
      </c>
      <c r="Y2998" s="98">
        <v>0</v>
      </c>
      <c r="Z2998" s="94"/>
      <c r="AA2998" s="94"/>
      <c r="AB2998" s="98">
        <v>0</v>
      </c>
      <c r="AC2998" s="94"/>
      <c r="AD2998" s="94"/>
      <c r="AE2998" s="94"/>
      <c r="AF2998" s="94"/>
      <c r="AG2998" s="94"/>
      <c r="AH2998" s="98">
        <v>0</v>
      </c>
      <c r="AI2998" s="98">
        <v>0</v>
      </c>
      <c r="AJ2998" s="98">
        <v>0</v>
      </c>
      <c r="AK2998" s="98">
        <v>0</v>
      </c>
      <c r="AL2998" s="98">
        <v>0</v>
      </c>
      <c r="AM2998" s="98">
        <v>406812</v>
      </c>
      <c r="AN2998" s="98">
        <v>0</v>
      </c>
      <c r="AO2998" s="98">
        <v>0</v>
      </c>
      <c r="AP2998" s="98">
        <v>0</v>
      </c>
      <c r="AQ2998" s="98">
        <v>0</v>
      </c>
      <c r="AR2998" s="98"/>
      <c r="AS2998" s="98"/>
      <c r="AT2998" s="98"/>
      <c r="AU2998" s="98">
        <v>0</v>
      </c>
      <c r="AV2998" s="98">
        <v>0</v>
      </c>
      <c r="AW2998" s="98">
        <v>0</v>
      </c>
      <c r="AX2998" s="101"/>
      <c r="AY2998" s="102"/>
      <c r="AZ2998" s="98"/>
      <c r="BA2998" s="98">
        <v>0</v>
      </c>
    </row>
    <row r="2999" spans="1:53" hidden="1">
      <c r="A2999" s="94">
        <v>900228989</v>
      </c>
      <c r="B2999" s="94" t="s">
        <v>3407</v>
      </c>
      <c r="C2999" s="94" t="s">
        <v>2294</v>
      </c>
      <c r="D2999" s="94" t="str">
        <f>+CONCATENATE(A2999,"_",C2999)</f>
        <v>900228989_FECS35071</v>
      </c>
      <c r="E2999" s="94" t="str">
        <f>+CONCATENATE(C2999,"_",AX2999)</f>
        <v>FECS35071_</v>
      </c>
      <c r="F2999" s="96">
        <v>45508</v>
      </c>
      <c r="G2999" s="96">
        <v>45517</v>
      </c>
      <c r="H2999" s="98">
        <v>409103</v>
      </c>
      <c r="I2999" s="98">
        <v>409103</v>
      </c>
      <c r="J2999" s="94"/>
      <c r="K2999" s="94" t="s">
        <v>3937</v>
      </c>
      <c r="L2999" s="94" t="s">
        <v>3942</v>
      </c>
      <c r="M2999" s="98">
        <v>400921</v>
      </c>
      <c r="N2999" s="94">
        <v>1222502026</v>
      </c>
      <c r="O2999" s="94"/>
      <c r="P2999" s="94"/>
      <c r="Q2999" s="94"/>
      <c r="R2999" s="94" t="s">
        <v>3437</v>
      </c>
      <c r="S2999" s="96">
        <v>45508</v>
      </c>
      <c r="T2999" s="96">
        <v>45517</v>
      </c>
      <c r="U2999" s="96"/>
      <c r="V2999" s="98">
        <v>409103</v>
      </c>
      <c r="W2999" s="98">
        <v>0</v>
      </c>
      <c r="X2999" s="98">
        <v>0</v>
      </c>
      <c r="Y2999" s="98">
        <v>0</v>
      </c>
      <c r="Z2999" s="94"/>
      <c r="AA2999" s="94"/>
      <c r="AB2999" s="98">
        <v>0</v>
      </c>
      <c r="AC2999" s="94"/>
      <c r="AD2999" s="94"/>
      <c r="AE2999" s="94"/>
      <c r="AF2999" s="94"/>
      <c r="AG2999" s="94"/>
      <c r="AH2999" s="98">
        <v>0</v>
      </c>
      <c r="AI2999" s="98">
        <v>0</v>
      </c>
      <c r="AJ2999" s="98">
        <v>0</v>
      </c>
      <c r="AK2999" s="98">
        <v>0</v>
      </c>
      <c r="AL2999" s="98">
        <v>0</v>
      </c>
      <c r="AM2999" s="98">
        <v>409103</v>
      </c>
      <c r="AN2999" s="98">
        <v>0</v>
      </c>
      <c r="AO2999" s="98">
        <v>0</v>
      </c>
      <c r="AP2999" s="98">
        <v>0</v>
      </c>
      <c r="AQ2999" s="98">
        <v>0</v>
      </c>
      <c r="AR2999" s="98"/>
      <c r="AS2999" s="98"/>
      <c r="AT2999" s="98"/>
      <c r="AU2999" s="98">
        <v>0</v>
      </c>
      <c r="AV2999" s="98">
        <v>0</v>
      </c>
      <c r="AW2999" s="98">
        <v>0</v>
      </c>
      <c r="AX2999" s="101"/>
      <c r="AY2999" s="102"/>
      <c r="AZ2999" s="98"/>
      <c r="BA2999" s="98">
        <v>0</v>
      </c>
    </row>
    <row r="3000" spans="1:53" hidden="1">
      <c r="A3000" s="94">
        <v>900228989</v>
      </c>
      <c r="B3000" s="94" t="s">
        <v>3407</v>
      </c>
      <c r="C3000" s="94" t="s">
        <v>2295</v>
      </c>
      <c r="D3000" s="94" t="str">
        <f>+CONCATENATE(A3000,"_",C3000)</f>
        <v>900228989_FECS35101</v>
      </c>
      <c r="E3000" s="94" t="str">
        <f>+CONCATENATE(C3000,"_",AX3000)</f>
        <v>FECS35101_</v>
      </c>
      <c r="F3000" s="96">
        <v>45508</v>
      </c>
      <c r="G3000" s="96">
        <v>45517</v>
      </c>
      <c r="H3000" s="98">
        <v>430416</v>
      </c>
      <c r="I3000" s="98">
        <v>430416</v>
      </c>
      <c r="J3000" s="94"/>
      <c r="K3000" s="94" t="s">
        <v>3937</v>
      </c>
      <c r="L3000" s="94" t="s">
        <v>3942</v>
      </c>
      <c r="M3000" s="98">
        <v>421808</v>
      </c>
      <c r="N3000" s="94">
        <v>1222502029</v>
      </c>
      <c r="O3000" s="94"/>
      <c r="P3000" s="94"/>
      <c r="Q3000" s="94"/>
      <c r="R3000" s="94" t="s">
        <v>3437</v>
      </c>
      <c r="S3000" s="96">
        <v>45508</v>
      </c>
      <c r="T3000" s="96">
        <v>45517</v>
      </c>
      <c r="U3000" s="96"/>
      <c r="V3000" s="98">
        <v>430416</v>
      </c>
      <c r="W3000" s="98">
        <v>0</v>
      </c>
      <c r="X3000" s="98">
        <v>0</v>
      </c>
      <c r="Y3000" s="98">
        <v>0</v>
      </c>
      <c r="Z3000" s="94"/>
      <c r="AA3000" s="94"/>
      <c r="AB3000" s="98">
        <v>0</v>
      </c>
      <c r="AC3000" s="94"/>
      <c r="AD3000" s="94"/>
      <c r="AE3000" s="94"/>
      <c r="AF3000" s="94"/>
      <c r="AG3000" s="94"/>
      <c r="AH3000" s="98">
        <v>0</v>
      </c>
      <c r="AI3000" s="98">
        <v>0</v>
      </c>
      <c r="AJ3000" s="98">
        <v>0</v>
      </c>
      <c r="AK3000" s="98">
        <v>0</v>
      </c>
      <c r="AL3000" s="98">
        <v>0</v>
      </c>
      <c r="AM3000" s="98">
        <v>430416</v>
      </c>
      <c r="AN3000" s="98">
        <v>0</v>
      </c>
      <c r="AO3000" s="98">
        <v>0</v>
      </c>
      <c r="AP3000" s="98">
        <v>0</v>
      </c>
      <c r="AQ3000" s="98">
        <v>0</v>
      </c>
      <c r="AR3000" s="98"/>
      <c r="AS3000" s="98"/>
      <c r="AT3000" s="98"/>
      <c r="AU3000" s="98">
        <v>0</v>
      </c>
      <c r="AV3000" s="98">
        <v>0</v>
      </c>
      <c r="AW3000" s="98">
        <v>0</v>
      </c>
      <c r="AX3000" s="101"/>
      <c r="AY3000" s="102"/>
      <c r="AZ3000" s="98"/>
      <c r="BA3000" s="98">
        <v>0</v>
      </c>
    </row>
    <row r="3001" spans="1:53" hidden="1">
      <c r="A3001" s="94">
        <v>900228989</v>
      </c>
      <c r="B3001" s="94" t="s">
        <v>3407</v>
      </c>
      <c r="C3001" s="94" t="s">
        <v>2296</v>
      </c>
      <c r="D3001" s="94" t="str">
        <f>+CONCATENATE(A3001,"_",C3001)</f>
        <v>900228989_FECS35195</v>
      </c>
      <c r="E3001" s="94" t="str">
        <f>+CONCATENATE(C3001,"_",AX3001)</f>
        <v>FECS35195_</v>
      </c>
      <c r="F3001" s="96">
        <v>45509</v>
      </c>
      <c r="G3001" s="96">
        <v>45517</v>
      </c>
      <c r="H3001" s="98">
        <v>451487</v>
      </c>
      <c r="I3001" s="98">
        <v>451487</v>
      </c>
      <c r="J3001" s="94"/>
      <c r="K3001" s="94" t="s">
        <v>3937</v>
      </c>
      <c r="L3001" s="94" t="s">
        <v>3942</v>
      </c>
      <c r="M3001" s="98">
        <v>442457</v>
      </c>
      <c r="N3001" s="94">
        <v>1222502030</v>
      </c>
      <c r="O3001" s="94"/>
      <c r="P3001" s="94"/>
      <c r="Q3001" s="94"/>
      <c r="R3001" s="94" t="s">
        <v>3437</v>
      </c>
      <c r="S3001" s="96">
        <v>45509</v>
      </c>
      <c r="T3001" s="96">
        <v>45517</v>
      </c>
      <c r="U3001" s="96"/>
      <c r="V3001" s="98">
        <v>451487</v>
      </c>
      <c r="W3001" s="98">
        <v>0</v>
      </c>
      <c r="X3001" s="98">
        <v>0</v>
      </c>
      <c r="Y3001" s="98">
        <v>0</v>
      </c>
      <c r="Z3001" s="94"/>
      <c r="AA3001" s="94"/>
      <c r="AB3001" s="98">
        <v>0</v>
      </c>
      <c r="AC3001" s="94"/>
      <c r="AD3001" s="94"/>
      <c r="AE3001" s="94"/>
      <c r="AF3001" s="94"/>
      <c r="AG3001" s="94"/>
      <c r="AH3001" s="98">
        <v>0</v>
      </c>
      <c r="AI3001" s="98">
        <v>0</v>
      </c>
      <c r="AJ3001" s="98">
        <v>0</v>
      </c>
      <c r="AK3001" s="98">
        <v>0</v>
      </c>
      <c r="AL3001" s="98">
        <v>0</v>
      </c>
      <c r="AM3001" s="98">
        <v>451487</v>
      </c>
      <c r="AN3001" s="98">
        <v>0</v>
      </c>
      <c r="AO3001" s="98">
        <v>0</v>
      </c>
      <c r="AP3001" s="98">
        <v>0</v>
      </c>
      <c r="AQ3001" s="98">
        <v>0</v>
      </c>
      <c r="AR3001" s="98"/>
      <c r="AS3001" s="98"/>
      <c r="AT3001" s="98"/>
      <c r="AU3001" s="98">
        <v>0</v>
      </c>
      <c r="AV3001" s="98">
        <v>0</v>
      </c>
      <c r="AW3001" s="98">
        <v>0</v>
      </c>
      <c r="AX3001" s="101"/>
      <c r="AY3001" s="102"/>
      <c r="AZ3001" s="98"/>
      <c r="BA3001" s="98">
        <v>0</v>
      </c>
    </row>
    <row r="3002" spans="1:53" hidden="1">
      <c r="A3002" s="94">
        <v>900228989</v>
      </c>
      <c r="B3002" s="94" t="s">
        <v>3407</v>
      </c>
      <c r="C3002" s="94" t="s">
        <v>2297</v>
      </c>
      <c r="D3002" s="94" t="str">
        <f>+CONCATENATE(A3002,"_",C3002)</f>
        <v>900228989_FECS35210</v>
      </c>
      <c r="E3002" s="94" t="str">
        <f>+CONCATENATE(C3002,"_",AX3002)</f>
        <v>FECS35210_</v>
      </c>
      <c r="F3002" s="96">
        <v>45509</v>
      </c>
      <c r="G3002" s="96">
        <v>45517</v>
      </c>
      <c r="H3002" s="98">
        <v>471954</v>
      </c>
      <c r="I3002" s="98">
        <v>471954</v>
      </c>
      <c r="J3002" s="94"/>
      <c r="K3002" s="94" t="s">
        <v>3937</v>
      </c>
      <c r="L3002" s="94" t="s">
        <v>3942</v>
      </c>
      <c r="M3002" s="98">
        <v>462515</v>
      </c>
      <c r="N3002" s="94">
        <v>1222502031</v>
      </c>
      <c r="O3002" s="94"/>
      <c r="P3002" s="94"/>
      <c r="Q3002" s="94"/>
      <c r="R3002" s="94" t="s">
        <v>3437</v>
      </c>
      <c r="S3002" s="96">
        <v>45509</v>
      </c>
      <c r="T3002" s="96">
        <v>45517</v>
      </c>
      <c r="U3002" s="96"/>
      <c r="V3002" s="98">
        <v>471954</v>
      </c>
      <c r="W3002" s="98">
        <v>0</v>
      </c>
      <c r="X3002" s="98">
        <v>0</v>
      </c>
      <c r="Y3002" s="98">
        <v>0</v>
      </c>
      <c r="Z3002" s="94"/>
      <c r="AA3002" s="94"/>
      <c r="AB3002" s="98">
        <v>0</v>
      </c>
      <c r="AC3002" s="94"/>
      <c r="AD3002" s="94"/>
      <c r="AE3002" s="94"/>
      <c r="AF3002" s="94"/>
      <c r="AG3002" s="94"/>
      <c r="AH3002" s="98">
        <v>0</v>
      </c>
      <c r="AI3002" s="98">
        <v>0</v>
      </c>
      <c r="AJ3002" s="98">
        <v>0</v>
      </c>
      <c r="AK3002" s="98">
        <v>0</v>
      </c>
      <c r="AL3002" s="98">
        <v>0</v>
      </c>
      <c r="AM3002" s="98">
        <v>471954</v>
      </c>
      <c r="AN3002" s="98">
        <v>0</v>
      </c>
      <c r="AO3002" s="98">
        <v>0</v>
      </c>
      <c r="AP3002" s="98">
        <v>0</v>
      </c>
      <c r="AQ3002" s="98">
        <v>0</v>
      </c>
      <c r="AR3002" s="98"/>
      <c r="AS3002" s="98"/>
      <c r="AT3002" s="98"/>
      <c r="AU3002" s="98">
        <v>0</v>
      </c>
      <c r="AV3002" s="98">
        <v>0</v>
      </c>
      <c r="AW3002" s="98">
        <v>0</v>
      </c>
      <c r="AX3002" s="101"/>
      <c r="AY3002" s="102"/>
      <c r="AZ3002" s="98"/>
      <c r="BA3002" s="98">
        <v>0</v>
      </c>
    </row>
    <row r="3003" spans="1:53" hidden="1">
      <c r="A3003" s="94">
        <v>900228989</v>
      </c>
      <c r="B3003" s="94" t="s">
        <v>3407</v>
      </c>
      <c r="C3003" s="94" t="s">
        <v>2298</v>
      </c>
      <c r="D3003" s="94" t="str">
        <f>+CONCATENATE(A3003,"_",C3003)</f>
        <v>900228989_FECS35545</v>
      </c>
      <c r="E3003" s="94" t="str">
        <f>+CONCATENATE(C3003,"_",AX3003)</f>
        <v>FECS35545_</v>
      </c>
      <c r="F3003" s="96">
        <v>45512</v>
      </c>
      <c r="G3003" s="96">
        <v>45517</v>
      </c>
      <c r="H3003" s="98">
        <v>502008</v>
      </c>
      <c r="I3003" s="98">
        <v>502008</v>
      </c>
      <c r="J3003" s="94"/>
      <c r="K3003" s="94" t="s">
        <v>3937</v>
      </c>
      <c r="L3003" s="94" t="s">
        <v>3942</v>
      </c>
      <c r="M3003" s="98">
        <v>491968</v>
      </c>
      <c r="N3003" s="94">
        <v>1222502043</v>
      </c>
      <c r="O3003" s="94"/>
      <c r="P3003" s="94"/>
      <c r="Q3003" s="94"/>
      <c r="R3003" s="94" t="s">
        <v>3437</v>
      </c>
      <c r="S3003" s="96">
        <v>45512</v>
      </c>
      <c r="T3003" s="96">
        <v>45517</v>
      </c>
      <c r="U3003" s="96"/>
      <c r="V3003" s="98">
        <v>502008</v>
      </c>
      <c r="W3003" s="98">
        <v>0</v>
      </c>
      <c r="X3003" s="98">
        <v>0</v>
      </c>
      <c r="Y3003" s="98">
        <v>0</v>
      </c>
      <c r="Z3003" s="94"/>
      <c r="AA3003" s="94"/>
      <c r="AB3003" s="98">
        <v>0</v>
      </c>
      <c r="AC3003" s="94"/>
      <c r="AD3003" s="94"/>
      <c r="AE3003" s="94"/>
      <c r="AF3003" s="94"/>
      <c r="AG3003" s="94"/>
      <c r="AH3003" s="98">
        <v>0</v>
      </c>
      <c r="AI3003" s="98">
        <v>0</v>
      </c>
      <c r="AJ3003" s="98">
        <v>0</v>
      </c>
      <c r="AK3003" s="98">
        <v>0</v>
      </c>
      <c r="AL3003" s="98">
        <v>0</v>
      </c>
      <c r="AM3003" s="98">
        <v>502008</v>
      </c>
      <c r="AN3003" s="98">
        <v>0</v>
      </c>
      <c r="AO3003" s="98">
        <v>0</v>
      </c>
      <c r="AP3003" s="98">
        <v>0</v>
      </c>
      <c r="AQ3003" s="98">
        <v>0</v>
      </c>
      <c r="AR3003" s="98"/>
      <c r="AS3003" s="98"/>
      <c r="AT3003" s="98"/>
      <c r="AU3003" s="98">
        <v>0</v>
      </c>
      <c r="AV3003" s="98">
        <v>0</v>
      </c>
      <c r="AW3003" s="98">
        <v>0</v>
      </c>
      <c r="AX3003" s="101"/>
      <c r="AY3003" s="102"/>
      <c r="AZ3003" s="98"/>
      <c r="BA3003" s="98">
        <v>0</v>
      </c>
    </row>
    <row r="3004" spans="1:53" hidden="1">
      <c r="A3004" s="94">
        <v>900228989</v>
      </c>
      <c r="B3004" s="94" t="s">
        <v>3407</v>
      </c>
      <c r="C3004" s="94" t="s">
        <v>2299</v>
      </c>
      <c r="D3004" s="94" t="str">
        <f>+CONCATENATE(A3004,"_",C3004)</f>
        <v>900228989_FECS35397</v>
      </c>
      <c r="E3004" s="94" t="str">
        <f>+CONCATENATE(C3004,"_",AX3004)</f>
        <v>FECS35397_</v>
      </c>
      <c r="F3004" s="96">
        <v>45511</v>
      </c>
      <c r="G3004" s="96">
        <v>45517</v>
      </c>
      <c r="H3004" s="98">
        <v>549308</v>
      </c>
      <c r="I3004" s="98">
        <v>549308</v>
      </c>
      <c r="J3004" s="94"/>
      <c r="K3004" s="94" t="s">
        <v>3937</v>
      </c>
      <c r="L3004" s="94" t="s">
        <v>3942</v>
      </c>
      <c r="M3004" s="98">
        <v>538322</v>
      </c>
      <c r="N3004" s="94">
        <v>1222502050</v>
      </c>
      <c r="O3004" s="94"/>
      <c r="P3004" s="94"/>
      <c r="Q3004" s="94"/>
      <c r="R3004" s="94" t="s">
        <v>3437</v>
      </c>
      <c r="S3004" s="96">
        <v>45511</v>
      </c>
      <c r="T3004" s="96">
        <v>45517</v>
      </c>
      <c r="U3004" s="96"/>
      <c r="V3004" s="98">
        <v>549308</v>
      </c>
      <c r="W3004" s="98">
        <v>0</v>
      </c>
      <c r="X3004" s="98">
        <v>0</v>
      </c>
      <c r="Y3004" s="98">
        <v>0</v>
      </c>
      <c r="Z3004" s="94"/>
      <c r="AA3004" s="94"/>
      <c r="AB3004" s="98">
        <v>0</v>
      </c>
      <c r="AC3004" s="94"/>
      <c r="AD3004" s="94"/>
      <c r="AE3004" s="94"/>
      <c r="AF3004" s="94"/>
      <c r="AG3004" s="94"/>
      <c r="AH3004" s="98">
        <v>0</v>
      </c>
      <c r="AI3004" s="98">
        <v>0</v>
      </c>
      <c r="AJ3004" s="98">
        <v>0</v>
      </c>
      <c r="AK3004" s="98">
        <v>0</v>
      </c>
      <c r="AL3004" s="98">
        <v>0</v>
      </c>
      <c r="AM3004" s="98">
        <v>549308</v>
      </c>
      <c r="AN3004" s="98">
        <v>0</v>
      </c>
      <c r="AO3004" s="98">
        <v>0</v>
      </c>
      <c r="AP3004" s="98">
        <v>0</v>
      </c>
      <c r="AQ3004" s="98">
        <v>0</v>
      </c>
      <c r="AR3004" s="98"/>
      <c r="AS3004" s="98"/>
      <c r="AT3004" s="98"/>
      <c r="AU3004" s="98">
        <v>0</v>
      </c>
      <c r="AV3004" s="98">
        <v>0</v>
      </c>
      <c r="AW3004" s="98">
        <v>0</v>
      </c>
      <c r="AX3004" s="101"/>
      <c r="AY3004" s="102"/>
      <c r="AZ3004" s="98"/>
      <c r="BA3004" s="98">
        <v>0</v>
      </c>
    </row>
    <row r="3005" spans="1:53" hidden="1">
      <c r="A3005" s="94">
        <v>900228989</v>
      </c>
      <c r="B3005" s="94" t="s">
        <v>3407</v>
      </c>
      <c r="C3005" s="94" t="s">
        <v>2300</v>
      </c>
      <c r="D3005" s="94" t="str">
        <f>+CONCATENATE(A3005,"_",C3005)</f>
        <v>900228989_FECS35395</v>
      </c>
      <c r="E3005" s="94" t="str">
        <f>+CONCATENATE(C3005,"_",AX3005)</f>
        <v>FECS35395_</v>
      </c>
      <c r="F3005" s="96">
        <v>45511</v>
      </c>
      <c r="G3005" s="96">
        <v>45517</v>
      </c>
      <c r="H3005" s="98">
        <v>579840</v>
      </c>
      <c r="I3005" s="98">
        <v>579840</v>
      </c>
      <c r="J3005" s="94"/>
      <c r="K3005" s="94" t="s">
        <v>3937</v>
      </c>
      <c r="L3005" s="94" t="s">
        <v>3942</v>
      </c>
      <c r="M3005" s="98">
        <v>568243</v>
      </c>
      <c r="N3005" s="94">
        <v>1222502051</v>
      </c>
      <c r="O3005" s="94"/>
      <c r="P3005" s="94"/>
      <c r="Q3005" s="94"/>
      <c r="R3005" s="94" t="s">
        <v>3437</v>
      </c>
      <c r="S3005" s="96">
        <v>45511</v>
      </c>
      <c r="T3005" s="96">
        <v>45517</v>
      </c>
      <c r="U3005" s="96"/>
      <c r="V3005" s="98">
        <v>579840</v>
      </c>
      <c r="W3005" s="98">
        <v>0</v>
      </c>
      <c r="X3005" s="98">
        <v>0</v>
      </c>
      <c r="Y3005" s="98">
        <v>0</v>
      </c>
      <c r="Z3005" s="94"/>
      <c r="AA3005" s="94"/>
      <c r="AB3005" s="98">
        <v>0</v>
      </c>
      <c r="AC3005" s="94"/>
      <c r="AD3005" s="94"/>
      <c r="AE3005" s="94"/>
      <c r="AF3005" s="94"/>
      <c r="AG3005" s="94"/>
      <c r="AH3005" s="98">
        <v>0</v>
      </c>
      <c r="AI3005" s="98">
        <v>0</v>
      </c>
      <c r="AJ3005" s="98">
        <v>0</v>
      </c>
      <c r="AK3005" s="98">
        <v>0</v>
      </c>
      <c r="AL3005" s="98">
        <v>0</v>
      </c>
      <c r="AM3005" s="98">
        <v>579840</v>
      </c>
      <c r="AN3005" s="98">
        <v>0</v>
      </c>
      <c r="AO3005" s="98">
        <v>0</v>
      </c>
      <c r="AP3005" s="98">
        <v>0</v>
      </c>
      <c r="AQ3005" s="98">
        <v>0</v>
      </c>
      <c r="AR3005" s="98"/>
      <c r="AS3005" s="98"/>
      <c r="AT3005" s="98"/>
      <c r="AU3005" s="98">
        <v>0</v>
      </c>
      <c r="AV3005" s="98">
        <v>0</v>
      </c>
      <c r="AW3005" s="98">
        <v>0</v>
      </c>
      <c r="AX3005" s="101"/>
      <c r="AY3005" s="102"/>
      <c r="AZ3005" s="98"/>
      <c r="BA3005" s="98">
        <v>0</v>
      </c>
    </row>
    <row r="3006" spans="1:53" hidden="1">
      <c r="A3006" s="94">
        <v>900228989</v>
      </c>
      <c r="B3006" s="94" t="s">
        <v>3407</v>
      </c>
      <c r="C3006" s="94" t="s">
        <v>2301</v>
      </c>
      <c r="D3006" s="94" t="str">
        <f>+CONCATENATE(A3006,"_",C3006)</f>
        <v>900228989_FECS35462</v>
      </c>
      <c r="E3006" s="94" t="str">
        <f>+CONCATENATE(C3006,"_",AX3006)</f>
        <v>FECS35462_</v>
      </c>
      <c r="F3006" s="96">
        <v>45512</v>
      </c>
      <c r="G3006" s="96">
        <v>45517</v>
      </c>
      <c r="H3006" s="98">
        <v>621242</v>
      </c>
      <c r="I3006" s="98">
        <v>621242</v>
      </c>
      <c r="J3006" s="94"/>
      <c r="K3006" s="94" t="s">
        <v>3937</v>
      </c>
      <c r="L3006" s="94" t="s">
        <v>3942</v>
      </c>
      <c r="M3006" s="98">
        <v>608817</v>
      </c>
      <c r="N3006" s="94">
        <v>1222502045</v>
      </c>
      <c r="O3006" s="94"/>
      <c r="P3006" s="94"/>
      <c r="Q3006" s="94"/>
      <c r="R3006" s="94" t="s">
        <v>3437</v>
      </c>
      <c r="S3006" s="96">
        <v>45512</v>
      </c>
      <c r="T3006" s="96">
        <v>45517</v>
      </c>
      <c r="U3006" s="96"/>
      <c r="V3006" s="98">
        <v>621242</v>
      </c>
      <c r="W3006" s="98">
        <v>0</v>
      </c>
      <c r="X3006" s="98">
        <v>0</v>
      </c>
      <c r="Y3006" s="98">
        <v>0</v>
      </c>
      <c r="Z3006" s="94"/>
      <c r="AA3006" s="94"/>
      <c r="AB3006" s="98">
        <v>0</v>
      </c>
      <c r="AC3006" s="94"/>
      <c r="AD3006" s="94"/>
      <c r="AE3006" s="94"/>
      <c r="AF3006" s="94"/>
      <c r="AG3006" s="94"/>
      <c r="AH3006" s="98">
        <v>0</v>
      </c>
      <c r="AI3006" s="98">
        <v>0</v>
      </c>
      <c r="AJ3006" s="98">
        <v>0</v>
      </c>
      <c r="AK3006" s="98">
        <v>0</v>
      </c>
      <c r="AL3006" s="98">
        <v>0</v>
      </c>
      <c r="AM3006" s="98">
        <v>621242</v>
      </c>
      <c r="AN3006" s="98">
        <v>0</v>
      </c>
      <c r="AO3006" s="98">
        <v>0</v>
      </c>
      <c r="AP3006" s="98">
        <v>0</v>
      </c>
      <c r="AQ3006" s="98">
        <v>0</v>
      </c>
      <c r="AR3006" s="98"/>
      <c r="AS3006" s="98"/>
      <c r="AT3006" s="98"/>
      <c r="AU3006" s="98">
        <v>0</v>
      </c>
      <c r="AV3006" s="98">
        <v>0</v>
      </c>
      <c r="AW3006" s="98">
        <v>0</v>
      </c>
      <c r="AX3006" s="101"/>
      <c r="AY3006" s="102"/>
      <c r="AZ3006" s="98"/>
      <c r="BA3006" s="98">
        <v>0</v>
      </c>
    </row>
    <row r="3007" spans="1:53" hidden="1">
      <c r="A3007" s="94">
        <v>900228989</v>
      </c>
      <c r="B3007" s="94" t="s">
        <v>3407</v>
      </c>
      <c r="C3007" s="94" t="s">
        <v>2302</v>
      </c>
      <c r="D3007" s="94" t="str">
        <f>+CONCATENATE(A3007,"_",C3007)</f>
        <v>900228989_FECS35019</v>
      </c>
      <c r="E3007" s="94" t="str">
        <f>+CONCATENATE(C3007,"_",AX3007)</f>
        <v>FECS35019_</v>
      </c>
      <c r="F3007" s="96">
        <v>45506</v>
      </c>
      <c r="G3007" s="96">
        <v>45517</v>
      </c>
      <c r="H3007" s="98">
        <v>679656</v>
      </c>
      <c r="I3007" s="98">
        <v>679656</v>
      </c>
      <c r="J3007" s="94"/>
      <c r="K3007" s="94" t="s">
        <v>3937</v>
      </c>
      <c r="L3007" s="94" t="s">
        <v>3942</v>
      </c>
      <c r="M3007" s="98">
        <v>666063</v>
      </c>
      <c r="N3007" s="94">
        <v>1222502024</v>
      </c>
      <c r="O3007" s="94"/>
      <c r="P3007" s="94"/>
      <c r="Q3007" s="94"/>
      <c r="R3007" s="94" t="s">
        <v>3437</v>
      </c>
      <c r="S3007" s="96">
        <v>45506</v>
      </c>
      <c r="T3007" s="96">
        <v>45517</v>
      </c>
      <c r="U3007" s="96"/>
      <c r="V3007" s="98">
        <v>679656</v>
      </c>
      <c r="W3007" s="98">
        <v>0</v>
      </c>
      <c r="X3007" s="98">
        <v>0</v>
      </c>
      <c r="Y3007" s="98">
        <v>0</v>
      </c>
      <c r="Z3007" s="94"/>
      <c r="AA3007" s="94"/>
      <c r="AB3007" s="98">
        <v>0</v>
      </c>
      <c r="AC3007" s="94"/>
      <c r="AD3007" s="94"/>
      <c r="AE3007" s="94"/>
      <c r="AF3007" s="94"/>
      <c r="AG3007" s="94"/>
      <c r="AH3007" s="98">
        <v>0</v>
      </c>
      <c r="AI3007" s="98">
        <v>0</v>
      </c>
      <c r="AJ3007" s="98">
        <v>0</v>
      </c>
      <c r="AK3007" s="98">
        <v>0</v>
      </c>
      <c r="AL3007" s="98">
        <v>0</v>
      </c>
      <c r="AM3007" s="98">
        <v>679656</v>
      </c>
      <c r="AN3007" s="98">
        <v>0</v>
      </c>
      <c r="AO3007" s="98">
        <v>0</v>
      </c>
      <c r="AP3007" s="98">
        <v>0</v>
      </c>
      <c r="AQ3007" s="98">
        <v>0</v>
      </c>
      <c r="AR3007" s="98"/>
      <c r="AS3007" s="98"/>
      <c r="AT3007" s="98"/>
      <c r="AU3007" s="98">
        <v>0</v>
      </c>
      <c r="AV3007" s="98">
        <v>0</v>
      </c>
      <c r="AW3007" s="98">
        <v>0</v>
      </c>
      <c r="AX3007" s="101"/>
      <c r="AY3007" s="102"/>
      <c r="AZ3007" s="98"/>
      <c r="BA3007" s="98">
        <v>0</v>
      </c>
    </row>
    <row r="3008" spans="1:53" hidden="1">
      <c r="A3008" s="94">
        <v>900228989</v>
      </c>
      <c r="B3008" s="94" t="s">
        <v>3407</v>
      </c>
      <c r="C3008" s="94" t="s">
        <v>2303</v>
      </c>
      <c r="D3008" s="94" t="str">
        <f>+CONCATENATE(A3008,"_",C3008)</f>
        <v>900228989_FECS35329</v>
      </c>
      <c r="E3008" s="94" t="str">
        <f>+CONCATENATE(C3008,"_",AX3008)</f>
        <v>FECS35329_</v>
      </c>
      <c r="F3008" s="96">
        <v>45510</v>
      </c>
      <c r="G3008" s="96">
        <v>45517</v>
      </c>
      <c r="H3008" s="98">
        <v>711629</v>
      </c>
      <c r="I3008" s="98">
        <v>711629</v>
      </c>
      <c r="J3008" s="94"/>
      <c r="K3008" s="94" t="s">
        <v>3937</v>
      </c>
      <c r="L3008" s="94" t="s">
        <v>3942</v>
      </c>
      <c r="M3008" s="98">
        <v>697396</v>
      </c>
      <c r="N3008" s="94">
        <v>1222515434</v>
      </c>
      <c r="O3008" s="94"/>
      <c r="P3008" s="94"/>
      <c r="Q3008" s="94"/>
      <c r="R3008" s="94" t="s">
        <v>3437</v>
      </c>
      <c r="S3008" s="96">
        <v>45510</v>
      </c>
      <c r="T3008" s="96">
        <v>45517</v>
      </c>
      <c r="U3008" s="96"/>
      <c r="V3008" s="98">
        <v>711629</v>
      </c>
      <c r="W3008" s="98">
        <v>0</v>
      </c>
      <c r="X3008" s="98">
        <v>0</v>
      </c>
      <c r="Y3008" s="98">
        <v>0</v>
      </c>
      <c r="Z3008" s="94"/>
      <c r="AA3008" s="94"/>
      <c r="AB3008" s="98">
        <v>0</v>
      </c>
      <c r="AC3008" s="94"/>
      <c r="AD3008" s="94"/>
      <c r="AE3008" s="94"/>
      <c r="AF3008" s="94"/>
      <c r="AG3008" s="94"/>
      <c r="AH3008" s="98">
        <v>0</v>
      </c>
      <c r="AI3008" s="98">
        <v>0</v>
      </c>
      <c r="AJ3008" s="98">
        <v>0</v>
      </c>
      <c r="AK3008" s="98">
        <v>0</v>
      </c>
      <c r="AL3008" s="98">
        <v>0</v>
      </c>
      <c r="AM3008" s="98">
        <v>711629</v>
      </c>
      <c r="AN3008" s="98">
        <v>0</v>
      </c>
      <c r="AO3008" s="98">
        <v>0</v>
      </c>
      <c r="AP3008" s="98">
        <v>0</v>
      </c>
      <c r="AQ3008" s="98">
        <v>0</v>
      </c>
      <c r="AR3008" s="98"/>
      <c r="AS3008" s="98"/>
      <c r="AT3008" s="98"/>
      <c r="AU3008" s="98">
        <v>0</v>
      </c>
      <c r="AV3008" s="98">
        <v>0</v>
      </c>
      <c r="AW3008" s="98">
        <v>0</v>
      </c>
      <c r="AX3008" s="101"/>
      <c r="AY3008" s="102"/>
      <c r="AZ3008" s="98"/>
      <c r="BA3008" s="98">
        <v>0</v>
      </c>
    </row>
    <row r="3009" spans="1:53" hidden="1">
      <c r="A3009" s="94">
        <v>900228989</v>
      </c>
      <c r="B3009" s="94" t="s">
        <v>3407</v>
      </c>
      <c r="C3009" s="94" t="s">
        <v>2304</v>
      </c>
      <c r="D3009" s="94" t="str">
        <f>+CONCATENATE(A3009,"_",C3009)</f>
        <v>900228989_FECS35225</v>
      </c>
      <c r="E3009" s="94" t="str">
        <f>+CONCATENATE(C3009,"_",AX3009)</f>
        <v>FECS35225_</v>
      </c>
      <c r="F3009" s="96">
        <v>45509</v>
      </c>
      <c r="G3009" s="96">
        <v>45517</v>
      </c>
      <c r="H3009" s="98">
        <v>796098</v>
      </c>
      <c r="I3009" s="98">
        <v>796098</v>
      </c>
      <c r="J3009" s="94"/>
      <c r="K3009" s="94" t="s">
        <v>3937</v>
      </c>
      <c r="L3009" s="94" t="s">
        <v>3942</v>
      </c>
      <c r="M3009" s="98">
        <v>780176</v>
      </c>
      <c r="N3009" s="94">
        <v>1222502032</v>
      </c>
      <c r="O3009" s="94"/>
      <c r="P3009" s="94"/>
      <c r="Q3009" s="94"/>
      <c r="R3009" s="94" t="s">
        <v>3437</v>
      </c>
      <c r="S3009" s="96">
        <v>45509</v>
      </c>
      <c r="T3009" s="96">
        <v>45517</v>
      </c>
      <c r="U3009" s="96"/>
      <c r="V3009" s="98">
        <v>796098</v>
      </c>
      <c r="W3009" s="98">
        <v>0</v>
      </c>
      <c r="X3009" s="98">
        <v>0</v>
      </c>
      <c r="Y3009" s="98">
        <v>0</v>
      </c>
      <c r="Z3009" s="94"/>
      <c r="AA3009" s="94"/>
      <c r="AB3009" s="98">
        <v>0</v>
      </c>
      <c r="AC3009" s="94"/>
      <c r="AD3009" s="94"/>
      <c r="AE3009" s="94"/>
      <c r="AF3009" s="94"/>
      <c r="AG3009" s="94"/>
      <c r="AH3009" s="98">
        <v>0</v>
      </c>
      <c r="AI3009" s="98">
        <v>0</v>
      </c>
      <c r="AJ3009" s="98">
        <v>0</v>
      </c>
      <c r="AK3009" s="98">
        <v>0</v>
      </c>
      <c r="AL3009" s="98">
        <v>0</v>
      </c>
      <c r="AM3009" s="98">
        <v>796098</v>
      </c>
      <c r="AN3009" s="98">
        <v>0</v>
      </c>
      <c r="AO3009" s="98">
        <v>0</v>
      </c>
      <c r="AP3009" s="98">
        <v>0</v>
      </c>
      <c r="AQ3009" s="98">
        <v>0</v>
      </c>
      <c r="AR3009" s="98"/>
      <c r="AS3009" s="98"/>
      <c r="AT3009" s="98"/>
      <c r="AU3009" s="98">
        <v>0</v>
      </c>
      <c r="AV3009" s="98">
        <v>0</v>
      </c>
      <c r="AW3009" s="98">
        <v>0</v>
      </c>
      <c r="AX3009" s="101"/>
      <c r="AY3009" s="102"/>
      <c r="AZ3009" s="98"/>
      <c r="BA3009" s="98">
        <v>0</v>
      </c>
    </row>
    <row r="3010" spans="1:53" hidden="1">
      <c r="A3010" s="94">
        <v>900228989</v>
      </c>
      <c r="B3010" s="94" t="s">
        <v>3407</v>
      </c>
      <c r="C3010" s="94" t="s">
        <v>2305</v>
      </c>
      <c r="D3010" s="94" t="str">
        <f>+CONCATENATE(A3010,"_",C3010)</f>
        <v>900228989_FECS35422</v>
      </c>
      <c r="E3010" s="94" t="str">
        <f>+CONCATENATE(C3010,"_",AX3010)</f>
        <v>FECS35422_</v>
      </c>
      <c r="F3010" s="96">
        <v>45511</v>
      </c>
      <c r="G3010" s="96">
        <v>45517</v>
      </c>
      <c r="H3010" s="98">
        <v>864467</v>
      </c>
      <c r="I3010" s="98">
        <v>864467</v>
      </c>
      <c r="J3010" s="94"/>
      <c r="K3010" s="94" t="s">
        <v>3937</v>
      </c>
      <c r="L3010" s="94" t="s">
        <v>3942</v>
      </c>
      <c r="M3010" s="98">
        <v>847178</v>
      </c>
      <c r="N3010" s="94">
        <v>1222502048</v>
      </c>
      <c r="O3010" s="94"/>
      <c r="P3010" s="94"/>
      <c r="Q3010" s="94"/>
      <c r="R3010" s="94" t="s">
        <v>3437</v>
      </c>
      <c r="S3010" s="96">
        <v>45511</v>
      </c>
      <c r="T3010" s="96">
        <v>45517</v>
      </c>
      <c r="U3010" s="96"/>
      <c r="V3010" s="98">
        <v>864467</v>
      </c>
      <c r="W3010" s="98">
        <v>0</v>
      </c>
      <c r="X3010" s="98">
        <v>0</v>
      </c>
      <c r="Y3010" s="98">
        <v>0</v>
      </c>
      <c r="Z3010" s="94"/>
      <c r="AA3010" s="94"/>
      <c r="AB3010" s="98">
        <v>0</v>
      </c>
      <c r="AC3010" s="94"/>
      <c r="AD3010" s="94"/>
      <c r="AE3010" s="94"/>
      <c r="AF3010" s="94"/>
      <c r="AG3010" s="94"/>
      <c r="AH3010" s="98">
        <v>0</v>
      </c>
      <c r="AI3010" s="98">
        <v>0</v>
      </c>
      <c r="AJ3010" s="98">
        <v>0</v>
      </c>
      <c r="AK3010" s="98">
        <v>0</v>
      </c>
      <c r="AL3010" s="98">
        <v>0</v>
      </c>
      <c r="AM3010" s="98">
        <v>864467</v>
      </c>
      <c r="AN3010" s="98">
        <v>0</v>
      </c>
      <c r="AO3010" s="98">
        <v>0</v>
      </c>
      <c r="AP3010" s="98">
        <v>0</v>
      </c>
      <c r="AQ3010" s="98">
        <v>0</v>
      </c>
      <c r="AR3010" s="98"/>
      <c r="AS3010" s="98"/>
      <c r="AT3010" s="98"/>
      <c r="AU3010" s="98">
        <v>0</v>
      </c>
      <c r="AV3010" s="98">
        <v>0</v>
      </c>
      <c r="AW3010" s="98">
        <v>0</v>
      </c>
      <c r="AX3010" s="101"/>
      <c r="AY3010" s="102"/>
      <c r="AZ3010" s="98"/>
      <c r="BA3010" s="98">
        <v>0</v>
      </c>
    </row>
    <row r="3011" spans="1:53" hidden="1">
      <c r="A3011" s="94">
        <v>900228989</v>
      </c>
      <c r="B3011" s="94" t="s">
        <v>3407</v>
      </c>
      <c r="C3011" s="94" t="s">
        <v>2306</v>
      </c>
      <c r="D3011" s="94" t="str">
        <f>+CONCATENATE(A3011,"_",C3011)</f>
        <v>900228989_FECS35529</v>
      </c>
      <c r="E3011" s="94" t="str">
        <f>+CONCATENATE(C3011,"_",AX3011)</f>
        <v>FECS35529_</v>
      </c>
      <c r="F3011" s="96">
        <v>45512</v>
      </c>
      <c r="G3011" s="96">
        <v>45517</v>
      </c>
      <c r="H3011" s="98">
        <v>900328</v>
      </c>
      <c r="I3011" s="98">
        <v>900328</v>
      </c>
      <c r="J3011" s="94"/>
      <c r="K3011" s="94" t="s">
        <v>3937</v>
      </c>
      <c r="L3011" s="94" t="s">
        <v>3942</v>
      </c>
      <c r="M3011" s="98">
        <v>882321</v>
      </c>
      <c r="N3011" s="94">
        <v>1222502044</v>
      </c>
      <c r="O3011" s="94"/>
      <c r="P3011" s="94"/>
      <c r="Q3011" s="94"/>
      <c r="R3011" s="94" t="s">
        <v>3437</v>
      </c>
      <c r="S3011" s="96">
        <v>45512</v>
      </c>
      <c r="T3011" s="96">
        <v>45517</v>
      </c>
      <c r="U3011" s="96"/>
      <c r="V3011" s="98">
        <v>900328</v>
      </c>
      <c r="W3011" s="98">
        <v>0</v>
      </c>
      <c r="X3011" s="98">
        <v>0</v>
      </c>
      <c r="Y3011" s="98">
        <v>0</v>
      </c>
      <c r="Z3011" s="94"/>
      <c r="AA3011" s="94"/>
      <c r="AB3011" s="98">
        <v>0</v>
      </c>
      <c r="AC3011" s="94"/>
      <c r="AD3011" s="94"/>
      <c r="AE3011" s="94"/>
      <c r="AF3011" s="94"/>
      <c r="AG3011" s="94"/>
      <c r="AH3011" s="98">
        <v>0</v>
      </c>
      <c r="AI3011" s="98">
        <v>0</v>
      </c>
      <c r="AJ3011" s="98">
        <v>0</v>
      </c>
      <c r="AK3011" s="98">
        <v>0</v>
      </c>
      <c r="AL3011" s="98">
        <v>0</v>
      </c>
      <c r="AM3011" s="98">
        <v>900328</v>
      </c>
      <c r="AN3011" s="98">
        <v>0</v>
      </c>
      <c r="AO3011" s="98">
        <v>0</v>
      </c>
      <c r="AP3011" s="98">
        <v>0</v>
      </c>
      <c r="AQ3011" s="98">
        <v>0</v>
      </c>
      <c r="AR3011" s="98"/>
      <c r="AS3011" s="98"/>
      <c r="AT3011" s="98"/>
      <c r="AU3011" s="98">
        <v>0</v>
      </c>
      <c r="AV3011" s="98">
        <v>0</v>
      </c>
      <c r="AW3011" s="98">
        <v>0</v>
      </c>
      <c r="AX3011" s="101"/>
      <c r="AY3011" s="102"/>
      <c r="AZ3011" s="98"/>
      <c r="BA3011" s="98">
        <v>0</v>
      </c>
    </row>
    <row r="3012" spans="1:53" hidden="1">
      <c r="A3012" s="94">
        <v>900228989</v>
      </c>
      <c r="B3012" s="94" t="s">
        <v>3407</v>
      </c>
      <c r="C3012" s="94" t="s">
        <v>2307</v>
      </c>
      <c r="D3012" s="94" t="str">
        <f>+CONCATENATE(A3012,"_",C3012)</f>
        <v>900228989_FECS35226</v>
      </c>
      <c r="E3012" s="94" t="str">
        <f>+CONCATENATE(C3012,"_",AX3012)</f>
        <v>FECS35226_</v>
      </c>
      <c r="F3012" s="96">
        <v>45509</v>
      </c>
      <c r="G3012" s="96">
        <v>45517</v>
      </c>
      <c r="H3012" s="98">
        <v>904822</v>
      </c>
      <c r="I3012" s="98">
        <v>904822</v>
      </c>
      <c r="J3012" s="94"/>
      <c r="K3012" s="94" t="s">
        <v>3937</v>
      </c>
      <c r="L3012" s="94" t="s">
        <v>3942</v>
      </c>
      <c r="M3012" s="98">
        <v>886726</v>
      </c>
      <c r="N3012" s="94">
        <v>1222502033</v>
      </c>
      <c r="O3012" s="94"/>
      <c r="P3012" s="94"/>
      <c r="Q3012" s="94"/>
      <c r="R3012" s="94" t="s">
        <v>3437</v>
      </c>
      <c r="S3012" s="96">
        <v>45509</v>
      </c>
      <c r="T3012" s="96">
        <v>45517</v>
      </c>
      <c r="U3012" s="96"/>
      <c r="V3012" s="98">
        <v>904822</v>
      </c>
      <c r="W3012" s="98">
        <v>0</v>
      </c>
      <c r="X3012" s="98">
        <v>0</v>
      </c>
      <c r="Y3012" s="98">
        <v>0</v>
      </c>
      <c r="Z3012" s="94"/>
      <c r="AA3012" s="94"/>
      <c r="AB3012" s="98">
        <v>0</v>
      </c>
      <c r="AC3012" s="94"/>
      <c r="AD3012" s="94"/>
      <c r="AE3012" s="94"/>
      <c r="AF3012" s="94"/>
      <c r="AG3012" s="94"/>
      <c r="AH3012" s="98">
        <v>0</v>
      </c>
      <c r="AI3012" s="98">
        <v>0</v>
      </c>
      <c r="AJ3012" s="98">
        <v>0</v>
      </c>
      <c r="AK3012" s="98">
        <v>0</v>
      </c>
      <c r="AL3012" s="98">
        <v>0</v>
      </c>
      <c r="AM3012" s="98">
        <v>904822</v>
      </c>
      <c r="AN3012" s="98">
        <v>0</v>
      </c>
      <c r="AO3012" s="98">
        <v>0</v>
      </c>
      <c r="AP3012" s="98">
        <v>0</v>
      </c>
      <c r="AQ3012" s="98">
        <v>0</v>
      </c>
      <c r="AR3012" s="98"/>
      <c r="AS3012" s="98"/>
      <c r="AT3012" s="98"/>
      <c r="AU3012" s="98">
        <v>0</v>
      </c>
      <c r="AV3012" s="98">
        <v>0</v>
      </c>
      <c r="AW3012" s="98">
        <v>0</v>
      </c>
      <c r="AX3012" s="101"/>
      <c r="AY3012" s="102"/>
      <c r="AZ3012" s="98"/>
      <c r="BA3012" s="98">
        <v>0</v>
      </c>
    </row>
    <row r="3013" spans="1:53" hidden="1">
      <c r="A3013" s="94">
        <v>900228989</v>
      </c>
      <c r="B3013" s="94" t="s">
        <v>3407</v>
      </c>
      <c r="C3013" s="94" t="s">
        <v>2308</v>
      </c>
      <c r="D3013" s="94" t="str">
        <f>+CONCATENATE(A3013,"_",C3013)</f>
        <v>900228989_FECS35391</v>
      </c>
      <c r="E3013" s="94" t="str">
        <f>+CONCATENATE(C3013,"_",AX3013)</f>
        <v>FECS35391_</v>
      </c>
      <c r="F3013" s="96">
        <v>45510</v>
      </c>
      <c r="G3013" s="96">
        <v>45517</v>
      </c>
      <c r="H3013" s="98">
        <v>921226</v>
      </c>
      <c r="I3013" s="98">
        <v>921226</v>
      </c>
      <c r="J3013" s="94"/>
      <c r="K3013" s="94" t="s">
        <v>3937</v>
      </c>
      <c r="L3013" s="94" t="s">
        <v>3942</v>
      </c>
      <c r="M3013" s="98">
        <v>902801</v>
      </c>
      <c r="N3013" s="94">
        <v>1222502053</v>
      </c>
      <c r="O3013" s="94"/>
      <c r="P3013" s="94"/>
      <c r="Q3013" s="94"/>
      <c r="R3013" s="94" t="s">
        <v>3437</v>
      </c>
      <c r="S3013" s="96">
        <v>45510</v>
      </c>
      <c r="T3013" s="96">
        <v>45517</v>
      </c>
      <c r="U3013" s="96"/>
      <c r="V3013" s="98">
        <v>921226</v>
      </c>
      <c r="W3013" s="98">
        <v>0</v>
      </c>
      <c r="X3013" s="98">
        <v>0</v>
      </c>
      <c r="Y3013" s="98">
        <v>0</v>
      </c>
      <c r="Z3013" s="94"/>
      <c r="AA3013" s="94"/>
      <c r="AB3013" s="98">
        <v>0</v>
      </c>
      <c r="AC3013" s="94"/>
      <c r="AD3013" s="94"/>
      <c r="AE3013" s="94"/>
      <c r="AF3013" s="94"/>
      <c r="AG3013" s="94"/>
      <c r="AH3013" s="98">
        <v>0</v>
      </c>
      <c r="AI3013" s="98">
        <v>0</v>
      </c>
      <c r="AJ3013" s="98">
        <v>0</v>
      </c>
      <c r="AK3013" s="98">
        <v>0</v>
      </c>
      <c r="AL3013" s="98">
        <v>0</v>
      </c>
      <c r="AM3013" s="98">
        <v>921226</v>
      </c>
      <c r="AN3013" s="98">
        <v>0</v>
      </c>
      <c r="AO3013" s="98">
        <v>0</v>
      </c>
      <c r="AP3013" s="98">
        <v>0</v>
      </c>
      <c r="AQ3013" s="98">
        <v>0</v>
      </c>
      <c r="AR3013" s="98"/>
      <c r="AS3013" s="98"/>
      <c r="AT3013" s="98"/>
      <c r="AU3013" s="98">
        <v>0</v>
      </c>
      <c r="AV3013" s="98">
        <v>0</v>
      </c>
      <c r="AW3013" s="98">
        <v>0</v>
      </c>
      <c r="AX3013" s="101"/>
      <c r="AY3013" s="102"/>
      <c r="AZ3013" s="98"/>
      <c r="BA3013" s="98">
        <v>0</v>
      </c>
    </row>
    <row r="3014" spans="1:53" hidden="1">
      <c r="A3014" s="94">
        <v>900228989</v>
      </c>
      <c r="B3014" s="94" t="s">
        <v>3407</v>
      </c>
      <c r="C3014" s="94" t="s">
        <v>2309</v>
      </c>
      <c r="D3014" s="94" t="str">
        <f>+CONCATENATE(A3014,"_",C3014)</f>
        <v>900228989_FECS35393</v>
      </c>
      <c r="E3014" s="94" t="str">
        <f>+CONCATENATE(C3014,"_",AX3014)</f>
        <v>FECS35393_</v>
      </c>
      <c r="F3014" s="96">
        <v>45511</v>
      </c>
      <c r="G3014" s="96">
        <v>45517</v>
      </c>
      <c r="H3014" s="98">
        <v>959195</v>
      </c>
      <c r="I3014" s="98">
        <v>959195</v>
      </c>
      <c r="J3014" s="94"/>
      <c r="K3014" s="94" t="s">
        <v>3937</v>
      </c>
      <c r="L3014" s="94" t="s">
        <v>3942</v>
      </c>
      <c r="M3014" s="98">
        <v>940011</v>
      </c>
      <c r="N3014" s="94">
        <v>1222502052</v>
      </c>
      <c r="O3014" s="94"/>
      <c r="P3014" s="94"/>
      <c r="Q3014" s="94"/>
      <c r="R3014" s="94" t="s">
        <v>3437</v>
      </c>
      <c r="S3014" s="96">
        <v>45511</v>
      </c>
      <c r="T3014" s="96">
        <v>45517</v>
      </c>
      <c r="U3014" s="96"/>
      <c r="V3014" s="98">
        <v>959195</v>
      </c>
      <c r="W3014" s="98">
        <v>0</v>
      </c>
      <c r="X3014" s="98">
        <v>0</v>
      </c>
      <c r="Y3014" s="98">
        <v>0</v>
      </c>
      <c r="Z3014" s="94"/>
      <c r="AA3014" s="94"/>
      <c r="AB3014" s="98">
        <v>0</v>
      </c>
      <c r="AC3014" s="94"/>
      <c r="AD3014" s="94"/>
      <c r="AE3014" s="94"/>
      <c r="AF3014" s="94"/>
      <c r="AG3014" s="94"/>
      <c r="AH3014" s="98">
        <v>0</v>
      </c>
      <c r="AI3014" s="98">
        <v>0</v>
      </c>
      <c r="AJ3014" s="98">
        <v>0</v>
      </c>
      <c r="AK3014" s="98">
        <v>0</v>
      </c>
      <c r="AL3014" s="98">
        <v>0</v>
      </c>
      <c r="AM3014" s="98">
        <v>959195</v>
      </c>
      <c r="AN3014" s="98">
        <v>0</v>
      </c>
      <c r="AO3014" s="98">
        <v>0</v>
      </c>
      <c r="AP3014" s="98">
        <v>0</v>
      </c>
      <c r="AQ3014" s="98">
        <v>0</v>
      </c>
      <c r="AR3014" s="98"/>
      <c r="AS3014" s="98"/>
      <c r="AT3014" s="98"/>
      <c r="AU3014" s="98">
        <v>0</v>
      </c>
      <c r="AV3014" s="98">
        <v>0</v>
      </c>
      <c r="AW3014" s="98">
        <v>0</v>
      </c>
      <c r="AX3014" s="101"/>
      <c r="AY3014" s="102"/>
      <c r="AZ3014" s="98"/>
      <c r="BA3014" s="98">
        <v>0</v>
      </c>
    </row>
    <row r="3015" spans="1:53" hidden="1">
      <c r="A3015" s="94">
        <v>900228989</v>
      </c>
      <c r="B3015" s="94" t="s">
        <v>3407</v>
      </c>
      <c r="C3015" s="94" t="s">
        <v>2310</v>
      </c>
      <c r="D3015" s="94" t="str">
        <f>+CONCATENATE(A3015,"_",C3015)</f>
        <v>900228989_FECS34986</v>
      </c>
      <c r="E3015" s="94" t="str">
        <f>+CONCATENATE(C3015,"_",AX3015)</f>
        <v>FECS34986_</v>
      </c>
      <c r="F3015" s="96">
        <v>45506</v>
      </c>
      <c r="G3015" s="96">
        <v>45517</v>
      </c>
      <c r="H3015" s="98">
        <v>1004986</v>
      </c>
      <c r="I3015" s="98">
        <v>1004986</v>
      </c>
      <c r="J3015" s="94"/>
      <c r="K3015" s="94" t="s">
        <v>3937</v>
      </c>
      <c r="L3015" s="94" t="s">
        <v>3942</v>
      </c>
      <c r="M3015" s="98">
        <v>984886</v>
      </c>
      <c r="N3015" s="94">
        <v>1222502023</v>
      </c>
      <c r="O3015" s="94"/>
      <c r="P3015" s="94"/>
      <c r="Q3015" s="94"/>
      <c r="R3015" s="94" t="s">
        <v>3437</v>
      </c>
      <c r="S3015" s="96">
        <v>45506</v>
      </c>
      <c r="T3015" s="96">
        <v>45517</v>
      </c>
      <c r="U3015" s="96"/>
      <c r="V3015" s="98">
        <v>1004986</v>
      </c>
      <c r="W3015" s="98">
        <v>0</v>
      </c>
      <c r="X3015" s="98">
        <v>0</v>
      </c>
      <c r="Y3015" s="98">
        <v>0</v>
      </c>
      <c r="Z3015" s="94"/>
      <c r="AA3015" s="94"/>
      <c r="AB3015" s="98">
        <v>0</v>
      </c>
      <c r="AC3015" s="94"/>
      <c r="AD3015" s="94"/>
      <c r="AE3015" s="94"/>
      <c r="AF3015" s="94"/>
      <c r="AG3015" s="94"/>
      <c r="AH3015" s="98">
        <v>0</v>
      </c>
      <c r="AI3015" s="98">
        <v>0</v>
      </c>
      <c r="AJ3015" s="98">
        <v>0</v>
      </c>
      <c r="AK3015" s="98">
        <v>0</v>
      </c>
      <c r="AL3015" s="98">
        <v>0</v>
      </c>
      <c r="AM3015" s="98">
        <v>1004986</v>
      </c>
      <c r="AN3015" s="98">
        <v>0</v>
      </c>
      <c r="AO3015" s="98">
        <v>0</v>
      </c>
      <c r="AP3015" s="98">
        <v>0</v>
      </c>
      <c r="AQ3015" s="98">
        <v>0</v>
      </c>
      <c r="AR3015" s="98"/>
      <c r="AS3015" s="98"/>
      <c r="AT3015" s="98"/>
      <c r="AU3015" s="98">
        <v>0</v>
      </c>
      <c r="AV3015" s="98">
        <v>0</v>
      </c>
      <c r="AW3015" s="98">
        <v>0</v>
      </c>
      <c r="AX3015" s="101"/>
      <c r="AY3015" s="102"/>
      <c r="AZ3015" s="98"/>
      <c r="BA3015" s="98">
        <v>0</v>
      </c>
    </row>
    <row r="3016" spans="1:53" hidden="1">
      <c r="A3016" s="94">
        <v>900228989</v>
      </c>
      <c r="B3016" s="94" t="s">
        <v>3407</v>
      </c>
      <c r="C3016" s="94" t="s">
        <v>2311</v>
      </c>
      <c r="D3016" s="94" t="str">
        <f>+CONCATENATE(A3016,"_",C3016)</f>
        <v>900228989_FECS35093</v>
      </c>
      <c r="E3016" s="94" t="str">
        <f>+CONCATENATE(C3016,"_",AX3016)</f>
        <v>FECS35093_</v>
      </c>
      <c r="F3016" s="96">
        <v>45508</v>
      </c>
      <c r="G3016" s="96">
        <v>45517</v>
      </c>
      <c r="H3016" s="98">
        <v>1088056</v>
      </c>
      <c r="I3016" s="98">
        <v>1088056</v>
      </c>
      <c r="J3016" s="94"/>
      <c r="K3016" s="94" t="s">
        <v>3937</v>
      </c>
      <c r="L3016" s="94" t="s">
        <v>3942</v>
      </c>
      <c r="M3016" s="98">
        <v>1066295</v>
      </c>
      <c r="N3016" s="94">
        <v>1222502027</v>
      </c>
      <c r="O3016" s="94"/>
      <c r="P3016" s="94"/>
      <c r="Q3016" s="94"/>
      <c r="R3016" s="94" t="s">
        <v>3437</v>
      </c>
      <c r="S3016" s="96">
        <v>45508</v>
      </c>
      <c r="T3016" s="96">
        <v>45517</v>
      </c>
      <c r="U3016" s="96"/>
      <c r="V3016" s="98">
        <v>1088056</v>
      </c>
      <c r="W3016" s="98">
        <v>0</v>
      </c>
      <c r="X3016" s="98">
        <v>0</v>
      </c>
      <c r="Y3016" s="98">
        <v>0</v>
      </c>
      <c r="Z3016" s="94"/>
      <c r="AA3016" s="94"/>
      <c r="AB3016" s="98">
        <v>0</v>
      </c>
      <c r="AC3016" s="94"/>
      <c r="AD3016" s="94"/>
      <c r="AE3016" s="94"/>
      <c r="AF3016" s="94"/>
      <c r="AG3016" s="94"/>
      <c r="AH3016" s="98">
        <v>0</v>
      </c>
      <c r="AI3016" s="98">
        <v>0</v>
      </c>
      <c r="AJ3016" s="98">
        <v>0</v>
      </c>
      <c r="AK3016" s="98">
        <v>0</v>
      </c>
      <c r="AL3016" s="98">
        <v>0</v>
      </c>
      <c r="AM3016" s="98">
        <v>1088056</v>
      </c>
      <c r="AN3016" s="98">
        <v>0</v>
      </c>
      <c r="AO3016" s="98">
        <v>0</v>
      </c>
      <c r="AP3016" s="98">
        <v>0</v>
      </c>
      <c r="AQ3016" s="98">
        <v>0</v>
      </c>
      <c r="AR3016" s="98"/>
      <c r="AS3016" s="98"/>
      <c r="AT3016" s="98"/>
      <c r="AU3016" s="98">
        <v>0</v>
      </c>
      <c r="AV3016" s="98">
        <v>0</v>
      </c>
      <c r="AW3016" s="98">
        <v>0</v>
      </c>
      <c r="AX3016" s="101"/>
      <c r="AY3016" s="102"/>
      <c r="AZ3016" s="98"/>
      <c r="BA3016" s="98">
        <v>0</v>
      </c>
    </row>
    <row r="3017" spans="1:53" hidden="1">
      <c r="A3017" s="94">
        <v>900228989</v>
      </c>
      <c r="B3017" s="94" t="s">
        <v>3407</v>
      </c>
      <c r="C3017" s="94" t="s">
        <v>2312</v>
      </c>
      <c r="D3017" s="94" t="str">
        <f>+CONCATENATE(A3017,"_",C3017)</f>
        <v>900228989_FECS35236</v>
      </c>
      <c r="E3017" s="94" t="str">
        <f>+CONCATENATE(C3017,"_",AX3017)</f>
        <v>FECS35236_</v>
      </c>
      <c r="F3017" s="96">
        <v>45509</v>
      </c>
      <c r="G3017" s="96">
        <v>45517</v>
      </c>
      <c r="H3017" s="98">
        <v>1132911</v>
      </c>
      <c r="I3017" s="98">
        <v>1132911</v>
      </c>
      <c r="J3017" s="94"/>
      <c r="K3017" s="94" t="s">
        <v>3937</v>
      </c>
      <c r="L3017" s="94" t="s">
        <v>3942</v>
      </c>
      <c r="M3017" s="98">
        <v>1110253</v>
      </c>
      <c r="N3017" s="94">
        <v>1222502034</v>
      </c>
      <c r="O3017" s="94"/>
      <c r="P3017" s="94"/>
      <c r="Q3017" s="94"/>
      <c r="R3017" s="94" t="s">
        <v>3437</v>
      </c>
      <c r="S3017" s="96">
        <v>45509</v>
      </c>
      <c r="T3017" s="96">
        <v>45517</v>
      </c>
      <c r="U3017" s="96"/>
      <c r="V3017" s="98">
        <v>1132911</v>
      </c>
      <c r="W3017" s="98">
        <v>0</v>
      </c>
      <c r="X3017" s="98">
        <v>0</v>
      </c>
      <c r="Y3017" s="98">
        <v>0</v>
      </c>
      <c r="Z3017" s="94"/>
      <c r="AA3017" s="94"/>
      <c r="AB3017" s="98">
        <v>0</v>
      </c>
      <c r="AC3017" s="94"/>
      <c r="AD3017" s="94"/>
      <c r="AE3017" s="94"/>
      <c r="AF3017" s="94"/>
      <c r="AG3017" s="94"/>
      <c r="AH3017" s="98">
        <v>0</v>
      </c>
      <c r="AI3017" s="98">
        <v>0</v>
      </c>
      <c r="AJ3017" s="98">
        <v>0</v>
      </c>
      <c r="AK3017" s="98">
        <v>0</v>
      </c>
      <c r="AL3017" s="98">
        <v>0</v>
      </c>
      <c r="AM3017" s="98">
        <v>1132911</v>
      </c>
      <c r="AN3017" s="98">
        <v>0</v>
      </c>
      <c r="AO3017" s="98">
        <v>0</v>
      </c>
      <c r="AP3017" s="98">
        <v>0</v>
      </c>
      <c r="AQ3017" s="98">
        <v>0</v>
      </c>
      <c r="AR3017" s="98"/>
      <c r="AS3017" s="98"/>
      <c r="AT3017" s="98"/>
      <c r="AU3017" s="98">
        <v>0</v>
      </c>
      <c r="AV3017" s="98">
        <v>0</v>
      </c>
      <c r="AW3017" s="98">
        <v>0</v>
      </c>
      <c r="AX3017" s="101"/>
      <c r="AY3017" s="102"/>
      <c r="AZ3017" s="98"/>
      <c r="BA3017" s="98">
        <v>0</v>
      </c>
    </row>
    <row r="3018" spans="1:53" hidden="1">
      <c r="A3018" s="94">
        <v>900228989</v>
      </c>
      <c r="B3018" s="94" t="s">
        <v>3407</v>
      </c>
      <c r="C3018" s="94" t="s">
        <v>2313</v>
      </c>
      <c r="D3018" s="94" t="str">
        <f>+CONCATENATE(A3018,"_",C3018)</f>
        <v>900228989_FECS34969</v>
      </c>
      <c r="E3018" s="94" t="str">
        <f>+CONCATENATE(C3018,"_",AX3018)</f>
        <v>FECS34969_</v>
      </c>
      <c r="F3018" s="96">
        <v>45506</v>
      </c>
      <c r="G3018" s="96">
        <v>45517</v>
      </c>
      <c r="H3018" s="98">
        <v>1366317</v>
      </c>
      <c r="I3018" s="98">
        <v>1366317</v>
      </c>
      <c r="J3018" s="94"/>
      <c r="K3018" s="94" t="s">
        <v>3937</v>
      </c>
      <c r="L3018" s="94" t="s">
        <v>3942</v>
      </c>
      <c r="M3018" s="98">
        <v>1338991</v>
      </c>
      <c r="N3018" s="94">
        <v>1222528448</v>
      </c>
      <c r="O3018" s="94"/>
      <c r="P3018" s="94"/>
      <c r="Q3018" s="94"/>
      <c r="R3018" s="94" t="s">
        <v>3437</v>
      </c>
      <c r="S3018" s="96">
        <v>45506</v>
      </c>
      <c r="T3018" s="96">
        <v>45517</v>
      </c>
      <c r="U3018" s="96"/>
      <c r="V3018" s="98">
        <v>1366317</v>
      </c>
      <c r="W3018" s="98">
        <v>0</v>
      </c>
      <c r="X3018" s="98">
        <v>0</v>
      </c>
      <c r="Y3018" s="98">
        <v>0</v>
      </c>
      <c r="Z3018" s="94"/>
      <c r="AA3018" s="94"/>
      <c r="AB3018" s="98">
        <v>0</v>
      </c>
      <c r="AC3018" s="94"/>
      <c r="AD3018" s="94"/>
      <c r="AE3018" s="94"/>
      <c r="AF3018" s="94"/>
      <c r="AG3018" s="94"/>
      <c r="AH3018" s="98">
        <v>0</v>
      </c>
      <c r="AI3018" s="98">
        <v>0</v>
      </c>
      <c r="AJ3018" s="98">
        <v>0</v>
      </c>
      <c r="AK3018" s="98">
        <v>0</v>
      </c>
      <c r="AL3018" s="98">
        <v>0</v>
      </c>
      <c r="AM3018" s="98">
        <v>1366317</v>
      </c>
      <c r="AN3018" s="98">
        <v>0</v>
      </c>
      <c r="AO3018" s="98">
        <v>0</v>
      </c>
      <c r="AP3018" s="98">
        <v>0</v>
      </c>
      <c r="AQ3018" s="98">
        <v>0</v>
      </c>
      <c r="AR3018" s="98"/>
      <c r="AS3018" s="98"/>
      <c r="AT3018" s="98"/>
      <c r="AU3018" s="98">
        <v>0</v>
      </c>
      <c r="AV3018" s="98">
        <v>0</v>
      </c>
      <c r="AW3018" s="98">
        <v>0</v>
      </c>
      <c r="AX3018" s="101"/>
      <c r="AY3018" s="102"/>
      <c r="AZ3018" s="98"/>
      <c r="BA3018" s="98">
        <v>0</v>
      </c>
    </row>
    <row r="3019" spans="1:53" hidden="1">
      <c r="A3019" s="94">
        <v>900228989</v>
      </c>
      <c r="B3019" s="94" t="s">
        <v>3407</v>
      </c>
      <c r="C3019" s="94" t="s">
        <v>2314</v>
      </c>
      <c r="D3019" s="94" t="str">
        <f>+CONCATENATE(A3019,"_",C3019)</f>
        <v>900228989_FECS35062</v>
      </c>
      <c r="E3019" s="94" t="str">
        <f>+CONCATENATE(C3019,"_",AX3019)</f>
        <v>FECS35062_</v>
      </c>
      <c r="F3019" s="96">
        <v>45507</v>
      </c>
      <c r="G3019" s="96">
        <v>45517</v>
      </c>
      <c r="H3019" s="98">
        <v>1504775</v>
      </c>
      <c r="I3019" s="98">
        <v>1504775</v>
      </c>
      <c r="J3019" s="94"/>
      <c r="K3019" s="94" t="s">
        <v>3937</v>
      </c>
      <c r="L3019" s="94" t="s">
        <v>3942</v>
      </c>
      <c r="M3019" s="98">
        <v>1474679</v>
      </c>
      <c r="N3019" s="94">
        <v>1222502025</v>
      </c>
      <c r="O3019" s="94"/>
      <c r="P3019" s="94"/>
      <c r="Q3019" s="94"/>
      <c r="R3019" s="94" t="s">
        <v>3437</v>
      </c>
      <c r="S3019" s="96">
        <v>45507</v>
      </c>
      <c r="T3019" s="96">
        <v>45517</v>
      </c>
      <c r="U3019" s="96"/>
      <c r="V3019" s="98">
        <v>1504775</v>
      </c>
      <c r="W3019" s="98">
        <v>0</v>
      </c>
      <c r="X3019" s="98">
        <v>0</v>
      </c>
      <c r="Y3019" s="98">
        <v>0</v>
      </c>
      <c r="Z3019" s="94"/>
      <c r="AA3019" s="94"/>
      <c r="AB3019" s="98">
        <v>0</v>
      </c>
      <c r="AC3019" s="94"/>
      <c r="AD3019" s="94"/>
      <c r="AE3019" s="94"/>
      <c r="AF3019" s="94"/>
      <c r="AG3019" s="94"/>
      <c r="AH3019" s="98">
        <v>0</v>
      </c>
      <c r="AI3019" s="98">
        <v>0</v>
      </c>
      <c r="AJ3019" s="98">
        <v>0</v>
      </c>
      <c r="AK3019" s="98">
        <v>0</v>
      </c>
      <c r="AL3019" s="98">
        <v>0</v>
      </c>
      <c r="AM3019" s="98">
        <v>1504775</v>
      </c>
      <c r="AN3019" s="98">
        <v>0</v>
      </c>
      <c r="AO3019" s="98">
        <v>0</v>
      </c>
      <c r="AP3019" s="98">
        <v>0</v>
      </c>
      <c r="AQ3019" s="98">
        <v>0</v>
      </c>
      <c r="AR3019" s="98"/>
      <c r="AS3019" s="98"/>
      <c r="AT3019" s="98"/>
      <c r="AU3019" s="98">
        <v>0</v>
      </c>
      <c r="AV3019" s="98">
        <v>0</v>
      </c>
      <c r="AW3019" s="98">
        <v>0</v>
      </c>
      <c r="AX3019" s="101"/>
      <c r="AY3019" s="102"/>
      <c r="AZ3019" s="98"/>
      <c r="BA3019" s="98">
        <v>0</v>
      </c>
    </row>
    <row r="3020" spans="1:53" hidden="1">
      <c r="A3020" s="94">
        <v>900228989</v>
      </c>
      <c r="B3020" s="94" t="s">
        <v>3407</v>
      </c>
      <c r="C3020" s="94" t="s">
        <v>2342</v>
      </c>
      <c r="D3020" s="94" t="str">
        <f>+CONCATENATE(A3020,"_",C3020)</f>
        <v>900228989_FECS36173</v>
      </c>
      <c r="E3020" s="94" t="str">
        <f>+CONCATENATE(C3020,"_",AX3020)</f>
        <v>FECS36173_</v>
      </c>
      <c r="F3020" s="96">
        <v>45518</v>
      </c>
      <c r="G3020" s="96">
        <v>45519</v>
      </c>
      <c r="H3020" s="98">
        <v>1175623</v>
      </c>
      <c r="I3020" s="98">
        <v>1175623</v>
      </c>
      <c r="J3020" s="94"/>
      <c r="K3020" s="94" t="s">
        <v>3937</v>
      </c>
      <c r="L3020" s="94" t="s">
        <v>3942</v>
      </c>
      <c r="M3020" s="98">
        <v>1152111</v>
      </c>
      <c r="N3020" s="94">
        <v>1222499761</v>
      </c>
      <c r="O3020" s="94"/>
      <c r="P3020" s="94"/>
      <c r="Q3020" s="94"/>
      <c r="R3020" s="94" t="s">
        <v>3437</v>
      </c>
      <c r="S3020" s="96">
        <v>45518</v>
      </c>
      <c r="T3020" s="96">
        <v>45519</v>
      </c>
      <c r="U3020" s="96"/>
      <c r="V3020" s="98">
        <v>1175623</v>
      </c>
      <c r="W3020" s="98">
        <v>0</v>
      </c>
      <c r="X3020" s="98">
        <v>0</v>
      </c>
      <c r="Y3020" s="98">
        <v>0</v>
      </c>
      <c r="Z3020" s="94"/>
      <c r="AA3020" s="94"/>
      <c r="AB3020" s="98">
        <v>0</v>
      </c>
      <c r="AC3020" s="94"/>
      <c r="AD3020" s="94"/>
      <c r="AE3020" s="94"/>
      <c r="AF3020" s="94"/>
      <c r="AG3020" s="94"/>
      <c r="AH3020" s="98">
        <v>0</v>
      </c>
      <c r="AI3020" s="98">
        <v>0</v>
      </c>
      <c r="AJ3020" s="98">
        <v>0</v>
      </c>
      <c r="AK3020" s="98">
        <v>0</v>
      </c>
      <c r="AL3020" s="98">
        <v>0</v>
      </c>
      <c r="AM3020" s="98">
        <v>1175623</v>
      </c>
      <c r="AN3020" s="98">
        <v>0</v>
      </c>
      <c r="AO3020" s="98">
        <v>0</v>
      </c>
      <c r="AP3020" s="98">
        <v>0</v>
      </c>
      <c r="AQ3020" s="98">
        <v>0</v>
      </c>
      <c r="AR3020" s="98"/>
      <c r="AS3020" s="98"/>
      <c r="AT3020" s="98"/>
      <c r="AU3020" s="98">
        <v>0</v>
      </c>
      <c r="AV3020" s="98">
        <v>0</v>
      </c>
      <c r="AW3020" s="98">
        <v>0</v>
      </c>
      <c r="AX3020" s="101"/>
      <c r="AY3020" s="102"/>
      <c r="AZ3020" s="98"/>
      <c r="BA3020" s="98">
        <v>0</v>
      </c>
    </row>
    <row r="3021" spans="1:53" hidden="1">
      <c r="A3021" s="94">
        <v>900228989</v>
      </c>
      <c r="B3021" s="94" t="s">
        <v>3407</v>
      </c>
      <c r="C3021" s="94" t="s">
        <v>2343</v>
      </c>
      <c r="D3021" s="94" t="str">
        <f>+CONCATENATE(A3021,"_",C3021)</f>
        <v>900228989_FECS36264</v>
      </c>
      <c r="E3021" s="94" t="str">
        <f>+CONCATENATE(C3021,"_",AX3021)</f>
        <v>FECS36264_</v>
      </c>
      <c r="F3021" s="96">
        <v>45519</v>
      </c>
      <c r="G3021" s="96">
        <v>45519</v>
      </c>
      <c r="H3021" s="98">
        <v>2347803</v>
      </c>
      <c r="I3021" s="98">
        <v>2347803</v>
      </c>
      <c r="J3021" s="94"/>
      <c r="K3021" s="94" t="s">
        <v>3937</v>
      </c>
      <c r="L3021" s="94" t="s">
        <v>3942</v>
      </c>
      <c r="M3021" s="98">
        <v>2300847</v>
      </c>
      <c r="N3021" s="94">
        <v>1222499780</v>
      </c>
      <c r="O3021" s="94"/>
      <c r="P3021" s="94"/>
      <c r="Q3021" s="94"/>
      <c r="R3021" s="94" t="s">
        <v>3437</v>
      </c>
      <c r="S3021" s="96">
        <v>45519</v>
      </c>
      <c r="T3021" s="96">
        <v>45519</v>
      </c>
      <c r="U3021" s="96"/>
      <c r="V3021" s="98">
        <v>2347803</v>
      </c>
      <c r="W3021" s="98">
        <v>0</v>
      </c>
      <c r="X3021" s="98">
        <v>0</v>
      </c>
      <c r="Y3021" s="98">
        <v>0</v>
      </c>
      <c r="Z3021" s="94"/>
      <c r="AA3021" s="94"/>
      <c r="AB3021" s="98">
        <v>0</v>
      </c>
      <c r="AC3021" s="94"/>
      <c r="AD3021" s="94"/>
      <c r="AE3021" s="94"/>
      <c r="AF3021" s="94"/>
      <c r="AG3021" s="94"/>
      <c r="AH3021" s="98">
        <v>0</v>
      </c>
      <c r="AI3021" s="98">
        <v>0</v>
      </c>
      <c r="AJ3021" s="98">
        <v>0</v>
      </c>
      <c r="AK3021" s="98">
        <v>0</v>
      </c>
      <c r="AL3021" s="98">
        <v>0</v>
      </c>
      <c r="AM3021" s="98">
        <v>2347803</v>
      </c>
      <c r="AN3021" s="98">
        <v>0</v>
      </c>
      <c r="AO3021" s="98">
        <v>0</v>
      </c>
      <c r="AP3021" s="98">
        <v>0</v>
      </c>
      <c r="AQ3021" s="98">
        <v>0</v>
      </c>
      <c r="AR3021" s="98"/>
      <c r="AS3021" s="98"/>
      <c r="AT3021" s="98"/>
      <c r="AU3021" s="98">
        <v>0</v>
      </c>
      <c r="AV3021" s="98">
        <v>0</v>
      </c>
      <c r="AW3021" s="98">
        <v>0</v>
      </c>
      <c r="AX3021" s="101"/>
      <c r="AY3021" s="102"/>
      <c r="AZ3021" s="98"/>
      <c r="BA3021" s="98">
        <v>0</v>
      </c>
    </row>
    <row r="3022" spans="1:53" hidden="1">
      <c r="A3022" s="94">
        <v>900228989</v>
      </c>
      <c r="B3022" s="94" t="s">
        <v>3407</v>
      </c>
      <c r="C3022" s="94" t="s">
        <v>2346</v>
      </c>
      <c r="D3022" s="94" t="str">
        <f>+CONCATENATE(A3022,"_",C3022)</f>
        <v>900228989_FECS36896</v>
      </c>
      <c r="E3022" s="94" t="str">
        <f>+CONCATENATE(C3022,"_",AX3022)</f>
        <v>FECS36896_</v>
      </c>
      <c r="F3022" s="96">
        <v>45525</v>
      </c>
      <c r="G3022" s="96">
        <v>45538</v>
      </c>
      <c r="H3022" s="98">
        <v>57200</v>
      </c>
      <c r="I3022" s="98">
        <v>52700</v>
      </c>
      <c r="J3022" s="94"/>
      <c r="K3022" s="94" t="s">
        <v>3937</v>
      </c>
      <c r="L3022" s="94" t="s">
        <v>3942</v>
      </c>
      <c r="M3022" s="98">
        <v>52700</v>
      </c>
      <c r="N3022" s="94">
        <v>1222515234</v>
      </c>
      <c r="O3022" s="94"/>
      <c r="P3022" s="94"/>
      <c r="Q3022" s="94"/>
      <c r="R3022" s="94" t="s">
        <v>3437</v>
      </c>
      <c r="S3022" s="96">
        <v>45525</v>
      </c>
      <c r="T3022" s="96">
        <v>45538</v>
      </c>
      <c r="U3022" s="96"/>
      <c r="V3022" s="98">
        <v>57200</v>
      </c>
      <c r="W3022" s="98">
        <v>0</v>
      </c>
      <c r="X3022" s="98">
        <v>0</v>
      </c>
      <c r="Y3022" s="98">
        <v>0</v>
      </c>
      <c r="Z3022" s="94"/>
      <c r="AA3022" s="94"/>
      <c r="AB3022" s="98">
        <v>0</v>
      </c>
      <c r="AC3022" s="94"/>
      <c r="AD3022" s="94"/>
      <c r="AE3022" s="94"/>
      <c r="AF3022" s="94"/>
      <c r="AG3022" s="94"/>
      <c r="AH3022" s="98">
        <v>0</v>
      </c>
      <c r="AI3022" s="98">
        <v>0</v>
      </c>
      <c r="AJ3022" s="98">
        <v>0</v>
      </c>
      <c r="AK3022" s="98">
        <v>0</v>
      </c>
      <c r="AL3022" s="98">
        <v>0</v>
      </c>
      <c r="AM3022" s="98">
        <v>52700</v>
      </c>
      <c r="AN3022" s="98">
        <v>0</v>
      </c>
      <c r="AO3022" s="98">
        <v>0</v>
      </c>
      <c r="AP3022" s="98">
        <v>0</v>
      </c>
      <c r="AQ3022" s="98">
        <v>0</v>
      </c>
      <c r="AR3022" s="98"/>
      <c r="AS3022" s="98"/>
      <c r="AT3022" s="98"/>
      <c r="AU3022" s="98">
        <v>0</v>
      </c>
      <c r="AV3022" s="98">
        <v>0</v>
      </c>
      <c r="AW3022" s="98">
        <v>0</v>
      </c>
      <c r="AX3022" s="101"/>
      <c r="AY3022" s="102"/>
      <c r="AZ3022" s="98"/>
      <c r="BA3022" s="98">
        <v>0</v>
      </c>
    </row>
    <row r="3023" spans="1:53" hidden="1">
      <c r="A3023" s="94">
        <v>900228989</v>
      </c>
      <c r="B3023" s="94" t="s">
        <v>3407</v>
      </c>
      <c r="C3023" s="94" t="s">
        <v>2347</v>
      </c>
      <c r="D3023" s="94" t="str">
        <f>+CONCATENATE(A3023,"_",C3023)</f>
        <v>900228989_FECS36403</v>
      </c>
      <c r="E3023" s="94" t="str">
        <f>+CONCATENATE(C3023,"_",AX3023)</f>
        <v>FECS36403_</v>
      </c>
      <c r="F3023" s="96">
        <v>45520</v>
      </c>
      <c r="G3023" s="96">
        <v>45538</v>
      </c>
      <c r="H3023" s="98">
        <v>1021189</v>
      </c>
      <c r="I3023" s="98">
        <v>1021189</v>
      </c>
      <c r="J3023" s="94"/>
      <c r="K3023" s="94" t="s">
        <v>3937</v>
      </c>
      <c r="L3023" s="94" t="s">
        <v>3942</v>
      </c>
      <c r="M3023" s="98">
        <v>1000765</v>
      </c>
      <c r="N3023" s="94">
        <v>1222515239</v>
      </c>
      <c r="O3023" s="94"/>
      <c r="P3023" s="94"/>
      <c r="Q3023" s="94"/>
      <c r="R3023" s="94" t="s">
        <v>3437</v>
      </c>
      <c r="S3023" s="96">
        <v>45520</v>
      </c>
      <c r="T3023" s="96">
        <v>45538</v>
      </c>
      <c r="U3023" s="96"/>
      <c r="V3023" s="98">
        <v>1021189</v>
      </c>
      <c r="W3023" s="98">
        <v>0</v>
      </c>
      <c r="X3023" s="98">
        <v>0</v>
      </c>
      <c r="Y3023" s="98">
        <v>0</v>
      </c>
      <c r="Z3023" s="94"/>
      <c r="AA3023" s="94"/>
      <c r="AB3023" s="98">
        <v>0</v>
      </c>
      <c r="AC3023" s="94"/>
      <c r="AD3023" s="94"/>
      <c r="AE3023" s="94"/>
      <c r="AF3023" s="94"/>
      <c r="AG3023" s="94"/>
      <c r="AH3023" s="98">
        <v>0</v>
      </c>
      <c r="AI3023" s="98">
        <v>0</v>
      </c>
      <c r="AJ3023" s="98">
        <v>0</v>
      </c>
      <c r="AK3023" s="98">
        <v>0</v>
      </c>
      <c r="AL3023" s="98">
        <v>0</v>
      </c>
      <c r="AM3023" s="98">
        <v>1021189</v>
      </c>
      <c r="AN3023" s="98">
        <v>0</v>
      </c>
      <c r="AO3023" s="98">
        <v>0</v>
      </c>
      <c r="AP3023" s="98">
        <v>0</v>
      </c>
      <c r="AQ3023" s="98">
        <v>0</v>
      </c>
      <c r="AR3023" s="98"/>
      <c r="AS3023" s="98"/>
      <c r="AT3023" s="98"/>
      <c r="AU3023" s="98">
        <v>0</v>
      </c>
      <c r="AV3023" s="98">
        <v>0</v>
      </c>
      <c r="AW3023" s="98">
        <v>0</v>
      </c>
      <c r="AX3023" s="101"/>
      <c r="AY3023" s="102"/>
      <c r="AZ3023" s="98"/>
      <c r="BA3023" s="98">
        <v>0</v>
      </c>
    </row>
    <row r="3024" spans="1:53" hidden="1">
      <c r="A3024" s="94">
        <v>900228989</v>
      </c>
      <c r="B3024" s="94" t="s">
        <v>3407</v>
      </c>
      <c r="C3024" s="94" t="s">
        <v>2352</v>
      </c>
      <c r="D3024" s="94" t="str">
        <f>+CONCATENATE(A3024,"_",C3024)</f>
        <v>900228989_FECS36326</v>
      </c>
      <c r="E3024" s="94" t="str">
        <f>+CONCATENATE(C3024,"_",AX3024)</f>
        <v>FECS36326_</v>
      </c>
      <c r="F3024" s="96">
        <v>45519</v>
      </c>
      <c r="G3024" s="96">
        <v>45538</v>
      </c>
      <c r="H3024" s="98">
        <v>1807819</v>
      </c>
      <c r="I3024" s="98">
        <v>1807819</v>
      </c>
      <c r="J3024" s="94"/>
      <c r="K3024" s="94" t="s">
        <v>3937</v>
      </c>
      <c r="L3024" s="94" t="s">
        <v>3942</v>
      </c>
      <c r="M3024" s="98">
        <v>1771663</v>
      </c>
      <c r="N3024" s="94">
        <v>1222515261</v>
      </c>
      <c r="O3024" s="94"/>
      <c r="P3024" s="94"/>
      <c r="Q3024" s="94"/>
      <c r="R3024" s="94" t="s">
        <v>3437</v>
      </c>
      <c r="S3024" s="96">
        <v>45519</v>
      </c>
      <c r="T3024" s="96">
        <v>45538</v>
      </c>
      <c r="U3024" s="96"/>
      <c r="V3024" s="98">
        <v>1807819</v>
      </c>
      <c r="W3024" s="98">
        <v>0</v>
      </c>
      <c r="X3024" s="98">
        <v>0</v>
      </c>
      <c r="Y3024" s="98">
        <v>0</v>
      </c>
      <c r="Z3024" s="94"/>
      <c r="AA3024" s="94"/>
      <c r="AB3024" s="98">
        <v>0</v>
      </c>
      <c r="AC3024" s="94"/>
      <c r="AD3024" s="94"/>
      <c r="AE3024" s="94"/>
      <c r="AF3024" s="94"/>
      <c r="AG3024" s="94"/>
      <c r="AH3024" s="98">
        <v>0</v>
      </c>
      <c r="AI3024" s="98">
        <v>0</v>
      </c>
      <c r="AJ3024" s="98">
        <v>0</v>
      </c>
      <c r="AK3024" s="98">
        <v>0</v>
      </c>
      <c r="AL3024" s="98">
        <v>0</v>
      </c>
      <c r="AM3024" s="98">
        <v>1807819</v>
      </c>
      <c r="AN3024" s="98">
        <v>0</v>
      </c>
      <c r="AO3024" s="98">
        <v>0</v>
      </c>
      <c r="AP3024" s="98">
        <v>0</v>
      </c>
      <c r="AQ3024" s="98">
        <v>0</v>
      </c>
      <c r="AR3024" s="98"/>
      <c r="AS3024" s="98"/>
      <c r="AT3024" s="98"/>
      <c r="AU3024" s="98">
        <v>0</v>
      </c>
      <c r="AV3024" s="98">
        <v>0</v>
      </c>
      <c r="AW3024" s="98">
        <v>0</v>
      </c>
      <c r="AX3024" s="101"/>
      <c r="AY3024" s="102"/>
      <c r="AZ3024" s="98"/>
      <c r="BA3024" s="98">
        <v>0</v>
      </c>
    </row>
    <row r="3025" spans="1:53" hidden="1">
      <c r="A3025" s="94">
        <v>900228989</v>
      </c>
      <c r="B3025" s="94" t="s">
        <v>3407</v>
      </c>
      <c r="C3025" s="94" t="s">
        <v>2355</v>
      </c>
      <c r="D3025" s="94" t="str">
        <f>+CONCATENATE(A3025,"_",C3025)</f>
        <v>900228989_FECS37547</v>
      </c>
      <c r="E3025" s="94" t="str">
        <f>+CONCATENATE(C3025,"_",AX3025)</f>
        <v>FECS37547_</v>
      </c>
      <c r="F3025" s="96">
        <v>45531</v>
      </c>
      <c r="G3025" s="96">
        <v>45538</v>
      </c>
      <c r="H3025" s="98">
        <v>2160302</v>
      </c>
      <c r="I3025" s="98">
        <v>1980302</v>
      </c>
      <c r="J3025" s="94"/>
      <c r="K3025" s="94" t="s">
        <v>3937</v>
      </c>
      <c r="L3025" s="94" t="s">
        <v>3942</v>
      </c>
      <c r="M3025" s="98">
        <v>1937096</v>
      </c>
      <c r="N3025" s="94">
        <v>1222515267</v>
      </c>
      <c r="O3025" s="94"/>
      <c r="P3025" s="94"/>
      <c r="Q3025" s="94"/>
      <c r="R3025" s="94" t="s">
        <v>3437</v>
      </c>
      <c r="S3025" s="96">
        <v>45531</v>
      </c>
      <c r="T3025" s="96">
        <v>45538</v>
      </c>
      <c r="U3025" s="96"/>
      <c r="V3025" s="98">
        <v>2160302</v>
      </c>
      <c r="W3025" s="98">
        <v>0</v>
      </c>
      <c r="X3025" s="98">
        <v>0</v>
      </c>
      <c r="Y3025" s="98">
        <v>0</v>
      </c>
      <c r="Z3025" s="94"/>
      <c r="AA3025" s="94"/>
      <c r="AB3025" s="98">
        <v>0</v>
      </c>
      <c r="AC3025" s="94"/>
      <c r="AD3025" s="94"/>
      <c r="AE3025" s="94"/>
      <c r="AF3025" s="94"/>
      <c r="AG3025" s="94"/>
      <c r="AH3025" s="98">
        <v>0</v>
      </c>
      <c r="AI3025" s="98">
        <v>0</v>
      </c>
      <c r="AJ3025" s="98">
        <v>0</v>
      </c>
      <c r="AK3025" s="98">
        <v>0</v>
      </c>
      <c r="AL3025" s="98">
        <v>0</v>
      </c>
      <c r="AM3025" s="98">
        <v>1980302</v>
      </c>
      <c r="AN3025" s="98">
        <v>0</v>
      </c>
      <c r="AO3025" s="98">
        <v>0</v>
      </c>
      <c r="AP3025" s="98">
        <v>0</v>
      </c>
      <c r="AQ3025" s="98">
        <v>0</v>
      </c>
      <c r="AR3025" s="98"/>
      <c r="AS3025" s="98"/>
      <c r="AT3025" s="98"/>
      <c r="AU3025" s="98">
        <v>0</v>
      </c>
      <c r="AV3025" s="98">
        <v>0</v>
      </c>
      <c r="AW3025" s="98">
        <v>0</v>
      </c>
      <c r="AX3025" s="101"/>
      <c r="AY3025" s="102"/>
      <c r="AZ3025" s="98"/>
      <c r="BA3025" s="98">
        <v>0</v>
      </c>
    </row>
    <row r="3026" spans="1:53" hidden="1">
      <c r="A3026" s="94">
        <v>900228989</v>
      </c>
      <c r="B3026" s="94" t="s">
        <v>3407</v>
      </c>
      <c r="C3026" s="94" t="s">
        <v>2358</v>
      </c>
      <c r="D3026" s="94" t="str">
        <f>+CONCATENATE(A3026,"_",C3026)</f>
        <v>900228989_FECS36337</v>
      </c>
      <c r="E3026" s="94" t="str">
        <f>+CONCATENATE(C3026,"_",AX3026)</f>
        <v>FECS36337_</v>
      </c>
      <c r="F3026" s="96">
        <v>45519</v>
      </c>
      <c r="G3026" s="96">
        <v>45538</v>
      </c>
      <c r="H3026" s="98">
        <v>3434720</v>
      </c>
      <c r="I3026" s="98">
        <v>3097020</v>
      </c>
      <c r="J3026" s="94"/>
      <c r="K3026" s="94" t="s">
        <v>3937</v>
      </c>
      <c r="L3026" s="94" t="s">
        <v>3942</v>
      </c>
      <c r="M3026" s="98">
        <v>3028326</v>
      </c>
      <c r="N3026" s="94">
        <v>1222514840</v>
      </c>
      <c r="O3026" s="94"/>
      <c r="P3026" s="94"/>
      <c r="Q3026" s="94"/>
      <c r="R3026" s="94" t="s">
        <v>3437</v>
      </c>
      <c r="S3026" s="96">
        <v>45519</v>
      </c>
      <c r="T3026" s="96">
        <v>45538</v>
      </c>
      <c r="U3026" s="96"/>
      <c r="V3026" s="98">
        <v>3434720</v>
      </c>
      <c r="W3026" s="98">
        <v>0</v>
      </c>
      <c r="X3026" s="98">
        <v>0</v>
      </c>
      <c r="Y3026" s="98">
        <v>0</v>
      </c>
      <c r="Z3026" s="94"/>
      <c r="AA3026" s="94"/>
      <c r="AB3026" s="98">
        <v>0</v>
      </c>
      <c r="AC3026" s="94"/>
      <c r="AD3026" s="94"/>
      <c r="AE3026" s="94"/>
      <c r="AF3026" s="94"/>
      <c r="AG3026" s="94"/>
      <c r="AH3026" s="98">
        <v>0</v>
      </c>
      <c r="AI3026" s="98">
        <v>0</v>
      </c>
      <c r="AJ3026" s="98">
        <v>0</v>
      </c>
      <c r="AK3026" s="98">
        <v>0</v>
      </c>
      <c r="AL3026" s="98">
        <v>0</v>
      </c>
      <c r="AM3026" s="98">
        <v>3097020</v>
      </c>
      <c r="AN3026" s="98">
        <v>0</v>
      </c>
      <c r="AO3026" s="98">
        <v>0</v>
      </c>
      <c r="AP3026" s="98">
        <v>0</v>
      </c>
      <c r="AQ3026" s="98">
        <v>0</v>
      </c>
      <c r="AR3026" s="98"/>
      <c r="AS3026" s="98"/>
      <c r="AT3026" s="98"/>
      <c r="AU3026" s="98">
        <v>0</v>
      </c>
      <c r="AV3026" s="98">
        <v>0</v>
      </c>
      <c r="AW3026" s="98">
        <v>0</v>
      </c>
      <c r="AX3026" s="101"/>
      <c r="AY3026" s="102"/>
      <c r="AZ3026" s="98"/>
      <c r="BA3026" s="98">
        <v>0</v>
      </c>
    </row>
    <row r="3027" spans="1:53" hidden="1">
      <c r="A3027" s="94">
        <v>900228989</v>
      </c>
      <c r="B3027" s="94" t="s">
        <v>3407</v>
      </c>
      <c r="C3027" s="94" t="s">
        <v>2372</v>
      </c>
      <c r="D3027" s="94" t="str">
        <f>+CONCATENATE(A3027,"_",C3027)</f>
        <v>900228989_FECS37520</v>
      </c>
      <c r="E3027" s="94" t="str">
        <f>+CONCATENATE(C3027,"_",AX3027)</f>
        <v>FECS37520_</v>
      </c>
      <c r="F3027" s="96">
        <v>45531</v>
      </c>
      <c r="G3027" s="96">
        <v>45538</v>
      </c>
      <c r="H3027" s="98">
        <v>6866450</v>
      </c>
      <c r="I3027" s="98">
        <v>6866450</v>
      </c>
      <c r="J3027" s="94"/>
      <c r="K3027" s="94" t="s">
        <v>3937</v>
      </c>
      <c r="L3027" s="94" t="s">
        <v>3942</v>
      </c>
      <c r="M3027" s="98">
        <v>6729121</v>
      </c>
      <c r="N3027" s="94">
        <v>1222513957</v>
      </c>
      <c r="O3027" s="94"/>
      <c r="P3027" s="94"/>
      <c r="Q3027" s="94"/>
      <c r="R3027" s="94" t="s">
        <v>3437</v>
      </c>
      <c r="S3027" s="96">
        <v>45531</v>
      </c>
      <c r="T3027" s="96">
        <v>45538</v>
      </c>
      <c r="U3027" s="96"/>
      <c r="V3027" s="98">
        <v>6866450</v>
      </c>
      <c r="W3027" s="98">
        <v>0</v>
      </c>
      <c r="X3027" s="98">
        <v>0</v>
      </c>
      <c r="Y3027" s="98">
        <v>0</v>
      </c>
      <c r="Z3027" s="94"/>
      <c r="AA3027" s="94"/>
      <c r="AB3027" s="98">
        <v>0</v>
      </c>
      <c r="AC3027" s="94"/>
      <c r="AD3027" s="94"/>
      <c r="AE3027" s="94"/>
      <c r="AF3027" s="94"/>
      <c r="AG3027" s="94"/>
      <c r="AH3027" s="98">
        <v>0</v>
      </c>
      <c r="AI3027" s="98">
        <v>0</v>
      </c>
      <c r="AJ3027" s="98">
        <v>0</v>
      </c>
      <c r="AK3027" s="98">
        <v>0</v>
      </c>
      <c r="AL3027" s="98">
        <v>0</v>
      </c>
      <c r="AM3027" s="98">
        <v>6866450</v>
      </c>
      <c r="AN3027" s="98">
        <v>0</v>
      </c>
      <c r="AO3027" s="98">
        <v>0</v>
      </c>
      <c r="AP3027" s="98">
        <v>0</v>
      </c>
      <c r="AQ3027" s="98">
        <v>0</v>
      </c>
      <c r="AR3027" s="98"/>
      <c r="AS3027" s="98"/>
      <c r="AT3027" s="98"/>
      <c r="AU3027" s="98">
        <v>0</v>
      </c>
      <c r="AV3027" s="98">
        <v>0</v>
      </c>
      <c r="AW3027" s="98">
        <v>0</v>
      </c>
      <c r="AX3027" s="101"/>
      <c r="AY3027" s="102"/>
      <c r="AZ3027" s="98"/>
      <c r="BA3027" s="98">
        <v>0</v>
      </c>
    </row>
    <row r="3028" spans="1:53" hidden="1">
      <c r="A3028" s="94">
        <v>900228989</v>
      </c>
      <c r="B3028" s="94" t="s">
        <v>3407</v>
      </c>
      <c r="C3028" s="94" t="s">
        <v>2380</v>
      </c>
      <c r="D3028" s="94" t="str">
        <f>+CONCATENATE(A3028,"_",C3028)</f>
        <v>900228989_FECS37100</v>
      </c>
      <c r="E3028" s="94" t="str">
        <f>+CONCATENATE(C3028,"_",AX3028)</f>
        <v>FECS37100_</v>
      </c>
      <c r="F3028" s="96">
        <v>45527</v>
      </c>
      <c r="G3028" s="96">
        <v>45538</v>
      </c>
      <c r="H3028" s="98">
        <v>86715</v>
      </c>
      <c r="I3028" s="98">
        <v>86715</v>
      </c>
      <c r="J3028" s="94"/>
      <c r="K3028" s="94" t="s">
        <v>3937</v>
      </c>
      <c r="L3028" s="94" t="s">
        <v>3942</v>
      </c>
      <c r="M3028" s="98">
        <v>86715</v>
      </c>
      <c r="N3028" s="94">
        <v>1222512265</v>
      </c>
      <c r="O3028" s="94"/>
      <c r="P3028" s="94"/>
      <c r="Q3028" s="94"/>
      <c r="R3028" s="94" t="s">
        <v>3437</v>
      </c>
      <c r="S3028" s="96">
        <v>45527</v>
      </c>
      <c r="T3028" s="96">
        <v>45538</v>
      </c>
      <c r="U3028" s="96"/>
      <c r="V3028" s="98">
        <v>86715</v>
      </c>
      <c r="W3028" s="98">
        <v>0</v>
      </c>
      <c r="X3028" s="98">
        <v>0</v>
      </c>
      <c r="Y3028" s="98">
        <v>0</v>
      </c>
      <c r="Z3028" s="94"/>
      <c r="AA3028" s="94"/>
      <c r="AB3028" s="98">
        <v>0</v>
      </c>
      <c r="AC3028" s="94"/>
      <c r="AD3028" s="94"/>
      <c r="AE3028" s="94"/>
      <c r="AF3028" s="94"/>
      <c r="AG3028" s="94"/>
      <c r="AH3028" s="98">
        <v>0</v>
      </c>
      <c r="AI3028" s="98">
        <v>0</v>
      </c>
      <c r="AJ3028" s="98">
        <v>0</v>
      </c>
      <c r="AK3028" s="98">
        <v>0</v>
      </c>
      <c r="AL3028" s="98">
        <v>0</v>
      </c>
      <c r="AM3028" s="98">
        <v>86715</v>
      </c>
      <c r="AN3028" s="98">
        <v>0</v>
      </c>
      <c r="AO3028" s="98">
        <v>0</v>
      </c>
      <c r="AP3028" s="98">
        <v>0</v>
      </c>
      <c r="AQ3028" s="98">
        <v>0</v>
      </c>
      <c r="AR3028" s="98"/>
      <c r="AS3028" s="98"/>
      <c r="AT3028" s="98"/>
      <c r="AU3028" s="98">
        <v>0</v>
      </c>
      <c r="AV3028" s="98">
        <v>0</v>
      </c>
      <c r="AW3028" s="98">
        <v>0</v>
      </c>
      <c r="AX3028" s="101"/>
      <c r="AY3028" s="102"/>
      <c r="AZ3028" s="98"/>
      <c r="BA3028" s="98">
        <v>0</v>
      </c>
    </row>
    <row r="3029" spans="1:53" hidden="1">
      <c r="A3029" s="94">
        <v>900228989</v>
      </c>
      <c r="B3029" s="94" t="s">
        <v>3407</v>
      </c>
      <c r="C3029" s="94" t="s">
        <v>2381</v>
      </c>
      <c r="D3029" s="94" t="str">
        <f>+CONCATENATE(A3029,"_",C3029)</f>
        <v>900228989_FECS35364</v>
      </c>
      <c r="E3029" s="94" t="str">
        <f>+CONCATENATE(C3029,"_",AX3029)</f>
        <v>FECS35364_</v>
      </c>
      <c r="F3029" s="96">
        <v>45510</v>
      </c>
      <c r="G3029" s="96">
        <v>45538</v>
      </c>
      <c r="H3029" s="98">
        <v>128400</v>
      </c>
      <c r="I3029" s="98">
        <v>128400</v>
      </c>
      <c r="J3029" s="94"/>
      <c r="K3029" s="94" t="s">
        <v>3937</v>
      </c>
      <c r="L3029" s="94" t="s">
        <v>3942</v>
      </c>
      <c r="M3029" s="98">
        <v>128400</v>
      </c>
      <c r="N3029" s="94">
        <v>1222512078</v>
      </c>
      <c r="O3029" s="94"/>
      <c r="P3029" s="94"/>
      <c r="Q3029" s="94"/>
      <c r="R3029" s="94" t="s">
        <v>3437</v>
      </c>
      <c r="S3029" s="96">
        <v>45519</v>
      </c>
      <c r="T3029" s="96">
        <v>45538</v>
      </c>
      <c r="U3029" s="96"/>
      <c r="V3029" s="98">
        <v>128400</v>
      </c>
      <c r="W3029" s="98">
        <v>0</v>
      </c>
      <c r="X3029" s="98">
        <v>0</v>
      </c>
      <c r="Y3029" s="98">
        <v>0</v>
      </c>
      <c r="Z3029" s="94"/>
      <c r="AA3029" s="94"/>
      <c r="AB3029" s="98">
        <v>0</v>
      </c>
      <c r="AC3029" s="94"/>
      <c r="AD3029" s="94"/>
      <c r="AE3029" s="94"/>
      <c r="AF3029" s="94"/>
      <c r="AG3029" s="94"/>
      <c r="AH3029" s="98">
        <v>0</v>
      </c>
      <c r="AI3029" s="98">
        <v>0</v>
      </c>
      <c r="AJ3029" s="98">
        <v>0</v>
      </c>
      <c r="AK3029" s="98">
        <v>0</v>
      </c>
      <c r="AL3029" s="98">
        <v>0</v>
      </c>
      <c r="AM3029" s="98">
        <v>128400</v>
      </c>
      <c r="AN3029" s="98">
        <v>0</v>
      </c>
      <c r="AO3029" s="98">
        <v>0</v>
      </c>
      <c r="AP3029" s="98">
        <v>0</v>
      </c>
      <c r="AQ3029" s="98">
        <v>0</v>
      </c>
      <c r="AR3029" s="98"/>
      <c r="AS3029" s="98"/>
      <c r="AT3029" s="98"/>
      <c r="AU3029" s="98">
        <v>0</v>
      </c>
      <c r="AV3029" s="98">
        <v>0</v>
      </c>
      <c r="AW3029" s="98">
        <v>0</v>
      </c>
      <c r="AX3029" s="101"/>
      <c r="AY3029" s="102"/>
      <c r="AZ3029" s="98"/>
      <c r="BA3029" s="98">
        <v>0</v>
      </c>
    </row>
    <row r="3030" spans="1:53" hidden="1">
      <c r="A3030" s="94">
        <v>900228989</v>
      </c>
      <c r="B3030" s="94" t="s">
        <v>3407</v>
      </c>
      <c r="C3030" s="94" t="s">
        <v>2383</v>
      </c>
      <c r="D3030" s="94" t="str">
        <f>+CONCATENATE(A3030,"_",C3030)</f>
        <v>900228989_FECS36576</v>
      </c>
      <c r="E3030" s="94" t="str">
        <f>+CONCATENATE(C3030,"_",AX3030)</f>
        <v>FECS36576_</v>
      </c>
      <c r="F3030" s="96">
        <v>45523</v>
      </c>
      <c r="G3030" s="96">
        <v>45538</v>
      </c>
      <c r="H3030" s="98">
        <v>140110</v>
      </c>
      <c r="I3030" s="98">
        <v>140110</v>
      </c>
      <c r="J3030" s="94"/>
      <c r="K3030" s="94" t="s">
        <v>3937</v>
      </c>
      <c r="L3030" s="94" t="s">
        <v>3942</v>
      </c>
      <c r="M3030" s="98">
        <v>140110</v>
      </c>
      <c r="N3030" s="94">
        <v>1222512270</v>
      </c>
      <c r="O3030" s="94"/>
      <c r="P3030" s="94"/>
      <c r="Q3030" s="94"/>
      <c r="R3030" s="94" t="s">
        <v>3437</v>
      </c>
      <c r="S3030" s="96">
        <v>45523</v>
      </c>
      <c r="T3030" s="96">
        <v>45538</v>
      </c>
      <c r="U3030" s="96"/>
      <c r="V3030" s="98">
        <v>140110</v>
      </c>
      <c r="W3030" s="98">
        <v>0</v>
      </c>
      <c r="X3030" s="98">
        <v>0</v>
      </c>
      <c r="Y3030" s="98">
        <v>0</v>
      </c>
      <c r="Z3030" s="94"/>
      <c r="AA3030" s="94"/>
      <c r="AB3030" s="98">
        <v>0</v>
      </c>
      <c r="AC3030" s="94"/>
      <c r="AD3030" s="94"/>
      <c r="AE3030" s="94"/>
      <c r="AF3030" s="94"/>
      <c r="AG3030" s="94"/>
      <c r="AH3030" s="98">
        <v>0</v>
      </c>
      <c r="AI3030" s="98">
        <v>0</v>
      </c>
      <c r="AJ3030" s="98">
        <v>0</v>
      </c>
      <c r="AK3030" s="98">
        <v>0</v>
      </c>
      <c r="AL3030" s="98">
        <v>0</v>
      </c>
      <c r="AM3030" s="98">
        <v>140110</v>
      </c>
      <c r="AN3030" s="98">
        <v>0</v>
      </c>
      <c r="AO3030" s="98">
        <v>0</v>
      </c>
      <c r="AP3030" s="98">
        <v>0</v>
      </c>
      <c r="AQ3030" s="98">
        <v>0</v>
      </c>
      <c r="AR3030" s="98"/>
      <c r="AS3030" s="98"/>
      <c r="AT3030" s="98"/>
      <c r="AU3030" s="98">
        <v>0</v>
      </c>
      <c r="AV3030" s="98">
        <v>0</v>
      </c>
      <c r="AW3030" s="98">
        <v>0</v>
      </c>
      <c r="AX3030" s="101"/>
      <c r="AY3030" s="102"/>
      <c r="AZ3030" s="98"/>
      <c r="BA3030" s="98">
        <v>0</v>
      </c>
    </row>
    <row r="3031" spans="1:53" hidden="1">
      <c r="A3031" s="94">
        <v>900228989</v>
      </c>
      <c r="B3031" s="94" t="s">
        <v>3407</v>
      </c>
      <c r="C3031" s="94" t="s">
        <v>2384</v>
      </c>
      <c r="D3031" s="94" t="str">
        <f>+CONCATENATE(A3031,"_",C3031)</f>
        <v>900228989_FECS38225</v>
      </c>
      <c r="E3031" s="94" t="str">
        <f>+CONCATENATE(C3031,"_",AX3031)</f>
        <v>FECS38225_</v>
      </c>
      <c r="F3031" s="96">
        <v>45535</v>
      </c>
      <c r="G3031" s="96">
        <v>45538</v>
      </c>
      <c r="H3031" s="98">
        <v>140110</v>
      </c>
      <c r="I3031" s="98">
        <v>140110</v>
      </c>
      <c r="J3031" s="94"/>
      <c r="K3031" s="94" t="s">
        <v>3937</v>
      </c>
      <c r="L3031" s="94" t="s">
        <v>3942</v>
      </c>
      <c r="M3031" s="98">
        <v>140110</v>
      </c>
      <c r="N3031" s="94">
        <v>1222512238</v>
      </c>
      <c r="O3031" s="94"/>
      <c r="P3031" s="94"/>
      <c r="Q3031" s="94"/>
      <c r="R3031" s="94" t="s">
        <v>3437</v>
      </c>
      <c r="S3031" s="96">
        <v>45535</v>
      </c>
      <c r="T3031" s="96">
        <v>45538</v>
      </c>
      <c r="U3031" s="96"/>
      <c r="V3031" s="98">
        <v>140110</v>
      </c>
      <c r="W3031" s="98">
        <v>0</v>
      </c>
      <c r="X3031" s="98">
        <v>0</v>
      </c>
      <c r="Y3031" s="98">
        <v>0</v>
      </c>
      <c r="Z3031" s="94"/>
      <c r="AA3031" s="94"/>
      <c r="AB3031" s="98">
        <v>0</v>
      </c>
      <c r="AC3031" s="94"/>
      <c r="AD3031" s="94"/>
      <c r="AE3031" s="94"/>
      <c r="AF3031" s="94"/>
      <c r="AG3031" s="94"/>
      <c r="AH3031" s="98">
        <v>0</v>
      </c>
      <c r="AI3031" s="98">
        <v>0</v>
      </c>
      <c r="AJ3031" s="98">
        <v>0</v>
      </c>
      <c r="AK3031" s="98">
        <v>0</v>
      </c>
      <c r="AL3031" s="98">
        <v>0</v>
      </c>
      <c r="AM3031" s="98">
        <v>140110</v>
      </c>
      <c r="AN3031" s="98">
        <v>0</v>
      </c>
      <c r="AO3031" s="98">
        <v>0</v>
      </c>
      <c r="AP3031" s="98">
        <v>0</v>
      </c>
      <c r="AQ3031" s="98">
        <v>0</v>
      </c>
      <c r="AR3031" s="98"/>
      <c r="AS3031" s="98"/>
      <c r="AT3031" s="98"/>
      <c r="AU3031" s="98">
        <v>0</v>
      </c>
      <c r="AV3031" s="98">
        <v>0</v>
      </c>
      <c r="AW3031" s="98">
        <v>0</v>
      </c>
      <c r="AX3031" s="101"/>
      <c r="AY3031" s="102"/>
      <c r="AZ3031" s="98"/>
      <c r="BA3031" s="98">
        <v>0</v>
      </c>
    </row>
    <row r="3032" spans="1:53" hidden="1">
      <c r="A3032" s="94">
        <v>900228989</v>
      </c>
      <c r="B3032" s="94" t="s">
        <v>3407</v>
      </c>
      <c r="C3032" s="94" t="s">
        <v>2385</v>
      </c>
      <c r="D3032" s="94" t="str">
        <f>+CONCATENATE(A3032,"_",C3032)</f>
        <v>900228989_FECS37728</v>
      </c>
      <c r="E3032" s="94" t="str">
        <f>+CONCATENATE(C3032,"_",AX3032)</f>
        <v>FECS37728_</v>
      </c>
      <c r="F3032" s="96">
        <v>45532</v>
      </c>
      <c r="G3032" s="96">
        <v>45538</v>
      </c>
      <c r="H3032" s="98">
        <v>142822</v>
      </c>
      <c r="I3032" s="98">
        <v>142822</v>
      </c>
      <c r="J3032" s="94"/>
      <c r="K3032" s="94" t="s">
        <v>3937</v>
      </c>
      <c r="L3032" s="94" t="s">
        <v>3942</v>
      </c>
      <c r="M3032" s="98">
        <v>142822</v>
      </c>
      <c r="N3032" s="94">
        <v>1222512263</v>
      </c>
      <c r="O3032" s="94"/>
      <c r="P3032" s="94"/>
      <c r="Q3032" s="94"/>
      <c r="R3032" s="94" t="s">
        <v>3437</v>
      </c>
      <c r="S3032" s="96">
        <v>45532</v>
      </c>
      <c r="T3032" s="96">
        <v>45538</v>
      </c>
      <c r="U3032" s="96"/>
      <c r="V3032" s="98">
        <v>142822</v>
      </c>
      <c r="W3032" s="98">
        <v>0</v>
      </c>
      <c r="X3032" s="98">
        <v>0</v>
      </c>
      <c r="Y3032" s="98">
        <v>0</v>
      </c>
      <c r="Z3032" s="94"/>
      <c r="AA3032" s="94"/>
      <c r="AB3032" s="98">
        <v>0</v>
      </c>
      <c r="AC3032" s="94"/>
      <c r="AD3032" s="94"/>
      <c r="AE3032" s="94"/>
      <c r="AF3032" s="94"/>
      <c r="AG3032" s="94"/>
      <c r="AH3032" s="98">
        <v>0</v>
      </c>
      <c r="AI3032" s="98">
        <v>0</v>
      </c>
      <c r="AJ3032" s="98">
        <v>0</v>
      </c>
      <c r="AK3032" s="98">
        <v>0</v>
      </c>
      <c r="AL3032" s="98">
        <v>0</v>
      </c>
      <c r="AM3032" s="98">
        <v>142822</v>
      </c>
      <c r="AN3032" s="98">
        <v>0</v>
      </c>
      <c r="AO3032" s="98">
        <v>0</v>
      </c>
      <c r="AP3032" s="98">
        <v>0</v>
      </c>
      <c r="AQ3032" s="98">
        <v>0</v>
      </c>
      <c r="AR3032" s="98"/>
      <c r="AS3032" s="98"/>
      <c r="AT3032" s="98"/>
      <c r="AU3032" s="98">
        <v>0</v>
      </c>
      <c r="AV3032" s="98">
        <v>0</v>
      </c>
      <c r="AW3032" s="98">
        <v>0</v>
      </c>
      <c r="AX3032" s="101"/>
      <c r="AY3032" s="102"/>
      <c r="AZ3032" s="98"/>
      <c r="BA3032" s="98">
        <v>0</v>
      </c>
    </row>
    <row r="3033" spans="1:53" hidden="1">
      <c r="A3033" s="94">
        <v>900228989</v>
      </c>
      <c r="B3033" s="94" t="s">
        <v>3407</v>
      </c>
      <c r="C3033" s="94" t="s">
        <v>2386</v>
      </c>
      <c r="D3033" s="94" t="str">
        <f>+CONCATENATE(A3033,"_",C3033)</f>
        <v>900228989_FECS36170</v>
      </c>
      <c r="E3033" s="94" t="str">
        <f>+CONCATENATE(C3033,"_",AX3033)</f>
        <v>FECS36170_</v>
      </c>
      <c r="F3033" s="96">
        <v>45518</v>
      </c>
      <c r="G3033" s="96">
        <v>45538</v>
      </c>
      <c r="H3033" s="98">
        <v>146140</v>
      </c>
      <c r="I3033" s="98">
        <v>146140</v>
      </c>
      <c r="J3033" s="94"/>
      <c r="K3033" s="94" t="s">
        <v>3937</v>
      </c>
      <c r="L3033" s="94" t="s">
        <v>3942</v>
      </c>
      <c r="M3033" s="98">
        <v>146140</v>
      </c>
      <c r="N3033" s="94">
        <v>136812507</v>
      </c>
      <c r="O3033" s="94"/>
      <c r="P3033" s="94"/>
      <c r="Q3033" s="94"/>
      <c r="R3033" s="94" t="s">
        <v>3437</v>
      </c>
      <c r="S3033" s="96">
        <v>45518</v>
      </c>
      <c r="T3033" s="96">
        <v>45538</v>
      </c>
      <c r="U3033" s="96"/>
      <c r="V3033" s="98">
        <v>146140</v>
      </c>
      <c r="W3033" s="98">
        <v>0</v>
      </c>
      <c r="X3033" s="98">
        <v>0</v>
      </c>
      <c r="Y3033" s="98">
        <v>0</v>
      </c>
      <c r="Z3033" s="94"/>
      <c r="AA3033" s="94"/>
      <c r="AB3033" s="98">
        <v>0</v>
      </c>
      <c r="AC3033" s="94"/>
      <c r="AD3033" s="94"/>
      <c r="AE3033" s="94"/>
      <c r="AF3033" s="94"/>
      <c r="AG3033" s="94"/>
      <c r="AH3033" s="98">
        <v>0</v>
      </c>
      <c r="AI3033" s="98">
        <v>0</v>
      </c>
      <c r="AJ3033" s="98">
        <v>0</v>
      </c>
      <c r="AK3033" s="98">
        <v>0</v>
      </c>
      <c r="AL3033" s="98">
        <v>0</v>
      </c>
      <c r="AM3033" s="98">
        <v>146140</v>
      </c>
      <c r="AN3033" s="98">
        <v>0</v>
      </c>
      <c r="AO3033" s="98">
        <v>0</v>
      </c>
      <c r="AP3033" s="98">
        <v>0</v>
      </c>
      <c r="AQ3033" s="98">
        <v>0</v>
      </c>
      <c r="AR3033" s="98"/>
      <c r="AS3033" s="98"/>
      <c r="AT3033" s="98"/>
      <c r="AU3033" s="98">
        <v>0</v>
      </c>
      <c r="AV3033" s="98">
        <v>0</v>
      </c>
      <c r="AW3033" s="98">
        <v>0</v>
      </c>
      <c r="AX3033" s="101"/>
      <c r="AY3033" s="102"/>
      <c r="AZ3033" s="98"/>
      <c r="BA3033" s="98">
        <v>0</v>
      </c>
    </row>
    <row r="3034" spans="1:53" hidden="1">
      <c r="A3034" s="94">
        <v>900228989</v>
      </c>
      <c r="B3034" s="94" t="s">
        <v>3407</v>
      </c>
      <c r="C3034" s="94" t="s">
        <v>2387</v>
      </c>
      <c r="D3034" s="94" t="str">
        <f>+CONCATENATE(A3034,"_",C3034)</f>
        <v>900228989_FECS36920</v>
      </c>
      <c r="E3034" s="94" t="str">
        <f>+CONCATENATE(C3034,"_",AX3034)</f>
        <v>FECS36920_</v>
      </c>
      <c r="F3034" s="96">
        <v>45526</v>
      </c>
      <c r="G3034" s="96">
        <v>45538</v>
      </c>
      <c r="H3034" s="98">
        <v>150659</v>
      </c>
      <c r="I3034" s="98">
        <v>150659</v>
      </c>
      <c r="J3034" s="94"/>
      <c r="K3034" s="94" t="s">
        <v>3937</v>
      </c>
      <c r="L3034" s="94" t="s">
        <v>3942</v>
      </c>
      <c r="M3034" s="98">
        <v>150659</v>
      </c>
      <c r="N3034" s="94">
        <v>1222514243</v>
      </c>
      <c r="O3034" s="94"/>
      <c r="P3034" s="94"/>
      <c r="Q3034" s="94"/>
      <c r="R3034" s="94" t="s">
        <v>3437</v>
      </c>
      <c r="S3034" s="96">
        <v>45526</v>
      </c>
      <c r="T3034" s="96">
        <v>45538</v>
      </c>
      <c r="U3034" s="96"/>
      <c r="V3034" s="98">
        <v>150659</v>
      </c>
      <c r="W3034" s="98">
        <v>0</v>
      </c>
      <c r="X3034" s="98">
        <v>0</v>
      </c>
      <c r="Y3034" s="98">
        <v>0</v>
      </c>
      <c r="Z3034" s="94"/>
      <c r="AA3034" s="94"/>
      <c r="AB3034" s="98">
        <v>0</v>
      </c>
      <c r="AC3034" s="94"/>
      <c r="AD3034" s="94"/>
      <c r="AE3034" s="94"/>
      <c r="AF3034" s="94"/>
      <c r="AG3034" s="94"/>
      <c r="AH3034" s="98">
        <v>0</v>
      </c>
      <c r="AI3034" s="98">
        <v>0</v>
      </c>
      <c r="AJ3034" s="98">
        <v>0</v>
      </c>
      <c r="AK3034" s="98">
        <v>0</v>
      </c>
      <c r="AL3034" s="98">
        <v>0</v>
      </c>
      <c r="AM3034" s="98">
        <v>150659</v>
      </c>
      <c r="AN3034" s="98">
        <v>0</v>
      </c>
      <c r="AO3034" s="98">
        <v>0</v>
      </c>
      <c r="AP3034" s="98">
        <v>0</v>
      </c>
      <c r="AQ3034" s="98">
        <v>0</v>
      </c>
      <c r="AR3034" s="98"/>
      <c r="AS3034" s="98"/>
      <c r="AT3034" s="98"/>
      <c r="AU3034" s="98">
        <v>0</v>
      </c>
      <c r="AV3034" s="98">
        <v>0</v>
      </c>
      <c r="AW3034" s="98">
        <v>0</v>
      </c>
      <c r="AX3034" s="101"/>
      <c r="AY3034" s="102"/>
      <c r="AZ3034" s="98"/>
      <c r="BA3034" s="98">
        <v>0</v>
      </c>
    </row>
    <row r="3035" spans="1:53" hidden="1">
      <c r="A3035" s="94">
        <v>900228989</v>
      </c>
      <c r="B3035" s="94" t="s">
        <v>3407</v>
      </c>
      <c r="C3035" s="94" t="s">
        <v>2388</v>
      </c>
      <c r="D3035" s="94" t="str">
        <f>+CONCATENATE(A3035,"_",C3035)</f>
        <v>900228989_FECS35991</v>
      </c>
      <c r="E3035" s="94" t="str">
        <f>+CONCATENATE(C3035,"_",AX3035)</f>
        <v>FECS35991_</v>
      </c>
      <c r="F3035" s="96">
        <v>45517</v>
      </c>
      <c r="G3035" s="96">
        <v>45538</v>
      </c>
      <c r="H3035" s="98">
        <v>151168</v>
      </c>
      <c r="I3035" s="98">
        <v>151168</v>
      </c>
      <c r="J3035" s="94"/>
      <c r="K3035" s="94" t="s">
        <v>3937</v>
      </c>
      <c r="L3035" s="94" t="s">
        <v>3942</v>
      </c>
      <c r="M3035" s="98">
        <v>151168</v>
      </c>
      <c r="N3035" s="94">
        <v>1222512079</v>
      </c>
      <c r="O3035" s="94"/>
      <c r="P3035" s="94"/>
      <c r="Q3035" s="94"/>
      <c r="R3035" s="94" t="s">
        <v>3437</v>
      </c>
      <c r="S3035" s="96">
        <v>45517</v>
      </c>
      <c r="T3035" s="96">
        <v>45538</v>
      </c>
      <c r="U3035" s="96"/>
      <c r="V3035" s="98">
        <v>151168</v>
      </c>
      <c r="W3035" s="98">
        <v>0</v>
      </c>
      <c r="X3035" s="98">
        <v>0</v>
      </c>
      <c r="Y3035" s="98">
        <v>0</v>
      </c>
      <c r="Z3035" s="94"/>
      <c r="AA3035" s="94"/>
      <c r="AB3035" s="98">
        <v>0</v>
      </c>
      <c r="AC3035" s="94"/>
      <c r="AD3035" s="94"/>
      <c r="AE3035" s="94"/>
      <c r="AF3035" s="94"/>
      <c r="AG3035" s="94"/>
      <c r="AH3035" s="98">
        <v>0</v>
      </c>
      <c r="AI3035" s="98">
        <v>0</v>
      </c>
      <c r="AJ3035" s="98">
        <v>0</v>
      </c>
      <c r="AK3035" s="98">
        <v>0</v>
      </c>
      <c r="AL3035" s="98">
        <v>0</v>
      </c>
      <c r="AM3035" s="98">
        <v>151168</v>
      </c>
      <c r="AN3035" s="98">
        <v>0</v>
      </c>
      <c r="AO3035" s="98">
        <v>0</v>
      </c>
      <c r="AP3035" s="98">
        <v>0</v>
      </c>
      <c r="AQ3035" s="98">
        <v>0</v>
      </c>
      <c r="AR3035" s="98"/>
      <c r="AS3035" s="98"/>
      <c r="AT3035" s="98"/>
      <c r="AU3035" s="98">
        <v>0</v>
      </c>
      <c r="AV3035" s="98">
        <v>0</v>
      </c>
      <c r="AW3035" s="98">
        <v>0</v>
      </c>
      <c r="AX3035" s="101"/>
      <c r="AY3035" s="102"/>
      <c r="AZ3035" s="98"/>
      <c r="BA3035" s="98">
        <v>0</v>
      </c>
    </row>
    <row r="3036" spans="1:53" hidden="1">
      <c r="A3036" s="94">
        <v>900228989</v>
      </c>
      <c r="B3036" s="94" t="s">
        <v>3407</v>
      </c>
      <c r="C3036" s="94" t="s">
        <v>2390</v>
      </c>
      <c r="D3036" s="94" t="str">
        <f>+CONCATENATE(A3036,"_",C3036)</f>
        <v>900228989_FECS36555</v>
      </c>
      <c r="E3036" s="94" t="str">
        <f>+CONCATENATE(C3036,"_",AX3036)</f>
        <v>FECS36555_</v>
      </c>
      <c r="F3036" s="96">
        <v>45522</v>
      </c>
      <c r="G3036" s="96">
        <v>45538</v>
      </c>
      <c r="H3036" s="98">
        <v>158080</v>
      </c>
      <c r="I3036" s="98">
        <v>158080</v>
      </c>
      <c r="J3036" s="94"/>
      <c r="K3036" s="94" t="s">
        <v>3937</v>
      </c>
      <c r="L3036" s="94" t="s">
        <v>3942</v>
      </c>
      <c r="M3036" s="98">
        <v>158080</v>
      </c>
      <c r="N3036" s="94">
        <v>1222512269</v>
      </c>
      <c r="O3036" s="94"/>
      <c r="P3036" s="94"/>
      <c r="Q3036" s="94"/>
      <c r="R3036" s="94" t="s">
        <v>3437</v>
      </c>
      <c r="S3036" s="96">
        <v>45522</v>
      </c>
      <c r="T3036" s="96">
        <v>45538</v>
      </c>
      <c r="U3036" s="96"/>
      <c r="V3036" s="98">
        <v>158080</v>
      </c>
      <c r="W3036" s="98">
        <v>0</v>
      </c>
      <c r="X3036" s="98">
        <v>0</v>
      </c>
      <c r="Y3036" s="98">
        <v>0</v>
      </c>
      <c r="Z3036" s="94"/>
      <c r="AA3036" s="94"/>
      <c r="AB3036" s="98">
        <v>0</v>
      </c>
      <c r="AC3036" s="94"/>
      <c r="AD3036" s="94"/>
      <c r="AE3036" s="94"/>
      <c r="AF3036" s="94"/>
      <c r="AG3036" s="94"/>
      <c r="AH3036" s="98">
        <v>0</v>
      </c>
      <c r="AI3036" s="98">
        <v>0</v>
      </c>
      <c r="AJ3036" s="98">
        <v>0</v>
      </c>
      <c r="AK3036" s="98">
        <v>0</v>
      </c>
      <c r="AL3036" s="98">
        <v>0</v>
      </c>
      <c r="AM3036" s="98">
        <v>158080</v>
      </c>
      <c r="AN3036" s="98">
        <v>0</v>
      </c>
      <c r="AO3036" s="98">
        <v>0</v>
      </c>
      <c r="AP3036" s="98">
        <v>0</v>
      </c>
      <c r="AQ3036" s="98">
        <v>0</v>
      </c>
      <c r="AR3036" s="98"/>
      <c r="AS3036" s="98"/>
      <c r="AT3036" s="98"/>
      <c r="AU3036" s="98">
        <v>0</v>
      </c>
      <c r="AV3036" s="98">
        <v>0</v>
      </c>
      <c r="AW3036" s="98">
        <v>0</v>
      </c>
      <c r="AX3036" s="101"/>
      <c r="AY3036" s="102"/>
      <c r="AZ3036" s="98"/>
      <c r="BA3036" s="98">
        <v>0</v>
      </c>
    </row>
    <row r="3037" spans="1:53" hidden="1">
      <c r="A3037" s="94">
        <v>900228989</v>
      </c>
      <c r="B3037" s="94" t="s">
        <v>3407</v>
      </c>
      <c r="C3037" s="94" t="s">
        <v>2391</v>
      </c>
      <c r="D3037" s="94" t="str">
        <f>+CONCATENATE(A3037,"_",C3037)</f>
        <v>900228989_FECS36983</v>
      </c>
      <c r="E3037" s="94" t="str">
        <f>+CONCATENATE(C3037,"_",AX3037)</f>
        <v>FECS36983_</v>
      </c>
      <c r="F3037" s="96">
        <v>45526</v>
      </c>
      <c r="G3037" s="96">
        <v>45538</v>
      </c>
      <c r="H3037" s="98">
        <v>158080</v>
      </c>
      <c r="I3037" s="98">
        <v>158080</v>
      </c>
      <c r="J3037" s="94"/>
      <c r="K3037" s="94" t="s">
        <v>3937</v>
      </c>
      <c r="L3037" s="94" t="s">
        <v>3942</v>
      </c>
      <c r="M3037" s="98">
        <v>158080</v>
      </c>
      <c r="N3037" s="94">
        <v>1222512267</v>
      </c>
      <c r="O3037" s="94"/>
      <c r="P3037" s="94"/>
      <c r="Q3037" s="94"/>
      <c r="R3037" s="94" t="s">
        <v>3437</v>
      </c>
      <c r="S3037" s="96">
        <v>45526</v>
      </c>
      <c r="T3037" s="96">
        <v>45538</v>
      </c>
      <c r="U3037" s="96"/>
      <c r="V3037" s="98">
        <v>158080</v>
      </c>
      <c r="W3037" s="98">
        <v>0</v>
      </c>
      <c r="X3037" s="98">
        <v>0</v>
      </c>
      <c r="Y3037" s="98">
        <v>0</v>
      </c>
      <c r="Z3037" s="94"/>
      <c r="AA3037" s="94"/>
      <c r="AB3037" s="98">
        <v>0</v>
      </c>
      <c r="AC3037" s="94"/>
      <c r="AD3037" s="94"/>
      <c r="AE3037" s="94"/>
      <c r="AF3037" s="94"/>
      <c r="AG3037" s="94"/>
      <c r="AH3037" s="98">
        <v>0</v>
      </c>
      <c r="AI3037" s="98">
        <v>0</v>
      </c>
      <c r="AJ3037" s="98">
        <v>0</v>
      </c>
      <c r="AK3037" s="98">
        <v>0</v>
      </c>
      <c r="AL3037" s="98">
        <v>0</v>
      </c>
      <c r="AM3037" s="98">
        <v>158080</v>
      </c>
      <c r="AN3037" s="98">
        <v>0</v>
      </c>
      <c r="AO3037" s="98">
        <v>0</v>
      </c>
      <c r="AP3037" s="98">
        <v>0</v>
      </c>
      <c r="AQ3037" s="98">
        <v>0</v>
      </c>
      <c r="AR3037" s="98"/>
      <c r="AS3037" s="98"/>
      <c r="AT3037" s="98"/>
      <c r="AU3037" s="98">
        <v>0</v>
      </c>
      <c r="AV3037" s="98">
        <v>0</v>
      </c>
      <c r="AW3037" s="98">
        <v>0</v>
      </c>
      <c r="AX3037" s="101"/>
      <c r="AY3037" s="102"/>
      <c r="AZ3037" s="98"/>
      <c r="BA3037" s="98">
        <v>0</v>
      </c>
    </row>
    <row r="3038" spans="1:53" hidden="1">
      <c r="A3038" s="94">
        <v>900228989</v>
      </c>
      <c r="B3038" s="94" t="s">
        <v>3407</v>
      </c>
      <c r="C3038" s="94" t="s">
        <v>2392</v>
      </c>
      <c r="D3038" s="94" t="str">
        <f>+CONCATENATE(A3038,"_",C3038)</f>
        <v>900228989_FECS37272</v>
      </c>
      <c r="E3038" s="94" t="str">
        <f>+CONCATENATE(C3038,"_",AX3038)</f>
        <v>FECS37272_</v>
      </c>
      <c r="F3038" s="96">
        <v>45529</v>
      </c>
      <c r="G3038" s="96">
        <v>45538</v>
      </c>
      <c r="H3038" s="98">
        <v>158080</v>
      </c>
      <c r="I3038" s="98">
        <v>158080</v>
      </c>
      <c r="J3038" s="94"/>
      <c r="K3038" s="94" t="s">
        <v>3937</v>
      </c>
      <c r="L3038" s="94" t="s">
        <v>3942</v>
      </c>
      <c r="M3038" s="98">
        <v>158080</v>
      </c>
      <c r="N3038" s="94">
        <v>136812506</v>
      </c>
      <c r="O3038" s="94"/>
      <c r="P3038" s="94"/>
      <c r="Q3038" s="94"/>
      <c r="R3038" s="94" t="s">
        <v>3437</v>
      </c>
      <c r="S3038" s="96">
        <v>45529</v>
      </c>
      <c r="T3038" s="96">
        <v>45538</v>
      </c>
      <c r="U3038" s="96"/>
      <c r="V3038" s="98">
        <v>158080</v>
      </c>
      <c r="W3038" s="98">
        <v>0</v>
      </c>
      <c r="X3038" s="98">
        <v>0</v>
      </c>
      <c r="Y3038" s="98">
        <v>0</v>
      </c>
      <c r="Z3038" s="94"/>
      <c r="AA3038" s="94"/>
      <c r="AB3038" s="98">
        <v>0</v>
      </c>
      <c r="AC3038" s="94"/>
      <c r="AD3038" s="94"/>
      <c r="AE3038" s="94"/>
      <c r="AF3038" s="94"/>
      <c r="AG3038" s="94"/>
      <c r="AH3038" s="98">
        <v>0</v>
      </c>
      <c r="AI3038" s="98">
        <v>0</v>
      </c>
      <c r="AJ3038" s="98">
        <v>0</v>
      </c>
      <c r="AK3038" s="98">
        <v>0</v>
      </c>
      <c r="AL3038" s="98">
        <v>0</v>
      </c>
      <c r="AM3038" s="98">
        <v>158080</v>
      </c>
      <c r="AN3038" s="98">
        <v>0</v>
      </c>
      <c r="AO3038" s="98">
        <v>0</v>
      </c>
      <c r="AP3038" s="98">
        <v>0</v>
      </c>
      <c r="AQ3038" s="98">
        <v>0</v>
      </c>
      <c r="AR3038" s="98"/>
      <c r="AS3038" s="98"/>
      <c r="AT3038" s="98"/>
      <c r="AU3038" s="98">
        <v>0</v>
      </c>
      <c r="AV3038" s="98">
        <v>0</v>
      </c>
      <c r="AW3038" s="98">
        <v>0</v>
      </c>
      <c r="AX3038" s="101"/>
      <c r="AY3038" s="102"/>
      <c r="AZ3038" s="98"/>
      <c r="BA3038" s="98">
        <v>0</v>
      </c>
    </row>
    <row r="3039" spans="1:53" hidden="1">
      <c r="A3039" s="94">
        <v>900228989</v>
      </c>
      <c r="B3039" s="94" t="s">
        <v>3407</v>
      </c>
      <c r="C3039" s="94" t="s">
        <v>2393</v>
      </c>
      <c r="D3039" s="94" t="str">
        <f>+CONCATENATE(A3039,"_",C3039)</f>
        <v>900228989_FECS37569</v>
      </c>
      <c r="E3039" s="94" t="str">
        <f>+CONCATENATE(C3039,"_",AX3039)</f>
        <v>FECS37569_</v>
      </c>
      <c r="F3039" s="96">
        <v>45531</v>
      </c>
      <c r="G3039" s="96">
        <v>45538</v>
      </c>
      <c r="H3039" s="98">
        <v>158080</v>
      </c>
      <c r="I3039" s="98">
        <v>158080</v>
      </c>
      <c r="J3039" s="94"/>
      <c r="K3039" s="94" t="s">
        <v>3937</v>
      </c>
      <c r="L3039" s="94" t="s">
        <v>3942</v>
      </c>
      <c r="M3039" s="98">
        <v>158080</v>
      </c>
      <c r="N3039" s="94">
        <v>1222512264</v>
      </c>
      <c r="O3039" s="94"/>
      <c r="P3039" s="94"/>
      <c r="Q3039" s="94"/>
      <c r="R3039" s="94" t="s">
        <v>3437</v>
      </c>
      <c r="S3039" s="96">
        <v>45531</v>
      </c>
      <c r="T3039" s="96">
        <v>45538</v>
      </c>
      <c r="U3039" s="96"/>
      <c r="V3039" s="98">
        <v>158080</v>
      </c>
      <c r="W3039" s="98">
        <v>0</v>
      </c>
      <c r="X3039" s="98">
        <v>0</v>
      </c>
      <c r="Y3039" s="98">
        <v>0</v>
      </c>
      <c r="Z3039" s="94"/>
      <c r="AA3039" s="94"/>
      <c r="AB3039" s="98">
        <v>0</v>
      </c>
      <c r="AC3039" s="94"/>
      <c r="AD3039" s="94"/>
      <c r="AE3039" s="94"/>
      <c r="AF3039" s="94"/>
      <c r="AG3039" s="94"/>
      <c r="AH3039" s="98">
        <v>0</v>
      </c>
      <c r="AI3039" s="98">
        <v>0</v>
      </c>
      <c r="AJ3039" s="98">
        <v>0</v>
      </c>
      <c r="AK3039" s="98">
        <v>0</v>
      </c>
      <c r="AL3039" s="98">
        <v>0</v>
      </c>
      <c r="AM3039" s="98">
        <v>158080</v>
      </c>
      <c r="AN3039" s="98">
        <v>0</v>
      </c>
      <c r="AO3039" s="98">
        <v>0</v>
      </c>
      <c r="AP3039" s="98">
        <v>0</v>
      </c>
      <c r="AQ3039" s="98">
        <v>0</v>
      </c>
      <c r="AR3039" s="98"/>
      <c r="AS3039" s="98"/>
      <c r="AT3039" s="98"/>
      <c r="AU3039" s="98">
        <v>0</v>
      </c>
      <c r="AV3039" s="98">
        <v>0</v>
      </c>
      <c r="AW3039" s="98">
        <v>0</v>
      </c>
      <c r="AX3039" s="101"/>
      <c r="AY3039" s="102"/>
      <c r="AZ3039" s="98"/>
      <c r="BA3039" s="98">
        <v>0</v>
      </c>
    </row>
    <row r="3040" spans="1:53" hidden="1">
      <c r="A3040" s="94">
        <v>900228989</v>
      </c>
      <c r="B3040" s="94" t="s">
        <v>3407</v>
      </c>
      <c r="C3040" s="94" t="s">
        <v>2394</v>
      </c>
      <c r="D3040" s="94" t="str">
        <f>+CONCATENATE(A3040,"_",C3040)</f>
        <v>900228989_FECS37891</v>
      </c>
      <c r="E3040" s="94" t="str">
        <f>+CONCATENATE(C3040,"_",AX3040)</f>
        <v>FECS37891_</v>
      </c>
      <c r="F3040" s="96">
        <v>45533</v>
      </c>
      <c r="G3040" s="96">
        <v>45538</v>
      </c>
      <c r="H3040" s="98">
        <v>158080</v>
      </c>
      <c r="I3040" s="98">
        <v>158080</v>
      </c>
      <c r="J3040" s="94"/>
      <c r="K3040" s="94" t="s">
        <v>3937</v>
      </c>
      <c r="L3040" s="94" t="s">
        <v>3942</v>
      </c>
      <c r="M3040" s="98">
        <v>158080</v>
      </c>
      <c r="N3040" s="94">
        <v>1222512262</v>
      </c>
      <c r="O3040" s="94"/>
      <c r="P3040" s="94"/>
      <c r="Q3040" s="94"/>
      <c r="R3040" s="94" t="s">
        <v>3437</v>
      </c>
      <c r="S3040" s="96">
        <v>45533</v>
      </c>
      <c r="T3040" s="96">
        <v>45538</v>
      </c>
      <c r="U3040" s="96"/>
      <c r="V3040" s="98">
        <v>158080</v>
      </c>
      <c r="W3040" s="98">
        <v>0</v>
      </c>
      <c r="X3040" s="98">
        <v>0</v>
      </c>
      <c r="Y3040" s="98">
        <v>0</v>
      </c>
      <c r="Z3040" s="94"/>
      <c r="AA3040" s="94"/>
      <c r="AB3040" s="98">
        <v>0</v>
      </c>
      <c r="AC3040" s="94"/>
      <c r="AD3040" s="94"/>
      <c r="AE3040" s="94"/>
      <c r="AF3040" s="94"/>
      <c r="AG3040" s="94"/>
      <c r="AH3040" s="98">
        <v>0</v>
      </c>
      <c r="AI3040" s="98">
        <v>0</v>
      </c>
      <c r="AJ3040" s="98">
        <v>0</v>
      </c>
      <c r="AK3040" s="98">
        <v>0</v>
      </c>
      <c r="AL3040" s="98">
        <v>0</v>
      </c>
      <c r="AM3040" s="98">
        <v>158080</v>
      </c>
      <c r="AN3040" s="98">
        <v>0</v>
      </c>
      <c r="AO3040" s="98">
        <v>0</v>
      </c>
      <c r="AP3040" s="98">
        <v>0</v>
      </c>
      <c r="AQ3040" s="98">
        <v>0</v>
      </c>
      <c r="AR3040" s="98"/>
      <c r="AS3040" s="98"/>
      <c r="AT3040" s="98"/>
      <c r="AU3040" s="98">
        <v>0</v>
      </c>
      <c r="AV3040" s="98">
        <v>0</v>
      </c>
      <c r="AW3040" s="98">
        <v>0</v>
      </c>
      <c r="AX3040" s="101"/>
      <c r="AY3040" s="102"/>
      <c r="AZ3040" s="98"/>
      <c r="BA3040" s="98">
        <v>0</v>
      </c>
    </row>
    <row r="3041" spans="1:53" hidden="1">
      <c r="A3041" s="94">
        <v>900228989</v>
      </c>
      <c r="B3041" s="94" t="s">
        <v>3407</v>
      </c>
      <c r="C3041" s="94" t="s">
        <v>2395</v>
      </c>
      <c r="D3041" s="94" t="str">
        <f>+CONCATENATE(A3041,"_",C3041)</f>
        <v>900228989_FECS37078</v>
      </c>
      <c r="E3041" s="94" t="str">
        <f>+CONCATENATE(C3041,"_",AX3041)</f>
        <v>FECS37078_</v>
      </c>
      <c r="F3041" s="96">
        <v>45527</v>
      </c>
      <c r="G3041" s="96">
        <v>45538</v>
      </c>
      <c r="H3041" s="98">
        <v>161401</v>
      </c>
      <c r="I3041" s="98">
        <v>161401</v>
      </c>
      <c r="J3041" s="94"/>
      <c r="K3041" s="94" t="s">
        <v>3937</v>
      </c>
      <c r="L3041" s="94" t="s">
        <v>3942</v>
      </c>
      <c r="M3041" s="98">
        <v>161401</v>
      </c>
      <c r="N3041" s="94">
        <v>1222512266</v>
      </c>
      <c r="O3041" s="94"/>
      <c r="P3041" s="94"/>
      <c r="Q3041" s="94"/>
      <c r="R3041" s="94" t="s">
        <v>3437</v>
      </c>
      <c r="S3041" s="96">
        <v>45527</v>
      </c>
      <c r="T3041" s="96">
        <v>45538</v>
      </c>
      <c r="U3041" s="96"/>
      <c r="V3041" s="98">
        <v>161401</v>
      </c>
      <c r="W3041" s="98">
        <v>0</v>
      </c>
      <c r="X3041" s="98">
        <v>0</v>
      </c>
      <c r="Y3041" s="98">
        <v>0</v>
      </c>
      <c r="Z3041" s="94"/>
      <c r="AA3041" s="94"/>
      <c r="AB3041" s="98">
        <v>0</v>
      </c>
      <c r="AC3041" s="94"/>
      <c r="AD3041" s="94"/>
      <c r="AE3041" s="94"/>
      <c r="AF3041" s="94"/>
      <c r="AG3041" s="94"/>
      <c r="AH3041" s="98">
        <v>0</v>
      </c>
      <c r="AI3041" s="98">
        <v>0</v>
      </c>
      <c r="AJ3041" s="98">
        <v>0</v>
      </c>
      <c r="AK3041" s="98">
        <v>0</v>
      </c>
      <c r="AL3041" s="98">
        <v>0</v>
      </c>
      <c r="AM3041" s="98">
        <v>161401</v>
      </c>
      <c r="AN3041" s="98">
        <v>0</v>
      </c>
      <c r="AO3041" s="98">
        <v>0</v>
      </c>
      <c r="AP3041" s="98">
        <v>0</v>
      </c>
      <c r="AQ3041" s="98">
        <v>0</v>
      </c>
      <c r="AR3041" s="98"/>
      <c r="AS3041" s="98"/>
      <c r="AT3041" s="98"/>
      <c r="AU3041" s="98">
        <v>0</v>
      </c>
      <c r="AV3041" s="98">
        <v>0</v>
      </c>
      <c r="AW3041" s="98">
        <v>0</v>
      </c>
      <c r="AX3041" s="101"/>
      <c r="AY3041" s="102"/>
      <c r="AZ3041" s="98"/>
      <c r="BA3041" s="98">
        <v>0</v>
      </c>
    </row>
    <row r="3042" spans="1:53" hidden="1">
      <c r="A3042" s="94">
        <v>900228989</v>
      </c>
      <c r="B3042" s="94" t="s">
        <v>3407</v>
      </c>
      <c r="C3042" s="94" t="s">
        <v>2396</v>
      </c>
      <c r="D3042" s="94" t="str">
        <f>+CONCATENATE(A3042,"_",C3042)</f>
        <v>900228989_FECS38016</v>
      </c>
      <c r="E3042" s="94" t="str">
        <f>+CONCATENATE(C3042,"_",AX3042)</f>
        <v>FECS38016_</v>
      </c>
      <c r="F3042" s="96">
        <v>45534</v>
      </c>
      <c r="G3042" s="96">
        <v>45538</v>
      </c>
      <c r="H3042" s="98">
        <v>167169</v>
      </c>
      <c r="I3042" s="98">
        <v>167169</v>
      </c>
      <c r="J3042" s="94"/>
      <c r="K3042" s="94" t="s">
        <v>3937</v>
      </c>
      <c r="L3042" s="94" t="s">
        <v>3942</v>
      </c>
      <c r="M3042" s="98">
        <v>167169</v>
      </c>
      <c r="N3042" s="94">
        <v>136812505</v>
      </c>
      <c r="O3042" s="94"/>
      <c r="P3042" s="94"/>
      <c r="Q3042" s="94"/>
      <c r="R3042" s="94" t="s">
        <v>3437</v>
      </c>
      <c r="S3042" s="96">
        <v>45534</v>
      </c>
      <c r="T3042" s="96">
        <v>45538</v>
      </c>
      <c r="U3042" s="96"/>
      <c r="V3042" s="98">
        <v>167169</v>
      </c>
      <c r="W3042" s="98">
        <v>0</v>
      </c>
      <c r="X3042" s="98">
        <v>0</v>
      </c>
      <c r="Y3042" s="98">
        <v>0</v>
      </c>
      <c r="Z3042" s="94"/>
      <c r="AA3042" s="94"/>
      <c r="AB3042" s="98">
        <v>0</v>
      </c>
      <c r="AC3042" s="94"/>
      <c r="AD3042" s="94"/>
      <c r="AE3042" s="94"/>
      <c r="AF3042" s="94"/>
      <c r="AG3042" s="94"/>
      <c r="AH3042" s="98">
        <v>0</v>
      </c>
      <c r="AI3042" s="98">
        <v>0</v>
      </c>
      <c r="AJ3042" s="98">
        <v>0</v>
      </c>
      <c r="AK3042" s="98">
        <v>0</v>
      </c>
      <c r="AL3042" s="98">
        <v>0</v>
      </c>
      <c r="AM3042" s="98">
        <v>167169</v>
      </c>
      <c r="AN3042" s="98">
        <v>0</v>
      </c>
      <c r="AO3042" s="98">
        <v>0</v>
      </c>
      <c r="AP3042" s="98">
        <v>0</v>
      </c>
      <c r="AQ3042" s="98">
        <v>0</v>
      </c>
      <c r="AR3042" s="98"/>
      <c r="AS3042" s="98"/>
      <c r="AT3042" s="98"/>
      <c r="AU3042" s="98">
        <v>0</v>
      </c>
      <c r="AV3042" s="98">
        <v>0</v>
      </c>
      <c r="AW3042" s="98">
        <v>0</v>
      </c>
      <c r="AX3042" s="101"/>
      <c r="AY3042" s="102"/>
      <c r="AZ3042" s="98"/>
      <c r="BA3042" s="98">
        <v>0</v>
      </c>
    </row>
    <row r="3043" spans="1:53" hidden="1">
      <c r="A3043" s="94">
        <v>900228989</v>
      </c>
      <c r="B3043" s="94" t="s">
        <v>3407</v>
      </c>
      <c r="C3043" s="94" t="s">
        <v>2397</v>
      </c>
      <c r="D3043" s="94" t="str">
        <f>+CONCATENATE(A3043,"_",C3043)</f>
        <v>900228989_FECS36541</v>
      </c>
      <c r="E3043" s="94" t="str">
        <f>+CONCATENATE(C3043,"_",AX3043)</f>
        <v>FECS36541_</v>
      </c>
      <c r="F3043" s="96">
        <v>45521</v>
      </c>
      <c r="G3043" s="96">
        <v>45538</v>
      </c>
      <c r="H3043" s="98">
        <v>185148</v>
      </c>
      <c r="I3043" s="98">
        <v>185148</v>
      </c>
      <c r="J3043" s="94"/>
      <c r="K3043" s="94" t="s">
        <v>3937</v>
      </c>
      <c r="L3043" s="94" t="s">
        <v>3942</v>
      </c>
      <c r="M3043" s="98">
        <v>185148</v>
      </c>
      <c r="N3043" s="94">
        <v>1222512742</v>
      </c>
      <c r="O3043" s="94"/>
      <c r="P3043" s="94"/>
      <c r="Q3043" s="94"/>
      <c r="R3043" s="94" t="s">
        <v>3437</v>
      </c>
      <c r="S3043" s="96">
        <v>45521</v>
      </c>
      <c r="T3043" s="96">
        <v>45538</v>
      </c>
      <c r="U3043" s="96"/>
      <c r="V3043" s="98">
        <v>185148</v>
      </c>
      <c r="W3043" s="98">
        <v>0</v>
      </c>
      <c r="X3043" s="98">
        <v>0</v>
      </c>
      <c r="Y3043" s="98">
        <v>0</v>
      </c>
      <c r="Z3043" s="94"/>
      <c r="AA3043" s="94"/>
      <c r="AB3043" s="98">
        <v>0</v>
      </c>
      <c r="AC3043" s="94"/>
      <c r="AD3043" s="94"/>
      <c r="AE3043" s="94"/>
      <c r="AF3043" s="94"/>
      <c r="AG3043" s="94"/>
      <c r="AH3043" s="98">
        <v>0</v>
      </c>
      <c r="AI3043" s="98">
        <v>0</v>
      </c>
      <c r="AJ3043" s="98">
        <v>0</v>
      </c>
      <c r="AK3043" s="98">
        <v>0</v>
      </c>
      <c r="AL3043" s="98">
        <v>0</v>
      </c>
      <c r="AM3043" s="98">
        <v>185148</v>
      </c>
      <c r="AN3043" s="98">
        <v>0</v>
      </c>
      <c r="AO3043" s="98">
        <v>0</v>
      </c>
      <c r="AP3043" s="98">
        <v>0</v>
      </c>
      <c r="AQ3043" s="98">
        <v>0</v>
      </c>
      <c r="AR3043" s="98"/>
      <c r="AS3043" s="98"/>
      <c r="AT3043" s="98"/>
      <c r="AU3043" s="98">
        <v>0</v>
      </c>
      <c r="AV3043" s="98">
        <v>0</v>
      </c>
      <c r="AW3043" s="98">
        <v>0</v>
      </c>
      <c r="AX3043" s="101"/>
      <c r="AY3043" s="102"/>
      <c r="AZ3043" s="98"/>
      <c r="BA3043" s="98">
        <v>0</v>
      </c>
    </row>
    <row r="3044" spans="1:53" hidden="1">
      <c r="A3044" s="94">
        <v>900228989</v>
      </c>
      <c r="B3044" s="94" t="s">
        <v>3407</v>
      </c>
      <c r="C3044" s="94" t="s">
        <v>2398</v>
      </c>
      <c r="D3044" s="94" t="str">
        <f>+CONCATENATE(A3044,"_",C3044)</f>
        <v>900228989_FECS37270</v>
      </c>
      <c r="E3044" s="94" t="str">
        <f>+CONCATENATE(C3044,"_",AX3044)</f>
        <v>FECS37270_</v>
      </c>
      <c r="F3044" s="96">
        <v>45529</v>
      </c>
      <c r="G3044" s="96">
        <v>45538</v>
      </c>
      <c r="H3044" s="98">
        <v>195579</v>
      </c>
      <c r="I3044" s="98">
        <v>195579</v>
      </c>
      <c r="J3044" s="94"/>
      <c r="K3044" s="94" t="s">
        <v>3937</v>
      </c>
      <c r="L3044" s="94" t="s">
        <v>3942</v>
      </c>
      <c r="M3044" s="98">
        <v>191667</v>
      </c>
      <c r="N3044" s="94">
        <v>1222512705</v>
      </c>
      <c r="O3044" s="94"/>
      <c r="P3044" s="94"/>
      <c r="Q3044" s="94"/>
      <c r="R3044" s="94" t="s">
        <v>3437</v>
      </c>
      <c r="S3044" s="96">
        <v>45529</v>
      </c>
      <c r="T3044" s="96">
        <v>45538</v>
      </c>
      <c r="U3044" s="96"/>
      <c r="V3044" s="98">
        <v>195579</v>
      </c>
      <c r="W3044" s="98">
        <v>0</v>
      </c>
      <c r="X3044" s="98">
        <v>0</v>
      </c>
      <c r="Y3044" s="98">
        <v>0</v>
      </c>
      <c r="Z3044" s="94"/>
      <c r="AA3044" s="94"/>
      <c r="AB3044" s="98">
        <v>0</v>
      </c>
      <c r="AC3044" s="94"/>
      <c r="AD3044" s="94"/>
      <c r="AE3044" s="94"/>
      <c r="AF3044" s="94"/>
      <c r="AG3044" s="94"/>
      <c r="AH3044" s="98">
        <v>0</v>
      </c>
      <c r="AI3044" s="98">
        <v>0</v>
      </c>
      <c r="AJ3044" s="98">
        <v>0</v>
      </c>
      <c r="AK3044" s="98">
        <v>0</v>
      </c>
      <c r="AL3044" s="98">
        <v>0</v>
      </c>
      <c r="AM3044" s="98">
        <v>195579</v>
      </c>
      <c r="AN3044" s="98">
        <v>0</v>
      </c>
      <c r="AO3044" s="98">
        <v>0</v>
      </c>
      <c r="AP3044" s="98">
        <v>0</v>
      </c>
      <c r="AQ3044" s="98">
        <v>0</v>
      </c>
      <c r="AR3044" s="98"/>
      <c r="AS3044" s="98"/>
      <c r="AT3044" s="98"/>
      <c r="AU3044" s="98">
        <v>0</v>
      </c>
      <c r="AV3044" s="98">
        <v>0</v>
      </c>
      <c r="AW3044" s="98">
        <v>0</v>
      </c>
      <c r="AX3044" s="101"/>
      <c r="AY3044" s="102"/>
      <c r="AZ3044" s="98"/>
      <c r="BA3044" s="98">
        <v>0</v>
      </c>
    </row>
    <row r="3045" spans="1:53" hidden="1">
      <c r="A3045" s="94">
        <v>900228989</v>
      </c>
      <c r="B3045" s="94" t="s">
        <v>3407</v>
      </c>
      <c r="C3045" s="94" t="s">
        <v>2399</v>
      </c>
      <c r="D3045" s="94" t="str">
        <f>+CONCATENATE(A3045,"_",C3045)</f>
        <v>900228989_FECS35561</v>
      </c>
      <c r="E3045" s="94" t="str">
        <f>+CONCATENATE(C3045,"_",AX3045)</f>
        <v>FECS35561_</v>
      </c>
      <c r="F3045" s="96">
        <v>45513</v>
      </c>
      <c r="G3045" s="96">
        <v>45538</v>
      </c>
      <c r="H3045" s="98">
        <v>201341</v>
      </c>
      <c r="I3045" s="98">
        <v>201341</v>
      </c>
      <c r="J3045" s="94"/>
      <c r="K3045" s="94" t="s">
        <v>3937</v>
      </c>
      <c r="L3045" s="94" t="s">
        <v>3942</v>
      </c>
      <c r="M3045" s="98">
        <v>197314</v>
      </c>
      <c r="N3045" s="94">
        <v>1222512455</v>
      </c>
      <c r="O3045" s="94"/>
      <c r="P3045" s="94"/>
      <c r="Q3045" s="94"/>
      <c r="R3045" s="94" t="s">
        <v>3437</v>
      </c>
      <c r="S3045" s="96">
        <v>45513</v>
      </c>
      <c r="T3045" s="96">
        <v>45538</v>
      </c>
      <c r="U3045" s="96"/>
      <c r="V3045" s="98">
        <v>201341</v>
      </c>
      <c r="W3045" s="98">
        <v>0</v>
      </c>
      <c r="X3045" s="98">
        <v>0</v>
      </c>
      <c r="Y3045" s="98">
        <v>0</v>
      </c>
      <c r="Z3045" s="94"/>
      <c r="AA3045" s="94"/>
      <c r="AB3045" s="98">
        <v>0</v>
      </c>
      <c r="AC3045" s="94"/>
      <c r="AD3045" s="94"/>
      <c r="AE3045" s="94"/>
      <c r="AF3045" s="94"/>
      <c r="AG3045" s="94"/>
      <c r="AH3045" s="98">
        <v>0</v>
      </c>
      <c r="AI3045" s="98">
        <v>0</v>
      </c>
      <c r="AJ3045" s="98">
        <v>0</v>
      </c>
      <c r="AK3045" s="98">
        <v>0</v>
      </c>
      <c r="AL3045" s="98">
        <v>0</v>
      </c>
      <c r="AM3045" s="98">
        <v>201341</v>
      </c>
      <c r="AN3045" s="98">
        <v>0</v>
      </c>
      <c r="AO3045" s="98">
        <v>0</v>
      </c>
      <c r="AP3045" s="98">
        <v>0</v>
      </c>
      <c r="AQ3045" s="98">
        <v>0</v>
      </c>
      <c r="AR3045" s="98"/>
      <c r="AS3045" s="98"/>
      <c r="AT3045" s="98"/>
      <c r="AU3045" s="98">
        <v>0</v>
      </c>
      <c r="AV3045" s="98">
        <v>0</v>
      </c>
      <c r="AW3045" s="98">
        <v>0</v>
      </c>
      <c r="AX3045" s="101"/>
      <c r="AY3045" s="102"/>
      <c r="AZ3045" s="98"/>
      <c r="BA3045" s="98">
        <v>0</v>
      </c>
    </row>
    <row r="3046" spans="1:53" hidden="1">
      <c r="A3046" s="94">
        <v>900228989</v>
      </c>
      <c r="B3046" s="94" t="s">
        <v>3407</v>
      </c>
      <c r="C3046" s="94" t="s">
        <v>2400</v>
      </c>
      <c r="D3046" s="94" t="str">
        <f>+CONCATENATE(A3046,"_",C3046)</f>
        <v>900228989_FECS36584</v>
      </c>
      <c r="E3046" s="94" t="str">
        <f>+CONCATENATE(C3046,"_",AX3046)</f>
        <v>FECS36584_</v>
      </c>
      <c r="F3046" s="96">
        <v>45523</v>
      </c>
      <c r="G3046" s="96">
        <v>45538</v>
      </c>
      <c r="H3046" s="98">
        <v>203143</v>
      </c>
      <c r="I3046" s="98">
        <v>203143</v>
      </c>
      <c r="J3046" s="94"/>
      <c r="K3046" s="94" t="s">
        <v>3937</v>
      </c>
      <c r="L3046" s="94" t="s">
        <v>3942</v>
      </c>
      <c r="M3046" s="98">
        <v>199080</v>
      </c>
      <c r="N3046" s="94">
        <v>1222512744</v>
      </c>
      <c r="O3046" s="94"/>
      <c r="P3046" s="94"/>
      <c r="Q3046" s="94"/>
      <c r="R3046" s="94" t="s">
        <v>3437</v>
      </c>
      <c r="S3046" s="96">
        <v>45523</v>
      </c>
      <c r="T3046" s="96">
        <v>45538</v>
      </c>
      <c r="U3046" s="96"/>
      <c r="V3046" s="98">
        <v>203143</v>
      </c>
      <c r="W3046" s="98">
        <v>0</v>
      </c>
      <c r="X3046" s="98">
        <v>0</v>
      </c>
      <c r="Y3046" s="98">
        <v>0</v>
      </c>
      <c r="Z3046" s="94"/>
      <c r="AA3046" s="94"/>
      <c r="AB3046" s="98">
        <v>0</v>
      </c>
      <c r="AC3046" s="94"/>
      <c r="AD3046" s="94"/>
      <c r="AE3046" s="94"/>
      <c r="AF3046" s="94"/>
      <c r="AG3046" s="94"/>
      <c r="AH3046" s="98">
        <v>0</v>
      </c>
      <c r="AI3046" s="98">
        <v>0</v>
      </c>
      <c r="AJ3046" s="98">
        <v>0</v>
      </c>
      <c r="AK3046" s="98">
        <v>0</v>
      </c>
      <c r="AL3046" s="98">
        <v>0</v>
      </c>
      <c r="AM3046" s="98">
        <v>203143</v>
      </c>
      <c r="AN3046" s="98">
        <v>0</v>
      </c>
      <c r="AO3046" s="98">
        <v>0</v>
      </c>
      <c r="AP3046" s="98">
        <v>0</v>
      </c>
      <c r="AQ3046" s="98">
        <v>0</v>
      </c>
      <c r="AR3046" s="98"/>
      <c r="AS3046" s="98"/>
      <c r="AT3046" s="98"/>
      <c r="AU3046" s="98">
        <v>0</v>
      </c>
      <c r="AV3046" s="98">
        <v>0</v>
      </c>
      <c r="AW3046" s="98">
        <v>0</v>
      </c>
      <c r="AX3046" s="101"/>
      <c r="AY3046" s="102"/>
      <c r="AZ3046" s="98"/>
      <c r="BA3046" s="98">
        <v>0</v>
      </c>
    </row>
    <row r="3047" spans="1:53" hidden="1">
      <c r="A3047" s="94">
        <v>900228989</v>
      </c>
      <c r="B3047" s="94" t="s">
        <v>3407</v>
      </c>
      <c r="C3047" s="94" t="s">
        <v>2401</v>
      </c>
      <c r="D3047" s="94" t="str">
        <f>+CONCATENATE(A3047,"_",C3047)</f>
        <v>900228989_FECS37264</v>
      </c>
      <c r="E3047" s="94" t="str">
        <f>+CONCATENATE(C3047,"_",AX3047)</f>
        <v>FECS37264_</v>
      </c>
      <c r="F3047" s="96">
        <v>45529</v>
      </c>
      <c r="G3047" s="96">
        <v>45538</v>
      </c>
      <c r="H3047" s="98">
        <v>212052</v>
      </c>
      <c r="I3047" s="98">
        <v>212052</v>
      </c>
      <c r="J3047" s="94"/>
      <c r="K3047" s="94" t="s">
        <v>3937</v>
      </c>
      <c r="L3047" s="94" t="s">
        <v>3942</v>
      </c>
      <c r="M3047" s="98">
        <v>207811</v>
      </c>
      <c r="N3047" s="94">
        <v>1222512706</v>
      </c>
      <c r="O3047" s="94"/>
      <c r="P3047" s="94"/>
      <c r="Q3047" s="94"/>
      <c r="R3047" s="94" t="s">
        <v>3437</v>
      </c>
      <c r="S3047" s="96">
        <v>45529</v>
      </c>
      <c r="T3047" s="96">
        <v>45538</v>
      </c>
      <c r="U3047" s="96"/>
      <c r="V3047" s="98">
        <v>212052</v>
      </c>
      <c r="W3047" s="98">
        <v>0</v>
      </c>
      <c r="X3047" s="98">
        <v>0</v>
      </c>
      <c r="Y3047" s="98">
        <v>0</v>
      </c>
      <c r="Z3047" s="94"/>
      <c r="AA3047" s="94"/>
      <c r="AB3047" s="98">
        <v>0</v>
      </c>
      <c r="AC3047" s="94"/>
      <c r="AD3047" s="94"/>
      <c r="AE3047" s="94"/>
      <c r="AF3047" s="94"/>
      <c r="AG3047" s="94"/>
      <c r="AH3047" s="98">
        <v>0</v>
      </c>
      <c r="AI3047" s="98">
        <v>0</v>
      </c>
      <c r="AJ3047" s="98">
        <v>0</v>
      </c>
      <c r="AK3047" s="98">
        <v>0</v>
      </c>
      <c r="AL3047" s="98">
        <v>0</v>
      </c>
      <c r="AM3047" s="98">
        <v>212052</v>
      </c>
      <c r="AN3047" s="98">
        <v>0</v>
      </c>
      <c r="AO3047" s="98">
        <v>0</v>
      </c>
      <c r="AP3047" s="98">
        <v>0</v>
      </c>
      <c r="AQ3047" s="98">
        <v>0</v>
      </c>
      <c r="AR3047" s="98"/>
      <c r="AS3047" s="98"/>
      <c r="AT3047" s="98"/>
      <c r="AU3047" s="98">
        <v>0</v>
      </c>
      <c r="AV3047" s="98">
        <v>0</v>
      </c>
      <c r="AW3047" s="98">
        <v>0</v>
      </c>
      <c r="AX3047" s="101"/>
      <c r="AY3047" s="102"/>
      <c r="AZ3047" s="98"/>
      <c r="BA3047" s="98">
        <v>0</v>
      </c>
    </row>
    <row r="3048" spans="1:53" hidden="1">
      <c r="A3048" s="94">
        <v>900228989</v>
      </c>
      <c r="B3048" s="94" t="s">
        <v>3407</v>
      </c>
      <c r="C3048" s="94" t="s">
        <v>2402</v>
      </c>
      <c r="D3048" s="94" t="str">
        <f>+CONCATENATE(A3048,"_",C3048)</f>
        <v>900228989_FECS37478</v>
      </c>
      <c r="E3048" s="94" t="str">
        <f>+CONCATENATE(C3048,"_",AX3048)</f>
        <v>FECS37478_</v>
      </c>
      <c r="F3048" s="96">
        <v>45531</v>
      </c>
      <c r="G3048" s="96">
        <v>45538</v>
      </c>
      <c r="H3048" s="98">
        <v>218380</v>
      </c>
      <c r="I3048" s="98">
        <v>218380</v>
      </c>
      <c r="J3048" s="94"/>
      <c r="K3048" s="94" t="s">
        <v>3937</v>
      </c>
      <c r="L3048" s="94" t="s">
        <v>3942</v>
      </c>
      <c r="M3048" s="98">
        <v>214012</v>
      </c>
      <c r="N3048" s="94">
        <v>1222512701</v>
      </c>
      <c r="O3048" s="94"/>
      <c r="P3048" s="94"/>
      <c r="Q3048" s="94"/>
      <c r="R3048" s="94" t="s">
        <v>3437</v>
      </c>
      <c r="S3048" s="96">
        <v>45531</v>
      </c>
      <c r="T3048" s="96">
        <v>45538</v>
      </c>
      <c r="U3048" s="96"/>
      <c r="V3048" s="98">
        <v>218380</v>
      </c>
      <c r="W3048" s="98">
        <v>0</v>
      </c>
      <c r="X3048" s="98">
        <v>0</v>
      </c>
      <c r="Y3048" s="98">
        <v>0</v>
      </c>
      <c r="Z3048" s="94"/>
      <c r="AA3048" s="94"/>
      <c r="AB3048" s="98">
        <v>0</v>
      </c>
      <c r="AC3048" s="94"/>
      <c r="AD3048" s="94"/>
      <c r="AE3048" s="94"/>
      <c r="AF3048" s="94"/>
      <c r="AG3048" s="94"/>
      <c r="AH3048" s="98">
        <v>0</v>
      </c>
      <c r="AI3048" s="98">
        <v>0</v>
      </c>
      <c r="AJ3048" s="98">
        <v>0</v>
      </c>
      <c r="AK3048" s="98">
        <v>0</v>
      </c>
      <c r="AL3048" s="98">
        <v>0</v>
      </c>
      <c r="AM3048" s="98">
        <v>218380</v>
      </c>
      <c r="AN3048" s="98">
        <v>0</v>
      </c>
      <c r="AO3048" s="98">
        <v>0</v>
      </c>
      <c r="AP3048" s="98">
        <v>0</v>
      </c>
      <c r="AQ3048" s="98">
        <v>0</v>
      </c>
      <c r="AR3048" s="98"/>
      <c r="AS3048" s="98"/>
      <c r="AT3048" s="98"/>
      <c r="AU3048" s="98">
        <v>0</v>
      </c>
      <c r="AV3048" s="98">
        <v>0</v>
      </c>
      <c r="AW3048" s="98">
        <v>0</v>
      </c>
      <c r="AX3048" s="101"/>
      <c r="AY3048" s="102"/>
      <c r="AZ3048" s="98"/>
      <c r="BA3048" s="98">
        <v>0</v>
      </c>
    </row>
    <row r="3049" spans="1:53" hidden="1">
      <c r="A3049" s="94">
        <v>900228989</v>
      </c>
      <c r="B3049" s="94" t="s">
        <v>3407</v>
      </c>
      <c r="C3049" s="94" t="s">
        <v>2403</v>
      </c>
      <c r="D3049" s="94" t="str">
        <f>+CONCATENATE(A3049,"_",C3049)</f>
        <v>900228989_FECS36610</v>
      </c>
      <c r="E3049" s="94" t="str">
        <f>+CONCATENATE(C3049,"_",AX3049)</f>
        <v>FECS36610_</v>
      </c>
      <c r="F3049" s="96">
        <v>45523</v>
      </c>
      <c r="G3049" s="96">
        <v>45538</v>
      </c>
      <c r="H3049" s="98">
        <v>220614</v>
      </c>
      <c r="I3049" s="98">
        <v>220614</v>
      </c>
      <c r="J3049" s="94"/>
      <c r="K3049" s="94" t="s">
        <v>3937</v>
      </c>
      <c r="L3049" s="94" t="s">
        <v>3942</v>
      </c>
      <c r="M3049" s="98">
        <v>216202</v>
      </c>
      <c r="N3049" s="94">
        <v>1222512745</v>
      </c>
      <c r="O3049" s="94"/>
      <c r="P3049" s="94"/>
      <c r="Q3049" s="94"/>
      <c r="R3049" s="94" t="s">
        <v>3437</v>
      </c>
      <c r="S3049" s="96">
        <v>45523</v>
      </c>
      <c r="T3049" s="96">
        <v>45538</v>
      </c>
      <c r="U3049" s="96"/>
      <c r="V3049" s="98">
        <v>220614</v>
      </c>
      <c r="W3049" s="98">
        <v>0</v>
      </c>
      <c r="X3049" s="98">
        <v>0</v>
      </c>
      <c r="Y3049" s="98">
        <v>0</v>
      </c>
      <c r="Z3049" s="94"/>
      <c r="AA3049" s="94"/>
      <c r="AB3049" s="98">
        <v>0</v>
      </c>
      <c r="AC3049" s="94"/>
      <c r="AD3049" s="94"/>
      <c r="AE3049" s="94"/>
      <c r="AF3049" s="94"/>
      <c r="AG3049" s="94"/>
      <c r="AH3049" s="98">
        <v>0</v>
      </c>
      <c r="AI3049" s="98">
        <v>0</v>
      </c>
      <c r="AJ3049" s="98">
        <v>0</v>
      </c>
      <c r="AK3049" s="98">
        <v>0</v>
      </c>
      <c r="AL3049" s="98">
        <v>0</v>
      </c>
      <c r="AM3049" s="98">
        <v>220614</v>
      </c>
      <c r="AN3049" s="98">
        <v>0</v>
      </c>
      <c r="AO3049" s="98">
        <v>0</v>
      </c>
      <c r="AP3049" s="98">
        <v>0</v>
      </c>
      <c r="AQ3049" s="98">
        <v>0</v>
      </c>
      <c r="AR3049" s="98"/>
      <c r="AS3049" s="98"/>
      <c r="AT3049" s="98"/>
      <c r="AU3049" s="98">
        <v>0</v>
      </c>
      <c r="AV3049" s="98">
        <v>0</v>
      </c>
      <c r="AW3049" s="98">
        <v>0</v>
      </c>
      <c r="AX3049" s="101"/>
      <c r="AY3049" s="102"/>
      <c r="AZ3049" s="98"/>
      <c r="BA3049" s="98">
        <v>0</v>
      </c>
    </row>
    <row r="3050" spans="1:53" hidden="1">
      <c r="A3050" s="94">
        <v>900228989</v>
      </c>
      <c r="B3050" s="94" t="s">
        <v>3407</v>
      </c>
      <c r="C3050" s="94" t="s">
        <v>2404</v>
      </c>
      <c r="D3050" s="94" t="str">
        <f>+CONCATENATE(A3050,"_",C3050)</f>
        <v>900228989_FECS36351</v>
      </c>
      <c r="E3050" s="94" t="str">
        <f>+CONCATENATE(C3050,"_",AX3050)</f>
        <v>FECS36351_</v>
      </c>
      <c r="F3050" s="96">
        <v>45520</v>
      </c>
      <c r="G3050" s="96">
        <v>45538</v>
      </c>
      <c r="H3050" s="98">
        <v>233308</v>
      </c>
      <c r="I3050" s="98">
        <v>233308</v>
      </c>
      <c r="J3050" s="94"/>
      <c r="K3050" s="94" t="s">
        <v>3937</v>
      </c>
      <c r="L3050" s="94" t="s">
        <v>3942</v>
      </c>
      <c r="M3050" s="98">
        <v>228642</v>
      </c>
      <c r="N3050" s="94">
        <v>1222512737</v>
      </c>
      <c r="O3050" s="94"/>
      <c r="P3050" s="94"/>
      <c r="Q3050" s="94"/>
      <c r="R3050" s="94" t="s">
        <v>3437</v>
      </c>
      <c r="S3050" s="96">
        <v>45520</v>
      </c>
      <c r="T3050" s="96">
        <v>45538</v>
      </c>
      <c r="U3050" s="96"/>
      <c r="V3050" s="98">
        <v>233308</v>
      </c>
      <c r="W3050" s="98">
        <v>0</v>
      </c>
      <c r="X3050" s="98">
        <v>0</v>
      </c>
      <c r="Y3050" s="98">
        <v>0</v>
      </c>
      <c r="Z3050" s="94"/>
      <c r="AA3050" s="94"/>
      <c r="AB3050" s="98">
        <v>0</v>
      </c>
      <c r="AC3050" s="94"/>
      <c r="AD3050" s="94"/>
      <c r="AE3050" s="94"/>
      <c r="AF3050" s="94"/>
      <c r="AG3050" s="94"/>
      <c r="AH3050" s="98">
        <v>0</v>
      </c>
      <c r="AI3050" s="98">
        <v>0</v>
      </c>
      <c r="AJ3050" s="98">
        <v>0</v>
      </c>
      <c r="AK3050" s="98">
        <v>0</v>
      </c>
      <c r="AL3050" s="98">
        <v>0</v>
      </c>
      <c r="AM3050" s="98">
        <v>233308</v>
      </c>
      <c r="AN3050" s="98">
        <v>0</v>
      </c>
      <c r="AO3050" s="98">
        <v>0</v>
      </c>
      <c r="AP3050" s="98">
        <v>0</v>
      </c>
      <c r="AQ3050" s="98">
        <v>0</v>
      </c>
      <c r="AR3050" s="98"/>
      <c r="AS3050" s="98"/>
      <c r="AT3050" s="98"/>
      <c r="AU3050" s="98">
        <v>0</v>
      </c>
      <c r="AV3050" s="98">
        <v>0</v>
      </c>
      <c r="AW3050" s="98">
        <v>0</v>
      </c>
      <c r="AX3050" s="101"/>
      <c r="AY3050" s="102"/>
      <c r="AZ3050" s="98"/>
      <c r="BA3050" s="98">
        <v>0</v>
      </c>
    </row>
    <row r="3051" spans="1:53" hidden="1">
      <c r="A3051" s="94">
        <v>900228989</v>
      </c>
      <c r="B3051" s="94" t="s">
        <v>3407</v>
      </c>
      <c r="C3051" s="94" t="s">
        <v>2405</v>
      </c>
      <c r="D3051" s="94" t="str">
        <f>+CONCATENATE(A3051,"_",C3051)</f>
        <v>900228989_FECS37110</v>
      </c>
      <c r="E3051" s="94" t="str">
        <f>+CONCATENATE(C3051,"_",AX3051)</f>
        <v>FECS37110_</v>
      </c>
      <c r="F3051" s="96">
        <v>45527</v>
      </c>
      <c r="G3051" s="96">
        <v>45538</v>
      </c>
      <c r="H3051" s="98">
        <v>236617</v>
      </c>
      <c r="I3051" s="98">
        <v>236617</v>
      </c>
      <c r="J3051" s="94"/>
      <c r="K3051" s="94" t="s">
        <v>3937</v>
      </c>
      <c r="L3051" s="94" t="s">
        <v>3942</v>
      </c>
      <c r="M3051" s="98">
        <v>231885</v>
      </c>
      <c r="N3051" s="94">
        <v>1222512713</v>
      </c>
      <c r="O3051" s="94"/>
      <c r="P3051" s="94"/>
      <c r="Q3051" s="94"/>
      <c r="R3051" s="94" t="s">
        <v>3437</v>
      </c>
      <c r="S3051" s="96">
        <v>45527</v>
      </c>
      <c r="T3051" s="96">
        <v>45538</v>
      </c>
      <c r="U3051" s="96"/>
      <c r="V3051" s="98">
        <v>236617</v>
      </c>
      <c r="W3051" s="98">
        <v>0</v>
      </c>
      <c r="X3051" s="98">
        <v>0</v>
      </c>
      <c r="Y3051" s="98">
        <v>0</v>
      </c>
      <c r="Z3051" s="94"/>
      <c r="AA3051" s="94"/>
      <c r="AB3051" s="98">
        <v>0</v>
      </c>
      <c r="AC3051" s="94"/>
      <c r="AD3051" s="94"/>
      <c r="AE3051" s="94"/>
      <c r="AF3051" s="94"/>
      <c r="AG3051" s="94"/>
      <c r="AH3051" s="98">
        <v>0</v>
      </c>
      <c r="AI3051" s="98">
        <v>0</v>
      </c>
      <c r="AJ3051" s="98">
        <v>0</v>
      </c>
      <c r="AK3051" s="98">
        <v>0</v>
      </c>
      <c r="AL3051" s="98">
        <v>0</v>
      </c>
      <c r="AM3051" s="98">
        <v>236617</v>
      </c>
      <c r="AN3051" s="98">
        <v>0</v>
      </c>
      <c r="AO3051" s="98">
        <v>0</v>
      </c>
      <c r="AP3051" s="98">
        <v>0</v>
      </c>
      <c r="AQ3051" s="98">
        <v>0</v>
      </c>
      <c r="AR3051" s="98"/>
      <c r="AS3051" s="98"/>
      <c r="AT3051" s="98"/>
      <c r="AU3051" s="98">
        <v>0</v>
      </c>
      <c r="AV3051" s="98">
        <v>0</v>
      </c>
      <c r="AW3051" s="98">
        <v>0</v>
      </c>
      <c r="AX3051" s="101"/>
      <c r="AY3051" s="102"/>
      <c r="AZ3051" s="98"/>
      <c r="BA3051" s="98">
        <v>0</v>
      </c>
    </row>
    <row r="3052" spans="1:53" hidden="1">
      <c r="A3052" s="94">
        <v>900228989</v>
      </c>
      <c r="B3052" s="94" t="s">
        <v>3407</v>
      </c>
      <c r="C3052" s="94" t="s">
        <v>2406</v>
      </c>
      <c r="D3052" s="94" t="str">
        <f>+CONCATENATE(A3052,"_",C3052)</f>
        <v>900228989_FECS36618</v>
      </c>
      <c r="E3052" s="94" t="str">
        <f>+CONCATENATE(C3052,"_",AX3052)</f>
        <v>FECS36618_</v>
      </c>
      <c r="F3052" s="96">
        <v>45523</v>
      </c>
      <c r="G3052" s="96">
        <v>45538</v>
      </c>
      <c r="H3052" s="98">
        <v>242510</v>
      </c>
      <c r="I3052" s="98">
        <v>242510</v>
      </c>
      <c r="J3052" s="94"/>
      <c r="K3052" s="94" t="s">
        <v>3937</v>
      </c>
      <c r="L3052" s="94" t="s">
        <v>3942</v>
      </c>
      <c r="M3052" s="98">
        <v>237660</v>
      </c>
      <c r="N3052" s="94">
        <v>1222512725</v>
      </c>
      <c r="O3052" s="94"/>
      <c r="P3052" s="94"/>
      <c r="Q3052" s="94"/>
      <c r="R3052" s="94" t="s">
        <v>3437</v>
      </c>
      <c r="S3052" s="96">
        <v>45523</v>
      </c>
      <c r="T3052" s="96">
        <v>45538</v>
      </c>
      <c r="U3052" s="96"/>
      <c r="V3052" s="98">
        <v>242510</v>
      </c>
      <c r="W3052" s="98">
        <v>0</v>
      </c>
      <c r="X3052" s="98">
        <v>0</v>
      </c>
      <c r="Y3052" s="98">
        <v>0</v>
      </c>
      <c r="Z3052" s="94"/>
      <c r="AA3052" s="94"/>
      <c r="AB3052" s="98">
        <v>0</v>
      </c>
      <c r="AC3052" s="94"/>
      <c r="AD3052" s="94"/>
      <c r="AE3052" s="94"/>
      <c r="AF3052" s="94"/>
      <c r="AG3052" s="94"/>
      <c r="AH3052" s="98">
        <v>0</v>
      </c>
      <c r="AI3052" s="98">
        <v>0</v>
      </c>
      <c r="AJ3052" s="98">
        <v>0</v>
      </c>
      <c r="AK3052" s="98">
        <v>0</v>
      </c>
      <c r="AL3052" s="98">
        <v>0</v>
      </c>
      <c r="AM3052" s="98">
        <v>242510</v>
      </c>
      <c r="AN3052" s="98">
        <v>0</v>
      </c>
      <c r="AO3052" s="98">
        <v>0</v>
      </c>
      <c r="AP3052" s="98">
        <v>0</v>
      </c>
      <c r="AQ3052" s="98">
        <v>0</v>
      </c>
      <c r="AR3052" s="98"/>
      <c r="AS3052" s="98"/>
      <c r="AT3052" s="98"/>
      <c r="AU3052" s="98">
        <v>0</v>
      </c>
      <c r="AV3052" s="98">
        <v>0</v>
      </c>
      <c r="AW3052" s="98">
        <v>0</v>
      </c>
      <c r="AX3052" s="101"/>
      <c r="AY3052" s="102"/>
      <c r="AZ3052" s="98"/>
      <c r="BA3052" s="98">
        <v>0</v>
      </c>
    </row>
    <row r="3053" spans="1:53" hidden="1">
      <c r="A3053" s="94">
        <v>900228989</v>
      </c>
      <c r="B3053" s="94" t="s">
        <v>3407</v>
      </c>
      <c r="C3053" s="94" t="s">
        <v>2407</v>
      </c>
      <c r="D3053" s="94" t="str">
        <f>+CONCATENATE(A3053,"_",C3053)</f>
        <v>900228989_FECS36254</v>
      </c>
      <c r="E3053" s="94" t="str">
        <f>+CONCATENATE(C3053,"_",AX3053)</f>
        <v>FECS36254_</v>
      </c>
      <c r="F3053" s="96">
        <v>45519</v>
      </c>
      <c r="G3053" s="96">
        <v>45538</v>
      </c>
      <c r="H3053" s="98">
        <v>258415</v>
      </c>
      <c r="I3053" s="98">
        <v>258415</v>
      </c>
      <c r="J3053" s="94"/>
      <c r="K3053" s="94" t="s">
        <v>3937</v>
      </c>
      <c r="L3053" s="94" t="s">
        <v>3942</v>
      </c>
      <c r="M3053" s="98">
        <v>253247</v>
      </c>
      <c r="N3053" s="94">
        <v>1222527882</v>
      </c>
      <c r="O3053" s="94"/>
      <c r="P3053" s="94"/>
      <c r="Q3053" s="94"/>
      <c r="R3053" s="94" t="s">
        <v>3437</v>
      </c>
      <c r="S3053" s="96">
        <v>45519</v>
      </c>
      <c r="T3053" s="96">
        <v>45538</v>
      </c>
      <c r="U3053" s="96"/>
      <c r="V3053" s="98">
        <v>258415</v>
      </c>
      <c r="W3053" s="98">
        <v>0</v>
      </c>
      <c r="X3053" s="98">
        <v>0</v>
      </c>
      <c r="Y3053" s="98">
        <v>0</v>
      </c>
      <c r="Z3053" s="94"/>
      <c r="AA3053" s="94"/>
      <c r="AB3053" s="98">
        <v>0</v>
      </c>
      <c r="AC3053" s="94"/>
      <c r="AD3053" s="94"/>
      <c r="AE3053" s="94"/>
      <c r="AF3053" s="94"/>
      <c r="AG3053" s="94"/>
      <c r="AH3053" s="98">
        <v>0</v>
      </c>
      <c r="AI3053" s="98">
        <v>0</v>
      </c>
      <c r="AJ3053" s="98">
        <v>0</v>
      </c>
      <c r="AK3053" s="98">
        <v>0</v>
      </c>
      <c r="AL3053" s="98">
        <v>0</v>
      </c>
      <c r="AM3053" s="98">
        <v>258415</v>
      </c>
      <c r="AN3053" s="98">
        <v>0</v>
      </c>
      <c r="AO3053" s="98">
        <v>0</v>
      </c>
      <c r="AP3053" s="98">
        <v>0</v>
      </c>
      <c r="AQ3053" s="98">
        <v>0</v>
      </c>
      <c r="AR3053" s="98"/>
      <c r="AS3053" s="98"/>
      <c r="AT3053" s="98"/>
      <c r="AU3053" s="98">
        <v>0</v>
      </c>
      <c r="AV3053" s="98">
        <v>0</v>
      </c>
      <c r="AW3053" s="98">
        <v>0</v>
      </c>
      <c r="AX3053" s="101"/>
      <c r="AY3053" s="102"/>
      <c r="AZ3053" s="98"/>
      <c r="BA3053" s="98">
        <v>0</v>
      </c>
    </row>
    <row r="3054" spans="1:53" hidden="1">
      <c r="A3054" s="94">
        <v>900228989</v>
      </c>
      <c r="B3054" s="94" t="s">
        <v>3407</v>
      </c>
      <c r="C3054" s="94" t="s">
        <v>2408</v>
      </c>
      <c r="D3054" s="94" t="str">
        <f>+CONCATENATE(A3054,"_",C3054)</f>
        <v>900228989_FECS37896</v>
      </c>
      <c r="E3054" s="94" t="str">
        <f>+CONCATENATE(C3054,"_",AX3054)</f>
        <v>FECS37896_</v>
      </c>
      <c r="F3054" s="96">
        <v>45533</v>
      </c>
      <c r="G3054" s="96">
        <v>45538</v>
      </c>
      <c r="H3054" s="98">
        <v>263920</v>
      </c>
      <c r="I3054" s="98">
        <v>263920</v>
      </c>
      <c r="J3054" s="94"/>
      <c r="K3054" s="94" t="s">
        <v>3937</v>
      </c>
      <c r="L3054" s="94" t="s">
        <v>3942</v>
      </c>
      <c r="M3054" s="98">
        <v>258642</v>
      </c>
      <c r="N3054" s="94">
        <v>1222512698</v>
      </c>
      <c r="O3054" s="94"/>
      <c r="P3054" s="94"/>
      <c r="Q3054" s="94"/>
      <c r="R3054" s="94" t="s">
        <v>3437</v>
      </c>
      <c r="S3054" s="96">
        <v>45533</v>
      </c>
      <c r="T3054" s="96">
        <v>45538</v>
      </c>
      <c r="U3054" s="96"/>
      <c r="V3054" s="98">
        <v>263920</v>
      </c>
      <c r="W3054" s="98">
        <v>0</v>
      </c>
      <c r="X3054" s="98">
        <v>0</v>
      </c>
      <c r="Y3054" s="98">
        <v>0</v>
      </c>
      <c r="Z3054" s="94"/>
      <c r="AA3054" s="94"/>
      <c r="AB3054" s="98">
        <v>0</v>
      </c>
      <c r="AC3054" s="94"/>
      <c r="AD3054" s="94"/>
      <c r="AE3054" s="94"/>
      <c r="AF3054" s="94"/>
      <c r="AG3054" s="94"/>
      <c r="AH3054" s="98">
        <v>0</v>
      </c>
      <c r="AI3054" s="98">
        <v>0</v>
      </c>
      <c r="AJ3054" s="98">
        <v>0</v>
      </c>
      <c r="AK3054" s="98">
        <v>0</v>
      </c>
      <c r="AL3054" s="98">
        <v>0</v>
      </c>
      <c r="AM3054" s="98">
        <v>263920</v>
      </c>
      <c r="AN3054" s="98">
        <v>0</v>
      </c>
      <c r="AO3054" s="98">
        <v>0</v>
      </c>
      <c r="AP3054" s="98">
        <v>0</v>
      </c>
      <c r="AQ3054" s="98">
        <v>0</v>
      </c>
      <c r="AR3054" s="98"/>
      <c r="AS3054" s="98"/>
      <c r="AT3054" s="98"/>
      <c r="AU3054" s="98">
        <v>0</v>
      </c>
      <c r="AV3054" s="98">
        <v>0</v>
      </c>
      <c r="AW3054" s="98">
        <v>0</v>
      </c>
      <c r="AX3054" s="101"/>
      <c r="AY3054" s="102"/>
      <c r="AZ3054" s="98"/>
      <c r="BA3054" s="98">
        <v>0</v>
      </c>
    </row>
    <row r="3055" spans="1:53" hidden="1">
      <c r="A3055" s="94">
        <v>900228989</v>
      </c>
      <c r="B3055" s="94" t="s">
        <v>3407</v>
      </c>
      <c r="C3055" s="94" t="s">
        <v>2409</v>
      </c>
      <c r="D3055" s="94" t="str">
        <f>+CONCATENATE(A3055,"_",C3055)</f>
        <v>900228989_FECS37140</v>
      </c>
      <c r="E3055" s="94" t="str">
        <f>+CONCATENATE(C3055,"_",AX3055)</f>
        <v>FECS37140_</v>
      </c>
      <c r="F3055" s="96">
        <v>45527</v>
      </c>
      <c r="G3055" s="96">
        <v>45538</v>
      </c>
      <c r="H3055" s="98">
        <v>264365</v>
      </c>
      <c r="I3055" s="98">
        <v>264365</v>
      </c>
      <c r="J3055" s="94"/>
      <c r="K3055" s="94" t="s">
        <v>3937</v>
      </c>
      <c r="L3055" s="94" t="s">
        <v>3942</v>
      </c>
      <c r="M3055" s="98">
        <v>259078</v>
      </c>
      <c r="N3055" s="94">
        <v>1222512710</v>
      </c>
      <c r="O3055" s="94"/>
      <c r="P3055" s="94"/>
      <c r="Q3055" s="94"/>
      <c r="R3055" s="94" t="s">
        <v>3437</v>
      </c>
      <c r="S3055" s="96">
        <v>45527</v>
      </c>
      <c r="T3055" s="96">
        <v>45538</v>
      </c>
      <c r="U3055" s="96"/>
      <c r="V3055" s="98">
        <v>264365</v>
      </c>
      <c r="W3055" s="98">
        <v>0</v>
      </c>
      <c r="X3055" s="98">
        <v>0</v>
      </c>
      <c r="Y3055" s="98">
        <v>0</v>
      </c>
      <c r="Z3055" s="94"/>
      <c r="AA3055" s="94"/>
      <c r="AB3055" s="98">
        <v>0</v>
      </c>
      <c r="AC3055" s="94"/>
      <c r="AD3055" s="94"/>
      <c r="AE3055" s="94"/>
      <c r="AF3055" s="94"/>
      <c r="AG3055" s="94"/>
      <c r="AH3055" s="98">
        <v>0</v>
      </c>
      <c r="AI3055" s="98">
        <v>0</v>
      </c>
      <c r="AJ3055" s="98">
        <v>0</v>
      </c>
      <c r="AK3055" s="98">
        <v>0</v>
      </c>
      <c r="AL3055" s="98">
        <v>0</v>
      </c>
      <c r="AM3055" s="98">
        <v>264365</v>
      </c>
      <c r="AN3055" s="98">
        <v>0</v>
      </c>
      <c r="AO3055" s="98">
        <v>0</v>
      </c>
      <c r="AP3055" s="98">
        <v>0</v>
      </c>
      <c r="AQ3055" s="98">
        <v>0</v>
      </c>
      <c r="AR3055" s="98"/>
      <c r="AS3055" s="98"/>
      <c r="AT3055" s="98"/>
      <c r="AU3055" s="98">
        <v>0</v>
      </c>
      <c r="AV3055" s="98">
        <v>0</v>
      </c>
      <c r="AW3055" s="98">
        <v>0</v>
      </c>
      <c r="AX3055" s="101"/>
      <c r="AY3055" s="102"/>
      <c r="AZ3055" s="98"/>
      <c r="BA3055" s="98">
        <v>0</v>
      </c>
    </row>
    <row r="3056" spans="1:53" hidden="1">
      <c r="A3056" s="94">
        <v>900228989</v>
      </c>
      <c r="B3056" s="94" t="s">
        <v>3407</v>
      </c>
      <c r="C3056" s="94" t="s">
        <v>2410</v>
      </c>
      <c r="D3056" s="94" t="str">
        <f>+CONCATENATE(A3056,"_",C3056)</f>
        <v>900228989_FECS37274</v>
      </c>
      <c r="E3056" s="94" t="str">
        <f>+CONCATENATE(C3056,"_",AX3056)</f>
        <v>FECS37274_</v>
      </c>
      <c r="F3056" s="96">
        <v>45529</v>
      </c>
      <c r="G3056" s="96">
        <v>45538</v>
      </c>
      <c r="H3056" s="98">
        <v>267241</v>
      </c>
      <c r="I3056" s="98">
        <v>267241</v>
      </c>
      <c r="J3056" s="94"/>
      <c r="K3056" s="94" t="s">
        <v>3937</v>
      </c>
      <c r="L3056" s="94" t="s">
        <v>3942</v>
      </c>
      <c r="M3056" s="98">
        <v>261896</v>
      </c>
      <c r="N3056" s="94">
        <v>1222512704</v>
      </c>
      <c r="O3056" s="94"/>
      <c r="P3056" s="94"/>
      <c r="Q3056" s="94"/>
      <c r="R3056" s="94" t="s">
        <v>3437</v>
      </c>
      <c r="S3056" s="96">
        <v>45529</v>
      </c>
      <c r="T3056" s="96">
        <v>45538</v>
      </c>
      <c r="U3056" s="96"/>
      <c r="V3056" s="98">
        <v>267241</v>
      </c>
      <c r="W3056" s="98">
        <v>0</v>
      </c>
      <c r="X3056" s="98">
        <v>0</v>
      </c>
      <c r="Y3056" s="98">
        <v>0</v>
      </c>
      <c r="Z3056" s="94"/>
      <c r="AA3056" s="94"/>
      <c r="AB3056" s="98">
        <v>0</v>
      </c>
      <c r="AC3056" s="94"/>
      <c r="AD3056" s="94"/>
      <c r="AE3056" s="94"/>
      <c r="AF3056" s="94"/>
      <c r="AG3056" s="94"/>
      <c r="AH3056" s="98">
        <v>0</v>
      </c>
      <c r="AI3056" s="98">
        <v>0</v>
      </c>
      <c r="AJ3056" s="98">
        <v>0</v>
      </c>
      <c r="AK3056" s="98">
        <v>0</v>
      </c>
      <c r="AL3056" s="98">
        <v>0</v>
      </c>
      <c r="AM3056" s="98">
        <v>267241</v>
      </c>
      <c r="AN3056" s="98">
        <v>0</v>
      </c>
      <c r="AO3056" s="98">
        <v>0</v>
      </c>
      <c r="AP3056" s="98">
        <v>0</v>
      </c>
      <c r="AQ3056" s="98">
        <v>0</v>
      </c>
      <c r="AR3056" s="98"/>
      <c r="AS3056" s="98"/>
      <c r="AT3056" s="98"/>
      <c r="AU3056" s="98">
        <v>0</v>
      </c>
      <c r="AV3056" s="98">
        <v>0</v>
      </c>
      <c r="AW3056" s="98">
        <v>0</v>
      </c>
      <c r="AX3056" s="101"/>
      <c r="AY3056" s="102"/>
      <c r="AZ3056" s="98"/>
      <c r="BA3056" s="98">
        <v>0</v>
      </c>
    </row>
    <row r="3057" spans="1:53" hidden="1">
      <c r="A3057" s="94">
        <v>900228989</v>
      </c>
      <c r="B3057" s="94" t="s">
        <v>3407</v>
      </c>
      <c r="C3057" s="94" t="s">
        <v>2411</v>
      </c>
      <c r="D3057" s="94" t="str">
        <f>+CONCATENATE(A3057,"_",C3057)</f>
        <v>900228989_FECS37366</v>
      </c>
      <c r="E3057" s="94" t="str">
        <f>+CONCATENATE(C3057,"_",AX3057)</f>
        <v>FECS37366_</v>
      </c>
      <c r="F3057" s="96">
        <v>45530</v>
      </c>
      <c r="G3057" s="96">
        <v>45538</v>
      </c>
      <c r="H3057" s="98">
        <v>267492</v>
      </c>
      <c r="I3057" s="98">
        <v>267492</v>
      </c>
      <c r="J3057" s="94"/>
      <c r="K3057" s="94" t="s">
        <v>3937</v>
      </c>
      <c r="L3057" s="94" t="s">
        <v>3942</v>
      </c>
      <c r="M3057" s="98">
        <v>262142</v>
      </c>
      <c r="N3057" s="94">
        <v>1222513971</v>
      </c>
      <c r="O3057" s="94"/>
      <c r="P3057" s="94"/>
      <c r="Q3057" s="94"/>
      <c r="R3057" s="94" t="s">
        <v>3437</v>
      </c>
      <c r="S3057" s="96">
        <v>45530</v>
      </c>
      <c r="T3057" s="96">
        <v>45538</v>
      </c>
      <c r="U3057" s="96"/>
      <c r="V3057" s="98">
        <v>267492</v>
      </c>
      <c r="W3057" s="98">
        <v>0</v>
      </c>
      <c r="X3057" s="98">
        <v>0</v>
      </c>
      <c r="Y3057" s="98">
        <v>0</v>
      </c>
      <c r="Z3057" s="94"/>
      <c r="AA3057" s="94"/>
      <c r="AB3057" s="98">
        <v>0</v>
      </c>
      <c r="AC3057" s="94"/>
      <c r="AD3057" s="94"/>
      <c r="AE3057" s="94"/>
      <c r="AF3057" s="94"/>
      <c r="AG3057" s="94"/>
      <c r="AH3057" s="98">
        <v>0</v>
      </c>
      <c r="AI3057" s="98">
        <v>0</v>
      </c>
      <c r="AJ3057" s="98">
        <v>0</v>
      </c>
      <c r="AK3057" s="98">
        <v>0</v>
      </c>
      <c r="AL3057" s="98">
        <v>0</v>
      </c>
      <c r="AM3057" s="98">
        <v>267492</v>
      </c>
      <c r="AN3057" s="98">
        <v>0</v>
      </c>
      <c r="AO3057" s="98">
        <v>0</v>
      </c>
      <c r="AP3057" s="98">
        <v>0</v>
      </c>
      <c r="AQ3057" s="98">
        <v>0</v>
      </c>
      <c r="AR3057" s="98"/>
      <c r="AS3057" s="98"/>
      <c r="AT3057" s="98"/>
      <c r="AU3057" s="98">
        <v>0</v>
      </c>
      <c r="AV3057" s="98">
        <v>0</v>
      </c>
      <c r="AW3057" s="98">
        <v>0</v>
      </c>
      <c r="AX3057" s="101"/>
      <c r="AY3057" s="102"/>
      <c r="AZ3057" s="98"/>
      <c r="BA3057" s="98">
        <v>0</v>
      </c>
    </row>
    <row r="3058" spans="1:53" hidden="1">
      <c r="A3058" s="94">
        <v>900228989</v>
      </c>
      <c r="B3058" s="94" t="s">
        <v>3407</v>
      </c>
      <c r="C3058" s="94" t="s">
        <v>2413</v>
      </c>
      <c r="D3058" s="94" t="str">
        <f>+CONCATENATE(A3058,"_",C3058)</f>
        <v>900228989_FECS37085</v>
      </c>
      <c r="E3058" s="94" t="str">
        <f>+CONCATENATE(C3058,"_",AX3058)</f>
        <v>FECS37085_</v>
      </c>
      <c r="F3058" s="96">
        <v>45527</v>
      </c>
      <c r="G3058" s="96">
        <v>45538</v>
      </c>
      <c r="H3058" s="98">
        <v>283952</v>
      </c>
      <c r="I3058" s="98">
        <v>283952</v>
      </c>
      <c r="J3058" s="94"/>
      <c r="K3058" s="94" t="s">
        <v>3937</v>
      </c>
      <c r="L3058" s="94" t="s">
        <v>3942</v>
      </c>
      <c r="M3058" s="98">
        <v>278273</v>
      </c>
      <c r="N3058" s="94">
        <v>1222512716</v>
      </c>
      <c r="O3058" s="94"/>
      <c r="P3058" s="94"/>
      <c r="Q3058" s="94"/>
      <c r="R3058" s="94" t="s">
        <v>3437</v>
      </c>
      <c r="S3058" s="96">
        <v>45527</v>
      </c>
      <c r="T3058" s="96">
        <v>45538</v>
      </c>
      <c r="U3058" s="96"/>
      <c r="V3058" s="98">
        <v>283952</v>
      </c>
      <c r="W3058" s="98">
        <v>0</v>
      </c>
      <c r="X3058" s="98">
        <v>0</v>
      </c>
      <c r="Y3058" s="98">
        <v>0</v>
      </c>
      <c r="Z3058" s="94"/>
      <c r="AA3058" s="94"/>
      <c r="AB3058" s="98">
        <v>0</v>
      </c>
      <c r="AC3058" s="94"/>
      <c r="AD3058" s="94"/>
      <c r="AE3058" s="94"/>
      <c r="AF3058" s="94"/>
      <c r="AG3058" s="94"/>
      <c r="AH3058" s="98">
        <v>0</v>
      </c>
      <c r="AI3058" s="98">
        <v>0</v>
      </c>
      <c r="AJ3058" s="98">
        <v>0</v>
      </c>
      <c r="AK3058" s="98">
        <v>0</v>
      </c>
      <c r="AL3058" s="98">
        <v>0</v>
      </c>
      <c r="AM3058" s="98">
        <v>283952</v>
      </c>
      <c r="AN3058" s="98">
        <v>0</v>
      </c>
      <c r="AO3058" s="98">
        <v>0</v>
      </c>
      <c r="AP3058" s="98">
        <v>0</v>
      </c>
      <c r="AQ3058" s="98">
        <v>0</v>
      </c>
      <c r="AR3058" s="98"/>
      <c r="AS3058" s="98"/>
      <c r="AT3058" s="98"/>
      <c r="AU3058" s="98">
        <v>0</v>
      </c>
      <c r="AV3058" s="98">
        <v>0</v>
      </c>
      <c r="AW3058" s="98">
        <v>0</v>
      </c>
      <c r="AX3058" s="101"/>
      <c r="AY3058" s="102"/>
      <c r="AZ3058" s="98"/>
      <c r="BA3058" s="98">
        <v>0</v>
      </c>
    </row>
    <row r="3059" spans="1:53" hidden="1">
      <c r="A3059" s="94">
        <v>900228989</v>
      </c>
      <c r="B3059" s="94" t="s">
        <v>3407</v>
      </c>
      <c r="C3059" s="94" t="s">
        <v>2414</v>
      </c>
      <c r="D3059" s="94" t="str">
        <f>+CONCATENATE(A3059,"_",C3059)</f>
        <v>900228989_FECS37959</v>
      </c>
      <c r="E3059" s="94" t="str">
        <f>+CONCATENATE(C3059,"_",AX3059)</f>
        <v>FECS37959_</v>
      </c>
      <c r="F3059" s="96">
        <v>45534</v>
      </c>
      <c r="G3059" s="96">
        <v>45538</v>
      </c>
      <c r="H3059" s="98">
        <v>289985</v>
      </c>
      <c r="I3059" s="98">
        <v>289985</v>
      </c>
      <c r="J3059" s="94"/>
      <c r="K3059" s="94" t="s">
        <v>3937</v>
      </c>
      <c r="L3059" s="94" t="s">
        <v>3942</v>
      </c>
      <c r="M3059" s="98">
        <v>284185</v>
      </c>
      <c r="N3059" s="94">
        <v>1222512655</v>
      </c>
      <c r="O3059" s="94"/>
      <c r="P3059" s="94"/>
      <c r="Q3059" s="94"/>
      <c r="R3059" s="94" t="s">
        <v>3437</v>
      </c>
      <c r="S3059" s="96">
        <v>45534</v>
      </c>
      <c r="T3059" s="96">
        <v>45538</v>
      </c>
      <c r="U3059" s="96"/>
      <c r="V3059" s="98">
        <v>289985</v>
      </c>
      <c r="W3059" s="98">
        <v>0</v>
      </c>
      <c r="X3059" s="98">
        <v>0</v>
      </c>
      <c r="Y3059" s="98">
        <v>0</v>
      </c>
      <c r="Z3059" s="94"/>
      <c r="AA3059" s="94"/>
      <c r="AB3059" s="98">
        <v>0</v>
      </c>
      <c r="AC3059" s="94"/>
      <c r="AD3059" s="94"/>
      <c r="AE3059" s="94"/>
      <c r="AF3059" s="94"/>
      <c r="AG3059" s="94"/>
      <c r="AH3059" s="98">
        <v>0</v>
      </c>
      <c r="AI3059" s="98">
        <v>0</v>
      </c>
      <c r="AJ3059" s="98">
        <v>0</v>
      </c>
      <c r="AK3059" s="98">
        <v>0</v>
      </c>
      <c r="AL3059" s="98">
        <v>0</v>
      </c>
      <c r="AM3059" s="98">
        <v>289985</v>
      </c>
      <c r="AN3059" s="98">
        <v>0</v>
      </c>
      <c r="AO3059" s="98">
        <v>0</v>
      </c>
      <c r="AP3059" s="98">
        <v>0</v>
      </c>
      <c r="AQ3059" s="98">
        <v>0</v>
      </c>
      <c r="AR3059" s="98"/>
      <c r="AS3059" s="98"/>
      <c r="AT3059" s="98"/>
      <c r="AU3059" s="98">
        <v>0</v>
      </c>
      <c r="AV3059" s="98">
        <v>0</v>
      </c>
      <c r="AW3059" s="98">
        <v>0</v>
      </c>
      <c r="AX3059" s="101"/>
      <c r="AY3059" s="102"/>
      <c r="AZ3059" s="98"/>
      <c r="BA3059" s="98">
        <v>0</v>
      </c>
    </row>
    <row r="3060" spans="1:53" hidden="1">
      <c r="A3060" s="94">
        <v>900228989</v>
      </c>
      <c r="B3060" s="94" t="s">
        <v>3407</v>
      </c>
      <c r="C3060" s="94" t="s">
        <v>2415</v>
      </c>
      <c r="D3060" s="94" t="str">
        <f>+CONCATENATE(A3060,"_",C3060)</f>
        <v>900228989_FECS37920</v>
      </c>
      <c r="E3060" s="94" t="str">
        <f>+CONCATENATE(C3060,"_",AX3060)</f>
        <v>FECS37920_</v>
      </c>
      <c r="F3060" s="96">
        <v>45533</v>
      </c>
      <c r="G3060" s="96">
        <v>45538</v>
      </c>
      <c r="H3060" s="98">
        <v>319837</v>
      </c>
      <c r="I3060" s="98">
        <v>319837</v>
      </c>
      <c r="J3060" s="94"/>
      <c r="K3060" s="94" t="s">
        <v>3937</v>
      </c>
      <c r="L3060" s="94" t="s">
        <v>3942</v>
      </c>
      <c r="M3060" s="98">
        <v>313440</v>
      </c>
      <c r="N3060" s="94">
        <v>1222512697</v>
      </c>
      <c r="O3060" s="94"/>
      <c r="P3060" s="94"/>
      <c r="Q3060" s="94"/>
      <c r="R3060" s="94" t="s">
        <v>3437</v>
      </c>
      <c r="S3060" s="96">
        <v>45533</v>
      </c>
      <c r="T3060" s="96">
        <v>45538</v>
      </c>
      <c r="U3060" s="96"/>
      <c r="V3060" s="98">
        <v>319837</v>
      </c>
      <c r="W3060" s="98">
        <v>0</v>
      </c>
      <c r="X3060" s="98">
        <v>0</v>
      </c>
      <c r="Y3060" s="98">
        <v>0</v>
      </c>
      <c r="Z3060" s="94"/>
      <c r="AA3060" s="94"/>
      <c r="AB3060" s="98">
        <v>0</v>
      </c>
      <c r="AC3060" s="94"/>
      <c r="AD3060" s="94"/>
      <c r="AE3060" s="94"/>
      <c r="AF3060" s="94"/>
      <c r="AG3060" s="94"/>
      <c r="AH3060" s="98">
        <v>0</v>
      </c>
      <c r="AI3060" s="98">
        <v>0</v>
      </c>
      <c r="AJ3060" s="98">
        <v>0</v>
      </c>
      <c r="AK3060" s="98">
        <v>0</v>
      </c>
      <c r="AL3060" s="98">
        <v>0</v>
      </c>
      <c r="AM3060" s="98">
        <v>319837</v>
      </c>
      <c r="AN3060" s="98">
        <v>0</v>
      </c>
      <c r="AO3060" s="98">
        <v>0</v>
      </c>
      <c r="AP3060" s="98">
        <v>0</v>
      </c>
      <c r="AQ3060" s="98">
        <v>0</v>
      </c>
      <c r="AR3060" s="98"/>
      <c r="AS3060" s="98"/>
      <c r="AT3060" s="98"/>
      <c r="AU3060" s="98">
        <v>0</v>
      </c>
      <c r="AV3060" s="98">
        <v>0</v>
      </c>
      <c r="AW3060" s="98">
        <v>0</v>
      </c>
      <c r="AX3060" s="101"/>
      <c r="AY3060" s="102"/>
      <c r="AZ3060" s="98"/>
      <c r="BA3060" s="98">
        <v>0</v>
      </c>
    </row>
    <row r="3061" spans="1:53" hidden="1">
      <c r="A3061" s="94">
        <v>900228989</v>
      </c>
      <c r="B3061" s="94" t="s">
        <v>3407</v>
      </c>
      <c r="C3061" s="94" t="s">
        <v>2416</v>
      </c>
      <c r="D3061" s="94" t="str">
        <f>+CONCATENATE(A3061,"_",C3061)</f>
        <v>900228989_FECS37938</v>
      </c>
      <c r="E3061" s="94" t="str">
        <f>+CONCATENATE(C3061,"_",AX3061)</f>
        <v>FECS37938_</v>
      </c>
      <c r="F3061" s="96">
        <v>45533</v>
      </c>
      <c r="G3061" s="96">
        <v>45538</v>
      </c>
      <c r="H3061" s="98">
        <v>327213</v>
      </c>
      <c r="I3061" s="98">
        <v>327213</v>
      </c>
      <c r="J3061" s="94"/>
      <c r="K3061" s="94" t="s">
        <v>3937</v>
      </c>
      <c r="L3061" s="94" t="s">
        <v>3942</v>
      </c>
      <c r="M3061" s="98">
        <v>320669</v>
      </c>
      <c r="N3061" s="94">
        <v>1222512654</v>
      </c>
      <c r="O3061" s="94"/>
      <c r="P3061" s="94"/>
      <c r="Q3061" s="94"/>
      <c r="R3061" s="94" t="s">
        <v>3437</v>
      </c>
      <c r="S3061" s="96">
        <v>45533</v>
      </c>
      <c r="T3061" s="96">
        <v>45538</v>
      </c>
      <c r="U3061" s="96"/>
      <c r="V3061" s="98">
        <v>327213</v>
      </c>
      <c r="W3061" s="98">
        <v>0</v>
      </c>
      <c r="X3061" s="98">
        <v>0</v>
      </c>
      <c r="Y3061" s="98">
        <v>0</v>
      </c>
      <c r="Z3061" s="94"/>
      <c r="AA3061" s="94"/>
      <c r="AB3061" s="98">
        <v>0</v>
      </c>
      <c r="AC3061" s="94"/>
      <c r="AD3061" s="94"/>
      <c r="AE3061" s="94"/>
      <c r="AF3061" s="94"/>
      <c r="AG3061" s="94"/>
      <c r="AH3061" s="98">
        <v>0</v>
      </c>
      <c r="AI3061" s="98">
        <v>0</v>
      </c>
      <c r="AJ3061" s="98">
        <v>0</v>
      </c>
      <c r="AK3061" s="98">
        <v>0</v>
      </c>
      <c r="AL3061" s="98">
        <v>0</v>
      </c>
      <c r="AM3061" s="98">
        <v>327213</v>
      </c>
      <c r="AN3061" s="98">
        <v>0</v>
      </c>
      <c r="AO3061" s="98">
        <v>0</v>
      </c>
      <c r="AP3061" s="98">
        <v>0</v>
      </c>
      <c r="AQ3061" s="98">
        <v>0</v>
      </c>
      <c r="AR3061" s="98"/>
      <c r="AS3061" s="98"/>
      <c r="AT3061" s="98"/>
      <c r="AU3061" s="98">
        <v>0</v>
      </c>
      <c r="AV3061" s="98">
        <v>0</v>
      </c>
      <c r="AW3061" s="98">
        <v>0</v>
      </c>
      <c r="AX3061" s="101"/>
      <c r="AY3061" s="102"/>
      <c r="AZ3061" s="98"/>
      <c r="BA3061" s="98">
        <v>0</v>
      </c>
    </row>
    <row r="3062" spans="1:53" hidden="1">
      <c r="A3062" s="94">
        <v>900228989</v>
      </c>
      <c r="B3062" s="94" t="s">
        <v>3407</v>
      </c>
      <c r="C3062" s="94" t="s">
        <v>2417</v>
      </c>
      <c r="D3062" s="94" t="str">
        <f>+CONCATENATE(A3062,"_",C3062)</f>
        <v>900228989_FECS36322</v>
      </c>
      <c r="E3062" s="94" t="str">
        <f>+CONCATENATE(C3062,"_",AX3062)</f>
        <v>FECS36322_</v>
      </c>
      <c r="F3062" s="96">
        <v>45519</v>
      </c>
      <c r="G3062" s="96">
        <v>45538</v>
      </c>
      <c r="H3062" s="98">
        <v>329697</v>
      </c>
      <c r="I3062" s="98">
        <v>329697</v>
      </c>
      <c r="J3062" s="94"/>
      <c r="K3062" s="94" t="s">
        <v>3937</v>
      </c>
      <c r="L3062" s="94" t="s">
        <v>3942</v>
      </c>
      <c r="M3062" s="98">
        <v>323103</v>
      </c>
      <c r="N3062" s="94">
        <v>1222512736</v>
      </c>
      <c r="O3062" s="94"/>
      <c r="P3062" s="94"/>
      <c r="Q3062" s="94"/>
      <c r="R3062" s="94" t="s">
        <v>3437</v>
      </c>
      <c r="S3062" s="96">
        <v>45519</v>
      </c>
      <c r="T3062" s="96">
        <v>45538</v>
      </c>
      <c r="U3062" s="96"/>
      <c r="V3062" s="98">
        <v>329697</v>
      </c>
      <c r="W3062" s="98">
        <v>0</v>
      </c>
      <c r="X3062" s="98">
        <v>0</v>
      </c>
      <c r="Y3062" s="98">
        <v>0</v>
      </c>
      <c r="Z3062" s="94"/>
      <c r="AA3062" s="94"/>
      <c r="AB3062" s="98">
        <v>0</v>
      </c>
      <c r="AC3062" s="94"/>
      <c r="AD3062" s="94"/>
      <c r="AE3062" s="94"/>
      <c r="AF3062" s="94"/>
      <c r="AG3062" s="94"/>
      <c r="AH3062" s="98">
        <v>0</v>
      </c>
      <c r="AI3062" s="98">
        <v>0</v>
      </c>
      <c r="AJ3062" s="98">
        <v>0</v>
      </c>
      <c r="AK3062" s="98">
        <v>0</v>
      </c>
      <c r="AL3062" s="98">
        <v>0</v>
      </c>
      <c r="AM3062" s="98">
        <v>329697</v>
      </c>
      <c r="AN3062" s="98">
        <v>0</v>
      </c>
      <c r="AO3062" s="98">
        <v>0</v>
      </c>
      <c r="AP3062" s="98">
        <v>0</v>
      </c>
      <c r="AQ3062" s="98">
        <v>0</v>
      </c>
      <c r="AR3062" s="98"/>
      <c r="AS3062" s="98"/>
      <c r="AT3062" s="98"/>
      <c r="AU3062" s="98">
        <v>0</v>
      </c>
      <c r="AV3062" s="98">
        <v>0</v>
      </c>
      <c r="AW3062" s="98">
        <v>0</v>
      </c>
      <c r="AX3062" s="101"/>
      <c r="AY3062" s="102"/>
      <c r="AZ3062" s="98"/>
      <c r="BA3062" s="98">
        <v>0</v>
      </c>
    </row>
    <row r="3063" spans="1:53" hidden="1">
      <c r="A3063" s="94">
        <v>900228989</v>
      </c>
      <c r="B3063" s="94" t="s">
        <v>3407</v>
      </c>
      <c r="C3063" s="94" t="s">
        <v>2418</v>
      </c>
      <c r="D3063" s="94" t="str">
        <f>+CONCATENATE(A3063,"_",C3063)</f>
        <v>900228989_FECS36765</v>
      </c>
      <c r="E3063" s="94" t="str">
        <f>+CONCATENATE(C3063,"_",AX3063)</f>
        <v>FECS36765_</v>
      </c>
      <c r="F3063" s="96">
        <v>45525</v>
      </c>
      <c r="G3063" s="96">
        <v>45538</v>
      </c>
      <c r="H3063" s="98">
        <v>331860</v>
      </c>
      <c r="I3063" s="98">
        <v>331860</v>
      </c>
      <c r="J3063" s="94"/>
      <c r="K3063" s="94" t="s">
        <v>3937</v>
      </c>
      <c r="L3063" s="94" t="s">
        <v>3942</v>
      </c>
      <c r="M3063" s="98">
        <v>325223</v>
      </c>
      <c r="N3063" s="94">
        <v>1222512720</v>
      </c>
      <c r="O3063" s="94"/>
      <c r="P3063" s="94"/>
      <c r="Q3063" s="94"/>
      <c r="R3063" s="94" t="s">
        <v>3437</v>
      </c>
      <c r="S3063" s="96">
        <v>45525</v>
      </c>
      <c r="T3063" s="96">
        <v>45538</v>
      </c>
      <c r="U3063" s="96"/>
      <c r="V3063" s="98">
        <v>331860</v>
      </c>
      <c r="W3063" s="98">
        <v>0</v>
      </c>
      <c r="X3063" s="98">
        <v>0</v>
      </c>
      <c r="Y3063" s="98">
        <v>0</v>
      </c>
      <c r="Z3063" s="94"/>
      <c r="AA3063" s="94"/>
      <c r="AB3063" s="98">
        <v>0</v>
      </c>
      <c r="AC3063" s="94"/>
      <c r="AD3063" s="94"/>
      <c r="AE3063" s="94"/>
      <c r="AF3063" s="94"/>
      <c r="AG3063" s="94"/>
      <c r="AH3063" s="98">
        <v>0</v>
      </c>
      <c r="AI3063" s="98">
        <v>0</v>
      </c>
      <c r="AJ3063" s="98">
        <v>0</v>
      </c>
      <c r="AK3063" s="98">
        <v>0</v>
      </c>
      <c r="AL3063" s="98">
        <v>0</v>
      </c>
      <c r="AM3063" s="98">
        <v>331860</v>
      </c>
      <c r="AN3063" s="98">
        <v>0</v>
      </c>
      <c r="AO3063" s="98">
        <v>0</v>
      </c>
      <c r="AP3063" s="98">
        <v>0</v>
      </c>
      <c r="AQ3063" s="98">
        <v>0</v>
      </c>
      <c r="AR3063" s="98"/>
      <c r="AS3063" s="98"/>
      <c r="AT3063" s="98"/>
      <c r="AU3063" s="98">
        <v>0</v>
      </c>
      <c r="AV3063" s="98">
        <v>0</v>
      </c>
      <c r="AW3063" s="98">
        <v>0</v>
      </c>
      <c r="AX3063" s="101"/>
      <c r="AY3063" s="102"/>
      <c r="AZ3063" s="98"/>
      <c r="BA3063" s="98">
        <v>0</v>
      </c>
    </row>
    <row r="3064" spans="1:53" hidden="1">
      <c r="A3064" s="94">
        <v>900228989</v>
      </c>
      <c r="B3064" s="94" t="s">
        <v>3407</v>
      </c>
      <c r="C3064" s="94" t="s">
        <v>2419</v>
      </c>
      <c r="D3064" s="94" t="str">
        <f>+CONCATENATE(A3064,"_",C3064)</f>
        <v>900228989_FECS35933</v>
      </c>
      <c r="E3064" s="94" t="str">
        <f>+CONCATENATE(C3064,"_",AX3064)</f>
        <v>FECS35933_</v>
      </c>
      <c r="F3064" s="96">
        <v>45516</v>
      </c>
      <c r="G3064" s="96">
        <v>45538</v>
      </c>
      <c r="H3064" s="98">
        <v>338488</v>
      </c>
      <c r="I3064" s="98">
        <v>338488</v>
      </c>
      <c r="J3064" s="94"/>
      <c r="K3064" s="94" t="s">
        <v>3937</v>
      </c>
      <c r="L3064" s="94" t="s">
        <v>3942</v>
      </c>
      <c r="M3064" s="98">
        <v>331718</v>
      </c>
      <c r="N3064" s="94">
        <v>1222512456</v>
      </c>
      <c r="O3064" s="94"/>
      <c r="P3064" s="94"/>
      <c r="Q3064" s="94"/>
      <c r="R3064" s="94" t="s">
        <v>3437</v>
      </c>
      <c r="S3064" s="96">
        <v>45516</v>
      </c>
      <c r="T3064" s="96">
        <v>45538</v>
      </c>
      <c r="U3064" s="96"/>
      <c r="V3064" s="98">
        <v>338488</v>
      </c>
      <c r="W3064" s="98">
        <v>0</v>
      </c>
      <c r="X3064" s="98">
        <v>0</v>
      </c>
      <c r="Y3064" s="98">
        <v>0</v>
      </c>
      <c r="Z3064" s="94"/>
      <c r="AA3064" s="94"/>
      <c r="AB3064" s="98">
        <v>0</v>
      </c>
      <c r="AC3064" s="94"/>
      <c r="AD3064" s="94"/>
      <c r="AE3064" s="94"/>
      <c r="AF3064" s="94"/>
      <c r="AG3064" s="94"/>
      <c r="AH3064" s="98">
        <v>0</v>
      </c>
      <c r="AI3064" s="98">
        <v>0</v>
      </c>
      <c r="AJ3064" s="98">
        <v>0</v>
      </c>
      <c r="AK3064" s="98">
        <v>0</v>
      </c>
      <c r="AL3064" s="98">
        <v>0</v>
      </c>
      <c r="AM3064" s="98">
        <v>338488</v>
      </c>
      <c r="AN3064" s="98">
        <v>0</v>
      </c>
      <c r="AO3064" s="98">
        <v>0</v>
      </c>
      <c r="AP3064" s="98">
        <v>0</v>
      </c>
      <c r="AQ3064" s="98">
        <v>0</v>
      </c>
      <c r="AR3064" s="98"/>
      <c r="AS3064" s="98"/>
      <c r="AT3064" s="98"/>
      <c r="AU3064" s="98">
        <v>0</v>
      </c>
      <c r="AV3064" s="98">
        <v>0</v>
      </c>
      <c r="AW3064" s="98">
        <v>0</v>
      </c>
      <c r="AX3064" s="101"/>
      <c r="AY3064" s="102"/>
      <c r="AZ3064" s="98"/>
      <c r="BA3064" s="98">
        <v>0</v>
      </c>
    </row>
    <row r="3065" spans="1:53" hidden="1">
      <c r="A3065" s="94">
        <v>900228989</v>
      </c>
      <c r="B3065" s="94" t="s">
        <v>3407</v>
      </c>
      <c r="C3065" s="94" t="s">
        <v>2420</v>
      </c>
      <c r="D3065" s="94" t="str">
        <f>+CONCATENATE(A3065,"_",C3065)</f>
        <v>900228989_FECS36437</v>
      </c>
      <c r="E3065" s="94" t="str">
        <f>+CONCATENATE(C3065,"_",AX3065)</f>
        <v>FECS36437_</v>
      </c>
      <c r="F3065" s="96">
        <v>45520</v>
      </c>
      <c r="G3065" s="96">
        <v>45538</v>
      </c>
      <c r="H3065" s="98">
        <v>338663</v>
      </c>
      <c r="I3065" s="98">
        <v>338663</v>
      </c>
      <c r="J3065" s="94"/>
      <c r="K3065" s="94" t="s">
        <v>3937</v>
      </c>
      <c r="L3065" s="94" t="s">
        <v>3942</v>
      </c>
      <c r="M3065" s="98">
        <v>331890</v>
      </c>
      <c r="N3065" s="94">
        <v>1222512738</v>
      </c>
      <c r="O3065" s="94"/>
      <c r="P3065" s="94"/>
      <c r="Q3065" s="94"/>
      <c r="R3065" s="94" t="s">
        <v>3437</v>
      </c>
      <c r="S3065" s="96">
        <v>45520</v>
      </c>
      <c r="T3065" s="96">
        <v>45538</v>
      </c>
      <c r="U3065" s="96"/>
      <c r="V3065" s="98">
        <v>338663</v>
      </c>
      <c r="W3065" s="98">
        <v>0</v>
      </c>
      <c r="X3065" s="98">
        <v>0</v>
      </c>
      <c r="Y3065" s="98">
        <v>0</v>
      </c>
      <c r="Z3065" s="94"/>
      <c r="AA3065" s="94"/>
      <c r="AB3065" s="98">
        <v>0</v>
      </c>
      <c r="AC3065" s="94"/>
      <c r="AD3065" s="94"/>
      <c r="AE3065" s="94"/>
      <c r="AF3065" s="94"/>
      <c r="AG3065" s="94"/>
      <c r="AH3065" s="98">
        <v>0</v>
      </c>
      <c r="AI3065" s="98">
        <v>0</v>
      </c>
      <c r="AJ3065" s="98">
        <v>0</v>
      </c>
      <c r="AK3065" s="98">
        <v>0</v>
      </c>
      <c r="AL3065" s="98">
        <v>0</v>
      </c>
      <c r="AM3065" s="98">
        <v>338663</v>
      </c>
      <c r="AN3065" s="98">
        <v>0</v>
      </c>
      <c r="AO3065" s="98">
        <v>0</v>
      </c>
      <c r="AP3065" s="98">
        <v>0</v>
      </c>
      <c r="AQ3065" s="98">
        <v>0</v>
      </c>
      <c r="AR3065" s="98"/>
      <c r="AS3065" s="98"/>
      <c r="AT3065" s="98"/>
      <c r="AU3065" s="98">
        <v>0</v>
      </c>
      <c r="AV3065" s="98">
        <v>0</v>
      </c>
      <c r="AW3065" s="98">
        <v>0</v>
      </c>
      <c r="AX3065" s="101"/>
      <c r="AY3065" s="102"/>
      <c r="AZ3065" s="98"/>
      <c r="BA3065" s="98">
        <v>0</v>
      </c>
    </row>
    <row r="3066" spans="1:53" hidden="1">
      <c r="A3066" s="94">
        <v>900228989</v>
      </c>
      <c r="B3066" s="94" t="s">
        <v>3407</v>
      </c>
      <c r="C3066" s="94" t="s">
        <v>2421</v>
      </c>
      <c r="D3066" s="94" t="str">
        <f>+CONCATENATE(A3066,"_",C3066)</f>
        <v>900228989_FECS37260</v>
      </c>
      <c r="E3066" s="94" t="str">
        <f>+CONCATENATE(C3066,"_",AX3066)</f>
        <v>FECS37260_</v>
      </c>
      <c r="F3066" s="96">
        <v>45529</v>
      </c>
      <c r="G3066" s="96">
        <v>45538</v>
      </c>
      <c r="H3066" s="98">
        <v>356233</v>
      </c>
      <c r="I3066" s="98">
        <v>356233</v>
      </c>
      <c r="J3066" s="94"/>
      <c r="K3066" s="94" t="s">
        <v>3937</v>
      </c>
      <c r="L3066" s="94" t="s">
        <v>3942</v>
      </c>
      <c r="M3066" s="98">
        <v>349108</v>
      </c>
      <c r="N3066" s="94">
        <v>1222512707</v>
      </c>
      <c r="O3066" s="94"/>
      <c r="P3066" s="94"/>
      <c r="Q3066" s="94"/>
      <c r="R3066" s="94" t="s">
        <v>3437</v>
      </c>
      <c r="S3066" s="96">
        <v>45529</v>
      </c>
      <c r="T3066" s="96">
        <v>45538</v>
      </c>
      <c r="U3066" s="96"/>
      <c r="V3066" s="98">
        <v>356233</v>
      </c>
      <c r="W3066" s="98">
        <v>0</v>
      </c>
      <c r="X3066" s="98">
        <v>0</v>
      </c>
      <c r="Y3066" s="98">
        <v>0</v>
      </c>
      <c r="Z3066" s="94"/>
      <c r="AA3066" s="94"/>
      <c r="AB3066" s="98">
        <v>0</v>
      </c>
      <c r="AC3066" s="94"/>
      <c r="AD3066" s="94"/>
      <c r="AE3066" s="94"/>
      <c r="AF3066" s="94"/>
      <c r="AG3066" s="94"/>
      <c r="AH3066" s="98">
        <v>0</v>
      </c>
      <c r="AI3066" s="98">
        <v>0</v>
      </c>
      <c r="AJ3066" s="98">
        <v>0</v>
      </c>
      <c r="AK3066" s="98">
        <v>0</v>
      </c>
      <c r="AL3066" s="98">
        <v>0</v>
      </c>
      <c r="AM3066" s="98">
        <v>356233</v>
      </c>
      <c r="AN3066" s="98">
        <v>0</v>
      </c>
      <c r="AO3066" s="98">
        <v>0</v>
      </c>
      <c r="AP3066" s="98">
        <v>0</v>
      </c>
      <c r="AQ3066" s="98">
        <v>0</v>
      </c>
      <c r="AR3066" s="98"/>
      <c r="AS3066" s="98"/>
      <c r="AT3066" s="98"/>
      <c r="AU3066" s="98">
        <v>0</v>
      </c>
      <c r="AV3066" s="98">
        <v>0</v>
      </c>
      <c r="AW3066" s="98">
        <v>0</v>
      </c>
      <c r="AX3066" s="101"/>
      <c r="AY3066" s="102"/>
      <c r="AZ3066" s="98"/>
      <c r="BA3066" s="98">
        <v>0</v>
      </c>
    </row>
    <row r="3067" spans="1:53" hidden="1">
      <c r="A3067" s="94">
        <v>900228989</v>
      </c>
      <c r="B3067" s="94" t="s">
        <v>3407</v>
      </c>
      <c r="C3067" s="94" t="s">
        <v>2422</v>
      </c>
      <c r="D3067" s="94" t="str">
        <f>+CONCATENATE(A3067,"_",C3067)</f>
        <v>900228989_FECS37093</v>
      </c>
      <c r="E3067" s="94" t="str">
        <f>+CONCATENATE(C3067,"_",AX3067)</f>
        <v>FECS37093_</v>
      </c>
      <c r="F3067" s="96">
        <v>45527</v>
      </c>
      <c r="G3067" s="96">
        <v>45538</v>
      </c>
      <c r="H3067" s="98">
        <v>363646</v>
      </c>
      <c r="I3067" s="98">
        <v>363646</v>
      </c>
      <c r="J3067" s="94"/>
      <c r="K3067" s="94" t="s">
        <v>3937</v>
      </c>
      <c r="L3067" s="94" t="s">
        <v>3942</v>
      </c>
      <c r="M3067" s="98">
        <v>356373</v>
      </c>
      <c r="N3067" s="94">
        <v>1222512715</v>
      </c>
      <c r="O3067" s="94"/>
      <c r="P3067" s="94"/>
      <c r="Q3067" s="94"/>
      <c r="R3067" s="94" t="s">
        <v>3437</v>
      </c>
      <c r="S3067" s="96">
        <v>45527</v>
      </c>
      <c r="T3067" s="96">
        <v>45538</v>
      </c>
      <c r="U3067" s="96"/>
      <c r="V3067" s="98">
        <v>363646</v>
      </c>
      <c r="W3067" s="98">
        <v>0</v>
      </c>
      <c r="X3067" s="98">
        <v>0</v>
      </c>
      <c r="Y3067" s="98">
        <v>0</v>
      </c>
      <c r="Z3067" s="94"/>
      <c r="AA3067" s="94"/>
      <c r="AB3067" s="98">
        <v>0</v>
      </c>
      <c r="AC3067" s="94"/>
      <c r="AD3067" s="94"/>
      <c r="AE3067" s="94"/>
      <c r="AF3067" s="94"/>
      <c r="AG3067" s="94"/>
      <c r="AH3067" s="98">
        <v>0</v>
      </c>
      <c r="AI3067" s="98">
        <v>0</v>
      </c>
      <c r="AJ3067" s="98">
        <v>0</v>
      </c>
      <c r="AK3067" s="98">
        <v>0</v>
      </c>
      <c r="AL3067" s="98">
        <v>0</v>
      </c>
      <c r="AM3067" s="98">
        <v>363646</v>
      </c>
      <c r="AN3067" s="98">
        <v>0</v>
      </c>
      <c r="AO3067" s="98">
        <v>0</v>
      </c>
      <c r="AP3067" s="98">
        <v>0</v>
      </c>
      <c r="AQ3067" s="98">
        <v>0</v>
      </c>
      <c r="AR3067" s="98"/>
      <c r="AS3067" s="98"/>
      <c r="AT3067" s="98"/>
      <c r="AU3067" s="98">
        <v>0</v>
      </c>
      <c r="AV3067" s="98">
        <v>0</v>
      </c>
      <c r="AW3067" s="98">
        <v>0</v>
      </c>
      <c r="AX3067" s="101"/>
      <c r="AY3067" s="102"/>
      <c r="AZ3067" s="98"/>
      <c r="BA3067" s="98">
        <v>0</v>
      </c>
    </row>
    <row r="3068" spans="1:53" hidden="1">
      <c r="A3068" s="94">
        <v>900228989</v>
      </c>
      <c r="B3068" s="94" t="s">
        <v>3407</v>
      </c>
      <c r="C3068" s="94" t="s">
        <v>2423</v>
      </c>
      <c r="D3068" s="94" t="str">
        <f>+CONCATENATE(A3068,"_",C3068)</f>
        <v>900228989_FECS37936</v>
      </c>
      <c r="E3068" s="94" t="str">
        <f>+CONCATENATE(C3068,"_",AX3068)</f>
        <v>FECS37936_</v>
      </c>
      <c r="F3068" s="96">
        <v>45533</v>
      </c>
      <c r="G3068" s="96">
        <v>45538</v>
      </c>
      <c r="H3068" s="98">
        <v>367399</v>
      </c>
      <c r="I3068" s="98">
        <v>367399</v>
      </c>
      <c r="J3068" s="94"/>
      <c r="K3068" s="94" t="s">
        <v>3937</v>
      </c>
      <c r="L3068" s="94" t="s">
        <v>3942</v>
      </c>
      <c r="M3068" s="98">
        <v>360051</v>
      </c>
      <c r="N3068" s="94">
        <v>1222512651</v>
      </c>
      <c r="O3068" s="94"/>
      <c r="P3068" s="94"/>
      <c r="Q3068" s="94"/>
      <c r="R3068" s="94" t="s">
        <v>3437</v>
      </c>
      <c r="S3068" s="96">
        <v>45533</v>
      </c>
      <c r="T3068" s="96">
        <v>45538</v>
      </c>
      <c r="U3068" s="96"/>
      <c r="V3068" s="98">
        <v>367399</v>
      </c>
      <c r="W3068" s="98">
        <v>0</v>
      </c>
      <c r="X3068" s="98">
        <v>0</v>
      </c>
      <c r="Y3068" s="98">
        <v>0</v>
      </c>
      <c r="Z3068" s="94"/>
      <c r="AA3068" s="94"/>
      <c r="AB3068" s="98">
        <v>0</v>
      </c>
      <c r="AC3068" s="94"/>
      <c r="AD3068" s="94"/>
      <c r="AE3068" s="94"/>
      <c r="AF3068" s="94"/>
      <c r="AG3068" s="94"/>
      <c r="AH3068" s="98">
        <v>0</v>
      </c>
      <c r="AI3068" s="98">
        <v>0</v>
      </c>
      <c r="AJ3068" s="98">
        <v>0</v>
      </c>
      <c r="AK3068" s="98">
        <v>0</v>
      </c>
      <c r="AL3068" s="98">
        <v>0</v>
      </c>
      <c r="AM3068" s="98">
        <v>367399</v>
      </c>
      <c r="AN3068" s="98">
        <v>0</v>
      </c>
      <c r="AO3068" s="98">
        <v>0</v>
      </c>
      <c r="AP3068" s="98">
        <v>0</v>
      </c>
      <c r="AQ3068" s="98">
        <v>0</v>
      </c>
      <c r="AR3068" s="98"/>
      <c r="AS3068" s="98"/>
      <c r="AT3068" s="98"/>
      <c r="AU3068" s="98">
        <v>0</v>
      </c>
      <c r="AV3068" s="98">
        <v>0</v>
      </c>
      <c r="AW3068" s="98">
        <v>0</v>
      </c>
      <c r="AX3068" s="101"/>
      <c r="AY3068" s="102"/>
      <c r="AZ3068" s="98"/>
      <c r="BA3068" s="98">
        <v>0</v>
      </c>
    </row>
    <row r="3069" spans="1:53" hidden="1">
      <c r="A3069" s="94">
        <v>900228989</v>
      </c>
      <c r="B3069" s="94" t="s">
        <v>3407</v>
      </c>
      <c r="C3069" s="94" t="s">
        <v>2424</v>
      </c>
      <c r="D3069" s="94" t="str">
        <f>+CONCATENATE(A3069,"_",C3069)</f>
        <v>900228989_FECS36032</v>
      </c>
      <c r="E3069" s="94" t="str">
        <f>+CONCATENATE(C3069,"_",AX3069)</f>
        <v>FECS36032_</v>
      </c>
      <c r="F3069" s="96">
        <v>45517</v>
      </c>
      <c r="G3069" s="96">
        <v>45538</v>
      </c>
      <c r="H3069" s="98">
        <v>368263</v>
      </c>
      <c r="I3069" s="98">
        <v>368263</v>
      </c>
      <c r="J3069" s="94"/>
      <c r="K3069" s="94" t="s">
        <v>3937</v>
      </c>
      <c r="L3069" s="94" t="s">
        <v>3942</v>
      </c>
      <c r="M3069" s="98">
        <v>360898</v>
      </c>
      <c r="N3069" s="94">
        <v>1222512457</v>
      </c>
      <c r="O3069" s="94"/>
      <c r="P3069" s="94"/>
      <c r="Q3069" s="94"/>
      <c r="R3069" s="94" t="s">
        <v>3437</v>
      </c>
      <c r="S3069" s="96">
        <v>45517</v>
      </c>
      <c r="T3069" s="96">
        <v>45538</v>
      </c>
      <c r="U3069" s="96"/>
      <c r="V3069" s="98">
        <v>368263</v>
      </c>
      <c r="W3069" s="98">
        <v>0</v>
      </c>
      <c r="X3069" s="98">
        <v>0</v>
      </c>
      <c r="Y3069" s="98">
        <v>0</v>
      </c>
      <c r="Z3069" s="94"/>
      <c r="AA3069" s="94"/>
      <c r="AB3069" s="98">
        <v>0</v>
      </c>
      <c r="AC3069" s="94"/>
      <c r="AD3069" s="94"/>
      <c r="AE3069" s="94"/>
      <c r="AF3069" s="94"/>
      <c r="AG3069" s="94"/>
      <c r="AH3069" s="98">
        <v>0</v>
      </c>
      <c r="AI3069" s="98">
        <v>0</v>
      </c>
      <c r="AJ3069" s="98">
        <v>0</v>
      </c>
      <c r="AK3069" s="98">
        <v>0</v>
      </c>
      <c r="AL3069" s="98">
        <v>0</v>
      </c>
      <c r="AM3069" s="98">
        <v>368263</v>
      </c>
      <c r="AN3069" s="98">
        <v>0</v>
      </c>
      <c r="AO3069" s="98">
        <v>0</v>
      </c>
      <c r="AP3069" s="98">
        <v>0</v>
      </c>
      <c r="AQ3069" s="98">
        <v>0</v>
      </c>
      <c r="AR3069" s="98"/>
      <c r="AS3069" s="98"/>
      <c r="AT3069" s="98"/>
      <c r="AU3069" s="98">
        <v>0</v>
      </c>
      <c r="AV3069" s="98">
        <v>0</v>
      </c>
      <c r="AW3069" s="98">
        <v>0</v>
      </c>
      <c r="AX3069" s="101"/>
      <c r="AY3069" s="102"/>
      <c r="AZ3069" s="98"/>
      <c r="BA3069" s="98">
        <v>0</v>
      </c>
    </row>
    <row r="3070" spans="1:53" hidden="1">
      <c r="A3070" s="94">
        <v>900228989</v>
      </c>
      <c r="B3070" s="94" t="s">
        <v>3407</v>
      </c>
      <c r="C3070" s="94" t="s">
        <v>2425</v>
      </c>
      <c r="D3070" s="94" t="str">
        <f>+CONCATENATE(A3070,"_",C3070)</f>
        <v>900228989_FECS36674</v>
      </c>
      <c r="E3070" s="94" t="str">
        <f>+CONCATENATE(C3070,"_",AX3070)</f>
        <v>FECS36674_</v>
      </c>
      <c r="F3070" s="96">
        <v>45524</v>
      </c>
      <c r="G3070" s="96">
        <v>45538</v>
      </c>
      <c r="H3070" s="98">
        <v>390305</v>
      </c>
      <c r="I3070" s="98">
        <v>390305</v>
      </c>
      <c r="J3070" s="94"/>
      <c r="K3070" s="94" t="s">
        <v>3937</v>
      </c>
      <c r="L3070" s="94" t="s">
        <v>3942</v>
      </c>
      <c r="M3070" s="98">
        <v>382499</v>
      </c>
      <c r="N3070" s="94">
        <v>1222512723</v>
      </c>
      <c r="O3070" s="94"/>
      <c r="P3070" s="94"/>
      <c r="Q3070" s="94"/>
      <c r="R3070" s="94" t="s">
        <v>3437</v>
      </c>
      <c r="S3070" s="96">
        <v>45524</v>
      </c>
      <c r="T3070" s="96">
        <v>45538</v>
      </c>
      <c r="U3070" s="96"/>
      <c r="V3070" s="98">
        <v>390305</v>
      </c>
      <c r="W3070" s="98">
        <v>0</v>
      </c>
      <c r="X3070" s="98">
        <v>0</v>
      </c>
      <c r="Y3070" s="98">
        <v>0</v>
      </c>
      <c r="Z3070" s="94"/>
      <c r="AA3070" s="94"/>
      <c r="AB3070" s="98">
        <v>0</v>
      </c>
      <c r="AC3070" s="94"/>
      <c r="AD3070" s="94"/>
      <c r="AE3070" s="94"/>
      <c r="AF3070" s="94"/>
      <c r="AG3070" s="94"/>
      <c r="AH3070" s="98">
        <v>0</v>
      </c>
      <c r="AI3070" s="98">
        <v>0</v>
      </c>
      <c r="AJ3070" s="98">
        <v>0</v>
      </c>
      <c r="AK3070" s="98">
        <v>0</v>
      </c>
      <c r="AL3070" s="98">
        <v>0</v>
      </c>
      <c r="AM3070" s="98">
        <v>390305</v>
      </c>
      <c r="AN3070" s="98">
        <v>0</v>
      </c>
      <c r="AO3070" s="98">
        <v>0</v>
      </c>
      <c r="AP3070" s="98">
        <v>0</v>
      </c>
      <c r="AQ3070" s="98">
        <v>0</v>
      </c>
      <c r="AR3070" s="98"/>
      <c r="AS3070" s="98"/>
      <c r="AT3070" s="98"/>
      <c r="AU3070" s="98">
        <v>0</v>
      </c>
      <c r="AV3070" s="98">
        <v>0</v>
      </c>
      <c r="AW3070" s="98">
        <v>0</v>
      </c>
      <c r="AX3070" s="101"/>
      <c r="AY3070" s="102"/>
      <c r="AZ3070" s="98"/>
      <c r="BA3070" s="98">
        <v>0</v>
      </c>
    </row>
    <row r="3071" spans="1:53" hidden="1">
      <c r="A3071" s="94">
        <v>900228989</v>
      </c>
      <c r="B3071" s="94" t="s">
        <v>3407</v>
      </c>
      <c r="C3071" s="94" t="s">
        <v>2426</v>
      </c>
      <c r="D3071" s="94" t="str">
        <f>+CONCATENATE(A3071,"_",C3071)</f>
        <v>900228989_FECS36500</v>
      </c>
      <c r="E3071" s="94" t="str">
        <f>+CONCATENATE(C3071,"_",AX3071)</f>
        <v>FECS36500_</v>
      </c>
      <c r="F3071" s="96">
        <v>45521</v>
      </c>
      <c r="G3071" s="96">
        <v>45538</v>
      </c>
      <c r="H3071" s="98">
        <v>390786</v>
      </c>
      <c r="I3071" s="98">
        <v>390786</v>
      </c>
      <c r="J3071" s="94"/>
      <c r="K3071" s="94" t="s">
        <v>3937</v>
      </c>
      <c r="L3071" s="94" t="s">
        <v>3942</v>
      </c>
      <c r="M3071" s="98">
        <v>382970</v>
      </c>
      <c r="N3071" s="94">
        <v>1222512740</v>
      </c>
      <c r="O3071" s="94"/>
      <c r="P3071" s="94"/>
      <c r="Q3071" s="94"/>
      <c r="R3071" s="94" t="s">
        <v>3437</v>
      </c>
      <c r="S3071" s="96">
        <v>45521</v>
      </c>
      <c r="T3071" s="96">
        <v>45538</v>
      </c>
      <c r="U3071" s="96"/>
      <c r="V3071" s="98">
        <v>390786</v>
      </c>
      <c r="W3071" s="98">
        <v>0</v>
      </c>
      <c r="X3071" s="98">
        <v>0</v>
      </c>
      <c r="Y3071" s="98">
        <v>0</v>
      </c>
      <c r="Z3071" s="94"/>
      <c r="AA3071" s="94"/>
      <c r="AB3071" s="98">
        <v>0</v>
      </c>
      <c r="AC3071" s="94"/>
      <c r="AD3071" s="94"/>
      <c r="AE3071" s="94"/>
      <c r="AF3071" s="94"/>
      <c r="AG3071" s="94"/>
      <c r="AH3071" s="98">
        <v>0</v>
      </c>
      <c r="AI3071" s="98">
        <v>0</v>
      </c>
      <c r="AJ3071" s="98">
        <v>0</v>
      </c>
      <c r="AK3071" s="98">
        <v>0</v>
      </c>
      <c r="AL3071" s="98">
        <v>0</v>
      </c>
      <c r="AM3071" s="98">
        <v>390786</v>
      </c>
      <c r="AN3071" s="98">
        <v>0</v>
      </c>
      <c r="AO3071" s="98">
        <v>0</v>
      </c>
      <c r="AP3071" s="98">
        <v>0</v>
      </c>
      <c r="AQ3071" s="98">
        <v>0</v>
      </c>
      <c r="AR3071" s="98"/>
      <c r="AS3071" s="98"/>
      <c r="AT3071" s="98"/>
      <c r="AU3071" s="98">
        <v>0</v>
      </c>
      <c r="AV3071" s="98">
        <v>0</v>
      </c>
      <c r="AW3071" s="98">
        <v>0</v>
      </c>
      <c r="AX3071" s="101"/>
      <c r="AY3071" s="102"/>
      <c r="AZ3071" s="98"/>
      <c r="BA3071" s="98">
        <v>0</v>
      </c>
    </row>
    <row r="3072" spans="1:53" hidden="1">
      <c r="A3072" s="94">
        <v>900228989</v>
      </c>
      <c r="B3072" s="94" t="s">
        <v>3407</v>
      </c>
      <c r="C3072" s="94" t="s">
        <v>2427</v>
      </c>
      <c r="D3072" s="94" t="str">
        <f>+CONCATENATE(A3072,"_",C3072)</f>
        <v>900228989_FECS37097</v>
      </c>
      <c r="E3072" s="94" t="str">
        <f>+CONCATENATE(C3072,"_",AX3072)</f>
        <v>FECS37097_</v>
      </c>
      <c r="F3072" s="96">
        <v>45527</v>
      </c>
      <c r="G3072" s="96">
        <v>45538</v>
      </c>
      <c r="H3072" s="98">
        <v>408682</v>
      </c>
      <c r="I3072" s="98">
        <v>408682</v>
      </c>
      <c r="J3072" s="94"/>
      <c r="K3072" s="94" t="s">
        <v>3937</v>
      </c>
      <c r="L3072" s="94" t="s">
        <v>3942</v>
      </c>
      <c r="M3072" s="98">
        <v>400508</v>
      </c>
      <c r="N3072" s="94">
        <v>1222512714</v>
      </c>
      <c r="O3072" s="94"/>
      <c r="P3072" s="94"/>
      <c r="Q3072" s="94"/>
      <c r="R3072" s="94" t="s">
        <v>3437</v>
      </c>
      <c r="S3072" s="96">
        <v>45527</v>
      </c>
      <c r="T3072" s="96">
        <v>45538</v>
      </c>
      <c r="U3072" s="96"/>
      <c r="V3072" s="98">
        <v>408682</v>
      </c>
      <c r="W3072" s="98">
        <v>0</v>
      </c>
      <c r="X3072" s="98">
        <v>0</v>
      </c>
      <c r="Y3072" s="98">
        <v>0</v>
      </c>
      <c r="Z3072" s="94"/>
      <c r="AA3072" s="94"/>
      <c r="AB3072" s="98">
        <v>0</v>
      </c>
      <c r="AC3072" s="94"/>
      <c r="AD3072" s="94"/>
      <c r="AE3072" s="94"/>
      <c r="AF3072" s="94"/>
      <c r="AG3072" s="94"/>
      <c r="AH3072" s="98">
        <v>0</v>
      </c>
      <c r="AI3072" s="98">
        <v>0</v>
      </c>
      <c r="AJ3072" s="98">
        <v>0</v>
      </c>
      <c r="AK3072" s="98">
        <v>0</v>
      </c>
      <c r="AL3072" s="98">
        <v>0</v>
      </c>
      <c r="AM3072" s="98">
        <v>408682</v>
      </c>
      <c r="AN3072" s="98">
        <v>0</v>
      </c>
      <c r="AO3072" s="98">
        <v>0</v>
      </c>
      <c r="AP3072" s="98">
        <v>0</v>
      </c>
      <c r="AQ3072" s="98">
        <v>0</v>
      </c>
      <c r="AR3072" s="98"/>
      <c r="AS3072" s="98"/>
      <c r="AT3072" s="98"/>
      <c r="AU3072" s="98">
        <v>0</v>
      </c>
      <c r="AV3072" s="98">
        <v>0</v>
      </c>
      <c r="AW3072" s="98">
        <v>0</v>
      </c>
      <c r="AX3072" s="101"/>
      <c r="AY3072" s="102"/>
      <c r="AZ3072" s="98"/>
      <c r="BA3072" s="98">
        <v>0</v>
      </c>
    </row>
    <row r="3073" spans="1:53" hidden="1">
      <c r="A3073" s="94">
        <v>900228989</v>
      </c>
      <c r="B3073" s="94" t="s">
        <v>3407</v>
      </c>
      <c r="C3073" s="94" t="s">
        <v>2428</v>
      </c>
      <c r="D3073" s="94" t="str">
        <f>+CONCATENATE(A3073,"_",C3073)</f>
        <v>900228989_FECS36575</v>
      </c>
      <c r="E3073" s="94" t="str">
        <f>+CONCATENATE(C3073,"_",AX3073)</f>
        <v>FECS36575_</v>
      </c>
      <c r="F3073" s="96">
        <v>45523</v>
      </c>
      <c r="G3073" s="96">
        <v>45538</v>
      </c>
      <c r="H3073" s="98">
        <v>420598</v>
      </c>
      <c r="I3073" s="98">
        <v>420598</v>
      </c>
      <c r="J3073" s="94"/>
      <c r="K3073" s="94" t="s">
        <v>3937</v>
      </c>
      <c r="L3073" s="94" t="s">
        <v>3942</v>
      </c>
      <c r="M3073" s="98">
        <v>412186</v>
      </c>
      <c r="N3073" s="94">
        <v>1222512743</v>
      </c>
      <c r="O3073" s="94"/>
      <c r="P3073" s="94"/>
      <c r="Q3073" s="94"/>
      <c r="R3073" s="94" t="s">
        <v>3437</v>
      </c>
      <c r="S3073" s="96">
        <v>45523</v>
      </c>
      <c r="T3073" s="96">
        <v>45538</v>
      </c>
      <c r="U3073" s="96"/>
      <c r="V3073" s="98">
        <v>420598</v>
      </c>
      <c r="W3073" s="98">
        <v>0</v>
      </c>
      <c r="X3073" s="98">
        <v>0</v>
      </c>
      <c r="Y3073" s="98">
        <v>0</v>
      </c>
      <c r="Z3073" s="94"/>
      <c r="AA3073" s="94"/>
      <c r="AB3073" s="98">
        <v>0</v>
      </c>
      <c r="AC3073" s="94"/>
      <c r="AD3073" s="94"/>
      <c r="AE3073" s="94"/>
      <c r="AF3073" s="94"/>
      <c r="AG3073" s="94"/>
      <c r="AH3073" s="98">
        <v>0</v>
      </c>
      <c r="AI3073" s="98">
        <v>0</v>
      </c>
      <c r="AJ3073" s="98">
        <v>0</v>
      </c>
      <c r="AK3073" s="98">
        <v>0</v>
      </c>
      <c r="AL3073" s="98">
        <v>0</v>
      </c>
      <c r="AM3073" s="98">
        <v>420598</v>
      </c>
      <c r="AN3073" s="98">
        <v>0</v>
      </c>
      <c r="AO3073" s="98">
        <v>0</v>
      </c>
      <c r="AP3073" s="98">
        <v>0</v>
      </c>
      <c r="AQ3073" s="98">
        <v>0</v>
      </c>
      <c r="AR3073" s="98"/>
      <c r="AS3073" s="98"/>
      <c r="AT3073" s="98"/>
      <c r="AU3073" s="98">
        <v>0</v>
      </c>
      <c r="AV3073" s="98">
        <v>0</v>
      </c>
      <c r="AW3073" s="98">
        <v>0</v>
      </c>
      <c r="AX3073" s="101"/>
      <c r="AY3073" s="102"/>
      <c r="AZ3073" s="98"/>
      <c r="BA3073" s="98">
        <v>0</v>
      </c>
    </row>
    <row r="3074" spans="1:53" hidden="1">
      <c r="A3074" s="94">
        <v>900228989</v>
      </c>
      <c r="B3074" s="94" t="s">
        <v>3407</v>
      </c>
      <c r="C3074" s="94" t="s">
        <v>2429</v>
      </c>
      <c r="D3074" s="94" t="str">
        <f>+CONCATENATE(A3074,"_",C3074)</f>
        <v>900228989_FECS37052</v>
      </c>
      <c r="E3074" s="94" t="str">
        <f>+CONCATENATE(C3074,"_",AX3074)</f>
        <v>FECS37052_</v>
      </c>
      <c r="F3074" s="96">
        <v>45527</v>
      </c>
      <c r="G3074" s="96">
        <v>45538</v>
      </c>
      <c r="H3074" s="98">
        <v>439604</v>
      </c>
      <c r="I3074" s="98">
        <v>439604</v>
      </c>
      <c r="J3074" s="94"/>
      <c r="K3074" s="94" t="s">
        <v>3937</v>
      </c>
      <c r="L3074" s="94" t="s">
        <v>3942</v>
      </c>
      <c r="M3074" s="98">
        <v>430812</v>
      </c>
      <c r="N3074" s="94">
        <v>1222512717</v>
      </c>
      <c r="O3074" s="94"/>
      <c r="P3074" s="94"/>
      <c r="Q3074" s="94"/>
      <c r="R3074" s="94" t="s">
        <v>3437</v>
      </c>
      <c r="S3074" s="96">
        <v>45527</v>
      </c>
      <c r="T3074" s="96">
        <v>45538</v>
      </c>
      <c r="U3074" s="96"/>
      <c r="V3074" s="98">
        <v>439604</v>
      </c>
      <c r="W3074" s="98">
        <v>0</v>
      </c>
      <c r="X3074" s="98">
        <v>0</v>
      </c>
      <c r="Y3074" s="98">
        <v>0</v>
      </c>
      <c r="Z3074" s="94"/>
      <c r="AA3074" s="94"/>
      <c r="AB3074" s="98">
        <v>0</v>
      </c>
      <c r="AC3074" s="94"/>
      <c r="AD3074" s="94"/>
      <c r="AE3074" s="94"/>
      <c r="AF3074" s="94"/>
      <c r="AG3074" s="94"/>
      <c r="AH3074" s="98">
        <v>0</v>
      </c>
      <c r="AI3074" s="98">
        <v>0</v>
      </c>
      <c r="AJ3074" s="98">
        <v>0</v>
      </c>
      <c r="AK3074" s="98">
        <v>0</v>
      </c>
      <c r="AL3074" s="98">
        <v>0</v>
      </c>
      <c r="AM3074" s="98">
        <v>439604</v>
      </c>
      <c r="AN3074" s="98">
        <v>0</v>
      </c>
      <c r="AO3074" s="98">
        <v>0</v>
      </c>
      <c r="AP3074" s="98">
        <v>0</v>
      </c>
      <c r="AQ3074" s="98">
        <v>0</v>
      </c>
      <c r="AR3074" s="98"/>
      <c r="AS3074" s="98"/>
      <c r="AT3074" s="98"/>
      <c r="AU3074" s="98">
        <v>0</v>
      </c>
      <c r="AV3074" s="98">
        <v>0</v>
      </c>
      <c r="AW3074" s="98">
        <v>0</v>
      </c>
      <c r="AX3074" s="101"/>
      <c r="AY3074" s="102"/>
      <c r="AZ3074" s="98"/>
      <c r="BA3074" s="98">
        <v>0</v>
      </c>
    </row>
    <row r="3075" spans="1:53" hidden="1">
      <c r="A3075" s="94">
        <v>900228989</v>
      </c>
      <c r="B3075" s="94" t="s">
        <v>3407</v>
      </c>
      <c r="C3075" s="94" t="s">
        <v>2430</v>
      </c>
      <c r="D3075" s="94" t="str">
        <f>+CONCATENATE(A3075,"_",C3075)</f>
        <v>900228989_FECS36627</v>
      </c>
      <c r="E3075" s="94" t="str">
        <f>+CONCATENATE(C3075,"_",AX3075)</f>
        <v>FECS36627_</v>
      </c>
      <c r="F3075" s="96">
        <v>45524</v>
      </c>
      <c r="G3075" s="96">
        <v>45538</v>
      </c>
      <c r="H3075" s="98">
        <v>449968</v>
      </c>
      <c r="I3075" s="98">
        <v>449968</v>
      </c>
      <c r="J3075" s="94"/>
      <c r="K3075" s="94" t="s">
        <v>3937</v>
      </c>
      <c r="L3075" s="94" t="s">
        <v>3942</v>
      </c>
      <c r="M3075" s="98">
        <v>440969</v>
      </c>
      <c r="N3075" s="94">
        <v>1222512724</v>
      </c>
      <c r="O3075" s="94"/>
      <c r="P3075" s="94"/>
      <c r="Q3075" s="94"/>
      <c r="R3075" s="94" t="s">
        <v>3437</v>
      </c>
      <c r="S3075" s="96">
        <v>45524</v>
      </c>
      <c r="T3075" s="96">
        <v>45538</v>
      </c>
      <c r="U3075" s="96"/>
      <c r="V3075" s="98">
        <v>449968</v>
      </c>
      <c r="W3075" s="98">
        <v>0</v>
      </c>
      <c r="X3075" s="98">
        <v>0</v>
      </c>
      <c r="Y3075" s="98">
        <v>0</v>
      </c>
      <c r="Z3075" s="94"/>
      <c r="AA3075" s="94"/>
      <c r="AB3075" s="98">
        <v>0</v>
      </c>
      <c r="AC3075" s="94"/>
      <c r="AD3075" s="94"/>
      <c r="AE3075" s="94"/>
      <c r="AF3075" s="94"/>
      <c r="AG3075" s="94"/>
      <c r="AH3075" s="98">
        <v>0</v>
      </c>
      <c r="AI3075" s="98">
        <v>0</v>
      </c>
      <c r="AJ3075" s="98">
        <v>0</v>
      </c>
      <c r="AK3075" s="98">
        <v>0</v>
      </c>
      <c r="AL3075" s="98">
        <v>0</v>
      </c>
      <c r="AM3075" s="98">
        <v>449968</v>
      </c>
      <c r="AN3075" s="98">
        <v>0</v>
      </c>
      <c r="AO3075" s="98">
        <v>0</v>
      </c>
      <c r="AP3075" s="98">
        <v>0</v>
      </c>
      <c r="AQ3075" s="98">
        <v>0</v>
      </c>
      <c r="AR3075" s="98"/>
      <c r="AS3075" s="98"/>
      <c r="AT3075" s="98"/>
      <c r="AU3075" s="98">
        <v>0</v>
      </c>
      <c r="AV3075" s="98">
        <v>0</v>
      </c>
      <c r="AW3075" s="98">
        <v>0</v>
      </c>
      <c r="AX3075" s="101"/>
      <c r="AY3075" s="102"/>
      <c r="AZ3075" s="98"/>
      <c r="BA3075" s="98">
        <v>0</v>
      </c>
    </row>
    <row r="3076" spans="1:53" hidden="1">
      <c r="A3076" s="94">
        <v>900228989</v>
      </c>
      <c r="B3076" s="94" t="s">
        <v>3407</v>
      </c>
      <c r="C3076" s="94" t="s">
        <v>2431</v>
      </c>
      <c r="D3076" s="94" t="str">
        <f>+CONCATENATE(A3076,"_",C3076)</f>
        <v>900228989_FECS36320</v>
      </c>
      <c r="E3076" s="94" t="str">
        <f>+CONCATENATE(C3076,"_",AX3076)</f>
        <v>FECS36320_</v>
      </c>
      <c r="F3076" s="96">
        <v>45519</v>
      </c>
      <c r="G3076" s="96">
        <v>45538</v>
      </c>
      <c r="H3076" s="98">
        <v>454502</v>
      </c>
      <c r="I3076" s="98">
        <v>454502</v>
      </c>
      <c r="J3076" s="94"/>
      <c r="K3076" s="94" t="s">
        <v>3937</v>
      </c>
      <c r="L3076" s="94" t="s">
        <v>3942</v>
      </c>
      <c r="M3076" s="98">
        <v>445412</v>
      </c>
      <c r="N3076" s="94">
        <v>1222512735</v>
      </c>
      <c r="O3076" s="94"/>
      <c r="P3076" s="94"/>
      <c r="Q3076" s="94"/>
      <c r="R3076" s="94" t="s">
        <v>3437</v>
      </c>
      <c r="S3076" s="96">
        <v>45519</v>
      </c>
      <c r="T3076" s="96">
        <v>45538</v>
      </c>
      <c r="U3076" s="96"/>
      <c r="V3076" s="98">
        <v>454502</v>
      </c>
      <c r="W3076" s="98">
        <v>0</v>
      </c>
      <c r="X3076" s="98">
        <v>0</v>
      </c>
      <c r="Y3076" s="98">
        <v>0</v>
      </c>
      <c r="Z3076" s="94"/>
      <c r="AA3076" s="94"/>
      <c r="AB3076" s="98">
        <v>0</v>
      </c>
      <c r="AC3076" s="94"/>
      <c r="AD3076" s="94"/>
      <c r="AE3076" s="94"/>
      <c r="AF3076" s="94"/>
      <c r="AG3076" s="94"/>
      <c r="AH3076" s="98">
        <v>0</v>
      </c>
      <c r="AI3076" s="98">
        <v>0</v>
      </c>
      <c r="AJ3076" s="98">
        <v>0</v>
      </c>
      <c r="AK3076" s="98">
        <v>0</v>
      </c>
      <c r="AL3076" s="98">
        <v>0</v>
      </c>
      <c r="AM3076" s="98">
        <v>454502</v>
      </c>
      <c r="AN3076" s="98">
        <v>0</v>
      </c>
      <c r="AO3076" s="98">
        <v>0</v>
      </c>
      <c r="AP3076" s="98">
        <v>0</v>
      </c>
      <c r="AQ3076" s="98">
        <v>0</v>
      </c>
      <c r="AR3076" s="98"/>
      <c r="AS3076" s="98"/>
      <c r="AT3076" s="98"/>
      <c r="AU3076" s="98">
        <v>0</v>
      </c>
      <c r="AV3076" s="98">
        <v>0</v>
      </c>
      <c r="AW3076" s="98">
        <v>0</v>
      </c>
      <c r="AX3076" s="101"/>
      <c r="AY3076" s="102"/>
      <c r="AZ3076" s="98"/>
      <c r="BA3076" s="98">
        <v>0</v>
      </c>
    </row>
    <row r="3077" spans="1:53" hidden="1">
      <c r="A3077" s="94">
        <v>900228989</v>
      </c>
      <c r="B3077" s="94" t="s">
        <v>3407</v>
      </c>
      <c r="C3077" s="94" t="s">
        <v>2432</v>
      </c>
      <c r="D3077" s="94" t="str">
        <f>+CONCATENATE(A3077,"_",C3077)</f>
        <v>900228989_FECS37598</v>
      </c>
      <c r="E3077" s="94" t="str">
        <f>+CONCATENATE(C3077,"_",AX3077)</f>
        <v>FECS37598_</v>
      </c>
      <c r="F3077" s="96">
        <v>45531</v>
      </c>
      <c r="G3077" s="96">
        <v>45538</v>
      </c>
      <c r="H3077" s="98">
        <v>459335</v>
      </c>
      <c r="I3077" s="98">
        <v>459335</v>
      </c>
      <c r="J3077" s="94"/>
      <c r="K3077" s="94" t="s">
        <v>3937</v>
      </c>
      <c r="L3077" s="94" t="s">
        <v>3942</v>
      </c>
      <c r="M3077" s="98">
        <v>450148</v>
      </c>
      <c r="N3077" s="94">
        <v>1222512699</v>
      </c>
      <c r="O3077" s="94"/>
      <c r="P3077" s="94"/>
      <c r="Q3077" s="94"/>
      <c r="R3077" s="94" t="s">
        <v>3437</v>
      </c>
      <c r="S3077" s="96">
        <v>45531</v>
      </c>
      <c r="T3077" s="96">
        <v>45538</v>
      </c>
      <c r="U3077" s="96"/>
      <c r="V3077" s="98">
        <v>459335</v>
      </c>
      <c r="W3077" s="98">
        <v>0</v>
      </c>
      <c r="X3077" s="98">
        <v>0</v>
      </c>
      <c r="Y3077" s="98">
        <v>0</v>
      </c>
      <c r="Z3077" s="94"/>
      <c r="AA3077" s="94"/>
      <c r="AB3077" s="98">
        <v>0</v>
      </c>
      <c r="AC3077" s="94"/>
      <c r="AD3077" s="94"/>
      <c r="AE3077" s="94"/>
      <c r="AF3077" s="94"/>
      <c r="AG3077" s="94"/>
      <c r="AH3077" s="98">
        <v>0</v>
      </c>
      <c r="AI3077" s="98">
        <v>0</v>
      </c>
      <c r="AJ3077" s="98">
        <v>0</v>
      </c>
      <c r="AK3077" s="98">
        <v>0</v>
      </c>
      <c r="AL3077" s="98">
        <v>0</v>
      </c>
      <c r="AM3077" s="98">
        <v>459335</v>
      </c>
      <c r="AN3077" s="98">
        <v>0</v>
      </c>
      <c r="AO3077" s="98">
        <v>0</v>
      </c>
      <c r="AP3077" s="98">
        <v>0</v>
      </c>
      <c r="AQ3077" s="98">
        <v>0</v>
      </c>
      <c r="AR3077" s="98"/>
      <c r="AS3077" s="98"/>
      <c r="AT3077" s="98"/>
      <c r="AU3077" s="98">
        <v>0</v>
      </c>
      <c r="AV3077" s="98">
        <v>0</v>
      </c>
      <c r="AW3077" s="98">
        <v>0</v>
      </c>
      <c r="AX3077" s="101"/>
      <c r="AY3077" s="102"/>
      <c r="AZ3077" s="98"/>
      <c r="BA3077" s="98">
        <v>0</v>
      </c>
    </row>
    <row r="3078" spans="1:53" hidden="1">
      <c r="A3078" s="94">
        <v>900228989</v>
      </c>
      <c r="B3078" s="94" t="s">
        <v>3407</v>
      </c>
      <c r="C3078" s="94" t="s">
        <v>2433</v>
      </c>
      <c r="D3078" s="94" t="str">
        <f>+CONCATENATE(A3078,"_",C3078)</f>
        <v>900228989_FECS37397</v>
      </c>
      <c r="E3078" s="94" t="str">
        <f>+CONCATENATE(C3078,"_",AX3078)</f>
        <v>FECS37397_</v>
      </c>
      <c r="F3078" s="96">
        <v>45530</v>
      </c>
      <c r="G3078" s="96">
        <v>45538</v>
      </c>
      <c r="H3078" s="98">
        <v>465148</v>
      </c>
      <c r="I3078" s="98">
        <v>465148</v>
      </c>
      <c r="J3078" s="94"/>
      <c r="K3078" s="94" t="s">
        <v>3937</v>
      </c>
      <c r="L3078" s="94" t="s">
        <v>3942</v>
      </c>
      <c r="M3078" s="98">
        <v>455845</v>
      </c>
      <c r="N3078" s="94">
        <v>1222512702</v>
      </c>
      <c r="O3078" s="94"/>
      <c r="P3078" s="94"/>
      <c r="Q3078" s="94"/>
      <c r="R3078" s="94" t="s">
        <v>3437</v>
      </c>
      <c r="S3078" s="96">
        <v>45530</v>
      </c>
      <c r="T3078" s="96">
        <v>45538</v>
      </c>
      <c r="U3078" s="96"/>
      <c r="V3078" s="98">
        <v>465148</v>
      </c>
      <c r="W3078" s="98">
        <v>0</v>
      </c>
      <c r="X3078" s="98">
        <v>0</v>
      </c>
      <c r="Y3078" s="98">
        <v>0</v>
      </c>
      <c r="Z3078" s="94"/>
      <c r="AA3078" s="94"/>
      <c r="AB3078" s="98">
        <v>0</v>
      </c>
      <c r="AC3078" s="94"/>
      <c r="AD3078" s="94"/>
      <c r="AE3078" s="94"/>
      <c r="AF3078" s="94"/>
      <c r="AG3078" s="94"/>
      <c r="AH3078" s="98">
        <v>0</v>
      </c>
      <c r="AI3078" s="98">
        <v>0</v>
      </c>
      <c r="AJ3078" s="98">
        <v>0</v>
      </c>
      <c r="AK3078" s="98">
        <v>0</v>
      </c>
      <c r="AL3078" s="98">
        <v>0</v>
      </c>
      <c r="AM3078" s="98">
        <v>465148</v>
      </c>
      <c r="AN3078" s="98">
        <v>0</v>
      </c>
      <c r="AO3078" s="98">
        <v>0</v>
      </c>
      <c r="AP3078" s="98">
        <v>0</v>
      </c>
      <c r="AQ3078" s="98">
        <v>0</v>
      </c>
      <c r="AR3078" s="98"/>
      <c r="AS3078" s="98"/>
      <c r="AT3078" s="98"/>
      <c r="AU3078" s="98">
        <v>0</v>
      </c>
      <c r="AV3078" s="98">
        <v>0</v>
      </c>
      <c r="AW3078" s="98">
        <v>0</v>
      </c>
      <c r="AX3078" s="101"/>
      <c r="AY3078" s="102"/>
      <c r="AZ3078" s="98"/>
      <c r="BA3078" s="98">
        <v>0</v>
      </c>
    </row>
    <row r="3079" spans="1:53" hidden="1">
      <c r="A3079" s="94">
        <v>900228989</v>
      </c>
      <c r="B3079" s="94" t="s">
        <v>3407</v>
      </c>
      <c r="C3079" s="94" t="s">
        <v>2434</v>
      </c>
      <c r="D3079" s="94" t="str">
        <f>+CONCATENATE(A3079,"_",C3079)</f>
        <v>900228989_FECS37257</v>
      </c>
      <c r="E3079" s="94" t="str">
        <f>+CONCATENATE(C3079,"_",AX3079)</f>
        <v>FECS37257_</v>
      </c>
      <c r="F3079" s="96">
        <v>45528</v>
      </c>
      <c r="G3079" s="96">
        <v>45538</v>
      </c>
      <c r="H3079" s="98">
        <v>465911</v>
      </c>
      <c r="I3079" s="98">
        <v>465911</v>
      </c>
      <c r="J3079" s="94"/>
      <c r="K3079" s="94" t="s">
        <v>3937</v>
      </c>
      <c r="L3079" s="94" t="s">
        <v>3942</v>
      </c>
      <c r="M3079" s="98">
        <v>456593</v>
      </c>
      <c r="N3079" s="94">
        <v>1222512708</v>
      </c>
      <c r="O3079" s="94"/>
      <c r="P3079" s="94"/>
      <c r="Q3079" s="94"/>
      <c r="R3079" s="94" t="s">
        <v>3437</v>
      </c>
      <c r="S3079" s="96">
        <v>45528</v>
      </c>
      <c r="T3079" s="96">
        <v>45538</v>
      </c>
      <c r="U3079" s="96"/>
      <c r="V3079" s="98">
        <v>465911</v>
      </c>
      <c r="W3079" s="98">
        <v>0</v>
      </c>
      <c r="X3079" s="98">
        <v>0</v>
      </c>
      <c r="Y3079" s="98">
        <v>0</v>
      </c>
      <c r="Z3079" s="94"/>
      <c r="AA3079" s="94"/>
      <c r="AB3079" s="98">
        <v>0</v>
      </c>
      <c r="AC3079" s="94"/>
      <c r="AD3079" s="94"/>
      <c r="AE3079" s="94"/>
      <c r="AF3079" s="94"/>
      <c r="AG3079" s="94"/>
      <c r="AH3079" s="98">
        <v>0</v>
      </c>
      <c r="AI3079" s="98">
        <v>0</v>
      </c>
      <c r="AJ3079" s="98">
        <v>0</v>
      </c>
      <c r="AK3079" s="98">
        <v>0</v>
      </c>
      <c r="AL3079" s="98">
        <v>0</v>
      </c>
      <c r="AM3079" s="98">
        <v>465911</v>
      </c>
      <c r="AN3079" s="98">
        <v>0</v>
      </c>
      <c r="AO3079" s="98">
        <v>0</v>
      </c>
      <c r="AP3079" s="98">
        <v>0</v>
      </c>
      <c r="AQ3079" s="98">
        <v>0</v>
      </c>
      <c r="AR3079" s="98"/>
      <c r="AS3079" s="98"/>
      <c r="AT3079" s="98"/>
      <c r="AU3079" s="98">
        <v>0</v>
      </c>
      <c r="AV3079" s="98">
        <v>0</v>
      </c>
      <c r="AW3079" s="98">
        <v>0</v>
      </c>
      <c r="AX3079" s="101"/>
      <c r="AY3079" s="102"/>
      <c r="AZ3079" s="98"/>
      <c r="BA3079" s="98">
        <v>0</v>
      </c>
    </row>
    <row r="3080" spans="1:53" hidden="1">
      <c r="A3080" s="94">
        <v>900228989</v>
      </c>
      <c r="B3080" s="94" t="s">
        <v>3407</v>
      </c>
      <c r="C3080" s="94" t="s">
        <v>2435</v>
      </c>
      <c r="D3080" s="94" t="str">
        <f>+CONCATENATE(A3080,"_",C3080)</f>
        <v>900228989_FECS38125</v>
      </c>
      <c r="E3080" s="94" t="str">
        <f>+CONCATENATE(C3080,"_",AX3080)</f>
        <v>FECS38125_</v>
      </c>
      <c r="F3080" s="96">
        <v>45534</v>
      </c>
      <c r="G3080" s="96">
        <v>45538</v>
      </c>
      <c r="H3080" s="98">
        <v>476018</v>
      </c>
      <c r="I3080" s="98">
        <v>476018</v>
      </c>
      <c r="J3080" s="94"/>
      <c r="K3080" s="94" t="s">
        <v>3937</v>
      </c>
      <c r="L3080" s="94" t="s">
        <v>3942</v>
      </c>
      <c r="M3080" s="98">
        <v>466498</v>
      </c>
      <c r="N3080" s="94">
        <v>1222512668</v>
      </c>
      <c r="O3080" s="94"/>
      <c r="P3080" s="94"/>
      <c r="Q3080" s="94"/>
      <c r="R3080" s="94" t="s">
        <v>3437</v>
      </c>
      <c r="S3080" s="96">
        <v>45534</v>
      </c>
      <c r="T3080" s="96">
        <v>45538</v>
      </c>
      <c r="U3080" s="96"/>
      <c r="V3080" s="98">
        <v>476018</v>
      </c>
      <c r="W3080" s="98">
        <v>0</v>
      </c>
      <c r="X3080" s="98">
        <v>0</v>
      </c>
      <c r="Y3080" s="98">
        <v>0</v>
      </c>
      <c r="Z3080" s="94"/>
      <c r="AA3080" s="94"/>
      <c r="AB3080" s="98">
        <v>0</v>
      </c>
      <c r="AC3080" s="94"/>
      <c r="AD3080" s="94"/>
      <c r="AE3080" s="94"/>
      <c r="AF3080" s="94"/>
      <c r="AG3080" s="94"/>
      <c r="AH3080" s="98">
        <v>0</v>
      </c>
      <c r="AI3080" s="98">
        <v>0</v>
      </c>
      <c r="AJ3080" s="98">
        <v>0</v>
      </c>
      <c r="AK3080" s="98">
        <v>0</v>
      </c>
      <c r="AL3080" s="98">
        <v>0</v>
      </c>
      <c r="AM3080" s="98">
        <v>476018</v>
      </c>
      <c r="AN3080" s="98">
        <v>0</v>
      </c>
      <c r="AO3080" s="98">
        <v>0</v>
      </c>
      <c r="AP3080" s="98">
        <v>0</v>
      </c>
      <c r="AQ3080" s="98">
        <v>0</v>
      </c>
      <c r="AR3080" s="98"/>
      <c r="AS3080" s="98"/>
      <c r="AT3080" s="98"/>
      <c r="AU3080" s="98">
        <v>0</v>
      </c>
      <c r="AV3080" s="98">
        <v>0</v>
      </c>
      <c r="AW3080" s="98">
        <v>0</v>
      </c>
      <c r="AX3080" s="101"/>
      <c r="AY3080" s="102"/>
      <c r="AZ3080" s="98"/>
      <c r="BA3080" s="98">
        <v>0</v>
      </c>
    </row>
    <row r="3081" spans="1:53" hidden="1">
      <c r="A3081" s="94">
        <v>900228989</v>
      </c>
      <c r="B3081" s="94" t="s">
        <v>3407</v>
      </c>
      <c r="C3081" s="94" t="s">
        <v>2436</v>
      </c>
      <c r="D3081" s="94" t="str">
        <f>+CONCATENATE(A3081,"_",C3081)</f>
        <v>900228989_FECS37597</v>
      </c>
      <c r="E3081" s="94" t="str">
        <f>+CONCATENATE(C3081,"_",AX3081)</f>
        <v>FECS37597_</v>
      </c>
      <c r="F3081" s="96">
        <v>45531</v>
      </c>
      <c r="G3081" s="96">
        <v>45538</v>
      </c>
      <c r="H3081" s="98">
        <v>476618</v>
      </c>
      <c r="I3081" s="98">
        <v>476618</v>
      </c>
      <c r="J3081" s="94"/>
      <c r="K3081" s="94" t="s">
        <v>3937</v>
      </c>
      <c r="L3081" s="94" t="s">
        <v>3942</v>
      </c>
      <c r="M3081" s="98">
        <v>467086</v>
      </c>
      <c r="N3081" s="94">
        <v>1222512700</v>
      </c>
      <c r="O3081" s="94"/>
      <c r="P3081" s="94"/>
      <c r="Q3081" s="94"/>
      <c r="R3081" s="94" t="s">
        <v>3437</v>
      </c>
      <c r="S3081" s="96">
        <v>45531</v>
      </c>
      <c r="T3081" s="96">
        <v>45538</v>
      </c>
      <c r="U3081" s="96"/>
      <c r="V3081" s="98">
        <v>476618</v>
      </c>
      <c r="W3081" s="98">
        <v>0</v>
      </c>
      <c r="X3081" s="98">
        <v>0</v>
      </c>
      <c r="Y3081" s="98">
        <v>0</v>
      </c>
      <c r="Z3081" s="94"/>
      <c r="AA3081" s="94"/>
      <c r="AB3081" s="98">
        <v>0</v>
      </c>
      <c r="AC3081" s="94"/>
      <c r="AD3081" s="94"/>
      <c r="AE3081" s="94"/>
      <c r="AF3081" s="94"/>
      <c r="AG3081" s="94"/>
      <c r="AH3081" s="98">
        <v>0</v>
      </c>
      <c r="AI3081" s="98">
        <v>0</v>
      </c>
      <c r="AJ3081" s="98">
        <v>0</v>
      </c>
      <c r="AK3081" s="98">
        <v>0</v>
      </c>
      <c r="AL3081" s="98">
        <v>0</v>
      </c>
      <c r="AM3081" s="98">
        <v>476618</v>
      </c>
      <c r="AN3081" s="98">
        <v>0</v>
      </c>
      <c r="AO3081" s="98">
        <v>0</v>
      </c>
      <c r="AP3081" s="98">
        <v>0</v>
      </c>
      <c r="AQ3081" s="98">
        <v>0</v>
      </c>
      <c r="AR3081" s="98"/>
      <c r="AS3081" s="98"/>
      <c r="AT3081" s="98"/>
      <c r="AU3081" s="98">
        <v>0</v>
      </c>
      <c r="AV3081" s="98">
        <v>0</v>
      </c>
      <c r="AW3081" s="98">
        <v>0</v>
      </c>
      <c r="AX3081" s="101"/>
      <c r="AY3081" s="102"/>
      <c r="AZ3081" s="98"/>
      <c r="BA3081" s="98">
        <v>0</v>
      </c>
    </row>
    <row r="3082" spans="1:53" hidden="1">
      <c r="A3082" s="94">
        <v>900228989</v>
      </c>
      <c r="B3082" s="94" t="s">
        <v>3407</v>
      </c>
      <c r="C3082" s="94" t="s">
        <v>2437</v>
      </c>
      <c r="D3082" s="94" t="str">
        <f>+CONCATENATE(A3082,"_",C3082)</f>
        <v>900228989_FECS38183</v>
      </c>
      <c r="E3082" s="94" t="str">
        <f>+CONCATENATE(C3082,"_",AX3082)</f>
        <v>FECS38183_</v>
      </c>
      <c r="F3082" s="96">
        <v>45534</v>
      </c>
      <c r="G3082" s="96">
        <v>45538</v>
      </c>
      <c r="H3082" s="98">
        <v>488809</v>
      </c>
      <c r="I3082" s="98">
        <v>488809</v>
      </c>
      <c r="J3082" s="94"/>
      <c r="K3082" s="94" t="s">
        <v>3937</v>
      </c>
      <c r="L3082" s="94" t="s">
        <v>3942</v>
      </c>
      <c r="M3082" s="98">
        <v>479033</v>
      </c>
      <c r="N3082" s="94">
        <v>1222512674</v>
      </c>
      <c r="O3082" s="94"/>
      <c r="P3082" s="94"/>
      <c r="Q3082" s="94"/>
      <c r="R3082" s="94" t="s">
        <v>3437</v>
      </c>
      <c r="S3082" s="96">
        <v>45534</v>
      </c>
      <c r="T3082" s="96">
        <v>45538</v>
      </c>
      <c r="U3082" s="96"/>
      <c r="V3082" s="98">
        <v>488809</v>
      </c>
      <c r="W3082" s="98">
        <v>0</v>
      </c>
      <c r="X3082" s="98">
        <v>0</v>
      </c>
      <c r="Y3082" s="98">
        <v>0</v>
      </c>
      <c r="Z3082" s="94"/>
      <c r="AA3082" s="94"/>
      <c r="AB3082" s="98">
        <v>0</v>
      </c>
      <c r="AC3082" s="94"/>
      <c r="AD3082" s="94"/>
      <c r="AE3082" s="94"/>
      <c r="AF3082" s="94"/>
      <c r="AG3082" s="94"/>
      <c r="AH3082" s="98">
        <v>0</v>
      </c>
      <c r="AI3082" s="98">
        <v>0</v>
      </c>
      <c r="AJ3082" s="98">
        <v>0</v>
      </c>
      <c r="AK3082" s="98">
        <v>0</v>
      </c>
      <c r="AL3082" s="98">
        <v>0</v>
      </c>
      <c r="AM3082" s="98">
        <v>488809</v>
      </c>
      <c r="AN3082" s="98">
        <v>0</v>
      </c>
      <c r="AO3082" s="98">
        <v>0</v>
      </c>
      <c r="AP3082" s="98">
        <v>0</v>
      </c>
      <c r="AQ3082" s="98">
        <v>0</v>
      </c>
      <c r="AR3082" s="98"/>
      <c r="AS3082" s="98"/>
      <c r="AT3082" s="98"/>
      <c r="AU3082" s="98">
        <v>0</v>
      </c>
      <c r="AV3082" s="98">
        <v>0</v>
      </c>
      <c r="AW3082" s="98">
        <v>0</v>
      </c>
      <c r="AX3082" s="101"/>
      <c r="AY3082" s="102"/>
      <c r="AZ3082" s="98"/>
      <c r="BA3082" s="98">
        <v>0</v>
      </c>
    </row>
    <row r="3083" spans="1:53" hidden="1">
      <c r="A3083" s="94">
        <v>900228989</v>
      </c>
      <c r="B3083" s="94" t="s">
        <v>3407</v>
      </c>
      <c r="C3083" s="94" t="s">
        <v>2438</v>
      </c>
      <c r="D3083" s="94" t="str">
        <f>+CONCATENATE(A3083,"_",C3083)</f>
        <v>900228989_FECS36189</v>
      </c>
      <c r="E3083" s="94" t="str">
        <f>+CONCATENATE(C3083,"_",AX3083)</f>
        <v>FECS36189_</v>
      </c>
      <c r="F3083" s="96">
        <v>45518</v>
      </c>
      <c r="G3083" s="96">
        <v>45538</v>
      </c>
      <c r="H3083" s="98">
        <v>489355</v>
      </c>
      <c r="I3083" s="98">
        <v>489355</v>
      </c>
      <c r="J3083" s="94"/>
      <c r="K3083" s="94" t="s">
        <v>3937</v>
      </c>
      <c r="L3083" s="94" t="s">
        <v>3942</v>
      </c>
      <c r="M3083" s="98">
        <v>479568</v>
      </c>
      <c r="N3083" s="94">
        <v>1222512731</v>
      </c>
      <c r="O3083" s="94"/>
      <c r="P3083" s="94"/>
      <c r="Q3083" s="94"/>
      <c r="R3083" s="94" t="s">
        <v>3437</v>
      </c>
      <c r="S3083" s="96">
        <v>45518</v>
      </c>
      <c r="T3083" s="96">
        <v>45538</v>
      </c>
      <c r="U3083" s="96"/>
      <c r="V3083" s="98">
        <v>489355</v>
      </c>
      <c r="W3083" s="98">
        <v>0</v>
      </c>
      <c r="X3083" s="98">
        <v>0</v>
      </c>
      <c r="Y3083" s="98">
        <v>0</v>
      </c>
      <c r="Z3083" s="94"/>
      <c r="AA3083" s="94"/>
      <c r="AB3083" s="98">
        <v>0</v>
      </c>
      <c r="AC3083" s="94"/>
      <c r="AD3083" s="94"/>
      <c r="AE3083" s="94"/>
      <c r="AF3083" s="94"/>
      <c r="AG3083" s="94"/>
      <c r="AH3083" s="98">
        <v>0</v>
      </c>
      <c r="AI3083" s="98">
        <v>0</v>
      </c>
      <c r="AJ3083" s="98">
        <v>0</v>
      </c>
      <c r="AK3083" s="98">
        <v>0</v>
      </c>
      <c r="AL3083" s="98">
        <v>0</v>
      </c>
      <c r="AM3083" s="98">
        <v>489355</v>
      </c>
      <c r="AN3083" s="98">
        <v>0</v>
      </c>
      <c r="AO3083" s="98">
        <v>0</v>
      </c>
      <c r="AP3083" s="98">
        <v>0</v>
      </c>
      <c r="AQ3083" s="98">
        <v>0</v>
      </c>
      <c r="AR3083" s="98"/>
      <c r="AS3083" s="98"/>
      <c r="AT3083" s="98"/>
      <c r="AU3083" s="98">
        <v>0</v>
      </c>
      <c r="AV3083" s="98">
        <v>0</v>
      </c>
      <c r="AW3083" s="98">
        <v>0</v>
      </c>
      <c r="AX3083" s="101"/>
      <c r="AY3083" s="102"/>
      <c r="AZ3083" s="98"/>
      <c r="BA3083" s="98">
        <v>0</v>
      </c>
    </row>
    <row r="3084" spans="1:53" hidden="1">
      <c r="A3084" s="94">
        <v>900228989</v>
      </c>
      <c r="B3084" s="94" t="s">
        <v>3407</v>
      </c>
      <c r="C3084" s="94" t="s">
        <v>2439</v>
      </c>
      <c r="D3084" s="94" t="str">
        <f>+CONCATENATE(A3084,"_",C3084)</f>
        <v>900228989_FECS37313</v>
      </c>
      <c r="E3084" s="94" t="str">
        <f>+CONCATENATE(C3084,"_",AX3084)</f>
        <v>FECS37313_</v>
      </c>
      <c r="F3084" s="96">
        <v>45530</v>
      </c>
      <c r="G3084" s="96">
        <v>45538</v>
      </c>
      <c r="H3084" s="98">
        <v>506395</v>
      </c>
      <c r="I3084" s="98">
        <v>506395</v>
      </c>
      <c r="J3084" s="94"/>
      <c r="K3084" s="94" t="s">
        <v>3937</v>
      </c>
      <c r="L3084" s="94" t="s">
        <v>3942</v>
      </c>
      <c r="M3084" s="98">
        <v>496267</v>
      </c>
      <c r="N3084" s="94">
        <v>1222512703</v>
      </c>
      <c r="O3084" s="94"/>
      <c r="P3084" s="94"/>
      <c r="Q3084" s="94"/>
      <c r="R3084" s="94" t="s">
        <v>3437</v>
      </c>
      <c r="S3084" s="96">
        <v>45530</v>
      </c>
      <c r="T3084" s="96">
        <v>45538</v>
      </c>
      <c r="U3084" s="96"/>
      <c r="V3084" s="98">
        <v>506395</v>
      </c>
      <c r="W3084" s="98">
        <v>0</v>
      </c>
      <c r="X3084" s="98">
        <v>0</v>
      </c>
      <c r="Y3084" s="98">
        <v>0</v>
      </c>
      <c r="Z3084" s="94"/>
      <c r="AA3084" s="94"/>
      <c r="AB3084" s="98">
        <v>0</v>
      </c>
      <c r="AC3084" s="94"/>
      <c r="AD3084" s="94"/>
      <c r="AE3084" s="94"/>
      <c r="AF3084" s="94"/>
      <c r="AG3084" s="94"/>
      <c r="AH3084" s="98">
        <v>0</v>
      </c>
      <c r="AI3084" s="98">
        <v>0</v>
      </c>
      <c r="AJ3084" s="98">
        <v>0</v>
      </c>
      <c r="AK3084" s="98">
        <v>0</v>
      </c>
      <c r="AL3084" s="98">
        <v>0</v>
      </c>
      <c r="AM3084" s="98">
        <v>506395</v>
      </c>
      <c r="AN3084" s="98">
        <v>0</v>
      </c>
      <c r="AO3084" s="98">
        <v>0</v>
      </c>
      <c r="AP3084" s="98">
        <v>0</v>
      </c>
      <c r="AQ3084" s="98">
        <v>0</v>
      </c>
      <c r="AR3084" s="98"/>
      <c r="AS3084" s="98"/>
      <c r="AT3084" s="98"/>
      <c r="AU3084" s="98">
        <v>0</v>
      </c>
      <c r="AV3084" s="98">
        <v>0</v>
      </c>
      <c r="AW3084" s="98">
        <v>0</v>
      </c>
      <c r="AX3084" s="101"/>
      <c r="AY3084" s="102"/>
      <c r="AZ3084" s="98"/>
      <c r="BA3084" s="98">
        <v>0</v>
      </c>
    </row>
    <row r="3085" spans="1:53" hidden="1">
      <c r="A3085" s="94">
        <v>900228989</v>
      </c>
      <c r="B3085" s="94" t="s">
        <v>3407</v>
      </c>
      <c r="C3085" s="94" t="s">
        <v>2440</v>
      </c>
      <c r="D3085" s="94" t="str">
        <f>+CONCATENATE(A3085,"_",C3085)</f>
        <v>900228989_FECS36213</v>
      </c>
      <c r="E3085" s="94" t="str">
        <f>+CONCATENATE(C3085,"_",AX3085)</f>
        <v>FECS36213_</v>
      </c>
      <c r="F3085" s="96">
        <v>45519</v>
      </c>
      <c r="G3085" s="96">
        <v>45538</v>
      </c>
      <c r="H3085" s="98">
        <v>550390</v>
      </c>
      <c r="I3085" s="98">
        <v>550390</v>
      </c>
      <c r="J3085" s="94"/>
      <c r="K3085" s="94" t="s">
        <v>3937</v>
      </c>
      <c r="L3085" s="94" t="s">
        <v>3942</v>
      </c>
      <c r="M3085" s="98">
        <v>539382</v>
      </c>
      <c r="N3085" s="94">
        <v>1222512734</v>
      </c>
      <c r="O3085" s="94"/>
      <c r="P3085" s="94"/>
      <c r="Q3085" s="94"/>
      <c r="R3085" s="94" t="s">
        <v>3437</v>
      </c>
      <c r="S3085" s="96">
        <v>45519</v>
      </c>
      <c r="T3085" s="96">
        <v>45538</v>
      </c>
      <c r="U3085" s="96"/>
      <c r="V3085" s="98">
        <v>550390</v>
      </c>
      <c r="W3085" s="98">
        <v>0</v>
      </c>
      <c r="X3085" s="98">
        <v>0</v>
      </c>
      <c r="Y3085" s="98">
        <v>0</v>
      </c>
      <c r="Z3085" s="94"/>
      <c r="AA3085" s="94"/>
      <c r="AB3085" s="98">
        <v>0</v>
      </c>
      <c r="AC3085" s="94"/>
      <c r="AD3085" s="94"/>
      <c r="AE3085" s="94"/>
      <c r="AF3085" s="94"/>
      <c r="AG3085" s="94"/>
      <c r="AH3085" s="98">
        <v>0</v>
      </c>
      <c r="AI3085" s="98">
        <v>0</v>
      </c>
      <c r="AJ3085" s="98">
        <v>0</v>
      </c>
      <c r="AK3085" s="98">
        <v>0</v>
      </c>
      <c r="AL3085" s="98">
        <v>0</v>
      </c>
      <c r="AM3085" s="98">
        <v>550390</v>
      </c>
      <c r="AN3085" s="98">
        <v>0</v>
      </c>
      <c r="AO3085" s="98">
        <v>0</v>
      </c>
      <c r="AP3085" s="98">
        <v>0</v>
      </c>
      <c r="AQ3085" s="98">
        <v>0</v>
      </c>
      <c r="AR3085" s="98"/>
      <c r="AS3085" s="98"/>
      <c r="AT3085" s="98"/>
      <c r="AU3085" s="98">
        <v>0</v>
      </c>
      <c r="AV3085" s="98">
        <v>0</v>
      </c>
      <c r="AW3085" s="98">
        <v>0</v>
      </c>
      <c r="AX3085" s="101"/>
      <c r="AY3085" s="102"/>
      <c r="AZ3085" s="98"/>
      <c r="BA3085" s="98">
        <v>0</v>
      </c>
    </row>
    <row r="3086" spans="1:53" hidden="1">
      <c r="A3086" s="94">
        <v>900228989</v>
      </c>
      <c r="B3086" s="94" t="s">
        <v>3407</v>
      </c>
      <c r="C3086" s="94" t="s">
        <v>2441</v>
      </c>
      <c r="D3086" s="94" t="str">
        <f>+CONCATENATE(A3086,"_",C3086)</f>
        <v>900228989_FECS36084</v>
      </c>
      <c r="E3086" s="94" t="str">
        <f>+CONCATENATE(C3086,"_",AX3086)</f>
        <v>FECS36084_</v>
      </c>
      <c r="F3086" s="96">
        <v>45518</v>
      </c>
      <c r="G3086" s="96">
        <v>45538</v>
      </c>
      <c r="H3086" s="98">
        <v>555981</v>
      </c>
      <c r="I3086" s="98">
        <v>555981</v>
      </c>
      <c r="J3086" s="94"/>
      <c r="K3086" s="94" t="s">
        <v>3937</v>
      </c>
      <c r="L3086" s="94" t="s">
        <v>3942</v>
      </c>
      <c r="M3086" s="98">
        <v>544861</v>
      </c>
      <c r="N3086" s="94">
        <v>1222512727</v>
      </c>
      <c r="O3086" s="94"/>
      <c r="P3086" s="94"/>
      <c r="Q3086" s="94"/>
      <c r="R3086" s="94" t="s">
        <v>3437</v>
      </c>
      <c r="S3086" s="96">
        <v>45518</v>
      </c>
      <c r="T3086" s="96">
        <v>45538</v>
      </c>
      <c r="U3086" s="96"/>
      <c r="V3086" s="98">
        <v>555981</v>
      </c>
      <c r="W3086" s="98">
        <v>0</v>
      </c>
      <c r="X3086" s="98">
        <v>0</v>
      </c>
      <c r="Y3086" s="98">
        <v>0</v>
      </c>
      <c r="Z3086" s="94"/>
      <c r="AA3086" s="94"/>
      <c r="AB3086" s="98">
        <v>0</v>
      </c>
      <c r="AC3086" s="94"/>
      <c r="AD3086" s="94"/>
      <c r="AE3086" s="94"/>
      <c r="AF3086" s="94"/>
      <c r="AG3086" s="94"/>
      <c r="AH3086" s="98">
        <v>0</v>
      </c>
      <c r="AI3086" s="98">
        <v>0</v>
      </c>
      <c r="AJ3086" s="98">
        <v>0</v>
      </c>
      <c r="AK3086" s="98">
        <v>0</v>
      </c>
      <c r="AL3086" s="98">
        <v>0</v>
      </c>
      <c r="AM3086" s="98">
        <v>555981</v>
      </c>
      <c r="AN3086" s="98">
        <v>0</v>
      </c>
      <c r="AO3086" s="98">
        <v>0</v>
      </c>
      <c r="AP3086" s="98">
        <v>0</v>
      </c>
      <c r="AQ3086" s="98">
        <v>0</v>
      </c>
      <c r="AR3086" s="98"/>
      <c r="AS3086" s="98"/>
      <c r="AT3086" s="98"/>
      <c r="AU3086" s="98">
        <v>0</v>
      </c>
      <c r="AV3086" s="98">
        <v>0</v>
      </c>
      <c r="AW3086" s="98">
        <v>0</v>
      </c>
      <c r="AX3086" s="101"/>
      <c r="AY3086" s="102"/>
      <c r="AZ3086" s="98"/>
      <c r="BA3086" s="98">
        <v>0</v>
      </c>
    </row>
    <row r="3087" spans="1:53" hidden="1">
      <c r="A3087" s="94">
        <v>900228989</v>
      </c>
      <c r="B3087" s="94" t="s">
        <v>3407</v>
      </c>
      <c r="C3087" s="94" t="s">
        <v>2442</v>
      </c>
      <c r="D3087" s="94" t="str">
        <f>+CONCATENATE(A3087,"_",C3087)</f>
        <v>900228989_FECS36506</v>
      </c>
      <c r="E3087" s="94" t="str">
        <f>+CONCATENATE(C3087,"_",AX3087)</f>
        <v>FECS36506_</v>
      </c>
      <c r="F3087" s="96">
        <v>45521</v>
      </c>
      <c r="G3087" s="96">
        <v>45538</v>
      </c>
      <c r="H3087" s="98">
        <v>556346</v>
      </c>
      <c r="I3087" s="98">
        <v>556346</v>
      </c>
      <c r="J3087" s="94"/>
      <c r="K3087" s="94" t="s">
        <v>3937</v>
      </c>
      <c r="L3087" s="94" t="s">
        <v>3942</v>
      </c>
      <c r="M3087" s="98">
        <v>545219</v>
      </c>
      <c r="N3087" s="94">
        <v>1222512741</v>
      </c>
      <c r="O3087" s="94"/>
      <c r="P3087" s="94"/>
      <c r="Q3087" s="94"/>
      <c r="R3087" s="94" t="s">
        <v>3437</v>
      </c>
      <c r="S3087" s="96">
        <v>45521</v>
      </c>
      <c r="T3087" s="96">
        <v>45538</v>
      </c>
      <c r="U3087" s="96"/>
      <c r="V3087" s="98">
        <v>556346</v>
      </c>
      <c r="W3087" s="98">
        <v>0</v>
      </c>
      <c r="X3087" s="98">
        <v>0</v>
      </c>
      <c r="Y3087" s="98">
        <v>0</v>
      </c>
      <c r="Z3087" s="94"/>
      <c r="AA3087" s="94"/>
      <c r="AB3087" s="98">
        <v>0</v>
      </c>
      <c r="AC3087" s="94"/>
      <c r="AD3087" s="94"/>
      <c r="AE3087" s="94"/>
      <c r="AF3087" s="94"/>
      <c r="AG3087" s="94"/>
      <c r="AH3087" s="98">
        <v>0</v>
      </c>
      <c r="AI3087" s="98">
        <v>0</v>
      </c>
      <c r="AJ3087" s="98">
        <v>0</v>
      </c>
      <c r="AK3087" s="98">
        <v>0</v>
      </c>
      <c r="AL3087" s="98">
        <v>0</v>
      </c>
      <c r="AM3087" s="98">
        <v>556346</v>
      </c>
      <c r="AN3087" s="98">
        <v>0</v>
      </c>
      <c r="AO3087" s="98">
        <v>0</v>
      </c>
      <c r="AP3087" s="98">
        <v>0</v>
      </c>
      <c r="AQ3087" s="98">
        <v>0</v>
      </c>
      <c r="AR3087" s="98"/>
      <c r="AS3087" s="98"/>
      <c r="AT3087" s="98"/>
      <c r="AU3087" s="98">
        <v>0</v>
      </c>
      <c r="AV3087" s="98">
        <v>0</v>
      </c>
      <c r="AW3087" s="98">
        <v>0</v>
      </c>
      <c r="AX3087" s="101"/>
      <c r="AY3087" s="102"/>
      <c r="AZ3087" s="98"/>
      <c r="BA3087" s="98">
        <v>0</v>
      </c>
    </row>
    <row r="3088" spans="1:53" hidden="1">
      <c r="A3088" s="94">
        <v>900228989</v>
      </c>
      <c r="B3088" s="94" t="s">
        <v>3407</v>
      </c>
      <c r="C3088" s="94" t="s">
        <v>2443</v>
      </c>
      <c r="D3088" s="94" t="str">
        <f>+CONCATENATE(A3088,"_",C3088)</f>
        <v>900228989_FECS37603</v>
      </c>
      <c r="E3088" s="94" t="str">
        <f>+CONCATENATE(C3088,"_",AX3088)</f>
        <v>FECS37603_</v>
      </c>
      <c r="F3088" s="96">
        <v>45532</v>
      </c>
      <c r="G3088" s="96">
        <v>45538</v>
      </c>
      <c r="H3088" s="98">
        <v>565097</v>
      </c>
      <c r="I3088" s="98">
        <v>565097</v>
      </c>
      <c r="J3088" s="94"/>
      <c r="K3088" s="94" t="s">
        <v>3937</v>
      </c>
      <c r="L3088" s="94" t="s">
        <v>3942</v>
      </c>
      <c r="M3088" s="98">
        <v>553795</v>
      </c>
      <c r="N3088" s="94">
        <v>1222527878</v>
      </c>
      <c r="O3088" s="94"/>
      <c r="P3088" s="94"/>
      <c r="Q3088" s="94"/>
      <c r="R3088" s="94" t="s">
        <v>3437</v>
      </c>
      <c r="S3088" s="96">
        <v>45532</v>
      </c>
      <c r="T3088" s="96">
        <v>45538</v>
      </c>
      <c r="U3088" s="96"/>
      <c r="V3088" s="98">
        <v>565097</v>
      </c>
      <c r="W3088" s="98">
        <v>0</v>
      </c>
      <c r="X3088" s="98">
        <v>0</v>
      </c>
      <c r="Y3088" s="98">
        <v>0</v>
      </c>
      <c r="Z3088" s="94"/>
      <c r="AA3088" s="94"/>
      <c r="AB3088" s="98">
        <v>0</v>
      </c>
      <c r="AC3088" s="94"/>
      <c r="AD3088" s="94"/>
      <c r="AE3088" s="94"/>
      <c r="AF3088" s="94"/>
      <c r="AG3088" s="94"/>
      <c r="AH3088" s="98">
        <v>0</v>
      </c>
      <c r="AI3088" s="98">
        <v>0</v>
      </c>
      <c r="AJ3088" s="98">
        <v>0</v>
      </c>
      <c r="AK3088" s="98">
        <v>0</v>
      </c>
      <c r="AL3088" s="98">
        <v>0</v>
      </c>
      <c r="AM3088" s="98">
        <v>565097</v>
      </c>
      <c r="AN3088" s="98">
        <v>0</v>
      </c>
      <c r="AO3088" s="98">
        <v>0</v>
      </c>
      <c r="AP3088" s="98">
        <v>0</v>
      </c>
      <c r="AQ3088" s="98">
        <v>0</v>
      </c>
      <c r="AR3088" s="98"/>
      <c r="AS3088" s="98"/>
      <c r="AT3088" s="98"/>
      <c r="AU3088" s="98">
        <v>0</v>
      </c>
      <c r="AV3088" s="98">
        <v>0</v>
      </c>
      <c r="AW3088" s="98">
        <v>0</v>
      </c>
      <c r="AX3088" s="101"/>
      <c r="AY3088" s="102"/>
      <c r="AZ3088" s="98"/>
      <c r="BA3088" s="98">
        <v>0</v>
      </c>
    </row>
    <row r="3089" spans="1:53" hidden="1">
      <c r="A3089" s="94">
        <v>900228989</v>
      </c>
      <c r="B3089" s="94" t="s">
        <v>3407</v>
      </c>
      <c r="C3089" s="94" t="s">
        <v>2446</v>
      </c>
      <c r="D3089" s="94" t="str">
        <f>+CONCATENATE(A3089,"_",C3089)</f>
        <v>900228989_FECS37937</v>
      </c>
      <c r="E3089" s="94" t="str">
        <f>+CONCATENATE(C3089,"_",AX3089)</f>
        <v>FECS37937_</v>
      </c>
      <c r="F3089" s="96">
        <v>45533</v>
      </c>
      <c r="G3089" s="96">
        <v>45538</v>
      </c>
      <c r="H3089" s="98">
        <v>576211</v>
      </c>
      <c r="I3089" s="98">
        <v>576211</v>
      </c>
      <c r="J3089" s="94"/>
      <c r="K3089" s="94" t="s">
        <v>3937</v>
      </c>
      <c r="L3089" s="94" t="s">
        <v>3942</v>
      </c>
      <c r="M3089" s="98">
        <v>564687</v>
      </c>
      <c r="N3089" s="94">
        <v>1222512652</v>
      </c>
      <c r="O3089" s="94"/>
      <c r="P3089" s="94"/>
      <c r="Q3089" s="94"/>
      <c r="R3089" s="94" t="s">
        <v>3437</v>
      </c>
      <c r="S3089" s="96">
        <v>45533</v>
      </c>
      <c r="T3089" s="96">
        <v>45538</v>
      </c>
      <c r="U3089" s="96"/>
      <c r="V3089" s="98">
        <v>576211</v>
      </c>
      <c r="W3089" s="98">
        <v>0</v>
      </c>
      <c r="X3089" s="98">
        <v>0</v>
      </c>
      <c r="Y3089" s="98">
        <v>0</v>
      </c>
      <c r="Z3089" s="94"/>
      <c r="AA3089" s="94"/>
      <c r="AB3089" s="98">
        <v>0</v>
      </c>
      <c r="AC3089" s="94"/>
      <c r="AD3089" s="94"/>
      <c r="AE3089" s="94"/>
      <c r="AF3089" s="94"/>
      <c r="AG3089" s="94"/>
      <c r="AH3089" s="98">
        <v>0</v>
      </c>
      <c r="AI3089" s="98">
        <v>0</v>
      </c>
      <c r="AJ3089" s="98">
        <v>0</v>
      </c>
      <c r="AK3089" s="98">
        <v>0</v>
      </c>
      <c r="AL3089" s="98">
        <v>0</v>
      </c>
      <c r="AM3089" s="98">
        <v>576211</v>
      </c>
      <c r="AN3089" s="98">
        <v>0</v>
      </c>
      <c r="AO3089" s="98">
        <v>0</v>
      </c>
      <c r="AP3089" s="98">
        <v>0</v>
      </c>
      <c r="AQ3089" s="98">
        <v>0</v>
      </c>
      <c r="AR3089" s="98"/>
      <c r="AS3089" s="98"/>
      <c r="AT3089" s="98"/>
      <c r="AU3089" s="98">
        <v>0</v>
      </c>
      <c r="AV3089" s="98">
        <v>0</v>
      </c>
      <c r="AW3089" s="98">
        <v>0</v>
      </c>
      <c r="AX3089" s="101"/>
      <c r="AY3089" s="102"/>
      <c r="AZ3089" s="98"/>
      <c r="BA3089" s="98">
        <v>0</v>
      </c>
    </row>
    <row r="3090" spans="1:53" hidden="1">
      <c r="A3090" s="94">
        <v>900228989</v>
      </c>
      <c r="B3090" s="94" t="s">
        <v>3407</v>
      </c>
      <c r="C3090" s="94" t="s">
        <v>2447</v>
      </c>
      <c r="D3090" s="94" t="str">
        <f>+CONCATENATE(A3090,"_",C3090)</f>
        <v>900228989_FECS36461</v>
      </c>
      <c r="E3090" s="94" t="str">
        <f>+CONCATENATE(C3090,"_",AX3090)</f>
        <v>FECS36461_</v>
      </c>
      <c r="F3090" s="96">
        <v>45520</v>
      </c>
      <c r="G3090" s="96">
        <v>45538</v>
      </c>
      <c r="H3090" s="98">
        <v>580670</v>
      </c>
      <c r="I3090" s="98">
        <v>580670</v>
      </c>
      <c r="J3090" s="94"/>
      <c r="K3090" s="94" t="s">
        <v>3937</v>
      </c>
      <c r="L3090" s="94" t="s">
        <v>3942</v>
      </c>
      <c r="M3090" s="98">
        <v>569057</v>
      </c>
      <c r="N3090" s="94">
        <v>1222512739</v>
      </c>
      <c r="O3090" s="94"/>
      <c r="P3090" s="94"/>
      <c r="Q3090" s="94"/>
      <c r="R3090" s="94" t="s">
        <v>3437</v>
      </c>
      <c r="S3090" s="96">
        <v>45520</v>
      </c>
      <c r="T3090" s="96">
        <v>45538</v>
      </c>
      <c r="U3090" s="96"/>
      <c r="V3090" s="98">
        <v>580670</v>
      </c>
      <c r="W3090" s="98">
        <v>0</v>
      </c>
      <c r="X3090" s="98">
        <v>0</v>
      </c>
      <c r="Y3090" s="98">
        <v>0</v>
      </c>
      <c r="Z3090" s="94"/>
      <c r="AA3090" s="94"/>
      <c r="AB3090" s="98">
        <v>0</v>
      </c>
      <c r="AC3090" s="94"/>
      <c r="AD3090" s="94"/>
      <c r="AE3090" s="94"/>
      <c r="AF3090" s="94"/>
      <c r="AG3090" s="94"/>
      <c r="AH3090" s="98">
        <v>0</v>
      </c>
      <c r="AI3090" s="98">
        <v>0</v>
      </c>
      <c r="AJ3090" s="98">
        <v>0</v>
      </c>
      <c r="AK3090" s="98">
        <v>0</v>
      </c>
      <c r="AL3090" s="98">
        <v>0</v>
      </c>
      <c r="AM3090" s="98">
        <v>580670</v>
      </c>
      <c r="AN3090" s="98">
        <v>0</v>
      </c>
      <c r="AO3090" s="98">
        <v>0</v>
      </c>
      <c r="AP3090" s="98">
        <v>0</v>
      </c>
      <c r="AQ3090" s="98">
        <v>0</v>
      </c>
      <c r="AR3090" s="98"/>
      <c r="AS3090" s="98"/>
      <c r="AT3090" s="98"/>
      <c r="AU3090" s="98">
        <v>0</v>
      </c>
      <c r="AV3090" s="98">
        <v>0</v>
      </c>
      <c r="AW3090" s="98">
        <v>0</v>
      </c>
      <c r="AX3090" s="101"/>
      <c r="AY3090" s="102"/>
      <c r="AZ3090" s="98"/>
      <c r="BA3090" s="98">
        <v>0</v>
      </c>
    </row>
    <row r="3091" spans="1:53" hidden="1">
      <c r="A3091" s="94">
        <v>900228989</v>
      </c>
      <c r="B3091" s="94" t="s">
        <v>3407</v>
      </c>
      <c r="C3091" s="94" t="s">
        <v>2448</v>
      </c>
      <c r="D3091" s="94" t="str">
        <f>+CONCATENATE(A3091,"_",C3091)</f>
        <v>900228989_FECS37935</v>
      </c>
      <c r="E3091" s="94" t="str">
        <f>+CONCATENATE(C3091,"_",AX3091)</f>
        <v>FECS37935_</v>
      </c>
      <c r="F3091" s="96">
        <v>45533</v>
      </c>
      <c r="G3091" s="96">
        <v>45538</v>
      </c>
      <c r="H3091" s="98">
        <v>589955</v>
      </c>
      <c r="I3091" s="98">
        <v>589955</v>
      </c>
      <c r="J3091" s="94"/>
      <c r="K3091" s="94" t="s">
        <v>3937</v>
      </c>
      <c r="L3091" s="94" t="s">
        <v>3942</v>
      </c>
      <c r="M3091" s="98">
        <v>540916</v>
      </c>
      <c r="N3091" s="94">
        <v>1222512863</v>
      </c>
      <c r="O3091" s="94"/>
      <c r="P3091" s="94"/>
      <c r="Q3091" s="94"/>
      <c r="R3091" s="94" t="s">
        <v>3437</v>
      </c>
      <c r="S3091" s="96">
        <v>45533</v>
      </c>
      <c r="T3091" s="96">
        <v>45538</v>
      </c>
      <c r="U3091" s="96"/>
      <c r="V3091" s="98">
        <v>589955</v>
      </c>
      <c r="W3091" s="98">
        <v>0</v>
      </c>
      <c r="X3091" s="98">
        <v>0</v>
      </c>
      <c r="Y3091" s="98">
        <v>0</v>
      </c>
      <c r="Z3091" s="94"/>
      <c r="AA3091" s="94"/>
      <c r="AB3091" s="98">
        <v>0</v>
      </c>
      <c r="AC3091" s="94"/>
      <c r="AD3091" s="94"/>
      <c r="AE3091" s="94"/>
      <c r="AF3091" s="94"/>
      <c r="AG3091" s="94"/>
      <c r="AH3091" s="98">
        <v>0</v>
      </c>
      <c r="AI3091" s="98">
        <v>0</v>
      </c>
      <c r="AJ3091" s="98">
        <v>0</v>
      </c>
      <c r="AK3091" s="98">
        <v>0</v>
      </c>
      <c r="AL3091" s="98">
        <v>0</v>
      </c>
      <c r="AM3091" s="98">
        <v>589955</v>
      </c>
      <c r="AN3091" s="98">
        <v>0</v>
      </c>
      <c r="AO3091" s="98">
        <v>0</v>
      </c>
      <c r="AP3091" s="98">
        <v>0</v>
      </c>
      <c r="AQ3091" s="98">
        <v>0</v>
      </c>
      <c r="AR3091" s="98"/>
      <c r="AS3091" s="98"/>
      <c r="AT3091" s="98"/>
      <c r="AU3091" s="98">
        <v>0</v>
      </c>
      <c r="AV3091" s="98">
        <v>0</v>
      </c>
      <c r="AW3091" s="98">
        <v>0</v>
      </c>
      <c r="AX3091" s="101"/>
      <c r="AY3091" s="102"/>
      <c r="AZ3091" s="98"/>
      <c r="BA3091" s="98">
        <v>0</v>
      </c>
    </row>
    <row r="3092" spans="1:53" hidden="1">
      <c r="A3092" s="94">
        <v>900228989</v>
      </c>
      <c r="B3092" s="94" t="s">
        <v>3407</v>
      </c>
      <c r="C3092" s="94" t="s">
        <v>2449</v>
      </c>
      <c r="D3092" s="94" t="str">
        <f>+CONCATENATE(A3092,"_",C3092)</f>
        <v>900228989_FECS36187</v>
      </c>
      <c r="E3092" s="94" t="str">
        <f>+CONCATENATE(C3092,"_",AX3092)</f>
        <v>FECS36187_</v>
      </c>
      <c r="F3092" s="96">
        <v>45518</v>
      </c>
      <c r="G3092" s="96">
        <v>45538</v>
      </c>
      <c r="H3092" s="98">
        <v>598842</v>
      </c>
      <c r="I3092" s="98">
        <v>598842</v>
      </c>
      <c r="J3092" s="94"/>
      <c r="K3092" s="94" t="s">
        <v>3937</v>
      </c>
      <c r="L3092" s="94" t="s">
        <v>3942</v>
      </c>
      <c r="M3092" s="98">
        <v>586865</v>
      </c>
      <c r="N3092" s="94">
        <v>1222512730</v>
      </c>
      <c r="O3092" s="94"/>
      <c r="P3092" s="94"/>
      <c r="Q3092" s="94"/>
      <c r="R3092" s="94" t="s">
        <v>3437</v>
      </c>
      <c r="S3092" s="96">
        <v>45518</v>
      </c>
      <c r="T3092" s="96">
        <v>45538</v>
      </c>
      <c r="U3092" s="96"/>
      <c r="V3092" s="98">
        <v>598842</v>
      </c>
      <c r="W3092" s="98">
        <v>0</v>
      </c>
      <c r="X3092" s="98">
        <v>0</v>
      </c>
      <c r="Y3092" s="98">
        <v>0</v>
      </c>
      <c r="Z3092" s="94"/>
      <c r="AA3092" s="94"/>
      <c r="AB3092" s="98">
        <v>0</v>
      </c>
      <c r="AC3092" s="94"/>
      <c r="AD3092" s="94"/>
      <c r="AE3092" s="94"/>
      <c r="AF3092" s="94"/>
      <c r="AG3092" s="94"/>
      <c r="AH3092" s="98">
        <v>0</v>
      </c>
      <c r="AI3092" s="98">
        <v>0</v>
      </c>
      <c r="AJ3092" s="98">
        <v>0</v>
      </c>
      <c r="AK3092" s="98">
        <v>0</v>
      </c>
      <c r="AL3092" s="98">
        <v>0</v>
      </c>
      <c r="AM3092" s="98">
        <v>598842</v>
      </c>
      <c r="AN3092" s="98">
        <v>0</v>
      </c>
      <c r="AO3092" s="98">
        <v>0</v>
      </c>
      <c r="AP3092" s="98">
        <v>0</v>
      </c>
      <c r="AQ3092" s="98">
        <v>0</v>
      </c>
      <c r="AR3092" s="98"/>
      <c r="AS3092" s="98"/>
      <c r="AT3092" s="98"/>
      <c r="AU3092" s="98">
        <v>0</v>
      </c>
      <c r="AV3092" s="98">
        <v>0</v>
      </c>
      <c r="AW3092" s="98">
        <v>0</v>
      </c>
      <c r="AX3092" s="101"/>
      <c r="AY3092" s="102"/>
      <c r="AZ3092" s="98"/>
      <c r="BA3092" s="98">
        <v>0</v>
      </c>
    </row>
    <row r="3093" spans="1:53" hidden="1">
      <c r="A3093" s="94">
        <v>900228989</v>
      </c>
      <c r="B3093" s="94" t="s">
        <v>3407</v>
      </c>
      <c r="C3093" s="94" t="s">
        <v>2450</v>
      </c>
      <c r="D3093" s="94" t="str">
        <f>+CONCATENATE(A3093,"_",C3093)</f>
        <v>900228989_FECS38177</v>
      </c>
      <c r="E3093" s="94" t="str">
        <f>+CONCATENATE(C3093,"_",AX3093)</f>
        <v>FECS38177_</v>
      </c>
      <c r="F3093" s="96">
        <v>45534</v>
      </c>
      <c r="G3093" s="96">
        <v>45538</v>
      </c>
      <c r="H3093" s="98">
        <v>647602</v>
      </c>
      <c r="I3093" s="98">
        <v>647602</v>
      </c>
      <c r="J3093" s="94"/>
      <c r="K3093" s="94" t="s">
        <v>3937</v>
      </c>
      <c r="L3093" s="94" t="s">
        <v>3942</v>
      </c>
      <c r="M3093" s="98">
        <v>634650</v>
      </c>
      <c r="N3093" s="94">
        <v>1222512673</v>
      </c>
      <c r="O3093" s="94"/>
      <c r="P3093" s="94"/>
      <c r="Q3093" s="94"/>
      <c r="R3093" s="94" t="s">
        <v>3437</v>
      </c>
      <c r="S3093" s="96">
        <v>45534</v>
      </c>
      <c r="T3093" s="96">
        <v>45538</v>
      </c>
      <c r="U3093" s="96"/>
      <c r="V3093" s="98">
        <v>647602</v>
      </c>
      <c r="W3093" s="98">
        <v>0</v>
      </c>
      <c r="X3093" s="98">
        <v>0</v>
      </c>
      <c r="Y3093" s="98">
        <v>0</v>
      </c>
      <c r="Z3093" s="94"/>
      <c r="AA3093" s="94"/>
      <c r="AB3093" s="98">
        <v>0</v>
      </c>
      <c r="AC3093" s="94"/>
      <c r="AD3093" s="94"/>
      <c r="AE3093" s="94"/>
      <c r="AF3093" s="94"/>
      <c r="AG3093" s="94"/>
      <c r="AH3093" s="98">
        <v>0</v>
      </c>
      <c r="AI3093" s="98">
        <v>0</v>
      </c>
      <c r="AJ3093" s="98">
        <v>0</v>
      </c>
      <c r="AK3093" s="98">
        <v>0</v>
      </c>
      <c r="AL3093" s="98">
        <v>0</v>
      </c>
      <c r="AM3093" s="98">
        <v>647602</v>
      </c>
      <c r="AN3093" s="98">
        <v>0</v>
      </c>
      <c r="AO3093" s="98">
        <v>0</v>
      </c>
      <c r="AP3093" s="98">
        <v>0</v>
      </c>
      <c r="AQ3093" s="98">
        <v>0</v>
      </c>
      <c r="AR3093" s="98"/>
      <c r="AS3093" s="98"/>
      <c r="AT3093" s="98"/>
      <c r="AU3093" s="98">
        <v>0</v>
      </c>
      <c r="AV3093" s="98">
        <v>0</v>
      </c>
      <c r="AW3093" s="98">
        <v>0</v>
      </c>
      <c r="AX3093" s="101"/>
      <c r="AY3093" s="102"/>
      <c r="AZ3093" s="98"/>
      <c r="BA3093" s="98">
        <v>0</v>
      </c>
    </row>
    <row r="3094" spans="1:53" hidden="1">
      <c r="A3094" s="94">
        <v>900228989</v>
      </c>
      <c r="B3094" s="94" t="s">
        <v>3407</v>
      </c>
      <c r="C3094" s="94" t="s">
        <v>2451</v>
      </c>
      <c r="D3094" s="94" t="str">
        <f>+CONCATENATE(A3094,"_",C3094)</f>
        <v>900228989_FECS36197</v>
      </c>
      <c r="E3094" s="94" t="str">
        <f>+CONCATENATE(C3094,"_",AX3094)</f>
        <v>FECS36197_</v>
      </c>
      <c r="F3094" s="96">
        <v>45518</v>
      </c>
      <c r="G3094" s="96">
        <v>45538</v>
      </c>
      <c r="H3094" s="98">
        <v>688804</v>
      </c>
      <c r="I3094" s="98">
        <v>688804</v>
      </c>
      <c r="J3094" s="94"/>
      <c r="K3094" s="94" t="s">
        <v>3937</v>
      </c>
      <c r="L3094" s="94" t="s">
        <v>3942</v>
      </c>
      <c r="M3094" s="98">
        <v>675028</v>
      </c>
      <c r="N3094" s="94">
        <v>1222527881</v>
      </c>
      <c r="O3094" s="94"/>
      <c r="P3094" s="94"/>
      <c r="Q3094" s="94"/>
      <c r="R3094" s="94" t="s">
        <v>3437</v>
      </c>
      <c r="S3094" s="96">
        <v>45518</v>
      </c>
      <c r="T3094" s="96">
        <v>45538</v>
      </c>
      <c r="U3094" s="96"/>
      <c r="V3094" s="98">
        <v>688804</v>
      </c>
      <c r="W3094" s="98">
        <v>0</v>
      </c>
      <c r="X3094" s="98">
        <v>0</v>
      </c>
      <c r="Y3094" s="98">
        <v>0</v>
      </c>
      <c r="Z3094" s="94"/>
      <c r="AA3094" s="94"/>
      <c r="AB3094" s="98">
        <v>0</v>
      </c>
      <c r="AC3094" s="94"/>
      <c r="AD3094" s="94"/>
      <c r="AE3094" s="94"/>
      <c r="AF3094" s="94"/>
      <c r="AG3094" s="94"/>
      <c r="AH3094" s="98">
        <v>0</v>
      </c>
      <c r="AI3094" s="98">
        <v>0</v>
      </c>
      <c r="AJ3094" s="98">
        <v>0</v>
      </c>
      <c r="AK3094" s="98">
        <v>0</v>
      </c>
      <c r="AL3094" s="98">
        <v>0</v>
      </c>
      <c r="AM3094" s="98">
        <v>688804</v>
      </c>
      <c r="AN3094" s="98">
        <v>0</v>
      </c>
      <c r="AO3094" s="98">
        <v>0</v>
      </c>
      <c r="AP3094" s="98">
        <v>0</v>
      </c>
      <c r="AQ3094" s="98">
        <v>0</v>
      </c>
      <c r="AR3094" s="98"/>
      <c r="AS3094" s="98"/>
      <c r="AT3094" s="98"/>
      <c r="AU3094" s="98">
        <v>0</v>
      </c>
      <c r="AV3094" s="98">
        <v>0</v>
      </c>
      <c r="AW3094" s="98">
        <v>0</v>
      </c>
      <c r="AX3094" s="101"/>
      <c r="AY3094" s="102"/>
      <c r="AZ3094" s="98"/>
      <c r="BA3094" s="98">
        <v>0</v>
      </c>
    </row>
    <row r="3095" spans="1:53" hidden="1">
      <c r="A3095" s="94">
        <v>900228989</v>
      </c>
      <c r="B3095" s="94" t="s">
        <v>3407</v>
      </c>
      <c r="C3095" s="94" t="s">
        <v>2452</v>
      </c>
      <c r="D3095" s="94" t="str">
        <f>+CONCATENATE(A3095,"_",C3095)</f>
        <v>900228989_FECS36891</v>
      </c>
      <c r="E3095" s="94" t="str">
        <f>+CONCATENATE(C3095,"_",AX3095)</f>
        <v>FECS36891_</v>
      </c>
      <c r="F3095" s="96">
        <v>45525</v>
      </c>
      <c r="G3095" s="96">
        <v>45538</v>
      </c>
      <c r="H3095" s="98">
        <v>695416</v>
      </c>
      <c r="I3095" s="98">
        <v>695416</v>
      </c>
      <c r="J3095" s="94"/>
      <c r="K3095" s="94" t="s">
        <v>3937</v>
      </c>
      <c r="L3095" s="94" t="s">
        <v>3942</v>
      </c>
      <c r="M3095" s="98">
        <v>681508</v>
      </c>
      <c r="N3095" s="94">
        <v>1222512718</v>
      </c>
      <c r="O3095" s="94"/>
      <c r="P3095" s="94"/>
      <c r="Q3095" s="94"/>
      <c r="R3095" s="94" t="s">
        <v>3437</v>
      </c>
      <c r="S3095" s="96">
        <v>45525</v>
      </c>
      <c r="T3095" s="96">
        <v>45538</v>
      </c>
      <c r="U3095" s="96"/>
      <c r="V3095" s="98">
        <v>695416</v>
      </c>
      <c r="W3095" s="98">
        <v>0</v>
      </c>
      <c r="X3095" s="98">
        <v>0</v>
      </c>
      <c r="Y3095" s="98">
        <v>0</v>
      </c>
      <c r="Z3095" s="94"/>
      <c r="AA3095" s="94"/>
      <c r="AB3095" s="98">
        <v>0</v>
      </c>
      <c r="AC3095" s="94"/>
      <c r="AD3095" s="94"/>
      <c r="AE3095" s="94"/>
      <c r="AF3095" s="94"/>
      <c r="AG3095" s="94"/>
      <c r="AH3095" s="98">
        <v>0</v>
      </c>
      <c r="AI3095" s="98">
        <v>0</v>
      </c>
      <c r="AJ3095" s="98">
        <v>0</v>
      </c>
      <c r="AK3095" s="98">
        <v>0</v>
      </c>
      <c r="AL3095" s="98">
        <v>0</v>
      </c>
      <c r="AM3095" s="98">
        <v>695416</v>
      </c>
      <c r="AN3095" s="98">
        <v>0</v>
      </c>
      <c r="AO3095" s="98">
        <v>0</v>
      </c>
      <c r="AP3095" s="98">
        <v>0</v>
      </c>
      <c r="AQ3095" s="98">
        <v>0</v>
      </c>
      <c r="AR3095" s="98"/>
      <c r="AS3095" s="98"/>
      <c r="AT3095" s="98"/>
      <c r="AU3095" s="98">
        <v>0</v>
      </c>
      <c r="AV3095" s="98">
        <v>0</v>
      </c>
      <c r="AW3095" s="98">
        <v>0</v>
      </c>
      <c r="AX3095" s="101"/>
      <c r="AY3095" s="102"/>
      <c r="AZ3095" s="98"/>
      <c r="BA3095" s="98">
        <v>0</v>
      </c>
    </row>
    <row r="3096" spans="1:53" hidden="1">
      <c r="A3096" s="94">
        <v>900228989</v>
      </c>
      <c r="B3096" s="94" t="s">
        <v>3407</v>
      </c>
      <c r="C3096" s="94" t="s">
        <v>2453</v>
      </c>
      <c r="D3096" s="94" t="str">
        <f>+CONCATENATE(A3096,"_",C3096)</f>
        <v>900228989_FECS36615</v>
      </c>
      <c r="E3096" s="94" t="str">
        <f>+CONCATENATE(C3096,"_",AX3096)</f>
        <v>FECS36615_</v>
      </c>
      <c r="F3096" s="96">
        <v>45523</v>
      </c>
      <c r="G3096" s="96">
        <v>45538</v>
      </c>
      <c r="H3096" s="98">
        <v>699357</v>
      </c>
      <c r="I3096" s="98">
        <v>699357</v>
      </c>
      <c r="J3096" s="94"/>
      <c r="K3096" s="94" t="s">
        <v>3937</v>
      </c>
      <c r="L3096" s="94" t="s">
        <v>3942</v>
      </c>
      <c r="M3096" s="98">
        <v>685370</v>
      </c>
      <c r="N3096" s="94">
        <v>1222512746</v>
      </c>
      <c r="O3096" s="94"/>
      <c r="P3096" s="94"/>
      <c r="Q3096" s="94"/>
      <c r="R3096" s="94" t="s">
        <v>3437</v>
      </c>
      <c r="S3096" s="96">
        <v>45523</v>
      </c>
      <c r="T3096" s="96">
        <v>45538</v>
      </c>
      <c r="U3096" s="96"/>
      <c r="V3096" s="98">
        <v>699357</v>
      </c>
      <c r="W3096" s="98">
        <v>0</v>
      </c>
      <c r="X3096" s="98">
        <v>0</v>
      </c>
      <c r="Y3096" s="98">
        <v>0</v>
      </c>
      <c r="Z3096" s="94"/>
      <c r="AA3096" s="94"/>
      <c r="AB3096" s="98">
        <v>0</v>
      </c>
      <c r="AC3096" s="94"/>
      <c r="AD3096" s="94"/>
      <c r="AE3096" s="94"/>
      <c r="AF3096" s="94"/>
      <c r="AG3096" s="94"/>
      <c r="AH3096" s="98">
        <v>0</v>
      </c>
      <c r="AI3096" s="98">
        <v>0</v>
      </c>
      <c r="AJ3096" s="98">
        <v>0</v>
      </c>
      <c r="AK3096" s="98">
        <v>0</v>
      </c>
      <c r="AL3096" s="98">
        <v>0</v>
      </c>
      <c r="AM3096" s="98">
        <v>699357</v>
      </c>
      <c r="AN3096" s="98">
        <v>0</v>
      </c>
      <c r="AO3096" s="98">
        <v>0</v>
      </c>
      <c r="AP3096" s="98">
        <v>0</v>
      </c>
      <c r="AQ3096" s="98">
        <v>0</v>
      </c>
      <c r="AR3096" s="98"/>
      <c r="AS3096" s="98"/>
      <c r="AT3096" s="98"/>
      <c r="AU3096" s="98">
        <v>0</v>
      </c>
      <c r="AV3096" s="98">
        <v>0</v>
      </c>
      <c r="AW3096" s="98">
        <v>0</v>
      </c>
      <c r="AX3096" s="101"/>
      <c r="AY3096" s="102"/>
      <c r="AZ3096" s="98"/>
      <c r="BA3096" s="98">
        <v>0</v>
      </c>
    </row>
    <row r="3097" spans="1:53" hidden="1">
      <c r="A3097" s="94">
        <v>900228989</v>
      </c>
      <c r="B3097" s="94" t="s">
        <v>3407</v>
      </c>
      <c r="C3097" s="94" t="s">
        <v>2454</v>
      </c>
      <c r="D3097" s="94" t="str">
        <f>+CONCATENATE(A3097,"_",C3097)</f>
        <v>900228989_FECS37133</v>
      </c>
      <c r="E3097" s="94" t="str">
        <f>+CONCATENATE(C3097,"_",AX3097)</f>
        <v>FECS37133_</v>
      </c>
      <c r="F3097" s="96">
        <v>45527</v>
      </c>
      <c r="G3097" s="96">
        <v>45538</v>
      </c>
      <c r="H3097" s="98">
        <v>733441</v>
      </c>
      <c r="I3097" s="98">
        <v>733441</v>
      </c>
      <c r="J3097" s="94"/>
      <c r="K3097" s="94" t="s">
        <v>3937</v>
      </c>
      <c r="L3097" s="94" t="s">
        <v>3942</v>
      </c>
      <c r="M3097" s="98">
        <v>718772</v>
      </c>
      <c r="N3097" s="94">
        <v>1222512711</v>
      </c>
      <c r="O3097" s="94"/>
      <c r="P3097" s="94"/>
      <c r="Q3097" s="94"/>
      <c r="R3097" s="94" t="s">
        <v>3437</v>
      </c>
      <c r="S3097" s="96">
        <v>45527</v>
      </c>
      <c r="T3097" s="96">
        <v>45538</v>
      </c>
      <c r="U3097" s="96"/>
      <c r="V3097" s="98">
        <v>733441</v>
      </c>
      <c r="W3097" s="98">
        <v>0</v>
      </c>
      <c r="X3097" s="98">
        <v>0</v>
      </c>
      <c r="Y3097" s="98">
        <v>0</v>
      </c>
      <c r="Z3097" s="94"/>
      <c r="AA3097" s="94"/>
      <c r="AB3097" s="98">
        <v>0</v>
      </c>
      <c r="AC3097" s="94"/>
      <c r="AD3097" s="94"/>
      <c r="AE3097" s="94"/>
      <c r="AF3097" s="94"/>
      <c r="AG3097" s="94"/>
      <c r="AH3097" s="98">
        <v>0</v>
      </c>
      <c r="AI3097" s="98">
        <v>0</v>
      </c>
      <c r="AJ3097" s="98">
        <v>0</v>
      </c>
      <c r="AK3097" s="98">
        <v>0</v>
      </c>
      <c r="AL3097" s="98">
        <v>0</v>
      </c>
      <c r="AM3097" s="98">
        <v>733441</v>
      </c>
      <c r="AN3097" s="98">
        <v>0</v>
      </c>
      <c r="AO3097" s="98">
        <v>0</v>
      </c>
      <c r="AP3097" s="98">
        <v>0</v>
      </c>
      <c r="AQ3097" s="98">
        <v>0</v>
      </c>
      <c r="AR3097" s="98"/>
      <c r="AS3097" s="98"/>
      <c r="AT3097" s="98"/>
      <c r="AU3097" s="98">
        <v>0</v>
      </c>
      <c r="AV3097" s="98">
        <v>0</v>
      </c>
      <c r="AW3097" s="98">
        <v>0</v>
      </c>
      <c r="AX3097" s="101"/>
      <c r="AY3097" s="102"/>
      <c r="AZ3097" s="98"/>
      <c r="BA3097" s="98">
        <v>0</v>
      </c>
    </row>
    <row r="3098" spans="1:53" hidden="1">
      <c r="A3098" s="94">
        <v>900228989</v>
      </c>
      <c r="B3098" s="94" t="s">
        <v>3407</v>
      </c>
      <c r="C3098" s="94" t="s">
        <v>2455</v>
      </c>
      <c r="D3098" s="94" t="str">
        <f>+CONCATENATE(A3098,"_",C3098)</f>
        <v>900228989_FECS36750</v>
      </c>
      <c r="E3098" s="94" t="str">
        <f>+CONCATENATE(C3098,"_",AX3098)</f>
        <v>FECS36750_</v>
      </c>
      <c r="F3098" s="96">
        <v>45524</v>
      </c>
      <c r="G3098" s="96">
        <v>45538</v>
      </c>
      <c r="H3098" s="98">
        <v>736800</v>
      </c>
      <c r="I3098" s="98">
        <v>736800</v>
      </c>
      <c r="J3098" s="94"/>
      <c r="K3098" s="94" t="s">
        <v>3937</v>
      </c>
      <c r="L3098" s="94" t="s">
        <v>3942</v>
      </c>
      <c r="M3098" s="98">
        <v>722064</v>
      </c>
      <c r="N3098" s="94">
        <v>1222512721</v>
      </c>
      <c r="O3098" s="94"/>
      <c r="P3098" s="94"/>
      <c r="Q3098" s="94"/>
      <c r="R3098" s="94" t="s">
        <v>3437</v>
      </c>
      <c r="S3098" s="96">
        <v>45524</v>
      </c>
      <c r="T3098" s="96">
        <v>45538</v>
      </c>
      <c r="U3098" s="96"/>
      <c r="V3098" s="98">
        <v>736800</v>
      </c>
      <c r="W3098" s="98">
        <v>0</v>
      </c>
      <c r="X3098" s="98">
        <v>0</v>
      </c>
      <c r="Y3098" s="98">
        <v>0</v>
      </c>
      <c r="Z3098" s="94"/>
      <c r="AA3098" s="94"/>
      <c r="AB3098" s="98">
        <v>0</v>
      </c>
      <c r="AC3098" s="94"/>
      <c r="AD3098" s="94"/>
      <c r="AE3098" s="94"/>
      <c r="AF3098" s="94"/>
      <c r="AG3098" s="94"/>
      <c r="AH3098" s="98">
        <v>0</v>
      </c>
      <c r="AI3098" s="98">
        <v>0</v>
      </c>
      <c r="AJ3098" s="98">
        <v>0</v>
      </c>
      <c r="AK3098" s="98">
        <v>0</v>
      </c>
      <c r="AL3098" s="98">
        <v>0</v>
      </c>
      <c r="AM3098" s="98">
        <v>736800</v>
      </c>
      <c r="AN3098" s="98">
        <v>0</v>
      </c>
      <c r="AO3098" s="98">
        <v>0</v>
      </c>
      <c r="AP3098" s="98">
        <v>0</v>
      </c>
      <c r="AQ3098" s="98">
        <v>0</v>
      </c>
      <c r="AR3098" s="98"/>
      <c r="AS3098" s="98"/>
      <c r="AT3098" s="98"/>
      <c r="AU3098" s="98">
        <v>0</v>
      </c>
      <c r="AV3098" s="98">
        <v>0</v>
      </c>
      <c r="AW3098" s="98">
        <v>0</v>
      </c>
      <c r="AX3098" s="101"/>
      <c r="AY3098" s="102"/>
      <c r="AZ3098" s="98"/>
      <c r="BA3098" s="98">
        <v>0</v>
      </c>
    </row>
    <row r="3099" spans="1:53" hidden="1">
      <c r="A3099" s="94">
        <v>900228989</v>
      </c>
      <c r="B3099" s="94" t="s">
        <v>3407</v>
      </c>
      <c r="C3099" s="94" t="s">
        <v>2457</v>
      </c>
      <c r="D3099" s="94" t="str">
        <f>+CONCATENATE(A3099,"_",C3099)</f>
        <v>900228989_FECS36489</v>
      </c>
      <c r="E3099" s="94" t="str">
        <f>+CONCATENATE(C3099,"_",AX3099)</f>
        <v>FECS36489_</v>
      </c>
      <c r="F3099" s="96">
        <v>45521</v>
      </c>
      <c r="G3099" s="96">
        <v>45538</v>
      </c>
      <c r="H3099" s="98">
        <v>865252</v>
      </c>
      <c r="I3099" s="98">
        <v>865252</v>
      </c>
      <c r="J3099" s="94"/>
      <c r="K3099" s="94" t="s">
        <v>3937</v>
      </c>
      <c r="L3099" s="94" t="s">
        <v>3942</v>
      </c>
      <c r="M3099" s="98">
        <v>847947</v>
      </c>
      <c r="N3099" s="94">
        <v>1222527883</v>
      </c>
      <c r="O3099" s="94"/>
      <c r="P3099" s="94"/>
      <c r="Q3099" s="94"/>
      <c r="R3099" s="94" t="s">
        <v>3437</v>
      </c>
      <c r="S3099" s="96">
        <v>45521</v>
      </c>
      <c r="T3099" s="96">
        <v>45538</v>
      </c>
      <c r="U3099" s="96"/>
      <c r="V3099" s="98">
        <v>865252</v>
      </c>
      <c r="W3099" s="98">
        <v>0</v>
      </c>
      <c r="X3099" s="98">
        <v>0</v>
      </c>
      <c r="Y3099" s="98">
        <v>0</v>
      </c>
      <c r="Z3099" s="94"/>
      <c r="AA3099" s="94"/>
      <c r="AB3099" s="98">
        <v>0</v>
      </c>
      <c r="AC3099" s="94"/>
      <c r="AD3099" s="94"/>
      <c r="AE3099" s="94"/>
      <c r="AF3099" s="94"/>
      <c r="AG3099" s="94"/>
      <c r="AH3099" s="98">
        <v>0</v>
      </c>
      <c r="AI3099" s="98">
        <v>0</v>
      </c>
      <c r="AJ3099" s="98">
        <v>0</v>
      </c>
      <c r="AK3099" s="98">
        <v>0</v>
      </c>
      <c r="AL3099" s="98">
        <v>0</v>
      </c>
      <c r="AM3099" s="98">
        <v>865252</v>
      </c>
      <c r="AN3099" s="98">
        <v>0</v>
      </c>
      <c r="AO3099" s="98">
        <v>0</v>
      </c>
      <c r="AP3099" s="98">
        <v>0</v>
      </c>
      <c r="AQ3099" s="98">
        <v>0</v>
      </c>
      <c r="AR3099" s="98"/>
      <c r="AS3099" s="98"/>
      <c r="AT3099" s="98"/>
      <c r="AU3099" s="98">
        <v>0</v>
      </c>
      <c r="AV3099" s="98">
        <v>0</v>
      </c>
      <c r="AW3099" s="98">
        <v>0</v>
      </c>
      <c r="AX3099" s="101"/>
      <c r="AY3099" s="102"/>
      <c r="AZ3099" s="98"/>
      <c r="BA3099" s="98">
        <v>0</v>
      </c>
    </row>
    <row r="3100" spans="1:53" hidden="1">
      <c r="A3100" s="94">
        <v>900228989</v>
      </c>
      <c r="B3100" s="94" t="s">
        <v>3407</v>
      </c>
      <c r="C3100" s="94" t="s">
        <v>2459</v>
      </c>
      <c r="D3100" s="94" t="str">
        <f>+CONCATENATE(A3100,"_",C3100)</f>
        <v>900228989_FECS36616</v>
      </c>
      <c r="E3100" s="94" t="str">
        <f>+CONCATENATE(C3100,"_",AX3100)</f>
        <v>FECS36616_</v>
      </c>
      <c r="F3100" s="96">
        <v>45523</v>
      </c>
      <c r="G3100" s="96">
        <v>45538</v>
      </c>
      <c r="H3100" s="98">
        <v>896750</v>
      </c>
      <c r="I3100" s="98">
        <v>896750</v>
      </c>
      <c r="J3100" s="94"/>
      <c r="K3100" s="94" t="s">
        <v>3937</v>
      </c>
      <c r="L3100" s="94" t="s">
        <v>3942</v>
      </c>
      <c r="M3100" s="98">
        <v>878815</v>
      </c>
      <c r="N3100" s="94">
        <v>1222512726</v>
      </c>
      <c r="O3100" s="94"/>
      <c r="P3100" s="94"/>
      <c r="Q3100" s="94"/>
      <c r="R3100" s="94" t="s">
        <v>3437</v>
      </c>
      <c r="S3100" s="96">
        <v>45523</v>
      </c>
      <c r="T3100" s="96">
        <v>45538</v>
      </c>
      <c r="U3100" s="96"/>
      <c r="V3100" s="98">
        <v>896750</v>
      </c>
      <c r="W3100" s="98">
        <v>0</v>
      </c>
      <c r="X3100" s="98">
        <v>0</v>
      </c>
      <c r="Y3100" s="98">
        <v>0</v>
      </c>
      <c r="Z3100" s="94"/>
      <c r="AA3100" s="94"/>
      <c r="AB3100" s="98">
        <v>0</v>
      </c>
      <c r="AC3100" s="94"/>
      <c r="AD3100" s="94"/>
      <c r="AE3100" s="94"/>
      <c r="AF3100" s="94"/>
      <c r="AG3100" s="94"/>
      <c r="AH3100" s="98">
        <v>0</v>
      </c>
      <c r="AI3100" s="98">
        <v>0</v>
      </c>
      <c r="AJ3100" s="98">
        <v>0</v>
      </c>
      <c r="AK3100" s="98">
        <v>0</v>
      </c>
      <c r="AL3100" s="98">
        <v>0</v>
      </c>
      <c r="AM3100" s="98">
        <v>896750</v>
      </c>
      <c r="AN3100" s="98">
        <v>0</v>
      </c>
      <c r="AO3100" s="98">
        <v>0</v>
      </c>
      <c r="AP3100" s="98">
        <v>0</v>
      </c>
      <c r="AQ3100" s="98">
        <v>0</v>
      </c>
      <c r="AR3100" s="98"/>
      <c r="AS3100" s="98"/>
      <c r="AT3100" s="98"/>
      <c r="AU3100" s="98">
        <v>0</v>
      </c>
      <c r="AV3100" s="98">
        <v>0</v>
      </c>
      <c r="AW3100" s="98">
        <v>0</v>
      </c>
      <c r="AX3100" s="101"/>
      <c r="AY3100" s="102"/>
      <c r="AZ3100" s="98"/>
      <c r="BA3100" s="98">
        <v>0</v>
      </c>
    </row>
    <row r="3101" spans="1:53" hidden="1">
      <c r="A3101" s="94">
        <v>900228989</v>
      </c>
      <c r="B3101" s="94" t="s">
        <v>3407</v>
      </c>
      <c r="C3101" s="94" t="s">
        <v>2460</v>
      </c>
      <c r="D3101" s="94" t="str">
        <f>+CONCATENATE(A3101,"_",C3101)</f>
        <v>900228989_FECS37594</v>
      </c>
      <c r="E3101" s="94" t="str">
        <f>+CONCATENATE(C3101,"_",AX3101)</f>
        <v>FECS37594_</v>
      </c>
      <c r="F3101" s="96">
        <v>45531</v>
      </c>
      <c r="G3101" s="96">
        <v>45538</v>
      </c>
      <c r="H3101" s="98">
        <v>899137</v>
      </c>
      <c r="I3101" s="98">
        <v>899137</v>
      </c>
      <c r="J3101" s="94"/>
      <c r="K3101" s="94" t="s">
        <v>3937</v>
      </c>
      <c r="L3101" s="94" t="s">
        <v>3942</v>
      </c>
      <c r="M3101" s="98">
        <v>724354</v>
      </c>
      <c r="N3101" s="94">
        <v>1222512861</v>
      </c>
      <c r="O3101" s="94"/>
      <c r="P3101" s="94"/>
      <c r="Q3101" s="94"/>
      <c r="R3101" s="94" t="s">
        <v>3437</v>
      </c>
      <c r="S3101" s="96">
        <v>45531</v>
      </c>
      <c r="T3101" s="96">
        <v>45538</v>
      </c>
      <c r="U3101" s="96"/>
      <c r="V3101" s="98">
        <v>899137</v>
      </c>
      <c r="W3101" s="98">
        <v>0</v>
      </c>
      <c r="X3101" s="98">
        <v>0</v>
      </c>
      <c r="Y3101" s="98">
        <v>0</v>
      </c>
      <c r="Z3101" s="94"/>
      <c r="AA3101" s="94"/>
      <c r="AB3101" s="98">
        <v>0</v>
      </c>
      <c r="AC3101" s="94"/>
      <c r="AD3101" s="94"/>
      <c r="AE3101" s="94"/>
      <c r="AF3101" s="94"/>
      <c r="AG3101" s="94"/>
      <c r="AH3101" s="98">
        <v>0</v>
      </c>
      <c r="AI3101" s="98">
        <v>0</v>
      </c>
      <c r="AJ3101" s="98">
        <v>0</v>
      </c>
      <c r="AK3101" s="98">
        <v>0</v>
      </c>
      <c r="AL3101" s="98">
        <v>0</v>
      </c>
      <c r="AM3101" s="98">
        <v>899137</v>
      </c>
      <c r="AN3101" s="98">
        <v>0</v>
      </c>
      <c r="AO3101" s="98">
        <v>0</v>
      </c>
      <c r="AP3101" s="98">
        <v>0</v>
      </c>
      <c r="AQ3101" s="98">
        <v>0</v>
      </c>
      <c r="AR3101" s="98"/>
      <c r="AS3101" s="98"/>
      <c r="AT3101" s="98"/>
      <c r="AU3101" s="98">
        <v>0</v>
      </c>
      <c r="AV3101" s="98">
        <v>0</v>
      </c>
      <c r="AW3101" s="98">
        <v>0</v>
      </c>
      <c r="AX3101" s="101"/>
      <c r="AY3101" s="102"/>
      <c r="AZ3101" s="98"/>
      <c r="BA3101" s="98">
        <v>0</v>
      </c>
    </row>
    <row r="3102" spans="1:53" hidden="1">
      <c r="A3102" s="94">
        <v>900228989</v>
      </c>
      <c r="B3102" s="94" t="s">
        <v>3407</v>
      </c>
      <c r="C3102" s="94" t="s">
        <v>2462</v>
      </c>
      <c r="D3102" s="94" t="str">
        <f>+CONCATENATE(A3102,"_",C3102)</f>
        <v>900228989_FECS36735</v>
      </c>
      <c r="E3102" s="94" t="str">
        <f>+CONCATENATE(C3102,"_",AX3102)</f>
        <v>FECS36735_</v>
      </c>
      <c r="F3102" s="96">
        <v>45524</v>
      </c>
      <c r="G3102" s="96">
        <v>45538</v>
      </c>
      <c r="H3102" s="98">
        <v>955442</v>
      </c>
      <c r="I3102" s="98">
        <v>955442</v>
      </c>
      <c r="J3102" s="94"/>
      <c r="K3102" s="94" t="s">
        <v>3937</v>
      </c>
      <c r="L3102" s="94" t="s">
        <v>3942</v>
      </c>
      <c r="M3102" s="98">
        <v>936333</v>
      </c>
      <c r="N3102" s="94">
        <v>1222512722</v>
      </c>
      <c r="O3102" s="94"/>
      <c r="P3102" s="94"/>
      <c r="Q3102" s="94"/>
      <c r="R3102" s="94" t="s">
        <v>3437</v>
      </c>
      <c r="S3102" s="96">
        <v>45524</v>
      </c>
      <c r="T3102" s="96">
        <v>45538</v>
      </c>
      <c r="U3102" s="96"/>
      <c r="V3102" s="98">
        <v>955442</v>
      </c>
      <c r="W3102" s="98">
        <v>0</v>
      </c>
      <c r="X3102" s="98">
        <v>0</v>
      </c>
      <c r="Y3102" s="98">
        <v>0</v>
      </c>
      <c r="Z3102" s="94"/>
      <c r="AA3102" s="94"/>
      <c r="AB3102" s="98">
        <v>0</v>
      </c>
      <c r="AC3102" s="94"/>
      <c r="AD3102" s="94"/>
      <c r="AE3102" s="94"/>
      <c r="AF3102" s="94"/>
      <c r="AG3102" s="94"/>
      <c r="AH3102" s="98">
        <v>0</v>
      </c>
      <c r="AI3102" s="98">
        <v>0</v>
      </c>
      <c r="AJ3102" s="98">
        <v>0</v>
      </c>
      <c r="AK3102" s="98">
        <v>0</v>
      </c>
      <c r="AL3102" s="98">
        <v>0</v>
      </c>
      <c r="AM3102" s="98">
        <v>955442</v>
      </c>
      <c r="AN3102" s="98">
        <v>0</v>
      </c>
      <c r="AO3102" s="98">
        <v>0</v>
      </c>
      <c r="AP3102" s="98">
        <v>0</v>
      </c>
      <c r="AQ3102" s="98">
        <v>0</v>
      </c>
      <c r="AR3102" s="98"/>
      <c r="AS3102" s="98"/>
      <c r="AT3102" s="98"/>
      <c r="AU3102" s="98">
        <v>0</v>
      </c>
      <c r="AV3102" s="98">
        <v>0</v>
      </c>
      <c r="AW3102" s="98">
        <v>0</v>
      </c>
      <c r="AX3102" s="101"/>
      <c r="AY3102" s="102"/>
      <c r="AZ3102" s="98"/>
      <c r="BA3102" s="98">
        <v>0</v>
      </c>
    </row>
    <row r="3103" spans="1:53" hidden="1">
      <c r="A3103" s="94">
        <v>900228989</v>
      </c>
      <c r="B3103" s="94" t="s">
        <v>3407</v>
      </c>
      <c r="C3103" s="94" t="s">
        <v>2463</v>
      </c>
      <c r="D3103" s="94" t="str">
        <f>+CONCATENATE(A3103,"_",C3103)</f>
        <v>900228989_FECS37205</v>
      </c>
      <c r="E3103" s="94" t="str">
        <f>+CONCATENATE(C3103,"_",AX3103)</f>
        <v>FECS37205_</v>
      </c>
      <c r="F3103" s="96">
        <v>45528</v>
      </c>
      <c r="G3103" s="96">
        <v>45538</v>
      </c>
      <c r="H3103" s="98">
        <v>955557</v>
      </c>
      <c r="I3103" s="98">
        <v>955557</v>
      </c>
      <c r="J3103" s="94"/>
      <c r="K3103" s="94" t="s">
        <v>3937</v>
      </c>
      <c r="L3103" s="94" t="s">
        <v>3942</v>
      </c>
      <c r="M3103" s="98">
        <v>936446</v>
      </c>
      <c r="N3103" s="94">
        <v>1222512709</v>
      </c>
      <c r="O3103" s="94"/>
      <c r="P3103" s="94"/>
      <c r="Q3103" s="94"/>
      <c r="R3103" s="94" t="s">
        <v>3437</v>
      </c>
      <c r="S3103" s="96">
        <v>45528</v>
      </c>
      <c r="T3103" s="96">
        <v>45538</v>
      </c>
      <c r="U3103" s="96"/>
      <c r="V3103" s="98">
        <v>955557</v>
      </c>
      <c r="W3103" s="98">
        <v>0</v>
      </c>
      <c r="X3103" s="98">
        <v>0</v>
      </c>
      <c r="Y3103" s="98">
        <v>0</v>
      </c>
      <c r="Z3103" s="94"/>
      <c r="AA3103" s="94"/>
      <c r="AB3103" s="98">
        <v>0</v>
      </c>
      <c r="AC3103" s="94"/>
      <c r="AD3103" s="94"/>
      <c r="AE3103" s="94"/>
      <c r="AF3103" s="94"/>
      <c r="AG3103" s="94"/>
      <c r="AH3103" s="98">
        <v>0</v>
      </c>
      <c r="AI3103" s="98">
        <v>0</v>
      </c>
      <c r="AJ3103" s="98">
        <v>0</v>
      </c>
      <c r="AK3103" s="98">
        <v>0</v>
      </c>
      <c r="AL3103" s="98">
        <v>0</v>
      </c>
      <c r="AM3103" s="98">
        <v>955557</v>
      </c>
      <c r="AN3103" s="98">
        <v>0</v>
      </c>
      <c r="AO3103" s="98">
        <v>0</v>
      </c>
      <c r="AP3103" s="98">
        <v>0</v>
      </c>
      <c r="AQ3103" s="98">
        <v>0</v>
      </c>
      <c r="AR3103" s="98"/>
      <c r="AS3103" s="98"/>
      <c r="AT3103" s="98"/>
      <c r="AU3103" s="98">
        <v>0</v>
      </c>
      <c r="AV3103" s="98">
        <v>0</v>
      </c>
      <c r="AW3103" s="98">
        <v>0</v>
      </c>
      <c r="AX3103" s="101"/>
      <c r="AY3103" s="102"/>
      <c r="AZ3103" s="98"/>
      <c r="BA3103" s="98">
        <v>0</v>
      </c>
    </row>
    <row r="3104" spans="1:53" hidden="1">
      <c r="A3104" s="94">
        <v>900228989</v>
      </c>
      <c r="B3104" s="94" t="s">
        <v>3407</v>
      </c>
      <c r="C3104" s="94" t="s">
        <v>2464</v>
      </c>
      <c r="D3104" s="94" t="str">
        <f>+CONCATENATE(A3104,"_",C3104)</f>
        <v>900228989_FECS38030</v>
      </c>
      <c r="E3104" s="94" t="str">
        <f>+CONCATENATE(C3104,"_",AX3104)</f>
        <v>FECS38030_</v>
      </c>
      <c r="F3104" s="96">
        <v>45534</v>
      </c>
      <c r="G3104" s="96">
        <v>45538</v>
      </c>
      <c r="H3104" s="98">
        <v>956236</v>
      </c>
      <c r="I3104" s="98">
        <v>956236</v>
      </c>
      <c r="J3104" s="94"/>
      <c r="K3104" s="94" t="s">
        <v>3937</v>
      </c>
      <c r="L3104" s="94" t="s">
        <v>3942</v>
      </c>
      <c r="M3104" s="98">
        <v>937111</v>
      </c>
      <c r="N3104" s="94">
        <v>1222512660</v>
      </c>
      <c r="O3104" s="94"/>
      <c r="P3104" s="94"/>
      <c r="Q3104" s="94"/>
      <c r="R3104" s="94" t="s">
        <v>3437</v>
      </c>
      <c r="S3104" s="96">
        <v>45534</v>
      </c>
      <c r="T3104" s="96">
        <v>45538</v>
      </c>
      <c r="U3104" s="96"/>
      <c r="V3104" s="98">
        <v>956236</v>
      </c>
      <c r="W3104" s="98">
        <v>0</v>
      </c>
      <c r="X3104" s="98">
        <v>0</v>
      </c>
      <c r="Y3104" s="98">
        <v>0</v>
      </c>
      <c r="Z3104" s="94"/>
      <c r="AA3104" s="94"/>
      <c r="AB3104" s="98">
        <v>0</v>
      </c>
      <c r="AC3104" s="94"/>
      <c r="AD3104" s="94"/>
      <c r="AE3104" s="94"/>
      <c r="AF3104" s="94"/>
      <c r="AG3104" s="94"/>
      <c r="AH3104" s="98">
        <v>0</v>
      </c>
      <c r="AI3104" s="98">
        <v>0</v>
      </c>
      <c r="AJ3104" s="98">
        <v>0</v>
      </c>
      <c r="AK3104" s="98">
        <v>0</v>
      </c>
      <c r="AL3104" s="98">
        <v>0</v>
      </c>
      <c r="AM3104" s="98">
        <v>956236</v>
      </c>
      <c r="AN3104" s="98">
        <v>0</v>
      </c>
      <c r="AO3104" s="98">
        <v>0</v>
      </c>
      <c r="AP3104" s="98">
        <v>0</v>
      </c>
      <c r="AQ3104" s="98">
        <v>0</v>
      </c>
      <c r="AR3104" s="98"/>
      <c r="AS3104" s="98"/>
      <c r="AT3104" s="98"/>
      <c r="AU3104" s="98">
        <v>0</v>
      </c>
      <c r="AV3104" s="98">
        <v>0</v>
      </c>
      <c r="AW3104" s="98">
        <v>0</v>
      </c>
      <c r="AX3104" s="101"/>
      <c r="AY3104" s="102"/>
      <c r="AZ3104" s="98"/>
      <c r="BA3104" s="98">
        <v>0</v>
      </c>
    </row>
    <row r="3105" spans="1:53" hidden="1">
      <c r="A3105" s="94">
        <v>900228989</v>
      </c>
      <c r="B3105" s="94" t="s">
        <v>3407</v>
      </c>
      <c r="C3105" s="94" t="s">
        <v>2465</v>
      </c>
      <c r="D3105" s="94" t="str">
        <f>+CONCATENATE(A3105,"_",C3105)</f>
        <v>900228989_FECS36198</v>
      </c>
      <c r="E3105" s="94" t="str">
        <f>+CONCATENATE(C3105,"_",AX3105)</f>
        <v>FECS36198_</v>
      </c>
      <c r="F3105" s="96">
        <v>45518</v>
      </c>
      <c r="G3105" s="96">
        <v>45538</v>
      </c>
      <c r="H3105" s="98">
        <v>957720</v>
      </c>
      <c r="I3105" s="98">
        <v>957720</v>
      </c>
      <c r="J3105" s="94"/>
      <c r="K3105" s="94" t="s">
        <v>3937</v>
      </c>
      <c r="L3105" s="94" t="s">
        <v>3942</v>
      </c>
      <c r="M3105" s="98">
        <v>938566</v>
      </c>
      <c r="N3105" s="94">
        <v>1222512733</v>
      </c>
      <c r="O3105" s="94"/>
      <c r="P3105" s="94"/>
      <c r="Q3105" s="94"/>
      <c r="R3105" s="94" t="s">
        <v>3437</v>
      </c>
      <c r="S3105" s="96">
        <v>45518</v>
      </c>
      <c r="T3105" s="96">
        <v>45538</v>
      </c>
      <c r="U3105" s="96"/>
      <c r="V3105" s="98">
        <v>957720</v>
      </c>
      <c r="W3105" s="98">
        <v>0</v>
      </c>
      <c r="X3105" s="98">
        <v>0</v>
      </c>
      <c r="Y3105" s="98">
        <v>0</v>
      </c>
      <c r="Z3105" s="94"/>
      <c r="AA3105" s="94"/>
      <c r="AB3105" s="98">
        <v>0</v>
      </c>
      <c r="AC3105" s="94"/>
      <c r="AD3105" s="94"/>
      <c r="AE3105" s="94"/>
      <c r="AF3105" s="94"/>
      <c r="AG3105" s="94"/>
      <c r="AH3105" s="98">
        <v>0</v>
      </c>
      <c r="AI3105" s="98">
        <v>0</v>
      </c>
      <c r="AJ3105" s="98">
        <v>0</v>
      </c>
      <c r="AK3105" s="98">
        <v>0</v>
      </c>
      <c r="AL3105" s="98">
        <v>0</v>
      </c>
      <c r="AM3105" s="98">
        <v>957720</v>
      </c>
      <c r="AN3105" s="98">
        <v>0</v>
      </c>
      <c r="AO3105" s="98">
        <v>0</v>
      </c>
      <c r="AP3105" s="98">
        <v>0</v>
      </c>
      <c r="AQ3105" s="98">
        <v>0</v>
      </c>
      <c r="AR3105" s="98"/>
      <c r="AS3105" s="98"/>
      <c r="AT3105" s="98"/>
      <c r="AU3105" s="98">
        <v>0</v>
      </c>
      <c r="AV3105" s="98">
        <v>0</v>
      </c>
      <c r="AW3105" s="98">
        <v>0</v>
      </c>
      <c r="AX3105" s="101"/>
      <c r="AY3105" s="102"/>
      <c r="AZ3105" s="98"/>
      <c r="BA3105" s="98">
        <v>0</v>
      </c>
    </row>
    <row r="3106" spans="1:53" hidden="1">
      <c r="A3106" s="94">
        <v>900228989</v>
      </c>
      <c r="B3106" s="94" t="s">
        <v>3407</v>
      </c>
      <c r="C3106" s="94" t="s">
        <v>2467</v>
      </c>
      <c r="D3106" s="94" t="str">
        <f>+CONCATENATE(A3106,"_",C3106)</f>
        <v>900228989_FECS37131</v>
      </c>
      <c r="E3106" s="94" t="str">
        <f>+CONCATENATE(C3106,"_",AX3106)</f>
        <v>FECS37131_</v>
      </c>
      <c r="F3106" s="96">
        <v>45527</v>
      </c>
      <c r="G3106" s="96">
        <v>45538</v>
      </c>
      <c r="H3106" s="98">
        <v>1012907</v>
      </c>
      <c r="I3106" s="98">
        <v>1012907</v>
      </c>
      <c r="J3106" s="94"/>
      <c r="K3106" s="94" t="s">
        <v>3937</v>
      </c>
      <c r="L3106" s="94" t="s">
        <v>3942</v>
      </c>
      <c r="M3106" s="98">
        <v>992649</v>
      </c>
      <c r="N3106" s="94">
        <v>1222512712</v>
      </c>
      <c r="O3106" s="94"/>
      <c r="P3106" s="94"/>
      <c r="Q3106" s="94"/>
      <c r="R3106" s="94" t="s">
        <v>3437</v>
      </c>
      <c r="S3106" s="96">
        <v>45527</v>
      </c>
      <c r="T3106" s="96">
        <v>45538</v>
      </c>
      <c r="U3106" s="96"/>
      <c r="V3106" s="98">
        <v>1012907</v>
      </c>
      <c r="W3106" s="98">
        <v>0</v>
      </c>
      <c r="X3106" s="98">
        <v>0</v>
      </c>
      <c r="Y3106" s="98">
        <v>0</v>
      </c>
      <c r="Z3106" s="94"/>
      <c r="AA3106" s="94"/>
      <c r="AB3106" s="98">
        <v>0</v>
      </c>
      <c r="AC3106" s="94"/>
      <c r="AD3106" s="94"/>
      <c r="AE3106" s="94"/>
      <c r="AF3106" s="94"/>
      <c r="AG3106" s="94"/>
      <c r="AH3106" s="98">
        <v>0</v>
      </c>
      <c r="AI3106" s="98">
        <v>0</v>
      </c>
      <c r="AJ3106" s="98">
        <v>0</v>
      </c>
      <c r="AK3106" s="98">
        <v>0</v>
      </c>
      <c r="AL3106" s="98">
        <v>0</v>
      </c>
      <c r="AM3106" s="98">
        <v>1012907</v>
      </c>
      <c r="AN3106" s="98">
        <v>0</v>
      </c>
      <c r="AO3106" s="98">
        <v>0</v>
      </c>
      <c r="AP3106" s="98">
        <v>0</v>
      </c>
      <c r="AQ3106" s="98">
        <v>0</v>
      </c>
      <c r="AR3106" s="98"/>
      <c r="AS3106" s="98"/>
      <c r="AT3106" s="98"/>
      <c r="AU3106" s="98">
        <v>0</v>
      </c>
      <c r="AV3106" s="98">
        <v>0</v>
      </c>
      <c r="AW3106" s="98">
        <v>0</v>
      </c>
      <c r="AX3106" s="101"/>
      <c r="AY3106" s="102"/>
      <c r="AZ3106" s="98"/>
      <c r="BA3106" s="98">
        <v>0</v>
      </c>
    </row>
    <row r="3107" spans="1:53" hidden="1">
      <c r="A3107" s="94">
        <v>900228989</v>
      </c>
      <c r="B3107" s="94" t="s">
        <v>3407</v>
      </c>
      <c r="C3107" s="94" t="s">
        <v>2468</v>
      </c>
      <c r="D3107" s="94" t="str">
        <f>+CONCATENATE(A3107,"_",C3107)</f>
        <v>900228989_FECS36185</v>
      </c>
      <c r="E3107" s="94" t="str">
        <f>+CONCATENATE(C3107,"_",AX3107)</f>
        <v>FECS36185_</v>
      </c>
      <c r="F3107" s="96">
        <v>45518</v>
      </c>
      <c r="G3107" s="96">
        <v>45538</v>
      </c>
      <c r="H3107" s="98">
        <v>1026004</v>
      </c>
      <c r="I3107" s="98">
        <v>1026004</v>
      </c>
      <c r="J3107" s="94"/>
      <c r="K3107" s="94" t="s">
        <v>3937</v>
      </c>
      <c r="L3107" s="94" t="s">
        <v>3942</v>
      </c>
      <c r="M3107" s="98">
        <v>1005484</v>
      </c>
      <c r="N3107" s="94">
        <v>1222512729</v>
      </c>
      <c r="O3107" s="94"/>
      <c r="P3107" s="94"/>
      <c r="Q3107" s="94"/>
      <c r="R3107" s="94" t="s">
        <v>3437</v>
      </c>
      <c r="S3107" s="96">
        <v>45518</v>
      </c>
      <c r="T3107" s="96">
        <v>45538</v>
      </c>
      <c r="U3107" s="96"/>
      <c r="V3107" s="98">
        <v>1026004</v>
      </c>
      <c r="W3107" s="98">
        <v>0</v>
      </c>
      <c r="X3107" s="98">
        <v>0</v>
      </c>
      <c r="Y3107" s="98">
        <v>0</v>
      </c>
      <c r="Z3107" s="94"/>
      <c r="AA3107" s="94"/>
      <c r="AB3107" s="98">
        <v>0</v>
      </c>
      <c r="AC3107" s="94"/>
      <c r="AD3107" s="94"/>
      <c r="AE3107" s="94"/>
      <c r="AF3107" s="94"/>
      <c r="AG3107" s="94"/>
      <c r="AH3107" s="98">
        <v>0</v>
      </c>
      <c r="AI3107" s="98">
        <v>0</v>
      </c>
      <c r="AJ3107" s="98">
        <v>0</v>
      </c>
      <c r="AK3107" s="98">
        <v>0</v>
      </c>
      <c r="AL3107" s="98">
        <v>0</v>
      </c>
      <c r="AM3107" s="98">
        <v>1026004</v>
      </c>
      <c r="AN3107" s="98">
        <v>0</v>
      </c>
      <c r="AO3107" s="98">
        <v>0</v>
      </c>
      <c r="AP3107" s="98">
        <v>0</v>
      </c>
      <c r="AQ3107" s="98">
        <v>0</v>
      </c>
      <c r="AR3107" s="98"/>
      <c r="AS3107" s="98"/>
      <c r="AT3107" s="98"/>
      <c r="AU3107" s="98">
        <v>0</v>
      </c>
      <c r="AV3107" s="98">
        <v>0</v>
      </c>
      <c r="AW3107" s="98">
        <v>0</v>
      </c>
      <c r="AX3107" s="101"/>
      <c r="AY3107" s="102"/>
      <c r="AZ3107" s="98"/>
      <c r="BA3107" s="98">
        <v>0</v>
      </c>
    </row>
    <row r="3108" spans="1:53" hidden="1">
      <c r="A3108" s="94">
        <v>900228989</v>
      </c>
      <c r="B3108" s="94" t="s">
        <v>3407</v>
      </c>
      <c r="C3108" s="94" t="s">
        <v>2471</v>
      </c>
      <c r="D3108" s="94" t="str">
        <f>+CONCATENATE(A3108,"_",C3108)</f>
        <v>900228989_FECS36766</v>
      </c>
      <c r="E3108" s="94" t="str">
        <f>+CONCATENATE(C3108,"_",AX3108)</f>
        <v>FECS36766_</v>
      </c>
      <c r="F3108" s="96">
        <v>45525</v>
      </c>
      <c r="G3108" s="96">
        <v>45538</v>
      </c>
      <c r="H3108" s="98">
        <v>1152150</v>
      </c>
      <c r="I3108" s="98">
        <v>1152150</v>
      </c>
      <c r="J3108" s="94"/>
      <c r="K3108" s="94" t="s">
        <v>3937</v>
      </c>
      <c r="L3108" s="94" t="s">
        <v>3942</v>
      </c>
      <c r="M3108" s="98">
        <v>1129107</v>
      </c>
      <c r="N3108" s="94">
        <v>1222512719</v>
      </c>
      <c r="O3108" s="94"/>
      <c r="P3108" s="94"/>
      <c r="Q3108" s="94"/>
      <c r="R3108" s="94" t="s">
        <v>3437</v>
      </c>
      <c r="S3108" s="96">
        <v>45525</v>
      </c>
      <c r="T3108" s="96">
        <v>45538</v>
      </c>
      <c r="U3108" s="96"/>
      <c r="V3108" s="98">
        <v>1152150</v>
      </c>
      <c r="W3108" s="98">
        <v>0</v>
      </c>
      <c r="X3108" s="98">
        <v>0</v>
      </c>
      <c r="Y3108" s="98">
        <v>0</v>
      </c>
      <c r="Z3108" s="94"/>
      <c r="AA3108" s="94"/>
      <c r="AB3108" s="98">
        <v>0</v>
      </c>
      <c r="AC3108" s="94"/>
      <c r="AD3108" s="94"/>
      <c r="AE3108" s="94"/>
      <c r="AF3108" s="94"/>
      <c r="AG3108" s="94"/>
      <c r="AH3108" s="98">
        <v>0</v>
      </c>
      <c r="AI3108" s="98">
        <v>0</v>
      </c>
      <c r="AJ3108" s="98">
        <v>0</v>
      </c>
      <c r="AK3108" s="98">
        <v>0</v>
      </c>
      <c r="AL3108" s="98">
        <v>0</v>
      </c>
      <c r="AM3108" s="98">
        <v>1152150</v>
      </c>
      <c r="AN3108" s="98">
        <v>0</v>
      </c>
      <c r="AO3108" s="98">
        <v>0</v>
      </c>
      <c r="AP3108" s="98">
        <v>0</v>
      </c>
      <c r="AQ3108" s="98">
        <v>0</v>
      </c>
      <c r="AR3108" s="98"/>
      <c r="AS3108" s="98"/>
      <c r="AT3108" s="98"/>
      <c r="AU3108" s="98">
        <v>0</v>
      </c>
      <c r="AV3108" s="98">
        <v>0</v>
      </c>
      <c r="AW3108" s="98">
        <v>0</v>
      </c>
      <c r="AX3108" s="101"/>
      <c r="AY3108" s="102"/>
      <c r="AZ3108" s="98"/>
      <c r="BA3108" s="98">
        <v>0</v>
      </c>
    </row>
    <row r="3109" spans="1:53" hidden="1">
      <c r="A3109" s="94">
        <v>900228989</v>
      </c>
      <c r="B3109" s="94" t="s">
        <v>3407</v>
      </c>
      <c r="C3109" s="94" t="s">
        <v>2473</v>
      </c>
      <c r="D3109" s="94" t="str">
        <f>+CONCATENATE(A3109,"_",C3109)</f>
        <v>900228989_FECS38169</v>
      </c>
      <c r="E3109" s="94" t="str">
        <f>+CONCATENATE(C3109,"_",AX3109)</f>
        <v>FECS38169_</v>
      </c>
      <c r="F3109" s="96">
        <v>45534</v>
      </c>
      <c r="G3109" s="96">
        <v>45538</v>
      </c>
      <c r="H3109" s="98">
        <v>1343360</v>
      </c>
      <c r="I3109" s="98">
        <v>1343360</v>
      </c>
      <c r="J3109" s="94"/>
      <c r="K3109" s="94" t="s">
        <v>3937</v>
      </c>
      <c r="L3109" s="94" t="s">
        <v>3942</v>
      </c>
      <c r="M3109" s="98">
        <v>1316493</v>
      </c>
      <c r="N3109" s="94">
        <v>1222512672</v>
      </c>
      <c r="O3109" s="94"/>
      <c r="P3109" s="94"/>
      <c r="Q3109" s="94"/>
      <c r="R3109" s="94" t="s">
        <v>3437</v>
      </c>
      <c r="S3109" s="96">
        <v>45534</v>
      </c>
      <c r="T3109" s="96">
        <v>45538</v>
      </c>
      <c r="U3109" s="96"/>
      <c r="V3109" s="98">
        <v>1343360</v>
      </c>
      <c r="W3109" s="98">
        <v>0</v>
      </c>
      <c r="X3109" s="98">
        <v>0</v>
      </c>
      <c r="Y3109" s="98">
        <v>0</v>
      </c>
      <c r="Z3109" s="94"/>
      <c r="AA3109" s="94"/>
      <c r="AB3109" s="98">
        <v>0</v>
      </c>
      <c r="AC3109" s="94"/>
      <c r="AD3109" s="94"/>
      <c r="AE3109" s="94"/>
      <c r="AF3109" s="94"/>
      <c r="AG3109" s="94"/>
      <c r="AH3109" s="98">
        <v>0</v>
      </c>
      <c r="AI3109" s="98">
        <v>0</v>
      </c>
      <c r="AJ3109" s="98">
        <v>0</v>
      </c>
      <c r="AK3109" s="98">
        <v>0</v>
      </c>
      <c r="AL3109" s="98">
        <v>0</v>
      </c>
      <c r="AM3109" s="98">
        <v>1343360</v>
      </c>
      <c r="AN3109" s="98">
        <v>0</v>
      </c>
      <c r="AO3109" s="98">
        <v>0</v>
      </c>
      <c r="AP3109" s="98">
        <v>0</v>
      </c>
      <c r="AQ3109" s="98">
        <v>0</v>
      </c>
      <c r="AR3109" s="98"/>
      <c r="AS3109" s="98"/>
      <c r="AT3109" s="98"/>
      <c r="AU3109" s="98">
        <v>0</v>
      </c>
      <c r="AV3109" s="98">
        <v>0</v>
      </c>
      <c r="AW3109" s="98">
        <v>0</v>
      </c>
      <c r="AX3109" s="101"/>
      <c r="AY3109" s="102"/>
      <c r="AZ3109" s="98"/>
      <c r="BA3109" s="98">
        <v>0</v>
      </c>
    </row>
    <row r="3110" spans="1:53" hidden="1">
      <c r="A3110" s="94">
        <v>900228989</v>
      </c>
      <c r="B3110" s="94" t="s">
        <v>3407</v>
      </c>
      <c r="C3110" s="94" t="s">
        <v>2511</v>
      </c>
      <c r="D3110" s="94" t="str">
        <f>+CONCATENATE(A3110,"_",C3110)</f>
        <v>900228989_FECS36860</v>
      </c>
      <c r="E3110" s="94" t="str">
        <f>+CONCATENATE(C3110,"_",AX3110)</f>
        <v>FECS36860_</v>
      </c>
      <c r="F3110" s="96">
        <v>45525</v>
      </c>
      <c r="G3110" s="96">
        <v>45538</v>
      </c>
      <c r="H3110" s="98">
        <v>245040</v>
      </c>
      <c r="I3110" s="98">
        <v>245040</v>
      </c>
      <c r="J3110" s="94"/>
      <c r="K3110" s="94" t="s">
        <v>3937</v>
      </c>
      <c r="L3110" s="94" t="s">
        <v>3942</v>
      </c>
      <c r="M3110" s="98">
        <v>240139</v>
      </c>
      <c r="N3110" s="94">
        <v>136812508</v>
      </c>
      <c r="O3110" s="94"/>
      <c r="P3110" s="94"/>
      <c r="Q3110" s="94"/>
      <c r="R3110" s="94" t="s">
        <v>3437</v>
      </c>
      <c r="S3110" s="96">
        <v>45525</v>
      </c>
      <c r="T3110" s="96">
        <v>45538</v>
      </c>
      <c r="U3110" s="96"/>
      <c r="V3110" s="98">
        <v>245040</v>
      </c>
      <c r="W3110" s="98">
        <v>0</v>
      </c>
      <c r="X3110" s="98">
        <v>0</v>
      </c>
      <c r="Y3110" s="98">
        <v>0</v>
      </c>
      <c r="Z3110" s="94"/>
      <c r="AA3110" s="94"/>
      <c r="AB3110" s="98">
        <v>0</v>
      </c>
      <c r="AC3110" s="94"/>
      <c r="AD3110" s="94"/>
      <c r="AE3110" s="94"/>
      <c r="AF3110" s="94"/>
      <c r="AG3110" s="94"/>
      <c r="AH3110" s="98">
        <v>0</v>
      </c>
      <c r="AI3110" s="98">
        <v>0</v>
      </c>
      <c r="AJ3110" s="98">
        <v>0</v>
      </c>
      <c r="AK3110" s="98">
        <v>0</v>
      </c>
      <c r="AL3110" s="98">
        <v>0</v>
      </c>
      <c r="AM3110" s="98">
        <v>245040</v>
      </c>
      <c r="AN3110" s="98">
        <v>0</v>
      </c>
      <c r="AO3110" s="98">
        <v>0</v>
      </c>
      <c r="AP3110" s="98">
        <v>0</v>
      </c>
      <c r="AQ3110" s="98">
        <v>0</v>
      </c>
      <c r="AR3110" s="98"/>
      <c r="AS3110" s="98"/>
      <c r="AT3110" s="98"/>
      <c r="AU3110" s="98">
        <v>0</v>
      </c>
      <c r="AV3110" s="98">
        <v>0</v>
      </c>
      <c r="AW3110" s="98">
        <v>0</v>
      </c>
      <c r="AX3110" s="101"/>
      <c r="AY3110" s="102"/>
      <c r="AZ3110" s="98"/>
      <c r="BA3110" s="98">
        <v>0</v>
      </c>
    </row>
    <row r="3111" spans="1:53" hidden="1">
      <c r="A3111" s="94">
        <v>900228989</v>
      </c>
      <c r="B3111" s="94" t="s">
        <v>3407</v>
      </c>
      <c r="C3111" s="94" t="s">
        <v>2512</v>
      </c>
      <c r="D3111" s="94" t="str">
        <f>+CONCATENATE(A3111,"_",C3111)</f>
        <v>900228989_FECS36190</v>
      </c>
      <c r="E3111" s="94" t="str">
        <f>+CONCATENATE(C3111,"_",AX3111)</f>
        <v>FECS36190_</v>
      </c>
      <c r="F3111" s="96">
        <v>45518</v>
      </c>
      <c r="G3111" s="96">
        <v>45538</v>
      </c>
      <c r="H3111" s="98">
        <v>284245</v>
      </c>
      <c r="I3111" s="98">
        <v>284245</v>
      </c>
      <c r="J3111" s="94"/>
      <c r="K3111" s="94" t="s">
        <v>3937</v>
      </c>
      <c r="L3111" s="94" t="s">
        <v>3942</v>
      </c>
      <c r="M3111" s="98">
        <v>278560</v>
      </c>
      <c r="N3111" s="94">
        <v>1222512748</v>
      </c>
      <c r="O3111" s="94"/>
      <c r="P3111" s="94"/>
      <c r="Q3111" s="94"/>
      <c r="R3111" s="94" t="s">
        <v>3437</v>
      </c>
      <c r="S3111" s="96">
        <v>45518</v>
      </c>
      <c r="T3111" s="96">
        <v>45538</v>
      </c>
      <c r="U3111" s="96"/>
      <c r="V3111" s="98">
        <v>284245</v>
      </c>
      <c r="W3111" s="98">
        <v>0</v>
      </c>
      <c r="X3111" s="98">
        <v>0</v>
      </c>
      <c r="Y3111" s="98">
        <v>0</v>
      </c>
      <c r="Z3111" s="94"/>
      <c r="AA3111" s="94"/>
      <c r="AB3111" s="98">
        <v>0</v>
      </c>
      <c r="AC3111" s="94"/>
      <c r="AD3111" s="94"/>
      <c r="AE3111" s="94"/>
      <c r="AF3111" s="94"/>
      <c r="AG3111" s="94"/>
      <c r="AH3111" s="98">
        <v>0</v>
      </c>
      <c r="AI3111" s="98">
        <v>0</v>
      </c>
      <c r="AJ3111" s="98">
        <v>0</v>
      </c>
      <c r="AK3111" s="98">
        <v>0</v>
      </c>
      <c r="AL3111" s="98">
        <v>0</v>
      </c>
      <c r="AM3111" s="98">
        <v>284245</v>
      </c>
      <c r="AN3111" s="98">
        <v>0</v>
      </c>
      <c r="AO3111" s="98">
        <v>0</v>
      </c>
      <c r="AP3111" s="98">
        <v>0</v>
      </c>
      <c r="AQ3111" s="98">
        <v>0</v>
      </c>
      <c r="AR3111" s="98"/>
      <c r="AS3111" s="98"/>
      <c r="AT3111" s="98"/>
      <c r="AU3111" s="98">
        <v>0</v>
      </c>
      <c r="AV3111" s="98">
        <v>0</v>
      </c>
      <c r="AW3111" s="98">
        <v>0</v>
      </c>
      <c r="AX3111" s="101"/>
      <c r="AY3111" s="102"/>
      <c r="AZ3111" s="98"/>
      <c r="BA3111" s="98">
        <v>0</v>
      </c>
    </row>
    <row r="3112" spans="1:53" hidden="1">
      <c r="A3112" s="94">
        <v>900228989</v>
      </c>
      <c r="B3112" s="94" t="s">
        <v>3407</v>
      </c>
      <c r="C3112" s="94" t="s">
        <v>2517</v>
      </c>
      <c r="D3112" s="94" t="str">
        <f>+CONCATENATE(A3112,"_",C3112)</f>
        <v>900228989_FECS38619</v>
      </c>
      <c r="E3112" s="94" t="str">
        <f>+CONCATENATE(C3112,"_",AX3112)</f>
        <v>FECS38619_</v>
      </c>
      <c r="F3112" s="96">
        <v>45538</v>
      </c>
      <c r="G3112" s="96">
        <v>45544</v>
      </c>
      <c r="H3112" s="98">
        <v>2166132</v>
      </c>
      <c r="I3112" s="98">
        <v>1917132</v>
      </c>
      <c r="J3112" s="94"/>
      <c r="K3112" s="94" t="s">
        <v>3937</v>
      </c>
      <c r="L3112" s="94" t="s">
        <v>3942</v>
      </c>
      <c r="M3112" s="98">
        <v>0</v>
      </c>
      <c r="N3112" s="94"/>
      <c r="O3112" s="94"/>
      <c r="P3112" s="94"/>
      <c r="Q3112" s="94"/>
      <c r="R3112" s="94" t="s">
        <v>3437</v>
      </c>
      <c r="S3112" s="96">
        <v>45538</v>
      </c>
      <c r="T3112" s="96">
        <v>45544</v>
      </c>
      <c r="U3112" s="96"/>
      <c r="V3112" s="98">
        <v>2166132</v>
      </c>
      <c r="W3112" s="98">
        <v>0</v>
      </c>
      <c r="X3112" s="98">
        <v>0</v>
      </c>
      <c r="Y3112" s="98">
        <v>0</v>
      </c>
      <c r="Z3112" s="94"/>
      <c r="AA3112" s="94"/>
      <c r="AB3112" s="98">
        <v>0</v>
      </c>
      <c r="AC3112" s="94"/>
      <c r="AD3112" s="94"/>
      <c r="AE3112" s="94"/>
      <c r="AF3112" s="94"/>
      <c r="AG3112" s="94"/>
      <c r="AH3112" s="98">
        <v>0</v>
      </c>
      <c r="AI3112" s="98">
        <v>0</v>
      </c>
      <c r="AJ3112" s="98">
        <v>0</v>
      </c>
      <c r="AK3112" s="98">
        <v>0</v>
      </c>
      <c r="AL3112" s="98">
        <v>0</v>
      </c>
      <c r="AM3112" s="98">
        <v>1917132</v>
      </c>
      <c r="AN3112" s="98">
        <v>0</v>
      </c>
      <c r="AO3112" s="98">
        <v>0</v>
      </c>
      <c r="AP3112" s="98">
        <v>0</v>
      </c>
      <c r="AQ3112" s="98">
        <v>0</v>
      </c>
      <c r="AR3112" s="98"/>
      <c r="AS3112" s="98"/>
      <c r="AT3112" s="98"/>
      <c r="AU3112" s="98">
        <v>0</v>
      </c>
      <c r="AV3112" s="98">
        <v>0</v>
      </c>
      <c r="AW3112" s="98">
        <v>0</v>
      </c>
      <c r="AX3112" s="101"/>
      <c r="AY3112" s="102"/>
      <c r="AZ3112" s="98"/>
      <c r="BA3112" s="98">
        <v>0</v>
      </c>
    </row>
    <row r="3113" spans="1:53" hidden="1">
      <c r="A3113" s="94">
        <v>900228989</v>
      </c>
      <c r="B3113" s="94" t="s">
        <v>3407</v>
      </c>
      <c r="C3113" s="94" t="s">
        <v>2523</v>
      </c>
      <c r="D3113" s="94" t="str">
        <f>+CONCATENATE(A3113,"_",C3113)</f>
        <v>900228989_FECS38778</v>
      </c>
      <c r="E3113" s="94" t="str">
        <f>+CONCATENATE(C3113,"_",AX3113)</f>
        <v>FECS38778_</v>
      </c>
      <c r="F3113" s="96">
        <v>45540</v>
      </c>
      <c r="G3113" s="96">
        <v>45544</v>
      </c>
      <c r="H3113" s="98">
        <v>4356806</v>
      </c>
      <c r="I3113" s="98">
        <v>4356806</v>
      </c>
      <c r="J3113" s="94"/>
      <c r="K3113" s="94" t="s">
        <v>3937</v>
      </c>
      <c r="L3113" s="94" t="s">
        <v>3942</v>
      </c>
      <c r="M3113" s="98">
        <v>0</v>
      </c>
      <c r="N3113" s="94"/>
      <c r="O3113" s="94"/>
      <c r="P3113" s="94"/>
      <c r="Q3113" s="94"/>
      <c r="R3113" s="94" t="s">
        <v>3437</v>
      </c>
      <c r="S3113" s="96">
        <v>45540</v>
      </c>
      <c r="T3113" s="96">
        <v>45544</v>
      </c>
      <c r="U3113" s="96"/>
      <c r="V3113" s="98">
        <v>4356806</v>
      </c>
      <c r="W3113" s="98">
        <v>0</v>
      </c>
      <c r="X3113" s="98">
        <v>0</v>
      </c>
      <c r="Y3113" s="98">
        <v>0</v>
      </c>
      <c r="Z3113" s="94"/>
      <c r="AA3113" s="94"/>
      <c r="AB3113" s="98">
        <v>0</v>
      </c>
      <c r="AC3113" s="94"/>
      <c r="AD3113" s="94"/>
      <c r="AE3113" s="94"/>
      <c r="AF3113" s="94"/>
      <c r="AG3113" s="94"/>
      <c r="AH3113" s="98">
        <v>0</v>
      </c>
      <c r="AI3113" s="98">
        <v>0</v>
      </c>
      <c r="AJ3113" s="98">
        <v>0</v>
      </c>
      <c r="AK3113" s="98">
        <v>0</v>
      </c>
      <c r="AL3113" s="98">
        <v>0</v>
      </c>
      <c r="AM3113" s="98">
        <v>4356806</v>
      </c>
      <c r="AN3113" s="98">
        <v>0</v>
      </c>
      <c r="AO3113" s="98">
        <v>0</v>
      </c>
      <c r="AP3113" s="98">
        <v>0</v>
      </c>
      <c r="AQ3113" s="98">
        <v>0</v>
      </c>
      <c r="AR3113" s="98"/>
      <c r="AS3113" s="98"/>
      <c r="AT3113" s="98"/>
      <c r="AU3113" s="98">
        <v>0</v>
      </c>
      <c r="AV3113" s="98">
        <v>0</v>
      </c>
      <c r="AW3113" s="98">
        <v>0</v>
      </c>
      <c r="AX3113" s="101"/>
      <c r="AY3113" s="102"/>
      <c r="AZ3113" s="98"/>
      <c r="BA3113" s="98">
        <v>0</v>
      </c>
    </row>
    <row r="3114" spans="1:53" hidden="1">
      <c r="A3114" s="94">
        <v>900228989</v>
      </c>
      <c r="B3114" s="94" t="s">
        <v>3407</v>
      </c>
      <c r="C3114" s="94" t="s">
        <v>2529</v>
      </c>
      <c r="D3114" s="94" t="str">
        <f>+CONCATENATE(A3114,"_",C3114)</f>
        <v>900228989_FECS38567</v>
      </c>
      <c r="E3114" s="94" t="str">
        <f>+CONCATENATE(C3114,"_",AX3114)</f>
        <v>FECS38567_</v>
      </c>
      <c r="F3114" s="96">
        <v>45538</v>
      </c>
      <c r="G3114" s="96">
        <v>45544</v>
      </c>
      <c r="H3114" s="98">
        <v>65120</v>
      </c>
      <c r="I3114" s="98">
        <v>65120</v>
      </c>
      <c r="J3114" s="94"/>
      <c r="K3114" s="94" t="s">
        <v>3937</v>
      </c>
      <c r="L3114" s="94" t="s">
        <v>3942</v>
      </c>
      <c r="M3114" s="98">
        <v>65120</v>
      </c>
      <c r="N3114" s="94">
        <v>1222512963</v>
      </c>
      <c r="O3114" s="94"/>
      <c r="P3114" s="94"/>
      <c r="Q3114" s="94"/>
      <c r="R3114" s="94" t="s">
        <v>3437</v>
      </c>
      <c r="S3114" s="96">
        <v>45538</v>
      </c>
      <c r="T3114" s="96">
        <v>45544</v>
      </c>
      <c r="U3114" s="96"/>
      <c r="V3114" s="98">
        <v>65120</v>
      </c>
      <c r="W3114" s="98">
        <v>0</v>
      </c>
      <c r="X3114" s="98">
        <v>0</v>
      </c>
      <c r="Y3114" s="98">
        <v>0</v>
      </c>
      <c r="Z3114" s="94"/>
      <c r="AA3114" s="94"/>
      <c r="AB3114" s="98">
        <v>0</v>
      </c>
      <c r="AC3114" s="94"/>
      <c r="AD3114" s="94"/>
      <c r="AE3114" s="94"/>
      <c r="AF3114" s="94"/>
      <c r="AG3114" s="94"/>
      <c r="AH3114" s="98">
        <v>0</v>
      </c>
      <c r="AI3114" s="98">
        <v>0</v>
      </c>
      <c r="AJ3114" s="98">
        <v>0</v>
      </c>
      <c r="AK3114" s="98">
        <v>0</v>
      </c>
      <c r="AL3114" s="98">
        <v>0</v>
      </c>
      <c r="AM3114" s="98">
        <v>65120</v>
      </c>
      <c r="AN3114" s="98">
        <v>0</v>
      </c>
      <c r="AO3114" s="98">
        <v>0</v>
      </c>
      <c r="AP3114" s="98">
        <v>0</v>
      </c>
      <c r="AQ3114" s="98">
        <v>0</v>
      </c>
      <c r="AR3114" s="98"/>
      <c r="AS3114" s="98"/>
      <c r="AT3114" s="98"/>
      <c r="AU3114" s="98">
        <v>0</v>
      </c>
      <c r="AV3114" s="98">
        <v>0</v>
      </c>
      <c r="AW3114" s="98">
        <v>0</v>
      </c>
      <c r="AX3114" s="101"/>
      <c r="AY3114" s="102"/>
      <c r="AZ3114" s="98"/>
      <c r="BA3114" s="98">
        <v>0</v>
      </c>
    </row>
    <row r="3115" spans="1:53" hidden="1">
      <c r="A3115" s="94">
        <v>900228989</v>
      </c>
      <c r="B3115" s="94" t="s">
        <v>3407</v>
      </c>
      <c r="C3115" s="94" t="s">
        <v>2530</v>
      </c>
      <c r="D3115" s="94" t="str">
        <f>+CONCATENATE(A3115,"_",C3115)</f>
        <v>900228989_FECS38872</v>
      </c>
      <c r="E3115" s="94" t="str">
        <f>+CONCATENATE(C3115,"_",AX3115)</f>
        <v>FECS38872_</v>
      </c>
      <c r="F3115" s="96">
        <v>45540</v>
      </c>
      <c r="G3115" s="96">
        <v>45544</v>
      </c>
      <c r="H3115" s="98">
        <v>98889</v>
      </c>
      <c r="I3115" s="98">
        <v>98889</v>
      </c>
      <c r="J3115" s="94"/>
      <c r="K3115" s="94" t="s">
        <v>3937</v>
      </c>
      <c r="L3115" s="94" t="s">
        <v>3942</v>
      </c>
      <c r="M3115" s="98">
        <v>98889</v>
      </c>
      <c r="N3115" s="94">
        <v>1222512969</v>
      </c>
      <c r="O3115" s="94"/>
      <c r="P3115" s="94"/>
      <c r="Q3115" s="94"/>
      <c r="R3115" s="94" t="s">
        <v>3437</v>
      </c>
      <c r="S3115" s="96">
        <v>45540</v>
      </c>
      <c r="T3115" s="96">
        <v>45544</v>
      </c>
      <c r="U3115" s="96"/>
      <c r="V3115" s="98">
        <v>98889</v>
      </c>
      <c r="W3115" s="98">
        <v>0</v>
      </c>
      <c r="X3115" s="98">
        <v>0</v>
      </c>
      <c r="Y3115" s="98">
        <v>0</v>
      </c>
      <c r="Z3115" s="94"/>
      <c r="AA3115" s="94"/>
      <c r="AB3115" s="98">
        <v>0</v>
      </c>
      <c r="AC3115" s="94"/>
      <c r="AD3115" s="94"/>
      <c r="AE3115" s="94"/>
      <c r="AF3115" s="94"/>
      <c r="AG3115" s="94"/>
      <c r="AH3115" s="98">
        <v>0</v>
      </c>
      <c r="AI3115" s="98">
        <v>0</v>
      </c>
      <c r="AJ3115" s="98">
        <v>0</v>
      </c>
      <c r="AK3115" s="98">
        <v>0</v>
      </c>
      <c r="AL3115" s="98">
        <v>0</v>
      </c>
      <c r="AM3115" s="98">
        <v>98889</v>
      </c>
      <c r="AN3115" s="98">
        <v>0</v>
      </c>
      <c r="AO3115" s="98">
        <v>0</v>
      </c>
      <c r="AP3115" s="98">
        <v>0</v>
      </c>
      <c r="AQ3115" s="98">
        <v>0</v>
      </c>
      <c r="AR3115" s="98"/>
      <c r="AS3115" s="98"/>
      <c r="AT3115" s="98"/>
      <c r="AU3115" s="98">
        <v>0</v>
      </c>
      <c r="AV3115" s="98">
        <v>0</v>
      </c>
      <c r="AW3115" s="98">
        <v>0</v>
      </c>
      <c r="AX3115" s="101"/>
      <c r="AY3115" s="102"/>
      <c r="AZ3115" s="98"/>
      <c r="BA3115" s="98">
        <v>0</v>
      </c>
    </row>
    <row r="3116" spans="1:53" hidden="1">
      <c r="A3116" s="94">
        <v>900228989</v>
      </c>
      <c r="B3116" s="94" t="s">
        <v>3407</v>
      </c>
      <c r="C3116" s="94" t="s">
        <v>2531</v>
      </c>
      <c r="D3116" s="94" t="str">
        <f>+CONCATENATE(A3116,"_",C3116)</f>
        <v>900228989_FECS38879</v>
      </c>
      <c r="E3116" s="94" t="str">
        <f>+CONCATENATE(C3116,"_",AX3116)</f>
        <v>FECS38879_</v>
      </c>
      <c r="F3116" s="96">
        <v>45541</v>
      </c>
      <c r="G3116" s="96">
        <v>45544</v>
      </c>
      <c r="H3116" s="98">
        <v>124953</v>
      </c>
      <c r="I3116" s="98">
        <v>124953</v>
      </c>
      <c r="J3116" s="94"/>
      <c r="K3116" s="94" t="s">
        <v>3937</v>
      </c>
      <c r="L3116" s="94" t="s">
        <v>3942</v>
      </c>
      <c r="M3116" s="98">
        <v>124953</v>
      </c>
      <c r="N3116" s="94">
        <v>1222512970</v>
      </c>
      <c r="O3116" s="94"/>
      <c r="P3116" s="94"/>
      <c r="Q3116" s="94"/>
      <c r="R3116" s="94" t="s">
        <v>3437</v>
      </c>
      <c r="S3116" s="96">
        <v>45541</v>
      </c>
      <c r="T3116" s="96">
        <v>45544</v>
      </c>
      <c r="U3116" s="96"/>
      <c r="V3116" s="98">
        <v>124953</v>
      </c>
      <c r="W3116" s="98">
        <v>0</v>
      </c>
      <c r="X3116" s="98">
        <v>0</v>
      </c>
      <c r="Y3116" s="98">
        <v>0</v>
      </c>
      <c r="Z3116" s="94"/>
      <c r="AA3116" s="94"/>
      <c r="AB3116" s="98">
        <v>0</v>
      </c>
      <c r="AC3116" s="94"/>
      <c r="AD3116" s="94"/>
      <c r="AE3116" s="94"/>
      <c r="AF3116" s="94"/>
      <c r="AG3116" s="94"/>
      <c r="AH3116" s="98">
        <v>0</v>
      </c>
      <c r="AI3116" s="98">
        <v>0</v>
      </c>
      <c r="AJ3116" s="98">
        <v>0</v>
      </c>
      <c r="AK3116" s="98">
        <v>0</v>
      </c>
      <c r="AL3116" s="98">
        <v>0</v>
      </c>
      <c r="AM3116" s="98">
        <v>124953</v>
      </c>
      <c r="AN3116" s="98">
        <v>0</v>
      </c>
      <c r="AO3116" s="98">
        <v>0</v>
      </c>
      <c r="AP3116" s="98">
        <v>0</v>
      </c>
      <c r="AQ3116" s="98">
        <v>0</v>
      </c>
      <c r="AR3116" s="98"/>
      <c r="AS3116" s="98"/>
      <c r="AT3116" s="98"/>
      <c r="AU3116" s="98">
        <v>0</v>
      </c>
      <c r="AV3116" s="98">
        <v>0</v>
      </c>
      <c r="AW3116" s="98">
        <v>0</v>
      </c>
      <c r="AX3116" s="101"/>
      <c r="AY3116" s="102"/>
      <c r="AZ3116" s="98"/>
      <c r="BA3116" s="98">
        <v>0</v>
      </c>
    </row>
    <row r="3117" spans="1:53" hidden="1">
      <c r="A3117" s="94">
        <v>900228989</v>
      </c>
      <c r="B3117" s="94" t="s">
        <v>3407</v>
      </c>
      <c r="C3117" s="94" t="s">
        <v>2532</v>
      </c>
      <c r="D3117" s="94" t="str">
        <f>+CONCATENATE(A3117,"_",C3117)</f>
        <v>900228989_FECS38859</v>
      </c>
      <c r="E3117" s="94" t="str">
        <f>+CONCATENATE(C3117,"_",AX3117)</f>
        <v>FECS38859_</v>
      </c>
      <c r="F3117" s="96">
        <v>45540</v>
      </c>
      <c r="G3117" s="96">
        <v>45544</v>
      </c>
      <c r="H3117" s="98">
        <v>130096</v>
      </c>
      <c r="I3117" s="98">
        <v>130096</v>
      </c>
      <c r="J3117" s="94"/>
      <c r="K3117" s="94" t="s">
        <v>3937</v>
      </c>
      <c r="L3117" s="94" t="s">
        <v>3942</v>
      </c>
      <c r="M3117" s="98">
        <v>130096</v>
      </c>
      <c r="N3117" s="94">
        <v>1222512968</v>
      </c>
      <c r="O3117" s="94"/>
      <c r="P3117" s="94"/>
      <c r="Q3117" s="94"/>
      <c r="R3117" s="94" t="s">
        <v>3437</v>
      </c>
      <c r="S3117" s="96">
        <v>45540</v>
      </c>
      <c r="T3117" s="96">
        <v>45544</v>
      </c>
      <c r="U3117" s="96"/>
      <c r="V3117" s="98">
        <v>130096</v>
      </c>
      <c r="W3117" s="98">
        <v>0</v>
      </c>
      <c r="X3117" s="98">
        <v>0</v>
      </c>
      <c r="Y3117" s="98">
        <v>0</v>
      </c>
      <c r="Z3117" s="94"/>
      <c r="AA3117" s="94"/>
      <c r="AB3117" s="98">
        <v>0</v>
      </c>
      <c r="AC3117" s="94"/>
      <c r="AD3117" s="94"/>
      <c r="AE3117" s="94"/>
      <c r="AF3117" s="94"/>
      <c r="AG3117" s="94"/>
      <c r="AH3117" s="98">
        <v>0</v>
      </c>
      <c r="AI3117" s="98">
        <v>0</v>
      </c>
      <c r="AJ3117" s="98">
        <v>0</v>
      </c>
      <c r="AK3117" s="98">
        <v>0</v>
      </c>
      <c r="AL3117" s="98">
        <v>0</v>
      </c>
      <c r="AM3117" s="98">
        <v>130096</v>
      </c>
      <c r="AN3117" s="98">
        <v>0</v>
      </c>
      <c r="AO3117" s="98">
        <v>0</v>
      </c>
      <c r="AP3117" s="98">
        <v>0</v>
      </c>
      <c r="AQ3117" s="98">
        <v>0</v>
      </c>
      <c r="AR3117" s="98"/>
      <c r="AS3117" s="98"/>
      <c r="AT3117" s="98"/>
      <c r="AU3117" s="98">
        <v>0</v>
      </c>
      <c r="AV3117" s="98">
        <v>0</v>
      </c>
      <c r="AW3117" s="98">
        <v>0</v>
      </c>
      <c r="AX3117" s="101"/>
      <c r="AY3117" s="102"/>
      <c r="AZ3117" s="98"/>
      <c r="BA3117" s="98">
        <v>0</v>
      </c>
    </row>
    <row r="3118" spans="1:53" hidden="1">
      <c r="A3118" s="94">
        <v>900228989</v>
      </c>
      <c r="B3118" s="94" t="s">
        <v>3407</v>
      </c>
      <c r="C3118" s="94" t="s">
        <v>2533</v>
      </c>
      <c r="D3118" s="94" t="str">
        <f>+CONCATENATE(A3118,"_",C3118)</f>
        <v>900228989_FECS38283</v>
      </c>
      <c r="E3118" s="94" t="str">
        <f>+CONCATENATE(C3118,"_",AX3118)</f>
        <v>FECS38283_</v>
      </c>
      <c r="F3118" s="96">
        <v>45536</v>
      </c>
      <c r="G3118" s="96">
        <v>45544</v>
      </c>
      <c r="H3118" s="98">
        <v>136127</v>
      </c>
      <c r="I3118" s="98">
        <v>136127</v>
      </c>
      <c r="J3118" s="94"/>
      <c r="K3118" s="94" t="s">
        <v>3937</v>
      </c>
      <c r="L3118" s="94" t="s">
        <v>3942</v>
      </c>
      <c r="M3118" s="98">
        <v>136127</v>
      </c>
      <c r="N3118" s="94">
        <v>1222527856</v>
      </c>
      <c r="O3118" s="94"/>
      <c r="P3118" s="94"/>
      <c r="Q3118" s="94"/>
      <c r="R3118" s="94" t="s">
        <v>3437</v>
      </c>
      <c r="S3118" s="96">
        <v>45536</v>
      </c>
      <c r="T3118" s="96">
        <v>45544</v>
      </c>
      <c r="U3118" s="96"/>
      <c r="V3118" s="98">
        <v>136127</v>
      </c>
      <c r="W3118" s="98">
        <v>0</v>
      </c>
      <c r="X3118" s="98">
        <v>0</v>
      </c>
      <c r="Y3118" s="98">
        <v>0</v>
      </c>
      <c r="Z3118" s="94"/>
      <c r="AA3118" s="94"/>
      <c r="AB3118" s="98">
        <v>0</v>
      </c>
      <c r="AC3118" s="94"/>
      <c r="AD3118" s="94"/>
      <c r="AE3118" s="94"/>
      <c r="AF3118" s="94"/>
      <c r="AG3118" s="94"/>
      <c r="AH3118" s="98">
        <v>0</v>
      </c>
      <c r="AI3118" s="98">
        <v>0</v>
      </c>
      <c r="AJ3118" s="98">
        <v>0</v>
      </c>
      <c r="AK3118" s="98">
        <v>0</v>
      </c>
      <c r="AL3118" s="98">
        <v>0</v>
      </c>
      <c r="AM3118" s="98">
        <v>136127</v>
      </c>
      <c r="AN3118" s="98">
        <v>0</v>
      </c>
      <c r="AO3118" s="98">
        <v>0</v>
      </c>
      <c r="AP3118" s="98">
        <v>0</v>
      </c>
      <c r="AQ3118" s="98">
        <v>0</v>
      </c>
      <c r="AR3118" s="98"/>
      <c r="AS3118" s="98"/>
      <c r="AT3118" s="98"/>
      <c r="AU3118" s="98">
        <v>0</v>
      </c>
      <c r="AV3118" s="98">
        <v>0</v>
      </c>
      <c r="AW3118" s="98">
        <v>0</v>
      </c>
      <c r="AX3118" s="101"/>
      <c r="AY3118" s="102"/>
      <c r="AZ3118" s="98"/>
      <c r="BA3118" s="98">
        <v>0</v>
      </c>
    </row>
    <row r="3119" spans="1:53" hidden="1">
      <c r="A3119" s="94">
        <v>900228989</v>
      </c>
      <c r="B3119" s="94" t="s">
        <v>3407</v>
      </c>
      <c r="C3119" s="94" t="s">
        <v>2534</v>
      </c>
      <c r="D3119" s="94" t="str">
        <f>+CONCATENATE(A3119,"_",C3119)</f>
        <v>900228989_FECS38878</v>
      </c>
      <c r="E3119" s="94" t="str">
        <f>+CONCATENATE(C3119,"_",AX3119)</f>
        <v>FECS38878_</v>
      </c>
      <c r="F3119" s="96">
        <v>45541</v>
      </c>
      <c r="G3119" s="96">
        <v>45544</v>
      </c>
      <c r="H3119" s="98">
        <v>152681</v>
      </c>
      <c r="I3119" s="98">
        <v>152681</v>
      </c>
      <c r="J3119" s="94"/>
      <c r="K3119" s="94" t="s">
        <v>3937</v>
      </c>
      <c r="L3119" s="94" t="s">
        <v>3942</v>
      </c>
      <c r="M3119" s="98">
        <v>0</v>
      </c>
      <c r="N3119" s="94"/>
      <c r="O3119" s="94"/>
      <c r="P3119" s="94"/>
      <c r="Q3119" s="94"/>
      <c r="R3119" s="94" t="s">
        <v>3437</v>
      </c>
      <c r="S3119" s="96">
        <v>45541</v>
      </c>
      <c r="T3119" s="96">
        <v>45544</v>
      </c>
      <c r="U3119" s="96"/>
      <c r="V3119" s="98">
        <v>152681</v>
      </c>
      <c r="W3119" s="98">
        <v>0</v>
      </c>
      <c r="X3119" s="98">
        <v>0</v>
      </c>
      <c r="Y3119" s="98">
        <v>0</v>
      </c>
      <c r="Z3119" s="94"/>
      <c r="AA3119" s="94"/>
      <c r="AB3119" s="98">
        <v>0</v>
      </c>
      <c r="AC3119" s="94"/>
      <c r="AD3119" s="94"/>
      <c r="AE3119" s="94"/>
      <c r="AF3119" s="94"/>
      <c r="AG3119" s="94"/>
      <c r="AH3119" s="98">
        <v>0</v>
      </c>
      <c r="AI3119" s="98">
        <v>0</v>
      </c>
      <c r="AJ3119" s="98">
        <v>0</v>
      </c>
      <c r="AK3119" s="98">
        <v>0</v>
      </c>
      <c r="AL3119" s="98">
        <v>0</v>
      </c>
      <c r="AM3119" s="98">
        <v>152681</v>
      </c>
      <c r="AN3119" s="98">
        <v>0</v>
      </c>
      <c r="AO3119" s="98">
        <v>0</v>
      </c>
      <c r="AP3119" s="98">
        <v>0</v>
      </c>
      <c r="AQ3119" s="98">
        <v>0</v>
      </c>
      <c r="AR3119" s="98"/>
      <c r="AS3119" s="98"/>
      <c r="AT3119" s="98"/>
      <c r="AU3119" s="98">
        <v>0</v>
      </c>
      <c r="AV3119" s="98">
        <v>0</v>
      </c>
      <c r="AW3119" s="98">
        <v>0</v>
      </c>
      <c r="AX3119" s="101"/>
      <c r="AY3119" s="102"/>
      <c r="AZ3119" s="98"/>
      <c r="BA3119" s="98">
        <v>0</v>
      </c>
    </row>
    <row r="3120" spans="1:53" hidden="1">
      <c r="A3120" s="94">
        <v>900228989</v>
      </c>
      <c r="B3120" s="94" t="s">
        <v>3407</v>
      </c>
      <c r="C3120" s="94" t="s">
        <v>2535</v>
      </c>
      <c r="D3120" s="94" t="str">
        <f>+CONCATENATE(A3120,"_",C3120)</f>
        <v>900228989_FECS38742</v>
      </c>
      <c r="E3120" s="94" t="str">
        <f>+CONCATENATE(C3120,"_",AX3120)</f>
        <v>FECS38742_</v>
      </c>
      <c r="F3120" s="96">
        <v>45539</v>
      </c>
      <c r="G3120" s="96">
        <v>45544</v>
      </c>
      <c r="H3120" s="98">
        <v>158080</v>
      </c>
      <c r="I3120" s="98">
        <v>158080</v>
      </c>
      <c r="J3120" s="94"/>
      <c r="K3120" s="94" t="s">
        <v>3937</v>
      </c>
      <c r="L3120" s="94" t="s">
        <v>3942</v>
      </c>
      <c r="M3120" s="98">
        <v>0</v>
      </c>
      <c r="N3120" s="94"/>
      <c r="O3120" s="94"/>
      <c r="P3120" s="94"/>
      <c r="Q3120" s="94"/>
      <c r="R3120" s="94" t="s">
        <v>3437</v>
      </c>
      <c r="S3120" s="96">
        <v>45539</v>
      </c>
      <c r="T3120" s="96">
        <v>45544</v>
      </c>
      <c r="U3120" s="96"/>
      <c r="V3120" s="98">
        <v>158080</v>
      </c>
      <c r="W3120" s="98">
        <v>0</v>
      </c>
      <c r="X3120" s="98">
        <v>0</v>
      </c>
      <c r="Y3120" s="98">
        <v>0</v>
      </c>
      <c r="Z3120" s="94"/>
      <c r="AA3120" s="94"/>
      <c r="AB3120" s="98">
        <v>0</v>
      </c>
      <c r="AC3120" s="94"/>
      <c r="AD3120" s="94"/>
      <c r="AE3120" s="94"/>
      <c r="AF3120" s="94"/>
      <c r="AG3120" s="94"/>
      <c r="AH3120" s="98">
        <v>0</v>
      </c>
      <c r="AI3120" s="98">
        <v>0</v>
      </c>
      <c r="AJ3120" s="98">
        <v>0</v>
      </c>
      <c r="AK3120" s="98">
        <v>0</v>
      </c>
      <c r="AL3120" s="98">
        <v>0</v>
      </c>
      <c r="AM3120" s="98">
        <v>158080</v>
      </c>
      <c r="AN3120" s="98">
        <v>0</v>
      </c>
      <c r="AO3120" s="98">
        <v>0</v>
      </c>
      <c r="AP3120" s="98">
        <v>0</v>
      </c>
      <c r="AQ3120" s="98">
        <v>0</v>
      </c>
      <c r="AR3120" s="98"/>
      <c r="AS3120" s="98"/>
      <c r="AT3120" s="98"/>
      <c r="AU3120" s="98">
        <v>0</v>
      </c>
      <c r="AV3120" s="98">
        <v>0</v>
      </c>
      <c r="AW3120" s="98">
        <v>0</v>
      </c>
      <c r="AX3120" s="101"/>
      <c r="AY3120" s="102"/>
      <c r="AZ3120" s="98"/>
      <c r="BA3120" s="98">
        <v>0</v>
      </c>
    </row>
    <row r="3121" spans="1:53" hidden="1">
      <c r="A3121" s="94">
        <v>900228989</v>
      </c>
      <c r="B3121" s="94" t="s">
        <v>3407</v>
      </c>
      <c r="C3121" s="94" t="s">
        <v>2536</v>
      </c>
      <c r="D3121" s="94" t="str">
        <f>+CONCATENATE(A3121,"_",C3121)</f>
        <v>900228989_FECS38907</v>
      </c>
      <c r="E3121" s="94" t="str">
        <f>+CONCATENATE(C3121,"_",AX3121)</f>
        <v>FECS38907_</v>
      </c>
      <c r="F3121" s="96">
        <v>45541</v>
      </c>
      <c r="G3121" s="96">
        <v>45544</v>
      </c>
      <c r="H3121" s="98">
        <v>158080</v>
      </c>
      <c r="I3121" s="98">
        <v>158080</v>
      </c>
      <c r="J3121" s="94"/>
      <c r="K3121" s="94" t="s">
        <v>3937</v>
      </c>
      <c r="L3121" s="94" t="s">
        <v>3942</v>
      </c>
      <c r="M3121" s="98">
        <v>158080</v>
      </c>
      <c r="N3121" s="94">
        <v>1222527953</v>
      </c>
      <c r="O3121" s="94"/>
      <c r="P3121" s="94"/>
      <c r="Q3121" s="94"/>
      <c r="R3121" s="94" t="s">
        <v>3437</v>
      </c>
      <c r="S3121" s="96">
        <v>45541</v>
      </c>
      <c r="T3121" s="96">
        <v>45544</v>
      </c>
      <c r="U3121" s="96"/>
      <c r="V3121" s="98">
        <v>158080</v>
      </c>
      <c r="W3121" s="98">
        <v>0</v>
      </c>
      <c r="X3121" s="98">
        <v>0</v>
      </c>
      <c r="Y3121" s="98">
        <v>0</v>
      </c>
      <c r="Z3121" s="94"/>
      <c r="AA3121" s="94"/>
      <c r="AB3121" s="98">
        <v>0</v>
      </c>
      <c r="AC3121" s="94"/>
      <c r="AD3121" s="94"/>
      <c r="AE3121" s="94"/>
      <c r="AF3121" s="94"/>
      <c r="AG3121" s="94"/>
      <c r="AH3121" s="98">
        <v>0</v>
      </c>
      <c r="AI3121" s="98">
        <v>0</v>
      </c>
      <c r="AJ3121" s="98">
        <v>0</v>
      </c>
      <c r="AK3121" s="98">
        <v>0</v>
      </c>
      <c r="AL3121" s="98">
        <v>0</v>
      </c>
      <c r="AM3121" s="98">
        <v>158080</v>
      </c>
      <c r="AN3121" s="98">
        <v>0</v>
      </c>
      <c r="AO3121" s="98">
        <v>0</v>
      </c>
      <c r="AP3121" s="98">
        <v>0</v>
      </c>
      <c r="AQ3121" s="98">
        <v>0</v>
      </c>
      <c r="AR3121" s="98"/>
      <c r="AS3121" s="98"/>
      <c r="AT3121" s="98"/>
      <c r="AU3121" s="98">
        <v>0</v>
      </c>
      <c r="AV3121" s="98">
        <v>0</v>
      </c>
      <c r="AW3121" s="98">
        <v>0</v>
      </c>
      <c r="AX3121" s="101"/>
      <c r="AY3121" s="102"/>
      <c r="AZ3121" s="98"/>
      <c r="BA3121" s="98">
        <v>0</v>
      </c>
    </row>
    <row r="3122" spans="1:53" hidden="1">
      <c r="A3122" s="94">
        <v>900228989</v>
      </c>
      <c r="B3122" s="94" t="s">
        <v>3407</v>
      </c>
      <c r="C3122" s="94" t="s">
        <v>2537</v>
      </c>
      <c r="D3122" s="94" t="str">
        <f>+CONCATENATE(A3122,"_",C3122)</f>
        <v>900228989_FECS38790</v>
      </c>
      <c r="E3122" s="94" t="str">
        <f>+CONCATENATE(C3122,"_",AX3122)</f>
        <v>FECS38790_</v>
      </c>
      <c r="F3122" s="96">
        <v>45540</v>
      </c>
      <c r="G3122" s="96">
        <v>45544</v>
      </c>
      <c r="H3122" s="98">
        <v>245040</v>
      </c>
      <c r="I3122" s="98">
        <v>245040</v>
      </c>
      <c r="J3122" s="94"/>
      <c r="K3122" s="94" t="s">
        <v>3937</v>
      </c>
      <c r="L3122" s="94" t="s">
        <v>3942</v>
      </c>
      <c r="M3122" s="98">
        <v>0</v>
      </c>
      <c r="N3122" s="94"/>
      <c r="O3122" s="94"/>
      <c r="P3122" s="94"/>
      <c r="Q3122" s="94"/>
      <c r="R3122" s="94" t="s">
        <v>3437</v>
      </c>
      <c r="S3122" s="96">
        <v>45540</v>
      </c>
      <c r="T3122" s="96">
        <v>45544</v>
      </c>
      <c r="U3122" s="96"/>
      <c r="V3122" s="98">
        <v>245040</v>
      </c>
      <c r="W3122" s="98">
        <v>0</v>
      </c>
      <c r="X3122" s="98">
        <v>0</v>
      </c>
      <c r="Y3122" s="98">
        <v>0</v>
      </c>
      <c r="Z3122" s="94"/>
      <c r="AA3122" s="94"/>
      <c r="AB3122" s="98">
        <v>0</v>
      </c>
      <c r="AC3122" s="94"/>
      <c r="AD3122" s="94"/>
      <c r="AE3122" s="94"/>
      <c r="AF3122" s="94"/>
      <c r="AG3122" s="94"/>
      <c r="AH3122" s="98">
        <v>0</v>
      </c>
      <c r="AI3122" s="98">
        <v>0</v>
      </c>
      <c r="AJ3122" s="98">
        <v>0</v>
      </c>
      <c r="AK3122" s="98">
        <v>0</v>
      </c>
      <c r="AL3122" s="98">
        <v>0</v>
      </c>
      <c r="AM3122" s="98">
        <v>245040</v>
      </c>
      <c r="AN3122" s="98">
        <v>0</v>
      </c>
      <c r="AO3122" s="98">
        <v>0</v>
      </c>
      <c r="AP3122" s="98">
        <v>0</v>
      </c>
      <c r="AQ3122" s="98">
        <v>0</v>
      </c>
      <c r="AR3122" s="98"/>
      <c r="AS3122" s="98"/>
      <c r="AT3122" s="98"/>
      <c r="AU3122" s="98">
        <v>0</v>
      </c>
      <c r="AV3122" s="98">
        <v>0</v>
      </c>
      <c r="AW3122" s="98">
        <v>0</v>
      </c>
      <c r="AX3122" s="101"/>
      <c r="AY3122" s="102"/>
      <c r="AZ3122" s="98"/>
      <c r="BA3122" s="98">
        <v>0</v>
      </c>
    </row>
    <row r="3123" spans="1:53" hidden="1">
      <c r="A3123" s="94">
        <v>900228989</v>
      </c>
      <c r="B3123" s="94" t="s">
        <v>3407</v>
      </c>
      <c r="C3123" s="94" t="s">
        <v>2538</v>
      </c>
      <c r="D3123" s="94" t="str">
        <f>+CONCATENATE(A3123,"_",C3123)</f>
        <v>900228989_FECS38880</v>
      </c>
      <c r="E3123" s="94" t="str">
        <f>+CONCATENATE(C3123,"_",AX3123)</f>
        <v>FECS38880_</v>
      </c>
      <c r="F3123" s="96">
        <v>45541</v>
      </c>
      <c r="G3123" s="96">
        <v>45544</v>
      </c>
      <c r="H3123" s="98">
        <v>246956</v>
      </c>
      <c r="I3123" s="98">
        <v>246956</v>
      </c>
      <c r="J3123" s="94"/>
      <c r="K3123" s="94" t="s">
        <v>3937</v>
      </c>
      <c r="L3123" s="94" t="s">
        <v>3942</v>
      </c>
      <c r="M3123" s="98">
        <v>0</v>
      </c>
      <c r="N3123" s="94"/>
      <c r="O3123" s="94"/>
      <c r="P3123" s="94"/>
      <c r="Q3123" s="94"/>
      <c r="R3123" s="94" t="s">
        <v>3437</v>
      </c>
      <c r="S3123" s="96">
        <v>45541</v>
      </c>
      <c r="T3123" s="96">
        <v>45544</v>
      </c>
      <c r="U3123" s="96"/>
      <c r="V3123" s="98">
        <v>246956</v>
      </c>
      <c r="W3123" s="98">
        <v>0</v>
      </c>
      <c r="X3123" s="98">
        <v>0</v>
      </c>
      <c r="Y3123" s="98">
        <v>0</v>
      </c>
      <c r="Z3123" s="94"/>
      <c r="AA3123" s="94"/>
      <c r="AB3123" s="98">
        <v>0</v>
      </c>
      <c r="AC3123" s="94"/>
      <c r="AD3123" s="94"/>
      <c r="AE3123" s="94"/>
      <c r="AF3123" s="94"/>
      <c r="AG3123" s="94"/>
      <c r="AH3123" s="98">
        <v>0</v>
      </c>
      <c r="AI3123" s="98">
        <v>0</v>
      </c>
      <c r="AJ3123" s="98">
        <v>0</v>
      </c>
      <c r="AK3123" s="98">
        <v>0</v>
      </c>
      <c r="AL3123" s="98">
        <v>0</v>
      </c>
      <c r="AM3123" s="98">
        <v>246956</v>
      </c>
      <c r="AN3123" s="98">
        <v>0</v>
      </c>
      <c r="AO3123" s="98">
        <v>0</v>
      </c>
      <c r="AP3123" s="98">
        <v>0</v>
      </c>
      <c r="AQ3123" s="98">
        <v>0</v>
      </c>
      <c r="AR3123" s="98"/>
      <c r="AS3123" s="98"/>
      <c r="AT3123" s="98"/>
      <c r="AU3123" s="98">
        <v>0</v>
      </c>
      <c r="AV3123" s="98">
        <v>0</v>
      </c>
      <c r="AW3123" s="98">
        <v>0</v>
      </c>
      <c r="AX3123" s="101"/>
      <c r="AY3123" s="102"/>
      <c r="AZ3123" s="98"/>
      <c r="BA3123" s="98">
        <v>0</v>
      </c>
    </row>
    <row r="3124" spans="1:53" hidden="1">
      <c r="A3124" s="94">
        <v>900228989</v>
      </c>
      <c r="B3124" s="94" t="s">
        <v>3407</v>
      </c>
      <c r="C3124" s="94" t="s">
        <v>2539</v>
      </c>
      <c r="D3124" s="94" t="str">
        <f>+CONCATENATE(A3124,"_",C3124)</f>
        <v>900228989_FECS38460</v>
      </c>
      <c r="E3124" s="94" t="str">
        <f>+CONCATENATE(C3124,"_",AX3124)</f>
        <v>FECS38460_</v>
      </c>
      <c r="F3124" s="96">
        <v>45537</v>
      </c>
      <c r="G3124" s="96">
        <v>45544</v>
      </c>
      <c r="H3124" s="98">
        <v>257273</v>
      </c>
      <c r="I3124" s="98">
        <v>257273</v>
      </c>
      <c r="J3124" s="94"/>
      <c r="K3124" s="94" t="s">
        <v>3937</v>
      </c>
      <c r="L3124" s="94" t="s">
        <v>3942</v>
      </c>
      <c r="M3124" s="98">
        <v>0</v>
      </c>
      <c r="N3124" s="94"/>
      <c r="O3124" s="94"/>
      <c r="P3124" s="94"/>
      <c r="Q3124" s="94"/>
      <c r="R3124" s="94" t="s">
        <v>3437</v>
      </c>
      <c r="S3124" s="96">
        <v>45537</v>
      </c>
      <c r="T3124" s="96">
        <v>45544</v>
      </c>
      <c r="U3124" s="96"/>
      <c r="V3124" s="98">
        <v>257273</v>
      </c>
      <c r="W3124" s="98">
        <v>0</v>
      </c>
      <c r="X3124" s="98">
        <v>0</v>
      </c>
      <c r="Y3124" s="98">
        <v>0</v>
      </c>
      <c r="Z3124" s="94"/>
      <c r="AA3124" s="94"/>
      <c r="AB3124" s="98">
        <v>0</v>
      </c>
      <c r="AC3124" s="94"/>
      <c r="AD3124" s="94"/>
      <c r="AE3124" s="94"/>
      <c r="AF3124" s="94"/>
      <c r="AG3124" s="94"/>
      <c r="AH3124" s="98">
        <v>0</v>
      </c>
      <c r="AI3124" s="98">
        <v>0</v>
      </c>
      <c r="AJ3124" s="98">
        <v>0</v>
      </c>
      <c r="AK3124" s="98">
        <v>0</v>
      </c>
      <c r="AL3124" s="98">
        <v>0</v>
      </c>
      <c r="AM3124" s="98">
        <v>257273</v>
      </c>
      <c r="AN3124" s="98">
        <v>0</v>
      </c>
      <c r="AO3124" s="98">
        <v>0</v>
      </c>
      <c r="AP3124" s="98">
        <v>0</v>
      </c>
      <c r="AQ3124" s="98">
        <v>0</v>
      </c>
      <c r="AR3124" s="98"/>
      <c r="AS3124" s="98"/>
      <c r="AT3124" s="98"/>
      <c r="AU3124" s="98">
        <v>0</v>
      </c>
      <c r="AV3124" s="98">
        <v>0</v>
      </c>
      <c r="AW3124" s="98">
        <v>0</v>
      </c>
      <c r="AX3124" s="101"/>
      <c r="AY3124" s="102"/>
      <c r="AZ3124" s="98"/>
      <c r="BA3124" s="98">
        <v>0</v>
      </c>
    </row>
    <row r="3125" spans="1:53" hidden="1">
      <c r="A3125" s="94">
        <v>900228989</v>
      </c>
      <c r="B3125" s="94" t="s">
        <v>3407</v>
      </c>
      <c r="C3125" s="94" t="s">
        <v>2540</v>
      </c>
      <c r="D3125" s="94" t="str">
        <f>+CONCATENATE(A3125,"_",C3125)</f>
        <v>900228989_FECS38556</v>
      </c>
      <c r="E3125" s="94" t="str">
        <f>+CONCATENATE(C3125,"_",AX3125)</f>
        <v>FECS38556_</v>
      </c>
      <c r="F3125" s="96">
        <v>45538</v>
      </c>
      <c r="G3125" s="96">
        <v>45544</v>
      </c>
      <c r="H3125" s="98">
        <v>290641</v>
      </c>
      <c r="I3125" s="98">
        <v>290641</v>
      </c>
      <c r="J3125" s="94"/>
      <c r="K3125" s="94" t="s">
        <v>3937</v>
      </c>
      <c r="L3125" s="94" t="s">
        <v>3942</v>
      </c>
      <c r="M3125" s="98">
        <v>284828</v>
      </c>
      <c r="N3125" s="94">
        <v>1222528467</v>
      </c>
      <c r="O3125" s="94"/>
      <c r="P3125" s="94"/>
      <c r="Q3125" s="94"/>
      <c r="R3125" s="94" t="s">
        <v>3437</v>
      </c>
      <c r="S3125" s="96">
        <v>45538</v>
      </c>
      <c r="T3125" s="96">
        <v>45544</v>
      </c>
      <c r="U3125" s="96"/>
      <c r="V3125" s="98">
        <v>290641</v>
      </c>
      <c r="W3125" s="98">
        <v>0</v>
      </c>
      <c r="X3125" s="98">
        <v>0</v>
      </c>
      <c r="Y3125" s="98">
        <v>0</v>
      </c>
      <c r="Z3125" s="94"/>
      <c r="AA3125" s="94"/>
      <c r="AB3125" s="98">
        <v>0</v>
      </c>
      <c r="AC3125" s="94"/>
      <c r="AD3125" s="94"/>
      <c r="AE3125" s="94"/>
      <c r="AF3125" s="94"/>
      <c r="AG3125" s="94"/>
      <c r="AH3125" s="98">
        <v>0</v>
      </c>
      <c r="AI3125" s="98">
        <v>0</v>
      </c>
      <c r="AJ3125" s="98">
        <v>0</v>
      </c>
      <c r="AK3125" s="98">
        <v>0</v>
      </c>
      <c r="AL3125" s="98">
        <v>0</v>
      </c>
      <c r="AM3125" s="98">
        <v>290641</v>
      </c>
      <c r="AN3125" s="98">
        <v>0</v>
      </c>
      <c r="AO3125" s="98">
        <v>0</v>
      </c>
      <c r="AP3125" s="98">
        <v>0</v>
      </c>
      <c r="AQ3125" s="98">
        <v>0</v>
      </c>
      <c r="AR3125" s="98"/>
      <c r="AS3125" s="98"/>
      <c r="AT3125" s="98"/>
      <c r="AU3125" s="98">
        <v>0</v>
      </c>
      <c r="AV3125" s="98">
        <v>0</v>
      </c>
      <c r="AW3125" s="98">
        <v>0</v>
      </c>
      <c r="AX3125" s="101"/>
      <c r="AY3125" s="102"/>
      <c r="AZ3125" s="98"/>
      <c r="BA3125" s="98">
        <v>0</v>
      </c>
    </row>
    <row r="3126" spans="1:53" hidden="1">
      <c r="A3126" s="94">
        <v>900228989</v>
      </c>
      <c r="B3126" s="94" t="s">
        <v>3407</v>
      </c>
      <c r="C3126" s="94" t="s">
        <v>2541</v>
      </c>
      <c r="D3126" s="94" t="str">
        <f>+CONCATENATE(A3126,"_",C3126)</f>
        <v>900228989_FECS38465</v>
      </c>
      <c r="E3126" s="94" t="str">
        <f>+CONCATENATE(C3126,"_",AX3126)</f>
        <v>FECS38465_</v>
      </c>
      <c r="F3126" s="96">
        <v>45537</v>
      </c>
      <c r="G3126" s="96">
        <v>45544</v>
      </c>
      <c r="H3126" s="98">
        <v>412345</v>
      </c>
      <c r="I3126" s="98">
        <v>412345</v>
      </c>
      <c r="J3126" s="94"/>
      <c r="K3126" s="94" t="s">
        <v>3937</v>
      </c>
      <c r="L3126" s="94" t="s">
        <v>3942</v>
      </c>
      <c r="M3126" s="98">
        <v>0</v>
      </c>
      <c r="N3126" s="94"/>
      <c r="O3126" s="94"/>
      <c r="P3126" s="94"/>
      <c r="Q3126" s="94"/>
      <c r="R3126" s="94" t="s">
        <v>3437</v>
      </c>
      <c r="S3126" s="96">
        <v>45537</v>
      </c>
      <c r="T3126" s="96">
        <v>45544</v>
      </c>
      <c r="U3126" s="96"/>
      <c r="V3126" s="98">
        <v>412345</v>
      </c>
      <c r="W3126" s="98">
        <v>0</v>
      </c>
      <c r="X3126" s="98">
        <v>0</v>
      </c>
      <c r="Y3126" s="98">
        <v>0</v>
      </c>
      <c r="Z3126" s="94"/>
      <c r="AA3126" s="94"/>
      <c r="AB3126" s="98">
        <v>0</v>
      </c>
      <c r="AC3126" s="94"/>
      <c r="AD3126" s="94"/>
      <c r="AE3126" s="94"/>
      <c r="AF3126" s="94"/>
      <c r="AG3126" s="94"/>
      <c r="AH3126" s="98">
        <v>0</v>
      </c>
      <c r="AI3126" s="98">
        <v>0</v>
      </c>
      <c r="AJ3126" s="98">
        <v>0</v>
      </c>
      <c r="AK3126" s="98">
        <v>0</v>
      </c>
      <c r="AL3126" s="98">
        <v>0</v>
      </c>
      <c r="AM3126" s="98">
        <v>412345</v>
      </c>
      <c r="AN3126" s="98">
        <v>0</v>
      </c>
      <c r="AO3126" s="98">
        <v>0</v>
      </c>
      <c r="AP3126" s="98">
        <v>0</v>
      </c>
      <c r="AQ3126" s="98">
        <v>0</v>
      </c>
      <c r="AR3126" s="98"/>
      <c r="AS3126" s="98"/>
      <c r="AT3126" s="98"/>
      <c r="AU3126" s="98">
        <v>0</v>
      </c>
      <c r="AV3126" s="98">
        <v>0</v>
      </c>
      <c r="AW3126" s="98">
        <v>0</v>
      </c>
      <c r="AX3126" s="101"/>
      <c r="AY3126" s="102"/>
      <c r="AZ3126" s="98"/>
      <c r="BA3126" s="98">
        <v>0</v>
      </c>
    </row>
    <row r="3127" spans="1:53" hidden="1">
      <c r="A3127" s="94">
        <v>900228989</v>
      </c>
      <c r="B3127" s="94" t="s">
        <v>3407</v>
      </c>
      <c r="C3127" s="94" t="s">
        <v>2542</v>
      </c>
      <c r="D3127" s="94" t="str">
        <f>+CONCATENATE(A3127,"_",C3127)</f>
        <v>900228989_FECS38865</v>
      </c>
      <c r="E3127" s="94" t="str">
        <f>+CONCATENATE(C3127,"_",AX3127)</f>
        <v>FECS38865_</v>
      </c>
      <c r="F3127" s="96">
        <v>45540</v>
      </c>
      <c r="G3127" s="96">
        <v>45544</v>
      </c>
      <c r="H3127" s="98">
        <v>442016</v>
      </c>
      <c r="I3127" s="98">
        <v>442016</v>
      </c>
      <c r="J3127" s="94"/>
      <c r="K3127" s="94" t="s">
        <v>3937</v>
      </c>
      <c r="L3127" s="94" t="s">
        <v>3942</v>
      </c>
      <c r="M3127" s="98">
        <v>0</v>
      </c>
      <c r="N3127" s="94"/>
      <c r="O3127" s="94"/>
      <c r="P3127" s="94"/>
      <c r="Q3127" s="94"/>
      <c r="R3127" s="94" t="s">
        <v>3437</v>
      </c>
      <c r="S3127" s="96">
        <v>45540</v>
      </c>
      <c r="T3127" s="96">
        <v>45544</v>
      </c>
      <c r="U3127" s="96"/>
      <c r="V3127" s="98">
        <v>442016</v>
      </c>
      <c r="W3127" s="98">
        <v>0</v>
      </c>
      <c r="X3127" s="98">
        <v>0</v>
      </c>
      <c r="Y3127" s="98">
        <v>0</v>
      </c>
      <c r="Z3127" s="94"/>
      <c r="AA3127" s="94"/>
      <c r="AB3127" s="98">
        <v>0</v>
      </c>
      <c r="AC3127" s="94"/>
      <c r="AD3127" s="94"/>
      <c r="AE3127" s="94"/>
      <c r="AF3127" s="94"/>
      <c r="AG3127" s="94"/>
      <c r="AH3127" s="98">
        <v>0</v>
      </c>
      <c r="AI3127" s="98">
        <v>0</v>
      </c>
      <c r="AJ3127" s="98">
        <v>0</v>
      </c>
      <c r="AK3127" s="98">
        <v>0</v>
      </c>
      <c r="AL3127" s="98">
        <v>0</v>
      </c>
      <c r="AM3127" s="98">
        <v>442016</v>
      </c>
      <c r="AN3127" s="98">
        <v>0</v>
      </c>
      <c r="AO3127" s="98">
        <v>0</v>
      </c>
      <c r="AP3127" s="98">
        <v>0</v>
      </c>
      <c r="AQ3127" s="98">
        <v>0</v>
      </c>
      <c r="AR3127" s="98"/>
      <c r="AS3127" s="98"/>
      <c r="AT3127" s="98"/>
      <c r="AU3127" s="98">
        <v>0</v>
      </c>
      <c r="AV3127" s="98">
        <v>0</v>
      </c>
      <c r="AW3127" s="98">
        <v>0</v>
      </c>
      <c r="AX3127" s="101"/>
      <c r="AY3127" s="102"/>
      <c r="AZ3127" s="98"/>
      <c r="BA3127" s="98">
        <v>0</v>
      </c>
    </row>
    <row r="3128" spans="1:53" hidden="1">
      <c r="A3128" s="94">
        <v>900228989</v>
      </c>
      <c r="B3128" s="94" t="s">
        <v>3407</v>
      </c>
      <c r="C3128" s="94" t="s">
        <v>2543</v>
      </c>
      <c r="D3128" s="94" t="str">
        <f>+CONCATENATE(A3128,"_",C3128)</f>
        <v>900228989_FECS38436</v>
      </c>
      <c r="E3128" s="94" t="str">
        <f>+CONCATENATE(C3128,"_",AX3128)</f>
        <v>FECS38436_</v>
      </c>
      <c r="F3128" s="96">
        <v>45537</v>
      </c>
      <c r="G3128" s="96">
        <v>45544</v>
      </c>
      <c r="H3128" s="98">
        <v>446763</v>
      </c>
      <c r="I3128" s="98">
        <v>446763</v>
      </c>
      <c r="J3128" s="94"/>
      <c r="K3128" s="94" t="s">
        <v>3937</v>
      </c>
      <c r="L3128" s="94" t="s">
        <v>3942</v>
      </c>
      <c r="M3128" s="98">
        <v>437828</v>
      </c>
      <c r="N3128" s="94">
        <v>1222527867</v>
      </c>
      <c r="O3128" s="94"/>
      <c r="P3128" s="94"/>
      <c r="Q3128" s="94"/>
      <c r="R3128" s="94" t="s">
        <v>3437</v>
      </c>
      <c r="S3128" s="96">
        <v>45537</v>
      </c>
      <c r="T3128" s="96">
        <v>45544</v>
      </c>
      <c r="U3128" s="96"/>
      <c r="V3128" s="98">
        <v>446763</v>
      </c>
      <c r="W3128" s="98">
        <v>0</v>
      </c>
      <c r="X3128" s="98">
        <v>0</v>
      </c>
      <c r="Y3128" s="98">
        <v>0</v>
      </c>
      <c r="Z3128" s="94"/>
      <c r="AA3128" s="94"/>
      <c r="AB3128" s="98">
        <v>0</v>
      </c>
      <c r="AC3128" s="94"/>
      <c r="AD3128" s="94"/>
      <c r="AE3128" s="94"/>
      <c r="AF3128" s="94"/>
      <c r="AG3128" s="94"/>
      <c r="AH3128" s="98">
        <v>0</v>
      </c>
      <c r="AI3128" s="98">
        <v>0</v>
      </c>
      <c r="AJ3128" s="98">
        <v>0</v>
      </c>
      <c r="AK3128" s="98">
        <v>0</v>
      </c>
      <c r="AL3128" s="98">
        <v>0</v>
      </c>
      <c r="AM3128" s="98">
        <v>446763</v>
      </c>
      <c r="AN3128" s="98">
        <v>0</v>
      </c>
      <c r="AO3128" s="98">
        <v>0</v>
      </c>
      <c r="AP3128" s="98">
        <v>0</v>
      </c>
      <c r="AQ3128" s="98">
        <v>0</v>
      </c>
      <c r="AR3128" s="98"/>
      <c r="AS3128" s="98"/>
      <c r="AT3128" s="98"/>
      <c r="AU3128" s="98">
        <v>0</v>
      </c>
      <c r="AV3128" s="98">
        <v>0</v>
      </c>
      <c r="AW3128" s="98">
        <v>0</v>
      </c>
      <c r="AX3128" s="101"/>
      <c r="AY3128" s="102"/>
      <c r="AZ3128" s="98"/>
      <c r="BA3128" s="98">
        <v>0</v>
      </c>
    </row>
    <row r="3129" spans="1:53" hidden="1">
      <c r="A3129" s="94">
        <v>900228989</v>
      </c>
      <c r="B3129" s="94" t="s">
        <v>3407</v>
      </c>
      <c r="C3129" s="94" t="s">
        <v>2544</v>
      </c>
      <c r="D3129" s="94" t="str">
        <f>+CONCATENATE(A3129,"_",C3129)</f>
        <v>900228989_FECS38582</v>
      </c>
      <c r="E3129" s="94" t="str">
        <f>+CONCATENATE(C3129,"_",AX3129)</f>
        <v>FECS38582_</v>
      </c>
      <c r="F3129" s="96">
        <v>45538</v>
      </c>
      <c r="G3129" s="96">
        <v>45544</v>
      </c>
      <c r="H3129" s="98">
        <v>454398</v>
      </c>
      <c r="I3129" s="98">
        <v>454398</v>
      </c>
      <c r="J3129" s="94"/>
      <c r="K3129" s="94" t="s">
        <v>3937</v>
      </c>
      <c r="L3129" s="94" t="s">
        <v>3942</v>
      </c>
      <c r="M3129" s="98">
        <v>445310</v>
      </c>
      <c r="N3129" s="94">
        <v>1222527896</v>
      </c>
      <c r="O3129" s="94"/>
      <c r="P3129" s="94"/>
      <c r="Q3129" s="94"/>
      <c r="R3129" s="94" t="s">
        <v>3437</v>
      </c>
      <c r="S3129" s="96">
        <v>45538</v>
      </c>
      <c r="T3129" s="96">
        <v>45544</v>
      </c>
      <c r="U3129" s="96"/>
      <c r="V3129" s="98">
        <v>454398</v>
      </c>
      <c r="W3129" s="98">
        <v>0</v>
      </c>
      <c r="X3129" s="98">
        <v>0</v>
      </c>
      <c r="Y3129" s="98">
        <v>0</v>
      </c>
      <c r="Z3129" s="94"/>
      <c r="AA3129" s="94"/>
      <c r="AB3129" s="98">
        <v>0</v>
      </c>
      <c r="AC3129" s="94"/>
      <c r="AD3129" s="94"/>
      <c r="AE3129" s="94"/>
      <c r="AF3129" s="94"/>
      <c r="AG3129" s="94"/>
      <c r="AH3129" s="98">
        <v>0</v>
      </c>
      <c r="AI3129" s="98">
        <v>0</v>
      </c>
      <c r="AJ3129" s="98">
        <v>0</v>
      </c>
      <c r="AK3129" s="98">
        <v>0</v>
      </c>
      <c r="AL3129" s="98">
        <v>0</v>
      </c>
      <c r="AM3129" s="98">
        <v>454398</v>
      </c>
      <c r="AN3129" s="98">
        <v>0</v>
      </c>
      <c r="AO3129" s="98">
        <v>0</v>
      </c>
      <c r="AP3129" s="98">
        <v>0</v>
      </c>
      <c r="AQ3129" s="98">
        <v>0</v>
      </c>
      <c r="AR3129" s="98"/>
      <c r="AS3129" s="98"/>
      <c r="AT3129" s="98"/>
      <c r="AU3129" s="98">
        <v>0</v>
      </c>
      <c r="AV3129" s="98">
        <v>0</v>
      </c>
      <c r="AW3129" s="98">
        <v>0</v>
      </c>
      <c r="AX3129" s="101"/>
      <c r="AY3129" s="102"/>
      <c r="AZ3129" s="98"/>
      <c r="BA3129" s="98">
        <v>0</v>
      </c>
    </row>
    <row r="3130" spans="1:53" hidden="1">
      <c r="A3130" s="94">
        <v>900228989</v>
      </c>
      <c r="B3130" s="94" t="s">
        <v>3407</v>
      </c>
      <c r="C3130" s="94" t="s">
        <v>2545</v>
      </c>
      <c r="D3130" s="94" t="str">
        <f>+CONCATENATE(A3130,"_",C3130)</f>
        <v>900228989_FECS38194</v>
      </c>
      <c r="E3130" s="94" t="str">
        <f>+CONCATENATE(C3130,"_",AX3130)</f>
        <v>FECS38194_</v>
      </c>
      <c r="F3130" s="96">
        <v>45535</v>
      </c>
      <c r="G3130" s="96">
        <v>45544</v>
      </c>
      <c r="H3130" s="98">
        <v>487181</v>
      </c>
      <c r="I3130" s="98">
        <v>487181</v>
      </c>
      <c r="J3130" s="94"/>
      <c r="K3130" s="94" t="s">
        <v>3937</v>
      </c>
      <c r="L3130" s="94" t="s">
        <v>3942</v>
      </c>
      <c r="M3130" s="98">
        <v>477437</v>
      </c>
      <c r="N3130" s="94">
        <v>1222527832</v>
      </c>
      <c r="O3130" s="94"/>
      <c r="P3130" s="94"/>
      <c r="Q3130" s="94"/>
      <c r="R3130" s="94" t="s">
        <v>3437</v>
      </c>
      <c r="S3130" s="96">
        <v>45535</v>
      </c>
      <c r="T3130" s="96">
        <v>45544</v>
      </c>
      <c r="U3130" s="96"/>
      <c r="V3130" s="98">
        <v>487181</v>
      </c>
      <c r="W3130" s="98">
        <v>0</v>
      </c>
      <c r="X3130" s="98">
        <v>0</v>
      </c>
      <c r="Y3130" s="98">
        <v>0</v>
      </c>
      <c r="Z3130" s="94"/>
      <c r="AA3130" s="94"/>
      <c r="AB3130" s="98">
        <v>0</v>
      </c>
      <c r="AC3130" s="94"/>
      <c r="AD3130" s="94"/>
      <c r="AE3130" s="94"/>
      <c r="AF3130" s="94"/>
      <c r="AG3130" s="94"/>
      <c r="AH3130" s="98">
        <v>0</v>
      </c>
      <c r="AI3130" s="98">
        <v>0</v>
      </c>
      <c r="AJ3130" s="98">
        <v>0</v>
      </c>
      <c r="AK3130" s="98">
        <v>0</v>
      </c>
      <c r="AL3130" s="98">
        <v>0</v>
      </c>
      <c r="AM3130" s="98">
        <v>487181</v>
      </c>
      <c r="AN3130" s="98">
        <v>0</v>
      </c>
      <c r="AO3130" s="98">
        <v>0</v>
      </c>
      <c r="AP3130" s="98">
        <v>0</v>
      </c>
      <c r="AQ3130" s="98">
        <v>0</v>
      </c>
      <c r="AR3130" s="98"/>
      <c r="AS3130" s="98"/>
      <c r="AT3130" s="98"/>
      <c r="AU3130" s="98">
        <v>0</v>
      </c>
      <c r="AV3130" s="98">
        <v>0</v>
      </c>
      <c r="AW3130" s="98">
        <v>0</v>
      </c>
      <c r="AX3130" s="101"/>
      <c r="AY3130" s="102"/>
      <c r="AZ3130" s="98"/>
      <c r="BA3130" s="98">
        <v>0</v>
      </c>
    </row>
    <row r="3131" spans="1:53" hidden="1">
      <c r="A3131" s="94">
        <v>900228989</v>
      </c>
      <c r="B3131" s="94" t="s">
        <v>3407</v>
      </c>
      <c r="C3131" s="94" t="s">
        <v>2546</v>
      </c>
      <c r="D3131" s="94" t="str">
        <f>+CONCATENATE(A3131,"_",C3131)</f>
        <v>900228989_FECS38459</v>
      </c>
      <c r="E3131" s="94" t="str">
        <f>+CONCATENATE(C3131,"_",AX3131)</f>
        <v>FECS38459_</v>
      </c>
      <c r="F3131" s="96">
        <v>45537</v>
      </c>
      <c r="G3131" s="96">
        <v>45544</v>
      </c>
      <c r="H3131" s="98">
        <v>507774</v>
      </c>
      <c r="I3131" s="98">
        <v>507774</v>
      </c>
      <c r="J3131" s="94"/>
      <c r="K3131" s="94" t="s">
        <v>3937</v>
      </c>
      <c r="L3131" s="94" t="s">
        <v>3942</v>
      </c>
      <c r="M3131" s="98">
        <v>497619</v>
      </c>
      <c r="N3131" s="94">
        <v>1222527869</v>
      </c>
      <c r="O3131" s="94"/>
      <c r="P3131" s="94"/>
      <c r="Q3131" s="94"/>
      <c r="R3131" s="94" t="s">
        <v>3437</v>
      </c>
      <c r="S3131" s="96">
        <v>45537</v>
      </c>
      <c r="T3131" s="96">
        <v>45544</v>
      </c>
      <c r="U3131" s="96"/>
      <c r="V3131" s="98">
        <v>507774</v>
      </c>
      <c r="W3131" s="98">
        <v>0</v>
      </c>
      <c r="X3131" s="98">
        <v>0</v>
      </c>
      <c r="Y3131" s="98">
        <v>0</v>
      </c>
      <c r="Z3131" s="94"/>
      <c r="AA3131" s="94"/>
      <c r="AB3131" s="98">
        <v>0</v>
      </c>
      <c r="AC3131" s="94"/>
      <c r="AD3131" s="94"/>
      <c r="AE3131" s="94"/>
      <c r="AF3131" s="94"/>
      <c r="AG3131" s="94"/>
      <c r="AH3131" s="98">
        <v>0</v>
      </c>
      <c r="AI3131" s="98">
        <v>0</v>
      </c>
      <c r="AJ3131" s="98">
        <v>0</v>
      </c>
      <c r="AK3131" s="98">
        <v>0</v>
      </c>
      <c r="AL3131" s="98">
        <v>0</v>
      </c>
      <c r="AM3131" s="98">
        <v>507774</v>
      </c>
      <c r="AN3131" s="98">
        <v>0</v>
      </c>
      <c r="AO3131" s="98">
        <v>0</v>
      </c>
      <c r="AP3131" s="98">
        <v>0</v>
      </c>
      <c r="AQ3131" s="98">
        <v>0</v>
      </c>
      <c r="AR3131" s="98"/>
      <c r="AS3131" s="98"/>
      <c r="AT3131" s="98"/>
      <c r="AU3131" s="98">
        <v>0</v>
      </c>
      <c r="AV3131" s="98">
        <v>0</v>
      </c>
      <c r="AW3131" s="98">
        <v>0</v>
      </c>
      <c r="AX3131" s="101"/>
      <c r="AY3131" s="102"/>
      <c r="AZ3131" s="98"/>
      <c r="BA3131" s="98">
        <v>0</v>
      </c>
    </row>
    <row r="3132" spans="1:53" hidden="1">
      <c r="A3132" s="94">
        <v>900228989</v>
      </c>
      <c r="B3132" s="94" t="s">
        <v>3407</v>
      </c>
      <c r="C3132" s="94" t="s">
        <v>2547</v>
      </c>
      <c r="D3132" s="94" t="str">
        <f>+CONCATENATE(A3132,"_",C3132)</f>
        <v>900228989_FECS38877</v>
      </c>
      <c r="E3132" s="94" t="str">
        <f>+CONCATENATE(C3132,"_",AX3132)</f>
        <v>FECS38877_</v>
      </c>
      <c r="F3132" s="96">
        <v>45541</v>
      </c>
      <c r="G3132" s="96">
        <v>45544</v>
      </c>
      <c r="H3132" s="98">
        <v>550328</v>
      </c>
      <c r="I3132" s="98">
        <v>550328</v>
      </c>
      <c r="J3132" s="94"/>
      <c r="K3132" s="94" t="s">
        <v>3937</v>
      </c>
      <c r="L3132" s="94" t="s">
        <v>3942</v>
      </c>
      <c r="M3132" s="98">
        <v>539321</v>
      </c>
      <c r="N3132" s="94">
        <v>1222527948</v>
      </c>
      <c r="O3132" s="94"/>
      <c r="P3132" s="94"/>
      <c r="Q3132" s="94"/>
      <c r="R3132" s="94" t="s">
        <v>3437</v>
      </c>
      <c r="S3132" s="96">
        <v>45541</v>
      </c>
      <c r="T3132" s="96">
        <v>45544</v>
      </c>
      <c r="U3132" s="96"/>
      <c r="V3132" s="98">
        <v>550328</v>
      </c>
      <c r="W3132" s="98">
        <v>0</v>
      </c>
      <c r="X3132" s="98">
        <v>0</v>
      </c>
      <c r="Y3132" s="98">
        <v>0</v>
      </c>
      <c r="Z3132" s="94"/>
      <c r="AA3132" s="94"/>
      <c r="AB3132" s="98">
        <v>0</v>
      </c>
      <c r="AC3132" s="94"/>
      <c r="AD3132" s="94"/>
      <c r="AE3132" s="94"/>
      <c r="AF3132" s="94"/>
      <c r="AG3132" s="94"/>
      <c r="AH3132" s="98">
        <v>0</v>
      </c>
      <c r="AI3132" s="98">
        <v>0</v>
      </c>
      <c r="AJ3132" s="98">
        <v>0</v>
      </c>
      <c r="AK3132" s="98">
        <v>0</v>
      </c>
      <c r="AL3132" s="98">
        <v>0</v>
      </c>
      <c r="AM3132" s="98">
        <v>550328</v>
      </c>
      <c r="AN3132" s="98">
        <v>0</v>
      </c>
      <c r="AO3132" s="98">
        <v>0</v>
      </c>
      <c r="AP3132" s="98">
        <v>0</v>
      </c>
      <c r="AQ3132" s="98">
        <v>0</v>
      </c>
      <c r="AR3132" s="98"/>
      <c r="AS3132" s="98"/>
      <c r="AT3132" s="98"/>
      <c r="AU3132" s="98">
        <v>0</v>
      </c>
      <c r="AV3132" s="98">
        <v>0</v>
      </c>
      <c r="AW3132" s="98">
        <v>0</v>
      </c>
      <c r="AX3132" s="101"/>
      <c r="AY3132" s="102"/>
      <c r="AZ3132" s="98"/>
      <c r="BA3132" s="98">
        <v>0</v>
      </c>
    </row>
    <row r="3133" spans="1:53" hidden="1">
      <c r="A3133" s="94">
        <v>900228989</v>
      </c>
      <c r="B3133" s="94" t="s">
        <v>3407</v>
      </c>
      <c r="C3133" s="94" t="s">
        <v>2548</v>
      </c>
      <c r="D3133" s="94" t="str">
        <f>+CONCATENATE(A3133,"_",C3133)</f>
        <v>900228989_FECS38863</v>
      </c>
      <c r="E3133" s="94" t="str">
        <f>+CONCATENATE(C3133,"_",AX3133)</f>
        <v>FECS38863_</v>
      </c>
      <c r="F3133" s="96">
        <v>45540</v>
      </c>
      <c r="G3133" s="96">
        <v>45544</v>
      </c>
      <c r="H3133" s="98">
        <v>623158</v>
      </c>
      <c r="I3133" s="98">
        <v>623158</v>
      </c>
      <c r="J3133" s="94"/>
      <c r="K3133" s="94" t="s">
        <v>3937</v>
      </c>
      <c r="L3133" s="94" t="s">
        <v>3942</v>
      </c>
      <c r="M3133" s="98">
        <v>610695</v>
      </c>
      <c r="N3133" s="94">
        <v>1222528473</v>
      </c>
      <c r="O3133" s="94"/>
      <c r="P3133" s="94"/>
      <c r="Q3133" s="94"/>
      <c r="R3133" s="94" t="s">
        <v>3437</v>
      </c>
      <c r="S3133" s="96">
        <v>45540</v>
      </c>
      <c r="T3133" s="96">
        <v>45544</v>
      </c>
      <c r="U3133" s="96"/>
      <c r="V3133" s="98">
        <v>623158</v>
      </c>
      <c r="W3133" s="98">
        <v>0</v>
      </c>
      <c r="X3133" s="98">
        <v>0</v>
      </c>
      <c r="Y3133" s="98">
        <v>0</v>
      </c>
      <c r="Z3133" s="94"/>
      <c r="AA3133" s="94"/>
      <c r="AB3133" s="98">
        <v>0</v>
      </c>
      <c r="AC3133" s="94"/>
      <c r="AD3133" s="94"/>
      <c r="AE3133" s="94"/>
      <c r="AF3133" s="94"/>
      <c r="AG3133" s="94"/>
      <c r="AH3133" s="98">
        <v>0</v>
      </c>
      <c r="AI3133" s="98">
        <v>0</v>
      </c>
      <c r="AJ3133" s="98">
        <v>0</v>
      </c>
      <c r="AK3133" s="98">
        <v>0</v>
      </c>
      <c r="AL3133" s="98">
        <v>0</v>
      </c>
      <c r="AM3133" s="98">
        <v>623158</v>
      </c>
      <c r="AN3133" s="98">
        <v>0</v>
      </c>
      <c r="AO3133" s="98">
        <v>0</v>
      </c>
      <c r="AP3133" s="98">
        <v>0</v>
      </c>
      <c r="AQ3133" s="98">
        <v>0</v>
      </c>
      <c r="AR3133" s="98"/>
      <c r="AS3133" s="98"/>
      <c r="AT3133" s="98"/>
      <c r="AU3133" s="98">
        <v>0</v>
      </c>
      <c r="AV3133" s="98">
        <v>0</v>
      </c>
      <c r="AW3133" s="98">
        <v>0</v>
      </c>
      <c r="AX3133" s="101"/>
      <c r="AY3133" s="102"/>
      <c r="AZ3133" s="98"/>
      <c r="BA3133" s="98">
        <v>0</v>
      </c>
    </row>
    <row r="3134" spans="1:53" hidden="1">
      <c r="A3134" s="94">
        <v>900228989</v>
      </c>
      <c r="B3134" s="94" t="s">
        <v>3407</v>
      </c>
      <c r="C3134" s="94" t="s">
        <v>2549</v>
      </c>
      <c r="D3134" s="94" t="str">
        <f>+CONCATENATE(A3134,"_",C3134)</f>
        <v>900228989_FECS38587</v>
      </c>
      <c r="E3134" s="94" t="str">
        <f>+CONCATENATE(C3134,"_",AX3134)</f>
        <v>FECS38587_</v>
      </c>
      <c r="F3134" s="96">
        <v>45538</v>
      </c>
      <c r="G3134" s="96">
        <v>45544</v>
      </c>
      <c r="H3134" s="98">
        <v>931501</v>
      </c>
      <c r="I3134" s="98">
        <v>931501</v>
      </c>
      <c r="J3134" s="94"/>
      <c r="K3134" s="94" t="s">
        <v>3937</v>
      </c>
      <c r="L3134" s="94" t="s">
        <v>3942</v>
      </c>
      <c r="M3134" s="98">
        <v>912871</v>
      </c>
      <c r="N3134" s="94">
        <v>1222528469</v>
      </c>
      <c r="O3134" s="94"/>
      <c r="P3134" s="94"/>
      <c r="Q3134" s="94"/>
      <c r="R3134" s="94" t="s">
        <v>3437</v>
      </c>
      <c r="S3134" s="96">
        <v>45538</v>
      </c>
      <c r="T3134" s="96">
        <v>45544</v>
      </c>
      <c r="U3134" s="96"/>
      <c r="V3134" s="98">
        <v>931501</v>
      </c>
      <c r="W3134" s="98">
        <v>0</v>
      </c>
      <c r="X3134" s="98">
        <v>0</v>
      </c>
      <c r="Y3134" s="98">
        <v>0</v>
      </c>
      <c r="Z3134" s="94"/>
      <c r="AA3134" s="94"/>
      <c r="AB3134" s="98">
        <v>0</v>
      </c>
      <c r="AC3134" s="94"/>
      <c r="AD3134" s="94"/>
      <c r="AE3134" s="94"/>
      <c r="AF3134" s="94"/>
      <c r="AG3134" s="94"/>
      <c r="AH3134" s="98">
        <v>0</v>
      </c>
      <c r="AI3134" s="98">
        <v>0</v>
      </c>
      <c r="AJ3134" s="98">
        <v>0</v>
      </c>
      <c r="AK3134" s="98">
        <v>0</v>
      </c>
      <c r="AL3134" s="98">
        <v>0</v>
      </c>
      <c r="AM3134" s="98">
        <v>931501</v>
      </c>
      <c r="AN3134" s="98">
        <v>0</v>
      </c>
      <c r="AO3134" s="98">
        <v>0</v>
      </c>
      <c r="AP3134" s="98">
        <v>0</v>
      </c>
      <c r="AQ3134" s="98">
        <v>0</v>
      </c>
      <c r="AR3134" s="98"/>
      <c r="AS3134" s="98"/>
      <c r="AT3134" s="98"/>
      <c r="AU3134" s="98">
        <v>0</v>
      </c>
      <c r="AV3134" s="98">
        <v>0</v>
      </c>
      <c r="AW3134" s="98">
        <v>0</v>
      </c>
      <c r="AX3134" s="101"/>
      <c r="AY3134" s="102"/>
      <c r="AZ3134" s="98"/>
      <c r="BA3134" s="98">
        <v>0</v>
      </c>
    </row>
    <row r="3135" spans="1:53" hidden="1">
      <c r="A3135" s="94">
        <v>900228989</v>
      </c>
      <c r="B3135" s="94" t="s">
        <v>3407</v>
      </c>
      <c r="C3135" s="94" t="s">
        <v>2550</v>
      </c>
      <c r="D3135" s="94" t="str">
        <f>+CONCATENATE(A3135,"_",C3135)</f>
        <v>900228989_FECS38472</v>
      </c>
      <c r="E3135" s="94" t="str">
        <f>+CONCATENATE(C3135,"_",AX3135)</f>
        <v>FECS38472_</v>
      </c>
      <c r="F3135" s="96">
        <v>45537</v>
      </c>
      <c r="G3135" s="96">
        <v>45544</v>
      </c>
      <c r="H3135" s="98">
        <v>951047</v>
      </c>
      <c r="I3135" s="98">
        <v>951047</v>
      </c>
      <c r="J3135" s="94"/>
      <c r="K3135" s="94" t="s">
        <v>3937</v>
      </c>
      <c r="L3135" s="94" t="s">
        <v>3942</v>
      </c>
      <c r="M3135" s="98">
        <v>0</v>
      </c>
      <c r="N3135" s="94"/>
      <c r="O3135" s="94"/>
      <c r="P3135" s="94"/>
      <c r="Q3135" s="94"/>
      <c r="R3135" s="94" t="s">
        <v>3437</v>
      </c>
      <c r="S3135" s="96">
        <v>45537</v>
      </c>
      <c r="T3135" s="96">
        <v>45544</v>
      </c>
      <c r="U3135" s="96"/>
      <c r="V3135" s="98">
        <v>951047</v>
      </c>
      <c r="W3135" s="98">
        <v>0</v>
      </c>
      <c r="X3135" s="98">
        <v>0</v>
      </c>
      <c r="Y3135" s="98">
        <v>0</v>
      </c>
      <c r="Z3135" s="94"/>
      <c r="AA3135" s="94"/>
      <c r="AB3135" s="98">
        <v>0</v>
      </c>
      <c r="AC3135" s="94"/>
      <c r="AD3135" s="94"/>
      <c r="AE3135" s="94"/>
      <c r="AF3135" s="94"/>
      <c r="AG3135" s="94"/>
      <c r="AH3135" s="98">
        <v>0</v>
      </c>
      <c r="AI3135" s="98">
        <v>0</v>
      </c>
      <c r="AJ3135" s="98">
        <v>0</v>
      </c>
      <c r="AK3135" s="98">
        <v>0</v>
      </c>
      <c r="AL3135" s="98">
        <v>0</v>
      </c>
      <c r="AM3135" s="98">
        <v>951047</v>
      </c>
      <c r="AN3135" s="98">
        <v>0</v>
      </c>
      <c r="AO3135" s="98">
        <v>0</v>
      </c>
      <c r="AP3135" s="98">
        <v>0</v>
      </c>
      <c r="AQ3135" s="98">
        <v>0</v>
      </c>
      <c r="AR3135" s="98"/>
      <c r="AS3135" s="98"/>
      <c r="AT3135" s="98"/>
      <c r="AU3135" s="98">
        <v>0</v>
      </c>
      <c r="AV3135" s="98">
        <v>0</v>
      </c>
      <c r="AW3135" s="98">
        <v>0</v>
      </c>
      <c r="AX3135" s="101"/>
      <c r="AY3135" s="102"/>
      <c r="AZ3135" s="98"/>
      <c r="BA3135" s="98">
        <v>0</v>
      </c>
    </row>
    <row r="3136" spans="1:53" hidden="1">
      <c r="A3136" s="94">
        <v>900228989</v>
      </c>
      <c r="B3136" s="94" t="s">
        <v>3407</v>
      </c>
      <c r="C3136" s="94" t="s">
        <v>2551</v>
      </c>
      <c r="D3136" s="94" t="str">
        <f>+CONCATENATE(A3136,"_",C3136)</f>
        <v>900228989_FECS38967</v>
      </c>
      <c r="E3136" s="94" t="str">
        <f>+CONCATENATE(C3136,"_",AX3136)</f>
        <v>FECS38967_</v>
      </c>
      <c r="F3136" s="96">
        <v>45541</v>
      </c>
      <c r="G3136" s="96">
        <v>45544</v>
      </c>
      <c r="H3136" s="98">
        <v>2730026</v>
      </c>
      <c r="I3136" s="98">
        <v>2730026</v>
      </c>
      <c r="J3136" s="94"/>
      <c r="K3136" s="94" t="s">
        <v>3937</v>
      </c>
      <c r="L3136" s="94" t="s">
        <v>3942</v>
      </c>
      <c r="M3136" s="98">
        <v>2675425</v>
      </c>
      <c r="N3136" s="94">
        <v>1222527957</v>
      </c>
      <c r="O3136" s="94"/>
      <c r="P3136" s="94"/>
      <c r="Q3136" s="94"/>
      <c r="R3136" s="94" t="s">
        <v>3437</v>
      </c>
      <c r="S3136" s="96">
        <v>45541</v>
      </c>
      <c r="T3136" s="96">
        <v>45544</v>
      </c>
      <c r="U3136" s="96"/>
      <c r="V3136" s="98">
        <v>2730026</v>
      </c>
      <c r="W3136" s="98">
        <v>0</v>
      </c>
      <c r="X3136" s="98">
        <v>0</v>
      </c>
      <c r="Y3136" s="98">
        <v>0</v>
      </c>
      <c r="Z3136" s="94"/>
      <c r="AA3136" s="94"/>
      <c r="AB3136" s="98">
        <v>0</v>
      </c>
      <c r="AC3136" s="94"/>
      <c r="AD3136" s="94"/>
      <c r="AE3136" s="94"/>
      <c r="AF3136" s="94"/>
      <c r="AG3136" s="94"/>
      <c r="AH3136" s="98">
        <v>0</v>
      </c>
      <c r="AI3136" s="98">
        <v>0</v>
      </c>
      <c r="AJ3136" s="98">
        <v>0</v>
      </c>
      <c r="AK3136" s="98">
        <v>0</v>
      </c>
      <c r="AL3136" s="98">
        <v>0</v>
      </c>
      <c r="AM3136" s="98">
        <v>2730026</v>
      </c>
      <c r="AN3136" s="98">
        <v>0</v>
      </c>
      <c r="AO3136" s="98">
        <v>0</v>
      </c>
      <c r="AP3136" s="98">
        <v>0</v>
      </c>
      <c r="AQ3136" s="98">
        <v>0</v>
      </c>
      <c r="AR3136" s="98"/>
      <c r="AS3136" s="98"/>
      <c r="AT3136" s="98"/>
      <c r="AU3136" s="98">
        <v>0</v>
      </c>
      <c r="AV3136" s="98">
        <v>0</v>
      </c>
      <c r="AW3136" s="98">
        <v>0</v>
      </c>
      <c r="AX3136" s="101"/>
      <c r="AY3136" s="102"/>
      <c r="AZ3136" s="98"/>
      <c r="BA3136" s="98">
        <v>0</v>
      </c>
    </row>
    <row r="3137" spans="1:53" hidden="1">
      <c r="A3137" s="94">
        <v>900228989</v>
      </c>
      <c r="B3137" s="94" t="s">
        <v>3407</v>
      </c>
      <c r="C3137" s="94" t="s">
        <v>2562</v>
      </c>
      <c r="D3137" s="94" t="str">
        <f>+CONCATENATE(A3137,"_",C3137)</f>
        <v>900228989_FECS38783</v>
      </c>
      <c r="E3137" s="94" t="str">
        <f>+CONCATENATE(C3137,"_",AX3137)</f>
        <v>FECS38783_</v>
      </c>
      <c r="F3137" s="96">
        <v>45540</v>
      </c>
      <c r="G3137" s="96">
        <v>45544</v>
      </c>
      <c r="H3137" s="98">
        <v>84636</v>
      </c>
      <c r="I3137" s="98">
        <v>84636</v>
      </c>
      <c r="J3137" s="94"/>
      <c r="K3137" s="94" t="s">
        <v>3937</v>
      </c>
      <c r="L3137" s="94" t="s">
        <v>3942</v>
      </c>
      <c r="M3137" s="98">
        <v>84636</v>
      </c>
      <c r="N3137" s="94">
        <v>136812509</v>
      </c>
      <c r="O3137" s="94"/>
      <c r="P3137" s="94"/>
      <c r="Q3137" s="94"/>
      <c r="R3137" s="94" t="s">
        <v>3437</v>
      </c>
      <c r="S3137" s="96">
        <v>45540</v>
      </c>
      <c r="T3137" s="96">
        <v>45544</v>
      </c>
      <c r="U3137" s="96"/>
      <c r="V3137" s="98">
        <v>84636</v>
      </c>
      <c r="W3137" s="98">
        <v>0</v>
      </c>
      <c r="X3137" s="98">
        <v>0</v>
      </c>
      <c r="Y3137" s="98">
        <v>0</v>
      </c>
      <c r="Z3137" s="94"/>
      <c r="AA3137" s="94"/>
      <c r="AB3137" s="98">
        <v>0</v>
      </c>
      <c r="AC3137" s="94"/>
      <c r="AD3137" s="94"/>
      <c r="AE3137" s="94"/>
      <c r="AF3137" s="94"/>
      <c r="AG3137" s="94"/>
      <c r="AH3137" s="98">
        <v>0</v>
      </c>
      <c r="AI3137" s="98">
        <v>0</v>
      </c>
      <c r="AJ3137" s="98">
        <v>0</v>
      </c>
      <c r="AK3137" s="98">
        <v>0</v>
      </c>
      <c r="AL3137" s="98">
        <v>0</v>
      </c>
      <c r="AM3137" s="98">
        <v>84636</v>
      </c>
      <c r="AN3137" s="98">
        <v>0</v>
      </c>
      <c r="AO3137" s="98">
        <v>0</v>
      </c>
      <c r="AP3137" s="98">
        <v>0</v>
      </c>
      <c r="AQ3137" s="98">
        <v>0</v>
      </c>
      <c r="AR3137" s="98"/>
      <c r="AS3137" s="98"/>
      <c r="AT3137" s="98"/>
      <c r="AU3137" s="98">
        <v>0</v>
      </c>
      <c r="AV3137" s="98">
        <v>0</v>
      </c>
      <c r="AW3137" s="98">
        <v>0</v>
      </c>
      <c r="AX3137" s="101"/>
      <c r="AY3137" s="102"/>
      <c r="AZ3137" s="98"/>
      <c r="BA3137" s="98">
        <v>0</v>
      </c>
    </row>
    <row r="3138" spans="1:53" hidden="1">
      <c r="A3138" s="94">
        <v>900228989</v>
      </c>
      <c r="B3138" s="94" t="s">
        <v>3407</v>
      </c>
      <c r="C3138" s="94" t="s">
        <v>2563</v>
      </c>
      <c r="D3138" s="94" t="str">
        <f>+CONCATENATE(A3138,"_",C3138)</f>
        <v>900228989_FECS39206</v>
      </c>
      <c r="E3138" s="94" t="str">
        <f>+CONCATENATE(C3138,"_",AX3138)</f>
        <v>FECS39206_</v>
      </c>
      <c r="F3138" s="96">
        <v>45544</v>
      </c>
      <c r="G3138" s="96">
        <v>45568</v>
      </c>
      <c r="H3138" s="98">
        <v>1080852</v>
      </c>
      <c r="I3138" s="98">
        <v>893952</v>
      </c>
      <c r="J3138" s="94"/>
      <c r="K3138" s="94" t="s">
        <v>3937</v>
      </c>
      <c r="L3138" s="94" t="s">
        <v>3942</v>
      </c>
      <c r="M3138" s="98">
        <v>872335</v>
      </c>
      <c r="N3138" s="94">
        <v>1222528202</v>
      </c>
      <c r="O3138" s="94"/>
      <c r="P3138" s="94"/>
      <c r="Q3138" s="94"/>
      <c r="R3138" s="94" t="s">
        <v>3437</v>
      </c>
      <c r="S3138" s="96">
        <v>45544</v>
      </c>
      <c r="T3138" s="96">
        <v>45568</v>
      </c>
      <c r="U3138" s="96"/>
      <c r="V3138" s="98">
        <v>1080852</v>
      </c>
      <c r="W3138" s="98">
        <v>0</v>
      </c>
      <c r="X3138" s="98">
        <v>0</v>
      </c>
      <c r="Y3138" s="98">
        <v>0</v>
      </c>
      <c r="Z3138" s="94"/>
      <c r="AA3138" s="94"/>
      <c r="AB3138" s="98">
        <v>0</v>
      </c>
      <c r="AC3138" s="94"/>
      <c r="AD3138" s="94"/>
      <c r="AE3138" s="94"/>
      <c r="AF3138" s="94"/>
      <c r="AG3138" s="94"/>
      <c r="AH3138" s="98">
        <v>0</v>
      </c>
      <c r="AI3138" s="98">
        <v>0</v>
      </c>
      <c r="AJ3138" s="98">
        <v>0</v>
      </c>
      <c r="AK3138" s="98">
        <v>0</v>
      </c>
      <c r="AL3138" s="98">
        <v>0</v>
      </c>
      <c r="AM3138" s="98">
        <v>893952</v>
      </c>
      <c r="AN3138" s="98">
        <v>0</v>
      </c>
      <c r="AO3138" s="98">
        <v>0</v>
      </c>
      <c r="AP3138" s="98">
        <v>0</v>
      </c>
      <c r="AQ3138" s="98">
        <v>0</v>
      </c>
      <c r="AR3138" s="98"/>
      <c r="AS3138" s="98"/>
      <c r="AT3138" s="98"/>
      <c r="AU3138" s="98">
        <v>0</v>
      </c>
      <c r="AV3138" s="98">
        <v>0</v>
      </c>
      <c r="AW3138" s="98">
        <v>0</v>
      </c>
      <c r="AX3138" s="101"/>
      <c r="AY3138" s="102"/>
      <c r="AZ3138" s="98"/>
      <c r="BA3138" s="98">
        <v>0</v>
      </c>
    </row>
    <row r="3139" spans="1:53" hidden="1">
      <c r="A3139" s="94">
        <v>900228989</v>
      </c>
      <c r="B3139" s="94" t="s">
        <v>3407</v>
      </c>
      <c r="C3139" s="94" t="s">
        <v>2565</v>
      </c>
      <c r="D3139" s="94" t="str">
        <f>+CONCATENATE(A3139,"_",C3139)</f>
        <v>900228989_FECS39182</v>
      </c>
      <c r="E3139" s="94" t="str">
        <f>+CONCATENATE(C3139,"_",AX3139)</f>
        <v>FECS39182_</v>
      </c>
      <c r="F3139" s="96">
        <v>45544</v>
      </c>
      <c r="G3139" s="96">
        <v>45568</v>
      </c>
      <c r="H3139" s="98">
        <v>1586213</v>
      </c>
      <c r="I3139" s="98">
        <v>1336213</v>
      </c>
      <c r="J3139" s="94"/>
      <c r="K3139" s="94" t="s">
        <v>3937</v>
      </c>
      <c r="L3139" s="94" t="s">
        <v>3942</v>
      </c>
      <c r="M3139" s="98">
        <v>1304489</v>
      </c>
      <c r="N3139" s="94">
        <v>1222528326</v>
      </c>
      <c r="O3139" s="94"/>
      <c r="P3139" s="94"/>
      <c r="Q3139" s="94"/>
      <c r="R3139" s="94" t="s">
        <v>3437</v>
      </c>
      <c r="S3139" s="96">
        <v>45544</v>
      </c>
      <c r="T3139" s="96">
        <v>45568</v>
      </c>
      <c r="U3139" s="96"/>
      <c r="V3139" s="98">
        <v>1586213</v>
      </c>
      <c r="W3139" s="98">
        <v>0</v>
      </c>
      <c r="X3139" s="98">
        <v>0</v>
      </c>
      <c r="Y3139" s="98">
        <v>0</v>
      </c>
      <c r="Z3139" s="94"/>
      <c r="AA3139" s="94"/>
      <c r="AB3139" s="98">
        <v>0</v>
      </c>
      <c r="AC3139" s="94"/>
      <c r="AD3139" s="94"/>
      <c r="AE3139" s="94"/>
      <c r="AF3139" s="94"/>
      <c r="AG3139" s="94"/>
      <c r="AH3139" s="98">
        <v>0</v>
      </c>
      <c r="AI3139" s="98">
        <v>0</v>
      </c>
      <c r="AJ3139" s="98">
        <v>0</v>
      </c>
      <c r="AK3139" s="98">
        <v>0</v>
      </c>
      <c r="AL3139" s="98">
        <v>0</v>
      </c>
      <c r="AM3139" s="98">
        <v>1336213</v>
      </c>
      <c r="AN3139" s="98">
        <v>0</v>
      </c>
      <c r="AO3139" s="98">
        <v>0</v>
      </c>
      <c r="AP3139" s="98">
        <v>0</v>
      </c>
      <c r="AQ3139" s="98">
        <v>0</v>
      </c>
      <c r="AR3139" s="98"/>
      <c r="AS3139" s="98"/>
      <c r="AT3139" s="98"/>
      <c r="AU3139" s="98">
        <v>0</v>
      </c>
      <c r="AV3139" s="98">
        <v>0</v>
      </c>
      <c r="AW3139" s="98">
        <v>0</v>
      </c>
      <c r="AX3139" s="101"/>
      <c r="AY3139" s="102"/>
      <c r="AZ3139" s="98"/>
      <c r="BA3139" s="98">
        <v>0</v>
      </c>
    </row>
    <row r="3140" spans="1:53" hidden="1">
      <c r="A3140" s="94">
        <v>900228989</v>
      </c>
      <c r="B3140" s="94" t="s">
        <v>3407</v>
      </c>
      <c r="C3140" s="94" t="s">
        <v>2568</v>
      </c>
      <c r="D3140" s="94" t="str">
        <f>+CONCATENATE(A3140,"_",C3140)</f>
        <v>900228989_FECS40825</v>
      </c>
      <c r="E3140" s="94" t="str">
        <f>+CONCATENATE(C3140,"_",AX3140)</f>
        <v>FECS40825_</v>
      </c>
      <c r="F3140" s="96">
        <v>45560</v>
      </c>
      <c r="G3140" s="96">
        <v>45568</v>
      </c>
      <c r="H3140" s="98">
        <v>2259574</v>
      </c>
      <c r="I3140" s="98">
        <v>2259574</v>
      </c>
      <c r="J3140" s="94"/>
      <c r="K3140" s="94" t="s">
        <v>3937</v>
      </c>
      <c r="L3140" s="94" t="s">
        <v>3942</v>
      </c>
      <c r="M3140" s="98">
        <v>2214383</v>
      </c>
      <c r="N3140" s="94">
        <v>1222528344</v>
      </c>
      <c r="O3140" s="94"/>
      <c r="P3140" s="94"/>
      <c r="Q3140" s="94"/>
      <c r="R3140" s="94" t="s">
        <v>3437</v>
      </c>
      <c r="S3140" s="96">
        <v>45560</v>
      </c>
      <c r="T3140" s="96">
        <v>45568</v>
      </c>
      <c r="U3140" s="96"/>
      <c r="V3140" s="98">
        <v>2259574</v>
      </c>
      <c r="W3140" s="98">
        <v>0</v>
      </c>
      <c r="X3140" s="98">
        <v>0</v>
      </c>
      <c r="Y3140" s="98">
        <v>0</v>
      </c>
      <c r="Z3140" s="94"/>
      <c r="AA3140" s="94"/>
      <c r="AB3140" s="98">
        <v>0</v>
      </c>
      <c r="AC3140" s="94"/>
      <c r="AD3140" s="94"/>
      <c r="AE3140" s="94"/>
      <c r="AF3140" s="94"/>
      <c r="AG3140" s="94"/>
      <c r="AH3140" s="98">
        <v>0</v>
      </c>
      <c r="AI3140" s="98">
        <v>0</v>
      </c>
      <c r="AJ3140" s="98">
        <v>0</v>
      </c>
      <c r="AK3140" s="98">
        <v>0</v>
      </c>
      <c r="AL3140" s="98">
        <v>0</v>
      </c>
      <c r="AM3140" s="98">
        <v>2259574</v>
      </c>
      <c r="AN3140" s="98">
        <v>0</v>
      </c>
      <c r="AO3140" s="98">
        <v>0</v>
      </c>
      <c r="AP3140" s="98">
        <v>0</v>
      </c>
      <c r="AQ3140" s="98">
        <v>0</v>
      </c>
      <c r="AR3140" s="98"/>
      <c r="AS3140" s="98"/>
      <c r="AT3140" s="98"/>
      <c r="AU3140" s="98">
        <v>0</v>
      </c>
      <c r="AV3140" s="98">
        <v>0</v>
      </c>
      <c r="AW3140" s="98">
        <v>0</v>
      </c>
      <c r="AX3140" s="101"/>
      <c r="AY3140" s="102"/>
      <c r="AZ3140" s="98"/>
      <c r="BA3140" s="98">
        <v>0</v>
      </c>
    </row>
    <row r="3141" spans="1:53" hidden="1">
      <c r="A3141" s="94">
        <v>900228989</v>
      </c>
      <c r="B3141" s="94" t="s">
        <v>3407</v>
      </c>
      <c r="C3141" s="94" t="s">
        <v>2573</v>
      </c>
      <c r="D3141" s="94" t="str">
        <f>+CONCATENATE(A3141,"_",C3141)</f>
        <v>900228989_FECS39052</v>
      </c>
      <c r="E3141" s="94" t="str">
        <f>+CONCATENATE(C3141,"_",AX3141)</f>
        <v>FECS39052_</v>
      </c>
      <c r="F3141" s="96">
        <v>45542</v>
      </c>
      <c r="G3141" s="96">
        <v>45568</v>
      </c>
      <c r="H3141" s="98">
        <v>3002778</v>
      </c>
      <c r="I3141" s="98">
        <v>2665078</v>
      </c>
      <c r="J3141" s="94"/>
      <c r="K3141" s="94" t="s">
        <v>3937</v>
      </c>
      <c r="L3141" s="94" t="s">
        <v>3942</v>
      </c>
      <c r="M3141" s="98">
        <v>2605022</v>
      </c>
      <c r="N3141" s="94">
        <v>1222529668</v>
      </c>
      <c r="O3141" s="94"/>
      <c r="P3141" s="94"/>
      <c r="Q3141" s="94"/>
      <c r="R3141" s="94" t="s">
        <v>3437</v>
      </c>
      <c r="S3141" s="96">
        <v>45542</v>
      </c>
      <c r="T3141" s="96">
        <v>45568</v>
      </c>
      <c r="U3141" s="96"/>
      <c r="V3141" s="98">
        <v>3002778</v>
      </c>
      <c r="W3141" s="98">
        <v>0</v>
      </c>
      <c r="X3141" s="98">
        <v>0</v>
      </c>
      <c r="Y3141" s="98">
        <v>0</v>
      </c>
      <c r="Z3141" s="94"/>
      <c r="AA3141" s="94"/>
      <c r="AB3141" s="98">
        <v>0</v>
      </c>
      <c r="AC3141" s="94"/>
      <c r="AD3141" s="94"/>
      <c r="AE3141" s="94"/>
      <c r="AF3141" s="94"/>
      <c r="AG3141" s="94"/>
      <c r="AH3141" s="98">
        <v>0</v>
      </c>
      <c r="AI3141" s="98">
        <v>0</v>
      </c>
      <c r="AJ3141" s="98">
        <v>0</v>
      </c>
      <c r="AK3141" s="98">
        <v>0</v>
      </c>
      <c r="AL3141" s="98">
        <v>0</v>
      </c>
      <c r="AM3141" s="98">
        <v>2665078</v>
      </c>
      <c r="AN3141" s="98">
        <v>0</v>
      </c>
      <c r="AO3141" s="98">
        <v>0</v>
      </c>
      <c r="AP3141" s="98">
        <v>0</v>
      </c>
      <c r="AQ3141" s="98">
        <v>0</v>
      </c>
      <c r="AR3141" s="98"/>
      <c r="AS3141" s="98"/>
      <c r="AT3141" s="98"/>
      <c r="AU3141" s="98">
        <v>0</v>
      </c>
      <c r="AV3141" s="98">
        <v>0</v>
      </c>
      <c r="AW3141" s="98">
        <v>0</v>
      </c>
      <c r="AX3141" s="101"/>
      <c r="AY3141" s="102"/>
      <c r="AZ3141" s="98"/>
      <c r="BA3141" s="98">
        <v>0</v>
      </c>
    </row>
    <row r="3142" spans="1:53" hidden="1">
      <c r="A3142" s="94">
        <v>900228989</v>
      </c>
      <c r="B3142" s="94" t="s">
        <v>3407</v>
      </c>
      <c r="C3142" s="94" t="s">
        <v>2576</v>
      </c>
      <c r="D3142" s="94" t="str">
        <f>+CONCATENATE(A3142,"_",C3142)</f>
        <v>900228989_FECS39185</v>
      </c>
      <c r="E3142" s="94" t="str">
        <f>+CONCATENATE(C3142,"_",AX3142)</f>
        <v>FECS39185_</v>
      </c>
      <c r="F3142" s="96">
        <v>45544</v>
      </c>
      <c r="G3142" s="96">
        <v>45568</v>
      </c>
      <c r="H3142" s="98">
        <v>3440364</v>
      </c>
      <c r="I3142" s="98">
        <v>3440364</v>
      </c>
      <c r="J3142" s="94"/>
      <c r="K3142" s="94" t="s">
        <v>3937</v>
      </c>
      <c r="L3142" s="94" t="s">
        <v>3942</v>
      </c>
      <c r="M3142" s="98">
        <v>3371557</v>
      </c>
      <c r="N3142" s="94">
        <v>1222529673</v>
      </c>
      <c r="O3142" s="94"/>
      <c r="P3142" s="94"/>
      <c r="Q3142" s="94"/>
      <c r="R3142" s="94" t="s">
        <v>3437</v>
      </c>
      <c r="S3142" s="96">
        <v>45544</v>
      </c>
      <c r="T3142" s="96">
        <v>45568</v>
      </c>
      <c r="U3142" s="96"/>
      <c r="V3142" s="98">
        <v>3440364</v>
      </c>
      <c r="W3142" s="98">
        <v>0</v>
      </c>
      <c r="X3142" s="98">
        <v>0</v>
      </c>
      <c r="Y3142" s="98">
        <v>0</v>
      </c>
      <c r="Z3142" s="94"/>
      <c r="AA3142" s="94"/>
      <c r="AB3142" s="98">
        <v>0</v>
      </c>
      <c r="AC3142" s="94"/>
      <c r="AD3142" s="94"/>
      <c r="AE3142" s="94"/>
      <c r="AF3142" s="94"/>
      <c r="AG3142" s="94"/>
      <c r="AH3142" s="98">
        <v>0</v>
      </c>
      <c r="AI3142" s="98">
        <v>0</v>
      </c>
      <c r="AJ3142" s="98">
        <v>0</v>
      </c>
      <c r="AK3142" s="98">
        <v>0</v>
      </c>
      <c r="AL3142" s="98">
        <v>0</v>
      </c>
      <c r="AM3142" s="98">
        <v>3440364</v>
      </c>
      <c r="AN3142" s="98">
        <v>0</v>
      </c>
      <c r="AO3142" s="98">
        <v>0</v>
      </c>
      <c r="AP3142" s="98">
        <v>0</v>
      </c>
      <c r="AQ3142" s="98">
        <v>0</v>
      </c>
      <c r="AR3142" s="98"/>
      <c r="AS3142" s="98"/>
      <c r="AT3142" s="98"/>
      <c r="AU3142" s="98">
        <v>0</v>
      </c>
      <c r="AV3142" s="98">
        <v>0</v>
      </c>
      <c r="AW3142" s="98">
        <v>0</v>
      </c>
      <c r="AX3142" s="101"/>
      <c r="AY3142" s="102"/>
      <c r="AZ3142" s="98"/>
      <c r="BA3142" s="98">
        <v>0</v>
      </c>
    </row>
    <row r="3143" spans="1:53" hidden="1">
      <c r="A3143" s="94">
        <v>900228989</v>
      </c>
      <c r="B3143" s="94" t="s">
        <v>3407</v>
      </c>
      <c r="C3143" s="94" t="s">
        <v>2578</v>
      </c>
      <c r="D3143" s="94" t="str">
        <f>+CONCATENATE(A3143,"_",C3143)</f>
        <v>900228989_FECS39345</v>
      </c>
      <c r="E3143" s="94" t="str">
        <f>+CONCATENATE(C3143,"_",AX3143)</f>
        <v>FECS39345_</v>
      </c>
      <c r="F3143" s="96">
        <v>45545</v>
      </c>
      <c r="G3143" s="96">
        <v>45568</v>
      </c>
      <c r="H3143" s="98">
        <v>3869510</v>
      </c>
      <c r="I3143" s="98">
        <v>3531810</v>
      </c>
      <c r="J3143" s="94"/>
      <c r="K3143" s="94" t="s">
        <v>3937</v>
      </c>
      <c r="L3143" s="94" t="s">
        <v>3942</v>
      </c>
      <c r="M3143" s="98">
        <v>3454420</v>
      </c>
      <c r="N3143" s="94">
        <v>1222529676</v>
      </c>
      <c r="O3143" s="94"/>
      <c r="P3143" s="94"/>
      <c r="Q3143" s="94"/>
      <c r="R3143" s="94" t="s">
        <v>3437</v>
      </c>
      <c r="S3143" s="96">
        <v>45545</v>
      </c>
      <c r="T3143" s="96">
        <v>45568</v>
      </c>
      <c r="U3143" s="96"/>
      <c r="V3143" s="98">
        <v>3869510</v>
      </c>
      <c r="W3143" s="98">
        <v>0</v>
      </c>
      <c r="X3143" s="98">
        <v>0</v>
      </c>
      <c r="Y3143" s="98">
        <v>0</v>
      </c>
      <c r="Z3143" s="94"/>
      <c r="AA3143" s="94"/>
      <c r="AB3143" s="98">
        <v>0</v>
      </c>
      <c r="AC3143" s="94"/>
      <c r="AD3143" s="94"/>
      <c r="AE3143" s="94"/>
      <c r="AF3143" s="94"/>
      <c r="AG3143" s="94"/>
      <c r="AH3143" s="98">
        <v>0</v>
      </c>
      <c r="AI3143" s="98">
        <v>0</v>
      </c>
      <c r="AJ3143" s="98">
        <v>0</v>
      </c>
      <c r="AK3143" s="98">
        <v>0</v>
      </c>
      <c r="AL3143" s="98">
        <v>0</v>
      </c>
      <c r="AM3143" s="98">
        <v>3531810</v>
      </c>
      <c r="AN3143" s="98">
        <v>0</v>
      </c>
      <c r="AO3143" s="98">
        <v>0</v>
      </c>
      <c r="AP3143" s="98">
        <v>0</v>
      </c>
      <c r="AQ3143" s="98">
        <v>0</v>
      </c>
      <c r="AR3143" s="98"/>
      <c r="AS3143" s="98"/>
      <c r="AT3143" s="98"/>
      <c r="AU3143" s="98">
        <v>0</v>
      </c>
      <c r="AV3143" s="98">
        <v>0</v>
      </c>
      <c r="AW3143" s="98">
        <v>0</v>
      </c>
      <c r="AX3143" s="101"/>
      <c r="AY3143" s="102"/>
      <c r="AZ3143" s="98"/>
      <c r="BA3143" s="98">
        <v>0</v>
      </c>
    </row>
    <row r="3144" spans="1:53" hidden="1">
      <c r="A3144" s="94">
        <v>900228989</v>
      </c>
      <c r="B3144" s="94" t="s">
        <v>3407</v>
      </c>
      <c r="C3144" s="94" t="s">
        <v>2588</v>
      </c>
      <c r="D3144" s="94" t="str">
        <f>+CONCATENATE(A3144,"_",C3144)</f>
        <v>900228989_FECS40916</v>
      </c>
      <c r="E3144" s="94" t="str">
        <f>+CONCATENATE(C3144,"_",AX3144)</f>
        <v>FECS40916_</v>
      </c>
      <c r="F3144" s="96">
        <v>45561</v>
      </c>
      <c r="G3144" s="96">
        <v>45568</v>
      </c>
      <c r="H3144" s="98">
        <v>65120</v>
      </c>
      <c r="I3144" s="98">
        <v>65120</v>
      </c>
      <c r="J3144" s="94"/>
      <c r="K3144" s="94" t="s">
        <v>3937</v>
      </c>
      <c r="L3144" s="94" t="s">
        <v>3942</v>
      </c>
      <c r="M3144" s="98">
        <v>65120</v>
      </c>
      <c r="N3144" s="94">
        <v>1222528845</v>
      </c>
      <c r="O3144" s="94"/>
      <c r="P3144" s="94"/>
      <c r="Q3144" s="94"/>
      <c r="R3144" s="94" t="s">
        <v>3437</v>
      </c>
      <c r="S3144" s="96">
        <v>45561</v>
      </c>
      <c r="T3144" s="96">
        <v>45568</v>
      </c>
      <c r="U3144" s="96"/>
      <c r="V3144" s="98">
        <v>65120</v>
      </c>
      <c r="W3144" s="98">
        <v>0</v>
      </c>
      <c r="X3144" s="98">
        <v>0</v>
      </c>
      <c r="Y3144" s="98">
        <v>0</v>
      </c>
      <c r="Z3144" s="94"/>
      <c r="AA3144" s="94"/>
      <c r="AB3144" s="98">
        <v>0</v>
      </c>
      <c r="AC3144" s="94"/>
      <c r="AD3144" s="94"/>
      <c r="AE3144" s="94"/>
      <c r="AF3144" s="94"/>
      <c r="AG3144" s="94"/>
      <c r="AH3144" s="98">
        <v>0</v>
      </c>
      <c r="AI3144" s="98">
        <v>0</v>
      </c>
      <c r="AJ3144" s="98">
        <v>0</v>
      </c>
      <c r="AK3144" s="98">
        <v>0</v>
      </c>
      <c r="AL3144" s="98">
        <v>0</v>
      </c>
      <c r="AM3144" s="98">
        <v>65120</v>
      </c>
      <c r="AN3144" s="98">
        <v>0</v>
      </c>
      <c r="AO3144" s="98">
        <v>0</v>
      </c>
      <c r="AP3144" s="98">
        <v>0</v>
      </c>
      <c r="AQ3144" s="98">
        <v>0</v>
      </c>
      <c r="AR3144" s="98"/>
      <c r="AS3144" s="98"/>
      <c r="AT3144" s="98"/>
      <c r="AU3144" s="98">
        <v>0</v>
      </c>
      <c r="AV3144" s="98">
        <v>0</v>
      </c>
      <c r="AW3144" s="98">
        <v>0</v>
      </c>
      <c r="AX3144" s="101"/>
      <c r="AY3144" s="102"/>
      <c r="AZ3144" s="98"/>
      <c r="BA3144" s="98">
        <v>0</v>
      </c>
    </row>
    <row r="3145" spans="1:53" hidden="1">
      <c r="A3145" s="94">
        <v>900228989</v>
      </c>
      <c r="B3145" s="94" t="s">
        <v>3407</v>
      </c>
      <c r="C3145" s="94" t="s">
        <v>2589</v>
      </c>
      <c r="D3145" s="94" t="str">
        <f>+CONCATENATE(A3145,"_",C3145)</f>
        <v>900228989_FECS39210</v>
      </c>
      <c r="E3145" s="94" t="str">
        <f>+CONCATENATE(C3145,"_",AX3145)</f>
        <v>FECS39210_</v>
      </c>
      <c r="F3145" s="96">
        <v>45544</v>
      </c>
      <c r="G3145" s="96">
        <v>45568</v>
      </c>
      <c r="H3145" s="98">
        <v>82847</v>
      </c>
      <c r="I3145" s="98">
        <v>82847</v>
      </c>
      <c r="J3145" s="94"/>
      <c r="K3145" s="94" t="s">
        <v>3937</v>
      </c>
      <c r="L3145" s="94" t="s">
        <v>3942</v>
      </c>
      <c r="M3145" s="98">
        <v>82847</v>
      </c>
      <c r="N3145" s="94">
        <v>1222528742</v>
      </c>
      <c r="O3145" s="94"/>
      <c r="P3145" s="94"/>
      <c r="Q3145" s="94"/>
      <c r="R3145" s="94" t="s">
        <v>3437</v>
      </c>
      <c r="S3145" s="96">
        <v>45544</v>
      </c>
      <c r="T3145" s="96">
        <v>45568</v>
      </c>
      <c r="U3145" s="96"/>
      <c r="V3145" s="98">
        <v>82847</v>
      </c>
      <c r="W3145" s="98">
        <v>0</v>
      </c>
      <c r="X3145" s="98">
        <v>0</v>
      </c>
      <c r="Y3145" s="98">
        <v>0</v>
      </c>
      <c r="Z3145" s="94"/>
      <c r="AA3145" s="94"/>
      <c r="AB3145" s="98">
        <v>0</v>
      </c>
      <c r="AC3145" s="94"/>
      <c r="AD3145" s="94"/>
      <c r="AE3145" s="94"/>
      <c r="AF3145" s="94"/>
      <c r="AG3145" s="94"/>
      <c r="AH3145" s="98">
        <v>0</v>
      </c>
      <c r="AI3145" s="98">
        <v>0</v>
      </c>
      <c r="AJ3145" s="98">
        <v>0</v>
      </c>
      <c r="AK3145" s="98">
        <v>0</v>
      </c>
      <c r="AL3145" s="98">
        <v>0</v>
      </c>
      <c r="AM3145" s="98">
        <v>82847</v>
      </c>
      <c r="AN3145" s="98">
        <v>0</v>
      </c>
      <c r="AO3145" s="98">
        <v>0</v>
      </c>
      <c r="AP3145" s="98">
        <v>0</v>
      </c>
      <c r="AQ3145" s="98">
        <v>0</v>
      </c>
      <c r="AR3145" s="98"/>
      <c r="AS3145" s="98"/>
      <c r="AT3145" s="98"/>
      <c r="AU3145" s="98">
        <v>0</v>
      </c>
      <c r="AV3145" s="98">
        <v>0</v>
      </c>
      <c r="AW3145" s="98">
        <v>0</v>
      </c>
      <c r="AX3145" s="101"/>
      <c r="AY3145" s="102"/>
      <c r="AZ3145" s="98"/>
      <c r="BA3145" s="98">
        <v>0</v>
      </c>
    </row>
    <row r="3146" spans="1:53" hidden="1">
      <c r="A3146" s="94">
        <v>900228989</v>
      </c>
      <c r="B3146" s="94" t="s">
        <v>3407</v>
      </c>
      <c r="C3146" s="94" t="s">
        <v>2590</v>
      </c>
      <c r="D3146" s="94" t="str">
        <f>+CONCATENATE(A3146,"_",C3146)</f>
        <v>900228989_FECS39340</v>
      </c>
      <c r="E3146" s="94" t="str">
        <f>+CONCATENATE(C3146,"_",AX3146)</f>
        <v>FECS39340_</v>
      </c>
      <c r="F3146" s="96">
        <v>45545</v>
      </c>
      <c r="G3146" s="96">
        <v>45568</v>
      </c>
      <c r="H3146" s="98">
        <v>84636</v>
      </c>
      <c r="I3146" s="98">
        <v>84636</v>
      </c>
      <c r="J3146" s="94"/>
      <c r="K3146" s="94" t="s">
        <v>3937</v>
      </c>
      <c r="L3146" s="94" t="s">
        <v>3942</v>
      </c>
      <c r="M3146" s="98">
        <v>0</v>
      </c>
      <c r="N3146" s="94"/>
      <c r="O3146" s="94"/>
      <c r="P3146" s="94"/>
      <c r="Q3146" s="94"/>
      <c r="R3146" s="94" t="s">
        <v>3437</v>
      </c>
      <c r="S3146" s="96">
        <v>45545</v>
      </c>
      <c r="T3146" s="96">
        <v>45568</v>
      </c>
      <c r="U3146" s="96"/>
      <c r="V3146" s="98">
        <v>84636</v>
      </c>
      <c r="W3146" s="98">
        <v>0</v>
      </c>
      <c r="X3146" s="98">
        <v>0</v>
      </c>
      <c r="Y3146" s="98">
        <v>0</v>
      </c>
      <c r="Z3146" s="94"/>
      <c r="AA3146" s="94"/>
      <c r="AB3146" s="98">
        <v>0</v>
      </c>
      <c r="AC3146" s="94"/>
      <c r="AD3146" s="94"/>
      <c r="AE3146" s="94"/>
      <c r="AF3146" s="94"/>
      <c r="AG3146" s="94"/>
      <c r="AH3146" s="98">
        <v>0</v>
      </c>
      <c r="AI3146" s="98">
        <v>0</v>
      </c>
      <c r="AJ3146" s="98">
        <v>0</v>
      </c>
      <c r="AK3146" s="98">
        <v>0</v>
      </c>
      <c r="AL3146" s="98">
        <v>0</v>
      </c>
      <c r="AM3146" s="98">
        <v>84636</v>
      </c>
      <c r="AN3146" s="98">
        <v>0</v>
      </c>
      <c r="AO3146" s="98">
        <v>0</v>
      </c>
      <c r="AP3146" s="98">
        <v>0</v>
      </c>
      <c r="AQ3146" s="98">
        <v>0</v>
      </c>
      <c r="AR3146" s="98"/>
      <c r="AS3146" s="98"/>
      <c r="AT3146" s="98"/>
      <c r="AU3146" s="98">
        <v>0</v>
      </c>
      <c r="AV3146" s="98">
        <v>0</v>
      </c>
      <c r="AW3146" s="98">
        <v>0</v>
      </c>
      <c r="AX3146" s="101"/>
      <c r="AY3146" s="102"/>
      <c r="AZ3146" s="98"/>
      <c r="BA3146" s="98">
        <v>0</v>
      </c>
    </row>
    <row r="3147" spans="1:53" hidden="1">
      <c r="A3147" s="94">
        <v>900228989</v>
      </c>
      <c r="B3147" s="94" t="s">
        <v>3407</v>
      </c>
      <c r="C3147" s="94" t="s">
        <v>2591</v>
      </c>
      <c r="D3147" s="94" t="str">
        <f>+CONCATENATE(A3147,"_",C3147)</f>
        <v>900228989_FECS39500</v>
      </c>
      <c r="E3147" s="94" t="str">
        <f>+CONCATENATE(C3147,"_",AX3147)</f>
        <v>FECS39500_</v>
      </c>
      <c r="F3147" s="96">
        <v>45546</v>
      </c>
      <c r="G3147" s="96">
        <v>45568</v>
      </c>
      <c r="H3147" s="98">
        <v>84636</v>
      </c>
      <c r="I3147" s="98">
        <v>84636</v>
      </c>
      <c r="J3147" s="94"/>
      <c r="K3147" s="94" t="s">
        <v>3937</v>
      </c>
      <c r="L3147" s="94" t="s">
        <v>3942</v>
      </c>
      <c r="M3147" s="98">
        <v>84636</v>
      </c>
      <c r="N3147" s="94">
        <v>1222536064</v>
      </c>
      <c r="O3147" s="94"/>
      <c r="P3147" s="94"/>
      <c r="Q3147" s="94"/>
      <c r="R3147" s="94" t="s">
        <v>3437</v>
      </c>
      <c r="S3147" s="96">
        <v>45546</v>
      </c>
      <c r="T3147" s="96">
        <v>45568</v>
      </c>
      <c r="U3147" s="96"/>
      <c r="V3147" s="98">
        <v>84636</v>
      </c>
      <c r="W3147" s="98">
        <v>0</v>
      </c>
      <c r="X3147" s="98">
        <v>0</v>
      </c>
      <c r="Y3147" s="98">
        <v>0</v>
      </c>
      <c r="Z3147" s="94"/>
      <c r="AA3147" s="94"/>
      <c r="AB3147" s="98">
        <v>0</v>
      </c>
      <c r="AC3147" s="94"/>
      <c r="AD3147" s="94"/>
      <c r="AE3147" s="94"/>
      <c r="AF3147" s="94"/>
      <c r="AG3147" s="94"/>
      <c r="AH3147" s="98">
        <v>0</v>
      </c>
      <c r="AI3147" s="98">
        <v>0</v>
      </c>
      <c r="AJ3147" s="98">
        <v>0</v>
      </c>
      <c r="AK3147" s="98">
        <v>0</v>
      </c>
      <c r="AL3147" s="98">
        <v>0</v>
      </c>
      <c r="AM3147" s="98">
        <v>84636</v>
      </c>
      <c r="AN3147" s="98">
        <v>0</v>
      </c>
      <c r="AO3147" s="98">
        <v>0</v>
      </c>
      <c r="AP3147" s="98">
        <v>0</v>
      </c>
      <c r="AQ3147" s="98">
        <v>0</v>
      </c>
      <c r="AR3147" s="98"/>
      <c r="AS3147" s="98"/>
      <c r="AT3147" s="98"/>
      <c r="AU3147" s="98">
        <v>0</v>
      </c>
      <c r="AV3147" s="98">
        <v>0</v>
      </c>
      <c r="AW3147" s="98">
        <v>0</v>
      </c>
      <c r="AX3147" s="101"/>
      <c r="AY3147" s="102"/>
      <c r="AZ3147" s="98"/>
      <c r="BA3147" s="98">
        <v>0</v>
      </c>
    </row>
    <row r="3148" spans="1:53" hidden="1">
      <c r="A3148" s="94">
        <v>900228989</v>
      </c>
      <c r="B3148" s="94" t="s">
        <v>3407</v>
      </c>
      <c r="C3148" s="94" t="s">
        <v>2592</v>
      </c>
      <c r="D3148" s="94" t="str">
        <f>+CONCATENATE(A3148,"_",C3148)</f>
        <v>900228989_FECS40457</v>
      </c>
      <c r="E3148" s="94" t="str">
        <f>+CONCATENATE(C3148,"_",AX3148)</f>
        <v>FECS40457_</v>
      </c>
      <c r="F3148" s="96">
        <v>45557</v>
      </c>
      <c r="G3148" s="96">
        <v>45568</v>
      </c>
      <c r="H3148" s="98">
        <v>84636</v>
      </c>
      <c r="I3148" s="98">
        <v>84636</v>
      </c>
      <c r="J3148" s="94"/>
      <c r="K3148" s="94" t="s">
        <v>3937</v>
      </c>
      <c r="L3148" s="94" t="s">
        <v>3942</v>
      </c>
      <c r="M3148" s="98">
        <v>84636</v>
      </c>
      <c r="N3148" s="94">
        <v>1222528820</v>
      </c>
      <c r="O3148" s="94"/>
      <c r="P3148" s="94"/>
      <c r="Q3148" s="94"/>
      <c r="R3148" s="94" t="s">
        <v>3437</v>
      </c>
      <c r="S3148" s="96">
        <v>45557</v>
      </c>
      <c r="T3148" s="96">
        <v>45568</v>
      </c>
      <c r="U3148" s="96"/>
      <c r="V3148" s="98">
        <v>84636</v>
      </c>
      <c r="W3148" s="98">
        <v>0</v>
      </c>
      <c r="X3148" s="98">
        <v>0</v>
      </c>
      <c r="Y3148" s="98">
        <v>0</v>
      </c>
      <c r="Z3148" s="94"/>
      <c r="AA3148" s="94"/>
      <c r="AB3148" s="98">
        <v>0</v>
      </c>
      <c r="AC3148" s="94"/>
      <c r="AD3148" s="94"/>
      <c r="AE3148" s="94"/>
      <c r="AF3148" s="94"/>
      <c r="AG3148" s="94"/>
      <c r="AH3148" s="98">
        <v>0</v>
      </c>
      <c r="AI3148" s="98">
        <v>0</v>
      </c>
      <c r="AJ3148" s="98">
        <v>0</v>
      </c>
      <c r="AK3148" s="98">
        <v>0</v>
      </c>
      <c r="AL3148" s="98">
        <v>0</v>
      </c>
      <c r="AM3148" s="98">
        <v>84636</v>
      </c>
      <c r="AN3148" s="98">
        <v>0</v>
      </c>
      <c r="AO3148" s="98">
        <v>0</v>
      </c>
      <c r="AP3148" s="98">
        <v>0</v>
      </c>
      <c r="AQ3148" s="98">
        <v>0</v>
      </c>
      <c r="AR3148" s="98"/>
      <c r="AS3148" s="98"/>
      <c r="AT3148" s="98"/>
      <c r="AU3148" s="98">
        <v>0</v>
      </c>
      <c r="AV3148" s="98">
        <v>0</v>
      </c>
      <c r="AW3148" s="98">
        <v>0</v>
      </c>
      <c r="AX3148" s="101"/>
      <c r="AY3148" s="102"/>
      <c r="AZ3148" s="98"/>
      <c r="BA3148" s="98">
        <v>0</v>
      </c>
    </row>
    <row r="3149" spans="1:53" hidden="1">
      <c r="A3149" s="94">
        <v>900228989</v>
      </c>
      <c r="B3149" s="94" t="s">
        <v>3407</v>
      </c>
      <c r="C3149" s="94" t="s">
        <v>2593</v>
      </c>
      <c r="D3149" s="94" t="str">
        <f>+CONCATENATE(A3149,"_",C3149)</f>
        <v>900228989_FECS40929</v>
      </c>
      <c r="E3149" s="94" t="str">
        <f>+CONCATENATE(C3149,"_",AX3149)</f>
        <v>FECS40929_</v>
      </c>
      <c r="F3149" s="96">
        <v>45561</v>
      </c>
      <c r="G3149" s="96">
        <v>45568</v>
      </c>
      <c r="H3149" s="98">
        <v>131721</v>
      </c>
      <c r="I3149" s="98">
        <v>131721</v>
      </c>
      <c r="J3149" s="94"/>
      <c r="K3149" s="94" t="s">
        <v>3937</v>
      </c>
      <c r="L3149" s="94" t="s">
        <v>3942</v>
      </c>
      <c r="M3149" s="98">
        <v>131721</v>
      </c>
      <c r="N3149" s="94">
        <v>1222528846</v>
      </c>
      <c r="O3149" s="94"/>
      <c r="P3149" s="94"/>
      <c r="Q3149" s="94"/>
      <c r="R3149" s="94" t="s">
        <v>3437</v>
      </c>
      <c r="S3149" s="96">
        <v>45561</v>
      </c>
      <c r="T3149" s="96">
        <v>45568</v>
      </c>
      <c r="U3149" s="96"/>
      <c r="V3149" s="98">
        <v>131721</v>
      </c>
      <c r="W3149" s="98">
        <v>0</v>
      </c>
      <c r="X3149" s="98">
        <v>0</v>
      </c>
      <c r="Y3149" s="98">
        <v>0</v>
      </c>
      <c r="Z3149" s="94"/>
      <c r="AA3149" s="94"/>
      <c r="AB3149" s="98">
        <v>0</v>
      </c>
      <c r="AC3149" s="94"/>
      <c r="AD3149" s="94"/>
      <c r="AE3149" s="94"/>
      <c r="AF3149" s="94"/>
      <c r="AG3149" s="94"/>
      <c r="AH3149" s="98">
        <v>0</v>
      </c>
      <c r="AI3149" s="98">
        <v>0</v>
      </c>
      <c r="AJ3149" s="98">
        <v>0</v>
      </c>
      <c r="AK3149" s="98">
        <v>0</v>
      </c>
      <c r="AL3149" s="98">
        <v>0</v>
      </c>
      <c r="AM3149" s="98">
        <v>131721</v>
      </c>
      <c r="AN3149" s="98">
        <v>0</v>
      </c>
      <c r="AO3149" s="98">
        <v>0</v>
      </c>
      <c r="AP3149" s="98">
        <v>0</v>
      </c>
      <c r="AQ3149" s="98">
        <v>0</v>
      </c>
      <c r="AR3149" s="98"/>
      <c r="AS3149" s="98"/>
      <c r="AT3149" s="98"/>
      <c r="AU3149" s="98">
        <v>0</v>
      </c>
      <c r="AV3149" s="98">
        <v>0</v>
      </c>
      <c r="AW3149" s="98">
        <v>0</v>
      </c>
      <c r="AX3149" s="101"/>
      <c r="AY3149" s="102"/>
      <c r="AZ3149" s="98"/>
      <c r="BA3149" s="98">
        <v>0</v>
      </c>
    </row>
    <row r="3150" spans="1:53" hidden="1">
      <c r="A3150" s="94">
        <v>900228989</v>
      </c>
      <c r="B3150" s="94" t="s">
        <v>3407</v>
      </c>
      <c r="C3150" s="94" t="s">
        <v>2594</v>
      </c>
      <c r="D3150" s="94" t="str">
        <f>+CONCATENATE(A3150,"_",C3150)</f>
        <v>900228989_FECS39072</v>
      </c>
      <c r="E3150" s="94" t="str">
        <f>+CONCATENATE(C3150,"_",AX3150)</f>
        <v>FECS39072_</v>
      </c>
      <c r="F3150" s="96">
        <v>45543</v>
      </c>
      <c r="G3150" s="96">
        <v>45568</v>
      </c>
      <c r="H3150" s="98">
        <v>133638</v>
      </c>
      <c r="I3150" s="98">
        <v>133638</v>
      </c>
      <c r="J3150" s="94"/>
      <c r="K3150" s="94" t="s">
        <v>3937</v>
      </c>
      <c r="L3150" s="94" t="s">
        <v>3942</v>
      </c>
      <c r="M3150" s="98">
        <v>133638</v>
      </c>
      <c r="N3150" s="94">
        <v>1222528741</v>
      </c>
      <c r="O3150" s="94"/>
      <c r="P3150" s="94"/>
      <c r="Q3150" s="94"/>
      <c r="R3150" s="94" t="s">
        <v>3437</v>
      </c>
      <c r="S3150" s="96">
        <v>45543</v>
      </c>
      <c r="T3150" s="96">
        <v>45568</v>
      </c>
      <c r="U3150" s="96"/>
      <c r="V3150" s="98">
        <v>133638</v>
      </c>
      <c r="W3150" s="98">
        <v>0</v>
      </c>
      <c r="X3150" s="98">
        <v>0</v>
      </c>
      <c r="Y3150" s="98">
        <v>0</v>
      </c>
      <c r="Z3150" s="94"/>
      <c r="AA3150" s="94"/>
      <c r="AB3150" s="98">
        <v>0</v>
      </c>
      <c r="AC3150" s="94"/>
      <c r="AD3150" s="94"/>
      <c r="AE3150" s="94"/>
      <c r="AF3150" s="94"/>
      <c r="AG3150" s="94"/>
      <c r="AH3150" s="98">
        <v>0</v>
      </c>
      <c r="AI3150" s="98">
        <v>0</v>
      </c>
      <c r="AJ3150" s="98">
        <v>0</v>
      </c>
      <c r="AK3150" s="98">
        <v>0</v>
      </c>
      <c r="AL3150" s="98">
        <v>0</v>
      </c>
      <c r="AM3150" s="98">
        <v>133638</v>
      </c>
      <c r="AN3150" s="98">
        <v>0</v>
      </c>
      <c r="AO3150" s="98">
        <v>0</v>
      </c>
      <c r="AP3150" s="98">
        <v>0</v>
      </c>
      <c r="AQ3150" s="98">
        <v>0</v>
      </c>
      <c r="AR3150" s="98"/>
      <c r="AS3150" s="98"/>
      <c r="AT3150" s="98"/>
      <c r="AU3150" s="98">
        <v>0</v>
      </c>
      <c r="AV3150" s="98">
        <v>0</v>
      </c>
      <c r="AW3150" s="98">
        <v>0</v>
      </c>
      <c r="AX3150" s="101"/>
      <c r="AY3150" s="102"/>
      <c r="AZ3150" s="98"/>
      <c r="BA3150" s="98">
        <v>0</v>
      </c>
    </row>
    <row r="3151" spans="1:53" hidden="1">
      <c r="A3151" s="94">
        <v>900228989</v>
      </c>
      <c r="B3151" s="94" t="s">
        <v>3407</v>
      </c>
      <c r="C3151" s="94" t="s">
        <v>2595</v>
      </c>
      <c r="D3151" s="94" t="str">
        <f>+CONCATENATE(A3151,"_",C3151)</f>
        <v>900228989_FECS40000</v>
      </c>
      <c r="E3151" s="94" t="str">
        <f>+CONCATENATE(C3151,"_",AX3151)</f>
        <v>FECS40000_</v>
      </c>
      <c r="F3151" s="96">
        <v>45551</v>
      </c>
      <c r="G3151" s="96">
        <v>45568</v>
      </c>
      <c r="H3151" s="98">
        <v>136064</v>
      </c>
      <c r="I3151" s="98">
        <v>136064</v>
      </c>
      <c r="J3151" s="94"/>
      <c r="K3151" s="94" t="s">
        <v>3937</v>
      </c>
      <c r="L3151" s="94" t="s">
        <v>3942</v>
      </c>
      <c r="M3151" s="98">
        <v>136064</v>
      </c>
      <c r="N3151" s="94">
        <v>1222528780</v>
      </c>
      <c r="O3151" s="94"/>
      <c r="P3151" s="94"/>
      <c r="Q3151" s="94"/>
      <c r="R3151" s="94" t="s">
        <v>3437</v>
      </c>
      <c r="S3151" s="96">
        <v>45551</v>
      </c>
      <c r="T3151" s="96">
        <v>45568</v>
      </c>
      <c r="U3151" s="96"/>
      <c r="V3151" s="98">
        <v>136064</v>
      </c>
      <c r="W3151" s="98">
        <v>0</v>
      </c>
      <c r="X3151" s="98">
        <v>0</v>
      </c>
      <c r="Y3151" s="98">
        <v>0</v>
      </c>
      <c r="Z3151" s="94"/>
      <c r="AA3151" s="94"/>
      <c r="AB3151" s="98">
        <v>0</v>
      </c>
      <c r="AC3151" s="94"/>
      <c r="AD3151" s="94"/>
      <c r="AE3151" s="94"/>
      <c r="AF3151" s="94"/>
      <c r="AG3151" s="94"/>
      <c r="AH3151" s="98">
        <v>0</v>
      </c>
      <c r="AI3151" s="98">
        <v>0</v>
      </c>
      <c r="AJ3151" s="98">
        <v>0</v>
      </c>
      <c r="AK3151" s="98">
        <v>0</v>
      </c>
      <c r="AL3151" s="98">
        <v>0</v>
      </c>
      <c r="AM3151" s="98">
        <v>136064</v>
      </c>
      <c r="AN3151" s="98">
        <v>0</v>
      </c>
      <c r="AO3151" s="98">
        <v>0</v>
      </c>
      <c r="AP3151" s="98">
        <v>0</v>
      </c>
      <c r="AQ3151" s="98">
        <v>0</v>
      </c>
      <c r="AR3151" s="98"/>
      <c r="AS3151" s="98"/>
      <c r="AT3151" s="98"/>
      <c r="AU3151" s="98">
        <v>0</v>
      </c>
      <c r="AV3151" s="98">
        <v>0</v>
      </c>
      <c r="AW3151" s="98">
        <v>0</v>
      </c>
      <c r="AX3151" s="101"/>
      <c r="AY3151" s="102"/>
      <c r="AZ3151" s="98"/>
      <c r="BA3151" s="98">
        <v>0</v>
      </c>
    </row>
    <row r="3152" spans="1:53" hidden="1">
      <c r="A3152" s="94">
        <v>900228989</v>
      </c>
      <c r="B3152" s="94" t="s">
        <v>3407</v>
      </c>
      <c r="C3152" s="94" t="s">
        <v>2596</v>
      </c>
      <c r="D3152" s="94" t="str">
        <f>+CONCATENATE(A3152,"_",C3152)</f>
        <v>900228989_FECS39803</v>
      </c>
      <c r="E3152" s="94" t="str">
        <f>+CONCATENATE(C3152,"_",AX3152)</f>
        <v>FECS39803_</v>
      </c>
      <c r="F3152" s="96">
        <v>45549</v>
      </c>
      <c r="G3152" s="96">
        <v>45568</v>
      </c>
      <c r="H3152" s="98">
        <v>137805</v>
      </c>
      <c r="I3152" s="98">
        <v>137805</v>
      </c>
      <c r="J3152" s="94"/>
      <c r="K3152" s="94" t="s">
        <v>3937</v>
      </c>
      <c r="L3152" s="94" t="s">
        <v>3942</v>
      </c>
      <c r="M3152" s="98">
        <v>137805</v>
      </c>
      <c r="N3152" s="94">
        <v>1222528768</v>
      </c>
      <c r="O3152" s="94"/>
      <c r="P3152" s="94"/>
      <c r="Q3152" s="94"/>
      <c r="R3152" s="94" t="s">
        <v>3437</v>
      </c>
      <c r="S3152" s="96">
        <v>45549</v>
      </c>
      <c r="T3152" s="96">
        <v>45568</v>
      </c>
      <c r="U3152" s="96"/>
      <c r="V3152" s="98">
        <v>137805</v>
      </c>
      <c r="W3152" s="98">
        <v>0</v>
      </c>
      <c r="X3152" s="98">
        <v>0</v>
      </c>
      <c r="Y3152" s="98">
        <v>0</v>
      </c>
      <c r="Z3152" s="94"/>
      <c r="AA3152" s="94"/>
      <c r="AB3152" s="98">
        <v>0</v>
      </c>
      <c r="AC3152" s="94"/>
      <c r="AD3152" s="94"/>
      <c r="AE3152" s="94"/>
      <c r="AF3152" s="94"/>
      <c r="AG3152" s="94"/>
      <c r="AH3152" s="98">
        <v>0</v>
      </c>
      <c r="AI3152" s="98">
        <v>0</v>
      </c>
      <c r="AJ3152" s="98">
        <v>0</v>
      </c>
      <c r="AK3152" s="98">
        <v>0</v>
      </c>
      <c r="AL3152" s="98">
        <v>0</v>
      </c>
      <c r="AM3152" s="98">
        <v>137805</v>
      </c>
      <c r="AN3152" s="98">
        <v>0</v>
      </c>
      <c r="AO3152" s="98">
        <v>0</v>
      </c>
      <c r="AP3152" s="98">
        <v>0</v>
      </c>
      <c r="AQ3152" s="98">
        <v>0</v>
      </c>
      <c r="AR3152" s="98"/>
      <c r="AS3152" s="98"/>
      <c r="AT3152" s="98"/>
      <c r="AU3152" s="98">
        <v>0</v>
      </c>
      <c r="AV3152" s="98">
        <v>0</v>
      </c>
      <c r="AW3152" s="98">
        <v>0</v>
      </c>
      <c r="AX3152" s="101"/>
      <c r="AY3152" s="102"/>
      <c r="AZ3152" s="98"/>
      <c r="BA3152" s="98">
        <v>0</v>
      </c>
    </row>
    <row r="3153" spans="1:53" hidden="1">
      <c r="A3153" s="94">
        <v>900228989</v>
      </c>
      <c r="B3153" s="94" t="s">
        <v>3407</v>
      </c>
      <c r="C3153" s="94" t="s">
        <v>2597</v>
      </c>
      <c r="D3153" s="94" t="str">
        <f>+CONCATENATE(A3153,"_",C3153)</f>
        <v>900228989_FECS40217</v>
      </c>
      <c r="E3153" s="94" t="str">
        <f>+CONCATENATE(C3153,"_",AX3153)</f>
        <v>FECS40217_</v>
      </c>
      <c r="F3153" s="96">
        <v>45555</v>
      </c>
      <c r="G3153" s="96">
        <v>45568</v>
      </c>
      <c r="H3153" s="98">
        <v>142689</v>
      </c>
      <c r="I3153" s="98">
        <v>142689</v>
      </c>
      <c r="J3153" s="94"/>
      <c r="K3153" s="94" t="s">
        <v>3937</v>
      </c>
      <c r="L3153" s="94" t="s">
        <v>3942</v>
      </c>
      <c r="M3153" s="98">
        <v>142689</v>
      </c>
      <c r="N3153" s="94">
        <v>1222528814</v>
      </c>
      <c r="O3153" s="94"/>
      <c r="P3153" s="94"/>
      <c r="Q3153" s="94"/>
      <c r="R3153" s="94" t="s">
        <v>3437</v>
      </c>
      <c r="S3153" s="96">
        <v>45555</v>
      </c>
      <c r="T3153" s="96">
        <v>45568</v>
      </c>
      <c r="U3153" s="96"/>
      <c r="V3153" s="98">
        <v>142689</v>
      </c>
      <c r="W3153" s="98">
        <v>0</v>
      </c>
      <c r="X3153" s="98">
        <v>0</v>
      </c>
      <c r="Y3153" s="98">
        <v>0</v>
      </c>
      <c r="Z3153" s="94"/>
      <c r="AA3153" s="94"/>
      <c r="AB3153" s="98">
        <v>0</v>
      </c>
      <c r="AC3153" s="94"/>
      <c r="AD3153" s="94"/>
      <c r="AE3153" s="94"/>
      <c r="AF3153" s="94"/>
      <c r="AG3153" s="94"/>
      <c r="AH3153" s="98">
        <v>0</v>
      </c>
      <c r="AI3153" s="98">
        <v>0</v>
      </c>
      <c r="AJ3153" s="98">
        <v>0</v>
      </c>
      <c r="AK3153" s="98">
        <v>0</v>
      </c>
      <c r="AL3153" s="98">
        <v>0</v>
      </c>
      <c r="AM3153" s="98">
        <v>142689</v>
      </c>
      <c r="AN3153" s="98">
        <v>0</v>
      </c>
      <c r="AO3153" s="98">
        <v>0</v>
      </c>
      <c r="AP3153" s="98">
        <v>0</v>
      </c>
      <c r="AQ3153" s="98">
        <v>0</v>
      </c>
      <c r="AR3153" s="98"/>
      <c r="AS3153" s="98"/>
      <c r="AT3153" s="98"/>
      <c r="AU3153" s="98">
        <v>0</v>
      </c>
      <c r="AV3153" s="98">
        <v>0</v>
      </c>
      <c r="AW3153" s="98">
        <v>0</v>
      </c>
      <c r="AX3153" s="101"/>
      <c r="AY3153" s="102"/>
      <c r="AZ3153" s="98"/>
      <c r="BA3153" s="98">
        <v>0</v>
      </c>
    </row>
    <row r="3154" spans="1:53" hidden="1">
      <c r="A3154" s="94">
        <v>900228989</v>
      </c>
      <c r="B3154" s="94" t="s">
        <v>3407</v>
      </c>
      <c r="C3154" s="94" t="s">
        <v>2598</v>
      </c>
      <c r="D3154" s="94" t="str">
        <f>+CONCATENATE(A3154,"_",C3154)</f>
        <v>900228989_FECS40456</v>
      </c>
      <c r="E3154" s="94" t="str">
        <f>+CONCATENATE(C3154,"_",AX3154)</f>
        <v>FECS40456_</v>
      </c>
      <c r="F3154" s="96">
        <v>45557</v>
      </c>
      <c r="G3154" s="96">
        <v>45568</v>
      </c>
      <c r="H3154" s="98">
        <v>151438</v>
      </c>
      <c r="I3154" s="98">
        <v>151438</v>
      </c>
      <c r="J3154" s="94"/>
      <c r="K3154" s="94" t="s">
        <v>3937</v>
      </c>
      <c r="L3154" s="94" t="s">
        <v>3942</v>
      </c>
      <c r="M3154" s="98">
        <v>151438</v>
      </c>
      <c r="N3154" s="94">
        <v>1222530650</v>
      </c>
      <c r="O3154" s="94"/>
      <c r="P3154" s="94"/>
      <c r="Q3154" s="94"/>
      <c r="R3154" s="94" t="s">
        <v>3437</v>
      </c>
      <c r="S3154" s="96">
        <v>45557</v>
      </c>
      <c r="T3154" s="96">
        <v>45568</v>
      </c>
      <c r="U3154" s="96"/>
      <c r="V3154" s="98">
        <v>151438</v>
      </c>
      <c r="W3154" s="98">
        <v>0</v>
      </c>
      <c r="X3154" s="98">
        <v>0</v>
      </c>
      <c r="Y3154" s="98">
        <v>0</v>
      </c>
      <c r="Z3154" s="94"/>
      <c r="AA3154" s="94"/>
      <c r="AB3154" s="98">
        <v>0</v>
      </c>
      <c r="AC3154" s="94"/>
      <c r="AD3154" s="94"/>
      <c r="AE3154" s="94"/>
      <c r="AF3154" s="94"/>
      <c r="AG3154" s="94"/>
      <c r="AH3154" s="98">
        <v>0</v>
      </c>
      <c r="AI3154" s="98">
        <v>0</v>
      </c>
      <c r="AJ3154" s="98">
        <v>0</v>
      </c>
      <c r="AK3154" s="98">
        <v>0</v>
      </c>
      <c r="AL3154" s="98">
        <v>0</v>
      </c>
      <c r="AM3154" s="98">
        <v>151438</v>
      </c>
      <c r="AN3154" s="98">
        <v>0</v>
      </c>
      <c r="AO3154" s="98">
        <v>0</v>
      </c>
      <c r="AP3154" s="98">
        <v>0</v>
      </c>
      <c r="AQ3154" s="98">
        <v>0</v>
      </c>
      <c r="AR3154" s="98"/>
      <c r="AS3154" s="98"/>
      <c r="AT3154" s="98"/>
      <c r="AU3154" s="98">
        <v>0</v>
      </c>
      <c r="AV3154" s="98">
        <v>0</v>
      </c>
      <c r="AW3154" s="98">
        <v>0</v>
      </c>
      <c r="AX3154" s="101"/>
      <c r="AY3154" s="102"/>
      <c r="AZ3154" s="98"/>
      <c r="BA3154" s="98">
        <v>0</v>
      </c>
    </row>
    <row r="3155" spans="1:53" hidden="1">
      <c r="A3155" s="94">
        <v>900228989</v>
      </c>
      <c r="B3155" s="94" t="s">
        <v>3407</v>
      </c>
      <c r="C3155" s="94" t="s">
        <v>2599</v>
      </c>
      <c r="D3155" s="94" t="str">
        <f>+CONCATENATE(A3155,"_",C3155)</f>
        <v>900228989_FECS40937</v>
      </c>
      <c r="E3155" s="94" t="str">
        <f>+CONCATENATE(C3155,"_",AX3155)</f>
        <v>FECS40937_</v>
      </c>
      <c r="F3155" s="96">
        <v>45561</v>
      </c>
      <c r="G3155" s="96">
        <v>45568</v>
      </c>
      <c r="H3155" s="98">
        <v>154130</v>
      </c>
      <c r="I3155" s="98">
        <v>154130</v>
      </c>
      <c r="J3155" s="94"/>
      <c r="K3155" s="94" t="s">
        <v>3937</v>
      </c>
      <c r="L3155" s="94" t="s">
        <v>3942</v>
      </c>
      <c r="M3155" s="98">
        <v>154130</v>
      </c>
      <c r="N3155" s="94">
        <v>1222530709</v>
      </c>
      <c r="O3155" s="94"/>
      <c r="P3155" s="94"/>
      <c r="Q3155" s="94"/>
      <c r="R3155" s="94" t="s">
        <v>3437</v>
      </c>
      <c r="S3155" s="96">
        <v>45561</v>
      </c>
      <c r="T3155" s="96">
        <v>45568</v>
      </c>
      <c r="U3155" s="96"/>
      <c r="V3155" s="98">
        <v>154130</v>
      </c>
      <c r="W3155" s="98">
        <v>0</v>
      </c>
      <c r="X3155" s="98">
        <v>0</v>
      </c>
      <c r="Y3155" s="98">
        <v>0</v>
      </c>
      <c r="Z3155" s="94"/>
      <c r="AA3155" s="94"/>
      <c r="AB3155" s="98">
        <v>0</v>
      </c>
      <c r="AC3155" s="94"/>
      <c r="AD3155" s="94"/>
      <c r="AE3155" s="94"/>
      <c r="AF3155" s="94"/>
      <c r="AG3155" s="94"/>
      <c r="AH3155" s="98">
        <v>0</v>
      </c>
      <c r="AI3155" s="98">
        <v>0</v>
      </c>
      <c r="AJ3155" s="98">
        <v>0</v>
      </c>
      <c r="AK3155" s="98">
        <v>0</v>
      </c>
      <c r="AL3155" s="98">
        <v>0</v>
      </c>
      <c r="AM3155" s="98">
        <v>154130</v>
      </c>
      <c r="AN3155" s="98">
        <v>0</v>
      </c>
      <c r="AO3155" s="98">
        <v>0</v>
      </c>
      <c r="AP3155" s="98">
        <v>0</v>
      </c>
      <c r="AQ3155" s="98">
        <v>0</v>
      </c>
      <c r="AR3155" s="98"/>
      <c r="AS3155" s="98"/>
      <c r="AT3155" s="98"/>
      <c r="AU3155" s="98">
        <v>0</v>
      </c>
      <c r="AV3155" s="98">
        <v>0</v>
      </c>
      <c r="AW3155" s="98">
        <v>0</v>
      </c>
      <c r="AX3155" s="101"/>
      <c r="AY3155" s="102"/>
      <c r="AZ3155" s="98"/>
      <c r="BA3155" s="98">
        <v>0</v>
      </c>
    </row>
    <row r="3156" spans="1:53" hidden="1">
      <c r="A3156" s="94">
        <v>900228989</v>
      </c>
      <c r="B3156" s="94" t="s">
        <v>3407</v>
      </c>
      <c r="C3156" s="94" t="s">
        <v>2600</v>
      </c>
      <c r="D3156" s="94" t="str">
        <f>+CONCATENATE(A3156,"_",C3156)</f>
        <v>900228989_FECS40022</v>
      </c>
      <c r="E3156" s="94" t="str">
        <f>+CONCATENATE(C3156,"_",AX3156)</f>
        <v>FECS40022_</v>
      </c>
      <c r="F3156" s="96">
        <v>45551</v>
      </c>
      <c r="G3156" s="96">
        <v>45568</v>
      </c>
      <c r="H3156" s="98">
        <v>157760</v>
      </c>
      <c r="I3156" s="98">
        <v>157760</v>
      </c>
      <c r="J3156" s="94"/>
      <c r="K3156" s="94" t="s">
        <v>3937</v>
      </c>
      <c r="L3156" s="94" t="s">
        <v>3942</v>
      </c>
      <c r="M3156" s="98">
        <v>157760</v>
      </c>
      <c r="N3156" s="94">
        <v>1222530551</v>
      </c>
      <c r="O3156" s="94"/>
      <c r="P3156" s="94"/>
      <c r="Q3156" s="94"/>
      <c r="R3156" s="94" t="s">
        <v>3437</v>
      </c>
      <c r="S3156" s="96">
        <v>45551</v>
      </c>
      <c r="T3156" s="96">
        <v>45568</v>
      </c>
      <c r="U3156" s="96"/>
      <c r="V3156" s="98">
        <v>157760</v>
      </c>
      <c r="W3156" s="98">
        <v>0</v>
      </c>
      <c r="X3156" s="98">
        <v>0</v>
      </c>
      <c r="Y3156" s="98">
        <v>0</v>
      </c>
      <c r="Z3156" s="94"/>
      <c r="AA3156" s="94"/>
      <c r="AB3156" s="98">
        <v>0</v>
      </c>
      <c r="AC3156" s="94"/>
      <c r="AD3156" s="94"/>
      <c r="AE3156" s="94"/>
      <c r="AF3156" s="94"/>
      <c r="AG3156" s="94"/>
      <c r="AH3156" s="98">
        <v>0</v>
      </c>
      <c r="AI3156" s="98">
        <v>0</v>
      </c>
      <c r="AJ3156" s="98">
        <v>0</v>
      </c>
      <c r="AK3156" s="98">
        <v>0</v>
      </c>
      <c r="AL3156" s="98">
        <v>0</v>
      </c>
      <c r="AM3156" s="98">
        <v>157760</v>
      </c>
      <c r="AN3156" s="98">
        <v>0</v>
      </c>
      <c r="AO3156" s="98">
        <v>0</v>
      </c>
      <c r="AP3156" s="98">
        <v>0</v>
      </c>
      <c r="AQ3156" s="98">
        <v>0</v>
      </c>
      <c r="AR3156" s="98"/>
      <c r="AS3156" s="98"/>
      <c r="AT3156" s="98"/>
      <c r="AU3156" s="98">
        <v>0</v>
      </c>
      <c r="AV3156" s="98">
        <v>0</v>
      </c>
      <c r="AW3156" s="98">
        <v>0</v>
      </c>
      <c r="AX3156" s="101"/>
      <c r="AY3156" s="102"/>
      <c r="AZ3156" s="98"/>
      <c r="BA3156" s="98">
        <v>0</v>
      </c>
    </row>
    <row r="3157" spans="1:53" hidden="1">
      <c r="A3157" s="94">
        <v>900228989</v>
      </c>
      <c r="B3157" s="94" t="s">
        <v>3407</v>
      </c>
      <c r="C3157" s="94" t="s">
        <v>2601</v>
      </c>
      <c r="D3157" s="94" t="str">
        <f>+CONCATENATE(A3157,"_",C3157)</f>
        <v>900228989_FECS39269</v>
      </c>
      <c r="E3157" s="94" t="str">
        <f>+CONCATENATE(C3157,"_",AX3157)</f>
        <v>FECS39269_</v>
      </c>
      <c r="F3157" s="96">
        <v>45545</v>
      </c>
      <c r="G3157" s="96">
        <v>45568</v>
      </c>
      <c r="H3157" s="98">
        <v>158080</v>
      </c>
      <c r="I3157" s="98">
        <v>158080</v>
      </c>
      <c r="J3157" s="94"/>
      <c r="K3157" s="94" t="s">
        <v>3937</v>
      </c>
      <c r="L3157" s="94" t="s">
        <v>3942</v>
      </c>
      <c r="M3157" s="98">
        <v>158080</v>
      </c>
      <c r="N3157" s="94">
        <v>1222530421</v>
      </c>
      <c r="O3157" s="94"/>
      <c r="P3157" s="94"/>
      <c r="Q3157" s="94"/>
      <c r="R3157" s="94" t="s">
        <v>3437</v>
      </c>
      <c r="S3157" s="96">
        <v>45545</v>
      </c>
      <c r="T3157" s="96">
        <v>45568</v>
      </c>
      <c r="U3157" s="96"/>
      <c r="V3157" s="98">
        <v>158080</v>
      </c>
      <c r="W3157" s="98">
        <v>0</v>
      </c>
      <c r="X3157" s="98">
        <v>0</v>
      </c>
      <c r="Y3157" s="98">
        <v>0</v>
      </c>
      <c r="Z3157" s="94"/>
      <c r="AA3157" s="94"/>
      <c r="AB3157" s="98">
        <v>0</v>
      </c>
      <c r="AC3157" s="94"/>
      <c r="AD3157" s="94"/>
      <c r="AE3157" s="94"/>
      <c r="AF3157" s="94"/>
      <c r="AG3157" s="94"/>
      <c r="AH3157" s="98">
        <v>0</v>
      </c>
      <c r="AI3157" s="98">
        <v>0</v>
      </c>
      <c r="AJ3157" s="98">
        <v>0</v>
      </c>
      <c r="AK3157" s="98">
        <v>0</v>
      </c>
      <c r="AL3157" s="98">
        <v>0</v>
      </c>
      <c r="AM3157" s="98">
        <v>158080</v>
      </c>
      <c r="AN3157" s="98">
        <v>0</v>
      </c>
      <c r="AO3157" s="98">
        <v>0</v>
      </c>
      <c r="AP3157" s="98">
        <v>0</v>
      </c>
      <c r="AQ3157" s="98">
        <v>0</v>
      </c>
      <c r="AR3157" s="98"/>
      <c r="AS3157" s="98"/>
      <c r="AT3157" s="98"/>
      <c r="AU3157" s="98">
        <v>0</v>
      </c>
      <c r="AV3157" s="98">
        <v>0</v>
      </c>
      <c r="AW3157" s="98">
        <v>0</v>
      </c>
      <c r="AX3157" s="101"/>
      <c r="AY3157" s="102"/>
      <c r="AZ3157" s="98"/>
      <c r="BA3157" s="98">
        <v>0</v>
      </c>
    </row>
    <row r="3158" spans="1:53" hidden="1">
      <c r="A3158" s="94">
        <v>900228989</v>
      </c>
      <c r="B3158" s="94" t="s">
        <v>3407</v>
      </c>
      <c r="C3158" s="94" t="s">
        <v>2602</v>
      </c>
      <c r="D3158" s="94" t="str">
        <f>+CONCATENATE(A3158,"_",C3158)</f>
        <v>900228989_FECS40442</v>
      </c>
      <c r="E3158" s="94" t="str">
        <f>+CONCATENATE(C3158,"_",AX3158)</f>
        <v>FECS40442_</v>
      </c>
      <c r="F3158" s="96">
        <v>45556</v>
      </c>
      <c r="G3158" s="96">
        <v>45568</v>
      </c>
      <c r="H3158" s="98">
        <v>158080</v>
      </c>
      <c r="I3158" s="98">
        <v>158080</v>
      </c>
      <c r="J3158" s="94"/>
      <c r="K3158" s="94" t="s">
        <v>3937</v>
      </c>
      <c r="L3158" s="94" t="s">
        <v>3942</v>
      </c>
      <c r="M3158" s="98">
        <v>158080</v>
      </c>
      <c r="N3158" s="94">
        <v>1222530643</v>
      </c>
      <c r="O3158" s="94"/>
      <c r="P3158" s="94"/>
      <c r="Q3158" s="94"/>
      <c r="R3158" s="94" t="s">
        <v>3437</v>
      </c>
      <c r="S3158" s="96">
        <v>45556</v>
      </c>
      <c r="T3158" s="96">
        <v>45568</v>
      </c>
      <c r="U3158" s="96"/>
      <c r="V3158" s="98">
        <v>158080</v>
      </c>
      <c r="W3158" s="98">
        <v>0</v>
      </c>
      <c r="X3158" s="98">
        <v>0</v>
      </c>
      <c r="Y3158" s="98">
        <v>0</v>
      </c>
      <c r="Z3158" s="94"/>
      <c r="AA3158" s="94"/>
      <c r="AB3158" s="98">
        <v>0</v>
      </c>
      <c r="AC3158" s="94"/>
      <c r="AD3158" s="94"/>
      <c r="AE3158" s="94"/>
      <c r="AF3158" s="94"/>
      <c r="AG3158" s="94"/>
      <c r="AH3158" s="98">
        <v>0</v>
      </c>
      <c r="AI3158" s="98">
        <v>0</v>
      </c>
      <c r="AJ3158" s="98">
        <v>0</v>
      </c>
      <c r="AK3158" s="98">
        <v>0</v>
      </c>
      <c r="AL3158" s="98">
        <v>0</v>
      </c>
      <c r="AM3158" s="98">
        <v>158080</v>
      </c>
      <c r="AN3158" s="98">
        <v>0</v>
      </c>
      <c r="AO3158" s="98">
        <v>0</v>
      </c>
      <c r="AP3158" s="98">
        <v>0</v>
      </c>
      <c r="AQ3158" s="98">
        <v>0</v>
      </c>
      <c r="AR3158" s="98"/>
      <c r="AS3158" s="98"/>
      <c r="AT3158" s="98"/>
      <c r="AU3158" s="98">
        <v>0</v>
      </c>
      <c r="AV3158" s="98">
        <v>0</v>
      </c>
      <c r="AW3158" s="98">
        <v>0</v>
      </c>
      <c r="AX3158" s="101"/>
      <c r="AY3158" s="102"/>
      <c r="AZ3158" s="98"/>
      <c r="BA3158" s="98">
        <v>0</v>
      </c>
    </row>
    <row r="3159" spans="1:53" hidden="1">
      <c r="A3159" s="94">
        <v>900228989</v>
      </c>
      <c r="B3159" s="94" t="s">
        <v>3407</v>
      </c>
      <c r="C3159" s="94" t="s">
        <v>2604</v>
      </c>
      <c r="D3159" s="94" t="str">
        <f>+CONCATENATE(A3159,"_",C3159)</f>
        <v>900228989_FECS40889</v>
      </c>
      <c r="E3159" s="94" t="str">
        <f>+CONCATENATE(C3159,"_",AX3159)</f>
        <v>FECS40889_</v>
      </c>
      <c r="F3159" s="96">
        <v>45560</v>
      </c>
      <c r="G3159" s="96">
        <v>45568</v>
      </c>
      <c r="H3159" s="98">
        <v>175570</v>
      </c>
      <c r="I3159" s="98">
        <v>175570</v>
      </c>
      <c r="J3159" s="94"/>
      <c r="K3159" s="94" t="s">
        <v>3937</v>
      </c>
      <c r="L3159" s="94" t="s">
        <v>3942</v>
      </c>
      <c r="M3159" s="98">
        <v>175570</v>
      </c>
      <c r="N3159" s="94">
        <v>1222530704</v>
      </c>
      <c r="O3159" s="94"/>
      <c r="P3159" s="94"/>
      <c r="Q3159" s="94"/>
      <c r="R3159" s="94" t="s">
        <v>3437</v>
      </c>
      <c r="S3159" s="96">
        <v>45560</v>
      </c>
      <c r="T3159" s="96">
        <v>45568</v>
      </c>
      <c r="U3159" s="96"/>
      <c r="V3159" s="98">
        <v>175570</v>
      </c>
      <c r="W3159" s="98">
        <v>0</v>
      </c>
      <c r="X3159" s="98">
        <v>0</v>
      </c>
      <c r="Y3159" s="98">
        <v>0</v>
      </c>
      <c r="Z3159" s="94"/>
      <c r="AA3159" s="94"/>
      <c r="AB3159" s="98">
        <v>0</v>
      </c>
      <c r="AC3159" s="94"/>
      <c r="AD3159" s="94"/>
      <c r="AE3159" s="94"/>
      <c r="AF3159" s="94"/>
      <c r="AG3159" s="94"/>
      <c r="AH3159" s="98">
        <v>0</v>
      </c>
      <c r="AI3159" s="98">
        <v>0</v>
      </c>
      <c r="AJ3159" s="98">
        <v>0</v>
      </c>
      <c r="AK3159" s="98">
        <v>0</v>
      </c>
      <c r="AL3159" s="98">
        <v>0</v>
      </c>
      <c r="AM3159" s="98">
        <v>175570</v>
      </c>
      <c r="AN3159" s="98">
        <v>0</v>
      </c>
      <c r="AO3159" s="98">
        <v>0</v>
      </c>
      <c r="AP3159" s="98">
        <v>0</v>
      </c>
      <c r="AQ3159" s="98">
        <v>0</v>
      </c>
      <c r="AR3159" s="98"/>
      <c r="AS3159" s="98"/>
      <c r="AT3159" s="98"/>
      <c r="AU3159" s="98">
        <v>0</v>
      </c>
      <c r="AV3159" s="98">
        <v>0</v>
      </c>
      <c r="AW3159" s="98">
        <v>0</v>
      </c>
      <c r="AX3159" s="101"/>
      <c r="AY3159" s="102"/>
      <c r="AZ3159" s="98"/>
      <c r="BA3159" s="98">
        <v>0</v>
      </c>
    </row>
    <row r="3160" spans="1:53" hidden="1">
      <c r="A3160" s="94">
        <v>900228989</v>
      </c>
      <c r="B3160" s="94" t="s">
        <v>3407</v>
      </c>
      <c r="C3160" s="94" t="s">
        <v>2605</v>
      </c>
      <c r="D3160" s="94" t="str">
        <f>+CONCATENATE(A3160,"_",C3160)</f>
        <v>900228989_FECS39279</v>
      </c>
      <c r="E3160" s="94" t="str">
        <f>+CONCATENATE(C3160,"_",AX3160)</f>
        <v>FECS39279_</v>
      </c>
      <c r="F3160" s="96">
        <v>45545</v>
      </c>
      <c r="G3160" s="96">
        <v>45568</v>
      </c>
      <c r="H3160" s="98">
        <v>179636</v>
      </c>
      <c r="I3160" s="98">
        <v>179636</v>
      </c>
      <c r="J3160" s="94"/>
      <c r="K3160" s="94" t="s">
        <v>3937</v>
      </c>
      <c r="L3160" s="94" t="s">
        <v>3942</v>
      </c>
      <c r="M3160" s="98">
        <v>179636</v>
      </c>
      <c r="N3160" s="94">
        <v>1222531664</v>
      </c>
      <c r="O3160" s="94"/>
      <c r="P3160" s="94"/>
      <c r="Q3160" s="94"/>
      <c r="R3160" s="94" t="s">
        <v>3437</v>
      </c>
      <c r="S3160" s="96">
        <v>45545</v>
      </c>
      <c r="T3160" s="96">
        <v>45568</v>
      </c>
      <c r="U3160" s="96"/>
      <c r="V3160" s="98">
        <v>179636</v>
      </c>
      <c r="W3160" s="98">
        <v>0</v>
      </c>
      <c r="X3160" s="98">
        <v>0</v>
      </c>
      <c r="Y3160" s="98">
        <v>0</v>
      </c>
      <c r="Z3160" s="94"/>
      <c r="AA3160" s="94"/>
      <c r="AB3160" s="98">
        <v>0</v>
      </c>
      <c r="AC3160" s="94"/>
      <c r="AD3160" s="94"/>
      <c r="AE3160" s="94"/>
      <c r="AF3160" s="94"/>
      <c r="AG3160" s="94"/>
      <c r="AH3160" s="98">
        <v>0</v>
      </c>
      <c r="AI3160" s="98">
        <v>0</v>
      </c>
      <c r="AJ3160" s="98">
        <v>0</v>
      </c>
      <c r="AK3160" s="98">
        <v>0</v>
      </c>
      <c r="AL3160" s="98">
        <v>0</v>
      </c>
      <c r="AM3160" s="98">
        <v>179636</v>
      </c>
      <c r="AN3160" s="98">
        <v>0</v>
      </c>
      <c r="AO3160" s="98">
        <v>0</v>
      </c>
      <c r="AP3160" s="98">
        <v>0</v>
      </c>
      <c r="AQ3160" s="98">
        <v>0</v>
      </c>
      <c r="AR3160" s="98"/>
      <c r="AS3160" s="98"/>
      <c r="AT3160" s="98"/>
      <c r="AU3160" s="98">
        <v>0</v>
      </c>
      <c r="AV3160" s="98">
        <v>0</v>
      </c>
      <c r="AW3160" s="98">
        <v>0</v>
      </c>
      <c r="AX3160" s="101"/>
      <c r="AY3160" s="102"/>
      <c r="AZ3160" s="98"/>
      <c r="BA3160" s="98">
        <v>0</v>
      </c>
    </row>
    <row r="3161" spans="1:53" hidden="1">
      <c r="A3161" s="94">
        <v>900228989</v>
      </c>
      <c r="B3161" s="94" t="s">
        <v>3407</v>
      </c>
      <c r="C3161" s="94" t="s">
        <v>2606</v>
      </c>
      <c r="D3161" s="94" t="str">
        <f>+CONCATENATE(A3161,"_",C3161)</f>
        <v>900228989_FECS37953</v>
      </c>
      <c r="E3161" s="94" t="str">
        <f>+CONCATENATE(C3161,"_",AX3161)</f>
        <v>FECS37953_</v>
      </c>
      <c r="F3161" s="96">
        <v>45534</v>
      </c>
      <c r="G3161" s="96">
        <v>45568</v>
      </c>
      <c r="H3161" s="98">
        <v>191144</v>
      </c>
      <c r="I3161" s="98">
        <v>191144</v>
      </c>
      <c r="J3161" s="94"/>
      <c r="K3161" s="94" t="s">
        <v>3937</v>
      </c>
      <c r="L3161" s="94" t="s">
        <v>3942</v>
      </c>
      <c r="M3161" s="98">
        <v>187321</v>
      </c>
      <c r="N3161" s="94">
        <v>1222530375</v>
      </c>
      <c r="O3161" s="94"/>
      <c r="P3161" s="94"/>
      <c r="Q3161" s="94"/>
      <c r="R3161" s="94" t="s">
        <v>3437</v>
      </c>
      <c r="S3161" s="96">
        <v>45534</v>
      </c>
      <c r="T3161" s="96">
        <v>45568</v>
      </c>
      <c r="U3161" s="96"/>
      <c r="V3161" s="98">
        <v>191144</v>
      </c>
      <c r="W3161" s="98">
        <v>0</v>
      </c>
      <c r="X3161" s="98">
        <v>0</v>
      </c>
      <c r="Y3161" s="98">
        <v>0</v>
      </c>
      <c r="Z3161" s="94"/>
      <c r="AA3161" s="94"/>
      <c r="AB3161" s="98">
        <v>0</v>
      </c>
      <c r="AC3161" s="94"/>
      <c r="AD3161" s="94"/>
      <c r="AE3161" s="94"/>
      <c r="AF3161" s="94"/>
      <c r="AG3161" s="94"/>
      <c r="AH3161" s="98">
        <v>0</v>
      </c>
      <c r="AI3161" s="98">
        <v>0</v>
      </c>
      <c r="AJ3161" s="98">
        <v>0</v>
      </c>
      <c r="AK3161" s="98">
        <v>0</v>
      </c>
      <c r="AL3161" s="98">
        <v>0</v>
      </c>
      <c r="AM3161" s="98">
        <v>191144</v>
      </c>
      <c r="AN3161" s="98">
        <v>0</v>
      </c>
      <c r="AO3161" s="98">
        <v>0</v>
      </c>
      <c r="AP3161" s="98">
        <v>0</v>
      </c>
      <c r="AQ3161" s="98">
        <v>0</v>
      </c>
      <c r="AR3161" s="98"/>
      <c r="AS3161" s="98"/>
      <c r="AT3161" s="98"/>
      <c r="AU3161" s="98">
        <v>0</v>
      </c>
      <c r="AV3161" s="98">
        <v>0</v>
      </c>
      <c r="AW3161" s="98">
        <v>0</v>
      </c>
      <c r="AX3161" s="101"/>
      <c r="AY3161" s="102"/>
      <c r="AZ3161" s="98"/>
      <c r="BA3161" s="98">
        <v>0</v>
      </c>
    </row>
    <row r="3162" spans="1:53" hidden="1">
      <c r="A3162" s="94">
        <v>900228989</v>
      </c>
      <c r="B3162" s="94" t="s">
        <v>3407</v>
      </c>
      <c r="C3162" s="94" t="s">
        <v>2607</v>
      </c>
      <c r="D3162" s="94" t="str">
        <f>+CONCATENATE(A3162,"_",C3162)</f>
        <v>900228989_FECS39897</v>
      </c>
      <c r="E3162" s="94" t="str">
        <f>+CONCATENATE(C3162,"_",AX3162)</f>
        <v>FECS39897_</v>
      </c>
      <c r="F3162" s="96">
        <v>45550</v>
      </c>
      <c r="G3162" s="96">
        <v>45568</v>
      </c>
      <c r="H3162" s="98">
        <v>203014</v>
      </c>
      <c r="I3162" s="98">
        <v>203014</v>
      </c>
      <c r="J3162" s="94"/>
      <c r="K3162" s="94" t="s">
        <v>3937</v>
      </c>
      <c r="L3162" s="94" t="s">
        <v>3942</v>
      </c>
      <c r="M3162" s="98">
        <v>198954</v>
      </c>
      <c r="N3162" s="94">
        <v>1222530538</v>
      </c>
      <c r="O3162" s="94"/>
      <c r="P3162" s="94"/>
      <c r="Q3162" s="94"/>
      <c r="R3162" s="94" t="s">
        <v>3437</v>
      </c>
      <c r="S3162" s="96">
        <v>45550</v>
      </c>
      <c r="T3162" s="96">
        <v>45568</v>
      </c>
      <c r="U3162" s="96"/>
      <c r="V3162" s="98">
        <v>203014</v>
      </c>
      <c r="W3162" s="98">
        <v>0</v>
      </c>
      <c r="X3162" s="98">
        <v>0</v>
      </c>
      <c r="Y3162" s="98">
        <v>0</v>
      </c>
      <c r="Z3162" s="94"/>
      <c r="AA3162" s="94"/>
      <c r="AB3162" s="98">
        <v>0</v>
      </c>
      <c r="AC3162" s="94"/>
      <c r="AD3162" s="94"/>
      <c r="AE3162" s="94"/>
      <c r="AF3162" s="94"/>
      <c r="AG3162" s="94"/>
      <c r="AH3162" s="98">
        <v>0</v>
      </c>
      <c r="AI3162" s="98">
        <v>0</v>
      </c>
      <c r="AJ3162" s="98">
        <v>0</v>
      </c>
      <c r="AK3162" s="98">
        <v>0</v>
      </c>
      <c r="AL3162" s="98">
        <v>0</v>
      </c>
      <c r="AM3162" s="98">
        <v>203014</v>
      </c>
      <c r="AN3162" s="98">
        <v>0</v>
      </c>
      <c r="AO3162" s="98">
        <v>0</v>
      </c>
      <c r="AP3162" s="98">
        <v>0</v>
      </c>
      <c r="AQ3162" s="98">
        <v>0</v>
      </c>
      <c r="AR3162" s="98"/>
      <c r="AS3162" s="98"/>
      <c r="AT3162" s="98"/>
      <c r="AU3162" s="98">
        <v>0</v>
      </c>
      <c r="AV3162" s="98">
        <v>0</v>
      </c>
      <c r="AW3162" s="98">
        <v>0</v>
      </c>
      <c r="AX3162" s="101"/>
      <c r="AY3162" s="102"/>
      <c r="AZ3162" s="98"/>
      <c r="BA3162" s="98">
        <v>0</v>
      </c>
    </row>
    <row r="3163" spans="1:53" hidden="1">
      <c r="A3163" s="94">
        <v>900228989</v>
      </c>
      <c r="B3163" s="94" t="s">
        <v>3407</v>
      </c>
      <c r="C3163" s="94" t="s">
        <v>2608</v>
      </c>
      <c r="D3163" s="94" t="str">
        <f>+CONCATENATE(A3163,"_",C3163)</f>
        <v>900228989_FECS39906</v>
      </c>
      <c r="E3163" s="94" t="str">
        <f>+CONCATENATE(C3163,"_",AX3163)</f>
        <v>FECS39906_</v>
      </c>
      <c r="F3163" s="96">
        <v>45550</v>
      </c>
      <c r="G3163" s="96">
        <v>45568</v>
      </c>
      <c r="H3163" s="98">
        <v>203115</v>
      </c>
      <c r="I3163" s="98">
        <v>203115</v>
      </c>
      <c r="J3163" s="94"/>
      <c r="K3163" s="94" t="s">
        <v>3937</v>
      </c>
      <c r="L3163" s="94" t="s">
        <v>3942</v>
      </c>
      <c r="M3163" s="98">
        <v>199053</v>
      </c>
      <c r="N3163" s="94">
        <v>1222530539</v>
      </c>
      <c r="O3163" s="94"/>
      <c r="P3163" s="94"/>
      <c r="Q3163" s="94"/>
      <c r="R3163" s="94" t="s">
        <v>3437</v>
      </c>
      <c r="S3163" s="96">
        <v>45550</v>
      </c>
      <c r="T3163" s="96">
        <v>45568</v>
      </c>
      <c r="U3163" s="96"/>
      <c r="V3163" s="98">
        <v>203115</v>
      </c>
      <c r="W3163" s="98">
        <v>0</v>
      </c>
      <c r="X3163" s="98">
        <v>0</v>
      </c>
      <c r="Y3163" s="98">
        <v>0</v>
      </c>
      <c r="Z3163" s="94"/>
      <c r="AA3163" s="94"/>
      <c r="AB3163" s="98">
        <v>0</v>
      </c>
      <c r="AC3163" s="94"/>
      <c r="AD3163" s="94"/>
      <c r="AE3163" s="94"/>
      <c r="AF3163" s="94"/>
      <c r="AG3163" s="94"/>
      <c r="AH3163" s="98">
        <v>0</v>
      </c>
      <c r="AI3163" s="98">
        <v>0</v>
      </c>
      <c r="AJ3163" s="98">
        <v>0</v>
      </c>
      <c r="AK3163" s="98">
        <v>0</v>
      </c>
      <c r="AL3163" s="98">
        <v>0</v>
      </c>
      <c r="AM3163" s="98">
        <v>203115</v>
      </c>
      <c r="AN3163" s="98">
        <v>0</v>
      </c>
      <c r="AO3163" s="98">
        <v>0</v>
      </c>
      <c r="AP3163" s="98">
        <v>0</v>
      </c>
      <c r="AQ3163" s="98">
        <v>0</v>
      </c>
      <c r="AR3163" s="98"/>
      <c r="AS3163" s="98"/>
      <c r="AT3163" s="98"/>
      <c r="AU3163" s="98">
        <v>0</v>
      </c>
      <c r="AV3163" s="98">
        <v>0</v>
      </c>
      <c r="AW3163" s="98">
        <v>0</v>
      </c>
      <c r="AX3163" s="101"/>
      <c r="AY3163" s="102"/>
      <c r="AZ3163" s="98"/>
      <c r="BA3163" s="98">
        <v>0</v>
      </c>
    </row>
    <row r="3164" spans="1:53" hidden="1">
      <c r="A3164" s="94">
        <v>900228989</v>
      </c>
      <c r="B3164" s="94" t="s">
        <v>3407</v>
      </c>
      <c r="C3164" s="94" t="s">
        <v>2609</v>
      </c>
      <c r="D3164" s="94" t="str">
        <f>+CONCATENATE(A3164,"_",C3164)</f>
        <v>900228989_FECS40019</v>
      </c>
      <c r="E3164" s="94" t="str">
        <f>+CONCATENATE(C3164,"_",AX3164)</f>
        <v>FECS40019_</v>
      </c>
      <c r="F3164" s="96">
        <v>45551</v>
      </c>
      <c r="G3164" s="96">
        <v>45568</v>
      </c>
      <c r="H3164" s="98">
        <v>216424</v>
      </c>
      <c r="I3164" s="98">
        <v>216424</v>
      </c>
      <c r="J3164" s="94"/>
      <c r="K3164" s="94" t="s">
        <v>3937</v>
      </c>
      <c r="L3164" s="94" t="s">
        <v>3942</v>
      </c>
      <c r="M3164" s="98">
        <v>212096</v>
      </c>
      <c r="N3164" s="94">
        <v>1222530549</v>
      </c>
      <c r="O3164" s="94"/>
      <c r="P3164" s="94"/>
      <c r="Q3164" s="94"/>
      <c r="R3164" s="94" t="s">
        <v>3437</v>
      </c>
      <c r="S3164" s="96">
        <v>45551</v>
      </c>
      <c r="T3164" s="96">
        <v>45568</v>
      </c>
      <c r="U3164" s="96"/>
      <c r="V3164" s="98">
        <v>216424</v>
      </c>
      <c r="W3164" s="98">
        <v>0</v>
      </c>
      <c r="X3164" s="98">
        <v>0</v>
      </c>
      <c r="Y3164" s="98">
        <v>0</v>
      </c>
      <c r="Z3164" s="94"/>
      <c r="AA3164" s="94"/>
      <c r="AB3164" s="98">
        <v>0</v>
      </c>
      <c r="AC3164" s="94"/>
      <c r="AD3164" s="94"/>
      <c r="AE3164" s="94"/>
      <c r="AF3164" s="94"/>
      <c r="AG3164" s="94"/>
      <c r="AH3164" s="98">
        <v>0</v>
      </c>
      <c r="AI3164" s="98">
        <v>0</v>
      </c>
      <c r="AJ3164" s="98">
        <v>0</v>
      </c>
      <c r="AK3164" s="98">
        <v>0</v>
      </c>
      <c r="AL3164" s="98">
        <v>0</v>
      </c>
      <c r="AM3164" s="98">
        <v>216424</v>
      </c>
      <c r="AN3164" s="98">
        <v>0</v>
      </c>
      <c r="AO3164" s="98">
        <v>0</v>
      </c>
      <c r="AP3164" s="98">
        <v>0</v>
      </c>
      <c r="AQ3164" s="98">
        <v>0</v>
      </c>
      <c r="AR3164" s="98"/>
      <c r="AS3164" s="98"/>
      <c r="AT3164" s="98"/>
      <c r="AU3164" s="98">
        <v>0</v>
      </c>
      <c r="AV3164" s="98">
        <v>0</v>
      </c>
      <c r="AW3164" s="98">
        <v>0</v>
      </c>
      <c r="AX3164" s="101"/>
      <c r="AY3164" s="102"/>
      <c r="AZ3164" s="98"/>
      <c r="BA3164" s="98">
        <v>0</v>
      </c>
    </row>
    <row r="3165" spans="1:53" hidden="1">
      <c r="A3165" s="94">
        <v>900228989</v>
      </c>
      <c r="B3165" s="94" t="s">
        <v>3407</v>
      </c>
      <c r="C3165" s="94" t="s">
        <v>2610</v>
      </c>
      <c r="D3165" s="94" t="str">
        <f>+CONCATENATE(A3165,"_",C3165)</f>
        <v>900228989_FECS39525</v>
      </c>
      <c r="E3165" s="94" t="str">
        <f>+CONCATENATE(C3165,"_",AX3165)</f>
        <v>FECS39525_</v>
      </c>
      <c r="F3165" s="96">
        <v>45547</v>
      </c>
      <c r="G3165" s="96">
        <v>45568</v>
      </c>
      <c r="H3165" s="98">
        <v>219154</v>
      </c>
      <c r="I3165" s="98">
        <v>219154</v>
      </c>
      <c r="J3165" s="94"/>
      <c r="K3165" s="94" t="s">
        <v>3937</v>
      </c>
      <c r="L3165" s="94" t="s">
        <v>3942</v>
      </c>
      <c r="M3165" s="98">
        <v>214771</v>
      </c>
      <c r="N3165" s="94">
        <v>1222530494</v>
      </c>
      <c r="O3165" s="94"/>
      <c r="P3165" s="94"/>
      <c r="Q3165" s="94"/>
      <c r="R3165" s="94" t="s">
        <v>3437</v>
      </c>
      <c r="S3165" s="96">
        <v>45547</v>
      </c>
      <c r="T3165" s="96">
        <v>45568</v>
      </c>
      <c r="U3165" s="96"/>
      <c r="V3165" s="98">
        <v>219154</v>
      </c>
      <c r="W3165" s="98">
        <v>0</v>
      </c>
      <c r="X3165" s="98">
        <v>0</v>
      </c>
      <c r="Y3165" s="98">
        <v>0</v>
      </c>
      <c r="Z3165" s="94"/>
      <c r="AA3165" s="94"/>
      <c r="AB3165" s="98">
        <v>0</v>
      </c>
      <c r="AC3165" s="94"/>
      <c r="AD3165" s="94"/>
      <c r="AE3165" s="94"/>
      <c r="AF3165" s="94"/>
      <c r="AG3165" s="94"/>
      <c r="AH3165" s="98">
        <v>0</v>
      </c>
      <c r="AI3165" s="98">
        <v>0</v>
      </c>
      <c r="AJ3165" s="98">
        <v>0</v>
      </c>
      <c r="AK3165" s="98">
        <v>0</v>
      </c>
      <c r="AL3165" s="98">
        <v>0</v>
      </c>
      <c r="AM3165" s="98">
        <v>219154</v>
      </c>
      <c r="AN3165" s="98">
        <v>0</v>
      </c>
      <c r="AO3165" s="98">
        <v>0</v>
      </c>
      <c r="AP3165" s="98">
        <v>0</v>
      </c>
      <c r="AQ3165" s="98">
        <v>0</v>
      </c>
      <c r="AR3165" s="98"/>
      <c r="AS3165" s="98"/>
      <c r="AT3165" s="98"/>
      <c r="AU3165" s="98">
        <v>0</v>
      </c>
      <c r="AV3165" s="98">
        <v>0</v>
      </c>
      <c r="AW3165" s="98">
        <v>0</v>
      </c>
      <c r="AX3165" s="101"/>
      <c r="AY3165" s="102"/>
      <c r="AZ3165" s="98"/>
      <c r="BA3165" s="98">
        <v>0</v>
      </c>
    </row>
    <row r="3166" spans="1:53" hidden="1">
      <c r="A3166" s="94">
        <v>900228989</v>
      </c>
      <c r="B3166" s="94" t="s">
        <v>3407</v>
      </c>
      <c r="C3166" s="94" t="s">
        <v>2611</v>
      </c>
      <c r="D3166" s="94" t="str">
        <f>+CONCATENATE(A3166,"_",C3166)</f>
        <v>900228989_FECS39888</v>
      </c>
      <c r="E3166" s="94" t="str">
        <f>+CONCATENATE(C3166,"_",AX3166)</f>
        <v>FECS39888_</v>
      </c>
      <c r="F3166" s="96">
        <v>45550</v>
      </c>
      <c r="G3166" s="96">
        <v>45568</v>
      </c>
      <c r="H3166" s="98">
        <v>239559</v>
      </c>
      <c r="I3166" s="98">
        <v>239559</v>
      </c>
      <c r="J3166" s="94"/>
      <c r="K3166" s="94" t="s">
        <v>3937</v>
      </c>
      <c r="L3166" s="94" t="s">
        <v>3942</v>
      </c>
      <c r="M3166" s="98">
        <v>234768</v>
      </c>
      <c r="N3166" s="94">
        <v>1222530534</v>
      </c>
      <c r="O3166" s="94"/>
      <c r="P3166" s="94"/>
      <c r="Q3166" s="94"/>
      <c r="R3166" s="94" t="s">
        <v>3437</v>
      </c>
      <c r="S3166" s="96">
        <v>45550</v>
      </c>
      <c r="T3166" s="96">
        <v>45568</v>
      </c>
      <c r="U3166" s="96"/>
      <c r="V3166" s="98">
        <v>239559</v>
      </c>
      <c r="W3166" s="98">
        <v>0</v>
      </c>
      <c r="X3166" s="98">
        <v>0</v>
      </c>
      <c r="Y3166" s="98">
        <v>0</v>
      </c>
      <c r="Z3166" s="94"/>
      <c r="AA3166" s="94"/>
      <c r="AB3166" s="98">
        <v>0</v>
      </c>
      <c r="AC3166" s="94"/>
      <c r="AD3166" s="94"/>
      <c r="AE3166" s="94"/>
      <c r="AF3166" s="94"/>
      <c r="AG3166" s="94"/>
      <c r="AH3166" s="98">
        <v>0</v>
      </c>
      <c r="AI3166" s="98">
        <v>0</v>
      </c>
      <c r="AJ3166" s="98">
        <v>0</v>
      </c>
      <c r="AK3166" s="98">
        <v>0</v>
      </c>
      <c r="AL3166" s="98">
        <v>0</v>
      </c>
      <c r="AM3166" s="98">
        <v>239559</v>
      </c>
      <c r="AN3166" s="98">
        <v>0</v>
      </c>
      <c r="AO3166" s="98">
        <v>0</v>
      </c>
      <c r="AP3166" s="98">
        <v>0</v>
      </c>
      <c r="AQ3166" s="98">
        <v>0</v>
      </c>
      <c r="AR3166" s="98"/>
      <c r="AS3166" s="98"/>
      <c r="AT3166" s="98"/>
      <c r="AU3166" s="98">
        <v>0</v>
      </c>
      <c r="AV3166" s="98">
        <v>0</v>
      </c>
      <c r="AW3166" s="98">
        <v>0</v>
      </c>
      <c r="AX3166" s="101"/>
      <c r="AY3166" s="102"/>
      <c r="AZ3166" s="98"/>
      <c r="BA3166" s="98">
        <v>0</v>
      </c>
    </row>
    <row r="3167" spans="1:53" hidden="1">
      <c r="A3167" s="94">
        <v>900228989</v>
      </c>
      <c r="B3167" s="94" t="s">
        <v>3407</v>
      </c>
      <c r="C3167" s="94" t="s">
        <v>2612</v>
      </c>
      <c r="D3167" s="94" t="str">
        <f>+CONCATENATE(A3167,"_",C3167)</f>
        <v>900228989_FECS39469</v>
      </c>
      <c r="E3167" s="94" t="str">
        <f>+CONCATENATE(C3167,"_",AX3167)</f>
        <v>FECS39469_</v>
      </c>
      <c r="F3167" s="96">
        <v>45546</v>
      </c>
      <c r="G3167" s="96">
        <v>45568</v>
      </c>
      <c r="H3167" s="98">
        <v>262182</v>
      </c>
      <c r="I3167" s="98">
        <v>262182</v>
      </c>
      <c r="J3167" s="94"/>
      <c r="K3167" s="94" t="s">
        <v>3937</v>
      </c>
      <c r="L3167" s="94" t="s">
        <v>3942</v>
      </c>
      <c r="M3167" s="98">
        <v>256938</v>
      </c>
      <c r="N3167" s="94">
        <v>1222530486</v>
      </c>
      <c r="O3167" s="94"/>
      <c r="P3167" s="94"/>
      <c r="Q3167" s="94"/>
      <c r="R3167" s="94" t="s">
        <v>3437</v>
      </c>
      <c r="S3167" s="96">
        <v>45546</v>
      </c>
      <c r="T3167" s="96">
        <v>45568</v>
      </c>
      <c r="U3167" s="96"/>
      <c r="V3167" s="98">
        <v>262182</v>
      </c>
      <c r="W3167" s="98">
        <v>0</v>
      </c>
      <c r="X3167" s="98">
        <v>0</v>
      </c>
      <c r="Y3167" s="98">
        <v>0</v>
      </c>
      <c r="Z3167" s="94"/>
      <c r="AA3167" s="94"/>
      <c r="AB3167" s="98">
        <v>0</v>
      </c>
      <c r="AC3167" s="94"/>
      <c r="AD3167" s="94"/>
      <c r="AE3167" s="94"/>
      <c r="AF3167" s="94"/>
      <c r="AG3167" s="94"/>
      <c r="AH3167" s="98">
        <v>0</v>
      </c>
      <c r="AI3167" s="98">
        <v>0</v>
      </c>
      <c r="AJ3167" s="98">
        <v>0</v>
      </c>
      <c r="AK3167" s="98">
        <v>0</v>
      </c>
      <c r="AL3167" s="98">
        <v>0</v>
      </c>
      <c r="AM3167" s="98">
        <v>262182</v>
      </c>
      <c r="AN3167" s="98">
        <v>0</v>
      </c>
      <c r="AO3167" s="98">
        <v>0</v>
      </c>
      <c r="AP3167" s="98">
        <v>0</v>
      </c>
      <c r="AQ3167" s="98">
        <v>0</v>
      </c>
      <c r="AR3167" s="98"/>
      <c r="AS3167" s="98"/>
      <c r="AT3167" s="98"/>
      <c r="AU3167" s="98">
        <v>0</v>
      </c>
      <c r="AV3167" s="98">
        <v>0</v>
      </c>
      <c r="AW3167" s="98">
        <v>0</v>
      </c>
      <c r="AX3167" s="101"/>
      <c r="AY3167" s="102"/>
      <c r="AZ3167" s="98"/>
      <c r="BA3167" s="98">
        <v>0</v>
      </c>
    </row>
    <row r="3168" spans="1:53" hidden="1">
      <c r="A3168" s="94">
        <v>900228989</v>
      </c>
      <c r="B3168" s="94" t="s">
        <v>3407</v>
      </c>
      <c r="C3168" s="94" t="s">
        <v>2613</v>
      </c>
      <c r="D3168" s="94" t="str">
        <f>+CONCATENATE(A3168,"_",C3168)</f>
        <v>900228989_FECS40971</v>
      </c>
      <c r="E3168" s="94" t="str">
        <f>+CONCATENATE(C3168,"_",AX3168)</f>
        <v>FECS40971_</v>
      </c>
      <c r="F3168" s="96">
        <v>45561</v>
      </c>
      <c r="G3168" s="96">
        <v>45568</v>
      </c>
      <c r="H3168" s="98">
        <v>267080</v>
      </c>
      <c r="I3168" s="98">
        <v>267080</v>
      </c>
      <c r="J3168" s="94"/>
      <c r="K3168" s="94" t="s">
        <v>3937</v>
      </c>
      <c r="L3168" s="94" t="s">
        <v>3942</v>
      </c>
      <c r="M3168" s="98">
        <v>261738</v>
      </c>
      <c r="N3168" s="94">
        <v>1222530723</v>
      </c>
      <c r="O3168" s="94"/>
      <c r="P3168" s="94"/>
      <c r="Q3168" s="94"/>
      <c r="R3168" s="94" t="s">
        <v>3437</v>
      </c>
      <c r="S3168" s="96">
        <v>45561</v>
      </c>
      <c r="T3168" s="96">
        <v>45568</v>
      </c>
      <c r="U3168" s="96"/>
      <c r="V3168" s="98">
        <v>267080</v>
      </c>
      <c r="W3168" s="98">
        <v>0</v>
      </c>
      <c r="X3168" s="98">
        <v>0</v>
      </c>
      <c r="Y3168" s="98">
        <v>0</v>
      </c>
      <c r="Z3168" s="94"/>
      <c r="AA3168" s="94"/>
      <c r="AB3168" s="98">
        <v>0</v>
      </c>
      <c r="AC3168" s="94"/>
      <c r="AD3168" s="94"/>
      <c r="AE3168" s="94"/>
      <c r="AF3168" s="94"/>
      <c r="AG3168" s="94"/>
      <c r="AH3168" s="98">
        <v>0</v>
      </c>
      <c r="AI3168" s="98">
        <v>0</v>
      </c>
      <c r="AJ3168" s="98">
        <v>0</v>
      </c>
      <c r="AK3168" s="98">
        <v>0</v>
      </c>
      <c r="AL3168" s="98">
        <v>0</v>
      </c>
      <c r="AM3168" s="98">
        <v>267080</v>
      </c>
      <c r="AN3168" s="98">
        <v>0</v>
      </c>
      <c r="AO3168" s="98">
        <v>0</v>
      </c>
      <c r="AP3168" s="98">
        <v>0</v>
      </c>
      <c r="AQ3168" s="98">
        <v>0</v>
      </c>
      <c r="AR3168" s="98"/>
      <c r="AS3168" s="98"/>
      <c r="AT3168" s="98"/>
      <c r="AU3168" s="98">
        <v>0</v>
      </c>
      <c r="AV3168" s="98">
        <v>0</v>
      </c>
      <c r="AW3168" s="98">
        <v>0</v>
      </c>
      <c r="AX3168" s="101"/>
      <c r="AY3168" s="102"/>
      <c r="AZ3168" s="98"/>
      <c r="BA3168" s="98">
        <v>0</v>
      </c>
    </row>
    <row r="3169" spans="1:53" hidden="1">
      <c r="A3169" s="94">
        <v>900228989</v>
      </c>
      <c r="B3169" s="94" t="s">
        <v>3407</v>
      </c>
      <c r="C3169" s="94" t="s">
        <v>2614</v>
      </c>
      <c r="D3169" s="94" t="str">
        <f>+CONCATENATE(A3169,"_",C3169)</f>
        <v>900228989_FECS40394</v>
      </c>
      <c r="E3169" s="94" t="str">
        <f>+CONCATENATE(C3169,"_",AX3169)</f>
        <v>FECS40394_</v>
      </c>
      <c r="F3169" s="96">
        <v>45556</v>
      </c>
      <c r="G3169" s="96">
        <v>45568</v>
      </c>
      <c r="H3169" s="98">
        <v>281734</v>
      </c>
      <c r="I3169" s="98">
        <v>281734</v>
      </c>
      <c r="J3169" s="94"/>
      <c r="K3169" s="94" t="s">
        <v>3937</v>
      </c>
      <c r="L3169" s="94" t="s">
        <v>3942</v>
      </c>
      <c r="M3169" s="98">
        <v>276099</v>
      </c>
      <c r="N3169" s="94">
        <v>1222530641</v>
      </c>
      <c r="O3169" s="94"/>
      <c r="P3169" s="94"/>
      <c r="Q3169" s="94"/>
      <c r="R3169" s="94" t="s">
        <v>3437</v>
      </c>
      <c r="S3169" s="96">
        <v>45556</v>
      </c>
      <c r="T3169" s="96">
        <v>45568</v>
      </c>
      <c r="U3169" s="96"/>
      <c r="V3169" s="98">
        <v>281734</v>
      </c>
      <c r="W3169" s="98">
        <v>0</v>
      </c>
      <c r="X3169" s="98">
        <v>0</v>
      </c>
      <c r="Y3169" s="98">
        <v>0</v>
      </c>
      <c r="Z3169" s="94"/>
      <c r="AA3169" s="94"/>
      <c r="AB3169" s="98">
        <v>0</v>
      </c>
      <c r="AC3169" s="94"/>
      <c r="AD3169" s="94"/>
      <c r="AE3169" s="94"/>
      <c r="AF3169" s="94"/>
      <c r="AG3169" s="94"/>
      <c r="AH3169" s="98">
        <v>0</v>
      </c>
      <c r="AI3169" s="98">
        <v>0</v>
      </c>
      <c r="AJ3169" s="98">
        <v>0</v>
      </c>
      <c r="AK3169" s="98">
        <v>0</v>
      </c>
      <c r="AL3169" s="98">
        <v>0</v>
      </c>
      <c r="AM3169" s="98">
        <v>281734</v>
      </c>
      <c r="AN3169" s="98">
        <v>0</v>
      </c>
      <c r="AO3169" s="98">
        <v>0</v>
      </c>
      <c r="AP3169" s="98">
        <v>0</v>
      </c>
      <c r="AQ3169" s="98">
        <v>0</v>
      </c>
      <c r="AR3169" s="98"/>
      <c r="AS3169" s="98"/>
      <c r="AT3169" s="98"/>
      <c r="AU3169" s="98">
        <v>0</v>
      </c>
      <c r="AV3169" s="98">
        <v>0</v>
      </c>
      <c r="AW3169" s="98">
        <v>0</v>
      </c>
      <c r="AX3169" s="101"/>
      <c r="AY3169" s="102"/>
      <c r="AZ3169" s="98"/>
      <c r="BA3169" s="98">
        <v>0</v>
      </c>
    </row>
    <row r="3170" spans="1:53" hidden="1">
      <c r="A3170" s="94">
        <v>900228989</v>
      </c>
      <c r="B3170" s="94" t="s">
        <v>3407</v>
      </c>
      <c r="C3170" s="94" t="s">
        <v>2615</v>
      </c>
      <c r="D3170" s="94" t="str">
        <f>+CONCATENATE(A3170,"_",C3170)</f>
        <v>900228989_FECS39759</v>
      </c>
      <c r="E3170" s="94" t="str">
        <f>+CONCATENATE(C3170,"_",AX3170)</f>
        <v>FECS39759_</v>
      </c>
      <c r="F3170" s="96">
        <v>45548</v>
      </c>
      <c r="G3170" s="96">
        <v>45568</v>
      </c>
      <c r="H3170" s="98">
        <v>290960</v>
      </c>
      <c r="I3170" s="98">
        <v>290960</v>
      </c>
      <c r="J3170" s="94"/>
      <c r="K3170" s="94" t="s">
        <v>3937</v>
      </c>
      <c r="L3170" s="94" t="s">
        <v>3942</v>
      </c>
      <c r="M3170" s="98">
        <v>285141</v>
      </c>
      <c r="N3170" s="94">
        <v>1222530515</v>
      </c>
      <c r="O3170" s="94"/>
      <c r="P3170" s="94"/>
      <c r="Q3170" s="94"/>
      <c r="R3170" s="94" t="s">
        <v>3437</v>
      </c>
      <c r="S3170" s="96">
        <v>45548</v>
      </c>
      <c r="T3170" s="96">
        <v>45568</v>
      </c>
      <c r="U3170" s="96"/>
      <c r="V3170" s="98">
        <v>290960</v>
      </c>
      <c r="W3170" s="98">
        <v>0</v>
      </c>
      <c r="X3170" s="98">
        <v>0</v>
      </c>
      <c r="Y3170" s="98">
        <v>0</v>
      </c>
      <c r="Z3170" s="94"/>
      <c r="AA3170" s="94"/>
      <c r="AB3170" s="98">
        <v>0</v>
      </c>
      <c r="AC3170" s="94"/>
      <c r="AD3170" s="94"/>
      <c r="AE3170" s="94"/>
      <c r="AF3170" s="94"/>
      <c r="AG3170" s="94"/>
      <c r="AH3170" s="98">
        <v>0</v>
      </c>
      <c r="AI3170" s="98">
        <v>0</v>
      </c>
      <c r="AJ3170" s="98">
        <v>0</v>
      </c>
      <c r="AK3170" s="98">
        <v>0</v>
      </c>
      <c r="AL3170" s="98">
        <v>0</v>
      </c>
      <c r="AM3170" s="98">
        <v>290960</v>
      </c>
      <c r="AN3170" s="98">
        <v>0</v>
      </c>
      <c r="AO3170" s="98">
        <v>0</v>
      </c>
      <c r="AP3170" s="98">
        <v>0</v>
      </c>
      <c r="AQ3170" s="98">
        <v>0</v>
      </c>
      <c r="AR3170" s="98"/>
      <c r="AS3170" s="98"/>
      <c r="AT3170" s="98"/>
      <c r="AU3170" s="98">
        <v>0</v>
      </c>
      <c r="AV3170" s="98">
        <v>0</v>
      </c>
      <c r="AW3170" s="98">
        <v>0</v>
      </c>
      <c r="AX3170" s="101"/>
      <c r="AY3170" s="102"/>
      <c r="AZ3170" s="98"/>
      <c r="BA3170" s="98">
        <v>0</v>
      </c>
    </row>
    <row r="3171" spans="1:53" hidden="1">
      <c r="A3171" s="94">
        <v>900228989</v>
      </c>
      <c r="B3171" s="94" t="s">
        <v>3407</v>
      </c>
      <c r="C3171" s="94" t="s">
        <v>2616</v>
      </c>
      <c r="D3171" s="94" t="str">
        <f>+CONCATENATE(A3171,"_",C3171)</f>
        <v>900228989_FECS39338</v>
      </c>
      <c r="E3171" s="94" t="str">
        <f>+CONCATENATE(C3171,"_",AX3171)</f>
        <v>FECS39338_</v>
      </c>
      <c r="F3171" s="96">
        <v>45545</v>
      </c>
      <c r="G3171" s="96">
        <v>45568</v>
      </c>
      <c r="H3171" s="98">
        <v>292646</v>
      </c>
      <c r="I3171" s="98">
        <v>292646</v>
      </c>
      <c r="J3171" s="94"/>
      <c r="K3171" s="94" t="s">
        <v>3937</v>
      </c>
      <c r="L3171" s="94" t="s">
        <v>3942</v>
      </c>
      <c r="M3171" s="98">
        <v>286793</v>
      </c>
      <c r="N3171" s="94">
        <v>1222530435</v>
      </c>
      <c r="O3171" s="94"/>
      <c r="P3171" s="94"/>
      <c r="Q3171" s="94"/>
      <c r="R3171" s="94" t="s">
        <v>3437</v>
      </c>
      <c r="S3171" s="96">
        <v>45545</v>
      </c>
      <c r="T3171" s="96">
        <v>45568</v>
      </c>
      <c r="U3171" s="96"/>
      <c r="V3171" s="98">
        <v>292646</v>
      </c>
      <c r="W3171" s="98">
        <v>0</v>
      </c>
      <c r="X3171" s="98">
        <v>0</v>
      </c>
      <c r="Y3171" s="98">
        <v>0</v>
      </c>
      <c r="Z3171" s="94"/>
      <c r="AA3171" s="94"/>
      <c r="AB3171" s="98">
        <v>0</v>
      </c>
      <c r="AC3171" s="94"/>
      <c r="AD3171" s="94"/>
      <c r="AE3171" s="94"/>
      <c r="AF3171" s="94"/>
      <c r="AG3171" s="94"/>
      <c r="AH3171" s="98">
        <v>0</v>
      </c>
      <c r="AI3171" s="98">
        <v>0</v>
      </c>
      <c r="AJ3171" s="98">
        <v>0</v>
      </c>
      <c r="AK3171" s="98">
        <v>0</v>
      </c>
      <c r="AL3171" s="98">
        <v>0</v>
      </c>
      <c r="AM3171" s="98">
        <v>292646</v>
      </c>
      <c r="AN3171" s="98">
        <v>0</v>
      </c>
      <c r="AO3171" s="98">
        <v>0</v>
      </c>
      <c r="AP3171" s="98">
        <v>0</v>
      </c>
      <c r="AQ3171" s="98">
        <v>0</v>
      </c>
      <c r="AR3171" s="98"/>
      <c r="AS3171" s="98"/>
      <c r="AT3171" s="98"/>
      <c r="AU3171" s="98">
        <v>0</v>
      </c>
      <c r="AV3171" s="98">
        <v>0</v>
      </c>
      <c r="AW3171" s="98">
        <v>0</v>
      </c>
      <c r="AX3171" s="101"/>
      <c r="AY3171" s="102"/>
      <c r="AZ3171" s="98"/>
      <c r="BA3171" s="98">
        <v>0</v>
      </c>
    </row>
    <row r="3172" spans="1:53" hidden="1">
      <c r="A3172" s="94">
        <v>900228989</v>
      </c>
      <c r="B3172" s="94" t="s">
        <v>3407</v>
      </c>
      <c r="C3172" s="94" t="s">
        <v>2617</v>
      </c>
      <c r="D3172" s="94" t="str">
        <f>+CONCATENATE(A3172,"_",C3172)</f>
        <v>900228989_FECS39638</v>
      </c>
      <c r="E3172" s="94" t="str">
        <f>+CONCATENATE(C3172,"_",AX3172)</f>
        <v>FECS39638_</v>
      </c>
      <c r="F3172" s="96">
        <v>45548</v>
      </c>
      <c r="G3172" s="96">
        <v>45568</v>
      </c>
      <c r="H3172" s="98">
        <v>298270</v>
      </c>
      <c r="I3172" s="98">
        <v>298270</v>
      </c>
      <c r="J3172" s="94"/>
      <c r="K3172" s="94" t="s">
        <v>3937</v>
      </c>
      <c r="L3172" s="94" t="s">
        <v>3942</v>
      </c>
      <c r="M3172" s="98">
        <v>292305</v>
      </c>
      <c r="N3172" s="94">
        <v>1222530504</v>
      </c>
      <c r="O3172" s="94"/>
      <c r="P3172" s="94"/>
      <c r="Q3172" s="94"/>
      <c r="R3172" s="94" t="s">
        <v>3437</v>
      </c>
      <c r="S3172" s="96">
        <v>45548</v>
      </c>
      <c r="T3172" s="96">
        <v>45568</v>
      </c>
      <c r="U3172" s="96"/>
      <c r="V3172" s="98">
        <v>298270</v>
      </c>
      <c r="W3172" s="98">
        <v>0</v>
      </c>
      <c r="X3172" s="98">
        <v>0</v>
      </c>
      <c r="Y3172" s="98">
        <v>0</v>
      </c>
      <c r="Z3172" s="94"/>
      <c r="AA3172" s="94"/>
      <c r="AB3172" s="98">
        <v>0</v>
      </c>
      <c r="AC3172" s="94"/>
      <c r="AD3172" s="94"/>
      <c r="AE3172" s="94"/>
      <c r="AF3172" s="94"/>
      <c r="AG3172" s="94"/>
      <c r="AH3172" s="98">
        <v>0</v>
      </c>
      <c r="AI3172" s="98">
        <v>0</v>
      </c>
      <c r="AJ3172" s="98">
        <v>0</v>
      </c>
      <c r="AK3172" s="98">
        <v>0</v>
      </c>
      <c r="AL3172" s="98">
        <v>0</v>
      </c>
      <c r="AM3172" s="98">
        <v>298270</v>
      </c>
      <c r="AN3172" s="98">
        <v>0</v>
      </c>
      <c r="AO3172" s="98">
        <v>0</v>
      </c>
      <c r="AP3172" s="98">
        <v>0</v>
      </c>
      <c r="AQ3172" s="98">
        <v>0</v>
      </c>
      <c r="AR3172" s="98"/>
      <c r="AS3172" s="98"/>
      <c r="AT3172" s="98"/>
      <c r="AU3172" s="98">
        <v>0</v>
      </c>
      <c r="AV3172" s="98">
        <v>0</v>
      </c>
      <c r="AW3172" s="98">
        <v>0</v>
      </c>
      <c r="AX3172" s="101"/>
      <c r="AY3172" s="102"/>
      <c r="AZ3172" s="98"/>
      <c r="BA3172" s="98">
        <v>0</v>
      </c>
    </row>
    <row r="3173" spans="1:53" hidden="1">
      <c r="A3173" s="94">
        <v>900228989</v>
      </c>
      <c r="B3173" s="94" t="s">
        <v>3407</v>
      </c>
      <c r="C3173" s="94" t="s">
        <v>2618</v>
      </c>
      <c r="D3173" s="94" t="str">
        <f>+CONCATENATE(A3173,"_",C3173)</f>
        <v>900228989_FECS40011</v>
      </c>
      <c r="E3173" s="94" t="str">
        <f>+CONCATENATE(C3173,"_",AX3173)</f>
        <v>FECS40011_</v>
      </c>
      <c r="F3173" s="96">
        <v>45551</v>
      </c>
      <c r="G3173" s="96">
        <v>45568</v>
      </c>
      <c r="H3173" s="98">
        <v>310055</v>
      </c>
      <c r="I3173" s="98">
        <v>310055</v>
      </c>
      <c r="J3173" s="94"/>
      <c r="K3173" s="94" t="s">
        <v>3937</v>
      </c>
      <c r="L3173" s="94" t="s">
        <v>3942</v>
      </c>
      <c r="M3173" s="98">
        <v>303854</v>
      </c>
      <c r="N3173" s="94">
        <v>1222530548</v>
      </c>
      <c r="O3173" s="94"/>
      <c r="P3173" s="94"/>
      <c r="Q3173" s="94"/>
      <c r="R3173" s="94" t="s">
        <v>3437</v>
      </c>
      <c r="S3173" s="96">
        <v>45551</v>
      </c>
      <c r="T3173" s="96">
        <v>45568</v>
      </c>
      <c r="U3173" s="96"/>
      <c r="V3173" s="98">
        <v>310055</v>
      </c>
      <c r="W3173" s="98">
        <v>0</v>
      </c>
      <c r="X3173" s="98">
        <v>0</v>
      </c>
      <c r="Y3173" s="98">
        <v>0</v>
      </c>
      <c r="Z3173" s="94"/>
      <c r="AA3173" s="94"/>
      <c r="AB3173" s="98">
        <v>0</v>
      </c>
      <c r="AC3173" s="94"/>
      <c r="AD3173" s="94"/>
      <c r="AE3173" s="94"/>
      <c r="AF3173" s="94"/>
      <c r="AG3173" s="94"/>
      <c r="AH3173" s="98">
        <v>0</v>
      </c>
      <c r="AI3173" s="98">
        <v>0</v>
      </c>
      <c r="AJ3173" s="98">
        <v>0</v>
      </c>
      <c r="AK3173" s="98">
        <v>0</v>
      </c>
      <c r="AL3173" s="98">
        <v>0</v>
      </c>
      <c r="AM3173" s="98">
        <v>310055</v>
      </c>
      <c r="AN3173" s="98">
        <v>0</v>
      </c>
      <c r="AO3173" s="98">
        <v>0</v>
      </c>
      <c r="AP3173" s="98">
        <v>0</v>
      </c>
      <c r="AQ3173" s="98">
        <v>0</v>
      </c>
      <c r="AR3173" s="98"/>
      <c r="AS3173" s="98"/>
      <c r="AT3173" s="98"/>
      <c r="AU3173" s="98">
        <v>0</v>
      </c>
      <c r="AV3173" s="98">
        <v>0</v>
      </c>
      <c r="AW3173" s="98">
        <v>0</v>
      </c>
      <c r="AX3173" s="101"/>
      <c r="AY3173" s="102"/>
      <c r="AZ3173" s="98"/>
      <c r="BA3173" s="98">
        <v>0</v>
      </c>
    </row>
    <row r="3174" spans="1:53" hidden="1">
      <c r="A3174" s="94">
        <v>900228989</v>
      </c>
      <c r="B3174" s="94" t="s">
        <v>3407</v>
      </c>
      <c r="C3174" s="94" t="s">
        <v>2619</v>
      </c>
      <c r="D3174" s="94" t="str">
        <f>+CONCATENATE(A3174,"_",C3174)</f>
        <v>900228989_FECS40905</v>
      </c>
      <c r="E3174" s="94" t="str">
        <f>+CONCATENATE(C3174,"_",AX3174)</f>
        <v>FECS40905_</v>
      </c>
      <c r="F3174" s="96">
        <v>45560</v>
      </c>
      <c r="G3174" s="96">
        <v>45568</v>
      </c>
      <c r="H3174" s="98">
        <v>313966</v>
      </c>
      <c r="I3174" s="98">
        <v>313966</v>
      </c>
      <c r="J3174" s="94"/>
      <c r="K3174" s="94" t="s">
        <v>3937</v>
      </c>
      <c r="L3174" s="94" t="s">
        <v>3942</v>
      </c>
      <c r="M3174" s="98">
        <v>307687</v>
      </c>
      <c r="N3174" s="94">
        <v>1222530705</v>
      </c>
      <c r="O3174" s="94"/>
      <c r="P3174" s="94"/>
      <c r="Q3174" s="94"/>
      <c r="R3174" s="94" t="s">
        <v>3437</v>
      </c>
      <c r="S3174" s="96">
        <v>45560</v>
      </c>
      <c r="T3174" s="96">
        <v>45568</v>
      </c>
      <c r="U3174" s="96"/>
      <c r="V3174" s="98">
        <v>313966</v>
      </c>
      <c r="W3174" s="98">
        <v>0</v>
      </c>
      <c r="X3174" s="98">
        <v>0</v>
      </c>
      <c r="Y3174" s="98">
        <v>0</v>
      </c>
      <c r="Z3174" s="94"/>
      <c r="AA3174" s="94"/>
      <c r="AB3174" s="98">
        <v>0</v>
      </c>
      <c r="AC3174" s="94"/>
      <c r="AD3174" s="94"/>
      <c r="AE3174" s="94"/>
      <c r="AF3174" s="94"/>
      <c r="AG3174" s="94"/>
      <c r="AH3174" s="98">
        <v>0</v>
      </c>
      <c r="AI3174" s="98">
        <v>0</v>
      </c>
      <c r="AJ3174" s="98">
        <v>0</v>
      </c>
      <c r="AK3174" s="98">
        <v>0</v>
      </c>
      <c r="AL3174" s="98">
        <v>0</v>
      </c>
      <c r="AM3174" s="98">
        <v>313966</v>
      </c>
      <c r="AN3174" s="98">
        <v>0</v>
      </c>
      <c r="AO3174" s="98">
        <v>0</v>
      </c>
      <c r="AP3174" s="98">
        <v>0</v>
      </c>
      <c r="AQ3174" s="98">
        <v>0</v>
      </c>
      <c r="AR3174" s="98"/>
      <c r="AS3174" s="98"/>
      <c r="AT3174" s="98"/>
      <c r="AU3174" s="98">
        <v>0</v>
      </c>
      <c r="AV3174" s="98">
        <v>0</v>
      </c>
      <c r="AW3174" s="98">
        <v>0</v>
      </c>
      <c r="AX3174" s="101"/>
      <c r="AY3174" s="102"/>
      <c r="AZ3174" s="98"/>
      <c r="BA3174" s="98">
        <v>0</v>
      </c>
    </row>
    <row r="3175" spans="1:53" hidden="1">
      <c r="A3175" s="94">
        <v>900228989</v>
      </c>
      <c r="B3175" s="94" t="s">
        <v>3407</v>
      </c>
      <c r="C3175" s="94" t="s">
        <v>2620</v>
      </c>
      <c r="D3175" s="94" t="str">
        <f>+CONCATENATE(A3175,"_",C3175)</f>
        <v>900228989_FECS39615</v>
      </c>
      <c r="E3175" s="94" t="str">
        <f>+CONCATENATE(C3175,"_",AX3175)</f>
        <v>FECS39615_</v>
      </c>
      <c r="F3175" s="96">
        <v>45547</v>
      </c>
      <c r="G3175" s="96">
        <v>45568</v>
      </c>
      <c r="H3175" s="98">
        <v>317959</v>
      </c>
      <c r="I3175" s="98">
        <v>317959</v>
      </c>
      <c r="J3175" s="94"/>
      <c r="K3175" s="94" t="s">
        <v>3937</v>
      </c>
      <c r="L3175" s="94" t="s">
        <v>3942</v>
      </c>
      <c r="M3175" s="98">
        <v>311600</v>
      </c>
      <c r="N3175" s="94">
        <v>1222530497</v>
      </c>
      <c r="O3175" s="94"/>
      <c r="P3175" s="94"/>
      <c r="Q3175" s="94"/>
      <c r="R3175" s="94" t="s">
        <v>3437</v>
      </c>
      <c r="S3175" s="96">
        <v>45547</v>
      </c>
      <c r="T3175" s="96">
        <v>45568</v>
      </c>
      <c r="U3175" s="96"/>
      <c r="V3175" s="98">
        <v>317959</v>
      </c>
      <c r="W3175" s="98">
        <v>0</v>
      </c>
      <c r="X3175" s="98">
        <v>0</v>
      </c>
      <c r="Y3175" s="98">
        <v>0</v>
      </c>
      <c r="Z3175" s="94"/>
      <c r="AA3175" s="94"/>
      <c r="AB3175" s="98">
        <v>0</v>
      </c>
      <c r="AC3175" s="94"/>
      <c r="AD3175" s="94"/>
      <c r="AE3175" s="94"/>
      <c r="AF3175" s="94"/>
      <c r="AG3175" s="94"/>
      <c r="AH3175" s="98">
        <v>0</v>
      </c>
      <c r="AI3175" s="98">
        <v>0</v>
      </c>
      <c r="AJ3175" s="98">
        <v>0</v>
      </c>
      <c r="AK3175" s="98">
        <v>0</v>
      </c>
      <c r="AL3175" s="98">
        <v>0</v>
      </c>
      <c r="AM3175" s="98">
        <v>317959</v>
      </c>
      <c r="AN3175" s="98">
        <v>0</v>
      </c>
      <c r="AO3175" s="98">
        <v>0</v>
      </c>
      <c r="AP3175" s="98">
        <v>0</v>
      </c>
      <c r="AQ3175" s="98">
        <v>0</v>
      </c>
      <c r="AR3175" s="98"/>
      <c r="AS3175" s="98"/>
      <c r="AT3175" s="98"/>
      <c r="AU3175" s="98">
        <v>0</v>
      </c>
      <c r="AV3175" s="98">
        <v>0</v>
      </c>
      <c r="AW3175" s="98">
        <v>0</v>
      </c>
      <c r="AX3175" s="101"/>
      <c r="AY3175" s="102"/>
      <c r="AZ3175" s="98"/>
      <c r="BA3175" s="98">
        <v>0</v>
      </c>
    </row>
    <row r="3176" spans="1:53" hidden="1">
      <c r="A3176" s="94">
        <v>900228989</v>
      </c>
      <c r="B3176" s="94" t="s">
        <v>3407</v>
      </c>
      <c r="C3176" s="94" t="s">
        <v>2621</v>
      </c>
      <c r="D3176" s="94" t="str">
        <f>+CONCATENATE(A3176,"_",C3176)</f>
        <v>900228989_FECS38994</v>
      </c>
      <c r="E3176" s="94" t="str">
        <f>+CONCATENATE(C3176,"_",AX3176)</f>
        <v>FECS38994_</v>
      </c>
      <c r="F3176" s="96">
        <v>45541</v>
      </c>
      <c r="G3176" s="96">
        <v>45568</v>
      </c>
      <c r="H3176" s="98">
        <v>327885</v>
      </c>
      <c r="I3176" s="98">
        <v>327885</v>
      </c>
      <c r="J3176" s="94"/>
      <c r="K3176" s="94" t="s">
        <v>3937</v>
      </c>
      <c r="L3176" s="94" t="s">
        <v>3942</v>
      </c>
      <c r="M3176" s="98">
        <v>321327</v>
      </c>
      <c r="N3176" s="94">
        <v>1222530402</v>
      </c>
      <c r="O3176" s="94"/>
      <c r="P3176" s="94"/>
      <c r="Q3176" s="94"/>
      <c r="R3176" s="94" t="s">
        <v>3437</v>
      </c>
      <c r="S3176" s="96">
        <v>45541</v>
      </c>
      <c r="T3176" s="96">
        <v>45568</v>
      </c>
      <c r="U3176" s="96"/>
      <c r="V3176" s="98">
        <v>327885</v>
      </c>
      <c r="W3176" s="98">
        <v>0</v>
      </c>
      <c r="X3176" s="98">
        <v>0</v>
      </c>
      <c r="Y3176" s="98">
        <v>0</v>
      </c>
      <c r="Z3176" s="94"/>
      <c r="AA3176" s="94"/>
      <c r="AB3176" s="98">
        <v>0</v>
      </c>
      <c r="AC3176" s="94"/>
      <c r="AD3176" s="94"/>
      <c r="AE3176" s="94"/>
      <c r="AF3176" s="94"/>
      <c r="AG3176" s="94"/>
      <c r="AH3176" s="98">
        <v>0</v>
      </c>
      <c r="AI3176" s="98">
        <v>0</v>
      </c>
      <c r="AJ3176" s="98">
        <v>0</v>
      </c>
      <c r="AK3176" s="98">
        <v>0</v>
      </c>
      <c r="AL3176" s="98">
        <v>0</v>
      </c>
      <c r="AM3176" s="98">
        <v>327885</v>
      </c>
      <c r="AN3176" s="98">
        <v>0</v>
      </c>
      <c r="AO3176" s="98">
        <v>0</v>
      </c>
      <c r="AP3176" s="98">
        <v>0</v>
      </c>
      <c r="AQ3176" s="98">
        <v>0</v>
      </c>
      <c r="AR3176" s="98"/>
      <c r="AS3176" s="98"/>
      <c r="AT3176" s="98"/>
      <c r="AU3176" s="98">
        <v>0</v>
      </c>
      <c r="AV3176" s="98">
        <v>0</v>
      </c>
      <c r="AW3176" s="98">
        <v>0</v>
      </c>
      <c r="AX3176" s="101"/>
      <c r="AY3176" s="102"/>
      <c r="AZ3176" s="98"/>
      <c r="BA3176" s="98">
        <v>0</v>
      </c>
    </row>
    <row r="3177" spans="1:53" hidden="1">
      <c r="A3177" s="94">
        <v>900228989</v>
      </c>
      <c r="B3177" s="94" t="s">
        <v>3407</v>
      </c>
      <c r="C3177" s="94" t="s">
        <v>2622</v>
      </c>
      <c r="D3177" s="94" t="str">
        <f>+CONCATENATE(A3177,"_",C3177)</f>
        <v>900228989_FECS39788</v>
      </c>
      <c r="E3177" s="94" t="str">
        <f>+CONCATENATE(C3177,"_",AX3177)</f>
        <v>FECS39788_</v>
      </c>
      <c r="F3177" s="96">
        <v>45549</v>
      </c>
      <c r="G3177" s="96">
        <v>45568</v>
      </c>
      <c r="H3177" s="98">
        <v>335392</v>
      </c>
      <c r="I3177" s="98">
        <v>335392</v>
      </c>
      <c r="J3177" s="94"/>
      <c r="K3177" s="94" t="s">
        <v>3937</v>
      </c>
      <c r="L3177" s="94" t="s">
        <v>3942</v>
      </c>
      <c r="M3177" s="98">
        <v>328684</v>
      </c>
      <c r="N3177" s="94">
        <v>1222530523</v>
      </c>
      <c r="O3177" s="94"/>
      <c r="P3177" s="94"/>
      <c r="Q3177" s="94"/>
      <c r="R3177" s="94" t="s">
        <v>3437</v>
      </c>
      <c r="S3177" s="96">
        <v>45549</v>
      </c>
      <c r="T3177" s="96">
        <v>45568</v>
      </c>
      <c r="U3177" s="96"/>
      <c r="V3177" s="98">
        <v>335392</v>
      </c>
      <c r="W3177" s="98">
        <v>0</v>
      </c>
      <c r="X3177" s="98">
        <v>0</v>
      </c>
      <c r="Y3177" s="98">
        <v>0</v>
      </c>
      <c r="Z3177" s="94"/>
      <c r="AA3177" s="94"/>
      <c r="AB3177" s="98">
        <v>0</v>
      </c>
      <c r="AC3177" s="94"/>
      <c r="AD3177" s="94"/>
      <c r="AE3177" s="94"/>
      <c r="AF3177" s="94"/>
      <c r="AG3177" s="94"/>
      <c r="AH3177" s="98">
        <v>0</v>
      </c>
      <c r="AI3177" s="98">
        <v>0</v>
      </c>
      <c r="AJ3177" s="98">
        <v>0</v>
      </c>
      <c r="AK3177" s="98">
        <v>0</v>
      </c>
      <c r="AL3177" s="98">
        <v>0</v>
      </c>
      <c r="AM3177" s="98">
        <v>335392</v>
      </c>
      <c r="AN3177" s="98">
        <v>0</v>
      </c>
      <c r="AO3177" s="98">
        <v>0</v>
      </c>
      <c r="AP3177" s="98">
        <v>0</v>
      </c>
      <c r="AQ3177" s="98">
        <v>0</v>
      </c>
      <c r="AR3177" s="98"/>
      <c r="AS3177" s="98"/>
      <c r="AT3177" s="98"/>
      <c r="AU3177" s="98">
        <v>0</v>
      </c>
      <c r="AV3177" s="98">
        <v>0</v>
      </c>
      <c r="AW3177" s="98">
        <v>0</v>
      </c>
      <c r="AX3177" s="101"/>
      <c r="AY3177" s="102"/>
      <c r="AZ3177" s="98"/>
      <c r="BA3177" s="98">
        <v>0</v>
      </c>
    </row>
    <row r="3178" spans="1:53" hidden="1">
      <c r="A3178" s="94">
        <v>900228989</v>
      </c>
      <c r="B3178" s="94" t="s">
        <v>3407</v>
      </c>
      <c r="C3178" s="94" t="s">
        <v>2623</v>
      </c>
      <c r="D3178" s="94" t="str">
        <f>+CONCATENATE(A3178,"_",C3178)</f>
        <v>900228989_FECS40454</v>
      </c>
      <c r="E3178" s="94" t="str">
        <f>+CONCATENATE(C3178,"_",AX3178)</f>
        <v>FECS40454_</v>
      </c>
      <c r="F3178" s="96">
        <v>45557</v>
      </c>
      <c r="G3178" s="96">
        <v>45568</v>
      </c>
      <c r="H3178" s="98">
        <v>337225</v>
      </c>
      <c r="I3178" s="98">
        <v>337225</v>
      </c>
      <c r="J3178" s="94"/>
      <c r="K3178" s="94" t="s">
        <v>3937</v>
      </c>
      <c r="L3178" s="94" t="s">
        <v>3942</v>
      </c>
      <c r="M3178" s="98">
        <v>330480</v>
      </c>
      <c r="N3178" s="94">
        <v>1222530649</v>
      </c>
      <c r="O3178" s="94"/>
      <c r="P3178" s="94"/>
      <c r="Q3178" s="94"/>
      <c r="R3178" s="94" t="s">
        <v>3437</v>
      </c>
      <c r="S3178" s="96">
        <v>45557</v>
      </c>
      <c r="T3178" s="96">
        <v>45568</v>
      </c>
      <c r="U3178" s="96"/>
      <c r="V3178" s="98">
        <v>337225</v>
      </c>
      <c r="W3178" s="98">
        <v>0</v>
      </c>
      <c r="X3178" s="98">
        <v>0</v>
      </c>
      <c r="Y3178" s="98">
        <v>0</v>
      </c>
      <c r="Z3178" s="94"/>
      <c r="AA3178" s="94"/>
      <c r="AB3178" s="98">
        <v>0</v>
      </c>
      <c r="AC3178" s="94"/>
      <c r="AD3178" s="94"/>
      <c r="AE3178" s="94"/>
      <c r="AF3178" s="94"/>
      <c r="AG3178" s="94"/>
      <c r="AH3178" s="98">
        <v>0</v>
      </c>
      <c r="AI3178" s="98">
        <v>0</v>
      </c>
      <c r="AJ3178" s="98">
        <v>0</v>
      </c>
      <c r="AK3178" s="98">
        <v>0</v>
      </c>
      <c r="AL3178" s="98">
        <v>0</v>
      </c>
      <c r="AM3178" s="98">
        <v>337225</v>
      </c>
      <c r="AN3178" s="98">
        <v>0</v>
      </c>
      <c r="AO3178" s="98">
        <v>0</v>
      </c>
      <c r="AP3178" s="98">
        <v>0</v>
      </c>
      <c r="AQ3178" s="98">
        <v>0</v>
      </c>
      <c r="AR3178" s="98"/>
      <c r="AS3178" s="98"/>
      <c r="AT3178" s="98"/>
      <c r="AU3178" s="98">
        <v>0</v>
      </c>
      <c r="AV3178" s="98">
        <v>0</v>
      </c>
      <c r="AW3178" s="98">
        <v>0</v>
      </c>
      <c r="AX3178" s="101"/>
      <c r="AY3178" s="102"/>
      <c r="AZ3178" s="98"/>
      <c r="BA3178" s="98">
        <v>0</v>
      </c>
    </row>
    <row r="3179" spans="1:53" hidden="1">
      <c r="A3179" s="94">
        <v>900228989</v>
      </c>
      <c r="B3179" s="94" t="s">
        <v>3407</v>
      </c>
      <c r="C3179" s="94" t="s">
        <v>2624</v>
      </c>
      <c r="D3179" s="94" t="str">
        <f>+CONCATENATE(A3179,"_",C3179)</f>
        <v>900228989_FECS39426</v>
      </c>
      <c r="E3179" s="94" t="str">
        <f>+CONCATENATE(C3179,"_",AX3179)</f>
        <v>FECS39426_</v>
      </c>
      <c r="F3179" s="96">
        <v>45546</v>
      </c>
      <c r="G3179" s="96">
        <v>45568</v>
      </c>
      <c r="H3179" s="98">
        <v>346519</v>
      </c>
      <c r="I3179" s="98">
        <v>346519</v>
      </c>
      <c r="J3179" s="94"/>
      <c r="K3179" s="94" t="s">
        <v>3937</v>
      </c>
      <c r="L3179" s="94" t="s">
        <v>3942</v>
      </c>
      <c r="M3179" s="98">
        <v>339589</v>
      </c>
      <c r="N3179" s="94">
        <v>1222530470</v>
      </c>
      <c r="O3179" s="94"/>
      <c r="P3179" s="94"/>
      <c r="Q3179" s="94"/>
      <c r="R3179" s="94" t="s">
        <v>3437</v>
      </c>
      <c r="S3179" s="96">
        <v>45546</v>
      </c>
      <c r="T3179" s="96">
        <v>45568</v>
      </c>
      <c r="U3179" s="96"/>
      <c r="V3179" s="98">
        <v>346519</v>
      </c>
      <c r="W3179" s="98">
        <v>0</v>
      </c>
      <c r="X3179" s="98">
        <v>0</v>
      </c>
      <c r="Y3179" s="98">
        <v>0</v>
      </c>
      <c r="Z3179" s="94"/>
      <c r="AA3179" s="94"/>
      <c r="AB3179" s="98">
        <v>0</v>
      </c>
      <c r="AC3179" s="94"/>
      <c r="AD3179" s="94"/>
      <c r="AE3179" s="94"/>
      <c r="AF3179" s="94"/>
      <c r="AG3179" s="94"/>
      <c r="AH3179" s="98">
        <v>0</v>
      </c>
      <c r="AI3179" s="98">
        <v>0</v>
      </c>
      <c r="AJ3179" s="98">
        <v>0</v>
      </c>
      <c r="AK3179" s="98">
        <v>0</v>
      </c>
      <c r="AL3179" s="98">
        <v>0</v>
      </c>
      <c r="AM3179" s="98">
        <v>346519</v>
      </c>
      <c r="AN3179" s="98">
        <v>0</v>
      </c>
      <c r="AO3179" s="98">
        <v>0</v>
      </c>
      <c r="AP3179" s="98">
        <v>0</v>
      </c>
      <c r="AQ3179" s="98">
        <v>0</v>
      </c>
      <c r="AR3179" s="98"/>
      <c r="AS3179" s="98"/>
      <c r="AT3179" s="98"/>
      <c r="AU3179" s="98">
        <v>0</v>
      </c>
      <c r="AV3179" s="98">
        <v>0</v>
      </c>
      <c r="AW3179" s="98">
        <v>0</v>
      </c>
      <c r="AX3179" s="101"/>
      <c r="AY3179" s="102"/>
      <c r="AZ3179" s="98"/>
      <c r="BA3179" s="98">
        <v>0</v>
      </c>
    </row>
    <row r="3180" spans="1:53" hidden="1">
      <c r="A3180" s="94">
        <v>900228989</v>
      </c>
      <c r="B3180" s="94" t="s">
        <v>3407</v>
      </c>
      <c r="C3180" s="94" t="s">
        <v>2625</v>
      </c>
      <c r="D3180" s="94" t="str">
        <f>+CONCATENATE(A3180,"_",C3180)</f>
        <v>900228989_FECS39310</v>
      </c>
      <c r="E3180" s="94" t="str">
        <f>+CONCATENATE(C3180,"_",AX3180)</f>
        <v>FECS39310_</v>
      </c>
      <c r="F3180" s="96">
        <v>45545</v>
      </c>
      <c r="G3180" s="96">
        <v>45568</v>
      </c>
      <c r="H3180" s="98">
        <v>350156</v>
      </c>
      <c r="I3180" s="98">
        <v>350156</v>
      </c>
      <c r="J3180" s="94"/>
      <c r="K3180" s="94" t="s">
        <v>3937</v>
      </c>
      <c r="L3180" s="94" t="s">
        <v>3942</v>
      </c>
      <c r="M3180" s="98">
        <v>343153</v>
      </c>
      <c r="N3180" s="94">
        <v>1222530422</v>
      </c>
      <c r="O3180" s="94"/>
      <c r="P3180" s="94"/>
      <c r="Q3180" s="94"/>
      <c r="R3180" s="94" t="s">
        <v>3437</v>
      </c>
      <c r="S3180" s="96">
        <v>45545</v>
      </c>
      <c r="T3180" s="96">
        <v>45568</v>
      </c>
      <c r="U3180" s="96"/>
      <c r="V3180" s="98">
        <v>350156</v>
      </c>
      <c r="W3180" s="98">
        <v>0</v>
      </c>
      <c r="X3180" s="98">
        <v>0</v>
      </c>
      <c r="Y3180" s="98">
        <v>0</v>
      </c>
      <c r="Z3180" s="94"/>
      <c r="AA3180" s="94"/>
      <c r="AB3180" s="98">
        <v>0</v>
      </c>
      <c r="AC3180" s="94"/>
      <c r="AD3180" s="94"/>
      <c r="AE3180" s="94"/>
      <c r="AF3180" s="94"/>
      <c r="AG3180" s="94"/>
      <c r="AH3180" s="98">
        <v>0</v>
      </c>
      <c r="AI3180" s="98">
        <v>0</v>
      </c>
      <c r="AJ3180" s="98">
        <v>0</v>
      </c>
      <c r="AK3180" s="98">
        <v>0</v>
      </c>
      <c r="AL3180" s="98">
        <v>0</v>
      </c>
      <c r="AM3180" s="98">
        <v>350156</v>
      </c>
      <c r="AN3180" s="98">
        <v>0</v>
      </c>
      <c r="AO3180" s="98">
        <v>0</v>
      </c>
      <c r="AP3180" s="98">
        <v>0</v>
      </c>
      <c r="AQ3180" s="98">
        <v>0</v>
      </c>
      <c r="AR3180" s="98"/>
      <c r="AS3180" s="98"/>
      <c r="AT3180" s="98"/>
      <c r="AU3180" s="98">
        <v>0</v>
      </c>
      <c r="AV3180" s="98">
        <v>0</v>
      </c>
      <c r="AW3180" s="98">
        <v>0</v>
      </c>
      <c r="AX3180" s="101"/>
      <c r="AY3180" s="102"/>
      <c r="AZ3180" s="98"/>
      <c r="BA3180" s="98">
        <v>0</v>
      </c>
    </row>
    <row r="3181" spans="1:53" hidden="1">
      <c r="A3181" s="94">
        <v>900228989</v>
      </c>
      <c r="B3181" s="94" t="s">
        <v>3407</v>
      </c>
      <c r="C3181" s="94" t="s">
        <v>2626</v>
      </c>
      <c r="D3181" s="94" t="str">
        <f>+CONCATENATE(A3181,"_",C3181)</f>
        <v>900228989_FECS39203</v>
      </c>
      <c r="E3181" s="94" t="str">
        <f>+CONCATENATE(C3181,"_",AX3181)</f>
        <v>FECS39203_</v>
      </c>
      <c r="F3181" s="96">
        <v>45544</v>
      </c>
      <c r="G3181" s="96">
        <v>45568</v>
      </c>
      <c r="H3181" s="98">
        <v>354470</v>
      </c>
      <c r="I3181" s="98">
        <v>354470</v>
      </c>
      <c r="J3181" s="94"/>
      <c r="K3181" s="94" t="s">
        <v>3937</v>
      </c>
      <c r="L3181" s="94" t="s">
        <v>3942</v>
      </c>
      <c r="M3181" s="98">
        <v>347381</v>
      </c>
      <c r="N3181" s="94">
        <v>1222530411</v>
      </c>
      <c r="O3181" s="94"/>
      <c r="P3181" s="94"/>
      <c r="Q3181" s="94"/>
      <c r="R3181" s="94" t="s">
        <v>3437</v>
      </c>
      <c r="S3181" s="96">
        <v>45544</v>
      </c>
      <c r="T3181" s="96">
        <v>45568</v>
      </c>
      <c r="U3181" s="96"/>
      <c r="V3181" s="98">
        <v>354470</v>
      </c>
      <c r="W3181" s="98">
        <v>0</v>
      </c>
      <c r="X3181" s="98">
        <v>0</v>
      </c>
      <c r="Y3181" s="98">
        <v>0</v>
      </c>
      <c r="Z3181" s="94"/>
      <c r="AA3181" s="94"/>
      <c r="AB3181" s="98">
        <v>0</v>
      </c>
      <c r="AC3181" s="94"/>
      <c r="AD3181" s="94"/>
      <c r="AE3181" s="94"/>
      <c r="AF3181" s="94"/>
      <c r="AG3181" s="94"/>
      <c r="AH3181" s="98">
        <v>0</v>
      </c>
      <c r="AI3181" s="98">
        <v>0</v>
      </c>
      <c r="AJ3181" s="98">
        <v>0</v>
      </c>
      <c r="AK3181" s="98">
        <v>0</v>
      </c>
      <c r="AL3181" s="98">
        <v>0</v>
      </c>
      <c r="AM3181" s="98">
        <v>354470</v>
      </c>
      <c r="AN3181" s="98">
        <v>0</v>
      </c>
      <c r="AO3181" s="98">
        <v>0</v>
      </c>
      <c r="AP3181" s="98">
        <v>0</v>
      </c>
      <c r="AQ3181" s="98">
        <v>0</v>
      </c>
      <c r="AR3181" s="98"/>
      <c r="AS3181" s="98"/>
      <c r="AT3181" s="98"/>
      <c r="AU3181" s="98">
        <v>0</v>
      </c>
      <c r="AV3181" s="98">
        <v>0</v>
      </c>
      <c r="AW3181" s="98">
        <v>0</v>
      </c>
      <c r="AX3181" s="101"/>
      <c r="AY3181" s="102"/>
      <c r="AZ3181" s="98"/>
      <c r="BA3181" s="98">
        <v>0</v>
      </c>
    </row>
    <row r="3182" spans="1:53" hidden="1">
      <c r="A3182" s="94">
        <v>900228989</v>
      </c>
      <c r="B3182" s="94" t="s">
        <v>3407</v>
      </c>
      <c r="C3182" s="94" t="s">
        <v>2627</v>
      </c>
      <c r="D3182" s="94" t="str">
        <f>+CONCATENATE(A3182,"_",C3182)</f>
        <v>900228989_FECS39315</v>
      </c>
      <c r="E3182" s="94" t="str">
        <f>+CONCATENATE(C3182,"_",AX3182)</f>
        <v>FECS39315_</v>
      </c>
      <c r="F3182" s="96">
        <v>45545</v>
      </c>
      <c r="G3182" s="96">
        <v>45568</v>
      </c>
      <c r="H3182" s="98">
        <v>355916</v>
      </c>
      <c r="I3182" s="98">
        <v>355916</v>
      </c>
      <c r="J3182" s="94"/>
      <c r="K3182" s="94" t="s">
        <v>3937</v>
      </c>
      <c r="L3182" s="94" t="s">
        <v>3942</v>
      </c>
      <c r="M3182" s="98">
        <v>348798</v>
      </c>
      <c r="N3182" s="94">
        <v>1222530430</v>
      </c>
      <c r="O3182" s="94"/>
      <c r="P3182" s="94"/>
      <c r="Q3182" s="94"/>
      <c r="R3182" s="94" t="s">
        <v>3437</v>
      </c>
      <c r="S3182" s="96">
        <v>45545</v>
      </c>
      <c r="T3182" s="96">
        <v>45568</v>
      </c>
      <c r="U3182" s="96"/>
      <c r="V3182" s="98">
        <v>355916</v>
      </c>
      <c r="W3182" s="98">
        <v>0</v>
      </c>
      <c r="X3182" s="98">
        <v>0</v>
      </c>
      <c r="Y3182" s="98">
        <v>0</v>
      </c>
      <c r="Z3182" s="94"/>
      <c r="AA3182" s="94"/>
      <c r="AB3182" s="98">
        <v>0</v>
      </c>
      <c r="AC3182" s="94"/>
      <c r="AD3182" s="94"/>
      <c r="AE3182" s="94"/>
      <c r="AF3182" s="94"/>
      <c r="AG3182" s="94"/>
      <c r="AH3182" s="98">
        <v>0</v>
      </c>
      <c r="AI3182" s="98">
        <v>0</v>
      </c>
      <c r="AJ3182" s="98">
        <v>0</v>
      </c>
      <c r="AK3182" s="98">
        <v>0</v>
      </c>
      <c r="AL3182" s="98">
        <v>0</v>
      </c>
      <c r="AM3182" s="98">
        <v>355916</v>
      </c>
      <c r="AN3182" s="98">
        <v>0</v>
      </c>
      <c r="AO3182" s="98">
        <v>0</v>
      </c>
      <c r="AP3182" s="98">
        <v>0</v>
      </c>
      <c r="AQ3182" s="98">
        <v>0</v>
      </c>
      <c r="AR3182" s="98"/>
      <c r="AS3182" s="98"/>
      <c r="AT3182" s="98"/>
      <c r="AU3182" s="98">
        <v>0</v>
      </c>
      <c r="AV3182" s="98">
        <v>0</v>
      </c>
      <c r="AW3182" s="98">
        <v>0</v>
      </c>
      <c r="AX3182" s="101"/>
      <c r="AY3182" s="102"/>
      <c r="AZ3182" s="98"/>
      <c r="BA3182" s="98">
        <v>0</v>
      </c>
    </row>
    <row r="3183" spans="1:53" hidden="1">
      <c r="A3183" s="94">
        <v>900228989</v>
      </c>
      <c r="B3183" s="94" t="s">
        <v>3407</v>
      </c>
      <c r="C3183" s="94" t="s">
        <v>2628</v>
      </c>
      <c r="D3183" s="94" t="str">
        <f>+CONCATENATE(A3183,"_",C3183)</f>
        <v>900228989_FECS41113</v>
      </c>
      <c r="E3183" s="94" t="str">
        <f>+CONCATENATE(C3183,"_",AX3183)</f>
        <v>FECS41113_</v>
      </c>
      <c r="F3183" s="96">
        <v>45562</v>
      </c>
      <c r="G3183" s="96">
        <v>45568</v>
      </c>
      <c r="H3183" s="98">
        <v>359408</v>
      </c>
      <c r="I3183" s="98">
        <v>359408</v>
      </c>
      <c r="J3183" s="94"/>
      <c r="K3183" s="94" t="s">
        <v>3937</v>
      </c>
      <c r="L3183" s="94" t="s">
        <v>3942</v>
      </c>
      <c r="M3183" s="98">
        <v>352220</v>
      </c>
      <c r="N3183" s="94">
        <v>1222530725</v>
      </c>
      <c r="O3183" s="94"/>
      <c r="P3183" s="94"/>
      <c r="Q3183" s="94"/>
      <c r="R3183" s="94" t="s">
        <v>3437</v>
      </c>
      <c r="S3183" s="96">
        <v>45562</v>
      </c>
      <c r="T3183" s="96">
        <v>45568</v>
      </c>
      <c r="U3183" s="96"/>
      <c r="V3183" s="98">
        <v>359408</v>
      </c>
      <c r="W3183" s="98">
        <v>0</v>
      </c>
      <c r="X3183" s="98">
        <v>0</v>
      </c>
      <c r="Y3183" s="98">
        <v>0</v>
      </c>
      <c r="Z3183" s="94"/>
      <c r="AA3183" s="94"/>
      <c r="AB3183" s="98">
        <v>0</v>
      </c>
      <c r="AC3183" s="94"/>
      <c r="AD3183" s="94"/>
      <c r="AE3183" s="94"/>
      <c r="AF3183" s="94"/>
      <c r="AG3183" s="94"/>
      <c r="AH3183" s="98">
        <v>0</v>
      </c>
      <c r="AI3183" s="98">
        <v>0</v>
      </c>
      <c r="AJ3183" s="98">
        <v>0</v>
      </c>
      <c r="AK3183" s="98">
        <v>0</v>
      </c>
      <c r="AL3183" s="98">
        <v>0</v>
      </c>
      <c r="AM3183" s="98">
        <v>359408</v>
      </c>
      <c r="AN3183" s="98">
        <v>0</v>
      </c>
      <c r="AO3183" s="98">
        <v>0</v>
      </c>
      <c r="AP3183" s="98">
        <v>0</v>
      </c>
      <c r="AQ3183" s="98">
        <v>0</v>
      </c>
      <c r="AR3183" s="98"/>
      <c r="AS3183" s="98"/>
      <c r="AT3183" s="98"/>
      <c r="AU3183" s="98">
        <v>0</v>
      </c>
      <c r="AV3183" s="98">
        <v>0</v>
      </c>
      <c r="AW3183" s="98">
        <v>0</v>
      </c>
      <c r="AX3183" s="101"/>
      <c r="AY3183" s="102"/>
      <c r="AZ3183" s="98"/>
      <c r="BA3183" s="98">
        <v>0</v>
      </c>
    </row>
    <row r="3184" spans="1:53" hidden="1">
      <c r="A3184" s="94">
        <v>900228989</v>
      </c>
      <c r="B3184" s="94" t="s">
        <v>3407</v>
      </c>
      <c r="C3184" s="94" t="s">
        <v>2629</v>
      </c>
      <c r="D3184" s="94" t="str">
        <f>+CONCATENATE(A3184,"_",C3184)</f>
        <v>900228989_FECS40801</v>
      </c>
      <c r="E3184" s="94" t="str">
        <f>+CONCATENATE(C3184,"_",AX3184)</f>
        <v>FECS40801_</v>
      </c>
      <c r="F3184" s="96">
        <v>45560</v>
      </c>
      <c r="G3184" s="96">
        <v>45568</v>
      </c>
      <c r="H3184" s="98">
        <v>380503</v>
      </c>
      <c r="I3184" s="98">
        <v>380503</v>
      </c>
      <c r="J3184" s="94"/>
      <c r="K3184" s="94" t="s">
        <v>3937</v>
      </c>
      <c r="L3184" s="94" t="s">
        <v>3942</v>
      </c>
      <c r="M3184" s="98">
        <v>372893</v>
      </c>
      <c r="N3184" s="94">
        <v>1222530719</v>
      </c>
      <c r="O3184" s="94"/>
      <c r="P3184" s="94"/>
      <c r="Q3184" s="94"/>
      <c r="R3184" s="94" t="s">
        <v>3437</v>
      </c>
      <c r="S3184" s="96">
        <v>45560</v>
      </c>
      <c r="T3184" s="96">
        <v>45568</v>
      </c>
      <c r="U3184" s="96"/>
      <c r="V3184" s="98">
        <v>380503</v>
      </c>
      <c r="W3184" s="98">
        <v>0</v>
      </c>
      <c r="X3184" s="98">
        <v>0</v>
      </c>
      <c r="Y3184" s="98">
        <v>0</v>
      </c>
      <c r="Z3184" s="94"/>
      <c r="AA3184" s="94"/>
      <c r="AB3184" s="98">
        <v>0</v>
      </c>
      <c r="AC3184" s="94"/>
      <c r="AD3184" s="94"/>
      <c r="AE3184" s="94"/>
      <c r="AF3184" s="94"/>
      <c r="AG3184" s="94"/>
      <c r="AH3184" s="98">
        <v>0</v>
      </c>
      <c r="AI3184" s="98">
        <v>0</v>
      </c>
      <c r="AJ3184" s="98">
        <v>0</v>
      </c>
      <c r="AK3184" s="98">
        <v>0</v>
      </c>
      <c r="AL3184" s="98">
        <v>0</v>
      </c>
      <c r="AM3184" s="98">
        <v>380503</v>
      </c>
      <c r="AN3184" s="98">
        <v>0</v>
      </c>
      <c r="AO3184" s="98">
        <v>0</v>
      </c>
      <c r="AP3184" s="98">
        <v>0</v>
      </c>
      <c r="AQ3184" s="98">
        <v>0</v>
      </c>
      <c r="AR3184" s="98"/>
      <c r="AS3184" s="98"/>
      <c r="AT3184" s="98"/>
      <c r="AU3184" s="98">
        <v>0</v>
      </c>
      <c r="AV3184" s="98">
        <v>0</v>
      </c>
      <c r="AW3184" s="98">
        <v>0</v>
      </c>
      <c r="AX3184" s="101"/>
      <c r="AY3184" s="102"/>
      <c r="AZ3184" s="98"/>
      <c r="BA3184" s="98">
        <v>0</v>
      </c>
    </row>
    <row r="3185" spans="1:53" hidden="1">
      <c r="A3185" s="94">
        <v>900228989</v>
      </c>
      <c r="B3185" s="94" t="s">
        <v>3407</v>
      </c>
      <c r="C3185" s="94" t="s">
        <v>2630</v>
      </c>
      <c r="D3185" s="94" t="str">
        <f>+CONCATENATE(A3185,"_",C3185)</f>
        <v>900228989_FECS40003</v>
      </c>
      <c r="E3185" s="94" t="str">
        <f>+CONCATENATE(C3185,"_",AX3185)</f>
        <v>FECS40003_</v>
      </c>
      <c r="F3185" s="96">
        <v>45551</v>
      </c>
      <c r="G3185" s="96">
        <v>45568</v>
      </c>
      <c r="H3185" s="98">
        <v>381287</v>
      </c>
      <c r="I3185" s="98">
        <v>381287</v>
      </c>
      <c r="J3185" s="94"/>
      <c r="K3185" s="94" t="s">
        <v>3937</v>
      </c>
      <c r="L3185" s="94" t="s">
        <v>3942</v>
      </c>
      <c r="M3185" s="98">
        <v>373661</v>
      </c>
      <c r="N3185" s="94">
        <v>1222530547</v>
      </c>
      <c r="O3185" s="94"/>
      <c r="P3185" s="94"/>
      <c r="Q3185" s="94"/>
      <c r="R3185" s="94" t="s">
        <v>3437</v>
      </c>
      <c r="S3185" s="96">
        <v>45551</v>
      </c>
      <c r="T3185" s="96">
        <v>45568</v>
      </c>
      <c r="U3185" s="96"/>
      <c r="V3185" s="98">
        <v>381287</v>
      </c>
      <c r="W3185" s="98">
        <v>0</v>
      </c>
      <c r="X3185" s="98">
        <v>0</v>
      </c>
      <c r="Y3185" s="98">
        <v>0</v>
      </c>
      <c r="Z3185" s="94"/>
      <c r="AA3185" s="94"/>
      <c r="AB3185" s="98">
        <v>0</v>
      </c>
      <c r="AC3185" s="94"/>
      <c r="AD3185" s="94"/>
      <c r="AE3185" s="94"/>
      <c r="AF3185" s="94"/>
      <c r="AG3185" s="94"/>
      <c r="AH3185" s="98">
        <v>0</v>
      </c>
      <c r="AI3185" s="98">
        <v>0</v>
      </c>
      <c r="AJ3185" s="98">
        <v>0</v>
      </c>
      <c r="AK3185" s="98">
        <v>0</v>
      </c>
      <c r="AL3185" s="98">
        <v>0</v>
      </c>
      <c r="AM3185" s="98">
        <v>381287</v>
      </c>
      <c r="AN3185" s="98">
        <v>0</v>
      </c>
      <c r="AO3185" s="98">
        <v>0</v>
      </c>
      <c r="AP3185" s="98">
        <v>0</v>
      </c>
      <c r="AQ3185" s="98">
        <v>0</v>
      </c>
      <c r="AR3185" s="98"/>
      <c r="AS3185" s="98"/>
      <c r="AT3185" s="98"/>
      <c r="AU3185" s="98">
        <v>0</v>
      </c>
      <c r="AV3185" s="98">
        <v>0</v>
      </c>
      <c r="AW3185" s="98">
        <v>0</v>
      </c>
      <c r="AX3185" s="101"/>
      <c r="AY3185" s="102"/>
      <c r="AZ3185" s="98"/>
      <c r="BA3185" s="98">
        <v>0</v>
      </c>
    </row>
    <row r="3186" spans="1:53" hidden="1">
      <c r="A3186" s="94">
        <v>900228989</v>
      </c>
      <c r="B3186" s="94" t="s">
        <v>3407</v>
      </c>
      <c r="C3186" s="94" t="s">
        <v>2631</v>
      </c>
      <c r="D3186" s="94" t="str">
        <f>+CONCATENATE(A3186,"_",C3186)</f>
        <v>900228989_FECS39313</v>
      </c>
      <c r="E3186" s="94" t="str">
        <f>+CONCATENATE(C3186,"_",AX3186)</f>
        <v>FECS39313_</v>
      </c>
      <c r="F3186" s="96">
        <v>45545</v>
      </c>
      <c r="G3186" s="96">
        <v>45568</v>
      </c>
      <c r="H3186" s="98">
        <v>386994</v>
      </c>
      <c r="I3186" s="98">
        <v>386994</v>
      </c>
      <c r="J3186" s="94"/>
      <c r="K3186" s="94" t="s">
        <v>3937</v>
      </c>
      <c r="L3186" s="94" t="s">
        <v>3942</v>
      </c>
      <c r="M3186" s="98">
        <v>379254</v>
      </c>
      <c r="N3186" s="94">
        <v>1222530429</v>
      </c>
      <c r="O3186" s="94"/>
      <c r="P3186" s="94"/>
      <c r="Q3186" s="94"/>
      <c r="R3186" s="94" t="s">
        <v>3437</v>
      </c>
      <c r="S3186" s="96">
        <v>45545</v>
      </c>
      <c r="T3186" s="96">
        <v>45568</v>
      </c>
      <c r="U3186" s="96"/>
      <c r="V3186" s="98">
        <v>386994</v>
      </c>
      <c r="W3186" s="98">
        <v>0</v>
      </c>
      <c r="X3186" s="98">
        <v>0</v>
      </c>
      <c r="Y3186" s="98">
        <v>0</v>
      </c>
      <c r="Z3186" s="94"/>
      <c r="AA3186" s="94"/>
      <c r="AB3186" s="98">
        <v>0</v>
      </c>
      <c r="AC3186" s="94"/>
      <c r="AD3186" s="94"/>
      <c r="AE3186" s="94"/>
      <c r="AF3186" s="94"/>
      <c r="AG3186" s="94"/>
      <c r="AH3186" s="98">
        <v>0</v>
      </c>
      <c r="AI3186" s="98">
        <v>0</v>
      </c>
      <c r="AJ3186" s="98">
        <v>0</v>
      </c>
      <c r="AK3186" s="98">
        <v>0</v>
      </c>
      <c r="AL3186" s="98">
        <v>0</v>
      </c>
      <c r="AM3186" s="98">
        <v>386994</v>
      </c>
      <c r="AN3186" s="98">
        <v>0</v>
      </c>
      <c r="AO3186" s="98">
        <v>0</v>
      </c>
      <c r="AP3186" s="98">
        <v>0</v>
      </c>
      <c r="AQ3186" s="98">
        <v>0</v>
      </c>
      <c r="AR3186" s="98"/>
      <c r="AS3186" s="98"/>
      <c r="AT3186" s="98"/>
      <c r="AU3186" s="98">
        <v>0</v>
      </c>
      <c r="AV3186" s="98">
        <v>0</v>
      </c>
      <c r="AW3186" s="98">
        <v>0</v>
      </c>
      <c r="AX3186" s="101"/>
      <c r="AY3186" s="102"/>
      <c r="AZ3186" s="98"/>
      <c r="BA3186" s="98">
        <v>0</v>
      </c>
    </row>
    <row r="3187" spans="1:53" hidden="1">
      <c r="A3187" s="94">
        <v>900228989</v>
      </c>
      <c r="B3187" s="94" t="s">
        <v>3407</v>
      </c>
      <c r="C3187" s="94" t="s">
        <v>2632</v>
      </c>
      <c r="D3187" s="94" t="str">
        <f>+CONCATENATE(A3187,"_",C3187)</f>
        <v>900228989_FECS39320</v>
      </c>
      <c r="E3187" s="94" t="str">
        <f>+CONCATENATE(C3187,"_",AX3187)</f>
        <v>FECS39320_</v>
      </c>
      <c r="F3187" s="96">
        <v>45545</v>
      </c>
      <c r="G3187" s="96">
        <v>45568</v>
      </c>
      <c r="H3187" s="98">
        <v>389011</v>
      </c>
      <c r="I3187" s="98">
        <v>389011</v>
      </c>
      <c r="J3187" s="94"/>
      <c r="K3187" s="94" t="s">
        <v>3937</v>
      </c>
      <c r="L3187" s="94" t="s">
        <v>3942</v>
      </c>
      <c r="M3187" s="98">
        <v>381231</v>
      </c>
      <c r="N3187" s="94">
        <v>1222530431</v>
      </c>
      <c r="O3187" s="94"/>
      <c r="P3187" s="94"/>
      <c r="Q3187" s="94"/>
      <c r="R3187" s="94" t="s">
        <v>3437</v>
      </c>
      <c r="S3187" s="96">
        <v>45545</v>
      </c>
      <c r="T3187" s="96">
        <v>45568</v>
      </c>
      <c r="U3187" s="96"/>
      <c r="V3187" s="98">
        <v>389011</v>
      </c>
      <c r="W3187" s="98">
        <v>0</v>
      </c>
      <c r="X3187" s="98">
        <v>0</v>
      </c>
      <c r="Y3187" s="98">
        <v>0</v>
      </c>
      <c r="Z3187" s="94"/>
      <c r="AA3187" s="94"/>
      <c r="AB3187" s="98">
        <v>0</v>
      </c>
      <c r="AC3187" s="94"/>
      <c r="AD3187" s="94"/>
      <c r="AE3187" s="94"/>
      <c r="AF3187" s="94"/>
      <c r="AG3187" s="94"/>
      <c r="AH3187" s="98">
        <v>0</v>
      </c>
      <c r="AI3187" s="98">
        <v>0</v>
      </c>
      <c r="AJ3187" s="98">
        <v>0</v>
      </c>
      <c r="AK3187" s="98">
        <v>0</v>
      </c>
      <c r="AL3187" s="98">
        <v>0</v>
      </c>
      <c r="AM3187" s="98">
        <v>389011</v>
      </c>
      <c r="AN3187" s="98">
        <v>0</v>
      </c>
      <c r="AO3187" s="98">
        <v>0</v>
      </c>
      <c r="AP3187" s="98">
        <v>0</v>
      </c>
      <c r="AQ3187" s="98">
        <v>0</v>
      </c>
      <c r="AR3187" s="98"/>
      <c r="AS3187" s="98"/>
      <c r="AT3187" s="98"/>
      <c r="AU3187" s="98">
        <v>0</v>
      </c>
      <c r="AV3187" s="98">
        <v>0</v>
      </c>
      <c r="AW3187" s="98">
        <v>0</v>
      </c>
      <c r="AX3187" s="101"/>
      <c r="AY3187" s="102"/>
      <c r="AZ3187" s="98"/>
      <c r="BA3187" s="98">
        <v>0</v>
      </c>
    </row>
    <row r="3188" spans="1:53" hidden="1">
      <c r="A3188" s="94">
        <v>900228989</v>
      </c>
      <c r="B3188" s="94" t="s">
        <v>3407</v>
      </c>
      <c r="C3188" s="94" t="s">
        <v>2633</v>
      </c>
      <c r="D3188" s="94" t="str">
        <f>+CONCATENATE(A3188,"_",C3188)</f>
        <v>900228989_FECS40002</v>
      </c>
      <c r="E3188" s="94" t="str">
        <f>+CONCATENATE(C3188,"_",AX3188)</f>
        <v>FECS40002_</v>
      </c>
      <c r="F3188" s="96">
        <v>45551</v>
      </c>
      <c r="G3188" s="96">
        <v>45568</v>
      </c>
      <c r="H3188" s="98">
        <v>389983</v>
      </c>
      <c r="I3188" s="98">
        <v>389983</v>
      </c>
      <c r="J3188" s="94"/>
      <c r="K3188" s="94" t="s">
        <v>3937</v>
      </c>
      <c r="L3188" s="94" t="s">
        <v>3942</v>
      </c>
      <c r="M3188" s="98">
        <v>382183</v>
      </c>
      <c r="N3188" s="94">
        <v>1222530546</v>
      </c>
      <c r="O3188" s="94"/>
      <c r="P3188" s="94"/>
      <c r="Q3188" s="94"/>
      <c r="R3188" s="94" t="s">
        <v>3437</v>
      </c>
      <c r="S3188" s="96">
        <v>45551</v>
      </c>
      <c r="T3188" s="96">
        <v>45568</v>
      </c>
      <c r="U3188" s="96"/>
      <c r="V3188" s="98">
        <v>389983</v>
      </c>
      <c r="W3188" s="98">
        <v>0</v>
      </c>
      <c r="X3188" s="98">
        <v>0</v>
      </c>
      <c r="Y3188" s="98">
        <v>0</v>
      </c>
      <c r="Z3188" s="94"/>
      <c r="AA3188" s="94"/>
      <c r="AB3188" s="98">
        <v>0</v>
      </c>
      <c r="AC3188" s="94"/>
      <c r="AD3188" s="94"/>
      <c r="AE3188" s="94"/>
      <c r="AF3188" s="94"/>
      <c r="AG3188" s="94"/>
      <c r="AH3188" s="98">
        <v>0</v>
      </c>
      <c r="AI3188" s="98">
        <v>0</v>
      </c>
      <c r="AJ3188" s="98">
        <v>0</v>
      </c>
      <c r="AK3188" s="98">
        <v>0</v>
      </c>
      <c r="AL3188" s="98">
        <v>0</v>
      </c>
      <c r="AM3188" s="98">
        <v>389983</v>
      </c>
      <c r="AN3188" s="98">
        <v>0</v>
      </c>
      <c r="AO3188" s="98">
        <v>0</v>
      </c>
      <c r="AP3188" s="98">
        <v>0</v>
      </c>
      <c r="AQ3188" s="98">
        <v>0</v>
      </c>
      <c r="AR3188" s="98"/>
      <c r="AS3188" s="98"/>
      <c r="AT3188" s="98"/>
      <c r="AU3188" s="98">
        <v>0</v>
      </c>
      <c r="AV3188" s="98">
        <v>0</v>
      </c>
      <c r="AW3188" s="98">
        <v>0</v>
      </c>
      <c r="AX3188" s="101"/>
      <c r="AY3188" s="102"/>
      <c r="AZ3188" s="98"/>
      <c r="BA3188" s="98">
        <v>0</v>
      </c>
    </row>
    <row r="3189" spans="1:53" hidden="1">
      <c r="A3189" s="94">
        <v>900228989</v>
      </c>
      <c r="B3189" s="94" t="s">
        <v>3407</v>
      </c>
      <c r="C3189" s="94" t="s">
        <v>2634</v>
      </c>
      <c r="D3189" s="94" t="str">
        <f>+CONCATENATE(A3189,"_",C3189)</f>
        <v>900228989_FECS40211</v>
      </c>
      <c r="E3189" s="94" t="str">
        <f>+CONCATENATE(C3189,"_",AX3189)</f>
        <v>FECS40211_</v>
      </c>
      <c r="F3189" s="96">
        <v>45555</v>
      </c>
      <c r="G3189" s="96">
        <v>45568</v>
      </c>
      <c r="H3189" s="98">
        <v>392923</v>
      </c>
      <c r="I3189" s="98">
        <v>392923</v>
      </c>
      <c r="J3189" s="94"/>
      <c r="K3189" s="94" t="s">
        <v>3937</v>
      </c>
      <c r="L3189" s="94" t="s">
        <v>3942</v>
      </c>
      <c r="M3189" s="98">
        <v>385065</v>
      </c>
      <c r="N3189" s="94">
        <v>1222530632</v>
      </c>
      <c r="O3189" s="94"/>
      <c r="P3189" s="94"/>
      <c r="Q3189" s="94"/>
      <c r="R3189" s="94" t="s">
        <v>3437</v>
      </c>
      <c r="S3189" s="96">
        <v>45555</v>
      </c>
      <c r="T3189" s="96">
        <v>45568</v>
      </c>
      <c r="U3189" s="96"/>
      <c r="V3189" s="98">
        <v>392923</v>
      </c>
      <c r="W3189" s="98">
        <v>0</v>
      </c>
      <c r="X3189" s="98">
        <v>0</v>
      </c>
      <c r="Y3189" s="98">
        <v>0</v>
      </c>
      <c r="Z3189" s="94"/>
      <c r="AA3189" s="94"/>
      <c r="AB3189" s="98">
        <v>0</v>
      </c>
      <c r="AC3189" s="94"/>
      <c r="AD3189" s="94"/>
      <c r="AE3189" s="94"/>
      <c r="AF3189" s="94"/>
      <c r="AG3189" s="94"/>
      <c r="AH3189" s="98">
        <v>0</v>
      </c>
      <c r="AI3189" s="98">
        <v>0</v>
      </c>
      <c r="AJ3189" s="98">
        <v>0</v>
      </c>
      <c r="AK3189" s="98">
        <v>0</v>
      </c>
      <c r="AL3189" s="98">
        <v>0</v>
      </c>
      <c r="AM3189" s="98">
        <v>392923</v>
      </c>
      <c r="AN3189" s="98">
        <v>0</v>
      </c>
      <c r="AO3189" s="98">
        <v>0</v>
      </c>
      <c r="AP3189" s="98">
        <v>0</v>
      </c>
      <c r="AQ3189" s="98">
        <v>0</v>
      </c>
      <c r="AR3189" s="98"/>
      <c r="AS3189" s="98"/>
      <c r="AT3189" s="98"/>
      <c r="AU3189" s="98">
        <v>0</v>
      </c>
      <c r="AV3189" s="98">
        <v>0</v>
      </c>
      <c r="AW3189" s="98">
        <v>0</v>
      </c>
      <c r="AX3189" s="101"/>
      <c r="AY3189" s="102"/>
      <c r="AZ3189" s="98"/>
      <c r="BA3189" s="98">
        <v>0</v>
      </c>
    </row>
    <row r="3190" spans="1:53" hidden="1">
      <c r="A3190" s="94">
        <v>900228989</v>
      </c>
      <c r="B3190" s="94" t="s">
        <v>3407</v>
      </c>
      <c r="C3190" s="94" t="s">
        <v>2635</v>
      </c>
      <c r="D3190" s="94" t="str">
        <f>+CONCATENATE(A3190,"_",C3190)</f>
        <v>900228989_FECS40932</v>
      </c>
      <c r="E3190" s="94" t="str">
        <f>+CONCATENATE(C3190,"_",AX3190)</f>
        <v>FECS40932_</v>
      </c>
      <c r="F3190" s="96">
        <v>45561</v>
      </c>
      <c r="G3190" s="96">
        <v>45568</v>
      </c>
      <c r="H3190" s="98">
        <v>393389</v>
      </c>
      <c r="I3190" s="98">
        <v>393389</v>
      </c>
      <c r="J3190" s="94"/>
      <c r="K3190" s="94" t="s">
        <v>3937</v>
      </c>
      <c r="L3190" s="94" t="s">
        <v>3942</v>
      </c>
      <c r="M3190" s="98">
        <v>385521</v>
      </c>
      <c r="N3190" s="94">
        <v>1222530708</v>
      </c>
      <c r="O3190" s="94"/>
      <c r="P3190" s="94"/>
      <c r="Q3190" s="94"/>
      <c r="R3190" s="94" t="s">
        <v>3437</v>
      </c>
      <c r="S3190" s="96">
        <v>45561</v>
      </c>
      <c r="T3190" s="96">
        <v>45568</v>
      </c>
      <c r="U3190" s="96"/>
      <c r="V3190" s="98">
        <v>393389</v>
      </c>
      <c r="W3190" s="98">
        <v>0</v>
      </c>
      <c r="X3190" s="98">
        <v>0</v>
      </c>
      <c r="Y3190" s="98">
        <v>0</v>
      </c>
      <c r="Z3190" s="94"/>
      <c r="AA3190" s="94"/>
      <c r="AB3190" s="98">
        <v>0</v>
      </c>
      <c r="AC3190" s="94"/>
      <c r="AD3190" s="94"/>
      <c r="AE3190" s="94"/>
      <c r="AF3190" s="94"/>
      <c r="AG3190" s="94"/>
      <c r="AH3190" s="98">
        <v>0</v>
      </c>
      <c r="AI3190" s="98">
        <v>0</v>
      </c>
      <c r="AJ3190" s="98">
        <v>0</v>
      </c>
      <c r="AK3190" s="98">
        <v>0</v>
      </c>
      <c r="AL3190" s="98">
        <v>0</v>
      </c>
      <c r="AM3190" s="98">
        <v>393389</v>
      </c>
      <c r="AN3190" s="98">
        <v>0</v>
      </c>
      <c r="AO3190" s="98">
        <v>0</v>
      </c>
      <c r="AP3190" s="98">
        <v>0</v>
      </c>
      <c r="AQ3190" s="98">
        <v>0</v>
      </c>
      <c r="AR3190" s="98"/>
      <c r="AS3190" s="98"/>
      <c r="AT3190" s="98"/>
      <c r="AU3190" s="98">
        <v>0</v>
      </c>
      <c r="AV3190" s="98">
        <v>0</v>
      </c>
      <c r="AW3190" s="98">
        <v>0</v>
      </c>
      <c r="AX3190" s="101"/>
      <c r="AY3190" s="102"/>
      <c r="AZ3190" s="98"/>
      <c r="BA3190" s="98">
        <v>0</v>
      </c>
    </row>
    <row r="3191" spans="1:53" hidden="1">
      <c r="A3191" s="94">
        <v>900228989</v>
      </c>
      <c r="B3191" s="94" t="s">
        <v>3407</v>
      </c>
      <c r="C3191" s="94" t="s">
        <v>2636</v>
      </c>
      <c r="D3191" s="94" t="str">
        <f>+CONCATENATE(A3191,"_",C3191)</f>
        <v>900228989_FECS41102</v>
      </c>
      <c r="E3191" s="94" t="str">
        <f>+CONCATENATE(C3191,"_",AX3191)</f>
        <v>FECS41102_</v>
      </c>
      <c r="F3191" s="96">
        <v>45562</v>
      </c>
      <c r="G3191" s="96">
        <v>45568</v>
      </c>
      <c r="H3191" s="98">
        <v>396674</v>
      </c>
      <c r="I3191" s="98">
        <v>396674</v>
      </c>
      <c r="J3191" s="94"/>
      <c r="K3191" s="94" t="s">
        <v>3937</v>
      </c>
      <c r="L3191" s="94" t="s">
        <v>3942</v>
      </c>
      <c r="M3191" s="98">
        <v>388741</v>
      </c>
      <c r="N3191" s="94">
        <v>1222532090</v>
      </c>
      <c r="O3191" s="94"/>
      <c r="P3191" s="94"/>
      <c r="Q3191" s="94"/>
      <c r="R3191" s="94" t="s">
        <v>3437</v>
      </c>
      <c r="S3191" s="96">
        <v>45562</v>
      </c>
      <c r="T3191" s="96">
        <v>45568</v>
      </c>
      <c r="U3191" s="96"/>
      <c r="V3191" s="98">
        <v>396674</v>
      </c>
      <c r="W3191" s="98">
        <v>0</v>
      </c>
      <c r="X3191" s="98">
        <v>0</v>
      </c>
      <c r="Y3191" s="98">
        <v>0</v>
      </c>
      <c r="Z3191" s="94"/>
      <c r="AA3191" s="94"/>
      <c r="AB3191" s="98">
        <v>0</v>
      </c>
      <c r="AC3191" s="94"/>
      <c r="AD3191" s="94"/>
      <c r="AE3191" s="94"/>
      <c r="AF3191" s="94"/>
      <c r="AG3191" s="94"/>
      <c r="AH3191" s="98">
        <v>0</v>
      </c>
      <c r="AI3191" s="98">
        <v>0</v>
      </c>
      <c r="AJ3191" s="98">
        <v>0</v>
      </c>
      <c r="AK3191" s="98">
        <v>0</v>
      </c>
      <c r="AL3191" s="98">
        <v>0</v>
      </c>
      <c r="AM3191" s="98">
        <v>396674</v>
      </c>
      <c r="AN3191" s="98">
        <v>0</v>
      </c>
      <c r="AO3191" s="98">
        <v>0</v>
      </c>
      <c r="AP3191" s="98">
        <v>0</v>
      </c>
      <c r="AQ3191" s="98">
        <v>0</v>
      </c>
      <c r="AR3191" s="98"/>
      <c r="AS3191" s="98"/>
      <c r="AT3191" s="98"/>
      <c r="AU3191" s="98">
        <v>0</v>
      </c>
      <c r="AV3191" s="98">
        <v>0</v>
      </c>
      <c r="AW3191" s="98">
        <v>0</v>
      </c>
      <c r="AX3191" s="101"/>
      <c r="AY3191" s="102"/>
      <c r="AZ3191" s="98"/>
      <c r="BA3191" s="98">
        <v>0</v>
      </c>
    </row>
    <row r="3192" spans="1:53" hidden="1">
      <c r="A3192" s="94">
        <v>900228989</v>
      </c>
      <c r="B3192" s="94" t="s">
        <v>3407</v>
      </c>
      <c r="C3192" s="94" t="s">
        <v>2637</v>
      </c>
      <c r="D3192" s="94" t="str">
        <f>+CONCATENATE(A3192,"_",C3192)</f>
        <v>900228989_FECS40806</v>
      </c>
      <c r="E3192" s="94" t="str">
        <f>+CONCATENATE(C3192,"_",AX3192)</f>
        <v>FECS40806_</v>
      </c>
      <c r="F3192" s="96">
        <v>45560</v>
      </c>
      <c r="G3192" s="96">
        <v>45568</v>
      </c>
      <c r="H3192" s="98">
        <v>431860</v>
      </c>
      <c r="I3192" s="98">
        <v>431860</v>
      </c>
      <c r="J3192" s="94"/>
      <c r="K3192" s="94" t="s">
        <v>3937</v>
      </c>
      <c r="L3192" s="94" t="s">
        <v>3942</v>
      </c>
      <c r="M3192" s="98">
        <v>423223</v>
      </c>
      <c r="N3192" s="94">
        <v>1222530720</v>
      </c>
      <c r="O3192" s="94"/>
      <c r="P3192" s="94"/>
      <c r="Q3192" s="94"/>
      <c r="R3192" s="94" t="s">
        <v>3437</v>
      </c>
      <c r="S3192" s="96">
        <v>45560</v>
      </c>
      <c r="T3192" s="96">
        <v>45568</v>
      </c>
      <c r="U3192" s="96"/>
      <c r="V3192" s="98">
        <v>431860</v>
      </c>
      <c r="W3192" s="98">
        <v>0</v>
      </c>
      <c r="X3192" s="98">
        <v>0</v>
      </c>
      <c r="Y3192" s="98">
        <v>0</v>
      </c>
      <c r="Z3192" s="94"/>
      <c r="AA3192" s="94"/>
      <c r="AB3192" s="98">
        <v>0</v>
      </c>
      <c r="AC3192" s="94"/>
      <c r="AD3192" s="94"/>
      <c r="AE3192" s="94"/>
      <c r="AF3192" s="94"/>
      <c r="AG3192" s="94"/>
      <c r="AH3192" s="98">
        <v>0</v>
      </c>
      <c r="AI3192" s="98">
        <v>0</v>
      </c>
      <c r="AJ3192" s="98">
        <v>0</v>
      </c>
      <c r="AK3192" s="98">
        <v>0</v>
      </c>
      <c r="AL3192" s="98">
        <v>0</v>
      </c>
      <c r="AM3192" s="98">
        <v>431860</v>
      </c>
      <c r="AN3192" s="98">
        <v>0</v>
      </c>
      <c r="AO3192" s="98">
        <v>0</v>
      </c>
      <c r="AP3192" s="98">
        <v>0</v>
      </c>
      <c r="AQ3192" s="98">
        <v>0</v>
      </c>
      <c r="AR3192" s="98"/>
      <c r="AS3192" s="98"/>
      <c r="AT3192" s="98"/>
      <c r="AU3192" s="98">
        <v>0</v>
      </c>
      <c r="AV3192" s="98">
        <v>0</v>
      </c>
      <c r="AW3192" s="98">
        <v>0</v>
      </c>
      <c r="AX3192" s="101"/>
      <c r="AY3192" s="102"/>
      <c r="AZ3192" s="98"/>
      <c r="BA3192" s="98">
        <v>0</v>
      </c>
    </row>
    <row r="3193" spans="1:53" hidden="1">
      <c r="A3193" s="94">
        <v>900228989</v>
      </c>
      <c r="B3193" s="94" t="s">
        <v>3407</v>
      </c>
      <c r="C3193" s="94" t="s">
        <v>2638</v>
      </c>
      <c r="D3193" s="94" t="str">
        <f>+CONCATENATE(A3193,"_",C3193)</f>
        <v>900228989_FECS39852</v>
      </c>
      <c r="E3193" s="94" t="str">
        <f>+CONCATENATE(C3193,"_",AX3193)</f>
        <v>FECS39852_</v>
      </c>
      <c r="F3193" s="96">
        <v>45549</v>
      </c>
      <c r="G3193" s="96">
        <v>45568</v>
      </c>
      <c r="H3193" s="98">
        <v>465747</v>
      </c>
      <c r="I3193" s="98">
        <v>465747</v>
      </c>
      <c r="J3193" s="94"/>
      <c r="K3193" s="94" t="s">
        <v>3937</v>
      </c>
      <c r="L3193" s="94" t="s">
        <v>3942</v>
      </c>
      <c r="M3193" s="98">
        <v>456432</v>
      </c>
      <c r="N3193" s="94">
        <v>1222530528</v>
      </c>
      <c r="O3193" s="94"/>
      <c r="P3193" s="94"/>
      <c r="Q3193" s="94"/>
      <c r="R3193" s="94" t="s">
        <v>3437</v>
      </c>
      <c r="S3193" s="96">
        <v>45549</v>
      </c>
      <c r="T3193" s="96">
        <v>45568</v>
      </c>
      <c r="U3193" s="96"/>
      <c r="V3193" s="98">
        <v>465747</v>
      </c>
      <c r="W3193" s="98">
        <v>0</v>
      </c>
      <c r="X3193" s="98">
        <v>0</v>
      </c>
      <c r="Y3193" s="98">
        <v>0</v>
      </c>
      <c r="Z3193" s="94"/>
      <c r="AA3193" s="94"/>
      <c r="AB3193" s="98">
        <v>0</v>
      </c>
      <c r="AC3193" s="94"/>
      <c r="AD3193" s="94"/>
      <c r="AE3193" s="94"/>
      <c r="AF3193" s="94"/>
      <c r="AG3193" s="94"/>
      <c r="AH3193" s="98">
        <v>0</v>
      </c>
      <c r="AI3193" s="98">
        <v>0</v>
      </c>
      <c r="AJ3193" s="98">
        <v>0</v>
      </c>
      <c r="AK3193" s="98">
        <v>0</v>
      </c>
      <c r="AL3193" s="98">
        <v>0</v>
      </c>
      <c r="AM3193" s="98">
        <v>465747</v>
      </c>
      <c r="AN3193" s="98">
        <v>0</v>
      </c>
      <c r="AO3193" s="98">
        <v>0</v>
      </c>
      <c r="AP3193" s="98">
        <v>0</v>
      </c>
      <c r="AQ3193" s="98">
        <v>0</v>
      </c>
      <c r="AR3193" s="98"/>
      <c r="AS3193" s="98"/>
      <c r="AT3193" s="98"/>
      <c r="AU3193" s="98">
        <v>0</v>
      </c>
      <c r="AV3193" s="98">
        <v>0</v>
      </c>
      <c r="AW3193" s="98">
        <v>0</v>
      </c>
      <c r="AX3193" s="101"/>
      <c r="AY3193" s="102"/>
      <c r="AZ3193" s="98"/>
      <c r="BA3193" s="98">
        <v>0</v>
      </c>
    </row>
    <row r="3194" spans="1:53" hidden="1">
      <c r="A3194" s="94">
        <v>900228989</v>
      </c>
      <c r="B3194" s="94" t="s">
        <v>3407</v>
      </c>
      <c r="C3194" s="94" t="s">
        <v>2639</v>
      </c>
      <c r="D3194" s="94" t="str">
        <f>+CONCATENATE(A3194,"_",C3194)</f>
        <v>900228989_FECS39240</v>
      </c>
      <c r="E3194" s="94" t="str">
        <f>+CONCATENATE(C3194,"_",AX3194)</f>
        <v>FECS39240_</v>
      </c>
      <c r="F3194" s="96">
        <v>45544</v>
      </c>
      <c r="G3194" s="96">
        <v>45568</v>
      </c>
      <c r="H3194" s="98">
        <v>470061</v>
      </c>
      <c r="I3194" s="98">
        <v>470061</v>
      </c>
      <c r="J3194" s="94"/>
      <c r="K3194" s="94" t="s">
        <v>3937</v>
      </c>
      <c r="L3194" s="94" t="s">
        <v>3942</v>
      </c>
      <c r="M3194" s="98">
        <v>460660</v>
      </c>
      <c r="N3194" s="94">
        <v>1222530418</v>
      </c>
      <c r="O3194" s="94"/>
      <c r="P3194" s="94"/>
      <c r="Q3194" s="94"/>
      <c r="R3194" s="94" t="s">
        <v>3437</v>
      </c>
      <c r="S3194" s="96">
        <v>45544</v>
      </c>
      <c r="T3194" s="96">
        <v>45568</v>
      </c>
      <c r="U3194" s="96"/>
      <c r="V3194" s="98">
        <v>470061</v>
      </c>
      <c r="W3194" s="98">
        <v>0</v>
      </c>
      <c r="X3194" s="98">
        <v>0</v>
      </c>
      <c r="Y3194" s="98">
        <v>0</v>
      </c>
      <c r="Z3194" s="94"/>
      <c r="AA3194" s="94"/>
      <c r="AB3194" s="98">
        <v>0</v>
      </c>
      <c r="AC3194" s="94"/>
      <c r="AD3194" s="94"/>
      <c r="AE3194" s="94"/>
      <c r="AF3194" s="94"/>
      <c r="AG3194" s="94"/>
      <c r="AH3194" s="98">
        <v>0</v>
      </c>
      <c r="AI3194" s="98">
        <v>0</v>
      </c>
      <c r="AJ3194" s="98">
        <v>0</v>
      </c>
      <c r="AK3194" s="98">
        <v>0</v>
      </c>
      <c r="AL3194" s="98">
        <v>0</v>
      </c>
      <c r="AM3194" s="98">
        <v>470061</v>
      </c>
      <c r="AN3194" s="98">
        <v>0</v>
      </c>
      <c r="AO3194" s="98">
        <v>0</v>
      </c>
      <c r="AP3194" s="98">
        <v>0</v>
      </c>
      <c r="AQ3194" s="98">
        <v>0</v>
      </c>
      <c r="AR3194" s="98"/>
      <c r="AS3194" s="98"/>
      <c r="AT3194" s="98"/>
      <c r="AU3194" s="98">
        <v>0</v>
      </c>
      <c r="AV3194" s="98">
        <v>0</v>
      </c>
      <c r="AW3194" s="98">
        <v>0</v>
      </c>
      <c r="AX3194" s="101"/>
      <c r="AY3194" s="102"/>
      <c r="AZ3194" s="98"/>
      <c r="BA3194" s="98">
        <v>0</v>
      </c>
    </row>
    <row r="3195" spans="1:53" hidden="1">
      <c r="A3195" s="94">
        <v>900228989</v>
      </c>
      <c r="B3195" s="94" t="s">
        <v>3407</v>
      </c>
      <c r="C3195" s="94" t="s">
        <v>2640</v>
      </c>
      <c r="D3195" s="94" t="str">
        <f>+CONCATENATE(A3195,"_",C3195)</f>
        <v>900228989_FECS39073</v>
      </c>
      <c r="E3195" s="94" t="str">
        <f>+CONCATENATE(C3195,"_",AX3195)</f>
        <v>FECS39073_</v>
      </c>
      <c r="F3195" s="96">
        <v>45543</v>
      </c>
      <c r="G3195" s="96">
        <v>45568</v>
      </c>
      <c r="H3195" s="98">
        <v>470217</v>
      </c>
      <c r="I3195" s="98">
        <v>470217</v>
      </c>
      <c r="J3195" s="94"/>
      <c r="K3195" s="94" t="s">
        <v>3937</v>
      </c>
      <c r="L3195" s="94" t="s">
        <v>3942</v>
      </c>
      <c r="M3195" s="98">
        <v>460813</v>
      </c>
      <c r="N3195" s="94">
        <v>1222530405</v>
      </c>
      <c r="O3195" s="94"/>
      <c r="P3195" s="94"/>
      <c r="Q3195" s="94"/>
      <c r="R3195" s="94" t="s">
        <v>3437</v>
      </c>
      <c r="S3195" s="96">
        <v>45543</v>
      </c>
      <c r="T3195" s="96">
        <v>45568</v>
      </c>
      <c r="U3195" s="96"/>
      <c r="V3195" s="98">
        <v>470217</v>
      </c>
      <c r="W3195" s="98">
        <v>0</v>
      </c>
      <c r="X3195" s="98">
        <v>0</v>
      </c>
      <c r="Y3195" s="98">
        <v>0</v>
      </c>
      <c r="Z3195" s="94"/>
      <c r="AA3195" s="94"/>
      <c r="AB3195" s="98">
        <v>0</v>
      </c>
      <c r="AC3195" s="94"/>
      <c r="AD3195" s="94"/>
      <c r="AE3195" s="94"/>
      <c r="AF3195" s="94"/>
      <c r="AG3195" s="94"/>
      <c r="AH3195" s="98">
        <v>0</v>
      </c>
      <c r="AI3195" s="98">
        <v>0</v>
      </c>
      <c r="AJ3195" s="98">
        <v>0</v>
      </c>
      <c r="AK3195" s="98">
        <v>0</v>
      </c>
      <c r="AL3195" s="98">
        <v>0</v>
      </c>
      <c r="AM3195" s="98">
        <v>470217</v>
      </c>
      <c r="AN3195" s="98">
        <v>0</v>
      </c>
      <c r="AO3195" s="98">
        <v>0</v>
      </c>
      <c r="AP3195" s="98">
        <v>0</v>
      </c>
      <c r="AQ3195" s="98">
        <v>0</v>
      </c>
      <c r="AR3195" s="98"/>
      <c r="AS3195" s="98"/>
      <c r="AT3195" s="98"/>
      <c r="AU3195" s="98">
        <v>0</v>
      </c>
      <c r="AV3195" s="98">
        <v>0</v>
      </c>
      <c r="AW3195" s="98">
        <v>0</v>
      </c>
      <c r="AX3195" s="101"/>
      <c r="AY3195" s="102"/>
      <c r="AZ3195" s="98"/>
      <c r="BA3195" s="98">
        <v>0</v>
      </c>
    </row>
    <row r="3196" spans="1:53" hidden="1">
      <c r="A3196" s="94">
        <v>900228989</v>
      </c>
      <c r="B3196" s="94" t="s">
        <v>3407</v>
      </c>
      <c r="C3196" s="94" t="s">
        <v>2641</v>
      </c>
      <c r="D3196" s="94" t="str">
        <f>+CONCATENATE(A3196,"_",C3196)</f>
        <v>900228989_FECS39493</v>
      </c>
      <c r="E3196" s="94" t="str">
        <f>+CONCATENATE(C3196,"_",AX3196)</f>
        <v>FECS39493_</v>
      </c>
      <c r="F3196" s="96">
        <v>45546</v>
      </c>
      <c r="G3196" s="96">
        <v>45568</v>
      </c>
      <c r="H3196" s="98">
        <v>475013</v>
      </c>
      <c r="I3196" s="98">
        <v>475013</v>
      </c>
      <c r="J3196" s="94"/>
      <c r="K3196" s="94" t="s">
        <v>3937</v>
      </c>
      <c r="L3196" s="94" t="s">
        <v>3942</v>
      </c>
      <c r="M3196" s="98">
        <v>465513</v>
      </c>
      <c r="N3196" s="94">
        <v>1222530487</v>
      </c>
      <c r="O3196" s="94"/>
      <c r="P3196" s="94"/>
      <c r="Q3196" s="94"/>
      <c r="R3196" s="94" t="s">
        <v>3437</v>
      </c>
      <c r="S3196" s="96">
        <v>45546</v>
      </c>
      <c r="T3196" s="96">
        <v>45568</v>
      </c>
      <c r="U3196" s="96"/>
      <c r="V3196" s="98">
        <v>475013</v>
      </c>
      <c r="W3196" s="98">
        <v>0</v>
      </c>
      <c r="X3196" s="98">
        <v>0</v>
      </c>
      <c r="Y3196" s="98">
        <v>0</v>
      </c>
      <c r="Z3196" s="94"/>
      <c r="AA3196" s="94"/>
      <c r="AB3196" s="98">
        <v>0</v>
      </c>
      <c r="AC3196" s="94"/>
      <c r="AD3196" s="94"/>
      <c r="AE3196" s="94"/>
      <c r="AF3196" s="94"/>
      <c r="AG3196" s="94"/>
      <c r="AH3196" s="98">
        <v>0</v>
      </c>
      <c r="AI3196" s="98">
        <v>0</v>
      </c>
      <c r="AJ3196" s="98">
        <v>0</v>
      </c>
      <c r="AK3196" s="98">
        <v>0</v>
      </c>
      <c r="AL3196" s="98">
        <v>0</v>
      </c>
      <c r="AM3196" s="98">
        <v>475013</v>
      </c>
      <c r="AN3196" s="98">
        <v>0</v>
      </c>
      <c r="AO3196" s="98">
        <v>0</v>
      </c>
      <c r="AP3196" s="98">
        <v>0</v>
      </c>
      <c r="AQ3196" s="98">
        <v>0</v>
      </c>
      <c r="AR3196" s="98"/>
      <c r="AS3196" s="98"/>
      <c r="AT3196" s="98"/>
      <c r="AU3196" s="98">
        <v>0</v>
      </c>
      <c r="AV3196" s="98">
        <v>0</v>
      </c>
      <c r="AW3196" s="98">
        <v>0</v>
      </c>
      <c r="AX3196" s="101"/>
      <c r="AY3196" s="102"/>
      <c r="AZ3196" s="98"/>
      <c r="BA3196" s="98">
        <v>0</v>
      </c>
    </row>
    <row r="3197" spans="1:53" hidden="1">
      <c r="A3197" s="94">
        <v>900228989</v>
      </c>
      <c r="B3197" s="94" t="s">
        <v>3407</v>
      </c>
      <c r="C3197" s="94" t="s">
        <v>2642</v>
      </c>
      <c r="D3197" s="94" t="str">
        <f>+CONCATENATE(A3197,"_",C3197)</f>
        <v>900228989_FECS40475</v>
      </c>
      <c r="E3197" s="94" t="str">
        <f>+CONCATENATE(C3197,"_",AX3197)</f>
        <v>FECS40475_</v>
      </c>
      <c r="F3197" s="96">
        <v>45557</v>
      </c>
      <c r="G3197" s="96">
        <v>45568</v>
      </c>
      <c r="H3197" s="98">
        <v>487828</v>
      </c>
      <c r="I3197" s="98">
        <v>487828</v>
      </c>
      <c r="J3197" s="94"/>
      <c r="K3197" s="94" t="s">
        <v>3937</v>
      </c>
      <c r="L3197" s="94" t="s">
        <v>3942</v>
      </c>
      <c r="M3197" s="98">
        <v>478071</v>
      </c>
      <c r="N3197" s="94">
        <v>1222530652</v>
      </c>
      <c r="O3197" s="94"/>
      <c r="P3197" s="94"/>
      <c r="Q3197" s="94"/>
      <c r="R3197" s="94" t="s">
        <v>3437</v>
      </c>
      <c r="S3197" s="96">
        <v>45557</v>
      </c>
      <c r="T3197" s="96">
        <v>45568</v>
      </c>
      <c r="U3197" s="96"/>
      <c r="V3197" s="98">
        <v>487828</v>
      </c>
      <c r="W3197" s="98">
        <v>0</v>
      </c>
      <c r="X3197" s="98">
        <v>0</v>
      </c>
      <c r="Y3197" s="98">
        <v>0</v>
      </c>
      <c r="Z3197" s="94"/>
      <c r="AA3197" s="94"/>
      <c r="AB3197" s="98">
        <v>0</v>
      </c>
      <c r="AC3197" s="94"/>
      <c r="AD3197" s="94"/>
      <c r="AE3197" s="94"/>
      <c r="AF3197" s="94"/>
      <c r="AG3197" s="94"/>
      <c r="AH3197" s="98">
        <v>0</v>
      </c>
      <c r="AI3197" s="98">
        <v>0</v>
      </c>
      <c r="AJ3197" s="98">
        <v>0</v>
      </c>
      <c r="AK3197" s="98">
        <v>0</v>
      </c>
      <c r="AL3197" s="98">
        <v>0</v>
      </c>
      <c r="AM3197" s="98">
        <v>487828</v>
      </c>
      <c r="AN3197" s="98">
        <v>0</v>
      </c>
      <c r="AO3197" s="98">
        <v>0</v>
      </c>
      <c r="AP3197" s="98">
        <v>0</v>
      </c>
      <c r="AQ3197" s="98">
        <v>0</v>
      </c>
      <c r="AR3197" s="98"/>
      <c r="AS3197" s="98"/>
      <c r="AT3197" s="98"/>
      <c r="AU3197" s="98">
        <v>0</v>
      </c>
      <c r="AV3197" s="98">
        <v>0</v>
      </c>
      <c r="AW3197" s="98">
        <v>0</v>
      </c>
      <c r="AX3197" s="101"/>
      <c r="AY3197" s="102"/>
      <c r="AZ3197" s="98"/>
      <c r="BA3197" s="98">
        <v>0</v>
      </c>
    </row>
    <row r="3198" spans="1:53" hidden="1">
      <c r="A3198" s="94">
        <v>900228989</v>
      </c>
      <c r="B3198" s="94" t="s">
        <v>3407</v>
      </c>
      <c r="C3198" s="94" t="s">
        <v>2643</v>
      </c>
      <c r="D3198" s="94" t="str">
        <f>+CONCATENATE(A3198,"_",C3198)</f>
        <v>900228989_FECS40915</v>
      </c>
      <c r="E3198" s="94" t="str">
        <f>+CONCATENATE(C3198,"_",AX3198)</f>
        <v>FECS40915_</v>
      </c>
      <c r="F3198" s="96">
        <v>45561</v>
      </c>
      <c r="G3198" s="96">
        <v>45568</v>
      </c>
      <c r="H3198" s="98">
        <v>510692</v>
      </c>
      <c r="I3198" s="98">
        <v>510692</v>
      </c>
      <c r="J3198" s="94"/>
      <c r="K3198" s="94" t="s">
        <v>3937</v>
      </c>
      <c r="L3198" s="94" t="s">
        <v>3942</v>
      </c>
      <c r="M3198" s="98">
        <v>500478</v>
      </c>
      <c r="N3198" s="94">
        <v>1222532065</v>
      </c>
      <c r="O3198" s="94"/>
      <c r="P3198" s="94"/>
      <c r="Q3198" s="94"/>
      <c r="R3198" s="94" t="s">
        <v>3437</v>
      </c>
      <c r="S3198" s="96">
        <v>45561</v>
      </c>
      <c r="T3198" s="96">
        <v>45568</v>
      </c>
      <c r="U3198" s="96"/>
      <c r="V3198" s="98">
        <v>510692</v>
      </c>
      <c r="W3198" s="98">
        <v>0</v>
      </c>
      <c r="X3198" s="98">
        <v>0</v>
      </c>
      <c r="Y3198" s="98">
        <v>0</v>
      </c>
      <c r="Z3198" s="94"/>
      <c r="AA3198" s="94"/>
      <c r="AB3198" s="98">
        <v>0</v>
      </c>
      <c r="AC3198" s="94"/>
      <c r="AD3198" s="94"/>
      <c r="AE3198" s="94"/>
      <c r="AF3198" s="94"/>
      <c r="AG3198" s="94"/>
      <c r="AH3198" s="98">
        <v>0</v>
      </c>
      <c r="AI3198" s="98">
        <v>0</v>
      </c>
      <c r="AJ3198" s="98">
        <v>0</v>
      </c>
      <c r="AK3198" s="98">
        <v>0</v>
      </c>
      <c r="AL3198" s="98">
        <v>0</v>
      </c>
      <c r="AM3198" s="98">
        <v>510692</v>
      </c>
      <c r="AN3198" s="98">
        <v>0</v>
      </c>
      <c r="AO3198" s="98">
        <v>0</v>
      </c>
      <c r="AP3198" s="98">
        <v>0</v>
      </c>
      <c r="AQ3198" s="98">
        <v>0</v>
      </c>
      <c r="AR3198" s="98"/>
      <c r="AS3198" s="98"/>
      <c r="AT3198" s="98"/>
      <c r="AU3198" s="98">
        <v>0</v>
      </c>
      <c r="AV3198" s="98">
        <v>0</v>
      </c>
      <c r="AW3198" s="98">
        <v>0</v>
      </c>
      <c r="AX3198" s="101"/>
      <c r="AY3198" s="102"/>
      <c r="AZ3198" s="98"/>
      <c r="BA3198" s="98">
        <v>0</v>
      </c>
    </row>
    <row r="3199" spans="1:53" hidden="1">
      <c r="A3199" s="94">
        <v>900228989</v>
      </c>
      <c r="B3199" s="94" t="s">
        <v>3407</v>
      </c>
      <c r="C3199" s="94" t="s">
        <v>2644</v>
      </c>
      <c r="D3199" s="94" t="str">
        <f>+CONCATENATE(A3199,"_",C3199)</f>
        <v>900228989_FECS39971</v>
      </c>
      <c r="E3199" s="94" t="str">
        <f>+CONCATENATE(C3199,"_",AX3199)</f>
        <v>FECS39971_</v>
      </c>
      <c r="F3199" s="96">
        <v>45551</v>
      </c>
      <c r="G3199" s="96">
        <v>45568</v>
      </c>
      <c r="H3199" s="98">
        <v>520723</v>
      </c>
      <c r="I3199" s="98">
        <v>520723</v>
      </c>
      <c r="J3199" s="94"/>
      <c r="K3199" s="94" t="s">
        <v>3937</v>
      </c>
      <c r="L3199" s="94" t="s">
        <v>3942</v>
      </c>
      <c r="M3199" s="98">
        <v>510309</v>
      </c>
      <c r="N3199" s="94">
        <v>1222531764</v>
      </c>
      <c r="O3199" s="94"/>
      <c r="P3199" s="94"/>
      <c r="Q3199" s="94"/>
      <c r="R3199" s="94" t="s">
        <v>3437</v>
      </c>
      <c r="S3199" s="96">
        <v>45551</v>
      </c>
      <c r="T3199" s="96">
        <v>45568</v>
      </c>
      <c r="U3199" s="96"/>
      <c r="V3199" s="98">
        <v>520723</v>
      </c>
      <c r="W3199" s="98">
        <v>0</v>
      </c>
      <c r="X3199" s="98">
        <v>0</v>
      </c>
      <c r="Y3199" s="98">
        <v>0</v>
      </c>
      <c r="Z3199" s="94"/>
      <c r="AA3199" s="94"/>
      <c r="AB3199" s="98">
        <v>0</v>
      </c>
      <c r="AC3199" s="94"/>
      <c r="AD3199" s="94"/>
      <c r="AE3199" s="94"/>
      <c r="AF3199" s="94"/>
      <c r="AG3199" s="94"/>
      <c r="AH3199" s="98">
        <v>0</v>
      </c>
      <c r="AI3199" s="98">
        <v>0</v>
      </c>
      <c r="AJ3199" s="98">
        <v>0</v>
      </c>
      <c r="AK3199" s="98">
        <v>0</v>
      </c>
      <c r="AL3199" s="98">
        <v>0</v>
      </c>
      <c r="AM3199" s="98">
        <v>520723</v>
      </c>
      <c r="AN3199" s="98">
        <v>0</v>
      </c>
      <c r="AO3199" s="98">
        <v>0</v>
      </c>
      <c r="AP3199" s="98">
        <v>0</v>
      </c>
      <c r="AQ3199" s="98">
        <v>0</v>
      </c>
      <c r="AR3199" s="98"/>
      <c r="AS3199" s="98"/>
      <c r="AT3199" s="98"/>
      <c r="AU3199" s="98">
        <v>0</v>
      </c>
      <c r="AV3199" s="98">
        <v>0</v>
      </c>
      <c r="AW3199" s="98">
        <v>0</v>
      </c>
      <c r="AX3199" s="101"/>
      <c r="AY3199" s="102"/>
      <c r="AZ3199" s="98"/>
      <c r="BA3199" s="98">
        <v>0</v>
      </c>
    </row>
    <row r="3200" spans="1:53" hidden="1">
      <c r="A3200" s="94">
        <v>900228989</v>
      </c>
      <c r="B3200" s="94" t="s">
        <v>3407</v>
      </c>
      <c r="C3200" s="94" t="s">
        <v>2645</v>
      </c>
      <c r="D3200" s="94" t="str">
        <f>+CONCATENATE(A3200,"_",C3200)</f>
        <v>900228989_FECS39756</v>
      </c>
      <c r="E3200" s="94" t="str">
        <f>+CONCATENATE(C3200,"_",AX3200)</f>
        <v>FECS39756_</v>
      </c>
      <c r="F3200" s="96">
        <v>45548</v>
      </c>
      <c r="G3200" s="96">
        <v>45568</v>
      </c>
      <c r="H3200" s="98">
        <v>554530</v>
      </c>
      <c r="I3200" s="98">
        <v>554530</v>
      </c>
      <c r="J3200" s="94"/>
      <c r="K3200" s="94" t="s">
        <v>3937</v>
      </c>
      <c r="L3200" s="94" t="s">
        <v>3942</v>
      </c>
      <c r="M3200" s="98">
        <v>543439</v>
      </c>
      <c r="N3200" s="94">
        <v>1222531726</v>
      </c>
      <c r="O3200" s="94"/>
      <c r="P3200" s="94"/>
      <c r="Q3200" s="94"/>
      <c r="R3200" s="94" t="s">
        <v>3437</v>
      </c>
      <c r="S3200" s="96">
        <v>45548</v>
      </c>
      <c r="T3200" s="96">
        <v>45568</v>
      </c>
      <c r="U3200" s="96"/>
      <c r="V3200" s="98">
        <v>554530</v>
      </c>
      <c r="W3200" s="98">
        <v>0</v>
      </c>
      <c r="X3200" s="98">
        <v>0</v>
      </c>
      <c r="Y3200" s="98">
        <v>0</v>
      </c>
      <c r="Z3200" s="94"/>
      <c r="AA3200" s="94"/>
      <c r="AB3200" s="98">
        <v>0</v>
      </c>
      <c r="AC3200" s="94"/>
      <c r="AD3200" s="94"/>
      <c r="AE3200" s="94"/>
      <c r="AF3200" s="94"/>
      <c r="AG3200" s="94"/>
      <c r="AH3200" s="98">
        <v>0</v>
      </c>
      <c r="AI3200" s="98">
        <v>0</v>
      </c>
      <c r="AJ3200" s="98">
        <v>0</v>
      </c>
      <c r="AK3200" s="98">
        <v>0</v>
      </c>
      <c r="AL3200" s="98">
        <v>0</v>
      </c>
      <c r="AM3200" s="98">
        <v>554530</v>
      </c>
      <c r="AN3200" s="98">
        <v>0</v>
      </c>
      <c r="AO3200" s="98">
        <v>0</v>
      </c>
      <c r="AP3200" s="98">
        <v>0</v>
      </c>
      <c r="AQ3200" s="98">
        <v>0</v>
      </c>
      <c r="AR3200" s="98"/>
      <c r="AS3200" s="98"/>
      <c r="AT3200" s="98"/>
      <c r="AU3200" s="98">
        <v>0</v>
      </c>
      <c r="AV3200" s="98">
        <v>0</v>
      </c>
      <c r="AW3200" s="98">
        <v>0</v>
      </c>
      <c r="AX3200" s="101"/>
      <c r="AY3200" s="102"/>
      <c r="AZ3200" s="98"/>
      <c r="BA3200" s="98">
        <v>0</v>
      </c>
    </row>
    <row r="3201" spans="1:53" hidden="1">
      <c r="A3201" s="94">
        <v>900228989</v>
      </c>
      <c r="B3201" s="94" t="s">
        <v>3407</v>
      </c>
      <c r="C3201" s="94" t="s">
        <v>2646</v>
      </c>
      <c r="D3201" s="94" t="str">
        <f>+CONCATENATE(A3201,"_",C3201)</f>
        <v>900228989_FECS39758</v>
      </c>
      <c r="E3201" s="94" t="str">
        <f>+CONCATENATE(C3201,"_",AX3201)</f>
        <v>FECS39758_</v>
      </c>
      <c r="F3201" s="96">
        <v>45548</v>
      </c>
      <c r="G3201" s="96">
        <v>45568</v>
      </c>
      <c r="H3201" s="98">
        <v>567730</v>
      </c>
      <c r="I3201" s="98">
        <v>567730</v>
      </c>
      <c r="J3201" s="94"/>
      <c r="K3201" s="94" t="s">
        <v>3937</v>
      </c>
      <c r="L3201" s="94" t="s">
        <v>3942</v>
      </c>
      <c r="M3201" s="98">
        <v>556375</v>
      </c>
      <c r="N3201" s="94">
        <v>1222531727</v>
      </c>
      <c r="O3201" s="94"/>
      <c r="P3201" s="94"/>
      <c r="Q3201" s="94"/>
      <c r="R3201" s="94" t="s">
        <v>3437</v>
      </c>
      <c r="S3201" s="96">
        <v>45548</v>
      </c>
      <c r="T3201" s="96">
        <v>45568</v>
      </c>
      <c r="U3201" s="96"/>
      <c r="V3201" s="98">
        <v>567730</v>
      </c>
      <c r="W3201" s="98">
        <v>0</v>
      </c>
      <c r="X3201" s="98">
        <v>0</v>
      </c>
      <c r="Y3201" s="98">
        <v>0</v>
      </c>
      <c r="Z3201" s="94"/>
      <c r="AA3201" s="94"/>
      <c r="AB3201" s="98">
        <v>0</v>
      </c>
      <c r="AC3201" s="94"/>
      <c r="AD3201" s="94"/>
      <c r="AE3201" s="94"/>
      <c r="AF3201" s="94"/>
      <c r="AG3201" s="94"/>
      <c r="AH3201" s="98">
        <v>0</v>
      </c>
      <c r="AI3201" s="98">
        <v>0</v>
      </c>
      <c r="AJ3201" s="98">
        <v>0</v>
      </c>
      <c r="AK3201" s="98">
        <v>0</v>
      </c>
      <c r="AL3201" s="98">
        <v>0</v>
      </c>
      <c r="AM3201" s="98">
        <v>567730</v>
      </c>
      <c r="AN3201" s="98">
        <v>0</v>
      </c>
      <c r="AO3201" s="98">
        <v>0</v>
      </c>
      <c r="AP3201" s="98">
        <v>0</v>
      </c>
      <c r="AQ3201" s="98">
        <v>0</v>
      </c>
      <c r="AR3201" s="98"/>
      <c r="AS3201" s="98"/>
      <c r="AT3201" s="98"/>
      <c r="AU3201" s="98">
        <v>0</v>
      </c>
      <c r="AV3201" s="98">
        <v>0</v>
      </c>
      <c r="AW3201" s="98">
        <v>0</v>
      </c>
      <c r="AX3201" s="101"/>
      <c r="AY3201" s="102"/>
      <c r="AZ3201" s="98"/>
      <c r="BA3201" s="98">
        <v>0</v>
      </c>
    </row>
    <row r="3202" spans="1:53" hidden="1">
      <c r="A3202" s="94">
        <v>900228989</v>
      </c>
      <c r="B3202" s="94" t="s">
        <v>3407</v>
      </c>
      <c r="C3202" s="94" t="s">
        <v>2647</v>
      </c>
      <c r="D3202" s="94" t="str">
        <f>+CONCATENATE(A3202,"_",C3202)</f>
        <v>900228989_FECS39020</v>
      </c>
      <c r="E3202" s="94" t="str">
        <f>+CONCATENATE(C3202,"_",AX3202)</f>
        <v>FECS39020_</v>
      </c>
      <c r="F3202" s="96">
        <v>45542</v>
      </c>
      <c r="G3202" s="96">
        <v>45568</v>
      </c>
      <c r="H3202" s="98">
        <v>579797</v>
      </c>
      <c r="I3202" s="98">
        <v>579797</v>
      </c>
      <c r="J3202" s="94"/>
      <c r="K3202" s="94" t="s">
        <v>3937</v>
      </c>
      <c r="L3202" s="94" t="s">
        <v>3942</v>
      </c>
      <c r="M3202" s="98">
        <v>568201</v>
      </c>
      <c r="N3202" s="94">
        <v>1222531641</v>
      </c>
      <c r="O3202" s="94"/>
      <c r="P3202" s="94"/>
      <c r="Q3202" s="94"/>
      <c r="R3202" s="94" t="s">
        <v>3437</v>
      </c>
      <c r="S3202" s="96">
        <v>45542</v>
      </c>
      <c r="T3202" s="96">
        <v>45568</v>
      </c>
      <c r="U3202" s="96"/>
      <c r="V3202" s="98">
        <v>579797</v>
      </c>
      <c r="W3202" s="98">
        <v>0</v>
      </c>
      <c r="X3202" s="98">
        <v>0</v>
      </c>
      <c r="Y3202" s="98">
        <v>0</v>
      </c>
      <c r="Z3202" s="94"/>
      <c r="AA3202" s="94"/>
      <c r="AB3202" s="98">
        <v>0</v>
      </c>
      <c r="AC3202" s="94"/>
      <c r="AD3202" s="94"/>
      <c r="AE3202" s="94"/>
      <c r="AF3202" s="94"/>
      <c r="AG3202" s="94"/>
      <c r="AH3202" s="98">
        <v>0</v>
      </c>
      <c r="AI3202" s="98">
        <v>0</v>
      </c>
      <c r="AJ3202" s="98">
        <v>0</v>
      </c>
      <c r="AK3202" s="98">
        <v>0</v>
      </c>
      <c r="AL3202" s="98">
        <v>0</v>
      </c>
      <c r="AM3202" s="98">
        <v>579797</v>
      </c>
      <c r="AN3202" s="98">
        <v>0</v>
      </c>
      <c r="AO3202" s="98">
        <v>0</v>
      </c>
      <c r="AP3202" s="98">
        <v>0</v>
      </c>
      <c r="AQ3202" s="98">
        <v>0</v>
      </c>
      <c r="AR3202" s="98"/>
      <c r="AS3202" s="98"/>
      <c r="AT3202" s="98"/>
      <c r="AU3202" s="98">
        <v>0</v>
      </c>
      <c r="AV3202" s="98">
        <v>0</v>
      </c>
      <c r="AW3202" s="98">
        <v>0</v>
      </c>
      <c r="AX3202" s="101"/>
      <c r="AY3202" s="102"/>
      <c r="AZ3202" s="98"/>
      <c r="BA3202" s="98">
        <v>0</v>
      </c>
    </row>
    <row r="3203" spans="1:53" hidden="1">
      <c r="A3203" s="94">
        <v>900228989</v>
      </c>
      <c r="B3203" s="94" t="s">
        <v>3407</v>
      </c>
      <c r="C3203" s="94" t="s">
        <v>2648</v>
      </c>
      <c r="D3203" s="94" t="str">
        <f>+CONCATENATE(A3203,"_",C3203)</f>
        <v>900228989_FECS39015</v>
      </c>
      <c r="E3203" s="94" t="str">
        <f>+CONCATENATE(C3203,"_",AX3203)</f>
        <v>FECS39015_</v>
      </c>
      <c r="F3203" s="96">
        <v>45542</v>
      </c>
      <c r="G3203" s="96">
        <v>45568</v>
      </c>
      <c r="H3203" s="98">
        <v>593340</v>
      </c>
      <c r="I3203" s="98">
        <v>593340</v>
      </c>
      <c r="J3203" s="94"/>
      <c r="K3203" s="94" t="s">
        <v>3937</v>
      </c>
      <c r="L3203" s="94" t="s">
        <v>3942</v>
      </c>
      <c r="M3203" s="98">
        <v>581473</v>
      </c>
      <c r="N3203" s="94">
        <v>1222531640</v>
      </c>
      <c r="O3203" s="94"/>
      <c r="P3203" s="94"/>
      <c r="Q3203" s="94"/>
      <c r="R3203" s="94" t="s">
        <v>3437</v>
      </c>
      <c r="S3203" s="96">
        <v>45542</v>
      </c>
      <c r="T3203" s="96">
        <v>45568</v>
      </c>
      <c r="U3203" s="96"/>
      <c r="V3203" s="98">
        <v>593340</v>
      </c>
      <c r="W3203" s="98">
        <v>0</v>
      </c>
      <c r="X3203" s="98">
        <v>0</v>
      </c>
      <c r="Y3203" s="98">
        <v>0</v>
      </c>
      <c r="Z3203" s="94"/>
      <c r="AA3203" s="94"/>
      <c r="AB3203" s="98">
        <v>0</v>
      </c>
      <c r="AC3203" s="94"/>
      <c r="AD3203" s="94"/>
      <c r="AE3203" s="94"/>
      <c r="AF3203" s="94"/>
      <c r="AG3203" s="94"/>
      <c r="AH3203" s="98">
        <v>0</v>
      </c>
      <c r="AI3203" s="98">
        <v>0</v>
      </c>
      <c r="AJ3203" s="98">
        <v>0</v>
      </c>
      <c r="AK3203" s="98">
        <v>0</v>
      </c>
      <c r="AL3203" s="98">
        <v>0</v>
      </c>
      <c r="AM3203" s="98">
        <v>593340</v>
      </c>
      <c r="AN3203" s="98">
        <v>0</v>
      </c>
      <c r="AO3203" s="98">
        <v>0</v>
      </c>
      <c r="AP3203" s="98">
        <v>0</v>
      </c>
      <c r="AQ3203" s="98">
        <v>0</v>
      </c>
      <c r="AR3203" s="98"/>
      <c r="AS3203" s="98"/>
      <c r="AT3203" s="98"/>
      <c r="AU3203" s="98">
        <v>0</v>
      </c>
      <c r="AV3203" s="98">
        <v>0</v>
      </c>
      <c r="AW3203" s="98">
        <v>0</v>
      </c>
      <c r="AX3203" s="101"/>
      <c r="AY3203" s="102"/>
      <c r="AZ3203" s="98"/>
      <c r="BA3203" s="98">
        <v>0</v>
      </c>
    </row>
    <row r="3204" spans="1:53" hidden="1">
      <c r="A3204" s="94">
        <v>900228989</v>
      </c>
      <c r="B3204" s="94" t="s">
        <v>3407</v>
      </c>
      <c r="C3204" s="94" t="s">
        <v>2649</v>
      </c>
      <c r="D3204" s="94" t="str">
        <f>+CONCATENATE(A3204,"_",C3204)</f>
        <v>900228989_FECS41082</v>
      </c>
      <c r="E3204" s="94" t="str">
        <f>+CONCATENATE(C3204,"_",AX3204)</f>
        <v>FECS41082_</v>
      </c>
      <c r="F3204" s="96">
        <v>45561</v>
      </c>
      <c r="G3204" s="96">
        <v>45568</v>
      </c>
      <c r="H3204" s="98">
        <v>645365</v>
      </c>
      <c r="I3204" s="98">
        <v>645365</v>
      </c>
      <c r="J3204" s="94"/>
      <c r="K3204" s="94" t="s">
        <v>3937</v>
      </c>
      <c r="L3204" s="94" t="s">
        <v>3942</v>
      </c>
      <c r="M3204" s="98">
        <v>632458</v>
      </c>
      <c r="N3204" s="94">
        <v>1222532088</v>
      </c>
      <c r="O3204" s="94"/>
      <c r="P3204" s="94"/>
      <c r="Q3204" s="94"/>
      <c r="R3204" s="94" t="s">
        <v>3437</v>
      </c>
      <c r="S3204" s="96">
        <v>45561</v>
      </c>
      <c r="T3204" s="96">
        <v>45568</v>
      </c>
      <c r="U3204" s="96"/>
      <c r="V3204" s="98">
        <v>645365</v>
      </c>
      <c r="W3204" s="98">
        <v>0</v>
      </c>
      <c r="X3204" s="98">
        <v>0</v>
      </c>
      <c r="Y3204" s="98">
        <v>0</v>
      </c>
      <c r="Z3204" s="94"/>
      <c r="AA3204" s="94"/>
      <c r="AB3204" s="98">
        <v>0</v>
      </c>
      <c r="AC3204" s="94"/>
      <c r="AD3204" s="94"/>
      <c r="AE3204" s="94"/>
      <c r="AF3204" s="94"/>
      <c r="AG3204" s="94"/>
      <c r="AH3204" s="98">
        <v>0</v>
      </c>
      <c r="AI3204" s="98">
        <v>0</v>
      </c>
      <c r="AJ3204" s="98">
        <v>0</v>
      </c>
      <c r="AK3204" s="98">
        <v>0</v>
      </c>
      <c r="AL3204" s="98">
        <v>0</v>
      </c>
      <c r="AM3204" s="98">
        <v>645365</v>
      </c>
      <c r="AN3204" s="98">
        <v>0</v>
      </c>
      <c r="AO3204" s="98">
        <v>0</v>
      </c>
      <c r="AP3204" s="98">
        <v>0</v>
      </c>
      <c r="AQ3204" s="98">
        <v>0</v>
      </c>
      <c r="AR3204" s="98"/>
      <c r="AS3204" s="98"/>
      <c r="AT3204" s="98"/>
      <c r="AU3204" s="98">
        <v>0</v>
      </c>
      <c r="AV3204" s="98">
        <v>0</v>
      </c>
      <c r="AW3204" s="98">
        <v>0</v>
      </c>
      <c r="AX3204" s="101"/>
      <c r="AY3204" s="102"/>
      <c r="AZ3204" s="98"/>
      <c r="BA3204" s="98">
        <v>0</v>
      </c>
    </row>
    <row r="3205" spans="1:53" hidden="1">
      <c r="A3205" s="94">
        <v>900228989</v>
      </c>
      <c r="B3205" s="94" t="s">
        <v>3407</v>
      </c>
      <c r="C3205" s="94" t="s">
        <v>2650</v>
      </c>
      <c r="D3205" s="94" t="str">
        <f>+CONCATENATE(A3205,"_",C3205)</f>
        <v>900228989_FECS40554</v>
      </c>
      <c r="E3205" s="94" t="str">
        <f>+CONCATENATE(C3205,"_",AX3205)</f>
        <v>FECS40554_</v>
      </c>
      <c r="F3205" s="96">
        <v>45559</v>
      </c>
      <c r="G3205" s="96">
        <v>45568</v>
      </c>
      <c r="H3205" s="98">
        <v>678695</v>
      </c>
      <c r="I3205" s="98">
        <v>678695</v>
      </c>
      <c r="J3205" s="94"/>
      <c r="K3205" s="94" t="s">
        <v>3937</v>
      </c>
      <c r="L3205" s="94" t="s">
        <v>3942</v>
      </c>
      <c r="M3205" s="98">
        <v>665121</v>
      </c>
      <c r="N3205" s="94">
        <v>1222531999</v>
      </c>
      <c r="O3205" s="94"/>
      <c r="P3205" s="94"/>
      <c r="Q3205" s="94"/>
      <c r="R3205" s="94" t="s">
        <v>3437</v>
      </c>
      <c r="S3205" s="96">
        <v>45559</v>
      </c>
      <c r="T3205" s="96">
        <v>45568</v>
      </c>
      <c r="U3205" s="96"/>
      <c r="V3205" s="98">
        <v>678695</v>
      </c>
      <c r="W3205" s="98">
        <v>0</v>
      </c>
      <c r="X3205" s="98">
        <v>0</v>
      </c>
      <c r="Y3205" s="98">
        <v>0</v>
      </c>
      <c r="Z3205" s="94"/>
      <c r="AA3205" s="94"/>
      <c r="AB3205" s="98">
        <v>0</v>
      </c>
      <c r="AC3205" s="94"/>
      <c r="AD3205" s="94"/>
      <c r="AE3205" s="94"/>
      <c r="AF3205" s="94"/>
      <c r="AG3205" s="94"/>
      <c r="AH3205" s="98">
        <v>0</v>
      </c>
      <c r="AI3205" s="98">
        <v>0</v>
      </c>
      <c r="AJ3205" s="98">
        <v>0</v>
      </c>
      <c r="AK3205" s="98">
        <v>0</v>
      </c>
      <c r="AL3205" s="98">
        <v>0</v>
      </c>
      <c r="AM3205" s="98">
        <v>678695</v>
      </c>
      <c r="AN3205" s="98">
        <v>0</v>
      </c>
      <c r="AO3205" s="98">
        <v>0</v>
      </c>
      <c r="AP3205" s="98">
        <v>0</v>
      </c>
      <c r="AQ3205" s="98">
        <v>0</v>
      </c>
      <c r="AR3205" s="98"/>
      <c r="AS3205" s="98"/>
      <c r="AT3205" s="98"/>
      <c r="AU3205" s="98">
        <v>0</v>
      </c>
      <c r="AV3205" s="98">
        <v>0</v>
      </c>
      <c r="AW3205" s="98">
        <v>0</v>
      </c>
      <c r="AX3205" s="101"/>
      <c r="AY3205" s="102"/>
      <c r="AZ3205" s="98"/>
      <c r="BA3205" s="98">
        <v>0</v>
      </c>
    </row>
    <row r="3206" spans="1:53" hidden="1">
      <c r="A3206" s="94">
        <v>900228989</v>
      </c>
      <c r="B3206" s="94" t="s">
        <v>3407</v>
      </c>
      <c r="C3206" s="94" t="s">
        <v>2651</v>
      </c>
      <c r="D3206" s="94" t="str">
        <f>+CONCATENATE(A3206,"_",C3206)</f>
        <v>900228989_FECS40964</v>
      </c>
      <c r="E3206" s="94" t="str">
        <f>+CONCATENATE(C3206,"_",AX3206)</f>
        <v>FECS40964_</v>
      </c>
      <c r="F3206" s="96">
        <v>45561</v>
      </c>
      <c r="G3206" s="96">
        <v>45568</v>
      </c>
      <c r="H3206" s="98">
        <v>692224</v>
      </c>
      <c r="I3206" s="98">
        <v>692224</v>
      </c>
      <c r="J3206" s="94"/>
      <c r="K3206" s="94" t="s">
        <v>3937</v>
      </c>
      <c r="L3206" s="94" t="s">
        <v>3942</v>
      </c>
      <c r="M3206" s="98">
        <v>678380</v>
      </c>
      <c r="N3206" s="94">
        <v>1222532066</v>
      </c>
      <c r="O3206" s="94"/>
      <c r="P3206" s="94"/>
      <c r="Q3206" s="94"/>
      <c r="R3206" s="94" t="s">
        <v>3437</v>
      </c>
      <c r="S3206" s="96">
        <v>45561</v>
      </c>
      <c r="T3206" s="96">
        <v>45568</v>
      </c>
      <c r="U3206" s="96"/>
      <c r="V3206" s="98">
        <v>692224</v>
      </c>
      <c r="W3206" s="98">
        <v>0</v>
      </c>
      <c r="X3206" s="98">
        <v>0</v>
      </c>
      <c r="Y3206" s="98">
        <v>0</v>
      </c>
      <c r="Z3206" s="94"/>
      <c r="AA3206" s="94"/>
      <c r="AB3206" s="98">
        <v>0</v>
      </c>
      <c r="AC3206" s="94"/>
      <c r="AD3206" s="94"/>
      <c r="AE3206" s="94"/>
      <c r="AF3206" s="94"/>
      <c r="AG3206" s="94"/>
      <c r="AH3206" s="98">
        <v>0</v>
      </c>
      <c r="AI3206" s="98">
        <v>0</v>
      </c>
      <c r="AJ3206" s="98">
        <v>0</v>
      </c>
      <c r="AK3206" s="98">
        <v>0</v>
      </c>
      <c r="AL3206" s="98">
        <v>0</v>
      </c>
      <c r="AM3206" s="98">
        <v>692224</v>
      </c>
      <c r="AN3206" s="98">
        <v>0</v>
      </c>
      <c r="AO3206" s="98">
        <v>0</v>
      </c>
      <c r="AP3206" s="98">
        <v>0</v>
      </c>
      <c r="AQ3206" s="98">
        <v>0</v>
      </c>
      <c r="AR3206" s="98"/>
      <c r="AS3206" s="98"/>
      <c r="AT3206" s="98"/>
      <c r="AU3206" s="98">
        <v>0</v>
      </c>
      <c r="AV3206" s="98">
        <v>0</v>
      </c>
      <c r="AW3206" s="98">
        <v>0</v>
      </c>
      <c r="AX3206" s="101"/>
      <c r="AY3206" s="102"/>
      <c r="AZ3206" s="98"/>
      <c r="BA3206" s="98">
        <v>0</v>
      </c>
    </row>
    <row r="3207" spans="1:53" hidden="1">
      <c r="A3207" s="94">
        <v>900228989</v>
      </c>
      <c r="B3207" s="94" t="s">
        <v>3407</v>
      </c>
      <c r="C3207" s="94" t="s">
        <v>2652</v>
      </c>
      <c r="D3207" s="94" t="str">
        <f>+CONCATENATE(A3207,"_",C3207)</f>
        <v>900228989_FECS40478</v>
      </c>
      <c r="E3207" s="94" t="str">
        <f>+CONCATENATE(C3207,"_",AX3207)</f>
        <v>FECS40478_</v>
      </c>
      <c r="F3207" s="96">
        <v>45557</v>
      </c>
      <c r="G3207" s="96">
        <v>45568</v>
      </c>
      <c r="H3207" s="98">
        <v>699655</v>
      </c>
      <c r="I3207" s="98">
        <v>699655</v>
      </c>
      <c r="J3207" s="94"/>
      <c r="K3207" s="94" t="s">
        <v>3937</v>
      </c>
      <c r="L3207" s="94" t="s">
        <v>3942</v>
      </c>
      <c r="M3207" s="98">
        <v>685662</v>
      </c>
      <c r="N3207" s="94">
        <v>1222531936</v>
      </c>
      <c r="O3207" s="94"/>
      <c r="P3207" s="94"/>
      <c r="Q3207" s="94"/>
      <c r="R3207" s="94" t="s">
        <v>3437</v>
      </c>
      <c r="S3207" s="96">
        <v>45557</v>
      </c>
      <c r="T3207" s="96">
        <v>45568</v>
      </c>
      <c r="U3207" s="96"/>
      <c r="V3207" s="98">
        <v>699655</v>
      </c>
      <c r="W3207" s="98">
        <v>0</v>
      </c>
      <c r="X3207" s="98">
        <v>0</v>
      </c>
      <c r="Y3207" s="98">
        <v>0</v>
      </c>
      <c r="Z3207" s="94"/>
      <c r="AA3207" s="94"/>
      <c r="AB3207" s="98">
        <v>0</v>
      </c>
      <c r="AC3207" s="94"/>
      <c r="AD3207" s="94"/>
      <c r="AE3207" s="94"/>
      <c r="AF3207" s="94"/>
      <c r="AG3207" s="94"/>
      <c r="AH3207" s="98">
        <v>0</v>
      </c>
      <c r="AI3207" s="98">
        <v>0</v>
      </c>
      <c r="AJ3207" s="98">
        <v>0</v>
      </c>
      <c r="AK3207" s="98">
        <v>0</v>
      </c>
      <c r="AL3207" s="98">
        <v>0</v>
      </c>
      <c r="AM3207" s="98">
        <v>699655</v>
      </c>
      <c r="AN3207" s="98">
        <v>0</v>
      </c>
      <c r="AO3207" s="98">
        <v>0</v>
      </c>
      <c r="AP3207" s="98">
        <v>0</v>
      </c>
      <c r="AQ3207" s="98">
        <v>0</v>
      </c>
      <c r="AR3207" s="98"/>
      <c r="AS3207" s="98"/>
      <c r="AT3207" s="98"/>
      <c r="AU3207" s="98">
        <v>0</v>
      </c>
      <c r="AV3207" s="98">
        <v>0</v>
      </c>
      <c r="AW3207" s="98">
        <v>0</v>
      </c>
      <c r="AX3207" s="101"/>
      <c r="AY3207" s="102"/>
      <c r="AZ3207" s="98"/>
      <c r="BA3207" s="98">
        <v>0</v>
      </c>
    </row>
    <row r="3208" spans="1:53" hidden="1">
      <c r="A3208" s="94">
        <v>900228989</v>
      </c>
      <c r="B3208" s="94" t="s">
        <v>3407</v>
      </c>
      <c r="C3208" s="94" t="s">
        <v>2653</v>
      </c>
      <c r="D3208" s="94" t="str">
        <f>+CONCATENATE(A3208,"_",C3208)</f>
        <v>900228989_FECS39978</v>
      </c>
      <c r="E3208" s="94" t="str">
        <f>+CONCATENATE(C3208,"_",AX3208)</f>
        <v>FECS39978_</v>
      </c>
      <c r="F3208" s="96">
        <v>45551</v>
      </c>
      <c r="G3208" s="96">
        <v>45568</v>
      </c>
      <c r="H3208" s="98">
        <v>744231</v>
      </c>
      <c r="I3208" s="98">
        <v>744231</v>
      </c>
      <c r="J3208" s="94"/>
      <c r="K3208" s="94" t="s">
        <v>3937</v>
      </c>
      <c r="L3208" s="94" t="s">
        <v>3942</v>
      </c>
      <c r="M3208" s="98">
        <v>729346</v>
      </c>
      <c r="N3208" s="94">
        <v>1222531768</v>
      </c>
      <c r="O3208" s="94"/>
      <c r="P3208" s="94"/>
      <c r="Q3208" s="94"/>
      <c r="R3208" s="94" t="s">
        <v>3437</v>
      </c>
      <c r="S3208" s="96">
        <v>45551</v>
      </c>
      <c r="T3208" s="96">
        <v>45568</v>
      </c>
      <c r="U3208" s="96"/>
      <c r="V3208" s="98">
        <v>744231</v>
      </c>
      <c r="W3208" s="98">
        <v>0</v>
      </c>
      <c r="X3208" s="98">
        <v>0</v>
      </c>
      <c r="Y3208" s="98">
        <v>0</v>
      </c>
      <c r="Z3208" s="94"/>
      <c r="AA3208" s="94"/>
      <c r="AB3208" s="98">
        <v>0</v>
      </c>
      <c r="AC3208" s="94"/>
      <c r="AD3208" s="94"/>
      <c r="AE3208" s="94"/>
      <c r="AF3208" s="94"/>
      <c r="AG3208" s="94"/>
      <c r="AH3208" s="98">
        <v>0</v>
      </c>
      <c r="AI3208" s="98">
        <v>0</v>
      </c>
      <c r="AJ3208" s="98">
        <v>0</v>
      </c>
      <c r="AK3208" s="98">
        <v>0</v>
      </c>
      <c r="AL3208" s="98">
        <v>0</v>
      </c>
      <c r="AM3208" s="98">
        <v>744231</v>
      </c>
      <c r="AN3208" s="98">
        <v>0</v>
      </c>
      <c r="AO3208" s="98">
        <v>0</v>
      </c>
      <c r="AP3208" s="98">
        <v>0</v>
      </c>
      <c r="AQ3208" s="98">
        <v>0</v>
      </c>
      <c r="AR3208" s="98"/>
      <c r="AS3208" s="98"/>
      <c r="AT3208" s="98"/>
      <c r="AU3208" s="98">
        <v>0</v>
      </c>
      <c r="AV3208" s="98">
        <v>0</v>
      </c>
      <c r="AW3208" s="98">
        <v>0</v>
      </c>
      <c r="AX3208" s="101"/>
      <c r="AY3208" s="102"/>
      <c r="AZ3208" s="98"/>
      <c r="BA3208" s="98">
        <v>0</v>
      </c>
    </row>
    <row r="3209" spans="1:53" hidden="1">
      <c r="A3209" s="94">
        <v>900228989</v>
      </c>
      <c r="B3209" s="94" t="s">
        <v>3407</v>
      </c>
      <c r="C3209" s="94" t="s">
        <v>2654</v>
      </c>
      <c r="D3209" s="94" t="str">
        <f>+CONCATENATE(A3209,"_",C3209)</f>
        <v>900228989_FECS39254</v>
      </c>
      <c r="E3209" s="94" t="str">
        <f>+CONCATENATE(C3209,"_",AX3209)</f>
        <v>FECS39254_</v>
      </c>
      <c r="F3209" s="96">
        <v>45545</v>
      </c>
      <c r="G3209" s="96">
        <v>45568</v>
      </c>
      <c r="H3209" s="98">
        <v>764570</v>
      </c>
      <c r="I3209" s="98">
        <v>764570</v>
      </c>
      <c r="J3209" s="94"/>
      <c r="K3209" s="94" t="s">
        <v>3937</v>
      </c>
      <c r="L3209" s="94" t="s">
        <v>3942</v>
      </c>
      <c r="M3209" s="98">
        <v>749279</v>
      </c>
      <c r="N3209" s="94">
        <v>1222531661</v>
      </c>
      <c r="O3209" s="94"/>
      <c r="P3209" s="94"/>
      <c r="Q3209" s="94"/>
      <c r="R3209" s="94" t="s">
        <v>3437</v>
      </c>
      <c r="S3209" s="96">
        <v>45545</v>
      </c>
      <c r="T3209" s="96">
        <v>45568</v>
      </c>
      <c r="U3209" s="96"/>
      <c r="V3209" s="98">
        <v>764570</v>
      </c>
      <c r="W3209" s="98">
        <v>0</v>
      </c>
      <c r="X3209" s="98">
        <v>0</v>
      </c>
      <c r="Y3209" s="98">
        <v>0</v>
      </c>
      <c r="Z3209" s="94"/>
      <c r="AA3209" s="94"/>
      <c r="AB3209" s="98">
        <v>0</v>
      </c>
      <c r="AC3209" s="94"/>
      <c r="AD3209" s="94"/>
      <c r="AE3209" s="94"/>
      <c r="AF3209" s="94"/>
      <c r="AG3209" s="94"/>
      <c r="AH3209" s="98">
        <v>0</v>
      </c>
      <c r="AI3209" s="98">
        <v>0</v>
      </c>
      <c r="AJ3209" s="98">
        <v>0</v>
      </c>
      <c r="AK3209" s="98">
        <v>0</v>
      </c>
      <c r="AL3209" s="98">
        <v>0</v>
      </c>
      <c r="AM3209" s="98">
        <v>764570</v>
      </c>
      <c r="AN3209" s="98">
        <v>0</v>
      </c>
      <c r="AO3209" s="98">
        <v>0</v>
      </c>
      <c r="AP3209" s="98">
        <v>0</v>
      </c>
      <c r="AQ3209" s="98">
        <v>0</v>
      </c>
      <c r="AR3209" s="98"/>
      <c r="AS3209" s="98"/>
      <c r="AT3209" s="98"/>
      <c r="AU3209" s="98">
        <v>0</v>
      </c>
      <c r="AV3209" s="98">
        <v>0</v>
      </c>
      <c r="AW3209" s="98">
        <v>0</v>
      </c>
      <c r="AX3209" s="101"/>
      <c r="AY3209" s="102"/>
      <c r="AZ3209" s="98"/>
      <c r="BA3209" s="98">
        <v>0</v>
      </c>
    </row>
    <row r="3210" spans="1:53" hidden="1">
      <c r="A3210" s="94">
        <v>900228989</v>
      </c>
      <c r="B3210" s="94" t="s">
        <v>3407</v>
      </c>
      <c r="C3210" s="94" t="s">
        <v>2655</v>
      </c>
      <c r="D3210" s="94" t="str">
        <f>+CONCATENATE(A3210,"_",C3210)</f>
        <v>900228989_FECS39039</v>
      </c>
      <c r="E3210" s="94" t="str">
        <f>+CONCATENATE(C3210,"_",AX3210)</f>
        <v>FECS39039_</v>
      </c>
      <c r="F3210" s="96">
        <v>45542</v>
      </c>
      <c r="G3210" s="96">
        <v>45568</v>
      </c>
      <c r="H3210" s="98">
        <v>801049</v>
      </c>
      <c r="I3210" s="98">
        <v>801049</v>
      </c>
      <c r="J3210" s="94"/>
      <c r="K3210" s="94" t="s">
        <v>3937</v>
      </c>
      <c r="L3210" s="94" t="s">
        <v>3942</v>
      </c>
      <c r="M3210" s="98">
        <v>785028</v>
      </c>
      <c r="N3210" s="94">
        <v>1222531644</v>
      </c>
      <c r="O3210" s="94"/>
      <c r="P3210" s="94"/>
      <c r="Q3210" s="94"/>
      <c r="R3210" s="94" t="s">
        <v>3437</v>
      </c>
      <c r="S3210" s="96">
        <v>45542</v>
      </c>
      <c r="T3210" s="96">
        <v>45568</v>
      </c>
      <c r="U3210" s="96"/>
      <c r="V3210" s="98">
        <v>801049</v>
      </c>
      <c r="W3210" s="98">
        <v>0</v>
      </c>
      <c r="X3210" s="98">
        <v>0</v>
      </c>
      <c r="Y3210" s="98">
        <v>0</v>
      </c>
      <c r="Z3210" s="94"/>
      <c r="AA3210" s="94"/>
      <c r="AB3210" s="98">
        <v>0</v>
      </c>
      <c r="AC3210" s="94"/>
      <c r="AD3210" s="94"/>
      <c r="AE3210" s="94"/>
      <c r="AF3210" s="94"/>
      <c r="AG3210" s="94"/>
      <c r="AH3210" s="98">
        <v>0</v>
      </c>
      <c r="AI3210" s="98">
        <v>0</v>
      </c>
      <c r="AJ3210" s="98">
        <v>0</v>
      </c>
      <c r="AK3210" s="98">
        <v>0</v>
      </c>
      <c r="AL3210" s="98">
        <v>0</v>
      </c>
      <c r="AM3210" s="98">
        <v>801049</v>
      </c>
      <c r="AN3210" s="98">
        <v>0</v>
      </c>
      <c r="AO3210" s="98">
        <v>0</v>
      </c>
      <c r="AP3210" s="98">
        <v>0</v>
      </c>
      <c r="AQ3210" s="98">
        <v>0</v>
      </c>
      <c r="AR3210" s="98"/>
      <c r="AS3210" s="98"/>
      <c r="AT3210" s="98"/>
      <c r="AU3210" s="98">
        <v>0</v>
      </c>
      <c r="AV3210" s="98">
        <v>0</v>
      </c>
      <c r="AW3210" s="98">
        <v>0</v>
      </c>
      <c r="AX3210" s="101"/>
      <c r="AY3210" s="102"/>
      <c r="AZ3210" s="98"/>
      <c r="BA3210" s="98">
        <v>0</v>
      </c>
    </row>
    <row r="3211" spans="1:53" hidden="1">
      <c r="A3211" s="94">
        <v>900228989</v>
      </c>
      <c r="B3211" s="94" t="s">
        <v>3407</v>
      </c>
      <c r="C3211" s="94" t="s">
        <v>2656</v>
      </c>
      <c r="D3211" s="94" t="str">
        <f>+CONCATENATE(A3211,"_",C3211)</f>
        <v>900228989_FECS39790</v>
      </c>
      <c r="E3211" s="94" t="str">
        <f>+CONCATENATE(C3211,"_",AX3211)</f>
        <v>FECS39790_</v>
      </c>
      <c r="F3211" s="96">
        <v>45549</v>
      </c>
      <c r="G3211" s="96">
        <v>45568</v>
      </c>
      <c r="H3211" s="98">
        <v>802784</v>
      </c>
      <c r="I3211" s="98">
        <v>802784</v>
      </c>
      <c r="J3211" s="94"/>
      <c r="K3211" s="94" t="s">
        <v>3937</v>
      </c>
      <c r="L3211" s="94" t="s">
        <v>3942</v>
      </c>
      <c r="M3211" s="98">
        <v>786728</v>
      </c>
      <c r="N3211" s="94">
        <v>1222531736</v>
      </c>
      <c r="O3211" s="94"/>
      <c r="P3211" s="94"/>
      <c r="Q3211" s="94"/>
      <c r="R3211" s="94" t="s">
        <v>3437</v>
      </c>
      <c r="S3211" s="96">
        <v>45549</v>
      </c>
      <c r="T3211" s="96">
        <v>45568</v>
      </c>
      <c r="U3211" s="96"/>
      <c r="V3211" s="98">
        <v>802784</v>
      </c>
      <c r="W3211" s="98">
        <v>0</v>
      </c>
      <c r="X3211" s="98">
        <v>0</v>
      </c>
      <c r="Y3211" s="98">
        <v>0</v>
      </c>
      <c r="Z3211" s="94"/>
      <c r="AA3211" s="94"/>
      <c r="AB3211" s="98">
        <v>0</v>
      </c>
      <c r="AC3211" s="94"/>
      <c r="AD3211" s="94"/>
      <c r="AE3211" s="94"/>
      <c r="AF3211" s="94"/>
      <c r="AG3211" s="94"/>
      <c r="AH3211" s="98">
        <v>0</v>
      </c>
      <c r="AI3211" s="98">
        <v>0</v>
      </c>
      <c r="AJ3211" s="98">
        <v>0</v>
      </c>
      <c r="AK3211" s="98">
        <v>0</v>
      </c>
      <c r="AL3211" s="98">
        <v>0</v>
      </c>
      <c r="AM3211" s="98">
        <v>802784</v>
      </c>
      <c r="AN3211" s="98">
        <v>0</v>
      </c>
      <c r="AO3211" s="98">
        <v>0</v>
      </c>
      <c r="AP3211" s="98">
        <v>0</v>
      </c>
      <c r="AQ3211" s="98">
        <v>0</v>
      </c>
      <c r="AR3211" s="98"/>
      <c r="AS3211" s="98"/>
      <c r="AT3211" s="98"/>
      <c r="AU3211" s="98">
        <v>0</v>
      </c>
      <c r="AV3211" s="98">
        <v>0</v>
      </c>
      <c r="AW3211" s="98">
        <v>0</v>
      </c>
      <c r="AX3211" s="101"/>
      <c r="AY3211" s="102"/>
      <c r="AZ3211" s="98"/>
      <c r="BA3211" s="98">
        <v>0</v>
      </c>
    </row>
    <row r="3212" spans="1:53" hidden="1">
      <c r="A3212" s="94">
        <v>900228989</v>
      </c>
      <c r="B3212" s="94" t="s">
        <v>3407</v>
      </c>
      <c r="C3212" s="94" t="s">
        <v>2657</v>
      </c>
      <c r="D3212" s="94" t="str">
        <f>+CONCATENATE(A3212,"_",C3212)</f>
        <v>900228989_FECS40476</v>
      </c>
      <c r="E3212" s="94" t="str">
        <f>+CONCATENATE(C3212,"_",AX3212)</f>
        <v>FECS40476_</v>
      </c>
      <c r="F3212" s="96">
        <v>45557</v>
      </c>
      <c r="G3212" s="96">
        <v>45568</v>
      </c>
      <c r="H3212" s="98">
        <v>807495</v>
      </c>
      <c r="I3212" s="98">
        <v>807495</v>
      </c>
      <c r="J3212" s="94"/>
      <c r="K3212" s="94" t="s">
        <v>3937</v>
      </c>
      <c r="L3212" s="94" t="s">
        <v>3942</v>
      </c>
      <c r="M3212" s="98">
        <v>791345</v>
      </c>
      <c r="N3212" s="94">
        <v>1222531934</v>
      </c>
      <c r="O3212" s="94"/>
      <c r="P3212" s="94"/>
      <c r="Q3212" s="94"/>
      <c r="R3212" s="94" t="s">
        <v>3437</v>
      </c>
      <c r="S3212" s="96">
        <v>45557</v>
      </c>
      <c r="T3212" s="96">
        <v>45568</v>
      </c>
      <c r="U3212" s="96"/>
      <c r="V3212" s="98">
        <v>807495</v>
      </c>
      <c r="W3212" s="98">
        <v>0</v>
      </c>
      <c r="X3212" s="98">
        <v>0</v>
      </c>
      <c r="Y3212" s="98">
        <v>0</v>
      </c>
      <c r="Z3212" s="94"/>
      <c r="AA3212" s="94"/>
      <c r="AB3212" s="98">
        <v>0</v>
      </c>
      <c r="AC3212" s="94"/>
      <c r="AD3212" s="94"/>
      <c r="AE3212" s="94"/>
      <c r="AF3212" s="94"/>
      <c r="AG3212" s="94"/>
      <c r="AH3212" s="98">
        <v>0</v>
      </c>
      <c r="AI3212" s="98">
        <v>0</v>
      </c>
      <c r="AJ3212" s="98">
        <v>0</v>
      </c>
      <c r="AK3212" s="98">
        <v>0</v>
      </c>
      <c r="AL3212" s="98">
        <v>0</v>
      </c>
      <c r="AM3212" s="98">
        <v>807495</v>
      </c>
      <c r="AN3212" s="98">
        <v>0</v>
      </c>
      <c r="AO3212" s="98">
        <v>0</v>
      </c>
      <c r="AP3212" s="98">
        <v>0</v>
      </c>
      <c r="AQ3212" s="98">
        <v>0</v>
      </c>
      <c r="AR3212" s="98"/>
      <c r="AS3212" s="98"/>
      <c r="AT3212" s="98"/>
      <c r="AU3212" s="98">
        <v>0</v>
      </c>
      <c r="AV3212" s="98">
        <v>0</v>
      </c>
      <c r="AW3212" s="98">
        <v>0</v>
      </c>
      <c r="AX3212" s="101"/>
      <c r="AY3212" s="102"/>
      <c r="AZ3212" s="98"/>
      <c r="BA3212" s="98">
        <v>0</v>
      </c>
    </row>
    <row r="3213" spans="1:53" hidden="1">
      <c r="A3213" s="94">
        <v>900228989</v>
      </c>
      <c r="B3213" s="94" t="s">
        <v>3407</v>
      </c>
      <c r="C3213" s="94" t="s">
        <v>2658</v>
      </c>
      <c r="D3213" s="94" t="str">
        <f>+CONCATENATE(A3213,"_",C3213)</f>
        <v>900228989_FECS40560</v>
      </c>
      <c r="E3213" s="94" t="str">
        <f>+CONCATENATE(C3213,"_",AX3213)</f>
        <v>FECS40560_</v>
      </c>
      <c r="F3213" s="96">
        <v>45560</v>
      </c>
      <c r="G3213" s="96">
        <v>45568</v>
      </c>
      <c r="H3213" s="98">
        <v>820625</v>
      </c>
      <c r="I3213" s="98">
        <v>820625</v>
      </c>
      <c r="J3213" s="94"/>
      <c r="K3213" s="94" t="s">
        <v>3937</v>
      </c>
      <c r="L3213" s="94" t="s">
        <v>3942</v>
      </c>
      <c r="M3213" s="98">
        <v>804212</v>
      </c>
      <c r="N3213" s="94">
        <v>1222532000</v>
      </c>
      <c r="O3213" s="94"/>
      <c r="P3213" s="94"/>
      <c r="Q3213" s="94"/>
      <c r="R3213" s="94" t="s">
        <v>3437</v>
      </c>
      <c r="S3213" s="96">
        <v>45560</v>
      </c>
      <c r="T3213" s="96">
        <v>45568</v>
      </c>
      <c r="U3213" s="96"/>
      <c r="V3213" s="98">
        <v>820625</v>
      </c>
      <c r="W3213" s="98">
        <v>0</v>
      </c>
      <c r="X3213" s="98">
        <v>0</v>
      </c>
      <c r="Y3213" s="98">
        <v>0</v>
      </c>
      <c r="Z3213" s="94"/>
      <c r="AA3213" s="94"/>
      <c r="AB3213" s="98">
        <v>0</v>
      </c>
      <c r="AC3213" s="94"/>
      <c r="AD3213" s="94"/>
      <c r="AE3213" s="94"/>
      <c r="AF3213" s="94"/>
      <c r="AG3213" s="94"/>
      <c r="AH3213" s="98">
        <v>0</v>
      </c>
      <c r="AI3213" s="98">
        <v>0</v>
      </c>
      <c r="AJ3213" s="98">
        <v>0</v>
      </c>
      <c r="AK3213" s="98">
        <v>0</v>
      </c>
      <c r="AL3213" s="98">
        <v>0</v>
      </c>
      <c r="AM3213" s="98">
        <v>820625</v>
      </c>
      <c r="AN3213" s="98">
        <v>0</v>
      </c>
      <c r="AO3213" s="98">
        <v>0</v>
      </c>
      <c r="AP3213" s="98">
        <v>0</v>
      </c>
      <c r="AQ3213" s="98">
        <v>0</v>
      </c>
      <c r="AR3213" s="98"/>
      <c r="AS3213" s="98"/>
      <c r="AT3213" s="98"/>
      <c r="AU3213" s="98">
        <v>0</v>
      </c>
      <c r="AV3213" s="98">
        <v>0</v>
      </c>
      <c r="AW3213" s="98">
        <v>0</v>
      </c>
      <c r="AX3213" s="101"/>
      <c r="AY3213" s="102"/>
      <c r="AZ3213" s="98"/>
      <c r="BA3213" s="98">
        <v>0</v>
      </c>
    </row>
    <row r="3214" spans="1:53" hidden="1">
      <c r="A3214" s="94">
        <v>900228989</v>
      </c>
      <c r="B3214" s="94" t="s">
        <v>3407</v>
      </c>
      <c r="C3214" s="94" t="s">
        <v>2659</v>
      </c>
      <c r="D3214" s="94" t="str">
        <f>+CONCATENATE(A3214,"_",C3214)</f>
        <v>900228989_FECS40797</v>
      </c>
      <c r="E3214" s="94" t="str">
        <f>+CONCATENATE(C3214,"_",AX3214)</f>
        <v>FECS40797_</v>
      </c>
      <c r="F3214" s="96">
        <v>45560</v>
      </c>
      <c r="G3214" s="96">
        <v>45568</v>
      </c>
      <c r="H3214" s="98">
        <v>904460</v>
      </c>
      <c r="I3214" s="98">
        <v>904460</v>
      </c>
      <c r="J3214" s="94"/>
      <c r="K3214" s="94" t="s">
        <v>3937</v>
      </c>
      <c r="L3214" s="94" t="s">
        <v>3942</v>
      </c>
      <c r="M3214" s="98">
        <v>886371</v>
      </c>
      <c r="N3214" s="94">
        <v>1222532029</v>
      </c>
      <c r="O3214" s="94"/>
      <c r="P3214" s="94"/>
      <c r="Q3214" s="94"/>
      <c r="R3214" s="94" t="s">
        <v>3437</v>
      </c>
      <c r="S3214" s="96">
        <v>45560</v>
      </c>
      <c r="T3214" s="96">
        <v>45568</v>
      </c>
      <c r="U3214" s="96"/>
      <c r="V3214" s="98">
        <v>904460</v>
      </c>
      <c r="W3214" s="98">
        <v>0</v>
      </c>
      <c r="X3214" s="98">
        <v>0</v>
      </c>
      <c r="Y3214" s="98">
        <v>0</v>
      </c>
      <c r="Z3214" s="94"/>
      <c r="AA3214" s="94"/>
      <c r="AB3214" s="98">
        <v>0</v>
      </c>
      <c r="AC3214" s="94"/>
      <c r="AD3214" s="94"/>
      <c r="AE3214" s="94"/>
      <c r="AF3214" s="94"/>
      <c r="AG3214" s="94"/>
      <c r="AH3214" s="98">
        <v>0</v>
      </c>
      <c r="AI3214" s="98">
        <v>0</v>
      </c>
      <c r="AJ3214" s="98">
        <v>0</v>
      </c>
      <c r="AK3214" s="98">
        <v>0</v>
      </c>
      <c r="AL3214" s="98">
        <v>0</v>
      </c>
      <c r="AM3214" s="98">
        <v>904460</v>
      </c>
      <c r="AN3214" s="98">
        <v>0</v>
      </c>
      <c r="AO3214" s="98">
        <v>0</v>
      </c>
      <c r="AP3214" s="98">
        <v>0</v>
      </c>
      <c r="AQ3214" s="98">
        <v>0</v>
      </c>
      <c r="AR3214" s="98"/>
      <c r="AS3214" s="98"/>
      <c r="AT3214" s="98"/>
      <c r="AU3214" s="98">
        <v>0</v>
      </c>
      <c r="AV3214" s="98">
        <v>0</v>
      </c>
      <c r="AW3214" s="98">
        <v>0</v>
      </c>
      <c r="AX3214" s="101"/>
      <c r="AY3214" s="102"/>
      <c r="AZ3214" s="98"/>
      <c r="BA3214" s="98">
        <v>0</v>
      </c>
    </row>
    <row r="3215" spans="1:53" hidden="1">
      <c r="A3215" s="94">
        <v>900228989</v>
      </c>
      <c r="B3215" s="94" t="s">
        <v>3407</v>
      </c>
      <c r="C3215" s="94" t="s">
        <v>2660</v>
      </c>
      <c r="D3215" s="94" t="str">
        <f>+CONCATENATE(A3215,"_",C3215)</f>
        <v>900228989_FECS40016</v>
      </c>
      <c r="E3215" s="94" t="str">
        <f>+CONCATENATE(C3215,"_",AX3215)</f>
        <v>FECS40016_</v>
      </c>
      <c r="F3215" s="96">
        <v>45551</v>
      </c>
      <c r="G3215" s="96">
        <v>45568</v>
      </c>
      <c r="H3215" s="98">
        <v>915758</v>
      </c>
      <c r="I3215" s="98">
        <v>915758</v>
      </c>
      <c r="J3215" s="94"/>
      <c r="K3215" s="94" t="s">
        <v>3937</v>
      </c>
      <c r="L3215" s="94" t="s">
        <v>3942</v>
      </c>
      <c r="M3215" s="98">
        <v>897443</v>
      </c>
      <c r="N3215" s="94">
        <v>1222531775</v>
      </c>
      <c r="O3215" s="94"/>
      <c r="P3215" s="94"/>
      <c r="Q3215" s="94"/>
      <c r="R3215" s="94" t="s">
        <v>3437</v>
      </c>
      <c r="S3215" s="96">
        <v>45551</v>
      </c>
      <c r="T3215" s="96">
        <v>45568</v>
      </c>
      <c r="U3215" s="96"/>
      <c r="V3215" s="98">
        <v>915758</v>
      </c>
      <c r="W3215" s="98">
        <v>0</v>
      </c>
      <c r="X3215" s="98">
        <v>0</v>
      </c>
      <c r="Y3215" s="98">
        <v>0</v>
      </c>
      <c r="Z3215" s="94"/>
      <c r="AA3215" s="94"/>
      <c r="AB3215" s="98">
        <v>0</v>
      </c>
      <c r="AC3215" s="94"/>
      <c r="AD3215" s="94"/>
      <c r="AE3215" s="94"/>
      <c r="AF3215" s="94"/>
      <c r="AG3215" s="94"/>
      <c r="AH3215" s="98">
        <v>0</v>
      </c>
      <c r="AI3215" s="98">
        <v>0</v>
      </c>
      <c r="AJ3215" s="98">
        <v>0</v>
      </c>
      <c r="AK3215" s="98">
        <v>0</v>
      </c>
      <c r="AL3215" s="98">
        <v>0</v>
      </c>
      <c r="AM3215" s="98">
        <v>915758</v>
      </c>
      <c r="AN3215" s="98">
        <v>0</v>
      </c>
      <c r="AO3215" s="98">
        <v>0</v>
      </c>
      <c r="AP3215" s="98">
        <v>0</v>
      </c>
      <c r="AQ3215" s="98">
        <v>0</v>
      </c>
      <c r="AR3215" s="98"/>
      <c r="AS3215" s="98"/>
      <c r="AT3215" s="98"/>
      <c r="AU3215" s="98">
        <v>0</v>
      </c>
      <c r="AV3215" s="98">
        <v>0</v>
      </c>
      <c r="AW3215" s="98">
        <v>0</v>
      </c>
      <c r="AX3215" s="101"/>
      <c r="AY3215" s="102"/>
      <c r="AZ3215" s="98"/>
      <c r="BA3215" s="98">
        <v>0</v>
      </c>
    </row>
    <row r="3216" spans="1:53" hidden="1">
      <c r="A3216" s="94">
        <v>900228989</v>
      </c>
      <c r="B3216" s="94" t="s">
        <v>3407</v>
      </c>
      <c r="C3216" s="94" t="s">
        <v>2661</v>
      </c>
      <c r="D3216" s="94" t="str">
        <f>+CONCATENATE(A3216,"_",C3216)</f>
        <v>900228989_FECS39022</v>
      </c>
      <c r="E3216" s="94" t="str">
        <f>+CONCATENATE(C3216,"_",AX3216)</f>
        <v>FECS39022_</v>
      </c>
      <c r="F3216" s="96">
        <v>45542</v>
      </c>
      <c r="G3216" s="96">
        <v>45568</v>
      </c>
      <c r="H3216" s="98">
        <v>932958</v>
      </c>
      <c r="I3216" s="98">
        <v>932958</v>
      </c>
      <c r="J3216" s="94"/>
      <c r="K3216" s="94" t="s">
        <v>3937</v>
      </c>
      <c r="L3216" s="94" t="s">
        <v>3942</v>
      </c>
      <c r="M3216" s="98">
        <v>914299</v>
      </c>
      <c r="N3216" s="94">
        <v>1222531642</v>
      </c>
      <c r="O3216" s="94"/>
      <c r="P3216" s="94"/>
      <c r="Q3216" s="94"/>
      <c r="R3216" s="94" t="s">
        <v>3437</v>
      </c>
      <c r="S3216" s="96">
        <v>45542</v>
      </c>
      <c r="T3216" s="96">
        <v>45568</v>
      </c>
      <c r="U3216" s="96"/>
      <c r="V3216" s="98">
        <v>932958</v>
      </c>
      <c r="W3216" s="98">
        <v>0</v>
      </c>
      <c r="X3216" s="98">
        <v>0</v>
      </c>
      <c r="Y3216" s="98">
        <v>0</v>
      </c>
      <c r="Z3216" s="94"/>
      <c r="AA3216" s="94"/>
      <c r="AB3216" s="98">
        <v>0</v>
      </c>
      <c r="AC3216" s="94"/>
      <c r="AD3216" s="94"/>
      <c r="AE3216" s="94"/>
      <c r="AF3216" s="94"/>
      <c r="AG3216" s="94"/>
      <c r="AH3216" s="98">
        <v>0</v>
      </c>
      <c r="AI3216" s="98">
        <v>0</v>
      </c>
      <c r="AJ3216" s="98">
        <v>0</v>
      </c>
      <c r="AK3216" s="98">
        <v>0</v>
      </c>
      <c r="AL3216" s="98">
        <v>0</v>
      </c>
      <c r="AM3216" s="98">
        <v>932958</v>
      </c>
      <c r="AN3216" s="98">
        <v>0</v>
      </c>
      <c r="AO3216" s="98">
        <v>0</v>
      </c>
      <c r="AP3216" s="98">
        <v>0</v>
      </c>
      <c r="AQ3216" s="98">
        <v>0</v>
      </c>
      <c r="AR3216" s="98"/>
      <c r="AS3216" s="98"/>
      <c r="AT3216" s="98"/>
      <c r="AU3216" s="98">
        <v>0</v>
      </c>
      <c r="AV3216" s="98">
        <v>0</v>
      </c>
      <c r="AW3216" s="98">
        <v>0</v>
      </c>
      <c r="AX3216" s="101"/>
      <c r="AY3216" s="102"/>
      <c r="AZ3216" s="98"/>
      <c r="BA3216" s="98">
        <v>0</v>
      </c>
    </row>
    <row r="3217" spans="1:53" hidden="1">
      <c r="A3217" s="94">
        <v>900228989</v>
      </c>
      <c r="B3217" s="94" t="s">
        <v>3407</v>
      </c>
      <c r="C3217" s="94" t="s">
        <v>2662</v>
      </c>
      <c r="D3217" s="94" t="str">
        <f>+CONCATENATE(A3217,"_",C3217)</f>
        <v>900228989_FECS40403</v>
      </c>
      <c r="E3217" s="94" t="str">
        <f>+CONCATENATE(C3217,"_",AX3217)</f>
        <v>FECS40403_</v>
      </c>
      <c r="F3217" s="96">
        <v>45556</v>
      </c>
      <c r="G3217" s="96">
        <v>45568</v>
      </c>
      <c r="H3217" s="98">
        <v>951460</v>
      </c>
      <c r="I3217" s="98">
        <v>951460</v>
      </c>
      <c r="J3217" s="94"/>
      <c r="K3217" s="94" t="s">
        <v>3937</v>
      </c>
      <c r="L3217" s="94" t="s">
        <v>3942</v>
      </c>
      <c r="M3217" s="98">
        <v>932431</v>
      </c>
      <c r="N3217" s="94">
        <v>1222531921</v>
      </c>
      <c r="O3217" s="94"/>
      <c r="P3217" s="94"/>
      <c r="Q3217" s="94"/>
      <c r="R3217" s="94" t="s">
        <v>3437</v>
      </c>
      <c r="S3217" s="96">
        <v>45556</v>
      </c>
      <c r="T3217" s="96">
        <v>45568</v>
      </c>
      <c r="U3217" s="96"/>
      <c r="V3217" s="98">
        <v>951460</v>
      </c>
      <c r="W3217" s="98">
        <v>0</v>
      </c>
      <c r="X3217" s="98">
        <v>0</v>
      </c>
      <c r="Y3217" s="98">
        <v>0</v>
      </c>
      <c r="Z3217" s="94"/>
      <c r="AA3217" s="94"/>
      <c r="AB3217" s="98">
        <v>0</v>
      </c>
      <c r="AC3217" s="94"/>
      <c r="AD3217" s="94"/>
      <c r="AE3217" s="94"/>
      <c r="AF3217" s="94"/>
      <c r="AG3217" s="94"/>
      <c r="AH3217" s="98">
        <v>0</v>
      </c>
      <c r="AI3217" s="98">
        <v>0</v>
      </c>
      <c r="AJ3217" s="98">
        <v>0</v>
      </c>
      <c r="AK3217" s="98">
        <v>0</v>
      </c>
      <c r="AL3217" s="98">
        <v>0</v>
      </c>
      <c r="AM3217" s="98">
        <v>951460</v>
      </c>
      <c r="AN3217" s="98">
        <v>0</v>
      </c>
      <c r="AO3217" s="98">
        <v>0</v>
      </c>
      <c r="AP3217" s="98">
        <v>0</v>
      </c>
      <c r="AQ3217" s="98">
        <v>0</v>
      </c>
      <c r="AR3217" s="98"/>
      <c r="AS3217" s="98"/>
      <c r="AT3217" s="98"/>
      <c r="AU3217" s="98">
        <v>0</v>
      </c>
      <c r="AV3217" s="98">
        <v>0</v>
      </c>
      <c r="AW3217" s="98">
        <v>0</v>
      </c>
      <c r="AX3217" s="101"/>
      <c r="AY3217" s="102"/>
      <c r="AZ3217" s="98"/>
      <c r="BA3217" s="98">
        <v>0</v>
      </c>
    </row>
    <row r="3218" spans="1:53" hidden="1">
      <c r="A3218" s="94">
        <v>900228989</v>
      </c>
      <c r="B3218" s="94" t="s">
        <v>3407</v>
      </c>
      <c r="C3218" s="94" t="s">
        <v>2663</v>
      </c>
      <c r="D3218" s="94" t="str">
        <f>+CONCATENATE(A3218,"_",C3218)</f>
        <v>900228989_FECS40477</v>
      </c>
      <c r="E3218" s="94" t="str">
        <f>+CONCATENATE(C3218,"_",AX3218)</f>
        <v>FECS40477_</v>
      </c>
      <c r="F3218" s="96">
        <v>45557</v>
      </c>
      <c r="G3218" s="96">
        <v>45568</v>
      </c>
      <c r="H3218" s="98">
        <v>984684</v>
      </c>
      <c r="I3218" s="98">
        <v>984684</v>
      </c>
      <c r="J3218" s="94"/>
      <c r="K3218" s="94" t="s">
        <v>3937</v>
      </c>
      <c r="L3218" s="94" t="s">
        <v>3942</v>
      </c>
      <c r="M3218" s="98">
        <v>964990</v>
      </c>
      <c r="N3218" s="94">
        <v>1222531935</v>
      </c>
      <c r="O3218" s="94"/>
      <c r="P3218" s="94"/>
      <c r="Q3218" s="94"/>
      <c r="R3218" s="94" t="s">
        <v>3437</v>
      </c>
      <c r="S3218" s="96">
        <v>45557</v>
      </c>
      <c r="T3218" s="96">
        <v>45568</v>
      </c>
      <c r="U3218" s="96"/>
      <c r="V3218" s="98">
        <v>984684</v>
      </c>
      <c r="W3218" s="98">
        <v>0</v>
      </c>
      <c r="X3218" s="98">
        <v>0</v>
      </c>
      <c r="Y3218" s="98">
        <v>0</v>
      </c>
      <c r="Z3218" s="94"/>
      <c r="AA3218" s="94"/>
      <c r="AB3218" s="98">
        <v>0</v>
      </c>
      <c r="AC3218" s="94"/>
      <c r="AD3218" s="94"/>
      <c r="AE3218" s="94"/>
      <c r="AF3218" s="94"/>
      <c r="AG3218" s="94"/>
      <c r="AH3218" s="98">
        <v>0</v>
      </c>
      <c r="AI3218" s="98">
        <v>0</v>
      </c>
      <c r="AJ3218" s="98">
        <v>0</v>
      </c>
      <c r="AK3218" s="98">
        <v>0</v>
      </c>
      <c r="AL3218" s="98">
        <v>0</v>
      </c>
      <c r="AM3218" s="98">
        <v>984684</v>
      </c>
      <c r="AN3218" s="98">
        <v>0</v>
      </c>
      <c r="AO3218" s="98">
        <v>0</v>
      </c>
      <c r="AP3218" s="98">
        <v>0</v>
      </c>
      <c r="AQ3218" s="98">
        <v>0</v>
      </c>
      <c r="AR3218" s="98"/>
      <c r="AS3218" s="98"/>
      <c r="AT3218" s="98"/>
      <c r="AU3218" s="98">
        <v>0</v>
      </c>
      <c r="AV3218" s="98">
        <v>0</v>
      </c>
      <c r="AW3218" s="98">
        <v>0</v>
      </c>
      <c r="AX3218" s="101"/>
      <c r="AY3218" s="102"/>
      <c r="AZ3218" s="98"/>
      <c r="BA3218" s="98">
        <v>0</v>
      </c>
    </row>
    <row r="3219" spans="1:53" hidden="1">
      <c r="A3219" s="94">
        <v>900228989</v>
      </c>
      <c r="B3219" s="94" t="s">
        <v>3407</v>
      </c>
      <c r="C3219" s="94" t="s">
        <v>2664</v>
      </c>
      <c r="D3219" s="94" t="str">
        <f>+CONCATENATE(A3219,"_",C3219)</f>
        <v>900228989_FECS40388</v>
      </c>
      <c r="E3219" s="94" t="str">
        <f>+CONCATENATE(C3219,"_",AX3219)</f>
        <v>FECS40388_</v>
      </c>
      <c r="F3219" s="96">
        <v>45556</v>
      </c>
      <c r="G3219" s="96">
        <v>45568</v>
      </c>
      <c r="H3219" s="98">
        <v>1016947</v>
      </c>
      <c r="I3219" s="98">
        <v>1016947</v>
      </c>
      <c r="J3219" s="94"/>
      <c r="K3219" s="94" t="s">
        <v>3937</v>
      </c>
      <c r="L3219" s="94" t="s">
        <v>3942</v>
      </c>
      <c r="M3219" s="98">
        <v>996608</v>
      </c>
      <c r="N3219" s="94">
        <v>1222531920</v>
      </c>
      <c r="O3219" s="94"/>
      <c r="P3219" s="94"/>
      <c r="Q3219" s="94"/>
      <c r="R3219" s="94" t="s">
        <v>3437</v>
      </c>
      <c r="S3219" s="96">
        <v>45556</v>
      </c>
      <c r="T3219" s="96">
        <v>45568</v>
      </c>
      <c r="U3219" s="96"/>
      <c r="V3219" s="98">
        <v>1016947</v>
      </c>
      <c r="W3219" s="98">
        <v>0</v>
      </c>
      <c r="X3219" s="98">
        <v>0</v>
      </c>
      <c r="Y3219" s="98">
        <v>0</v>
      </c>
      <c r="Z3219" s="94"/>
      <c r="AA3219" s="94"/>
      <c r="AB3219" s="98">
        <v>0</v>
      </c>
      <c r="AC3219" s="94"/>
      <c r="AD3219" s="94"/>
      <c r="AE3219" s="94"/>
      <c r="AF3219" s="94"/>
      <c r="AG3219" s="94"/>
      <c r="AH3219" s="98">
        <v>0</v>
      </c>
      <c r="AI3219" s="98">
        <v>0</v>
      </c>
      <c r="AJ3219" s="98">
        <v>0</v>
      </c>
      <c r="AK3219" s="98">
        <v>0</v>
      </c>
      <c r="AL3219" s="98">
        <v>0</v>
      </c>
      <c r="AM3219" s="98">
        <v>1016947</v>
      </c>
      <c r="AN3219" s="98">
        <v>0</v>
      </c>
      <c r="AO3219" s="98">
        <v>0</v>
      </c>
      <c r="AP3219" s="98">
        <v>0</v>
      </c>
      <c r="AQ3219" s="98">
        <v>0</v>
      </c>
      <c r="AR3219" s="98"/>
      <c r="AS3219" s="98"/>
      <c r="AT3219" s="98"/>
      <c r="AU3219" s="98">
        <v>0</v>
      </c>
      <c r="AV3219" s="98">
        <v>0</v>
      </c>
      <c r="AW3219" s="98">
        <v>0</v>
      </c>
      <c r="AX3219" s="101"/>
      <c r="AY3219" s="102"/>
      <c r="AZ3219" s="98"/>
      <c r="BA3219" s="98">
        <v>0</v>
      </c>
    </row>
    <row r="3220" spans="1:53" hidden="1">
      <c r="A3220" s="94">
        <v>900228989</v>
      </c>
      <c r="B3220" s="94" t="s">
        <v>3407</v>
      </c>
      <c r="C3220" s="94" t="s">
        <v>2665</v>
      </c>
      <c r="D3220" s="94" t="str">
        <f>+CONCATENATE(A3220,"_",C3220)</f>
        <v>900228989_FECS41097</v>
      </c>
      <c r="E3220" s="94" t="str">
        <f>+CONCATENATE(C3220,"_",AX3220)</f>
        <v>FECS41097_</v>
      </c>
      <c r="F3220" s="96">
        <v>45562</v>
      </c>
      <c r="G3220" s="96">
        <v>45568</v>
      </c>
      <c r="H3220" s="98">
        <v>1022934</v>
      </c>
      <c r="I3220" s="98">
        <v>1022934</v>
      </c>
      <c r="J3220" s="94"/>
      <c r="K3220" s="94" t="s">
        <v>3937</v>
      </c>
      <c r="L3220" s="94" t="s">
        <v>3942</v>
      </c>
      <c r="M3220" s="98">
        <v>1002475</v>
      </c>
      <c r="N3220" s="94">
        <v>1222532089</v>
      </c>
      <c r="O3220" s="94"/>
      <c r="P3220" s="94"/>
      <c r="Q3220" s="94"/>
      <c r="R3220" s="94" t="s">
        <v>3437</v>
      </c>
      <c r="S3220" s="96">
        <v>45562</v>
      </c>
      <c r="T3220" s="96">
        <v>45568</v>
      </c>
      <c r="U3220" s="96"/>
      <c r="V3220" s="98">
        <v>1022934</v>
      </c>
      <c r="W3220" s="98">
        <v>0</v>
      </c>
      <c r="X3220" s="98">
        <v>0</v>
      </c>
      <c r="Y3220" s="98">
        <v>0</v>
      </c>
      <c r="Z3220" s="94"/>
      <c r="AA3220" s="94"/>
      <c r="AB3220" s="98">
        <v>0</v>
      </c>
      <c r="AC3220" s="94"/>
      <c r="AD3220" s="94"/>
      <c r="AE3220" s="94"/>
      <c r="AF3220" s="94"/>
      <c r="AG3220" s="94"/>
      <c r="AH3220" s="98">
        <v>0</v>
      </c>
      <c r="AI3220" s="98">
        <v>0</v>
      </c>
      <c r="AJ3220" s="98">
        <v>0</v>
      </c>
      <c r="AK3220" s="98">
        <v>0</v>
      </c>
      <c r="AL3220" s="98">
        <v>0</v>
      </c>
      <c r="AM3220" s="98">
        <v>1022934</v>
      </c>
      <c r="AN3220" s="98">
        <v>0</v>
      </c>
      <c r="AO3220" s="98">
        <v>0</v>
      </c>
      <c r="AP3220" s="98">
        <v>0</v>
      </c>
      <c r="AQ3220" s="98">
        <v>0</v>
      </c>
      <c r="AR3220" s="98"/>
      <c r="AS3220" s="98"/>
      <c r="AT3220" s="98"/>
      <c r="AU3220" s="98">
        <v>0</v>
      </c>
      <c r="AV3220" s="98">
        <v>0</v>
      </c>
      <c r="AW3220" s="98">
        <v>0</v>
      </c>
      <c r="AX3220" s="101"/>
      <c r="AY3220" s="102"/>
      <c r="AZ3220" s="98"/>
      <c r="BA3220" s="98">
        <v>0</v>
      </c>
    </row>
    <row r="3221" spans="1:53" hidden="1">
      <c r="A3221" s="94">
        <v>900228989</v>
      </c>
      <c r="B3221" s="94" t="s">
        <v>3407</v>
      </c>
      <c r="C3221" s="94" t="s">
        <v>2667</v>
      </c>
      <c r="D3221" s="94" t="str">
        <f>+CONCATENATE(A3221,"_",C3221)</f>
        <v>900228989_FECS41106</v>
      </c>
      <c r="E3221" s="94" t="str">
        <f>+CONCATENATE(C3221,"_",AX3221)</f>
        <v>FECS41106_</v>
      </c>
      <c r="F3221" s="96">
        <v>45562</v>
      </c>
      <c r="G3221" s="96">
        <v>45568</v>
      </c>
      <c r="H3221" s="98">
        <v>1044803</v>
      </c>
      <c r="I3221" s="98">
        <v>1044803</v>
      </c>
      <c r="J3221" s="94"/>
      <c r="K3221" s="94" t="s">
        <v>3937</v>
      </c>
      <c r="L3221" s="94" t="s">
        <v>3942</v>
      </c>
      <c r="M3221" s="98">
        <v>1023907</v>
      </c>
      <c r="N3221" s="94">
        <v>1222532091</v>
      </c>
      <c r="O3221" s="94"/>
      <c r="P3221" s="94"/>
      <c r="Q3221" s="94"/>
      <c r="R3221" s="94" t="s">
        <v>3437</v>
      </c>
      <c r="S3221" s="96">
        <v>45562</v>
      </c>
      <c r="T3221" s="96">
        <v>45568</v>
      </c>
      <c r="U3221" s="96"/>
      <c r="V3221" s="98">
        <v>1044803</v>
      </c>
      <c r="W3221" s="98">
        <v>0</v>
      </c>
      <c r="X3221" s="98">
        <v>0</v>
      </c>
      <c r="Y3221" s="98">
        <v>0</v>
      </c>
      <c r="Z3221" s="94"/>
      <c r="AA3221" s="94"/>
      <c r="AB3221" s="98">
        <v>0</v>
      </c>
      <c r="AC3221" s="94"/>
      <c r="AD3221" s="94"/>
      <c r="AE3221" s="94"/>
      <c r="AF3221" s="94"/>
      <c r="AG3221" s="94"/>
      <c r="AH3221" s="98">
        <v>0</v>
      </c>
      <c r="AI3221" s="98">
        <v>0</v>
      </c>
      <c r="AJ3221" s="98">
        <v>0</v>
      </c>
      <c r="AK3221" s="98">
        <v>0</v>
      </c>
      <c r="AL3221" s="98">
        <v>0</v>
      </c>
      <c r="AM3221" s="98">
        <v>1044803</v>
      </c>
      <c r="AN3221" s="98">
        <v>0</v>
      </c>
      <c r="AO3221" s="98">
        <v>0</v>
      </c>
      <c r="AP3221" s="98">
        <v>0</v>
      </c>
      <c r="AQ3221" s="98">
        <v>0</v>
      </c>
      <c r="AR3221" s="98"/>
      <c r="AS3221" s="98"/>
      <c r="AT3221" s="98"/>
      <c r="AU3221" s="98">
        <v>0</v>
      </c>
      <c r="AV3221" s="98">
        <v>0</v>
      </c>
      <c r="AW3221" s="98">
        <v>0</v>
      </c>
      <c r="AX3221" s="101"/>
      <c r="AY3221" s="102"/>
      <c r="AZ3221" s="98"/>
      <c r="BA3221" s="98">
        <v>0</v>
      </c>
    </row>
    <row r="3222" spans="1:53" hidden="1">
      <c r="A3222" s="94">
        <v>900228989</v>
      </c>
      <c r="B3222" s="94" t="s">
        <v>3407</v>
      </c>
      <c r="C3222" s="94" t="s">
        <v>2668</v>
      </c>
      <c r="D3222" s="94" t="str">
        <f>+CONCATENATE(A3222,"_",C3222)</f>
        <v>900228989_FECS40321</v>
      </c>
      <c r="E3222" s="94" t="str">
        <f>+CONCATENATE(C3222,"_",AX3222)</f>
        <v>FECS40321_</v>
      </c>
      <c r="F3222" s="96">
        <v>45555</v>
      </c>
      <c r="G3222" s="96">
        <v>45568</v>
      </c>
      <c r="H3222" s="98">
        <v>1099867</v>
      </c>
      <c r="I3222" s="98">
        <v>1099867</v>
      </c>
      <c r="J3222" s="94"/>
      <c r="K3222" s="94" t="s">
        <v>3937</v>
      </c>
      <c r="L3222" s="94" t="s">
        <v>3942</v>
      </c>
      <c r="M3222" s="98">
        <v>1077870</v>
      </c>
      <c r="N3222" s="94">
        <v>1222531914</v>
      </c>
      <c r="O3222" s="94"/>
      <c r="P3222" s="94"/>
      <c r="Q3222" s="94"/>
      <c r="R3222" s="94" t="s">
        <v>3437</v>
      </c>
      <c r="S3222" s="96">
        <v>45555</v>
      </c>
      <c r="T3222" s="96">
        <v>45568</v>
      </c>
      <c r="U3222" s="96"/>
      <c r="V3222" s="98">
        <v>1099867</v>
      </c>
      <c r="W3222" s="98">
        <v>0</v>
      </c>
      <c r="X3222" s="98">
        <v>0</v>
      </c>
      <c r="Y3222" s="98">
        <v>0</v>
      </c>
      <c r="Z3222" s="94"/>
      <c r="AA3222" s="94"/>
      <c r="AB3222" s="98">
        <v>0</v>
      </c>
      <c r="AC3222" s="94"/>
      <c r="AD3222" s="94"/>
      <c r="AE3222" s="94"/>
      <c r="AF3222" s="94"/>
      <c r="AG3222" s="94"/>
      <c r="AH3222" s="98">
        <v>0</v>
      </c>
      <c r="AI3222" s="98">
        <v>0</v>
      </c>
      <c r="AJ3222" s="98">
        <v>0</v>
      </c>
      <c r="AK3222" s="98">
        <v>0</v>
      </c>
      <c r="AL3222" s="98">
        <v>0</v>
      </c>
      <c r="AM3222" s="98">
        <v>1099867</v>
      </c>
      <c r="AN3222" s="98">
        <v>0</v>
      </c>
      <c r="AO3222" s="98">
        <v>0</v>
      </c>
      <c r="AP3222" s="98">
        <v>0</v>
      </c>
      <c r="AQ3222" s="98">
        <v>0</v>
      </c>
      <c r="AR3222" s="98"/>
      <c r="AS3222" s="98"/>
      <c r="AT3222" s="98"/>
      <c r="AU3222" s="98">
        <v>0</v>
      </c>
      <c r="AV3222" s="98">
        <v>0</v>
      </c>
      <c r="AW3222" s="98">
        <v>0</v>
      </c>
      <c r="AX3222" s="101"/>
      <c r="AY3222" s="102"/>
      <c r="AZ3222" s="98"/>
      <c r="BA3222" s="98">
        <v>0</v>
      </c>
    </row>
    <row r="3223" spans="1:53" hidden="1">
      <c r="A3223" s="94">
        <v>900228989</v>
      </c>
      <c r="B3223" s="94" t="s">
        <v>3407</v>
      </c>
      <c r="C3223" s="94" t="s">
        <v>2669</v>
      </c>
      <c r="D3223" s="94" t="str">
        <f>+CONCATENATE(A3223,"_",C3223)</f>
        <v>900228989_FECS41023</v>
      </c>
      <c r="E3223" s="94" t="str">
        <f>+CONCATENATE(C3223,"_",AX3223)</f>
        <v>FECS41023_</v>
      </c>
      <c r="F3223" s="96">
        <v>45561</v>
      </c>
      <c r="G3223" s="96">
        <v>45568</v>
      </c>
      <c r="H3223" s="98">
        <v>1162674</v>
      </c>
      <c r="I3223" s="98">
        <v>1162674</v>
      </c>
      <c r="J3223" s="94"/>
      <c r="K3223" s="94" t="s">
        <v>3937</v>
      </c>
      <c r="L3223" s="94" t="s">
        <v>3942</v>
      </c>
      <c r="M3223" s="98">
        <v>1139421</v>
      </c>
      <c r="N3223" s="94">
        <v>1222532067</v>
      </c>
      <c r="O3223" s="94"/>
      <c r="P3223" s="94"/>
      <c r="Q3223" s="94"/>
      <c r="R3223" s="94" t="s">
        <v>3437</v>
      </c>
      <c r="S3223" s="96">
        <v>45561</v>
      </c>
      <c r="T3223" s="96">
        <v>45568</v>
      </c>
      <c r="U3223" s="96"/>
      <c r="V3223" s="98">
        <v>1162674</v>
      </c>
      <c r="W3223" s="98">
        <v>0</v>
      </c>
      <c r="X3223" s="98">
        <v>0</v>
      </c>
      <c r="Y3223" s="98">
        <v>0</v>
      </c>
      <c r="Z3223" s="94"/>
      <c r="AA3223" s="94"/>
      <c r="AB3223" s="98">
        <v>0</v>
      </c>
      <c r="AC3223" s="94"/>
      <c r="AD3223" s="94"/>
      <c r="AE3223" s="94"/>
      <c r="AF3223" s="94"/>
      <c r="AG3223" s="94"/>
      <c r="AH3223" s="98">
        <v>0</v>
      </c>
      <c r="AI3223" s="98">
        <v>0</v>
      </c>
      <c r="AJ3223" s="98">
        <v>0</v>
      </c>
      <c r="AK3223" s="98">
        <v>0</v>
      </c>
      <c r="AL3223" s="98">
        <v>0</v>
      </c>
      <c r="AM3223" s="98">
        <v>1162674</v>
      </c>
      <c r="AN3223" s="98">
        <v>0</v>
      </c>
      <c r="AO3223" s="98">
        <v>0</v>
      </c>
      <c r="AP3223" s="98">
        <v>0</v>
      </c>
      <c r="AQ3223" s="98">
        <v>0</v>
      </c>
      <c r="AR3223" s="98"/>
      <c r="AS3223" s="98"/>
      <c r="AT3223" s="98"/>
      <c r="AU3223" s="98">
        <v>0</v>
      </c>
      <c r="AV3223" s="98">
        <v>0</v>
      </c>
      <c r="AW3223" s="98">
        <v>0</v>
      </c>
      <c r="AX3223" s="101"/>
      <c r="AY3223" s="102"/>
      <c r="AZ3223" s="98"/>
      <c r="BA3223" s="98">
        <v>0</v>
      </c>
    </row>
    <row r="3224" spans="1:53" hidden="1">
      <c r="A3224" s="94">
        <v>900228989</v>
      </c>
      <c r="B3224" s="94" t="s">
        <v>3407</v>
      </c>
      <c r="C3224" s="94" t="s">
        <v>2670</v>
      </c>
      <c r="D3224" s="94" t="str">
        <f>+CONCATENATE(A3224,"_",C3224)</f>
        <v>900228989_FECS40798</v>
      </c>
      <c r="E3224" s="94" t="str">
        <f>+CONCATENATE(C3224,"_",AX3224)</f>
        <v>FECS40798_</v>
      </c>
      <c r="F3224" s="96">
        <v>45560</v>
      </c>
      <c r="G3224" s="96">
        <v>45568</v>
      </c>
      <c r="H3224" s="98">
        <v>1395666</v>
      </c>
      <c r="I3224" s="98">
        <v>1395666</v>
      </c>
      <c r="J3224" s="94"/>
      <c r="K3224" s="94" t="s">
        <v>3937</v>
      </c>
      <c r="L3224" s="94" t="s">
        <v>3942</v>
      </c>
      <c r="M3224" s="98">
        <v>1367753</v>
      </c>
      <c r="N3224" s="94">
        <v>1222532084</v>
      </c>
      <c r="O3224" s="94"/>
      <c r="P3224" s="94"/>
      <c r="Q3224" s="94"/>
      <c r="R3224" s="94" t="s">
        <v>3437</v>
      </c>
      <c r="S3224" s="96">
        <v>45560</v>
      </c>
      <c r="T3224" s="96">
        <v>45568</v>
      </c>
      <c r="U3224" s="96"/>
      <c r="V3224" s="98">
        <v>1395666</v>
      </c>
      <c r="W3224" s="98">
        <v>0</v>
      </c>
      <c r="X3224" s="98">
        <v>0</v>
      </c>
      <c r="Y3224" s="98">
        <v>0</v>
      </c>
      <c r="Z3224" s="94"/>
      <c r="AA3224" s="94"/>
      <c r="AB3224" s="98">
        <v>0</v>
      </c>
      <c r="AC3224" s="94"/>
      <c r="AD3224" s="94"/>
      <c r="AE3224" s="94"/>
      <c r="AF3224" s="94"/>
      <c r="AG3224" s="94"/>
      <c r="AH3224" s="98">
        <v>0</v>
      </c>
      <c r="AI3224" s="98">
        <v>0</v>
      </c>
      <c r="AJ3224" s="98">
        <v>0</v>
      </c>
      <c r="AK3224" s="98">
        <v>0</v>
      </c>
      <c r="AL3224" s="98">
        <v>0</v>
      </c>
      <c r="AM3224" s="98">
        <v>1395666</v>
      </c>
      <c r="AN3224" s="98">
        <v>0</v>
      </c>
      <c r="AO3224" s="98">
        <v>0</v>
      </c>
      <c r="AP3224" s="98">
        <v>0</v>
      </c>
      <c r="AQ3224" s="98">
        <v>0</v>
      </c>
      <c r="AR3224" s="98"/>
      <c r="AS3224" s="98"/>
      <c r="AT3224" s="98"/>
      <c r="AU3224" s="98">
        <v>0</v>
      </c>
      <c r="AV3224" s="98">
        <v>0</v>
      </c>
      <c r="AW3224" s="98">
        <v>0</v>
      </c>
      <c r="AX3224" s="101"/>
      <c r="AY3224" s="102"/>
      <c r="AZ3224" s="98"/>
      <c r="BA3224" s="98">
        <v>0</v>
      </c>
    </row>
    <row r="3225" spans="1:53" hidden="1">
      <c r="A3225" s="94">
        <v>900228989</v>
      </c>
      <c r="B3225" s="94" t="s">
        <v>3407</v>
      </c>
      <c r="C3225" s="94" t="s">
        <v>2671</v>
      </c>
      <c r="D3225" s="94" t="str">
        <f>+CONCATENATE(A3225,"_",C3225)</f>
        <v>900228989_FECS40390</v>
      </c>
      <c r="E3225" s="94" t="str">
        <f>+CONCATENATE(C3225,"_",AX3225)</f>
        <v>FECS40390_</v>
      </c>
      <c r="F3225" s="96">
        <v>45556</v>
      </c>
      <c r="G3225" s="96">
        <v>45568</v>
      </c>
      <c r="H3225" s="98">
        <v>1548219</v>
      </c>
      <c r="I3225" s="98">
        <v>1548219</v>
      </c>
      <c r="J3225" s="94"/>
      <c r="K3225" s="94" t="s">
        <v>3937</v>
      </c>
      <c r="L3225" s="94" t="s">
        <v>3942</v>
      </c>
      <c r="M3225" s="98">
        <v>1517255</v>
      </c>
      <c r="N3225" s="94">
        <v>1222531919</v>
      </c>
      <c r="O3225" s="94"/>
      <c r="P3225" s="94"/>
      <c r="Q3225" s="94"/>
      <c r="R3225" s="94" t="s">
        <v>3437</v>
      </c>
      <c r="S3225" s="96">
        <v>45556</v>
      </c>
      <c r="T3225" s="96">
        <v>45568</v>
      </c>
      <c r="U3225" s="96"/>
      <c r="V3225" s="98">
        <v>1548219</v>
      </c>
      <c r="W3225" s="98">
        <v>0</v>
      </c>
      <c r="X3225" s="98">
        <v>0</v>
      </c>
      <c r="Y3225" s="98">
        <v>0</v>
      </c>
      <c r="Z3225" s="94"/>
      <c r="AA3225" s="94"/>
      <c r="AB3225" s="98">
        <v>0</v>
      </c>
      <c r="AC3225" s="94"/>
      <c r="AD3225" s="94"/>
      <c r="AE3225" s="94"/>
      <c r="AF3225" s="94"/>
      <c r="AG3225" s="94"/>
      <c r="AH3225" s="98">
        <v>0</v>
      </c>
      <c r="AI3225" s="98">
        <v>0</v>
      </c>
      <c r="AJ3225" s="98">
        <v>0</v>
      </c>
      <c r="AK3225" s="98">
        <v>0</v>
      </c>
      <c r="AL3225" s="98">
        <v>0</v>
      </c>
      <c r="AM3225" s="98">
        <v>1548219</v>
      </c>
      <c r="AN3225" s="98">
        <v>0</v>
      </c>
      <c r="AO3225" s="98">
        <v>0</v>
      </c>
      <c r="AP3225" s="98">
        <v>0</v>
      </c>
      <c r="AQ3225" s="98">
        <v>0</v>
      </c>
      <c r="AR3225" s="98"/>
      <c r="AS3225" s="98"/>
      <c r="AT3225" s="98"/>
      <c r="AU3225" s="98">
        <v>0</v>
      </c>
      <c r="AV3225" s="98">
        <v>0</v>
      </c>
      <c r="AW3225" s="98">
        <v>0</v>
      </c>
      <c r="AX3225" s="101"/>
      <c r="AY3225" s="102"/>
      <c r="AZ3225" s="98"/>
      <c r="BA3225" s="98">
        <v>0</v>
      </c>
    </row>
    <row r="3226" spans="1:53" hidden="1">
      <c r="A3226" s="94">
        <v>900228989</v>
      </c>
      <c r="B3226" s="94" t="s">
        <v>3407</v>
      </c>
      <c r="C3226" s="94" t="s">
        <v>2672</v>
      </c>
      <c r="D3226" s="94" t="str">
        <f>+CONCATENATE(A3226,"_",C3226)</f>
        <v>900228989_FECS39374</v>
      </c>
      <c r="E3226" s="94" t="str">
        <f>+CONCATENATE(C3226,"_",AX3226)</f>
        <v>FECS39374_</v>
      </c>
      <c r="F3226" s="96">
        <v>45546</v>
      </c>
      <c r="G3226" s="96">
        <v>45568</v>
      </c>
      <c r="H3226" s="98">
        <v>2225084</v>
      </c>
      <c r="I3226" s="98">
        <v>2225084</v>
      </c>
      <c r="J3226" s="94"/>
      <c r="K3226" s="94" t="s">
        <v>3937</v>
      </c>
      <c r="L3226" s="94" t="s">
        <v>3942</v>
      </c>
      <c r="M3226" s="98">
        <v>2180582</v>
      </c>
      <c r="N3226" s="94">
        <v>1222531678</v>
      </c>
      <c r="O3226" s="94"/>
      <c r="P3226" s="94"/>
      <c r="Q3226" s="94"/>
      <c r="R3226" s="94" t="s">
        <v>3437</v>
      </c>
      <c r="S3226" s="96">
        <v>45546</v>
      </c>
      <c r="T3226" s="96">
        <v>45568</v>
      </c>
      <c r="U3226" s="96"/>
      <c r="V3226" s="98">
        <v>2225084</v>
      </c>
      <c r="W3226" s="98">
        <v>0</v>
      </c>
      <c r="X3226" s="98">
        <v>0</v>
      </c>
      <c r="Y3226" s="98">
        <v>0</v>
      </c>
      <c r="Z3226" s="94"/>
      <c r="AA3226" s="94"/>
      <c r="AB3226" s="98">
        <v>0</v>
      </c>
      <c r="AC3226" s="94"/>
      <c r="AD3226" s="94"/>
      <c r="AE3226" s="94"/>
      <c r="AF3226" s="94"/>
      <c r="AG3226" s="94"/>
      <c r="AH3226" s="98">
        <v>0</v>
      </c>
      <c r="AI3226" s="98">
        <v>0</v>
      </c>
      <c r="AJ3226" s="98">
        <v>0</v>
      </c>
      <c r="AK3226" s="98">
        <v>0</v>
      </c>
      <c r="AL3226" s="98">
        <v>0</v>
      </c>
      <c r="AM3226" s="98">
        <v>2225084</v>
      </c>
      <c r="AN3226" s="98">
        <v>0</v>
      </c>
      <c r="AO3226" s="98">
        <v>0</v>
      </c>
      <c r="AP3226" s="98">
        <v>0</v>
      </c>
      <c r="AQ3226" s="98">
        <v>0</v>
      </c>
      <c r="AR3226" s="98"/>
      <c r="AS3226" s="98"/>
      <c r="AT3226" s="98"/>
      <c r="AU3226" s="98">
        <v>0</v>
      </c>
      <c r="AV3226" s="98">
        <v>0</v>
      </c>
      <c r="AW3226" s="98">
        <v>0</v>
      </c>
      <c r="AX3226" s="101"/>
      <c r="AY3226" s="102"/>
      <c r="AZ3226" s="98"/>
      <c r="BA3226" s="98">
        <v>0</v>
      </c>
    </row>
    <row r="3227" spans="1:53" hidden="1">
      <c r="A3227" s="94">
        <v>900228989</v>
      </c>
      <c r="B3227" s="94" t="s">
        <v>3407</v>
      </c>
      <c r="C3227" s="94" t="s">
        <v>2673</v>
      </c>
      <c r="D3227" s="94" t="str">
        <f>+CONCATENATE(A3227,"_",C3227)</f>
        <v>900228989_FECS40381</v>
      </c>
      <c r="E3227" s="94" t="str">
        <f>+CONCATENATE(C3227,"_",AX3227)</f>
        <v>FECS40381_</v>
      </c>
      <c r="F3227" s="96">
        <v>45555</v>
      </c>
      <c r="G3227" s="96">
        <v>45568</v>
      </c>
      <c r="H3227" s="98">
        <v>5919207</v>
      </c>
      <c r="I3227" s="98">
        <v>5919207</v>
      </c>
      <c r="J3227" s="94"/>
      <c r="K3227" s="94" t="s">
        <v>3937</v>
      </c>
      <c r="L3227" s="94" t="s">
        <v>3942</v>
      </c>
      <c r="M3227" s="98">
        <v>5800823</v>
      </c>
      <c r="N3227" s="94">
        <v>1222537926</v>
      </c>
      <c r="O3227" s="94"/>
      <c r="P3227" s="94"/>
      <c r="Q3227" s="94"/>
      <c r="R3227" s="94" t="s">
        <v>3437</v>
      </c>
      <c r="S3227" s="96">
        <v>45555</v>
      </c>
      <c r="T3227" s="96">
        <v>45568</v>
      </c>
      <c r="U3227" s="96"/>
      <c r="V3227" s="98">
        <v>5919207</v>
      </c>
      <c r="W3227" s="98">
        <v>0</v>
      </c>
      <c r="X3227" s="98">
        <v>0</v>
      </c>
      <c r="Y3227" s="98">
        <v>0</v>
      </c>
      <c r="Z3227" s="94"/>
      <c r="AA3227" s="94"/>
      <c r="AB3227" s="98">
        <v>0</v>
      </c>
      <c r="AC3227" s="94"/>
      <c r="AD3227" s="94"/>
      <c r="AE3227" s="94"/>
      <c r="AF3227" s="94"/>
      <c r="AG3227" s="94"/>
      <c r="AH3227" s="98">
        <v>0</v>
      </c>
      <c r="AI3227" s="98">
        <v>0</v>
      </c>
      <c r="AJ3227" s="98">
        <v>0</v>
      </c>
      <c r="AK3227" s="98">
        <v>0</v>
      </c>
      <c r="AL3227" s="98">
        <v>0</v>
      </c>
      <c r="AM3227" s="98">
        <v>5919207</v>
      </c>
      <c r="AN3227" s="98">
        <v>0</v>
      </c>
      <c r="AO3227" s="98">
        <v>0</v>
      </c>
      <c r="AP3227" s="98">
        <v>0</v>
      </c>
      <c r="AQ3227" s="98">
        <v>0</v>
      </c>
      <c r="AR3227" s="98"/>
      <c r="AS3227" s="98"/>
      <c r="AT3227" s="98"/>
      <c r="AU3227" s="98">
        <v>0</v>
      </c>
      <c r="AV3227" s="98">
        <v>0</v>
      </c>
      <c r="AW3227" s="98">
        <v>0</v>
      </c>
      <c r="AX3227" s="101"/>
      <c r="AY3227" s="102"/>
      <c r="AZ3227" s="98"/>
      <c r="BA3227" s="98">
        <v>0</v>
      </c>
    </row>
    <row r="3228" spans="1:53" hidden="1">
      <c r="A3228" s="94">
        <v>900228989</v>
      </c>
      <c r="B3228" s="94" t="s">
        <v>3407</v>
      </c>
      <c r="C3228" s="94" t="s">
        <v>2720</v>
      </c>
      <c r="D3228" s="94" t="str">
        <f>+CONCATENATE(A3228,"_",C3228)</f>
        <v>900228989_FECS41206</v>
      </c>
      <c r="E3228" s="94" t="str">
        <f>+CONCATENATE(C3228,"_",AX3228)</f>
        <v>FECS41206_</v>
      </c>
      <c r="F3228" s="96">
        <v>45562</v>
      </c>
      <c r="G3228" s="96">
        <v>45572</v>
      </c>
      <c r="H3228" s="98">
        <v>2089498</v>
      </c>
      <c r="I3228" s="98">
        <v>2089498</v>
      </c>
      <c r="J3228" s="94"/>
      <c r="K3228" s="94" t="s">
        <v>3937</v>
      </c>
      <c r="L3228" s="94" t="s">
        <v>3942</v>
      </c>
      <c r="M3228" s="98">
        <v>2047708</v>
      </c>
      <c r="N3228" s="94">
        <v>1222528334</v>
      </c>
      <c r="O3228" s="94"/>
      <c r="P3228" s="94"/>
      <c r="Q3228" s="94"/>
      <c r="R3228" s="94" t="s">
        <v>3437</v>
      </c>
      <c r="S3228" s="96">
        <v>45562</v>
      </c>
      <c r="T3228" s="96">
        <v>45572</v>
      </c>
      <c r="U3228" s="96"/>
      <c r="V3228" s="98">
        <v>2089498</v>
      </c>
      <c r="W3228" s="98">
        <v>0</v>
      </c>
      <c r="X3228" s="98">
        <v>0</v>
      </c>
      <c r="Y3228" s="98">
        <v>0</v>
      </c>
      <c r="Z3228" s="94"/>
      <c r="AA3228" s="94"/>
      <c r="AB3228" s="98">
        <v>0</v>
      </c>
      <c r="AC3228" s="94"/>
      <c r="AD3228" s="94"/>
      <c r="AE3228" s="94"/>
      <c r="AF3228" s="94"/>
      <c r="AG3228" s="94"/>
      <c r="AH3228" s="98">
        <v>0</v>
      </c>
      <c r="AI3228" s="98">
        <v>0</v>
      </c>
      <c r="AJ3228" s="98">
        <v>0</v>
      </c>
      <c r="AK3228" s="98">
        <v>0</v>
      </c>
      <c r="AL3228" s="98">
        <v>0</v>
      </c>
      <c r="AM3228" s="98">
        <v>2089498</v>
      </c>
      <c r="AN3228" s="98">
        <v>0</v>
      </c>
      <c r="AO3228" s="98">
        <v>0</v>
      </c>
      <c r="AP3228" s="98">
        <v>0</v>
      </c>
      <c r="AQ3228" s="98">
        <v>0</v>
      </c>
      <c r="AR3228" s="98"/>
      <c r="AS3228" s="98"/>
      <c r="AT3228" s="98"/>
      <c r="AU3228" s="98">
        <v>0</v>
      </c>
      <c r="AV3228" s="98">
        <v>0</v>
      </c>
      <c r="AW3228" s="98">
        <v>0</v>
      </c>
      <c r="AX3228" s="101"/>
      <c r="AY3228" s="102"/>
      <c r="AZ3228" s="98"/>
      <c r="BA3228" s="98">
        <v>0</v>
      </c>
    </row>
    <row r="3229" spans="1:53" hidden="1">
      <c r="A3229" s="94">
        <v>900228989</v>
      </c>
      <c r="B3229" s="94" t="s">
        <v>3407</v>
      </c>
      <c r="C3229" s="94" t="s">
        <v>2722</v>
      </c>
      <c r="D3229" s="94" t="str">
        <f>+CONCATENATE(A3229,"_",C3229)</f>
        <v>900228989_FECS41204</v>
      </c>
      <c r="E3229" s="94" t="str">
        <f>+CONCATENATE(C3229,"_",AX3229)</f>
        <v>FECS41204_</v>
      </c>
      <c r="F3229" s="96">
        <v>45562</v>
      </c>
      <c r="G3229" s="96">
        <v>45572</v>
      </c>
      <c r="H3229" s="98">
        <v>2355509</v>
      </c>
      <c r="I3229" s="98">
        <v>2355509</v>
      </c>
      <c r="J3229" s="94"/>
      <c r="K3229" s="94" t="s">
        <v>3937</v>
      </c>
      <c r="L3229" s="94" t="s">
        <v>3942</v>
      </c>
      <c r="M3229" s="98">
        <v>2308399</v>
      </c>
      <c r="N3229" s="94">
        <v>1222528510</v>
      </c>
      <c r="O3229" s="94"/>
      <c r="P3229" s="94"/>
      <c r="Q3229" s="94"/>
      <c r="R3229" s="94" t="s">
        <v>3437</v>
      </c>
      <c r="S3229" s="96">
        <v>45562</v>
      </c>
      <c r="T3229" s="96">
        <v>45572</v>
      </c>
      <c r="U3229" s="96"/>
      <c r="V3229" s="98">
        <v>2355509</v>
      </c>
      <c r="W3229" s="98">
        <v>0</v>
      </c>
      <c r="X3229" s="98">
        <v>0</v>
      </c>
      <c r="Y3229" s="98">
        <v>0</v>
      </c>
      <c r="Z3229" s="94"/>
      <c r="AA3229" s="94"/>
      <c r="AB3229" s="98">
        <v>0</v>
      </c>
      <c r="AC3229" s="94"/>
      <c r="AD3229" s="94"/>
      <c r="AE3229" s="94"/>
      <c r="AF3229" s="94"/>
      <c r="AG3229" s="94"/>
      <c r="AH3229" s="98">
        <v>0</v>
      </c>
      <c r="AI3229" s="98">
        <v>0</v>
      </c>
      <c r="AJ3229" s="98">
        <v>0</v>
      </c>
      <c r="AK3229" s="98">
        <v>0</v>
      </c>
      <c r="AL3229" s="98">
        <v>0</v>
      </c>
      <c r="AM3229" s="98">
        <v>2355509</v>
      </c>
      <c r="AN3229" s="98">
        <v>0</v>
      </c>
      <c r="AO3229" s="98">
        <v>0</v>
      </c>
      <c r="AP3229" s="98">
        <v>0</v>
      </c>
      <c r="AQ3229" s="98">
        <v>0</v>
      </c>
      <c r="AR3229" s="98"/>
      <c r="AS3229" s="98"/>
      <c r="AT3229" s="98"/>
      <c r="AU3229" s="98">
        <v>0</v>
      </c>
      <c r="AV3229" s="98">
        <v>0</v>
      </c>
      <c r="AW3229" s="98">
        <v>0</v>
      </c>
      <c r="AX3229" s="101"/>
      <c r="AY3229" s="102"/>
      <c r="AZ3229" s="98"/>
      <c r="BA3229" s="98">
        <v>0</v>
      </c>
    </row>
    <row r="3230" spans="1:53" hidden="1">
      <c r="A3230" s="94">
        <v>900228989</v>
      </c>
      <c r="B3230" s="94" t="s">
        <v>3407</v>
      </c>
      <c r="C3230" s="94" t="s">
        <v>2726</v>
      </c>
      <c r="D3230" s="94" t="str">
        <f>+CONCATENATE(A3230,"_",C3230)</f>
        <v>900228989_FECS41002</v>
      </c>
      <c r="E3230" s="94" t="str">
        <f>+CONCATENATE(C3230,"_",AX3230)</f>
        <v>FECS41002_</v>
      </c>
      <c r="F3230" s="96">
        <v>45561</v>
      </c>
      <c r="G3230" s="96">
        <v>45572</v>
      </c>
      <c r="H3230" s="98">
        <v>6313616</v>
      </c>
      <c r="I3230" s="98">
        <v>6313616</v>
      </c>
      <c r="J3230" s="94"/>
      <c r="K3230" s="94" t="s">
        <v>3937</v>
      </c>
      <c r="L3230" s="94" t="s">
        <v>3942</v>
      </c>
      <c r="M3230" s="98">
        <v>6187344</v>
      </c>
      <c r="N3230" s="94">
        <v>1222530871</v>
      </c>
      <c r="O3230" s="94"/>
      <c r="P3230" s="94"/>
      <c r="Q3230" s="94"/>
      <c r="R3230" s="94" t="s">
        <v>3437</v>
      </c>
      <c r="S3230" s="96">
        <v>45561</v>
      </c>
      <c r="T3230" s="96">
        <v>45572</v>
      </c>
      <c r="U3230" s="96"/>
      <c r="V3230" s="98">
        <v>6313616</v>
      </c>
      <c r="W3230" s="98">
        <v>0</v>
      </c>
      <c r="X3230" s="98">
        <v>0</v>
      </c>
      <c r="Y3230" s="98">
        <v>0</v>
      </c>
      <c r="Z3230" s="94"/>
      <c r="AA3230" s="94"/>
      <c r="AB3230" s="98">
        <v>0</v>
      </c>
      <c r="AC3230" s="94"/>
      <c r="AD3230" s="94"/>
      <c r="AE3230" s="94"/>
      <c r="AF3230" s="94"/>
      <c r="AG3230" s="94"/>
      <c r="AH3230" s="98">
        <v>0</v>
      </c>
      <c r="AI3230" s="98">
        <v>0</v>
      </c>
      <c r="AJ3230" s="98">
        <v>0</v>
      </c>
      <c r="AK3230" s="98">
        <v>0</v>
      </c>
      <c r="AL3230" s="98">
        <v>0</v>
      </c>
      <c r="AM3230" s="98">
        <v>6313616</v>
      </c>
      <c r="AN3230" s="98">
        <v>0</v>
      </c>
      <c r="AO3230" s="98">
        <v>0</v>
      </c>
      <c r="AP3230" s="98">
        <v>0</v>
      </c>
      <c r="AQ3230" s="98">
        <v>0</v>
      </c>
      <c r="AR3230" s="98"/>
      <c r="AS3230" s="98"/>
      <c r="AT3230" s="98"/>
      <c r="AU3230" s="98">
        <v>0</v>
      </c>
      <c r="AV3230" s="98">
        <v>0</v>
      </c>
      <c r="AW3230" s="98">
        <v>0</v>
      </c>
      <c r="AX3230" s="101"/>
      <c r="AY3230" s="102"/>
      <c r="AZ3230" s="98"/>
      <c r="BA3230" s="98">
        <v>0</v>
      </c>
    </row>
    <row r="3231" spans="1:53" hidden="1">
      <c r="A3231" s="94">
        <v>900228989</v>
      </c>
      <c r="B3231" s="94" t="s">
        <v>3407</v>
      </c>
      <c r="C3231" s="94" t="s">
        <v>2728</v>
      </c>
      <c r="D3231" s="94" t="str">
        <f>+CONCATENATE(A3231,"_",C3231)</f>
        <v>900228989_FECS41007</v>
      </c>
      <c r="E3231" s="94" t="str">
        <f>+CONCATENATE(C3231,"_",AX3231)</f>
        <v>FECS41007_</v>
      </c>
      <c r="F3231" s="96">
        <v>45561</v>
      </c>
      <c r="G3231" s="96">
        <v>45572</v>
      </c>
      <c r="H3231" s="98">
        <v>8194911</v>
      </c>
      <c r="I3231" s="98">
        <v>8194911</v>
      </c>
      <c r="J3231" s="94"/>
      <c r="K3231" s="94" t="s">
        <v>3937</v>
      </c>
      <c r="L3231" s="94" t="s">
        <v>3942</v>
      </c>
      <c r="M3231" s="98">
        <v>8031013</v>
      </c>
      <c r="N3231" s="94">
        <v>1222530885</v>
      </c>
      <c r="O3231" s="94"/>
      <c r="P3231" s="94"/>
      <c r="Q3231" s="94"/>
      <c r="R3231" s="94" t="s">
        <v>3437</v>
      </c>
      <c r="S3231" s="96">
        <v>45561</v>
      </c>
      <c r="T3231" s="96">
        <v>45572</v>
      </c>
      <c r="U3231" s="96"/>
      <c r="V3231" s="98">
        <v>8194911</v>
      </c>
      <c r="W3231" s="98">
        <v>0</v>
      </c>
      <c r="X3231" s="98">
        <v>0</v>
      </c>
      <c r="Y3231" s="98">
        <v>0</v>
      </c>
      <c r="Z3231" s="94"/>
      <c r="AA3231" s="94"/>
      <c r="AB3231" s="98">
        <v>0</v>
      </c>
      <c r="AC3231" s="94"/>
      <c r="AD3231" s="94"/>
      <c r="AE3231" s="94"/>
      <c r="AF3231" s="94"/>
      <c r="AG3231" s="94"/>
      <c r="AH3231" s="98">
        <v>0</v>
      </c>
      <c r="AI3231" s="98">
        <v>0</v>
      </c>
      <c r="AJ3231" s="98">
        <v>0</v>
      </c>
      <c r="AK3231" s="98">
        <v>0</v>
      </c>
      <c r="AL3231" s="98">
        <v>0</v>
      </c>
      <c r="AM3231" s="98">
        <v>8194911</v>
      </c>
      <c r="AN3231" s="98">
        <v>0</v>
      </c>
      <c r="AO3231" s="98">
        <v>0</v>
      </c>
      <c r="AP3231" s="98">
        <v>0</v>
      </c>
      <c r="AQ3231" s="98">
        <v>0</v>
      </c>
      <c r="AR3231" s="98"/>
      <c r="AS3231" s="98"/>
      <c r="AT3231" s="98"/>
      <c r="AU3231" s="98">
        <v>0</v>
      </c>
      <c r="AV3231" s="98">
        <v>0</v>
      </c>
      <c r="AW3231" s="98">
        <v>0</v>
      </c>
      <c r="AX3231" s="101"/>
      <c r="AY3231" s="102"/>
      <c r="AZ3231" s="98"/>
      <c r="BA3231" s="98">
        <v>0</v>
      </c>
    </row>
    <row r="3232" spans="1:53" hidden="1">
      <c r="A3232" s="94">
        <v>900228989</v>
      </c>
      <c r="B3232" s="94" t="s">
        <v>3407</v>
      </c>
      <c r="C3232" s="94" t="s">
        <v>2730</v>
      </c>
      <c r="D3232" s="94" t="str">
        <f>+CONCATENATE(A3232,"_",C3232)</f>
        <v>900228989_FECS41577</v>
      </c>
      <c r="E3232" s="94" t="str">
        <f>+CONCATENATE(C3232,"_",AX3232)</f>
        <v>FECS41577_</v>
      </c>
      <c r="F3232" s="96">
        <v>45565</v>
      </c>
      <c r="G3232" s="96">
        <v>45572</v>
      </c>
      <c r="H3232" s="98">
        <v>67197</v>
      </c>
      <c r="I3232" s="98">
        <v>67197</v>
      </c>
      <c r="J3232" s="94"/>
      <c r="K3232" s="94" t="s">
        <v>3937</v>
      </c>
      <c r="L3232" s="94" t="s">
        <v>3942</v>
      </c>
      <c r="M3232" s="98">
        <v>67197</v>
      </c>
      <c r="N3232" s="94">
        <v>1222528866</v>
      </c>
      <c r="O3232" s="94"/>
      <c r="P3232" s="94"/>
      <c r="Q3232" s="94"/>
      <c r="R3232" s="94" t="s">
        <v>3437</v>
      </c>
      <c r="S3232" s="96">
        <v>45565</v>
      </c>
      <c r="T3232" s="96">
        <v>45572</v>
      </c>
      <c r="U3232" s="96"/>
      <c r="V3232" s="98">
        <v>67197</v>
      </c>
      <c r="W3232" s="98">
        <v>0</v>
      </c>
      <c r="X3232" s="98">
        <v>0</v>
      </c>
      <c r="Y3232" s="98">
        <v>0</v>
      </c>
      <c r="Z3232" s="94"/>
      <c r="AA3232" s="94"/>
      <c r="AB3232" s="98">
        <v>0</v>
      </c>
      <c r="AC3232" s="94"/>
      <c r="AD3232" s="94"/>
      <c r="AE3232" s="94"/>
      <c r="AF3232" s="94"/>
      <c r="AG3232" s="94"/>
      <c r="AH3232" s="98">
        <v>0</v>
      </c>
      <c r="AI3232" s="98">
        <v>0</v>
      </c>
      <c r="AJ3232" s="98">
        <v>0</v>
      </c>
      <c r="AK3232" s="98">
        <v>0</v>
      </c>
      <c r="AL3232" s="98">
        <v>0</v>
      </c>
      <c r="AM3232" s="98">
        <v>67197</v>
      </c>
      <c r="AN3232" s="98">
        <v>0</v>
      </c>
      <c r="AO3232" s="98">
        <v>0</v>
      </c>
      <c r="AP3232" s="98">
        <v>0</v>
      </c>
      <c r="AQ3232" s="98">
        <v>0</v>
      </c>
      <c r="AR3232" s="98"/>
      <c r="AS3232" s="98"/>
      <c r="AT3232" s="98"/>
      <c r="AU3232" s="98">
        <v>0</v>
      </c>
      <c r="AV3232" s="98">
        <v>0</v>
      </c>
      <c r="AW3232" s="98">
        <v>0</v>
      </c>
      <c r="AX3232" s="101"/>
      <c r="AY3232" s="102"/>
      <c r="AZ3232" s="98"/>
      <c r="BA3232" s="98">
        <v>0</v>
      </c>
    </row>
    <row r="3233" spans="1:53" hidden="1">
      <c r="A3233" s="94">
        <v>900228989</v>
      </c>
      <c r="B3233" s="94" t="s">
        <v>3407</v>
      </c>
      <c r="C3233" s="94" t="s">
        <v>2731</v>
      </c>
      <c r="D3233" s="94" t="str">
        <f>+CONCATENATE(A3233,"_",C3233)</f>
        <v>900228989_FECS41009</v>
      </c>
      <c r="E3233" s="94" t="str">
        <f>+CONCATENATE(C3233,"_",AX3233)</f>
        <v>FECS41009_</v>
      </c>
      <c r="F3233" s="96">
        <v>45561</v>
      </c>
      <c r="G3233" s="96">
        <v>45572</v>
      </c>
      <c r="H3233" s="98">
        <v>69427</v>
      </c>
      <c r="I3233" s="98">
        <v>69427</v>
      </c>
      <c r="J3233" s="94"/>
      <c r="K3233" s="94" t="s">
        <v>3937</v>
      </c>
      <c r="L3233" s="94" t="s">
        <v>3942</v>
      </c>
      <c r="M3233" s="98">
        <v>69427</v>
      </c>
      <c r="N3233" s="94">
        <v>1222528865</v>
      </c>
      <c r="O3233" s="94"/>
      <c r="P3233" s="94"/>
      <c r="Q3233" s="94"/>
      <c r="R3233" s="94" t="s">
        <v>3437</v>
      </c>
      <c r="S3233" s="96">
        <v>45561</v>
      </c>
      <c r="T3233" s="96">
        <v>45572</v>
      </c>
      <c r="U3233" s="96"/>
      <c r="V3233" s="98">
        <v>69427</v>
      </c>
      <c r="W3233" s="98">
        <v>0</v>
      </c>
      <c r="X3233" s="98">
        <v>0</v>
      </c>
      <c r="Y3233" s="98">
        <v>0</v>
      </c>
      <c r="Z3233" s="94"/>
      <c r="AA3233" s="94"/>
      <c r="AB3233" s="98">
        <v>0</v>
      </c>
      <c r="AC3233" s="94"/>
      <c r="AD3233" s="94"/>
      <c r="AE3233" s="94"/>
      <c r="AF3233" s="94"/>
      <c r="AG3233" s="94"/>
      <c r="AH3233" s="98">
        <v>0</v>
      </c>
      <c r="AI3233" s="98">
        <v>0</v>
      </c>
      <c r="AJ3233" s="98">
        <v>0</v>
      </c>
      <c r="AK3233" s="98">
        <v>0</v>
      </c>
      <c r="AL3233" s="98">
        <v>0</v>
      </c>
      <c r="AM3233" s="98">
        <v>69427</v>
      </c>
      <c r="AN3233" s="98">
        <v>0</v>
      </c>
      <c r="AO3233" s="98">
        <v>0</v>
      </c>
      <c r="AP3233" s="98">
        <v>0</v>
      </c>
      <c r="AQ3233" s="98">
        <v>0</v>
      </c>
      <c r="AR3233" s="98"/>
      <c r="AS3233" s="98"/>
      <c r="AT3233" s="98"/>
      <c r="AU3233" s="98">
        <v>0</v>
      </c>
      <c r="AV3233" s="98">
        <v>0</v>
      </c>
      <c r="AW3233" s="98">
        <v>0</v>
      </c>
      <c r="AX3233" s="101"/>
      <c r="AY3233" s="102"/>
      <c r="AZ3233" s="98"/>
      <c r="BA3233" s="98">
        <v>0</v>
      </c>
    </row>
    <row r="3234" spans="1:53" hidden="1">
      <c r="A3234" s="94">
        <v>900228989</v>
      </c>
      <c r="B3234" s="94" t="s">
        <v>3407</v>
      </c>
      <c r="C3234" s="94" t="s">
        <v>2732</v>
      </c>
      <c r="D3234" s="94" t="str">
        <f>+CONCATENATE(A3234,"_",C3234)</f>
        <v>900228989_FECS41006</v>
      </c>
      <c r="E3234" s="94" t="str">
        <f>+CONCATENATE(C3234,"_",AX3234)</f>
        <v>FECS41006_</v>
      </c>
      <c r="F3234" s="96">
        <v>45561</v>
      </c>
      <c r="G3234" s="96">
        <v>45572</v>
      </c>
      <c r="H3234" s="98">
        <v>112640</v>
      </c>
      <c r="I3234" s="98">
        <v>112640</v>
      </c>
      <c r="J3234" s="94"/>
      <c r="K3234" s="94" t="s">
        <v>3937</v>
      </c>
      <c r="L3234" s="94" t="s">
        <v>3942</v>
      </c>
      <c r="M3234" s="98">
        <v>112640</v>
      </c>
      <c r="N3234" s="94">
        <v>1222528864</v>
      </c>
      <c r="O3234" s="94"/>
      <c r="P3234" s="94"/>
      <c r="Q3234" s="94"/>
      <c r="R3234" s="94" t="s">
        <v>3437</v>
      </c>
      <c r="S3234" s="96">
        <v>45561</v>
      </c>
      <c r="T3234" s="96">
        <v>45572</v>
      </c>
      <c r="U3234" s="96"/>
      <c r="V3234" s="98">
        <v>112640</v>
      </c>
      <c r="W3234" s="98">
        <v>0</v>
      </c>
      <c r="X3234" s="98">
        <v>0</v>
      </c>
      <c r="Y3234" s="98">
        <v>0</v>
      </c>
      <c r="Z3234" s="94"/>
      <c r="AA3234" s="94"/>
      <c r="AB3234" s="98">
        <v>0</v>
      </c>
      <c r="AC3234" s="94"/>
      <c r="AD3234" s="94"/>
      <c r="AE3234" s="94"/>
      <c r="AF3234" s="94"/>
      <c r="AG3234" s="94"/>
      <c r="AH3234" s="98">
        <v>0</v>
      </c>
      <c r="AI3234" s="98">
        <v>0</v>
      </c>
      <c r="AJ3234" s="98">
        <v>0</v>
      </c>
      <c r="AK3234" s="98">
        <v>0</v>
      </c>
      <c r="AL3234" s="98">
        <v>0</v>
      </c>
      <c r="AM3234" s="98">
        <v>112640</v>
      </c>
      <c r="AN3234" s="98">
        <v>0</v>
      </c>
      <c r="AO3234" s="98">
        <v>0</v>
      </c>
      <c r="AP3234" s="98">
        <v>0</v>
      </c>
      <c r="AQ3234" s="98">
        <v>0</v>
      </c>
      <c r="AR3234" s="98"/>
      <c r="AS3234" s="98"/>
      <c r="AT3234" s="98"/>
      <c r="AU3234" s="98">
        <v>0</v>
      </c>
      <c r="AV3234" s="98">
        <v>0</v>
      </c>
      <c r="AW3234" s="98">
        <v>0</v>
      </c>
      <c r="AX3234" s="101"/>
      <c r="AY3234" s="102"/>
      <c r="AZ3234" s="98"/>
      <c r="BA3234" s="98">
        <v>0</v>
      </c>
    </row>
    <row r="3235" spans="1:53" hidden="1">
      <c r="A3235" s="94">
        <v>900228989</v>
      </c>
      <c r="B3235" s="94" t="s">
        <v>3407</v>
      </c>
      <c r="C3235" s="94" t="s">
        <v>2733</v>
      </c>
      <c r="D3235" s="94" t="str">
        <f>+CONCATENATE(A3235,"_",C3235)</f>
        <v>900228989_FECS41420</v>
      </c>
      <c r="E3235" s="94" t="str">
        <f>+CONCATENATE(C3235,"_",AX3235)</f>
        <v>FECS41420_</v>
      </c>
      <c r="F3235" s="96">
        <v>45565</v>
      </c>
      <c r="G3235" s="96">
        <v>45572</v>
      </c>
      <c r="H3235" s="98">
        <v>166640</v>
      </c>
      <c r="I3235" s="98">
        <v>166640</v>
      </c>
      <c r="J3235" s="94"/>
      <c r="K3235" s="94" t="s">
        <v>3937</v>
      </c>
      <c r="L3235" s="94" t="s">
        <v>3942</v>
      </c>
      <c r="M3235" s="98">
        <v>166640</v>
      </c>
      <c r="N3235" s="94">
        <v>1222530795</v>
      </c>
      <c r="O3235" s="94"/>
      <c r="P3235" s="94"/>
      <c r="Q3235" s="94"/>
      <c r="R3235" s="94" t="s">
        <v>3437</v>
      </c>
      <c r="S3235" s="96">
        <v>45565</v>
      </c>
      <c r="T3235" s="96">
        <v>45572</v>
      </c>
      <c r="U3235" s="96"/>
      <c r="V3235" s="98">
        <v>166640</v>
      </c>
      <c r="W3235" s="98">
        <v>0</v>
      </c>
      <c r="X3235" s="98">
        <v>0</v>
      </c>
      <c r="Y3235" s="98">
        <v>0</v>
      </c>
      <c r="Z3235" s="94"/>
      <c r="AA3235" s="94"/>
      <c r="AB3235" s="98">
        <v>0</v>
      </c>
      <c r="AC3235" s="94"/>
      <c r="AD3235" s="94"/>
      <c r="AE3235" s="94"/>
      <c r="AF3235" s="94"/>
      <c r="AG3235" s="94"/>
      <c r="AH3235" s="98">
        <v>0</v>
      </c>
      <c r="AI3235" s="98">
        <v>0</v>
      </c>
      <c r="AJ3235" s="98">
        <v>0</v>
      </c>
      <c r="AK3235" s="98">
        <v>0</v>
      </c>
      <c r="AL3235" s="98">
        <v>0</v>
      </c>
      <c r="AM3235" s="98">
        <v>166640</v>
      </c>
      <c r="AN3235" s="98">
        <v>0</v>
      </c>
      <c r="AO3235" s="98">
        <v>0</v>
      </c>
      <c r="AP3235" s="98">
        <v>0</v>
      </c>
      <c r="AQ3235" s="98">
        <v>0</v>
      </c>
      <c r="AR3235" s="98"/>
      <c r="AS3235" s="98"/>
      <c r="AT3235" s="98"/>
      <c r="AU3235" s="98">
        <v>0</v>
      </c>
      <c r="AV3235" s="98">
        <v>0</v>
      </c>
      <c r="AW3235" s="98">
        <v>0</v>
      </c>
      <c r="AX3235" s="101"/>
      <c r="AY3235" s="102"/>
      <c r="AZ3235" s="98"/>
      <c r="BA3235" s="98">
        <v>0</v>
      </c>
    </row>
    <row r="3236" spans="1:53" hidden="1">
      <c r="A3236" s="94">
        <v>900228989</v>
      </c>
      <c r="B3236" s="94" t="s">
        <v>3407</v>
      </c>
      <c r="C3236" s="94" t="s">
        <v>2734</v>
      </c>
      <c r="D3236" s="94" t="str">
        <f>+CONCATENATE(A3236,"_",C3236)</f>
        <v>900228989_FECS41515</v>
      </c>
      <c r="E3236" s="94" t="str">
        <f>+CONCATENATE(C3236,"_",AX3236)</f>
        <v>FECS41515_</v>
      </c>
      <c r="F3236" s="96">
        <v>45565</v>
      </c>
      <c r="G3236" s="96">
        <v>45572</v>
      </c>
      <c r="H3236" s="98">
        <v>246893</v>
      </c>
      <c r="I3236" s="98">
        <v>246893</v>
      </c>
      <c r="J3236" s="94"/>
      <c r="K3236" s="94" t="s">
        <v>3937</v>
      </c>
      <c r="L3236" s="94" t="s">
        <v>3942</v>
      </c>
      <c r="M3236" s="98">
        <v>241955</v>
      </c>
      <c r="N3236" s="94">
        <v>1222536067</v>
      </c>
      <c r="O3236" s="94"/>
      <c r="P3236" s="94"/>
      <c r="Q3236" s="94"/>
      <c r="R3236" s="94" t="s">
        <v>3437</v>
      </c>
      <c r="S3236" s="96">
        <v>45565</v>
      </c>
      <c r="T3236" s="96">
        <v>45572</v>
      </c>
      <c r="U3236" s="96"/>
      <c r="V3236" s="98">
        <v>246893</v>
      </c>
      <c r="W3236" s="98">
        <v>0</v>
      </c>
      <c r="X3236" s="98">
        <v>0</v>
      </c>
      <c r="Y3236" s="98">
        <v>0</v>
      </c>
      <c r="Z3236" s="94"/>
      <c r="AA3236" s="94"/>
      <c r="AB3236" s="98">
        <v>0</v>
      </c>
      <c r="AC3236" s="94"/>
      <c r="AD3236" s="94"/>
      <c r="AE3236" s="94"/>
      <c r="AF3236" s="94"/>
      <c r="AG3236" s="94"/>
      <c r="AH3236" s="98">
        <v>0</v>
      </c>
      <c r="AI3236" s="98">
        <v>0</v>
      </c>
      <c r="AJ3236" s="98">
        <v>0</v>
      </c>
      <c r="AK3236" s="98">
        <v>0</v>
      </c>
      <c r="AL3236" s="98">
        <v>0</v>
      </c>
      <c r="AM3236" s="98">
        <v>246893</v>
      </c>
      <c r="AN3236" s="98">
        <v>0</v>
      </c>
      <c r="AO3236" s="98">
        <v>0</v>
      </c>
      <c r="AP3236" s="98">
        <v>0</v>
      </c>
      <c r="AQ3236" s="98">
        <v>0</v>
      </c>
      <c r="AR3236" s="98"/>
      <c r="AS3236" s="98"/>
      <c r="AT3236" s="98"/>
      <c r="AU3236" s="98">
        <v>0</v>
      </c>
      <c r="AV3236" s="98">
        <v>0</v>
      </c>
      <c r="AW3236" s="98">
        <v>0</v>
      </c>
      <c r="AX3236" s="101"/>
      <c r="AY3236" s="102"/>
      <c r="AZ3236" s="98"/>
      <c r="BA3236" s="98">
        <v>0</v>
      </c>
    </row>
    <row r="3237" spans="1:53" hidden="1">
      <c r="A3237" s="94">
        <v>900228989</v>
      </c>
      <c r="B3237" s="94" t="s">
        <v>3407</v>
      </c>
      <c r="C3237" s="94" t="s">
        <v>2735</v>
      </c>
      <c r="D3237" s="94" t="str">
        <f>+CONCATENATE(A3237,"_",C3237)</f>
        <v>900228989_FECS41334</v>
      </c>
      <c r="E3237" s="94" t="str">
        <f>+CONCATENATE(C3237,"_",AX3237)</f>
        <v>FECS41334_</v>
      </c>
      <c r="F3237" s="96">
        <v>45564</v>
      </c>
      <c r="G3237" s="96">
        <v>45572</v>
      </c>
      <c r="H3237" s="98">
        <v>250492</v>
      </c>
      <c r="I3237" s="98">
        <v>250492</v>
      </c>
      <c r="J3237" s="94"/>
      <c r="K3237" s="94" t="s">
        <v>3937</v>
      </c>
      <c r="L3237" s="94" t="s">
        <v>3942</v>
      </c>
      <c r="M3237" s="98">
        <v>245482</v>
      </c>
      <c r="N3237" s="94">
        <v>1222530794</v>
      </c>
      <c r="O3237" s="94"/>
      <c r="P3237" s="94"/>
      <c r="Q3237" s="94"/>
      <c r="R3237" s="94" t="s">
        <v>3437</v>
      </c>
      <c r="S3237" s="96">
        <v>45564</v>
      </c>
      <c r="T3237" s="96">
        <v>45572</v>
      </c>
      <c r="U3237" s="96"/>
      <c r="V3237" s="98">
        <v>250492</v>
      </c>
      <c r="W3237" s="98">
        <v>0</v>
      </c>
      <c r="X3237" s="98">
        <v>0</v>
      </c>
      <c r="Y3237" s="98">
        <v>0</v>
      </c>
      <c r="Z3237" s="94"/>
      <c r="AA3237" s="94"/>
      <c r="AB3237" s="98">
        <v>0</v>
      </c>
      <c r="AC3237" s="94"/>
      <c r="AD3237" s="94"/>
      <c r="AE3237" s="94"/>
      <c r="AF3237" s="94"/>
      <c r="AG3237" s="94"/>
      <c r="AH3237" s="98">
        <v>0</v>
      </c>
      <c r="AI3237" s="98">
        <v>0</v>
      </c>
      <c r="AJ3237" s="98">
        <v>0</v>
      </c>
      <c r="AK3237" s="98">
        <v>0</v>
      </c>
      <c r="AL3237" s="98">
        <v>0</v>
      </c>
      <c r="AM3237" s="98">
        <v>250492</v>
      </c>
      <c r="AN3237" s="98">
        <v>0</v>
      </c>
      <c r="AO3237" s="98">
        <v>0</v>
      </c>
      <c r="AP3237" s="98">
        <v>0</v>
      </c>
      <c r="AQ3237" s="98">
        <v>0</v>
      </c>
      <c r="AR3237" s="98"/>
      <c r="AS3237" s="98"/>
      <c r="AT3237" s="98"/>
      <c r="AU3237" s="98">
        <v>0</v>
      </c>
      <c r="AV3237" s="98">
        <v>0</v>
      </c>
      <c r="AW3237" s="98">
        <v>0</v>
      </c>
      <c r="AX3237" s="101"/>
      <c r="AY3237" s="102"/>
      <c r="AZ3237" s="98"/>
      <c r="BA3237" s="98">
        <v>0</v>
      </c>
    </row>
    <row r="3238" spans="1:53" hidden="1">
      <c r="A3238" s="94">
        <v>900228989</v>
      </c>
      <c r="B3238" s="94" t="s">
        <v>3407</v>
      </c>
      <c r="C3238" s="94" t="s">
        <v>2736</v>
      </c>
      <c r="D3238" s="94" t="str">
        <f>+CONCATENATE(A3238,"_",C3238)</f>
        <v>900228989_FECS41262</v>
      </c>
      <c r="E3238" s="94" t="str">
        <f>+CONCATENATE(C3238,"_",AX3238)</f>
        <v>FECS41262_</v>
      </c>
      <c r="F3238" s="96">
        <v>45562</v>
      </c>
      <c r="G3238" s="96">
        <v>45572</v>
      </c>
      <c r="H3238" s="98">
        <v>265945</v>
      </c>
      <c r="I3238" s="98">
        <v>265945</v>
      </c>
      <c r="J3238" s="94"/>
      <c r="K3238" s="94" t="s">
        <v>3937</v>
      </c>
      <c r="L3238" s="94" t="s">
        <v>3942</v>
      </c>
      <c r="M3238" s="98">
        <v>260626</v>
      </c>
      <c r="N3238" s="94">
        <v>1222530790</v>
      </c>
      <c r="O3238" s="94"/>
      <c r="P3238" s="94"/>
      <c r="Q3238" s="94"/>
      <c r="R3238" s="94" t="s">
        <v>3437</v>
      </c>
      <c r="S3238" s="96">
        <v>45562</v>
      </c>
      <c r="T3238" s="96">
        <v>45572</v>
      </c>
      <c r="U3238" s="96"/>
      <c r="V3238" s="98">
        <v>265945</v>
      </c>
      <c r="W3238" s="98">
        <v>0</v>
      </c>
      <c r="X3238" s="98">
        <v>0</v>
      </c>
      <c r="Y3238" s="98">
        <v>0</v>
      </c>
      <c r="Z3238" s="94"/>
      <c r="AA3238" s="94"/>
      <c r="AB3238" s="98">
        <v>0</v>
      </c>
      <c r="AC3238" s="94"/>
      <c r="AD3238" s="94"/>
      <c r="AE3238" s="94"/>
      <c r="AF3238" s="94"/>
      <c r="AG3238" s="94"/>
      <c r="AH3238" s="98">
        <v>0</v>
      </c>
      <c r="AI3238" s="98">
        <v>0</v>
      </c>
      <c r="AJ3238" s="98">
        <v>0</v>
      </c>
      <c r="AK3238" s="98">
        <v>0</v>
      </c>
      <c r="AL3238" s="98">
        <v>0</v>
      </c>
      <c r="AM3238" s="98">
        <v>265945</v>
      </c>
      <c r="AN3238" s="98">
        <v>0</v>
      </c>
      <c r="AO3238" s="98">
        <v>0</v>
      </c>
      <c r="AP3238" s="98">
        <v>0</v>
      </c>
      <c r="AQ3238" s="98">
        <v>0</v>
      </c>
      <c r="AR3238" s="98"/>
      <c r="AS3238" s="98"/>
      <c r="AT3238" s="98"/>
      <c r="AU3238" s="98">
        <v>0</v>
      </c>
      <c r="AV3238" s="98">
        <v>0</v>
      </c>
      <c r="AW3238" s="98">
        <v>0</v>
      </c>
      <c r="AX3238" s="101"/>
      <c r="AY3238" s="102"/>
      <c r="AZ3238" s="98"/>
      <c r="BA3238" s="98">
        <v>0</v>
      </c>
    </row>
    <row r="3239" spans="1:53" hidden="1">
      <c r="A3239" s="94">
        <v>900228989</v>
      </c>
      <c r="B3239" s="94" t="s">
        <v>3407</v>
      </c>
      <c r="C3239" s="94" t="s">
        <v>2737</v>
      </c>
      <c r="D3239" s="94" t="str">
        <f>+CONCATENATE(A3239,"_",C3239)</f>
        <v>900228989_FECS41473</v>
      </c>
      <c r="E3239" s="94" t="str">
        <f>+CONCATENATE(C3239,"_",AX3239)</f>
        <v>FECS41473_</v>
      </c>
      <c r="F3239" s="96">
        <v>45565</v>
      </c>
      <c r="G3239" s="96">
        <v>45572</v>
      </c>
      <c r="H3239" s="98">
        <v>290960</v>
      </c>
      <c r="I3239" s="98">
        <v>290960</v>
      </c>
      <c r="J3239" s="94"/>
      <c r="K3239" s="94" t="s">
        <v>3937</v>
      </c>
      <c r="L3239" s="94" t="s">
        <v>3942</v>
      </c>
      <c r="M3239" s="98">
        <v>285141</v>
      </c>
      <c r="N3239" s="94">
        <v>1222532211</v>
      </c>
      <c r="O3239" s="94"/>
      <c r="P3239" s="94"/>
      <c r="Q3239" s="94"/>
      <c r="R3239" s="94" t="s">
        <v>3437</v>
      </c>
      <c r="S3239" s="96">
        <v>45565</v>
      </c>
      <c r="T3239" s="96">
        <v>45572</v>
      </c>
      <c r="U3239" s="96"/>
      <c r="V3239" s="98">
        <v>290960</v>
      </c>
      <c r="W3239" s="98">
        <v>0</v>
      </c>
      <c r="X3239" s="98">
        <v>0</v>
      </c>
      <c r="Y3239" s="98">
        <v>0</v>
      </c>
      <c r="Z3239" s="94"/>
      <c r="AA3239" s="94"/>
      <c r="AB3239" s="98">
        <v>0</v>
      </c>
      <c r="AC3239" s="94"/>
      <c r="AD3239" s="94"/>
      <c r="AE3239" s="94"/>
      <c r="AF3239" s="94"/>
      <c r="AG3239" s="94"/>
      <c r="AH3239" s="98">
        <v>0</v>
      </c>
      <c r="AI3239" s="98">
        <v>0</v>
      </c>
      <c r="AJ3239" s="98">
        <v>0</v>
      </c>
      <c r="AK3239" s="98">
        <v>0</v>
      </c>
      <c r="AL3239" s="98">
        <v>0</v>
      </c>
      <c r="AM3239" s="98">
        <v>290960</v>
      </c>
      <c r="AN3239" s="98">
        <v>0</v>
      </c>
      <c r="AO3239" s="98">
        <v>0</v>
      </c>
      <c r="AP3239" s="98">
        <v>0</v>
      </c>
      <c r="AQ3239" s="98">
        <v>0</v>
      </c>
      <c r="AR3239" s="98"/>
      <c r="AS3239" s="98"/>
      <c r="AT3239" s="98"/>
      <c r="AU3239" s="98">
        <v>0</v>
      </c>
      <c r="AV3239" s="98">
        <v>0</v>
      </c>
      <c r="AW3239" s="98">
        <v>0</v>
      </c>
      <c r="AX3239" s="101"/>
      <c r="AY3239" s="102"/>
      <c r="AZ3239" s="98"/>
      <c r="BA3239" s="98">
        <v>0</v>
      </c>
    </row>
    <row r="3240" spans="1:53" hidden="1">
      <c r="A3240" s="94">
        <v>900228989</v>
      </c>
      <c r="B3240" s="94" t="s">
        <v>3407</v>
      </c>
      <c r="C3240" s="94" t="s">
        <v>2738</v>
      </c>
      <c r="D3240" s="94" t="str">
        <f>+CONCATENATE(A3240,"_",C3240)</f>
        <v>900228989_FECS41267</v>
      </c>
      <c r="E3240" s="94" t="str">
        <f>+CONCATENATE(C3240,"_",AX3240)</f>
        <v>FECS41267_</v>
      </c>
      <c r="F3240" s="96">
        <v>45562</v>
      </c>
      <c r="G3240" s="96">
        <v>45572</v>
      </c>
      <c r="H3240" s="98">
        <v>321760</v>
      </c>
      <c r="I3240" s="98">
        <v>321760</v>
      </c>
      <c r="J3240" s="94"/>
      <c r="K3240" s="94" t="s">
        <v>3937</v>
      </c>
      <c r="L3240" s="94" t="s">
        <v>3942</v>
      </c>
      <c r="M3240" s="98">
        <v>315325</v>
      </c>
      <c r="N3240" s="94">
        <v>1222530791</v>
      </c>
      <c r="O3240" s="94"/>
      <c r="P3240" s="94"/>
      <c r="Q3240" s="94"/>
      <c r="R3240" s="94" t="s">
        <v>3437</v>
      </c>
      <c r="S3240" s="96">
        <v>45562</v>
      </c>
      <c r="T3240" s="96">
        <v>45572</v>
      </c>
      <c r="U3240" s="96"/>
      <c r="V3240" s="98">
        <v>321760</v>
      </c>
      <c r="W3240" s="98">
        <v>0</v>
      </c>
      <c r="X3240" s="98">
        <v>0</v>
      </c>
      <c r="Y3240" s="98">
        <v>0</v>
      </c>
      <c r="Z3240" s="94"/>
      <c r="AA3240" s="94"/>
      <c r="AB3240" s="98">
        <v>0</v>
      </c>
      <c r="AC3240" s="94"/>
      <c r="AD3240" s="94"/>
      <c r="AE3240" s="94"/>
      <c r="AF3240" s="94"/>
      <c r="AG3240" s="94"/>
      <c r="AH3240" s="98">
        <v>0</v>
      </c>
      <c r="AI3240" s="98">
        <v>0</v>
      </c>
      <c r="AJ3240" s="98">
        <v>0</v>
      </c>
      <c r="AK3240" s="98">
        <v>0</v>
      </c>
      <c r="AL3240" s="98">
        <v>0</v>
      </c>
      <c r="AM3240" s="98">
        <v>321760</v>
      </c>
      <c r="AN3240" s="98">
        <v>0</v>
      </c>
      <c r="AO3240" s="98">
        <v>0</v>
      </c>
      <c r="AP3240" s="98">
        <v>0</v>
      </c>
      <c r="AQ3240" s="98">
        <v>0</v>
      </c>
      <c r="AR3240" s="98"/>
      <c r="AS3240" s="98"/>
      <c r="AT3240" s="98"/>
      <c r="AU3240" s="98">
        <v>0</v>
      </c>
      <c r="AV3240" s="98">
        <v>0</v>
      </c>
      <c r="AW3240" s="98">
        <v>0</v>
      </c>
      <c r="AX3240" s="101"/>
      <c r="AY3240" s="102"/>
      <c r="AZ3240" s="98"/>
      <c r="BA3240" s="98">
        <v>0</v>
      </c>
    </row>
    <row r="3241" spans="1:53" hidden="1">
      <c r="A3241" s="94">
        <v>900228989</v>
      </c>
      <c r="B3241" s="94" t="s">
        <v>3407</v>
      </c>
      <c r="C3241" s="94" t="s">
        <v>2739</v>
      </c>
      <c r="D3241" s="94" t="str">
        <f>+CONCATENATE(A3241,"_",C3241)</f>
        <v>900228989_FECS41331</v>
      </c>
      <c r="E3241" s="94" t="str">
        <f>+CONCATENATE(C3241,"_",AX3241)</f>
        <v>FECS41331_</v>
      </c>
      <c r="F3241" s="96">
        <v>45564</v>
      </c>
      <c r="G3241" s="96">
        <v>45572</v>
      </c>
      <c r="H3241" s="98">
        <v>326253</v>
      </c>
      <c r="I3241" s="98">
        <v>326253</v>
      </c>
      <c r="J3241" s="94"/>
      <c r="K3241" s="94" t="s">
        <v>3937</v>
      </c>
      <c r="L3241" s="94" t="s">
        <v>3942</v>
      </c>
      <c r="M3241" s="98">
        <v>319728</v>
      </c>
      <c r="N3241" s="94">
        <v>1222530793</v>
      </c>
      <c r="O3241" s="94"/>
      <c r="P3241" s="94"/>
      <c r="Q3241" s="94"/>
      <c r="R3241" s="94" t="s">
        <v>3437</v>
      </c>
      <c r="S3241" s="96">
        <v>45564</v>
      </c>
      <c r="T3241" s="96">
        <v>45572</v>
      </c>
      <c r="U3241" s="96"/>
      <c r="V3241" s="98">
        <v>326253</v>
      </c>
      <c r="W3241" s="98">
        <v>0</v>
      </c>
      <c r="X3241" s="98">
        <v>0</v>
      </c>
      <c r="Y3241" s="98">
        <v>0</v>
      </c>
      <c r="Z3241" s="94"/>
      <c r="AA3241" s="94"/>
      <c r="AB3241" s="98">
        <v>0</v>
      </c>
      <c r="AC3241" s="94"/>
      <c r="AD3241" s="94"/>
      <c r="AE3241" s="94"/>
      <c r="AF3241" s="94"/>
      <c r="AG3241" s="94"/>
      <c r="AH3241" s="98">
        <v>0</v>
      </c>
      <c r="AI3241" s="98">
        <v>0</v>
      </c>
      <c r="AJ3241" s="98">
        <v>0</v>
      </c>
      <c r="AK3241" s="98">
        <v>0</v>
      </c>
      <c r="AL3241" s="98">
        <v>0</v>
      </c>
      <c r="AM3241" s="98">
        <v>326253</v>
      </c>
      <c r="AN3241" s="98">
        <v>0</v>
      </c>
      <c r="AO3241" s="98">
        <v>0</v>
      </c>
      <c r="AP3241" s="98">
        <v>0</v>
      </c>
      <c r="AQ3241" s="98">
        <v>0</v>
      </c>
      <c r="AR3241" s="98"/>
      <c r="AS3241" s="98"/>
      <c r="AT3241" s="98"/>
      <c r="AU3241" s="98">
        <v>0</v>
      </c>
      <c r="AV3241" s="98">
        <v>0</v>
      </c>
      <c r="AW3241" s="98">
        <v>0</v>
      </c>
      <c r="AX3241" s="101"/>
      <c r="AY3241" s="102"/>
      <c r="AZ3241" s="98"/>
      <c r="BA3241" s="98">
        <v>0</v>
      </c>
    </row>
    <row r="3242" spans="1:53" hidden="1">
      <c r="A3242" s="94">
        <v>900228989</v>
      </c>
      <c r="B3242" s="94" t="s">
        <v>3407</v>
      </c>
      <c r="C3242" s="94" t="s">
        <v>2740</v>
      </c>
      <c r="D3242" s="94" t="str">
        <f>+CONCATENATE(A3242,"_",C3242)</f>
        <v>900228989_FECS41525</v>
      </c>
      <c r="E3242" s="94" t="str">
        <f>+CONCATENATE(C3242,"_",AX3242)</f>
        <v>FECS41525_</v>
      </c>
      <c r="F3242" s="96">
        <v>45565</v>
      </c>
      <c r="G3242" s="96">
        <v>45572</v>
      </c>
      <c r="H3242" s="98">
        <v>336439</v>
      </c>
      <c r="I3242" s="98">
        <v>336439</v>
      </c>
      <c r="J3242" s="94"/>
      <c r="K3242" s="94" t="s">
        <v>3937</v>
      </c>
      <c r="L3242" s="94" t="s">
        <v>3942</v>
      </c>
      <c r="M3242" s="98">
        <v>329710</v>
      </c>
      <c r="N3242" s="94">
        <v>1222530798</v>
      </c>
      <c r="O3242" s="94"/>
      <c r="P3242" s="94"/>
      <c r="Q3242" s="94"/>
      <c r="R3242" s="94" t="s">
        <v>3437</v>
      </c>
      <c r="S3242" s="96">
        <v>45565</v>
      </c>
      <c r="T3242" s="96">
        <v>45572</v>
      </c>
      <c r="U3242" s="96"/>
      <c r="V3242" s="98">
        <v>336439</v>
      </c>
      <c r="W3242" s="98">
        <v>0</v>
      </c>
      <c r="X3242" s="98">
        <v>0</v>
      </c>
      <c r="Y3242" s="98">
        <v>0</v>
      </c>
      <c r="Z3242" s="94"/>
      <c r="AA3242" s="94"/>
      <c r="AB3242" s="98">
        <v>0</v>
      </c>
      <c r="AC3242" s="94"/>
      <c r="AD3242" s="94"/>
      <c r="AE3242" s="94"/>
      <c r="AF3242" s="94"/>
      <c r="AG3242" s="94"/>
      <c r="AH3242" s="98">
        <v>0</v>
      </c>
      <c r="AI3242" s="98">
        <v>0</v>
      </c>
      <c r="AJ3242" s="98">
        <v>0</v>
      </c>
      <c r="AK3242" s="98">
        <v>0</v>
      </c>
      <c r="AL3242" s="98">
        <v>0</v>
      </c>
      <c r="AM3242" s="98">
        <v>336439</v>
      </c>
      <c r="AN3242" s="98">
        <v>0</v>
      </c>
      <c r="AO3242" s="98">
        <v>0</v>
      </c>
      <c r="AP3242" s="98">
        <v>0</v>
      </c>
      <c r="AQ3242" s="98">
        <v>0</v>
      </c>
      <c r="AR3242" s="98"/>
      <c r="AS3242" s="98"/>
      <c r="AT3242" s="98"/>
      <c r="AU3242" s="98">
        <v>0</v>
      </c>
      <c r="AV3242" s="98">
        <v>0</v>
      </c>
      <c r="AW3242" s="98">
        <v>0</v>
      </c>
      <c r="AX3242" s="101"/>
      <c r="AY3242" s="102"/>
      <c r="AZ3242" s="98"/>
      <c r="BA3242" s="98">
        <v>0</v>
      </c>
    </row>
    <row r="3243" spans="1:53" hidden="1">
      <c r="A3243" s="94">
        <v>900228989</v>
      </c>
      <c r="B3243" s="94" t="s">
        <v>3407</v>
      </c>
      <c r="C3243" s="94" t="s">
        <v>2741</v>
      </c>
      <c r="D3243" s="94" t="str">
        <f>+CONCATENATE(A3243,"_",C3243)</f>
        <v>900228989_FECS41513</v>
      </c>
      <c r="E3243" s="94" t="str">
        <f>+CONCATENATE(C3243,"_",AX3243)</f>
        <v>FECS41513_</v>
      </c>
      <c r="F3243" s="96">
        <v>45565</v>
      </c>
      <c r="G3243" s="96">
        <v>45572</v>
      </c>
      <c r="H3243" s="98">
        <v>355983</v>
      </c>
      <c r="I3243" s="98">
        <v>355983</v>
      </c>
      <c r="J3243" s="94"/>
      <c r="K3243" s="94" t="s">
        <v>3937</v>
      </c>
      <c r="L3243" s="94" t="s">
        <v>3942</v>
      </c>
      <c r="M3243" s="98">
        <v>348863</v>
      </c>
      <c r="N3243" s="94">
        <v>1222530797</v>
      </c>
      <c r="O3243" s="94"/>
      <c r="P3243" s="94"/>
      <c r="Q3243" s="94"/>
      <c r="R3243" s="94" t="s">
        <v>3437</v>
      </c>
      <c r="S3243" s="96">
        <v>45565</v>
      </c>
      <c r="T3243" s="96">
        <v>45572</v>
      </c>
      <c r="U3243" s="96"/>
      <c r="V3243" s="98">
        <v>355983</v>
      </c>
      <c r="W3243" s="98">
        <v>0</v>
      </c>
      <c r="X3243" s="98">
        <v>0</v>
      </c>
      <c r="Y3243" s="98">
        <v>0</v>
      </c>
      <c r="Z3243" s="94"/>
      <c r="AA3243" s="94"/>
      <c r="AB3243" s="98">
        <v>0</v>
      </c>
      <c r="AC3243" s="94"/>
      <c r="AD3243" s="94"/>
      <c r="AE3243" s="94"/>
      <c r="AF3243" s="94"/>
      <c r="AG3243" s="94"/>
      <c r="AH3243" s="98">
        <v>0</v>
      </c>
      <c r="AI3243" s="98">
        <v>0</v>
      </c>
      <c r="AJ3243" s="98">
        <v>0</v>
      </c>
      <c r="AK3243" s="98">
        <v>0</v>
      </c>
      <c r="AL3243" s="98">
        <v>0</v>
      </c>
      <c r="AM3243" s="98">
        <v>355983</v>
      </c>
      <c r="AN3243" s="98">
        <v>0</v>
      </c>
      <c r="AO3243" s="98">
        <v>0</v>
      </c>
      <c r="AP3243" s="98">
        <v>0</v>
      </c>
      <c r="AQ3243" s="98">
        <v>0</v>
      </c>
      <c r="AR3243" s="98"/>
      <c r="AS3243" s="98"/>
      <c r="AT3243" s="98"/>
      <c r="AU3243" s="98">
        <v>0</v>
      </c>
      <c r="AV3243" s="98">
        <v>0</v>
      </c>
      <c r="AW3243" s="98">
        <v>0</v>
      </c>
      <c r="AX3243" s="101"/>
      <c r="AY3243" s="102"/>
      <c r="AZ3243" s="98"/>
      <c r="BA3243" s="98">
        <v>0</v>
      </c>
    </row>
    <row r="3244" spans="1:53" hidden="1">
      <c r="A3244" s="94">
        <v>900228989</v>
      </c>
      <c r="B3244" s="94" t="s">
        <v>3407</v>
      </c>
      <c r="C3244" s="94" t="s">
        <v>2742</v>
      </c>
      <c r="D3244" s="94" t="str">
        <f>+CONCATENATE(A3244,"_",C3244)</f>
        <v>900228989_FECS40803</v>
      </c>
      <c r="E3244" s="94" t="str">
        <f>+CONCATENATE(C3244,"_",AX3244)</f>
        <v>FECS40803_</v>
      </c>
      <c r="F3244" s="96">
        <v>45560</v>
      </c>
      <c r="G3244" s="96">
        <v>45572</v>
      </c>
      <c r="H3244" s="98">
        <v>498396</v>
      </c>
      <c r="I3244" s="98">
        <v>498396</v>
      </c>
      <c r="J3244" s="94"/>
      <c r="K3244" s="94" t="s">
        <v>3937</v>
      </c>
      <c r="L3244" s="94" t="s">
        <v>3942</v>
      </c>
      <c r="M3244" s="98">
        <v>488428</v>
      </c>
      <c r="N3244" s="94">
        <v>1222530789</v>
      </c>
      <c r="O3244" s="94"/>
      <c r="P3244" s="94"/>
      <c r="Q3244" s="94"/>
      <c r="R3244" s="94" t="s">
        <v>3437</v>
      </c>
      <c r="S3244" s="96">
        <v>45560</v>
      </c>
      <c r="T3244" s="96">
        <v>45572</v>
      </c>
      <c r="U3244" s="96"/>
      <c r="V3244" s="98">
        <v>498396</v>
      </c>
      <c r="W3244" s="98">
        <v>0</v>
      </c>
      <c r="X3244" s="98">
        <v>0</v>
      </c>
      <c r="Y3244" s="98">
        <v>0</v>
      </c>
      <c r="Z3244" s="94"/>
      <c r="AA3244" s="94"/>
      <c r="AB3244" s="98">
        <v>0</v>
      </c>
      <c r="AC3244" s="94"/>
      <c r="AD3244" s="94"/>
      <c r="AE3244" s="94"/>
      <c r="AF3244" s="94"/>
      <c r="AG3244" s="94"/>
      <c r="AH3244" s="98">
        <v>0</v>
      </c>
      <c r="AI3244" s="98">
        <v>0</v>
      </c>
      <c r="AJ3244" s="98">
        <v>0</v>
      </c>
      <c r="AK3244" s="98">
        <v>0</v>
      </c>
      <c r="AL3244" s="98">
        <v>0</v>
      </c>
      <c r="AM3244" s="98">
        <v>498396</v>
      </c>
      <c r="AN3244" s="98">
        <v>0</v>
      </c>
      <c r="AO3244" s="98">
        <v>0</v>
      </c>
      <c r="AP3244" s="98">
        <v>0</v>
      </c>
      <c r="AQ3244" s="98">
        <v>0</v>
      </c>
      <c r="AR3244" s="98"/>
      <c r="AS3244" s="98"/>
      <c r="AT3244" s="98"/>
      <c r="AU3244" s="98">
        <v>0</v>
      </c>
      <c r="AV3244" s="98">
        <v>0</v>
      </c>
      <c r="AW3244" s="98">
        <v>0</v>
      </c>
      <c r="AX3244" s="101"/>
      <c r="AY3244" s="102"/>
      <c r="AZ3244" s="98"/>
      <c r="BA3244" s="98">
        <v>0</v>
      </c>
    </row>
    <row r="3245" spans="1:53" hidden="1">
      <c r="A3245" s="94">
        <v>900228989</v>
      </c>
      <c r="B3245" s="94" t="s">
        <v>3407</v>
      </c>
      <c r="C3245" s="94" t="s">
        <v>2743</v>
      </c>
      <c r="D3245" s="94" t="str">
        <f>+CONCATENATE(A3245,"_",C3245)</f>
        <v>900228989_FECS41585</v>
      </c>
      <c r="E3245" s="94" t="str">
        <f>+CONCATENATE(C3245,"_",AX3245)</f>
        <v>FECS41585_</v>
      </c>
      <c r="F3245" s="96">
        <v>45565</v>
      </c>
      <c r="G3245" s="96">
        <v>45572</v>
      </c>
      <c r="H3245" s="98">
        <v>568210</v>
      </c>
      <c r="I3245" s="98">
        <v>568210</v>
      </c>
      <c r="J3245" s="94"/>
      <c r="K3245" s="94" t="s">
        <v>3937</v>
      </c>
      <c r="L3245" s="94" t="s">
        <v>3942</v>
      </c>
      <c r="M3245" s="98">
        <v>556846</v>
      </c>
      <c r="N3245" s="94">
        <v>1222532213</v>
      </c>
      <c r="O3245" s="94"/>
      <c r="P3245" s="94"/>
      <c r="Q3245" s="94"/>
      <c r="R3245" s="94" t="s">
        <v>3437</v>
      </c>
      <c r="S3245" s="96">
        <v>45565</v>
      </c>
      <c r="T3245" s="96">
        <v>45572</v>
      </c>
      <c r="U3245" s="96"/>
      <c r="V3245" s="98">
        <v>568210</v>
      </c>
      <c r="W3245" s="98">
        <v>0</v>
      </c>
      <c r="X3245" s="98">
        <v>0</v>
      </c>
      <c r="Y3245" s="98">
        <v>0</v>
      </c>
      <c r="Z3245" s="94"/>
      <c r="AA3245" s="94"/>
      <c r="AB3245" s="98">
        <v>0</v>
      </c>
      <c r="AC3245" s="94"/>
      <c r="AD3245" s="94"/>
      <c r="AE3245" s="94"/>
      <c r="AF3245" s="94"/>
      <c r="AG3245" s="94"/>
      <c r="AH3245" s="98">
        <v>0</v>
      </c>
      <c r="AI3245" s="98">
        <v>0</v>
      </c>
      <c r="AJ3245" s="98">
        <v>0</v>
      </c>
      <c r="AK3245" s="98">
        <v>0</v>
      </c>
      <c r="AL3245" s="98">
        <v>0</v>
      </c>
      <c r="AM3245" s="98">
        <v>568210</v>
      </c>
      <c r="AN3245" s="98">
        <v>0</v>
      </c>
      <c r="AO3245" s="98">
        <v>0</v>
      </c>
      <c r="AP3245" s="98">
        <v>0</v>
      </c>
      <c r="AQ3245" s="98">
        <v>0</v>
      </c>
      <c r="AR3245" s="98"/>
      <c r="AS3245" s="98"/>
      <c r="AT3245" s="98"/>
      <c r="AU3245" s="98">
        <v>0</v>
      </c>
      <c r="AV3245" s="98">
        <v>0</v>
      </c>
      <c r="AW3245" s="98">
        <v>0</v>
      </c>
      <c r="AX3245" s="101"/>
      <c r="AY3245" s="102"/>
      <c r="AZ3245" s="98"/>
      <c r="BA3245" s="98">
        <v>0</v>
      </c>
    </row>
    <row r="3246" spans="1:53" hidden="1">
      <c r="A3246" s="94">
        <v>900228989</v>
      </c>
      <c r="B3246" s="94" t="s">
        <v>3407</v>
      </c>
      <c r="C3246" s="94" t="s">
        <v>2744</v>
      </c>
      <c r="D3246" s="94" t="str">
        <f>+CONCATENATE(A3246,"_",C3246)</f>
        <v>900228989_FECS41276</v>
      </c>
      <c r="E3246" s="94" t="str">
        <f>+CONCATENATE(C3246,"_",AX3246)</f>
        <v>FECS41276_</v>
      </c>
      <c r="F3246" s="96">
        <v>45563</v>
      </c>
      <c r="G3246" s="96">
        <v>45572</v>
      </c>
      <c r="H3246" s="98">
        <v>581776</v>
      </c>
      <c r="I3246" s="98">
        <v>581776</v>
      </c>
      <c r="J3246" s="94"/>
      <c r="K3246" s="94" t="s">
        <v>3937</v>
      </c>
      <c r="L3246" s="94" t="s">
        <v>3942</v>
      </c>
      <c r="M3246" s="98">
        <v>570140</v>
      </c>
      <c r="N3246" s="94">
        <v>1222532207</v>
      </c>
      <c r="O3246" s="94"/>
      <c r="P3246" s="94"/>
      <c r="Q3246" s="94"/>
      <c r="R3246" s="94" t="s">
        <v>3437</v>
      </c>
      <c r="S3246" s="96">
        <v>45563</v>
      </c>
      <c r="T3246" s="96">
        <v>45572</v>
      </c>
      <c r="U3246" s="96"/>
      <c r="V3246" s="98">
        <v>581776</v>
      </c>
      <c r="W3246" s="98">
        <v>0</v>
      </c>
      <c r="X3246" s="98">
        <v>0</v>
      </c>
      <c r="Y3246" s="98">
        <v>0</v>
      </c>
      <c r="Z3246" s="94"/>
      <c r="AA3246" s="94"/>
      <c r="AB3246" s="98">
        <v>0</v>
      </c>
      <c r="AC3246" s="94"/>
      <c r="AD3246" s="94"/>
      <c r="AE3246" s="94"/>
      <c r="AF3246" s="94"/>
      <c r="AG3246" s="94"/>
      <c r="AH3246" s="98">
        <v>0</v>
      </c>
      <c r="AI3246" s="98">
        <v>0</v>
      </c>
      <c r="AJ3246" s="98">
        <v>0</v>
      </c>
      <c r="AK3246" s="98">
        <v>0</v>
      </c>
      <c r="AL3246" s="98">
        <v>0</v>
      </c>
      <c r="AM3246" s="98">
        <v>581776</v>
      </c>
      <c r="AN3246" s="98">
        <v>0</v>
      </c>
      <c r="AO3246" s="98">
        <v>0</v>
      </c>
      <c r="AP3246" s="98">
        <v>0</v>
      </c>
      <c r="AQ3246" s="98">
        <v>0</v>
      </c>
      <c r="AR3246" s="98"/>
      <c r="AS3246" s="98"/>
      <c r="AT3246" s="98"/>
      <c r="AU3246" s="98">
        <v>0</v>
      </c>
      <c r="AV3246" s="98">
        <v>0</v>
      </c>
      <c r="AW3246" s="98">
        <v>0</v>
      </c>
      <c r="AX3246" s="101"/>
      <c r="AY3246" s="102"/>
      <c r="AZ3246" s="98"/>
      <c r="BA3246" s="98">
        <v>0</v>
      </c>
    </row>
    <row r="3247" spans="1:53" hidden="1">
      <c r="A3247" s="94">
        <v>900228989</v>
      </c>
      <c r="B3247" s="94" t="s">
        <v>3407</v>
      </c>
      <c r="C3247" s="94" t="s">
        <v>2745</v>
      </c>
      <c r="D3247" s="94" t="str">
        <f>+CONCATENATE(A3247,"_",C3247)</f>
        <v>900228989_FECS41591</v>
      </c>
      <c r="E3247" s="94" t="str">
        <f>+CONCATENATE(C3247,"_",AX3247)</f>
        <v>FECS41591_</v>
      </c>
      <c r="F3247" s="96">
        <v>45565</v>
      </c>
      <c r="G3247" s="96">
        <v>45572</v>
      </c>
      <c r="H3247" s="98">
        <v>611509</v>
      </c>
      <c r="I3247" s="98">
        <v>611509</v>
      </c>
      <c r="J3247" s="94"/>
      <c r="K3247" s="94" t="s">
        <v>3937</v>
      </c>
      <c r="L3247" s="94" t="s">
        <v>3942</v>
      </c>
      <c r="M3247" s="98">
        <v>599279</v>
      </c>
      <c r="N3247" s="94">
        <v>1222532214</v>
      </c>
      <c r="O3247" s="94"/>
      <c r="P3247" s="94"/>
      <c r="Q3247" s="94"/>
      <c r="R3247" s="94" t="s">
        <v>3437</v>
      </c>
      <c r="S3247" s="96">
        <v>45565</v>
      </c>
      <c r="T3247" s="96">
        <v>45572</v>
      </c>
      <c r="U3247" s="96"/>
      <c r="V3247" s="98">
        <v>611509</v>
      </c>
      <c r="W3247" s="98">
        <v>0</v>
      </c>
      <c r="X3247" s="98">
        <v>0</v>
      </c>
      <c r="Y3247" s="98">
        <v>0</v>
      </c>
      <c r="Z3247" s="94"/>
      <c r="AA3247" s="94"/>
      <c r="AB3247" s="98">
        <v>0</v>
      </c>
      <c r="AC3247" s="94"/>
      <c r="AD3247" s="94"/>
      <c r="AE3247" s="94"/>
      <c r="AF3247" s="94"/>
      <c r="AG3247" s="94"/>
      <c r="AH3247" s="98">
        <v>0</v>
      </c>
      <c r="AI3247" s="98">
        <v>0</v>
      </c>
      <c r="AJ3247" s="98">
        <v>0</v>
      </c>
      <c r="AK3247" s="98">
        <v>0</v>
      </c>
      <c r="AL3247" s="98">
        <v>0</v>
      </c>
      <c r="AM3247" s="98">
        <v>611509</v>
      </c>
      <c r="AN3247" s="98">
        <v>0</v>
      </c>
      <c r="AO3247" s="98">
        <v>0</v>
      </c>
      <c r="AP3247" s="98">
        <v>0</v>
      </c>
      <c r="AQ3247" s="98">
        <v>0</v>
      </c>
      <c r="AR3247" s="98"/>
      <c r="AS3247" s="98"/>
      <c r="AT3247" s="98"/>
      <c r="AU3247" s="98">
        <v>0</v>
      </c>
      <c r="AV3247" s="98">
        <v>0</v>
      </c>
      <c r="AW3247" s="98">
        <v>0</v>
      </c>
      <c r="AX3247" s="101"/>
      <c r="AY3247" s="102"/>
      <c r="AZ3247" s="98"/>
      <c r="BA3247" s="98">
        <v>0</v>
      </c>
    </row>
    <row r="3248" spans="1:53" hidden="1">
      <c r="A3248" s="94">
        <v>900228989</v>
      </c>
      <c r="B3248" s="94" t="s">
        <v>3407</v>
      </c>
      <c r="C3248" s="94" t="s">
        <v>2746</v>
      </c>
      <c r="D3248" s="94" t="str">
        <f>+CONCATENATE(A3248,"_",C3248)</f>
        <v>900228989_FECS41310</v>
      </c>
      <c r="E3248" s="94" t="str">
        <f>+CONCATENATE(C3248,"_",AX3248)</f>
        <v>FECS41310_</v>
      </c>
      <c r="F3248" s="96">
        <v>45563</v>
      </c>
      <c r="G3248" s="96">
        <v>45572</v>
      </c>
      <c r="H3248" s="98">
        <v>656605</v>
      </c>
      <c r="I3248" s="98">
        <v>656605</v>
      </c>
      <c r="J3248" s="94"/>
      <c r="K3248" s="94" t="s">
        <v>3937</v>
      </c>
      <c r="L3248" s="94" t="s">
        <v>3942</v>
      </c>
      <c r="M3248" s="98">
        <v>643473</v>
      </c>
      <c r="N3248" s="94">
        <v>1222532209</v>
      </c>
      <c r="O3248" s="94"/>
      <c r="P3248" s="94"/>
      <c r="Q3248" s="94"/>
      <c r="R3248" s="94" t="s">
        <v>3437</v>
      </c>
      <c r="S3248" s="96">
        <v>45563</v>
      </c>
      <c r="T3248" s="96">
        <v>45572</v>
      </c>
      <c r="U3248" s="96"/>
      <c r="V3248" s="98">
        <v>656605</v>
      </c>
      <c r="W3248" s="98">
        <v>0</v>
      </c>
      <c r="X3248" s="98">
        <v>0</v>
      </c>
      <c r="Y3248" s="98">
        <v>0</v>
      </c>
      <c r="Z3248" s="94"/>
      <c r="AA3248" s="94"/>
      <c r="AB3248" s="98">
        <v>0</v>
      </c>
      <c r="AC3248" s="94"/>
      <c r="AD3248" s="94"/>
      <c r="AE3248" s="94"/>
      <c r="AF3248" s="94"/>
      <c r="AG3248" s="94"/>
      <c r="AH3248" s="98">
        <v>0</v>
      </c>
      <c r="AI3248" s="98">
        <v>0</v>
      </c>
      <c r="AJ3248" s="98">
        <v>0</v>
      </c>
      <c r="AK3248" s="98">
        <v>0</v>
      </c>
      <c r="AL3248" s="98">
        <v>0</v>
      </c>
      <c r="AM3248" s="98">
        <v>656605</v>
      </c>
      <c r="AN3248" s="98">
        <v>0</v>
      </c>
      <c r="AO3248" s="98">
        <v>0</v>
      </c>
      <c r="AP3248" s="98">
        <v>0</v>
      </c>
      <c r="AQ3248" s="98">
        <v>0</v>
      </c>
      <c r="AR3248" s="98"/>
      <c r="AS3248" s="98"/>
      <c r="AT3248" s="98"/>
      <c r="AU3248" s="98">
        <v>0</v>
      </c>
      <c r="AV3248" s="98">
        <v>0</v>
      </c>
      <c r="AW3248" s="98">
        <v>0</v>
      </c>
      <c r="AX3248" s="101"/>
      <c r="AY3248" s="102"/>
      <c r="AZ3248" s="98"/>
      <c r="BA3248" s="98">
        <v>0</v>
      </c>
    </row>
    <row r="3249" spans="1:53" hidden="1">
      <c r="A3249" s="94">
        <v>900228989</v>
      </c>
      <c r="B3249" s="94" t="s">
        <v>3407</v>
      </c>
      <c r="C3249" s="94" t="s">
        <v>2747</v>
      </c>
      <c r="D3249" s="94" t="str">
        <f>+CONCATENATE(A3249,"_",C3249)</f>
        <v>900228989_FECS40975</v>
      </c>
      <c r="E3249" s="94" t="str">
        <f>+CONCATENATE(C3249,"_",AX3249)</f>
        <v>FECS40975_</v>
      </c>
      <c r="F3249" s="96">
        <v>45561</v>
      </c>
      <c r="G3249" s="96">
        <v>45572</v>
      </c>
      <c r="H3249" s="98">
        <v>779565</v>
      </c>
      <c r="I3249" s="98">
        <v>779565</v>
      </c>
      <c r="J3249" s="94"/>
      <c r="K3249" s="94" t="s">
        <v>3937</v>
      </c>
      <c r="L3249" s="94" t="s">
        <v>3942</v>
      </c>
      <c r="M3249" s="98">
        <v>763974</v>
      </c>
      <c r="N3249" s="94">
        <v>1222532199</v>
      </c>
      <c r="O3249" s="94"/>
      <c r="P3249" s="94"/>
      <c r="Q3249" s="94"/>
      <c r="R3249" s="94" t="s">
        <v>3437</v>
      </c>
      <c r="S3249" s="96">
        <v>45561</v>
      </c>
      <c r="T3249" s="96">
        <v>45572</v>
      </c>
      <c r="U3249" s="96"/>
      <c r="V3249" s="98">
        <v>779565</v>
      </c>
      <c r="W3249" s="98">
        <v>0</v>
      </c>
      <c r="X3249" s="98">
        <v>0</v>
      </c>
      <c r="Y3249" s="98">
        <v>0</v>
      </c>
      <c r="Z3249" s="94"/>
      <c r="AA3249" s="94"/>
      <c r="AB3249" s="98">
        <v>0</v>
      </c>
      <c r="AC3249" s="94"/>
      <c r="AD3249" s="94"/>
      <c r="AE3249" s="94"/>
      <c r="AF3249" s="94"/>
      <c r="AG3249" s="94"/>
      <c r="AH3249" s="98">
        <v>0</v>
      </c>
      <c r="AI3249" s="98">
        <v>0</v>
      </c>
      <c r="AJ3249" s="98">
        <v>0</v>
      </c>
      <c r="AK3249" s="98">
        <v>0</v>
      </c>
      <c r="AL3249" s="98">
        <v>0</v>
      </c>
      <c r="AM3249" s="98">
        <v>779565</v>
      </c>
      <c r="AN3249" s="98">
        <v>0</v>
      </c>
      <c r="AO3249" s="98">
        <v>0</v>
      </c>
      <c r="AP3249" s="98">
        <v>0</v>
      </c>
      <c r="AQ3249" s="98">
        <v>0</v>
      </c>
      <c r="AR3249" s="98"/>
      <c r="AS3249" s="98"/>
      <c r="AT3249" s="98"/>
      <c r="AU3249" s="98">
        <v>0</v>
      </c>
      <c r="AV3249" s="98">
        <v>0</v>
      </c>
      <c r="AW3249" s="98">
        <v>0</v>
      </c>
      <c r="AX3249" s="101"/>
      <c r="AY3249" s="102"/>
      <c r="AZ3249" s="98"/>
      <c r="BA3249" s="98">
        <v>0</v>
      </c>
    </row>
    <row r="3250" spans="1:53" hidden="1">
      <c r="A3250" s="94">
        <v>900228989</v>
      </c>
      <c r="B3250" s="94" t="s">
        <v>3407</v>
      </c>
      <c r="C3250" s="94" t="s">
        <v>2748</v>
      </c>
      <c r="D3250" s="94" t="str">
        <f>+CONCATENATE(A3250,"_",C3250)</f>
        <v>900228989_FECS41014</v>
      </c>
      <c r="E3250" s="94" t="str">
        <f>+CONCATENATE(C3250,"_",AX3250)</f>
        <v>FECS41014_</v>
      </c>
      <c r="F3250" s="96">
        <v>45561</v>
      </c>
      <c r="G3250" s="96">
        <v>45572</v>
      </c>
      <c r="H3250" s="98">
        <v>960112</v>
      </c>
      <c r="I3250" s="98">
        <v>960112</v>
      </c>
      <c r="J3250" s="94"/>
      <c r="K3250" s="94" t="s">
        <v>3937</v>
      </c>
      <c r="L3250" s="94" t="s">
        <v>3942</v>
      </c>
      <c r="M3250" s="98">
        <v>940910</v>
      </c>
      <c r="N3250" s="94">
        <v>1222532203</v>
      </c>
      <c r="O3250" s="94"/>
      <c r="P3250" s="94"/>
      <c r="Q3250" s="94"/>
      <c r="R3250" s="94" t="s">
        <v>3437</v>
      </c>
      <c r="S3250" s="96">
        <v>45561</v>
      </c>
      <c r="T3250" s="96">
        <v>45572</v>
      </c>
      <c r="U3250" s="96"/>
      <c r="V3250" s="98">
        <v>960112</v>
      </c>
      <c r="W3250" s="98">
        <v>0</v>
      </c>
      <c r="X3250" s="98">
        <v>0</v>
      </c>
      <c r="Y3250" s="98">
        <v>0</v>
      </c>
      <c r="Z3250" s="94"/>
      <c r="AA3250" s="94"/>
      <c r="AB3250" s="98">
        <v>0</v>
      </c>
      <c r="AC3250" s="94"/>
      <c r="AD3250" s="94"/>
      <c r="AE3250" s="94"/>
      <c r="AF3250" s="94"/>
      <c r="AG3250" s="94"/>
      <c r="AH3250" s="98">
        <v>0</v>
      </c>
      <c r="AI3250" s="98">
        <v>0</v>
      </c>
      <c r="AJ3250" s="98">
        <v>0</v>
      </c>
      <c r="AK3250" s="98">
        <v>0</v>
      </c>
      <c r="AL3250" s="98">
        <v>0</v>
      </c>
      <c r="AM3250" s="98">
        <v>960112</v>
      </c>
      <c r="AN3250" s="98">
        <v>0</v>
      </c>
      <c r="AO3250" s="98">
        <v>0</v>
      </c>
      <c r="AP3250" s="98">
        <v>0</v>
      </c>
      <c r="AQ3250" s="98">
        <v>0</v>
      </c>
      <c r="AR3250" s="98"/>
      <c r="AS3250" s="98"/>
      <c r="AT3250" s="98"/>
      <c r="AU3250" s="98">
        <v>0</v>
      </c>
      <c r="AV3250" s="98">
        <v>0</v>
      </c>
      <c r="AW3250" s="98">
        <v>0</v>
      </c>
      <c r="AX3250" s="101"/>
      <c r="AY3250" s="102"/>
      <c r="AZ3250" s="98"/>
      <c r="BA3250" s="98">
        <v>0</v>
      </c>
    </row>
    <row r="3251" spans="1:53" hidden="1">
      <c r="A3251" s="94">
        <v>900228989</v>
      </c>
      <c r="B3251" s="94" t="s">
        <v>3407</v>
      </c>
      <c r="C3251" s="94" t="s">
        <v>2749</v>
      </c>
      <c r="D3251" s="94" t="str">
        <f>+CONCATENATE(A3251,"_",C3251)</f>
        <v>900228989_FECS41222</v>
      </c>
      <c r="E3251" s="94" t="str">
        <f>+CONCATENATE(C3251,"_",AX3251)</f>
        <v>FECS41222_</v>
      </c>
      <c r="F3251" s="96">
        <v>45562</v>
      </c>
      <c r="G3251" s="96">
        <v>45572</v>
      </c>
      <c r="H3251" s="98">
        <v>1033930</v>
      </c>
      <c r="I3251" s="98">
        <v>1033930</v>
      </c>
      <c r="J3251" s="94"/>
      <c r="K3251" s="94" t="s">
        <v>3937</v>
      </c>
      <c r="L3251" s="94" t="s">
        <v>3942</v>
      </c>
      <c r="M3251" s="98">
        <v>1013251</v>
      </c>
      <c r="N3251" s="94">
        <v>1222532205</v>
      </c>
      <c r="O3251" s="94"/>
      <c r="P3251" s="94"/>
      <c r="Q3251" s="94"/>
      <c r="R3251" s="94" t="s">
        <v>3437</v>
      </c>
      <c r="S3251" s="96">
        <v>45562</v>
      </c>
      <c r="T3251" s="96">
        <v>45572</v>
      </c>
      <c r="U3251" s="96"/>
      <c r="V3251" s="98">
        <v>1033930</v>
      </c>
      <c r="W3251" s="98">
        <v>0</v>
      </c>
      <c r="X3251" s="98">
        <v>0</v>
      </c>
      <c r="Y3251" s="98">
        <v>0</v>
      </c>
      <c r="Z3251" s="94"/>
      <c r="AA3251" s="94"/>
      <c r="AB3251" s="98">
        <v>0</v>
      </c>
      <c r="AC3251" s="94"/>
      <c r="AD3251" s="94"/>
      <c r="AE3251" s="94"/>
      <c r="AF3251" s="94"/>
      <c r="AG3251" s="94"/>
      <c r="AH3251" s="98">
        <v>0</v>
      </c>
      <c r="AI3251" s="98">
        <v>0</v>
      </c>
      <c r="AJ3251" s="98">
        <v>0</v>
      </c>
      <c r="AK3251" s="98">
        <v>0</v>
      </c>
      <c r="AL3251" s="98">
        <v>0</v>
      </c>
      <c r="AM3251" s="98">
        <v>1033930</v>
      </c>
      <c r="AN3251" s="98">
        <v>0</v>
      </c>
      <c r="AO3251" s="98">
        <v>0</v>
      </c>
      <c r="AP3251" s="98">
        <v>0</v>
      </c>
      <c r="AQ3251" s="98">
        <v>0</v>
      </c>
      <c r="AR3251" s="98"/>
      <c r="AS3251" s="98"/>
      <c r="AT3251" s="98"/>
      <c r="AU3251" s="98">
        <v>0</v>
      </c>
      <c r="AV3251" s="98">
        <v>0</v>
      </c>
      <c r="AW3251" s="98">
        <v>0</v>
      </c>
      <c r="AX3251" s="101"/>
      <c r="AY3251" s="102"/>
      <c r="AZ3251" s="98"/>
      <c r="BA3251" s="98">
        <v>0</v>
      </c>
    </row>
    <row r="3252" spans="1:53" hidden="1">
      <c r="A3252" s="94">
        <v>900228989</v>
      </c>
      <c r="B3252" s="94" t="s">
        <v>3407</v>
      </c>
      <c r="C3252" s="94" t="s">
        <v>2750</v>
      </c>
      <c r="D3252" s="94" t="str">
        <f>+CONCATENATE(A3252,"_",C3252)</f>
        <v>900228989_FECS41020</v>
      </c>
      <c r="E3252" s="94" t="str">
        <f>+CONCATENATE(C3252,"_",AX3252)</f>
        <v>FECS41020_</v>
      </c>
      <c r="F3252" s="96">
        <v>45561</v>
      </c>
      <c r="G3252" s="96">
        <v>45572</v>
      </c>
      <c r="H3252" s="98">
        <v>1439144</v>
      </c>
      <c r="I3252" s="98">
        <v>1439144</v>
      </c>
      <c r="J3252" s="94"/>
      <c r="K3252" s="94" t="s">
        <v>3937</v>
      </c>
      <c r="L3252" s="94" t="s">
        <v>3942</v>
      </c>
      <c r="M3252" s="98">
        <v>1410361</v>
      </c>
      <c r="N3252" s="94">
        <v>1222532204</v>
      </c>
      <c r="O3252" s="94"/>
      <c r="P3252" s="94"/>
      <c r="Q3252" s="94"/>
      <c r="R3252" s="94" t="s">
        <v>3437</v>
      </c>
      <c r="S3252" s="96">
        <v>45561</v>
      </c>
      <c r="T3252" s="96">
        <v>45572</v>
      </c>
      <c r="U3252" s="96"/>
      <c r="V3252" s="98">
        <v>1439144</v>
      </c>
      <c r="W3252" s="98">
        <v>0</v>
      </c>
      <c r="X3252" s="98">
        <v>0</v>
      </c>
      <c r="Y3252" s="98">
        <v>0</v>
      </c>
      <c r="Z3252" s="94"/>
      <c r="AA3252" s="94"/>
      <c r="AB3252" s="98">
        <v>0</v>
      </c>
      <c r="AC3252" s="94"/>
      <c r="AD3252" s="94"/>
      <c r="AE3252" s="94"/>
      <c r="AF3252" s="94"/>
      <c r="AG3252" s="94"/>
      <c r="AH3252" s="98">
        <v>0</v>
      </c>
      <c r="AI3252" s="98">
        <v>0</v>
      </c>
      <c r="AJ3252" s="98">
        <v>0</v>
      </c>
      <c r="AK3252" s="98">
        <v>0</v>
      </c>
      <c r="AL3252" s="98">
        <v>0</v>
      </c>
      <c r="AM3252" s="98">
        <v>1439144</v>
      </c>
      <c r="AN3252" s="98">
        <v>0</v>
      </c>
      <c r="AO3252" s="98">
        <v>0</v>
      </c>
      <c r="AP3252" s="98">
        <v>0</v>
      </c>
      <c r="AQ3252" s="98">
        <v>0</v>
      </c>
      <c r="AR3252" s="98"/>
      <c r="AS3252" s="98"/>
      <c r="AT3252" s="98"/>
      <c r="AU3252" s="98">
        <v>0</v>
      </c>
      <c r="AV3252" s="98">
        <v>0</v>
      </c>
      <c r="AW3252" s="98">
        <v>0</v>
      </c>
      <c r="AX3252" s="101"/>
      <c r="AY3252" s="102"/>
      <c r="AZ3252" s="98"/>
      <c r="BA3252" s="98">
        <v>0</v>
      </c>
    </row>
    <row r="3253" spans="1:53" hidden="1">
      <c r="A3253" s="94">
        <v>900228989</v>
      </c>
      <c r="B3253" s="94" t="s">
        <v>3407</v>
      </c>
      <c r="C3253" s="94" t="s">
        <v>2751</v>
      </c>
      <c r="D3253" s="94" t="str">
        <f>+CONCATENATE(A3253,"_",C3253)</f>
        <v>900228989_FECS40999</v>
      </c>
      <c r="E3253" s="94" t="str">
        <f>+CONCATENATE(C3253,"_",AX3253)</f>
        <v>FECS40999_</v>
      </c>
      <c r="F3253" s="96">
        <v>45561</v>
      </c>
      <c r="G3253" s="96">
        <v>45572</v>
      </c>
      <c r="H3253" s="98">
        <v>1678511</v>
      </c>
      <c r="I3253" s="98">
        <v>1678511</v>
      </c>
      <c r="J3253" s="94"/>
      <c r="K3253" s="94" t="s">
        <v>3937</v>
      </c>
      <c r="L3253" s="94" t="s">
        <v>3942</v>
      </c>
      <c r="M3253" s="98">
        <v>1644941</v>
      </c>
      <c r="N3253" s="94">
        <v>1222532201</v>
      </c>
      <c r="O3253" s="94"/>
      <c r="P3253" s="94"/>
      <c r="Q3253" s="94"/>
      <c r="R3253" s="94" t="s">
        <v>3437</v>
      </c>
      <c r="S3253" s="96">
        <v>45561</v>
      </c>
      <c r="T3253" s="96">
        <v>45572</v>
      </c>
      <c r="U3253" s="96"/>
      <c r="V3253" s="98">
        <v>1678511</v>
      </c>
      <c r="W3253" s="98">
        <v>0</v>
      </c>
      <c r="X3253" s="98">
        <v>0</v>
      </c>
      <c r="Y3253" s="98">
        <v>0</v>
      </c>
      <c r="Z3253" s="94"/>
      <c r="AA3253" s="94"/>
      <c r="AB3253" s="98">
        <v>0</v>
      </c>
      <c r="AC3253" s="94"/>
      <c r="AD3253" s="94"/>
      <c r="AE3253" s="94"/>
      <c r="AF3253" s="94"/>
      <c r="AG3253" s="94"/>
      <c r="AH3253" s="98">
        <v>0</v>
      </c>
      <c r="AI3253" s="98">
        <v>0</v>
      </c>
      <c r="AJ3253" s="98">
        <v>0</v>
      </c>
      <c r="AK3253" s="98">
        <v>0</v>
      </c>
      <c r="AL3253" s="98">
        <v>0</v>
      </c>
      <c r="AM3253" s="98">
        <v>1678511</v>
      </c>
      <c r="AN3253" s="98">
        <v>0</v>
      </c>
      <c r="AO3253" s="98">
        <v>0</v>
      </c>
      <c r="AP3253" s="98">
        <v>0</v>
      </c>
      <c r="AQ3253" s="98">
        <v>0</v>
      </c>
      <c r="AR3253" s="98"/>
      <c r="AS3253" s="98"/>
      <c r="AT3253" s="98"/>
      <c r="AU3253" s="98">
        <v>0</v>
      </c>
      <c r="AV3253" s="98">
        <v>0</v>
      </c>
      <c r="AW3253" s="98">
        <v>0</v>
      </c>
      <c r="AX3253" s="101"/>
      <c r="AY3253" s="102"/>
      <c r="AZ3253" s="98"/>
      <c r="BA3253" s="98">
        <v>0</v>
      </c>
    </row>
    <row r="3254" spans="1:53" hidden="1">
      <c r="A3254" s="94">
        <v>900228989</v>
      </c>
      <c r="B3254" s="94" t="s">
        <v>3407</v>
      </c>
      <c r="C3254" s="94" t="s">
        <v>2752</v>
      </c>
      <c r="D3254" s="94" t="str">
        <f>+CONCATENATE(A3254,"_",C3254)</f>
        <v>900228989_FECS41277</v>
      </c>
      <c r="E3254" s="94" t="str">
        <f>+CONCATENATE(C3254,"_",AX3254)</f>
        <v>FECS41277_</v>
      </c>
      <c r="F3254" s="96">
        <v>45563</v>
      </c>
      <c r="G3254" s="96">
        <v>45572</v>
      </c>
      <c r="H3254" s="98">
        <v>2121534</v>
      </c>
      <c r="I3254" s="98">
        <v>2121534</v>
      </c>
      <c r="J3254" s="94"/>
      <c r="K3254" s="94" t="s">
        <v>3937</v>
      </c>
      <c r="L3254" s="94" t="s">
        <v>3942</v>
      </c>
      <c r="M3254" s="98">
        <v>0</v>
      </c>
      <c r="N3254" s="94"/>
      <c r="O3254" s="94"/>
      <c r="P3254" s="94"/>
      <c r="Q3254" s="94"/>
      <c r="R3254" s="94" t="s">
        <v>3437</v>
      </c>
      <c r="S3254" s="96">
        <v>45563</v>
      </c>
      <c r="T3254" s="96">
        <v>45572</v>
      </c>
      <c r="U3254" s="96"/>
      <c r="V3254" s="98">
        <v>2121534</v>
      </c>
      <c r="W3254" s="98">
        <v>0</v>
      </c>
      <c r="X3254" s="98">
        <v>0</v>
      </c>
      <c r="Y3254" s="98">
        <v>0</v>
      </c>
      <c r="Z3254" s="94"/>
      <c r="AA3254" s="94"/>
      <c r="AB3254" s="98">
        <v>0</v>
      </c>
      <c r="AC3254" s="94"/>
      <c r="AD3254" s="94"/>
      <c r="AE3254" s="94"/>
      <c r="AF3254" s="94"/>
      <c r="AG3254" s="94"/>
      <c r="AH3254" s="98">
        <v>0</v>
      </c>
      <c r="AI3254" s="98">
        <v>0</v>
      </c>
      <c r="AJ3254" s="98">
        <v>0</v>
      </c>
      <c r="AK3254" s="98">
        <v>0</v>
      </c>
      <c r="AL3254" s="98">
        <v>0</v>
      </c>
      <c r="AM3254" s="98">
        <v>2121534</v>
      </c>
      <c r="AN3254" s="98">
        <v>0</v>
      </c>
      <c r="AO3254" s="98">
        <v>0</v>
      </c>
      <c r="AP3254" s="98">
        <v>0</v>
      </c>
      <c r="AQ3254" s="98">
        <v>0</v>
      </c>
      <c r="AR3254" s="98"/>
      <c r="AS3254" s="98"/>
      <c r="AT3254" s="98"/>
      <c r="AU3254" s="98">
        <v>0</v>
      </c>
      <c r="AV3254" s="98">
        <v>0</v>
      </c>
      <c r="AW3254" s="98">
        <v>0</v>
      </c>
      <c r="AX3254" s="101"/>
      <c r="AY3254" s="102"/>
      <c r="AZ3254" s="98"/>
      <c r="BA3254" s="98">
        <v>0</v>
      </c>
    </row>
    <row r="3255" spans="1:53" hidden="1">
      <c r="A3255" s="94">
        <v>900228989</v>
      </c>
      <c r="B3255" s="94" t="s">
        <v>3407</v>
      </c>
      <c r="C3255" s="94" t="s">
        <v>2754</v>
      </c>
      <c r="D3255" s="94" t="str">
        <f>+CONCATENATE(A3255,"_",C3255)</f>
        <v>900228989_FECS39004</v>
      </c>
      <c r="E3255" s="94" t="str">
        <f>+CONCATENATE(C3255,"_",AX3255)</f>
        <v>FECS39004_</v>
      </c>
      <c r="F3255" s="96">
        <v>45542</v>
      </c>
      <c r="G3255" s="96">
        <v>45568</v>
      </c>
      <c r="H3255" s="98">
        <v>137336</v>
      </c>
      <c r="I3255" s="98">
        <v>137336</v>
      </c>
      <c r="J3255" s="94"/>
      <c r="K3255" s="94" t="s">
        <v>3937</v>
      </c>
      <c r="L3255" s="94" t="s">
        <v>3942</v>
      </c>
      <c r="M3255" s="98">
        <v>137336</v>
      </c>
      <c r="N3255" s="94">
        <v>1222528740</v>
      </c>
      <c r="O3255" s="94"/>
      <c r="P3255" s="94"/>
      <c r="Q3255" s="94"/>
      <c r="R3255" s="94" t="s">
        <v>3437</v>
      </c>
      <c r="S3255" s="96">
        <v>45542</v>
      </c>
      <c r="T3255" s="96">
        <v>45568</v>
      </c>
      <c r="U3255" s="96"/>
      <c r="V3255" s="98">
        <v>137336</v>
      </c>
      <c r="W3255" s="98">
        <v>0</v>
      </c>
      <c r="X3255" s="98">
        <v>0</v>
      </c>
      <c r="Y3255" s="98">
        <v>0</v>
      </c>
      <c r="Z3255" s="94"/>
      <c r="AA3255" s="94"/>
      <c r="AB3255" s="98">
        <v>0</v>
      </c>
      <c r="AC3255" s="94"/>
      <c r="AD3255" s="94"/>
      <c r="AE3255" s="94"/>
      <c r="AF3255" s="94"/>
      <c r="AG3255" s="94"/>
      <c r="AH3255" s="98">
        <v>0</v>
      </c>
      <c r="AI3255" s="98">
        <v>0</v>
      </c>
      <c r="AJ3255" s="98">
        <v>0</v>
      </c>
      <c r="AK3255" s="98">
        <v>0</v>
      </c>
      <c r="AL3255" s="98">
        <v>0</v>
      </c>
      <c r="AM3255" s="98">
        <v>137336</v>
      </c>
      <c r="AN3255" s="98">
        <v>0</v>
      </c>
      <c r="AO3255" s="98">
        <v>0</v>
      </c>
      <c r="AP3255" s="98">
        <v>0</v>
      </c>
      <c r="AQ3255" s="98">
        <v>0</v>
      </c>
      <c r="AR3255" s="98"/>
      <c r="AS3255" s="98"/>
      <c r="AT3255" s="98"/>
      <c r="AU3255" s="98">
        <v>0</v>
      </c>
      <c r="AV3255" s="98">
        <v>0</v>
      </c>
      <c r="AW3255" s="98">
        <v>0</v>
      </c>
      <c r="AX3255" s="101"/>
      <c r="AY3255" s="102"/>
      <c r="AZ3255" s="98"/>
      <c r="BA3255" s="98">
        <v>0</v>
      </c>
    </row>
    <row r="3256" spans="1:53" hidden="1">
      <c r="A3256" s="94">
        <v>900228989</v>
      </c>
      <c r="B3256" s="94" t="s">
        <v>3407</v>
      </c>
      <c r="C3256" s="94" t="s">
        <v>2755</v>
      </c>
      <c r="D3256" s="94" t="str">
        <f>+CONCATENATE(A3256,"_",C3256)</f>
        <v>900228989_FECS40031</v>
      </c>
      <c r="E3256" s="94" t="str">
        <f>+CONCATENATE(C3256,"_",AX3256)</f>
        <v>FECS40031_</v>
      </c>
      <c r="F3256" s="96">
        <v>45551</v>
      </c>
      <c r="G3256" s="96">
        <v>45568</v>
      </c>
      <c r="H3256" s="98">
        <v>196811</v>
      </c>
      <c r="I3256" s="98">
        <v>196811</v>
      </c>
      <c r="J3256" s="94"/>
      <c r="K3256" s="94" t="s">
        <v>3937</v>
      </c>
      <c r="L3256" s="94" t="s">
        <v>3942</v>
      </c>
      <c r="M3256" s="98">
        <v>192875</v>
      </c>
      <c r="N3256" s="94">
        <v>1222530556</v>
      </c>
      <c r="O3256" s="94"/>
      <c r="P3256" s="94"/>
      <c r="Q3256" s="94"/>
      <c r="R3256" s="94" t="s">
        <v>3437</v>
      </c>
      <c r="S3256" s="96">
        <v>45551</v>
      </c>
      <c r="T3256" s="96">
        <v>45568</v>
      </c>
      <c r="U3256" s="96"/>
      <c r="V3256" s="98">
        <v>196811</v>
      </c>
      <c r="W3256" s="98">
        <v>0</v>
      </c>
      <c r="X3256" s="98">
        <v>0</v>
      </c>
      <c r="Y3256" s="98">
        <v>0</v>
      </c>
      <c r="Z3256" s="94"/>
      <c r="AA3256" s="94"/>
      <c r="AB3256" s="98">
        <v>0</v>
      </c>
      <c r="AC3256" s="94"/>
      <c r="AD3256" s="94"/>
      <c r="AE3256" s="94"/>
      <c r="AF3256" s="94"/>
      <c r="AG3256" s="94"/>
      <c r="AH3256" s="98">
        <v>0</v>
      </c>
      <c r="AI3256" s="98">
        <v>0</v>
      </c>
      <c r="AJ3256" s="98">
        <v>0</v>
      </c>
      <c r="AK3256" s="98">
        <v>0</v>
      </c>
      <c r="AL3256" s="98">
        <v>0</v>
      </c>
      <c r="AM3256" s="98">
        <v>196811</v>
      </c>
      <c r="AN3256" s="98">
        <v>0</v>
      </c>
      <c r="AO3256" s="98">
        <v>0</v>
      </c>
      <c r="AP3256" s="98">
        <v>0</v>
      </c>
      <c r="AQ3256" s="98">
        <v>0</v>
      </c>
      <c r="AR3256" s="98"/>
      <c r="AS3256" s="98"/>
      <c r="AT3256" s="98"/>
      <c r="AU3256" s="98">
        <v>0</v>
      </c>
      <c r="AV3256" s="98">
        <v>0</v>
      </c>
      <c r="AW3256" s="98">
        <v>0</v>
      </c>
      <c r="AX3256" s="101"/>
      <c r="AY3256" s="102"/>
      <c r="AZ3256" s="98"/>
      <c r="BA3256" s="98">
        <v>0</v>
      </c>
    </row>
    <row r="3257" spans="1:53" hidden="1">
      <c r="A3257" s="94">
        <v>900228989</v>
      </c>
      <c r="B3257" s="94" t="s">
        <v>3407</v>
      </c>
      <c r="C3257" s="94" t="s">
        <v>2756</v>
      </c>
      <c r="D3257" s="94" t="str">
        <f>+CONCATENATE(A3257,"_",C3257)</f>
        <v>900228989_FECS39082</v>
      </c>
      <c r="E3257" s="94" t="str">
        <f>+CONCATENATE(C3257,"_",AX3257)</f>
        <v>FECS39082_</v>
      </c>
      <c r="F3257" s="96">
        <v>45543</v>
      </c>
      <c r="G3257" s="96">
        <v>45568</v>
      </c>
      <c r="H3257" s="98">
        <v>298715</v>
      </c>
      <c r="I3257" s="98">
        <v>298715</v>
      </c>
      <c r="J3257" s="94"/>
      <c r="K3257" s="94" t="s">
        <v>3937</v>
      </c>
      <c r="L3257" s="94" t="s">
        <v>3942</v>
      </c>
      <c r="M3257" s="98">
        <v>292741</v>
      </c>
      <c r="N3257" s="94">
        <v>1222530406</v>
      </c>
      <c r="O3257" s="94"/>
      <c r="P3257" s="94"/>
      <c r="Q3257" s="94"/>
      <c r="R3257" s="94" t="s">
        <v>3437</v>
      </c>
      <c r="S3257" s="96">
        <v>45543</v>
      </c>
      <c r="T3257" s="96">
        <v>45568</v>
      </c>
      <c r="U3257" s="96"/>
      <c r="V3257" s="98">
        <v>298715</v>
      </c>
      <c r="W3257" s="98">
        <v>0</v>
      </c>
      <c r="X3257" s="98">
        <v>0</v>
      </c>
      <c r="Y3257" s="98">
        <v>0</v>
      </c>
      <c r="Z3257" s="94"/>
      <c r="AA3257" s="94"/>
      <c r="AB3257" s="98">
        <v>0</v>
      </c>
      <c r="AC3257" s="94"/>
      <c r="AD3257" s="94"/>
      <c r="AE3257" s="94"/>
      <c r="AF3257" s="94"/>
      <c r="AG3257" s="94"/>
      <c r="AH3257" s="98">
        <v>0</v>
      </c>
      <c r="AI3257" s="98">
        <v>0</v>
      </c>
      <c r="AJ3257" s="98">
        <v>0</v>
      </c>
      <c r="AK3257" s="98">
        <v>0</v>
      </c>
      <c r="AL3257" s="98">
        <v>0</v>
      </c>
      <c r="AM3257" s="98">
        <v>298715</v>
      </c>
      <c r="AN3257" s="98">
        <v>0</v>
      </c>
      <c r="AO3257" s="98">
        <v>0</v>
      </c>
      <c r="AP3257" s="98">
        <v>0</v>
      </c>
      <c r="AQ3257" s="98">
        <v>0</v>
      </c>
      <c r="AR3257" s="98"/>
      <c r="AS3257" s="98"/>
      <c r="AT3257" s="98"/>
      <c r="AU3257" s="98">
        <v>0</v>
      </c>
      <c r="AV3257" s="98">
        <v>0</v>
      </c>
      <c r="AW3257" s="98">
        <v>0</v>
      </c>
      <c r="AX3257" s="101"/>
      <c r="AY3257" s="102"/>
      <c r="AZ3257" s="98"/>
      <c r="BA3257" s="98">
        <v>0</v>
      </c>
    </row>
    <row r="3258" spans="1:53" hidden="1">
      <c r="A3258" s="94">
        <v>900228989</v>
      </c>
      <c r="B3258" s="94" t="s">
        <v>3407</v>
      </c>
      <c r="C3258" s="94" t="s">
        <v>2757</v>
      </c>
      <c r="D3258" s="94" t="str">
        <f>+CONCATENATE(A3258,"_",C3258)</f>
        <v>900228989_FECS39005</v>
      </c>
      <c r="E3258" s="94" t="str">
        <f>+CONCATENATE(C3258,"_",AX3258)</f>
        <v>FECS39005_</v>
      </c>
      <c r="F3258" s="96">
        <v>45542</v>
      </c>
      <c r="G3258" s="96">
        <v>45568</v>
      </c>
      <c r="H3258" s="98">
        <v>502162</v>
      </c>
      <c r="I3258" s="98">
        <v>502162</v>
      </c>
      <c r="J3258" s="94"/>
      <c r="K3258" s="94" t="s">
        <v>3937</v>
      </c>
      <c r="L3258" s="94" t="s">
        <v>3942</v>
      </c>
      <c r="M3258" s="98">
        <v>492119</v>
      </c>
      <c r="N3258" s="94">
        <v>1222531639</v>
      </c>
      <c r="O3258" s="94"/>
      <c r="P3258" s="94"/>
      <c r="Q3258" s="94"/>
      <c r="R3258" s="94" t="s">
        <v>3437</v>
      </c>
      <c r="S3258" s="96">
        <v>45542</v>
      </c>
      <c r="T3258" s="96">
        <v>45568</v>
      </c>
      <c r="U3258" s="96"/>
      <c r="V3258" s="98">
        <v>502162</v>
      </c>
      <c r="W3258" s="98">
        <v>0</v>
      </c>
      <c r="X3258" s="98">
        <v>0</v>
      </c>
      <c r="Y3258" s="98">
        <v>0</v>
      </c>
      <c r="Z3258" s="94"/>
      <c r="AA3258" s="94"/>
      <c r="AB3258" s="98">
        <v>0</v>
      </c>
      <c r="AC3258" s="94"/>
      <c r="AD3258" s="94"/>
      <c r="AE3258" s="94"/>
      <c r="AF3258" s="94"/>
      <c r="AG3258" s="94"/>
      <c r="AH3258" s="98">
        <v>0</v>
      </c>
      <c r="AI3258" s="98">
        <v>0</v>
      </c>
      <c r="AJ3258" s="98">
        <v>0</v>
      </c>
      <c r="AK3258" s="98">
        <v>0</v>
      </c>
      <c r="AL3258" s="98">
        <v>0</v>
      </c>
      <c r="AM3258" s="98">
        <v>502162</v>
      </c>
      <c r="AN3258" s="98">
        <v>0</v>
      </c>
      <c r="AO3258" s="98">
        <v>0</v>
      </c>
      <c r="AP3258" s="98">
        <v>0</v>
      </c>
      <c r="AQ3258" s="98">
        <v>0</v>
      </c>
      <c r="AR3258" s="98"/>
      <c r="AS3258" s="98"/>
      <c r="AT3258" s="98"/>
      <c r="AU3258" s="98">
        <v>0</v>
      </c>
      <c r="AV3258" s="98">
        <v>0</v>
      </c>
      <c r="AW3258" s="98">
        <v>0</v>
      </c>
      <c r="AX3258" s="101"/>
      <c r="AY3258" s="102"/>
      <c r="AZ3258" s="98"/>
      <c r="BA3258" s="98">
        <v>0</v>
      </c>
    </row>
    <row r="3259" spans="1:53" hidden="1">
      <c r="A3259" s="94">
        <v>900228989</v>
      </c>
      <c r="B3259" s="94" t="s">
        <v>3407</v>
      </c>
      <c r="C3259" s="94" t="s">
        <v>2758</v>
      </c>
      <c r="D3259" s="94" t="str">
        <f>+CONCATENATE(A3259,"_",C3259)</f>
        <v>900228989_FECS40038</v>
      </c>
      <c r="E3259" s="94" t="str">
        <f>+CONCATENATE(C3259,"_",AX3259)</f>
        <v>FECS40038_</v>
      </c>
      <c r="F3259" s="96">
        <v>45551</v>
      </c>
      <c r="G3259" s="96">
        <v>45568</v>
      </c>
      <c r="H3259" s="98">
        <v>924414</v>
      </c>
      <c r="I3259" s="98">
        <v>924414</v>
      </c>
      <c r="J3259" s="94"/>
      <c r="K3259" s="94" t="s">
        <v>3937</v>
      </c>
      <c r="L3259" s="94" t="s">
        <v>3942</v>
      </c>
      <c r="M3259" s="98">
        <v>905926</v>
      </c>
      <c r="N3259" s="94">
        <v>1222531792</v>
      </c>
      <c r="O3259" s="94"/>
      <c r="P3259" s="94"/>
      <c r="Q3259" s="94"/>
      <c r="R3259" s="94" t="s">
        <v>3437</v>
      </c>
      <c r="S3259" s="96">
        <v>45551</v>
      </c>
      <c r="T3259" s="96">
        <v>45568</v>
      </c>
      <c r="U3259" s="96"/>
      <c r="V3259" s="98">
        <v>924414</v>
      </c>
      <c r="W3259" s="98">
        <v>0</v>
      </c>
      <c r="X3259" s="98">
        <v>0</v>
      </c>
      <c r="Y3259" s="98">
        <v>0</v>
      </c>
      <c r="Z3259" s="94"/>
      <c r="AA3259" s="94"/>
      <c r="AB3259" s="98">
        <v>0</v>
      </c>
      <c r="AC3259" s="94"/>
      <c r="AD3259" s="94"/>
      <c r="AE3259" s="94"/>
      <c r="AF3259" s="94"/>
      <c r="AG3259" s="94"/>
      <c r="AH3259" s="98">
        <v>0</v>
      </c>
      <c r="AI3259" s="98">
        <v>0</v>
      </c>
      <c r="AJ3259" s="98">
        <v>0</v>
      </c>
      <c r="AK3259" s="98">
        <v>0</v>
      </c>
      <c r="AL3259" s="98">
        <v>0</v>
      </c>
      <c r="AM3259" s="98">
        <v>924414</v>
      </c>
      <c r="AN3259" s="98">
        <v>0</v>
      </c>
      <c r="AO3259" s="98">
        <v>0</v>
      </c>
      <c r="AP3259" s="98">
        <v>0</v>
      </c>
      <c r="AQ3259" s="98">
        <v>0</v>
      </c>
      <c r="AR3259" s="98"/>
      <c r="AS3259" s="98"/>
      <c r="AT3259" s="98"/>
      <c r="AU3259" s="98">
        <v>0</v>
      </c>
      <c r="AV3259" s="98">
        <v>0</v>
      </c>
      <c r="AW3259" s="98">
        <v>0</v>
      </c>
      <c r="AX3259" s="101"/>
      <c r="AY3259" s="102"/>
      <c r="AZ3259" s="98"/>
      <c r="BA3259" s="98">
        <v>0</v>
      </c>
    </row>
    <row r="3260" spans="1:53" hidden="1">
      <c r="A3260" s="94">
        <v>900228989</v>
      </c>
      <c r="B3260" s="94" t="s">
        <v>3407</v>
      </c>
      <c r="C3260" s="94" t="s">
        <v>2759</v>
      </c>
      <c r="D3260" s="94" t="str">
        <f>+CONCATENATE(A3260,"_",C3260)</f>
        <v>900228989_FECS39613</v>
      </c>
      <c r="E3260" s="94" t="str">
        <f>+CONCATENATE(C3260,"_",AX3260)</f>
        <v>FECS39613_</v>
      </c>
      <c r="F3260" s="96">
        <v>45547</v>
      </c>
      <c r="G3260" s="96">
        <v>45568</v>
      </c>
      <c r="H3260" s="98">
        <v>1068881</v>
      </c>
      <c r="I3260" s="98">
        <v>1068881</v>
      </c>
      <c r="J3260" s="94"/>
      <c r="K3260" s="94" t="s">
        <v>3937</v>
      </c>
      <c r="L3260" s="94" t="s">
        <v>3942</v>
      </c>
      <c r="M3260" s="98">
        <v>1047503</v>
      </c>
      <c r="N3260" s="94">
        <v>1222531699</v>
      </c>
      <c r="O3260" s="94"/>
      <c r="P3260" s="94"/>
      <c r="Q3260" s="94"/>
      <c r="R3260" s="94" t="s">
        <v>3437</v>
      </c>
      <c r="S3260" s="96">
        <v>45547</v>
      </c>
      <c r="T3260" s="96">
        <v>45568</v>
      </c>
      <c r="U3260" s="96"/>
      <c r="V3260" s="98">
        <v>1068881</v>
      </c>
      <c r="W3260" s="98">
        <v>0</v>
      </c>
      <c r="X3260" s="98">
        <v>0</v>
      </c>
      <c r="Y3260" s="98">
        <v>0</v>
      </c>
      <c r="Z3260" s="94"/>
      <c r="AA3260" s="94"/>
      <c r="AB3260" s="98">
        <v>0</v>
      </c>
      <c r="AC3260" s="94"/>
      <c r="AD3260" s="94"/>
      <c r="AE3260" s="94"/>
      <c r="AF3260" s="94"/>
      <c r="AG3260" s="94"/>
      <c r="AH3260" s="98">
        <v>0</v>
      </c>
      <c r="AI3260" s="98">
        <v>0</v>
      </c>
      <c r="AJ3260" s="98">
        <v>0</v>
      </c>
      <c r="AK3260" s="98">
        <v>0</v>
      </c>
      <c r="AL3260" s="98">
        <v>0</v>
      </c>
      <c r="AM3260" s="98">
        <v>1068881</v>
      </c>
      <c r="AN3260" s="98">
        <v>0</v>
      </c>
      <c r="AO3260" s="98">
        <v>0</v>
      </c>
      <c r="AP3260" s="98">
        <v>0</v>
      </c>
      <c r="AQ3260" s="98">
        <v>0</v>
      </c>
      <c r="AR3260" s="98"/>
      <c r="AS3260" s="98"/>
      <c r="AT3260" s="98"/>
      <c r="AU3260" s="98">
        <v>0</v>
      </c>
      <c r="AV3260" s="98">
        <v>0</v>
      </c>
      <c r="AW3260" s="98">
        <v>0</v>
      </c>
      <c r="AX3260" s="101"/>
      <c r="AY3260" s="102"/>
      <c r="AZ3260" s="98"/>
      <c r="BA3260" s="98">
        <v>0</v>
      </c>
    </row>
    <row r="3261" spans="1:53" hidden="1">
      <c r="A3261" s="94">
        <v>900228989</v>
      </c>
      <c r="B3261" s="94" t="s">
        <v>3407</v>
      </c>
      <c r="C3261" s="94" t="s">
        <v>2760</v>
      </c>
      <c r="D3261" s="94" t="str">
        <f>+CONCATENATE(A3261,"_",C3261)</f>
        <v>900228989_FECS41075</v>
      </c>
      <c r="E3261" s="94" t="str">
        <f>+CONCATENATE(C3261,"_",AX3261)</f>
        <v>FECS41075_</v>
      </c>
      <c r="F3261" s="96">
        <v>45561</v>
      </c>
      <c r="G3261" s="96">
        <v>45568</v>
      </c>
      <c r="H3261" s="98">
        <v>1098372</v>
      </c>
      <c r="I3261" s="98">
        <v>1098372</v>
      </c>
      <c r="J3261" s="94"/>
      <c r="K3261" s="94" t="s">
        <v>3937</v>
      </c>
      <c r="L3261" s="94" t="s">
        <v>3942</v>
      </c>
      <c r="M3261" s="98">
        <v>1076405</v>
      </c>
      <c r="N3261" s="94">
        <v>1222532086</v>
      </c>
      <c r="O3261" s="94"/>
      <c r="P3261" s="94"/>
      <c r="Q3261" s="94"/>
      <c r="R3261" s="94" t="s">
        <v>3437</v>
      </c>
      <c r="S3261" s="96">
        <v>45561</v>
      </c>
      <c r="T3261" s="96">
        <v>45568</v>
      </c>
      <c r="U3261" s="96"/>
      <c r="V3261" s="98">
        <v>1098372</v>
      </c>
      <c r="W3261" s="98">
        <v>0</v>
      </c>
      <c r="X3261" s="98">
        <v>0</v>
      </c>
      <c r="Y3261" s="98">
        <v>0</v>
      </c>
      <c r="Z3261" s="94"/>
      <c r="AA3261" s="94"/>
      <c r="AB3261" s="98">
        <v>0</v>
      </c>
      <c r="AC3261" s="94"/>
      <c r="AD3261" s="94"/>
      <c r="AE3261" s="94"/>
      <c r="AF3261" s="94"/>
      <c r="AG3261" s="94"/>
      <c r="AH3261" s="98">
        <v>0</v>
      </c>
      <c r="AI3261" s="98">
        <v>0</v>
      </c>
      <c r="AJ3261" s="98">
        <v>0</v>
      </c>
      <c r="AK3261" s="98">
        <v>0</v>
      </c>
      <c r="AL3261" s="98">
        <v>0</v>
      </c>
      <c r="AM3261" s="98">
        <v>1098372</v>
      </c>
      <c r="AN3261" s="98">
        <v>0</v>
      </c>
      <c r="AO3261" s="98">
        <v>0</v>
      </c>
      <c r="AP3261" s="98">
        <v>0</v>
      </c>
      <c r="AQ3261" s="98">
        <v>0</v>
      </c>
      <c r="AR3261" s="98"/>
      <c r="AS3261" s="98"/>
      <c r="AT3261" s="98"/>
      <c r="AU3261" s="98">
        <v>0</v>
      </c>
      <c r="AV3261" s="98">
        <v>0</v>
      </c>
      <c r="AW3261" s="98">
        <v>0</v>
      </c>
      <c r="AX3261" s="101"/>
      <c r="AY3261" s="102"/>
      <c r="AZ3261" s="98"/>
      <c r="BA3261" s="98">
        <v>0</v>
      </c>
    </row>
    <row r="3262" spans="1:53" hidden="1">
      <c r="A3262" s="94">
        <v>900228989</v>
      </c>
      <c r="B3262" s="94" t="s">
        <v>3407</v>
      </c>
      <c r="C3262" s="94" t="s">
        <v>2761</v>
      </c>
      <c r="D3262" s="94" t="str">
        <f>+CONCATENATE(A3262,"_",C3262)</f>
        <v>900228989_FECS41958</v>
      </c>
      <c r="E3262" s="94" t="str">
        <f>+CONCATENATE(C3262,"_",AX3262)</f>
        <v>FECS41958_</v>
      </c>
      <c r="F3262" s="96">
        <v>45568</v>
      </c>
      <c r="G3262" s="96">
        <v>45572</v>
      </c>
      <c r="H3262" s="98">
        <v>2373639</v>
      </c>
      <c r="I3262" s="98">
        <v>2373639</v>
      </c>
      <c r="J3262" s="94"/>
      <c r="K3262" s="94" t="s">
        <v>3937</v>
      </c>
      <c r="L3262" s="94" t="s">
        <v>3942</v>
      </c>
      <c r="M3262" s="98">
        <v>2326166</v>
      </c>
      <c r="N3262" s="94">
        <v>1222528512</v>
      </c>
      <c r="O3262" s="94"/>
      <c r="P3262" s="94"/>
      <c r="Q3262" s="94"/>
      <c r="R3262" s="94" t="s">
        <v>3437</v>
      </c>
      <c r="S3262" s="96">
        <v>45568</v>
      </c>
      <c r="T3262" s="96">
        <v>45572</v>
      </c>
      <c r="U3262" s="96"/>
      <c r="V3262" s="98">
        <v>2373639</v>
      </c>
      <c r="W3262" s="98">
        <v>0</v>
      </c>
      <c r="X3262" s="98">
        <v>0</v>
      </c>
      <c r="Y3262" s="98">
        <v>0</v>
      </c>
      <c r="Z3262" s="94"/>
      <c r="AA3262" s="94"/>
      <c r="AB3262" s="98">
        <v>0</v>
      </c>
      <c r="AC3262" s="94"/>
      <c r="AD3262" s="94"/>
      <c r="AE3262" s="94"/>
      <c r="AF3262" s="94"/>
      <c r="AG3262" s="94"/>
      <c r="AH3262" s="98">
        <v>0</v>
      </c>
      <c r="AI3262" s="98">
        <v>0</v>
      </c>
      <c r="AJ3262" s="98">
        <v>0</v>
      </c>
      <c r="AK3262" s="98">
        <v>0</v>
      </c>
      <c r="AL3262" s="98">
        <v>0</v>
      </c>
      <c r="AM3262" s="98">
        <v>2373639</v>
      </c>
      <c r="AN3262" s="98">
        <v>0</v>
      </c>
      <c r="AO3262" s="98">
        <v>0</v>
      </c>
      <c r="AP3262" s="98">
        <v>0</v>
      </c>
      <c r="AQ3262" s="98">
        <v>0</v>
      </c>
      <c r="AR3262" s="98"/>
      <c r="AS3262" s="98"/>
      <c r="AT3262" s="98"/>
      <c r="AU3262" s="98">
        <v>0</v>
      </c>
      <c r="AV3262" s="98">
        <v>0</v>
      </c>
      <c r="AW3262" s="98">
        <v>0</v>
      </c>
      <c r="AX3262" s="101"/>
      <c r="AY3262" s="102"/>
      <c r="AZ3262" s="98"/>
      <c r="BA3262" s="98">
        <v>0</v>
      </c>
    </row>
    <row r="3263" spans="1:53" hidden="1">
      <c r="A3263" s="94">
        <v>900228989</v>
      </c>
      <c r="B3263" s="94" t="s">
        <v>3407</v>
      </c>
      <c r="C3263" s="94" t="s">
        <v>2767</v>
      </c>
      <c r="D3263" s="94" t="str">
        <f>+CONCATENATE(A3263,"_",C3263)</f>
        <v>900228989_FECS42085</v>
      </c>
      <c r="E3263" s="94" t="str">
        <f>+CONCATENATE(C3263,"_",AX3263)</f>
        <v>FECS42085_</v>
      </c>
      <c r="F3263" s="96">
        <v>45569</v>
      </c>
      <c r="G3263" s="96">
        <v>45572</v>
      </c>
      <c r="H3263" s="98">
        <v>65120</v>
      </c>
      <c r="I3263" s="98">
        <v>65120</v>
      </c>
      <c r="J3263" s="94"/>
      <c r="K3263" s="94" t="s">
        <v>3937</v>
      </c>
      <c r="L3263" s="94" t="s">
        <v>3942</v>
      </c>
      <c r="M3263" s="98">
        <v>65120</v>
      </c>
      <c r="N3263" s="94">
        <v>1222528870</v>
      </c>
      <c r="O3263" s="94"/>
      <c r="P3263" s="94"/>
      <c r="Q3263" s="94"/>
      <c r="R3263" s="94" t="s">
        <v>3437</v>
      </c>
      <c r="S3263" s="96">
        <v>45569</v>
      </c>
      <c r="T3263" s="96">
        <v>45572</v>
      </c>
      <c r="U3263" s="96"/>
      <c r="V3263" s="98">
        <v>65120</v>
      </c>
      <c r="W3263" s="98">
        <v>0</v>
      </c>
      <c r="X3263" s="98">
        <v>0</v>
      </c>
      <c r="Y3263" s="98">
        <v>0</v>
      </c>
      <c r="Z3263" s="94"/>
      <c r="AA3263" s="94"/>
      <c r="AB3263" s="98">
        <v>0</v>
      </c>
      <c r="AC3263" s="94"/>
      <c r="AD3263" s="94"/>
      <c r="AE3263" s="94"/>
      <c r="AF3263" s="94"/>
      <c r="AG3263" s="94"/>
      <c r="AH3263" s="98">
        <v>0</v>
      </c>
      <c r="AI3263" s="98">
        <v>0</v>
      </c>
      <c r="AJ3263" s="98">
        <v>0</v>
      </c>
      <c r="AK3263" s="98">
        <v>0</v>
      </c>
      <c r="AL3263" s="98">
        <v>0</v>
      </c>
      <c r="AM3263" s="98">
        <v>65120</v>
      </c>
      <c r="AN3263" s="98">
        <v>0</v>
      </c>
      <c r="AO3263" s="98">
        <v>0</v>
      </c>
      <c r="AP3263" s="98">
        <v>0</v>
      </c>
      <c r="AQ3263" s="98">
        <v>0</v>
      </c>
      <c r="AR3263" s="98"/>
      <c r="AS3263" s="98"/>
      <c r="AT3263" s="98"/>
      <c r="AU3263" s="98">
        <v>0</v>
      </c>
      <c r="AV3263" s="98">
        <v>0</v>
      </c>
      <c r="AW3263" s="98">
        <v>0</v>
      </c>
      <c r="AX3263" s="101"/>
      <c r="AY3263" s="102"/>
      <c r="AZ3263" s="98"/>
      <c r="BA3263" s="98">
        <v>0</v>
      </c>
    </row>
    <row r="3264" spans="1:53" hidden="1">
      <c r="A3264" s="94">
        <v>900228989</v>
      </c>
      <c r="B3264" s="94" t="s">
        <v>3407</v>
      </c>
      <c r="C3264" s="94" t="s">
        <v>2768</v>
      </c>
      <c r="D3264" s="94" t="str">
        <f>+CONCATENATE(A3264,"_",C3264)</f>
        <v>900228989_FECS41791</v>
      </c>
      <c r="E3264" s="94" t="str">
        <f>+CONCATENATE(C3264,"_",AX3264)</f>
        <v>FECS41791_</v>
      </c>
      <c r="F3264" s="96">
        <v>45567</v>
      </c>
      <c r="G3264" s="96">
        <v>45572</v>
      </c>
      <c r="H3264" s="98">
        <v>96686</v>
      </c>
      <c r="I3264" s="98">
        <v>96686</v>
      </c>
      <c r="J3264" s="94"/>
      <c r="K3264" s="94" t="s">
        <v>3937</v>
      </c>
      <c r="L3264" s="94" t="s">
        <v>3942</v>
      </c>
      <c r="M3264" s="98">
        <v>96686</v>
      </c>
      <c r="N3264" s="94">
        <v>1222528869</v>
      </c>
      <c r="O3264" s="94"/>
      <c r="P3264" s="94"/>
      <c r="Q3264" s="94"/>
      <c r="R3264" s="94" t="s">
        <v>3437</v>
      </c>
      <c r="S3264" s="96">
        <v>45567</v>
      </c>
      <c r="T3264" s="96">
        <v>45572</v>
      </c>
      <c r="U3264" s="96"/>
      <c r="V3264" s="98">
        <v>96686</v>
      </c>
      <c r="W3264" s="98">
        <v>0</v>
      </c>
      <c r="X3264" s="98">
        <v>0</v>
      </c>
      <c r="Y3264" s="98">
        <v>0</v>
      </c>
      <c r="Z3264" s="94"/>
      <c r="AA3264" s="94"/>
      <c r="AB3264" s="98">
        <v>0</v>
      </c>
      <c r="AC3264" s="94"/>
      <c r="AD3264" s="94"/>
      <c r="AE3264" s="94"/>
      <c r="AF3264" s="94"/>
      <c r="AG3264" s="94"/>
      <c r="AH3264" s="98">
        <v>0</v>
      </c>
      <c r="AI3264" s="98">
        <v>0</v>
      </c>
      <c r="AJ3264" s="98">
        <v>0</v>
      </c>
      <c r="AK3264" s="98">
        <v>0</v>
      </c>
      <c r="AL3264" s="98">
        <v>0</v>
      </c>
      <c r="AM3264" s="98">
        <v>96686</v>
      </c>
      <c r="AN3264" s="98">
        <v>0</v>
      </c>
      <c r="AO3264" s="98">
        <v>0</v>
      </c>
      <c r="AP3264" s="98">
        <v>0</v>
      </c>
      <c r="AQ3264" s="98">
        <v>0</v>
      </c>
      <c r="AR3264" s="98"/>
      <c r="AS3264" s="98"/>
      <c r="AT3264" s="98"/>
      <c r="AU3264" s="98">
        <v>0</v>
      </c>
      <c r="AV3264" s="98">
        <v>0</v>
      </c>
      <c r="AW3264" s="98">
        <v>0</v>
      </c>
      <c r="AX3264" s="101"/>
      <c r="AY3264" s="102"/>
      <c r="AZ3264" s="98"/>
      <c r="BA3264" s="98">
        <v>0</v>
      </c>
    </row>
    <row r="3265" spans="1:53" hidden="1">
      <c r="A3265" s="94">
        <v>900228989</v>
      </c>
      <c r="B3265" s="94" t="s">
        <v>3407</v>
      </c>
      <c r="C3265" s="94" t="s">
        <v>2769</v>
      </c>
      <c r="D3265" s="94" t="str">
        <f>+CONCATENATE(A3265,"_",C3265)</f>
        <v>900228989_FECS41716</v>
      </c>
      <c r="E3265" s="94" t="str">
        <f>+CONCATENATE(C3265,"_",AX3265)</f>
        <v>FECS41716_</v>
      </c>
      <c r="F3265" s="96">
        <v>45566</v>
      </c>
      <c r="G3265" s="96">
        <v>45572</v>
      </c>
      <c r="H3265" s="98">
        <v>144306</v>
      </c>
      <c r="I3265" s="98">
        <v>144306</v>
      </c>
      <c r="J3265" s="94"/>
      <c r="K3265" s="94" t="s">
        <v>3937</v>
      </c>
      <c r="L3265" s="94" t="s">
        <v>3942</v>
      </c>
      <c r="M3265" s="98">
        <v>144306</v>
      </c>
      <c r="N3265" s="94">
        <v>1222528868</v>
      </c>
      <c r="O3265" s="94"/>
      <c r="P3265" s="94"/>
      <c r="Q3265" s="94"/>
      <c r="R3265" s="94" t="s">
        <v>3437</v>
      </c>
      <c r="S3265" s="96">
        <v>45566</v>
      </c>
      <c r="T3265" s="96">
        <v>45572</v>
      </c>
      <c r="U3265" s="96"/>
      <c r="V3265" s="98">
        <v>144306</v>
      </c>
      <c r="W3265" s="98">
        <v>0</v>
      </c>
      <c r="X3265" s="98">
        <v>0</v>
      </c>
      <c r="Y3265" s="98">
        <v>0</v>
      </c>
      <c r="Z3265" s="94"/>
      <c r="AA3265" s="94"/>
      <c r="AB3265" s="98">
        <v>0</v>
      </c>
      <c r="AC3265" s="94"/>
      <c r="AD3265" s="94"/>
      <c r="AE3265" s="94"/>
      <c r="AF3265" s="94"/>
      <c r="AG3265" s="94"/>
      <c r="AH3265" s="98">
        <v>0</v>
      </c>
      <c r="AI3265" s="98">
        <v>0</v>
      </c>
      <c r="AJ3265" s="98">
        <v>0</v>
      </c>
      <c r="AK3265" s="98">
        <v>0</v>
      </c>
      <c r="AL3265" s="98">
        <v>0</v>
      </c>
      <c r="AM3265" s="98">
        <v>144306</v>
      </c>
      <c r="AN3265" s="98">
        <v>0</v>
      </c>
      <c r="AO3265" s="98">
        <v>0</v>
      </c>
      <c r="AP3265" s="98">
        <v>0</v>
      </c>
      <c r="AQ3265" s="98">
        <v>0</v>
      </c>
      <c r="AR3265" s="98"/>
      <c r="AS3265" s="98"/>
      <c r="AT3265" s="98"/>
      <c r="AU3265" s="98">
        <v>0</v>
      </c>
      <c r="AV3265" s="98">
        <v>0</v>
      </c>
      <c r="AW3265" s="98">
        <v>0</v>
      </c>
      <c r="AX3265" s="101"/>
      <c r="AY3265" s="102"/>
      <c r="AZ3265" s="98"/>
      <c r="BA3265" s="98">
        <v>0</v>
      </c>
    </row>
    <row r="3266" spans="1:53" hidden="1">
      <c r="A3266" s="94">
        <v>900228989</v>
      </c>
      <c r="B3266" s="94" t="s">
        <v>3407</v>
      </c>
      <c r="C3266" s="94" t="s">
        <v>2770</v>
      </c>
      <c r="D3266" s="94" t="str">
        <f>+CONCATENATE(A3266,"_",C3266)</f>
        <v>900228989_FECS42134</v>
      </c>
      <c r="E3266" s="94" t="str">
        <f>+CONCATENATE(C3266,"_",AX3266)</f>
        <v>FECS42134_</v>
      </c>
      <c r="F3266" s="96">
        <v>45569</v>
      </c>
      <c r="G3266" s="96">
        <v>45572</v>
      </c>
      <c r="H3266" s="98">
        <v>145438</v>
      </c>
      <c r="I3266" s="98">
        <v>145438</v>
      </c>
      <c r="J3266" s="94"/>
      <c r="K3266" s="94" t="s">
        <v>3937</v>
      </c>
      <c r="L3266" s="94" t="s">
        <v>3942</v>
      </c>
      <c r="M3266" s="98">
        <v>145438</v>
      </c>
      <c r="N3266" s="94">
        <v>1222528871</v>
      </c>
      <c r="O3266" s="94"/>
      <c r="P3266" s="94"/>
      <c r="Q3266" s="94"/>
      <c r="R3266" s="94" t="s">
        <v>3437</v>
      </c>
      <c r="S3266" s="96">
        <v>45569</v>
      </c>
      <c r="T3266" s="96">
        <v>45572</v>
      </c>
      <c r="U3266" s="96"/>
      <c r="V3266" s="98">
        <v>145438</v>
      </c>
      <c r="W3266" s="98">
        <v>0</v>
      </c>
      <c r="X3266" s="98">
        <v>0</v>
      </c>
      <c r="Y3266" s="98">
        <v>0</v>
      </c>
      <c r="Z3266" s="94"/>
      <c r="AA3266" s="94"/>
      <c r="AB3266" s="98">
        <v>0</v>
      </c>
      <c r="AC3266" s="94"/>
      <c r="AD3266" s="94"/>
      <c r="AE3266" s="94"/>
      <c r="AF3266" s="94"/>
      <c r="AG3266" s="94"/>
      <c r="AH3266" s="98">
        <v>0</v>
      </c>
      <c r="AI3266" s="98">
        <v>0</v>
      </c>
      <c r="AJ3266" s="98">
        <v>0</v>
      </c>
      <c r="AK3266" s="98">
        <v>0</v>
      </c>
      <c r="AL3266" s="98">
        <v>0</v>
      </c>
      <c r="AM3266" s="98">
        <v>145438</v>
      </c>
      <c r="AN3266" s="98">
        <v>0</v>
      </c>
      <c r="AO3266" s="98">
        <v>0</v>
      </c>
      <c r="AP3266" s="98">
        <v>0</v>
      </c>
      <c r="AQ3266" s="98">
        <v>0</v>
      </c>
      <c r="AR3266" s="98"/>
      <c r="AS3266" s="98"/>
      <c r="AT3266" s="98"/>
      <c r="AU3266" s="98">
        <v>0</v>
      </c>
      <c r="AV3266" s="98">
        <v>0</v>
      </c>
      <c r="AW3266" s="98">
        <v>0</v>
      </c>
      <c r="AX3266" s="101"/>
      <c r="AY3266" s="102"/>
      <c r="AZ3266" s="98"/>
      <c r="BA3266" s="98">
        <v>0</v>
      </c>
    </row>
    <row r="3267" spans="1:53" hidden="1">
      <c r="A3267" s="94">
        <v>900228989</v>
      </c>
      <c r="B3267" s="94" t="s">
        <v>3407</v>
      </c>
      <c r="C3267" s="94" t="s">
        <v>2771</v>
      </c>
      <c r="D3267" s="94" t="str">
        <f>+CONCATENATE(A3267,"_",C3267)</f>
        <v>900228989_FECS42320</v>
      </c>
      <c r="E3267" s="94" t="str">
        <f>+CONCATENATE(C3267,"_",AX3267)</f>
        <v>FECS42320_</v>
      </c>
      <c r="F3267" s="96">
        <v>45572</v>
      </c>
      <c r="G3267" s="96">
        <v>45572</v>
      </c>
      <c r="H3267" s="98">
        <v>175678</v>
      </c>
      <c r="I3267" s="98">
        <v>175678</v>
      </c>
      <c r="J3267" s="94"/>
      <c r="K3267" s="94" t="s">
        <v>3937</v>
      </c>
      <c r="L3267" s="94" t="s">
        <v>3942</v>
      </c>
      <c r="M3267" s="98">
        <v>175678</v>
      </c>
      <c r="N3267" s="94">
        <v>1222530817</v>
      </c>
      <c r="O3267" s="94"/>
      <c r="P3267" s="94"/>
      <c r="Q3267" s="94"/>
      <c r="R3267" s="94" t="s">
        <v>3437</v>
      </c>
      <c r="S3267" s="96">
        <v>45572</v>
      </c>
      <c r="T3267" s="96">
        <v>45572</v>
      </c>
      <c r="U3267" s="96"/>
      <c r="V3267" s="98">
        <v>175678</v>
      </c>
      <c r="W3267" s="98">
        <v>0</v>
      </c>
      <c r="X3267" s="98">
        <v>0</v>
      </c>
      <c r="Y3267" s="98">
        <v>0</v>
      </c>
      <c r="Z3267" s="94"/>
      <c r="AA3267" s="94"/>
      <c r="AB3267" s="98">
        <v>0</v>
      </c>
      <c r="AC3267" s="94"/>
      <c r="AD3267" s="94"/>
      <c r="AE3267" s="94"/>
      <c r="AF3267" s="94"/>
      <c r="AG3267" s="94"/>
      <c r="AH3267" s="98">
        <v>0</v>
      </c>
      <c r="AI3267" s="98">
        <v>0</v>
      </c>
      <c r="AJ3267" s="98">
        <v>0</v>
      </c>
      <c r="AK3267" s="98">
        <v>0</v>
      </c>
      <c r="AL3267" s="98">
        <v>0</v>
      </c>
      <c r="AM3267" s="98">
        <v>175678</v>
      </c>
      <c r="AN3267" s="98">
        <v>0</v>
      </c>
      <c r="AO3267" s="98">
        <v>0</v>
      </c>
      <c r="AP3267" s="98">
        <v>0</v>
      </c>
      <c r="AQ3267" s="98">
        <v>0</v>
      </c>
      <c r="AR3267" s="98"/>
      <c r="AS3267" s="98"/>
      <c r="AT3267" s="98"/>
      <c r="AU3267" s="98">
        <v>0</v>
      </c>
      <c r="AV3267" s="98">
        <v>0</v>
      </c>
      <c r="AW3267" s="98">
        <v>0</v>
      </c>
      <c r="AX3267" s="101"/>
      <c r="AY3267" s="102"/>
      <c r="AZ3267" s="98"/>
      <c r="BA3267" s="98">
        <v>0</v>
      </c>
    </row>
    <row r="3268" spans="1:53" hidden="1">
      <c r="A3268" s="94">
        <v>900228989</v>
      </c>
      <c r="B3268" s="94" t="s">
        <v>3407</v>
      </c>
      <c r="C3268" s="94" t="s">
        <v>2772</v>
      </c>
      <c r="D3268" s="94" t="str">
        <f>+CONCATENATE(A3268,"_",C3268)</f>
        <v>900228989_FECS42210</v>
      </c>
      <c r="E3268" s="94" t="str">
        <f>+CONCATENATE(C3268,"_",AX3268)</f>
        <v>FECS42210_</v>
      </c>
      <c r="F3268" s="96">
        <v>45570</v>
      </c>
      <c r="G3268" s="96">
        <v>45572</v>
      </c>
      <c r="H3268" s="98">
        <v>180723</v>
      </c>
      <c r="I3268" s="98">
        <v>180723</v>
      </c>
      <c r="J3268" s="94"/>
      <c r="K3268" s="94" t="s">
        <v>3937</v>
      </c>
      <c r="L3268" s="94" t="s">
        <v>3942</v>
      </c>
      <c r="M3268" s="98">
        <v>180723</v>
      </c>
      <c r="N3268" s="94">
        <v>1222530813</v>
      </c>
      <c r="O3268" s="94"/>
      <c r="P3268" s="94"/>
      <c r="Q3268" s="94"/>
      <c r="R3268" s="94" t="s">
        <v>3437</v>
      </c>
      <c r="S3268" s="96">
        <v>45570</v>
      </c>
      <c r="T3268" s="96">
        <v>45572</v>
      </c>
      <c r="U3268" s="96"/>
      <c r="V3268" s="98">
        <v>180723</v>
      </c>
      <c r="W3268" s="98">
        <v>0</v>
      </c>
      <c r="X3268" s="98">
        <v>0</v>
      </c>
      <c r="Y3268" s="98">
        <v>0</v>
      </c>
      <c r="Z3268" s="94"/>
      <c r="AA3268" s="94"/>
      <c r="AB3268" s="98">
        <v>0</v>
      </c>
      <c r="AC3268" s="94"/>
      <c r="AD3268" s="94"/>
      <c r="AE3268" s="94"/>
      <c r="AF3268" s="94"/>
      <c r="AG3268" s="94"/>
      <c r="AH3268" s="98">
        <v>0</v>
      </c>
      <c r="AI3268" s="98">
        <v>0</v>
      </c>
      <c r="AJ3268" s="98">
        <v>0</v>
      </c>
      <c r="AK3268" s="98">
        <v>0</v>
      </c>
      <c r="AL3268" s="98">
        <v>0</v>
      </c>
      <c r="AM3268" s="98">
        <v>180723</v>
      </c>
      <c r="AN3268" s="98">
        <v>0</v>
      </c>
      <c r="AO3268" s="98">
        <v>0</v>
      </c>
      <c r="AP3268" s="98">
        <v>0</v>
      </c>
      <c r="AQ3268" s="98">
        <v>0</v>
      </c>
      <c r="AR3268" s="98"/>
      <c r="AS3268" s="98"/>
      <c r="AT3268" s="98"/>
      <c r="AU3268" s="98">
        <v>0</v>
      </c>
      <c r="AV3268" s="98">
        <v>0</v>
      </c>
      <c r="AW3268" s="98">
        <v>0</v>
      </c>
      <c r="AX3268" s="101"/>
      <c r="AY3268" s="102"/>
      <c r="AZ3268" s="98"/>
      <c r="BA3268" s="98">
        <v>0</v>
      </c>
    </row>
    <row r="3269" spans="1:53" hidden="1">
      <c r="A3269" s="94">
        <v>900228989</v>
      </c>
      <c r="B3269" s="94" t="s">
        <v>3407</v>
      </c>
      <c r="C3269" s="94" t="s">
        <v>2773</v>
      </c>
      <c r="D3269" s="94" t="str">
        <f>+CONCATENATE(A3269,"_",C3269)</f>
        <v>900228989_FECS41755</v>
      </c>
      <c r="E3269" s="94" t="str">
        <f>+CONCATENATE(C3269,"_",AX3269)</f>
        <v>FECS41755_</v>
      </c>
      <c r="F3269" s="96">
        <v>45566</v>
      </c>
      <c r="G3269" s="96">
        <v>45572</v>
      </c>
      <c r="H3269" s="98">
        <v>206097</v>
      </c>
      <c r="I3269" s="98">
        <v>206097</v>
      </c>
      <c r="J3269" s="94"/>
      <c r="K3269" s="94" t="s">
        <v>3937</v>
      </c>
      <c r="L3269" s="94" t="s">
        <v>3942</v>
      </c>
      <c r="M3269" s="98">
        <v>0</v>
      </c>
      <c r="N3269" s="94"/>
      <c r="O3269" s="94"/>
      <c r="P3269" s="94"/>
      <c r="Q3269" s="94"/>
      <c r="R3269" s="94" t="s">
        <v>3437</v>
      </c>
      <c r="S3269" s="96">
        <v>45566</v>
      </c>
      <c r="T3269" s="96">
        <v>45572</v>
      </c>
      <c r="U3269" s="96"/>
      <c r="V3269" s="98">
        <v>206097</v>
      </c>
      <c r="W3269" s="98">
        <v>0</v>
      </c>
      <c r="X3269" s="98">
        <v>0</v>
      </c>
      <c r="Y3269" s="98">
        <v>0</v>
      </c>
      <c r="Z3269" s="94"/>
      <c r="AA3269" s="94"/>
      <c r="AB3269" s="98">
        <v>0</v>
      </c>
      <c r="AC3269" s="94"/>
      <c r="AD3269" s="94"/>
      <c r="AE3269" s="94"/>
      <c r="AF3269" s="94"/>
      <c r="AG3269" s="94"/>
      <c r="AH3269" s="98">
        <v>0</v>
      </c>
      <c r="AI3269" s="98">
        <v>0</v>
      </c>
      <c r="AJ3269" s="98">
        <v>0</v>
      </c>
      <c r="AK3269" s="98">
        <v>0</v>
      </c>
      <c r="AL3269" s="98">
        <v>0</v>
      </c>
      <c r="AM3269" s="98">
        <v>206097</v>
      </c>
      <c r="AN3269" s="98">
        <v>0</v>
      </c>
      <c r="AO3269" s="98">
        <v>0</v>
      </c>
      <c r="AP3269" s="98">
        <v>0</v>
      </c>
      <c r="AQ3269" s="98">
        <v>0</v>
      </c>
      <c r="AR3269" s="98"/>
      <c r="AS3269" s="98"/>
      <c r="AT3269" s="98"/>
      <c r="AU3269" s="98">
        <v>0</v>
      </c>
      <c r="AV3269" s="98">
        <v>0</v>
      </c>
      <c r="AW3269" s="98">
        <v>0</v>
      </c>
      <c r="AX3269" s="101"/>
      <c r="AY3269" s="102"/>
      <c r="AZ3269" s="98"/>
      <c r="BA3269" s="98">
        <v>0</v>
      </c>
    </row>
    <row r="3270" spans="1:53" hidden="1">
      <c r="A3270" s="94">
        <v>900228989</v>
      </c>
      <c r="B3270" s="94" t="s">
        <v>3407</v>
      </c>
      <c r="C3270" s="94" t="s">
        <v>2774</v>
      </c>
      <c r="D3270" s="94" t="str">
        <f>+CONCATENATE(A3270,"_",C3270)</f>
        <v>900228989_FECS42233</v>
      </c>
      <c r="E3270" s="94" t="str">
        <f>+CONCATENATE(C3270,"_",AX3270)</f>
        <v>FECS42233_</v>
      </c>
      <c r="F3270" s="96">
        <v>45570</v>
      </c>
      <c r="G3270" s="96">
        <v>45572</v>
      </c>
      <c r="H3270" s="98">
        <v>245058</v>
      </c>
      <c r="I3270" s="98">
        <v>245058</v>
      </c>
      <c r="J3270" s="94"/>
      <c r="K3270" s="94" t="s">
        <v>3937</v>
      </c>
      <c r="L3270" s="94" t="s">
        <v>3942</v>
      </c>
      <c r="M3270" s="98">
        <v>240157</v>
      </c>
      <c r="N3270" s="94">
        <v>1222530814</v>
      </c>
      <c r="O3270" s="94"/>
      <c r="P3270" s="94"/>
      <c r="Q3270" s="94"/>
      <c r="R3270" s="94" t="s">
        <v>3437</v>
      </c>
      <c r="S3270" s="96">
        <v>45570</v>
      </c>
      <c r="T3270" s="96">
        <v>45572</v>
      </c>
      <c r="U3270" s="96"/>
      <c r="V3270" s="98">
        <v>245058</v>
      </c>
      <c r="W3270" s="98">
        <v>0</v>
      </c>
      <c r="X3270" s="98">
        <v>0</v>
      </c>
      <c r="Y3270" s="98">
        <v>0</v>
      </c>
      <c r="Z3270" s="94"/>
      <c r="AA3270" s="94"/>
      <c r="AB3270" s="98">
        <v>0</v>
      </c>
      <c r="AC3270" s="94"/>
      <c r="AD3270" s="94"/>
      <c r="AE3270" s="94"/>
      <c r="AF3270" s="94"/>
      <c r="AG3270" s="94"/>
      <c r="AH3270" s="98">
        <v>0</v>
      </c>
      <c r="AI3270" s="98">
        <v>0</v>
      </c>
      <c r="AJ3270" s="98">
        <v>0</v>
      </c>
      <c r="AK3270" s="98">
        <v>0</v>
      </c>
      <c r="AL3270" s="98">
        <v>0</v>
      </c>
      <c r="AM3270" s="98">
        <v>245058</v>
      </c>
      <c r="AN3270" s="98">
        <v>0</v>
      </c>
      <c r="AO3270" s="98">
        <v>0</v>
      </c>
      <c r="AP3270" s="98">
        <v>0</v>
      </c>
      <c r="AQ3270" s="98">
        <v>0</v>
      </c>
      <c r="AR3270" s="98"/>
      <c r="AS3270" s="98"/>
      <c r="AT3270" s="98"/>
      <c r="AU3270" s="98">
        <v>0</v>
      </c>
      <c r="AV3270" s="98">
        <v>0</v>
      </c>
      <c r="AW3270" s="98">
        <v>0</v>
      </c>
      <c r="AX3270" s="101"/>
      <c r="AY3270" s="102"/>
      <c r="AZ3270" s="98"/>
      <c r="BA3270" s="98">
        <v>0</v>
      </c>
    </row>
    <row r="3271" spans="1:53" hidden="1">
      <c r="A3271" s="94">
        <v>900228989</v>
      </c>
      <c r="B3271" s="94" t="s">
        <v>3407</v>
      </c>
      <c r="C3271" s="94" t="s">
        <v>2775</v>
      </c>
      <c r="D3271" s="94" t="str">
        <f>+CONCATENATE(A3271,"_",C3271)</f>
        <v>900228989_FECS41857</v>
      </c>
      <c r="E3271" s="94" t="str">
        <f>+CONCATENATE(C3271,"_",AX3271)</f>
        <v>FECS41857_</v>
      </c>
      <c r="F3271" s="96">
        <v>45567</v>
      </c>
      <c r="G3271" s="96">
        <v>45572</v>
      </c>
      <c r="H3271" s="98">
        <v>253719</v>
      </c>
      <c r="I3271" s="98">
        <v>253719</v>
      </c>
      <c r="J3271" s="94"/>
      <c r="K3271" s="94" t="s">
        <v>3937</v>
      </c>
      <c r="L3271" s="94" t="s">
        <v>3942</v>
      </c>
      <c r="M3271" s="98">
        <v>248645</v>
      </c>
      <c r="N3271" s="94">
        <v>1222530803</v>
      </c>
      <c r="O3271" s="94"/>
      <c r="P3271" s="94"/>
      <c r="Q3271" s="94"/>
      <c r="R3271" s="94" t="s">
        <v>3437</v>
      </c>
      <c r="S3271" s="96">
        <v>45567</v>
      </c>
      <c r="T3271" s="96">
        <v>45572</v>
      </c>
      <c r="U3271" s="96"/>
      <c r="V3271" s="98">
        <v>253719</v>
      </c>
      <c r="W3271" s="98">
        <v>0</v>
      </c>
      <c r="X3271" s="98">
        <v>0</v>
      </c>
      <c r="Y3271" s="98">
        <v>0</v>
      </c>
      <c r="Z3271" s="94"/>
      <c r="AA3271" s="94"/>
      <c r="AB3271" s="98">
        <v>0</v>
      </c>
      <c r="AC3271" s="94"/>
      <c r="AD3271" s="94"/>
      <c r="AE3271" s="94"/>
      <c r="AF3271" s="94"/>
      <c r="AG3271" s="94"/>
      <c r="AH3271" s="98">
        <v>0</v>
      </c>
      <c r="AI3271" s="98">
        <v>0</v>
      </c>
      <c r="AJ3271" s="98">
        <v>0</v>
      </c>
      <c r="AK3271" s="98">
        <v>0</v>
      </c>
      <c r="AL3271" s="98">
        <v>0</v>
      </c>
      <c r="AM3271" s="98">
        <v>253719</v>
      </c>
      <c r="AN3271" s="98">
        <v>0</v>
      </c>
      <c r="AO3271" s="98">
        <v>0</v>
      </c>
      <c r="AP3271" s="98">
        <v>0</v>
      </c>
      <c r="AQ3271" s="98">
        <v>0</v>
      </c>
      <c r="AR3271" s="98"/>
      <c r="AS3271" s="98"/>
      <c r="AT3271" s="98"/>
      <c r="AU3271" s="98">
        <v>0</v>
      </c>
      <c r="AV3271" s="98">
        <v>0</v>
      </c>
      <c r="AW3271" s="98">
        <v>0</v>
      </c>
      <c r="AX3271" s="101"/>
      <c r="AY3271" s="102"/>
      <c r="AZ3271" s="98"/>
      <c r="BA3271" s="98">
        <v>0</v>
      </c>
    </row>
    <row r="3272" spans="1:53" hidden="1">
      <c r="A3272" s="94">
        <v>900228989</v>
      </c>
      <c r="B3272" s="94" t="s">
        <v>3407</v>
      </c>
      <c r="C3272" s="94" t="s">
        <v>2776</v>
      </c>
      <c r="D3272" s="94" t="str">
        <f>+CONCATENATE(A3272,"_",C3272)</f>
        <v>900228989_FECS42250</v>
      </c>
      <c r="E3272" s="94" t="str">
        <f>+CONCATENATE(C3272,"_",AX3272)</f>
        <v>FECS42250_</v>
      </c>
      <c r="F3272" s="96">
        <v>45570</v>
      </c>
      <c r="G3272" s="96">
        <v>45572</v>
      </c>
      <c r="H3272" s="98">
        <v>272437</v>
      </c>
      <c r="I3272" s="98">
        <v>272437</v>
      </c>
      <c r="J3272" s="94"/>
      <c r="K3272" s="94" t="s">
        <v>3937</v>
      </c>
      <c r="L3272" s="94" t="s">
        <v>3942</v>
      </c>
      <c r="M3272" s="98">
        <v>266988</v>
      </c>
      <c r="N3272" s="94">
        <v>1222530815</v>
      </c>
      <c r="O3272" s="94"/>
      <c r="P3272" s="94"/>
      <c r="Q3272" s="94"/>
      <c r="R3272" s="94" t="s">
        <v>3437</v>
      </c>
      <c r="S3272" s="96">
        <v>45570</v>
      </c>
      <c r="T3272" s="96">
        <v>45572</v>
      </c>
      <c r="U3272" s="96"/>
      <c r="V3272" s="98">
        <v>272437</v>
      </c>
      <c r="W3272" s="98">
        <v>0</v>
      </c>
      <c r="X3272" s="98">
        <v>0</v>
      </c>
      <c r="Y3272" s="98">
        <v>0</v>
      </c>
      <c r="Z3272" s="94"/>
      <c r="AA3272" s="94"/>
      <c r="AB3272" s="98">
        <v>0</v>
      </c>
      <c r="AC3272" s="94"/>
      <c r="AD3272" s="94"/>
      <c r="AE3272" s="94"/>
      <c r="AF3272" s="94"/>
      <c r="AG3272" s="94"/>
      <c r="AH3272" s="98">
        <v>0</v>
      </c>
      <c r="AI3272" s="98">
        <v>0</v>
      </c>
      <c r="AJ3272" s="98">
        <v>0</v>
      </c>
      <c r="AK3272" s="98">
        <v>0</v>
      </c>
      <c r="AL3272" s="98">
        <v>0</v>
      </c>
      <c r="AM3272" s="98">
        <v>272437</v>
      </c>
      <c r="AN3272" s="98">
        <v>0</v>
      </c>
      <c r="AO3272" s="98">
        <v>0</v>
      </c>
      <c r="AP3272" s="98">
        <v>0</v>
      </c>
      <c r="AQ3272" s="98">
        <v>0</v>
      </c>
      <c r="AR3272" s="98"/>
      <c r="AS3272" s="98"/>
      <c r="AT3272" s="98"/>
      <c r="AU3272" s="98">
        <v>0</v>
      </c>
      <c r="AV3272" s="98">
        <v>0</v>
      </c>
      <c r="AW3272" s="98">
        <v>0</v>
      </c>
      <c r="AX3272" s="101"/>
      <c r="AY3272" s="102"/>
      <c r="AZ3272" s="98"/>
      <c r="BA3272" s="98">
        <v>0</v>
      </c>
    </row>
    <row r="3273" spans="1:53" hidden="1">
      <c r="A3273" s="94">
        <v>900228989</v>
      </c>
      <c r="B3273" s="94" t="s">
        <v>3407</v>
      </c>
      <c r="C3273" s="94" t="s">
        <v>2777</v>
      </c>
      <c r="D3273" s="94" t="str">
        <f>+CONCATENATE(A3273,"_",C3273)</f>
        <v>900228989_FECS41656</v>
      </c>
      <c r="E3273" s="94" t="str">
        <f>+CONCATENATE(C3273,"_",AX3273)</f>
        <v>FECS41656_</v>
      </c>
      <c r="F3273" s="96">
        <v>45566</v>
      </c>
      <c r="G3273" s="96">
        <v>45572</v>
      </c>
      <c r="H3273" s="98">
        <v>281091</v>
      </c>
      <c r="I3273" s="98">
        <v>281091</v>
      </c>
      <c r="J3273" s="94"/>
      <c r="K3273" s="94" t="s">
        <v>3937</v>
      </c>
      <c r="L3273" s="94" t="s">
        <v>3942</v>
      </c>
      <c r="M3273" s="98">
        <v>275469</v>
      </c>
      <c r="N3273" s="94">
        <v>1222530800</v>
      </c>
      <c r="O3273" s="94"/>
      <c r="P3273" s="94"/>
      <c r="Q3273" s="94"/>
      <c r="R3273" s="94" t="s">
        <v>3437</v>
      </c>
      <c r="S3273" s="96">
        <v>45566</v>
      </c>
      <c r="T3273" s="96">
        <v>45572</v>
      </c>
      <c r="U3273" s="96"/>
      <c r="V3273" s="98">
        <v>281091</v>
      </c>
      <c r="W3273" s="98">
        <v>0</v>
      </c>
      <c r="X3273" s="98">
        <v>0</v>
      </c>
      <c r="Y3273" s="98">
        <v>0</v>
      </c>
      <c r="Z3273" s="94"/>
      <c r="AA3273" s="94"/>
      <c r="AB3273" s="98">
        <v>0</v>
      </c>
      <c r="AC3273" s="94"/>
      <c r="AD3273" s="94"/>
      <c r="AE3273" s="94"/>
      <c r="AF3273" s="94"/>
      <c r="AG3273" s="94"/>
      <c r="AH3273" s="98">
        <v>0</v>
      </c>
      <c r="AI3273" s="98">
        <v>0</v>
      </c>
      <c r="AJ3273" s="98">
        <v>0</v>
      </c>
      <c r="AK3273" s="98">
        <v>0</v>
      </c>
      <c r="AL3273" s="98">
        <v>0</v>
      </c>
      <c r="AM3273" s="98">
        <v>281091</v>
      </c>
      <c r="AN3273" s="98">
        <v>0</v>
      </c>
      <c r="AO3273" s="98">
        <v>0</v>
      </c>
      <c r="AP3273" s="98">
        <v>0</v>
      </c>
      <c r="AQ3273" s="98">
        <v>0</v>
      </c>
      <c r="AR3273" s="98"/>
      <c r="AS3273" s="98"/>
      <c r="AT3273" s="98"/>
      <c r="AU3273" s="98">
        <v>0</v>
      </c>
      <c r="AV3273" s="98">
        <v>0</v>
      </c>
      <c r="AW3273" s="98">
        <v>0</v>
      </c>
      <c r="AX3273" s="101"/>
      <c r="AY3273" s="102"/>
      <c r="AZ3273" s="98"/>
      <c r="BA3273" s="98">
        <v>0</v>
      </c>
    </row>
    <row r="3274" spans="1:53" hidden="1">
      <c r="A3274" s="94">
        <v>900228989</v>
      </c>
      <c r="B3274" s="94" t="s">
        <v>3407</v>
      </c>
      <c r="C3274" s="94" t="s">
        <v>2778</v>
      </c>
      <c r="D3274" s="94" t="str">
        <f>+CONCATENATE(A3274,"_",C3274)</f>
        <v>900228989_FECS42131</v>
      </c>
      <c r="E3274" s="94" t="str">
        <f>+CONCATENATE(C3274,"_",AX3274)</f>
        <v>FECS42131_</v>
      </c>
      <c r="F3274" s="96">
        <v>45569</v>
      </c>
      <c r="G3274" s="96">
        <v>45572</v>
      </c>
      <c r="H3274" s="98">
        <v>290960</v>
      </c>
      <c r="I3274" s="98">
        <v>290960</v>
      </c>
      <c r="J3274" s="94"/>
      <c r="K3274" s="94" t="s">
        <v>3937</v>
      </c>
      <c r="L3274" s="94" t="s">
        <v>3942</v>
      </c>
      <c r="M3274" s="98">
        <v>285141</v>
      </c>
      <c r="N3274" s="94">
        <v>1222530811</v>
      </c>
      <c r="O3274" s="94"/>
      <c r="P3274" s="94"/>
      <c r="Q3274" s="94"/>
      <c r="R3274" s="94" t="s">
        <v>3437</v>
      </c>
      <c r="S3274" s="96">
        <v>45569</v>
      </c>
      <c r="T3274" s="96">
        <v>45572</v>
      </c>
      <c r="U3274" s="96"/>
      <c r="V3274" s="98">
        <v>290960</v>
      </c>
      <c r="W3274" s="98">
        <v>0</v>
      </c>
      <c r="X3274" s="98">
        <v>0</v>
      </c>
      <c r="Y3274" s="98">
        <v>0</v>
      </c>
      <c r="Z3274" s="94"/>
      <c r="AA3274" s="94"/>
      <c r="AB3274" s="98">
        <v>0</v>
      </c>
      <c r="AC3274" s="94"/>
      <c r="AD3274" s="94"/>
      <c r="AE3274" s="94"/>
      <c r="AF3274" s="94"/>
      <c r="AG3274" s="94"/>
      <c r="AH3274" s="98">
        <v>0</v>
      </c>
      <c r="AI3274" s="98">
        <v>0</v>
      </c>
      <c r="AJ3274" s="98">
        <v>0</v>
      </c>
      <c r="AK3274" s="98">
        <v>0</v>
      </c>
      <c r="AL3274" s="98">
        <v>0</v>
      </c>
      <c r="AM3274" s="98">
        <v>290960</v>
      </c>
      <c r="AN3274" s="98">
        <v>0</v>
      </c>
      <c r="AO3274" s="98">
        <v>0</v>
      </c>
      <c r="AP3274" s="98">
        <v>0</v>
      </c>
      <c r="AQ3274" s="98">
        <v>0</v>
      </c>
      <c r="AR3274" s="98"/>
      <c r="AS3274" s="98"/>
      <c r="AT3274" s="98"/>
      <c r="AU3274" s="98">
        <v>0</v>
      </c>
      <c r="AV3274" s="98">
        <v>0</v>
      </c>
      <c r="AW3274" s="98">
        <v>0</v>
      </c>
      <c r="AX3274" s="101"/>
      <c r="AY3274" s="102"/>
      <c r="AZ3274" s="98"/>
      <c r="BA3274" s="98">
        <v>0</v>
      </c>
    </row>
    <row r="3275" spans="1:53" hidden="1">
      <c r="A3275" s="94">
        <v>900228989</v>
      </c>
      <c r="B3275" s="94" t="s">
        <v>3407</v>
      </c>
      <c r="C3275" s="94" t="s">
        <v>2779</v>
      </c>
      <c r="D3275" s="94" t="str">
        <f>+CONCATENATE(A3275,"_",C3275)</f>
        <v>900228989_FECS41669</v>
      </c>
      <c r="E3275" s="94" t="str">
        <f>+CONCATENATE(C3275,"_",AX3275)</f>
        <v>FECS41669_</v>
      </c>
      <c r="F3275" s="96">
        <v>45566</v>
      </c>
      <c r="G3275" s="96">
        <v>45572</v>
      </c>
      <c r="H3275" s="98">
        <v>293898</v>
      </c>
      <c r="I3275" s="98">
        <v>293898</v>
      </c>
      <c r="J3275" s="94"/>
      <c r="K3275" s="94" t="s">
        <v>3937</v>
      </c>
      <c r="L3275" s="94" t="s">
        <v>3942</v>
      </c>
      <c r="M3275" s="98">
        <v>288020</v>
      </c>
      <c r="N3275" s="94">
        <v>1222530801</v>
      </c>
      <c r="O3275" s="94"/>
      <c r="P3275" s="94"/>
      <c r="Q3275" s="94"/>
      <c r="R3275" s="94" t="s">
        <v>3437</v>
      </c>
      <c r="S3275" s="96">
        <v>45566</v>
      </c>
      <c r="T3275" s="96">
        <v>45572</v>
      </c>
      <c r="U3275" s="96"/>
      <c r="V3275" s="98">
        <v>293898</v>
      </c>
      <c r="W3275" s="98">
        <v>0</v>
      </c>
      <c r="X3275" s="98">
        <v>0</v>
      </c>
      <c r="Y3275" s="98">
        <v>0</v>
      </c>
      <c r="Z3275" s="94"/>
      <c r="AA3275" s="94"/>
      <c r="AB3275" s="98">
        <v>0</v>
      </c>
      <c r="AC3275" s="94"/>
      <c r="AD3275" s="94"/>
      <c r="AE3275" s="94"/>
      <c r="AF3275" s="94"/>
      <c r="AG3275" s="94"/>
      <c r="AH3275" s="98">
        <v>0</v>
      </c>
      <c r="AI3275" s="98">
        <v>0</v>
      </c>
      <c r="AJ3275" s="98">
        <v>0</v>
      </c>
      <c r="AK3275" s="98">
        <v>0</v>
      </c>
      <c r="AL3275" s="98">
        <v>0</v>
      </c>
      <c r="AM3275" s="98">
        <v>293898</v>
      </c>
      <c r="AN3275" s="98">
        <v>0</v>
      </c>
      <c r="AO3275" s="98">
        <v>0</v>
      </c>
      <c r="AP3275" s="98">
        <v>0</v>
      </c>
      <c r="AQ3275" s="98">
        <v>0</v>
      </c>
      <c r="AR3275" s="98"/>
      <c r="AS3275" s="98"/>
      <c r="AT3275" s="98"/>
      <c r="AU3275" s="98">
        <v>0</v>
      </c>
      <c r="AV3275" s="98">
        <v>0</v>
      </c>
      <c r="AW3275" s="98">
        <v>0</v>
      </c>
      <c r="AX3275" s="101"/>
      <c r="AY3275" s="102"/>
      <c r="AZ3275" s="98"/>
      <c r="BA3275" s="98">
        <v>0</v>
      </c>
    </row>
    <row r="3276" spans="1:53" hidden="1">
      <c r="A3276" s="94">
        <v>900228989</v>
      </c>
      <c r="B3276" s="94" t="s">
        <v>3407</v>
      </c>
      <c r="C3276" s="94" t="s">
        <v>2780</v>
      </c>
      <c r="D3276" s="94" t="str">
        <f>+CONCATENATE(A3276,"_",C3276)</f>
        <v>900228989_FECS41864</v>
      </c>
      <c r="E3276" s="94" t="str">
        <f>+CONCATENATE(C3276,"_",AX3276)</f>
        <v>FECS41864_</v>
      </c>
      <c r="F3276" s="96">
        <v>45567</v>
      </c>
      <c r="G3276" s="96">
        <v>45572</v>
      </c>
      <c r="H3276" s="98">
        <v>299613</v>
      </c>
      <c r="I3276" s="98">
        <v>299613</v>
      </c>
      <c r="J3276" s="94"/>
      <c r="K3276" s="94" t="s">
        <v>3937</v>
      </c>
      <c r="L3276" s="94" t="s">
        <v>3942</v>
      </c>
      <c r="M3276" s="98">
        <v>293621</v>
      </c>
      <c r="N3276" s="94">
        <v>1222530804</v>
      </c>
      <c r="O3276" s="94"/>
      <c r="P3276" s="94"/>
      <c r="Q3276" s="94"/>
      <c r="R3276" s="94" t="s">
        <v>3437</v>
      </c>
      <c r="S3276" s="96">
        <v>45567</v>
      </c>
      <c r="T3276" s="96">
        <v>45572</v>
      </c>
      <c r="U3276" s="96"/>
      <c r="V3276" s="98">
        <v>299613</v>
      </c>
      <c r="W3276" s="98">
        <v>0</v>
      </c>
      <c r="X3276" s="98">
        <v>0</v>
      </c>
      <c r="Y3276" s="98">
        <v>0</v>
      </c>
      <c r="Z3276" s="94"/>
      <c r="AA3276" s="94"/>
      <c r="AB3276" s="98">
        <v>0</v>
      </c>
      <c r="AC3276" s="94"/>
      <c r="AD3276" s="94"/>
      <c r="AE3276" s="94"/>
      <c r="AF3276" s="94"/>
      <c r="AG3276" s="94"/>
      <c r="AH3276" s="98">
        <v>0</v>
      </c>
      <c r="AI3276" s="98">
        <v>0</v>
      </c>
      <c r="AJ3276" s="98">
        <v>0</v>
      </c>
      <c r="AK3276" s="98">
        <v>0</v>
      </c>
      <c r="AL3276" s="98">
        <v>0</v>
      </c>
      <c r="AM3276" s="98">
        <v>299613</v>
      </c>
      <c r="AN3276" s="98">
        <v>0</v>
      </c>
      <c r="AO3276" s="98">
        <v>0</v>
      </c>
      <c r="AP3276" s="98">
        <v>0</v>
      </c>
      <c r="AQ3276" s="98">
        <v>0</v>
      </c>
      <c r="AR3276" s="98"/>
      <c r="AS3276" s="98"/>
      <c r="AT3276" s="98"/>
      <c r="AU3276" s="98">
        <v>0</v>
      </c>
      <c r="AV3276" s="98">
        <v>0</v>
      </c>
      <c r="AW3276" s="98">
        <v>0</v>
      </c>
      <c r="AX3276" s="101"/>
      <c r="AY3276" s="102"/>
      <c r="AZ3276" s="98"/>
      <c r="BA3276" s="98">
        <v>0</v>
      </c>
    </row>
    <row r="3277" spans="1:53" hidden="1">
      <c r="A3277" s="94">
        <v>900228989</v>
      </c>
      <c r="B3277" s="94" t="s">
        <v>3407</v>
      </c>
      <c r="C3277" s="94" t="s">
        <v>2781</v>
      </c>
      <c r="D3277" s="94" t="str">
        <f>+CONCATENATE(A3277,"_",C3277)</f>
        <v>900228989_FECS42033</v>
      </c>
      <c r="E3277" s="94" t="str">
        <f>+CONCATENATE(C3277,"_",AX3277)</f>
        <v>FECS42033_</v>
      </c>
      <c r="F3277" s="96">
        <v>45569</v>
      </c>
      <c r="G3277" s="96">
        <v>45572</v>
      </c>
      <c r="H3277" s="98">
        <v>344485</v>
      </c>
      <c r="I3277" s="98">
        <v>344485</v>
      </c>
      <c r="J3277" s="94"/>
      <c r="K3277" s="94" t="s">
        <v>3937</v>
      </c>
      <c r="L3277" s="94" t="s">
        <v>3942</v>
      </c>
      <c r="M3277" s="98">
        <v>337595</v>
      </c>
      <c r="N3277" s="94">
        <v>1222530809</v>
      </c>
      <c r="O3277" s="94"/>
      <c r="P3277" s="94"/>
      <c r="Q3277" s="94"/>
      <c r="R3277" s="94" t="s">
        <v>3437</v>
      </c>
      <c r="S3277" s="96">
        <v>45569</v>
      </c>
      <c r="T3277" s="96">
        <v>45572</v>
      </c>
      <c r="U3277" s="96"/>
      <c r="V3277" s="98">
        <v>344485</v>
      </c>
      <c r="W3277" s="98">
        <v>0</v>
      </c>
      <c r="X3277" s="98">
        <v>0</v>
      </c>
      <c r="Y3277" s="98">
        <v>0</v>
      </c>
      <c r="Z3277" s="94"/>
      <c r="AA3277" s="94"/>
      <c r="AB3277" s="98">
        <v>0</v>
      </c>
      <c r="AC3277" s="94"/>
      <c r="AD3277" s="94"/>
      <c r="AE3277" s="94"/>
      <c r="AF3277" s="94"/>
      <c r="AG3277" s="94"/>
      <c r="AH3277" s="98">
        <v>0</v>
      </c>
      <c r="AI3277" s="98">
        <v>0</v>
      </c>
      <c r="AJ3277" s="98">
        <v>0</v>
      </c>
      <c r="AK3277" s="98">
        <v>0</v>
      </c>
      <c r="AL3277" s="98">
        <v>0</v>
      </c>
      <c r="AM3277" s="98">
        <v>344485</v>
      </c>
      <c r="AN3277" s="98">
        <v>0</v>
      </c>
      <c r="AO3277" s="98">
        <v>0</v>
      </c>
      <c r="AP3277" s="98">
        <v>0</v>
      </c>
      <c r="AQ3277" s="98">
        <v>0</v>
      </c>
      <c r="AR3277" s="98"/>
      <c r="AS3277" s="98"/>
      <c r="AT3277" s="98"/>
      <c r="AU3277" s="98">
        <v>0</v>
      </c>
      <c r="AV3277" s="98">
        <v>0</v>
      </c>
      <c r="AW3277" s="98">
        <v>0</v>
      </c>
      <c r="AX3277" s="101"/>
      <c r="AY3277" s="102"/>
      <c r="AZ3277" s="98"/>
      <c r="BA3277" s="98">
        <v>0</v>
      </c>
    </row>
    <row r="3278" spans="1:53" hidden="1">
      <c r="A3278" s="94">
        <v>900228989</v>
      </c>
      <c r="B3278" s="94" t="s">
        <v>3407</v>
      </c>
      <c r="C3278" s="94" t="s">
        <v>2782</v>
      </c>
      <c r="D3278" s="94" t="str">
        <f>+CONCATENATE(A3278,"_",C3278)</f>
        <v>900228989_FECS42153</v>
      </c>
      <c r="E3278" s="94" t="str">
        <f>+CONCATENATE(C3278,"_",AX3278)</f>
        <v>FECS42153_</v>
      </c>
      <c r="F3278" s="96">
        <v>45569</v>
      </c>
      <c r="G3278" s="96">
        <v>45572</v>
      </c>
      <c r="H3278" s="98">
        <v>390791</v>
      </c>
      <c r="I3278" s="98">
        <v>390791</v>
      </c>
      <c r="J3278" s="94"/>
      <c r="K3278" s="94" t="s">
        <v>3937</v>
      </c>
      <c r="L3278" s="94" t="s">
        <v>3942</v>
      </c>
      <c r="M3278" s="98">
        <v>382975</v>
      </c>
      <c r="N3278" s="94">
        <v>1222530812</v>
      </c>
      <c r="O3278" s="94"/>
      <c r="P3278" s="94"/>
      <c r="Q3278" s="94"/>
      <c r="R3278" s="94" t="s">
        <v>3437</v>
      </c>
      <c r="S3278" s="96">
        <v>45569</v>
      </c>
      <c r="T3278" s="96">
        <v>45572</v>
      </c>
      <c r="U3278" s="96"/>
      <c r="V3278" s="98">
        <v>390791</v>
      </c>
      <c r="W3278" s="98">
        <v>0</v>
      </c>
      <c r="X3278" s="98">
        <v>0</v>
      </c>
      <c r="Y3278" s="98">
        <v>0</v>
      </c>
      <c r="Z3278" s="94"/>
      <c r="AA3278" s="94"/>
      <c r="AB3278" s="98">
        <v>0</v>
      </c>
      <c r="AC3278" s="94"/>
      <c r="AD3278" s="94"/>
      <c r="AE3278" s="94"/>
      <c r="AF3278" s="94"/>
      <c r="AG3278" s="94"/>
      <c r="AH3278" s="98">
        <v>0</v>
      </c>
      <c r="AI3278" s="98">
        <v>0</v>
      </c>
      <c r="AJ3278" s="98">
        <v>0</v>
      </c>
      <c r="AK3278" s="98">
        <v>0</v>
      </c>
      <c r="AL3278" s="98">
        <v>0</v>
      </c>
      <c r="AM3278" s="98">
        <v>390791</v>
      </c>
      <c r="AN3278" s="98">
        <v>0</v>
      </c>
      <c r="AO3278" s="98">
        <v>0</v>
      </c>
      <c r="AP3278" s="98">
        <v>0</v>
      </c>
      <c r="AQ3278" s="98">
        <v>0</v>
      </c>
      <c r="AR3278" s="98"/>
      <c r="AS3278" s="98"/>
      <c r="AT3278" s="98"/>
      <c r="AU3278" s="98">
        <v>0</v>
      </c>
      <c r="AV3278" s="98">
        <v>0</v>
      </c>
      <c r="AW3278" s="98">
        <v>0</v>
      </c>
      <c r="AX3278" s="101"/>
      <c r="AY3278" s="102"/>
      <c r="AZ3278" s="98"/>
      <c r="BA3278" s="98">
        <v>0</v>
      </c>
    </row>
    <row r="3279" spans="1:53" hidden="1">
      <c r="A3279" s="94">
        <v>900228989</v>
      </c>
      <c r="B3279" s="94" t="s">
        <v>3407</v>
      </c>
      <c r="C3279" s="94" t="s">
        <v>2783</v>
      </c>
      <c r="D3279" s="94" t="str">
        <f>+CONCATENATE(A3279,"_",C3279)</f>
        <v>900228989_FECS41910</v>
      </c>
      <c r="E3279" s="94" t="str">
        <f>+CONCATENATE(C3279,"_",AX3279)</f>
        <v>FECS41910_</v>
      </c>
      <c r="F3279" s="96">
        <v>45568</v>
      </c>
      <c r="G3279" s="96">
        <v>45572</v>
      </c>
      <c r="H3279" s="98">
        <v>411103</v>
      </c>
      <c r="I3279" s="98">
        <v>411103</v>
      </c>
      <c r="J3279" s="94"/>
      <c r="K3279" s="94" t="s">
        <v>3937</v>
      </c>
      <c r="L3279" s="94" t="s">
        <v>3942</v>
      </c>
      <c r="M3279" s="98">
        <v>402881</v>
      </c>
      <c r="N3279" s="94">
        <v>1222530805</v>
      </c>
      <c r="O3279" s="94"/>
      <c r="P3279" s="94"/>
      <c r="Q3279" s="94"/>
      <c r="R3279" s="94" t="s">
        <v>3437</v>
      </c>
      <c r="S3279" s="96">
        <v>45568</v>
      </c>
      <c r="T3279" s="96">
        <v>45572</v>
      </c>
      <c r="U3279" s="96"/>
      <c r="V3279" s="98">
        <v>411103</v>
      </c>
      <c r="W3279" s="98">
        <v>0</v>
      </c>
      <c r="X3279" s="98">
        <v>0</v>
      </c>
      <c r="Y3279" s="98">
        <v>0</v>
      </c>
      <c r="Z3279" s="94"/>
      <c r="AA3279" s="94"/>
      <c r="AB3279" s="98">
        <v>0</v>
      </c>
      <c r="AC3279" s="94"/>
      <c r="AD3279" s="94"/>
      <c r="AE3279" s="94"/>
      <c r="AF3279" s="94"/>
      <c r="AG3279" s="94"/>
      <c r="AH3279" s="98">
        <v>0</v>
      </c>
      <c r="AI3279" s="98">
        <v>0</v>
      </c>
      <c r="AJ3279" s="98">
        <v>0</v>
      </c>
      <c r="AK3279" s="98">
        <v>0</v>
      </c>
      <c r="AL3279" s="98">
        <v>0</v>
      </c>
      <c r="AM3279" s="98">
        <v>411103</v>
      </c>
      <c r="AN3279" s="98">
        <v>0</v>
      </c>
      <c r="AO3279" s="98">
        <v>0</v>
      </c>
      <c r="AP3279" s="98">
        <v>0</v>
      </c>
      <c r="AQ3279" s="98">
        <v>0</v>
      </c>
      <c r="AR3279" s="98"/>
      <c r="AS3279" s="98"/>
      <c r="AT3279" s="98"/>
      <c r="AU3279" s="98">
        <v>0</v>
      </c>
      <c r="AV3279" s="98">
        <v>0</v>
      </c>
      <c r="AW3279" s="98">
        <v>0</v>
      </c>
      <c r="AX3279" s="101"/>
      <c r="AY3279" s="102"/>
      <c r="AZ3279" s="98"/>
      <c r="BA3279" s="98">
        <v>0</v>
      </c>
    </row>
    <row r="3280" spans="1:53" hidden="1">
      <c r="A3280" s="94">
        <v>900228989</v>
      </c>
      <c r="B3280" s="94" t="s">
        <v>3407</v>
      </c>
      <c r="C3280" s="94" t="s">
        <v>2784</v>
      </c>
      <c r="D3280" s="94" t="str">
        <f>+CONCATENATE(A3280,"_",C3280)</f>
        <v>900228989_FECS42069</v>
      </c>
      <c r="E3280" s="94" t="str">
        <f>+CONCATENATE(C3280,"_",AX3280)</f>
        <v>FECS42069_</v>
      </c>
      <c r="F3280" s="96">
        <v>45569</v>
      </c>
      <c r="G3280" s="96">
        <v>45572</v>
      </c>
      <c r="H3280" s="98">
        <v>471235</v>
      </c>
      <c r="I3280" s="98">
        <v>471235</v>
      </c>
      <c r="J3280" s="94"/>
      <c r="K3280" s="94" t="s">
        <v>3937</v>
      </c>
      <c r="L3280" s="94" t="s">
        <v>3942</v>
      </c>
      <c r="M3280" s="98">
        <v>461810</v>
      </c>
      <c r="N3280" s="94">
        <v>1222530810</v>
      </c>
      <c r="O3280" s="94"/>
      <c r="P3280" s="94"/>
      <c r="Q3280" s="94"/>
      <c r="R3280" s="94" t="s">
        <v>3437</v>
      </c>
      <c r="S3280" s="96">
        <v>45569</v>
      </c>
      <c r="T3280" s="96">
        <v>45572</v>
      </c>
      <c r="U3280" s="96"/>
      <c r="V3280" s="98">
        <v>471235</v>
      </c>
      <c r="W3280" s="98">
        <v>0</v>
      </c>
      <c r="X3280" s="98">
        <v>0</v>
      </c>
      <c r="Y3280" s="98">
        <v>0</v>
      </c>
      <c r="Z3280" s="94"/>
      <c r="AA3280" s="94"/>
      <c r="AB3280" s="98">
        <v>0</v>
      </c>
      <c r="AC3280" s="94"/>
      <c r="AD3280" s="94"/>
      <c r="AE3280" s="94"/>
      <c r="AF3280" s="94"/>
      <c r="AG3280" s="94"/>
      <c r="AH3280" s="98">
        <v>0</v>
      </c>
      <c r="AI3280" s="98">
        <v>0</v>
      </c>
      <c r="AJ3280" s="98">
        <v>0</v>
      </c>
      <c r="AK3280" s="98">
        <v>0</v>
      </c>
      <c r="AL3280" s="98">
        <v>0</v>
      </c>
      <c r="AM3280" s="98">
        <v>471235</v>
      </c>
      <c r="AN3280" s="98">
        <v>0</v>
      </c>
      <c r="AO3280" s="98">
        <v>0</v>
      </c>
      <c r="AP3280" s="98">
        <v>0</v>
      </c>
      <c r="AQ3280" s="98">
        <v>0</v>
      </c>
      <c r="AR3280" s="98"/>
      <c r="AS3280" s="98"/>
      <c r="AT3280" s="98"/>
      <c r="AU3280" s="98">
        <v>0</v>
      </c>
      <c r="AV3280" s="98">
        <v>0</v>
      </c>
      <c r="AW3280" s="98">
        <v>0</v>
      </c>
      <c r="AX3280" s="101"/>
      <c r="AY3280" s="102"/>
      <c r="AZ3280" s="98"/>
      <c r="BA3280" s="98">
        <v>0</v>
      </c>
    </row>
    <row r="3281" spans="1:53" hidden="1">
      <c r="A3281" s="94">
        <v>900228989</v>
      </c>
      <c r="B3281" s="94" t="s">
        <v>3407</v>
      </c>
      <c r="C3281" s="94" t="s">
        <v>2785</v>
      </c>
      <c r="D3281" s="94" t="str">
        <f>+CONCATENATE(A3281,"_",C3281)</f>
        <v>900228989_FECS41759</v>
      </c>
      <c r="E3281" s="94" t="str">
        <f>+CONCATENATE(C3281,"_",AX3281)</f>
        <v>FECS41759_</v>
      </c>
      <c r="F3281" s="96">
        <v>45566</v>
      </c>
      <c r="G3281" s="96">
        <v>45572</v>
      </c>
      <c r="H3281" s="98">
        <v>495216</v>
      </c>
      <c r="I3281" s="98">
        <v>495216</v>
      </c>
      <c r="J3281" s="94"/>
      <c r="K3281" s="94" t="s">
        <v>3937</v>
      </c>
      <c r="L3281" s="94" t="s">
        <v>3942</v>
      </c>
      <c r="M3281" s="98">
        <v>485312</v>
      </c>
      <c r="N3281" s="94">
        <v>1222530802</v>
      </c>
      <c r="O3281" s="94"/>
      <c r="P3281" s="94"/>
      <c r="Q3281" s="94"/>
      <c r="R3281" s="94" t="s">
        <v>3437</v>
      </c>
      <c r="S3281" s="96">
        <v>45566</v>
      </c>
      <c r="T3281" s="96">
        <v>45572</v>
      </c>
      <c r="U3281" s="96"/>
      <c r="V3281" s="98">
        <v>495216</v>
      </c>
      <c r="W3281" s="98">
        <v>0</v>
      </c>
      <c r="X3281" s="98">
        <v>0</v>
      </c>
      <c r="Y3281" s="98">
        <v>0</v>
      </c>
      <c r="Z3281" s="94"/>
      <c r="AA3281" s="94"/>
      <c r="AB3281" s="98">
        <v>0</v>
      </c>
      <c r="AC3281" s="94"/>
      <c r="AD3281" s="94"/>
      <c r="AE3281" s="94"/>
      <c r="AF3281" s="94"/>
      <c r="AG3281" s="94"/>
      <c r="AH3281" s="98">
        <v>0</v>
      </c>
      <c r="AI3281" s="98">
        <v>0</v>
      </c>
      <c r="AJ3281" s="98">
        <v>0</v>
      </c>
      <c r="AK3281" s="98">
        <v>0</v>
      </c>
      <c r="AL3281" s="98">
        <v>0</v>
      </c>
      <c r="AM3281" s="98">
        <v>495216</v>
      </c>
      <c r="AN3281" s="98">
        <v>0</v>
      </c>
      <c r="AO3281" s="98">
        <v>0</v>
      </c>
      <c r="AP3281" s="98">
        <v>0</v>
      </c>
      <c r="AQ3281" s="98">
        <v>0</v>
      </c>
      <c r="AR3281" s="98"/>
      <c r="AS3281" s="98"/>
      <c r="AT3281" s="98"/>
      <c r="AU3281" s="98">
        <v>0</v>
      </c>
      <c r="AV3281" s="98">
        <v>0</v>
      </c>
      <c r="AW3281" s="98">
        <v>0</v>
      </c>
      <c r="AX3281" s="101"/>
      <c r="AY3281" s="102"/>
      <c r="AZ3281" s="98"/>
      <c r="BA3281" s="98">
        <v>0</v>
      </c>
    </row>
    <row r="3282" spans="1:53" hidden="1">
      <c r="A3282" s="94">
        <v>900228989</v>
      </c>
      <c r="B3282" s="94" t="s">
        <v>3407</v>
      </c>
      <c r="C3282" s="94" t="s">
        <v>2786</v>
      </c>
      <c r="D3282" s="94" t="str">
        <f>+CONCATENATE(A3282,"_",C3282)</f>
        <v>900228989_FECS42325</v>
      </c>
      <c r="E3282" s="94" t="str">
        <f>+CONCATENATE(C3282,"_",AX3282)</f>
        <v>FECS42325_</v>
      </c>
      <c r="F3282" s="96">
        <v>45572</v>
      </c>
      <c r="G3282" s="96">
        <v>45572</v>
      </c>
      <c r="H3282" s="98">
        <v>543911</v>
      </c>
      <c r="I3282" s="98">
        <v>543911</v>
      </c>
      <c r="J3282" s="94"/>
      <c r="K3282" s="94" t="s">
        <v>3937</v>
      </c>
      <c r="L3282" s="94" t="s">
        <v>3942</v>
      </c>
      <c r="M3282" s="98">
        <v>533033</v>
      </c>
      <c r="N3282" s="94">
        <v>1222532229</v>
      </c>
      <c r="O3282" s="94"/>
      <c r="P3282" s="94"/>
      <c r="Q3282" s="94"/>
      <c r="R3282" s="94" t="s">
        <v>3437</v>
      </c>
      <c r="S3282" s="96">
        <v>45572</v>
      </c>
      <c r="T3282" s="96">
        <v>45572</v>
      </c>
      <c r="U3282" s="96"/>
      <c r="V3282" s="98">
        <v>543911</v>
      </c>
      <c r="W3282" s="98">
        <v>0</v>
      </c>
      <c r="X3282" s="98">
        <v>0</v>
      </c>
      <c r="Y3282" s="98">
        <v>0</v>
      </c>
      <c r="Z3282" s="94"/>
      <c r="AA3282" s="94"/>
      <c r="AB3282" s="98">
        <v>0</v>
      </c>
      <c r="AC3282" s="94"/>
      <c r="AD3282" s="94"/>
      <c r="AE3282" s="94"/>
      <c r="AF3282" s="94"/>
      <c r="AG3282" s="94"/>
      <c r="AH3282" s="98">
        <v>0</v>
      </c>
      <c r="AI3282" s="98">
        <v>0</v>
      </c>
      <c r="AJ3282" s="98">
        <v>0</v>
      </c>
      <c r="AK3282" s="98">
        <v>0</v>
      </c>
      <c r="AL3282" s="98">
        <v>0</v>
      </c>
      <c r="AM3282" s="98">
        <v>543911</v>
      </c>
      <c r="AN3282" s="98">
        <v>0</v>
      </c>
      <c r="AO3282" s="98">
        <v>0</v>
      </c>
      <c r="AP3282" s="98">
        <v>0</v>
      </c>
      <c r="AQ3282" s="98">
        <v>0</v>
      </c>
      <c r="AR3282" s="98"/>
      <c r="AS3282" s="98"/>
      <c r="AT3282" s="98"/>
      <c r="AU3282" s="98">
        <v>0</v>
      </c>
      <c r="AV3282" s="98">
        <v>0</v>
      </c>
      <c r="AW3282" s="98">
        <v>0</v>
      </c>
      <c r="AX3282" s="101"/>
      <c r="AY3282" s="102"/>
      <c r="AZ3282" s="98"/>
      <c r="BA3282" s="98">
        <v>0</v>
      </c>
    </row>
    <row r="3283" spans="1:53" hidden="1">
      <c r="A3283" s="94">
        <v>900228989</v>
      </c>
      <c r="B3283" s="94" t="s">
        <v>3407</v>
      </c>
      <c r="C3283" s="94" t="s">
        <v>2787</v>
      </c>
      <c r="D3283" s="94" t="str">
        <f>+CONCATENATE(A3283,"_",C3283)</f>
        <v>900228989_FECS41916</v>
      </c>
      <c r="E3283" s="94" t="str">
        <f>+CONCATENATE(C3283,"_",AX3283)</f>
        <v>FECS41916_</v>
      </c>
      <c r="F3283" s="96">
        <v>45568</v>
      </c>
      <c r="G3283" s="96">
        <v>45572</v>
      </c>
      <c r="H3283" s="98">
        <v>546909</v>
      </c>
      <c r="I3283" s="98">
        <v>546909</v>
      </c>
      <c r="J3283" s="94"/>
      <c r="K3283" s="94" t="s">
        <v>3937</v>
      </c>
      <c r="L3283" s="94" t="s">
        <v>3942</v>
      </c>
      <c r="M3283" s="98">
        <v>535971</v>
      </c>
      <c r="N3283" s="94">
        <v>1222532220</v>
      </c>
      <c r="O3283" s="94"/>
      <c r="P3283" s="94"/>
      <c r="Q3283" s="94"/>
      <c r="R3283" s="94" t="s">
        <v>3437</v>
      </c>
      <c r="S3283" s="96">
        <v>45568</v>
      </c>
      <c r="T3283" s="96">
        <v>45572</v>
      </c>
      <c r="U3283" s="96"/>
      <c r="V3283" s="98">
        <v>546909</v>
      </c>
      <c r="W3283" s="98">
        <v>0</v>
      </c>
      <c r="X3283" s="98">
        <v>0</v>
      </c>
      <c r="Y3283" s="98">
        <v>0</v>
      </c>
      <c r="Z3283" s="94"/>
      <c r="AA3283" s="94"/>
      <c r="AB3283" s="98">
        <v>0</v>
      </c>
      <c r="AC3283" s="94"/>
      <c r="AD3283" s="94"/>
      <c r="AE3283" s="94"/>
      <c r="AF3283" s="94"/>
      <c r="AG3283" s="94"/>
      <c r="AH3283" s="98">
        <v>0</v>
      </c>
      <c r="AI3283" s="98">
        <v>0</v>
      </c>
      <c r="AJ3283" s="98">
        <v>0</v>
      </c>
      <c r="AK3283" s="98">
        <v>0</v>
      </c>
      <c r="AL3283" s="98">
        <v>0</v>
      </c>
      <c r="AM3283" s="98">
        <v>546909</v>
      </c>
      <c r="AN3283" s="98">
        <v>0</v>
      </c>
      <c r="AO3283" s="98">
        <v>0</v>
      </c>
      <c r="AP3283" s="98">
        <v>0</v>
      </c>
      <c r="AQ3283" s="98">
        <v>0</v>
      </c>
      <c r="AR3283" s="98"/>
      <c r="AS3283" s="98"/>
      <c r="AT3283" s="98"/>
      <c r="AU3283" s="98">
        <v>0</v>
      </c>
      <c r="AV3283" s="98">
        <v>0</v>
      </c>
      <c r="AW3283" s="98">
        <v>0</v>
      </c>
      <c r="AX3283" s="101"/>
      <c r="AY3283" s="102"/>
      <c r="AZ3283" s="98"/>
      <c r="BA3283" s="98">
        <v>0</v>
      </c>
    </row>
    <row r="3284" spans="1:53" hidden="1">
      <c r="A3284" s="94">
        <v>900228989</v>
      </c>
      <c r="B3284" s="94" t="s">
        <v>3407</v>
      </c>
      <c r="C3284" s="94" t="s">
        <v>2788</v>
      </c>
      <c r="D3284" s="94" t="str">
        <f>+CONCATENATE(A3284,"_",C3284)</f>
        <v>900228989_FECS42138</v>
      </c>
      <c r="E3284" s="94" t="str">
        <f>+CONCATENATE(C3284,"_",AX3284)</f>
        <v>FECS42138_</v>
      </c>
      <c r="F3284" s="96">
        <v>45569</v>
      </c>
      <c r="G3284" s="96">
        <v>45572</v>
      </c>
      <c r="H3284" s="98">
        <v>617840</v>
      </c>
      <c r="I3284" s="98">
        <v>617840</v>
      </c>
      <c r="J3284" s="94"/>
      <c r="K3284" s="94" t="s">
        <v>3937</v>
      </c>
      <c r="L3284" s="94" t="s">
        <v>3942</v>
      </c>
      <c r="M3284" s="98">
        <v>605483</v>
      </c>
      <c r="N3284" s="94">
        <v>1222532223</v>
      </c>
      <c r="O3284" s="94"/>
      <c r="P3284" s="94"/>
      <c r="Q3284" s="94"/>
      <c r="R3284" s="94" t="s">
        <v>3437</v>
      </c>
      <c r="S3284" s="96">
        <v>45569</v>
      </c>
      <c r="T3284" s="96">
        <v>45572</v>
      </c>
      <c r="U3284" s="96"/>
      <c r="V3284" s="98">
        <v>617840</v>
      </c>
      <c r="W3284" s="98">
        <v>0</v>
      </c>
      <c r="X3284" s="98">
        <v>0</v>
      </c>
      <c r="Y3284" s="98">
        <v>0</v>
      </c>
      <c r="Z3284" s="94"/>
      <c r="AA3284" s="94"/>
      <c r="AB3284" s="98">
        <v>0</v>
      </c>
      <c r="AC3284" s="94"/>
      <c r="AD3284" s="94"/>
      <c r="AE3284" s="94"/>
      <c r="AF3284" s="94"/>
      <c r="AG3284" s="94"/>
      <c r="AH3284" s="98">
        <v>0</v>
      </c>
      <c r="AI3284" s="98">
        <v>0</v>
      </c>
      <c r="AJ3284" s="98">
        <v>0</v>
      </c>
      <c r="AK3284" s="98">
        <v>0</v>
      </c>
      <c r="AL3284" s="98">
        <v>0</v>
      </c>
      <c r="AM3284" s="98">
        <v>617840</v>
      </c>
      <c r="AN3284" s="98">
        <v>0</v>
      </c>
      <c r="AO3284" s="98">
        <v>0</v>
      </c>
      <c r="AP3284" s="98">
        <v>0</v>
      </c>
      <c r="AQ3284" s="98">
        <v>0</v>
      </c>
      <c r="AR3284" s="98"/>
      <c r="AS3284" s="98"/>
      <c r="AT3284" s="98"/>
      <c r="AU3284" s="98">
        <v>0</v>
      </c>
      <c r="AV3284" s="98">
        <v>0</v>
      </c>
      <c r="AW3284" s="98">
        <v>0</v>
      </c>
      <c r="AX3284" s="101"/>
      <c r="AY3284" s="102"/>
      <c r="AZ3284" s="98"/>
      <c r="BA3284" s="98">
        <v>0</v>
      </c>
    </row>
    <row r="3285" spans="1:53" hidden="1">
      <c r="A3285" s="94">
        <v>900228989</v>
      </c>
      <c r="B3285" s="94" t="s">
        <v>3407</v>
      </c>
      <c r="C3285" s="94" t="s">
        <v>2789</v>
      </c>
      <c r="D3285" s="94" t="str">
        <f>+CONCATENATE(A3285,"_",C3285)</f>
        <v>900228989_FECS41911</v>
      </c>
      <c r="E3285" s="94" t="str">
        <f>+CONCATENATE(C3285,"_",AX3285)</f>
        <v>FECS41911_</v>
      </c>
      <c r="F3285" s="96">
        <v>45568</v>
      </c>
      <c r="G3285" s="96">
        <v>45572</v>
      </c>
      <c r="H3285" s="98">
        <v>618067</v>
      </c>
      <c r="I3285" s="98">
        <v>618067</v>
      </c>
      <c r="J3285" s="94"/>
      <c r="K3285" s="94" t="s">
        <v>3937</v>
      </c>
      <c r="L3285" s="94" t="s">
        <v>3942</v>
      </c>
      <c r="M3285" s="98">
        <v>605706</v>
      </c>
      <c r="N3285" s="94">
        <v>1222536103</v>
      </c>
      <c r="O3285" s="94"/>
      <c r="P3285" s="94"/>
      <c r="Q3285" s="94"/>
      <c r="R3285" s="94" t="s">
        <v>3437</v>
      </c>
      <c r="S3285" s="96">
        <v>45568</v>
      </c>
      <c r="T3285" s="96">
        <v>45572</v>
      </c>
      <c r="U3285" s="96"/>
      <c r="V3285" s="98">
        <v>618067</v>
      </c>
      <c r="W3285" s="98">
        <v>0</v>
      </c>
      <c r="X3285" s="98">
        <v>0</v>
      </c>
      <c r="Y3285" s="98">
        <v>0</v>
      </c>
      <c r="Z3285" s="94"/>
      <c r="AA3285" s="94"/>
      <c r="AB3285" s="98">
        <v>0</v>
      </c>
      <c r="AC3285" s="94"/>
      <c r="AD3285" s="94"/>
      <c r="AE3285" s="94"/>
      <c r="AF3285" s="94"/>
      <c r="AG3285" s="94"/>
      <c r="AH3285" s="98">
        <v>0</v>
      </c>
      <c r="AI3285" s="98">
        <v>0</v>
      </c>
      <c r="AJ3285" s="98">
        <v>0</v>
      </c>
      <c r="AK3285" s="98">
        <v>0</v>
      </c>
      <c r="AL3285" s="98">
        <v>0</v>
      </c>
      <c r="AM3285" s="98">
        <v>618067</v>
      </c>
      <c r="AN3285" s="98">
        <v>0</v>
      </c>
      <c r="AO3285" s="98">
        <v>0</v>
      </c>
      <c r="AP3285" s="98">
        <v>0</v>
      </c>
      <c r="AQ3285" s="98">
        <v>0</v>
      </c>
      <c r="AR3285" s="98"/>
      <c r="AS3285" s="98"/>
      <c r="AT3285" s="98"/>
      <c r="AU3285" s="98">
        <v>0</v>
      </c>
      <c r="AV3285" s="98">
        <v>0</v>
      </c>
      <c r="AW3285" s="98">
        <v>0</v>
      </c>
      <c r="AX3285" s="101"/>
      <c r="AY3285" s="102"/>
      <c r="AZ3285" s="98"/>
      <c r="BA3285" s="98">
        <v>0</v>
      </c>
    </row>
    <row r="3286" spans="1:53" hidden="1">
      <c r="A3286" s="94">
        <v>900228989</v>
      </c>
      <c r="B3286" s="94" t="s">
        <v>3407</v>
      </c>
      <c r="C3286" s="94" t="s">
        <v>2790</v>
      </c>
      <c r="D3286" s="94" t="str">
        <f>+CONCATENATE(A3286,"_",C3286)</f>
        <v>900228989_FECS42030</v>
      </c>
      <c r="E3286" s="94" t="str">
        <f>+CONCATENATE(C3286,"_",AX3286)</f>
        <v>FECS42030_</v>
      </c>
      <c r="F3286" s="96">
        <v>45569</v>
      </c>
      <c r="G3286" s="96">
        <v>45572</v>
      </c>
      <c r="H3286" s="98">
        <v>717939</v>
      </c>
      <c r="I3286" s="98">
        <v>717939</v>
      </c>
      <c r="J3286" s="94"/>
      <c r="K3286" s="94" t="s">
        <v>3937</v>
      </c>
      <c r="L3286" s="94" t="s">
        <v>3942</v>
      </c>
      <c r="M3286" s="98">
        <v>0</v>
      </c>
      <c r="N3286" s="94"/>
      <c r="O3286" s="94"/>
      <c r="P3286" s="94"/>
      <c r="Q3286" s="94"/>
      <c r="R3286" s="94" t="s">
        <v>3437</v>
      </c>
      <c r="S3286" s="96">
        <v>45569</v>
      </c>
      <c r="T3286" s="96">
        <v>45572</v>
      </c>
      <c r="U3286" s="96"/>
      <c r="V3286" s="98">
        <v>717939</v>
      </c>
      <c r="W3286" s="98">
        <v>0</v>
      </c>
      <c r="X3286" s="98">
        <v>0</v>
      </c>
      <c r="Y3286" s="98">
        <v>0</v>
      </c>
      <c r="Z3286" s="94"/>
      <c r="AA3286" s="94"/>
      <c r="AB3286" s="98">
        <v>0</v>
      </c>
      <c r="AC3286" s="94"/>
      <c r="AD3286" s="94"/>
      <c r="AE3286" s="94"/>
      <c r="AF3286" s="94"/>
      <c r="AG3286" s="94"/>
      <c r="AH3286" s="98">
        <v>0</v>
      </c>
      <c r="AI3286" s="98">
        <v>0</v>
      </c>
      <c r="AJ3286" s="98">
        <v>0</v>
      </c>
      <c r="AK3286" s="98">
        <v>0</v>
      </c>
      <c r="AL3286" s="98">
        <v>0</v>
      </c>
      <c r="AM3286" s="98">
        <v>717939</v>
      </c>
      <c r="AN3286" s="98">
        <v>0</v>
      </c>
      <c r="AO3286" s="98">
        <v>0</v>
      </c>
      <c r="AP3286" s="98">
        <v>0</v>
      </c>
      <c r="AQ3286" s="98">
        <v>0</v>
      </c>
      <c r="AR3286" s="98"/>
      <c r="AS3286" s="98"/>
      <c r="AT3286" s="98"/>
      <c r="AU3286" s="98">
        <v>0</v>
      </c>
      <c r="AV3286" s="98">
        <v>0</v>
      </c>
      <c r="AW3286" s="98">
        <v>0</v>
      </c>
      <c r="AX3286" s="101"/>
      <c r="AY3286" s="102"/>
      <c r="AZ3286" s="98"/>
      <c r="BA3286" s="98">
        <v>0</v>
      </c>
    </row>
    <row r="3287" spans="1:53" hidden="1">
      <c r="A3287" s="94">
        <v>900228989</v>
      </c>
      <c r="B3287" s="94" t="s">
        <v>3407</v>
      </c>
      <c r="C3287" s="94" t="s">
        <v>2791</v>
      </c>
      <c r="D3287" s="94" t="str">
        <f>+CONCATENATE(A3287,"_",C3287)</f>
        <v>900228989_FECS42229</v>
      </c>
      <c r="E3287" s="94" t="str">
        <f>+CONCATENATE(C3287,"_",AX3287)</f>
        <v>FECS42229_</v>
      </c>
      <c r="F3287" s="96">
        <v>45570</v>
      </c>
      <c r="G3287" s="96">
        <v>45572</v>
      </c>
      <c r="H3287" s="98">
        <v>729013</v>
      </c>
      <c r="I3287" s="98">
        <v>729013</v>
      </c>
      <c r="J3287" s="94"/>
      <c r="K3287" s="94" t="s">
        <v>3937</v>
      </c>
      <c r="L3287" s="94" t="s">
        <v>3942</v>
      </c>
      <c r="M3287" s="98">
        <v>714433</v>
      </c>
      <c r="N3287" s="94">
        <v>1222532227</v>
      </c>
      <c r="O3287" s="94"/>
      <c r="P3287" s="94"/>
      <c r="Q3287" s="94"/>
      <c r="R3287" s="94" t="s">
        <v>3437</v>
      </c>
      <c r="S3287" s="96">
        <v>45570</v>
      </c>
      <c r="T3287" s="96">
        <v>45572</v>
      </c>
      <c r="U3287" s="96"/>
      <c r="V3287" s="98">
        <v>729013</v>
      </c>
      <c r="W3287" s="98">
        <v>0</v>
      </c>
      <c r="X3287" s="98">
        <v>0</v>
      </c>
      <c r="Y3287" s="98">
        <v>0</v>
      </c>
      <c r="Z3287" s="94"/>
      <c r="AA3287" s="94"/>
      <c r="AB3287" s="98">
        <v>0</v>
      </c>
      <c r="AC3287" s="94"/>
      <c r="AD3287" s="94"/>
      <c r="AE3287" s="94"/>
      <c r="AF3287" s="94"/>
      <c r="AG3287" s="94"/>
      <c r="AH3287" s="98">
        <v>0</v>
      </c>
      <c r="AI3287" s="98">
        <v>0</v>
      </c>
      <c r="AJ3287" s="98">
        <v>0</v>
      </c>
      <c r="AK3287" s="98">
        <v>0</v>
      </c>
      <c r="AL3287" s="98">
        <v>0</v>
      </c>
      <c r="AM3287" s="98">
        <v>729013</v>
      </c>
      <c r="AN3287" s="98">
        <v>0</v>
      </c>
      <c r="AO3287" s="98">
        <v>0</v>
      </c>
      <c r="AP3287" s="98">
        <v>0</v>
      </c>
      <c r="AQ3287" s="98">
        <v>0</v>
      </c>
      <c r="AR3287" s="98"/>
      <c r="AS3287" s="98"/>
      <c r="AT3287" s="98"/>
      <c r="AU3287" s="98">
        <v>0</v>
      </c>
      <c r="AV3287" s="98">
        <v>0</v>
      </c>
      <c r="AW3287" s="98">
        <v>0</v>
      </c>
      <c r="AX3287" s="101"/>
      <c r="AY3287" s="102"/>
      <c r="AZ3287" s="98"/>
      <c r="BA3287" s="98">
        <v>0</v>
      </c>
    </row>
    <row r="3288" spans="1:53" hidden="1">
      <c r="A3288" s="94">
        <v>900228989</v>
      </c>
      <c r="B3288" s="94" t="s">
        <v>3407</v>
      </c>
      <c r="C3288" s="94" t="s">
        <v>2792</v>
      </c>
      <c r="D3288" s="94" t="str">
        <f>+CONCATENATE(A3288,"_",C3288)</f>
        <v>900228989_FECS41739</v>
      </c>
      <c r="E3288" s="94" t="str">
        <f>+CONCATENATE(C3288,"_",AX3288)</f>
        <v>FECS41739_</v>
      </c>
      <c r="F3288" s="96">
        <v>45566</v>
      </c>
      <c r="G3288" s="96">
        <v>45572</v>
      </c>
      <c r="H3288" s="98">
        <v>812826</v>
      </c>
      <c r="I3288" s="98">
        <v>812826</v>
      </c>
      <c r="J3288" s="94"/>
      <c r="K3288" s="94" t="s">
        <v>3937</v>
      </c>
      <c r="L3288" s="94" t="s">
        <v>3942</v>
      </c>
      <c r="M3288" s="98">
        <v>796569</v>
      </c>
      <c r="N3288" s="94">
        <v>1222532217</v>
      </c>
      <c r="O3288" s="94"/>
      <c r="P3288" s="94"/>
      <c r="Q3288" s="94"/>
      <c r="R3288" s="94" t="s">
        <v>3437</v>
      </c>
      <c r="S3288" s="96">
        <v>45566</v>
      </c>
      <c r="T3288" s="96">
        <v>45572</v>
      </c>
      <c r="U3288" s="96"/>
      <c r="V3288" s="98">
        <v>812826</v>
      </c>
      <c r="W3288" s="98">
        <v>0</v>
      </c>
      <c r="X3288" s="98">
        <v>0</v>
      </c>
      <c r="Y3288" s="98">
        <v>0</v>
      </c>
      <c r="Z3288" s="94"/>
      <c r="AA3288" s="94"/>
      <c r="AB3288" s="98">
        <v>0</v>
      </c>
      <c r="AC3288" s="94"/>
      <c r="AD3288" s="94"/>
      <c r="AE3288" s="94"/>
      <c r="AF3288" s="94"/>
      <c r="AG3288" s="94"/>
      <c r="AH3288" s="98">
        <v>0</v>
      </c>
      <c r="AI3288" s="98">
        <v>0</v>
      </c>
      <c r="AJ3288" s="98">
        <v>0</v>
      </c>
      <c r="AK3288" s="98">
        <v>0</v>
      </c>
      <c r="AL3288" s="98">
        <v>0</v>
      </c>
      <c r="AM3288" s="98">
        <v>812826</v>
      </c>
      <c r="AN3288" s="98">
        <v>0</v>
      </c>
      <c r="AO3288" s="98">
        <v>0</v>
      </c>
      <c r="AP3288" s="98">
        <v>0</v>
      </c>
      <c r="AQ3288" s="98">
        <v>0</v>
      </c>
      <c r="AR3288" s="98"/>
      <c r="AS3288" s="98"/>
      <c r="AT3288" s="98"/>
      <c r="AU3288" s="98">
        <v>0</v>
      </c>
      <c r="AV3288" s="98">
        <v>0</v>
      </c>
      <c r="AW3288" s="98">
        <v>0</v>
      </c>
      <c r="AX3288" s="101"/>
      <c r="AY3288" s="102"/>
      <c r="AZ3288" s="98"/>
      <c r="BA3288" s="98">
        <v>0</v>
      </c>
    </row>
    <row r="3289" spans="1:53" hidden="1">
      <c r="A3289" s="94">
        <v>900228989</v>
      </c>
      <c r="B3289" s="94" t="s">
        <v>3407</v>
      </c>
      <c r="C3289" s="94" t="s">
        <v>2793</v>
      </c>
      <c r="D3289" s="94" t="str">
        <f>+CONCATENATE(A3289,"_",C3289)</f>
        <v>900228989_FECS41848</v>
      </c>
      <c r="E3289" s="94" t="str">
        <f>+CONCATENATE(C3289,"_",AX3289)</f>
        <v>FECS41848_</v>
      </c>
      <c r="F3289" s="96">
        <v>45567</v>
      </c>
      <c r="G3289" s="96">
        <v>45572</v>
      </c>
      <c r="H3289" s="98">
        <v>829571</v>
      </c>
      <c r="I3289" s="98">
        <v>829571</v>
      </c>
      <c r="J3289" s="94"/>
      <c r="K3289" s="94" t="s">
        <v>3937</v>
      </c>
      <c r="L3289" s="94" t="s">
        <v>3942</v>
      </c>
      <c r="M3289" s="98">
        <v>812980</v>
      </c>
      <c r="N3289" s="94">
        <v>1222532219</v>
      </c>
      <c r="O3289" s="94"/>
      <c r="P3289" s="94"/>
      <c r="Q3289" s="94"/>
      <c r="R3289" s="94" t="s">
        <v>3437</v>
      </c>
      <c r="S3289" s="96">
        <v>45567</v>
      </c>
      <c r="T3289" s="96">
        <v>45572</v>
      </c>
      <c r="U3289" s="96"/>
      <c r="V3289" s="98">
        <v>829571</v>
      </c>
      <c r="W3289" s="98">
        <v>0</v>
      </c>
      <c r="X3289" s="98">
        <v>0</v>
      </c>
      <c r="Y3289" s="98">
        <v>0</v>
      </c>
      <c r="Z3289" s="94"/>
      <c r="AA3289" s="94"/>
      <c r="AB3289" s="98">
        <v>0</v>
      </c>
      <c r="AC3289" s="94"/>
      <c r="AD3289" s="94"/>
      <c r="AE3289" s="94"/>
      <c r="AF3289" s="94"/>
      <c r="AG3289" s="94"/>
      <c r="AH3289" s="98">
        <v>0</v>
      </c>
      <c r="AI3289" s="98">
        <v>0</v>
      </c>
      <c r="AJ3289" s="98">
        <v>0</v>
      </c>
      <c r="AK3289" s="98">
        <v>0</v>
      </c>
      <c r="AL3289" s="98">
        <v>0</v>
      </c>
      <c r="AM3289" s="98">
        <v>829571</v>
      </c>
      <c r="AN3289" s="98">
        <v>0</v>
      </c>
      <c r="AO3289" s="98">
        <v>0</v>
      </c>
      <c r="AP3289" s="98">
        <v>0</v>
      </c>
      <c r="AQ3289" s="98">
        <v>0</v>
      </c>
      <c r="AR3289" s="98"/>
      <c r="AS3289" s="98"/>
      <c r="AT3289" s="98"/>
      <c r="AU3289" s="98">
        <v>0</v>
      </c>
      <c r="AV3289" s="98">
        <v>0</v>
      </c>
      <c r="AW3289" s="98">
        <v>0</v>
      </c>
      <c r="AX3289" s="101"/>
      <c r="AY3289" s="102"/>
      <c r="AZ3289" s="98"/>
      <c r="BA3289" s="98">
        <v>0</v>
      </c>
    </row>
    <row r="3290" spans="1:53" hidden="1">
      <c r="A3290" s="94">
        <v>900228989</v>
      </c>
      <c r="B3290" s="94" t="s">
        <v>3407</v>
      </c>
      <c r="C3290" s="94" t="s">
        <v>2794</v>
      </c>
      <c r="D3290" s="94" t="str">
        <f>+CONCATENATE(A3290,"_",C3290)</f>
        <v>900228989_FECS41824</v>
      </c>
      <c r="E3290" s="94" t="str">
        <f>+CONCATENATE(C3290,"_",AX3290)</f>
        <v>FECS41824_</v>
      </c>
      <c r="F3290" s="96">
        <v>45567</v>
      </c>
      <c r="G3290" s="96">
        <v>45572</v>
      </c>
      <c r="H3290" s="98">
        <v>833229</v>
      </c>
      <c r="I3290" s="98">
        <v>833229</v>
      </c>
      <c r="J3290" s="94"/>
      <c r="K3290" s="94" t="s">
        <v>3937</v>
      </c>
      <c r="L3290" s="94" t="s">
        <v>3942</v>
      </c>
      <c r="M3290" s="98">
        <v>816564</v>
      </c>
      <c r="N3290" s="94">
        <v>1222536070</v>
      </c>
      <c r="O3290" s="94"/>
      <c r="P3290" s="94"/>
      <c r="Q3290" s="94"/>
      <c r="R3290" s="94" t="s">
        <v>3437</v>
      </c>
      <c r="S3290" s="96">
        <v>45567</v>
      </c>
      <c r="T3290" s="96">
        <v>45572</v>
      </c>
      <c r="U3290" s="96"/>
      <c r="V3290" s="98">
        <v>833229</v>
      </c>
      <c r="W3290" s="98">
        <v>0</v>
      </c>
      <c r="X3290" s="98">
        <v>0</v>
      </c>
      <c r="Y3290" s="98">
        <v>0</v>
      </c>
      <c r="Z3290" s="94"/>
      <c r="AA3290" s="94"/>
      <c r="AB3290" s="98">
        <v>0</v>
      </c>
      <c r="AC3290" s="94"/>
      <c r="AD3290" s="94"/>
      <c r="AE3290" s="94"/>
      <c r="AF3290" s="94"/>
      <c r="AG3290" s="94"/>
      <c r="AH3290" s="98">
        <v>0</v>
      </c>
      <c r="AI3290" s="98">
        <v>0</v>
      </c>
      <c r="AJ3290" s="98">
        <v>0</v>
      </c>
      <c r="AK3290" s="98">
        <v>0</v>
      </c>
      <c r="AL3290" s="98">
        <v>0</v>
      </c>
      <c r="AM3290" s="98">
        <v>833229</v>
      </c>
      <c r="AN3290" s="98">
        <v>0</v>
      </c>
      <c r="AO3290" s="98">
        <v>0</v>
      </c>
      <c r="AP3290" s="98">
        <v>0</v>
      </c>
      <c r="AQ3290" s="98">
        <v>0</v>
      </c>
      <c r="AR3290" s="98"/>
      <c r="AS3290" s="98"/>
      <c r="AT3290" s="98"/>
      <c r="AU3290" s="98">
        <v>0</v>
      </c>
      <c r="AV3290" s="98">
        <v>0</v>
      </c>
      <c r="AW3290" s="98">
        <v>0</v>
      </c>
      <c r="AX3290" s="101"/>
      <c r="AY3290" s="102"/>
      <c r="AZ3290" s="98"/>
      <c r="BA3290" s="98">
        <v>0</v>
      </c>
    </row>
    <row r="3291" spans="1:53" hidden="1">
      <c r="A3291" s="94">
        <v>900228989</v>
      </c>
      <c r="B3291" s="94" t="s">
        <v>3407</v>
      </c>
      <c r="C3291" s="94" t="s">
        <v>2795</v>
      </c>
      <c r="D3291" s="94" t="str">
        <f>+CONCATENATE(A3291,"_",C3291)</f>
        <v>900228989_FECS42142</v>
      </c>
      <c r="E3291" s="94" t="str">
        <f>+CONCATENATE(C3291,"_",AX3291)</f>
        <v>FECS42142_</v>
      </c>
      <c r="F3291" s="96">
        <v>45569</v>
      </c>
      <c r="G3291" s="96">
        <v>45572</v>
      </c>
      <c r="H3291" s="98">
        <v>899231</v>
      </c>
      <c r="I3291" s="98">
        <v>899231</v>
      </c>
      <c r="J3291" s="94"/>
      <c r="K3291" s="94" t="s">
        <v>3937</v>
      </c>
      <c r="L3291" s="94" t="s">
        <v>3942</v>
      </c>
      <c r="M3291" s="98">
        <v>881246</v>
      </c>
      <c r="N3291" s="94">
        <v>1222532224</v>
      </c>
      <c r="O3291" s="94"/>
      <c r="P3291" s="94"/>
      <c r="Q3291" s="94"/>
      <c r="R3291" s="94" t="s">
        <v>3437</v>
      </c>
      <c r="S3291" s="96">
        <v>45569</v>
      </c>
      <c r="T3291" s="96">
        <v>45572</v>
      </c>
      <c r="U3291" s="96"/>
      <c r="V3291" s="98">
        <v>899231</v>
      </c>
      <c r="W3291" s="98">
        <v>0</v>
      </c>
      <c r="X3291" s="98">
        <v>0</v>
      </c>
      <c r="Y3291" s="98">
        <v>0</v>
      </c>
      <c r="Z3291" s="94"/>
      <c r="AA3291" s="94"/>
      <c r="AB3291" s="98">
        <v>0</v>
      </c>
      <c r="AC3291" s="94"/>
      <c r="AD3291" s="94"/>
      <c r="AE3291" s="94"/>
      <c r="AF3291" s="94"/>
      <c r="AG3291" s="94"/>
      <c r="AH3291" s="98">
        <v>0</v>
      </c>
      <c r="AI3291" s="98">
        <v>0</v>
      </c>
      <c r="AJ3291" s="98">
        <v>0</v>
      </c>
      <c r="AK3291" s="98">
        <v>0</v>
      </c>
      <c r="AL3291" s="98">
        <v>0</v>
      </c>
      <c r="AM3291" s="98">
        <v>899231</v>
      </c>
      <c r="AN3291" s="98">
        <v>0</v>
      </c>
      <c r="AO3291" s="98">
        <v>0</v>
      </c>
      <c r="AP3291" s="98">
        <v>0</v>
      </c>
      <c r="AQ3291" s="98">
        <v>0</v>
      </c>
      <c r="AR3291" s="98"/>
      <c r="AS3291" s="98"/>
      <c r="AT3291" s="98"/>
      <c r="AU3291" s="98">
        <v>0</v>
      </c>
      <c r="AV3291" s="98">
        <v>0</v>
      </c>
      <c r="AW3291" s="98">
        <v>0</v>
      </c>
      <c r="AX3291" s="101"/>
      <c r="AY3291" s="102"/>
      <c r="AZ3291" s="98"/>
      <c r="BA3291" s="98">
        <v>0</v>
      </c>
    </row>
    <row r="3292" spans="1:53" hidden="1">
      <c r="A3292" s="94">
        <v>900228989</v>
      </c>
      <c r="B3292" s="94" t="s">
        <v>3407</v>
      </c>
      <c r="C3292" s="94" t="s">
        <v>2796</v>
      </c>
      <c r="D3292" s="94" t="str">
        <f>+CONCATENATE(A3292,"_",C3292)</f>
        <v>900228989_FECS41756</v>
      </c>
      <c r="E3292" s="94" t="str">
        <f>+CONCATENATE(C3292,"_",AX3292)</f>
        <v>FECS41756_</v>
      </c>
      <c r="F3292" s="96">
        <v>45566</v>
      </c>
      <c r="G3292" s="96">
        <v>45572</v>
      </c>
      <c r="H3292" s="98">
        <v>956285</v>
      </c>
      <c r="I3292" s="98">
        <v>956285</v>
      </c>
      <c r="J3292" s="94"/>
      <c r="K3292" s="94" t="s">
        <v>3937</v>
      </c>
      <c r="L3292" s="94" t="s">
        <v>3942</v>
      </c>
      <c r="M3292" s="98">
        <v>937159</v>
      </c>
      <c r="N3292" s="94">
        <v>1222532218</v>
      </c>
      <c r="O3292" s="94"/>
      <c r="P3292" s="94"/>
      <c r="Q3292" s="94"/>
      <c r="R3292" s="94" t="s">
        <v>3437</v>
      </c>
      <c r="S3292" s="96">
        <v>45566</v>
      </c>
      <c r="T3292" s="96">
        <v>45572</v>
      </c>
      <c r="U3292" s="96"/>
      <c r="V3292" s="98">
        <v>956285</v>
      </c>
      <c r="W3292" s="98">
        <v>0</v>
      </c>
      <c r="X3292" s="98">
        <v>0</v>
      </c>
      <c r="Y3292" s="98">
        <v>0</v>
      </c>
      <c r="Z3292" s="94"/>
      <c r="AA3292" s="94"/>
      <c r="AB3292" s="98">
        <v>0</v>
      </c>
      <c r="AC3292" s="94"/>
      <c r="AD3292" s="94"/>
      <c r="AE3292" s="94"/>
      <c r="AF3292" s="94"/>
      <c r="AG3292" s="94"/>
      <c r="AH3292" s="98">
        <v>0</v>
      </c>
      <c r="AI3292" s="98">
        <v>0</v>
      </c>
      <c r="AJ3292" s="98">
        <v>0</v>
      </c>
      <c r="AK3292" s="98">
        <v>0</v>
      </c>
      <c r="AL3292" s="98">
        <v>0</v>
      </c>
      <c r="AM3292" s="98">
        <v>956285</v>
      </c>
      <c r="AN3292" s="98">
        <v>0</v>
      </c>
      <c r="AO3292" s="98">
        <v>0</v>
      </c>
      <c r="AP3292" s="98">
        <v>0</v>
      </c>
      <c r="AQ3292" s="98">
        <v>0</v>
      </c>
      <c r="AR3292" s="98"/>
      <c r="AS3292" s="98"/>
      <c r="AT3292" s="98"/>
      <c r="AU3292" s="98">
        <v>0</v>
      </c>
      <c r="AV3292" s="98">
        <v>0</v>
      </c>
      <c r="AW3292" s="98">
        <v>0</v>
      </c>
      <c r="AX3292" s="101"/>
      <c r="AY3292" s="102"/>
      <c r="AZ3292" s="98"/>
      <c r="BA3292" s="98">
        <v>0</v>
      </c>
    </row>
    <row r="3293" spans="1:53" hidden="1">
      <c r="A3293" s="94">
        <v>900228989</v>
      </c>
      <c r="B3293" s="94" t="s">
        <v>3407</v>
      </c>
      <c r="C3293" s="94" t="s">
        <v>2797</v>
      </c>
      <c r="D3293" s="94" t="str">
        <f>+CONCATENATE(A3293,"_",C3293)</f>
        <v>900228989_FECS42211</v>
      </c>
      <c r="E3293" s="94" t="str">
        <f>+CONCATENATE(C3293,"_",AX3293)</f>
        <v>FECS42211_</v>
      </c>
      <c r="F3293" s="96">
        <v>45570</v>
      </c>
      <c r="G3293" s="96">
        <v>45572</v>
      </c>
      <c r="H3293" s="98">
        <v>1118213</v>
      </c>
      <c r="I3293" s="98">
        <v>1118213</v>
      </c>
      <c r="J3293" s="94"/>
      <c r="K3293" s="94" t="s">
        <v>3937</v>
      </c>
      <c r="L3293" s="94" t="s">
        <v>3942</v>
      </c>
      <c r="M3293" s="98">
        <v>1095849</v>
      </c>
      <c r="N3293" s="94">
        <v>1222532225</v>
      </c>
      <c r="O3293" s="94"/>
      <c r="P3293" s="94"/>
      <c r="Q3293" s="94"/>
      <c r="R3293" s="94" t="s">
        <v>3437</v>
      </c>
      <c r="S3293" s="96">
        <v>45570</v>
      </c>
      <c r="T3293" s="96">
        <v>45572</v>
      </c>
      <c r="U3293" s="96"/>
      <c r="V3293" s="98">
        <v>1118213</v>
      </c>
      <c r="W3293" s="98">
        <v>0</v>
      </c>
      <c r="X3293" s="98">
        <v>0</v>
      </c>
      <c r="Y3293" s="98">
        <v>0</v>
      </c>
      <c r="Z3293" s="94"/>
      <c r="AA3293" s="94"/>
      <c r="AB3293" s="98">
        <v>0</v>
      </c>
      <c r="AC3293" s="94"/>
      <c r="AD3293" s="94"/>
      <c r="AE3293" s="94"/>
      <c r="AF3293" s="94"/>
      <c r="AG3293" s="94"/>
      <c r="AH3293" s="98">
        <v>0</v>
      </c>
      <c r="AI3293" s="98">
        <v>0</v>
      </c>
      <c r="AJ3293" s="98">
        <v>0</v>
      </c>
      <c r="AK3293" s="98">
        <v>0</v>
      </c>
      <c r="AL3293" s="98">
        <v>0</v>
      </c>
      <c r="AM3293" s="98">
        <v>1118213</v>
      </c>
      <c r="AN3293" s="98">
        <v>0</v>
      </c>
      <c r="AO3293" s="98">
        <v>0</v>
      </c>
      <c r="AP3293" s="98">
        <v>0</v>
      </c>
      <c r="AQ3293" s="98">
        <v>0</v>
      </c>
      <c r="AR3293" s="98"/>
      <c r="AS3293" s="98"/>
      <c r="AT3293" s="98"/>
      <c r="AU3293" s="98">
        <v>0</v>
      </c>
      <c r="AV3293" s="98">
        <v>0</v>
      </c>
      <c r="AW3293" s="98">
        <v>0</v>
      </c>
      <c r="AX3293" s="101"/>
      <c r="AY3293" s="102"/>
      <c r="AZ3293" s="98"/>
      <c r="BA3293" s="98">
        <v>0</v>
      </c>
    </row>
    <row r="3294" spans="1:53" hidden="1">
      <c r="A3294" s="94">
        <v>900228989</v>
      </c>
      <c r="B3294" s="94" t="s">
        <v>3407</v>
      </c>
      <c r="C3294" s="94" t="s">
        <v>2798</v>
      </c>
      <c r="D3294" s="94" t="str">
        <f>+CONCATENATE(A3294,"_",C3294)</f>
        <v>900228989_FECS42263</v>
      </c>
      <c r="E3294" s="94" t="str">
        <f>+CONCATENATE(C3294,"_",AX3294)</f>
        <v>FECS42263_</v>
      </c>
      <c r="F3294" s="96">
        <v>45570</v>
      </c>
      <c r="G3294" s="96">
        <v>45572</v>
      </c>
      <c r="H3294" s="98">
        <v>1251446</v>
      </c>
      <c r="I3294" s="98">
        <v>1251446</v>
      </c>
      <c r="J3294" s="94"/>
      <c r="K3294" s="94" t="s">
        <v>3937</v>
      </c>
      <c r="L3294" s="94" t="s">
        <v>3942</v>
      </c>
      <c r="M3294" s="98">
        <v>1226417</v>
      </c>
      <c r="N3294" s="94">
        <v>1222532228</v>
      </c>
      <c r="O3294" s="94"/>
      <c r="P3294" s="94"/>
      <c r="Q3294" s="94"/>
      <c r="R3294" s="94" t="s">
        <v>3437</v>
      </c>
      <c r="S3294" s="96">
        <v>45570</v>
      </c>
      <c r="T3294" s="96">
        <v>45572</v>
      </c>
      <c r="U3294" s="96"/>
      <c r="V3294" s="98">
        <v>1251446</v>
      </c>
      <c r="W3294" s="98">
        <v>0</v>
      </c>
      <c r="X3294" s="98">
        <v>0</v>
      </c>
      <c r="Y3294" s="98">
        <v>0</v>
      </c>
      <c r="Z3294" s="94"/>
      <c r="AA3294" s="94"/>
      <c r="AB3294" s="98">
        <v>0</v>
      </c>
      <c r="AC3294" s="94"/>
      <c r="AD3294" s="94"/>
      <c r="AE3294" s="94"/>
      <c r="AF3294" s="94"/>
      <c r="AG3294" s="94"/>
      <c r="AH3294" s="98">
        <v>0</v>
      </c>
      <c r="AI3294" s="98">
        <v>0</v>
      </c>
      <c r="AJ3294" s="98">
        <v>0</v>
      </c>
      <c r="AK3294" s="98">
        <v>0</v>
      </c>
      <c r="AL3294" s="98">
        <v>0</v>
      </c>
      <c r="AM3294" s="98">
        <v>1251446</v>
      </c>
      <c r="AN3294" s="98">
        <v>0</v>
      </c>
      <c r="AO3294" s="98">
        <v>0</v>
      </c>
      <c r="AP3294" s="98">
        <v>0</v>
      </c>
      <c r="AQ3294" s="98">
        <v>0</v>
      </c>
      <c r="AR3294" s="98"/>
      <c r="AS3294" s="98"/>
      <c r="AT3294" s="98"/>
      <c r="AU3294" s="98">
        <v>0</v>
      </c>
      <c r="AV3294" s="98">
        <v>0</v>
      </c>
      <c r="AW3294" s="98">
        <v>0</v>
      </c>
      <c r="AX3294" s="101"/>
      <c r="AY3294" s="102"/>
      <c r="AZ3294" s="98"/>
      <c r="BA3294" s="98">
        <v>0</v>
      </c>
    </row>
    <row r="3295" spans="1:53" hidden="1">
      <c r="A3295" s="94">
        <v>900228989</v>
      </c>
      <c r="B3295" s="94" t="s">
        <v>3407</v>
      </c>
      <c r="C3295" s="94" t="s">
        <v>2799</v>
      </c>
      <c r="D3295" s="94" t="str">
        <f>+CONCATENATE(A3295,"_",C3295)</f>
        <v>900228989_FECS42212</v>
      </c>
      <c r="E3295" s="94" t="str">
        <f>+CONCATENATE(C3295,"_",AX3295)</f>
        <v>FECS42212_</v>
      </c>
      <c r="F3295" s="96">
        <v>45570</v>
      </c>
      <c r="G3295" s="96">
        <v>45572</v>
      </c>
      <c r="H3295" s="98">
        <v>1337434</v>
      </c>
      <c r="I3295" s="98">
        <v>1337434</v>
      </c>
      <c r="J3295" s="94"/>
      <c r="K3295" s="94" t="s">
        <v>3937</v>
      </c>
      <c r="L3295" s="94" t="s">
        <v>3942</v>
      </c>
      <c r="M3295" s="98">
        <v>1310685</v>
      </c>
      <c r="N3295" s="94">
        <v>1222532226</v>
      </c>
      <c r="O3295" s="94"/>
      <c r="P3295" s="94"/>
      <c r="Q3295" s="94"/>
      <c r="R3295" s="94" t="s">
        <v>3437</v>
      </c>
      <c r="S3295" s="96">
        <v>45570</v>
      </c>
      <c r="T3295" s="96">
        <v>45572</v>
      </c>
      <c r="U3295" s="96"/>
      <c r="V3295" s="98">
        <v>1337434</v>
      </c>
      <c r="W3295" s="98">
        <v>0</v>
      </c>
      <c r="X3295" s="98">
        <v>0</v>
      </c>
      <c r="Y3295" s="98">
        <v>0</v>
      </c>
      <c r="Z3295" s="94"/>
      <c r="AA3295" s="94"/>
      <c r="AB3295" s="98">
        <v>0</v>
      </c>
      <c r="AC3295" s="94"/>
      <c r="AD3295" s="94"/>
      <c r="AE3295" s="94"/>
      <c r="AF3295" s="94"/>
      <c r="AG3295" s="94"/>
      <c r="AH3295" s="98">
        <v>0</v>
      </c>
      <c r="AI3295" s="98">
        <v>0</v>
      </c>
      <c r="AJ3295" s="98">
        <v>0</v>
      </c>
      <c r="AK3295" s="98">
        <v>0</v>
      </c>
      <c r="AL3295" s="98">
        <v>0</v>
      </c>
      <c r="AM3295" s="98">
        <v>1337434</v>
      </c>
      <c r="AN3295" s="98">
        <v>0</v>
      </c>
      <c r="AO3295" s="98">
        <v>0</v>
      </c>
      <c r="AP3295" s="98">
        <v>0</v>
      </c>
      <c r="AQ3295" s="98">
        <v>0</v>
      </c>
      <c r="AR3295" s="98"/>
      <c r="AS3295" s="98"/>
      <c r="AT3295" s="98"/>
      <c r="AU3295" s="98">
        <v>0</v>
      </c>
      <c r="AV3295" s="98">
        <v>0</v>
      </c>
      <c r="AW3295" s="98">
        <v>0</v>
      </c>
      <c r="AX3295" s="101"/>
      <c r="AY3295" s="102"/>
      <c r="AZ3295" s="98"/>
      <c r="BA3295" s="98">
        <v>0</v>
      </c>
    </row>
    <row r="3296" spans="1:53" hidden="1">
      <c r="A3296" s="94">
        <v>900228989</v>
      </c>
      <c r="B3296" s="94" t="s">
        <v>3407</v>
      </c>
      <c r="C3296" s="94" t="s">
        <v>2817</v>
      </c>
      <c r="D3296" s="94" t="str">
        <f>+CONCATENATE(A3296,"_",C3296)</f>
        <v>900228989_FECS42550</v>
      </c>
      <c r="E3296" s="94" t="str">
        <f>+CONCATENATE(C3296,"_",AX3296)</f>
        <v>FECS42550_</v>
      </c>
      <c r="F3296" s="96">
        <v>45573</v>
      </c>
      <c r="G3296" s="96">
        <v>45575</v>
      </c>
      <c r="H3296" s="98">
        <v>137531</v>
      </c>
      <c r="I3296" s="98">
        <v>137531</v>
      </c>
      <c r="J3296" s="94"/>
      <c r="K3296" s="94" t="s">
        <v>3937</v>
      </c>
      <c r="L3296" s="94" t="s">
        <v>3942</v>
      </c>
      <c r="M3296" s="98">
        <v>137531</v>
      </c>
      <c r="N3296" s="94">
        <v>1222528873</v>
      </c>
      <c r="O3296" s="94"/>
      <c r="P3296" s="94"/>
      <c r="Q3296" s="94"/>
      <c r="R3296" s="94" t="s">
        <v>3437</v>
      </c>
      <c r="S3296" s="96">
        <v>45573</v>
      </c>
      <c r="T3296" s="96">
        <v>45575</v>
      </c>
      <c r="U3296" s="96"/>
      <c r="V3296" s="98">
        <v>137531</v>
      </c>
      <c r="W3296" s="98">
        <v>0</v>
      </c>
      <c r="X3296" s="98">
        <v>0</v>
      </c>
      <c r="Y3296" s="98">
        <v>0</v>
      </c>
      <c r="Z3296" s="94"/>
      <c r="AA3296" s="94"/>
      <c r="AB3296" s="98">
        <v>0</v>
      </c>
      <c r="AC3296" s="94"/>
      <c r="AD3296" s="94"/>
      <c r="AE3296" s="94"/>
      <c r="AF3296" s="94"/>
      <c r="AG3296" s="94"/>
      <c r="AH3296" s="98">
        <v>0</v>
      </c>
      <c r="AI3296" s="98">
        <v>0</v>
      </c>
      <c r="AJ3296" s="98">
        <v>0</v>
      </c>
      <c r="AK3296" s="98">
        <v>0</v>
      </c>
      <c r="AL3296" s="98">
        <v>0</v>
      </c>
      <c r="AM3296" s="98">
        <v>137531</v>
      </c>
      <c r="AN3296" s="98">
        <v>0</v>
      </c>
      <c r="AO3296" s="98">
        <v>0</v>
      </c>
      <c r="AP3296" s="98">
        <v>0</v>
      </c>
      <c r="AQ3296" s="98">
        <v>0</v>
      </c>
      <c r="AR3296" s="98"/>
      <c r="AS3296" s="98"/>
      <c r="AT3296" s="98"/>
      <c r="AU3296" s="98">
        <v>0</v>
      </c>
      <c r="AV3296" s="98">
        <v>0</v>
      </c>
      <c r="AW3296" s="98">
        <v>0</v>
      </c>
      <c r="AX3296" s="101"/>
      <c r="AY3296" s="102"/>
      <c r="AZ3296" s="98"/>
      <c r="BA3296" s="98">
        <v>0</v>
      </c>
    </row>
    <row r="3297" spans="1:53" hidden="1">
      <c r="A3297" s="94">
        <v>900228989</v>
      </c>
      <c r="B3297" s="94" t="s">
        <v>3407</v>
      </c>
      <c r="C3297" s="94" t="s">
        <v>2818</v>
      </c>
      <c r="D3297" s="94" t="str">
        <f>+CONCATENATE(A3297,"_",C3297)</f>
        <v>900228989_FECS41713</v>
      </c>
      <c r="E3297" s="94" t="str">
        <f>+CONCATENATE(C3297,"_",AX3297)</f>
        <v>FECS41713_</v>
      </c>
      <c r="F3297" s="96">
        <v>45566</v>
      </c>
      <c r="G3297" s="96">
        <v>45575</v>
      </c>
      <c r="H3297" s="98">
        <v>163268</v>
      </c>
      <c r="I3297" s="98">
        <v>163268</v>
      </c>
      <c r="J3297" s="94"/>
      <c r="K3297" s="94" t="s">
        <v>3937</v>
      </c>
      <c r="L3297" s="94" t="s">
        <v>3942</v>
      </c>
      <c r="M3297" s="98">
        <v>163268</v>
      </c>
      <c r="N3297" s="94">
        <v>1222530821</v>
      </c>
      <c r="O3297" s="94"/>
      <c r="P3297" s="94"/>
      <c r="Q3297" s="94"/>
      <c r="R3297" s="94" t="s">
        <v>3437</v>
      </c>
      <c r="S3297" s="96">
        <v>45566</v>
      </c>
      <c r="T3297" s="96">
        <v>45575</v>
      </c>
      <c r="U3297" s="96"/>
      <c r="V3297" s="98">
        <v>163268</v>
      </c>
      <c r="W3297" s="98">
        <v>0</v>
      </c>
      <c r="X3297" s="98">
        <v>0</v>
      </c>
      <c r="Y3297" s="98">
        <v>0</v>
      </c>
      <c r="Z3297" s="94"/>
      <c r="AA3297" s="94"/>
      <c r="AB3297" s="98">
        <v>0</v>
      </c>
      <c r="AC3297" s="94"/>
      <c r="AD3297" s="94"/>
      <c r="AE3297" s="94"/>
      <c r="AF3297" s="94"/>
      <c r="AG3297" s="94"/>
      <c r="AH3297" s="98">
        <v>0</v>
      </c>
      <c r="AI3297" s="98">
        <v>0</v>
      </c>
      <c r="AJ3297" s="98">
        <v>0</v>
      </c>
      <c r="AK3297" s="98">
        <v>0</v>
      </c>
      <c r="AL3297" s="98">
        <v>0</v>
      </c>
      <c r="AM3297" s="98">
        <v>163268</v>
      </c>
      <c r="AN3297" s="98">
        <v>0</v>
      </c>
      <c r="AO3297" s="98">
        <v>0</v>
      </c>
      <c r="AP3297" s="98">
        <v>0</v>
      </c>
      <c r="AQ3297" s="98">
        <v>0</v>
      </c>
      <c r="AR3297" s="98"/>
      <c r="AS3297" s="98"/>
      <c r="AT3297" s="98"/>
      <c r="AU3297" s="98">
        <v>0</v>
      </c>
      <c r="AV3297" s="98">
        <v>0</v>
      </c>
      <c r="AW3297" s="98">
        <v>0</v>
      </c>
      <c r="AX3297" s="101"/>
      <c r="AY3297" s="102"/>
      <c r="AZ3297" s="98"/>
      <c r="BA3297" s="98">
        <v>0</v>
      </c>
    </row>
    <row r="3298" spans="1:53" hidden="1">
      <c r="A3298" s="94">
        <v>900228989</v>
      </c>
      <c r="B3298" s="94" t="s">
        <v>3407</v>
      </c>
      <c r="C3298" s="94" t="s">
        <v>2819</v>
      </c>
      <c r="D3298" s="94" t="str">
        <f>+CONCATENATE(A3298,"_",C3298)</f>
        <v>900228989_FECS42552</v>
      </c>
      <c r="E3298" s="94" t="str">
        <f>+CONCATENATE(C3298,"_",AX3298)</f>
        <v>FECS42552_</v>
      </c>
      <c r="F3298" s="96">
        <v>45573</v>
      </c>
      <c r="G3298" s="96">
        <v>45575</v>
      </c>
      <c r="H3298" s="98">
        <v>297840</v>
      </c>
      <c r="I3298" s="98">
        <v>297840</v>
      </c>
      <c r="J3298" s="94"/>
      <c r="K3298" s="94" t="s">
        <v>3937</v>
      </c>
      <c r="L3298" s="94" t="s">
        <v>3942</v>
      </c>
      <c r="M3298" s="98">
        <v>291883</v>
      </c>
      <c r="N3298" s="94">
        <v>1222530826</v>
      </c>
      <c r="O3298" s="94"/>
      <c r="P3298" s="94"/>
      <c r="Q3298" s="94"/>
      <c r="R3298" s="94" t="s">
        <v>3437</v>
      </c>
      <c r="S3298" s="96">
        <v>45573</v>
      </c>
      <c r="T3298" s="96">
        <v>45575</v>
      </c>
      <c r="U3298" s="96"/>
      <c r="V3298" s="98">
        <v>297840</v>
      </c>
      <c r="W3298" s="98">
        <v>0</v>
      </c>
      <c r="X3298" s="98">
        <v>0</v>
      </c>
      <c r="Y3298" s="98">
        <v>0</v>
      </c>
      <c r="Z3298" s="94"/>
      <c r="AA3298" s="94"/>
      <c r="AB3298" s="98">
        <v>0</v>
      </c>
      <c r="AC3298" s="94"/>
      <c r="AD3298" s="94"/>
      <c r="AE3298" s="94"/>
      <c r="AF3298" s="94"/>
      <c r="AG3298" s="94"/>
      <c r="AH3298" s="98">
        <v>0</v>
      </c>
      <c r="AI3298" s="98">
        <v>0</v>
      </c>
      <c r="AJ3298" s="98">
        <v>0</v>
      </c>
      <c r="AK3298" s="98">
        <v>0</v>
      </c>
      <c r="AL3298" s="98">
        <v>0</v>
      </c>
      <c r="AM3298" s="98">
        <v>297840</v>
      </c>
      <c r="AN3298" s="98">
        <v>0</v>
      </c>
      <c r="AO3298" s="98">
        <v>0</v>
      </c>
      <c r="AP3298" s="98">
        <v>0</v>
      </c>
      <c r="AQ3298" s="98">
        <v>0</v>
      </c>
      <c r="AR3298" s="98"/>
      <c r="AS3298" s="98"/>
      <c r="AT3298" s="98"/>
      <c r="AU3298" s="98">
        <v>0</v>
      </c>
      <c r="AV3298" s="98">
        <v>0</v>
      </c>
      <c r="AW3298" s="98">
        <v>0</v>
      </c>
      <c r="AX3298" s="101"/>
      <c r="AY3298" s="102"/>
      <c r="AZ3298" s="98"/>
      <c r="BA3298" s="98">
        <v>0</v>
      </c>
    </row>
    <row r="3299" spans="1:53" hidden="1">
      <c r="A3299" s="94">
        <v>900228989</v>
      </c>
      <c r="B3299" s="94" t="s">
        <v>3407</v>
      </c>
      <c r="C3299" s="94" t="s">
        <v>2820</v>
      </c>
      <c r="D3299" s="94" t="str">
        <f>+CONCATENATE(A3299,"_",C3299)</f>
        <v>900228989_FECS41792</v>
      </c>
      <c r="E3299" s="94" t="str">
        <f>+CONCATENATE(C3299,"_",AX3299)</f>
        <v>FECS41792_</v>
      </c>
      <c r="F3299" s="96">
        <v>45567</v>
      </c>
      <c r="G3299" s="96">
        <v>45575</v>
      </c>
      <c r="H3299" s="98">
        <v>325758</v>
      </c>
      <c r="I3299" s="98">
        <v>325758</v>
      </c>
      <c r="J3299" s="94"/>
      <c r="K3299" s="94" t="s">
        <v>3937</v>
      </c>
      <c r="L3299" s="94" t="s">
        <v>3942</v>
      </c>
      <c r="M3299" s="98">
        <v>319243</v>
      </c>
      <c r="N3299" s="94">
        <v>1222530823</v>
      </c>
      <c r="O3299" s="94"/>
      <c r="P3299" s="94"/>
      <c r="Q3299" s="94"/>
      <c r="R3299" s="94" t="s">
        <v>3437</v>
      </c>
      <c r="S3299" s="96">
        <v>45567</v>
      </c>
      <c r="T3299" s="96">
        <v>45575</v>
      </c>
      <c r="U3299" s="96"/>
      <c r="V3299" s="98">
        <v>325758</v>
      </c>
      <c r="W3299" s="98">
        <v>0</v>
      </c>
      <c r="X3299" s="98">
        <v>0</v>
      </c>
      <c r="Y3299" s="98">
        <v>0</v>
      </c>
      <c r="Z3299" s="94"/>
      <c r="AA3299" s="94"/>
      <c r="AB3299" s="98">
        <v>0</v>
      </c>
      <c r="AC3299" s="94"/>
      <c r="AD3299" s="94"/>
      <c r="AE3299" s="94"/>
      <c r="AF3299" s="94"/>
      <c r="AG3299" s="94"/>
      <c r="AH3299" s="98">
        <v>0</v>
      </c>
      <c r="AI3299" s="98">
        <v>0</v>
      </c>
      <c r="AJ3299" s="98">
        <v>0</v>
      </c>
      <c r="AK3299" s="98">
        <v>0</v>
      </c>
      <c r="AL3299" s="98">
        <v>0</v>
      </c>
      <c r="AM3299" s="98">
        <v>325758</v>
      </c>
      <c r="AN3299" s="98">
        <v>0</v>
      </c>
      <c r="AO3299" s="98">
        <v>0</v>
      </c>
      <c r="AP3299" s="98">
        <v>0</v>
      </c>
      <c r="AQ3299" s="98">
        <v>0</v>
      </c>
      <c r="AR3299" s="98"/>
      <c r="AS3299" s="98"/>
      <c r="AT3299" s="98"/>
      <c r="AU3299" s="98">
        <v>0</v>
      </c>
      <c r="AV3299" s="98">
        <v>0</v>
      </c>
      <c r="AW3299" s="98">
        <v>0</v>
      </c>
      <c r="AX3299" s="101"/>
      <c r="AY3299" s="102"/>
      <c r="AZ3299" s="98"/>
      <c r="BA3299" s="98">
        <v>0</v>
      </c>
    </row>
    <row r="3300" spans="1:53" hidden="1">
      <c r="A3300" s="94">
        <v>900228989</v>
      </c>
      <c r="B3300" s="94" t="s">
        <v>3407</v>
      </c>
      <c r="C3300" s="94" t="s">
        <v>2821</v>
      </c>
      <c r="D3300" s="94" t="str">
        <f>+CONCATENATE(A3300,"_",C3300)</f>
        <v>900228989_FECS41867</v>
      </c>
      <c r="E3300" s="94" t="str">
        <f>+CONCATENATE(C3300,"_",AX3300)</f>
        <v>FECS41867_</v>
      </c>
      <c r="F3300" s="96">
        <v>45567</v>
      </c>
      <c r="G3300" s="96">
        <v>45575</v>
      </c>
      <c r="H3300" s="98">
        <v>354131</v>
      </c>
      <c r="I3300" s="98">
        <v>354131</v>
      </c>
      <c r="J3300" s="94"/>
      <c r="K3300" s="94" t="s">
        <v>3937</v>
      </c>
      <c r="L3300" s="94" t="s">
        <v>3942</v>
      </c>
      <c r="M3300" s="98">
        <v>347048</v>
      </c>
      <c r="N3300" s="94">
        <v>1222530824</v>
      </c>
      <c r="O3300" s="94"/>
      <c r="P3300" s="94"/>
      <c r="Q3300" s="94"/>
      <c r="R3300" s="94" t="s">
        <v>3437</v>
      </c>
      <c r="S3300" s="96">
        <v>45567</v>
      </c>
      <c r="T3300" s="96">
        <v>45575</v>
      </c>
      <c r="U3300" s="96"/>
      <c r="V3300" s="98">
        <v>354131</v>
      </c>
      <c r="W3300" s="98">
        <v>0</v>
      </c>
      <c r="X3300" s="98">
        <v>0</v>
      </c>
      <c r="Y3300" s="98">
        <v>0</v>
      </c>
      <c r="Z3300" s="94"/>
      <c r="AA3300" s="94"/>
      <c r="AB3300" s="98">
        <v>0</v>
      </c>
      <c r="AC3300" s="94"/>
      <c r="AD3300" s="94"/>
      <c r="AE3300" s="94"/>
      <c r="AF3300" s="94"/>
      <c r="AG3300" s="94"/>
      <c r="AH3300" s="98">
        <v>0</v>
      </c>
      <c r="AI3300" s="98">
        <v>0</v>
      </c>
      <c r="AJ3300" s="98">
        <v>0</v>
      </c>
      <c r="AK3300" s="98">
        <v>0</v>
      </c>
      <c r="AL3300" s="98">
        <v>0</v>
      </c>
      <c r="AM3300" s="98">
        <v>354131</v>
      </c>
      <c r="AN3300" s="98">
        <v>0</v>
      </c>
      <c r="AO3300" s="98">
        <v>0</v>
      </c>
      <c r="AP3300" s="98">
        <v>0</v>
      </c>
      <c r="AQ3300" s="98">
        <v>0</v>
      </c>
      <c r="AR3300" s="98"/>
      <c r="AS3300" s="98"/>
      <c r="AT3300" s="98"/>
      <c r="AU3300" s="98">
        <v>0</v>
      </c>
      <c r="AV3300" s="98">
        <v>0</v>
      </c>
      <c r="AW3300" s="98">
        <v>0</v>
      </c>
      <c r="AX3300" s="101"/>
      <c r="AY3300" s="102"/>
      <c r="AZ3300" s="98"/>
      <c r="BA3300" s="98">
        <v>0</v>
      </c>
    </row>
    <row r="3301" spans="1:53" hidden="1">
      <c r="A3301" s="94">
        <v>900228989</v>
      </c>
      <c r="B3301" s="94" t="s">
        <v>3407</v>
      </c>
      <c r="C3301" s="94" t="s">
        <v>2822</v>
      </c>
      <c r="D3301" s="94" t="str">
        <f>+CONCATENATE(A3301,"_",C3301)</f>
        <v>900228989_FECS42461</v>
      </c>
      <c r="E3301" s="94" t="str">
        <f>+CONCATENATE(C3301,"_",AX3301)</f>
        <v>FECS42461_</v>
      </c>
      <c r="F3301" s="96">
        <v>45573</v>
      </c>
      <c r="G3301" s="96">
        <v>45575</v>
      </c>
      <c r="H3301" s="98">
        <v>387522</v>
      </c>
      <c r="I3301" s="98">
        <v>387522</v>
      </c>
      <c r="J3301" s="94"/>
      <c r="K3301" s="94" t="s">
        <v>3937</v>
      </c>
      <c r="L3301" s="94" t="s">
        <v>3942</v>
      </c>
      <c r="M3301" s="98">
        <v>379772</v>
      </c>
      <c r="N3301" s="94">
        <v>1222530825</v>
      </c>
      <c r="O3301" s="94"/>
      <c r="P3301" s="94"/>
      <c r="Q3301" s="94"/>
      <c r="R3301" s="94" t="s">
        <v>3437</v>
      </c>
      <c r="S3301" s="96">
        <v>45573</v>
      </c>
      <c r="T3301" s="96">
        <v>45575</v>
      </c>
      <c r="U3301" s="96"/>
      <c r="V3301" s="98">
        <v>387522</v>
      </c>
      <c r="W3301" s="98">
        <v>0</v>
      </c>
      <c r="X3301" s="98">
        <v>0</v>
      </c>
      <c r="Y3301" s="98">
        <v>0</v>
      </c>
      <c r="Z3301" s="94"/>
      <c r="AA3301" s="94"/>
      <c r="AB3301" s="98">
        <v>0</v>
      </c>
      <c r="AC3301" s="94"/>
      <c r="AD3301" s="94"/>
      <c r="AE3301" s="94"/>
      <c r="AF3301" s="94"/>
      <c r="AG3301" s="94"/>
      <c r="AH3301" s="98">
        <v>0</v>
      </c>
      <c r="AI3301" s="98">
        <v>0</v>
      </c>
      <c r="AJ3301" s="98">
        <v>0</v>
      </c>
      <c r="AK3301" s="98">
        <v>0</v>
      </c>
      <c r="AL3301" s="98">
        <v>0</v>
      </c>
      <c r="AM3301" s="98">
        <v>387522</v>
      </c>
      <c r="AN3301" s="98">
        <v>0</v>
      </c>
      <c r="AO3301" s="98">
        <v>0</v>
      </c>
      <c r="AP3301" s="98">
        <v>0</v>
      </c>
      <c r="AQ3301" s="98">
        <v>0</v>
      </c>
      <c r="AR3301" s="98"/>
      <c r="AS3301" s="98"/>
      <c r="AT3301" s="98"/>
      <c r="AU3301" s="98">
        <v>0</v>
      </c>
      <c r="AV3301" s="98">
        <v>0</v>
      </c>
      <c r="AW3301" s="98">
        <v>0</v>
      </c>
      <c r="AX3301" s="101"/>
      <c r="AY3301" s="102"/>
      <c r="AZ3301" s="98"/>
      <c r="BA3301" s="98">
        <v>0</v>
      </c>
    </row>
    <row r="3302" spans="1:53" hidden="1">
      <c r="A3302" s="94">
        <v>900228989</v>
      </c>
      <c r="B3302" s="94" t="s">
        <v>3407</v>
      </c>
      <c r="C3302" s="94" t="s">
        <v>2824</v>
      </c>
      <c r="D3302" s="94" t="str">
        <f>+CONCATENATE(A3302,"_",C3302)</f>
        <v>900228989_FECS42571</v>
      </c>
      <c r="E3302" s="94" t="str">
        <f>+CONCATENATE(C3302,"_",AX3302)</f>
        <v>FECS42571_</v>
      </c>
      <c r="F3302" s="96">
        <v>45573</v>
      </c>
      <c r="G3302" s="96">
        <v>45575</v>
      </c>
      <c r="H3302" s="98">
        <v>459718</v>
      </c>
      <c r="I3302" s="98">
        <v>459718</v>
      </c>
      <c r="J3302" s="94"/>
      <c r="K3302" s="94" t="s">
        <v>3937</v>
      </c>
      <c r="L3302" s="94" t="s">
        <v>3942</v>
      </c>
      <c r="M3302" s="98">
        <v>450524</v>
      </c>
      <c r="N3302" s="94">
        <v>1222530828</v>
      </c>
      <c r="O3302" s="94"/>
      <c r="P3302" s="94"/>
      <c r="Q3302" s="94"/>
      <c r="R3302" s="94" t="s">
        <v>3437</v>
      </c>
      <c r="S3302" s="96">
        <v>45573</v>
      </c>
      <c r="T3302" s="96">
        <v>45575</v>
      </c>
      <c r="U3302" s="96"/>
      <c r="V3302" s="98">
        <v>459718</v>
      </c>
      <c r="W3302" s="98">
        <v>0</v>
      </c>
      <c r="X3302" s="98">
        <v>0</v>
      </c>
      <c r="Y3302" s="98">
        <v>0</v>
      </c>
      <c r="Z3302" s="94"/>
      <c r="AA3302" s="94"/>
      <c r="AB3302" s="98">
        <v>0</v>
      </c>
      <c r="AC3302" s="94"/>
      <c r="AD3302" s="94"/>
      <c r="AE3302" s="94"/>
      <c r="AF3302" s="94"/>
      <c r="AG3302" s="94"/>
      <c r="AH3302" s="98">
        <v>0</v>
      </c>
      <c r="AI3302" s="98">
        <v>0</v>
      </c>
      <c r="AJ3302" s="98">
        <v>0</v>
      </c>
      <c r="AK3302" s="98">
        <v>0</v>
      </c>
      <c r="AL3302" s="98">
        <v>0</v>
      </c>
      <c r="AM3302" s="98">
        <v>459718</v>
      </c>
      <c r="AN3302" s="98">
        <v>0</v>
      </c>
      <c r="AO3302" s="98">
        <v>0</v>
      </c>
      <c r="AP3302" s="98">
        <v>0</v>
      </c>
      <c r="AQ3302" s="98">
        <v>0</v>
      </c>
      <c r="AR3302" s="98"/>
      <c r="AS3302" s="98"/>
      <c r="AT3302" s="98"/>
      <c r="AU3302" s="98">
        <v>0</v>
      </c>
      <c r="AV3302" s="98">
        <v>0</v>
      </c>
      <c r="AW3302" s="98">
        <v>0</v>
      </c>
      <c r="AX3302" s="101"/>
      <c r="AY3302" s="102"/>
      <c r="AZ3302" s="98"/>
      <c r="BA3302" s="98">
        <v>0</v>
      </c>
    </row>
    <row r="3303" spans="1:53" hidden="1">
      <c r="A3303" s="94">
        <v>900228989</v>
      </c>
      <c r="B3303" s="94" t="s">
        <v>3407</v>
      </c>
      <c r="C3303" s="94" t="s">
        <v>2825</v>
      </c>
      <c r="D3303" s="94" t="str">
        <f>+CONCATENATE(A3303,"_",C3303)</f>
        <v>900228989_FECS42700</v>
      </c>
      <c r="E3303" s="94" t="str">
        <f>+CONCATENATE(C3303,"_",AX3303)</f>
        <v>FECS42700_</v>
      </c>
      <c r="F3303" s="96">
        <v>45574</v>
      </c>
      <c r="G3303" s="96">
        <v>45575</v>
      </c>
      <c r="H3303" s="98">
        <v>468554</v>
      </c>
      <c r="I3303" s="98">
        <v>468554</v>
      </c>
      <c r="J3303" s="94"/>
      <c r="K3303" s="94" t="s">
        <v>3937</v>
      </c>
      <c r="L3303" s="94" t="s">
        <v>3942</v>
      </c>
      <c r="M3303" s="98">
        <v>459183</v>
      </c>
      <c r="N3303" s="94">
        <v>1222530829</v>
      </c>
      <c r="O3303" s="94"/>
      <c r="P3303" s="94"/>
      <c r="Q3303" s="94"/>
      <c r="R3303" s="94" t="s">
        <v>3437</v>
      </c>
      <c r="S3303" s="96">
        <v>45574</v>
      </c>
      <c r="T3303" s="96">
        <v>45575</v>
      </c>
      <c r="U3303" s="96"/>
      <c r="V3303" s="98">
        <v>468554</v>
      </c>
      <c r="W3303" s="98">
        <v>0</v>
      </c>
      <c r="X3303" s="98">
        <v>0</v>
      </c>
      <c r="Y3303" s="98">
        <v>0</v>
      </c>
      <c r="Z3303" s="94"/>
      <c r="AA3303" s="94"/>
      <c r="AB3303" s="98">
        <v>0</v>
      </c>
      <c r="AC3303" s="94"/>
      <c r="AD3303" s="94"/>
      <c r="AE3303" s="94"/>
      <c r="AF3303" s="94"/>
      <c r="AG3303" s="94"/>
      <c r="AH3303" s="98">
        <v>0</v>
      </c>
      <c r="AI3303" s="98">
        <v>0</v>
      </c>
      <c r="AJ3303" s="98">
        <v>0</v>
      </c>
      <c r="AK3303" s="98">
        <v>0</v>
      </c>
      <c r="AL3303" s="98">
        <v>0</v>
      </c>
      <c r="AM3303" s="98">
        <v>468554</v>
      </c>
      <c r="AN3303" s="98">
        <v>0</v>
      </c>
      <c r="AO3303" s="98">
        <v>0</v>
      </c>
      <c r="AP3303" s="98">
        <v>0</v>
      </c>
      <c r="AQ3303" s="98">
        <v>0</v>
      </c>
      <c r="AR3303" s="98"/>
      <c r="AS3303" s="98"/>
      <c r="AT3303" s="98"/>
      <c r="AU3303" s="98">
        <v>0</v>
      </c>
      <c r="AV3303" s="98">
        <v>0</v>
      </c>
      <c r="AW3303" s="98">
        <v>0</v>
      </c>
      <c r="AX3303" s="101"/>
      <c r="AY3303" s="102"/>
      <c r="AZ3303" s="98"/>
      <c r="BA3303" s="98">
        <v>0</v>
      </c>
    </row>
    <row r="3304" spans="1:53" hidden="1">
      <c r="A3304" s="94">
        <v>900228989</v>
      </c>
      <c r="B3304" s="94" t="s">
        <v>3407</v>
      </c>
      <c r="C3304" s="94" t="s">
        <v>2827</v>
      </c>
      <c r="D3304" s="94" t="str">
        <f>+CONCATENATE(A3304,"_",C3304)</f>
        <v>900228989_FECS42705</v>
      </c>
      <c r="E3304" s="94" t="str">
        <f>+CONCATENATE(C3304,"_",AX3304)</f>
        <v>FECS42705_</v>
      </c>
      <c r="F3304" s="96">
        <v>45574</v>
      </c>
      <c r="G3304" s="96">
        <v>45575</v>
      </c>
      <c r="H3304" s="98">
        <v>882257</v>
      </c>
      <c r="I3304" s="98">
        <v>882257</v>
      </c>
      <c r="J3304" s="94"/>
      <c r="K3304" s="94" t="s">
        <v>3937</v>
      </c>
      <c r="L3304" s="94" t="s">
        <v>3942</v>
      </c>
      <c r="M3304" s="98">
        <v>864612</v>
      </c>
      <c r="N3304" s="94">
        <v>1222532243</v>
      </c>
      <c r="O3304" s="94"/>
      <c r="P3304" s="94"/>
      <c r="Q3304" s="94"/>
      <c r="R3304" s="94" t="s">
        <v>3437</v>
      </c>
      <c r="S3304" s="96">
        <v>45574</v>
      </c>
      <c r="T3304" s="96">
        <v>45575</v>
      </c>
      <c r="U3304" s="96"/>
      <c r="V3304" s="98">
        <v>882257</v>
      </c>
      <c r="W3304" s="98">
        <v>0</v>
      </c>
      <c r="X3304" s="98">
        <v>0</v>
      </c>
      <c r="Y3304" s="98">
        <v>0</v>
      </c>
      <c r="Z3304" s="94"/>
      <c r="AA3304" s="94"/>
      <c r="AB3304" s="98">
        <v>0</v>
      </c>
      <c r="AC3304" s="94"/>
      <c r="AD3304" s="94"/>
      <c r="AE3304" s="94"/>
      <c r="AF3304" s="94"/>
      <c r="AG3304" s="94"/>
      <c r="AH3304" s="98">
        <v>0</v>
      </c>
      <c r="AI3304" s="98">
        <v>0</v>
      </c>
      <c r="AJ3304" s="98">
        <v>0</v>
      </c>
      <c r="AK3304" s="98">
        <v>0</v>
      </c>
      <c r="AL3304" s="98">
        <v>0</v>
      </c>
      <c r="AM3304" s="98">
        <v>882257</v>
      </c>
      <c r="AN3304" s="98">
        <v>0</v>
      </c>
      <c r="AO3304" s="98">
        <v>0</v>
      </c>
      <c r="AP3304" s="98">
        <v>0</v>
      </c>
      <c r="AQ3304" s="98">
        <v>0</v>
      </c>
      <c r="AR3304" s="98"/>
      <c r="AS3304" s="98"/>
      <c r="AT3304" s="98"/>
      <c r="AU3304" s="98">
        <v>0</v>
      </c>
      <c r="AV3304" s="98">
        <v>0</v>
      </c>
      <c r="AW3304" s="98">
        <v>0</v>
      </c>
      <c r="AX3304" s="101"/>
      <c r="AY3304" s="102"/>
      <c r="AZ3304" s="98"/>
      <c r="BA3304" s="98">
        <v>0</v>
      </c>
    </row>
    <row r="3305" spans="1:53" hidden="1">
      <c r="A3305" s="94">
        <v>900228989</v>
      </c>
      <c r="B3305" s="94" t="s">
        <v>3407</v>
      </c>
      <c r="C3305" s="94" t="s">
        <v>2828</v>
      </c>
      <c r="D3305" s="94" t="str">
        <f>+CONCATENATE(A3305,"_",C3305)</f>
        <v>900228989_FECS42324</v>
      </c>
      <c r="E3305" s="94" t="str">
        <f>+CONCATENATE(C3305,"_",AX3305)</f>
        <v>FECS42324_</v>
      </c>
      <c r="F3305" s="96">
        <v>45572</v>
      </c>
      <c r="G3305" s="96">
        <v>45575</v>
      </c>
      <c r="H3305" s="98">
        <v>1018623</v>
      </c>
      <c r="I3305" s="98">
        <v>1018623</v>
      </c>
      <c r="J3305" s="94"/>
      <c r="K3305" s="94" t="s">
        <v>3937</v>
      </c>
      <c r="L3305" s="94" t="s">
        <v>3942</v>
      </c>
      <c r="M3305" s="98">
        <v>998251</v>
      </c>
      <c r="N3305" s="94">
        <v>1222532235</v>
      </c>
      <c r="O3305" s="94"/>
      <c r="P3305" s="94"/>
      <c r="Q3305" s="94"/>
      <c r="R3305" s="94" t="s">
        <v>3437</v>
      </c>
      <c r="S3305" s="96">
        <v>45572</v>
      </c>
      <c r="T3305" s="96">
        <v>45575</v>
      </c>
      <c r="U3305" s="96"/>
      <c r="V3305" s="98">
        <v>1018623</v>
      </c>
      <c r="W3305" s="98">
        <v>0</v>
      </c>
      <c r="X3305" s="98">
        <v>0</v>
      </c>
      <c r="Y3305" s="98">
        <v>0</v>
      </c>
      <c r="Z3305" s="94"/>
      <c r="AA3305" s="94"/>
      <c r="AB3305" s="98">
        <v>0</v>
      </c>
      <c r="AC3305" s="94"/>
      <c r="AD3305" s="94"/>
      <c r="AE3305" s="94"/>
      <c r="AF3305" s="94"/>
      <c r="AG3305" s="94"/>
      <c r="AH3305" s="98">
        <v>0</v>
      </c>
      <c r="AI3305" s="98">
        <v>0</v>
      </c>
      <c r="AJ3305" s="98">
        <v>0</v>
      </c>
      <c r="AK3305" s="98">
        <v>0</v>
      </c>
      <c r="AL3305" s="98">
        <v>0</v>
      </c>
      <c r="AM3305" s="98">
        <v>1018623</v>
      </c>
      <c r="AN3305" s="98">
        <v>0</v>
      </c>
      <c r="AO3305" s="98">
        <v>0</v>
      </c>
      <c r="AP3305" s="98">
        <v>0</v>
      </c>
      <c r="AQ3305" s="98">
        <v>0</v>
      </c>
      <c r="AR3305" s="98"/>
      <c r="AS3305" s="98"/>
      <c r="AT3305" s="98"/>
      <c r="AU3305" s="98">
        <v>0</v>
      </c>
      <c r="AV3305" s="98">
        <v>0</v>
      </c>
      <c r="AW3305" s="98">
        <v>0</v>
      </c>
      <c r="AX3305" s="101"/>
      <c r="AY3305" s="102"/>
      <c r="AZ3305" s="98"/>
      <c r="BA3305" s="98">
        <v>0</v>
      </c>
    </row>
    <row r="3306" spans="1:53" hidden="1">
      <c r="A3306" s="94">
        <v>900228989</v>
      </c>
      <c r="B3306" s="94" t="s">
        <v>3407</v>
      </c>
      <c r="C3306" s="94" t="s">
        <v>1167</v>
      </c>
      <c r="D3306" s="94" t="str">
        <f>+CONCATENATE(A3306,"_",C3306)</f>
        <v>900228989_FECS13820</v>
      </c>
      <c r="E3306" s="94" t="str">
        <f>+CONCATENATE(C3306,"_",AX3306)</f>
        <v>FECS13820_</v>
      </c>
      <c r="F3306" s="96">
        <v>45338</v>
      </c>
      <c r="G3306" s="96">
        <v>45359</v>
      </c>
      <c r="H3306" s="98">
        <v>20932712</v>
      </c>
      <c r="I3306" s="98">
        <v>20932712</v>
      </c>
      <c r="J3306" s="94"/>
      <c r="K3306" s="94" t="s">
        <v>3933</v>
      </c>
      <c r="L3306" s="94" t="s">
        <v>3934</v>
      </c>
      <c r="M3306" s="98">
        <v>0</v>
      </c>
      <c r="N3306" s="94"/>
      <c r="O3306" s="94"/>
      <c r="P3306" s="94"/>
      <c r="Q3306" s="94"/>
      <c r="R3306" s="94" t="s">
        <v>3698</v>
      </c>
      <c r="S3306" s="96">
        <v>45338</v>
      </c>
      <c r="T3306" s="96">
        <v>45359</v>
      </c>
      <c r="U3306" s="96">
        <v>45372</v>
      </c>
      <c r="V3306" s="98">
        <v>20932712</v>
      </c>
      <c r="W3306" s="98">
        <v>0</v>
      </c>
      <c r="X3306" s="98">
        <v>0</v>
      </c>
      <c r="Y3306" s="98">
        <v>20932712</v>
      </c>
      <c r="Z3306" s="94">
        <v>0</v>
      </c>
      <c r="AA3306" s="94" t="s">
        <v>3699</v>
      </c>
      <c r="AB3306" s="98">
        <v>0</v>
      </c>
      <c r="AC3306" s="94"/>
      <c r="AD3306" s="94"/>
      <c r="AE3306" s="94"/>
      <c r="AF3306" s="94"/>
      <c r="AG3306" s="94"/>
      <c r="AH3306" s="98">
        <v>0</v>
      </c>
      <c r="AI3306" s="98">
        <v>0</v>
      </c>
      <c r="AJ3306" s="98">
        <v>0</v>
      </c>
      <c r="AK3306" s="98">
        <v>20932712</v>
      </c>
      <c r="AL3306" s="98">
        <v>0</v>
      </c>
      <c r="AM3306" s="98">
        <v>0</v>
      </c>
      <c r="AN3306" s="98">
        <v>0</v>
      </c>
      <c r="AO3306" s="98">
        <v>0</v>
      </c>
      <c r="AP3306" s="98">
        <v>0</v>
      </c>
      <c r="AQ3306" s="98">
        <v>0</v>
      </c>
      <c r="AR3306" s="98"/>
      <c r="AS3306" s="98"/>
      <c r="AT3306" s="98"/>
      <c r="AU3306" s="98">
        <v>0</v>
      </c>
      <c r="AV3306" s="98">
        <v>0</v>
      </c>
      <c r="AW3306" s="98">
        <v>0</v>
      </c>
      <c r="AX3306" s="101"/>
      <c r="AY3306" s="102"/>
      <c r="AZ3306" s="98"/>
      <c r="BA3306" s="98">
        <v>0</v>
      </c>
    </row>
    <row r="3307" spans="1:53" hidden="1">
      <c r="A3307" s="94">
        <v>900228989</v>
      </c>
      <c r="B3307" s="94" t="s">
        <v>3407</v>
      </c>
      <c r="C3307" s="94" t="s">
        <v>220</v>
      </c>
      <c r="D3307" s="94" t="str">
        <f>+CONCATENATE(A3307,"_",C3307)</f>
        <v>900228989_CSP133621</v>
      </c>
      <c r="E3307" s="94" t="str">
        <f>+CONCATENATE(C3307,"_",AX3307)</f>
        <v>CSP133621_2201463626</v>
      </c>
      <c r="F3307" s="96">
        <v>45148</v>
      </c>
      <c r="G3307" s="96">
        <v>45152</v>
      </c>
      <c r="H3307" s="98">
        <v>2096987</v>
      </c>
      <c r="I3307" s="98">
        <v>9885</v>
      </c>
      <c r="J3307" s="94"/>
      <c r="K3307" s="94" t="s">
        <v>3938</v>
      </c>
      <c r="L3307" s="94" t="s">
        <v>3934</v>
      </c>
      <c r="M3307" s="98">
        <v>0</v>
      </c>
      <c r="N3307" s="94"/>
      <c r="O3307" s="94"/>
      <c r="P3307" s="94"/>
      <c r="Q3307" s="94"/>
      <c r="R3307" s="94" t="s">
        <v>3437</v>
      </c>
      <c r="S3307" s="96">
        <v>45148</v>
      </c>
      <c r="T3307" s="96">
        <v>45152</v>
      </c>
      <c r="U3307" s="96"/>
      <c r="V3307" s="98">
        <v>2096987</v>
      </c>
      <c r="W3307" s="98">
        <v>0</v>
      </c>
      <c r="X3307" s="98">
        <v>4120</v>
      </c>
      <c r="Y3307" s="98">
        <v>0</v>
      </c>
      <c r="Z3307" s="94"/>
      <c r="AA3307" s="94"/>
      <c r="AB3307" s="98">
        <v>0</v>
      </c>
      <c r="AC3307" s="94"/>
      <c r="AD3307" s="94"/>
      <c r="AE3307" s="94"/>
      <c r="AF3307" s="94"/>
      <c r="AG3307" s="94"/>
      <c r="AH3307" s="98">
        <v>0</v>
      </c>
      <c r="AI3307" s="98">
        <v>0</v>
      </c>
      <c r="AJ3307" s="98">
        <v>0</v>
      </c>
      <c r="AK3307" s="98">
        <v>9885</v>
      </c>
      <c r="AL3307" s="98">
        <v>0</v>
      </c>
      <c r="AM3307" s="98">
        <v>0</v>
      </c>
      <c r="AN3307" s="98">
        <v>0</v>
      </c>
      <c r="AO3307" s="98">
        <v>0</v>
      </c>
      <c r="AP3307" s="98">
        <v>0</v>
      </c>
      <c r="AQ3307" s="98">
        <v>0</v>
      </c>
      <c r="AR3307" s="98"/>
      <c r="AS3307" s="98"/>
      <c r="AT3307" s="98"/>
      <c r="AU3307" s="98">
        <v>0</v>
      </c>
      <c r="AV3307" s="98">
        <v>1804610</v>
      </c>
      <c r="AW3307" s="98">
        <v>0</v>
      </c>
      <c r="AX3307" s="101">
        <v>2201463626</v>
      </c>
      <c r="AY3307" s="102">
        <v>45282</v>
      </c>
      <c r="AZ3307" s="98" t="s">
        <v>3951</v>
      </c>
      <c r="BA3307" s="98">
        <v>200003802</v>
      </c>
    </row>
    <row r="3308" spans="1:53" hidden="1">
      <c r="A3308" s="94">
        <v>900228989</v>
      </c>
      <c r="B3308" s="94" t="s">
        <v>3407</v>
      </c>
      <c r="C3308" s="94" t="s">
        <v>219</v>
      </c>
      <c r="D3308" s="94" t="str">
        <f>+CONCATENATE(A3308,"_",C3308)</f>
        <v>900228989_CSP133182</v>
      </c>
      <c r="E3308" s="94" t="str">
        <f>+CONCATENATE(C3308,"_",AX3308)</f>
        <v>CSP133182_2201463626</v>
      </c>
      <c r="F3308" s="96">
        <v>45142</v>
      </c>
      <c r="G3308" s="96">
        <v>45152</v>
      </c>
      <c r="H3308" s="98">
        <v>1334378</v>
      </c>
      <c r="I3308" s="98">
        <v>7715</v>
      </c>
      <c r="J3308" s="94"/>
      <c r="K3308" s="94" t="s">
        <v>3938</v>
      </c>
      <c r="L3308" s="94" t="s">
        <v>3934</v>
      </c>
      <c r="M3308" s="98">
        <v>0</v>
      </c>
      <c r="N3308" s="94"/>
      <c r="O3308" s="94"/>
      <c r="P3308" s="94"/>
      <c r="Q3308" s="94"/>
      <c r="R3308" s="94" t="s">
        <v>3437</v>
      </c>
      <c r="S3308" s="96">
        <v>45142</v>
      </c>
      <c r="T3308" s="96">
        <v>45152</v>
      </c>
      <c r="U3308" s="96"/>
      <c r="V3308" s="98">
        <v>1334378</v>
      </c>
      <c r="W3308" s="98">
        <v>0</v>
      </c>
      <c r="X3308" s="98">
        <v>4120</v>
      </c>
      <c r="Y3308" s="98">
        <v>0</v>
      </c>
      <c r="Z3308" s="94"/>
      <c r="AA3308" s="94"/>
      <c r="AB3308" s="98">
        <v>0</v>
      </c>
      <c r="AC3308" s="94"/>
      <c r="AD3308" s="94"/>
      <c r="AE3308" s="94"/>
      <c r="AF3308" s="94"/>
      <c r="AG3308" s="94"/>
      <c r="AH3308" s="98">
        <v>0</v>
      </c>
      <c r="AI3308" s="98">
        <v>0</v>
      </c>
      <c r="AJ3308" s="98">
        <v>0</v>
      </c>
      <c r="AK3308" s="98">
        <v>7715</v>
      </c>
      <c r="AL3308" s="98">
        <v>0</v>
      </c>
      <c r="AM3308" s="98">
        <v>0</v>
      </c>
      <c r="AN3308" s="98">
        <v>0</v>
      </c>
      <c r="AO3308" s="98">
        <v>0</v>
      </c>
      <c r="AP3308" s="98">
        <v>0</v>
      </c>
      <c r="AQ3308" s="98">
        <v>0</v>
      </c>
      <c r="AR3308" s="98"/>
      <c r="AS3308" s="98"/>
      <c r="AT3308" s="98"/>
      <c r="AU3308" s="98">
        <v>0</v>
      </c>
      <c r="AV3308" s="98">
        <v>1150491</v>
      </c>
      <c r="AW3308" s="98">
        <v>0</v>
      </c>
      <c r="AX3308" s="101">
        <v>2201463626</v>
      </c>
      <c r="AY3308" s="102">
        <v>45282</v>
      </c>
      <c r="AZ3308" s="98" t="s">
        <v>3951</v>
      </c>
      <c r="BA3308" s="98">
        <v>200003802</v>
      </c>
    </row>
    <row r="3309" spans="1:53" hidden="1">
      <c r="A3309" s="94">
        <v>900228989</v>
      </c>
      <c r="B3309" s="94" t="s">
        <v>3407</v>
      </c>
      <c r="C3309" s="94" t="s">
        <v>393</v>
      </c>
      <c r="D3309" s="94" t="str">
        <f>+CONCATENATE(A3309,"_",C3309)</f>
        <v>900228989_CSP136266</v>
      </c>
      <c r="E3309" s="94" t="str">
        <f>+CONCATENATE(C3309,"_",AX3309)</f>
        <v>CSP136266_2201452480</v>
      </c>
      <c r="F3309" s="96">
        <v>45175</v>
      </c>
      <c r="G3309" s="96">
        <v>45201</v>
      </c>
      <c r="H3309" s="98">
        <v>930813</v>
      </c>
      <c r="I3309" s="98">
        <v>50241</v>
      </c>
      <c r="J3309" s="94"/>
      <c r="K3309" s="94" t="s">
        <v>3938</v>
      </c>
      <c r="L3309" s="94" t="s">
        <v>3934</v>
      </c>
      <c r="M3309" s="98">
        <v>0</v>
      </c>
      <c r="N3309" s="94"/>
      <c r="O3309" s="94"/>
      <c r="P3309" s="94"/>
      <c r="Q3309" s="94"/>
      <c r="R3309" s="94" t="s">
        <v>3437</v>
      </c>
      <c r="S3309" s="96">
        <v>45175</v>
      </c>
      <c r="T3309" s="96">
        <v>45201</v>
      </c>
      <c r="U3309" s="96"/>
      <c r="V3309" s="98">
        <v>930813</v>
      </c>
      <c r="W3309" s="98">
        <v>0</v>
      </c>
      <c r="X3309" s="98">
        <v>49904</v>
      </c>
      <c r="Y3309" s="98">
        <v>0</v>
      </c>
      <c r="Z3309" s="94"/>
      <c r="AA3309" s="94"/>
      <c r="AB3309" s="98">
        <v>0</v>
      </c>
      <c r="AC3309" s="94"/>
      <c r="AD3309" s="94"/>
      <c r="AE3309" s="94"/>
      <c r="AF3309" s="94"/>
      <c r="AG3309" s="94"/>
      <c r="AH3309" s="98">
        <v>0</v>
      </c>
      <c r="AI3309" s="98">
        <v>0</v>
      </c>
      <c r="AJ3309" s="98">
        <v>0</v>
      </c>
      <c r="AK3309" s="98">
        <v>50241</v>
      </c>
      <c r="AL3309" s="98">
        <v>0</v>
      </c>
      <c r="AM3309" s="98">
        <v>0</v>
      </c>
      <c r="AN3309" s="98">
        <v>0</v>
      </c>
      <c r="AO3309" s="98">
        <v>0</v>
      </c>
      <c r="AP3309" s="98">
        <v>0</v>
      </c>
      <c r="AQ3309" s="98">
        <v>0</v>
      </c>
      <c r="AR3309" s="98"/>
      <c r="AS3309" s="98"/>
      <c r="AT3309" s="98"/>
      <c r="AU3309" s="98">
        <v>0</v>
      </c>
      <c r="AV3309" s="98">
        <v>825730</v>
      </c>
      <c r="AW3309" s="98">
        <v>0</v>
      </c>
      <c r="AX3309" s="101">
        <v>2201452480</v>
      </c>
      <c r="AY3309" s="102">
        <v>45244</v>
      </c>
      <c r="AZ3309" s="98" t="s">
        <v>3951</v>
      </c>
      <c r="BA3309" s="98">
        <v>122382718</v>
      </c>
    </row>
    <row r="3310" spans="1:53" hidden="1">
      <c r="A3310" s="94">
        <v>900228989</v>
      </c>
      <c r="B3310" s="94" t="s">
        <v>3407</v>
      </c>
      <c r="C3310" s="94" t="s">
        <v>1234</v>
      </c>
      <c r="D3310" s="94" t="str">
        <f>+CONCATENATE(A3310,"_",C3310)</f>
        <v>900228989_FECS15715</v>
      </c>
      <c r="E3310" s="94" t="str">
        <f>+CONCATENATE(C3310,"_",AX3310)</f>
        <v>FECS15715_2201528989</v>
      </c>
      <c r="F3310" s="96">
        <v>45350</v>
      </c>
      <c r="G3310" s="96">
        <v>45365</v>
      </c>
      <c r="H3310" s="98">
        <v>256800</v>
      </c>
      <c r="I3310" s="98">
        <v>16480</v>
      </c>
      <c r="J3310" s="94"/>
      <c r="K3310" s="94" t="s">
        <v>3934</v>
      </c>
      <c r="L3310" s="94" t="s">
        <v>3934</v>
      </c>
      <c r="M3310" s="98">
        <v>0</v>
      </c>
      <c r="N3310" s="94"/>
      <c r="O3310" s="94"/>
      <c r="P3310" s="94"/>
      <c r="Q3310" s="94"/>
      <c r="R3310" s="94" t="s">
        <v>3437</v>
      </c>
      <c r="S3310" s="96">
        <v>45350</v>
      </c>
      <c r="T3310" s="96">
        <v>45365</v>
      </c>
      <c r="U3310" s="96"/>
      <c r="V3310" s="98">
        <v>256800</v>
      </c>
      <c r="W3310" s="98">
        <v>0</v>
      </c>
      <c r="X3310" s="98">
        <v>16480</v>
      </c>
      <c r="Y3310" s="98">
        <v>0</v>
      </c>
      <c r="Z3310" s="94"/>
      <c r="AA3310" s="94"/>
      <c r="AB3310" s="98">
        <v>0</v>
      </c>
      <c r="AC3310" s="94"/>
      <c r="AD3310" s="94"/>
      <c r="AE3310" s="94"/>
      <c r="AF3310" s="94"/>
      <c r="AG3310" s="94"/>
      <c r="AH3310" s="98">
        <v>0</v>
      </c>
      <c r="AI3310" s="98">
        <v>0</v>
      </c>
      <c r="AJ3310" s="98">
        <v>0</v>
      </c>
      <c r="AK3310" s="98">
        <v>16480</v>
      </c>
      <c r="AL3310" s="98">
        <v>0</v>
      </c>
      <c r="AM3310" s="98">
        <v>0</v>
      </c>
      <c r="AN3310" s="98">
        <v>0</v>
      </c>
      <c r="AO3310" s="98">
        <v>0</v>
      </c>
      <c r="AP3310" s="98">
        <v>0</v>
      </c>
      <c r="AQ3310" s="98">
        <v>0</v>
      </c>
      <c r="AR3310" s="98"/>
      <c r="AS3310" s="98"/>
      <c r="AT3310" s="98"/>
      <c r="AU3310" s="98">
        <v>0</v>
      </c>
      <c r="AV3310" s="98">
        <v>217314</v>
      </c>
      <c r="AW3310" s="98">
        <v>4806</v>
      </c>
      <c r="AX3310" s="101">
        <v>2201528989</v>
      </c>
      <c r="AY3310" s="102">
        <v>45481</v>
      </c>
      <c r="AZ3310" s="98" t="s">
        <v>3951</v>
      </c>
      <c r="BA3310" s="98">
        <v>202035925</v>
      </c>
    </row>
    <row r="3311" spans="1:53" hidden="1">
      <c r="A3311" s="94">
        <v>900228989</v>
      </c>
      <c r="B3311" s="94" t="s">
        <v>3407</v>
      </c>
      <c r="C3311" s="94" t="s">
        <v>25</v>
      </c>
      <c r="D3311" s="94" t="str">
        <f>+CONCATENATE(A3311,"_",C3311)</f>
        <v>900228989_CSP99130</v>
      </c>
      <c r="E3311" s="94" t="str">
        <f>+CONCATENATE(C3311,"_",AX3311)</f>
        <v>CSP99130_4800060738</v>
      </c>
      <c r="F3311" s="96">
        <v>44647</v>
      </c>
      <c r="G3311" s="96">
        <v>44735</v>
      </c>
      <c r="H3311" s="98">
        <v>400255</v>
      </c>
      <c r="I3311" s="98">
        <v>61611</v>
      </c>
      <c r="J3311" s="94"/>
      <c r="K3311" s="94" t="s">
        <v>3934</v>
      </c>
      <c r="L3311" s="94" t="s">
        <v>3934</v>
      </c>
      <c r="M3311" s="98">
        <v>0</v>
      </c>
      <c r="N3311" s="94"/>
      <c r="O3311" s="94"/>
      <c r="P3311" s="94"/>
      <c r="Q3311" s="94"/>
      <c r="R3311" s="94" t="s">
        <v>3437</v>
      </c>
      <c r="S3311" s="96">
        <v>44647</v>
      </c>
      <c r="T3311" s="96">
        <v>44764</v>
      </c>
      <c r="U3311" s="96"/>
      <c r="V3311" s="98">
        <v>400255</v>
      </c>
      <c r="W3311" s="98">
        <v>0</v>
      </c>
      <c r="X3311" s="98">
        <v>54700</v>
      </c>
      <c r="Y3311" s="98">
        <v>0</v>
      </c>
      <c r="Z3311" s="94"/>
      <c r="AA3311" s="94"/>
      <c r="AB3311" s="98">
        <v>0</v>
      </c>
      <c r="AC3311" s="94"/>
      <c r="AD3311" s="94"/>
      <c r="AE3311" s="94"/>
      <c r="AF3311" s="94"/>
      <c r="AG3311" s="94"/>
      <c r="AH3311" s="98">
        <v>0</v>
      </c>
      <c r="AI3311" s="98">
        <v>0</v>
      </c>
      <c r="AJ3311" s="98">
        <v>0</v>
      </c>
      <c r="AK3311" s="98">
        <v>61611</v>
      </c>
      <c r="AL3311" s="98">
        <v>0</v>
      </c>
      <c r="AM3311" s="98">
        <v>0</v>
      </c>
      <c r="AN3311" s="98">
        <v>0</v>
      </c>
      <c r="AO3311" s="98">
        <v>0</v>
      </c>
      <c r="AP3311" s="98">
        <v>0</v>
      </c>
      <c r="AQ3311" s="98">
        <v>0</v>
      </c>
      <c r="AR3311" s="98"/>
      <c r="AS3311" s="98"/>
      <c r="AT3311" s="98"/>
      <c r="AU3311" s="98">
        <v>0</v>
      </c>
      <c r="AV3311" s="98">
        <v>338644</v>
      </c>
      <c r="AW3311" s="98">
        <v>0</v>
      </c>
      <c r="AX3311" s="101">
        <v>4800060738</v>
      </c>
      <c r="AY3311" s="102">
        <v>45138</v>
      </c>
      <c r="AZ3311" s="98" t="s">
        <v>3952</v>
      </c>
      <c r="BA3311" s="98">
        <v>64285714</v>
      </c>
    </row>
    <row r="3312" spans="1:53" hidden="1">
      <c r="A3312" s="94">
        <v>900228989</v>
      </c>
      <c r="B3312" s="94" t="s">
        <v>3407</v>
      </c>
      <c r="C3312" s="94" t="s">
        <v>179</v>
      </c>
      <c r="D3312" s="94" t="str">
        <f>+CONCATENATE(A3312,"_",C3312)</f>
        <v>900228989_CSP131631</v>
      </c>
      <c r="E3312" s="94" t="str">
        <f>+CONCATENATE(C3312,"_",AX3312)</f>
        <v>CSP131631_2201453009</v>
      </c>
      <c r="F3312" s="96">
        <v>45124</v>
      </c>
      <c r="G3312" s="96">
        <v>45140</v>
      </c>
      <c r="H3312" s="98">
        <v>322443</v>
      </c>
      <c r="I3312" s="98">
        <v>113961</v>
      </c>
      <c r="J3312" s="94"/>
      <c r="K3312" s="94" t="s">
        <v>3934</v>
      </c>
      <c r="L3312" s="94" t="s">
        <v>3934</v>
      </c>
      <c r="M3312" s="98">
        <v>0</v>
      </c>
      <c r="N3312" s="94"/>
      <c r="O3312" s="94"/>
      <c r="P3312" s="94"/>
      <c r="Q3312" s="94"/>
      <c r="R3312" s="94" t="s">
        <v>3437</v>
      </c>
      <c r="S3312" s="96">
        <v>45124</v>
      </c>
      <c r="T3312" s="96">
        <v>45139</v>
      </c>
      <c r="U3312" s="96"/>
      <c r="V3312" s="98">
        <v>322443</v>
      </c>
      <c r="W3312" s="98">
        <v>0</v>
      </c>
      <c r="X3312" s="98">
        <v>123040</v>
      </c>
      <c r="Y3312" s="98">
        <v>0</v>
      </c>
      <c r="Z3312" s="94"/>
      <c r="AA3312" s="94"/>
      <c r="AB3312" s="98">
        <v>0</v>
      </c>
      <c r="AC3312" s="94"/>
      <c r="AD3312" s="94"/>
      <c r="AE3312" s="94"/>
      <c r="AF3312" s="94"/>
      <c r="AG3312" s="94"/>
      <c r="AH3312" s="98">
        <v>0</v>
      </c>
      <c r="AI3312" s="98">
        <v>0</v>
      </c>
      <c r="AJ3312" s="98">
        <v>0</v>
      </c>
      <c r="AK3312" s="98">
        <v>113961</v>
      </c>
      <c r="AL3312" s="98">
        <v>0</v>
      </c>
      <c r="AM3312" s="98">
        <v>0</v>
      </c>
      <c r="AN3312" s="98">
        <v>0</v>
      </c>
      <c r="AO3312" s="98">
        <v>0</v>
      </c>
      <c r="AP3312" s="98">
        <v>0</v>
      </c>
      <c r="AQ3312" s="98">
        <v>0</v>
      </c>
      <c r="AR3312" s="98"/>
      <c r="AS3312" s="98"/>
      <c r="AT3312" s="98"/>
      <c r="AU3312" s="98">
        <v>0</v>
      </c>
      <c r="AV3312" s="98">
        <v>195414</v>
      </c>
      <c r="AW3312" s="98">
        <v>0</v>
      </c>
      <c r="AX3312" s="101">
        <v>2201453009</v>
      </c>
      <c r="AY3312" s="102">
        <v>45247</v>
      </c>
      <c r="AZ3312" s="98" t="s">
        <v>3951</v>
      </c>
      <c r="BA3312" s="98">
        <v>148106591</v>
      </c>
    </row>
    <row r="3313" spans="1:53" hidden="1">
      <c r="A3313" s="94">
        <v>900228989</v>
      </c>
      <c r="B3313" s="94" t="s">
        <v>3407</v>
      </c>
      <c r="C3313" s="94" t="s">
        <v>173</v>
      </c>
      <c r="D3313" s="94" t="str">
        <f>+CONCATENATE(A3313,"_",C3313)</f>
        <v>900228989_CSP132108</v>
      </c>
      <c r="E3313" s="94" t="str">
        <f>+CONCATENATE(C3313,"_",AX3313)</f>
        <v>CSP132108_2201463626</v>
      </c>
      <c r="F3313" s="96">
        <v>45130</v>
      </c>
      <c r="G3313" s="96">
        <v>45140</v>
      </c>
      <c r="H3313" s="98">
        <v>199059</v>
      </c>
      <c r="I3313" s="98">
        <v>111395</v>
      </c>
      <c r="J3313" s="94"/>
      <c r="K3313" s="94" t="s">
        <v>3934</v>
      </c>
      <c r="L3313" s="94" t="s">
        <v>3934</v>
      </c>
      <c r="M3313" s="98">
        <v>0</v>
      </c>
      <c r="N3313" s="94"/>
      <c r="O3313" s="94"/>
      <c r="P3313" s="94"/>
      <c r="Q3313" s="94"/>
      <c r="R3313" s="94" t="s">
        <v>3437</v>
      </c>
      <c r="S3313" s="96">
        <v>45130</v>
      </c>
      <c r="T3313" s="96">
        <v>45140</v>
      </c>
      <c r="U3313" s="96"/>
      <c r="V3313" s="98">
        <v>199059</v>
      </c>
      <c r="W3313" s="98">
        <v>0</v>
      </c>
      <c r="X3313" s="98">
        <v>111360</v>
      </c>
      <c r="Y3313" s="98">
        <v>0</v>
      </c>
      <c r="Z3313" s="94"/>
      <c r="AA3313" s="94"/>
      <c r="AB3313" s="98">
        <v>0</v>
      </c>
      <c r="AC3313" s="94"/>
      <c r="AD3313" s="94"/>
      <c r="AE3313" s="94"/>
      <c r="AF3313" s="94"/>
      <c r="AG3313" s="94"/>
      <c r="AH3313" s="98">
        <v>0</v>
      </c>
      <c r="AI3313" s="98">
        <v>0</v>
      </c>
      <c r="AJ3313" s="98">
        <v>0</v>
      </c>
      <c r="AK3313" s="98">
        <v>111395</v>
      </c>
      <c r="AL3313" s="98">
        <v>0</v>
      </c>
      <c r="AM3313" s="98">
        <v>0</v>
      </c>
      <c r="AN3313" s="98">
        <v>0</v>
      </c>
      <c r="AO3313" s="98">
        <v>0</v>
      </c>
      <c r="AP3313" s="98">
        <v>0</v>
      </c>
      <c r="AQ3313" s="98">
        <v>0</v>
      </c>
      <c r="AR3313" s="98"/>
      <c r="AS3313" s="98"/>
      <c r="AT3313" s="98"/>
      <c r="AU3313" s="98">
        <v>0</v>
      </c>
      <c r="AV3313" s="98">
        <v>85945</v>
      </c>
      <c r="AW3313" s="98">
        <v>0</v>
      </c>
      <c r="AX3313" s="101">
        <v>2201463626</v>
      </c>
      <c r="AY3313" s="102">
        <v>45282</v>
      </c>
      <c r="AZ3313" s="98" t="s">
        <v>3951</v>
      </c>
      <c r="BA3313" s="98">
        <v>200003802</v>
      </c>
    </row>
    <row r="3314" spans="1:53" hidden="1">
      <c r="A3314" s="94">
        <v>900228989</v>
      </c>
      <c r="B3314" s="94" t="s">
        <v>3407</v>
      </c>
      <c r="C3314" s="94" t="s">
        <v>189</v>
      </c>
      <c r="D3314" s="94" t="str">
        <f>+CONCATENATE(A3314,"_",C3314)</f>
        <v>900228989_CSP132461</v>
      </c>
      <c r="E3314" s="94" t="str">
        <f>+CONCATENATE(C3314,"_",AX3314)</f>
        <v>CSP132461_2201463626</v>
      </c>
      <c r="F3314" s="96">
        <v>45135</v>
      </c>
      <c r="G3314" s="96">
        <v>45140</v>
      </c>
      <c r="H3314" s="98">
        <v>172320</v>
      </c>
      <c r="I3314" s="98">
        <v>111384</v>
      </c>
      <c r="J3314" s="94"/>
      <c r="K3314" s="94" t="s">
        <v>3934</v>
      </c>
      <c r="L3314" s="94" t="s">
        <v>3934</v>
      </c>
      <c r="M3314" s="98">
        <v>0</v>
      </c>
      <c r="N3314" s="94"/>
      <c r="O3314" s="94"/>
      <c r="P3314" s="94"/>
      <c r="Q3314" s="94"/>
      <c r="R3314" s="94" t="s">
        <v>3437</v>
      </c>
      <c r="S3314" s="96">
        <v>45135</v>
      </c>
      <c r="T3314" s="96">
        <v>45140</v>
      </c>
      <c r="U3314" s="96"/>
      <c r="V3314" s="98">
        <v>172320</v>
      </c>
      <c r="W3314" s="98">
        <v>0</v>
      </c>
      <c r="X3314" s="98">
        <v>111360</v>
      </c>
      <c r="Y3314" s="98">
        <v>0</v>
      </c>
      <c r="Z3314" s="94"/>
      <c r="AA3314" s="94"/>
      <c r="AB3314" s="98">
        <v>0</v>
      </c>
      <c r="AC3314" s="94"/>
      <c r="AD3314" s="94"/>
      <c r="AE3314" s="94"/>
      <c r="AF3314" s="94"/>
      <c r="AG3314" s="94"/>
      <c r="AH3314" s="98">
        <v>0</v>
      </c>
      <c r="AI3314" s="98">
        <v>0</v>
      </c>
      <c r="AJ3314" s="98">
        <v>0</v>
      </c>
      <c r="AK3314" s="98">
        <v>111384</v>
      </c>
      <c r="AL3314" s="98">
        <v>0</v>
      </c>
      <c r="AM3314" s="98">
        <v>0</v>
      </c>
      <c r="AN3314" s="98">
        <v>0</v>
      </c>
      <c r="AO3314" s="98">
        <v>0</v>
      </c>
      <c r="AP3314" s="98">
        <v>0</v>
      </c>
      <c r="AQ3314" s="98">
        <v>0</v>
      </c>
      <c r="AR3314" s="98"/>
      <c r="AS3314" s="98"/>
      <c r="AT3314" s="98"/>
      <c r="AU3314" s="98">
        <v>0</v>
      </c>
      <c r="AV3314" s="98">
        <v>59741</v>
      </c>
      <c r="AW3314" s="98">
        <v>0</v>
      </c>
      <c r="AX3314" s="101">
        <v>2201463626</v>
      </c>
      <c r="AY3314" s="102">
        <v>45282</v>
      </c>
      <c r="AZ3314" s="98" t="s">
        <v>3951</v>
      </c>
      <c r="BA3314" s="98">
        <v>200003802</v>
      </c>
    </row>
  </sheetData>
  <autoFilter ref="A2:BA3314">
    <filterColumn colId="28">
      <filters>
        <filter val="GLOSA"/>
      </filters>
    </filterColumn>
    <sortState ref="A3:BA3314">
      <sortCondition ref="AC2"/>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42"/>
  <sheetViews>
    <sheetView showGridLines="0" topLeftCell="A10" workbookViewId="0">
      <selection activeCell="H28" sqref="H28"/>
    </sheetView>
  </sheetViews>
  <sheetFormatPr baseColWidth="10" defaultRowHeight="12.5"/>
  <cols>
    <col min="1" max="1" width="1" style="23" customWidth="1"/>
    <col min="2" max="2" width="10.9140625" style="23"/>
    <col min="3" max="3" width="17.5" style="23" customWidth="1"/>
    <col min="4" max="4" width="11.5" style="23" customWidth="1"/>
    <col min="5" max="8" width="10.9140625" style="23"/>
    <col min="9" max="9" width="22.5" style="23" customWidth="1"/>
    <col min="10" max="10" width="14" style="23" customWidth="1"/>
    <col min="11" max="11" width="1.75" style="23" customWidth="1"/>
    <col min="12" max="256" width="10.9140625" style="23"/>
    <col min="257" max="257" width="1" style="23" customWidth="1"/>
    <col min="258" max="258" width="10.9140625" style="23"/>
    <col min="259" max="259" width="17.5" style="23" customWidth="1"/>
    <col min="260" max="260" width="11.5" style="23" customWidth="1"/>
    <col min="261" max="264" width="10.9140625" style="23"/>
    <col min="265" max="265" width="22.5" style="23" customWidth="1"/>
    <col min="266" max="266" width="14" style="23" customWidth="1"/>
    <col min="267" max="267" width="1.75" style="23" customWidth="1"/>
    <col min="268" max="512" width="10.9140625" style="23"/>
    <col min="513" max="513" width="1" style="23" customWidth="1"/>
    <col min="514" max="514" width="10.9140625" style="23"/>
    <col min="515" max="515" width="17.5" style="23" customWidth="1"/>
    <col min="516" max="516" width="11.5" style="23" customWidth="1"/>
    <col min="517" max="520" width="10.9140625" style="23"/>
    <col min="521" max="521" width="22.5" style="23" customWidth="1"/>
    <col min="522" max="522" width="14" style="23" customWidth="1"/>
    <col min="523" max="523" width="1.75" style="23" customWidth="1"/>
    <col min="524" max="768" width="10.9140625" style="23"/>
    <col min="769" max="769" width="1" style="23" customWidth="1"/>
    <col min="770" max="770" width="10.9140625" style="23"/>
    <col min="771" max="771" width="17.5" style="23" customWidth="1"/>
    <col min="772" max="772" width="11.5" style="23" customWidth="1"/>
    <col min="773" max="776" width="10.9140625" style="23"/>
    <col min="777" max="777" width="22.5" style="23" customWidth="1"/>
    <col min="778" max="778" width="14" style="23" customWidth="1"/>
    <col min="779" max="779" width="1.75" style="23" customWidth="1"/>
    <col min="780" max="1024" width="10.9140625" style="23"/>
    <col min="1025" max="1025" width="1" style="23" customWidth="1"/>
    <col min="1026" max="1026" width="10.9140625" style="23"/>
    <col min="1027" max="1027" width="17.5" style="23" customWidth="1"/>
    <col min="1028" max="1028" width="11.5" style="23" customWidth="1"/>
    <col min="1029" max="1032" width="10.9140625" style="23"/>
    <col min="1033" max="1033" width="22.5" style="23" customWidth="1"/>
    <col min="1034" max="1034" width="14" style="23" customWidth="1"/>
    <col min="1035" max="1035" width="1.75" style="23" customWidth="1"/>
    <col min="1036" max="1280" width="10.9140625" style="23"/>
    <col min="1281" max="1281" width="1" style="23" customWidth="1"/>
    <col min="1282" max="1282" width="10.9140625" style="23"/>
    <col min="1283" max="1283" width="17.5" style="23" customWidth="1"/>
    <col min="1284" max="1284" width="11.5" style="23" customWidth="1"/>
    <col min="1285" max="1288" width="10.9140625" style="23"/>
    <col min="1289" max="1289" width="22.5" style="23" customWidth="1"/>
    <col min="1290" max="1290" width="14" style="23" customWidth="1"/>
    <col min="1291" max="1291" width="1.75" style="23" customWidth="1"/>
    <col min="1292" max="1536" width="10.9140625" style="23"/>
    <col min="1537" max="1537" width="1" style="23" customWidth="1"/>
    <col min="1538" max="1538" width="10.9140625" style="23"/>
    <col min="1539" max="1539" width="17.5" style="23" customWidth="1"/>
    <col min="1540" max="1540" width="11.5" style="23" customWidth="1"/>
    <col min="1541" max="1544" width="10.9140625" style="23"/>
    <col min="1545" max="1545" width="22.5" style="23" customWidth="1"/>
    <col min="1546" max="1546" width="14" style="23" customWidth="1"/>
    <col min="1547" max="1547" width="1.75" style="23" customWidth="1"/>
    <col min="1548" max="1792" width="10.9140625" style="23"/>
    <col min="1793" max="1793" width="1" style="23" customWidth="1"/>
    <col min="1794" max="1794" width="10.9140625" style="23"/>
    <col min="1795" max="1795" width="17.5" style="23" customWidth="1"/>
    <col min="1796" max="1796" width="11.5" style="23" customWidth="1"/>
    <col min="1797" max="1800" width="10.9140625" style="23"/>
    <col min="1801" max="1801" width="22.5" style="23" customWidth="1"/>
    <col min="1802" max="1802" width="14" style="23" customWidth="1"/>
    <col min="1803" max="1803" width="1.75" style="23" customWidth="1"/>
    <col min="1804" max="2048" width="10.9140625" style="23"/>
    <col min="2049" max="2049" width="1" style="23" customWidth="1"/>
    <col min="2050" max="2050" width="10.9140625" style="23"/>
    <col min="2051" max="2051" width="17.5" style="23" customWidth="1"/>
    <col min="2052" max="2052" width="11.5" style="23" customWidth="1"/>
    <col min="2053" max="2056" width="10.9140625" style="23"/>
    <col min="2057" max="2057" width="22.5" style="23" customWidth="1"/>
    <col min="2058" max="2058" width="14" style="23" customWidth="1"/>
    <col min="2059" max="2059" width="1.75" style="23" customWidth="1"/>
    <col min="2060" max="2304" width="10.9140625" style="23"/>
    <col min="2305" max="2305" width="1" style="23" customWidth="1"/>
    <col min="2306" max="2306" width="10.9140625" style="23"/>
    <col min="2307" max="2307" width="17.5" style="23" customWidth="1"/>
    <col min="2308" max="2308" width="11.5" style="23" customWidth="1"/>
    <col min="2309" max="2312" width="10.9140625" style="23"/>
    <col min="2313" max="2313" width="22.5" style="23" customWidth="1"/>
    <col min="2314" max="2314" width="14" style="23" customWidth="1"/>
    <col min="2315" max="2315" width="1.75" style="23" customWidth="1"/>
    <col min="2316" max="2560" width="10.9140625" style="23"/>
    <col min="2561" max="2561" width="1" style="23" customWidth="1"/>
    <col min="2562" max="2562" width="10.9140625" style="23"/>
    <col min="2563" max="2563" width="17.5" style="23" customWidth="1"/>
    <col min="2564" max="2564" width="11.5" style="23" customWidth="1"/>
    <col min="2565" max="2568" width="10.9140625" style="23"/>
    <col min="2569" max="2569" width="22.5" style="23" customWidth="1"/>
    <col min="2570" max="2570" width="14" style="23" customWidth="1"/>
    <col min="2571" max="2571" width="1.75" style="23" customWidth="1"/>
    <col min="2572" max="2816" width="10.9140625" style="23"/>
    <col min="2817" max="2817" width="1" style="23" customWidth="1"/>
    <col min="2818" max="2818" width="10.9140625" style="23"/>
    <col min="2819" max="2819" width="17.5" style="23" customWidth="1"/>
    <col min="2820" max="2820" width="11.5" style="23" customWidth="1"/>
    <col min="2821" max="2824" width="10.9140625" style="23"/>
    <col min="2825" max="2825" width="22.5" style="23" customWidth="1"/>
    <col min="2826" max="2826" width="14" style="23" customWidth="1"/>
    <col min="2827" max="2827" width="1.75" style="23" customWidth="1"/>
    <col min="2828" max="3072" width="10.9140625" style="23"/>
    <col min="3073" max="3073" width="1" style="23" customWidth="1"/>
    <col min="3074" max="3074" width="10.9140625" style="23"/>
    <col min="3075" max="3075" width="17.5" style="23" customWidth="1"/>
    <col min="3076" max="3076" width="11.5" style="23" customWidth="1"/>
    <col min="3077" max="3080" width="10.9140625" style="23"/>
    <col min="3081" max="3081" width="22.5" style="23" customWidth="1"/>
    <col min="3082" max="3082" width="14" style="23" customWidth="1"/>
    <col min="3083" max="3083" width="1.75" style="23" customWidth="1"/>
    <col min="3084" max="3328" width="10.9140625" style="23"/>
    <col min="3329" max="3329" width="1" style="23" customWidth="1"/>
    <col min="3330" max="3330" width="10.9140625" style="23"/>
    <col min="3331" max="3331" width="17.5" style="23" customWidth="1"/>
    <col min="3332" max="3332" width="11.5" style="23" customWidth="1"/>
    <col min="3333" max="3336" width="10.9140625" style="23"/>
    <col min="3337" max="3337" width="22.5" style="23" customWidth="1"/>
    <col min="3338" max="3338" width="14" style="23" customWidth="1"/>
    <col min="3339" max="3339" width="1.75" style="23" customWidth="1"/>
    <col min="3340" max="3584" width="10.9140625" style="23"/>
    <col min="3585" max="3585" width="1" style="23" customWidth="1"/>
    <col min="3586" max="3586" width="10.9140625" style="23"/>
    <col min="3587" max="3587" width="17.5" style="23" customWidth="1"/>
    <col min="3588" max="3588" width="11.5" style="23" customWidth="1"/>
    <col min="3589" max="3592" width="10.9140625" style="23"/>
    <col min="3593" max="3593" width="22.5" style="23" customWidth="1"/>
    <col min="3594" max="3594" width="14" style="23" customWidth="1"/>
    <col min="3595" max="3595" width="1.75" style="23" customWidth="1"/>
    <col min="3596" max="3840" width="10.9140625" style="23"/>
    <col min="3841" max="3841" width="1" style="23" customWidth="1"/>
    <col min="3842" max="3842" width="10.9140625" style="23"/>
    <col min="3843" max="3843" width="17.5" style="23" customWidth="1"/>
    <col min="3844" max="3844" width="11.5" style="23" customWidth="1"/>
    <col min="3845" max="3848" width="10.9140625" style="23"/>
    <col min="3849" max="3849" width="22.5" style="23" customWidth="1"/>
    <col min="3850" max="3850" width="14" style="23" customWidth="1"/>
    <col min="3851" max="3851" width="1.75" style="23" customWidth="1"/>
    <col min="3852" max="4096" width="10.9140625" style="23"/>
    <col min="4097" max="4097" width="1" style="23" customWidth="1"/>
    <col min="4098" max="4098" width="10.9140625" style="23"/>
    <col min="4099" max="4099" width="17.5" style="23" customWidth="1"/>
    <col min="4100" max="4100" width="11.5" style="23" customWidth="1"/>
    <col min="4101" max="4104" width="10.9140625" style="23"/>
    <col min="4105" max="4105" width="22.5" style="23" customWidth="1"/>
    <col min="4106" max="4106" width="14" style="23" customWidth="1"/>
    <col min="4107" max="4107" width="1.75" style="23" customWidth="1"/>
    <col min="4108" max="4352" width="10.9140625" style="23"/>
    <col min="4353" max="4353" width="1" style="23" customWidth="1"/>
    <col min="4354" max="4354" width="10.9140625" style="23"/>
    <col min="4355" max="4355" width="17.5" style="23" customWidth="1"/>
    <col min="4356" max="4356" width="11.5" style="23" customWidth="1"/>
    <col min="4357" max="4360" width="10.9140625" style="23"/>
    <col min="4361" max="4361" width="22.5" style="23" customWidth="1"/>
    <col min="4362" max="4362" width="14" style="23" customWidth="1"/>
    <col min="4363" max="4363" width="1.75" style="23" customWidth="1"/>
    <col min="4364" max="4608" width="10.9140625" style="23"/>
    <col min="4609" max="4609" width="1" style="23" customWidth="1"/>
    <col min="4610" max="4610" width="10.9140625" style="23"/>
    <col min="4611" max="4611" width="17.5" style="23" customWidth="1"/>
    <col min="4612" max="4612" width="11.5" style="23" customWidth="1"/>
    <col min="4613" max="4616" width="10.9140625" style="23"/>
    <col min="4617" max="4617" width="22.5" style="23" customWidth="1"/>
    <col min="4618" max="4618" width="14" style="23" customWidth="1"/>
    <col min="4619" max="4619" width="1.75" style="23" customWidth="1"/>
    <col min="4620" max="4864" width="10.9140625" style="23"/>
    <col min="4865" max="4865" width="1" style="23" customWidth="1"/>
    <col min="4866" max="4866" width="10.9140625" style="23"/>
    <col min="4867" max="4867" width="17.5" style="23" customWidth="1"/>
    <col min="4868" max="4868" width="11.5" style="23" customWidth="1"/>
    <col min="4869" max="4872" width="10.9140625" style="23"/>
    <col min="4873" max="4873" width="22.5" style="23" customWidth="1"/>
    <col min="4874" max="4874" width="14" style="23" customWidth="1"/>
    <col min="4875" max="4875" width="1.75" style="23" customWidth="1"/>
    <col min="4876" max="5120" width="10.9140625" style="23"/>
    <col min="5121" max="5121" width="1" style="23" customWidth="1"/>
    <col min="5122" max="5122" width="10.9140625" style="23"/>
    <col min="5123" max="5123" width="17.5" style="23" customWidth="1"/>
    <col min="5124" max="5124" width="11.5" style="23" customWidth="1"/>
    <col min="5125" max="5128" width="10.9140625" style="23"/>
    <col min="5129" max="5129" width="22.5" style="23" customWidth="1"/>
    <col min="5130" max="5130" width="14" style="23" customWidth="1"/>
    <col min="5131" max="5131" width="1.75" style="23" customWidth="1"/>
    <col min="5132" max="5376" width="10.9140625" style="23"/>
    <col min="5377" max="5377" width="1" style="23" customWidth="1"/>
    <col min="5378" max="5378" width="10.9140625" style="23"/>
    <col min="5379" max="5379" width="17.5" style="23" customWidth="1"/>
    <col min="5380" max="5380" width="11.5" style="23" customWidth="1"/>
    <col min="5381" max="5384" width="10.9140625" style="23"/>
    <col min="5385" max="5385" width="22.5" style="23" customWidth="1"/>
    <col min="5386" max="5386" width="14" style="23" customWidth="1"/>
    <col min="5387" max="5387" width="1.75" style="23" customWidth="1"/>
    <col min="5388" max="5632" width="10.9140625" style="23"/>
    <col min="5633" max="5633" width="1" style="23" customWidth="1"/>
    <col min="5634" max="5634" width="10.9140625" style="23"/>
    <col min="5635" max="5635" width="17.5" style="23" customWidth="1"/>
    <col min="5636" max="5636" width="11.5" style="23" customWidth="1"/>
    <col min="5637" max="5640" width="10.9140625" style="23"/>
    <col min="5641" max="5641" width="22.5" style="23" customWidth="1"/>
    <col min="5642" max="5642" width="14" style="23" customWidth="1"/>
    <col min="5643" max="5643" width="1.75" style="23" customWidth="1"/>
    <col min="5644" max="5888" width="10.9140625" style="23"/>
    <col min="5889" max="5889" width="1" style="23" customWidth="1"/>
    <col min="5890" max="5890" width="10.9140625" style="23"/>
    <col min="5891" max="5891" width="17.5" style="23" customWidth="1"/>
    <col min="5892" max="5892" width="11.5" style="23" customWidth="1"/>
    <col min="5893" max="5896" width="10.9140625" style="23"/>
    <col min="5897" max="5897" width="22.5" style="23" customWidth="1"/>
    <col min="5898" max="5898" width="14" style="23" customWidth="1"/>
    <col min="5899" max="5899" width="1.75" style="23" customWidth="1"/>
    <col min="5900" max="6144" width="10.9140625" style="23"/>
    <col min="6145" max="6145" width="1" style="23" customWidth="1"/>
    <col min="6146" max="6146" width="10.9140625" style="23"/>
    <col min="6147" max="6147" width="17.5" style="23" customWidth="1"/>
    <col min="6148" max="6148" width="11.5" style="23" customWidth="1"/>
    <col min="6149" max="6152" width="10.9140625" style="23"/>
    <col min="6153" max="6153" width="22.5" style="23" customWidth="1"/>
    <col min="6154" max="6154" width="14" style="23" customWidth="1"/>
    <col min="6155" max="6155" width="1.75" style="23" customWidth="1"/>
    <col min="6156" max="6400" width="10.9140625" style="23"/>
    <col min="6401" max="6401" width="1" style="23" customWidth="1"/>
    <col min="6402" max="6402" width="10.9140625" style="23"/>
    <col min="6403" max="6403" width="17.5" style="23" customWidth="1"/>
    <col min="6404" max="6404" width="11.5" style="23" customWidth="1"/>
    <col min="6405" max="6408" width="10.9140625" style="23"/>
    <col min="6409" max="6409" width="22.5" style="23" customWidth="1"/>
    <col min="6410" max="6410" width="14" style="23" customWidth="1"/>
    <col min="6411" max="6411" width="1.75" style="23" customWidth="1"/>
    <col min="6412" max="6656" width="10.9140625" style="23"/>
    <col min="6657" max="6657" width="1" style="23" customWidth="1"/>
    <col min="6658" max="6658" width="10.9140625" style="23"/>
    <col min="6659" max="6659" width="17.5" style="23" customWidth="1"/>
    <col min="6660" max="6660" width="11.5" style="23" customWidth="1"/>
    <col min="6661" max="6664" width="10.9140625" style="23"/>
    <col min="6665" max="6665" width="22.5" style="23" customWidth="1"/>
    <col min="6666" max="6666" width="14" style="23" customWidth="1"/>
    <col min="6667" max="6667" width="1.75" style="23" customWidth="1"/>
    <col min="6668" max="6912" width="10.9140625" style="23"/>
    <col min="6913" max="6913" width="1" style="23" customWidth="1"/>
    <col min="6914" max="6914" width="10.9140625" style="23"/>
    <col min="6915" max="6915" width="17.5" style="23" customWidth="1"/>
    <col min="6916" max="6916" width="11.5" style="23" customWidth="1"/>
    <col min="6917" max="6920" width="10.9140625" style="23"/>
    <col min="6921" max="6921" width="22.5" style="23" customWidth="1"/>
    <col min="6922" max="6922" width="14" style="23" customWidth="1"/>
    <col min="6923" max="6923" width="1.75" style="23" customWidth="1"/>
    <col min="6924" max="7168" width="10.9140625" style="23"/>
    <col min="7169" max="7169" width="1" style="23" customWidth="1"/>
    <col min="7170" max="7170" width="10.9140625" style="23"/>
    <col min="7171" max="7171" width="17.5" style="23" customWidth="1"/>
    <col min="7172" max="7172" width="11.5" style="23" customWidth="1"/>
    <col min="7173" max="7176" width="10.9140625" style="23"/>
    <col min="7177" max="7177" width="22.5" style="23" customWidth="1"/>
    <col min="7178" max="7178" width="14" style="23" customWidth="1"/>
    <col min="7179" max="7179" width="1.75" style="23" customWidth="1"/>
    <col min="7180" max="7424" width="10.9140625" style="23"/>
    <col min="7425" max="7425" width="1" style="23" customWidth="1"/>
    <col min="7426" max="7426" width="10.9140625" style="23"/>
    <col min="7427" max="7427" width="17.5" style="23" customWidth="1"/>
    <col min="7428" max="7428" width="11.5" style="23" customWidth="1"/>
    <col min="7429" max="7432" width="10.9140625" style="23"/>
    <col min="7433" max="7433" width="22.5" style="23" customWidth="1"/>
    <col min="7434" max="7434" width="14" style="23" customWidth="1"/>
    <col min="7435" max="7435" width="1.75" style="23" customWidth="1"/>
    <col min="7436" max="7680" width="10.9140625" style="23"/>
    <col min="7681" max="7681" width="1" style="23" customWidth="1"/>
    <col min="7682" max="7682" width="10.9140625" style="23"/>
    <col min="7683" max="7683" width="17.5" style="23" customWidth="1"/>
    <col min="7684" max="7684" width="11.5" style="23" customWidth="1"/>
    <col min="7685" max="7688" width="10.9140625" style="23"/>
    <col min="7689" max="7689" width="22.5" style="23" customWidth="1"/>
    <col min="7690" max="7690" width="14" style="23" customWidth="1"/>
    <col min="7691" max="7691" width="1.75" style="23" customWidth="1"/>
    <col min="7692" max="7936" width="10.9140625" style="23"/>
    <col min="7937" max="7937" width="1" style="23" customWidth="1"/>
    <col min="7938" max="7938" width="10.9140625" style="23"/>
    <col min="7939" max="7939" width="17.5" style="23" customWidth="1"/>
    <col min="7940" max="7940" width="11.5" style="23" customWidth="1"/>
    <col min="7941" max="7944" width="10.9140625" style="23"/>
    <col min="7945" max="7945" width="22.5" style="23" customWidth="1"/>
    <col min="7946" max="7946" width="14" style="23" customWidth="1"/>
    <col min="7947" max="7947" width="1.75" style="23" customWidth="1"/>
    <col min="7948" max="8192" width="10.9140625" style="23"/>
    <col min="8193" max="8193" width="1" style="23" customWidth="1"/>
    <col min="8194" max="8194" width="10.9140625" style="23"/>
    <col min="8195" max="8195" width="17.5" style="23" customWidth="1"/>
    <col min="8196" max="8196" width="11.5" style="23" customWidth="1"/>
    <col min="8197" max="8200" width="10.9140625" style="23"/>
    <col min="8201" max="8201" width="22.5" style="23" customWidth="1"/>
    <col min="8202" max="8202" width="14" style="23" customWidth="1"/>
    <col min="8203" max="8203" width="1.75" style="23" customWidth="1"/>
    <col min="8204" max="8448" width="10.9140625" style="23"/>
    <col min="8449" max="8449" width="1" style="23" customWidth="1"/>
    <col min="8450" max="8450" width="10.9140625" style="23"/>
    <col min="8451" max="8451" width="17.5" style="23" customWidth="1"/>
    <col min="8452" max="8452" width="11.5" style="23" customWidth="1"/>
    <col min="8453" max="8456" width="10.9140625" style="23"/>
    <col min="8457" max="8457" width="22.5" style="23" customWidth="1"/>
    <col min="8458" max="8458" width="14" style="23" customWidth="1"/>
    <col min="8459" max="8459" width="1.75" style="23" customWidth="1"/>
    <col min="8460" max="8704" width="10.9140625" style="23"/>
    <col min="8705" max="8705" width="1" style="23" customWidth="1"/>
    <col min="8706" max="8706" width="10.9140625" style="23"/>
    <col min="8707" max="8707" width="17.5" style="23" customWidth="1"/>
    <col min="8708" max="8708" width="11.5" style="23" customWidth="1"/>
    <col min="8709" max="8712" width="10.9140625" style="23"/>
    <col min="8713" max="8713" width="22.5" style="23" customWidth="1"/>
    <col min="8714" max="8714" width="14" style="23" customWidth="1"/>
    <col min="8715" max="8715" width="1.75" style="23" customWidth="1"/>
    <col min="8716" max="8960" width="10.9140625" style="23"/>
    <col min="8961" max="8961" width="1" style="23" customWidth="1"/>
    <col min="8962" max="8962" width="10.9140625" style="23"/>
    <col min="8963" max="8963" width="17.5" style="23" customWidth="1"/>
    <col min="8964" max="8964" width="11.5" style="23" customWidth="1"/>
    <col min="8965" max="8968" width="10.9140625" style="23"/>
    <col min="8969" max="8969" width="22.5" style="23" customWidth="1"/>
    <col min="8970" max="8970" width="14" style="23" customWidth="1"/>
    <col min="8971" max="8971" width="1.75" style="23" customWidth="1"/>
    <col min="8972" max="9216" width="10.9140625" style="23"/>
    <col min="9217" max="9217" width="1" style="23" customWidth="1"/>
    <col min="9218" max="9218" width="10.9140625" style="23"/>
    <col min="9219" max="9219" width="17.5" style="23" customWidth="1"/>
    <col min="9220" max="9220" width="11.5" style="23" customWidth="1"/>
    <col min="9221" max="9224" width="10.9140625" style="23"/>
    <col min="9225" max="9225" width="22.5" style="23" customWidth="1"/>
    <col min="9226" max="9226" width="14" style="23" customWidth="1"/>
    <col min="9227" max="9227" width="1.75" style="23" customWidth="1"/>
    <col min="9228" max="9472" width="10.9140625" style="23"/>
    <col min="9473" max="9473" width="1" style="23" customWidth="1"/>
    <col min="9474" max="9474" width="10.9140625" style="23"/>
    <col min="9475" max="9475" width="17.5" style="23" customWidth="1"/>
    <col min="9476" max="9476" width="11.5" style="23" customWidth="1"/>
    <col min="9477" max="9480" width="10.9140625" style="23"/>
    <col min="9481" max="9481" width="22.5" style="23" customWidth="1"/>
    <col min="9482" max="9482" width="14" style="23" customWidth="1"/>
    <col min="9483" max="9483" width="1.75" style="23" customWidth="1"/>
    <col min="9484" max="9728" width="10.9140625" style="23"/>
    <col min="9729" max="9729" width="1" style="23" customWidth="1"/>
    <col min="9730" max="9730" width="10.9140625" style="23"/>
    <col min="9731" max="9731" width="17.5" style="23" customWidth="1"/>
    <col min="9732" max="9732" width="11.5" style="23" customWidth="1"/>
    <col min="9733" max="9736" width="10.9140625" style="23"/>
    <col min="9737" max="9737" width="22.5" style="23" customWidth="1"/>
    <col min="9738" max="9738" width="14" style="23" customWidth="1"/>
    <col min="9739" max="9739" width="1.75" style="23" customWidth="1"/>
    <col min="9740" max="9984" width="10.9140625" style="23"/>
    <col min="9985" max="9985" width="1" style="23" customWidth="1"/>
    <col min="9986" max="9986" width="10.9140625" style="23"/>
    <col min="9987" max="9987" width="17.5" style="23" customWidth="1"/>
    <col min="9988" max="9988" width="11.5" style="23" customWidth="1"/>
    <col min="9989" max="9992" width="10.9140625" style="23"/>
    <col min="9993" max="9993" width="22.5" style="23" customWidth="1"/>
    <col min="9994" max="9994" width="14" style="23" customWidth="1"/>
    <col min="9995" max="9995" width="1.75" style="23" customWidth="1"/>
    <col min="9996" max="10240" width="10.9140625" style="23"/>
    <col min="10241" max="10241" width="1" style="23" customWidth="1"/>
    <col min="10242" max="10242" width="10.9140625" style="23"/>
    <col min="10243" max="10243" width="17.5" style="23" customWidth="1"/>
    <col min="10244" max="10244" width="11.5" style="23" customWidth="1"/>
    <col min="10245" max="10248" width="10.9140625" style="23"/>
    <col min="10249" max="10249" width="22.5" style="23" customWidth="1"/>
    <col min="10250" max="10250" width="14" style="23" customWidth="1"/>
    <col min="10251" max="10251" width="1.75" style="23" customWidth="1"/>
    <col min="10252" max="10496" width="10.9140625" style="23"/>
    <col min="10497" max="10497" width="1" style="23" customWidth="1"/>
    <col min="10498" max="10498" width="10.9140625" style="23"/>
    <col min="10499" max="10499" width="17.5" style="23" customWidth="1"/>
    <col min="10500" max="10500" width="11.5" style="23" customWidth="1"/>
    <col min="10501" max="10504" width="10.9140625" style="23"/>
    <col min="10505" max="10505" width="22.5" style="23" customWidth="1"/>
    <col min="10506" max="10506" width="14" style="23" customWidth="1"/>
    <col min="10507" max="10507" width="1.75" style="23" customWidth="1"/>
    <col min="10508" max="10752" width="10.9140625" style="23"/>
    <col min="10753" max="10753" width="1" style="23" customWidth="1"/>
    <col min="10754" max="10754" width="10.9140625" style="23"/>
    <col min="10755" max="10755" width="17.5" style="23" customWidth="1"/>
    <col min="10756" max="10756" width="11.5" style="23" customWidth="1"/>
    <col min="10757" max="10760" width="10.9140625" style="23"/>
    <col min="10761" max="10761" width="22.5" style="23" customWidth="1"/>
    <col min="10762" max="10762" width="14" style="23" customWidth="1"/>
    <col min="10763" max="10763" width="1.75" style="23" customWidth="1"/>
    <col min="10764" max="11008" width="10.9140625" style="23"/>
    <col min="11009" max="11009" width="1" style="23" customWidth="1"/>
    <col min="11010" max="11010" width="10.9140625" style="23"/>
    <col min="11011" max="11011" width="17.5" style="23" customWidth="1"/>
    <col min="11012" max="11012" width="11.5" style="23" customWidth="1"/>
    <col min="11013" max="11016" width="10.9140625" style="23"/>
    <col min="11017" max="11017" width="22.5" style="23" customWidth="1"/>
    <col min="11018" max="11018" width="14" style="23" customWidth="1"/>
    <col min="11019" max="11019" width="1.75" style="23" customWidth="1"/>
    <col min="11020" max="11264" width="10.9140625" style="23"/>
    <col min="11265" max="11265" width="1" style="23" customWidth="1"/>
    <col min="11266" max="11266" width="10.9140625" style="23"/>
    <col min="11267" max="11267" width="17.5" style="23" customWidth="1"/>
    <col min="11268" max="11268" width="11.5" style="23" customWidth="1"/>
    <col min="11269" max="11272" width="10.9140625" style="23"/>
    <col min="11273" max="11273" width="22.5" style="23" customWidth="1"/>
    <col min="11274" max="11274" width="14" style="23" customWidth="1"/>
    <col min="11275" max="11275" width="1.75" style="23" customWidth="1"/>
    <col min="11276" max="11520" width="10.9140625" style="23"/>
    <col min="11521" max="11521" width="1" style="23" customWidth="1"/>
    <col min="11522" max="11522" width="10.9140625" style="23"/>
    <col min="11523" max="11523" width="17.5" style="23" customWidth="1"/>
    <col min="11524" max="11524" width="11.5" style="23" customWidth="1"/>
    <col min="11525" max="11528" width="10.9140625" style="23"/>
    <col min="11529" max="11529" width="22.5" style="23" customWidth="1"/>
    <col min="11530" max="11530" width="14" style="23" customWidth="1"/>
    <col min="11531" max="11531" width="1.75" style="23" customWidth="1"/>
    <col min="11532" max="11776" width="10.9140625" style="23"/>
    <col min="11777" max="11777" width="1" style="23" customWidth="1"/>
    <col min="11778" max="11778" width="10.9140625" style="23"/>
    <col min="11779" max="11779" width="17.5" style="23" customWidth="1"/>
    <col min="11780" max="11780" width="11.5" style="23" customWidth="1"/>
    <col min="11781" max="11784" width="10.9140625" style="23"/>
    <col min="11785" max="11785" width="22.5" style="23" customWidth="1"/>
    <col min="11786" max="11786" width="14" style="23" customWidth="1"/>
    <col min="11787" max="11787" width="1.75" style="23" customWidth="1"/>
    <col min="11788" max="12032" width="10.9140625" style="23"/>
    <col min="12033" max="12033" width="1" style="23" customWidth="1"/>
    <col min="12034" max="12034" width="10.9140625" style="23"/>
    <col min="12035" max="12035" width="17.5" style="23" customWidth="1"/>
    <col min="12036" max="12036" width="11.5" style="23" customWidth="1"/>
    <col min="12037" max="12040" width="10.9140625" style="23"/>
    <col min="12041" max="12041" width="22.5" style="23" customWidth="1"/>
    <col min="12042" max="12042" width="14" style="23" customWidth="1"/>
    <col min="12043" max="12043" width="1.75" style="23" customWidth="1"/>
    <col min="12044" max="12288" width="10.9140625" style="23"/>
    <col min="12289" max="12289" width="1" style="23" customWidth="1"/>
    <col min="12290" max="12290" width="10.9140625" style="23"/>
    <col min="12291" max="12291" width="17.5" style="23" customWidth="1"/>
    <col min="12292" max="12292" width="11.5" style="23" customWidth="1"/>
    <col min="12293" max="12296" width="10.9140625" style="23"/>
    <col min="12297" max="12297" width="22.5" style="23" customWidth="1"/>
    <col min="12298" max="12298" width="14" style="23" customWidth="1"/>
    <col min="12299" max="12299" width="1.75" style="23" customWidth="1"/>
    <col min="12300" max="12544" width="10.9140625" style="23"/>
    <col min="12545" max="12545" width="1" style="23" customWidth="1"/>
    <col min="12546" max="12546" width="10.9140625" style="23"/>
    <col min="12547" max="12547" width="17.5" style="23" customWidth="1"/>
    <col min="12548" max="12548" width="11.5" style="23" customWidth="1"/>
    <col min="12549" max="12552" width="10.9140625" style="23"/>
    <col min="12553" max="12553" width="22.5" style="23" customWidth="1"/>
    <col min="12554" max="12554" width="14" style="23" customWidth="1"/>
    <col min="12555" max="12555" width="1.75" style="23" customWidth="1"/>
    <col min="12556" max="12800" width="10.9140625" style="23"/>
    <col min="12801" max="12801" width="1" style="23" customWidth="1"/>
    <col min="12802" max="12802" width="10.9140625" style="23"/>
    <col min="12803" max="12803" width="17.5" style="23" customWidth="1"/>
    <col min="12804" max="12804" width="11.5" style="23" customWidth="1"/>
    <col min="12805" max="12808" width="10.9140625" style="23"/>
    <col min="12809" max="12809" width="22.5" style="23" customWidth="1"/>
    <col min="12810" max="12810" width="14" style="23" customWidth="1"/>
    <col min="12811" max="12811" width="1.75" style="23" customWidth="1"/>
    <col min="12812" max="13056" width="10.9140625" style="23"/>
    <col min="13057" max="13057" width="1" style="23" customWidth="1"/>
    <col min="13058" max="13058" width="10.9140625" style="23"/>
    <col min="13059" max="13059" width="17.5" style="23" customWidth="1"/>
    <col min="13060" max="13060" width="11.5" style="23" customWidth="1"/>
    <col min="13061" max="13064" width="10.9140625" style="23"/>
    <col min="13065" max="13065" width="22.5" style="23" customWidth="1"/>
    <col min="13066" max="13066" width="14" style="23" customWidth="1"/>
    <col min="13067" max="13067" width="1.75" style="23" customWidth="1"/>
    <col min="13068" max="13312" width="10.9140625" style="23"/>
    <col min="13313" max="13313" width="1" style="23" customWidth="1"/>
    <col min="13314" max="13314" width="10.9140625" style="23"/>
    <col min="13315" max="13315" width="17.5" style="23" customWidth="1"/>
    <col min="13316" max="13316" width="11.5" style="23" customWidth="1"/>
    <col min="13317" max="13320" width="10.9140625" style="23"/>
    <col min="13321" max="13321" width="22.5" style="23" customWidth="1"/>
    <col min="13322" max="13322" width="14" style="23" customWidth="1"/>
    <col min="13323" max="13323" width="1.75" style="23" customWidth="1"/>
    <col min="13324" max="13568" width="10.9140625" style="23"/>
    <col min="13569" max="13569" width="1" style="23" customWidth="1"/>
    <col min="13570" max="13570" width="10.9140625" style="23"/>
    <col min="13571" max="13571" width="17.5" style="23" customWidth="1"/>
    <col min="13572" max="13572" width="11.5" style="23" customWidth="1"/>
    <col min="13573" max="13576" width="10.9140625" style="23"/>
    <col min="13577" max="13577" width="22.5" style="23" customWidth="1"/>
    <col min="13578" max="13578" width="14" style="23" customWidth="1"/>
    <col min="13579" max="13579" width="1.75" style="23" customWidth="1"/>
    <col min="13580" max="13824" width="10.9140625" style="23"/>
    <col min="13825" max="13825" width="1" style="23" customWidth="1"/>
    <col min="13826" max="13826" width="10.9140625" style="23"/>
    <col min="13827" max="13827" width="17.5" style="23" customWidth="1"/>
    <col min="13828" max="13828" width="11.5" style="23" customWidth="1"/>
    <col min="13829" max="13832" width="10.9140625" style="23"/>
    <col min="13833" max="13833" width="22.5" style="23" customWidth="1"/>
    <col min="13834" max="13834" width="14" style="23" customWidth="1"/>
    <col min="13835" max="13835" width="1.75" style="23" customWidth="1"/>
    <col min="13836" max="14080" width="10.9140625" style="23"/>
    <col min="14081" max="14081" width="1" style="23" customWidth="1"/>
    <col min="14082" max="14082" width="10.9140625" style="23"/>
    <col min="14083" max="14083" width="17.5" style="23" customWidth="1"/>
    <col min="14084" max="14084" width="11.5" style="23" customWidth="1"/>
    <col min="14085" max="14088" width="10.9140625" style="23"/>
    <col min="14089" max="14089" width="22.5" style="23" customWidth="1"/>
    <col min="14090" max="14090" width="14" style="23" customWidth="1"/>
    <col min="14091" max="14091" width="1.75" style="23" customWidth="1"/>
    <col min="14092" max="14336" width="10.9140625" style="23"/>
    <col min="14337" max="14337" width="1" style="23" customWidth="1"/>
    <col min="14338" max="14338" width="10.9140625" style="23"/>
    <col min="14339" max="14339" width="17.5" style="23" customWidth="1"/>
    <col min="14340" max="14340" width="11.5" style="23" customWidth="1"/>
    <col min="14341" max="14344" width="10.9140625" style="23"/>
    <col min="14345" max="14345" width="22.5" style="23" customWidth="1"/>
    <col min="14346" max="14346" width="14" style="23" customWidth="1"/>
    <col min="14347" max="14347" width="1.75" style="23" customWidth="1"/>
    <col min="14348" max="14592" width="10.9140625" style="23"/>
    <col min="14593" max="14593" width="1" style="23" customWidth="1"/>
    <col min="14594" max="14594" width="10.9140625" style="23"/>
    <col min="14595" max="14595" width="17.5" style="23" customWidth="1"/>
    <col min="14596" max="14596" width="11.5" style="23" customWidth="1"/>
    <col min="14597" max="14600" width="10.9140625" style="23"/>
    <col min="14601" max="14601" width="22.5" style="23" customWidth="1"/>
    <col min="14602" max="14602" width="14" style="23" customWidth="1"/>
    <col min="14603" max="14603" width="1.75" style="23" customWidth="1"/>
    <col min="14604" max="14848" width="10.9140625" style="23"/>
    <col min="14849" max="14849" width="1" style="23" customWidth="1"/>
    <col min="14850" max="14850" width="10.9140625" style="23"/>
    <col min="14851" max="14851" width="17.5" style="23" customWidth="1"/>
    <col min="14852" max="14852" width="11.5" style="23" customWidth="1"/>
    <col min="14853" max="14856" width="10.9140625" style="23"/>
    <col min="14857" max="14857" width="22.5" style="23" customWidth="1"/>
    <col min="14858" max="14858" width="14" style="23" customWidth="1"/>
    <col min="14859" max="14859" width="1.75" style="23" customWidth="1"/>
    <col min="14860" max="15104" width="10.9140625" style="23"/>
    <col min="15105" max="15105" width="1" style="23" customWidth="1"/>
    <col min="15106" max="15106" width="10.9140625" style="23"/>
    <col min="15107" max="15107" width="17.5" style="23" customWidth="1"/>
    <col min="15108" max="15108" width="11.5" style="23" customWidth="1"/>
    <col min="15109" max="15112" width="10.9140625" style="23"/>
    <col min="15113" max="15113" width="22.5" style="23" customWidth="1"/>
    <col min="15114" max="15114" width="14" style="23" customWidth="1"/>
    <col min="15115" max="15115" width="1.75" style="23" customWidth="1"/>
    <col min="15116" max="15360" width="10.9140625" style="23"/>
    <col min="15361" max="15361" width="1" style="23" customWidth="1"/>
    <col min="15362" max="15362" width="10.9140625" style="23"/>
    <col min="15363" max="15363" width="17.5" style="23" customWidth="1"/>
    <col min="15364" max="15364" width="11.5" style="23" customWidth="1"/>
    <col min="15365" max="15368" width="10.9140625" style="23"/>
    <col min="15369" max="15369" width="22.5" style="23" customWidth="1"/>
    <col min="15370" max="15370" width="14" style="23" customWidth="1"/>
    <col min="15371" max="15371" width="1.75" style="23" customWidth="1"/>
    <col min="15372" max="15616" width="10.9140625" style="23"/>
    <col min="15617" max="15617" width="1" style="23" customWidth="1"/>
    <col min="15618" max="15618" width="10.9140625" style="23"/>
    <col min="15619" max="15619" width="17.5" style="23" customWidth="1"/>
    <col min="15620" max="15620" width="11.5" style="23" customWidth="1"/>
    <col min="15621" max="15624" width="10.9140625" style="23"/>
    <col min="15625" max="15625" width="22.5" style="23" customWidth="1"/>
    <col min="15626" max="15626" width="14" style="23" customWidth="1"/>
    <col min="15627" max="15627" width="1.75" style="23" customWidth="1"/>
    <col min="15628" max="15872" width="10.9140625" style="23"/>
    <col min="15873" max="15873" width="1" style="23" customWidth="1"/>
    <col min="15874" max="15874" width="10.9140625" style="23"/>
    <col min="15875" max="15875" width="17.5" style="23" customWidth="1"/>
    <col min="15876" max="15876" width="11.5" style="23" customWidth="1"/>
    <col min="15877" max="15880" width="10.9140625" style="23"/>
    <col min="15881" max="15881" width="22.5" style="23" customWidth="1"/>
    <col min="15882" max="15882" width="14" style="23" customWidth="1"/>
    <col min="15883" max="15883" width="1.75" style="23" customWidth="1"/>
    <col min="15884" max="16128" width="10.9140625" style="23"/>
    <col min="16129" max="16129" width="1" style="23" customWidth="1"/>
    <col min="16130" max="16130" width="10.9140625" style="23"/>
    <col min="16131" max="16131" width="17.5" style="23" customWidth="1"/>
    <col min="16132" max="16132" width="11.5" style="23" customWidth="1"/>
    <col min="16133" max="16136" width="10.9140625" style="23"/>
    <col min="16137" max="16137" width="22.5" style="23" customWidth="1"/>
    <col min="16138" max="16138" width="14" style="23" customWidth="1"/>
    <col min="16139" max="16139" width="1.75" style="23" customWidth="1"/>
    <col min="16140" max="16384" width="10.9140625" style="23"/>
  </cols>
  <sheetData>
    <row r="1" spans="2:10" ht="6" customHeight="1" thickBot="1"/>
    <row r="2" spans="2:10" ht="19.5" customHeight="1">
      <c r="B2" s="24"/>
      <c r="C2" s="25"/>
      <c r="D2" s="114" t="s">
        <v>3323</v>
      </c>
      <c r="E2" s="115"/>
      <c r="F2" s="115"/>
      <c r="G2" s="115"/>
      <c r="H2" s="115"/>
      <c r="I2" s="116"/>
      <c r="J2" s="120" t="s">
        <v>3324</v>
      </c>
    </row>
    <row r="3" spans="2:10" ht="15.75" customHeight="1" thickBot="1">
      <c r="B3" s="26"/>
      <c r="C3" s="27"/>
      <c r="D3" s="117"/>
      <c r="E3" s="118"/>
      <c r="F3" s="118"/>
      <c r="G3" s="118"/>
      <c r="H3" s="118"/>
      <c r="I3" s="119"/>
      <c r="J3" s="121"/>
    </row>
    <row r="4" spans="2:10" ht="13">
      <c r="B4" s="26"/>
      <c r="C4" s="27"/>
      <c r="D4" s="28"/>
      <c r="E4" s="29"/>
      <c r="F4" s="29"/>
      <c r="G4" s="29"/>
      <c r="H4" s="29"/>
      <c r="I4" s="30"/>
      <c r="J4" s="31"/>
    </row>
    <row r="5" spans="2:10" ht="13">
      <c r="B5" s="26"/>
      <c r="C5" s="27"/>
      <c r="D5" s="32" t="s">
        <v>3325</v>
      </c>
      <c r="E5" s="33"/>
      <c r="F5" s="33"/>
      <c r="G5" s="33"/>
      <c r="H5" s="33"/>
      <c r="I5" s="34"/>
      <c r="J5" s="34" t="s">
        <v>3326</v>
      </c>
    </row>
    <row r="6" spans="2:10" ht="13.5" thickBot="1">
      <c r="B6" s="35"/>
      <c r="C6" s="36"/>
      <c r="D6" s="37"/>
      <c r="E6" s="38"/>
      <c r="F6" s="38"/>
      <c r="G6" s="38"/>
      <c r="H6" s="38"/>
      <c r="I6" s="39"/>
      <c r="J6" s="40"/>
    </row>
    <row r="7" spans="2:10">
      <c r="B7" s="41"/>
      <c r="J7" s="42"/>
    </row>
    <row r="8" spans="2:10">
      <c r="B8" s="41"/>
      <c r="J8" s="42"/>
    </row>
    <row r="9" spans="2:10">
      <c r="B9" s="41"/>
      <c r="C9" s="23" t="s">
        <v>3327</v>
      </c>
      <c r="J9" s="42"/>
    </row>
    <row r="10" spans="2:10" ht="13">
      <c r="B10" s="41"/>
      <c r="C10" s="43"/>
      <c r="E10" s="44"/>
      <c r="H10" s="45"/>
      <c r="J10" s="42"/>
    </row>
    <row r="11" spans="2:10">
      <c r="B11" s="41"/>
      <c r="J11" s="42"/>
    </row>
    <row r="12" spans="2:10" ht="13">
      <c r="B12" s="41"/>
      <c r="C12" s="43" t="s">
        <v>3362</v>
      </c>
      <c r="J12" s="42"/>
    </row>
    <row r="13" spans="2:10" ht="13">
      <c r="B13" s="41"/>
      <c r="C13" s="43" t="s">
        <v>3363</v>
      </c>
      <c r="J13" s="42"/>
    </row>
    <row r="14" spans="2:10">
      <c r="B14" s="41"/>
      <c r="J14" s="42"/>
    </row>
    <row r="15" spans="2:10">
      <c r="B15" s="41"/>
      <c r="C15" s="23" t="s">
        <v>3328</v>
      </c>
      <c r="J15" s="42"/>
    </row>
    <row r="16" spans="2:10">
      <c r="B16" s="41"/>
      <c r="C16" s="46"/>
      <c r="J16" s="42"/>
    </row>
    <row r="17" spans="2:12" ht="13">
      <c r="B17" s="41"/>
      <c r="C17" s="23" t="s">
        <v>3329</v>
      </c>
      <c r="D17" s="44"/>
      <c r="H17" s="47" t="s">
        <v>3330</v>
      </c>
      <c r="I17" s="48" t="s">
        <v>3331</v>
      </c>
      <c r="J17" s="42"/>
    </row>
    <row r="18" spans="2:12" ht="13">
      <c r="B18" s="41"/>
      <c r="C18" s="43" t="s">
        <v>3332</v>
      </c>
      <c r="D18" s="43"/>
      <c r="E18" s="43"/>
      <c r="F18" s="43"/>
      <c r="H18" s="49">
        <v>3312</v>
      </c>
      <c r="I18" s="50">
        <v>3684701154</v>
      </c>
      <c r="J18" s="42"/>
    </row>
    <row r="19" spans="2:12">
      <c r="B19" s="41"/>
      <c r="C19" s="23" t="s">
        <v>3333</v>
      </c>
      <c r="H19" s="51">
        <v>743</v>
      </c>
      <c r="I19" s="52">
        <v>585175800</v>
      </c>
      <c r="J19" s="42"/>
    </row>
    <row r="20" spans="2:12">
      <c r="B20" s="41"/>
      <c r="C20" s="23" t="s">
        <v>3334</v>
      </c>
      <c r="H20" s="51">
        <v>515</v>
      </c>
      <c r="I20" s="52">
        <v>674526582</v>
      </c>
      <c r="J20" s="42"/>
    </row>
    <row r="21" spans="2:12">
      <c r="B21" s="41"/>
      <c r="C21" s="23" t="s">
        <v>3335</v>
      </c>
      <c r="H21" s="51">
        <v>1</v>
      </c>
      <c r="I21" s="52">
        <v>400091</v>
      </c>
      <c r="J21" s="42"/>
    </row>
    <row r="22" spans="2:12">
      <c r="B22" s="41"/>
      <c r="C22" s="23" t="s">
        <v>3336</v>
      </c>
      <c r="H22" s="51">
        <v>12</v>
      </c>
      <c r="I22" s="52">
        <v>21727668</v>
      </c>
      <c r="J22" s="42"/>
    </row>
    <row r="23" spans="2:12">
      <c r="B23" s="41"/>
      <c r="C23" s="23" t="s">
        <v>3337</v>
      </c>
      <c r="H23" s="51">
        <v>0</v>
      </c>
      <c r="I23" s="52">
        <v>0</v>
      </c>
      <c r="J23" s="42"/>
    </row>
    <row r="24" spans="2:12" ht="13" thickBot="1">
      <c r="B24" s="41"/>
      <c r="C24" s="23" t="s">
        <v>3338</v>
      </c>
      <c r="H24" s="53">
        <f>738+213+80</f>
        <v>1031</v>
      </c>
      <c r="I24" s="54">
        <v>625595511</v>
      </c>
      <c r="J24" s="126">
        <v>45667</v>
      </c>
      <c r="L24" s="23" t="s">
        <v>4952</v>
      </c>
    </row>
    <row r="25" spans="2:12" ht="13">
      <c r="B25" s="41"/>
      <c r="C25" s="43" t="s">
        <v>3339</v>
      </c>
      <c r="D25" s="43"/>
      <c r="E25" s="43"/>
      <c r="F25" s="43"/>
      <c r="H25" s="49">
        <f>H19+H20+H21+H22+H24+H23</f>
        <v>2302</v>
      </c>
      <c r="I25" s="50">
        <f>I19+I20+I21+I22+I24+I23</f>
        <v>1907425652</v>
      </c>
      <c r="J25" s="42"/>
    </row>
    <row r="26" spans="2:12">
      <c r="B26" s="41"/>
      <c r="C26" s="23" t="s">
        <v>3340</v>
      </c>
      <c r="H26" s="51">
        <v>983</v>
      </c>
      <c r="I26" s="52">
        <v>1762533246</v>
      </c>
      <c r="J26" s="42"/>
    </row>
    <row r="27" spans="2:12" ht="13" thickBot="1">
      <c r="B27" s="41"/>
      <c r="C27" s="23" t="s">
        <v>3341</v>
      </c>
      <c r="H27" s="53">
        <v>27</v>
      </c>
      <c r="I27" s="54">
        <v>14661424</v>
      </c>
      <c r="J27" s="42"/>
    </row>
    <row r="28" spans="2:12" ht="13">
      <c r="B28" s="41"/>
      <c r="C28" s="43" t="s">
        <v>3342</v>
      </c>
      <c r="D28" s="43"/>
      <c r="E28" s="43"/>
      <c r="F28" s="43"/>
      <c r="H28" s="49">
        <f>H26+H27</f>
        <v>1010</v>
      </c>
      <c r="I28" s="50">
        <f>I26+I27</f>
        <v>1777194670</v>
      </c>
      <c r="J28" s="42"/>
    </row>
    <row r="29" spans="2:12" ht="13.5" thickBot="1">
      <c r="B29" s="41"/>
      <c r="C29" s="23" t="s">
        <v>3343</v>
      </c>
      <c r="D29" s="43"/>
      <c r="E29" s="43"/>
      <c r="F29" s="43"/>
      <c r="H29" s="53">
        <v>0</v>
      </c>
      <c r="I29" s="54">
        <v>80832</v>
      </c>
      <c r="J29" s="42"/>
    </row>
    <row r="30" spans="2:12" ht="13">
      <c r="B30" s="41"/>
      <c r="C30" s="43" t="s">
        <v>3344</v>
      </c>
      <c r="D30" s="43"/>
      <c r="E30" s="43"/>
      <c r="F30" s="43"/>
      <c r="H30" s="51">
        <f>H29</f>
        <v>0</v>
      </c>
      <c r="I30" s="52">
        <f>I29</f>
        <v>80832</v>
      </c>
      <c r="J30" s="42"/>
    </row>
    <row r="31" spans="2:12" ht="13">
      <c r="B31" s="41"/>
      <c r="C31" s="43"/>
      <c r="D31" s="43"/>
      <c r="E31" s="43"/>
      <c r="F31" s="43"/>
      <c r="H31" s="55"/>
      <c r="I31" s="50"/>
      <c r="J31" s="42"/>
    </row>
    <row r="32" spans="2:12" ht="13.5" thickBot="1">
      <c r="B32" s="41"/>
      <c r="C32" s="43" t="s">
        <v>3345</v>
      </c>
      <c r="D32" s="43"/>
      <c r="H32" s="56">
        <f>H25+H28+H30</f>
        <v>3312</v>
      </c>
      <c r="I32" s="57">
        <f>I25+I28+I30</f>
        <v>3684701154</v>
      </c>
      <c r="J32" s="42"/>
    </row>
    <row r="33" spans="2:10" ht="13.5" thickTop="1">
      <c r="B33" s="41"/>
      <c r="C33" s="43"/>
      <c r="D33" s="43"/>
      <c r="H33" s="58">
        <f>+H18-H32</f>
        <v>0</v>
      </c>
      <c r="I33" s="52">
        <f>+I18-I32</f>
        <v>0</v>
      </c>
      <c r="J33" s="42"/>
    </row>
    <row r="34" spans="2:10">
      <c r="B34" s="41"/>
      <c r="G34" s="58"/>
      <c r="H34" s="58"/>
      <c r="I34" s="58"/>
      <c r="J34" s="42"/>
    </row>
    <row r="35" spans="2:10">
      <c r="B35" s="41"/>
      <c r="G35" s="58"/>
      <c r="H35" s="58"/>
      <c r="I35" s="58"/>
      <c r="J35" s="42"/>
    </row>
    <row r="36" spans="2:10" ht="13">
      <c r="B36" s="41"/>
      <c r="C36" s="43"/>
      <c r="G36" s="58"/>
      <c r="H36" s="58"/>
      <c r="I36" s="58"/>
      <c r="J36" s="42"/>
    </row>
    <row r="37" spans="2:10" ht="13.5" thickBot="1">
      <c r="B37" s="41"/>
      <c r="C37" s="59" t="s">
        <v>3346</v>
      </c>
      <c r="D37" s="60"/>
      <c r="H37" s="59" t="s">
        <v>3347</v>
      </c>
      <c r="I37" s="60"/>
      <c r="J37" s="42"/>
    </row>
    <row r="38" spans="2:10" ht="13">
      <c r="B38" s="41"/>
      <c r="C38" s="43" t="s">
        <v>3348</v>
      </c>
      <c r="D38" s="58"/>
      <c r="H38" s="61" t="s">
        <v>3349</v>
      </c>
      <c r="I38" s="58"/>
      <c r="J38" s="42"/>
    </row>
    <row r="39" spans="2:10" ht="13">
      <c r="B39" s="41"/>
      <c r="C39" s="43" t="s">
        <v>3350</v>
      </c>
      <c r="H39" s="43" t="s">
        <v>3351</v>
      </c>
      <c r="I39" s="58"/>
      <c r="J39" s="42"/>
    </row>
    <row r="40" spans="2:10">
      <c r="B40" s="41"/>
      <c r="G40" s="58"/>
      <c r="H40" s="58"/>
      <c r="I40" s="58"/>
      <c r="J40" s="42"/>
    </row>
    <row r="41" spans="2:10" ht="12.75" customHeight="1">
      <c r="B41" s="41"/>
      <c r="C41" s="122" t="s">
        <v>3352</v>
      </c>
      <c r="D41" s="122"/>
      <c r="E41" s="122"/>
      <c r="F41" s="122"/>
      <c r="G41" s="122"/>
      <c r="H41" s="122"/>
      <c r="I41" s="122"/>
      <c r="J41" s="42"/>
    </row>
    <row r="42" spans="2:10" ht="18.75" customHeight="1" thickBot="1">
      <c r="B42" s="62"/>
      <c r="C42" s="63"/>
      <c r="D42" s="63"/>
      <c r="E42" s="63"/>
      <c r="F42" s="63"/>
      <c r="G42" s="63"/>
      <c r="H42" s="63"/>
      <c r="I42" s="63"/>
      <c r="J42" s="64"/>
    </row>
  </sheetData>
  <mergeCells count="3">
    <mergeCell ref="D2:I3"/>
    <mergeCell ref="J2:J3"/>
    <mergeCell ref="C41:I41"/>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30"/>
  <sheetViews>
    <sheetView workbookViewId="0"/>
  </sheetViews>
  <sheetFormatPr baseColWidth="10" defaultColWidth="11.4140625" defaultRowHeight="12.5"/>
  <cols>
    <col min="1" max="1" width="4.4140625" style="23" customWidth="1"/>
    <col min="2" max="2" width="11.4140625" style="23"/>
    <col min="3" max="3" width="12.83203125" style="23" customWidth="1"/>
    <col min="4" max="4" width="22" style="23" customWidth="1"/>
    <col min="5" max="8" width="11.4140625" style="23"/>
    <col min="9" max="9" width="24.75" style="23" customWidth="1"/>
    <col min="10" max="10" width="12.5" style="23" customWidth="1"/>
    <col min="11" max="11" width="1.75" style="23" customWidth="1"/>
    <col min="12" max="12" width="11.4140625" style="23"/>
    <col min="13" max="13" width="12.1640625" style="23" bestFit="1" customWidth="1"/>
    <col min="14" max="256" width="11.4140625" style="23"/>
    <col min="257" max="257" width="4.4140625" style="23" customWidth="1"/>
    <col min="258" max="258" width="11.4140625" style="23"/>
    <col min="259" max="259" width="12.83203125" style="23" customWidth="1"/>
    <col min="260" max="260" width="22" style="23" customWidth="1"/>
    <col min="261" max="264" width="11.4140625" style="23"/>
    <col min="265" max="265" width="24.75" style="23" customWidth="1"/>
    <col min="266" max="266" width="12.5" style="23" customWidth="1"/>
    <col min="267" max="267" width="1.75" style="23" customWidth="1"/>
    <col min="268" max="268" width="11.4140625" style="23"/>
    <col min="269" max="269" width="12.1640625" style="23" bestFit="1" customWidth="1"/>
    <col min="270" max="512" width="11.4140625" style="23"/>
    <col min="513" max="513" width="4.4140625" style="23" customWidth="1"/>
    <col min="514" max="514" width="11.4140625" style="23"/>
    <col min="515" max="515" width="12.83203125" style="23" customWidth="1"/>
    <col min="516" max="516" width="22" style="23" customWidth="1"/>
    <col min="517" max="520" width="11.4140625" style="23"/>
    <col min="521" max="521" width="24.75" style="23" customWidth="1"/>
    <col min="522" max="522" width="12.5" style="23" customWidth="1"/>
    <col min="523" max="523" width="1.75" style="23" customWidth="1"/>
    <col min="524" max="524" width="11.4140625" style="23"/>
    <col min="525" max="525" width="12.1640625" style="23" bestFit="1" customWidth="1"/>
    <col min="526" max="768" width="11.4140625" style="23"/>
    <col min="769" max="769" width="4.4140625" style="23" customWidth="1"/>
    <col min="770" max="770" width="11.4140625" style="23"/>
    <col min="771" max="771" width="12.83203125" style="23" customWidth="1"/>
    <col min="772" max="772" width="22" style="23" customWidth="1"/>
    <col min="773" max="776" width="11.4140625" style="23"/>
    <col min="777" max="777" width="24.75" style="23" customWidth="1"/>
    <col min="778" max="778" width="12.5" style="23" customWidth="1"/>
    <col min="779" max="779" width="1.75" style="23" customWidth="1"/>
    <col min="780" max="780" width="11.4140625" style="23"/>
    <col min="781" max="781" width="12.1640625" style="23" bestFit="1" customWidth="1"/>
    <col min="782" max="1024" width="11.4140625" style="23"/>
    <col min="1025" max="1025" width="4.4140625" style="23" customWidth="1"/>
    <col min="1026" max="1026" width="11.4140625" style="23"/>
    <col min="1027" max="1027" width="12.83203125" style="23" customWidth="1"/>
    <col min="1028" max="1028" width="22" style="23" customWidth="1"/>
    <col min="1029" max="1032" width="11.4140625" style="23"/>
    <col min="1033" max="1033" width="24.75" style="23" customWidth="1"/>
    <col min="1034" max="1034" width="12.5" style="23" customWidth="1"/>
    <col min="1035" max="1035" width="1.75" style="23" customWidth="1"/>
    <col min="1036" max="1036" width="11.4140625" style="23"/>
    <col min="1037" max="1037" width="12.1640625" style="23" bestFit="1" customWidth="1"/>
    <col min="1038" max="1280" width="11.4140625" style="23"/>
    <col min="1281" max="1281" width="4.4140625" style="23" customWidth="1"/>
    <col min="1282" max="1282" width="11.4140625" style="23"/>
    <col min="1283" max="1283" width="12.83203125" style="23" customWidth="1"/>
    <col min="1284" max="1284" width="22" style="23" customWidth="1"/>
    <col min="1285" max="1288" width="11.4140625" style="23"/>
    <col min="1289" max="1289" width="24.75" style="23" customWidth="1"/>
    <col min="1290" max="1290" width="12.5" style="23" customWidth="1"/>
    <col min="1291" max="1291" width="1.75" style="23" customWidth="1"/>
    <col min="1292" max="1292" width="11.4140625" style="23"/>
    <col min="1293" max="1293" width="12.1640625" style="23" bestFit="1" customWidth="1"/>
    <col min="1294" max="1536" width="11.4140625" style="23"/>
    <col min="1537" max="1537" width="4.4140625" style="23" customWidth="1"/>
    <col min="1538" max="1538" width="11.4140625" style="23"/>
    <col min="1539" max="1539" width="12.83203125" style="23" customWidth="1"/>
    <col min="1540" max="1540" width="22" style="23" customWidth="1"/>
    <col min="1541" max="1544" width="11.4140625" style="23"/>
    <col min="1545" max="1545" width="24.75" style="23" customWidth="1"/>
    <col min="1546" max="1546" width="12.5" style="23" customWidth="1"/>
    <col min="1547" max="1547" width="1.75" style="23" customWidth="1"/>
    <col min="1548" max="1548" width="11.4140625" style="23"/>
    <col min="1549" max="1549" width="12.1640625" style="23" bestFit="1" customWidth="1"/>
    <col min="1550" max="1792" width="11.4140625" style="23"/>
    <col min="1793" max="1793" width="4.4140625" style="23" customWidth="1"/>
    <col min="1794" max="1794" width="11.4140625" style="23"/>
    <col min="1795" max="1795" width="12.83203125" style="23" customWidth="1"/>
    <col min="1796" max="1796" width="22" style="23" customWidth="1"/>
    <col min="1797" max="1800" width="11.4140625" style="23"/>
    <col min="1801" max="1801" width="24.75" style="23" customWidth="1"/>
    <col min="1802" max="1802" width="12.5" style="23" customWidth="1"/>
    <col min="1803" max="1803" width="1.75" style="23" customWidth="1"/>
    <col min="1804" max="1804" width="11.4140625" style="23"/>
    <col min="1805" max="1805" width="12.1640625" style="23" bestFit="1" customWidth="1"/>
    <col min="1806" max="2048" width="11.4140625" style="23"/>
    <col min="2049" max="2049" width="4.4140625" style="23" customWidth="1"/>
    <col min="2050" max="2050" width="11.4140625" style="23"/>
    <col min="2051" max="2051" width="12.83203125" style="23" customWidth="1"/>
    <col min="2052" max="2052" width="22" style="23" customWidth="1"/>
    <col min="2053" max="2056" width="11.4140625" style="23"/>
    <col min="2057" max="2057" width="24.75" style="23" customWidth="1"/>
    <col min="2058" max="2058" width="12.5" style="23" customWidth="1"/>
    <col min="2059" max="2059" width="1.75" style="23" customWidth="1"/>
    <col min="2060" max="2060" width="11.4140625" style="23"/>
    <col min="2061" max="2061" width="12.1640625" style="23" bestFit="1" customWidth="1"/>
    <col min="2062" max="2304" width="11.4140625" style="23"/>
    <col min="2305" max="2305" width="4.4140625" style="23" customWidth="1"/>
    <col min="2306" max="2306" width="11.4140625" style="23"/>
    <col min="2307" max="2307" width="12.83203125" style="23" customWidth="1"/>
    <col min="2308" max="2308" width="22" style="23" customWidth="1"/>
    <col min="2309" max="2312" width="11.4140625" style="23"/>
    <col min="2313" max="2313" width="24.75" style="23" customWidth="1"/>
    <col min="2314" max="2314" width="12.5" style="23" customWidth="1"/>
    <col min="2315" max="2315" width="1.75" style="23" customWidth="1"/>
    <col min="2316" max="2316" width="11.4140625" style="23"/>
    <col min="2317" max="2317" width="12.1640625" style="23" bestFit="1" customWidth="1"/>
    <col min="2318" max="2560" width="11.4140625" style="23"/>
    <col min="2561" max="2561" width="4.4140625" style="23" customWidth="1"/>
    <col min="2562" max="2562" width="11.4140625" style="23"/>
    <col min="2563" max="2563" width="12.83203125" style="23" customWidth="1"/>
    <col min="2564" max="2564" width="22" style="23" customWidth="1"/>
    <col min="2565" max="2568" width="11.4140625" style="23"/>
    <col min="2569" max="2569" width="24.75" style="23" customWidth="1"/>
    <col min="2570" max="2570" width="12.5" style="23" customWidth="1"/>
    <col min="2571" max="2571" width="1.75" style="23" customWidth="1"/>
    <col min="2572" max="2572" width="11.4140625" style="23"/>
    <col min="2573" max="2573" width="12.1640625" style="23" bestFit="1" customWidth="1"/>
    <col min="2574" max="2816" width="11.4140625" style="23"/>
    <col min="2817" max="2817" width="4.4140625" style="23" customWidth="1"/>
    <col min="2818" max="2818" width="11.4140625" style="23"/>
    <col min="2819" max="2819" width="12.83203125" style="23" customWidth="1"/>
    <col min="2820" max="2820" width="22" style="23" customWidth="1"/>
    <col min="2821" max="2824" width="11.4140625" style="23"/>
    <col min="2825" max="2825" width="24.75" style="23" customWidth="1"/>
    <col min="2826" max="2826" width="12.5" style="23" customWidth="1"/>
    <col min="2827" max="2827" width="1.75" style="23" customWidth="1"/>
    <col min="2828" max="2828" width="11.4140625" style="23"/>
    <col min="2829" max="2829" width="12.1640625" style="23" bestFit="1" customWidth="1"/>
    <col min="2830" max="3072" width="11.4140625" style="23"/>
    <col min="3073" max="3073" width="4.4140625" style="23" customWidth="1"/>
    <col min="3074" max="3074" width="11.4140625" style="23"/>
    <col min="3075" max="3075" width="12.83203125" style="23" customWidth="1"/>
    <col min="3076" max="3076" width="22" style="23" customWidth="1"/>
    <col min="3077" max="3080" width="11.4140625" style="23"/>
    <col min="3081" max="3081" width="24.75" style="23" customWidth="1"/>
    <col min="3082" max="3082" width="12.5" style="23" customWidth="1"/>
    <col min="3083" max="3083" width="1.75" style="23" customWidth="1"/>
    <col min="3084" max="3084" width="11.4140625" style="23"/>
    <col min="3085" max="3085" width="12.1640625" style="23" bestFit="1" customWidth="1"/>
    <col min="3086" max="3328" width="11.4140625" style="23"/>
    <col min="3329" max="3329" width="4.4140625" style="23" customWidth="1"/>
    <col min="3330" max="3330" width="11.4140625" style="23"/>
    <col min="3331" max="3331" width="12.83203125" style="23" customWidth="1"/>
    <col min="3332" max="3332" width="22" style="23" customWidth="1"/>
    <col min="3333" max="3336" width="11.4140625" style="23"/>
    <col min="3337" max="3337" width="24.75" style="23" customWidth="1"/>
    <col min="3338" max="3338" width="12.5" style="23" customWidth="1"/>
    <col min="3339" max="3339" width="1.75" style="23" customWidth="1"/>
    <col min="3340" max="3340" width="11.4140625" style="23"/>
    <col min="3341" max="3341" width="12.1640625" style="23" bestFit="1" customWidth="1"/>
    <col min="3342" max="3584" width="11.4140625" style="23"/>
    <col min="3585" max="3585" width="4.4140625" style="23" customWidth="1"/>
    <col min="3586" max="3586" width="11.4140625" style="23"/>
    <col min="3587" max="3587" width="12.83203125" style="23" customWidth="1"/>
    <col min="3588" max="3588" width="22" style="23" customWidth="1"/>
    <col min="3589" max="3592" width="11.4140625" style="23"/>
    <col min="3593" max="3593" width="24.75" style="23" customWidth="1"/>
    <col min="3594" max="3594" width="12.5" style="23" customWidth="1"/>
    <col min="3595" max="3595" width="1.75" style="23" customWidth="1"/>
    <col min="3596" max="3596" width="11.4140625" style="23"/>
    <col min="3597" max="3597" width="12.1640625" style="23" bestFit="1" customWidth="1"/>
    <col min="3598" max="3840" width="11.4140625" style="23"/>
    <col min="3841" max="3841" width="4.4140625" style="23" customWidth="1"/>
    <col min="3842" max="3842" width="11.4140625" style="23"/>
    <col min="3843" max="3843" width="12.83203125" style="23" customWidth="1"/>
    <col min="3844" max="3844" width="22" style="23" customWidth="1"/>
    <col min="3845" max="3848" width="11.4140625" style="23"/>
    <col min="3849" max="3849" width="24.75" style="23" customWidth="1"/>
    <col min="3850" max="3850" width="12.5" style="23" customWidth="1"/>
    <col min="3851" max="3851" width="1.75" style="23" customWidth="1"/>
    <col min="3852" max="3852" width="11.4140625" style="23"/>
    <col min="3853" max="3853" width="12.1640625" style="23" bestFit="1" customWidth="1"/>
    <col min="3854" max="4096" width="11.4140625" style="23"/>
    <col min="4097" max="4097" width="4.4140625" style="23" customWidth="1"/>
    <col min="4098" max="4098" width="11.4140625" style="23"/>
    <col min="4099" max="4099" width="12.83203125" style="23" customWidth="1"/>
    <col min="4100" max="4100" width="22" style="23" customWidth="1"/>
    <col min="4101" max="4104" width="11.4140625" style="23"/>
    <col min="4105" max="4105" width="24.75" style="23" customWidth="1"/>
    <col min="4106" max="4106" width="12.5" style="23" customWidth="1"/>
    <col min="4107" max="4107" width="1.75" style="23" customWidth="1"/>
    <col min="4108" max="4108" width="11.4140625" style="23"/>
    <col min="4109" max="4109" width="12.1640625" style="23" bestFit="1" customWidth="1"/>
    <col min="4110" max="4352" width="11.4140625" style="23"/>
    <col min="4353" max="4353" width="4.4140625" style="23" customWidth="1"/>
    <col min="4354" max="4354" width="11.4140625" style="23"/>
    <col min="4355" max="4355" width="12.83203125" style="23" customWidth="1"/>
    <col min="4356" max="4356" width="22" style="23" customWidth="1"/>
    <col min="4357" max="4360" width="11.4140625" style="23"/>
    <col min="4361" max="4361" width="24.75" style="23" customWidth="1"/>
    <col min="4362" max="4362" width="12.5" style="23" customWidth="1"/>
    <col min="4363" max="4363" width="1.75" style="23" customWidth="1"/>
    <col min="4364" max="4364" width="11.4140625" style="23"/>
    <col min="4365" max="4365" width="12.1640625" style="23" bestFit="1" customWidth="1"/>
    <col min="4366" max="4608" width="11.4140625" style="23"/>
    <col min="4609" max="4609" width="4.4140625" style="23" customWidth="1"/>
    <col min="4610" max="4610" width="11.4140625" style="23"/>
    <col min="4611" max="4611" width="12.83203125" style="23" customWidth="1"/>
    <col min="4612" max="4612" width="22" style="23" customWidth="1"/>
    <col min="4613" max="4616" width="11.4140625" style="23"/>
    <col min="4617" max="4617" width="24.75" style="23" customWidth="1"/>
    <col min="4618" max="4618" width="12.5" style="23" customWidth="1"/>
    <col min="4619" max="4619" width="1.75" style="23" customWidth="1"/>
    <col min="4620" max="4620" width="11.4140625" style="23"/>
    <col min="4621" max="4621" width="12.1640625" style="23" bestFit="1" customWidth="1"/>
    <col min="4622" max="4864" width="11.4140625" style="23"/>
    <col min="4865" max="4865" width="4.4140625" style="23" customWidth="1"/>
    <col min="4866" max="4866" width="11.4140625" style="23"/>
    <col min="4867" max="4867" width="12.83203125" style="23" customWidth="1"/>
    <col min="4868" max="4868" width="22" style="23" customWidth="1"/>
    <col min="4869" max="4872" width="11.4140625" style="23"/>
    <col min="4873" max="4873" width="24.75" style="23" customWidth="1"/>
    <col min="4874" max="4874" width="12.5" style="23" customWidth="1"/>
    <col min="4875" max="4875" width="1.75" style="23" customWidth="1"/>
    <col min="4876" max="4876" width="11.4140625" style="23"/>
    <col min="4877" max="4877" width="12.1640625" style="23" bestFit="1" customWidth="1"/>
    <col min="4878" max="5120" width="11.4140625" style="23"/>
    <col min="5121" max="5121" width="4.4140625" style="23" customWidth="1"/>
    <col min="5122" max="5122" width="11.4140625" style="23"/>
    <col min="5123" max="5123" width="12.83203125" style="23" customWidth="1"/>
    <col min="5124" max="5124" width="22" style="23" customWidth="1"/>
    <col min="5125" max="5128" width="11.4140625" style="23"/>
    <col min="5129" max="5129" width="24.75" style="23" customWidth="1"/>
    <col min="5130" max="5130" width="12.5" style="23" customWidth="1"/>
    <col min="5131" max="5131" width="1.75" style="23" customWidth="1"/>
    <col min="5132" max="5132" width="11.4140625" style="23"/>
    <col min="5133" max="5133" width="12.1640625" style="23" bestFit="1" customWidth="1"/>
    <col min="5134" max="5376" width="11.4140625" style="23"/>
    <col min="5377" max="5377" width="4.4140625" style="23" customWidth="1"/>
    <col min="5378" max="5378" width="11.4140625" style="23"/>
    <col min="5379" max="5379" width="12.83203125" style="23" customWidth="1"/>
    <col min="5380" max="5380" width="22" style="23" customWidth="1"/>
    <col min="5381" max="5384" width="11.4140625" style="23"/>
    <col min="5385" max="5385" width="24.75" style="23" customWidth="1"/>
    <col min="5386" max="5386" width="12.5" style="23" customWidth="1"/>
    <col min="5387" max="5387" width="1.75" style="23" customWidth="1"/>
    <col min="5388" max="5388" width="11.4140625" style="23"/>
    <col min="5389" max="5389" width="12.1640625" style="23" bestFit="1" customWidth="1"/>
    <col min="5390" max="5632" width="11.4140625" style="23"/>
    <col min="5633" max="5633" width="4.4140625" style="23" customWidth="1"/>
    <col min="5634" max="5634" width="11.4140625" style="23"/>
    <col min="5635" max="5635" width="12.83203125" style="23" customWidth="1"/>
    <col min="5636" max="5636" width="22" style="23" customWidth="1"/>
    <col min="5637" max="5640" width="11.4140625" style="23"/>
    <col min="5641" max="5641" width="24.75" style="23" customWidth="1"/>
    <col min="5642" max="5642" width="12.5" style="23" customWidth="1"/>
    <col min="5643" max="5643" width="1.75" style="23" customWidth="1"/>
    <col min="5644" max="5644" width="11.4140625" style="23"/>
    <col min="5645" max="5645" width="12.1640625" style="23" bestFit="1" customWidth="1"/>
    <col min="5646" max="5888" width="11.4140625" style="23"/>
    <col min="5889" max="5889" width="4.4140625" style="23" customWidth="1"/>
    <col min="5890" max="5890" width="11.4140625" style="23"/>
    <col min="5891" max="5891" width="12.83203125" style="23" customWidth="1"/>
    <col min="5892" max="5892" width="22" style="23" customWidth="1"/>
    <col min="5893" max="5896" width="11.4140625" style="23"/>
    <col min="5897" max="5897" width="24.75" style="23" customWidth="1"/>
    <col min="5898" max="5898" width="12.5" style="23" customWidth="1"/>
    <col min="5899" max="5899" width="1.75" style="23" customWidth="1"/>
    <col min="5900" max="5900" width="11.4140625" style="23"/>
    <col min="5901" max="5901" width="12.1640625" style="23" bestFit="1" customWidth="1"/>
    <col min="5902" max="6144" width="11.4140625" style="23"/>
    <col min="6145" max="6145" width="4.4140625" style="23" customWidth="1"/>
    <col min="6146" max="6146" width="11.4140625" style="23"/>
    <col min="6147" max="6147" width="12.83203125" style="23" customWidth="1"/>
    <col min="6148" max="6148" width="22" style="23" customWidth="1"/>
    <col min="6149" max="6152" width="11.4140625" style="23"/>
    <col min="6153" max="6153" width="24.75" style="23" customWidth="1"/>
    <col min="6154" max="6154" width="12.5" style="23" customWidth="1"/>
    <col min="6155" max="6155" width="1.75" style="23" customWidth="1"/>
    <col min="6156" max="6156" width="11.4140625" style="23"/>
    <col min="6157" max="6157" width="12.1640625" style="23" bestFit="1" customWidth="1"/>
    <col min="6158" max="6400" width="11.4140625" style="23"/>
    <col min="6401" max="6401" width="4.4140625" style="23" customWidth="1"/>
    <col min="6402" max="6402" width="11.4140625" style="23"/>
    <col min="6403" max="6403" width="12.83203125" style="23" customWidth="1"/>
    <col min="6404" max="6404" width="22" style="23" customWidth="1"/>
    <col min="6405" max="6408" width="11.4140625" style="23"/>
    <col min="6409" max="6409" width="24.75" style="23" customWidth="1"/>
    <col min="6410" max="6410" width="12.5" style="23" customWidth="1"/>
    <col min="6411" max="6411" width="1.75" style="23" customWidth="1"/>
    <col min="6412" max="6412" width="11.4140625" style="23"/>
    <col min="6413" max="6413" width="12.1640625" style="23" bestFit="1" customWidth="1"/>
    <col min="6414" max="6656" width="11.4140625" style="23"/>
    <col min="6657" max="6657" width="4.4140625" style="23" customWidth="1"/>
    <col min="6658" max="6658" width="11.4140625" style="23"/>
    <col min="6659" max="6659" width="12.83203125" style="23" customWidth="1"/>
    <col min="6660" max="6660" width="22" style="23" customWidth="1"/>
    <col min="6661" max="6664" width="11.4140625" style="23"/>
    <col min="6665" max="6665" width="24.75" style="23" customWidth="1"/>
    <col min="6666" max="6666" width="12.5" style="23" customWidth="1"/>
    <col min="6667" max="6667" width="1.75" style="23" customWidth="1"/>
    <col min="6668" max="6668" width="11.4140625" style="23"/>
    <col min="6669" max="6669" width="12.1640625" style="23" bestFit="1" customWidth="1"/>
    <col min="6670" max="6912" width="11.4140625" style="23"/>
    <col min="6913" max="6913" width="4.4140625" style="23" customWidth="1"/>
    <col min="6914" max="6914" width="11.4140625" style="23"/>
    <col min="6915" max="6915" width="12.83203125" style="23" customWidth="1"/>
    <col min="6916" max="6916" width="22" style="23" customWidth="1"/>
    <col min="6917" max="6920" width="11.4140625" style="23"/>
    <col min="6921" max="6921" width="24.75" style="23" customWidth="1"/>
    <col min="6922" max="6922" width="12.5" style="23" customWidth="1"/>
    <col min="6923" max="6923" width="1.75" style="23" customWidth="1"/>
    <col min="6924" max="6924" width="11.4140625" style="23"/>
    <col min="6925" max="6925" width="12.1640625" style="23" bestFit="1" customWidth="1"/>
    <col min="6926" max="7168" width="11.4140625" style="23"/>
    <col min="7169" max="7169" width="4.4140625" style="23" customWidth="1"/>
    <col min="7170" max="7170" width="11.4140625" style="23"/>
    <col min="7171" max="7171" width="12.83203125" style="23" customWidth="1"/>
    <col min="7172" max="7172" width="22" style="23" customWidth="1"/>
    <col min="7173" max="7176" width="11.4140625" style="23"/>
    <col min="7177" max="7177" width="24.75" style="23" customWidth="1"/>
    <col min="7178" max="7178" width="12.5" style="23" customWidth="1"/>
    <col min="7179" max="7179" width="1.75" style="23" customWidth="1"/>
    <col min="7180" max="7180" width="11.4140625" style="23"/>
    <col min="7181" max="7181" width="12.1640625" style="23" bestFit="1" customWidth="1"/>
    <col min="7182" max="7424" width="11.4140625" style="23"/>
    <col min="7425" max="7425" width="4.4140625" style="23" customWidth="1"/>
    <col min="7426" max="7426" width="11.4140625" style="23"/>
    <col min="7427" max="7427" width="12.83203125" style="23" customWidth="1"/>
    <col min="7428" max="7428" width="22" style="23" customWidth="1"/>
    <col min="7429" max="7432" width="11.4140625" style="23"/>
    <col min="7433" max="7433" width="24.75" style="23" customWidth="1"/>
    <col min="7434" max="7434" width="12.5" style="23" customWidth="1"/>
    <col min="7435" max="7435" width="1.75" style="23" customWidth="1"/>
    <col min="7436" max="7436" width="11.4140625" style="23"/>
    <col min="7437" max="7437" width="12.1640625" style="23" bestFit="1" customWidth="1"/>
    <col min="7438" max="7680" width="11.4140625" style="23"/>
    <col min="7681" max="7681" width="4.4140625" style="23" customWidth="1"/>
    <col min="7682" max="7682" width="11.4140625" style="23"/>
    <col min="7683" max="7683" width="12.83203125" style="23" customWidth="1"/>
    <col min="7684" max="7684" width="22" style="23" customWidth="1"/>
    <col min="7685" max="7688" width="11.4140625" style="23"/>
    <col min="7689" max="7689" width="24.75" style="23" customWidth="1"/>
    <col min="7690" max="7690" width="12.5" style="23" customWidth="1"/>
    <col min="7691" max="7691" width="1.75" style="23" customWidth="1"/>
    <col min="7692" max="7692" width="11.4140625" style="23"/>
    <col min="7693" max="7693" width="12.1640625" style="23" bestFit="1" customWidth="1"/>
    <col min="7694" max="7936" width="11.4140625" style="23"/>
    <col min="7937" max="7937" width="4.4140625" style="23" customWidth="1"/>
    <col min="7938" max="7938" width="11.4140625" style="23"/>
    <col min="7939" max="7939" width="12.83203125" style="23" customWidth="1"/>
    <col min="7940" max="7940" width="22" style="23" customWidth="1"/>
    <col min="7941" max="7944" width="11.4140625" style="23"/>
    <col min="7945" max="7945" width="24.75" style="23" customWidth="1"/>
    <col min="7946" max="7946" width="12.5" style="23" customWidth="1"/>
    <col min="7947" max="7947" width="1.75" style="23" customWidth="1"/>
    <col min="7948" max="7948" width="11.4140625" style="23"/>
    <col min="7949" max="7949" width="12.1640625" style="23" bestFit="1" customWidth="1"/>
    <col min="7950" max="8192" width="11.4140625" style="23"/>
    <col min="8193" max="8193" width="4.4140625" style="23" customWidth="1"/>
    <col min="8194" max="8194" width="11.4140625" style="23"/>
    <col min="8195" max="8195" width="12.83203125" style="23" customWidth="1"/>
    <col min="8196" max="8196" width="22" style="23" customWidth="1"/>
    <col min="8197" max="8200" width="11.4140625" style="23"/>
    <col min="8201" max="8201" width="24.75" style="23" customWidth="1"/>
    <col min="8202" max="8202" width="12.5" style="23" customWidth="1"/>
    <col min="8203" max="8203" width="1.75" style="23" customWidth="1"/>
    <col min="8204" max="8204" width="11.4140625" style="23"/>
    <col min="8205" max="8205" width="12.1640625" style="23" bestFit="1" customWidth="1"/>
    <col min="8206" max="8448" width="11.4140625" style="23"/>
    <col min="8449" max="8449" width="4.4140625" style="23" customWidth="1"/>
    <col min="8450" max="8450" width="11.4140625" style="23"/>
    <col min="8451" max="8451" width="12.83203125" style="23" customWidth="1"/>
    <col min="8452" max="8452" width="22" style="23" customWidth="1"/>
    <col min="8453" max="8456" width="11.4140625" style="23"/>
    <col min="8457" max="8457" width="24.75" style="23" customWidth="1"/>
    <col min="8458" max="8458" width="12.5" style="23" customWidth="1"/>
    <col min="8459" max="8459" width="1.75" style="23" customWidth="1"/>
    <col min="8460" max="8460" width="11.4140625" style="23"/>
    <col min="8461" max="8461" width="12.1640625" style="23" bestFit="1" customWidth="1"/>
    <col min="8462" max="8704" width="11.4140625" style="23"/>
    <col min="8705" max="8705" width="4.4140625" style="23" customWidth="1"/>
    <col min="8706" max="8706" width="11.4140625" style="23"/>
    <col min="8707" max="8707" width="12.83203125" style="23" customWidth="1"/>
    <col min="8708" max="8708" width="22" style="23" customWidth="1"/>
    <col min="8709" max="8712" width="11.4140625" style="23"/>
    <col min="8713" max="8713" width="24.75" style="23" customWidth="1"/>
    <col min="8714" max="8714" width="12.5" style="23" customWidth="1"/>
    <col min="8715" max="8715" width="1.75" style="23" customWidth="1"/>
    <col min="8716" max="8716" width="11.4140625" style="23"/>
    <col min="8717" max="8717" width="12.1640625" style="23" bestFit="1" customWidth="1"/>
    <col min="8718" max="8960" width="11.4140625" style="23"/>
    <col min="8961" max="8961" width="4.4140625" style="23" customWidth="1"/>
    <col min="8962" max="8962" width="11.4140625" style="23"/>
    <col min="8963" max="8963" width="12.83203125" style="23" customWidth="1"/>
    <col min="8964" max="8964" width="22" style="23" customWidth="1"/>
    <col min="8965" max="8968" width="11.4140625" style="23"/>
    <col min="8969" max="8969" width="24.75" style="23" customWidth="1"/>
    <col min="8970" max="8970" width="12.5" style="23" customWidth="1"/>
    <col min="8971" max="8971" width="1.75" style="23" customWidth="1"/>
    <col min="8972" max="8972" width="11.4140625" style="23"/>
    <col min="8973" max="8973" width="12.1640625" style="23" bestFit="1" customWidth="1"/>
    <col min="8974" max="9216" width="11.4140625" style="23"/>
    <col min="9217" max="9217" width="4.4140625" style="23" customWidth="1"/>
    <col min="9218" max="9218" width="11.4140625" style="23"/>
    <col min="9219" max="9219" width="12.83203125" style="23" customWidth="1"/>
    <col min="9220" max="9220" width="22" style="23" customWidth="1"/>
    <col min="9221" max="9224" width="11.4140625" style="23"/>
    <col min="9225" max="9225" width="24.75" style="23" customWidth="1"/>
    <col min="9226" max="9226" width="12.5" style="23" customWidth="1"/>
    <col min="9227" max="9227" width="1.75" style="23" customWidth="1"/>
    <col min="9228" max="9228" width="11.4140625" style="23"/>
    <col min="9229" max="9229" width="12.1640625" style="23" bestFit="1" customWidth="1"/>
    <col min="9230" max="9472" width="11.4140625" style="23"/>
    <col min="9473" max="9473" width="4.4140625" style="23" customWidth="1"/>
    <col min="9474" max="9474" width="11.4140625" style="23"/>
    <col min="9475" max="9475" width="12.83203125" style="23" customWidth="1"/>
    <col min="9476" max="9476" width="22" style="23" customWidth="1"/>
    <col min="9477" max="9480" width="11.4140625" style="23"/>
    <col min="9481" max="9481" width="24.75" style="23" customWidth="1"/>
    <col min="9482" max="9482" width="12.5" style="23" customWidth="1"/>
    <col min="9483" max="9483" width="1.75" style="23" customWidth="1"/>
    <col min="9484" max="9484" width="11.4140625" style="23"/>
    <col min="9485" max="9485" width="12.1640625" style="23" bestFit="1" customWidth="1"/>
    <col min="9486" max="9728" width="11.4140625" style="23"/>
    <col min="9729" max="9729" width="4.4140625" style="23" customWidth="1"/>
    <col min="9730" max="9730" width="11.4140625" style="23"/>
    <col min="9731" max="9731" width="12.83203125" style="23" customWidth="1"/>
    <col min="9732" max="9732" width="22" style="23" customWidth="1"/>
    <col min="9733" max="9736" width="11.4140625" style="23"/>
    <col min="9737" max="9737" width="24.75" style="23" customWidth="1"/>
    <col min="9738" max="9738" width="12.5" style="23" customWidth="1"/>
    <col min="9739" max="9739" width="1.75" style="23" customWidth="1"/>
    <col min="9740" max="9740" width="11.4140625" style="23"/>
    <col min="9741" max="9741" width="12.1640625" style="23" bestFit="1" customWidth="1"/>
    <col min="9742" max="9984" width="11.4140625" style="23"/>
    <col min="9985" max="9985" width="4.4140625" style="23" customWidth="1"/>
    <col min="9986" max="9986" width="11.4140625" style="23"/>
    <col min="9987" max="9987" width="12.83203125" style="23" customWidth="1"/>
    <col min="9988" max="9988" width="22" style="23" customWidth="1"/>
    <col min="9989" max="9992" width="11.4140625" style="23"/>
    <col min="9993" max="9993" width="24.75" style="23" customWidth="1"/>
    <col min="9994" max="9994" width="12.5" style="23" customWidth="1"/>
    <col min="9995" max="9995" width="1.75" style="23" customWidth="1"/>
    <col min="9996" max="9996" width="11.4140625" style="23"/>
    <col min="9997" max="9997" width="12.1640625" style="23" bestFit="1" customWidth="1"/>
    <col min="9998" max="10240" width="11.4140625" style="23"/>
    <col min="10241" max="10241" width="4.4140625" style="23" customWidth="1"/>
    <col min="10242" max="10242" width="11.4140625" style="23"/>
    <col min="10243" max="10243" width="12.83203125" style="23" customWidth="1"/>
    <col min="10244" max="10244" width="22" style="23" customWidth="1"/>
    <col min="10245" max="10248" width="11.4140625" style="23"/>
    <col min="10249" max="10249" width="24.75" style="23" customWidth="1"/>
    <col min="10250" max="10250" width="12.5" style="23" customWidth="1"/>
    <col min="10251" max="10251" width="1.75" style="23" customWidth="1"/>
    <col min="10252" max="10252" width="11.4140625" style="23"/>
    <col min="10253" max="10253" width="12.1640625" style="23" bestFit="1" customWidth="1"/>
    <col min="10254" max="10496" width="11.4140625" style="23"/>
    <col min="10497" max="10497" width="4.4140625" style="23" customWidth="1"/>
    <col min="10498" max="10498" width="11.4140625" style="23"/>
    <col min="10499" max="10499" width="12.83203125" style="23" customWidth="1"/>
    <col min="10500" max="10500" width="22" style="23" customWidth="1"/>
    <col min="10501" max="10504" width="11.4140625" style="23"/>
    <col min="10505" max="10505" width="24.75" style="23" customWidth="1"/>
    <col min="10506" max="10506" width="12.5" style="23" customWidth="1"/>
    <col min="10507" max="10507" width="1.75" style="23" customWidth="1"/>
    <col min="10508" max="10508" width="11.4140625" style="23"/>
    <col min="10509" max="10509" width="12.1640625" style="23" bestFit="1" customWidth="1"/>
    <col min="10510" max="10752" width="11.4140625" style="23"/>
    <col min="10753" max="10753" width="4.4140625" style="23" customWidth="1"/>
    <col min="10754" max="10754" width="11.4140625" style="23"/>
    <col min="10755" max="10755" width="12.83203125" style="23" customWidth="1"/>
    <col min="10756" max="10756" width="22" style="23" customWidth="1"/>
    <col min="10757" max="10760" width="11.4140625" style="23"/>
    <col min="10761" max="10761" width="24.75" style="23" customWidth="1"/>
    <col min="10762" max="10762" width="12.5" style="23" customWidth="1"/>
    <col min="10763" max="10763" width="1.75" style="23" customWidth="1"/>
    <col min="10764" max="10764" width="11.4140625" style="23"/>
    <col min="10765" max="10765" width="12.1640625" style="23" bestFit="1" customWidth="1"/>
    <col min="10766" max="11008" width="11.4140625" style="23"/>
    <col min="11009" max="11009" width="4.4140625" style="23" customWidth="1"/>
    <col min="11010" max="11010" width="11.4140625" style="23"/>
    <col min="11011" max="11011" width="12.83203125" style="23" customWidth="1"/>
    <col min="11012" max="11012" width="22" style="23" customWidth="1"/>
    <col min="11013" max="11016" width="11.4140625" style="23"/>
    <col min="11017" max="11017" width="24.75" style="23" customWidth="1"/>
    <col min="11018" max="11018" width="12.5" style="23" customWidth="1"/>
    <col min="11019" max="11019" width="1.75" style="23" customWidth="1"/>
    <col min="11020" max="11020" width="11.4140625" style="23"/>
    <col min="11021" max="11021" width="12.1640625" style="23" bestFit="1" customWidth="1"/>
    <col min="11022" max="11264" width="11.4140625" style="23"/>
    <col min="11265" max="11265" width="4.4140625" style="23" customWidth="1"/>
    <col min="11266" max="11266" width="11.4140625" style="23"/>
    <col min="11267" max="11267" width="12.83203125" style="23" customWidth="1"/>
    <col min="11268" max="11268" width="22" style="23" customWidth="1"/>
    <col min="11269" max="11272" width="11.4140625" style="23"/>
    <col min="11273" max="11273" width="24.75" style="23" customWidth="1"/>
    <col min="11274" max="11274" width="12.5" style="23" customWidth="1"/>
    <col min="11275" max="11275" width="1.75" style="23" customWidth="1"/>
    <col min="11276" max="11276" width="11.4140625" style="23"/>
    <col min="11277" max="11277" width="12.1640625" style="23" bestFit="1" customWidth="1"/>
    <col min="11278" max="11520" width="11.4140625" style="23"/>
    <col min="11521" max="11521" width="4.4140625" style="23" customWidth="1"/>
    <col min="11522" max="11522" width="11.4140625" style="23"/>
    <col min="11523" max="11523" width="12.83203125" style="23" customWidth="1"/>
    <col min="11524" max="11524" width="22" style="23" customWidth="1"/>
    <col min="11525" max="11528" width="11.4140625" style="23"/>
    <col min="11529" max="11529" width="24.75" style="23" customWidth="1"/>
    <col min="11530" max="11530" width="12.5" style="23" customWidth="1"/>
    <col min="11531" max="11531" width="1.75" style="23" customWidth="1"/>
    <col min="11532" max="11532" width="11.4140625" style="23"/>
    <col min="11533" max="11533" width="12.1640625" style="23" bestFit="1" customWidth="1"/>
    <col min="11534" max="11776" width="11.4140625" style="23"/>
    <col min="11777" max="11777" width="4.4140625" style="23" customWidth="1"/>
    <col min="11778" max="11778" width="11.4140625" style="23"/>
    <col min="11779" max="11779" width="12.83203125" style="23" customWidth="1"/>
    <col min="11780" max="11780" width="22" style="23" customWidth="1"/>
    <col min="11781" max="11784" width="11.4140625" style="23"/>
    <col min="11785" max="11785" width="24.75" style="23" customWidth="1"/>
    <col min="11786" max="11786" width="12.5" style="23" customWidth="1"/>
    <col min="11787" max="11787" width="1.75" style="23" customWidth="1"/>
    <col min="11788" max="11788" width="11.4140625" style="23"/>
    <col min="11789" max="11789" width="12.1640625" style="23" bestFit="1" customWidth="1"/>
    <col min="11790" max="12032" width="11.4140625" style="23"/>
    <col min="12033" max="12033" width="4.4140625" style="23" customWidth="1"/>
    <col min="12034" max="12034" width="11.4140625" style="23"/>
    <col min="12035" max="12035" width="12.83203125" style="23" customWidth="1"/>
    <col min="12036" max="12036" width="22" style="23" customWidth="1"/>
    <col min="12037" max="12040" width="11.4140625" style="23"/>
    <col min="12041" max="12041" width="24.75" style="23" customWidth="1"/>
    <col min="12042" max="12042" width="12.5" style="23" customWidth="1"/>
    <col min="12043" max="12043" width="1.75" style="23" customWidth="1"/>
    <col min="12044" max="12044" width="11.4140625" style="23"/>
    <col min="12045" max="12045" width="12.1640625" style="23" bestFit="1" customWidth="1"/>
    <col min="12046" max="12288" width="11.4140625" style="23"/>
    <col min="12289" max="12289" width="4.4140625" style="23" customWidth="1"/>
    <col min="12290" max="12290" width="11.4140625" style="23"/>
    <col min="12291" max="12291" width="12.83203125" style="23" customWidth="1"/>
    <col min="12292" max="12292" width="22" style="23" customWidth="1"/>
    <col min="12293" max="12296" width="11.4140625" style="23"/>
    <col min="12297" max="12297" width="24.75" style="23" customWidth="1"/>
    <col min="12298" max="12298" width="12.5" style="23" customWidth="1"/>
    <col min="12299" max="12299" width="1.75" style="23" customWidth="1"/>
    <col min="12300" max="12300" width="11.4140625" style="23"/>
    <col min="12301" max="12301" width="12.1640625" style="23" bestFit="1" customWidth="1"/>
    <col min="12302" max="12544" width="11.4140625" style="23"/>
    <col min="12545" max="12545" width="4.4140625" style="23" customWidth="1"/>
    <col min="12546" max="12546" width="11.4140625" style="23"/>
    <col min="12547" max="12547" width="12.83203125" style="23" customWidth="1"/>
    <col min="12548" max="12548" width="22" style="23" customWidth="1"/>
    <col min="12549" max="12552" width="11.4140625" style="23"/>
    <col min="12553" max="12553" width="24.75" style="23" customWidth="1"/>
    <col min="12554" max="12554" width="12.5" style="23" customWidth="1"/>
    <col min="12555" max="12555" width="1.75" style="23" customWidth="1"/>
    <col min="12556" max="12556" width="11.4140625" style="23"/>
    <col min="12557" max="12557" width="12.1640625" style="23" bestFit="1" customWidth="1"/>
    <col min="12558" max="12800" width="11.4140625" style="23"/>
    <col min="12801" max="12801" width="4.4140625" style="23" customWidth="1"/>
    <col min="12802" max="12802" width="11.4140625" style="23"/>
    <col min="12803" max="12803" width="12.83203125" style="23" customWidth="1"/>
    <col min="12804" max="12804" width="22" style="23" customWidth="1"/>
    <col min="12805" max="12808" width="11.4140625" style="23"/>
    <col min="12809" max="12809" width="24.75" style="23" customWidth="1"/>
    <col min="12810" max="12810" width="12.5" style="23" customWidth="1"/>
    <col min="12811" max="12811" width="1.75" style="23" customWidth="1"/>
    <col min="12812" max="12812" width="11.4140625" style="23"/>
    <col min="12813" max="12813" width="12.1640625" style="23" bestFit="1" customWidth="1"/>
    <col min="12814" max="13056" width="11.4140625" style="23"/>
    <col min="13057" max="13057" width="4.4140625" style="23" customWidth="1"/>
    <col min="13058" max="13058" width="11.4140625" style="23"/>
    <col min="13059" max="13059" width="12.83203125" style="23" customWidth="1"/>
    <col min="13060" max="13060" width="22" style="23" customWidth="1"/>
    <col min="13061" max="13064" width="11.4140625" style="23"/>
    <col min="13065" max="13065" width="24.75" style="23" customWidth="1"/>
    <col min="13066" max="13066" width="12.5" style="23" customWidth="1"/>
    <col min="13067" max="13067" width="1.75" style="23" customWidth="1"/>
    <col min="13068" max="13068" width="11.4140625" style="23"/>
    <col min="13069" max="13069" width="12.1640625" style="23" bestFit="1" customWidth="1"/>
    <col min="13070" max="13312" width="11.4140625" style="23"/>
    <col min="13313" max="13313" width="4.4140625" style="23" customWidth="1"/>
    <col min="13314" max="13314" width="11.4140625" style="23"/>
    <col min="13315" max="13315" width="12.83203125" style="23" customWidth="1"/>
    <col min="13316" max="13316" width="22" style="23" customWidth="1"/>
    <col min="13317" max="13320" width="11.4140625" style="23"/>
    <col min="13321" max="13321" width="24.75" style="23" customWidth="1"/>
    <col min="13322" max="13322" width="12.5" style="23" customWidth="1"/>
    <col min="13323" max="13323" width="1.75" style="23" customWidth="1"/>
    <col min="13324" max="13324" width="11.4140625" style="23"/>
    <col min="13325" max="13325" width="12.1640625" style="23" bestFit="1" customWidth="1"/>
    <col min="13326" max="13568" width="11.4140625" style="23"/>
    <col min="13569" max="13569" width="4.4140625" style="23" customWidth="1"/>
    <col min="13570" max="13570" width="11.4140625" style="23"/>
    <col min="13571" max="13571" width="12.83203125" style="23" customWidth="1"/>
    <col min="13572" max="13572" width="22" style="23" customWidth="1"/>
    <col min="13573" max="13576" width="11.4140625" style="23"/>
    <col min="13577" max="13577" width="24.75" style="23" customWidth="1"/>
    <col min="13578" max="13578" width="12.5" style="23" customWidth="1"/>
    <col min="13579" max="13579" width="1.75" style="23" customWidth="1"/>
    <col min="13580" max="13580" width="11.4140625" style="23"/>
    <col min="13581" max="13581" width="12.1640625" style="23" bestFit="1" customWidth="1"/>
    <col min="13582" max="13824" width="11.4140625" style="23"/>
    <col min="13825" max="13825" width="4.4140625" style="23" customWidth="1"/>
    <col min="13826" max="13826" width="11.4140625" style="23"/>
    <col min="13827" max="13827" width="12.83203125" style="23" customWidth="1"/>
    <col min="13828" max="13828" width="22" style="23" customWidth="1"/>
    <col min="13829" max="13832" width="11.4140625" style="23"/>
    <col min="13833" max="13833" width="24.75" style="23" customWidth="1"/>
    <col min="13834" max="13834" width="12.5" style="23" customWidth="1"/>
    <col min="13835" max="13835" width="1.75" style="23" customWidth="1"/>
    <col min="13836" max="13836" width="11.4140625" style="23"/>
    <col min="13837" max="13837" width="12.1640625" style="23" bestFit="1" customWidth="1"/>
    <col min="13838" max="14080" width="11.4140625" style="23"/>
    <col min="14081" max="14081" width="4.4140625" style="23" customWidth="1"/>
    <col min="14082" max="14082" width="11.4140625" style="23"/>
    <col min="14083" max="14083" width="12.83203125" style="23" customWidth="1"/>
    <col min="14084" max="14084" width="22" style="23" customWidth="1"/>
    <col min="14085" max="14088" width="11.4140625" style="23"/>
    <col min="14089" max="14089" width="24.75" style="23" customWidth="1"/>
    <col min="14090" max="14090" width="12.5" style="23" customWidth="1"/>
    <col min="14091" max="14091" width="1.75" style="23" customWidth="1"/>
    <col min="14092" max="14092" width="11.4140625" style="23"/>
    <col min="14093" max="14093" width="12.1640625" style="23" bestFit="1" customWidth="1"/>
    <col min="14094" max="14336" width="11.4140625" style="23"/>
    <col min="14337" max="14337" width="4.4140625" style="23" customWidth="1"/>
    <col min="14338" max="14338" width="11.4140625" style="23"/>
    <col min="14339" max="14339" width="12.83203125" style="23" customWidth="1"/>
    <col min="14340" max="14340" width="22" style="23" customWidth="1"/>
    <col min="14341" max="14344" width="11.4140625" style="23"/>
    <col min="14345" max="14345" width="24.75" style="23" customWidth="1"/>
    <col min="14346" max="14346" width="12.5" style="23" customWidth="1"/>
    <col min="14347" max="14347" width="1.75" style="23" customWidth="1"/>
    <col min="14348" max="14348" width="11.4140625" style="23"/>
    <col min="14349" max="14349" width="12.1640625" style="23" bestFit="1" customWidth="1"/>
    <col min="14350" max="14592" width="11.4140625" style="23"/>
    <col min="14593" max="14593" width="4.4140625" style="23" customWidth="1"/>
    <col min="14594" max="14594" width="11.4140625" style="23"/>
    <col min="14595" max="14595" width="12.83203125" style="23" customWidth="1"/>
    <col min="14596" max="14596" width="22" style="23" customWidth="1"/>
    <col min="14597" max="14600" width="11.4140625" style="23"/>
    <col min="14601" max="14601" width="24.75" style="23" customWidth="1"/>
    <col min="14602" max="14602" width="12.5" style="23" customWidth="1"/>
    <col min="14603" max="14603" width="1.75" style="23" customWidth="1"/>
    <col min="14604" max="14604" width="11.4140625" style="23"/>
    <col min="14605" max="14605" width="12.1640625" style="23" bestFit="1" customWidth="1"/>
    <col min="14606" max="14848" width="11.4140625" style="23"/>
    <col min="14849" max="14849" width="4.4140625" style="23" customWidth="1"/>
    <col min="14850" max="14850" width="11.4140625" style="23"/>
    <col min="14851" max="14851" width="12.83203125" style="23" customWidth="1"/>
    <col min="14852" max="14852" width="22" style="23" customWidth="1"/>
    <col min="14853" max="14856" width="11.4140625" style="23"/>
    <col min="14857" max="14857" width="24.75" style="23" customWidth="1"/>
    <col min="14858" max="14858" width="12.5" style="23" customWidth="1"/>
    <col min="14859" max="14859" width="1.75" style="23" customWidth="1"/>
    <col min="14860" max="14860" width="11.4140625" style="23"/>
    <col min="14861" max="14861" width="12.1640625" style="23" bestFit="1" customWidth="1"/>
    <col min="14862" max="15104" width="11.4140625" style="23"/>
    <col min="15105" max="15105" width="4.4140625" style="23" customWidth="1"/>
    <col min="15106" max="15106" width="11.4140625" style="23"/>
    <col min="15107" max="15107" width="12.83203125" style="23" customWidth="1"/>
    <col min="15108" max="15108" width="22" style="23" customWidth="1"/>
    <col min="15109" max="15112" width="11.4140625" style="23"/>
    <col min="15113" max="15113" width="24.75" style="23" customWidth="1"/>
    <col min="15114" max="15114" width="12.5" style="23" customWidth="1"/>
    <col min="15115" max="15115" width="1.75" style="23" customWidth="1"/>
    <col min="15116" max="15116" width="11.4140625" style="23"/>
    <col min="15117" max="15117" width="12.1640625" style="23" bestFit="1" customWidth="1"/>
    <col min="15118" max="15360" width="11.4140625" style="23"/>
    <col min="15361" max="15361" width="4.4140625" style="23" customWidth="1"/>
    <col min="15362" max="15362" width="11.4140625" style="23"/>
    <col min="15363" max="15363" width="12.83203125" style="23" customWidth="1"/>
    <col min="15364" max="15364" width="22" style="23" customWidth="1"/>
    <col min="15365" max="15368" width="11.4140625" style="23"/>
    <col min="15369" max="15369" width="24.75" style="23" customWidth="1"/>
    <col min="15370" max="15370" width="12.5" style="23" customWidth="1"/>
    <col min="15371" max="15371" width="1.75" style="23" customWidth="1"/>
    <col min="15372" max="15372" width="11.4140625" style="23"/>
    <col min="15373" max="15373" width="12.1640625" style="23" bestFit="1" customWidth="1"/>
    <col min="15374" max="15616" width="11.4140625" style="23"/>
    <col min="15617" max="15617" width="4.4140625" style="23" customWidth="1"/>
    <col min="15618" max="15618" width="11.4140625" style="23"/>
    <col min="15619" max="15619" width="12.83203125" style="23" customWidth="1"/>
    <col min="15620" max="15620" width="22" style="23" customWidth="1"/>
    <col min="15621" max="15624" width="11.4140625" style="23"/>
    <col min="15625" max="15625" width="24.75" style="23" customWidth="1"/>
    <col min="15626" max="15626" width="12.5" style="23" customWidth="1"/>
    <col min="15627" max="15627" width="1.75" style="23" customWidth="1"/>
    <col min="15628" max="15628" width="11.4140625" style="23"/>
    <col min="15629" max="15629" width="12.1640625" style="23" bestFit="1" customWidth="1"/>
    <col min="15630" max="15872" width="11.4140625" style="23"/>
    <col min="15873" max="15873" width="4.4140625" style="23" customWidth="1"/>
    <col min="15874" max="15874" width="11.4140625" style="23"/>
    <col min="15875" max="15875" width="12.83203125" style="23" customWidth="1"/>
    <col min="15876" max="15876" width="22" style="23" customWidth="1"/>
    <col min="15877" max="15880" width="11.4140625" style="23"/>
    <col min="15881" max="15881" width="24.75" style="23" customWidth="1"/>
    <col min="15882" max="15882" width="12.5" style="23" customWidth="1"/>
    <col min="15883" max="15883" width="1.75" style="23" customWidth="1"/>
    <col min="15884" max="15884" width="11.4140625" style="23"/>
    <col min="15885" max="15885" width="12.1640625" style="23" bestFit="1" customWidth="1"/>
    <col min="15886" max="16128" width="11.4140625" style="23"/>
    <col min="16129" max="16129" width="4.4140625" style="23" customWidth="1"/>
    <col min="16130" max="16130" width="11.4140625" style="23"/>
    <col min="16131" max="16131" width="12.83203125" style="23" customWidth="1"/>
    <col min="16132" max="16132" width="22" style="23" customWidth="1"/>
    <col min="16133" max="16136" width="11.4140625" style="23"/>
    <col min="16137" max="16137" width="24.75" style="23" customWidth="1"/>
    <col min="16138" max="16138" width="12.5" style="23" customWidth="1"/>
    <col min="16139" max="16139" width="1.75" style="23" customWidth="1"/>
    <col min="16140" max="16140" width="11.4140625" style="23"/>
    <col min="16141" max="16141" width="12.1640625" style="23" bestFit="1" customWidth="1"/>
    <col min="16142" max="16384" width="11.4140625" style="23"/>
  </cols>
  <sheetData>
    <row r="1" spans="2:13" ht="13" thickBot="1"/>
    <row r="2" spans="2:13">
      <c r="B2" s="24"/>
      <c r="C2" s="25"/>
      <c r="D2" s="114" t="s">
        <v>3353</v>
      </c>
      <c r="E2" s="115"/>
      <c r="F2" s="115"/>
      <c r="G2" s="115"/>
      <c r="H2" s="115"/>
      <c r="I2" s="116"/>
      <c r="J2" s="120" t="s">
        <v>3324</v>
      </c>
    </row>
    <row r="3" spans="2:13" ht="13" thickBot="1">
      <c r="B3" s="26"/>
      <c r="C3" s="27"/>
      <c r="D3" s="117"/>
      <c r="E3" s="118"/>
      <c r="F3" s="118"/>
      <c r="G3" s="118"/>
      <c r="H3" s="118"/>
      <c r="I3" s="119"/>
      <c r="J3" s="121"/>
    </row>
    <row r="4" spans="2:13" ht="13">
      <c r="B4" s="26"/>
      <c r="C4" s="27"/>
      <c r="E4" s="29"/>
      <c r="F4" s="29"/>
      <c r="G4" s="29"/>
      <c r="H4" s="29"/>
      <c r="I4" s="30"/>
      <c r="J4" s="31"/>
    </row>
    <row r="5" spans="2:13" ht="13">
      <c r="B5" s="26"/>
      <c r="C5" s="27"/>
      <c r="D5" s="123" t="s">
        <v>3354</v>
      </c>
      <c r="E5" s="124"/>
      <c r="F5" s="124"/>
      <c r="G5" s="124"/>
      <c r="H5" s="124"/>
      <c r="I5" s="125"/>
      <c r="J5" s="34" t="s">
        <v>3355</v>
      </c>
    </row>
    <row r="6" spans="2:13" ht="13.5" thickBot="1">
      <c r="B6" s="35"/>
      <c r="C6" s="36"/>
      <c r="D6" s="37"/>
      <c r="E6" s="38"/>
      <c r="F6" s="38"/>
      <c r="G6" s="38"/>
      <c r="H6" s="38"/>
      <c r="I6" s="39"/>
      <c r="J6" s="40"/>
    </row>
    <row r="7" spans="2:13">
      <c r="B7" s="41"/>
      <c r="J7" s="42"/>
    </row>
    <row r="8" spans="2:13">
      <c r="B8" s="41"/>
      <c r="J8" s="42"/>
    </row>
    <row r="9" spans="2:13">
      <c r="B9" s="41"/>
      <c r="C9" s="23" t="str">
        <f ca="1">+CONCATENATE("Santiago de Cali, ",TEXT(TODAY(),"MMMM DD YYYY"))</f>
        <v>Santiago de Cali, diciembre 26 2024</v>
      </c>
      <c r="D9" s="45"/>
      <c r="E9" s="44"/>
      <c r="J9" s="42"/>
    </row>
    <row r="10" spans="2:13" ht="15.5">
      <c r="B10" s="41"/>
      <c r="C10" s="43"/>
      <c r="J10" s="42"/>
      <c r="L10" s="65"/>
      <c r="M10" s="66"/>
    </row>
    <row r="11" spans="2:13" ht="13">
      <c r="B11" s="41"/>
      <c r="C11" s="43" t="str">
        <f>+'FOR CSA 018'!C12</f>
        <v>Señores : CLINICA SANTA SOFIA DEL PACIFICO</v>
      </c>
      <c r="J11" s="42"/>
    </row>
    <row r="12" spans="2:13" ht="13">
      <c r="B12" s="41"/>
      <c r="C12" s="43" t="str">
        <f>+'FOR CSA 018'!C13</f>
        <v>NIT:  900228989</v>
      </c>
      <c r="J12" s="42"/>
      <c r="M12" s="67"/>
    </row>
    <row r="13" spans="2:13">
      <c r="B13" s="41"/>
      <c r="J13" s="42"/>
    </row>
    <row r="14" spans="2:13">
      <c r="B14" s="41"/>
      <c r="C14" s="23" t="s">
        <v>3356</v>
      </c>
      <c r="J14" s="42"/>
    </row>
    <row r="15" spans="2:13">
      <c r="B15" s="41"/>
      <c r="C15" s="46"/>
      <c r="J15" s="42"/>
    </row>
    <row r="16" spans="2:13" ht="13">
      <c r="B16" s="41"/>
      <c r="C16" s="68"/>
      <c r="D16" s="44"/>
      <c r="H16" s="69" t="s">
        <v>3357</v>
      </c>
      <c r="I16" s="69" t="s">
        <v>3358</v>
      </c>
      <c r="J16" s="42"/>
    </row>
    <row r="17" spans="2:10" ht="13">
      <c r="B17" s="41"/>
      <c r="C17" s="43" t="s">
        <v>3329</v>
      </c>
      <c r="D17" s="43"/>
      <c r="E17" s="43"/>
      <c r="F17" s="43"/>
      <c r="H17" s="47"/>
      <c r="I17" s="70"/>
      <c r="J17" s="42"/>
    </row>
    <row r="18" spans="2:10">
      <c r="B18" s="41"/>
      <c r="C18" s="23" t="s">
        <v>3333</v>
      </c>
      <c r="H18" s="71"/>
      <c r="I18" s="72"/>
      <c r="J18" s="42"/>
    </row>
    <row r="19" spans="2:10">
      <c r="B19" s="41"/>
      <c r="C19" s="23" t="s">
        <v>3334</v>
      </c>
      <c r="H19" s="71"/>
      <c r="I19" s="72"/>
      <c r="J19" s="42"/>
    </row>
    <row r="20" spans="2:10">
      <c r="B20" s="41"/>
      <c r="C20" s="23" t="s">
        <v>3336</v>
      </c>
      <c r="H20" s="71"/>
      <c r="I20" s="72"/>
      <c r="J20" s="42"/>
    </row>
    <row r="21" spans="2:10">
      <c r="B21" s="41"/>
      <c r="C21" s="23" t="s">
        <v>3359</v>
      </c>
      <c r="H21" s="71"/>
      <c r="I21" s="72"/>
      <c r="J21" s="42"/>
    </row>
    <row r="22" spans="2:10" ht="13">
      <c r="B22" s="41"/>
      <c r="C22" s="43" t="s">
        <v>3360</v>
      </c>
      <c r="D22" s="43"/>
      <c r="E22" s="43"/>
      <c r="F22" s="43"/>
      <c r="H22" s="47"/>
      <c r="I22" s="70"/>
      <c r="J22" s="42"/>
    </row>
    <row r="23" spans="2:10" ht="13.5" thickBot="1">
      <c r="B23" s="41"/>
      <c r="C23" s="43"/>
      <c r="D23" s="43"/>
      <c r="H23" s="73"/>
      <c r="I23" s="74"/>
      <c r="J23" s="42"/>
    </row>
    <row r="24" spans="2:10" ht="13.5" thickTop="1">
      <c r="B24" s="41"/>
      <c r="C24" s="43"/>
      <c r="D24" s="43"/>
      <c r="H24" s="58"/>
      <c r="I24" s="52"/>
      <c r="J24" s="42"/>
    </row>
    <row r="25" spans="2:10" ht="13">
      <c r="B25" s="41"/>
      <c r="C25" s="43"/>
      <c r="D25" s="43"/>
      <c r="H25" s="58"/>
      <c r="I25" s="52"/>
      <c r="J25" s="42"/>
    </row>
    <row r="26" spans="2:10" ht="13">
      <c r="B26" s="41"/>
      <c r="C26" s="43"/>
      <c r="D26" s="43"/>
      <c r="H26" s="58"/>
      <c r="I26" s="52"/>
      <c r="J26" s="42"/>
    </row>
    <row r="27" spans="2:10">
      <c r="B27" s="41"/>
      <c r="G27" s="58"/>
      <c r="H27" s="58"/>
      <c r="I27" s="58"/>
      <c r="J27" s="42"/>
    </row>
    <row r="28" spans="2:10" ht="13.5" thickBot="1">
      <c r="B28" s="41"/>
      <c r="C28" s="59" t="str">
        <f>+'[1]FOR-CSA-018'!C37</f>
        <v>Nombre</v>
      </c>
      <c r="D28" s="59"/>
      <c r="G28" s="59" t="s">
        <v>3347</v>
      </c>
      <c r="H28" s="60"/>
      <c r="I28" s="58"/>
      <c r="J28" s="42"/>
    </row>
    <row r="29" spans="2:10" ht="13">
      <c r="B29" s="41"/>
      <c r="C29" s="61" t="str">
        <f>+'[1]FOR-CSA-018'!C38</f>
        <v>Cargo</v>
      </c>
      <c r="D29" s="61"/>
      <c r="G29" s="61" t="s">
        <v>3361</v>
      </c>
      <c r="H29" s="58"/>
      <c r="I29" s="58"/>
      <c r="J29" s="42"/>
    </row>
    <row r="30" spans="2:10" ht="13" thickBot="1">
      <c r="B30" s="62"/>
      <c r="C30" s="63"/>
      <c r="D30" s="63"/>
      <c r="E30" s="63"/>
      <c r="F30" s="63"/>
      <c r="G30" s="60"/>
      <c r="H30" s="60"/>
      <c r="I30" s="60"/>
      <c r="J30" s="64"/>
    </row>
  </sheetData>
  <mergeCells count="3">
    <mergeCell ref="D2:I3"/>
    <mergeCell ref="J2:J3"/>
    <mergeCell ref="D5:I5"/>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
  <sheetViews>
    <sheetView workbookViewId="0">
      <selection sqref="A1:G6"/>
    </sheetView>
  </sheetViews>
  <sheetFormatPr baseColWidth="10" defaultRowHeight="14"/>
  <sheetData>
    <row r="1" spans="1:7">
      <c r="A1" t="s">
        <v>4918</v>
      </c>
      <c r="B1" t="s">
        <v>4919</v>
      </c>
      <c r="C1" t="s">
        <v>3418</v>
      </c>
      <c r="D1" t="s">
        <v>4920</v>
      </c>
      <c r="E1" t="s">
        <v>4921</v>
      </c>
      <c r="F1" t="s">
        <v>4922</v>
      </c>
    </row>
    <row r="2" spans="1:7">
      <c r="A2">
        <v>5023970</v>
      </c>
      <c r="B2">
        <v>900228989</v>
      </c>
      <c r="C2" t="s">
        <v>127</v>
      </c>
      <c r="D2" t="s">
        <v>4923</v>
      </c>
      <c r="E2" t="s">
        <v>4924</v>
      </c>
      <c r="F2">
        <v>0</v>
      </c>
    </row>
    <row r="3" spans="1:7">
      <c r="A3">
        <v>5048892</v>
      </c>
      <c r="B3">
        <v>900228989</v>
      </c>
      <c r="C3" t="s">
        <v>219</v>
      </c>
      <c r="D3" t="s">
        <v>4925</v>
      </c>
      <c r="E3" t="s">
        <v>4926</v>
      </c>
      <c r="F3" t="s">
        <v>4927</v>
      </c>
      <c r="G3">
        <v>0</v>
      </c>
    </row>
    <row r="4" spans="1:7">
      <c r="A4">
        <v>5051466</v>
      </c>
      <c r="B4">
        <v>900228989</v>
      </c>
      <c r="C4" t="s">
        <v>220</v>
      </c>
      <c r="D4" t="s">
        <v>4928</v>
      </c>
      <c r="E4" t="s">
        <v>4929</v>
      </c>
      <c r="F4">
        <v>0</v>
      </c>
    </row>
    <row r="5" spans="1:7">
      <c r="A5">
        <v>5056556</v>
      </c>
      <c r="B5">
        <v>900228989</v>
      </c>
      <c r="C5" t="s">
        <v>302</v>
      </c>
      <c r="D5" t="s">
        <v>4930</v>
      </c>
      <c r="E5" t="s">
        <v>4931</v>
      </c>
      <c r="F5">
        <v>0</v>
      </c>
    </row>
    <row r="6" spans="1:7">
      <c r="A6">
        <v>5068554</v>
      </c>
      <c r="B6">
        <v>900228989</v>
      </c>
      <c r="C6" t="s">
        <v>393</v>
      </c>
      <c r="D6" t="s">
        <v>4932</v>
      </c>
      <c r="E6" t="s">
        <v>4933</v>
      </c>
      <c r="F6">
        <v>0</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312"/>
  <sheetViews>
    <sheetView topLeftCell="O1" workbookViewId="0">
      <pane ySplit="2" topLeftCell="A3" activePane="bottomLeft" state="frozen"/>
      <selection pane="bottomLeft" activeCell="AB2" sqref="AB2"/>
    </sheetView>
  </sheetViews>
  <sheetFormatPr baseColWidth="10" defaultRowHeight="14"/>
  <sheetData>
    <row r="1" spans="1:31">
      <c r="E1">
        <v>1</v>
      </c>
      <c r="F1">
        <v>2</v>
      </c>
      <c r="G1">
        <v>3</v>
      </c>
      <c r="H1">
        <v>4</v>
      </c>
      <c r="I1">
        <v>5</v>
      </c>
      <c r="J1">
        <v>6</v>
      </c>
      <c r="K1">
        <v>7</v>
      </c>
      <c r="L1">
        <v>8</v>
      </c>
      <c r="M1">
        <v>9</v>
      </c>
      <c r="N1">
        <v>10</v>
      </c>
      <c r="O1">
        <v>11</v>
      </c>
      <c r="P1">
        <v>12</v>
      </c>
      <c r="Q1">
        <v>13</v>
      </c>
      <c r="R1">
        <v>14</v>
      </c>
      <c r="S1">
        <v>15</v>
      </c>
      <c r="T1">
        <v>16</v>
      </c>
      <c r="U1">
        <v>17</v>
      </c>
      <c r="V1">
        <v>18</v>
      </c>
      <c r="W1">
        <v>19</v>
      </c>
      <c r="X1">
        <v>20</v>
      </c>
      <c r="Y1">
        <v>21</v>
      </c>
      <c r="Z1">
        <v>22</v>
      </c>
      <c r="AA1">
        <v>23</v>
      </c>
      <c r="AB1">
        <v>24</v>
      </c>
      <c r="AC1">
        <v>25</v>
      </c>
      <c r="AD1">
        <v>26</v>
      </c>
    </row>
    <row r="2" spans="1:31">
      <c r="A2" t="s">
        <v>3409</v>
      </c>
      <c r="B2" t="s">
        <v>3410</v>
      </c>
      <c r="C2" t="s">
        <v>3416</v>
      </c>
      <c r="D2" t="s">
        <v>3417</v>
      </c>
      <c r="E2" t="s">
        <v>3418</v>
      </c>
      <c r="F2" t="s">
        <v>3419</v>
      </c>
      <c r="G2" t="s">
        <v>3411</v>
      </c>
      <c r="H2" t="s">
        <v>3412</v>
      </c>
      <c r="I2" t="s">
        <v>3413</v>
      </c>
      <c r="J2" t="s">
        <v>3414</v>
      </c>
      <c r="K2" t="s">
        <v>3415</v>
      </c>
      <c r="L2" t="s">
        <v>3411</v>
      </c>
      <c r="M2" t="s">
        <v>3412</v>
      </c>
      <c r="N2" t="s">
        <v>3413</v>
      </c>
      <c r="O2" t="s">
        <v>3414</v>
      </c>
      <c r="P2" t="s">
        <v>3415</v>
      </c>
      <c r="Q2" t="s">
        <v>3420</v>
      </c>
      <c r="R2" t="s">
        <v>3421</v>
      </c>
      <c r="S2" t="s">
        <v>3422</v>
      </c>
      <c r="T2" t="s">
        <v>3423</v>
      </c>
      <c r="U2" t="s">
        <v>3424</v>
      </c>
      <c r="V2" t="s">
        <v>3425</v>
      </c>
      <c r="W2" t="s">
        <v>3426</v>
      </c>
      <c r="X2" t="s">
        <v>3427</v>
      </c>
      <c r="Y2" t="s">
        <v>3428</v>
      </c>
      <c r="Z2" t="s">
        <v>3429</v>
      </c>
      <c r="AA2" t="s">
        <v>3430</v>
      </c>
      <c r="AB2" t="s">
        <v>3431</v>
      </c>
      <c r="AC2" t="s">
        <v>3432</v>
      </c>
      <c r="AD2" t="s">
        <v>3433</v>
      </c>
      <c r="AE2" t="s">
        <v>3434</v>
      </c>
    </row>
    <row r="3" spans="1:31">
      <c r="A3">
        <v>2728534</v>
      </c>
      <c r="B3">
        <v>3819559</v>
      </c>
      <c r="C3">
        <v>900228989</v>
      </c>
      <c r="D3" t="s">
        <v>3436</v>
      </c>
      <c r="E3" t="s">
        <v>3408</v>
      </c>
      <c r="F3" t="s">
        <v>3437</v>
      </c>
      <c r="G3" s="95">
        <v>41631</v>
      </c>
      <c r="H3" s="95">
        <v>41649</v>
      </c>
      <c r="I3" s="95">
        <v>41649</v>
      </c>
      <c r="J3" s="95">
        <v>42878</v>
      </c>
      <c r="K3" t="s">
        <v>3435</v>
      </c>
      <c r="L3" s="95">
        <v>41631</v>
      </c>
      <c r="M3" s="95">
        <v>41649</v>
      </c>
      <c r="N3" s="95">
        <v>41649</v>
      </c>
      <c r="O3" s="95">
        <v>42878</v>
      </c>
      <c r="P3" t="s">
        <v>3435</v>
      </c>
      <c r="Q3" t="s">
        <v>3435</v>
      </c>
      <c r="R3" t="s">
        <v>3435</v>
      </c>
      <c r="S3">
        <v>12752890</v>
      </c>
      <c r="T3">
        <v>12752890</v>
      </c>
      <c r="U3">
        <v>0</v>
      </c>
      <c r="V3">
        <v>0</v>
      </c>
      <c r="W3">
        <v>0</v>
      </c>
      <c r="X3">
        <v>0</v>
      </c>
      <c r="Y3">
        <v>0</v>
      </c>
      <c r="Z3">
        <v>12752890</v>
      </c>
      <c r="AA3">
        <v>0</v>
      </c>
      <c r="AB3">
        <v>0</v>
      </c>
      <c r="AC3">
        <v>2</v>
      </c>
      <c r="AD3" t="s">
        <v>3435</v>
      </c>
      <c r="AE3">
        <v>1</v>
      </c>
    </row>
    <row r="4" spans="1:31">
      <c r="A4">
        <v>166881</v>
      </c>
      <c r="B4">
        <v>4093747</v>
      </c>
      <c r="C4">
        <v>900228989</v>
      </c>
      <c r="D4" t="s">
        <v>3436</v>
      </c>
      <c r="E4" t="s">
        <v>2</v>
      </c>
      <c r="F4" t="s">
        <v>3437</v>
      </c>
      <c r="G4" s="95">
        <v>42607</v>
      </c>
      <c r="H4" s="95">
        <v>42619</v>
      </c>
      <c r="I4" s="95">
        <v>42619</v>
      </c>
      <c r="J4" s="95">
        <v>44958</v>
      </c>
      <c r="K4" t="s">
        <v>3435</v>
      </c>
      <c r="L4" s="95">
        <v>42607</v>
      </c>
      <c r="M4" s="95">
        <v>42619</v>
      </c>
      <c r="N4" s="95">
        <v>42619</v>
      </c>
      <c r="O4" s="95">
        <v>44958</v>
      </c>
      <c r="P4" t="s">
        <v>3435</v>
      </c>
      <c r="Q4" t="s">
        <v>3435</v>
      </c>
      <c r="R4" t="s">
        <v>3435</v>
      </c>
      <c r="S4">
        <v>8382838</v>
      </c>
      <c r="T4">
        <v>8382838</v>
      </c>
      <c r="U4">
        <v>0</v>
      </c>
      <c r="V4">
        <v>0</v>
      </c>
      <c r="W4">
        <v>0</v>
      </c>
      <c r="X4">
        <v>8382838</v>
      </c>
      <c r="Y4">
        <v>8382838</v>
      </c>
      <c r="Z4">
        <v>0</v>
      </c>
      <c r="AA4">
        <v>0</v>
      </c>
      <c r="AB4">
        <v>0</v>
      </c>
      <c r="AC4">
        <v>6</v>
      </c>
      <c r="AD4" t="s">
        <v>3435</v>
      </c>
      <c r="AE4">
        <v>1</v>
      </c>
    </row>
    <row r="5" spans="1:31">
      <c r="A5">
        <v>3815395</v>
      </c>
      <c r="B5">
        <v>3226325</v>
      </c>
      <c r="C5">
        <v>900228989</v>
      </c>
      <c r="D5" t="s">
        <v>3436</v>
      </c>
      <c r="E5" t="s">
        <v>26</v>
      </c>
      <c r="F5" t="s">
        <v>3437</v>
      </c>
      <c r="G5" s="95">
        <v>44708</v>
      </c>
      <c r="H5" s="95">
        <v>44824</v>
      </c>
      <c r="I5" s="95">
        <v>44824</v>
      </c>
      <c r="J5" s="95">
        <v>44958</v>
      </c>
      <c r="K5" t="s">
        <v>3435</v>
      </c>
      <c r="L5" s="95">
        <v>44708</v>
      </c>
      <c r="M5" s="95">
        <v>44824</v>
      </c>
      <c r="N5" s="95">
        <v>44824</v>
      </c>
      <c r="O5" s="95">
        <v>44958</v>
      </c>
      <c r="P5" t="s">
        <v>3435</v>
      </c>
      <c r="Q5" t="s">
        <v>3435</v>
      </c>
      <c r="R5" t="s">
        <v>3435</v>
      </c>
      <c r="S5">
        <v>527443</v>
      </c>
      <c r="T5">
        <v>527443</v>
      </c>
      <c r="U5">
        <v>0</v>
      </c>
      <c r="V5">
        <v>0</v>
      </c>
      <c r="W5">
        <v>0</v>
      </c>
      <c r="X5">
        <v>0</v>
      </c>
      <c r="Y5">
        <v>0</v>
      </c>
      <c r="Z5">
        <v>527443</v>
      </c>
      <c r="AA5">
        <v>0</v>
      </c>
      <c r="AB5">
        <v>0</v>
      </c>
      <c r="AC5">
        <v>2</v>
      </c>
      <c r="AD5" t="s">
        <v>3435</v>
      </c>
      <c r="AE5">
        <v>1</v>
      </c>
    </row>
    <row r="6" spans="1:31">
      <c r="A6">
        <v>246066</v>
      </c>
      <c r="B6">
        <v>3711444</v>
      </c>
      <c r="C6">
        <v>900228989</v>
      </c>
      <c r="D6" t="s">
        <v>3436</v>
      </c>
      <c r="E6" t="s">
        <v>27</v>
      </c>
      <c r="F6" t="s">
        <v>3437</v>
      </c>
      <c r="G6" s="95">
        <v>44795</v>
      </c>
      <c r="H6" s="95">
        <v>44827</v>
      </c>
      <c r="I6" s="95">
        <v>44827</v>
      </c>
      <c r="J6" s="95">
        <v>44827</v>
      </c>
      <c r="K6" t="s">
        <v>3435</v>
      </c>
      <c r="L6" s="95">
        <v>44795</v>
      </c>
      <c r="M6" s="95">
        <v>44827</v>
      </c>
      <c r="N6" s="95">
        <v>44827</v>
      </c>
      <c r="O6" s="95">
        <v>44827</v>
      </c>
      <c r="P6" t="s">
        <v>3435</v>
      </c>
      <c r="Q6" t="s">
        <v>3435</v>
      </c>
      <c r="R6" t="s">
        <v>3435</v>
      </c>
      <c r="S6">
        <v>80832</v>
      </c>
      <c r="T6">
        <v>80832</v>
      </c>
      <c r="U6">
        <v>0</v>
      </c>
      <c r="V6">
        <v>0</v>
      </c>
      <c r="W6">
        <v>0</v>
      </c>
      <c r="X6">
        <v>80832</v>
      </c>
      <c r="Y6">
        <v>80832</v>
      </c>
      <c r="Z6">
        <v>0</v>
      </c>
      <c r="AA6">
        <v>0</v>
      </c>
      <c r="AB6">
        <v>0</v>
      </c>
      <c r="AC6">
        <v>1</v>
      </c>
      <c r="AD6" t="s">
        <v>3435</v>
      </c>
      <c r="AE6">
        <v>1</v>
      </c>
    </row>
    <row r="7" spans="1:31">
      <c r="A7">
        <v>3430515</v>
      </c>
      <c r="B7">
        <v>2953344</v>
      </c>
      <c r="C7">
        <v>900228989</v>
      </c>
      <c r="D7" t="s">
        <v>3436</v>
      </c>
      <c r="E7" t="s">
        <v>30</v>
      </c>
      <c r="F7" t="s">
        <v>3437</v>
      </c>
      <c r="G7" s="95">
        <v>44831</v>
      </c>
      <c r="H7" s="95">
        <v>44904</v>
      </c>
      <c r="I7" s="95">
        <v>44904</v>
      </c>
      <c r="J7" s="95">
        <v>44949</v>
      </c>
      <c r="K7" t="s">
        <v>3435</v>
      </c>
      <c r="L7" s="95">
        <v>44831</v>
      </c>
      <c r="M7" s="95">
        <v>44904</v>
      </c>
      <c r="N7" s="95">
        <v>44904</v>
      </c>
      <c r="O7" s="95">
        <v>44949</v>
      </c>
      <c r="P7" t="s">
        <v>3435</v>
      </c>
      <c r="Q7" t="s">
        <v>3435</v>
      </c>
      <c r="R7" t="s">
        <v>3435</v>
      </c>
      <c r="S7">
        <v>228865</v>
      </c>
      <c r="T7">
        <v>228865</v>
      </c>
      <c r="U7">
        <v>0</v>
      </c>
      <c r="V7">
        <v>0</v>
      </c>
      <c r="W7">
        <v>0</v>
      </c>
      <c r="X7">
        <v>206185</v>
      </c>
      <c r="Y7">
        <v>206185</v>
      </c>
      <c r="Z7">
        <v>22680</v>
      </c>
      <c r="AA7">
        <v>0</v>
      </c>
      <c r="AB7">
        <v>0</v>
      </c>
      <c r="AC7">
        <v>2</v>
      </c>
      <c r="AD7" t="s">
        <v>3435</v>
      </c>
      <c r="AE7">
        <v>1</v>
      </c>
    </row>
    <row r="8" spans="1:31">
      <c r="A8">
        <v>1992244</v>
      </c>
      <c r="B8">
        <v>2953258</v>
      </c>
      <c r="C8">
        <v>900228989</v>
      </c>
      <c r="D8" t="s">
        <v>3436</v>
      </c>
      <c r="E8" t="s">
        <v>31</v>
      </c>
      <c r="F8" t="s">
        <v>3437</v>
      </c>
      <c r="G8" s="95">
        <v>44866</v>
      </c>
      <c r="H8" s="95">
        <v>44904</v>
      </c>
      <c r="I8" s="95">
        <v>44904</v>
      </c>
      <c r="J8" s="95">
        <v>44949</v>
      </c>
      <c r="K8" t="s">
        <v>3435</v>
      </c>
      <c r="L8" s="95">
        <v>44866</v>
      </c>
      <c r="M8" s="95">
        <v>44904</v>
      </c>
      <c r="N8" s="95">
        <v>44904</v>
      </c>
      <c r="O8" s="95">
        <v>44949</v>
      </c>
      <c r="P8" t="s">
        <v>3435</v>
      </c>
      <c r="Q8" t="s">
        <v>3435</v>
      </c>
      <c r="R8" t="s">
        <v>3435</v>
      </c>
      <c r="S8">
        <v>712442</v>
      </c>
      <c r="T8">
        <v>113000</v>
      </c>
      <c r="U8">
        <v>0</v>
      </c>
      <c r="V8">
        <v>0</v>
      </c>
      <c r="W8">
        <v>0</v>
      </c>
      <c r="X8">
        <v>0</v>
      </c>
      <c r="Y8">
        <v>0</v>
      </c>
      <c r="Z8">
        <v>113000</v>
      </c>
      <c r="AA8">
        <v>0</v>
      </c>
      <c r="AB8">
        <v>0</v>
      </c>
      <c r="AC8">
        <v>2</v>
      </c>
      <c r="AD8" t="s">
        <v>3435</v>
      </c>
      <c r="AE8">
        <v>1</v>
      </c>
    </row>
    <row r="9" spans="1:31">
      <c r="A9">
        <v>1332478</v>
      </c>
      <c r="B9">
        <v>3394729</v>
      </c>
      <c r="C9">
        <v>900228989</v>
      </c>
      <c r="D9" t="s">
        <v>3436</v>
      </c>
      <c r="E9" t="s">
        <v>28</v>
      </c>
      <c r="F9" t="s">
        <v>3438</v>
      </c>
      <c r="G9" s="95">
        <v>44868</v>
      </c>
      <c r="H9" s="95">
        <v>44874</v>
      </c>
      <c r="I9" s="95">
        <v>44874</v>
      </c>
      <c r="J9" s="95">
        <v>44874</v>
      </c>
      <c r="K9" s="95">
        <v>44881</v>
      </c>
      <c r="L9" s="95">
        <v>44868</v>
      </c>
      <c r="M9" s="95">
        <v>44874</v>
      </c>
      <c r="N9" s="95">
        <v>44874</v>
      </c>
      <c r="O9" s="95">
        <v>44874</v>
      </c>
      <c r="P9" s="95">
        <v>44881</v>
      </c>
      <c r="Q9" t="s">
        <v>3435</v>
      </c>
      <c r="R9" t="s">
        <v>3439</v>
      </c>
      <c r="S9">
        <v>6410579</v>
      </c>
      <c r="T9">
        <v>6410579</v>
      </c>
      <c r="U9">
        <v>0</v>
      </c>
      <c r="V9">
        <v>0</v>
      </c>
      <c r="W9">
        <v>0</v>
      </c>
      <c r="X9">
        <v>0</v>
      </c>
      <c r="Y9">
        <v>0</v>
      </c>
      <c r="Z9">
        <v>0</v>
      </c>
      <c r="AA9">
        <v>0</v>
      </c>
      <c r="AB9">
        <v>6410579</v>
      </c>
      <c r="AC9">
        <v>1</v>
      </c>
      <c r="AD9" t="s">
        <v>3435</v>
      </c>
      <c r="AE9">
        <v>1</v>
      </c>
    </row>
    <row r="10" spans="1:31">
      <c r="A10">
        <v>5263619</v>
      </c>
      <c r="B10" t="s">
        <v>3435</v>
      </c>
      <c r="C10">
        <v>900228989</v>
      </c>
      <c r="D10" t="s">
        <v>3436</v>
      </c>
      <c r="E10" t="s">
        <v>29</v>
      </c>
      <c r="F10" t="s">
        <v>3438</v>
      </c>
      <c r="G10" s="95">
        <v>44884</v>
      </c>
      <c r="H10" s="95">
        <v>45510</v>
      </c>
      <c r="I10" s="95">
        <v>45510</v>
      </c>
      <c r="J10" t="s">
        <v>3435</v>
      </c>
      <c r="K10" s="95">
        <v>45517</v>
      </c>
      <c r="L10" s="95">
        <v>44884</v>
      </c>
      <c r="M10" s="95">
        <v>45510</v>
      </c>
      <c r="N10" s="95">
        <v>45510</v>
      </c>
      <c r="O10" t="s">
        <v>3435</v>
      </c>
      <c r="P10" s="95">
        <v>45517</v>
      </c>
      <c r="Q10" t="s">
        <v>3435</v>
      </c>
      <c r="R10" t="s">
        <v>3440</v>
      </c>
      <c r="S10">
        <v>17995944</v>
      </c>
      <c r="T10">
        <v>17995944</v>
      </c>
      <c r="U10">
        <v>0</v>
      </c>
      <c r="V10">
        <v>0</v>
      </c>
      <c r="W10">
        <v>0</v>
      </c>
      <c r="X10">
        <v>0</v>
      </c>
      <c r="Y10">
        <v>0</v>
      </c>
      <c r="Z10">
        <v>0</v>
      </c>
      <c r="AA10">
        <v>0</v>
      </c>
      <c r="AB10">
        <v>17995944</v>
      </c>
      <c r="AC10" t="s">
        <v>3435</v>
      </c>
      <c r="AD10" t="s">
        <v>3435</v>
      </c>
      <c r="AE10">
        <v>1</v>
      </c>
    </row>
    <row r="11" spans="1:31">
      <c r="A11">
        <v>1119027</v>
      </c>
      <c r="B11">
        <v>4020171</v>
      </c>
      <c r="C11">
        <v>900228989</v>
      </c>
      <c r="D11" t="s">
        <v>3436</v>
      </c>
      <c r="E11" t="s">
        <v>32</v>
      </c>
      <c r="F11" t="s">
        <v>3437</v>
      </c>
      <c r="G11" s="95">
        <v>44897</v>
      </c>
      <c r="H11" s="95">
        <v>44912</v>
      </c>
      <c r="I11" s="95">
        <v>44912</v>
      </c>
      <c r="J11" s="95">
        <v>44949</v>
      </c>
      <c r="K11" t="s">
        <v>3435</v>
      </c>
      <c r="L11" s="95">
        <v>44897</v>
      </c>
      <c r="M11" s="95">
        <v>44912</v>
      </c>
      <c r="N11" s="95">
        <v>44912</v>
      </c>
      <c r="O11" s="95">
        <v>44949</v>
      </c>
      <c r="P11" t="s">
        <v>3435</v>
      </c>
      <c r="Q11" t="s">
        <v>3435</v>
      </c>
      <c r="R11" t="s">
        <v>3435</v>
      </c>
      <c r="S11">
        <v>492215</v>
      </c>
      <c r="T11">
        <v>492215</v>
      </c>
      <c r="U11">
        <v>0</v>
      </c>
      <c r="V11">
        <v>0</v>
      </c>
      <c r="W11">
        <v>0</v>
      </c>
      <c r="X11">
        <v>416975</v>
      </c>
      <c r="Y11">
        <v>416975</v>
      </c>
      <c r="Z11">
        <v>75240</v>
      </c>
      <c r="AA11">
        <v>0</v>
      </c>
      <c r="AB11">
        <v>0</v>
      </c>
      <c r="AC11">
        <v>2</v>
      </c>
      <c r="AD11" t="s">
        <v>3435</v>
      </c>
      <c r="AE11">
        <v>1</v>
      </c>
    </row>
    <row r="12" spans="1:31">
      <c r="A12">
        <v>621476</v>
      </c>
      <c r="B12">
        <v>854530</v>
      </c>
      <c r="C12">
        <v>900228989</v>
      </c>
      <c r="D12" t="s">
        <v>3436</v>
      </c>
      <c r="E12" t="s">
        <v>34</v>
      </c>
      <c r="F12" t="s">
        <v>3438</v>
      </c>
      <c r="G12" s="95">
        <v>44901</v>
      </c>
      <c r="H12" s="95">
        <v>44912</v>
      </c>
      <c r="I12" s="95">
        <v>44912</v>
      </c>
      <c r="J12" s="95">
        <v>44912</v>
      </c>
      <c r="K12" s="95">
        <v>44914</v>
      </c>
      <c r="L12" s="95">
        <v>44901</v>
      </c>
      <c r="M12" s="95">
        <v>44912</v>
      </c>
      <c r="N12" s="95">
        <v>44912</v>
      </c>
      <c r="O12" s="95">
        <v>44912</v>
      </c>
      <c r="P12" s="95">
        <v>44914</v>
      </c>
      <c r="Q12" t="s">
        <v>3435</v>
      </c>
      <c r="R12" t="s">
        <v>3441</v>
      </c>
      <c r="S12">
        <v>6477875</v>
      </c>
      <c r="T12">
        <v>6477875</v>
      </c>
      <c r="U12">
        <v>0</v>
      </c>
      <c r="V12">
        <v>0</v>
      </c>
      <c r="W12">
        <v>0</v>
      </c>
      <c r="X12">
        <v>0</v>
      </c>
      <c r="Y12">
        <v>0</v>
      </c>
      <c r="Z12">
        <v>0</v>
      </c>
      <c r="AA12">
        <v>0</v>
      </c>
      <c r="AB12">
        <v>6477875</v>
      </c>
      <c r="AC12">
        <v>1</v>
      </c>
      <c r="AD12" t="s">
        <v>3435</v>
      </c>
      <c r="AE12">
        <v>1</v>
      </c>
    </row>
    <row r="13" spans="1:31">
      <c r="A13">
        <v>435917</v>
      </c>
      <c r="B13">
        <v>4020172</v>
      </c>
      <c r="C13">
        <v>900228989</v>
      </c>
      <c r="D13" t="s">
        <v>3436</v>
      </c>
      <c r="E13" t="s">
        <v>33</v>
      </c>
      <c r="F13" t="s">
        <v>3437</v>
      </c>
      <c r="G13" s="95">
        <v>44901</v>
      </c>
      <c r="H13" s="95">
        <v>44912</v>
      </c>
      <c r="I13" s="95">
        <v>44912</v>
      </c>
      <c r="J13" s="95">
        <v>44949</v>
      </c>
      <c r="K13" t="s">
        <v>3435</v>
      </c>
      <c r="L13" s="95">
        <v>44901</v>
      </c>
      <c r="M13" s="95">
        <v>44912</v>
      </c>
      <c r="N13" s="95">
        <v>44912</v>
      </c>
      <c r="O13" s="95">
        <v>44949</v>
      </c>
      <c r="P13" t="s">
        <v>3435</v>
      </c>
      <c r="Q13" t="s">
        <v>3435</v>
      </c>
      <c r="R13" t="s">
        <v>3435</v>
      </c>
      <c r="S13">
        <v>650861</v>
      </c>
      <c r="T13">
        <v>101200</v>
      </c>
      <c r="U13">
        <v>0</v>
      </c>
      <c r="V13">
        <v>0</v>
      </c>
      <c r="W13">
        <v>0</v>
      </c>
      <c r="X13">
        <v>0</v>
      </c>
      <c r="Y13">
        <v>0</v>
      </c>
      <c r="Z13">
        <v>101200</v>
      </c>
      <c r="AA13">
        <v>0</v>
      </c>
      <c r="AB13">
        <v>0</v>
      </c>
      <c r="AC13">
        <v>2</v>
      </c>
      <c r="AD13" t="s">
        <v>3435</v>
      </c>
      <c r="AE13">
        <v>1</v>
      </c>
    </row>
    <row r="14" spans="1:31">
      <c r="A14">
        <v>5266149</v>
      </c>
      <c r="B14" t="s">
        <v>3435</v>
      </c>
      <c r="C14">
        <v>900228989</v>
      </c>
      <c r="D14" t="s">
        <v>3436</v>
      </c>
      <c r="E14" t="s">
        <v>35</v>
      </c>
      <c r="F14" t="s">
        <v>3438</v>
      </c>
      <c r="G14" s="95">
        <v>44952</v>
      </c>
      <c r="H14" s="95">
        <v>45516</v>
      </c>
      <c r="I14" s="95">
        <v>45516</v>
      </c>
      <c r="J14" t="s">
        <v>3435</v>
      </c>
      <c r="K14" s="95">
        <v>45525</v>
      </c>
      <c r="L14" s="95">
        <v>44952</v>
      </c>
      <c r="M14" s="95">
        <v>45516</v>
      </c>
      <c r="N14" s="95">
        <v>45516</v>
      </c>
      <c r="O14" t="s">
        <v>3435</v>
      </c>
      <c r="P14" s="95">
        <v>45525</v>
      </c>
      <c r="Q14" t="s">
        <v>3435</v>
      </c>
      <c r="R14" t="s">
        <v>3442</v>
      </c>
      <c r="S14">
        <v>21851631</v>
      </c>
      <c r="T14">
        <v>21851631</v>
      </c>
      <c r="U14">
        <v>0</v>
      </c>
      <c r="V14">
        <v>0</v>
      </c>
      <c r="W14">
        <v>0</v>
      </c>
      <c r="X14">
        <v>0</v>
      </c>
      <c r="Y14">
        <v>0</v>
      </c>
      <c r="Z14">
        <v>0</v>
      </c>
      <c r="AA14">
        <v>0</v>
      </c>
      <c r="AB14">
        <v>21851631</v>
      </c>
      <c r="AC14" t="s">
        <v>3435</v>
      </c>
      <c r="AD14" t="s">
        <v>3435</v>
      </c>
      <c r="AE14">
        <v>1</v>
      </c>
    </row>
    <row r="15" spans="1:31">
      <c r="A15">
        <v>192643</v>
      </c>
      <c r="B15">
        <v>2031929</v>
      </c>
      <c r="C15">
        <v>900228989</v>
      </c>
      <c r="D15" t="s">
        <v>3436</v>
      </c>
      <c r="E15" t="s">
        <v>43</v>
      </c>
      <c r="F15" t="s">
        <v>3438</v>
      </c>
      <c r="G15" s="95">
        <v>44960</v>
      </c>
      <c r="H15" s="95">
        <v>45067</v>
      </c>
      <c r="I15" s="95">
        <v>45067</v>
      </c>
      <c r="J15" s="95">
        <v>45067</v>
      </c>
      <c r="K15" s="95">
        <v>45075</v>
      </c>
      <c r="L15" s="95">
        <v>44960</v>
      </c>
      <c r="M15" s="95">
        <v>45067</v>
      </c>
      <c r="N15" s="95">
        <v>45067</v>
      </c>
      <c r="O15" s="95">
        <v>45067</v>
      </c>
      <c r="P15" s="95">
        <v>45075</v>
      </c>
      <c r="Q15" t="s">
        <v>3435</v>
      </c>
      <c r="R15" t="s">
        <v>3443</v>
      </c>
      <c r="S15">
        <v>776512</v>
      </c>
      <c r="T15">
        <v>776512</v>
      </c>
      <c r="U15">
        <v>0</v>
      </c>
      <c r="V15">
        <v>0</v>
      </c>
      <c r="W15">
        <v>0</v>
      </c>
      <c r="X15">
        <v>0</v>
      </c>
      <c r="Y15">
        <v>0</v>
      </c>
      <c r="Z15">
        <v>0</v>
      </c>
      <c r="AA15">
        <v>0</v>
      </c>
      <c r="AB15">
        <v>776512</v>
      </c>
      <c r="AC15">
        <v>1</v>
      </c>
      <c r="AD15" t="s">
        <v>3435</v>
      </c>
      <c r="AE15">
        <v>1</v>
      </c>
    </row>
    <row r="16" spans="1:31">
      <c r="A16">
        <v>1512197</v>
      </c>
      <c r="B16">
        <v>667236</v>
      </c>
      <c r="C16">
        <v>900228989</v>
      </c>
      <c r="D16" t="s">
        <v>3436</v>
      </c>
      <c r="E16" t="s">
        <v>37</v>
      </c>
      <c r="F16" t="s">
        <v>3438</v>
      </c>
      <c r="G16" s="95">
        <v>44972</v>
      </c>
      <c r="H16" s="95">
        <v>45006</v>
      </c>
      <c r="I16" s="95">
        <v>45006</v>
      </c>
      <c r="J16" s="95">
        <v>45006</v>
      </c>
      <c r="K16" s="95">
        <v>45015</v>
      </c>
      <c r="L16" s="95">
        <v>44972</v>
      </c>
      <c r="M16" s="95">
        <v>45006</v>
      </c>
      <c r="N16" s="95">
        <v>45006</v>
      </c>
      <c r="O16" s="95">
        <v>45006</v>
      </c>
      <c r="P16" s="95">
        <v>45015</v>
      </c>
      <c r="Q16" t="s">
        <v>3435</v>
      </c>
      <c r="R16" t="s">
        <v>3444</v>
      </c>
      <c r="S16">
        <v>187779</v>
      </c>
      <c r="T16">
        <v>187779</v>
      </c>
      <c r="U16">
        <v>0</v>
      </c>
      <c r="V16">
        <v>0</v>
      </c>
      <c r="W16">
        <v>0</v>
      </c>
      <c r="X16">
        <v>0</v>
      </c>
      <c r="Y16">
        <v>0</v>
      </c>
      <c r="Z16">
        <v>0</v>
      </c>
      <c r="AA16">
        <v>0</v>
      </c>
      <c r="AB16">
        <v>187779</v>
      </c>
      <c r="AC16">
        <v>1</v>
      </c>
      <c r="AD16" t="s">
        <v>3435</v>
      </c>
      <c r="AE16">
        <v>1</v>
      </c>
    </row>
    <row r="17" spans="1:31">
      <c r="A17">
        <v>738323</v>
      </c>
      <c r="B17">
        <v>1442217</v>
      </c>
      <c r="C17">
        <v>900228989</v>
      </c>
      <c r="D17" t="s">
        <v>3436</v>
      </c>
      <c r="E17" t="s">
        <v>39</v>
      </c>
      <c r="F17" t="s">
        <v>3438</v>
      </c>
      <c r="G17" s="95">
        <v>44979</v>
      </c>
      <c r="H17" s="95">
        <v>45006</v>
      </c>
      <c r="I17" s="95">
        <v>45006</v>
      </c>
      <c r="J17" s="95">
        <v>45006</v>
      </c>
      <c r="K17" s="95">
        <v>45015</v>
      </c>
      <c r="L17" s="95">
        <v>44979</v>
      </c>
      <c r="M17" s="95">
        <v>45006</v>
      </c>
      <c r="N17" s="95">
        <v>45006</v>
      </c>
      <c r="O17" s="95">
        <v>45006</v>
      </c>
      <c r="P17" s="95">
        <v>45015</v>
      </c>
      <c r="Q17" t="s">
        <v>3435</v>
      </c>
      <c r="R17" t="s">
        <v>3445</v>
      </c>
      <c r="S17">
        <v>315937</v>
      </c>
      <c r="T17">
        <v>315937</v>
      </c>
      <c r="U17">
        <v>0</v>
      </c>
      <c r="V17">
        <v>0</v>
      </c>
      <c r="W17">
        <v>0</v>
      </c>
      <c r="X17">
        <v>0</v>
      </c>
      <c r="Y17">
        <v>0</v>
      </c>
      <c r="Z17">
        <v>0</v>
      </c>
      <c r="AA17">
        <v>0</v>
      </c>
      <c r="AB17">
        <v>315937</v>
      </c>
      <c r="AC17">
        <v>1</v>
      </c>
      <c r="AD17" t="s">
        <v>3435</v>
      </c>
      <c r="AE17">
        <v>1</v>
      </c>
    </row>
    <row r="18" spans="1:31">
      <c r="A18">
        <v>286616</v>
      </c>
      <c r="B18">
        <v>1481639</v>
      </c>
      <c r="C18">
        <v>900228989</v>
      </c>
      <c r="D18" t="s">
        <v>3436</v>
      </c>
      <c r="E18" t="s">
        <v>36</v>
      </c>
      <c r="F18" t="s">
        <v>3438</v>
      </c>
      <c r="G18" s="95">
        <v>45005</v>
      </c>
      <c r="H18" s="95">
        <v>45006</v>
      </c>
      <c r="I18" s="95">
        <v>45006</v>
      </c>
      <c r="J18" s="95">
        <v>45006</v>
      </c>
      <c r="K18" s="95">
        <v>45008</v>
      </c>
      <c r="L18" s="95">
        <v>45005</v>
      </c>
      <c r="M18" s="95">
        <v>45006</v>
      </c>
      <c r="N18" s="95">
        <v>45006</v>
      </c>
      <c r="O18" s="95">
        <v>45006</v>
      </c>
      <c r="P18" s="95">
        <v>45008</v>
      </c>
      <c r="Q18" t="s">
        <v>3435</v>
      </c>
      <c r="R18" t="s">
        <v>3446</v>
      </c>
      <c r="S18">
        <v>3609524</v>
      </c>
      <c r="T18">
        <v>3609524</v>
      </c>
      <c r="U18">
        <v>0</v>
      </c>
      <c r="V18">
        <v>0</v>
      </c>
      <c r="W18">
        <v>0</v>
      </c>
      <c r="X18">
        <v>0</v>
      </c>
      <c r="Y18">
        <v>0</v>
      </c>
      <c r="Z18">
        <v>0</v>
      </c>
      <c r="AA18">
        <v>0</v>
      </c>
      <c r="AB18">
        <v>3609524</v>
      </c>
      <c r="AC18">
        <v>1</v>
      </c>
      <c r="AD18" t="s">
        <v>3435</v>
      </c>
      <c r="AE18">
        <v>1</v>
      </c>
    </row>
    <row r="19" spans="1:31">
      <c r="A19">
        <v>5308689</v>
      </c>
      <c r="B19" t="s">
        <v>3435</v>
      </c>
      <c r="C19">
        <v>900228989</v>
      </c>
      <c r="D19" t="s">
        <v>3436</v>
      </c>
      <c r="E19" t="s">
        <v>38</v>
      </c>
      <c r="F19" t="s">
        <v>3438</v>
      </c>
      <c r="G19" s="95">
        <v>44986</v>
      </c>
      <c r="H19" s="95">
        <v>45569</v>
      </c>
      <c r="I19" s="95">
        <v>45569</v>
      </c>
      <c r="J19" t="s">
        <v>3435</v>
      </c>
      <c r="K19" s="95">
        <v>45592</v>
      </c>
      <c r="L19" s="95">
        <v>44986</v>
      </c>
      <c r="M19" s="95">
        <v>45569</v>
      </c>
      <c r="N19" s="95">
        <v>45569</v>
      </c>
      <c r="O19" t="s">
        <v>3435</v>
      </c>
      <c r="P19" s="95">
        <v>45592</v>
      </c>
      <c r="Q19" t="s">
        <v>3435</v>
      </c>
      <c r="R19" t="s">
        <v>3447</v>
      </c>
      <c r="S19">
        <v>3138450</v>
      </c>
      <c r="T19">
        <v>3138450</v>
      </c>
      <c r="U19">
        <v>0</v>
      </c>
      <c r="V19">
        <v>0</v>
      </c>
      <c r="W19">
        <v>0</v>
      </c>
      <c r="X19">
        <v>0</v>
      </c>
      <c r="Y19">
        <v>0</v>
      </c>
      <c r="Z19">
        <v>0</v>
      </c>
      <c r="AA19">
        <v>0</v>
      </c>
      <c r="AB19">
        <v>3138450</v>
      </c>
      <c r="AC19" t="s">
        <v>3435</v>
      </c>
      <c r="AD19" t="s">
        <v>3435</v>
      </c>
      <c r="AE19">
        <v>1</v>
      </c>
    </row>
    <row r="20" spans="1:31">
      <c r="A20">
        <v>2339549</v>
      </c>
      <c r="B20">
        <v>1123589</v>
      </c>
      <c r="C20">
        <v>900228989</v>
      </c>
      <c r="D20" t="s">
        <v>3436</v>
      </c>
      <c r="E20" t="s">
        <v>41</v>
      </c>
      <c r="F20" t="s">
        <v>3438</v>
      </c>
      <c r="G20" s="95">
        <v>44993</v>
      </c>
      <c r="H20" s="95">
        <v>45034</v>
      </c>
      <c r="I20" s="95">
        <v>45034</v>
      </c>
      <c r="J20" s="95">
        <v>45034</v>
      </c>
      <c r="K20" s="95">
        <v>45043</v>
      </c>
      <c r="L20" s="95">
        <v>44993</v>
      </c>
      <c r="M20" s="95">
        <v>45034</v>
      </c>
      <c r="N20" s="95">
        <v>45034</v>
      </c>
      <c r="O20" s="95">
        <v>45034</v>
      </c>
      <c r="P20" s="95">
        <v>45043</v>
      </c>
      <c r="Q20" t="s">
        <v>3435</v>
      </c>
      <c r="R20" t="s">
        <v>3448</v>
      </c>
      <c r="S20">
        <v>2290065</v>
      </c>
      <c r="T20">
        <v>2290065</v>
      </c>
      <c r="U20">
        <v>0</v>
      </c>
      <c r="V20">
        <v>0</v>
      </c>
      <c r="W20">
        <v>0</v>
      </c>
      <c r="X20">
        <v>0</v>
      </c>
      <c r="Y20">
        <v>0</v>
      </c>
      <c r="Z20">
        <v>0</v>
      </c>
      <c r="AA20">
        <v>0</v>
      </c>
      <c r="AB20">
        <v>2290065</v>
      </c>
      <c r="AC20">
        <v>1</v>
      </c>
      <c r="AD20" t="s">
        <v>3435</v>
      </c>
      <c r="AE20">
        <v>1</v>
      </c>
    </row>
    <row r="21" spans="1:31">
      <c r="A21">
        <v>5267506</v>
      </c>
      <c r="B21">
        <v>5211121</v>
      </c>
      <c r="C21">
        <v>900228989</v>
      </c>
      <c r="D21" t="s">
        <v>3436</v>
      </c>
      <c r="E21" t="s">
        <v>42</v>
      </c>
      <c r="F21" t="s">
        <v>3437</v>
      </c>
      <c r="G21" s="95">
        <v>44998</v>
      </c>
      <c r="H21" s="95">
        <v>45517</v>
      </c>
      <c r="I21" s="95">
        <v>45517</v>
      </c>
      <c r="J21" s="95">
        <v>45526</v>
      </c>
      <c r="K21" t="s">
        <v>3435</v>
      </c>
      <c r="L21" s="95">
        <v>44998</v>
      </c>
      <c r="M21" s="95">
        <v>45517</v>
      </c>
      <c r="N21" s="95">
        <v>45517</v>
      </c>
      <c r="O21" s="95">
        <v>45526</v>
      </c>
      <c r="P21" t="s">
        <v>3435</v>
      </c>
      <c r="Q21" t="s">
        <v>3435</v>
      </c>
      <c r="R21" t="s">
        <v>3435</v>
      </c>
      <c r="S21">
        <v>6804705</v>
      </c>
      <c r="T21">
        <v>6804705</v>
      </c>
      <c r="U21">
        <v>0</v>
      </c>
      <c r="V21">
        <v>0</v>
      </c>
      <c r="W21">
        <v>136094</v>
      </c>
      <c r="X21">
        <v>6804705</v>
      </c>
      <c r="Y21">
        <v>6668611</v>
      </c>
      <c r="Z21">
        <v>0</v>
      </c>
      <c r="AA21">
        <v>0</v>
      </c>
      <c r="AB21">
        <v>0</v>
      </c>
      <c r="AC21">
        <v>1</v>
      </c>
      <c r="AD21" t="s">
        <v>3449</v>
      </c>
      <c r="AE21">
        <v>1</v>
      </c>
    </row>
    <row r="22" spans="1:31">
      <c r="A22">
        <v>275831</v>
      </c>
      <c r="B22">
        <v>981713</v>
      </c>
      <c r="C22">
        <v>900228989</v>
      </c>
      <c r="D22" t="s">
        <v>3436</v>
      </c>
      <c r="E22" t="s">
        <v>40</v>
      </c>
      <c r="F22" t="s">
        <v>3438</v>
      </c>
      <c r="G22" s="95">
        <v>44999</v>
      </c>
      <c r="H22" s="95">
        <v>45034</v>
      </c>
      <c r="I22" s="95">
        <v>45034</v>
      </c>
      <c r="J22" s="95">
        <v>45034</v>
      </c>
      <c r="K22" s="95">
        <v>45037</v>
      </c>
      <c r="L22" s="95">
        <v>44999</v>
      </c>
      <c r="M22" s="95">
        <v>45034</v>
      </c>
      <c r="N22" s="95">
        <v>45034</v>
      </c>
      <c r="O22" s="95">
        <v>45034</v>
      </c>
      <c r="P22" s="95">
        <v>45037</v>
      </c>
      <c r="Q22" t="s">
        <v>3435</v>
      </c>
      <c r="R22" t="s">
        <v>3443</v>
      </c>
      <c r="S22">
        <v>535399</v>
      </c>
      <c r="T22">
        <v>535399</v>
      </c>
      <c r="U22">
        <v>0</v>
      </c>
      <c r="V22">
        <v>0</v>
      </c>
      <c r="W22">
        <v>0</v>
      </c>
      <c r="X22">
        <v>0</v>
      </c>
      <c r="Y22">
        <v>0</v>
      </c>
      <c r="Z22">
        <v>0</v>
      </c>
      <c r="AA22">
        <v>0</v>
      </c>
      <c r="AB22">
        <v>535399</v>
      </c>
      <c r="AC22">
        <v>1</v>
      </c>
      <c r="AD22" t="s">
        <v>3435</v>
      </c>
      <c r="AE22">
        <v>1</v>
      </c>
    </row>
    <row r="23" spans="1:31">
      <c r="A23">
        <v>5323885</v>
      </c>
      <c r="B23" t="s">
        <v>3435</v>
      </c>
      <c r="C23">
        <v>900228989</v>
      </c>
      <c r="D23" t="s">
        <v>3436</v>
      </c>
      <c r="E23" t="s">
        <v>58</v>
      </c>
      <c r="F23" t="s">
        <v>3438</v>
      </c>
      <c r="G23" s="95">
        <v>45019</v>
      </c>
      <c r="H23" s="95">
        <v>45602</v>
      </c>
      <c r="I23" s="95">
        <v>45602</v>
      </c>
      <c r="J23" t="s">
        <v>3435</v>
      </c>
      <c r="K23" s="95">
        <v>45611</v>
      </c>
      <c r="L23" s="95">
        <v>45019</v>
      </c>
      <c r="M23" s="95">
        <v>45602</v>
      </c>
      <c r="N23" s="95">
        <v>45602</v>
      </c>
      <c r="O23" t="s">
        <v>3435</v>
      </c>
      <c r="P23" s="95">
        <v>45611</v>
      </c>
      <c r="Q23" t="s">
        <v>3435</v>
      </c>
      <c r="R23" t="s">
        <v>3450</v>
      </c>
      <c r="S23">
        <v>81580</v>
      </c>
      <c r="T23">
        <v>81580</v>
      </c>
      <c r="U23">
        <v>0</v>
      </c>
      <c r="V23">
        <v>0</v>
      </c>
      <c r="W23">
        <v>0</v>
      </c>
      <c r="X23">
        <v>0</v>
      </c>
      <c r="Y23">
        <v>0</v>
      </c>
      <c r="Z23">
        <v>0</v>
      </c>
      <c r="AA23">
        <v>0</v>
      </c>
      <c r="AB23">
        <v>81580</v>
      </c>
      <c r="AC23" t="s">
        <v>3435</v>
      </c>
      <c r="AD23" t="s">
        <v>3435</v>
      </c>
      <c r="AE23">
        <v>1</v>
      </c>
    </row>
    <row r="24" spans="1:31">
      <c r="A24">
        <v>745558</v>
      </c>
      <c r="B24">
        <v>972180</v>
      </c>
      <c r="C24">
        <v>900228989</v>
      </c>
      <c r="D24" t="s">
        <v>3436</v>
      </c>
      <c r="E24" t="s">
        <v>45</v>
      </c>
      <c r="F24" t="s">
        <v>3438</v>
      </c>
      <c r="G24" s="95">
        <v>45036</v>
      </c>
      <c r="H24" s="95">
        <v>45065</v>
      </c>
      <c r="I24" s="95">
        <v>45065</v>
      </c>
      <c r="J24" s="95">
        <v>45065</v>
      </c>
      <c r="K24" s="95">
        <v>45075</v>
      </c>
      <c r="L24" s="95">
        <v>45036</v>
      </c>
      <c r="M24" s="95">
        <v>45065</v>
      </c>
      <c r="N24" s="95">
        <v>45065</v>
      </c>
      <c r="O24" s="95">
        <v>45065</v>
      </c>
      <c r="P24" s="95">
        <v>45075</v>
      </c>
      <c r="Q24" t="s">
        <v>3435</v>
      </c>
      <c r="R24" t="s">
        <v>3443</v>
      </c>
      <c r="S24">
        <v>64648</v>
      </c>
      <c r="T24">
        <v>64648</v>
      </c>
      <c r="U24">
        <v>0</v>
      </c>
      <c r="V24">
        <v>0</v>
      </c>
      <c r="W24">
        <v>0</v>
      </c>
      <c r="X24">
        <v>0</v>
      </c>
      <c r="Y24">
        <v>0</v>
      </c>
      <c r="Z24">
        <v>0</v>
      </c>
      <c r="AA24">
        <v>0</v>
      </c>
      <c r="AB24">
        <v>64648</v>
      </c>
      <c r="AC24">
        <v>1</v>
      </c>
      <c r="AD24" t="s">
        <v>3435</v>
      </c>
      <c r="AE24">
        <v>1</v>
      </c>
    </row>
    <row r="25" spans="1:31">
      <c r="A25">
        <v>2389729</v>
      </c>
      <c r="B25">
        <v>3170046</v>
      </c>
      <c r="C25">
        <v>900228989</v>
      </c>
      <c r="D25" t="s">
        <v>3436</v>
      </c>
      <c r="E25" t="s">
        <v>47</v>
      </c>
      <c r="F25" t="s">
        <v>3437</v>
      </c>
      <c r="G25" s="95">
        <v>45042</v>
      </c>
      <c r="H25" s="95">
        <v>45072</v>
      </c>
      <c r="I25" s="95">
        <v>45072</v>
      </c>
      <c r="J25" s="95">
        <v>45072</v>
      </c>
      <c r="K25" t="s">
        <v>3435</v>
      </c>
      <c r="L25" s="95">
        <v>45042</v>
      </c>
      <c r="M25" s="95">
        <v>45072</v>
      </c>
      <c r="N25" s="95">
        <v>45072</v>
      </c>
      <c r="O25" s="95">
        <v>45072</v>
      </c>
      <c r="P25" t="s">
        <v>3435</v>
      </c>
      <c r="Q25" t="s">
        <v>3435</v>
      </c>
      <c r="R25" t="s">
        <v>3435</v>
      </c>
      <c r="S25">
        <v>80832</v>
      </c>
      <c r="T25">
        <v>80832</v>
      </c>
      <c r="U25">
        <v>0</v>
      </c>
      <c r="V25">
        <v>0</v>
      </c>
      <c r="W25">
        <v>0</v>
      </c>
      <c r="X25">
        <v>80832</v>
      </c>
      <c r="Y25">
        <v>80832</v>
      </c>
      <c r="Z25">
        <v>0</v>
      </c>
      <c r="AA25">
        <v>0</v>
      </c>
      <c r="AB25">
        <v>0</v>
      </c>
      <c r="AC25">
        <v>1</v>
      </c>
      <c r="AD25" t="s">
        <v>3435</v>
      </c>
      <c r="AE25">
        <v>1</v>
      </c>
    </row>
    <row r="26" spans="1:31">
      <c r="A26">
        <v>5283547</v>
      </c>
      <c r="B26">
        <v>5234039</v>
      </c>
      <c r="C26">
        <v>900228989</v>
      </c>
      <c r="D26" t="s">
        <v>3436</v>
      </c>
      <c r="E26" t="s">
        <v>44</v>
      </c>
      <c r="F26" t="s">
        <v>3451</v>
      </c>
      <c r="G26" s="95">
        <v>45048</v>
      </c>
      <c r="H26" s="95">
        <v>45540</v>
      </c>
      <c r="I26" s="95">
        <v>45541</v>
      </c>
      <c r="J26" s="95">
        <v>45580</v>
      </c>
      <c r="K26" t="s">
        <v>3435</v>
      </c>
      <c r="L26" s="95">
        <v>45048</v>
      </c>
      <c r="M26" s="95">
        <v>45540</v>
      </c>
      <c r="N26" s="95">
        <v>45541</v>
      </c>
      <c r="O26" s="95">
        <v>45580</v>
      </c>
      <c r="P26" t="s">
        <v>3435</v>
      </c>
      <c r="Q26" t="s">
        <v>3435</v>
      </c>
      <c r="R26" t="s">
        <v>3435</v>
      </c>
      <c r="S26">
        <v>379894</v>
      </c>
      <c r="T26">
        <v>12400</v>
      </c>
      <c r="U26">
        <v>0</v>
      </c>
      <c r="V26">
        <v>0</v>
      </c>
      <c r="W26">
        <v>0</v>
      </c>
      <c r="X26">
        <v>0</v>
      </c>
      <c r="Y26">
        <v>0</v>
      </c>
      <c r="Z26">
        <v>0</v>
      </c>
      <c r="AA26">
        <v>12400</v>
      </c>
      <c r="AB26">
        <v>0</v>
      </c>
      <c r="AC26">
        <v>2</v>
      </c>
      <c r="AD26" t="s">
        <v>3452</v>
      </c>
      <c r="AE26">
        <v>1</v>
      </c>
    </row>
    <row r="27" spans="1:31">
      <c r="A27">
        <v>2866835</v>
      </c>
      <c r="B27">
        <v>2045672</v>
      </c>
      <c r="C27">
        <v>900228989</v>
      </c>
      <c r="D27" t="s">
        <v>3436</v>
      </c>
      <c r="E27" t="s">
        <v>53</v>
      </c>
      <c r="F27" t="s">
        <v>3438</v>
      </c>
      <c r="G27" s="95">
        <v>45049</v>
      </c>
      <c r="H27" s="95">
        <v>45067</v>
      </c>
      <c r="I27" s="95">
        <v>45067</v>
      </c>
      <c r="J27" s="95">
        <v>45067</v>
      </c>
      <c r="K27" s="95">
        <v>45072</v>
      </c>
      <c r="L27" s="95">
        <v>45049</v>
      </c>
      <c r="M27" s="95">
        <v>45067</v>
      </c>
      <c r="N27" s="95">
        <v>45067</v>
      </c>
      <c r="O27" s="95">
        <v>45067</v>
      </c>
      <c r="P27" s="95">
        <v>45072</v>
      </c>
      <c r="Q27" t="s">
        <v>3435</v>
      </c>
      <c r="R27" t="s">
        <v>3453</v>
      </c>
      <c r="S27">
        <v>219200</v>
      </c>
      <c r="T27">
        <v>219200</v>
      </c>
      <c r="U27">
        <v>0</v>
      </c>
      <c r="V27">
        <v>0</v>
      </c>
      <c r="W27">
        <v>0</v>
      </c>
      <c r="X27">
        <v>0</v>
      </c>
      <c r="Y27">
        <v>0</v>
      </c>
      <c r="Z27">
        <v>0</v>
      </c>
      <c r="AA27">
        <v>0</v>
      </c>
      <c r="AB27">
        <v>219200</v>
      </c>
      <c r="AC27">
        <v>1</v>
      </c>
      <c r="AD27" t="s">
        <v>3435</v>
      </c>
      <c r="AE27">
        <v>1</v>
      </c>
    </row>
    <row r="28" spans="1:31">
      <c r="A28">
        <v>2435487</v>
      </c>
      <c r="B28">
        <v>2032197</v>
      </c>
      <c r="C28">
        <v>900228989</v>
      </c>
      <c r="D28" t="s">
        <v>3436</v>
      </c>
      <c r="E28" t="s">
        <v>51</v>
      </c>
      <c r="F28" t="s">
        <v>3438</v>
      </c>
      <c r="G28" s="95">
        <v>45050</v>
      </c>
      <c r="H28" s="95">
        <v>45067</v>
      </c>
      <c r="I28" s="95">
        <v>45067</v>
      </c>
      <c r="J28" s="95">
        <v>45067</v>
      </c>
      <c r="K28" s="95">
        <v>45072</v>
      </c>
      <c r="L28" s="95">
        <v>45050</v>
      </c>
      <c r="M28" s="95">
        <v>45067</v>
      </c>
      <c r="N28" s="95">
        <v>45067</v>
      </c>
      <c r="O28" s="95">
        <v>45067</v>
      </c>
      <c r="P28" s="95">
        <v>45072</v>
      </c>
      <c r="Q28" t="s">
        <v>3435</v>
      </c>
      <c r="R28" t="s">
        <v>3454</v>
      </c>
      <c r="S28">
        <v>46620</v>
      </c>
      <c r="T28">
        <v>46620</v>
      </c>
      <c r="U28">
        <v>0</v>
      </c>
      <c r="V28">
        <v>0</v>
      </c>
      <c r="W28">
        <v>0</v>
      </c>
      <c r="X28">
        <v>0</v>
      </c>
      <c r="Y28">
        <v>0</v>
      </c>
      <c r="Z28">
        <v>0</v>
      </c>
      <c r="AA28">
        <v>0</v>
      </c>
      <c r="AB28">
        <v>46620</v>
      </c>
      <c r="AC28">
        <v>1</v>
      </c>
      <c r="AD28" t="s">
        <v>3435</v>
      </c>
      <c r="AE28">
        <v>1</v>
      </c>
    </row>
    <row r="29" spans="1:31">
      <c r="A29">
        <v>3050802</v>
      </c>
      <c r="B29">
        <v>2032224</v>
      </c>
      <c r="C29">
        <v>900228989</v>
      </c>
      <c r="D29" t="s">
        <v>3436</v>
      </c>
      <c r="E29" t="s">
        <v>52</v>
      </c>
      <c r="F29" t="s">
        <v>3438</v>
      </c>
      <c r="G29" s="95">
        <v>45050</v>
      </c>
      <c r="H29" s="95">
        <v>45067</v>
      </c>
      <c r="I29" s="95">
        <v>45067</v>
      </c>
      <c r="J29" s="95">
        <v>45067</v>
      </c>
      <c r="K29" s="95">
        <v>45072</v>
      </c>
      <c r="L29" s="95">
        <v>45050</v>
      </c>
      <c r="M29" s="95">
        <v>45067</v>
      </c>
      <c r="N29" s="95">
        <v>45067</v>
      </c>
      <c r="O29" s="95">
        <v>45067</v>
      </c>
      <c r="P29" s="95">
        <v>45072</v>
      </c>
      <c r="Q29" t="s">
        <v>3435</v>
      </c>
      <c r="R29" t="s">
        <v>3455</v>
      </c>
      <c r="S29">
        <v>115900</v>
      </c>
      <c r="T29">
        <v>115900</v>
      </c>
      <c r="U29">
        <v>0</v>
      </c>
      <c r="V29">
        <v>0</v>
      </c>
      <c r="W29">
        <v>0</v>
      </c>
      <c r="X29">
        <v>0</v>
      </c>
      <c r="Y29">
        <v>0</v>
      </c>
      <c r="Z29">
        <v>0</v>
      </c>
      <c r="AA29">
        <v>0</v>
      </c>
      <c r="AB29">
        <v>115900</v>
      </c>
      <c r="AC29">
        <v>1</v>
      </c>
      <c r="AD29" t="s">
        <v>3435</v>
      </c>
      <c r="AE29">
        <v>1</v>
      </c>
    </row>
    <row r="30" spans="1:31">
      <c r="A30">
        <v>5283548</v>
      </c>
      <c r="B30">
        <v>5234037</v>
      </c>
      <c r="C30">
        <v>900228989</v>
      </c>
      <c r="D30" t="s">
        <v>3436</v>
      </c>
      <c r="E30" t="s">
        <v>50</v>
      </c>
      <c r="F30" t="s">
        <v>3451</v>
      </c>
      <c r="G30" s="95">
        <v>45051</v>
      </c>
      <c r="H30" s="95">
        <v>45540</v>
      </c>
      <c r="I30" s="95">
        <v>45541</v>
      </c>
      <c r="J30" s="95">
        <v>45580</v>
      </c>
      <c r="K30" t="s">
        <v>3435</v>
      </c>
      <c r="L30" s="95">
        <v>45051</v>
      </c>
      <c r="M30" s="95">
        <v>45540</v>
      </c>
      <c r="N30" s="95">
        <v>45541</v>
      </c>
      <c r="O30" s="95">
        <v>45580</v>
      </c>
      <c r="P30" t="s">
        <v>3435</v>
      </c>
      <c r="Q30" t="s">
        <v>3435</v>
      </c>
      <c r="R30" t="s">
        <v>3435</v>
      </c>
      <c r="S30">
        <v>991014</v>
      </c>
      <c r="T30">
        <v>12400</v>
      </c>
      <c r="U30">
        <v>0</v>
      </c>
      <c r="V30">
        <v>0</v>
      </c>
      <c r="W30">
        <v>0</v>
      </c>
      <c r="X30">
        <v>0</v>
      </c>
      <c r="Y30">
        <v>0</v>
      </c>
      <c r="Z30">
        <v>0</v>
      </c>
      <c r="AA30">
        <v>12400</v>
      </c>
      <c r="AB30">
        <v>0</v>
      </c>
      <c r="AC30">
        <v>2</v>
      </c>
      <c r="AD30" t="s">
        <v>3452</v>
      </c>
      <c r="AE30">
        <v>1</v>
      </c>
    </row>
    <row r="31" spans="1:31">
      <c r="A31">
        <v>5314040</v>
      </c>
      <c r="B31" t="s">
        <v>3435</v>
      </c>
      <c r="C31">
        <v>900228989</v>
      </c>
      <c r="D31" t="s">
        <v>3436</v>
      </c>
      <c r="E31" t="s">
        <v>46</v>
      </c>
      <c r="F31" t="s">
        <v>3438</v>
      </c>
      <c r="G31" s="95">
        <v>45053</v>
      </c>
      <c r="H31" s="95">
        <v>45581</v>
      </c>
      <c r="I31" s="95">
        <v>45597</v>
      </c>
      <c r="J31" t="s">
        <v>3435</v>
      </c>
      <c r="K31" s="95">
        <v>45615</v>
      </c>
      <c r="L31" s="95">
        <v>45053</v>
      </c>
      <c r="M31" s="95">
        <v>45581</v>
      </c>
      <c r="N31" s="95">
        <v>45597</v>
      </c>
      <c r="O31" t="s">
        <v>3435</v>
      </c>
      <c r="P31" s="95">
        <v>45615</v>
      </c>
      <c r="Q31" t="s">
        <v>3435</v>
      </c>
      <c r="R31" t="s">
        <v>3456</v>
      </c>
      <c r="S31">
        <v>1660245</v>
      </c>
      <c r="T31">
        <v>1660245</v>
      </c>
      <c r="U31">
        <v>0</v>
      </c>
      <c r="V31">
        <v>0</v>
      </c>
      <c r="W31">
        <v>0</v>
      </c>
      <c r="X31">
        <v>0</v>
      </c>
      <c r="Y31">
        <v>0</v>
      </c>
      <c r="Z31">
        <v>0</v>
      </c>
      <c r="AA31">
        <v>0</v>
      </c>
      <c r="AB31">
        <v>1660245</v>
      </c>
      <c r="AC31" t="s">
        <v>3435</v>
      </c>
      <c r="AD31" t="s">
        <v>3435</v>
      </c>
      <c r="AE31">
        <v>1</v>
      </c>
    </row>
    <row r="32" spans="1:31">
      <c r="A32">
        <v>2475980</v>
      </c>
      <c r="B32">
        <v>3088681</v>
      </c>
      <c r="C32">
        <v>900228989</v>
      </c>
      <c r="D32" t="s">
        <v>3436</v>
      </c>
      <c r="E32" t="s">
        <v>48</v>
      </c>
      <c r="F32" t="s">
        <v>3438</v>
      </c>
      <c r="G32" s="95">
        <v>45054</v>
      </c>
      <c r="H32" s="95">
        <v>45064</v>
      </c>
      <c r="I32" s="95">
        <v>45064</v>
      </c>
      <c r="J32" s="95">
        <v>45064</v>
      </c>
      <c r="K32" s="95">
        <v>45071</v>
      </c>
      <c r="L32" s="95">
        <v>45054</v>
      </c>
      <c r="M32" s="95">
        <v>45064</v>
      </c>
      <c r="N32" s="95">
        <v>45064</v>
      </c>
      <c r="O32" s="95">
        <v>45064</v>
      </c>
      <c r="P32" s="95">
        <v>45071</v>
      </c>
      <c r="Q32" t="s">
        <v>3435</v>
      </c>
      <c r="R32" t="s">
        <v>3457</v>
      </c>
      <c r="S32">
        <v>4236366</v>
      </c>
      <c r="T32">
        <v>4236366</v>
      </c>
      <c r="U32">
        <v>0</v>
      </c>
      <c r="V32">
        <v>0</v>
      </c>
      <c r="W32">
        <v>0</v>
      </c>
      <c r="X32">
        <v>0</v>
      </c>
      <c r="Y32">
        <v>0</v>
      </c>
      <c r="Z32">
        <v>0</v>
      </c>
      <c r="AA32">
        <v>0</v>
      </c>
      <c r="AB32">
        <v>4236366</v>
      </c>
      <c r="AC32">
        <v>1</v>
      </c>
      <c r="AD32" t="s">
        <v>3435</v>
      </c>
      <c r="AE32">
        <v>1</v>
      </c>
    </row>
    <row r="33" spans="1:31">
      <c r="A33">
        <v>5273257</v>
      </c>
      <c r="B33" t="s">
        <v>3435</v>
      </c>
      <c r="C33">
        <v>900228989</v>
      </c>
      <c r="D33" t="s">
        <v>3436</v>
      </c>
      <c r="E33" t="s">
        <v>49</v>
      </c>
      <c r="F33" t="s">
        <v>3438</v>
      </c>
      <c r="G33" s="95">
        <v>45055</v>
      </c>
      <c r="H33" s="95">
        <v>45526</v>
      </c>
      <c r="I33" s="95">
        <v>45537</v>
      </c>
      <c r="J33" t="s">
        <v>3435</v>
      </c>
      <c r="K33" s="95">
        <v>45556</v>
      </c>
      <c r="L33" s="95">
        <v>45055</v>
      </c>
      <c r="M33" s="95">
        <v>45526</v>
      </c>
      <c r="N33" s="95">
        <v>45537</v>
      </c>
      <c r="O33" t="s">
        <v>3435</v>
      </c>
      <c r="P33" s="95">
        <v>45556</v>
      </c>
      <c r="Q33" t="s">
        <v>3435</v>
      </c>
      <c r="R33" t="s">
        <v>3458</v>
      </c>
      <c r="S33">
        <v>5912733</v>
      </c>
      <c r="T33">
        <v>5912733</v>
      </c>
      <c r="U33">
        <v>0</v>
      </c>
      <c r="V33">
        <v>0</v>
      </c>
      <c r="W33">
        <v>0</v>
      </c>
      <c r="X33">
        <v>0</v>
      </c>
      <c r="Y33">
        <v>0</v>
      </c>
      <c r="Z33">
        <v>0</v>
      </c>
      <c r="AA33">
        <v>0</v>
      </c>
      <c r="AB33">
        <v>5912733</v>
      </c>
      <c r="AC33" t="s">
        <v>3435</v>
      </c>
      <c r="AD33" t="s">
        <v>3435</v>
      </c>
      <c r="AE33">
        <v>1</v>
      </c>
    </row>
    <row r="34" spans="1:31">
      <c r="A34">
        <v>5313421</v>
      </c>
      <c r="B34" t="s">
        <v>3435</v>
      </c>
      <c r="C34">
        <v>900228989</v>
      </c>
      <c r="D34" t="s">
        <v>3436</v>
      </c>
      <c r="E34" t="s">
        <v>54</v>
      </c>
      <c r="F34" t="s">
        <v>3438</v>
      </c>
      <c r="G34" s="95">
        <v>45057</v>
      </c>
      <c r="H34" s="95">
        <v>45580</v>
      </c>
      <c r="I34" s="95">
        <v>45580</v>
      </c>
      <c r="J34" t="s">
        <v>3435</v>
      </c>
      <c r="K34" s="95">
        <v>45582</v>
      </c>
      <c r="L34" s="95">
        <v>45057</v>
      </c>
      <c r="M34" s="95">
        <v>45580</v>
      </c>
      <c r="N34" s="95">
        <v>45580</v>
      </c>
      <c r="O34" t="s">
        <v>3435</v>
      </c>
      <c r="P34" s="95">
        <v>45582</v>
      </c>
      <c r="Q34" t="s">
        <v>3435</v>
      </c>
      <c r="R34" t="s">
        <v>3459</v>
      </c>
      <c r="S34">
        <v>2081453</v>
      </c>
      <c r="T34">
        <v>2081453</v>
      </c>
      <c r="U34">
        <v>0</v>
      </c>
      <c r="V34">
        <v>0</v>
      </c>
      <c r="W34">
        <v>0</v>
      </c>
      <c r="X34">
        <v>0</v>
      </c>
      <c r="Y34">
        <v>0</v>
      </c>
      <c r="Z34">
        <v>0</v>
      </c>
      <c r="AA34">
        <v>0</v>
      </c>
      <c r="AB34">
        <v>2081453</v>
      </c>
      <c r="AC34" t="s">
        <v>3435</v>
      </c>
      <c r="AD34" t="s">
        <v>3435</v>
      </c>
      <c r="AE34">
        <v>1</v>
      </c>
    </row>
    <row r="35" spans="1:31">
      <c r="A35">
        <v>5273446</v>
      </c>
      <c r="B35" t="s">
        <v>3435</v>
      </c>
      <c r="C35">
        <v>900228989</v>
      </c>
      <c r="D35" t="s">
        <v>3436</v>
      </c>
      <c r="E35" t="s">
        <v>55</v>
      </c>
      <c r="F35" t="s">
        <v>3438</v>
      </c>
      <c r="G35" s="95">
        <v>45059</v>
      </c>
      <c r="H35" s="95">
        <v>45526</v>
      </c>
      <c r="I35" s="95">
        <v>45537</v>
      </c>
      <c r="J35" t="s">
        <v>3435</v>
      </c>
      <c r="K35" s="95">
        <v>45565</v>
      </c>
      <c r="L35" s="95">
        <v>45059</v>
      </c>
      <c r="M35" s="95">
        <v>45526</v>
      </c>
      <c r="N35" s="95">
        <v>45537</v>
      </c>
      <c r="O35" t="s">
        <v>3435</v>
      </c>
      <c r="P35" s="95">
        <v>45565</v>
      </c>
      <c r="Q35" t="s">
        <v>3435</v>
      </c>
      <c r="R35" t="s">
        <v>3460</v>
      </c>
      <c r="S35">
        <v>4086428</v>
      </c>
      <c r="T35">
        <v>4086428</v>
      </c>
      <c r="U35">
        <v>0</v>
      </c>
      <c r="V35">
        <v>0</v>
      </c>
      <c r="W35">
        <v>0</v>
      </c>
      <c r="X35">
        <v>0</v>
      </c>
      <c r="Y35">
        <v>0</v>
      </c>
      <c r="Z35">
        <v>0</v>
      </c>
      <c r="AA35">
        <v>0</v>
      </c>
      <c r="AB35">
        <v>4086428</v>
      </c>
      <c r="AC35" t="s">
        <v>3435</v>
      </c>
      <c r="AD35" t="s">
        <v>3435</v>
      </c>
      <c r="AE35">
        <v>1</v>
      </c>
    </row>
    <row r="36" spans="1:31">
      <c r="A36">
        <v>1363413</v>
      </c>
      <c r="B36">
        <v>1666602</v>
      </c>
      <c r="C36">
        <v>900228989</v>
      </c>
      <c r="D36" t="s">
        <v>3436</v>
      </c>
      <c r="E36" t="s">
        <v>83</v>
      </c>
      <c r="F36" t="s">
        <v>3451</v>
      </c>
      <c r="G36" s="95">
        <v>45061</v>
      </c>
      <c r="H36" s="95">
        <v>45098</v>
      </c>
      <c r="I36" s="95">
        <v>45098</v>
      </c>
      <c r="J36" s="95">
        <v>45098</v>
      </c>
      <c r="K36" t="s">
        <v>3435</v>
      </c>
      <c r="L36" s="95">
        <v>45061</v>
      </c>
      <c r="M36" s="95">
        <v>45098</v>
      </c>
      <c r="N36" s="95">
        <v>45098</v>
      </c>
      <c r="O36" s="95">
        <v>45098</v>
      </c>
      <c r="P36" t="s">
        <v>3435</v>
      </c>
      <c r="Q36" t="s">
        <v>3435</v>
      </c>
      <c r="R36" t="s">
        <v>3435</v>
      </c>
      <c r="S36">
        <v>2281367</v>
      </c>
      <c r="T36">
        <v>2281367</v>
      </c>
      <c r="U36">
        <v>0</v>
      </c>
      <c r="V36">
        <v>0</v>
      </c>
      <c r="W36">
        <v>0</v>
      </c>
      <c r="X36">
        <v>2001047</v>
      </c>
      <c r="Y36">
        <v>2001047</v>
      </c>
      <c r="Z36">
        <v>0</v>
      </c>
      <c r="AA36">
        <v>280320</v>
      </c>
      <c r="AB36">
        <v>0</v>
      </c>
      <c r="AC36">
        <v>1</v>
      </c>
      <c r="AD36" t="s">
        <v>3435</v>
      </c>
      <c r="AE36">
        <v>1</v>
      </c>
    </row>
    <row r="37" spans="1:31">
      <c r="A37">
        <v>3585689</v>
      </c>
      <c r="B37">
        <v>1669786</v>
      </c>
      <c r="C37">
        <v>900228989</v>
      </c>
      <c r="D37" t="s">
        <v>3436</v>
      </c>
      <c r="E37" t="s">
        <v>82</v>
      </c>
      <c r="F37" t="s">
        <v>3451</v>
      </c>
      <c r="G37" s="95">
        <v>45062</v>
      </c>
      <c r="H37" s="95">
        <v>45098</v>
      </c>
      <c r="I37" s="95">
        <v>45098</v>
      </c>
      <c r="J37" s="95">
        <v>45098</v>
      </c>
      <c r="K37" t="s">
        <v>3435</v>
      </c>
      <c r="L37" s="95">
        <v>45062</v>
      </c>
      <c r="M37" s="95">
        <v>45098</v>
      </c>
      <c r="N37" s="95">
        <v>45098</v>
      </c>
      <c r="O37" s="95">
        <v>45098</v>
      </c>
      <c r="P37" t="s">
        <v>3435</v>
      </c>
      <c r="Q37" t="s">
        <v>3435</v>
      </c>
      <c r="R37" t="s">
        <v>3435</v>
      </c>
      <c r="S37">
        <v>11276941</v>
      </c>
      <c r="T37">
        <v>11276941</v>
      </c>
      <c r="U37">
        <v>0</v>
      </c>
      <c r="V37">
        <v>0</v>
      </c>
      <c r="W37">
        <v>0</v>
      </c>
      <c r="X37">
        <v>8279745</v>
      </c>
      <c r="Y37">
        <v>8279745</v>
      </c>
      <c r="Z37">
        <v>0</v>
      </c>
      <c r="AA37">
        <v>2997196</v>
      </c>
      <c r="AB37">
        <v>0</v>
      </c>
      <c r="AC37">
        <v>1</v>
      </c>
      <c r="AD37" t="s">
        <v>3435</v>
      </c>
      <c r="AE37">
        <v>1</v>
      </c>
    </row>
    <row r="38" spans="1:31">
      <c r="A38">
        <v>5042585</v>
      </c>
      <c r="B38">
        <v>5011054</v>
      </c>
      <c r="C38">
        <v>900228989</v>
      </c>
      <c r="D38" t="s">
        <v>3436</v>
      </c>
      <c r="E38" t="s">
        <v>98</v>
      </c>
      <c r="F38" t="s">
        <v>3451</v>
      </c>
      <c r="G38" s="95">
        <v>45062</v>
      </c>
      <c r="H38" s="95">
        <v>45132</v>
      </c>
      <c r="I38" s="95">
        <v>45139</v>
      </c>
      <c r="J38" s="95">
        <v>45166</v>
      </c>
      <c r="K38" t="s">
        <v>3435</v>
      </c>
      <c r="L38" s="95">
        <v>45062</v>
      </c>
      <c r="M38" s="95">
        <v>45132</v>
      </c>
      <c r="N38" s="95">
        <v>45139</v>
      </c>
      <c r="O38" s="95">
        <v>45166</v>
      </c>
      <c r="P38" t="s">
        <v>3435</v>
      </c>
      <c r="Q38" t="s">
        <v>3435</v>
      </c>
      <c r="R38" t="s">
        <v>3435</v>
      </c>
      <c r="S38">
        <v>1024106</v>
      </c>
      <c r="T38">
        <v>916506</v>
      </c>
      <c r="U38">
        <v>0</v>
      </c>
      <c r="V38">
        <v>107600</v>
      </c>
      <c r="W38">
        <v>11536</v>
      </c>
      <c r="X38">
        <v>469217</v>
      </c>
      <c r="Y38">
        <v>457681</v>
      </c>
      <c r="Z38">
        <v>0</v>
      </c>
      <c r="AA38">
        <v>447289</v>
      </c>
      <c r="AB38">
        <v>0</v>
      </c>
      <c r="AC38">
        <v>1</v>
      </c>
      <c r="AD38" t="s">
        <v>3449</v>
      </c>
      <c r="AE38">
        <v>1</v>
      </c>
    </row>
    <row r="39" spans="1:31">
      <c r="A39">
        <v>1133394</v>
      </c>
      <c r="B39">
        <v>5094317</v>
      </c>
      <c r="C39">
        <v>900228989</v>
      </c>
      <c r="D39" t="s">
        <v>3436</v>
      </c>
      <c r="E39" t="s">
        <v>60</v>
      </c>
      <c r="F39" t="s">
        <v>3437</v>
      </c>
      <c r="G39" s="95">
        <v>45062</v>
      </c>
      <c r="H39" s="95">
        <v>45086</v>
      </c>
      <c r="I39" s="95">
        <v>45086</v>
      </c>
      <c r="J39" s="95">
        <v>45314</v>
      </c>
      <c r="K39" t="s">
        <v>3435</v>
      </c>
      <c r="L39" s="95">
        <v>45062</v>
      </c>
      <c r="M39" s="95">
        <v>45086</v>
      </c>
      <c r="N39" s="95">
        <v>45086</v>
      </c>
      <c r="O39" s="95">
        <v>45314</v>
      </c>
      <c r="P39" t="s">
        <v>3435</v>
      </c>
      <c r="Q39" t="s">
        <v>3435</v>
      </c>
      <c r="R39" t="s">
        <v>3435</v>
      </c>
      <c r="S39">
        <v>2816315</v>
      </c>
      <c r="T39">
        <v>720</v>
      </c>
      <c r="U39">
        <v>0</v>
      </c>
      <c r="V39">
        <v>0</v>
      </c>
      <c r="W39">
        <v>0</v>
      </c>
      <c r="X39">
        <v>0</v>
      </c>
      <c r="Y39">
        <v>0</v>
      </c>
      <c r="Z39">
        <v>720</v>
      </c>
      <c r="AA39">
        <v>0</v>
      </c>
      <c r="AB39">
        <v>0</v>
      </c>
      <c r="AC39">
        <v>2</v>
      </c>
      <c r="AD39" t="s">
        <v>3452</v>
      </c>
      <c r="AE39">
        <v>1</v>
      </c>
    </row>
    <row r="40" spans="1:31">
      <c r="A40">
        <v>5323903</v>
      </c>
      <c r="B40" t="s">
        <v>3435</v>
      </c>
      <c r="C40">
        <v>900228989</v>
      </c>
      <c r="D40" t="s">
        <v>3436</v>
      </c>
      <c r="E40" t="s">
        <v>61</v>
      </c>
      <c r="F40" t="s">
        <v>3438</v>
      </c>
      <c r="G40" s="95">
        <v>45064</v>
      </c>
      <c r="H40" s="95">
        <v>45602</v>
      </c>
      <c r="I40" s="95">
        <v>45602</v>
      </c>
      <c r="J40" t="s">
        <v>3435</v>
      </c>
      <c r="K40" s="95">
        <v>45611</v>
      </c>
      <c r="L40" s="95">
        <v>45064</v>
      </c>
      <c r="M40" s="95">
        <v>45602</v>
      </c>
      <c r="N40" s="95">
        <v>45602</v>
      </c>
      <c r="O40" t="s">
        <v>3435</v>
      </c>
      <c r="P40" s="95">
        <v>45611</v>
      </c>
      <c r="Q40" t="s">
        <v>3435</v>
      </c>
      <c r="R40" t="s">
        <v>3461</v>
      </c>
      <c r="S40">
        <v>74380</v>
      </c>
      <c r="T40">
        <v>74380</v>
      </c>
      <c r="U40">
        <v>0</v>
      </c>
      <c r="V40">
        <v>0</v>
      </c>
      <c r="W40">
        <v>0</v>
      </c>
      <c r="X40">
        <v>0</v>
      </c>
      <c r="Y40">
        <v>0</v>
      </c>
      <c r="Z40">
        <v>0</v>
      </c>
      <c r="AA40">
        <v>0</v>
      </c>
      <c r="AB40">
        <v>74380</v>
      </c>
      <c r="AC40" t="s">
        <v>3435</v>
      </c>
      <c r="AD40" t="s">
        <v>3435</v>
      </c>
      <c r="AE40">
        <v>1</v>
      </c>
    </row>
    <row r="41" spans="1:31">
      <c r="A41">
        <v>5308763</v>
      </c>
      <c r="B41">
        <v>5235517</v>
      </c>
      <c r="C41">
        <v>900228989</v>
      </c>
      <c r="D41" t="s">
        <v>3436</v>
      </c>
      <c r="E41" t="s">
        <v>149</v>
      </c>
      <c r="F41" t="s">
        <v>3451</v>
      </c>
      <c r="G41" s="95">
        <v>45064</v>
      </c>
      <c r="H41" s="95">
        <v>45569</v>
      </c>
      <c r="I41" s="95">
        <v>45569</v>
      </c>
      <c r="J41" s="95">
        <v>45581</v>
      </c>
      <c r="K41" t="s">
        <v>3435</v>
      </c>
      <c r="L41" s="95">
        <v>45064</v>
      </c>
      <c r="M41" s="95">
        <v>45569</v>
      </c>
      <c r="N41" s="95">
        <v>45569</v>
      </c>
      <c r="O41" s="95">
        <v>45581</v>
      </c>
      <c r="P41" t="s">
        <v>3435</v>
      </c>
      <c r="Q41" t="s">
        <v>3435</v>
      </c>
      <c r="R41" t="s">
        <v>3435</v>
      </c>
      <c r="S41">
        <v>2494607</v>
      </c>
      <c r="T41">
        <v>2494607</v>
      </c>
      <c r="U41">
        <v>0</v>
      </c>
      <c r="V41">
        <v>0</v>
      </c>
      <c r="W41">
        <v>49854</v>
      </c>
      <c r="X41">
        <v>2492714</v>
      </c>
      <c r="Y41">
        <v>2442860</v>
      </c>
      <c r="Z41">
        <v>0</v>
      </c>
      <c r="AA41">
        <v>1893</v>
      </c>
      <c r="AB41">
        <v>0</v>
      </c>
      <c r="AC41">
        <v>1</v>
      </c>
      <c r="AD41" t="s">
        <v>3449</v>
      </c>
      <c r="AE41">
        <v>1</v>
      </c>
    </row>
    <row r="42" spans="1:31">
      <c r="A42">
        <v>5308745</v>
      </c>
      <c r="B42">
        <v>5237403</v>
      </c>
      <c r="C42">
        <v>900228989</v>
      </c>
      <c r="D42" t="s">
        <v>3436</v>
      </c>
      <c r="E42" t="s">
        <v>150</v>
      </c>
      <c r="F42" t="s">
        <v>3451</v>
      </c>
      <c r="G42" s="95">
        <v>45064</v>
      </c>
      <c r="H42" s="95">
        <v>45569</v>
      </c>
      <c r="I42" s="95">
        <v>45569</v>
      </c>
      <c r="J42" s="95">
        <v>45584</v>
      </c>
      <c r="K42" t="s">
        <v>3435</v>
      </c>
      <c r="L42" s="95">
        <v>45064</v>
      </c>
      <c r="M42" s="95">
        <v>45569</v>
      </c>
      <c r="N42" s="95">
        <v>45569</v>
      </c>
      <c r="O42" s="95">
        <v>45584</v>
      </c>
      <c r="P42" t="s">
        <v>3435</v>
      </c>
      <c r="Q42" t="s">
        <v>3435</v>
      </c>
      <c r="R42" t="s">
        <v>3435</v>
      </c>
      <c r="S42">
        <v>3027598</v>
      </c>
      <c r="T42">
        <v>2723015</v>
      </c>
      <c r="U42">
        <v>0</v>
      </c>
      <c r="V42">
        <v>304583</v>
      </c>
      <c r="W42">
        <v>60360</v>
      </c>
      <c r="X42">
        <v>2713420</v>
      </c>
      <c r="Y42">
        <v>2653060</v>
      </c>
      <c r="Z42">
        <v>0</v>
      </c>
      <c r="AA42">
        <v>9595</v>
      </c>
      <c r="AB42">
        <v>0</v>
      </c>
      <c r="AC42">
        <v>1</v>
      </c>
      <c r="AD42" t="s">
        <v>3449</v>
      </c>
      <c r="AE42">
        <v>1</v>
      </c>
    </row>
    <row r="43" spans="1:31">
      <c r="A43">
        <v>5323904</v>
      </c>
      <c r="B43" t="s">
        <v>3435</v>
      </c>
      <c r="C43">
        <v>900228989</v>
      </c>
      <c r="D43" t="s">
        <v>3436</v>
      </c>
      <c r="E43" t="s">
        <v>62</v>
      </c>
      <c r="F43" t="s">
        <v>3438</v>
      </c>
      <c r="G43" s="95">
        <v>45066</v>
      </c>
      <c r="H43" s="95">
        <v>45602</v>
      </c>
      <c r="I43" s="95">
        <v>45602</v>
      </c>
      <c r="J43" t="s">
        <v>3435</v>
      </c>
      <c r="K43" s="95">
        <v>45611</v>
      </c>
      <c r="L43" s="95">
        <v>45066</v>
      </c>
      <c r="M43" s="95">
        <v>45602</v>
      </c>
      <c r="N43" s="95">
        <v>45602</v>
      </c>
      <c r="O43" t="s">
        <v>3435</v>
      </c>
      <c r="P43" s="95">
        <v>45611</v>
      </c>
      <c r="Q43" t="s">
        <v>3435</v>
      </c>
      <c r="R43" t="s">
        <v>3462</v>
      </c>
      <c r="S43">
        <v>128860</v>
      </c>
      <c r="T43">
        <v>128860</v>
      </c>
      <c r="U43">
        <v>0</v>
      </c>
      <c r="V43">
        <v>0</v>
      </c>
      <c r="W43">
        <v>0</v>
      </c>
      <c r="X43">
        <v>0</v>
      </c>
      <c r="Y43">
        <v>0</v>
      </c>
      <c r="Z43">
        <v>0</v>
      </c>
      <c r="AA43">
        <v>0</v>
      </c>
      <c r="AB43">
        <v>128860</v>
      </c>
      <c r="AC43" t="s">
        <v>3435</v>
      </c>
      <c r="AD43" t="s">
        <v>3435</v>
      </c>
      <c r="AE43">
        <v>1</v>
      </c>
    </row>
    <row r="44" spans="1:31">
      <c r="A44">
        <v>1659043</v>
      </c>
      <c r="B44">
        <v>3319007</v>
      </c>
      <c r="C44">
        <v>900228989</v>
      </c>
      <c r="D44" t="s">
        <v>3436</v>
      </c>
      <c r="E44" t="s">
        <v>63</v>
      </c>
      <c r="F44" t="s">
        <v>3438</v>
      </c>
      <c r="G44" s="95">
        <v>45067</v>
      </c>
      <c r="H44" s="95">
        <v>45086</v>
      </c>
      <c r="I44" s="95">
        <v>45086</v>
      </c>
      <c r="J44" s="95">
        <v>45086</v>
      </c>
      <c r="K44" s="95">
        <v>45097</v>
      </c>
      <c r="L44" s="95">
        <v>45067</v>
      </c>
      <c r="M44" s="95">
        <v>45086</v>
      </c>
      <c r="N44" s="95">
        <v>45086</v>
      </c>
      <c r="O44" s="95">
        <v>45086</v>
      </c>
      <c r="P44" s="95">
        <v>45097</v>
      </c>
      <c r="Q44" t="s">
        <v>3435</v>
      </c>
      <c r="R44" t="s">
        <v>3463</v>
      </c>
      <c r="S44">
        <v>128860</v>
      </c>
      <c r="T44">
        <v>128860</v>
      </c>
      <c r="U44">
        <v>0</v>
      </c>
      <c r="V44">
        <v>0</v>
      </c>
      <c r="W44">
        <v>0</v>
      </c>
      <c r="X44">
        <v>0</v>
      </c>
      <c r="Y44">
        <v>0</v>
      </c>
      <c r="Z44">
        <v>0</v>
      </c>
      <c r="AA44">
        <v>0</v>
      </c>
      <c r="AB44">
        <v>128860</v>
      </c>
      <c r="AC44">
        <v>1</v>
      </c>
      <c r="AD44" t="s">
        <v>3435</v>
      </c>
      <c r="AE44">
        <v>1</v>
      </c>
    </row>
    <row r="45" spans="1:31">
      <c r="A45">
        <v>5323905</v>
      </c>
      <c r="B45" t="s">
        <v>3435</v>
      </c>
      <c r="C45">
        <v>900228989</v>
      </c>
      <c r="D45" t="s">
        <v>3436</v>
      </c>
      <c r="E45" t="s">
        <v>64</v>
      </c>
      <c r="F45" t="s">
        <v>3464</v>
      </c>
      <c r="G45" s="95">
        <v>45068</v>
      </c>
      <c r="H45" s="95">
        <v>45602</v>
      </c>
      <c r="I45" s="95">
        <v>45602</v>
      </c>
      <c r="J45" t="s">
        <v>3435</v>
      </c>
      <c r="K45" t="s">
        <v>3435</v>
      </c>
      <c r="L45" s="95">
        <v>45068</v>
      </c>
      <c r="M45" s="95">
        <v>45602</v>
      </c>
      <c r="N45" s="95">
        <v>45602</v>
      </c>
      <c r="O45" t="s">
        <v>3435</v>
      </c>
      <c r="P45" t="s">
        <v>3435</v>
      </c>
      <c r="Q45" t="s">
        <v>3435</v>
      </c>
      <c r="R45" t="s">
        <v>3435</v>
      </c>
      <c r="S45">
        <v>142320</v>
      </c>
      <c r="T45">
        <v>142320</v>
      </c>
      <c r="U45">
        <v>0</v>
      </c>
      <c r="V45">
        <v>0</v>
      </c>
      <c r="W45">
        <v>0</v>
      </c>
      <c r="X45">
        <v>0</v>
      </c>
      <c r="Y45">
        <v>0</v>
      </c>
      <c r="Z45">
        <v>0</v>
      </c>
      <c r="AA45">
        <v>0</v>
      </c>
      <c r="AB45">
        <v>0</v>
      </c>
      <c r="AC45" t="s">
        <v>3435</v>
      </c>
      <c r="AD45" t="s">
        <v>3435</v>
      </c>
      <c r="AE45">
        <v>1</v>
      </c>
    </row>
    <row r="46" spans="1:31">
      <c r="A46">
        <v>3027938</v>
      </c>
      <c r="B46">
        <v>1018901</v>
      </c>
      <c r="C46">
        <v>900228989</v>
      </c>
      <c r="D46" t="s">
        <v>3436</v>
      </c>
      <c r="E46" t="s">
        <v>65</v>
      </c>
      <c r="F46" t="s">
        <v>3438</v>
      </c>
      <c r="G46" s="95">
        <v>45068</v>
      </c>
      <c r="H46" s="95">
        <v>45086</v>
      </c>
      <c r="I46" s="95">
        <v>45086</v>
      </c>
      <c r="J46" s="95">
        <v>45086</v>
      </c>
      <c r="K46" s="95">
        <v>45097</v>
      </c>
      <c r="L46" s="95">
        <v>45068</v>
      </c>
      <c r="M46" s="95">
        <v>45086</v>
      </c>
      <c r="N46" s="95">
        <v>45086</v>
      </c>
      <c r="O46" s="95">
        <v>45086</v>
      </c>
      <c r="P46" s="95">
        <v>45097</v>
      </c>
      <c r="Q46" t="s">
        <v>3435</v>
      </c>
      <c r="R46" t="s">
        <v>3465</v>
      </c>
      <c r="S46">
        <v>160796</v>
      </c>
      <c r="T46">
        <v>160796</v>
      </c>
      <c r="U46">
        <v>0</v>
      </c>
      <c r="V46">
        <v>0</v>
      </c>
      <c r="W46">
        <v>0</v>
      </c>
      <c r="X46">
        <v>0</v>
      </c>
      <c r="Y46">
        <v>0</v>
      </c>
      <c r="Z46">
        <v>0</v>
      </c>
      <c r="AA46">
        <v>0</v>
      </c>
      <c r="AB46">
        <v>160796</v>
      </c>
      <c r="AC46">
        <v>1</v>
      </c>
      <c r="AD46" t="s">
        <v>3435</v>
      </c>
      <c r="AE46">
        <v>1</v>
      </c>
    </row>
    <row r="47" spans="1:31">
      <c r="A47">
        <v>5323924</v>
      </c>
      <c r="B47" t="s">
        <v>3435</v>
      </c>
      <c r="C47">
        <v>900228989</v>
      </c>
      <c r="D47" t="s">
        <v>3436</v>
      </c>
      <c r="E47" t="s">
        <v>59</v>
      </c>
      <c r="F47" t="s">
        <v>3438</v>
      </c>
      <c r="G47" s="95">
        <v>45071</v>
      </c>
      <c r="H47" s="95">
        <v>45602</v>
      </c>
      <c r="I47" s="95">
        <v>45602</v>
      </c>
      <c r="J47" t="s">
        <v>3435</v>
      </c>
      <c r="K47" s="95">
        <v>45611</v>
      </c>
      <c r="L47" s="95">
        <v>45071</v>
      </c>
      <c r="M47" s="95">
        <v>45602</v>
      </c>
      <c r="N47" s="95">
        <v>45602</v>
      </c>
      <c r="O47" t="s">
        <v>3435</v>
      </c>
      <c r="P47" s="95">
        <v>45611</v>
      </c>
      <c r="Q47" t="s">
        <v>3435</v>
      </c>
      <c r="R47" t="s">
        <v>3466</v>
      </c>
      <c r="S47">
        <v>141580</v>
      </c>
      <c r="T47">
        <v>141580</v>
      </c>
      <c r="U47">
        <v>0</v>
      </c>
      <c r="V47">
        <v>0</v>
      </c>
      <c r="W47">
        <v>0</v>
      </c>
      <c r="X47">
        <v>0</v>
      </c>
      <c r="Y47">
        <v>0</v>
      </c>
      <c r="Z47">
        <v>0</v>
      </c>
      <c r="AA47">
        <v>0</v>
      </c>
      <c r="AB47">
        <v>141580</v>
      </c>
      <c r="AC47" t="s">
        <v>3435</v>
      </c>
      <c r="AD47" t="s">
        <v>3435</v>
      </c>
      <c r="AE47">
        <v>1</v>
      </c>
    </row>
    <row r="48" spans="1:31">
      <c r="A48">
        <v>5209058</v>
      </c>
      <c r="B48" t="s">
        <v>3435</v>
      </c>
      <c r="C48">
        <v>900228989</v>
      </c>
      <c r="D48" t="s">
        <v>3436</v>
      </c>
      <c r="E48" t="s">
        <v>56</v>
      </c>
      <c r="F48" t="s">
        <v>3438</v>
      </c>
      <c r="G48" s="95">
        <v>45071</v>
      </c>
      <c r="H48" s="95">
        <v>45412</v>
      </c>
      <c r="I48" s="95">
        <v>45602</v>
      </c>
      <c r="J48" t="s">
        <v>3435</v>
      </c>
      <c r="K48" s="95">
        <v>45611</v>
      </c>
      <c r="L48" s="95">
        <v>45071</v>
      </c>
      <c r="M48" s="95">
        <v>45412</v>
      </c>
      <c r="N48" s="95">
        <v>45602</v>
      </c>
      <c r="O48" t="s">
        <v>3435</v>
      </c>
      <c r="P48" s="95">
        <v>45611</v>
      </c>
      <c r="Q48" t="s">
        <v>3435</v>
      </c>
      <c r="R48" t="s">
        <v>3467</v>
      </c>
      <c r="S48">
        <v>45900</v>
      </c>
      <c r="T48">
        <v>45900</v>
      </c>
      <c r="U48">
        <v>0</v>
      </c>
      <c r="V48">
        <v>0</v>
      </c>
      <c r="W48">
        <v>0</v>
      </c>
      <c r="X48">
        <v>0</v>
      </c>
      <c r="Y48">
        <v>0</v>
      </c>
      <c r="Z48">
        <v>0</v>
      </c>
      <c r="AA48">
        <v>0</v>
      </c>
      <c r="AB48">
        <v>45900</v>
      </c>
      <c r="AC48" t="s">
        <v>3435</v>
      </c>
      <c r="AD48" t="s">
        <v>3435</v>
      </c>
      <c r="AE48">
        <v>1</v>
      </c>
    </row>
    <row r="49" spans="1:31">
      <c r="A49">
        <v>2524802</v>
      </c>
      <c r="B49">
        <v>577254</v>
      </c>
      <c r="C49">
        <v>900228989</v>
      </c>
      <c r="D49" t="s">
        <v>3436</v>
      </c>
      <c r="E49" t="s">
        <v>71</v>
      </c>
      <c r="F49" t="s">
        <v>3438</v>
      </c>
      <c r="G49" s="95">
        <v>45071</v>
      </c>
      <c r="H49" s="95">
        <v>45085</v>
      </c>
      <c r="I49" s="95">
        <v>45085</v>
      </c>
      <c r="J49" s="95">
        <v>45085</v>
      </c>
      <c r="K49" s="95">
        <v>45086</v>
      </c>
      <c r="L49" s="95">
        <v>45071</v>
      </c>
      <c r="M49" s="95">
        <v>45085</v>
      </c>
      <c r="N49" s="95">
        <v>45085</v>
      </c>
      <c r="O49" s="95">
        <v>45085</v>
      </c>
      <c r="P49" s="95">
        <v>45086</v>
      </c>
      <c r="Q49" t="s">
        <v>3435</v>
      </c>
      <c r="R49" t="s">
        <v>3468</v>
      </c>
      <c r="S49">
        <v>160796</v>
      </c>
      <c r="T49">
        <v>160796</v>
      </c>
      <c r="U49">
        <v>0</v>
      </c>
      <c r="V49">
        <v>0</v>
      </c>
      <c r="W49">
        <v>0</v>
      </c>
      <c r="X49">
        <v>0</v>
      </c>
      <c r="Y49">
        <v>0</v>
      </c>
      <c r="Z49">
        <v>0</v>
      </c>
      <c r="AA49">
        <v>0</v>
      </c>
      <c r="AB49">
        <v>160796</v>
      </c>
      <c r="AC49">
        <v>1</v>
      </c>
      <c r="AD49" t="s">
        <v>3435</v>
      </c>
      <c r="AE49">
        <v>1</v>
      </c>
    </row>
    <row r="50" spans="1:31">
      <c r="A50">
        <v>5209057</v>
      </c>
      <c r="B50" t="s">
        <v>3435</v>
      </c>
      <c r="C50">
        <v>900228989</v>
      </c>
      <c r="D50" t="s">
        <v>3436</v>
      </c>
      <c r="E50" t="s">
        <v>66</v>
      </c>
      <c r="F50" t="s">
        <v>3469</v>
      </c>
      <c r="G50" s="95">
        <v>45071</v>
      </c>
      <c r="H50" s="95">
        <v>45412</v>
      </c>
      <c r="I50" t="s">
        <v>3435</v>
      </c>
      <c r="J50" t="s">
        <v>3435</v>
      </c>
      <c r="K50" t="s">
        <v>3435</v>
      </c>
      <c r="L50" s="95">
        <v>45071</v>
      </c>
      <c r="M50" s="95">
        <v>45412</v>
      </c>
      <c r="N50" t="s">
        <v>3435</v>
      </c>
      <c r="O50" t="s">
        <v>3435</v>
      </c>
      <c r="P50" t="s">
        <v>3435</v>
      </c>
      <c r="Q50" t="s">
        <v>3435</v>
      </c>
      <c r="R50" t="s">
        <v>3435</v>
      </c>
      <c r="S50">
        <v>160796</v>
      </c>
      <c r="T50">
        <v>160796</v>
      </c>
      <c r="U50">
        <v>0</v>
      </c>
      <c r="V50">
        <v>0</v>
      </c>
      <c r="W50">
        <v>0</v>
      </c>
      <c r="X50">
        <v>0</v>
      </c>
      <c r="Y50">
        <v>0</v>
      </c>
      <c r="Z50">
        <v>0</v>
      </c>
      <c r="AA50">
        <v>0</v>
      </c>
      <c r="AB50">
        <v>0</v>
      </c>
      <c r="AC50" t="s">
        <v>3435</v>
      </c>
      <c r="AD50" t="s">
        <v>3435</v>
      </c>
      <c r="AE50">
        <v>1</v>
      </c>
    </row>
    <row r="51" spans="1:31">
      <c r="A51">
        <v>3207231</v>
      </c>
      <c r="B51">
        <v>957317</v>
      </c>
      <c r="C51">
        <v>900228989</v>
      </c>
      <c r="D51" t="s">
        <v>3436</v>
      </c>
      <c r="E51" t="s">
        <v>67</v>
      </c>
      <c r="F51" t="s">
        <v>3438</v>
      </c>
      <c r="G51" s="95">
        <v>45072</v>
      </c>
      <c r="H51" s="95">
        <v>45086</v>
      </c>
      <c r="I51" s="95">
        <v>45086</v>
      </c>
      <c r="J51" s="95">
        <v>45086</v>
      </c>
      <c r="K51" s="95">
        <v>45097</v>
      </c>
      <c r="L51" s="95">
        <v>45072</v>
      </c>
      <c r="M51" s="95">
        <v>45086</v>
      </c>
      <c r="N51" s="95">
        <v>45086</v>
      </c>
      <c r="O51" s="95">
        <v>45086</v>
      </c>
      <c r="P51" s="95">
        <v>45097</v>
      </c>
      <c r="Q51" t="s">
        <v>3435</v>
      </c>
      <c r="R51" t="s">
        <v>3470</v>
      </c>
      <c r="S51">
        <v>160796</v>
      </c>
      <c r="T51">
        <v>160796</v>
      </c>
      <c r="U51">
        <v>0</v>
      </c>
      <c r="V51">
        <v>0</v>
      </c>
      <c r="W51">
        <v>0</v>
      </c>
      <c r="X51">
        <v>0</v>
      </c>
      <c r="Y51">
        <v>0</v>
      </c>
      <c r="Z51">
        <v>0</v>
      </c>
      <c r="AA51">
        <v>0</v>
      </c>
      <c r="AB51">
        <v>160796</v>
      </c>
      <c r="AC51">
        <v>1</v>
      </c>
      <c r="AD51" t="s">
        <v>3435</v>
      </c>
      <c r="AE51">
        <v>1</v>
      </c>
    </row>
    <row r="52" spans="1:31">
      <c r="A52">
        <v>939493</v>
      </c>
      <c r="B52">
        <v>958772</v>
      </c>
      <c r="C52">
        <v>900228989</v>
      </c>
      <c r="D52" t="s">
        <v>3436</v>
      </c>
      <c r="E52" t="s">
        <v>68</v>
      </c>
      <c r="F52" t="s">
        <v>3438</v>
      </c>
      <c r="G52" s="95">
        <v>45072</v>
      </c>
      <c r="H52" s="95">
        <v>45086</v>
      </c>
      <c r="I52" s="95">
        <v>45086</v>
      </c>
      <c r="J52" s="95">
        <v>45086</v>
      </c>
      <c r="K52" s="95">
        <v>45097</v>
      </c>
      <c r="L52" s="95">
        <v>45072</v>
      </c>
      <c r="M52" s="95">
        <v>45086</v>
      </c>
      <c r="N52" s="95">
        <v>45086</v>
      </c>
      <c r="O52" s="95">
        <v>45086</v>
      </c>
      <c r="P52" s="95">
        <v>45097</v>
      </c>
      <c r="Q52" t="s">
        <v>3435</v>
      </c>
      <c r="R52" t="s">
        <v>3471</v>
      </c>
      <c r="S52">
        <v>306087</v>
      </c>
      <c r="T52">
        <v>306087</v>
      </c>
      <c r="U52">
        <v>0</v>
      </c>
      <c r="V52">
        <v>0</v>
      </c>
      <c r="W52">
        <v>0</v>
      </c>
      <c r="X52">
        <v>0</v>
      </c>
      <c r="Y52">
        <v>0</v>
      </c>
      <c r="Z52">
        <v>0</v>
      </c>
      <c r="AA52">
        <v>0</v>
      </c>
      <c r="AB52">
        <v>306087</v>
      </c>
      <c r="AC52">
        <v>1</v>
      </c>
      <c r="AD52" t="s">
        <v>3435</v>
      </c>
      <c r="AE52">
        <v>1</v>
      </c>
    </row>
    <row r="53" spans="1:31">
      <c r="A53">
        <v>1501786</v>
      </c>
      <c r="B53">
        <v>5124207</v>
      </c>
      <c r="C53">
        <v>900228989</v>
      </c>
      <c r="D53" t="s">
        <v>3436</v>
      </c>
      <c r="E53" t="s">
        <v>75</v>
      </c>
      <c r="F53" t="s">
        <v>3451</v>
      </c>
      <c r="G53" s="95">
        <v>45073</v>
      </c>
      <c r="H53" s="95">
        <v>45092</v>
      </c>
      <c r="I53" s="95">
        <v>45092</v>
      </c>
      <c r="J53" s="95">
        <v>45357</v>
      </c>
      <c r="K53" t="s">
        <v>3435</v>
      </c>
      <c r="L53" s="95">
        <v>45073</v>
      </c>
      <c r="M53" s="95">
        <v>45092</v>
      </c>
      <c r="N53" s="95">
        <v>45092</v>
      </c>
      <c r="O53" s="95">
        <v>45357</v>
      </c>
      <c r="P53" t="s">
        <v>3435</v>
      </c>
      <c r="Q53" t="s">
        <v>3435</v>
      </c>
      <c r="R53" t="s">
        <v>3435</v>
      </c>
      <c r="S53">
        <v>285000</v>
      </c>
      <c r="T53">
        <v>29000</v>
      </c>
      <c r="U53">
        <v>0</v>
      </c>
      <c r="V53">
        <v>0</v>
      </c>
      <c r="W53">
        <v>0</v>
      </c>
      <c r="X53">
        <v>0</v>
      </c>
      <c r="Y53">
        <v>0</v>
      </c>
      <c r="Z53">
        <v>0</v>
      </c>
      <c r="AA53">
        <v>29000</v>
      </c>
      <c r="AB53">
        <v>0</v>
      </c>
      <c r="AC53">
        <v>3</v>
      </c>
      <c r="AD53" t="s">
        <v>3472</v>
      </c>
      <c r="AE53">
        <v>1</v>
      </c>
    </row>
    <row r="54" spans="1:31">
      <c r="A54">
        <v>782364</v>
      </c>
      <c r="B54">
        <v>3230141</v>
      </c>
      <c r="C54">
        <v>900228989</v>
      </c>
      <c r="D54" t="s">
        <v>3436</v>
      </c>
      <c r="E54" t="s">
        <v>69</v>
      </c>
      <c r="F54" t="s">
        <v>3438</v>
      </c>
      <c r="G54" s="95">
        <v>45073</v>
      </c>
      <c r="H54" s="95">
        <v>45086</v>
      </c>
      <c r="I54" s="95">
        <v>45086</v>
      </c>
      <c r="J54" s="95">
        <v>45086</v>
      </c>
      <c r="K54" s="95">
        <v>45090</v>
      </c>
      <c r="L54" s="95">
        <v>45073</v>
      </c>
      <c r="M54" s="95">
        <v>45086</v>
      </c>
      <c r="N54" s="95">
        <v>45086</v>
      </c>
      <c r="O54" s="95">
        <v>45086</v>
      </c>
      <c r="P54" s="95">
        <v>45090</v>
      </c>
      <c r="Q54" t="s">
        <v>3435</v>
      </c>
      <c r="R54" t="s">
        <v>3473</v>
      </c>
      <c r="S54">
        <v>164946</v>
      </c>
      <c r="T54">
        <v>164946</v>
      </c>
      <c r="U54">
        <v>0</v>
      </c>
      <c r="V54">
        <v>0</v>
      </c>
      <c r="W54">
        <v>0</v>
      </c>
      <c r="X54">
        <v>0</v>
      </c>
      <c r="Y54">
        <v>0</v>
      </c>
      <c r="Z54">
        <v>0</v>
      </c>
      <c r="AA54">
        <v>0</v>
      </c>
      <c r="AB54">
        <v>164946</v>
      </c>
      <c r="AC54">
        <v>1</v>
      </c>
      <c r="AD54" t="s">
        <v>3435</v>
      </c>
      <c r="AE54">
        <v>1</v>
      </c>
    </row>
    <row r="55" spans="1:31">
      <c r="A55">
        <v>539219</v>
      </c>
      <c r="B55">
        <v>3223938</v>
      </c>
      <c r="C55">
        <v>900228989</v>
      </c>
      <c r="D55" t="s">
        <v>3436</v>
      </c>
      <c r="E55" t="s">
        <v>70</v>
      </c>
      <c r="F55" t="s">
        <v>3438</v>
      </c>
      <c r="G55" s="95">
        <v>45073</v>
      </c>
      <c r="H55" s="95">
        <v>45086</v>
      </c>
      <c r="I55" s="95">
        <v>45086</v>
      </c>
      <c r="J55" s="95">
        <v>45086</v>
      </c>
      <c r="K55" s="95">
        <v>45097</v>
      </c>
      <c r="L55" s="95">
        <v>45073</v>
      </c>
      <c r="M55" s="95">
        <v>45086</v>
      </c>
      <c r="N55" s="95">
        <v>45086</v>
      </c>
      <c r="O55" s="95">
        <v>45086</v>
      </c>
      <c r="P55" s="95">
        <v>45097</v>
      </c>
      <c r="R55" t="s">
        <v>3474</v>
      </c>
      <c r="S55">
        <v>164946</v>
      </c>
      <c r="T55">
        <v>164946</v>
      </c>
      <c r="U55">
        <v>0</v>
      </c>
      <c r="V55">
        <v>0</v>
      </c>
      <c r="W55">
        <v>0</v>
      </c>
      <c r="X55">
        <v>0</v>
      </c>
      <c r="Y55">
        <v>0</v>
      </c>
      <c r="Z55">
        <v>0</v>
      </c>
      <c r="AA55">
        <v>0</v>
      </c>
      <c r="AB55">
        <v>164946</v>
      </c>
      <c r="AC55">
        <v>1</v>
      </c>
      <c r="AD55" t="s">
        <v>3435</v>
      </c>
      <c r="AE55">
        <v>1</v>
      </c>
    </row>
    <row r="56" spans="1:31">
      <c r="A56">
        <v>5267841</v>
      </c>
      <c r="B56">
        <v>5234501</v>
      </c>
      <c r="C56">
        <v>900228989</v>
      </c>
      <c r="D56" t="s">
        <v>3436</v>
      </c>
      <c r="E56" t="s">
        <v>57</v>
      </c>
      <c r="F56" t="s">
        <v>3451</v>
      </c>
      <c r="G56" s="95">
        <v>45074</v>
      </c>
      <c r="H56" s="95">
        <v>45517</v>
      </c>
      <c r="I56" s="95">
        <v>45517</v>
      </c>
      <c r="J56" s="95">
        <v>45580</v>
      </c>
      <c r="K56" t="s">
        <v>3435</v>
      </c>
      <c r="L56" s="95">
        <v>45074</v>
      </c>
      <c r="M56" s="95">
        <v>45517</v>
      </c>
      <c r="N56" s="95">
        <v>45517</v>
      </c>
      <c r="O56" s="95">
        <v>45580</v>
      </c>
      <c r="P56" t="s">
        <v>3435</v>
      </c>
      <c r="Q56" t="s">
        <v>3435</v>
      </c>
      <c r="R56" t="s">
        <v>3435</v>
      </c>
      <c r="S56">
        <v>5840347</v>
      </c>
      <c r="T56">
        <v>122600</v>
      </c>
      <c r="U56">
        <v>0</v>
      </c>
      <c r="V56">
        <v>0</v>
      </c>
      <c r="W56">
        <v>0</v>
      </c>
      <c r="X56">
        <v>0</v>
      </c>
      <c r="Y56">
        <v>0</v>
      </c>
      <c r="Z56">
        <v>0</v>
      </c>
      <c r="AA56">
        <v>122600</v>
      </c>
      <c r="AB56">
        <v>0</v>
      </c>
      <c r="AC56">
        <v>3</v>
      </c>
      <c r="AD56" t="s">
        <v>3452</v>
      </c>
      <c r="AE56">
        <v>1</v>
      </c>
    </row>
    <row r="57" spans="1:31">
      <c r="A57">
        <v>5324459</v>
      </c>
      <c r="B57" t="s">
        <v>3435</v>
      </c>
      <c r="C57">
        <v>900228989</v>
      </c>
      <c r="D57" t="s">
        <v>3436</v>
      </c>
      <c r="E57" t="s">
        <v>77</v>
      </c>
      <c r="F57" t="s">
        <v>3438</v>
      </c>
      <c r="G57" s="95">
        <v>45075</v>
      </c>
      <c r="H57" s="95">
        <v>45603</v>
      </c>
      <c r="I57" s="95">
        <v>45603</v>
      </c>
      <c r="J57" t="s">
        <v>3435</v>
      </c>
      <c r="K57" s="95">
        <v>45611</v>
      </c>
      <c r="L57" s="95">
        <v>45075</v>
      </c>
      <c r="M57" s="95">
        <v>45603</v>
      </c>
      <c r="N57" s="95">
        <v>45603</v>
      </c>
      <c r="O57" t="s">
        <v>3435</v>
      </c>
      <c r="P57" s="95">
        <v>45611</v>
      </c>
      <c r="Q57" t="s">
        <v>3435</v>
      </c>
      <c r="R57" t="s">
        <v>3475</v>
      </c>
      <c r="S57">
        <v>123760</v>
      </c>
      <c r="T57">
        <v>123760</v>
      </c>
      <c r="U57">
        <v>0</v>
      </c>
      <c r="V57">
        <v>0</v>
      </c>
      <c r="W57">
        <v>0</v>
      </c>
      <c r="X57">
        <v>0</v>
      </c>
      <c r="Y57">
        <v>0</v>
      </c>
      <c r="Z57">
        <v>0</v>
      </c>
      <c r="AA57">
        <v>0</v>
      </c>
      <c r="AB57">
        <v>123760</v>
      </c>
      <c r="AC57" t="s">
        <v>3435</v>
      </c>
      <c r="AD57" t="s">
        <v>3435</v>
      </c>
      <c r="AE57">
        <v>1</v>
      </c>
    </row>
    <row r="58" spans="1:31">
      <c r="A58">
        <v>3232777</v>
      </c>
      <c r="B58">
        <v>1159535</v>
      </c>
      <c r="C58">
        <v>900228989</v>
      </c>
      <c r="D58" t="s">
        <v>3436</v>
      </c>
      <c r="E58" t="s">
        <v>76</v>
      </c>
      <c r="F58" t="s">
        <v>3438</v>
      </c>
      <c r="G58" s="95">
        <v>45076</v>
      </c>
      <c r="H58" s="95">
        <v>45092</v>
      </c>
      <c r="I58" s="95">
        <v>45092</v>
      </c>
      <c r="J58" s="95">
        <v>45092</v>
      </c>
      <c r="K58" s="95">
        <v>45106</v>
      </c>
      <c r="L58" s="95">
        <v>45076</v>
      </c>
      <c r="M58" s="95">
        <v>45092</v>
      </c>
      <c r="N58" s="95">
        <v>45092</v>
      </c>
      <c r="O58" s="95">
        <v>45092</v>
      </c>
      <c r="P58" s="95">
        <v>45106</v>
      </c>
      <c r="Q58" t="s">
        <v>3435</v>
      </c>
      <c r="R58" t="s">
        <v>3476</v>
      </c>
      <c r="S58">
        <v>243420</v>
      </c>
      <c r="T58">
        <v>243420</v>
      </c>
      <c r="U58">
        <v>0</v>
      </c>
      <c r="V58">
        <v>0</v>
      </c>
      <c r="W58">
        <v>0</v>
      </c>
      <c r="X58">
        <v>0</v>
      </c>
      <c r="Y58">
        <v>0</v>
      </c>
      <c r="Z58">
        <v>0</v>
      </c>
      <c r="AA58">
        <v>0</v>
      </c>
      <c r="AB58">
        <v>243420</v>
      </c>
      <c r="AC58">
        <v>1</v>
      </c>
      <c r="AD58" t="s">
        <v>3435</v>
      </c>
      <c r="AE58">
        <v>1</v>
      </c>
    </row>
    <row r="59" spans="1:31">
      <c r="A59">
        <v>1946385</v>
      </c>
      <c r="B59">
        <v>3054049</v>
      </c>
      <c r="C59">
        <v>900228989</v>
      </c>
      <c r="D59" t="s">
        <v>3436</v>
      </c>
      <c r="E59" t="s">
        <v>72</v>
      </c>
      <c r="F59" t="s">
        <v>3438</v>
      </c>
      <c r="G59" s="95">
        <v>45078</v>
      </c>
      <c r="H59" s="95">
        <v>45085</v>
      </c>
      <c r="I59" s="95">
        <v>45085</v>
      </c>
      <c r="J59" s="95">
        <v>45085</v>
      </c>
      <c r="K59" s="95">
        <v>45086</v>
      </c>
      <c r="L59" s="95">
        <v>45078</v>
      </c>
      <c r="M59" s="95">
        <v>45085</v>
      </c>
      <c r="N59" s="95">
        <v>45085</v>
      </c>
      <c r="O59" s="95">
        <v>45085</v>
      </c>
      <c r="P59" s="95">
        <v>45086</v>
      </c>
      <c r="Q59" t="s">
        <v>3435</v>
      </c>
      <c r="R59" t="s">
        <v>3477</v>
      </c>
      <c r="S59">
        <v>129980</v>
      </c>
      <c r="T59">
        <v>129980</v>
      </c>
      <c r="U59">
        <v>0</v>
      </c>
      <c r="V59">
        <v>0</v>
      </c>
      <c r="W59">
        <v>0</v>
      </c>
      <c r="X59">
        <v>0</v>
      </c>
      <c r="Y59">
        <v>0</v>
      </c>
      <c r="Z59">
        <v>0</v>
      </c>
      <c r="AA59">
        <v>0</v>
      </c>
      <c r="AB59">
        <v>129980</v>
      </c>
      <c r="AC59">
        <v>1</v>
      </c>
      <c r="AD59" t="s">
        <v>3435</v>
      </c>
      <c r="AE59">
        <v>1</v>
      </c>
    </row>
    <row r="60" spans="1:31">
      <c r="A60">
        <v>1338692</v>
      </c>
      <c r="B60">
        <v>3064018</v>
      </c>
      <c r="C60">
        <v>900228989</v>
      </c>
      <c r="D60" t="s">
        <v>3436</v>
      </c>
      <c r="E60" t="s">
        <v>73</v>
      </c>
      <c r="F60" t="s">
        <v>3438</v>
      </c>
      <c r="G60" s="95">
        <v>45078</v>
      </c>
      <c r="H60" s="95">
        <v>45085</v>
      </c>
      <c r="I60" s="95">
        <v>45085</v>
      </c>
      <c r="J60" s="95">
        <v>45085</v>
      </c>
      <c r="K60" s="95">
        <v>45086</v>
      </c>
      <c r="L60" s="95">
        <v>45078</v>
      </c>
      <c r="M60" s="95">
        <v>45085</v>
      </c>
      <c r="N60" s="95">
        <v>45085</v>
      </c>
      <c r="O60" s="95">
        <v>45085</v>
      </c>
      <c r="P60" s="95">
        <v>45086</v>
      </c>
      <c r="Q60" t="s">
        <v>3435</v>
      </c>
      <c r="R60" t="s">
        <v>3478</v>
      </c>
      <c r="S60">
        <v>160796</v>
      </c>
      <c r="T60">
        <v>160796</v>
      </c>
      <c r="U60">
        <v>0</v>
      </c>
      <c r="V60">
        <v>0</v>
      </c>
      <c r="W60">
        <v>0</v>
      </c>
      <c r="X60">
        <v>0</v>
      </c>
      <c r="Y60">
        <v>0</v>
      </c>
      <c r="Z60">
        <v>0</v>
      </c>
      <c r="AA60">
        <v>0</v>
      </c>
      <c r="AB60">
        <v>160796</v>
      </c>
      <c r="AC60">
        <v>1</v>
      </c>
      <c r="AD60" t="s">
        <v>3435</v>
      </c>
      <c r="AE60">
        <v>1</v>
      </c>
    </row>
    <row r="61" spans="1:31">
      <c r="A61">
        <v>2269446</v>
      </c>
      <c r="B61">
        <v>5131719</v>
      </c>
      <c r="C61">
        <v>900228989</v>
      </c>
      <c r="D61" t="s">
        <v>3436</v>
      </c>
      <c r="E61" t="s">
        <v>78</v>
      </c>
      <c r="F61" t="s">
        <v>3451</v>
      </c>
      <c r="G61" s="95">
        <v>45079</v>
      </c>
      <c r="H61" s="95">
        <v>45098</v>
      </c>
      <c r="I61" s="95">
        <v>45098</v>
      </c>
      <c r="J61" s="95">
        <v>45364</v>
      </c>
      <c r="K61" t="s">
        <v>3435</v>
      </c>
      <c r="L61" s="95">
        <v>45079</v>
      </c>
      <c r="M61" s="95">
        <v>45098</v>
      </c>
      <c r="N61" s="95">
        <v>45098</v>
      </c>
      <c r="O61" s="95">
        <v>45364</v>
      </c>
      <c r="P61" t="s">
        <v>3435</v>
      </c>
      <c r="Q61" t="s">
        <v>3435</v>
      </c>
      <c r="R61" t="s">
        <v>3435</v>
      </c>
      <c r="S61">
        <v>517840</v>
      </c>
      <c r="T61">
        <v>55500</v>
      </c>
      <c r="U61">
        <v>0</v>
      </c>
      <c r="V61">
        <v>0</v>
      </c>
      <c r="W61">
        <v>0</v>
      </c>
      <c r="X61">
        <v>0</v>
      </c>
      <c r="Y61">
        <v>0</v>
      </c>
      <c r="Z61">
        <v>0</v>
      </c>
      <c r="AA61">
        <v>55500</v>
      </c>
      <c r="AB61">
        <v>0</v>
      </c>
      <c r="AC61">
        <v>3</v>
      </c>
      <c r="AD61" t="s">
        <v>3452</v>
      </c>
      <c r="AE61">
        <v>1</v>
      </c>
    </row>
    <row r="62" spans="1:31">
      <c r="A62">
        <v>2205041</v>
      </c>
      <c r="B62">
        <v>3227362</v>
      </c>
      <c r="C62">
        <v>900228989</v>
      </c>
      <c r="D62" t="s">
        <v>3436</v>
      </c>
      <c r="E62" t="s">
        <v>74</v>
      </c>
      <c r="F62" t="s">
        <v>3438</v>
      </c>
      <c r="G62" s="95">
        <v>45079</v>
      </c>
      <c r="H62" s="95">
        <v>45090</v>
      </c>
      <c r="I62" s="95">
        <v>45090</v>
      </c>
      <c r="J62" s="95">
        <v>45090</v>
      </c>
      <c r="K62" s="95">
        <v>45098</v>
      </c>
      <c r="L62" s="95">
        <v>45079</v>
      </c>
      <c r="M62" s="95">
        <v>45090</v>
      </c>
      <c r="N62" s="95">
        <v>45090</v>
      </c>
      <c r="O62" s="95">
        <v>45090</v>
      </c>
      <c r="P62" s="95">
        <v>45098</v>
      </c>
      <c r="Q62" t="s">
        <v>3435</v>
      </c>
      <c r="R62" t="s">
        <v>3479</v>
      </c>
      <c r="S62">
        <v>75500</v>
      </c>
      <c r="T62">
        <v>75500</v>
      </c>
      <c r="U62">
        <v>0</v>
      </c>
      <c r="V62">
        <v>0</v>
      </c>
      <c r="W62">
        <v>0</v>
      </c>
      <c r="X62">
        <v>0</v>
      </c>
      <c r="Y62">
        <v>0</v>
      </c>
      <c r="Z62">
        <v>0</v>
      </c>
      <c r="AA62">
        <v>0</v>
      </c>
      <c r="AB62">
        <v>75500</v>
      </c>
      <c r="AC62">
        <v>1</v>
      </c>
      <c r="AD62" t="s">
        <v>3435</v>
      </c>
      <c r="AE62">
        <v>1</v>
      </c>
    </row>
    <row r="63" spans="1:31">
      <c r="A63">
        <v>2164973</v>
      </c>
      <c r="B63">
        <v>1410526</v>
      </c>
      <c r="C63">
        <v>900228989</v>
      </c>
      <c r="D63" t="s">
        <v>3436</v>
      </c>
      <c r="E63" t="s">
        <v>79</v>
      </c>
      <c r="F63" t="s">
        <v>3438</v>
      </c>
      <c r="G63" s="95">
        <v>45083</v>
      </c>
      <c r="H63" s="95">
        <v>45098</v>
      </c>
      <c r="I63" s="95">
        <v>45098</v>
      </c>
      <c r="J63" s="95">
        <v>45098</v>
      </c>
      <c r="K63" s="95">
        <v>45106</v>
      </c>
      <c r="L63" s="95">
        <v>45083</v>
      </c>
      <c r="M63" s="95">
        <v>45098</v>
      </c>
      <c r="N63" s="95">
        <v>45098</v>
      </c>
      <c r="O63" s="95">
        <v>45098</v>
      </c>
      <c r="P63" s="95">
        <v>45106</v>
      </c>
      <c r="Q63" t="s">
        <v>3435</v>
      </c>
      <c r="R63" t="s">
        <v>3480</v>
      </c>
      <c r="S63">
        <v>268600</v>
      </c>
      <c r="T63">
        <v>268600</v>
      </c>
      <c r="U63">
        <v>0</v>
      </c>
      <c r="V63">
        <v>0</v>
      </c>
      <c r="W63">
        <v>0</v>
      </c>
      <c r="X63">
        <v>0</v>
      </c>
      <c r="Y63">
        <v>0</v>
      </c>
      <c r="Z63">
        <v>0</v>
      </c>
      <c r="AA63">
        <v>0</v>
      </c>
      <c r="AB63">
        <v>268600</v>
      </c>
      <c r="AC63">
        <v>1</v>
      </c>
      <c r="AD63" t="s">
        <v>3435</v>
      </c>
      <c r="AE63">
        <v>1</v>
      </c>
    </row>
    <row r="64" spans="1:31">
      <c r="A64">
        <v>1329549</v>
      </c>
      <c r="B64">
        <v>1743904</v>
      </c>
      <c r="C64">
        <v>900228989</v>
      </c>
      <c r="D64" t="s">
        <v>3436</v>
      </c>
      <c r="E64" t="s">
        <v>81</v>
      </c>
      <c r="F64" t="s">
        <v>3451</v>
      </c>
      <c r="G64" s="95">
        <v>45084</v>
      </c>
      <c r="H64" s="95">
        <v>45098</v>
      </c>
      <c r="I64" s="95">
        <v>45098</v>
      </c>
      <c r="J64" s="95">
        <v>45098</v>
      </c>
      <c r="K64" t="s">
        <v>3435</v>
      </c>
      <c r="L64" s="95">
        <v>45084</v>
      </c>
      <c r="M64" s="95">
        <v>45098</v>
      </c>
      <c r="N64" s="95">
        <v>45098</v>
      </c>
      <c r="O64" s="95">
        <v>45098</v>
      </c>
      <c r="P64" t="s">
        <v>3435</v>
      </c>
      <c r="Q64" t="s">
        <v>3435</v>
      </c>
      <c r="R64" t="s">
        <v>3435</v>
      </c>
      <c r="S64">
        <v>2192480</v>
      </c>
      <c r="T64">
        <v>2192480</v>
      </c>
      <c r="U64">
        <v>0</v>
      </c>
      <c r="V64">
        <v>0</v>
      </c>
      <c r="W64">
        <v>0</v>
      </c>
      <c r="X64">
        <v>1879120</v>
      </c>
      <c r="Y64">
        <v>1879120</v>
      </c>
      <c r="Z64">
        <v>0</v>
      </c>
      <c r="AA64">
        <v>313360</v>
      </c>
      <c r="AB64">
        <v>0</v>
      </c>
      <c r="AC64">
        <v>1</v>
      </c>
      <c r="AD64" t="s">
        <v>3435</v>
      </c>
      <c r="AE64">
        <v>1</v>
      </c>
    </row>
    <row r="65" spans="1:31">
      <c r="A65">
        <v>3439249</v>
      </c>
      <c r="B65">
        <v>1332116</v>
      </c>
      <c r="C65">
        <v>900228989</v>
      </c>
      <c r="D65" t="s">
        <v>3436</v>
      </c>
      <c r="E65" t="s">
        <v>80</v>
      </c>
      <c r="F65" t="s">
        <v>3438</v>
      </c>
      <c r="G65" s="95">
        <v>45086</v>
      </c>
      <c r="H65" s="95">
        <v>45098</v>
      </c>
      <c r="I65" s="95">
        <v>45098</v>
      </c>
      <c r="J65" s="95">
        <v>45098</v>
      </c>
      <c r="K65" s="95">
        <v>45099</v>
      </c>
      <c r="L65" s="95">
        <v>45086</v>
      </c>
      <c r="M65" s="95">
        <v>45098</v>
      </c>
      <c r="N65" s="95">
        <v>45098</v>
      </c>
      <c r="O65" s="95">
        <v>45098</v>
      </c>
      <c r="P65" s="95">
        <v>45099</v>
      </c>
      <c r="Q65" t="s">
        <v>3435</v>
      </c>
      <c r="R65" t="s">
        <v>3481</v>
      </c>
      <c r="S65">
        <v>93013</v>
      </c>
      <c r="T65">
        <v>93013</v>
      </c>
      <c r="U65">
        <v>0</v>
      </c>
      <c r="V65">
        <v>0</v>
      </c>
      <c r="W65">
        <v>0</v>
      </c>
      <c r="X65">
        <v>0</v>
      </c>
      <c r="Y65">
        <v>0</v>
      </c>
      <c r="Z65">
        <v>0</v>
      </c>
      <c r="AA65">
        <v>0</v>
      </c>
      <c r="AB65">
        <v>93013</v>
      </c>
      <c r="AC65">
        <v>1</v>
      </c>
      <c r="AD65" t="s">
        <v>3435</v>
      </c>
      <c r="AE65">
        <v>1</v>
      </c>
    </row>
    <row r="66" spans="1:31">
      <c r="A66">
        <v>1847842</v>
      </c>
      <c r="B66">
        <v>1333946</v>
      </c>
      <c r="C66">
        <v>900228989</v>
      </c>
      <c r="D66" t="s">
        <v>3436</v>
      </c>
      <c r="E66" t="s">
        <v>84</v>
      </c>
      <c r="F66" t="s">
        <v>3438</v>
      </c>
      <c r="G66" s="95">
        <v>45086</v>
      </c>
      <c r="H66" s="95">
        <v>45098</v>
      </c>
      <c r="I66" s="95">
        <v>45098</v>
      </c>
      <c r="J66" s="95">
        <v>45098</v>
      </c>
      <c r="K66" s="95">
        <v>45099</v>
      </c>
      <c r="L66" s="95">
        <v>45086</v>
      </c>
      <c r="M66" s="95">
        <v>45098</v>
      </c>
      <c r="N66" s="95">
        <v>45098</v>
      </c>
      <c r="O66" s="95">
        <v>45098</v>
      </c>
      <c r="P66" s="95">
        <v>45099</v>
      </c>
      <c r="Q66" t="s">
        <v>3435</v>
      </c>
      <c r="R66" t="s">
        <v>3482</v>
      </c>
      <c r="S66">
        <v>90591</v>
      </c>
      <c r="T66">
        <v>90591</v>
      </c>
      <c r="U66">
        <v>0</v>
      </c>
      <c r="V66">
        <v>0</v>
      </c>
      <c r="W66">
        <v>0</v>
      </c>
      <c r="X66">
        <v>0</v>
      </c>
      <c r="Y66">
        <v>0</v>
      </c>
      <c r="Z66">
        <v>0</v>
      </c>
      <c r="AA66">
        <v>0</v>
      </c>
      <c r="AB66">
        <v>90591</v>
      </c>
      <c r="AC66">
        <v>1</v>
      </c>
      <c r="AD66" t="s">
        <v>3435</v>
      </c>
      <c r="AE66">
        <v>1</v>
      </c>
    </row>
    <row r="67" spans="1:31">
      <c r="A67">
        <v>675975</v>
      </c>
      <c r="B67">
        <v>5122837</v>
      </c>
      <c r="C67">
        <v>900228989</v>
      </c>
      <c r="D67" t="s">
        <v>3436</v>
      </c>
      <c r="E67" t="s">
        <v>89</v>
      </c>
      <c r="F67" t="s">
        <v>3451</v>
      </c>
      <c r="G67" s="95">
        <v>45086</v>
      </c>
      <c r="H67" s="95">
        <v>45094</v>
      </c>
      <c r="I67" s="95">
        <v>45094</v>
      </c>
      <c r="J67" s="95">
        <v>45351</v>
      </c>
      <c r="K67" t="s">
        <v>3435</v>
      </c>
      <c r="L67" s="95">
        <v>45086</v>
      </c>
      <c r="M67" s="95">
        <v>45094</v>
      </c>
      <c r="N67" s="95">
        <v>45094</v>
      </c>
      <c r="O67" s="95">
        <v>45351</v>
      </c>
      <c r="P67" t="s">
        <v>3435</v>
      </c>
      <c r="Q67" t="s">
        <v>3435</v>
      </c>
      <c r="R67" t="s">
        <v>3435</v>
      </c>
      <c r="S67">
        <v>285000</v>
      </c>
      <c r="T67">
        <v>29000</v>
      </c>
      <c r="U67">
        <v>0</v>
      </c>
      <c r="V67">
        <v>0</v>
      </c>
      <c r="W67">
        <v>0</v>
      </c>
      <c r="X67">
        <v>0</v>
      </c>
      <c r="Y67">
        <v>0</v>
      </c>
      <c r="Z67">
        <v>0</v>
      </c>
      <c r="AA67">
        <v>29000</v>
      </c>
      <c r="AB67">
        <v>0</v>
      </c>
      <c r="AC67">
        <v>4</v>
      </c>
      <c r="AD67" t="s">
        <v>3452</v>
      </c>
      <c r="AE67">
        <v>1</v>
      </c>
    </row>
    <row r="68" spans="1:31">
      <c r="A68">
        <v>2762584</v>
      </c>
      <c r="B68">
        <v>4167140</v>
      </c>
      <c r="C68">
        <v>900228989</v>
      </c>
      <c r="D68" t="s">
        <v>3436</v>
      </c>
      <c r="E68" t="s">
        <v>90</v>
      </c>
      <c r="F68" t="s">
        <v>3451</v>
      </c>
      <c r="G68" s="95">
        <v>45086</v>
      </c>
      <c r="H68" s="95">
        <v>45094</v>
      </c>
      <c r="I68" s="95">
        <v>45094</v>
      </c>
      <c r="J68" s="95">
        <v>45094</v>
      </c>
      <c r="K68" t="s">
        <v>3435</v>
      </c>
      <c r="L68" s="95">
        <v>45086</v>
      </c>
      <c r="M68" s="95">
        <v>45094</v>
      </c>
      <c r="N68" s="95">
        <v>45094</v>
      </c>
      <c r="O68" s="95">
        <v>45094</v>
      </c>
      <c r="P68" t="s">
        <v>3435</v>
      </c>
      <c r="Q68" t="s">
        <v>3435</v>
      </c>
      <c r="R68" t="s">
        <v>3435</v>
      </c>
      <c r="S68">
        <v>285000</v>
      </c>
      <c r="T68">
        <v>280900</v>
      </c>
      <c r="U68">
        <v>0</v>
      </c>
      <c r="V68">
        <v>4100</v>
      </c>
      <c r="W68">
        <v>0</v>
      </c>
      <c r="X68">
        <v>226600</v>
      </c>
      <c r="Y68">
        <v>226600</v>
      </c>
      <c r="Z68">
        <v>0</v>
      </c>
      <c r="AA68">
        <v>54300</v>
      </c>
      <c r="AB68">
        <v>0</v>
      </c>
      <c r="AC68">
        <v>1</v>
      </c>
      <c r="AD68" t="s">
        <v>3435</v>
      </c>
      <c r="AE68">
        <v>1</v>
      </c>
    </row>
    <row r="69" spans="1:31">
      <c r="A69">
        <v>1007715</v>
      </c>
      <c r="B69">
        <v>5131725</v>
      </c>
      <c r="C69">
        <v>900228989</v>
      </c>
      <c r="D69" t="s">
        <v>3436</v>
      </c>
      <c r="E69" t="s">
        <v>88</v>
      </c>
      <c r="F69" t="s">
        <v>3451</v>
      </c>
      <c r="G69" s="95">
        <v>45086</v>
      </c>
      <c r="H69" s="95">
        <v>45094</v>
      </c>
      <c r="I69" s="95">
        <v>45094</v>
      </c>
      <c r="J69" s="95">
        <v>45364</v>
      </c>
      <c r="K69" t="s">
        <v>3435</v>
      </c>
      <c r="L69" s="95">
        <v>45086</v>
      </c>
      <c r="M69" s="95">
        <v>45094</v>
      </c>
      <c r="N69" s="95">
        <v>45094</v>
      </c>
      <c r="O69" s="95">
        <v>45364</v>
      </c>
      <c r="P69" t="s">
        <v>3435</v>
      </c>
      <c r="Q69" t="s">
        <v>3435</v>
      </c>
      <c r="R69" t="s">
        <v>3435</v>
      </c>
      <c r="S69">
        <v>285000</v>
      </c>
      <c r="T69">
        <v>29000</v>
      </c>
      <c r="U69">
        <v>0</v>
      </c>
      <c r="V69">
        <v>0</v>
      </c>
      <c r="W69">
        <v>0</v>
      </c>
      <c r="X69">
        <v>0</v>
      </c>
      <c r="Y69">
        <v>0</v>
      </c>
      <c r="Z69">
        <v>0</v>
      </c>
      <c r="AA69">
        <v>29000</v>
      </c>
      <c r="AB69">
        <v>0</v>
      </c>
      <c r="AC69">
        <v>3</v>
      </c>
      <c r="AD69" t="s">
        <v>3452</v>
      </c>
      <c r="AE69">
        <v>1</v>
      </c>
    </row>
    <row r="70" spans="1:31">
      <c r="A70">
        <v>3166894</v>
      </c>
      <c r="B70">
        <v>1518434</v>
      </c>
      <c r="C70">
        <v>900228989</v>
      </c>
      <c r="D70" t="s">
        <v>3436</v>
      </c>
      <c r="E70" t="s">
        <v>85</v>
      </c>
      <c r="F70" t="s">
        <v>3438</v>
      </c>
      <c r="G70" s="95">
        <v>45087</v>
      </c>
      <c r="H70" s="95">
        <v>45098</v>
      </c>
      <c r="I70" s="95">
        <v>45098</v>
      </c>
      <c r="J70" s="95">
        <v>45098</v>
      </c>
      <c r="K70" s="95">
        <v>45099</v>
      </c>
      <c r="L70" s="95">
        <v>45087</v>
      </c>
      <c r="M70" s="95">
        <v>45098</v>
      </c>
      <c r="N70" s="95">
        <v>45098</v>
      </c>
      <c r="O70" s="95">
        <v>45098</v>
      </c>
      <c r="P70" s="95">
        <v>45099</v>
      </c>
      <c r="Q70" t="s">
        <v>3435</v>
      </c>
      <c r="R70" t="s">
        <v>3483</v>
      </c>
      <c r="S70">
        <v>81100</v>
      </c>
      <c r="T70">
        <v>81100</v>
      </c>
      <c r="U70">
        <v>0</v>
      </c>
      <c r="V70">
        <v>0</v>
      </c>
      <c r="W70">
        <v>0</v>
      </c>
      <c r="X70">
        <v>0</v>
      </c>
      <c r="Y70">
        <v>0</v>
      </c>
      <c r="Z70">
        <v>0</v>
      </c>
      <c r="AA70">
        <v>0</v>
      </c>
      <c r="AB70">
        <v>81100</v>
      </c>
      <c r="AC70">
        <v>1</v>
      </c>
      <c r="AD70" t="s">
        <v>3435</v>
      </c>
      <c r="AE70">
        <v>1</v>
      </c>
    </row>
    <row r="71" spans="1:31">
      <c r="A71">
        <v>912864</v>
      </c>
      <c r="B71">
        <v>1243602</v>
      </c>
      <c r="C71">
        <v>900228989</v>
      </c>
      <c r="D71" t="s">
        <v>3436</v>
      </c>
      <c r="E71" t="s">
        <v>86</v>
      </c>
      <c r="F71" t="s">
        <v>3438</v>
      </c>
      <c r="G71" s="95">
        <v>45089</v>
      </c>
      <c r="H71" s="95">
        <v>45098</v>
      </c>
      <c r="I71" s="95">
        <v>45098</v>
      </c>
      <c r="J71" s="95">
        <v>45098</v>
      </c>
      <c r="K71" s="95">
        <v>45099</v>
      </c>
      <c r="L71" s="95">
        <v>45089</v>
      </c>
      <c r="M71" s="95">
        <v>45098</v>
      </c>
      <c r="N71" s="95">
        <v>45098</v>
      </c>
      <c r="O71" s="95">
        <v>45098</v>
      </c>
      <c r="P71" s="95">
        <v>45099</v>
      </c>
      <c r="Q71" t="s">
        <v>3435</v>
      </c>
      <c r="R71" t="s">
        <v>3484</v>
      </c>
      <c r="S71">
        <v>164396</v>
      </c>
      <c r="T71">
        <v>164396</v>
      </c>
      <c r="U71">
        <v>0</v>
      </c>
      <c r="V71">
        <v>0</v>
      </c>
      <c r="W71">
        <v>0</v>
      </c>
      <c r="X71">
        <v>0</v>
      </c>
      <c r="Y71">
        <v>0</v>
      </c>
      <c r="Z71">
        <v>0</v>
      </c>
      <c r="AA71">
        <v>0</v>
      </c>
      <c r="AB71">
        <v>164396</v>
      </c>
      <c r="AC71">
        <v>1</v>
      </c>
      <c r="AD71" t="s">
        <v>3435</v>
      </c>
      <c r="AE71">
        <v>1</v>
      </c>
    </row>
    <row r="72" spans="1:31">
      <c r="A72">
        <v>5313445</v>
      </c>
      <c r="B72" t="s">
        <v>3435</v>
      </c>
      <c r="C72">
        <v>900228989</v>
      </c>
      <c r="D72" t="s">
        <v>3436</v>
      </c>
      <c r="E72" t="s">
        <v>87</v>
      </c>
      <c r="F72" t="s">
        <v>3438</v>
      </c>
      <c r="G72" s="95">
        <v>45089</v>
      </c>
      <c r="H72" s="95">
        <v>45580</v>
      </c>
      <c r="I72" s="95">
        <v>45580</v>
      </c>
      <c r="J72" t="s">
        <v>3435</v>
      </c>
      <c r="K72" s="95">
        <v>45593</v>
      </c>
      <c r="L72" s="95">
        <v>45089</v>
      </c>
      <c r="M72" s="95">
        <v>45580</v>
      </c>
      <c r="N72" s="95">
        <v>45580</v>
      </c>
      <c r="O72" t="s">
        <v>3435</v>
      </c>
      <c r="P72" s="95">
        <v>45593</v>
      </c>
      <c r="Q72" t="s">
        <v>3435</v>
      </c>
      <c r="R72" t="s">
        <v>3485</v>
      </c>
      <c r="S72">
        <v>2034410</v>
      </c>
      <c r="T72">
        <v>2034410</v>
      </c>
      <c r="U72">
        <v>0</v>
      </c>
      <c r="V72">
        <v>0</v>
      </c>
      <c r="W72">
        <v>0</v>
      </c>
      <c r="X72">
        <v>0</v>
      </c>
      <c r="Y72">
        <v>0</v>
      </c>
      <c r="Z72">
        <v>0</v>
      </c>
      <c r="AA72">
        <v>0</v>
      </c>
      <c r="AB72">
        <v>2034410</v>
      </c>
      <c r="AC72" t="s">
        <v>3435</v>
      </c>
      <c r="AD72" t="s">
        <v>3435</v>
      </c>
      <c r="AE72">
        <v>1</v>
      </c>
    </row>
    <row r="73" spans="1:31">
      <c r="A73">
        <v>5032320</v>
      </c>
      <c r="B73" t="s">
        <v>3435</v>
      </c>
      <c r="C73">
        <v>900228989</v>
      </c>
      <c r="D73" t="s">
        <v>3436</v>
      </c>
      <c r="E73" t="s">
        <v>101</v>
      </c>
      <c r="F73" t="s">
        <v>3438</v>
      </c>
      <c r="G73" s="95">
        <v>45093</v>
      </c>
      <c r="H73" s="95">
        <v>45126</v>
      </c>
      <c r="I73" s="95">
        <v>45128</v>
      </c>
      <c r="J73" t="s">
        <v>3435</v>
      </c>
      <c r="K73" s="95">
        <v>45160</v>
      </c>
      <c r="L73" s="95">
        <v>45093</v>
      </c>
      <c r="M73" s="95">
        <v>45126</v>
      </c>
      <c r="N73" s="95">
        <v>45128</v>
      </c>
      <c r="O73" t="s">
        <v>3435</v>
      </c>
      <c r="P73" s="95">
        <v>45160</v>
      </c>
      <c r="Q73" t="s">
        <v>3435</v>
      </c>
      <c r="R73" t="s">
        <v>3486</v>
      </c>
      <c r="S73">
        <v>568240</v>
      </c>
      <c r="T73">
        <v>568240</v>
      </c>
      <c r="U73">
        <v>0</v>
      </c>
      <c r="V73">
        <v>0</v>
      </c>
      <c r="W73">
        <v>0</v>
      </c>
      <c r="X73">
        <v>0</v>
      </c>
      <c r="Y73">
        <v>0</v>
      </c>
      <c r="Z73">
        <v>0</v>
      </c>
      <c r="AA73">
        <v>0</v>
      </c>
      <c r="AB73">
        <v>568240</v>
      </c>
      <c r="AC73" t="s">
        <v>3435</v>
      </c>
      <c r="AD73" t="s">
        <v>3435</v>
      </c>
      <c r="AE73">
        <v>1</v>
      </c>
    </row>
    <row r="74" spans="1:31">
      <c r="A74">
        <v>5324414</v>
      </c>
      <c r="B74">
        <v>5278579</v>
      </c>
      <c r="C74">
        <v>900228989</v>
      </c>
      <c r="D74" t="s">
        <v>3436</v>
      </c>
      <c r="E74" t="s">
        <v>99</v>
      </c>
      <c r="F74" t="s">
        <v>3437</v>
      </c>
      <c r="G74" s="95">
        <v>45097</v>
      </c>
      <c r="H74" s="95">
        <v>45603</v>
      </c>
      <c r="I74" s="95">
        <v>45603</v>
      </c>
      <c r="J74" s="95">
        <v>45625</v>
      </c>
      <c r="K74" t="s">
        <v>3435</v>
      </c>
      <c r="L74" s="95">
        <v>45097</v>
      </c>
      <c r="M74" s="95">
        <v>45603</v>
      </c>
      <c r="N74" s="95">
        <v>45603</v>
      </c>
      <c r="O74" s="95">
        <v>45625</v>
      </c>
      <c r="P74" t="s">
        <v>3435</v>
      </c>
      <c r="Q74" t="s">
        <v>3435</v>
      </c>
      <c r="R74" t="s">
        <v>3435</v>
      </c>
      <c r="S74">
        <v>398973</v>
      </c>
      <c r="T74">
        <v>398973</v>
      </c>
      <c r="U74">
        <v>0</v>
      </c>
      <c r="V74">
        <v>0</v>
      </c>
      <c r="W74">
        <v>7979</v>
      </c>
      <c r="X74">
        <v>398973</v>
      </c>
      <c r="Y74">
        <v>390994</v>
      </c>
      <c r="Z74">
        <v>0</v>
      </c>
      <c r="AA74">
        <v>0</v>
      </c>
      <c r="AB74">
        <v>0</v>
      </c>
      <c r="AC74">
        <v>1</v>
      </c>
      <c r="AD74" t="s">
        <v>3487</v>
      </c>
      <c r="AE74">
        <v>1</v>
      </c>
    </row>
    <row r="75" spans="1:31">
      <c r="A75">
        <v>5042574</v>
      </c>
      <c r="B75">
        <v>5116752</v>
      </c>
      <c r="C75">
        <v>900228989</v>
      </c>
      <c r="D75" t="s">
        <v>3436</v>
      </c>
      <c r="E75" t="s">
        <v>97</v>
      </c>
      <c r="F75" t="s">
        <v>3437</v>
      </c>
      <c r="G75" s="95">
        <v>45098</v>
      </c>
      <c r="H75" s="95">
        <v>45132</v>
      </c>
      <c r="I75" s="95">
        <v>45139</v>
      </c>
      <c r="J75" s="95">
        <v>45342</v>
      </c>
      <c r="K75" t="s">
        <v>3435</v>
      </c>
      <c r="L75" s="95">
        <v>45098</v>
      </c>
      <c r="M75" s="95">
        <v>45132</v>
      </c>
      <c r="N75" s="95">
        <v>45139</v>
      </c>
      <c r="O75" s="95">
        <v>45342</v>
      </c>
      <c r="P75" t="s">
        <v>3435</v>
      </c>
      <c r="Q75" t="s">
        <v>3435</v>
      </c>
      <c r="R75" t="s">
        <v>3435</v>
      </c>
      <c r="S75">
        <v>860798</v>
      </c>
      <c r="T75">
        <v>4943</v>
      </c>
      <c r="U75">
        <v>0</v>
      </c>
      <c r="V75">
        <v>0</v>
      </c>
      <c r="W75">
        <v>99</v>
      </c>
      <c r="X75">
        <v>4943</v>
      </c>
      <c r="Y75">
        <v>4844</v>
      </c>
      <c r="Z75">
        <v>0</v>
      </c>
      <c r="AA75">
        <v>0</v>
      </c>
      <c r="AB75">
        <v>0</v>
      </c>
      <c r="AC75">
        <v>2</v>
      </c>
      <c r="AD75" t="s">
        <v>3452</v>
      </c>
      <c r="AE75">
        <v>1</v>
      </c>
    </row>
    <row r="76" spans="1:31">
      <c r="A76">
        <v>5324935</v>
      </c>
      <c r="B76">
        <v>5263972</v>
      </c>
      <c r="C76">
        <v>900228989</v>
      </c>
      <c r="D76" t="s">
        <v>3436</v>
      </c>
      <c r="E76" t="s">
        <v>91</v>
      </c>
      <c r="F76" t="s">
        <v>3437</v>
      </c>
      <c r="G76" s="95">
        <v>45099</v>
      </c>
      <c r="H76" s="95">
        <v>45604</v>
      </c>
      <c r="I76" s="95">
        <v>45604</v>
      </c>
      <c r="J76" s="95">
        <v>45613</v>
      </c>
      <c r="K76" t="s">
        <v>3435</v>
      </c>
      <c r="L76" s="95">
        <v>45099</v>
      </c>
      <c r="M76" s="95">
        <v>45604</v>
      </c>
      <c r="N76" s="95">
        <v>45604</v>
      </c>
      <c r="O76" s="95">
        <v>45613</v>
      </c>
      <c r="P76" t="s">
        <v>3435</v>
      </c>
      <c r="Q76" t="s">
        <v>3435</v>
      </c>
      <c r="R76" t="s">
        <v>3435</v>
      </c>
      <c r="S76">
        <v>50000</v>
      </c>
      <c r="T76">
        <v>45900</v>
      </c>
      <c r="U76">
        <v>0</v>
      </c>
      <c r="V76">
        <v>4100</v>
      </c>
      <c r="W76">
        <v>0</v>
      </c>
      <c r="X76">
        <v>45900</v>
      </c>
      <c r="Y76">
        <v>45900</v>
      </c>
      <c r="Z76">
        <v>0</v>
      </c>
      <c r="AA76">
        <v>0</v>
      </c>
      <c r="AB76">
        <v>0</v>
      </c>
      <c r="AC76">
        <v>1</v>
      </c>
      <c r="AD76" t="s">
        <v>3488</v>
      </c>
      <c r="AE76">
        <v>1</v>
      </c>
    </row>
    <row r="77" spans="1:31">
      <c r="A77">
        <v>5038626</v>
      </c>
      <c r="B77" t="s">
        <v>3435</v>
      </c>
      <c r="C77">
        <v>900228989</v>
      </c>
      <c r="D77" t="s">
        <v>3436</v>
      </c>
      <c r="E77" t="s">
        <v>100</v>
      </c>
      <c r="F77" t="s">
        <v>3438</v>
      </c>
      <c r="G77" s="95">
        <v>45104</v>
      </c>
      <c r="H77" s="95">
        <v>45126</v>
      </c>
      <c r="I77" s="95">
        <v>45128</v>
      </c>
      <c r="J77" t="s">
        <v>3435</v>
      </c>
      <c r="K77" s="95">
        <v>45147</v>
      </c>
      <c r="L77" s="95">
        <v>45104</v>
      </c>
      <c r="M77" s="95">
        <v>45126</v>
      </c>
      <c r="N77" s="95">
        <v>45128</v>
      </c>
      <c r="O77" t="s">
        <v>3435</v>
      </c>
      <c r="P77" s="95">
        <v>45147</v>
      </c>
      <c r="Q77" t="s">
        <v>3435</v>
      </c>
      <c r="R77" t="s">
        <v>3489</v>
      </c>
      <c r="S77">
        <v>91141</v>
      </c>
      <c r="T77">
        <v>91141</v>
      </c>
      <c r="U77">
        <v>0</v>
      </c>
      <c r="V77">
        <v>0</v>
      </c>
      <c r="W77">
        <v>0</v>
      </c>
      <c r="X77">
        <v>0</v>
      </c>
      <c r="Y77">
        <v>0</v>
      </c>
      <c r="Z77">
        <v>0</v>
      </c>
      <c r="AA77">
        <v>0</v>
      </c>
      <c r="AB77">
        <v>91141</v>
      </c>
      <c r="AC77" t="s">
        <v>3435</v>
      </c>
      <c r="AD77" t="s">
        <v>3435</v>
      </c>
      <c r="AE77">
        <v>1</v>
      </c>
    </row>
    <row r="78" spans="1:31">
      <c r="A78">
        <v>5037105</v>
      </c>
      <c r="B78" t="s">
        <v>3435</v>
      </c>
      <c r="C78">
        <v>900228989</v>
      </c>
      <c r="D78" t="s">
        <v>3436</v>
      </c>
      <c r="E78" t="s">
        <v>102</v>
      </c>
      <c r="F78" t="s">
        <v>3438</v>
      </c>
      <c r="G78" s="95">
        <v>45107</v>
      </c>
      <c r="H78" s="95">
        <v>45126</v>
      </c>
      <c r="I78" s="95">
        <v>45128</v>
      </c>
      <c r="J78" t="s">
        <v>3435</v>
      </c>
      <c r="K78" s="95">
        <v>45154</v>
      </c>
      <c r="L78" s="95">
        <v>45107</v>
      </c>
      <c r="M78" s="95">
        <v>45126</v>
      </c>
      <c r="N78" s="95">
        <v>45128</v>
      </c>
      <c r="O78" t="s">
        <v>3435</v>
      </c>
      <c r="P78" s="95">
        <v>45154</v>
      </c>
      <c r="Q78" t="s">
        <v>3435</v>
      </c>
      <c r="R78" t="s">
        <v>3490</v>
      </c>
      <c r="S78">
        <v>160796</v>
      </c>
      <c r="T78">
        <v>160796</v>
      </c>
      <c r="U78">
        <v>0</v>
      </c>
      <c r="V78">
        <v>0</v>
      </c>
      <c r="W78">
        <v>0</v>
      </c>
      <c r="X78">
        <v>0</v>
      </c>
      <c r="Y78">
        <v>0</v>
      </c>
      <c r="Z78">
        <v>0</v>
      </c>
      <c r="AA78">
        <v>0</v>
      </c>
      <c r="AB78">
        <v>160796</v>
      </c>
      <c r="AC78" t="s">
        <v>3435</v>
      </c>
      <c r="AD78" t="s">
        <v>3435</v>
      </c>
      <c r="AE78">
        <v>1</v>
      </c>
    </row>
    <row r="79" spans="1:31">
      <c r="A79">
        <v>5026658</v>
      </c>
      <c r="B79" t="s">
        <v>3435</v>
      </c>
      <c r="C79">
        <v>900228989</v>
      </c>
      <c r="D79" t="s">
        <v>3436</v>
      </c>
      <c r="E79" t="s">
        <v>132</v>
      </c>
      <c r="F79" t="s">
        <v>3438</v>
      </c>
      <c r="G79" s="95">
        <v>45107</v>
      </c>
      <c r="H79" s="95">
        <v>45126</v>
      </c>
      <c r="I79" s="95">
        <v>45128</v>
      </c>
      <c r="J79" t="s">
        <v>3435</v>
      </c>
      <c r="K79" s="95">
        <v>45154</v>
      </c>
      <c r="L79" s="95">
        <v>45107</v>
      </c>
      <c r="M79" s="95">
        <v>45126</v>
      </c>
      <c r="N79" s="95">
        <v>45128</v>
      </c>
      <c r="O79" t="s">
        <v>3435</v>
      </c>
      <c r="P79" s="95">
        <v>45154</v>
      </c>
      <c r="Q79" t="s">
        <v>3435</v>
      </c>
      <c r="R79" t="s">
        <v>3491</v>
      </c>
      <c r="S79">
        <v>93013</v>
      </c>
      <c r="T79">
        <v>93013</v>
      </c>
      <c r="U79">
        <v>0</v>
      </c>
      <c r="V79">
        <v>0</v>
      </c>
      <c r="W79">
        <v>0</v>
      </c>
      <c r="X79">
        <v>0</v>
      </c>
      <c r="Y79">
        <v>0</v>
      </c>
      <c r="Z79">
        <v>0</v>
      </c>
      <c r="AA79">
        <v>0</v>
      </c>
      <c r="AB79">
        <v>93013</v>
      </c>
      <c r="AC79" t="s">
        <v>3435</v>
      </c>
      <c r="AD79" t="s">
        <v>3435</v>
      </c>
      <c r="AE79">
        <v>1</v>
      </c>
    </row>
    <row r="80" spans="1:31">
      <c r="A80">
        <v>5042955</v>
      </c>
      <c r="B80" t="s">
        <v>3435</v>
      </c>
      <c r="C80">
        <v>900228989</v>
      </c>
      <c r="D80" t="s">
        <v>3436</v>
      </c>
      <c r="E80" t="s">
        <v>159</v>
      </c>
      <c r="F80" t="s">
        <v>3438</v>
      </c>
      <c r="G80" s="95">
        <v>45109</v>
      </c>
      <c r="H80" s="95">
        <v>45133</v>
      </c>
      <c r="I80" s="95">
        <v>45140</v>
      </c>
      <c r="J80" t="s">
        <v>3435</v>
      </c>
      <c r="K80" s="95">
        <v>45166</v>
      </c>
      <c r="L80" s="95">
        <v>45109</v>
      </c>
      <c r="M80" s="95">
        <v>45133</v>
      </c>
      <c r="N80" s="95">
        <v>45140</v>
      </c>
      <c r="O80" t="s">
        <v>3435</v>
      </c>
      <c r="P80" s="95">
        <v>45166</v>
      </c>
      <c r="Q80" t="s">
        <v>3435</v>
      </c>
      <c r="R80" t="s">
        <v>3492</v>
      </c>
      <c r="S80">
        <v>50000</v>
      </c>
      <c r="T80">
        <v>50000</v>
      </c>
      <c r="U80">
        <v>0</v>
      </c>
      <c r="V80">
        <v>0</v>
      </c>
      <c r="W80">
        <v>0</v>
      </c>
      <c r="X80">
        <v>0</v>
      </c>
      <c r="Y80">
        <v>0</v>
      </c>
      <c r="Z80">
        <v>0</v>
      </c>
      <c r="AA80">
        <v>0</v>
      </c>
      <c r="AB80">
        <v>50000</v>
      </c>
      <c r="AC80" t="s">
        <v>3435</v>
      </c>
      <c r="AD80" t="s">
        <v>3435</v>
      </c>
      <c r="AE80">
        <v>1</v>
      </c>
    </row>
    <row r="81" spans="1:31">
      <c r="A81">
        <v>5038579</v>
      </c>
      <c r="B81">
        <v>5006175</v>
      </c>
      <c r="C81">
        <v>900228989</v>
      </c>
      <c r="D81" t="s">
        <v>3436</v>
      </c>
      <c r="E81" t="s">
        <v>103</v>
      </c>
      <c r="F81" t="s">
        <v>3437</v>
      </c>
      <c r="G81" s="95">
        <v>45110</v>
      </c>
      <c r="H81" s="95">
        <v>45126</v>
      </c>
      <c r="I81" s="95">
        <v>45128</v>
      </c>
      <c r="J81" s="95">
        <v>45148</v>
      </c>
      <c r="K81" t="s">
        <v>3435</v>
      </c>
      <c r="L81" s="95">
        <v>45110</v>
      </c>
      <c r="M81" s="95">
        <v>45126</v>
      </c>
      <c r="N81" s="95">
        <v>45128</v>
      </c>
      <c r="O81" s="95">
        <v>45148</v>
      </c>
      <c r="P81" t="s">
        <v>3435</v>
      </c>
      <c r="Q81" t="s">
        <v>3435</v>
      </c>
      <c r="R81" t="s">
        <v>3435</v>
      </c>
      <c r="S81">
        <v>700320</v>
      </c>
      <c r="T81">
        <v>700320</v>
      </c>
      <c r="U81">
        <v>0</v>
      </c>
      <c r="V81">
        <v>0</v>
      </c>
      <c r="W81">
        <v>14006</v>
      </c>
      <c r="X81">
        <v>700320</v>
      </c>
      <c r="Y81">
        <v>686314</v>
      </c>
      <c r="Z81">
        <v>0</v>
      </c>
      <c r="AA81">
        <v>0</v>
      </c>
      <c r="AB81">
        <v>0</v>
      </c>
      <c r="AC81">
        <v>1</v>
      </c>
      <c r="AD81" t="s">
        <v>3493</v>
      </c>
      <c r="AE81">
        <v>1</v>
      </c>
    </row>
    <row r="82" spans="1:31">
      <c r="A82">
        <v>5039581</v>
      </c>
      <c r="B82">
        <v>5005625</v>
      </c>
      <c r="C82">
        <v>900228989</v>
      </c>
      <c r="D82" t="s">
        <v>3436</v>
      </c>
      <c r="E82" t="s">
        <v>93</v>
      </c>
      <c r="F82" t="s">
        <v>3437</v>
      </c>
      <c r="G82" s="95">
        <v>45112</v>
      </c>
      <c r="H82" s="95">
        <v>45128</v>
      </c>
      <c r="I82" s="95">
        <v>45128</v>
      </c>
      <c r="J82" s="95">
        <v>45146</v>
      </c>
      <c r="K82" t="s">
        <v>3435</v>
      </c>
      <c r="L82" s="95">
        <v>45112</v>
      </c>
      <c r="M82" s="95">
        <v>45128</v>
      </c>
      <c r="N82" s="95">
        <v>45128</v>
      </c>
      <c r="O82" s="95">
        <v>45146</v>
      </c>
      <c r="P82" t="s">
        <v>3435</v>
      </c>
      <c r="Q82" t="s">
        <v>3435</v>
      </c>
      <c r="R82" t="s">
        <v>3435</v>
      </c>
      <c r="S82">
        <v>135488</v>
      </c>
      <c r="T82">
        <v>135488</v>
      </c>
      <c r="U82">
        <v>0</v>
      </c>
      <c r="V82">
        <v>0</v>
      </c>
      <c r="W82">
        <v>0</v>
      </c>
      <c r="X82">
        <v>135488</v>
      </c>
      <c r="Y82">
        <v>135488</v>
      </c>
      <c r="Z82">
        <v>0</v>
      </c>
      <c r="AA82">
        <v>0</v>
      </c>
      <c r="AB82">
        <v>0</v>
      </c>
      <c r="AC82">
        <v>1</v>
      </c>
      <c r="AD82" t="s">
        <v>3493</v>
      </c>
      <c r="AE82">
        <v>1</v>
      </c>
    </row>
    <row r="83" spans="1:31">
      <c r="A83">
        <v>5039584</v>
      </c>
      <c r="B83">
        <v>5004149</v>
      </c>
      <c r="C83">
        <v>900228989</v>
      </c>
      <c r="D83" t="s">
        <v>3436</v>
      </c>
      <c r="E83" t="s">
        <v>94</v>
      </c>
      <c r="F83" t="s">
        <v>3437</v>
      </c>
      <c r="G83" s="95">
        <v>45112</v>
      </c>
      <c r="H83" s="95">
        <v>45128</v>
      </c>
      <c r="I83" s="95">
        <v>45128</v>
      </c>
      <c r="J83" s="95">
        <v>45139</v>
      </c>
      <c r="K83" t="s">
        <v>3435</v>
      </c>
      <c r="L83" s="95">
        <v>45112</v>
      </c>
      <c r="M83" s="95">
        <v>45128</v>
      </c>
      <c r="N83" s="95">
        <v>45128</v>
      </c>
      <c r="O83" s="95">
        <v>45139</v>
      </c>
      <c r="P83" t="s">
        <v>3435</v>
      </c>
      <c r="Q83" t="s">
        <v>3435</v>
      </c>
      <c r="R83" t="s">
        <v>3435</v>
      </c>
      <c r="S83">
        <v>259508</v>
      </c>
      <c r="T83">
        <v>259508</v>
      </c>
      <c r="U83">
        <v>0</v>
      </c>
      <c r="V83">
        <v>0</v>
      </c>
      <c r="W83">
        <v>5190</v>
      </c>
      <c r="X83">
        <v>259508</v>
      </c>
      <c r="Y83">
        <v>254318</v>
      </c>
      <c r="Z83">
        <v>0</v>
      </c>
      <c r="AA83">
        <v>0</v>
      </c>
      <c r="AB83">
        <v>0</v>
      </c>
      <c r="AC83">
        <v>1</v>
      </c>
      <c r="AD83" t="s">
        <v>3493</v>
      </c>
      <c r="AE83">
        <v>1</v>
      </c>
    </row>
    <row r="84" spans="1:31">
      <c r="A84">
        <v>5039583</v>
      </c>
      <c r="B84">
        <v>5004150</v>
      </c>
      <c r="C84">
        <v>900228989</v>
      </c>
      <c r="D84" t="s">
        <v>3436</v>
      </c>
      <c r="E84" t="s">
        <v>92</v>
      </c>
      <c r="F84" t="s">
        <v>3437</v>
      </c>
      <c r="G84" s="95">
        <v>45112</v>
      </c>
      <c r="H84" s="95">
        <v>45128</v>
      </c>
      <c r="I84" s="95">
        <v>45128</v>
      </c>
      <c r="J84" s="95">
        <v>45139</v>
      </c>
      <c r="K84" t="s">
        <v>3435</v>
      </c>
      <c r="L84" s="95">
        <v>45112</v>
      </c>
      <c r="M84" s="95">
        <v>45128</v>
      </c>
      <c r="N84" s="95">
        <v>45128</v>
      </c>
      <c r="O84" s="95">
        <v>45139</v>
      </c>
      <c r="P84" t="s">
        <v>3435</v>
      </c>
      <c r="Q84" t="s">
        <v>3435</v>
      </c>
      <c r="R84" t="s">
        <v>3435</v>
      </c>
      <c r="S84">
        <v>60960</v>
      </c>
      <c r="T84">
        <v>60960</v>
      </c>
      <c r="U84">
        <v>0</v>
      </c>
      <c r="V84">
        <v>0</v>
      </c>
      <c r="W84">
        <v>0</v>
      </c>
      <c r="X84">
        <v>60960</v>
      </c>
      <c r="Y84">
        <v>60960</v>
      </c>
      <c r="Z84">
        <v>0</v>
      </c>
      <c r="AA84">
        <v>0</v>
      </c>
      <c r="AB84">
        <v>0</v>
      </c>
      <c r="AC84">
        <v>1</v>
      </c>
      <c r="AD84" t="s">
        <v>3493</v>
      </c>
      <c r="AE84">
        <v>1</v>
      </c>
    </row>
    <row r="85" spans="1:31">
      <c r="A85">
        <v>5038059</v>
      </c>
      <c r="B85">
        <v>5006231</v>
      </c>
      <c r="C85">
        <v>900228989</v>
      </c>
      <c r="D85" t="s">
        <v>3436</v>
      </c>
      <c r="E85" t="s">
        <v>112</v>
      </c>
      <c r="F85" t="s">
        <v>3437</v>
      </c>
      <c r="G85" s="95">
        <v>45112</v>
      </c>
      <c r="H85" s="95">
        <v>45126</v>
      </c>
      <c r="I85" s="95">
        <v>45128</v>
      </c>
      <c r="J85" s="95">
        <v>45148</v>
      </c>
      <c r="K85" t="s">
        <v>3435</v>
      </c>
      <c r="L85" s="95">
        <v>45112</v>
      </c>
      <c r="M85" s="95">
        <v>45126</v>
      </c>
      <c r="N85" s="95">
        <v>45128</v>
      </c>
      <c r="O85" s="95">
        <v>45148</v>
      </c>
      <c r="P85" t="s">
        <v>3435</v>
      </c>
      <c r="Q85" t="s">
        <v>3435</v>
      </c>
      <c r="R85" t="s">
        <v>3435</v>
      </c>
      <c r="S85">
        <v>404228</v>
      </c>
      <c r="T85">
        <v>404228</v>
      </c>
      <c r="U85">
        <v>0</v>
      </c>
      <c r="V85">
        <v>0</v>
      </c>
      <c r="W85">
        <v>8085</v>
      </c>
      <c r="X85">
        <v>404228</v>
      </c>
      <c r="Y85">
        <v>396143</v>
      </c>
      <c r="Z85">
        <v>0</v>
      </c>
      <c r="AA85">
        <v>0</v>
      </c>
      <c r="AB85">
        <v>0</v>
      </c>
      <c r="AC85">
        <v>1</v>
      </c>
      <c r="AD85" t="s">
        <v>3493</v>
      </c>
      <c r="AE85">
        <v>1</v>
      </c>
    </row>
    <row r="86" spans="1:31">
      <c r="A86">
        <v>5037296</v>
      </c>
      <c r="B86">
        <v>5006312</v>
      </c>
      <c r="C86">
        <v>900228989</v>
      </c>
      <c r="D86" t="s">
        <v>3436</v>
      </c>
      <c r="E86" t="s">
        <v>115</v>
      </c>
      <c r="F86" t="s">
        <v>3437</v>
      </c>
      <c r="G86" s="95">
        <v>45112</v>
      </c>
      <c r="H86" s="95">
        <v>45126</v>
      </c>
      <c r="I86" s="95">
        <v>45128</v>
      </c>
      <c r="J86" s="95">
        <v>45148</v>
      </c>
      <c r="K86" t="s">
        <v>3435</v>
      </c>
      <c r="L86" s="95">
        <v>45112</v>
      </c>
      <c r="M86" s="95">
        <v>45126</v>
      </c>
      <c r="N86" s="95">
        <v>45128</v>
      </c>
      <c r="O86" s="95">
        <v>45148</v>
      </c>
      <c r="P86" t="s">
        <v>3435</v>
      </c>
      <c r="Q86" t="s">
        <v>3435</v>
      </c>
      <c r="R86" t="s">
        <v>3435</v>
      </c>
      <c r="S86">
        <v>498351</v>
      </c>
      <c r="T86">
        <v>498351</v>
      </c>
      <c r="U86">
        <v>0</v>
      </c>
      <c r="V86">
        <v>0</v>
      </c>
      <c r="W86">
        <v>9967</v>
      </c>
      <c r="X86">
        <v>498351</v>
      </c>
      <c r="Y86">
        <v>488384</v>
      </c>
      <c r="Z86">
        <v>0</v>
      </c>
      <c r="AA86">
        <v>0</v>
      </c>
      <c r="AB86">
        <v>0</v>
      </c>
      <c r="AC86">
        <v>1</v>
      </c>
      <c r="AD86" t="s">
        <v>3493</v>
      </c>
      <c r="AE86">
        <v>1</v>
      </c>
    </row>
    <row r="87" spans="1:31">
      <c r="A87">
        <v>5037292</v>
      </c>
      <c r="B87">
        <v>5006313</v>
      </c>
      <c r="C87">
        <v>900228989</v>
      </c>
      <c r="D87" t="s">
        <v>3436</v>
      </c>
      <c r="E87" t="s">
        <v>107</v>
      </c>
      <c r="F87" t="s">
        <v>3437</v>
      </c>
      <c r="G87" s="95">
        <v>45113</v>
      </c>
      <c r="H87" s="95">
        <v>45126</v>
      </c>
      <c r="I87" s="95">
        <v>45128</v>
      </c>
      <c r="J87" s="95">
        <v>45148</v>
      </c>
      <c r="K87" t="s">
        <v>3435</v>
      </c>
      <c r="L87" s="95">
        <v>45113</v>
      </c>
      <c r="M87" s="95">
        <v>45126</v>
      </c>
      <c r="N87" s="95">
        <v>45128</v>
      </c>
      <c r="O87" s="95">
        <v>45148</v>
      </c>
      <c r="P87" t="s">
        <v>3435</v>
      </c>
      <c r="Q87" t="s">
        <v>3435</v>
      </c>
      <c r="R87" t="s">
        <v>3435</v>
      </c>
      <c r="S87">
        <v>244069</v>
      </c>
      <c r="T87">
        <v>244069</v>
      </c>
      <c r="U87">
        <v>0</v>
      </c>
      <c r="V87">
        <v>0</v>
      </c>
      <c r="W87">
        <v>4881</v>
      </c>
      <c r="X87">
        <v>244069</v>
      </c>
      <c r="Y87">
        <v>239188</v>
      </c>
      <c r="Z87">
        <v>0</v>
      </c>
      <c r="AA87">
        <v>0</v>
      </c>
      <c r="AB87">
        <v>0</v>
      </c>
      <c r="AC87">
        <v>1</v>
      </c>
      <c r="AD87" t="s">
        <v>3493</v>
      </c>
      <c r="AE87">
        <v>1</v>
      </c>
    </row>
    <row r="88" spans="1:31">
      <c r="A88">
        <v>5038062</v>
      </c>
      <c r="B88">
        <v>5006228</v>
      </c>
      <c r="C88">
        <v>900228989</v>
      </c>
      <c r="D88" t="s">
        <v>3436</v>
      </c>
      <c r="E88" t="s">
        <v>105</v>
      </c>
      <c r="F88" t="s">
        <v>3437</v>
      </c>
      <c r="G88" s="95">
        <v>45113</v>
      </c>
      <c r="H88" s="95">
        <v>45126</v>
      </c>
      <c r="I88" s="95">
        <v>45128</v>
      </c>
      <c r="J88" s="95">
        <v>45148</v>
      </c>
      <c r="K88" t="s">
        <v>3435</v>
      </c>
      <c r="L88" s="95">
        <v>45113</v>
      </c>
      <c r="M88" s="95">
        <v>45126</v>
      </c>
      <c r="N88" s="95">
        <v>45128</v>
      </c>
      <c r="O88" s="95">
        <v>45148</v>
      </c>
      <c r="P88" t="s">
        <v>3435</v>
      </c>
      <c r="Q88" t="s">
        <v>3435</v>
      </c>
      <c r="R88" t="s">
        <v>3435</v>
      </c>
      <c r="S88">
        <v>86630</v>
      </c>
      <c r="T88">
        <v>86630</v>
      </c>
      <c r="U88">
        <v>0</v>
      </c>
      <c r="V88">
        <v>0</v>
      </c>
      <c r="W88">
        <v>0</v>
      </c>
      <c r="X88">
        <v>86630</v>
      </c>
      <c r="Y88">
        <v>86630</v>
      </c>
      <c r="Z88">
        <v>0</v>
      </c>
      <c r="AA88">
        <v>0</v>
      </c>
      <c r="AB88">
        <v>0</v>
      </c>
      <c r="AC88">
        <v>1</v>
      </c>
      <c r="AD88" t="s">
        <v>3493</v>
      </c>
      <c r="AE88">
        <v>1</v>
      </c>
    </row>
    <row r="89" spans="1:31">
      <c r="A89">
        <v>5038715</v>
      </c>
      <c r="B89">
        <v>5005917</v>
      </c>
      <c r="C89">
        <v>900228989</v>
      </c>
      <c r="D89" t="s">
        <v>3436</v>
      </c>
      <c r="E89" t="s">
        <v>114</v>
      </c>
      <c r="F89" t="s">
        <v>3437</v>
      </c>
      <c r="G89" s="95">
        <v>45113</v>
      </c>
      <c r="H89" s="95">
        <v>45126</v>
      </c>
      <c r="I89" s="95">
        <v>45128</v>
      </c>
      <c r="J89" s="95">
        <v>45147</v>
      </c>
      <c r="K89" t="s">
        <v>3435</v>
      </c>
      <c r="L89" s="95">
        <v>45113</v>
      </c>
      <c r="M89" s="95">
        <v>45126</v>
      </c>
      <c r="N89" s="95">
        <v>45128</v>
      </c>
      <c r="O89" s="95">
        <v>45147</v>
      </c>
      <c r="P89" t="s">
        <v>3435</v>
      </c>
      <c r="Q89" t="s">
        <v>3435</v>
      </c>
      <c r="R89" t="s">
        <v>3435</v>
      </c>
      <c r="S89">
        <v>480617</v>
      </c>
      <c r="T89">
        <v>480617</v>
      </c>
      <c r="U89">
        <v>0</v>
      </c>
      <c r="V89">
        <v>0</v>
      </c>
      <c r="W89">
        <v>9612</v>
      </c>
      <c r="X89">
        <v>480617</v>
      </c>
      <c r="Y89">
        <v>471005</v>
      </c>
      <c r="Z89">
        <v>0</v>
      </c>
      <c r="AA89">
        <v>0</v>
      </c>
      <c r="AB89">
        <v>0</v>
      </c>
      <c r="AC89">
        <v>1</v>
      </c>
      <c r="AD89" t="s">
        <v>3493</v>
      </c>
      <c r="AE89">
        <v>1</v>
      </c>
    </row>
    <row r="90" spans="1:31">
      <c r="A90">
        <v>5038659</v>
      </c>
      <c r="B90">
        <v>5005951</v>
      </c>
      <c r="C90">
        <v>900228989</v>
      </c>
      <c r="D90" t="s">
        <v>3436</v>
      </c>
      <c r="E90" t="s">
        <v>106</v>
      </c>
      <c r="F90" t="s">
        <v>3437</v>
      </c>
      <c r="G90" s="95">
        <v>45113</v>
      </c>
      <c r="H90" s="95">
        <v>45126</v>
      </c>
      <c r="I90" s="95">
        <v>45128</v>
      </c>
      <c r="J90" s="95">
        <v>45147</v>
      </c>
      <c r="K90" t="s">
        <v>3435</v>
      </c>
      <c r="L90" s="95">
        <v>45113</v>
      </c>
      <c r="M90" s="95">
        <v>45126</v>
      </c>
      <c r="N90" s="95">
        <v>45128</v>
      </c>
      <c r="O90" s="95">
        <v>45147</v>
      </c>
      <c r="P90" t="s">
        <v>3435</v>
      </c>
      <c r="Q90" t="s">
        <v>3435</v>
      </c>
      <c r="R90" t="s">
        <v>3435</v>
      </c>
      <c r="S90">
        <v>121046</v>
      </c>
      <c r="T90">
        <v>121046</v>
      </c>
      <c r="U90">
        <v>0</v>
      </c>
      <c r="V90">
        <v>0</v>
      </c>
      <c r="W90">
        <v>0</v>
      </c>
      <c r="X90">
        <v>121046</v>
      </c>
      <c r="Y90">
        <v>121046</v>
      </c>
      <c r="Z90">
        <v>0</v>
      </c>
      <c r="AA90">
        <v>0</v>
      </c>
      <c r="AB90">
        <v>0</v>
      </c>
      <c r="AC90">
        <v>1</v>
      </c>
      <c r="AD90" t="s">
        <v>3493</v>
      </c>
      <c r="AE90">
        <v>1</v>
      </c>
    </row>
    <row r="91" spans="1:31">
      <c r="A91">
        <v>5039586</v>
      </c>
      <c r="B91">
        <v>5004145</v>
      </c>
      <c r="C91">
        <v>900228989</v>
      </c>
      <c r="D91" t="s">
        <v>3436</v>
      </c>
      <c r="E91" t="s">
        <v>95</v>
      </c>
      <c r="F91" t="s">
        <v>3437</v>
      </c>
      <c r="G91" s="95">
        <v>45113</v>
      </c>
      <c r="H91" s="95">
        <v>45128</v>
      </c>
      <c r="I91" s="95">
        <v>45128</v>
      </c>
      <c r="J91" s="95">
        <v>45139</v>
      </c>
      <c r="K91" t="s">
        <v>3435</v>
      </c>
      <c r="L91" s="95">
        <v>45113</v>
      </c>
      <c r="M91" s="95">
        <v>45128</v>
      </c>
      <c r="N91" s="95">
        <v>45128</v>
      </c>
      <c r="O91" s="95">
        <v>45139</v>
      </c>
      <c r="P91" t="s">
        <v>3435</v>
      </c>
      <c r="Q91" t="s">
        <v>3435</v>
      </c>
      <c r="R91" t="s">
        <v>3435</v>
      </c>
      <c r="S91">
        <v>288080</v>
      </c>
      <c r="T91">
        <v>288080</v>
      </c>
      <c r="U91">
        <v>0</v>
      </c>
      <c r="V91">
        <v>0</v>
      </c>
      <c r="W91">
        <v>5762</v>
      </c>
      <c r="X91">
        <v>288080</v>
      </c>
      <c r="Y91">
        <v>282318</v>
      </c>
      <c r="Z91">
        <v>0</v>
      </c>
      <c r="AA91">
        <v>0</v>
      </c>
      <c r="AB91">
        <v>0</v>
      </c>
      <c r="AC91">
        <v>1</v>
      </c>
      <c r="AD91" t="s">
        <v>3493</v>
      </c>
      <c r="AE91">
        <v>1</v>
      </c>
    </row>
    <row r="92" spans="1:31">
      <c r="A92">
        <v>5026712</v>
      </c>
      <c r="B92">
        <v>5007421</v>
      </c>
      <c r="C92">
        <v>900228989</v>
      </c>
      <c r="D92" t="s">
        <v>3436</v>
      </c>
      <c r="E92" t="s">
        <v>157</v>
      </c>
      <c r="F92" t="s">
        <v>3437</v>
      </c>
      <c r="G92" s="95">
        <v>45113</v>
      </c>
      <c r="H92" s="95">
        <v>45126</v>
      </c>
      <c r="I92" s="95">
        <v>45128</v>
      </c>
      <c r="J92" s="95">
        <v>45154</v>
      </c>
      <c r="K92" t="s">
        <v>3435</v>
      </c>
      <c r="L92" s="95">
        <v>45113</v>
      </c>
      <c r="M92" s="95">
        <v>45126</v>
      </c>
      <c r="N92" s="95">
        <v>45128</v>
      </c>
      <c r="O92" s="95">
        <v>45154</v>
      </c>
      <c r="P92" t="s">
        <v>3435</v>
      </c>
      <c r="Q92" t="s">
        <v>3435</v>
      </c>
      <c r="R92" t="s">
        <v>3435</v>
      </c>
      <c r="S92">
        <v>511842</v>
      </c>
      <c r="T92">
        <v>511842</v>
      </c>
      <c r="U92">
        <v>0</v>
      </c>
      <c r="V92">
        <v>0</v>
      </c>
      <c r="W92">
        <v>10237</v>
      </c>
      <c r="X92">
        <v>511842</v>
      </c>
      <c r="Y92">
        <v>501605</v>
      </c>
      <c r="Z92">
        <v>0</v>
      </c>
      <c r="AA92">
        <v>0</v>
      </c>
      <c r="AB92">
        <v>0</v>
      </c>
      <c r="AC92">
        <v>1</v>
      </c>
      <c r="AD92" t="s">
        <v>3493</v>
      </c>
      <c r="AE92">
        <v>1</v>
      </c>
    </row>
    <row r="93" spans="1:31">
      <c r="A93">
        <v>5023905</v>
      </c>
      <c r="B93">
        <v>5001281</v>
      </c>
      <c r="C93">
        <v>900228989</v>
      </c>
      <c r="D93" t="s">
        <v>3436</v>
      </c>
      <c r="E93" t="s">
        <v>128</v>
      </c>
      <c r="F93" t="s">
        <v>3451</v>
      </c>
      <c r="G93" s="95">
        <v>45113</v>
      </c>
      <c r="H93" s="95">
        <v>45126</v>
      </c>
      <c r="I93" s="95">
        <v>45126</v>
      </c>
      <c r="J93" s="95">
        <v>45132</v>
      </c>
      <c r="K93" t="s">
        <v>3435</v>
      </c>
      <c r="L93" s="95">
        <v>45113</v>
      </c>
      <c r="M93" s="95">
        <v>45126</v>
      </c>
      <c r="N93" s="95">
        <v>45126</v>
      </c>
      <c r="O93" s="95">
        <v>45132</v>
      </c>
      <c r="P93" t="s">
        <v>3435</v>
      </c>
      <c r="Q93" t="s">
        <v>3435</v>
      </c>
      <c r="R93" t="s">
        <v>3435</v>
      </c>
      <c r="S93">
        <v>3886673</v>
      </c>
      <c r="T93">
        <v>3886673</v>
      </c>
      <c r="U93">
        <v>0</v>
      </c>
      <c r="V93">
        <v>0</v>
      </c>
      <c r="W93">
        <v>69496</v>
      </c>
      <c r="X93">
        <v>3474786</v>
      </c>
      <c r="Y93">
        <v>3405290</v>
      </c>
      <c r="Z93">
        <v>0</v>
      </c>
      <c r="AA93">
        <v>411887</v>
      </c>
      <c r="AB93">
        <v>0</v>
      </c>
      <c r="AC93">
        <v>1</v>
      </c>
      <c r="AD93" t="s">
        <v>3494</v>
      </c>
      <c r="AE93">
        <v>1</v>
      </c>
    </row>
    <row r="94" spans="1:31">
      <c r="A94">
        <v>5026672</v>
      </c>
      <c r="B94">
        <v>5005347</v>
      </c>
      <c r="C94">
        <v>900228989</v>
      </c>
      <c r="D94" t="s">
        <v>3436</v>
      </c>
      <c r="E94" t="s">
        <v>143</v>
      </c>
      <c r="F94" t="s">
        <v>3437</v>
      </c>
      <c r="G94" s="95">
        <v>45113</v>
      </c>
      <c r="H94" s="95">
        <v>45126</v>
      </c>
      <c r="I94" s="95">
        <v>45128</v>
      </c>
      <c r="J94" s="95">
        <v>45145</v>
      </c>
      <c r="K94" t="s">
        <v>3435</v>
      </c>
      <c r="L94" s="95">
        <v>45113</v>
      </c>
      <c r="M94" s="95">
        <v>45126</v>
      </c>
      <c r="N94" s="95">
        <v>45128</v>
      </c>
      <c r="O94" s="95">
        <v>45145</v>
      </c>
      <c r="P94" t="s">
        <v>3435</v>
      </c>
      <c r="Q94" t="s">
        <v>3435</v>
      </c>
      <c r="R94" t="s">
        <v>3435</v>
      </c>
      <c r="S94">
        <v>2758911</v>
      </c>
      <c r="T94">
        <v>2454328</v>
      </c>
      <c r="U94">
        <v>0</v>
      </c>
      <c r="V94">
        <v>304583</v>
      </c>
      <c r="W94">
        <v>55178</v>
      </c>
      <c r="X94">
        <v>2454328</v>
      </c>
      <c r="Y94">
        <v>2399150</v>
      </c>
      <c r="Z94">
        <v>0</v>
      </c>
      <c r="AA94">
        <v>0</v>
      </c>
      <c r="AB94">
        <v>0</v>
      </c>
      <c r="AC94">
        <v>1</v>
      </c>
      <c r="AD94" t="s">
        <v>3449</v>
      </c>
      <c r="AE94">
        <v>1</v>
      </c>
    </row>
    <row r="95" spans="1:31">
      <c r="A95">
        <v>5038660</v>
      </c>
      <c r="B95">
        <v>5005946</v>
      </c>
      <c r="C95">
        <v>900228989</v>
      </c>
      <c r="D95" t="s">
        <v>3436</v>
      </c>
      <c r="E95" t="s">
        <v>123</v>
      </c>
      <c r="F95" t="s">
        <v>3437</v>
      </c>
      <c r="G95" s="95">
        <v>45113</v>
      </c>
      <c r="H95" s="95">
        <v>45126</v>
      </c>
      <c r="I95" s="95">
        <v>45128</v>
      </c>
      <c r="J95" s="95">
        <v>45147</v>
      </c>
      <c r="K95" t="s">
        <v>3435</v>
      </c>
      <c r="L95" s="95">
        <v>45113</v>
      </c>
      <c r="M95" s="95">
        <v>45126</v>
      </c>
      <c r="N95" s="95">
        <v>45128</v>
      </c>
      <c r="O95" s="95">
        <v>45147</v>
      </c>
      <c r="P95" t="s">
        <v>3435</v>
      </c>
      <c r="Q95" t="s">
        <v>3435</v>
      </c>
      <c r="R95" t="s">
        <v>3435</v>
      </c>
      <c r="S95">
        <v>2703114</v>
      </c>
      <c r="T95">
        <v>2703114</v>
      </c>
      <c r="U95">
        <v>0</v>
      </c>
      <c r="V95">
        <v>0</v>
      </c>
      <c r="W95">
        <v>54062</v>
      </c>
      <c r="X95">
        <v>2703114</v>
      </c>
      <c r="Y95">
        <v>2649052</v>
      </c>
      <c r="Z95">
        <v>0</v>
      </c>
      <c r="AA95">
        <v>0</v>
      </c>
      <c r="AB95">
        <v>0</v>
      </c>
      <c r="AC95">
        <v>1</v>
      </c>
      <c r="AD95" t="s">
        <v>3493</v>
      </c>
      <c r="AE95">
        <v>1</v>
      </c>
    </row>
    <row r="96" spans="1:31">
      <c r="A96">
        <v>5039379</v>
      </c>
      <c r="B96">
        <v>5005861</v>
      </c>
      <c r="C96">
        <v>900228989</v>
      </c>
      <c r="D96" t="s">
        <v>3436</v>
      </c>
      <c r="E96" t="s">
        <v>124</v>
      </c>
      <c r="F96" t="s">
        <v>3437</v>
      </c>
      <c r="G96" s="95">
        <v>45113</v>
      </c>
      <c r="H96" s="95">
        <v>45127</v>
      </c>
      <c r="I96" s="95">
        <v>45128</v>
      </c>
      <c r="J96" s="95">
        <v>45147</v>
      </c>
      <c r="K96" t="s">
        <v>3435</v>
      </c>
      <c r="L96" s="95">
        <v>45113</v>
      </c>
      <c r="M96" s="95">
        <v>45127</v>
      </c>
      <c r="N96" s="95">
        <v>45128</v>
      </c>
      <c r="O96" s="95">
        <v>45147</v>
      </c>
      <c r="P96" t="s">
        <v>3435</v>
      </c>
      <c r="Q96" t="s">
        <v>3435</v>
      </c>
      <c r="R96" t="s">
        <v>3435</v>
      </c>
      <c r="S96">
        <v>3135405</v>
      </c>
      <c r="T96">
        <v>3135405</v>
      </c>
      <c r="U96">
        <v>0</v>
      </c>
      <c r="V96">
        <v>0</v>
      </c>
      <c r="W96">
        <v>62708</v>
      </c>
      <c r="X96">
        <v>3135405</v>
      </c>
      <c r="Y96">
        <v>3072697</v>
      </c>
      <c r="Z96">
        <v>0</v>
      </c>
      <c r="AA96">
        <v>0</v>
      </c>
      <c r="AB96">
        <v>0</v>
      </c>
      <c r="AC96">
        <v>1</v>
      </c>
      <c r="AD96" t="s">
        <v>3493</v>
      </c>
      <c r="AE96">
        <v>1</v>
      </c>
    </row>
    <row r="97" spans="1:31">
      <c r="A97">
        <v>5033513</v>
      </c>
      <c r="B97">
        <v>5006414</v>
      </c>
      <c r="C97">
        <v>900228989</v>
      </c>
      <c r="D97" t="s">
        <v>3436</v>
      </c>
      <c r="E97" t="s">
        <v>116</v>
      </c>
      <c r="F97" t="s">
        <v>3437</v>
      </c>
      <c r="G97" s="95">
        <v>45113</v>
      </c>
      <c r="H97" s="95">
        <v>45126</v>
      </c>
      <c r="I97" s="95">
        <v>45128</v>
      </c>
      <c r="J97" s="95">
        <v>45149</v>
      </c>
      <c r="K97" t="s">
        <v>3435</v>
      </c>
      <c r="L97" s="95">
        <v>45113</v>
      </c>
      <c r="M97" s="95">
        <v>45126</v>
      </c>
      <c r="N97" s="95">
        <v>45128</v>
      </c>
      <c r="O97" s="95">
        <v>45149</v>
      </c>
      <c r="P97" t="s">
        <v>3435</v>
      </c>
      <c r="Q97" t="s">
        <v>3435</v>
      </c>
      <c r="R97" t="s">
        <v>3435</v>
      </c>
      <c r="S97">
        <v>585536</v>
      </c>
      <c r="T97">
        <v>585536</v>
      </c>
      <c r="U97">
        <v>0</v>
      </c>
      <c r="V97">
        <v>0</v>
      </c>
      <c r="W97">
        <v>11711</v>
      </c>
      <c r="X97">
        <v>585536</v>
      </c>
      <c r="Y97">
        <v>573825</v>
      </c>
      <c r="Z97">
        <v>0</v>
      </c>
      <c r="AA97">
        <v>0</v>
      </c>
      <c r="AB97">
        <v>0</v>
      </c>
      <c r="AC97">
        <v>1</v>
      </c>
      <c r="AD97" t="s">
        <v>3493</v>
      </c>
      <c r="AE97">
        <v>1</v>
      </c>
    </row>
    <row r="98" spans="1:31">
      <c r="A98">
        <v>5038662</v>
      </c>
      <c r="B98">
        <v>5005936</v>
      </c>
      <c r="C98">
        <v>900228989</v>
      </c>
      <c r="D98" t="s">
        <v>3436</v>
      </c>
      <c r="E98" t="s">
        <v>109</v>
      </c>
      <c r="F98" t="s">
        <v>3437</v>
      </c>
      <c r="G98" s="95">
        <v>45113</v>
      </c>
      <c r="H98" s="95">
        <v>45126</v>
      </c>
      <c r="I98" s="95">
        <v>45128</v>
      </c>
      <c r="J98" s="95">
        <v>45147</v>
      </c>
      <c r="K98" t="s">
        <v>3435</v>
      </c>
      <c r="L98" s="95">
        <v>45113</v>
      </c>
      <c r="M98" s="95">
        <v>45126</v>
      </c>
      <c r="N98" s="95">
        <v>45128</v>
      </c>
      <c r="O98" s="95">
        <v>45147</v>
      </c>
      <c r="P98" t="s">
        <v>3435</v>
      </c>
      <c r="Q98" t="s">
        <v>3435</v>
      </c>
      <c r="R98" t="s">
        <v>3435</v>
      </c>
      <c r="S98">
        <v>295044</v>
      </c>
      <c r="T98">
        <v>295044</v>
      </c>
      <c r="U98">
        <v>0</v>
      </c>
      <c r="V98">
        <v>0</v>
      </c>
      <c r="W98">
        <v>5901</v>
      </c>
      <c r="X98">
        <v>295044</v>
      </c>
      <c r="Y98">
        <v>289143</v>
      </c>
      <c r="Z98">
        <v>0</v>
      </c>
      <c r="AA98">
        <v>0</v>
      </c>
      <c r="AB98">
        <v>0</v>
      </c>
      <c r="AC98">
        <v>1</v>
      </c>
      <c r="AD98" t="s">
        <v>3493</v>
      </c>
      <c r="AE98">
        <v>1</v>
      </c>
    </row>
    <row r="99" spans="1:31">
      <c r="A99">
        <v>5031149</v>
      </c>
      <c r="B99">
        <v>5006440</v>
      </c>
      <c r="C99">
        <v>900228989</v>
      </c>
      <c r="D99" t="s">
        <v>3436</v>
      </c>
      <c r="E99" t="s">
        <v>111</v>
      </c>
      <c r="F99" t="s">
        <v>3437</v>
      </c>
      <c r="G99" s="95">
        <v>45114</v>
      </c>
      <c r="H99" s="95">
        <v>45126</v>
      </c>
      <c r="I99" s="95">
        <v>45128</v>
      </c>
      <c r="J99" s="95">
        <v>45149</v>
      </c>
      <c r="K99" t="s">
        <v>3435</v>
      </c>
      <c r="L99" s="95">
        <v>45114</v>
      </c>
      <c r="M99" s="95">
        <v>45126</v>
      </c>
      <c r="N99" s="95">
        <v>45128</v>
      </c>
      <c r="O99" s="95">
        <v>45149</v>
      </c>
      <c r="P99" t="s">
        <v>3435</v>
      </c>
      <c r="Q99" t="s">
        <v>3435</v>
      </c>
      <c r="R99" t="s">
        <v>3435</v>
      </c>
      <c r="S99">
        <v>392101</v>
      </c>
      <c r="T99">
        <v>392101</v>
      </c>
      <c r="U99">
        <v>0</v>
      </c>
      <c r="V99">
        <v>0</v>
      </c>
      <c r="W99">
        <v>7842</v>
      </c>
      <c r="X99">
        <v>392101</v>
      </c>
      <c r="Y99">
        <v>384259</v>
      </c>
      <c r="Z99">
        <v>0</v>
      </c>
      <c r="AA99">
        <v>0</v>
      </c>
      <c r="AB99">
        <v>0</v>
      </c>
      <c r="AC99">
        <v>1</v>
      </c>
      <c r="AD99" t="s">
        <v>3493</v>
      </c>
      <c r="AE99">
        <v>1</v>
      </c>
    </row>
    <row r="100" spans="1:31">
      <c r="A100">
        <v>5039380</v>
      </c>
      <c r="B100">
        <v>5005855</v>
      </c>
      <c r="C100">
        <v>900228989</v>
      </c>
      <c r="D100" t="s">
        <v>3436</v>
      </c>
      <c r="E100" t="s">
        <v>104</v>
      </c>
      <c r="F100" t="s">
        <v>3437</v>
      </c>
      <c r="G100" s="95">
        <v>45114</v>
      </c>
      <c r="H100" s="95">
        <v>45127</v>
      </c>
      <c r="I100" s="95">
        <v>45128</v>
      </c>
      <c r="J100" s="95">
        <v>45147</v>
      </c>
      <c r="K100" t="s">
        <v>3435</v>
      </c>
      <c r="L100" s="95">
        <v>45114</v>
      </c>
      <c r="M100" s="95">
        <v>45127</v>
      </c>
      <c r="N100" s="95">
        <v>45128</v>
      </c>
      <c r="O100" s="95">
        <v>45147</v>
      </c>
      <c r="P100" t="s">
        <v>3435</v>
      </c>
      <c r="Q100" t="s">
        <v>3435</v>
      </c>
      <c r="R100" t="s">
        <v>3435</v>
      </c>
      <c r="S100">
        <v>60960</v>
      </c>
      <c r="T100">
        <v>60960</v>
      </c>
      <c r="U100">
        <v>0</v>
      </c>
      <c r="V100">
        <v>0</v>
      </c>
      <c r="W100">
        <v>0</v>
      </c>
      <c r="X100">
        <v>60960</v>
      </c>
      <c r="Y100">
        <v>60960</v>
      </c>
      <c r="Z100">
        <v>0</v>
      </c>
      <c r="AA100">
        <v>0</v>
      </c>
      <c r="AB100">
        <v>0</v>
      </c>
      <c r="AC100">
        <v>1</v>
      </c>
      <c r="AD100" t="s">
        <v>3493</v>
      </c>
      <c r="AE100">
        <v>1</v>
      </c>
    </row>
    <row r="101" spans="1:31">
      <c r="A101">
        <v>5031155</v>
      </c>
      <c r="B101">
        <v>5006432</v>
      </c>
      <c r="C101">
        <v>900228989</v>
      </c>
      <c r="D101" t="s">
        <v>3436</v>
      </c>
      <c r="E101" t="s">
        <v>110</v>
      </c>
      <c r="F101" t="s">
        <v>3437</v>
      </c>
      <c r="G101" s="95">
        <v>45114</v>
      </c>
      <c r="H101" s="95">
        <v>45126</v>
      </c>
      <c r="I101" s="95">
        <v>45128</v>
      </c>
      <c r="J101" s="95">
        <v>45149</v>
      </c>
      <c r="K101" t="s">
        <v>3435</v>
      </c>
      <c r="L101" s="95">
        <v>45114</v>
      </c>
      <c r="M101" s="95">
        <v>45126</v>
      </c>
      <c r="N101" s="95">
        <v>45128</v>
      </c>
      <c r="O101" s="95">
        <v>45149</v>
      </c>
      <c r="P101" t="s">
        <v>3435</v>
      </c>
      <c r="Q101" t="s">
        <v>3435</v>
      </c>
      <c r="R101" t="s">
        <v>3435</v>
      </c>
      <c r="S101">
        <v>358908</v>
      </c>
      <c r="T101">
        <v>358908</v>
      </c>
      <c r="U101">
        <v>0</v>
      </c>
      <c r="V101">
        <v>0</v>
      </c>
      <c r="W101">
        <v>7178</v>
      </c>
      <c r="X101">
        <v>358908</v>
      </c>
      <c r="Y101">
        <v>351730</v>
      </c>
      <c r="Z101">
        <v>0</v>
      </c>
      <c r="AA101">
        <v>0</v>
      </c>
      <c r="AB101">
        <v>0</v>
      </c>
      <c r="AC101">
        <v>1</v>
      </c>
      <c r="AD101" t="s">
        <v>3493</v>
      </c>
      <c r="AE101">
        <v>1</v>
      </c>
    </row>
    <row r="102" spans="1:31">
      <c r="A102">
        <v>5026893</v>
      </c>
      <c r="B102">
        <v>5005352</v>
      </c>
      <c r="C102">
        <v>900228989</v>
      </c>
      <c r="D102" t="s">
        <v>3436</v>
      </c>
      <c r="E102" t="s">
        <v>148</v>
      </c>
      <c r="F102" t="s">
        <v>3437</v>
      </c>
      <c r="G102" s="95">
        <v>45114</v>
      </c>
      <c r="H102" s="95">
        <v>45126</v>
      </c>
      <c r="I102" s="95">
        <v>45128</v>
      </c>
      <c r="J102" s="95">
        <v>45145</v>
      </c>
      <c r="K102" t="s">
        <v>3435</v>
      </c>
      <c r="L102" s="95">
        <v>45114</v>
      </c>
      <c r="M102" s="95">
        <v>45126</v>
      </c>
      <c r="N102" s="95">
        <v>45128</v>
      </c>
      <c r="O102" s="95">
        <v>45145</v>
      </c>
      <c r="P102" t="s">
        <v>3435</v>
      </c>
      <c r="Q102" t="s">
        <v>3435</v>
      </c>
      <c r="R102" t="s">
        <v>3435</v>
      </c>
      <c r="S102">
        <v>3398333</v>
      </c>
      <c r="T102">
        <v>3398333</v>
      </c>
      <c r="U102">
        <v>0</v>
      </c>
      <c r="V102">
        <v>0</v>
      </c>
      <c r="W102">
        <v>67967</v>
      </c>
      <c r="X102">
        <v>3398333</v>
      </c>
      <c r="Y102">
        <v>3330366</v>
      </c>
      <c r="Z102">
        <v>0</v>
      </c>
      <c r="AA102">
        <v>0</v>
      </c>
      <c r="AB102">
        <v>0</v>
      </c>
      <c r="AC102">
        <v>1</v>
      </c>
      <c r="AD102" t="s">
        <v>3449</v>
      </c>
      <c r="AE102">
        <v>1</v>
      </c>
    </row>
    <row r="103" spans="1:31">
      <c r="A103">
        <v>5023970</v>
      </c>
      <c r="B103">
        <v>5001226</v>
      </c>
      <c r="C103">
        <v>900228989</v>
      </c>
      <c r="D103" t="s">
        <v>3436</v>
      </c>
      <c r="E103" t="s">
        <v>127</v>
      </c>
      <c r="F103" t="s">
        <v>3451</v>
      </c>
      <c r="G103" s="95">
        <v>45114</v>
      </c>
      <c r="H103" s="95">
        <v>45126</v>
      </c>
      <c r="I103" s="95">
        <v>45126</v>
      </c>
      <c r="J103" s="95">
        <v>45131</v>
      </c>
      <c r="K103" t="s">
        <v>3435</v>
      </c>
      <c r="L103" s="95">
        <v>45114</v>
      </c>
      <c r="M103" s="95">
        <v>45126</v>
      </c>
      <c r="N103" s="95">
        <v>45126</v>
      </c>
      <c r="O103" s="95">
        <v>45131</v>
      </c>
      <c r="P103" t="s">
        <v>3435</v>
      </c>
      <c r="Q103" t="s">
        <v>3435</v>
      </c>
      <c r="R103" t="s">
        <v>3435</v>
      </c>
      <c r="S103">
        <v>3407614</v>
      </c>
      <c r="T103">
        <v>3407614</v>
      </c>
      <c r="U103">
        <v>0</v>
      </c>
      <c r="V103">
        <v>0</v>
      </c>
      <c r="W103">
        <v>66131</v>
      </c>
      <c r="X103">
        <v>3306574</v>
      </c>
      <c r="Y103">
        <v>3240443</v>
      </c>
      <c r="Z103">
        <v>101040</v>
      </c>
      <c r="AA103">
        <v>0</v>
      </c>
      <c r="AB103">
        <v>0</v>
      </c>
      <c r="AC103">
        <v>1</v>
      </c>
      <c r="AD103" t="s">
        <v>3494</v>
      </c>
      <c r="AE103">
        <v>1</v>
      </c>
    </row>
    <row r="104" spans="1:31">
      <c r="A104">
        <v>5313589</v>
      </c>
      <c r="B104">
        <v>5235719</v>
      </c>
      <c r="C104">
        <v>900228989</v>
      </c>
      <c r="D104" t="s">
        <v>3436</v>
      </c>
      <c r="E104" t="s">
        <v>133</v>
      </c>
      <c r="F104" t="s">
        <v>3451</v>
      </c>
      <c r="G104" s="95">
        <v>45114</v>
      </c>
      <c r="H104" s="95">
        <v>45580</v>
      </c>
      <c r="I104" s="95">
        <v>45580</v>
      </c>
      <c r="J104" s="95">
        <v>45582</v>
      </c>
      <c r="K104" t="s">
        <v>3435</v>
      </c>
      <c r="L104" s="95">
        <v>45114</v>
      </c>
      <c r="M104" s="95">
        <v>45580</v>
      </c>
      <c r="N104" s="95">
        <v>45580</v>
      </c>
      <c r="O104" s="95">
        <v>45582</v>
      </c>
      <c r="P104" t="s">
        <v>3435</v>
      </c>
      <c r="Q104" t="s">
        <v>3435</v>
      </c>
      <c r="R104" t="s">
        <v>3435</v>
      </c>
      <c r="S104">
        <v>2229868</v>
      </c>
      <c r="T104">
        <v>1997248</v>
      </c>
      <c r="U104">
        <v>0</v>
      </c>
      <c r="V104">
        <v>232620</v>
      </c>
      <c r="W104">
        <v>44522</v>
      </c>
      <c r="X104">
        <v>1993462</v>
      </c>
      <c r="Y104">
        <v>1948940</v>
      </c>
      <c r="Z104">
        <v>0</v>
      </c>
      <c r="AA104">
        <v>3786</v>
      </c>
      <c r="AB104">
        <v>0</v>
      </c>
      <c r="AC104">
        <v>1</v>
      </c>
      <c r="AD104" t="s">
        <v>3449</v>
      </c>
      <c r="AE104">
        <v>1</v>
      </c>
    </row>
    <row r="105" spans="1:31">
      <c r="A105">
        <v>5032724</v>
      </c>
      <c r="B105">
        <v>5006427</v>
      </c>
      <c r="C105">
        <v>900228989</v>
      </c>
      <c r="D105" t="s">
        <v>3436</v>
      </c>
      <c r="E105" t="s">
        <v>122</v>
      </c>
      <c r="F105" t="s">
        <v>3437</v>
      </c>
      <c r="G105" s="95">
        <v>45114</v>
      </c>
      <c r="H105" s="95">
        <v>45126</v>
      </c>
      <c r="I105" s="95">
        <v>45128</v>
      </c>
      <c r="J105" s="95">
        <v>45149</v>
      </c>
      <c r="K105" t="s">
        <v>3435</v>
      </c>
      <c r="L105" s="95">
        <v>45114</v>
      </c>
      <c r="M105" s="95">
        <v>45126</v>
      </c>
      <c r="N105" s="95">
        <v>45128</v>
      </c>
      <c r="O105" s="95">
        <v>45149</v>
      </c>
      <c r="P105" t="s">
        <v>3435</v>
      </c>
      <c r="Q105" t="s">
        <v>3435</v>
      </c>
      <c r="R105" t="s">
        <v>3435</v>
      </c>
      <c r="S105">
        <v>2523396</v>
      </c>
      <c r="T105">
        <v>2218813</v>
      </c>
      <c r="U105">
        <v>0</v>
      </c>
      <c r="V105">
        <v>304583</v>
      </c>
      <c r="W105">
        <v>50468</v>
      </c>
      <c r="X105">
        <v>2218813</v>
      </c>
      <c r="Y105">
        <v>2168345</v>
      </c>
      <c r="Z105">
        <v>0</v>
      </c>
      <c r="AA105">
        <v>0</v>
      </c>
      <c r="AB105">
        <v>0</v>
      </c>
      <c r="AC105">
        <v>1</v>
      </c>
      <c r="AD105" t="s">
        <v>3493</v>
      </c>
      <c r="AE105">
        <v>1</v>
      </c>
    </row>
    <row r="106" spans="1:31">
      <c r="A106">
        <v>5026901</v>
      </c>
      <c r="B106">
        <v>5005342</v>
      </c>
      <c r="C106">
        <v>900228989</v>
      </c>
      <c r="D106" t="s">
        <v>3436</v>
      </c>
      <c r="E106" t="s">
        <v>141</v>
      </c>
      <c r="F106" t="s">
        <v>3437</v>
      </c>
      <c r="G106" s="95">
        <v>45114</v>
      </c>
      <c r="H106" s="95">
        <v>45126</v>
      </c>
      <c r="I106" s="95">
        <v>45128</v>
      </c>
      <c r="J106" s="95">
        <v>45145</v>
      </c>
      <c r="K106" t="s">
        <v>3435</v>
      </c>
      <c r="L106" s="95">
        <v>45114</v>
      </c>
      <c r="M106" s="95">
        <v>45126</v>
      </c>
      <c r="N106" s="95">
        <v>45128</v>
      </c>
      <c r="O106" s="95">
        <v>45145</v>
      </c>
      <c r="P106" t="s">
        <v>3435</v>
      </c>
      <c r="Q106" t="s">
        <v>3435</v>
      </c>
      <c r="R106" t="s">
        <v>3435</v>
      </c>
      <c r="S106">
        <v>2167551</v>
      </c>
      <c r="T106">
        <v>1918751</v>
      </c>
      <c r="U106">
        <v>0</v>
      </c>
      <c r="V106">
        <v>248800</v>
      </c>
      <c r="W106">
        <v>43351</v>
      </c>
      <c r="X106">
        <v>1918751</v>
      </c>
      <c r="Y106">
        <v>1875400</v>
      </c>
      <c r="Z106">
        <v>0</v>
      </c>
      <c r="AA106">
        <v>0</v>
      </c>
      <c r="AB106">
        <v>0</v>
      </c>
      <c r="AC106">
        <v>1</v>
      </c>
      <c r="AD106" t="s">
        <v>3449</v>
      </c>
      <c r="AE106">
        <v>1</v>
      </c>
    </row>
    <row r="107" spans="1:31">
      <c r="A107">
        <v>5026679</v>
      </c>
      <c r="B107">
        <v>5005868</v>
      </c>
      <c r="C107">
        <v>900228989</v>
      </c>
      <c r="D107" t="s">
        <v>3436</v>
      </c>
      <c r="E107" t="s">
        <v>138</v>
      </c>
      <c r="F107" t="s">
        <v>3437</v>
      </c>
      <c r="G107" s="95">
        <v>45114</v>
      </c>
      <c r="H107" s="95">
        <v>45126</v>
      </c>
      <c r="I107" s="95">
        <v>45128</v>
      </c>
      <c r="J107" s="95">
        <v>45147</v>
      </c>
      <c r="K107" t="s">
        <v>3435</v>
      </c>
      <c r="L107" s="95">
        <v>45114</v>
      </c>
      <c r="M107" s="95">
        <v>45126</v>
      </c>
      <c r="N107" s="95">
        <v>45128</v>
      </c>
      <c r="O107" s="95">
        <v>45147</v>
      </c>
      <c r="P107" t="s">
        <v>3435</v>
      </c>
      <c r="Q107" t="s">
        <v>3435</v>
      </c>
      <c r="R107" t="s">
        <v>3435</v>
      </c>
      <c r="S107">
        <v>1319232</v>
      </c>
      <c r="T107">
        <v>1319232</v>
      </c>
      <c r="U107">
        <v>0</v>
      </c>
      <c r="V107">
        <v>0</v>
      </c>
      <c r="W107">
        <v>26385</v>
      </c>
      <c r="X107">
        <v>1319232</v>
      </c>
      <c r="Y107">
        <v>1292847</v>
      </c>
      <c r="Z107">
        <v>0</v>
      </c>
      <c r="AA107">
        <v>0</v>
      </c>
      <c r="AB107">
        <v>0</v>
      </c>
      <c r="AC107">
        <v>1</v>
      </c>
      <c r="AD107" t="s">
        <v>3449</v>
      </c>
      <c r="AE107">
        <v>1</v>
      </c>
    </row>
    <row r="108" spans="1:31">
      <c r="A108">
        <v>5308573</v>
      </c>
      <c r="B108">
        <v>5265844</v>
      </c>
      <c r="C108">
        <v>900228989</v>
      </c>
      <c r="D108" t="s">
        <v>3436</v>
      </c>
      <c r="E108" t="s">
        <v>134</v>
      </c>
      <c r="F108" t="s">
        <v>3451</v>
      </c>
      <c r="G108" s="95">
        <v>45114</v>
      </c>
      <c r="H108" s="95">
        <v>45569</v>
      </c>
      <c r="I108" s="95">
        <v>45569</v>
      </c>
      <c r="J108" s="95">
        <v>45614</v>
      </c>
      <c r="K108" t="s">
        <v>3435</v>
      </c>
      <c r="L108" s="95">
        <v>45114</v>
      </c>
      <c r="M108" s="95">
        <v>45569</v>
      </c>
      <c r="N108" s="95">
        <v>45569</v>
      </c>
      <c r="O108" s="95">
        <v>45614</v>
      </c>
      <c r="P108" t="s">
        <v>3435</v>
      </c>
      <c r="Q108" t="s">
        <v>3435</v>
      </c>
      <c r="R108" t="s">
        <v>3435</v>
      </c>
      <c r="S108">
        <v>3151829</v>
      </c>
      <c r="T108">
        <v>16323</v>
      </c>
      <c r="U108">
        <v>0</v>
      </c>
      <c r="V108">
        <v>0</v>
      </c>
      <c r="W108">
        <v>0</v>
      </c>
      <c r="X108">
        <v>0</v>
      </c>
      <c r="Y108">
        <v>0</v>
      </c>
      <c r="Z108">
        <v>0</v>
      </c>
      <c r="AA108">
        <v>16323</v>
      </c>
      <c r="AB108">
        <v>0</v>
      </c>
      <c r="AC108">
        <v>2</v>
      </c>
      <c r="AD108" t="s">
        <v>3452</v>
      </c>
      <c r="AE108">
        <v>1</v>
      </c>
    </row>
    <row r="109" spans="1:31">
      <c r="A109">
        <v>5038667</v>
      </c>
      <c r="B109">
        <v>5005931</v>
      </c>
      <c r="C109">
        <v>900228989</v>
      </c>
      <c r="D109" t="s">
        <v>3436</v>
      </c>
      <c r="E109" t="s">
        <v>117</v>
      </c>
      <c r="F109" t="s">
        <v>3437</v>
      </c>
      <c r="G109" s="95">
        <v>45114</v>
      </c>
      <c r="H109" s="95">
        <v>45126</v>
      </c>
      <c r="I109" s="95">
        <v>45128</v>
      </c>
      <c r="J109" s="95">
        <v>45147</v>
      </c>
      <c r="K109" t="s">
        <v>3435</v>
      </c>
      <c r="L109" s="95">
        <v>45114</v>
      </c>
      <c r="M109" s="95">
        <v>45126</v>
      </c>
      <c r="N109" s="95">
        <v>45128</v>
      </c>
      <c r="O109" s="95">
        <v>45147</v>
      </c>
      <c r="P109" t="s">
        <v>3435</v>
      </c>
      <c r="Q109" t="s">
        <v>3435</v>
      </c>
      <c r="R109" t="s">
        <v>3435</v>
      </c>
      <c r="S109">
        <v>1301070</v>
      </c>
      <c r="T109">
        <v>1301070</v>
      </c>
      <c r="U109">
        <v>0</v>
      </c>
      <c r="V109">
        <v>0</v>
      </c>
      <c r="W109">
        <v>26021</v>
      </c>
      <c r="X109">
        <v>1301070</v>
      </c>
      <c r="Y109">
        <v>1275049</v>
      </c>
      <c r="Z109">
        <v>0</v>
      </c>
      <c r="AA109">
        <v>0</v>
      </c>
      <c r="AB109">
        <v>0</v>
      </c>
      <c r="AC109">
        <v>1</v>
      </c>
      <c r="AD109" t="s">
        <v>3493</v>
      </c>
      <c r="AE109">
        <v>1</v>
      </c>
    </row>
    <row r="110" spans="1:31">
      <c r="A110">
        <v>5024003</v>
      </c>
      <c r="B110">
        <v>5001178</v>
      </c>
      <c r="C110">
        <v>900228989</v>
      </c>
      <c r="D110" t="s">
        <v>3436</v>
      </c>
      <c r="E110" t="s">
        <v>130</v>
      </c>
      <c r="F110" t="s">
        <v>3495</v>
      </c>
      <c r="G110" s="95">
        <v>45114</v>
      </c>
      <c r="H110" s="95">
        <v>45126</v>
      </c>
      <c r="I110" s="95">
        <v>45126</v>
      </c>
      <c r="J110" s="95">
        <v>45131</v>
      </c>
      <c r="K110" t="s">
        <v>3435</v>
      </c>
      <c r="L110" s="95">
        <v>45114</v>
      </c>
      <c r="M110" s="95">
        <v>45126</v>
      </c>
      <c r="N110" s="95">
        <v>45126</v>
      </c>
      <c r="O110" s="95">
        <v>45131</v>
      </c>
      <c r="P110" t="s">
        <v>3435</v>
      </c>
      <c r="Q110" t="s">
        <v>3435</v>
      </c>
      <c r="R110" t="s">
        <v>3435</v>
      </c>
      <c r="S110">
        <v>3303444</v>
      </c>
      <c r="T110">
        <v>3303444</v>
      </c>
      <c r="U110">
        <v>0</v>
      </c>
      <c r="V110">
        <v>0</v>
      </c>
      <c r="W110">
        <v>47901</v>
      </c>
      <c r="X110">
        <v>1908288</v>
      </c>
      <c r="Y110">
        <v>1860387</v>
      </c>
      <c r="Z110">
        <v>33280</v>
      </c>
      <c r="AA110">
        <v>850347</v>
      </c>
      <c r="AB110">
        <v>0</v>
      </c>
      <c r="AC110">
        <v>1</v>
      </c>
      <c r="AD110" t="s">
        <v>3494</v>
      </c>
      <c r="AE110">
        <v>1</v>
      </c>
    </row>
    <row r="111" spans="1:31">
      <c r="A111">
        <v>5273458</v>
      </c>
      <c r="B111">
        <v>5239368</v>
      </c>
      <c r="C111">
        <v>900228989</v>
      </c>
      <c r="D111" t="s">
        <v>3436</v>
      </c>
      <c r="E111" t="s">
        <v>136</v>
      </c>
      <c r="F111" t="s">
        <v>3451</v>
      </c>
      <c r="G111" s="95">
        <v>45114</v>
      </c>
      <c r="H111" s="95">
        <v>45526</v>
      </c>
      <c r="I111" s="95">
        <v>45537</v>
      </c>
      <c r="J111" s="95">
        <v>45587</v>
      </c>
      <c r="K111" t="s">
        <v>3435</v>
      </c>
      <c r="L111" s="95">
        <v>45114</v>
      </c>
      <c r="M111" s="95">
        <v>45526</v>
      </c>
      <c r="N111" s="95">
        <v>45537</v>
      </c>
      <c r="O111" s="95">
        <v>45587</v>
      </c>
      <c r="P111" t="s">
        <v>3435</v>
      </c>
      <c r="Q111" t="s">
        <v>3435</v>
      </c>
      <c r="R111" t="s">
        <v>3435</v>
      </c>
      <c r="S111">
        <v>4029838</v>
      </c>
      <c r="T111">
        <v>551167</v>
      </c>
      <c r="U111">
        <v>0</v>
      </c>
      <c r="V111">
        <v>0</v>
      </c>
      <c r="W111">
        <v>0</v>
      </c>
      <c r="X111">
        <v>0</v>
      </c>
      <c r="Y111">
        <v>0</v>
      </c>
      <c r="Z111">
        <v>0</v>
      </c>
      <c r="AA111">
        <v>551167</v>
      </c>
      <c r="AB111">
        <v>0</v>
      </c>
      <c r="AC111">
        <v>2</v>
      </c>
      <c r="AD111" t="s">
        <v>3452</v>
      </c>
      <c r="AE111">
        <v>1</v>
      </c>
    </row>
    <row r="112" spans="1:31">
      <c r="A112">
        <v>5026692</v>
      </c>
      <c r="B112">
        <v>5005337</v>
      </c>
      <c r="C112">
        <v>900228989</v>
      </c>
      <c r="D112" t="s">
        <v>3436</v>
      </c>
      <c r="E112" t="s">
        <v>139</v>
      </c>
      <c r="F112" t="s">
        <v>3437</v>
      </c>
      <c r="G112" s="95">
        <v>45114</v>
      </c>
      <c r="H112" s="95">
        <v>45126</v>
      </c>
      <c r="I112" s="95">
        <v>45128</v>
      </c>
      <c r="J112" s="95">
        <v>45145</v>
      </c>
      <c r="K112" t="s">
        <v>3435</v>
      </c>
      <c r="L112" s="95">
        <v>45114</v>
      </c>
      <c r="M112" s="95">
        <v>45126</v>
      </c>
      <c r="N112" s="95">
        <v>45128</v>
      </c>
      <c r="O112" s="95">
        <v>45145</v>
      </c>
      <c r="P112" t="s">
        <v>3435</v>
      </c>
      <c r="Q112" t="s">
        <v>3435</v>
      </c>
      <c r="R112" t="s">
        <v>3435</v>
      </c>
      <c r="S112">
        <v>1698684</v>
      </c>
      <c r="T112">
        <v>1490784</v>
      </c>
      <c r="U112">
        <v>0</v>
      </c>
      <c r="V112">
        <v>207900</v>
      </c>
      <c r="W112">
        <v>33974</v>
      </c>
      <c r="X112">
        <v>1490784</v>
      </c>
      <c r="Y112">
        <v>1456810</v>
      </c>
      <c r="Z112">
        <v>0</v>
      </c>
      <c r="AA112">
        <v>0</v>
      </c>
      <c r="AB112">
        <v>0</v>
      </c>
      <c r="AC112">
        <v>1</v>
      </c>
      <c r="AD112" t="s">
        <v>3449</v>
      </c>
      <c r="AE112">
        <v>1</v>
      </c>
    </row>
    <row r="113" spans="1:31">
      <c r="A113">
        <v>5313710</v>
      </c>
      <c r="B113">
        <v>5235651</v>
      </c>
      <c r="C113">
        <v>900228989</v>
      </c>
      <c r="D113" t="s">
        <v>3436</v>
      </c>
      <c r="E113" t="s">
        <v>125</v>
      </c>
      <c r="F113" t="s">
        <v>3451</v>
      </c>
      <c r="G113" s="95">
        <v>45114</v>
      </c>
      <c r="H113" s="95">
        <v>45580</v>
      </c>
      <c r="I113" s="95">
        <v>45580</v>
      </c>
      <c r="J113" s="95">
        <v>45582</v>
      </c>
      <c r="K113" t="s">
        <v>3435</v>
      </c>
      <c r="L113" s="95">
        <v>45114</v>
      </c>
      <c r="M113" s="95">
        <v>45580</v>
      </c>
      <c r="N113" s="95">
        <v>45580</v>
      </c>
      <c r="O113" s="95">
        <v>45582</v>
      </c>
      <c r="P113" t="s">
        <v>3435</v>
      </c>
      <c r="Q113" t="s">
        <v>3435</v>
      </c>
      <c r="R113" t="s">
        <v>3435</v>
      </c>
      <c r="S113">
        <v>1979444</v>
      </c>
      <c r="T113">
        <v>1979444</v>
      </c>
      <c r="U113">
        <v>0</v>
      </c>
      <c r="V113">
        <v>0</v>
      </c>
      <c r="W113">
        <v>39551</v>
      </c>
      <c r="X113">
        <v>1977551</v>
      </c>
      <c r="Y113">
        <v>1938000</v>
      </c>
      <c r="Z113">
        <v>0</v>
      </c>
      <c r="AA113">
        <v>1893</v>
      </c>
      <c r="AB113">
        <v>0</v>
      </c>
      <c r="AC113">
        <v>1</v>
      </c>
      <c r="AD113" t="s">
        <v>3449</v>
      </c>
      <c r="AE113">
        <v>1</v>
      </c>
    </row>
    <row r="114" spans="1:31">
      <c r="A114">
        <v>5275602</v>
      </c>
      <c r="B114">
        <v>5239366</v>
      </c>
      <c r="C114">
        <v>900228989</v>
      </c>
      <c r="D114" t="s">
        <v>3436</v>
      </c>
      <c r="E114" t="s">
        <v>129</v>
      </c>
      <c r="F114" t="s">
        <v>3451</v>
      </c>
      <c r="G114" s="95">
        <v>45114</v>
      </c>
      <c r="H114" s="95">
        <v>45530</v>
      </c>
      <c r="I114" s="95">
        <v>45537</v>
      </c>
      <c r="J114" s="95">
        <v>45587</v>
      </c>
      <c r="K114" t="s">
        <v>3435</v>
      </c>
      <c r="L114" s="95">
        <v>45114</v>
      </c>
      <c r="M114" s="95">
        <v>45530</v>
      </c>
      <c r="N114" s="95">
        <v>45537</v>
      </c>
      <c r="O114" s="95">
        <v>45587</v>
      </c>
      <c r="P114" t="s">
        <v>3435</v>
      </c>
      <c r="Q114" t="s">
        <v>3435</v>
      </c>
      <c r="R114" t="s">
        <v>3435</v>
      </c>
      <c r="S114">
        <v>2098817</v>
      </c>
      <c r="T114">
        <v>16323</v>
      </c>
      <c r="U114">
        <v>0</v>
      </c>
      <c r="V114">
        <v>0</v>
      </c>
      <c r="W114">
        <v>0</v>
      </c>
      <c r="X114">
        <v>0</v>
      </c>
      <c r="Y114">
        <v>0</v>
      </c>
      <c r="Z114">
        <v>0</v>
      </c>
      <c r="AA114">
        <v>16323</v>
      </c>
      <c r="AB114">
        <v>0</v>
      </c>
      <c r="AC114">
        <v>2</v>
      </c>
      <c r="AD114" t="s">
        <v>3452</v>
      </c>
      <c r="AE114">
        <v>1</v>
      </c>
    </row>
    <row r="115" spans="1:31">
      <c r="A115">
        <v>5039588</v>
      </c>
      <c r="B115">
        <v>5004143</v>
      </c>
      <c r="C115">
        <v>900228989</v>
      </c>
      <c r="D115" t="s">
        <v>3436</v>
      </c>
      <c r="E115" t="s">
        <v>96</v>
      </c>
      <c r="F115" t="s">
        <v>3437</v>
      </c>
      <c r="G115" s="95">
        <v>45114</v>
      </c>
      <c r="H115" s="95">
        <v>45128</v>
      </c>
      <c r="I115" s="95">
        <v>45128</v>
      </c>
      <c r="J115" s="95">
        <v>45139</v>
      </c>
      <c r="K115" t="s">
        <v>3435</v>
      </c>
      <c r="L115" s="95">
        <v>45114</v>
      </c>
      <c r="M115" s="95">
        <v>45128</v>
      </c>
      <c r="N115" s="95">
        <v>45128</v>
      </c>
      <c r="O115" s="95">
        <v>45139</v>
      </c>
      <c r="P115" t="s">
        <v>3435</v>
      </c>
      <c r="Q115" t="s">
        <v>3435</v>
      </c>
      <c r="R115" t="s">
        <v>3435</v>
      </c>
      <c r="S115">
        <v>304388</v>
      </c>
      <c r="T115">
        <v>304387</v>
      </c>
      <c r="U115">
        <v>0</v>
      </c>
      <c r="V115">
        <v>1</v>
      </c>
      <c r="W115">
        <v>6088</v>
      </c>
      <c r="X115">
        <v>304387</v>
      </c>
      <c r="Y115">
        <v>298299</v>
      </c>
      <c r="Z115">
        <v>0</v>
      </c>
      <c r="AA115">
        <v>0</v>
      </c>
      <c r="AB115">
        <v>0</v>
      </c>
      <c r="AC115">
        <v>1</v>
      </c>
      <c r="AD115" t="s">
        <v>3493</v>
      </c>
      <c r="AE115">
        <v>1</v>
      </c>
    </row>
    <row r="116" spans="1:31">
      <c r="A116">
        <v>5038580</v>
      </c>
      <c r="B116">
        <v>5006172</v>
      </c>
      <c r="C116">
        <v>900228989</v>
      </c>
      <c r="D116" t="s">
        <v>3436</v>
      </c>
      <c r="E116" t="s">
        <v>113</v>
      </c>
      <c r="F116" t="s">
        <v>3437</v>
      </c>
      <c r="G116" s="95">
        <v>45114</v>
      </c>
      <c r="H116" s="95">
        <v>45126</v>
      </c>
      <c r="I116" s="95">
        <v>45128</v>
      </c>
      <c r="J116" s="95">
        <v>45148</v>
      </c>
      <c r="K116" t="s">
        <v>3435</v>
      </c>
      <c r="L116" s="95">
        <v>45114</v>
      </c>
      <c r="M116" s="95">
        <v>45126</v>
      </c>
      <c r="N116" s="95">
        <v>45128</v>
      </c>
      <c r="O116" s="95">
        <v>45148</v>
      </c>
      <c r="P116" t="s">
        <v>3435</v>
      </c>
      <c r="Q116" t="s">
        <v>3435</v>
      </c>
      <c r="R116" t="s">
        <v>3435</v>
      </c>
      <c r="S116">
        <v>447084</v>
      </c>
      <c r="T116">
        <v>447084</v>
      </c>
      <c r="U116">
        <v>0</v>
      </c>
      <c r="V116">
        <v>0</v>
      </c>
      <c r="W116">
        <v>8942</v>
      </c>
      <c r="X116">
        <v>447084</v>
      </c>
      <c r="Y116">
        <v>438142</v>
      </c>
      <c r="Z116">
        <v>0</v>
      </c>
      <c r="AA116">
        <v>0</v>
      </c>
      <c r="AB116">
        <v>0</v>
      </c>
      <c r="AC116">
        <v>1</v>
      </c>
      <c r="AD116" t="s">
        <v>3493</v>
      </c>
      <c r="AE116">
        <v>1</v>
      </c>
    </row>
    <row r="117" spans="1:31">
      <c r="A117">
        <v>5038581</v>
      </c>
      <c r="B117">
        <v>5006170</v>
      </c>
      <c r="C117">
        <v>900228989</v>
      </c>
      <c r="D117" t="s">
        <v>3436</v>
      </c>
      <c r="E117" t="s">
        <v>120</v>
      </c>
      <c r="F117" t="s">
        <v>3437</v>
      </c>
      <c r="G117" s="95">
        <v>45114</v>
      </c>
      <c r="H117" s="95">
        <v>45126</v>
      </c>
      <c r="I117" s="95">
        <v>45128</v>
      </c>
      <c r="J117" s="95">
        <v>45148</v>
      </c>
      <c r="K117" t="s">
        <v>3435</v>
      </c>
      <c r="L117" s="95">
        <v>45114</v>
      </c>
      <c r="M117" s="95">
        <v>45126</v>
      </c>
      <c r="N117" s="95">
        <v>45128</v>
      </c>
      <c r="O117" s="95">
        <v>45148</v>
      </c>
      <c r="P117" t="s">
        <v>3435</v>
      </c>
      <c r="Q117" t="s">
        <v>3435</v>
      </c>
      <c r="R117" t="s">
        <v>3435</v>
      </c>
      <c r="S117">
        <v>1847375</v>
      </c>
      <c r="T117">
        <v>1847375</v>
      </c>
      <c r="U117">
        <v>0</v>
      </c>
      <c r="V117">
        <v>0</v>
      </c>
      <c r="W117">
        <v>36948</v>
      </c>
      <c r="X117">
        <v>1847375</v>
      </c>
      <c r="Y117">
        <v>1810427</v>
      </c>
      <c r="Z117">
        <v>0</v>
      </c>
      <c r="AA117">
        <v>0</v>
      </c>
      <c r="AB117">
        <v>0</v>
      </c>
      <c r="AC117">
        <v>1</v>
      </c>
      <c r="AD117" t="s">
        <v>3493</v>
      </c>
      <c r="AE117">
        <v>1</v>
      </c>
    </row>
    <row r="118" spans="1:31">
      <c r="A118">
        <v>5030790</v>
      </c>
      <c r="B118">
        <v>5006459</v>
      </c>
      <c r="C118">
        <v>900228989</v>
      </c>
      <c r="D118" t="s">
        <v>3436</v>
      </c>
      <c r="E118" t="s">
        <v>118</v>
      </c>
      <c r="F118" t="s">
        <v>3437</v>
      </c>
      <c r="G118" s="95">
        <v>45114</v>
      </c>
      <c r="H118" s="95">
        <v>45126</v>
      </c>
      <c r="I118" s="95">
        <v>45128</v>
      </c>
      <c r="J118" s="95">
        <v>45149</v>
      </c>
      <c r="K118" t="s">
        <v>3435</v>
      </c>
      <c r="L118" s="95">
        <v>45114</v>
      </c>
      <c r="M118" s="95">
        <v>45126</v>
      </c>
      <c r="N118" s="95">
        <v>45128</v>
      </c>
      <c r="O118" s="95">
        <v>45149</v>
      </c>
      <c r="P118" t="s">
        <v>3435</v>
      </c>
      <c r="Q118" t="s">
        <v>3435</v>
      </c>
      <c r="R118" t="s">
        <v>3435</v>
      </c>
      <c r="S118">
        <v>1449436</v>
      </c>
      <c r="T118">
        <v>1449436</v>
      </c>
      <c r="U118">
        <v>0</v>
      </c>
      <c r="V118">
        <v>0</v>
      </c>
      <c r="W118">
        <v>28989</v>
      </c>
      <c r="X118">
        <v>1449436</v>
      </c>
      <c r="Y118">
        <v>1420447</v>
      </c>
      <c r="Z118">
        <v>0</v>
      </c>
      <c r="AA118">
        <v>0</v>
      </c>
      <c r="AB118">
        <v>0</v>
      </c>
      <c r="AC118">
        <v>1</v>
      </c>
      <c r="AD118" t="s">
        <v>3493</v>
      </c>
      <c r="AE118">
        <v>1</v>
      </c>
    </row>
    <row r="119" spans="1:31">
      <c r="A119">
        <v>5029271</v>
      </c>
      <c r="B119">
        <v>5006498</v>
      </c>
      <c r="C119">
        <v>900228989</v>
      </c>
      <c r="D119" t="s">
        <v>3436</v>
      </c>
      <c r="E119" t="s">
        <v>121</v>
      </c>
      <c r="F119" t="s">
        <v>3437</v>
      </c>
      <c r="G119" s="95">
        <v>45114</v>
      </c>
      <c r="H119" s="95">
        <v>45126</v>
      </c>
      <c r="I119" s="95">
        <v>45128</v>
      </c>
      <c r="J119" s="95">
        <v>45149</v>
      </c>
      <c r="K119" t="s">
        <v>3435</v>
      </c>
      <c r="L119" s="95">
        <v>45114</v>
      </c>
      <c r="M119" s="95">
        <v>45126</v>
      </c>
      <c r="N119" s="95">
        <v>45128</v>
      </c>
      <c r="O119" s="95">
        <v>45149</v>
      </c>
      <c r="P119" t="s">
        <v>3435</v>
      </c>
      <c r="Q119" t="s">
        <v>3435</v>
      </c>
      <c r="R119" t="s">
        <v>3435</v>
      </c>
      <c r="S119">
        <v>1908835</v>
      </c>
      <c r="T119">
        <v>1908835</v>
      </c>
      <c r="U119">
        <v>0</v>
      </c>
      <c r="V119">
        <v>0</v>
      </c>
      <c r="W119">
        <v>38177</v>
      </c>
      <c r="X119">
        <v>1908835</v>
      </c>
      <c r="Y119">
        <v>1870658</v>
      </c>
      <c r="Z119">
        <v>0</v>
      </c>
      <c r="AA119">
        <v>0</v>
      </c>
      <c r="AB119">
        <v>0</v>
      </c>
      <c r="AC119">
        <v>1</v>
      </c>
      <c r="AD119" t="s">
        <v>3493</v>
      </c>
      <c r="AE119">
        <v>1</v>
      </c>
    </row>
    <row r="120" spans="1:31">
      <c r="A120">
        <v>5030791</v>
      </c>
      <c r="B120">
        <v>5006457</v>
      </c>
      <c r="C120">
        <v>900228989</v>
      </c>
      <c r="D120" t="s">
        <v>3436</v>
      </c>
      <c r="E120" t="s">
        <v>119</v>
      </c>
      <c r="F120" t="s">
        <v>3437</v>
      </c>
      <c r="G120" s="95">
        <v>45114</v>
      </c>
      <c r="H120" s="95">
        <v>45126</v>
      </c>
      <c r="I120" s="95">
        <v>45128</v>
      </c>
      <c r="J120" s="95">
        <v>45149</v>
      </c>
      <c r="K120" t="s">
        <v>3435</v>
      </c>
      <c r="L120" s="95">
        <v>45114</v>
      </c>
      <c r="M120" s="95">
        <v>45126</v>
      </c>
      <c r="N120" s="95">
        <v>45128</v>
      </c>
      <c r="O120" s="95">
        <v>45149</v>
      </c>
      <c r="P120" t="s">
        <v>3435</v>
      </c>
      <c r="Q120" t="s">
        <v>3435</v>
      </c>
      <c r="R120" t="s">
        <v>3435</v>
      </c>
      <c r="S120">
        <v>1778946</v>
      </c>
      <c r="T120">
        <v>1778946</v>
      </c>
      <c r="U120">
        <v>0</v>
      </c>
      <c r="V120">
        <v>0</v>
      </c>
      <c r="W120">
        <v>35579</v>
      </c>
      <c r="X120">
        <v>1778946</v>
      </c>
      <c r="Y120">
        <v>1743367</v>
      </c>
      <c r="Z120">
        <v>0</v>
      </c>
      <c r="AA120">
        <v>0</v>
      </c>
      <c r="AB120">
        <v>0</v>
      </c>
      <c r="AC120">
        <v>1</v>
      </c>
      <c r="AD120" t="s">
        <v>3493</v>
      </c>
      <c r="AE120">
        <v>1</v>
      </c>
    </row>
    <row r="121" spans="1:31">
      <c r="A121">
        <v>5026921</v>
      </c>
      <c r="B121">
        <v>5006502</v>
      </c>
      <c r="C121">
        <v>900228989</v>
      </c>
      <c r="D121" t="s">
        <v>3436</v>
      </c>
      <c r="E121" t="s">
        <v>158</v>
      </c>
      <c r="F121" t="s">
        <v>3437</v>
      </c>
      <c r="G121" s="95">
        <v>45114</v>
      </c>
      <c r="H121" s="95">
        <v>45126</v>
      </c>
      <c r="I121" s="95">
        <v>45128</v>
      </c>
      <c r="J121" s="95">
        <v>45149</v>
      </c>
      <c r="K121" t="s">
        <v>3435</v>
      </c>
      <c r="L121" s="95">
        <v>45114</v>
      </c>
      <c r="M121" s="95">
        <v>45126</v>
      </c>
      <c r="N121" s="95">
        <v>45128</v>
      </c>
      <c r="O121" s="95">
        <v>45149</v>
      </c>
      <c r="P121" t="s">
        <v>3435</v>
      </c>
      <c r="Q121" t="s">
        <v>3435</v>
      </c>
      <c r="R121" t="s">
        <v>3435</v>
      </c>
      <c r="S121">
        <v>1442155</v>
      </c>
      <c r="T121">
        <v>1442155</v>
      </c>
      <c r="U121">
        <v>0</v>
      </c>
      <c r="V121">
        <v>0</v>
      </c>
      <c r="W121">
        <v>28843</v>
      </c>
      <c r="X121">
        <v>1442155</v>
      </c>
      <c r="Y121">
        <v>1413312</v>
      </c>
      <c r="Z121">
        <v>0</v>
      </c>
      <c r="AA121">
        <v>0</v>
      </c>
      <c r="AB121">
        <v>0</v>
      </c>
      <c r="AC121">
        <v>1</v>
      </c>
      <c r="AD121" t="s">
        <v>3493</v>
      </c>
      <c r="AE121">
        <v>1</v>
      </c>
    </row>
    <row r="122" spans="1:31">
      <c r="A122">
        <v>5029281</v>
      </c>
      <c r="B122">
        <v>5006484</v>
      </c>
      <c r="C122">
        <v>900228989</v>
      </c>
      <c r="D122" t="s">
        <v>3436</v>
      </c>
      <c r="E122" t="s">
        <v>156</v>
      </c>
      <c r="F122" t="s">
        <v>3437</v>
      </c>
      <c r="G122" s="95">
        <v>45114</v>
      </c>
      <c r="H122" s="95">
        <v>45126</v>
      </c>
      <c r="I122" s="95">
        <v>45128</v>
      </c>
      <c r="J122" s="95">
        <v>45149</v>
      </c>
      <c r="K122" t="s">
        <v>3435</v>
      </c>
      <c r="L122" s="95">
        <v>45114</v>
      </c>
      <c r="M122" s="95">
        <v>45126</v>
      </c>
      <c r="N122" s="95">
        <v>45128</v>
      </c>
      <c r="O122" s="95">
        <v>45149</v>
      </c>
      <c r="P122" t="s">
        <v>3435</v>
      </c>
      <c r="Q122" t="s">
        <v>3435</v>
      </c>
      <c r="R122" t="s">
        <v>3435</v>
      </c>
      <c r="S122">
        <v>117614</v>
      </c>
      <c r="T122">
        <v>117614</v>
      </c>
      <c r="U122">
        <v>0</v>
      </c>
      <c r="V122">
        <v>0</v>
      </c>
      <c r="W122">
        <v>0</v>
      </c>
      <c r="X122">
        <v>117614</v>
      </c>
      <c r="Y122">
        <v>117614</v>
      </c>
      <c r="Z122">
        <v>0</v>
      </c>
      <c r="AA122">
        <v>0</v>
      </c>
      <c r="AB122">
        <v>0</v>
      </c>
      <c r="AC122">
        <v>1</v>
      </c>
      <c r="AD122" t="s">
        <v>3493</v>
      </c>
      <c r="AE122">
        <v>1</v>
      </c>
    </row>
    <row r="123" spans="1:31">
      <c r="A123">
        <v>5033172</v>
      </c>
      <c r="B123">
        <v>5006420</v>
      </c>
      <c r="C123">
        <v>900228989</v>
      </c>
      <c r="D123" t="s">
        <v>3436</v>
      </c>
      <c r="E123" t="s">
        <v>155</v>
      </c>
      <c r="F123" t="s">
        <v>3437</v>
      </c>
      <c r="G123" s="95">
        <v>45114</v>
      </c>
      <c r="H123" s="95">
        <v>45126</v>
      </c>
      <c r="I123" s="95">
        <v>45128</v>
      </c>
      <c r="J123" s="95">
        <v>45149</v>
      </c>
      <c r="K123" t="s">
        <v>3435</v>
      </c>
      <c r="L123" s="95">
        <v>45114</v>
      </c>
      <c r="M123" s="95">
        <v>45126</v>
      </c>
      <c r="N123" s="95">
        <v>45128</v>
      </c>
      <c r="O123" s="95">
        <v>45149</v>
      </c>
      <c r="P123" t="s">
        <v>3435</v>
      </c>
      <c r="Q123" t="s">
        <v>3435</v>
      </c>
      <c r="R123" t="s">
        <v>3435</v>
      </c>
      <c r="S123">
        <v>75400</v>
      </c>
      <c r="T123">
        <v>75400</v>
      </c>
      <c r="U123">
        <v>0</v>
      </c>
      <c r="V123">
        <v>0</v>
      </c>
      <c r="W123">
        <v>0</v>
      </c>
      <c r="X123">
        <v>75400</v>
      </c>
      <c r="Y123">
        <v>75400</v>
      </c>
      <c r="Z123">
        <v>0</v>
      </c>
      <c r="AA123">
        <v>0</v>
      </c>
      <c r="AB123">
        <v>0</v>
      </c>
      <c r="AC123">
        <v>1</v>
      </c>
      <c r="AD123" t="s">
        <v>3493</v>
      </c>
      <c r="AE123">
        <v>1</v>
      </c>
    </row>
    <row r="124" spans="1:31">
      <c r="A124">
        <v>5030793</v>
      </c>
      <c r="B124">
        <v>5006455</v>
      </c>
      <c r="C124">
        <v>900228989</v>
      </c>
      <c r="D124" t="s">
        <v>3436</v>
      </c>
      <c r="E124" t="s">
        <v>108</v>
      </c>
      <c r="F124" t="s">
        <v>3437</v>
      </c>
      <c r="G124" s="95">
        <v>45114</v>
      </c>
      <c r="H124" s="95">
        <v>45126</v>
      </c>
      <c r="I124" s="95">
        <v>45128</v>
      </c>
      <c r="J124" s="95">
        <v>45149</v>
      </c>
      <c r="K124" t="s">
        <v>3435</v>
      </c>
      <c r="L124" s="95">
        <v>45114</v>
      </c>
      <c r="M124" s="95">
        <v>45126</v>
      </c>
      <c r="N124" s="95">
        <v>45128</v>
      </c>
      <c r="O124" s="95">
        <v>45149</v>
      </c>
      <c r="P124" t="s">
        <v>3435</v>
      </c>
      <c r="Q124" t="s">
        <v>3435</v>
      </c>
      <c r="R124" t="s">
        <v>3435</v>
      </c>
      <c r="S124">
        <v>254027</v>
      </c>
      <c r="T124">
        <v>254027</v>
      </c>
      <c r="U124">
        <v>0</v>
      </c>
      <c r="V124">
        <v>0</v>
      </c>
      <c r="W124">
        <v>5081</v>
      </c>
      <c r="X124">
        <v>254027</v>
      </c>
      <c r="Y124">
        <v>248946</v>
      </c>
      <c r="Z124">
        <v>0</v>
      </c>
      <c r="AA124">
        <v>0</v>
      </c>
      <c r="AB124">
        <v>0</v>
      </c>
      <c r="AC124">
        <v>1</v>
      </c>
      <c r="AD124" t="s">
        <v>3493</v>
      </c>
      <c r="AE124">
        <v>1</v>
      </c>
    </row>
    <row r="125" spans="1:31">
      <c r="A125">
        <v>5267492</v>
      </c>
      <c r="B125" t="s">
        <v>3435</v>
      </c>
      <c r="C125">
        <v>900228989</v>
      </c>
      <c r="D125" t="s">
        <v>3436</v>
      </c>
      <c r="E125" t="s">
        <v>131</v>
      </c>
      <c r="F125" t="s">
        <v>3438</v>
      </c>
      <c r="G125" s="95">
        <v>45115</v>
      </c>
      <c r="H125" s="95">
        <v>45517</v>
      </c>
      <c r="I125" s="95">
        <v>45517</v>
      </c>
      <c r="J125" t="s">
        <v>3435</v>
      </c>
      <c r="K125" s="95">
        <v>45526</v>
      </c>
      <c r="L125" s="95">
        <v>45115</v>
      </c>
      <c r="M125" s="95">
        <v>45517</v>
      </c>
      <c r="N125" s="95">
        <v>45517</v>
      </c>
      <c r="O125" t="s">
        <v>3435</v>
      </c>
      <c r="P125" s="95">
        <v>45526</v>
      </c>
      <c r="Q125" t="s">
        <v>3435</v>
      </c>
      <c r="R125" t="s">
        <v>3496</v>
      </c>
      <c r="S125">
        <v>8161090</v>
      </c>
      <c r="T125">
        <v>8161090</v>
      </c>
      <c r="U125">
        <v>0</v>
      </c>
      <c r="V125">
        <v>0</v>
      </c>
      <c r="W125">
        <v>0</v>
      </c>
      <c r="X125">
        <v>0</v>
      </c>
      <c r="Y125">
        <v>0</v>
      </c>
      <c r="Z125">
        <v>0</v>
      </c>
      <c r="AA125">
        <v>0</v>
      </c>
      <c r="AB125">
        <v>8161090</v>
      </c>
      <c r="AC125" t="s">
        <v>3435</v>
      </c>
      <c r="AD125" t="s">
        <v>3435</v>
      </c>
      <c r="AE125">
        <v>1</v>
      </c>
    </row>
    <row r="126" spans="1:31">
      <c r="A126">
        <v>5266476</v>
      </c>
      <c r="B126">
        <v>5216700</v>
      </c>
      <c r="C126">
        <v>900228989</v>
      </c>
      <c r="D126" t="s">
        <v>3436</v>
      </c>
      <c r="E126" t="s">
        <v>153</v>
      </c>
      <c r="F126" t="s">
        <v>3451</v>
      </c>
      <c r="G126" s="95">
        <v>45115</v>
      </c>
      <c r="H126" s="95">
        <v>45516</v>
      </c>
      <c r="I126" s="95">
        <v>45516</v>
      </c>
      <c r="J126" s="95">
        <v>45533</v>
      </c>
      <c r="K126" t="s">
        <v>3435</v>
      </c>
      <c r="L126" s="95">
        <v>45115</v>
      </c>
      <c r="M126" s="95">
        <v>45516</v>
      </c>
      <c r="N126" s="95">
        <v>45516</v>
      </c>
      <c r="O126" s="95">
        <v>45533</v>
      </c>
      <c r="P126" t="s">
        <v>3435</v>
      </c>
      <c r="Q126" t="s">
        <v>3435</v>
      </c>
      <c r="R126" t="s">
        <v>3435</v>
      </c>
      <c r="S126">
        <v>6779805</v>
      </c>
      <c r="T126">
        <v>102847</v>
      </c>
      <c r="U126">
        <v>0</v>
      </c>
      <c r="V126">
        <v>0</v>
      </c>
      <c r="W126">
        <v>0</v>
      </c>
      <c r="X126">
        <v>0</v>
      </c>
      <c r="Y126">
        <v>0</v>
      </c>
      <c r="Z126">
        <v>0</v>
      </c>
      <c r="AA126">
        <v>102847</v>
      </c>
      <c r="AB126">
        <v>0</v>
      </c>
      <c r="AC126">
        <v>2</v>
      </c>
      <c r="AD126" t="s">
        <v>3452</v>
      </c>
      <c r="AE126">
        <v>1</v>
      </c>
    </row>
    <row r="127" spans="1:31">
      <c r="A127">
        <v>5026760</v>
      </c>
      <c r="B127">
        <v>5005348</v>
      </c>
      <c r="C127">
        <v>900228989</v>
      </c>
      <c r="D127" t="s">
        <v>3436</v>
      </c>
      <c r="E127" t="s">
        <v>144</v>
      </c>
      <c r="F127" t="s">
        <v>3437</v>
      </c>
      <c r="G127" s="95">
        <v>45115</v>
      </c>
      <c r="H127" s="95">
        <v>45126</v>
      </c>
      <c r="I127" s="95">
        <v>45128</v>
      </c>
      <c r="J127" s="95">
        <v>45145</v>
      </c>
      <c r="K127" t="s">
        <v>3435</v>
      </c>
      <c r="L127" s="95">
        <v>45115</v>
      </c>
      <c r="M127" s="95">
        <v>45126</v>
      </c>
      <c r="N127" s="95">
        <v>45128</v>
      </c>
      <c r="O127" s="95">
        <v>45145</v>
      </c>
      <c r="P127" t="s">
        <v>3435</v>
      </c>
      <c r="Q127" t="s">
        <v>3435</v>
      </c>
      <c r="R127" t="s">
        <v>3435</v>
      </c>
      <c r="S127">
        <v>2469091</v>
      </c>
      <c r="T127">
        <v>2469091</v>
      </c>
      <c r="U127">
        <v>0</v>
      </c>
      <c r="V127">
        <v>0</v>
      </c>
      <c r="W127">
        <v>49382</v>
      </c>
      <c r="X127">
        <v>2469091</v>
      </c>
      <c r="Y127">
        <v>2419709</v>
      </c>
      <c r="Z127">
        <v>0</v>
      </c>
      <c r="AA127">
        <v>0</v>
      </c>
      <c r="AB127">
        <v>0</v>
      </c>
      <c r="AC127">
        <v>1</v>
      </c>
      <c r="AD127" t="s">
        <v>3449</v>
      </c>
      <c r="AE127">
        <v>1</v>
      </c>
    </row>
    <row r="128" spans="1:31">
      <c r="A128">
        <v>5037883</v>
      </c>
      <c r="B128">
        <v>5005902</v>
      </c>
      <c r="C128">
        <v>900228989</v>
      </c>
      <c r="D128" t="s">
        <v>3436</v>
      </c>
      <c r="E128" t="s">
        <v>145</v>
      </c>
      <c r="F128" t="s">
        <v>3437</v>
      </c>
      <c r="G128" s="95">
        <v>45115</v>
      </c>
      <c r="H128" s="95">
        <v>45126</v>
      </c>
      <c r="I128" s="95">
        <v>45128</v>
      </c>
      <c r="J128" s="95">
        <v>45147</v>
      </c>
      <c r="K128" t="s">
        <v>3435</v>
      </c>
      <c r="L128" s="95">
        <v>45115</v>
      </c>
      <c r="M128" s="95">
        <v>45126</v>
      </c>
      <c r="N128" s="95">
        <v>45128</v>
      </c>
      <c r="O128" s="95">
        <v>45147</v>
      </c>
      <c r="P128" t="s">
        <v>3435</v>
      </c>
      <c r="Q128" t="s">
        <v>3435</v>
      </c>
      <c r="R128" t="s">
        <v>3435</v>
      </c>
      <c r="S128">
        <v>2997398</v>
      </c>
      <c r="T128">
        <v>2692815</v>
      </c>
      <c r="U128">
        <v>0</v>
      </c>
      <c r="V128">
        <v>304583</v>
      </c>
      <c r="W128">
        <v>59948</v>
      </c>
      <c r="X128">
        <v>2692815</v>
      </c>
      <c r="Y128">
        <v>2632867</v>
      </c>
      <c r="Z128">
        <v>0</v>
      </c>
      <c r="AA128">
        <v>0</v>
      </c>
      <c r="AB128">
        <v>0</v>
      </c>
      <c r="AC128">
        <v>1</v>
      </c>
      <c r="AD128" t="s">
        <v>3449</v>
      </c>
      <c r="AE128">
        <v>1</v>
      </c>
    </row>
    <row r="129" spans="1:31">
      <c r="A129">
        <v>5026771</v>
      </c>
      <c r="B129">
        <v>5005333</v>
      </c>
      <c r="C129">
        <v>900228989</v>
      </c>
      <c r="D129" t="s">
        <v>3436</v>
      </c>
      <c r="E129" t="s">
        <v>137</v>
      </c>
      <c r="F129" t="s">
        <v>3437</v>
      </c>
      <c r="G129" s="95">
        <v>45115</v>
      </c>
      <c r="H129" s="95">
        <v>45126</v>
      </c>
      <c r="I129" s="95">
        <v>45128</v>
      </c>
      <c r="J129" s="95">
        <v>45145</v>
      </c>
      <c r="K129" t="s">
        <v>3435</v>
      </c>
      <c r="L129" s="95">
        <v>45115</v>
      </c>
      <c r="M129" s="95">
        <v>45126</v>
      </c>
      <c r="N129" s="95">
        <v>45128</v>
      </c>
      <c r="O129" s="95">
        <v>45145</v>
      </c>
      <c r="P129" t="s">
        <v>3435</v>
      </c>
      <c r="Q129" t="s">
        <v>3435</v>
      </c>
      <c r="R129" t="s">
        <v>3435</v>
      </c>
      <c r="S129">
        <v>875792</v>
      </c>
      <c r="T129">
        <v>769092</v>
      </c>
      <c r="U129">
        <v>0</v>
      </c>
      <c r="V129">
        <v>106700</v>
      </c>
      <c r="W129">
        <v>17516</v>
      </c>
      <c r="X129">
        <v>769092</v>
      </c>
      <c r="Y129">
        <v>751576</v>
      </c>
      <c r="Z129">
        <v>0</v>
      </c>
      <c r="AA129">
        <v>0</v>
      </c>
      <c r="AB129">
        <v>0</v>
      </c>
      <c r="AC129">
        <v>1</v>
      </c>
      <c r="AD129" t="s">
        <v>3449</v>
      </c>
      <c r="AE129">
        <v>1</v>
      </c>
    </row>
    <row r="130" spans="1:31">
      <c r="A130">
        <v>5026774</v>
      </c>
      <c r="B130">
        <v>5005350</v>
      </c>
      <c r="C130">
        <v>900228989</v>
      </c>
      <c r="D130" t="s">
        <v>3436</v>
      </c>
      <c r="E130" t="s">
        <v>147</v>
      </c>
      <c r="F130" t="s">
        <v>3437</v>
      </c>
      <c r="G130" s="95">
        <v>45115</v>
      </c>
      <c r="H130" s="95">
        <v>45126</v>
      </c>
      <c r="I130" s="95">
        <v>45128</v>
      </c>
      <c r="J130" s="95">
        <v>45145</v>
      </c>
      <c r="K130" t="s">
        <v>3435</v>
      </c>
      <c r="L130" s="95">
        <v>45115</v>
      </c>
      <c r="M130" s="95">
        <v>45126</v>
      </c>
      <c r="N130" s="95">
        <v>45128</v>
      </c>
      <c r="O130" s="95">
        <v>45145</v>
      </c>
      <c r="P130" t="s">
        <v>3435</v>
      </c>
      <c r="Q130" t="s">
        <v>3435</v>
      </c>
      <c r="R130" t="s">
        <v>3435</v>
      </c>
      <c r="S130">
        <v>3275808</v>
      </c>
      <c r="T130">
        <v>2971308</v>
      </c>
      <c r="U130">
        <v>0</v>
      </c>
      <c r="V130">
        <v>304500</v>
      </c>
      <c r="W130">
        <v>65516</v>
      </c>
      <c r="X130">
        <v>2971308</v>
      </c>
      <c r="Y130">
        <v>2905792</v>
      </c>
      <c r="Z130">
        <v>0</v>
      </c>
      <c r="AA130">
        <v>0</v>
      </c>
      <c r="AB130">
        <v>0</v>
      </c>
      <c r="AC130">
        <v>1</v>
      </c>
      <c r="AD130" t="s">
        <v>3449</v>
      </c>
      <c r="AE130">
        <v>1</v>
      </c>
    </row>
    <row r="131" spans="1:31">
      <c r="A131">
        <v>5026781</v>
      </c>
      <c r="B131">
        <v>5005344</v>
      </c>
      <c r="C131">
        <v>900228989</v>
      </c>
      <c r="D131" t="s">
        <v>3436</v>
      </c>
      <c r="E131" t="s">
        <v>142</v>
      </c>
      <c r="F131" t="s">
        <v>3437</v>
      </c>
      <c r="G131" s="95">
        <v>45115</v>
      </c>
      <c r="H131" s="95">
        <v>45126</v>
      </c>
      <c r="I131" s="95">
        <v>45128</v>
      </c>
      <c r="J131" s="95">
        <v>45145</v>
      </c>
      <c r="K131" t="s">
        <v>3435</v>
      </c>
      <c r="L131" s="95">
        <v>45115</v>
      </c>
      <c r="M131" s="95">
        <v>45126</v>
      </c>
      <c r="N131" s="95">
        <v>45128</v>
      </c>
      <c r="O131" s="95">
        <v>45145</v>
      </c>
      <c r="P131" t="s">
        <v>3435</v>
      </c>
      <c r="Q131" t="s">
        <v>3435</v>
      </c>
      <c r="R131" t="s">
        <v>3435</v>
      </c>
      <c r="S131">
        <v>2337717</v>
      </c>
      <c r="T131">
        <v>2081517</v>
      </c>
      <c r="U131">
        <v>0</v>
      </c>
      <c r="V131">
        <v>256200</v>
      </c>
      <c r="W131">
        <v>46754</v>
      </c>
      <c r="X131">
        <v>2081517</v>
      </c>
      <c r="Y131">
        <v>2034763</v>
      </c>
      <c r="Z131">
        <v>0</v>
      </c>
      <c r="AA131">
        <v>0</v>
      </c>
      <c r="AB131">
        <v>0</v>
      </c>
      <c r="AC131">
        <v>1</v>
      </c>
      <c r="AD131" t="s">
        <v>3449</v>
      </c>
      <c r="AE131">
        <v>1</v>
      </c>
    </row>
    <row r="132" spans="1:31">
      <c r="A132">
        <v>5026551</v>
      </c>
      <c r="B132">
        <v>5005339</v>
      </c>
      <c r="C132">
        <v>900228989</v>
      </c>
      <c r="D132" t="s">
        <v>3436</v>
      </c>
      <c r="E132" t="s">
        <v>140</v>
      </c>
      <c r="F132" t="s">
        <v>3437</v>
      </c>
      <c r="G132" s="95">
        <v>45115</v>
      </c>
      <c r="H132" s="95">
        <v>45126</v>
      </c>
      <c r="I132" s="95">
        <v>45128</v>
      </c>
      <c r="J132" s="95">
        <v>45145</v>
      </c>
      <c r="K132" t="s">
        <v>3435</v>
      </c>
      <c r="L132" s="95">
        <v>45115</v>
      </c>
      <c r="M132" s="95">
        <v>45126</v>
      </c>
      <c r="N132" s="95">
        <v>45128</v>
      </c>
      <c r="O132" s="95">
        <v>45145</v>
      </c>
      <c r="P132" t="s">
        <v>3435</v>
      </c>
      <c r="Q132" t="s">
        <v>3435</v>
      </c>
      <c r="R132" t="s">
        <v>3435</v>
      </c>
      <c r="S132">
        <v>1827423</v>
      </c>
      <c r="T132">
        <v>1617223</v>
      </c>
      <c r="U132">
        <v>0</v>
      </c>
      <c r="V132">
        <v>210200</v>
      </c>
      <c r="W132">
        <v>36548</v>
      </c>
      <c r="X132">
        <v>1617223</v>
      </c>
      <c r="Y132">
        <v>1580675</v>
      </c>
      <c r="Z132">
        <v>0</v>
      </c>
      <c r="AA132">
        <v>0</v>
      </c>
      <c r="AB132">
        <v>0</v>
      </c>
      <c r="AC132">
        <v>1</v>
      </c>
      <c r="AD132" t="s">
        <v>3449</v>
      </c>
      <c r="AE132">
        <v>1</v>
      </c>
    </row>
    <row r="133" spans="1:31">
      <c r="A133">
        <v>5026787</v>
      </c>
      <c r="B133">
        <v>5005349</v>
      </c>
      <c r="C133">
        <v>900228989</v>
      </c>
      <c r="D133" t="s">
        <v>3436</v>
      </c>
      <c r="E133" t="s">
        <v>146</v>
      </c>
      <c r="F133" t="s">
        <v>3437</v>
      </c>
      <c r="G133" s="95">
        <v>45115</v>
      </c>
      <c r="H133" s="95">
        <v>45126</v>
      </c>
      <c r="I133" s="95">
        <v>45128</v>
      </c>
      <c r="J133" s="95">
        <v>45145</v>
      </c>
      <c r="K133" t="s">
        <v>3435</v>
      </c>
      <c r="L133" s="95">
        <v>45115</v>
      </c>
      <c r="M133" s="95">
        <v>45126</v>
      </c>
      <c r="N133" s="95">
        <v>45128</v>
      </c>
      <c r="O133" s="95">
        <v>45145</v>
      </c>
      <c r="P133" t="s">
        <v>3435</v>
      </c>
      <c r="Q133" t="s">
        <v>3435</v>
      </c>
      <c r="R133" t="s">
        <v>3435</v>
      </c>
      <c r="S133">
        <v>2905071</v>
      </c>
      <c r="T133">
        <v>2600488</v>
      </c>
      <c r="U133">
        <v>0</v>
      </c>
      <c r="V133">
        <v>304583</v>
      </c>
      <c r="W133">
        <v>58101</v>
      </c>
      <c r="X133">
        <v>2600488</v>
      </c>
      <c r="Y133">
        <v>2542387</v>
      </c>
      <c r="Z133">
        <v>0</v>
      </c>
      <c r="AA133">
        <v>0</v>
      </c>
      <c r="AB133">
        <v>0</v>
      </c>
      <c r="AC133">
        <v>1</v>
      </c>
      <c r="AD133" t="s">
        <v>3449</v>
      </c>
      <c r="AE133">
        <v>1</v>
      </c>
    </row>
    <row r="134" spans="1:31">
      <c r="A134">
        <v>5269253</v>
      </c>
      <c r="B134">
        <v>5218542</v>
      </c>
      <c r="C134">
        <v>900228989</v>
      </c>
      <c r="D134" t="s">
        <v>3436</v>
      </c>
      <c r="E134" t="s">
        <v>126</v>
      </c>
      <c r="F134" t="s">
        <v>3451</v>
      </c>
      <c r="G134" s="95">
        <v>45117</v>
      </c>
      <c r="H134" s="95">
        <v>45518</v>
      </c>
      <c r="I134" s="95">
        <v>45518</v>
      </c>
      <c r="J134" s="95">
        <v>45534</v>
      </c>
      <c r="K134" t="s">
        <v>3435</v>
      </c>
      <c r="L134" s="95">
        <v>45117</v>
      </c>
      <c r="M134" s="95">
        <v>45518</v>
      </c>
      <c r="N134" s="95">
        <v>45518</v>
      </c>
      <c r="O134" s="95">
        <v>45534</v>
      </c>
      <c r="P134" t="s">
        <v>3435</v>
      </c>
      <c r="Q134" t="s">
        <v>3435</v>
      </c>
      <c r="R134" t="s">
        <v>3435</v>
      </c>
      <c r="S134">
        <v>5475672</v>
      </c>
      <c r="T134">
        <v>96612</v>
      </c>
      <c r="U134">
        <v>0</v>
      </c>
      <c r="V134">
        <v>0</v>
      </c>
      <c r="W134">
        <v>0</v>
      </c>
      <c r="X134">
        <v>0</v>
      </c>
      <c r="Y134">
        <v>0</v>
      </c>
      <c r="Z134">
        <v>0</v>
      </c>
      <c r="AA134">
        <v>96612</v>
      </c>
      <c r="AB134">
        <v>0</v>
      </c>
      <c r="AC134">
        <v>2</v>
      </c>
      <c r="AD134" t="s">
        <v>3452</v>
      </c>
      <c r="AE134">
        <v>1</v>
      </c>
    </row>
    <row r="135" spans="1:31">
      <c r="A135">
        <v>5273341</v>
      </c>
      <c r="B135">
        <v>5265847</v>
      </c>
      <c r="C135">
        <v>900228989</v>
      </c>
      <c r="D135" t="s">
        <v>3436</v>
      </c>
      <c r="E135" t="s">
        <v>135</v>
      </c>
      <c r="F135" t="s">
        <v>3451</v>
      </c>
      <c r="G135" s="95">
        <v>45117</v>
      </c>
      <c r="H135" s="95">
        <v>45526</v>
      </c>
      <c r="I135" s="95">
        <v>45537</v>
      </c>
      <c r="J135" s="95">
        <v>45614</v>
      </c>
      <c r="K135" t="s">
        <v>3435</v>
      </c>
      <c r="L135" s="95">
        <v>45117</v>
      </c>
      <c r="M135" s="95">
        <v>45526</v>
      </c>
      <c r="N135" s="95">
        <v>45537</v>
      </c>
      <c r="O135" s="95">
        <v>45614</v>
      </c>
      <c r="P135" t="s">
        <v>3435</v>
      </c>
      <c r="Q135" t="s">
        <v>3435</v>
      </c>
      <c r="R135" t="s">
        <v>3435</v>
      </c>
      <c r="S135">
        <v>4471944</v>
      </c>
      <c r="T135">
        <v>34225</v>
      </c>
      <c r="U135">
        <v>0</v>
      </c>
      <c r="V135">
        <v>0</v>
      </c>
      <c r="W135">
        <v>0</v>
      </c>
      <c r="X135">
        <v>0</v>
      </c>
      <c r="Y135">
        <v>0</v>
      </c>
      <c r="Z135">
        <v>0</v>
      </c>
      <c r="AA135">
        <v>34225</v>
      </c>
      <c r="AB135">
        <v>0</v>
      </c>
      <c r="AC135">
        <v>3</v>
      </c>
      <c r="AD135" t="s">
        <v>3452</v>
      </c>
      <c r="AE135">
        <v>1</v>
      </c>
    </row>
    <row r="136" spans="1:31">
      <c r="A136">
        <v>5026877</v>
      </c>
      <c r="B136" t="s">
        <v>3435</v>
      </c>
      <c r="C136">
        <v>900228989</v>
      </c>
      <c r="D136" t="s">
        <v>3436</v>
      </c>
      <c r="E136" t="s">
        <v>154</v>
      </c>
      <c r="F136" t="s">
        <v>3438</v>
      </c>
      <c r="G136" s="95">
        <v>45118</v>
      </c>
      <c r="H136" s="95">
        <v>45126</v>
      </c>
      <c r="I136" s="95">
        <v>45128</v>
      </c>
      <c r="J136" t="s">
        <v>3435</v>
      </c>
      <c r="K136" s="95">
        <v>45149</v>
      </c>
      <c r="L136" s="95">
        <v>45118</v>
      </c>
      <c r="M136" s="95">
        <v>45126</v>
      </c>
      <c r="N136" s="95">
        <v>45128</v>
      </c>
      <c r="O136" t="s">
        <v>3435</v>
      </c>
      <c r="P136" s="95">
        <v>45149</v>
      </c>
      <c r="Q136" t="s">
        <v>3435</v>
      </c>
      <c r="R136" t="s">
        <v>3497</v>
      </c>
      <c r="S136">
        <v>22000</v>
      </c>
      <c r="T136">
        <v>22000</v>
      </c>
      <c r="U136">
        <v>0</v>
      </c>
      <c r="V136">
        <v>0</v>
      </c>
      <c r="W136">
        <v>0</v>
      </c>
      <c r="X136">
        <v>0</v>
      </c>
      <c r="Y136">
        <v>0</v>
      </c>
      <c r="Z136">
        <v>0</v>
      </c>
      <c r="AA136">
        <v>0</v>
      </c>
      <c r="AB136">
        <v>22000</v>
      </c>
      <c r="AC136" t="s">
        <v>3435</v>
      </c>
      <c r="AD136" t="s">
        <v>3435</v>
      </c>
      <c r="AE136">
        <v>1</v>
      </c>
    </row>
    <row r="137" spans="1:31">
      <c r="A137">
        <v>5324368</v>
      </c>
      <c r="B137">
        <v>5278576</v>
      </c>
      <c r="C137">
        <v>900228989</v>
      </c>
      <c r="D137" t="s">
        <v>3436</v>
      </c>
      <c r="E137" t="s">
        <v>201</v>
      </c>
      <c r="F137" t="s">
        <v>3437</v>
      </c>
      <c r="G137" s="95">
        <v>45118</v>
      </c>
      <c r="H137" s="95">
        <v>45603</v>
      </c>
      <c r="I137" s="95">
        <v>45603</v>
      </c>
      <c r="J137" s="95">
        <v>45625</v>
      </c>
      <c r="K137" t="s">
        <v>3435</v>
      </c>
      <c r="L137" s="95">
        <v>45118</v>
      </c>
      <c r="M137" s="95">
        <v>45603</v>
      </c>
      <c r="N137" s="95">
        <v>45603</v>
      </c>
      <c r="O137" s="95">
        <v>45625</v>
      </c>
      <c r="P137" t="s">
        <v>3435</v>
      </c>
      <c r="Q137" t="s">
        <v>3435</v>
      </c>
      <c r="R137" t="s">
        <v>3435</v>
      </c>
      <c r="S137">
        <v>559050</v>
      </c>
      <c r="T137">
        <v>559050</v>
      </c>
      <c r="U137">
        <v>0</v>
      </c>
      <c r="V137">
        <v>0</v>
      </c>
      <c r="W137">
        <v>11181</v>
      </c>
      <c r="X137">
        <v>559050</v>
      </c>
      <c r="Y137">
        <v>547869</v>
      </c>
      <c r="Z137">
        <v>0</v>
      </c>
      <c r="AA137">
        <v>0</v>
      </c>
      <c r="AB137">
        <v>0</v>
      </c>
      <c r="AC137">
        <v>1</v>
      </c>
      <c r="AD137" t="s">
        <v>3487</v>
      </c>
      <c r="AE137">
        <v>1</v>
      </c>
    </row>
    <row r="138" spans="1:31">
      <c r="A138">
        <v>5039538</v>
      </c>
      <c r="B138">
        <v>5131718</v>
      </c>
      <c r="C138">
        <v>900228989</v>
      </c>
      <c r="D138" t="s">
        <v>3436</v>
      </c>
      <c r="E138" t="s">
        <v>200</v>
      </c>
      <c r="F138" t="s">
        <v>3451</v>
      </c>
      <c r="G138" s="95">
        <v>45118</v>
      </c>
      <c r="H138" s="95">
        <v>45128</v>
      </c>
      <c r="I138" s="95">
        <v>45141</v>
      </c>
      <c r="J138" s="95">
        <v>45364</v>
      </c>
      <c r="K138" t="s">
        <v>3435</v>
      </c>
      <c r="L138" s="95">
        <v>45118</v>
      </c>
      <c r="M138" s="95">
        <v>45128</v>
      </c>
      <c r="N138" s="95">
        <v>45141</v>
      </c>
      <c r="O138" s="95">
        <v>45364</v>
      </c>
      <c r="P138" t="s">
        <v>3435</v>
      </c>
      <c r="Q138" t="s">
        <v>3435</v>
      </c>
      <c r="R138" t="s">
        <v>3435</v>
      </c>
      <c r="S138">
        <v>2942433</v>
      </c>
      <c r="T138">
        <v>350740</v>
      </c>
      <c r="U138">
        <v>0</v>
      </c>
      <c r="V138">
        <v>0</v>
      </c>
      <c r="W138">
        <v>0</v>
      </c>
      <c r="X138">
        <v>0</v>
      </c>
      <c r="Y138">
        <v>0</v>
      </c>
      <c r="Z138">
        <v>0</v>
      </c>
      <c r="AA138">
        <v>350740</v>
      </c>
      <c r="AB138">
        <v>0</v>
      </c>
      <c r="AC138">
        <v>3</v>
      </c>
      <c r="AD138" t="s">
        <v>3452</v>
      </c>
      <c r="AE138">
        <v>1</v>
      </c>
    </row>
    <row r="139" spans="1:31">
      <c r="A139">
        <v>5042707</v>
      </c>
      <c r="B139">
        <v>5116754</v>
      </c>
      <c r="C139">
        <v>900228989</v>
      </c>
      <c r="D139" t="s">
        <v>3436</v>
      </c>
      <c r="E139" t="s">
        <v>151</v>
      </c>
      <c r="F139" t="s">
        <v>3451</v>
      </c>
      <c r="G139" s="95">
        <v>45119</v>
      </c>
      <c r="H139" s="95">
        <v>45133</v>
      </c>
      <c r="I139" s="95">
        <v>45139</v>
      </c>
      <c r="J139" s="95">
        <v>45342</v>
      </c>
      <c r="K139" t="s">
        <v>3435</v>
      </c>
      <c r="L139" s="95">
        <v>45119</v>
      </c>
      <c r="M139" s="95">
        <v>45133</v>
      </c>
      <c r="N139" s="95">
        <v>45139</v>
      </c>
      <c r="O139" s="95">
        <v>45342</v>
      </c>
      <c r="P139" t="s">
        <v>3435</v>
      </c>
      <c r="Q139" t="s">
        <v>3435</v>
      </c>
      <c r="R139" t="s">
        <v>3435</v>
      </c>
      <c r="S139">
        <v>3387465</v>
      </c>
      <c r="T139">
        <v>362763</v>
      </c>
      <c r="U139">
        <v>0</v>
      </c>
      <c r="V139">
        <v>0</v>
      </c>
      <c r="W139">
        <v>0</v>
      </c>
      <c r="X139">
        <v>0</v>
      </c>
      <c r="Y139">
        <v>0</v>
      </c>
      <c r="Z139">
        <v>3120</v>
      </c>
      <c r="AA139">
        <v>359643</v>
      </c>
      <c r="AB139">
        <v>0</v>
      </c>
      <c r="AC139">
        <v>2</v>
      </c>
      <c r="AD139" t="s">
        <v>3452</v>
      </c>
      <c r="AE139">
        <v>1</v>
      </c>
    </row>
    <row r="140" spans="1:31">
      <c r="A140">
        <v>5273494</v>
      </c>
      <c r="B140">
        <v>5265846</v>
      </c>
      <c r="C140">
        <v>900228989</v>
      </c>
      <c r="D140" t="s">
        <v>3436</v>
      </c>
      <c r="E140" t="s">
        <v>152</v>
      </c>
      <c r="F140" t="s">
        <v>3451</v>
      </c>
      <c r="G140" s="95">
        <v>45119</v>
      </c>
      <c r="H140" s="95">
        <v>45526</v>
      </c>
      <c r="I140" s="95">
        <v>45537</v>
      </c>
      <c r="J140" s="95">
        <v>45614</v>
      </c>
      <c r="K140" t="s">
        <v>3435</v>
      </c>
      <c r="L140" s="95">
        <v>45119</v>
      </c>
      <c r="M140" s="95">
        <v>45526</v>
      </c>
      <c r="N140" s="95">
        <v>45537</v>
      </c>
      <c r="O140" s="95">
        <v>45614</v>
      </c>
      <c r="P140" t="s">
        <v>3435</v>
      </c>
      <c r="Q140" t="s">
        <v>3435</v>
      </c>
      <c r="R140" t="s">
        <v>3435</v>
      </c>
      <c r="S140">
        <v>3307948</v>
      </c>
      <c r="T140">
        <v>92079</v>
      </c>
      <c r="U140">
        <v>0</v>
      </c>
      <c r="V140">
        <v>0</v>
      </c>
      <c r="W140">
        <v>0</v>
      </c>
      <c r="X140">
        <v>0</v>
      </c>
      <c r="Y140">
        <v>0</v>
      </c>
      <c r="Z140">
        <v>0</v>
      </c>
      <c r="AA140">
        <v>92079</v>
      </c>
      <c r="AB140">
        <v>0</v>
      </c>
      <c r="AC140">
        <v>3</v>
      </c>
      <c r="AD140" t="s">
        <v>3452</v>
      </c>
      <c r="AE140">
        <v>1</v>
      </c>
    </row>
    <row r="141" spans="1:31">
      <c r="A141">
        <v>5039513</v>
      </c>
      <c r="B141" t="s">
        <v>3435</v>
      </c>
      <c r="C141">
        <v>900228989</v>
      </c>
      <c r="D141" t="s">
        <v>3436</v>
      </c>
      <c r="E141" t="s">
        <v>198</v>
      </c>
      <c r="F141" t="s">
        <v>3438</v>
      </c>
      <c r="G141" s="95">
        <v>45120</v>
      </c>
      <c r="H141" s="95">
        <v>45128</v>
      </c>
      <c r="I141" s="95">
        <v>45141</v>
      </c>
      <c r="J141" t="s">
        <v>3435</v>
      </c>
      <c r="K141" s="95">
        <v>45166</v>
      </c>
      <c r="L141" s="95">
        <v>45120</v>
      </c>
      <c r="M141" s="95">
        <v>45128</v>
      </c>
      <c r="N141" s="95">
        <v>45141</v>
      </c>
      <c r="O141" t="s">
        <v>3435</v>
      </c>
      <c r="P141" s="95">
        <v>45166</v>
      </c>
      <c r="Q141" t="s">
        <v>3435</v>
      </c>
      <c r="R141" t="s">
        <v>3498</v>
      </c>
      <c r="S141">
        <v>164946</v>
      </c>
      <c r="T141">
        <v>164946</v>
      </c>
      <c r="U141">
        <v>0</v>
      </c>
      <c r="V141">
        <v>0</v>
      </c>
      <c r="W141">
        <v>0</v>
      </c>
      <c r="X141">
        <v>0</v>
      </c>
      <c r="Y141">
        <v>0</v>
      </c>
      <c r="Z141">
        <v>0</v>
      </c>
      <c r="AA141">
        <v>0</v>
      </c>
      <c r="AB141">
        <v>164946</v>
      </c>
      <c r="AC141" t="s">
        <v>3435</v>
      </c>
      <c r="AD141" t="s">
        <v>3435</v>
      </c>
      <c r="AE141">
        <v>1</v>
      </c>
    </row>
    <row r="142" spans="1:31">
      <c r="A142">
        <v>5039519</v>
      </c>
      <c r="B142">
        <v>5012306</v>
      </c>
      <c r="C142">
        <v>900228989</v>
      </c>
      <c r="D142" t="s">
        <v>3436</v>
      </c>
      <c r="E142" t="s">
        <v>199</v>
      </c>
      <c r="F142" t="s">
        <v>3451</v>
      </c>
      <c r="G142" s="95">
        <v>45120</v>
      </c>
      <c r="H142" s="95">
        <v>45128</v>
      </c>
      <c r="I142" s="95">
        <v>45141</v>
      </c>
      <c r="J142" s="95">
        <v>45169</v>
      </c>
      <c r="K142" t="s">
        <v>3435</v>
      </c>
      <c r="L142" s="95">
        <v>45120</v>
      </c>
      <c r="M142" s="95">
        <v>45128</v>
      </c>
      <c r="N142" s="95">
        <v>45141</v>
      </c>
      <c r="O142" s="95">
        <v>45169</v>
      </c>
      <c r="P142" t="s">
        <v>3435</v>
      </c>
      <c r="Q142" t="s">
        <v>3435</v>
      </c>
      <c r="R142" t="s">
        <v>3435</v>
      </c>
      <c r="S142">
        <v>423742</v>
      </c>
      <c r="T142">
        <v>423742</v>
      </c>
      <c r="U142">
        <v>0</v>
      </c>
      <c r="V142">
        <v>0</v>
      </c>
      <c r="W142">
        <v>5081</v>
      </c>
      <c r="X142">
        <v>248901</v>
      </c>
      <c r="Y142">
        <v>243820</v>
      </c>
      <c r="Z142">
        <v>0</v>
      </c>
      <c r="AA142">
        <v>134720</v>
      </c>
      <c r="AB142">
        <v>0</v>
      </c>
      <c r="AC142">
        <v>1</v>
      </c>
      <c r="AD142" t="s">
        <v>3494</v>
      </c>
      <c r="AE142">
        <v>1</v>
      </c>
    </row>
    <row r="143" spans="1:31">
      <c r="A143">
        <v>5267434</v>
      </c>
      <c r="B143" t="s">
        <v>3435</v>
      </c>
      <c r="C143">
        <v>900228989</v>
      </c>
      <c r="D143" t="s">
        <v>3436</v>
      </c>
      <c r="E143" t="s">
        <v>169</v>
      </c>
      <c r="F143" t="s">
        <v>3438</v>
      </c>
      <c r="G143" s="95">
        <v>45121</v>
      </c>
      <c r="H143" s="95">
        <v>45517</v>
      </c>
      <c r="I143" s="95">
        <v>45517</v>
      </c>
      <c r="J143" t="s">
        <v>3435</v>
      </c>
      <c r="K143" s="95">
        <v>45525</v>
      </c>
      <c r="L143" s="95">
        <v>45121</v>
      </c>
      <c r="M143" s="95">
        <v>45517</v>
      </c>
      <c r="N143" s="95">
        <v>45517</v>
      </c>
      <c r="O143" t="s">
        <v>3435</v>
      </c>
      <c r="P143" s="95">
        <v>45525</v>
      </c>
      <c r="Q143" t="s">
        <v>3435</v>
      </c>
      <c r="R143" t="s">
        <v>3499</v>
      </c>
      <c r="S143">
        <v>8989617</v>
      </c>
      <c r="T143">
        <v>8989617</v>
      </c>
      <c r="U143">
        <v>0</v>
      </c>
      <c r="V143">
        <v>0</v>
      </c>
      <c r="W143">
        <v>0</v>
      </c>
      <c r="X143">
        <v>0</v>
      </c>
      <c r="Y143">
        <v>0</v>
      </c>
      <c r="Z143">
        <v>0</v>
      </c>
      <c r="AA143">
        <v>0</v>
      </c>
      <c r="AB143">
        <v>8989617</v>
      </c>
      <c r="AC143" t="s">
        <v>3435</v>
      </c>
      <c r="AD143" t="s">
        <v>3435</v>
      </c>
      <c r="AE143">
        <v>1</v>
      </c>
    </row>
    <row r="144" spans="1:31">
      <c r="A144">
        <v>5042692</v>
      </c>
      <c r="B144">
        <v>5185511</v>
      </c>
      <c r="C144">
        <v>900228989</v>
      </c>
      <c r="D144" t="s">
        <v>3436</v>
      </c>
      <c r="E144" t="s">
        <v>179</v>
      </c>
      <c r="F144" t="s">
        <v>3437</v>
      </c>
      <c r="G144" s="95">
        <v>45124</v>
      </c>
      <c r="H144" s="95">
        <v>45133</v>
      </c>
      <c r="I144" s="95">
        <v>45139</v>
      </c>
      <c r="J144" s="95">
        <v>45483</v>
      </c>
      <c r="K144" t="s">
        <v>3435</v>
      </c>
      <c r="L144" s="95">
        <v>45124</v>
      </c>
      <c r="M144" s="95">
        <v>45133</v>
      </c>
      <c r="N144" s="95">
        <v>45139</v>
      </c>
      <c r="O144" s="95">
        <v>45483</v>
      </c>
      <c r="P144" t="s">
        <v>3435</v>
      </c>
      <c r="Q144" t="s">
        <v>3435</v>
      </c>
      <c r="R144" t="s">
        <v>3435</v>
      </c>
      <c r="S144">
        <v>322443</v>
      </c>
      <c r="T144">
        <v>123040</v>
      </c>
      <c r="U144">
        <v>0</v>
      </c>
      <c r="V144">
        <v>0</v>
      </c>
      <c r="W144">
        <v>0</v>
      </c>
      <c r="X144">
        <v>0</v>
      </c>
      <c r="Y144">
        <v>0</v>
      </c>
      <c r="Z144">
        <v>123040</v>
      </c>
      <c r="AA144">
        <v>0</v>
      </c>
      <c r="AB144">
        <v>0</v>
      </c>
      <c r="AC144">
        <v>2</v>
      </c>
      <c r="AD144" t="s">
        <v>3435</v>
      </c>
      <c r="AE144">
        <v>1</v>
      </c>
    </row>
    <row r="145" spans="1:31">
      <c r="A145">
        <v>5042698</v>
      </c>
      <c r="B145">
        <v>5116753</v>
      </c>
      <c r="C145">
        <v>900228989</v>
      </c>
      <c r="D145" t="s">
        <v>3436</v>
      </c>
      <c r="E145" t="s">
        <v>181</v>
      </c>
      <c r="F145" t="s">
        <v>3451</v>
      </c>
      <c r="G145" s="95">
        <v>45124</v>
      </c>
      <c r="H145" s="95">
        <v>45133</v>
      </c>
      <c r="I145" s="95">
        <v>45139</v>
      </c>
      <c r="J145" s="95">
        <v>45342</v>
      </c>
      <c r="K145" t="s">
        <v>3435</v>
      </c>
      <c r="L145" s="95">
        <v>45124</v>
      </c>
      <c r="M145" s="95">
        <v>45133</v>
      </c>
      <c r="N145" s="95">
        <v>45139</v>
      </c>
      <c r="O145" s="95">
        <v>45342</v>
      </c>
      <c r="P145" t="s">
        <v>3435</v>
      </c>
      <c r="Q145" t="s">
        <v>3435</v>
      </c>
      <c r="R145" t="s">
        <v>3435</v>
      </c>
      <c r="S145">
        <v>198267</v>
      </c>
      <c r="T145">
        <v>125360</v>
      </c>
      <c r="U145">
        <v>0</v>
      </c>
      <c r="V145">
        <v>0</v>
      </c>
      <c r="W145">
        <v>0</v>
      </c>
      <c r="X145">
        <v>0</v>
      </c>
      <c r="Y145">
        <v>0</v>
      </c>
      <c r="Z145">
        <v>0</v>
      </c>
      <c r="AA145">
        <v>125360</v>
      </c>
      <c r="AB145">
        <v>0</v>
      </c>
      <c r="AC145">
        <v>2</v>
      </c>
      <c r="AD145" t="s">
        <v>3452</v>
      </c>
      <c r="AE145">
        <v>1</v>
      </c>
    </row>
    <row r="146" spans="1:31">
      <c r="A146">
        <v>5042699</v>
      </c>
      <c r="B146">
        <v>5123890</v>
      </c>
      <c r="C146">
        <v>900228989</v>
      </c>
      <c r="D146" t="s">
        <v>3436</v>
      </c>
      <c r="E146" t="s">
        <v>180</v>
      </c>
      <c r="F146" t="s">
        <v>3437</v>
      </c>
      <c r="G146" s="95">
        <v>45124</v>
      </c>
      <c r="H146" s="95">
        <v>45133</v>
      </c>
      <c r="I146" s="95">
        <v>45139</v>
      </c>
      <c r="J146" s="95">
        <v>45356</v>
      </c>
      <c r="K146" t="s">
        <v>3435</v>
      </c>
      <c r="L146" s="95">
        <v>45124</v>
      </c>
      <c r="M146" s="95">
        <v>45133</v>
      </c>
      <c r="N146" s="95">
        <v>45139</v>
      </c>
      <c r="O146" s="95">
        <v>45356</v>
      </c>
      <c r="P146" t="s">
        <v>3435</v>
      </c>
      <c r="Q146" t="s">
        <v>3435</v>
      </c>
      <c r="R146" t="s">
        <v>3435</v>
      </c>
      <c r="S146">
        <v>297520</v>
      </c>
      <c r="T146">
        <v>111360</v>
      </c>
      <c r="U146">
        <v>0</v>
      </c>
      <c r="V146">
        <v>0</v>
      </c>
      <c r="W146">
        <v>0</v>
      </c>
      <c r="X146">
        <v>0</v>
      </c>
      <c r="Y146">
        <v>0</v>
      </c>
      <c r="Z146">
        <v>111360</v>
      </c>
      <c r="AA146">
        <v>0</v>
      </c>
      <c r="AB146">
        <v>0</v>
      </c>
      <c r="AC146">
        <v>2</v>
      </c>
      <c r="AD146" t="s">
        <v>3452</v>
      </c>
      <c r="AE146">
        <v>1</v>
      </c>
    </row>
    <row r="147" spans="1:31">
      <c r="A147">
        <v>5042716</v>
      </c>
      <c r="B147">
        <v>5011639</v>
      </c>
      <c r="C147">
        <v>900228989</v>
      </c>
      <c r="D147" t="s">
        <v>3436</v>
      </c>
      <c r="E147" t="s">
        <v>178</v>
      </c>
      <c r="F147" t="s">
        <v>3451</v>
      </c>
      <c r="G147" s="95">
        <v>45125</v>
      </c>
      <c r="H147" s="95">
        <v>45133</v>
      </c>
      <c r="I147" s="95">
        <v>45139</v>
      </c>
      <c r="J147" s="95">
        <v>45167</v>
      </c>
      <c r="K147" t="s">
        <v>3435</v>
      </c>
      <c r="L147" s="95">
        <v>45125</v>
      </c>
      <c r="M147" s="95">
        <v>45133</v>
      </c>
      <c r="N147" s="95">
        <v>45139</v>
      </c>
      <c r="O147" s="95">
        <v>45167</v>
      </c>
      <c r="P147" t="s">
        <v>3435</v>
      </c>
      <c r="Q147" t="s">
        <v>3435</v>
      </c>
      <c r="R147" t="s">
        <v>3435</v>
      </c>
      <c r="S147">
        <v>241922</v>
      </c>
      <c r="T147">
        <v>241922</v>
      </c>
      <c r="U147">
        <v>0</v>
      </c>
      <c r="V147">
        <v>0</v>
      </c>
      <c r="W147">
        <v>2611</v>
      </c>
      <c r="X147">
        <v>130562</v>
      </c>
      <c r="Y147">
        <v>127951</v>
      </c>
      <c r="Z147">
        <v>0</v>
      </c>
      <c r="AA147">
        <v>111360</v>
      </c>
      <c r="AB147">
        <v>0</v>
      </c>
      <c r="AC147">
        <v>1</v>
      </c>
      <c r="AD147" t="s">
        <v>3494</v>
      </c>
      <c r="AE147">
        <v>1</v>
      </c>
    </row>
    <row r="148" spans="1:31">
      <c r="A148">
        <v>5042718</v>
      </c>
      <c r="B148">
        <v>5144767</v>
      </c>
      <c r="C148">
        <v>900228989</v>
      </c>
      <c r="D148" t="s">
        <v>3436</v>
      </c>
      <c r="E148" t="s">
        <v>176</v>
      </c>
      <c r="F148" t="s">
        <v>3451</v>
      </c>
      <c r="G148" s="95">
        <v>45125</v>
      </c>
      <c r="H148" s="95">
        <v>45133</v>
      </c>
      <c r="I148" s="95">
        <v>45139</v>
      </c>
      <c r="J148" s="95">
        <v>45391</v>
      </c>
      <c r="K148" t="s">
        <v>3435</v>
      </c>
      <c r="L148" s="95">
        <v>45125</v>
      </c>
      <c r="M148" s="95">
        <v>45133</v>
      </c>
      <c r="N148" s="95">
        <v>45139</v>
      </c>
      <c r="O148" s="95">
        <v>45391</v>
      </c>
      <c r="P148" t="s">
        <v>3435</v>
      </c>
      <c r="Q148" t="s">
        <v>3435</v>
      </c>
      <c r="R148" t="s">
        <v>3435</v>
      </c>
      <c r="S148">
        <v>322058</v>
      </c>
      <c r="T148">
        <v>111360</v>
      </c>
      <c r="U148">
        <v>0</v>
      </c>
      <c r="V148">
        <v>0</v>
      </c>
      <c r="W148">
        <v>0</v>
      </c>
      <c r="X148">
        <v>0</v>
      </c>
      <c r="Y148">
        <v>0</v>
      </c>
      <c r="Z148">
        <v>0</v>
      </c>
      <c r="AA148">
        <v>111360</v>
      </c>
      <c r="AB148">
        <v>0</v>
      </c>
      <c r="AC148">
        <v>4</v>
      </c>
      <c r="AD148" t="s">
        <v>3452</v>
      </c>
      <c r="AE148">
        <v>1</v>
      </c>
    </row>
    <row r="149" spans="1:31">
      <c r="A149">
        <v>5042722</v>
      </c>
      <c r="B149">
        <v>5011599</v>
      </c>
      <c r="C149">
        <v>900228989</v>
      </c>
      <c r="D149" t="s">
        <v>3436</v>
      </c>
      <c r="E149" t="s">
        <v>177</v>
      </c>
      <c r="F149" t="s">
        <v>3451</v>
      </c>
      <c r="G149" s="95">
        <v>45126</v>
      </c>
      <c r="H149" s="95">
        <v>45133</v>
      </c>
      <c r="I149" s="95">
        <v>45139</v>
      </c>
      <c r="J149" s="95">
        <v>45167</v>
      </c>
      <c r="K149" t="s">
        <v>3435</v>
      </c>
      <c r="L149" s="95">
        <v>45126</v>
      </c>
      <c r="M149" s="95">
        <v>45133</v>
      </c>
      <c r="N149" s="95">
        <v>45139</v>
      </c>
      <c r="O149" s="95">
        <v>45167</v>
      </c>
      <c r="P149" t="s">
        <v>3435</v>
      </c>
      <c r="Q149" t="s">
        <v>3435</v>
      </c>
      <c r="R149" t="s">
        <v>3435</v>
      </c>
      <c r="S149">
        <v>235561</v>
      </c>
      <c r="T149">
        <v>235561</v>
      </c>
      <c r="U149">
        <v>0</v>
      </c>
      <c r="V149">
        <v>0</v>
      </c>
      <c r="W149">
        <v>2485</v>
      </c>
      <c r="X149">
        <v>124201</v>
      </c>
      <c r="Y149">
        <v>121716</v>
      </c>
      <c r="Z149">
        <v>0</v>
      </c>
      <c r="AA149">
        <v>111360</v>
      </c>
      <c r="AB149">
        <v>0</v>
      </c>
      <c r="AC149">
        <v>1</v>
      </c>
      <c r="AD149" t="s">
        <v>3494</v>
      </c>
      <c r="AE149">
        <v>1</v>
      </c>
    </row>
    <row r="150" spans="1:31">
      <c r="A150">
        <v>5042782</v>
      </c>
      <c r="B150" t="s">
        <v>3435</v>
      </c>
      <c r="C150">
        <v>900228989</v>
      </c>
      <c r="D150" t="s">
        <v>3436</v>
      </c>
      <c r="E150" t="s">
        <v>182</v>
      </c>
      <c r="F150" t="s">
        <v>3438</v>
      </c>
      <c r="G150" s="95">
        <v>45126</v>
      </c>
      <c r="H150" s="95">
        <v>45133</v>
      </c>
      <c r="I150" s="95">
        <v>45139</v>
      </c>
      <c r="J150" t="s">
        <v>3435</v>
      </c>
      <c r="K150" s="95">
        <v>45166</v>
      </c>
      <c r="L150" s="95">
        <v>45126</v>
      </c>
      <c r="M150" s="95">
        <v>45133</v>
      </c>
      <c r="N150" s="95">
        <v>45139</v>
      </c>
      <c r="O150" t="s">
        <v>3435</v>
      </c>
      <c r="P150" s="95">
        <v>45166</v>
      </c>
      <c r="Q150" t="s">
        <v>3435</v>
      </c>
      <c r="R150" t="s">
        <v>3500</v>
      </c>
      <c r="S150">
        <v>164946</v>
      </c>
      <c r="T150">
        <v>164946</v>
      </c>
      <c r="U150">
        <v>0</v>
      </c>
      <c r="V150">
        <v>0</v>
      </c>
      <c r="W150">
        <v>0</v>
      </c>
      <c r="X150">
        <v>0</v>
      </c>
      <c r="Y150">
        <v>0</v>
      </c>
      <c r="Z150">
        <v>0</v>
      </c>
      <c r="AA150">
        <v>0</v>
      </c>
      <c r="AB150">
        <v>164946</v>
      </c>
      <c r="AC150" t="s">
        <v>3435</v>
      </c>
      <c r="AD150" t="s">
        <v>3435</v>
      </c>
      <c r="AE150">
        <v>1</v>
      </c>
    </row>
    <row r="151" spans="1:31">
      <c r="A151">
        <v>5042948</v>
      </c>
      <c r="B151">
        <v>5116757</v>
      </c>
      <c r="C151">
        <v>900228989</v>
      </c>
      <c r="D151" t="s">
        <v>3436</v>
      </c>
      <c r="E151" t="s">
        <v>172</v>
      </c>
      <c r="F151" t="s">
        <v>3451</v>
      </c>
      <c r="G151" s="95">
        <v>45127</v>
      </c>
      <c r="H151" s="95">
        <v>45133</v>
      </c>
      <c r="I151" s="95">
        <v>45139</v>
      </c>
      <c r="J151" s="95">
        <v>45342</v>
      </c>
      <c r="K151" t="s">
        <v>3435</v>
      </c>
      <c r="L151" s="95">
        <v>45127</v>
      </c>
      <c r="M151" s="95">
        <v>45133</v>
      </c>
      <c r="N151" s="95">
        <v>45139</v>
      </c>
      <c r="O151" s="95">
        <v>45342</v>
      </c>
      <c r="P151" t="s">
        <v>3435</v>
      </c>
      <c r="Q151" t="s">
        <v>3435</v>
      </c>
      <c r="R151" t="s">
        <v>3435</v>
      </c>
      <c r="S151">
        <v>266439</v>
      </c>
      <c r="T151">
        <v>111360</v>
      </c>
      <c r="U151">
        <v>0</v>
      </c>
      <c r="V151">
        <v>0</v>
      </c>
      <c r="W151">
        <v>0</v>
      </c>
      <c r="X151">
        <v>0</v>
      </c>
      <c r="Y151">
        <v>0</v>
      </c>
      <c r="Z151">
        <v>0</v>
      </c>
      <c r="AA151">
        <v>111360</v>
      </c>
      <c r="AB151">
        <v>0</v>
      </c>
      <c r="AC151">
        <v>2</v>
      </c>
      <c r="AD151" t="s">
        <v>3452</v>
      </c>
      <c r="AE151">
        <v>1</v>
      </c>
    </row>
    <row r="152" spans="1:31">
      <c r="A152">
        <v>5042961</v>
      </c>
      <c r="B152" t="s">
        <v>3435</v>
      </c>
      <c r="C152">
        <v>900228989</v>
      </c>
      <c r="D152" t="s">
        <v>3436</v>
      </c>
      <c r="E152" t="s">
        <v>171</v>
      </c>
      <c r="F152" t="s">
        <v>3438</v>
      </c>
      <c r="G152" s="95">
        <v>45127</v>
      </c>
      <c r="H152" s="95">
        <v>45133</v>
      </c>
      <c r="I152" s="95">
        <v>45140</v>
      </c>
      <c r="J152" t="s">
        <v>3435</v>
      </c>
      <c r="K152" s="95">
        <v>45165</v>
      </c>
      <c r="L152" s="95">
        <v>45127</v>
      </c>
      <c r="M152" s="95">
        <v>45133</v>
      </c>
      <c r="N152" s="95">
        <v>45140</v>
      </c>
      <c r="O152" t="s">
        <v>3435</v>
      </c>
      <c r="P152" s="95">
        <v>45165</v>
      </c>
      <c r="Q152" t="s">
        <v>3435</v>
      </c>
      <c r="R152" t="s">
        <v>3501</v>
      </c>
      <c r="S152">
        <v>93013</v>
      </c>
      <c r="T152">
        <v>93013</v>
      </c>
      <c r="U152">
        <v>0</v>
      </c>
      <c r="V152">
        <v>0</v>
      </c>
      <c r="W152">
        <v>0</v>
      </c>
      <c r="X152">
        <v>0</v>
      </c>
      <c r="Y152">
        <v>0</v>
      </c>
      <c r="Z152">
        <v>0</v>
      </c>
      <c r="AA152">
        <v>0</v>
      </c>
      <c r="AB152">
        <v>93013</v>
      </c>
      <c r="AC152" t="s">
        <v>3435</v>
      </c>
      <c r="AD152" t="s">
        <v>3435</v>
      </c>
      <c r="AE152">
        <v>1</v>
      </c>
    </row>
    <row r="153" spans="1:31">
      <c r="A153">
        <v>5273450</v>
      </c>
      <c r="B153">
        <v>5277061</v>
      </c>
      <c r="C153">
        <v>900228989</v>
      </c>
      <c r="D153" t="s">
        <v>3436</v>
      </c>
      <c r="E153" t="s">
        <v>164</v>
      </c>
      <c r="F153" t="s">
        <v>3451</v>
      </c>
      <c r="G153" s="95">
        <v>45128</v>
      </c>
      <c r="H153" s="95">
        <v>45526</v>
      </c>
      <c r="I153" s="95">
        <v>45537</v>
      </c>
      <c r="J153" s="95">
        <v>45624</v>
      </c>
      <c r="K153" t="s">
        <v>3435</v>
      </c>
      <c r="L153" s="95">
        <v>45128</v>
      </c>
      <c r="M153" s="95">
        <v>45526</v>
      </c>
      <c r="N153" s="95">
        <v>45537</v>
      </c>
      <c r="O153" s="95">
        <v>45624</v>
      </c>
      <c r="P153" t="s">
        <v>3435</v>
      </c>
      <c r="Q153" t="s">
        <v>3435</v>
      </c>
      <c r="R153" t="s">
        <v>3435</v>
      </c>
      <c r="S153">
        <v>3934957</v>
      </c>
      <c r="T153">
        <v>108187</v>
      </c>
      <c r="U153">
        <v>0</v>
      </c>
      <c r="V153">
        <v>0</v>
      </c>
      <c r="W153">
        <v>0</v>
      </c>
      <c r="X153">
        <v>0</v>
      </c>
      <c r="Y153">
        <v>0</v>
      </c>
      <c r="Z153">
        <v>0</v>
      </c>
      <c r="AA153">
        <v>108187</v>
      </c>
      <c r="AB153">
        <v>0</v>
      </c>
      <c r="AC153">
        <v>3</v>
      </c>
      <c r="AD153" t="s">
        <v>3452</v>
      </c>
      <c r="AE153">
        <v>1</v>
      </c>
    </row>
    <row r="154" spans="1:31">
      <c r="A154">
        <v>5042733</v>
      </c>
      <c r="B154">
        <v>5011302</v>
      </c>
      <c r="C154">
        <v>900228989</v>
      </c>
      <c r="D154" t="s">
        <v>3436</v>
      </c>
      <c r="E154" t="s">
        <v>162</v>
      </c>
      <c r="F154" t="s">
        <v>3451</v>
      </c>
      <c r="G154" s="95">
        <v>45128</v>
      </c>
      <c r="H154" s="95">
        <v>45133</v>
      </c>
      <c r="I154" s="95">
        <v>45139</v>
      </c>
      <c r="J154" s="95">
        <v>45166</v>
      </c>
      <c r="K154" t="s">
        <v>3435</v>
      </c>
      <c r="L154" s="95">
        <v>45128</v>
      </c>
      <c r="M154" s="95">
        <v>45133</v>
      </c>
      <c r="N154" s="95">
        <v>45139</v>
      </c>
      <c r="O154" s="95">
        <v>45166</v>
      </c>
      <c r="P154" t="s">
        <v>3435</v>
      </c>
      <c r="Q154" t="s">
        <v>3435</v>
      </c>
      <c r="R154" t="s">
        <v>3435</v>
      </c>
      <c r="S154">
        <v>19621960.760000002</v>
      </c>
      <c r="T154">
        <v>19317377.760000002</v>
      </c>
      <c r="U154">
        <v>0</v>
      </c>
      <c r="V154">
        <v>304583</v>
      </c>
      <c r="W154">
        <v>389431</v>
      </c>
      <c r="X154">
        <v>19166977.760000002</v>
      </c>
      <c r="Y154">
        <v>18777546.760000002</v>
      </c>
      <c r="Z154">
        <v>0</v>
      </c>
      <c r="AA154">
        <v>150400</v>
      </c>
      <c r="AB154">
        <v>0</v>
      </c>
      <c r="AC154">
        <v>1</v>
      </c>
      <c r="AD154" t="s">
        <v>3449</v>
      </c>
      <c r="AE154">
        <v>1</v>
      </c>
    </row>
    <row r="155" spans="1:31">
      <c r="A155">
        <v>5042756</v>
      </c>
      <c r="B155">
        <v>5006676</v>
      </c>
      <c r="C155">
        <v>900228989</v>
      </c>
      <c r="D155" t="s">
        <v>3436</v>
      </c>
      <c r="E155" t="s">
        <v>167</v>
      </c>
      <c r="F155" t="s">
        <v>3451</v>
      </c>
      <c r="G155" s="95">
        <v>45128</v>
      </c>
      <c r="H155" s="95">
        <v>45133</v>
      </c>
      <c r="I155" s="95">
        <v>45139</v>
      </c>
      <c r="J155" s="95">
        <v>45152</v>
      </c>
      <c r="K155" t="s">
        <v>3435</v>
      </c>
      <c r="L155" s="95">
        <v>45128</v>
      </c>
      <c r="M155" s="95">
        <v>45133</v>
      </c>
      <c r="N155" s="95">
        <v>45139</v>
      </c>
      <c r="O155" s="95">
        <v>45152</v>
      </c>
      <c r="P155" t="s">
        <v>3435</v>
      </c>
      <c r="Q155" t="s">
        <v>3435</v>
      </c>
      <c r="R155" t="s">
        <v>3435</v>
      </c>
      <c r="S155">
        <v>8757718</v>
      </c>
      <c r="T155">
        <v>8453135</v>
      </c>
      <c r="U155">
        <v>0</v>
      </c>
      <c r="V155">
        <v>304583</v>
      </c>
      <c r="W155">
        <v>101389</v>
      </c>
      <c r="X155">
        <v>4764854</v>
      </c>
      <c r="Y155">
        <v>4663465</v>
      </c>
      <c r="Z155">
        <v>0</v>
      </c>
      <c r="AA155">
        <v>3688281</v>
      </c>
      <c r="AB155">
        <v>0</v>
      </c>
      <c r="AC155">
        <v>1</v>
      </c>
      <c r="AD155" t="s">
        <v>3449</v>
      </c>
      <c r="AE155">
        <v>1</v>
      </c>
    </row>
    <row r="156" spans="1:31">
      <c r="A156">
        <v>5042757</v>
      </c>
      <c r="B156">
        <v>5010867</v>
      </c>
      <c r="C156">
        <v>900228989</v>
      </c>
      <c r="D156" t="s">
        <v>3436</v>
      </c>
      <c r="E156" t="s">
        <v>163</v>
      </c>
      <c r="F156" t="s">
        <v>3437</v>
      </c>
      <c r="G156" s="95">
        <v>45128</v>
      </c>
      <c r="H156" s="95">
        <v>45133</v>
      </c>
      <c r="I156" s="95">
        <v>45139</v>
      </c>
      <c r="J156" s="95">
        <v>45165</v>
      </c>
      <c r="K156" t="s">
        <v>3435</v>
      </c>
      <c r="L156" s="95">
        <v>45128</v>
      </c>
      <c r="M156" s="95">
        <v>45133</v>
      </c>
      <c r="N156" s="95">
        <v>45139</v>
      </c>
      <c r="O156" s="95">
        <v>45165</v>
      </c>
      <c r="P156" t="s">
        <v>3435</v>
      </c>
      <c r="Q156" t="s">
        <v>3435</v>
      </c>
      <c r="R156" t="s">
        <v>3435</v>
      </c>
      <c r="S156">
        <v>4687810</v>
      </c>
      <c r="T156">
        <v>4687810</v>
      </c>
      <c r="U156">
        <v>0</v>
      </c>
      <c r="V156">
        <v>0</v>
      </c>
      <c r="W156">
        <v>93756</v>
      </c>
      <c r="X156">
        <v>4687810</v>
      </c>
      <c r="Y156">
        <v>4594054</v>
      </c>
      <c r="Z156">
        <v>0</v>
      </c>
      <c r="AA156">
        <v>0</v>
      </c>
      <c r="AB156">
        <v>0</v>
      </c>
      <c r="AC156">
        <v>1</v>
      </c>
      <c r="AD156" t="s">
        <v>3449</v>
      </c>
      <c r="AE156">
        <v>1</v>
      </c>
    </row>
    <row r="157" spans="1:31">
      <c r="A157">
        <v>5042758</v>
      </c>
      <c r="B157">
        <v>5131698</v>
      </c>
      <c r="C157">
        <v>900228989</v>
      </c>
      <c r="D157" t="s">
        <v>3436</v>
      </c>
      <c r="E157" t="s">
        <v>166</v>
      </c>
      <c r="F157" t="s">
        <v>3451</v>
      </c>
      <c r="G157" s="95">
        <v>45128</v>
      </c>
      <c r="H157" s="95">
        <v>45133</v>
      </c>
      <c r="I157" s="95">
        <v>45139</v>
      </c>
      <c r="J157" s="95">
        <v>45364</v>
      </c>
      <c r="K157" t="s">
        <v>3435</v>
      </c>
      <c r="L157" s="95">
        <v>45128</v>
      </c>
      <c r="M157" s="95">
        <v>45133</v>
      </c>
      <c r="N157" s="95">
        <v>45139</v>
      </c>
      <c r="O157" s="95">
        <v>45364</v>
      </c>
      <c r="P157" t="s">
        <v>3435</v>
      </c>
      <c r="Q157" t="s">
        <v>3435</v>
      </c>
      <c r="R157" t="s">
        <v>3435</v>
      </c>
      <c r="S157">
        <v>12178542</v>
      </c>
      <c r="T157">
        <v>519570</v>
      </c>
      <c r="U157">
        <v>0</v>
      </c>
      <c r="V157">
        <v>0</v>
      </c>
      <c r="W157">
        <v>0</v>
      </c>
      <c r="X157">
        <v>0</v>
      </c>
      <c r="Y157">
        <v>0</v>
      </c>
      <c r="Z157">
        <v>0</v>
      </c>
      <c r="AA157">
        <v>519570</v>
      </c>
      <c r="AB157">
        <v>0</v>
      </c>
      <c r="AC157">
        <v>3</v>
      </c>
      <c r="AD157" t="s">
        <v>3452</v>
      </c>
      <c r="AE157">
        <v>1</v>
      </c>
    </row>
    <row r="158" spans="1:31">
      <c r="A158">
        <v>5042760</v>
      </c>
      <c r="B158">
        <v>5006801</v>
      </c>
      <c r="C158">
        <v>900228989</v>
      </c>
      <c r="D158" t="s">
        <v>3436</v>
      </c>
      <c r="E158" t="s">
        <v>161</v>
      </c>
      <c r="F158" t="s">
        <v>3451</v>
      </c>
      <c r="G158" s="95">
        <v>45128</v>
      </c>
      <c r="H158" s="95">
        <v>45133</v>
      </c>
      <c r="I158" s="95">
        <v>45139</v>
      </c>
      <c r="J158" s="95">
        <v>45152</v>
      </c>
      <c r="K158" t="s">
        <v>3435</v>
      </c>
      <c r="L158" s="95">
        <v>45128</v>
      </c>
      <c r="M158" s="95">
        <v>45133</v>
      </c>
      <c r="N158" s="95">
        <v>45139</v>
      </c>
      <c r="O158" s="95">
        <v>45152</v>
      </c>
      <c r="P158" t="s">
        <v>3435</v>
      </c>
      <c r="Q158" t="s">
        <v>3435</v>
      </c>
      <c r="R158" t="s">
        <v>3435</v>
      </c>
      <c r="S158">
        <v>10618553</v>
      </c>
      <c r="T158">
        <v>10618553</v>
      </c>
      <c r="U158">
        <v>0</v>
      </c>
      <c r="V158">
        <v>0</v>
      </c>
      <c r="W158">
        <v>189116</v>
      </c>
      <c r="X158">
        <v>9455823</v>
      </c>
      <c r="Y158">
        <v>9266707</v>
      </c>
      <c r="Z158">
        <v>0</v>
      </c>
      <c r="AA158">
        <v>1162730</v>
      </c>
      <c r="AB158">
        <v>0</v>
      </c>
      <c r="AC158">
        <v>1</v>
      </c>
      <c r="AD158" t="s">
        <v>3449</v>
      </c>
      <c r="AE158">
        <v>1</v>
      </c>
    </row>
    <row r="159" spans="1:31">
      <c r="A159">
        <v>5271941</v>
      </c>
      <c r="B159">
        <v>5224085</v>
      </c>
      <c r="C159">
        <v>900228989</v>
      </c>
      <c r="D159" t="s">
        <v>3436</v>
      </c>
      <c r="E159" t="s">
        <v>165</v>
      </c>
      <c r="F159" t="s">
        <v>3451</v>
      </c>
      <c r="G159" s="95">
        <v>45128</v>
      </c>
      <c r="H159" s="95">
        <v>45524</v>
      </c>
      <c r="I159" s="95">
        <v>45537</v>
      </c>
      <c r="J159" s="95">
        <v>45556</v>
      </c>
      <c r="K159" t="s">
        <v>3435</v>
      </c>
      <c r="L159" s="95">
        <v>45128</v>
      </c>
      <c r="M159" s="95">
        <v>45524</v>
      </c>
      <c r="N159" s="95">
        <v>45537</v>
      </c>
      <c r="O159" s="95">
        <v>45556</v>
      </c>
      <c r="P159" t="s">
        <v>3435</v>
      </c>
      <c r="Q159" t="s">
        <v>3435</v>
      </c>
      <c r="R159" t="s">
        <v>3435</v>
      </c>
      <c r="S159">
        <v>5816476</v>
      </c>
      <c r="T159">
        <v>5511893</v>
      </c>
      <c r="U159">
        <v>0</v>
      </c>
      <c r="V159">
        <v>304583</v>
      </c>
      <c r="W159">
        <v>108830</v>
      </c>
      <c r="X159">
        <v>5136913</v>
      </c>
      <c r="Y159">
        <v>5028083</v>
      </c>
      <c r="Z159">
        <v>0</v>
      </c>
      <c r="AA159">
        <v>374980</v>
      </c>
      <c r="AB159">
        <v>0</v>
      </c>
      <c r="AC159">
        <v>1</v>
      </c>
      <c r="AD159" t="s">
        <v>3449</v>
      </c>
      <c r="AE159">
        <v>1</v>
      </c>
    </row>
    <row r="160" spans="1:31">
      <c r="A160">
        <v>5044242</v>
      </c>
      <c r="B160">
        <v>5131696</v>
      </c>
      <c r="C160">
        <v>900228989</v>
      </c>
      <c r="D160" t="s">
        <v>3436</v>
      </c>
      <c r="E160" t="s">
        <v>195</v>
      </c>
      <c r="F160" t="s">
        <v>3451</v>
      </c>
      <c r="G160" s="95">
        <v>45128</v>
      </c>
      <c r="H160" s="95">
        <v>45138</v>
      </c>
      <c r="I160" s="95">
        <v>45139</v>
      </c>
      <c r="J160" s="95">
        <v>45364</v>
      </c>
      <c r="K160" t="s">
        <v>3435</v>
      </c>
      <c r="L160" s="95">
        <v>45128</v>
      </c>
      <c r="M160" s="95">
        <v>45138</v>
      </c>
      <c r="N160" s="95">
        <v>45139</v>
      </c>
      <c r="O160" s="95">
        <v>45364</v>
      </c>
      <c r="P160" t="s">
        <v>3435</v>
      </c>
      <c r="Q160" t="s">
        <v>3435</v>
      </c>
      <c r="R160" t="s">
        <v>3435</v>
      </c>
      <c r="S160">
        <v>5989762</v>
      </c>
      <c r="T160">
        <v>427840</v>
      </c>
      <c r="U160">
        <v>0</v>
      </c>
      <c r="V160">
        <v>0</v>
      </c>
      <c r="W160">
        <v>0</v>
      </c>
      <c r="X160">
        <v>0</v>
      </c>
      <c r="Y160">
        <v>0</v>
      </c>
      <c r="Z160">
        <v>0</v>
      </c>
      <c r="AA160">
        <v>427840</v>
      </c>
      <c r="AB160">
        <v>0</v>
      </c>
      <c r="AC160">
        <v>3</v>
      </c>
      <c r="AD160" t="s">
        <v>3452</v>
      </c>
      <c r="AE160">
        <v>1</v>
      </c>
    </row>
    <row r="161" spans="1:31">
      <c r="A161">
        <v>5042991</v>
      </c>
      <c r="B161" t="s">
        <v>3435</v>
      </c>
      <c r="C161">
        <v>900228989</v>
      </c>
      <c r="D161" t="s">
        <v>3436</v>
      </c>
      <c r="E161" t="s">
        <v>175</v>
      </c>
      <c r="F161" t="s">
        <v>3438</v>
      </c>
      <c r="G161" s="95">
        <v>45129</v>
      </c>
      <c r="H161" s="95">
        <v>45133</v>
      </c>
      <c r="I161" s="95">
        <v>45140</v>
      </c>
      <c r="J161" t="s">
        <v>3435</v>
      </c>
      <c r="K161" s="95">
        <v>45169</v>
      </c>
      <c r="L161" s="95">
        <v>45129</v>
      </c>
      <c r="M161" s="95">
        <v>45133</v>
      </c>
      <c r="N161" s="95">
        <v>45140</v>
      </c>
      <c r="O161" t="s">
        <v>3435</v>
      </c>
      <c r="P161" s="95">
        <v>45169</v>
      </c>
      <c r="Q161" t="s">
        <v>3435</v>
      </c>
      <c r="R161" t="s">
        <v>3502</v>
      </c>
      <c r="S161">
        <v>111680</v>
      </c>
      <c r="T161">
        <v>111680</v>
      </c>
      <c r="U161">
        <v>0</v>
      </c>
      <c r="V161">
        <v>0</v>
      </c>
      <c r="W161">
        <v>0</v>
      </c>
      <c r="X161">
        <v>0</v>
      </c>
      <c r="Y161">
        <v>0</v>
      </c>
      <c r="Z161">
        <v>0</v>
      </c>
      <c r="AA161">
        <v>0</v>
      </c>
      <c r="AB161">
        <v>111680</v>
      </c>
      <c r="AC161" t="s">
        <v>3435</v>
      </c>
      <c r="AD161" t="s">
        <v>3435</v>
      </c>
      <c r="AE161">
        <v>1</v>
      </c>
    </row>
    <row r="162" spans="1:31">
      <c r="A162">
        <v>5044243</v>
      </c>
      <c r="B162">
        <v>5006742</v>
      </c>
      <c r="C162">
        <v>900228989</v>
      </c>
      <c r="D162" t="s">
        <v>3436</v>
      </c>
      <c r="E162" t="s">
        <v>196</v>
      </c>
      <c r="F162" t="s">
        <v>3451</v>
      </c>
      <c r="G162" s="95">
        <v>45129</v>
      </c>
      <c r="H162" s="95">
        <v>45138</v>
      </c>
      <c r="I162" s="95">
        <v>45139</v>
      </c>
      <c r="J162" s="95">
        <v>45152</v>
      </c>
      <c r="K162" t="s">
        <v>3435</v>
      </c>
      <c r="L162" s="95">
        <v>45129</v>
      </c>
      <c r="M162" s="95">
        <v>45138</v>
      </c>
      <c r="N162" s="95">
        <v>45139</v>
      </c>
      <c r="O162" s="95">
        <v>45152</v>
      </c>
      <c r="P162" t="s">
        <v>3435</v>
      </c>
      <c r="Q162" t="s">
        <v>3435</v>
      </c>
      <c r="R162" t="s">
        <v>3435</v>
      </c>
      <c r="S162">
        <v>9138174</v>
      </c>
      <c r="T162">
        <v>9138174</v>
      </c>
      <c r="U162">
        <v>0</v>
      </c>
      <c r="V162">
        <v>0</v>
      </c>
      <c r="W162">
        <v>161414</v>
      </c>
      <c r="X162">
        <v>8070704</v>
      </c>
      <c r="Y162">
        <v>7909290</v>
      </c>
      <c r="Z162">
        <v>0</v>
      </c>
      <c r="AA162">
        <v>1067470</v>
      </c>
      <c r="AB162">
        <v>0</v>
      </c>
      <c r="AC162">
        <v>1</v>
      </c>
      <c r="AD162" t="s">
        <v>3449</v>
      </c>
      <c r="AE162">
        <v>1</v>
      </c>
    </row>
    <row r="163" spans="1:31">
      <c r="A163">
        <v>5267543</v>
      </c>
      <c r="B163">
        <v>5212995</v>
      </c>
      <c r="C163">
        <v>900228989</v>
      </c>
      <c r="D163" t="s">
        <v>3436</v>
      </c>
      <c r="E163" t="s">
        <v>197</v>
      </c>
      <c r="F163" t="s">
        <v>3451</v>
      </c>
      <c r="G163" s="95">
        <v>45129</v>
      </c>
      <c r="H163" s="95">
        <v>45517</v>
      </c>
      <c r="I163" s="95">
        <v>45517</v>
      </c>
      <c r="J163" s="95">
        <v>45531</v>
      </c>
      <c r="K163" t="s">
        <v>3435</v>
      </c>
      <c r="L163" s="95">
        <v>45129</v>
      </c>
      <c r="M163" s="95">
        <v>45517</v>
      </c>
      <c r="N163" s="95">
        <v>45517</v>
      </c>
      <c r="O163" s="95">
        <v>45531</v>
      </c>
      <c r="P163" t="s">
        <v>3435</v>
      </c>
      <c r="Q163" t="s">
        <v>3435</v>
      </c>
      <c r="R163" t="s">
        <v>3435</v>
      </c>
      <c r="S163">
        <v>6674884</v>
      </c>
      <c r="T163">
        <v>1982255</v>
      </c>
      <c r="U163">
        <v>0</v>
      </c>
      <c r="V163">
        <v>0</v>
      </c>
      <c r="W163">
        <v>0</v>
      </c>
      <c r="X163">
        <v>0</v>
      </c>
      <c r="Y163">
        <v>0</v>
      </c>
      <c r="Z163">
        <v>0</v>
      </c>
      <c r="AA163">
        <v>1982255</v>
      </c>
      <c r="AB163">
        <v>0</v>
      </c>
      <c r="AC163">
        <v>2</v>
      </c>
      <c r="AD163" t="s">
        <v>3452</v>
      </c>
      <c r="AE163">
        <v>1</v>
      </c>
    </row>
    <row r="164" spans="1:31">
      <c r="A164">
        <v>5042984</v>
      </c>
      <c r="B164">
        <v>5011611</v>
      </c>
      <c r="C164">
        <v>900228989</v>
      </c>
      <c r="D164" t="s">
        <v>3436</v>
      </c>
      <c r="E164" t="s">
        <v>174</v>
      </c>
      <c r="F164" t="s">
        <v>3451</v>
      </c>
      <c r="G164" s="95">
        <v>45129</v>
      </c>
      <c r="H164" s="95">
        <v>45133</v>
      </c>
      <c r="I164" s="95">
        <v>45140</v>
      </c>
      <c r="J164" s="95">
        <v>45167</v>
      </c>
      <c r="K164" t="s">
        <v>3435</v>
      </c>
      <c r="L164" s="95">
        <v>45129</v>
      </c>
      <c r="M164" s="95">
        <v>45133</v>
      </c>
      <c r="N164" s="95">
        <v>45140</v>
      </c>
      <c r="O164" s="95">
        <v>45167</v>
      </c>
      <c r="P164" t="s">
        <v>3435</v>
      </c>
      <c r="Q164" t="s">
        <v>3435</v>
      </c>
      <c r="R164" t="s">
        <v>3435</v>
      </c>
      <c r="S164">
        <v>238944</v>
      </c>
      <c r="T164">
        <v>238944</v>
      </c>
      <c r="U164">
        <v>0</v>
      </c>
      <c r="V164">
        <v>0</v>
      </c>
      <c r="W164">
        <v>2552</v>
      </c>
      <c r="X164">
        <v>127584</v>
      </c>
      <c r="Y164">
        <v>125032</v>
      </c>
      <c r="Z164">
        <v>0</v>
      </c>
      <c r="AA164">
        <v>111360</v>
      </c>
      <c r="AB164">
        <v>0</v>
      </c>
      <c r="AC164">
        <v>1</v>
      </c>
      <c r="AD164" t="s">
        <v>3494</v>
      </c>
      <c r="AE164">
        <v>1</v>
      </c>
    </row>
    <row r="165" spans="1:31">
      <c r="A165">
        <v>5273448</v>
      </c>
      <c r="B165">
        <v>5265842</v>
      </c>
      <c r="C165">
        <v>900228989</v>
      </c>
      <c r="D165" t="s">
        <v>3436</v>
      </c>
      <c r="E165" t="s">
        <v>160</v>
      </c>
      <c r="F165" t="s">
        <v>3451</v>
      </c>
      <c r="G165" s="95">
        <v>45130</v>
      </c>
      <c r="H165" s="95">
        <v>45526</v>
      </c>
      <c r="I165" s="95">
        <v>45537</v>
      </c>
      <c r="J165" s="95">
        <v>45614</v>
      </c>
      <c r="K165" t="s">
        <v>3435</v>
      </c>
      <c r="L165" s="95">
        <v>45130</v>
      </c>
      <c r="M165" s="95">
        <v>45526</v>
      </c>
      <c r="N165" s="95">
        <v>45537</v>
      </c>
      <c r="O165" s="95">
        <v>45614</v>
      </c>
      <c r="P165" t="s">
        <v>3435</v>
      </c>
      <c r="Q165" t="s">
        <v>3435</v>
      </c>
      <c r="R165" t="s">
        <v>3435</v>
      </c>
      <c r="S165">
        <v>4033492</v>
      </c>
      <c r="T165">
        <v>514</v>
      </c>
      <c r="U165">
        <v>0</v>
      </c>
      <c r="V165">
        <v>0</v>
      </c>
      <c r="W165">
        <v>0</v>
      </c>
      <c r="X165">
        <v>0</v>
      </c>
      <c r="Y165">
        <v>0</v>
      </c>
      <c r="Z165">
        <v>0</v>
      </c>
      <c r="AA165">
        <v>514</v>
      </c>
      <c r="AB165">
        <v>0</v>
      </c>
      <c r="AC165">
        <v>3</v>
      </c>
      <c r="AD165" t="s">
        <v>3452</v>
      </c>
      <c r="AE165">
        <v>1</v>
      </c>
    </row>
    <row r="166" spans="1:31">
      <c r="A166">
        <v>5042996</v>
      </c>
      <c r="B166">
        <v>5123888</v>
      </c>
      <c r="C166">
        <v>900228989</v>
      </c>
      <c r="D166" t="s">
        <v>3436</v>
      </c>
      <c r="E166" t="s">
        <v>173</v>
      </c>
      <c r="F166" t="s">
        <v>3437</v>
      </c>
      <c r="G166" s="95">
        <v>45130</v>
      </c>
      <c r="H166" s="95">
        <v>45133</v>
      </c>
      <c r="I166" s="95">
        <v>45140</v>
      </c>
      <c r="J166" s="95">
        <v>45356</v>
      </c>
      <c r="K166" t="s">
        <v>3435</v>
      </c>
      <c r="L166" s="95">
        <v>45130</v>
      </c>
      <c r="M166" s="95">
        <v>45133</v>
      </c>
      <c r="N166" s="95">
        <v>45140</v>
      </c>
      <c r="O166" s="95">
        <v>45356</v>
      </c>
      <c r="P166" t="s">
        <v>3435</v>
      </c>
      <c r="Q166" t="s">
        <v>3435</v>
      </c>
      <c r="R166" t="s">
        <v>3435</v>
      </c>
      <c r="S166">
        <v>199059</v>
      </c>
      <c r="T166">
        <v>111360</v>
      </c>
      <c r="U166">
        <v>0</v>
      </c>
      <c r="V166">
        <v>0</v>
      </c>
      <c r="W166">
        <v>0</v>
      </c>
      <c r="X166">
        <v>0</v>
      </c>
      <c r="Y166">
        <v>0</v>
      </c>
      <c r="Z166">
        <v>111360</v>
      </c>
      <c r="AA166">
        <v>0</v>
      </c>
      <c r="AB166">
        <v>0</v>
      </c>
      <c r="AC166">
        <v>2</v>
      </c>
      <c r="AD166" t="s">
        <v>3452</v>
      </c>
      <c r="AE166">
        <v>1</v>
      </c>
    </row>
    <row r="167" spans="1:31">
      <c r="A167">
        <v>5043017</v>
      </c>
      <c r="B167">
        <v>5023800</v>
      </c>
      <c r="C167">
        <v>900228989</v>
      </c>
      <c r="D167" t="s">
        <v>3436</v>
      </c>
      <c r="E167" t="s">
        <v>170</v>
      </c>
      <c r="F167" t="s">
        <v>3437</v>
      </c>
      <c r="G167" s="95">
        <v>45130</v>
      </c>
      <c r="H167" s="95">
        <v>45133</v>
      </c>
      <c r="I167" s="95">
        <v>45140</v>
      </c>
      <c r="J167" s="95">
        <v>45189</v>
      </c>
      <c r="K167" t="s">
        <v>3435</v>
      </c>
      <c r="L167" s="95">
        <v>45130</v>
      </c>
      <c r="M167" s="95">
        <v>45133</v>
      </c>
      <c r="N167" s="95">
        <v>45140</v>
      </c>
      <c r="O167" s="95">
        <v>45189</v>
      </c>
      <c r="P167" t="s">
        <v>3435</v>
      </c>
      <c r="Q167" t="s">
        <v>3435</v>
      </c>
      <c r="R167" t="s">
        <v>3435</v>
      </c>
      <c r="S167">
        <v>3052858</v>
      </c>
      <c r="T167">
        <v>3052858</v>
      </c>
      <c r="U167">
        <v>0</v>
      </c>
      <c r="V167">
        <v>0</v>
      </c>
      <c r="W167">
        <v>61057</v>
      </c>
      <c r="X167">
        <v>3052858</v>
      </c>
      <c r="Y167">
        <v>2991801</v>
      </c>
      <c r="Z167">
        <v>0</v>
      </c>
      <c r="AA167">
        <v>0</v>
      </c>
      <c r="AB167">
        <v>0</v>
      </c>
      <c r="AC167">
        <v>1</v>
      </c>
      <c r="AD167" t="s">
        <v>3494</v>
      </c>
      <c r="AE167">
        <v>1</v>
      </c>
    </row>
    <row r="168" spans="1:31">
      <c r="A168">
        <v>5043023</v>
      </c>
      <c r="B168" t="s">
        <v>3435</v>
      </c>
      <c r="C168">
        <v>900228989</v>
      </c>
      <c r="D168" t="s">
        <v>3436</v>
      </c>
      <c r="E168" t="s">
        <v>183</v>
      </c>
      <c r="F168" t="s">
        <v>3438</v>
      </c>
      <c r="G168" s="95">
        <v>45131</v>
      </c>
      <c r="H168" s="95">
        <v>45133</v>
      </c>
      <c r="I168" s="95">
        <v>45140</v>
      </c>
      <c r="J168" t="s">
        <v>3435</v>
      </c>
      <c r="K168" s="95">
        <v>45166</v>
      </c>
      <c r="L168" s="95">
        <v>45131</v>
      </c>
      <c r="M168" s="95">
        <v>45133</v>
      </c>
      <c r="N168" s="95">
        <v>45140</v>
      </c>
      <c r="O168" t="s">
        <v>3435</v>
      </c>
      <c r="P168" s="95">
        <v>45166</v>
      </c>
      <c r="Q168" t="s">
        <v>3435</v>
      </c>
      <c r="R168" t="s">
        <v>3503</v>
      </c>
      <c r="S168">
        <v>164946</v>
      </c>
      <c r="T168">
        <v>164946</v>
      </c>
      <c r="U168">
        <v>0</v>
      </c>
      <c r="V168">
        <v>0</v>
      </c>
      <c r="W168">
        <v>0</v>
      </c>
      <c r="X168">
        <v>0</v>
      </c>
      <c r="Y168">
        <v>0</v>
      </c>
      <c r="Z168">
        <v>0</v>
      </c>
      <c r="AA168">
        <v>0</v>
      </c>
      <c r="AB168">
        <v>164946</v>
      </c>
      <c r="AC168" t="s">
        <v>3435</v>
      </c>
      <c r="AD168" t="s">
        <v>3435</v>
      </c>
      <c r="AE168">
        <v>1</v>
      </c>
    </row>
    <row r="169" spans="1:31">
      <c r="A169">
        <v>5049857</v>
      </c>
      <c r="B169" t="s">
        <v>3435</v>
      </c>
      <c r="C169">
        <v>900228989</v>
      </c>
      <c r="D169" t="s">
        <v>3436</v>
      </c>
      <c r="E169" t="s">
        <v>206</v>
      </c>
      <c r="F169" t="s">
        <v>3438</v>
      </c>
      <c r="G169" s="95">
        <v>45131</v>
      </c>
      <c r="H169" s="95">
        <v>45146</v>
      </c>
      <c r="I169" s="95">
        <v>45147</v>
      </c>
      <c r="J169" t="s">
        <v>3435</v>
      </c>
      <c r="K169" s="95">
        <v>45160</v>
      </c>
      <c r="L169" s="95">
        <v>45131</v>
      </c>
      <c r="M169" s="95">
        <v>45146</v>
      </c>
      <c r="N169" s="95">
        <v>45147</v>
      </c>
      <c r="O169" t="s">
        <v>3435</v>
      </c>
      <c r="P169" s="95">
        <v>45160</v>
      </c>
      <c r="Q169" t="s">
        <v>3435</v>
      </c>
      <c r="R169" t="s">
        <v>3504</v>
      </c>
      <c r="S169">
        <v>50000</v>
      </c>
      <c r="T169">
        <v>50000</v>
      </c>
      <c r="U169">
        <v>0</v>
      </c>
      <c r="V169">
        <v>0</v>
      </c>
      <c r="W169">
        <v>0</v>
      </c>
      <c r="X169">
        <v>0</v>
      </c>
      <c r="Y169">
        <v>0</v>
      </c>
      <c r="Z169">
        <v>0</v>
      </c>
      <c r="AA169">
        <v>0</v>
      </c>
      <c r="AB169">
        <v>50000</v>
      </c>
      <c r="AC169" t="s">
        <v>3435</v>
      </c>
      <c r="AD169" t="s">
        <v>3435</v>
      </c>
      <c r="AE169">
        <v>1</v>
      </c>
    </row>
    <row r="170" spans="1:31">
      <c r="A170">
        <v>5049850</v>
      </c>
      <c r="B170" t="s">
        <v>3435</v>
      </c>
      <c r="C170">
        <v>900228989</v>
      </c>
      <c r="D170" t="s">
        <v>3436</v>
      </c>
      <c r="E170" t="s">
        <v>207</v>
      </c>
      <c r="F170" t="s">
        <v>3438</v>
      </c>
      <c r="G170" s="95">
        <v>45131</v>
      </c>
      <c r="H170" s="95">
        <v>45146</v>
      </c>
      <c r="I170" s="95">
        <v>45147</v>
      </c>
      <c r="J170" t="s">
        <v>3435</v>
      </c>
      <c r="K170" s="95">
        <v>45160</v>
      </c>
      <c r="L170" s="95">
        <v>45131</v>
      </c>
      <c r="M170" s="95">
        <v>45146</v>
      </c>
      <c r="N170" s="95">
        <v>45147</v>
      </c>
      <c r="O170" t="s">
        <v>3435</v>
      </c>
      <c r="P170" s="95">
        <v>45160</v>
      </c>
      <c r="Q170" t="s">
        <v>3435</v>
      </c>
      <c r="R170" t="s">
        <v>3505</v>
      </c>
      <c r="S170">
        <v>50000</v>
      </c>
      <c r="T170">
        <v>50000</v>
      </c>
      <c r="U170">
        <v>0</v>
      </c>
      <c r="V170">
        <v>0</v>
      </c>
      <c r="W170">
        <v>0</v>
      </c>
      <c r="X170">
        <v>0</v>
      </c>
      <c r="Y170">
        <v>0</v>
      </c>
      <c r="Z170">
        <v>0</v>
      </c>
      <c r="AA170">
        <v>0</v>
      </c>
      <c r="AB170">
        <v>50000</v>
      </c>
      <c r="AC170" t="s">
        <v>3435</v>
      </c>
      <c r="AD170" t="s">
        <v>3435</v>
      </c>
      <c r="AE170">
        <v>1</v>
      </c>
    </row>
    <row r="171" spans="1:31">
      <c r="A171">
        <v>5044253</v>
      </c>
      <c r="B171">
        <v>5124198</v>
      </c>
      <c r="C171">
        <v>900228989</v>
      </c>
      <c r="D171" t="s">
        <v>3436</v>
      </c>
      <c r="E171" t="s">
        <v>185</v>
      </c>
      <c r="F171" t="s">
        <v>3451</v>
      </c>
      <c r="G171" s="95">
        <v>45132</v>
      </c>
      <c r="H171" s="95">
        <v>45138</v>
      </c>
      <c r="I171" s="95">
        <v>45140</v>
      </c>
      <c r="J171" s="95">
        <v>45357</v>
      </c>
      <c r="K171" t="s">
        <v>3435</v>
      </c>
      <c r="L171" s="95">
        <v>45132</v>
      </c>
      <c r="M171" s="95">
        <v>45138</v>
      </c>
      <c r="N171" s="95">
        <v>45140</v>
      </c>
      <c r="O171" s="95">
        <v>45357</v>
      </c>
      <c r="P171" t="s">
        <v>3435</v>
      </c>
      <c r="Q171" t="s">
        <v>3435</v>
      </c>
      <c r="R171" t="s">
        <v>3435</v>
      </c>
      <c r="S171">
        <v>286211</v>
      </c>
      <c r="T171">
        <v>111360</v>
      </c>
      <c r="U171">
        <v>0</v>
      </c>
      <c r="V171">
        <v>0</v>
      </c>
      <c r="W171">
        <v>0</v>
      </c>
      <c r="X171">
        <v>0</v>
      </c>
      <c r="Y171">
        <v>0</v>
      </c>
      <c r="Z171">
        <v>0</v>
      </c>
      <c r="AA171">
        <v>111360</v>
      </c>
      <c r="AB171">
        <v>0</v>
      </c>
      <c r="AC171">
        <v>3</v>
      </c>
      <c r="AD171" t="s">
        <v>3472</v>
      </c>
      <c r="AE171">
        <v>1</v>
      </c>
    </row>
    <row r="172" spans="1:31">
      <c r="A172">
        <v>5042400</v>
      </c>
      <c r="B172">
        <v>5009647</v>
      </c>
      <c r="C172">
        <v>900228989</v>
      </c>
      <c r="D172" t="s">
        <v>3436</v>
      </c>
      <c r="E172" t="s">
        <v>168</v>
      </c>
      <c r="F172" t="s">
        <v>3451</v>
      </c>
      <c r="G172" s="95">
        <v>45132</v>
      </c>
      <c r="H172" s="95">
        <v>45132</v>
      </c>
      <c r="I172" s="95">
        <v>45139</v>
      </c>
      <c r="J172" s="95">
        <v>45161</v>
      </c>
      <c r="K172" t="s">
        <v>3435</v>
      </c>
      <c r="L172" s="95">
        <v>45132</v>
      </c>
      <c r="M172" s="95">
        <v>45132</v>
      </c>
      <c r="N172" s="95">
        <v>45139</v>
      </c>
      <c r="O172" s="95">
        <v>45161</v>
      </c>
      <c r="P172" t="s">
        <v>3435</v>
      </c>
      <c r="Q172" t="s">
        <v>3435</v>
      </c>
      <c r="R172" t="s">
        <v>3435</v>
      </c>
      <c r="S172">
        <v>65074943</v>
      </c>
      <c r="T172">
        <v>64770343</v>
      </c>
      <c r="U172">
        <v>0</v>
      </c>
      <c r="V172">
        <v>304600</v>
      </c>
      <c r="W172">
        <v>1036101</v>
      </c>
      <c r="X172">
        <v>51500448</v>
      </c>
      <c r="Y172">
        <v>50464347</v>
      </c>
      <c r="Z172">
        <v>0</v>
      </c>
      <c r="AA172">
        <v>13269895</v>
      </c>
      <c r="AB172">
        <v>0</v>
      </c>
      <c r="AC172">
        <v>1</v>
      </c>
      <c r="AD172" t="s">
        <v>3449</v>
      </c>
      <c r="AE172">
        <v>1</v>
      </c>
    </row>
    <row r="173" spans="1:31">
      <c r="A173">
        <v>5042805</v>
      </c>
      <c r="B173" t="s">
        <v>3435</v>
      </c>
      <c r="C173">
        <v>900228989</v>
      </c>
      <c r="D173" t="s">
        <v>3436</v>
      </c>
      <c r="E173" t="s">
        <v>231</v>
      </c>
      <c r="F173" t="s">
        <v>3438</v>
      </c>
      <c r="G173" s="95">
        <v>45133</v>
      </c>
      <c r="H173" s="95">
        <v>45133</v>
      </c>
      <c r="I173" s="95">
        <v>45153</v>
      </c>
      <c r="J173" t="s">
        <v>3435</v>
      </c>
      <c r="K173" s="95">
        <v>45166</v>
      </c>
      <c r="L173" s="95">
        <v>45133</v>
      </c>
      <c r="M173" s="95">
        <v>45133</v>
      </c>
      <c r="N173" s="95">
        <v>45153</v>
      </c>
      <c r="O173" t="s">
        <v>3435</v>
      </c>
      <c r="P173" s="95">
        <v>45166</v>
      </c>
      <c r="Q173" t="s">
        <v>3435</v>
      </c>
      <c r="R173" t="s">
        <v>3506</v>
      </c>
      <c r="S173">
        <v>164396</v>
      </c>
      <c r="T173">
        <v>164396</v>
      </c>
      <c r="U173">
        <v>0</v>
      </c>
      <c r="V173">
        <v>0</v>
      </c>
      <c r="W173">
        <v>0</v>
      </c>
      <c r="X173">
        <v>0</v>
      </c>
      <c r="Y173">
        <v>0</v>
      </c>
      <c r="Z173">
        <v>0</v>
      </c>
      <c r="AA173">
        <v>0</v>
      </c>
      <c r="AB173">
        <v>164396</v>
      </c>
      <c r="AC173" t="s">
        <v>3435</v>
      </c>
      <c r="AD173" t="s">
        <v>3435</v>
      </c>
      <c r="AE173">
        <v>1</v>
      </c>
    </row>
    <row r="174" spans="1:31">
      <c r="A174">
        <v>5042806</v>
      </c>
      <c r="B174" t="s">
        <v>3435</v>
      </c>
      <c r="C174">
        <v>900228989</v>
      </c>
      <c r="D174" t="s">
        <v>3436</v>
      </c>
      <c r="E174" t="s">
        <v>190</v>
      </c>
      <c r="F174" t="s">
        <v>3438</v>
      </c>
      <c r="G174" s="95">
        <v>45133</v>
      </c>
      <c r="H174" s="95">
        <v>45133</v>
      </c>
      <c r="I174" s="95">
        <v>45140</v>
      </c>
      <c r="J174" t="s">
        <v>3435</v>
      </c>
      <c r="K174" s="95">
        <v>45166</v>
      </c>
      <c r="L174" s="95">
        <v>45133</v>
      </c>
      <c r="M174" s="95">
        <v>45133</v>
      </c>
      <c r="N174" s="95">
        <v>45140</v>
      </c>
      <c r="O174" t="s">
        <v>3435</v>
      </c>
      <c r="P174" s="95">
        <v>45166</v>
      </c>
      <c r="Q174" t="s">
        <v>3435</v>
      </c>
      <c r="R174" t="s">
        <v>3507</v>
      </c>
      <c r="S174">
        <v>164396</v>
      </c>
      <c r="T174">
        <v>164396</v>
      </c>
      <c r="U174">
        <v>0</v>
      </c>
      <c r="V174">
        <v>0</v>
      </c>
      <c r="W174">
        <v>0</v>
      </c>
      <c r="X174">
        <v>0</v>
      </c>
      <c r="Y174">
        <v>0</v>
      </c>
      <c r="Z174">
        <v>0</v>
      </c>
      <c r="AA174">
        <v>0</v>
      </c>
      <c r="AB174">
        <v>164396</v>
      </c>
      <c r="AC174" t="s">
        <v>3435</v>
      </c>
      <c r="AD174" t="s">
        <v>3435</v>
      </c>
      <c r="AE174">
        <v>1</v>
      </c>
    </row>
    <row r="175" spans="1:31">
      <c r="A175">
        <v>5042921</v>
      </c>
      <c r="B175" t="s">
        <v>3435</v>
      </c>
      <c r="C175">
        <v>900228989</v>
      </c>
      <c r="D175" t="s">
        <v>3436</v>
      </c>
      <c r="E175" t="s">
        <v>192</v>
      </c>
      <c r="F175" t="s">
        <v>3438</v>
      </c>
      <c r="G175" s="95">
        <v>45133</v>
      </c>
      <c r="H175" s="95">
        <v>45133</v>
      </c>
      <c r="I175" s="95">
        <v>45140</v>
      </c>
      <c r="J175" t="s">
        <v>3435</v>
      </c>
      <c r="K175" s="95">
        <v>45186</v>
      </c>
      <c r="L175" s="95">
        <v>45133</v>
      </c>
      <c r="M175" s="95">
        <v>45133</v>
      </c>
      <c r="N175" s="95">
        <v>45140</v>
      </c>
      <c r="O175" t="s">
        <v>3435</v>
      </c>
      <c r="P175" s="95">
        <v>45186</v>
      </c>
      <c r="Q175" t="s">
        <v>3435</v>
      </c>
      <c r="R175" t="s">
        <v>3508</v>
      </c>
      <c r="S175">
        <v>214996</v>
      </c>
      <c r="T175">
        <v>214996</v>
      </c>
      <c r="U175">
        <v>0</v>
      </c>
      <c r="V175">
        <v>0</v>
      </c>
      <c r="W175">
        <v>0</v>
      </c>
      <c r="X175">
        <v>0</v>
      </c>
      <c r="Y175">
        <v>0</v>
      </c>
      <c r="Z175">
        <v>0</v>
      </c>
      <c r="AA175">
        <v>0</v>
      </c>
      <c r="AB175">
        <v>214996</v>
      </c>
      <c r="AC175" t="s">
        <v>3435</v>
      </c>
      <c r="AD175" t="s">
        <v>3435</v>
      </c>
      <c r="AE175">
        <v>1</v>
      </c>
    </row>
    <row r="176" spans="1:31">
      <c r="A176">
        <v>5042928</v>
      </c>
      <c r="B176">
        <v>5010813</v>
      </c>
      <c r="C176">
        <v>900228989</v>
      </c>
      <c r="D176" t="s">
        <v>3436</v>
      </c>
      <c r="E176" t="s">
        <v>194</v>
      </c>
      <c r="F176" t="s">
        <v>3437</v>
      </c>
      <c r="G176" s="95">
        <v>45133</v>
      </c>
      <c r="H176" s="95">
        <v>45133</v>
      </c>
      <c r="I176" s="95">
        <v>45139</v>
      </c>
      <c r="J176" s="95">
        <v>45164</v>
      </c>
      <c r="K176" t="s">
        <v>3435</v>
      </c>
      <c r="L176" s="95">
        <v>45133</v>
      </c>
      <c r="M176" s="95">
        <v>45133</v>
      </c>
      <c r="N176" s="95">
        <v>45139</v>
      </c>
      <c r="O176" s="95">
        <v>45164</v>
      </c>
      <c r="P176" t="s">
        <v>3435</v>
      </c>
      <c r="Q176" t="s">
        <v>3435</v>
      </c>
      <c r="R176" t="s">
        <v>3435</v>
      </c>
      <c r="S176">
        <v>2959899</v>
      </c>
      <c r="T176">
        <v>2719899</v>
      </c>
      <c r="U176">
        <v>0</v>
      </c>
      <c r="V176">
        <v>240000</v>
      </c>
      <c r="W176">
        <v>59198</v>
      </c>
      <c r="X176">
        <v>2719899</v>
      </c>
      <c r="Y176">
        <v>2660701</v>
      </c>
      <c r="Z176">
        <v>0</v>
      </c>
      <c r="AA176">
        <v>0</v>
      </c>
      <c r="AB176">
        <v>0</v>
      </c>
      <c r="AC176">
        <v>1</v>
      </c>
      <c r="AD176" t="s">
        <v>3449</v>
      </c>
      <c r="AE176">
        <v>1</v>
      </c>
    </row>
    <row r="177" spans="1:31">
      <c r="A177">
        <v>5043053</v>
      </c>
      <c r="B177">
        <v>5116758</v>
      </c>
      <c r="C177">
        <v>900228989</v>
      </c>
      <c r="D177" t="s">
        <v>3436</v>
      </c>
      <c r="E177" t="s">
        <v>186</v>
      </c>
      <c r="F177" t="s">
        <v>3451</v>
      </c>
      <c r="G177" s="95">
        <v>45133</v>
      </c>
      <c r="H177" s="95">
        <v>45133</v>
      </c>
      <c r="I177" s="95">
        <v>45140</v>
      </c>
      <c r="J177" s="95">
        <v>45342</v>
      </c>
      <c r="K177" t="s">
        <v>3435</v>
      </c>
      <c r="L177" s="95">
        <v>45133</v>
      </c>
      <c r="M177" s="95">
        <v>45133</v>
      </c>
      <c r="N177" s="95">
        <v>45140</v>
      </c>
      <c r="O177" s="95">
        <v>45342</v>
      </c>
      <c r="P177" t="s">
        <v>3435</v>
      </c>
      <c r="Q177" t="s">
        <v>3435</v>
      </c>
      <c r="R177" t="s">
        <v>3435</v>
      </c>
      <c r="S177">
        <v>242996</v>
      </c>
      <c r="T177">
        <v>111360</v>
      </c>
      <c r="U177">
        <v>0</v>
      </c>
      <c r="V177">
        <v>0</v>
      </c>
      <c r="W177">
        <v>0</v>
      </c>
      <c r="X177">
        <v>0</v>
      </c>
      <c r="Y177">
        <v>0</v>
      </c>
      <c r="Z177">
        <v>0</v>
      </c>
      <c r="AA177">
        <v>111360</v>
      </c>
      <c r="AB177">
        <v>0</v>
      </c>
      <c r="AC177">
        <v>2</v>
      </c>
      <c r="AD177" t="s">
        <v>3452</v>
      </c>
      <c r="AE177">
        <v>1</v>
      </c>
    </row>
    <row r="178" spans="1:31">
      <c r="A178">
        <v>5043069</v>
      </c>
      <c r="B178">
        <v>5011554</v>
      </c>
      <c r="C178">
        <v>900228989</v>
      </c>
      <c r="D178" t="s">
        <v>3436</v>
      </c>
      <c r="E178" t="s">
        <v>203</v>
      </c>
      <c r="F178" t="s">
        <v>3451</v>
      </c>
      <c r="G178" s="95">
        <v>45134</v>
      </c>
      <c r="H178" s="95">
        <v>45134</v>
      </c>
      <c r="I178" s="95">
        <v>45141</v>
      </c>
      <c r="J178" s="95">
        <v>45167</v>
      </c>
      <c r="K178" t="s">
        <v>3435</v>
      </c>
      <c r="L178" s="95">
        <v>45134</v>
      </c>
      <c r="M178" s="95">
        <v>45134</v>
      </c>
      <c r="N178" s="95">
        <v>45141</v>
      </c>
      <c r="O178" s="95">
        <v>45167</v>
      </c>
      <c r="P178" t="s">
        <v>3435</v>
      </c>
      <c r="Q178" t="s">
        <v>3435</v>
      </c>
      <c r="R178" t="s">
        <v>3435</v>
      </c>
      <c r="S178">
        <v>228910</v>
      </c>
      <c r="T178">
        <v>228910</v>
      </c>
      <c r="U178">
        <v>0</v>
      </c>
      <c r="V178">
        <v>0</v>
      </c>
      <c r="W178">
        <v>2351</v>
      </c>
      <c r="X178">
        <v>117550</v>
      </c>
      <c r="Y178">
        <v>115199</v>
      </c>
      <c r="Z178">
        <v>0</v>
      </c>
      <c r="AA178">
        <v>111360</v>
      </c>
      <c r="AB178">
        <v>0</v>
      </c>
      <c r="AC178">
        <v>1</v>
      </c>
      <c r="AD178" t="s">
        <v>3494</v>
      </c>
      <c r="AE178">
        <v>1</v>
      </c>
    </row>
    <row r="179" spans="1:31">
      <c r="A179">
        <v>5043139</v>
      </c>
      <c r="B179" t="s">
        <v>3435</v>
      </c>
      <c r="C179">
        <v>900228989</v>
      </c>
      <c r="D179" t="s">
        <v>3436</v>
      </c>
      <c r="E179" t="s">
        <v>184</v>
      </c>
      <c r="F179" t="s">
        <v>3438</v>
      </c>
      <c r="G179" s="95">
        <v>45134</v>
      </c>
      <c r="H179" s="95">
        <v>45134</v>
      </c>
      <c r="I179" s="95">
        <v>45140</v>
      </c>
      <c r="J179" t="s">
        <v>3435</v>
      </c>
      <c r="K179" s="95">
        <v>45165</v>
      </c>
      <c r="L179" s="95">
        <v>45134</v>
      </c>
      <c r="M179" s="95">
        <v>45134</v>
      </c>
      <c r="N179" s="95">
        <v>45140</v>
      </c>
      <c r="O179" t="s">
        <v>3435</v>
      </c>
      <c r="P179" s="95">
        <v>45165</v>
      </c>
      <c r="Q179" t="s">
        <v>3435</v>
      </c>
      <c r="R179" t="s">
        <v>3509</v>
      </c>
      <c r="S179">
        <v>23814</v>
      </c>
      <c r="T179">
        <v>23814</v>
      </c>
      <c r="U179">
        <v>0</v>
      </c>
      <c r="V179">
        <v>0</v>
      </c>
      <c r="W179">
        <v>0</v>
      </c>
      <c r="X179">
        <v>0</v>
      </c>
      <c r="Y179">
        <v>0</v>
      </c>
      <c r="Z179">
        <v>0</v>
      </c>
      <c r="AA179">
        <v>0</v>
      </c>
      <c r="AB179">
        <v>23814</v>
      </c>
      <c r="AC179" t="s">
        <v>3435</v>
      </c>
      <c r="AD179" t="s">
        <v>3435</v>
      </c>
      <c r="AE179">
        <v>1</v>
      </c>
    </row>
    <row r="180" spans="1:31">
      <c r="A180">
        <v>5043141</v>
      </c>
      <c r="B180" t="s">
        <v>3435</v>
      </c>
      <c r="C180">
        <v>900228989</v>
      </c>
      <c r="D180" t="s">
        <v>3436</v>
      </c>
      <c r="E180" t="s">
        <v>205</v>
      </c>
      <c r="F180" t="s">
        <v>3438</v>
      </c>
      <c r="G180" s="95">
        <v>45134</v>
      </c>
      <c r="H180" s="95">
        <v>45134</v>
      </c>
      <c r="I180" s="95">
        <v>45141</v>
      </c>
      <c r="J180" t="s">
        <v>3435</v>
      </c>
      <c r="K180" s="95">
        <v>45167</v>
      </c>
      <c r="L180" s="95">
        <v>45134</v>
      </c>
      <c r="M180" s="95">
        <v>45134</v>
      </c>
      <c r="N180" s="95">
        <v>45141</v>
      </c>
      <c r="O180" t="s">
        <v>3435</v>
      </c>
      <c r="P180" s="95">
        <v>45167</v>
      </c>
      <c r="Q180" t="s">
        <v>3435</v>
      </c>
      <c r="R180" t="s">
        <v>3510</v>
      </c>
      <c r="S180">
        <v>210232</v>
      </c>
      <c r="T180">
        <v>210232</v>
      </c>
      <c r="U180">
        <v>0</v>
      </c>
      <c r="V180">
        <v>0</v>
      </c>
      <c r="W180">
        <v>0</v>
      </c>
      <c r="X180">
        <v>0</v>
      </c>
      <c r="Y180">
        <v>0</v>
      </c>
      <c r="Z180">
        <v>0</v>
      </c>
      <c r="AA180">
        <v>0</v>
      </c>
      <c r="AB180">
        <v>210232</v>
      </c>
      <c r="AC180" t="s">
        <v>3435</v>
      </c>
      <c r="AD180" t="s">
        <v>3435</v>
      </c>
      <c r="AE180">
        <v>1</v>
      </c>
    </row>
    <row r="181" spans="1:31">
      <c r="A181">
        <v>5043215</v>
      </c>
      <c r="B181" t="s">
        <v>3435</v>
      </c>
      <c r="C181">
        <v>900228989</v>
      </c>
      <c r="D181" t="s">
        <v>3436</v>
      </c>
      <c r="E181" t="s">
        <v>202</v>
      </c>
      <c r="F181" t="s">
        <v>3438</v>
      </c>
      <c r="G181" s="95">
        <v>45134</v>
      </c>
      <c r="H181" s="95">
        <v>45134</v>
      </c>
      <c r="I181" s="95">
        <v>45141</v>
      </c>
      <c r="J181" t="s">
        <v>3435</v>
      </c>
      <c r="K181" s="95">
        <v>45165</v>
      </c>
      <c r="L181" s="95">
        <v>45134</v>
      </c>
      <c r="M181" s="95">
        <v>45134</v>
      </c>
      <c r="N181" s="95">
        <v>45141</v>
      </c>
      <c r="O181" t="s">
        <v>3435</v>
      </c>
      <c r="P181" s="95">
        <v>45165</v>
      </c>
      <c r="Q181" t="s">
        <v>3435</v>
      </c>
      <c r="R181" t="s">
        <v>3511</v>
      </c>
      <c r="S181">
        <v>76480</v>
      </c>
      <c r="T181">
        <v>76480</v>
      </c>
      <c r="U181">
        <v>0</v>
      </c>
      <c r="V181">
        <v>0</v>
      </c>
      <c r="W181">
        <v>0</v>
      </c>
      <c r="X181">
        <v>0</v>
      </c>
      <c r="Y181">
        <v>0</v>
      </c>
      <c r="Z181">
        <v>0</v>
      </c>
      <c r="AA181">
        <v>0</v>
      </c>
      <c r="AB181">
        <v>76480</v>
      </c>
      <c r="AC181" t="s">
        <v>3435</v>
      </c>
      <c r="AD181" t="s">
        <v>3435</v>
      </c>
      <c r="AE181">
        <v>1</v>
      </c>
    </row>
    <row r="182" spans="1:31">
      <c r="A182">
        <v>5043216</v>
      </c>
      <c r="B182" t="s">
        <v>3435</v>
      </c>
      <c r="C182">
        <v>900228989</v>
      </c>
      <c r="D182" t="s">
        <v>3436</v>
      </c>
      <c r="E182" t="s">
        <v>191</v>
      </c>
      <c r="F182" t="s">
        <v>3438</v>
      </c>
      <c r="G182" s="95">
        <v>45134</v>
      </c>
      <c r="H182" s="95">
        <v>45134</v>
      </c>
      <c r="I182" s="95">
        <v>45140</v>
      </c>
      <c r="J182" t="s">
        <v>3435</v>
      </c>
      <c r="K182" s="95">
        <v>45166</v>
      </c>
      <c r="L182" s="95">
        <v>45134</v>
      </c>
      <c r="M182" s="95">
        <v>45134</v>
      </c>
      <c r="N182" s="95">
        <v>45140</v>
      </c>
      <c r="O182" t="s">
        <v>3435</v>
      </c>
      <c r="P182" s="95">
        <v>45166</v>
      </c>
      <c r="Q182" t="s">
        <v>3435</v>
      </c>
      <c r="R182" t="s">
        <v>3512</v>
      </c>
      <c r="S182">
        <v>164396</v>
      </c>
      <c r="T182">
        <v>164396</v>
      </c>
      <c r="U182">
        <v>0</v>
      </c>
      <c r="V182">
        <v>0</v>
      </c>
      <c r="W182">
        <v>0</v>
      </c>
      <c r="X182">
        <v>0</v>
      </c>
      <c r="Y182">
        <v>0</v>
      </c>
      <c r="Z182">
        <v>0</v>
      </c>
      <c r="AA182">
        <v>0</v>
      </c>
      <c r="AB182">
        <v>164396</v>
      </c>
      <c r="AC182" t="s">
        <v>3435</v>
      </c>
      <c r="AD182" t="s">
        <v>3435</v>
      </c>
      <c r="AE182">
        <v>1</v>
      </c>
    </row>
    <row r="183" spans="1:31">
      <c r="A183">
        <v>5324403</v>
      </c>
      <c r="B183">
        <v>5278578</v>
      </c>
      <c r="C183">
        <v>900228989</v>
      </c>
      <c r="D183" t="s">
        <v>3436</v>
      </c>
      <c r="E183" t="s">
        <v>193</v>
      </c>
      <c r="F183" t="s">
        <v>3437</v>
      </c>
      <c r="G183" s="95">
        <v>45134</v>
      </c>
      <c r="H183" s="95">
        <v>45603</v>
      </c>
      <c r="I183" s="95">
        <v>45603</v>
      </c>
      <c r="J183" s="95">
        <v>45625</v>
      </c>
      <c r="K183" t="s">
        <v>3435</v>
      </c>
      <c r="L183" s="95">
        <v>45134</v>
      </c>
      <c r="M183" s="95">
        <v>45603</v>
      </c>
      <c r="N183" s="95">
        <v>45603</v>
      </c>
      <c r="O183" s="95">
        <v>45625</v>
      </c>
      <c r="P183" t="s">
        <v>3435</v>
      </c>
      <c r="Q183" t="s">
        <v>3435</v>
      </c>
      <c r="R183" t="s">
        <v>3435</v>
      </c>
      <c r="S183">
        <v>412492</v>
      </c>
      <c r="T183">
        <v>412492</v>
      </c>
      <c r="U183">
        <v>0</v>
      </c>
      <c r="V183">
        <v>0</v>
      </c>
      <c r="W183">
        <v>8250</v>
      </c>
      <c r="X183">
        <v>412492</v>
      </c>
      <c r="Y183">
        <v>404242</v>
      </c>
      <c r="Z183">
        <v>0</v>
      </c>
      <c r="AA183">
        <v>0</v>
      </c>
      <c r="AB183">
        <v>0</v>
      </c>
      <c r="AC183">
        <v>1</v>
      </c>
      <c r="AD183" t="s">
        <v>3487</v>
      </c>
      <c r="AE183">
        <v>1</v>
      </c>
    </row>
    <row r="184" spans="1:31">
      <c r="A184">
        <v>5043687</v>
      </c>
      <c r="B184">
        <v>5121483</v>
      </c>
      <c r="C184">
        <v>900228989</v>
      </c>
      <c r="D184" t="s">
        <v>3436</v>
      </c>
      <c r="E184" t="s">
        <v>187</v>
      </c>
      <c r="F184" t="s">
        <v>3451</v>
      </c>
      <c r="G184" s="95">
        <v>45135</v>
      </c>
      <c r="H184" s="95">
        <v>45135</v>
      </c>
      <c r="I184" s="95">
        <v>45140</v>
      </c>
      <c r="J184" s="95">
        <v>45349</v>
      </c>
      <c r="K184" t="s">
        <v>3435</v>
      </c>
      <c r="L184" s="95">
        <v>45135</v>
      </c>
      <c r="M184" s="95">
        <v>45135</v>
      </c>
      <c r="N184" s="95">
        <v>45140</v>
      </c>
      <c r="O184" s="95">
        <v>45349</v>
      </c>
      <c r="P184" t="s">
        <v>3435</v>
      </c>
      <c r="Q184" t="s">
        <v>3435</v>
      </c>
      <c r="R184" t="s">
        <v>3435</v>
      </c>
      <c r="S184">
        <v>275282</v>
      </c>
      <c r="T184">
        <v>111360</v>
      </c>
      <c r="U184">
        <v>0</v>
      </c>
      <c r="V184">
        <v>0</v>
      </c>
      <c r="W184">
        <v>0</v>
      </c>
      <c r="X184">
        <v>0</v>
      </c>
      <c r="Y184">
        <v>0</v>
      </c>
      <c r="Z184">
        <v>0</v>
      </c>
      <c r="AA184">
        <v>111360</v>
      </c>
      <c r="AB184">
        <v>0</v>
      </c>
      <c r="AC184">
        <v>3</v>
      </c>
      <c r="AD184" t="s">
        <v>3452</v>
      </c>
      <c r="AE184">
        <v>1</v>
      </c>
    </row>
    <row r="185" spans="1:31">
      <c r="A185">
        <v>5043684</v>
      </c>
      <c r="B185">
        <v>5116759</v>
      </c>
      <c r="C185">
        <v>900228989</v>
      </c>
      <c r="D185" t="s">
        <v>3436</v>
      </c>
      <c r="E185" t="s">
        <v>188</v>
      </c>
      <c r="F185" t="s">
        <v>3451</v>
      </c>
      <c r="G185" s="95">
        <v>45135</v>
      </c>
      <c r="H185" s="95">
        <v>45135</v>
      </c>
      <c r="I185" s="95">
        <v>45140</v>
      </c>
      <c r="J185" s="95">
        <v>45342</v>
      </c>
      <c r="K185" t="s">
        <v>3435</v>
      </c>
      <c r="L185" s="95">
        <v>45135</v>
      </c>
      <c r="M185" s="95">
        <v>45135</v>
      </c>
      <c r="N185" s="95">
        <v>45140</v>
      </c>
      <c r="O185" s="95">
        <v>45342</v>
      </c>
      <c r="P185" t="s">
        <v>3435</v>
      </c>
      <c r="Q185" t="s">
        <v>3435</v>
      </c>
      <c r="R185" t="s">
        <v>3435</v>
      </c>
      <c r="S185">
        <v>322980</v>
      </c>
      <c r="T185">
        <v>111360</v>
      </c>
      <c r="U185">
        <v>0</v>
      </c>
      <c r="V185">
        <v>0</v>
      </c>
      <c r="W185">
        <v>0</v>
      </c>
      <c r="X185">
        <v>0</v>
      </c>
      <c r="Y185">
        <v>0</v>
      </c>
      <c r="Z185">
        <v>0</v>
      </c>
      <c r="AA185">
        <v>111360</v>
      </c>
      <c r="AB185">
        <v>0</v>
      </c>
      <c r="AC185">
        <v>2</v>
      </c>
      <c r="AD185" t="s">
        <v>3452</v>
      </c>
      <c r="AE185">
        <v>1</v>
      </c>
    </row>
    <row r="186" spans="1:31">
      <c r="A186">
        <v>5043685</v>
      </c>
      <c r="B186">
        <v>5123886</v>
      </c>
      <c r="C186">
        <v>900228989</v>
      </c>
      <c r="D186" t="s">
        <v>3436</v>
      </c>
      <c r="E186" t="s">
        <v>189</v>
      </c>
      <c r="F186" t="s">
        <v>3437</v>
      </c>
      <c r="G186" s="95">
        <v>45135</v>
      </c>
      <c r="H186" s="95">
        <v>45135</v>
      </c>
      <c r="I186" s="95">
        <v>45140</v>
      </c>
      <c r="J186" s="95">
        <v>45356</v>
      </c>
      <c r="K186" t="s">
        <v>3435</v>
      </c>
      <c r="L186" s="95">
        <v>45135</v>
      </c>
      <c r="M186" s="95">
        <v>45135</v>
      </c>
      <c r="N186" s="95">
        <v>45140</v>
      </c>
      <c r="O186" s="95">
        <v>45356</v>
      </c>
      <c r="P186" t="s">
        <v>3435</v>
      </c>
      <c r="Q186" t="s">
        <v>3435</v>
      </c>
      <c r="R186" t="s">
        <v>3435</v>
      </c>
      <c r="S186">
        <v>172320</v>
      </c>
      <c r="T186">
        <v>111360</v>
      </c>
      <c r="U186">
        <v>0</v>
      </c>
      <c r="V186">
        <v>0</v>
      </c>
      <c r="W186">
        <v>0</v>
      </c>
      <c r="X186">
        <v>0</v>
      </c>
      <c r="Y186">
        <v>0</v>
      </c>
      <c r="Z186">
        <v>111360</v>
      </c>
      <c r="AA186">
        <v>0</v>
      </c>
      <c r="AB186">
        <v>0</v>
      </c>
      <c r="AC186">
        <v>2</v>
      </c>
      <c r="AD186" t="s">
        <v>3452</v>
      </c>
      <c r="AE186">
        <v>1</v>
      </c>
    </row>
    <row r="187" spans="1:31">
      <c r="A187">
        <v>5043972</v>
      </c>
      <c r="B187" t="s">
        <v>3435</v>
      </c>
      <c r="C187">
        <v>900228989</v>
      </c>
      <c r="D187" t="s">
        <v>3436</v>
      </c>
      <c r="E187" t="s">
        <v>204</v>
      </c>
      <c r="F187" t="s">
        <v>3438</v>
      </c>
      <c r="G187" s="95">
        <v>45136</v>
      </c>
      <c r="H187" s="95">
        <v>45136</v>
      </c>
      <c r="I187" s="95">
        <v>45141</v>
      </c>
      <c r="J187" t="s">
        <v>3435</v>
      </c>
      <c r="K187" s="95">
        <v>45166</v>
      </c>
      <c r="L187" s="95">
        <v>45136</v>
      </c>
      <c r="M187" s="95">
        <v>45136</v>
      </c>
      <c r="N187" s="95">
        <v>45141</v>
      </c>
      <c r="O187" t="s">
        <v>3435</v>
      </c>
      <c r="P187" s="95">
        <v>45166</v>
      </c>
      <c r="Q187" t="s">
        <v>3435</v>
      </c>
      <c r="R187" t="s">
        <v>3513</v>
      </c>
      <c r="S187">
        <v>160796</v>
      </c>
      <c r="T187">
        <v>160796</v>
      </c>
      <c r="U187">
        <v>0</v>
      </c>
      <c r="V187">
        <v>0</v>
      </c>
      <c r="W187">
        <v>0</v>
      </c>
      <c r="X187">
        <v>0</v>
      </c>
      <c r="Y187">
        <v>0</v>
      </c>
      <c r="Z187">
        <v>0</v>
      </c>
      <c r="AA187">
        <v>0</v>
      </c>
      <c r="AB187">
        <v>160796</v>
      </c>
      <c r="AC187" t="s">
        <v>3435</v>
      </c>
      <c r="AD187" t="s">
        <v>3435</v>
      </c>
      <c r="AE187">
        <v>1</v>
      </c>
    </row>
    <row r="188" spans="1:31">
      <c r="A188">
        <v>5044090</v>
      </c>
      <c r="B188">
        <v>5027275</v>
      </c>
      <c r="C188">
        <v>900228989</v>
      </c>
      <c r="D188" t="s">
        <v>3436</v>
      </c>
      <c r="E188" t="s">
        <v>287</v>
      </c>
      <c r="F188" t="s">
        <v>3451</v>
      </c>
      <c r="G188" s="95">
        <v>45137</v>
      </c>
      <c r="H188" s="95">
        <v>45138</v>
      </c>
      <c r="I188" s="95">
        <v>45170</v>
      </c>
      <c r="J188" s="95">
        <v>45194</v>
      </c>
      <c r="K188" t="s">
        <v>3435</v>
      </c>
      <c r="L188" s="95">
        <v>45137</v>
      </c>
      <c r="M188" s="95">
        <v>45138</v>
      </c>
      <c r="N188" s="95">
        <v>45170</v>
      </c>
      <c r="O188" s="95">
        <v>45194</v>
      </c>
      <c r="P188" t="s">
        <v>3435</v>
      </c>
      <c r="Q188" t="s">
        <v>3435</v>
      </c>
      <c r="R188" t="s">
        <v>3435</v>
      </c>
      <c r="S188">
        <v>2523876</v>
      </c>
      <c r="T188">
        <v>2523876</v>
      </c>
      <c r="U188">
        <v>0</v>
      </c>
      <c r="V188">
        <v>0</v>
      </c>
      <c r="W188">
        <v>33054</v>
      </c>
      <c r="X188">
        <v>1652709</v>
      </c>
      <c r="Y188">
        <v>1619655</v>
      </c>
      <c r="Z188">
        <v>0</v>
      </c>
      <c r="AA188">
        <v>871167</v>
      </c>
      <c r="AB188">
        <v>0</v>
      </c>
      <c r="AC188">
        <v>1</v>
      </c>
      <c r="AD188" t="s">
        <v>3449</v>
      </c>
      <c r="AE188">
        <v>1</v>
      </c>
    </row>
    <row r="189" spans="1:31">
      <c r="A189">
        <v>5044216</v>
      </c>
      <c r="B189">
        <v>5116761</v>
      </c>
      <c r="C189">
        <v>900228989</v>
      </c>
      <c r="D189" t="s">
        <v>3436</v>
      </c>
      <c r="E189" t="s">
        <v>209</v>
      </c>
      <c r="F189" t="s">
        <v>3437</v>
      </c>
      <c r="G189" s="95">
        <v>45138</v>
      </c>
      <c r="H189" s="95">
        <v>45138</v>
      </c>
      <c r="I189" s="95">
        <v>45146</v>
      </c>
      <c r="J189" s="95">
        <v>45342</v>
      </c>
      <c r="K189" t="s">
        <v>3435</v>
      </c>
      <c r="L189" s="95">
        <v>45138</v>
      </c>
      <c r="M189" s="95">
        <v>45138</v>
      </c>
      <c r="N189" s="95">
        <v>45146</v>
      </c>
      <c r="O189" s="95">
        <v>45342</v>
      </c>
      <c r="P189" t="s">
        <v>3435</v>
      </c>
      <c r="Q189" t="s">
        <v>3435</v>
      </c>
      <c r="R189" t="s">
        <v>3435</v>
      </c>
      <c r="S189">
        <v>1126214</v>
      </c>
      <c r="T189">
        <v>98867</v>
      </c>
      <c r="U189">
        <v>0</v>
      </c>
      <c r="V189">
        <v>0</v>
      </c>
      <c r="W189">
        <v>0</v>
      </c>
      <c r="X189">
        <v>69358</v>
      </c>
      <c r="Y189">
        <v>69358</v>
      </c>
      <c r="Z189">
        <v>29509</v>
      </c>
      <c r="AA189">
        <v>0</v>
      </c>
      <c r="AB189">
        <v>0</v>
      </c>
      <c r="AC189">
        <v>2</v>
      </c>
      <c r="AD189" t="s">
        <v>3452</v>
      </c>
      <c r="AE189">
        <v>1</v>
      </c>
    </row>
    <row r="190" spans="1:31">
      <c r="A190">
        <v>5045010</v>
      </c>
      <c r="B190" t="s">
        <v>3435</v>
      </c>
      <c r="C190">
        <v>900228989</v>
      </c>
      <c r="D190" t="s">
        <v>3436</v>
      </c>
      <c r="E190" t="s">
        <v>248</v>
      </c>
      <c r="F190" t="s">
        <v>3438</v>
      </c>
      <c r="G190" s="95">
        <v>45139</v>
      </c>
      <c r="H190" s="95">
        <v>45139</v>
      </c>
      <c r="I190" s="95">
        <v>45177</v>
      </c>
      <c r="J190" t="s">
        <v>3435</v>
      </c>
      <c r="K190" s="95">
        <v>45184</v>
      </c>
      <c r="L190" s="95">
        <v>45139</v>
      </c>
      <c r="M190" s="95">
        <v>45139</v>
      </c>
      <c r="N190" s="95">
        <v>45177</v>
      </c>
      <c r="O190" t="s">
        <v>3435</v>
      </c>
      <c r="P190" s="95">
        <v>45184</v>
      </c>
      <c r="Q190" t="s">
        <v>3435</v>
      </c>
      <c r="R190" t="s">
        <v>3514</v>
      </c>
      <c r="S190">
        <v>50000</v>
      </c>
      <c r="T190">
        <v>50000</v>
      </c>
      <c r="U190">
        <v>0</v>
      </c>
      <c r="V190">
        <v>0</v>
      </c>
      <c r="W190">
        <v>0</v>
      </c>
      <c r="X190">
        <v>0</v>
      </c>
      <c r="Y190">
        <v>0</v>
      </c>
      <c r="Z190">
        <v>0</v>
      </c>
      <c r="AA190">
        <v>0</v>
      </c>
      <c r="AB190">
        <v>50000</v>
      </c>
      <c r="AC190" t="s">
        <v>3435</v>
      </c>
      <c r="AD190" t="s">
        <v>3435</v>
      </c>
      <c r="AE190">
        <v>1</v>
      </c>
    </row>
    <row r="191" spans="1:31">
      <c r="A191">
        <v>5045168</v>
      </c>
      <c r="B191">
        <v>5121481</v>
      </c>
      <c r="C191">
        <v>900228989</v>
      </c>
      <c r="D191" t="s">
        <v>3436</v>
      </c>
      <c r="E191" t="s">
        <v>208</v>
      </c>
      <c r="F191" t="s">
        <v>3451</v>
      </c>
      <c r="G191" s="95">
        <v>45139</v>
      </c>
      <c r="H191" s="95">
        <v>45139</v>
      </c>
      <c r="I191" s="95">
        <v>45146</v>
      </c>
      <c r="J191" s="95">
        <v>45349</v>
      </c>
      <c r="K191" t="s">
        <v>3435</v>
      </c>
      <c r="L191" s="95">
        <v>45139</v>
      </c>
      <c r="M191" s="95">
        <v>45139</v>
      </c>
      <c r="N191" s="95">
        <v>45146</v>
      </c>
      <c r="O191" s="95">
        <v>45349</v>
      </c>
      <c r="P191" t="s">
        <v>3435</v>
      </c>
      <c r="Q191" t="s">
        <v>3435</v>
      </c>
      <c r="R191" t="s">
        <v>3435</v>
      </c>
      <c r="S191">
        <v>429591</v>
      </c>
      <c r="T191">
        <v>56745</v>
      </c>
      <c r="U191">
        <v>0</v>
      </c>
      <c r="V191">
        <v>0</v>
      </c>
      <c r="W191">
        <v>0</v>
      </c>
      <c r="X191">
        <v>0</v>
      </c>
      <c r="Y191">
        <v>0</v>
      </c>
      <c r="Z191">
        <v>0</v>
      </c>
      <c r="AA191">
        <v>56745</v>
      </c>
      <c r="AB191">
        <v>0</v>
      </c>
      <c r="AC191">
        <v>3</v>
      </c>
      <c r="AD191" t="s">
        <v>3452</v>
      </c>
      <c r="AE191">
        <v>1</v>
      </c>
    </row>
    <row r="192" spans="1:31">
      <c r="A192">
        <v>5045254</v>
      </c>
      <c r="B192" t="s">
        <v>3435</v>
      </c>
      <c r="C192">
        <v>900228989</v>
      </c>
      <c r="D192" t="s">
        <v>3436</v>
      </c>
      <c r="E192" t="s">
        <v>337</v>
      </c>
      <c r="F192" t="s">
        <v>3438</v>
      </c>
      <c r="G192" s="95">
        <v>45139</v>
      </c>
      <c r="H192" s="95">
        <v>45139</v>
      </c>
      <c r="I192" s="95">
        <v>45181</v>
      </c>
      <c r="J192" t="s">
        <v>3435</v>
      </c>
      <c r="K192" s="95">
        <v>45181</v>
      </c>
      <c r="L192" s="95">
        <v>45139</v>
      </c>
      <c r="M192" s="95">
        <v>45139</v>
      </c>
      <c r="N192" s="95">
        <v>45181</v>
      </c>
      <c r="O192" t="s">
        <v>3435</v>
      </c>
      <c r="P192" s="95">
        <v>45181</v>
      </c>
      <c r="Q192" t="s">
        <v>3435</v>
      </c>
      <c r="R192" t="s">
        <v>3515</v>
      </c>
      <c r="S192">
        <v>50000</v>
      </c>
      <c r="T192">
        <v>50000</v>
      </c>
      <c r="U192">
        <v>0</v>
      </c>
      <c r="V192">
        <v>0</v>
      </c>
      <c r="W192">
        <v>0</v>
      </c>
      <c r="X192">
        <v>0</v>
      </c>
      <c r="Y192">
        <v>0</v>
      </c>
      <c r="Z192">
        <v>0</v>
      </c>
      <c r="AA192">
        <v>0</v>
      </c>
      <c r="AB192">
        <v>50000</v>
      </c>
      <c r="AC192" t="s">
        <v>3435</v>
      </c>
      <c r="AD192" t="s">
        <v>3435</v>
      </c>
      <c r="AE192">
        <v>1</v>
      </c>
    </row>
    <row r="193" spans="1:31">
      <c r="A193">
        <v>5045253</v>
      </c>
      <c r="B193" t="s">
        <v>3435</v>
      </c>
      <c r="C193">
        <v>900228989</v>
      </c>
      <c r="D193" t="s">
        <v>3436</v>
      </c>
      <c r="E193" t="s">
        <v>249</v>
      </c>
      <c r="F193" t="s">
        <v>3438</v>
      </c>
      <c r="G193" s="95">
        <v>45139</v>
      </c>
      <c r="H193" s="95">
        <v>45139</v>
      </c>
      <c r="I193" s="95">
        <v>45177</v>
      </c>
      <c r="J193" t="s">
        <v>3435</v>
      </c>
      <c r="K193" s="95">
        <v>45184</v>
      </c>
      <c r="L193" s="95">
        <v>45139</v>
      </c>
      <c r="M193" s="95">
        <v>45139</v>
      </c>
      <c r="N193" s="95">
        <v>45177</v>
      </c>
      <c r="O193" t="s">
        <v>3435</v>
      </c>
      <c r="P193" s="95">
        <v>45184</v>
      </c>
      <c r="Q193" t="s">
        <v>3435</v>
      </c>
      <c r="R193" t="s">
        <v>3516</v>
      </c>
      <c r="S193">
        <v>50000</v>
      </c>
      <c r="T193">
        <v>50000</v>
      </c>
      <c r="U193">
        <v>0</v>
      </c>
      <c r="V193">
        <v>0</v>
      </c>
      <c r="W193">
        <v>0</v>
      </c>
      <c r="X193">
        <v>0</v>
      </c>
      <c r="Y193">
        <v>0</v>
      </c>
      <c r="Z193">
        <v>0</v>
      </c>
      <c r="AA193">
        <v>0</v>
      </c>
      <c r="AB193">
        <v>50000</v>
      </c>
      <c r="AC193" t="s">
        <v>3435</v>
      </c>
      <c r="AD193" t="s">
        <v>3435</v>
      </c>
      <c r="AE193">
        <v>1</v>
      </c>
    </row>
    <row r="194" spans="1:31">
      <c r="A194">
        <v>5046115</v>
      </c>
      <c r="B194" t="s">
        <v>3435</v>
      </c>
      <c r="C194">
        <v>900228989</v>
      </c>
      <c r="D194" t="s">
        <v>3436</v>
      </c>
      <c r="E194" t="s">
        <v>338</v>
      </c>
      <c r="F194" t="s">
        <v>3438</v>
      </c>
      <c r="G194" s="95">
        <v>45139</v>
      </c>
      <c r="H194" s="95">
        <v>45139</v>
      </c>
      <c r="I194" s="95">
        <v>45181</v>
      </c>
      <c r="J194" t="s">
        <v>3435</v>
      </c>
      <c r="K194" s="95">
        <v>45181</v>
      </c>
      <c r="L194" s="95">
        <v>45139</v>
      </c>
      <c r="M194" s="95">
        <v>45139</v>
      </c>
      <c r="N194" s="95">
        <v>45181</v>
      </c>
      <c r="O194" t="s">
        <v>3435</v>
      </c>
      <c r="P194" s="95">
        <v>45181</v>
      </c>
      <c r="Q194" t="s">
        <v>3435</v>
      </c>
      <c r="R194" t="s">
        <v>3517</v>
      </c>
      <c r="S194">
        <v>50000</v>
      </c>
      <c r="T194">
        <v>50000</v>
      </c>
      <c r="U194">
        <v>0</v>
      </c>
      <c r="V194">
        <v>0</v>
      </c>
      <c r="W194">
        <v>0</v>
      </c>
      <c r="X194">
        <v>0</v>
      </c>
      <c r="Y194">
        <v>0</v>
      </c>
      <c r="Z194">
        <v>0</v>
      </c>
      <c r="AA194">
        <v>0</v>
      </c>
      <c r="AB194">
        <v>50000</v>
      </c>
      <c r="AC194" t="s">
        <v>3435</v>
      </c>
      <c r="AD194" t="s">
        <v>3435</v>
      </c>
      <c r="AE194">
        <v>1</v>
      </c>
    </row>
    <row r="195" spans="1:31">
      <c r="A195">
        <v>5047323</v>
      </c>
      <c r="B195" t="s">
        <v>3435</v>
      </c>
      <c r="C195">
        <v>900228989</v>
      </c>
      <c r="D195" t="s">
        <v>3436</v>
      </c>
      <c r="E195" t="s">
        <v>250</v>
      </c>
      <c r="F195" t="s">
        <v>3438</v>
      </c>
      <c r="G195" s="95">
        <v>45141</v>
      </c>
      <c r="H195" s="95">
        <v>45141</v>
      </c>
      <c r="I195" s="95">
        <v>45177</v>
      </c>
      <c r="J195" t="s">
        <v>3435</v>
      </c>
      <c r="K195" s="95">
        <v>45184</v>
      </c>
      <c r="L195" s="95">
        <v>45141</v>
      </c>
      <c r="M195" s="95">
        <v>45141</v>
      </c>
      <c r="N195" s="95">
        <v>45177</v>
      </c>
      <c r="O195" t="s">
        <v>3435</v>
      </c>
      <c r="P195" s="95">
        <v>45184</v>
      </c>
      <c r="Q195" t="s">
        <v>3435</v>
      </c>
      <c r="R195" t="s">
        <v>3518</v>
      </c>
      <c r="S195">
        <v>50000</v>
      </c>
      <c r="T195">
        <v>50000</v>
      </c>
      <c r="U195">
        <v>0</v>
      </c>
      <c r="V195">
        <v>0</v>
      </c>
      <c r="W195">
        <v>0</v>
      </c>
      <c r="X195">
        <v>0</v>
      </c>
      <c r="Y195">
        <v>0</v>
      </c>
      <c r="Z195">
        <v>0</v>
      </c>
      <c r="AA195">
        <v>0</v>
      </c>
      <c r="AB195">
        <v>50000</v>
      </c>
      <c r="AC195" t="s">
        <v>3435</v>
      </c>
      <c r="AD195" t="s">
        <v>3435</v>
      </c>
      <c r="AE195">
        <v>1</v>
      </c>
    </row>
    <row r="196" spans="1:31">
      <c r="A196">
        <v>5057206</v>
      </c>
      <c r="B196">
        <v>5133331</v>
      </c>
      <c r="C196">
        <v>900228989</v>
      </c>
      <c r="D196" t="s">
        <v>3436</v>
      </c>
      <c r="E196" t="s">
        <v>335</v>
      </c>
      <c r="F196" t="s">
        <v>3451</v>
      </c>
      <c r="G196" s="95">
        <v>45141</v>
      </c>
      <c r="H196" s="95">
        <v>45153</v>
      </c>
      <c r="I196" s="95">
        <v>45181</v>
      </c>
      <c r="J196" s="95">
        <v>45369</v>
      </c>
      <c r="K196" t="s">
        <v>3435</v>
      </c>
      <c r="L196" s="95">
        <v>45141</v>
      </c>
      <c r="M196" s="95">
        <v>45153</v>
      </c>
      <c r="N196" s="95">
        <v>45181</v>
      </c>
      <c r="O196" s="95">
        <v>45369</v>
      </c>
      <c r="P196" t="s">
        <v>3435</v>
      </c>
      <c r="Q196" t="s">
        <v>3435</v>
      </c>
      <c r="R196" t="s">
        <v>3435</v>
      </c>
      <c r="S196">
        <v>285000</v>
      </c>
      <c r="T196">
        <v>29000</v>
      </c>
      <c r="U196">
        <v>0</v>
      </c>
      <c r="V196">
        <v>0</v>
      </c>
      <c r="W196">
        <v>0</v>
      </c>
      <c r="X196">
        <v>0</v>
      </c>
      <c r="Y196">
        <v>0</v>
      </c>
      <c r="Z196">
        <v>0</v>
      </c>
      <c r="AA196">
        <v>29000</v>
      </c>
      <c r="AB196">
        <v>0</v>
      </c>
      <c r="AC196">
        <v>3</v>
      </c>
      <c r="AD196" t="s">
        <v>3452</v>
      </c>
      <c r="AE196">
        <v>1</v>
      </c>
    </row>
    <row r="197" spans="1:31">
      <c r="A197">
        <v>5047751</v>
      </c>
      <c r="B197">
        <v>5006734</v>
      </c>
      <c r="C197">
        <v>900228989</v>
      </c>
      <c r="D197" t="s">
        <v>3436</v>
      </c>
      <c r="E197" t="s">
        <v>210</v>
      </c>
      <c r="F197" t="s">
        <v>3451</v>
      </c>
      <c r="G197" s="95">
        <v>45141</v>
      </c>
      <c r="H197" s="95">
        <v>45141</v>
      </c>
      <c r="I197" s="95">
        <v>45146</v>
      </c>
      <c r="J197" s="95">
        <v>45152</v>
      </c>
      <c r="K197" t="s">
        <v>3435</v>
      </c>
      <c r="L197" s="95">
        <v>45141</v>
      </c>
      <c r="M197" s="95">
        <v>45141</v>
      </c>
      <c r="N197" s="95">
        <v>45146</v>
      </c>
      <c r="O197" s="95">
        <v>45152</v>
      </c>
      <c r="P197" t="s">
        <v>3435</v>
      </c>
      <c r="Q197" t="s">
        <v>3435</v>
      </c>
      <c r="R197" t="s">
        <v>3435</v>
      </c>
      <c r="S197">
        <v>6143462</v>
      </c>
      <c r="T197">
        <v>5743662</v>
      </c>
      <c r="U197">
        <v>0</v>
      </c>
      <c r="V197">
        <v>399800</v>
      </c>
      <c r="W197">
        <v>36683</v>
      </c>
      <c r="X197">
        <v>1434351</v>
      </c>
      <c r="Y197">
        <v>1397668</v>
      </c>
      <c r="Z197">
        <v>0</v>
      </c>
      <c r="AA197">
        <v>4309311</v>
      </c>
      <c r="AB197">
        <v>0</v>
      </c>
      <c r="AC197">
        <v>1</v>
      </c>
      <c r="AD197" t="s">
        <v>3449</v>
      </c>
      <c r="AE197">
        <v>1</v>
      </c>
    </row>
    <row r="198" spans="1:31">
      <c r="A198">
        <v>5066197</v>
      </c>
      <c r="B198" t="s">
        <v>3435</v>
      </c>
      <c r="C198">
        <v>900228989</v>
      </c>
      <c r="D198" t="s">
        <v>3436</v>
      </c>
      <c r="E198" t="s">
        <v>386</v>
      </c>
      <c r="F198" t="s">
        <v>3438</v>
      </c>
      <c r="G198" s="95">
        <v>45141</v>
      </c>
      <c r="H198" s="95">
        <v>45171</v>
      </c>
      <c r="I198" s="95">
        <v>45205</v>
      </c>
      <c r="J198" t="s">
        <v>3435</v>
      </c>
      <c r="K198" s="95">
        <v>45209</v>
      </c>
      <c r="L198" s="95">
        <v>45141</v>
      </c>
      <c r="M198" s="95">
        <v>45171</v>
      </c>
      <c r="N198" s="95">
        <v>45205</v>
      </c>
      <c r="O198" t="s">
        <v>3435</v>
      </c>
      <c r="P198" s="95">
        <v>45209</v>
      </c>
      <c r="Q198" t="s">
        <v>3435</v>
      </c>
      <c r="R198" t="s">
        <v>3519</v>
      </c>
      <c r="S198">
        <v>50000</v>
      </c>
      <c r="T198">
        <v>50000</v>
      </c>
      <c r="U198">
        <v>0</v>
      </c>
      <c r="V198">
        <v>0</v>
      </c>
      <c r="W198">
        <v>0</v>
      </c>
      <c r="X198">
        <v>0</v>
      </c>
      <c r="Y198">
        <v>0</v>
      </c>
      <c r="Z198">
        <v>0</v>
      </c>
      <c r="AA198">
        <v>0</v>
      </c>
      <c r="AB198">
        <v>50000</v>
      </c>
      <c r="AC198" t="s">
        <v>3435</v>
      </c>
      <c r="AD198" t="s">
        <v>3435</v>
      </c>
      <c r="AE198">
        <v>1</v>
      </c>
    </row>
    <row r="199" spans="1:31">
      <c r="A199">
        <v>5047825</v>
      </c>
      <c r="B199" t="s">
        <v>3435</v>
      </c>
      <c r="C199">
        <v>900228989</v>
      </c>
      <c r="D199" t="s">
        <v>3436</v>
      </c>
      <c r="E199" t="s">
        <v>339</v>
      </c>
      <c r="F199" t="s">
        <v>3438</v>
      </c>
      <c r="G199" s="95">
        <v>45141</v>
      </c>
      <c r="H199" s="95">
        <v>45141</v>
      </c>
      <c r="I199" s="95">
        <v>45181</v>
      </c>
      <c r="J199" t="s">
        <v>3435</v>
      </c>
      <c r="K199" s="95">
        <v>45181</v>
      </c>
      <c r="L199" s="95">
        <v>45141</v>
      </c>
      <c r="M199" s="95">
        <v>45141</v>
      </c>
      <c r="N199" s="95">
        <v>45181</v>
      </c>
      <c r="O199" t="s">
        <v>3435</v>
      </c>
      <c r="P199" s="95">
        <v>45181</v>
      </c>
      <c r="Q199" t="s">
        <v>3435</v>
      </c>
      <c r="R199" t="s">
        <v>3520</v>
      </c>
      <c r="S199">
        <v>50000</v>
      </c>
      <c r="T199">
        <v>50000</v>
      </c>
      <c r="U199">
        <v>0</v>
      </c>
      <c r="V199">
        <v>0</v>
      </c>
      <c r="W199">
        <v>0</v>
      </c>
      <c r="X199">
        <v>0</v>
      </c>
      <c r="Y199">
        <v>0</v>
      </c>
      <c r="Z199">
        <v>0</v>
      </c>
      <c r="AA199">
        <v>0</v>
      </c>
      <c r="AB199">
        <v>50000</v>
      </c>
      <c r="AC199" t="s">
        <v>3435</v>
      </c>
      <c r="AD199" t="s">
        <v>3435</v>
      </c>
      <c r="AE199">
        <v>1</v>
      </c>
    </row>
    <row r="200" spans="1:31">
      <c r="A200">
        <v>5047934</v>
      </c>
      <c r="B200" t="s">
        <v>3435</v>
      </c>
      <c r="C200">
        <v>900228989</v>
      </c>
      <c r="D200" t="s">
        <v>3436</v>
      </c>
      <c r="E200" t="s">
        <v>340</v>
      </c>
      <c r="F200" t="s">
        <v>3438</v>
      </c>
      <c r="G200" s="95">
        <v>45141</v>
      </c>
      <c r="H200" s="95">
        <v>45141</v>
      </c>
      <c r="I200" s="95">
        <v>45181</v>
      </c>
      <c r="J200" t="s">
        <v>3435</v>
      </c>
      <c r="K200" s="95">
        <v>45181</v>
      </c>
      <c r="L200" s="95">
        <v>45141</v>
      </c>
      <c r="M200" s="95">
        <v>45141</v>
      </c>
      <c r="N200" s="95">
        <v>45181</v>
      </c>
      <c r="O200" t="s">
        <v>3435</v>
      </c>
      <c r="P200" s="95">
        <v>45181</v>
      </c>
      <c r="Q200" t="s">
        <v>3435</v>
      </c>
      <c r="R200" t="s">
        <v>3521</v>
      </c>
      <c r="S200">
        <v>50000</v>
      </c>
      <c r="T200">
        <v>50000</v>
      </c>
      <c r="U200">
        <v>0</v>
      </c>
      <c r="V200">
        <v>0</v>
      </c>
      <c r="W200">
        <v>0</v>
      </c>
      <c r="X200">
        <v>0</v>
      </c>
      <c r="Y200">
        <v>0</v>
      </c>
      <c r="Z200">
        <v>0</v>
      </c>
      <c r="AA200">
        <v>0</v>
      </c>
      <c r="AB200">
        <v>50000</v>
      </c>
      <c r="AC200" t="s">
        <v>3435</v>
      </c>
      <c r="AD200" t="s">
        <v>3435</v>
      </c>
      <c r="AE200">
        <v>1</v>
      </c>
    </row>
    <row r="201" spans="1:31">
      <c r="A201">
        <v>5048113</v>
      </c>
      <c r="B201" t="s">
        <v>3435</v>
      </c>
      <c r="C201">
        <v>900228989</v>
      </c>
      <c r="D201" t="s">
        <v>3436</v>
      </c>
      <c r="E201" t="s">
        <v>251</v>
      </c>
      <c r="F201" t="s">
        <v>3438</v>
      </c>
      <c r="G201" s="95">
        <v>45141</v>
      </c>
      <c r="H201" s="95">
        <v>45141</v>
      </c>
      <c r="I201" s="95">
        <v>45177</v>
      </c>
      <c r="J201" t="s">
        <v>3435</v>
      </c>
      <c r="K201" s="95">
        <v>45184</v>
      </c>
      <c r="L201" s="95">
        <v>45141</v>
      </c>
      <c r="M201" s="95">
        <v>45141</v>
      </c>
      <c r="N201" s="95">
        <v>45177</v>
      </c>
      <c r="O201" t="s">
        <v>3435</v>
      </c>
      <c r="P201" s="95">
        <v>45184</v>
      </c>
      <c r="Q201" t="s">
        <v>3435</v>
      </c>
      <c r="R201" t="s">
        <v>3522</v>
      </c>
      <c r="S201">
        <v>50000</v>
      </c>
      <c r="T201">
        <v>50000</v>
      </c>
      <c r="U201">
        <v>0</v>
      </c>
      <c r="V201">
        <v>0</v>
      </c>
      <c r="W201">
        <v>0</v>
      </c>
      <c r="X201">
        <v>0</v>
      </c>
      <c r="Y201">
        <v>0</v>
      </c>
      <c r="Z201">
        <v>0</v>
      </c>
      <c r="AA201">
        <v>0</v>
      </c>
      <c r="AB201">
        <v>50000</v>
      </c>
      <c r="AC201" t="s">
        <v>3435</v>
      </c>
      <c r="AD201" t="s">
        <v>3435</v>
      </c>
      <c r="AE201">
        <v>1</v>
      </c>
    </row>
    <row r="202" spans="1:31">
      <c r="A202">
        <v>5048684</v>
      </c>
      <c r="B202">
        <v>5070768</v>
      </c>
      <c r="C202">
        <v>900228989</v>
      </c>
      <c r="D202" t="s">
        <v>3436</v>
      </c>
      <c r="E202" t="s">
        <v>839</v>
      </c>
      <c r="F202" t="s">
        <v>3451</v>
      </c>
      <c r="G202" s="95">
        <v>45142</v>
      </c>
      <c r="H202" s="95">
        <v>45142</v>
      </c>
      <c r="I202" s="95">
        <v>45265</v>
      </c>
      <c r="J202" s="95">
        <v>45278</v>
      </c>
      <c r="K202" t="s">
        <v>3435</v>
      </c>
      <c r="L202" s="95">
        <v>45142</v>
      </c>
      <c r="M202" s="95">
        <v>45142</v>
      </c>
      <c r="N202" s="95">
        <v>45265</v>
      </c>
      <c r="O202" s="95">
        <v>45278</v>
      </c>
      <c r="P202" t="s">
        <v>3435</v>
      </c>
      <c r="Q202" t="s">
        <v>3435</v>
      </c>
      <c r="R202" t="s">
        <v>3435</v>
      </c>
      <c r="S202">
        <v>1979401</v>
      </c>
      <c r="T202">
        <v>1751801</v>
      </c>
      <c r="U202">
        <v>0</v>
      </c>
      <c r="V202">
        <v>227600</v>
      </c>
      <c r="W202">
        <v>37812</v>
      </c>
      <c r="X202">
        <v>1663001</v>
      </c>
      <c r="Y202">
        <v>1625189</v>
      </c>
      <c r="Z202">
        <v>0</v>
      </c>
      <c r="AA202">
        <v>88800</v>
      </c>
      <c r="AB202">
        <v>0</v>
      </c>
      <c r="AC202">
        <v>1</v>
      </c>
      <c r="AD202" t="s">
        <v>3449</v>
      </c>
      <c r="AE202">
        <v>1</v>
      </c>
    </row>
    <row r="203" spans="1:31">
      <c r="A203">
        <v>5048683</v>
      </c>
      <c r="B203">
        <v>5121480</v>
      </c>
      <c r="C203">
        <v>900228989</v>
      </c>
      <c r="D203" t="s">
        <v>3436</v>
      </c>
      <c r="E203" t="s">
        <v>845</v>
      </c>
      <c r="F203" t="s">
        <v>3451</v>
      </c>
      <c r="G203" s="95">
        <v>45142</v>
      </c>
      <c r="H203" s="95">
        <v>45142</v>
      </c>
      <c r="I203" s="95">
        <v>45265</v>
      </c>
      <c r="J203" s="95">
        <v>45349</v>
      </c>
      <c r="K203" t="s">
        <v>3435</v>
      </c>
      <c r="L203" s="95">
        <v>45142</v>
      </c>
      <c r="M203" s="95">
        <v>45142</v>
      </c>
      <c r="N203" s="95">
        <v>45265</v>
      </c>
      <c r="O203" s="95">
        <v>45349</v>
      </c>
      <c r="P203" t="s">
        <v>3435</v>
      </c>
      <c r="Q203" t="s">
        <v>3435</v>
      </c>
      <c r="R203" t="s">
        <v>3435</v>
      </c>
      <c r="S203">
        <v>3356092</v>
      </c>
      <c r="T203">
        <v>691067</v>
      </c>
      <c r="U203">
        <v>0</v>
      </c>
      <c r="V203">
        <v>0</v>
      </c>
      <c r="W203">
        <v>0</v>
      </c>
      <c r="X203">
        <v>0</v>
      </c>
      <c r="Y203">
        <v>0</v>
      </c>
      <c r="Z203">
        <v>303707</v>
      </c>
      <c r="AA203">
        <v>387360</v>
      </c>
      <c r="AB203">
        <v>0</v>
      </c>
      <c r="AC203">
        <v>3</v>
      </c>
      <c r="AD203" t="s">
        <v>3452</v>
      </c>
      <c r="AE203">
        <v>1</v>
      </c>
    </row>
    <row r="204" spans="1:31">
      <c r="A204">
        <v>5048685</v>
      </c>
      <c r="B204">
        <v>5116778</v>
      </c>
      <c r="C204">
        <v>900228989</v>
      </c>
      <c r="D204" t="s">
        <v>3436</v>
      </c>
      <c r="E204" t="s">
        <v>840</v>
      </c>
      <c r="F204" t="s">
        <v>3451</v>
      </c>
      <c r="G204" s="95">
        <v>45142</v>
      </c>
      <c r="H204" s="95">
        <v>45142</v>
      </c>
      <c r="I204" s="95">
        <v>45265</v>
      </c>
      <c r="J204" s="95">
        <v>45342</v>
      </c>
      <c r="K204" t="s">
        <v>3435</v>
      </c>
      <c r="L204" s="95">
        <v>45142</v>
      </c>
      <c r="M204" s="95">
        <v>45142</v>
      </c>
      <c r="N204" s="95">
        <v>45265</v>
      </c>
      <c r="O204" s="95">
        <v>45342</v>
      </c>
      <c r="P204" t="s">
        <v>3435</v>
      </c>
      <c r="Q204" t="s">
        <v>3435</v>
      </c>
      <c r="R204" t="s">
        <v>3435</v>
      </c>
      <c r="S204">
        <v>2101256</v>
      </c>
      <c r="T204">
        <v>165200</v>
      </c>
      <c r="U204">
        <v>0</v>
      </c>
      <c r="V204">
        <v>0</v>
      </c>
      <c r="W204">
        <v>0</v>
      </c>
      <c r="X204">
        <v>0</v>
      </c>
      <c r="Y204">
        <v>0</v>
      </c>
      <c r="Z204">
        <v>0</v>
      </c>
      <c r="AA204">
        <v>165200</v>
      </c>
      <c r="AB204">
        <v>0</v>
      </c>
      <c r="AC204">
        <v>2</v>
      </c>
      <c r="AD204" t="s">
        <v>3452</v>
      </c>
      <c r="AE204">
        <v>1</v>
      </c>
    </row>
    <row r="205" spans="1:31">
      <c r="A205">
        <v>5267494</v>
      </c>
      <c r="B205" t="s">
        <v>3435</v>
      </c>
      <c r="C205">
        <v>900228989</v>
      </c>
      <c r="D205" t="s">
        <v>3436</v>
      </c>
      <c r="E205" t="s">
        <v>848</v>
      </c>
      <c r="F205" t="s">
        <v>3438</v>
      </c>
      <c r="G205" s="95">
        <v>45142</v>
      </c>
      <c r="H205" s="95">
        <v>45517</v>
      </c>
      <c r="I205" s="95">
        <v>45517</v>
      </c>
      <c r="J205" t="s">
        <v>3435</v>
      </c>
      <c r="K205" s="95">
        <v>45526</v>
      </c>
      <c r="L205" s="95">
        <v>45142</v>
      </c>
      <c r="M205" s="95">
        <v>45517</v>
      </c>
      <c r="N205" s="95">
        <v>45517</v>
      </c>
      <c r="O205" t="s">
        <v>3435</v>
      </c>
      <c r="P205" s="95">
        <v>45526</v>
      </c>
      <c r="Q205" t="s">
        <v>3435</v>
      </c>
      <c r="R205" t="s">
        <v>3523</v>
      </c>
      <c r="S205">
        <v>7555060</v>
      </c>
      <c r="T205">
        <v>7555060</v>
      </c>
      <c r="U205">
        <v>0</v>
      </c>
      <c r="V205">
        <v>0</v>
      </c>
      <c r="W205">
        <v>0</v>
      </c>
      <c r="X205">
        <v>0</v>
      </c>
      <c r="Y205">
        <v>0</v>
      </c>
      <c r="Z205">
        <v>0</v>
      </c>
      <c r="AA205">
        <v>0</v>
      </c>
      <c r="AB205">
        <v>7555060</v>
      </c>
      <c r="AC205" t="s">
        <v>3435</v>
      </c>
      <c r="AD205" t="s">
        <v>3435</v>
      </c>
      <c r="AE205">
        <v>1</v>
      </c>
    </row>
    <row r="206" spans="1:31">
      <c r="A206">
        <v>5048760</v>
      </c>
      <c r="B206">
        <v>5116779</v>
      </c>
      <c r="C206">
        <v>900228989</v>
      </c>
      <c r="D206" t="s">
        <v>3436</v>
      </c>
      <c r="E206" t="s">
        <v>395</v>
      </c>
      <c r="F206" t="s">
        <v>3437</v>
      </c>
      <c r="G206" s="95">
        <v>45142</v>
      </c>
      <c r="H206" s="95">
        <v>45142</v>
      </c>
      <c r="I206" s="95">
        <v>45201</v>
      </c>
      <c r="J206" s="95">
        <v>45342</v>
      </c>
      <c r="K206" t="s">
        <v>3435</v>
      </c>
      <c r="L206" s="95">
        <v>45142</v>
      </c>
      <c r="M206" s="95">
        <v>45142</v>
      </c>
      <c r="N206" s="95">
        <v>45201</v>
      </c>
      <c r="O206" s="95">
        <v>45342</v>
      </c>
      <c r="P206" t="s">
        <v>3435</v>
      </c>
      <c r="Q206" t="s">
        <v>3435</v>
      </c>
      <c r="R206" t="s">
        <v>3435</v>
      </c>
      <c r="S206">
        <v>1052790</v>
      </c>
      <c r="T206">
        <v>216213</v>
      </c>
      <c r="U206">
        <v>0</v>
      </c>
      <c r="V206">
        <v>0</v>
      </c>
      <c r="W206">
        <v>0</v>
      </c>
      <c r="X206">
        <v>138704</v>
      </c>
      <c r="Y206">
        <v>138704</v>
      </c>
      <c r="Z206">
        <v>77509</v>
      </c>
      <c r="AA206">
        <v>0</v>
      </c>
      <c r="AB206">
        <v>0</v>
      </c>
      <c r="AC206">
        <v>2</v>
      </c>
      <c r="AD206" t="s">
        <v>3452</v>
      </c>
      <c r="AE206">
        <v>1</v>
      </c>
    </row>
    <row r="207" spans="1:31">
      <c r="A207">
        <v>5048762</v>
      </c>
      <c r="B207">
        <v>5109493</v>
      </c>
      <c r="C207">
        <v>900228989</v>
      </c>
      <c r="D207" t="s">
        <v>3436</v>
      </c>
      <c r="E207" t="s">
        <v>215</v>
      </c>
      <c r="F207" t="s">
        <v>3437</v>
      </c>
      <c r="G207" s="95">
        <v>45142</v>
      </c>
      <c r="H207" s="95">
        <v>45142</v>
      </c>
      <c r="I207" s="95">
        <v>45149</v>
      </c>
      <c r="J207" s="95">
        <v>45335</v>
      </c>
      <c r="K207" t="s">
        <v>3435</v>
      </c>
      <c r="L207" s="95">
        <v>45142</v>
      </c>
      <c r="M207" s="95">
        <v>45142</v>
      </c>
      <c r="N207" s="95">
        <v>45149</v>
      </c>
      <c r="O207" s="95">
        <v>45335</v>
      </c>
      <c r="P207" t="s">
        <v>3435</v>
      </c>
      <c r="Q207" t="s">
        <v>3435</v>
      </c>
      <c r="R207" t="s">
        <v>3435</v>
      </c>
      <c r="S207">
        <v>1473670</v>
      </c>
      <c r="T207">
        <v>344402</v>
      </c>
      <c r="U207">
        <v>0</v>
      </c>
      <c r="V207">
        <v>0</v>
      </c>
      <c r="W207">
        <v>0</v>
      </c>
      <c r="X207">
        <v>0</v>
      </c>
      <c r="Y207">
        <v>0</v>
      </c>
      <c r="Z207">
        <v>344402</v>
      </c>
      <c r="AA207">
        <v>0</v>
      </c>
      <c r="AB207">
        <v>0</v>
      </c>
      <c r="AC207">
        <v>2</v>
      </c>
      <c r="AD207" t="s">
        <v>3452</v>
      </c>
      <c r="AE207">
        <v>1</v>
      </c>
    </row>
    <row r="208" spans="1:31">
      <c r="A208">
        <v>5266233</v>
      </c>
      <c r="B208" t="s">
        <v>3435</v>
      </c>
      <c r="C208">
        <v>900228989</v>
      </c>
      <c r="D208" t="s">
        <v>3436</v>
      </c>
      <c r="E208" t="s">
        <v>849</v>
      </c>
      <c r="F208" t="s">
        <v>3438</v>
      </c>
      <c r="G208" s="95">
        <v>45142</v>
      </c>
      <c r="H208" s="95">
        <v>45516</v>
      </c>
      <c r="I208" s="95">
        <v>45516</v>
      </c>
      <c r="J208" t="s">
        <v>3435</v>
      </c>
      <c r="K208" s="95">
        <v>45525</v>
      </c>
      <c r="L208" s="95">
        <v>45142</v>
      </c>
      <c r="M208" s="95">
        <v>45516</v>
      </c>
      <c r="N208" s="95">
        <v>45516</v>
      </c>
      <c r="O208" t="s">
        <v>3435</v>
      </c>
      <c r="P208" s="95">
        <v>45525</v>
      </c>
      <c r="Q208" t="s">
        <v>3435</v>
      </c>
      <c r="R208" t="s">
        <v>3524</v>
      </c>
      <c r="S208">
        <v>10324189</v>
      </c>
      <c r="T208">
        <v>10324189</v>
      </c>
      <c r="U208">
        <v>0</v>
      </c>
      <c r="V208">
        <v>0</v>
      </c>
      <c r="W208">
        <v>0</v>
      </c>
      <c r="X208">
        <v>0</v>
      </c>
      <c r="Y208">
        <v>0</v>
      </c>
      <c r="Z208">
        <v>0</v>
      </c>
      <c r="AA208">
        <v>0</v>
      </c>
      <c r="AB208">
        <v>10324189</v>
      </c>
      <c r="AC208" t="s">
        <v>3435</v>
      </c>
      <c r="AD208" t="s">
        <v>3435</v>
      </c>
      <c r="AE208">
        <v>1</v>
      </c>
    </row>
    <row r="209" spans="1:31">
      <c r="A209">
        <v>5273499</v>
      </c>
      <c r="B209">
        <v>5279366</v>
      </c>
      <c r="C209">
        <v>900228989</v>
      </c>
      <c r="D209" t="s">
        <v>3436</v>
      </c>
      <c r="E209" t="s">
        <v>838</v>
      </c>
      <c r="F209" t="s">
        <v>3451</v>
      </c>
      <c r="G209" s="95">
        <v>45142</v>
      </c>
      <c r="H209" s="95">
        <v>45526</v>
      </c>
      <c r="I209" s="95">
        <v>45537</v>
      </c>
      <c r="J209" s="95">
        <v>45631</v>
      </c>
      <c r="K209" t="s">
        <v>3435</v>
      </c>
      <c r="L209" s="95">
        <v>45142</v>
      </c>
      <c r="M209" s="95">
        <v>45526</v>
      </c>
      <c r="N209" s="95">
        <v>45537</v>
      </c>
      <c r="O209" s="95">
        <v>45631</v>
      </c>
      <c r="P209" t="s">
        <v>3435</v>
      </c>
      <c r="Q209" t="s">
        <v>3435</v>
      </c>
      <c r="R209" t="s">
        <v>3435</v>
      </c>
      <c r="S209">
        <v>3222103</v>
      </c>
      <c r="T209">
        <v>6163</v>
      </c>
      <c r="U209">
        <v>0</v>
      </c>
      <c r="V209">
        <v>0</v>
      </c>
      <c r="W209">
        <v>0</v>
      </c>
      <c r="X209">
        <v>0</v>
      </c>
      <c r="Y209">
        <v>0</v>
      </c>
      <c r="Z209">
        <v>0</v>
      </c>
      <c r="AA209">
        <v>6163</v>
      </c>
      <c r="AB209">
        <v>0</v>
      </c>
      <c r="AC209">
        <v>3</v>
      </c>
      <c r="AD209" t="s">
        <v>3452</v>
      </c>
      <c r="AE209">
        <v>1</v>
      </c>
    </row>
    <row r="210" spans="1:31">
      <c r="A210">
        <v>5048770</v>
      </c>
      <c r="B210">
        <v>5080254</v>
      </c>
      <c r="C210">
        <v>900228989</v>
      </c>
      <c r="D210" t="s">
        <v>3436</v>
      </c>
      <c r="E210" t="s">
        <v>850</v>
      </c>
      <c r="F210" t="s">
        <v>3451</v>
      </c>
      <c r="G210" s="95">
        <v>45142</v>
      </c>
      <c r="H210" s="95">
        <v>45142</v>
      </c>
      <c r="I210" s="95">
        <v>45272</v>
      </c>
      <c r="J210" s="95">
        <v>45286</v>
      </c>
      <c r="K210" t="s">
        <v>3435</v>
      </c>
      <c r="L210" s="95">
        <v>45142</v>
      </c>
      <c r="M210" s="95">
        <v>45142</v>
      </c>
      <c r="N210" s="95">
        <v>45272</v>
      </c>
      <c r="O210" s="95">
        <v>45286</v>
      </c>
      <c r="P210" t="s">
        <v>3435</v>
      </c>
      <c r="Q210" t="s">
        <v>3435</v>
      </c>
      <c r="R210" t="s">
        <v>3435</v>
      </c>
      <c r="S210">
        <v>2398183</v>
      </c>
      <c r="T210">
        <v>2398183</v>
      </c>
      <c r="U210">
        <v>0</v>
      </c>
      <c r="V210">
        <v>0</v>
      </c>
      <c r="W210">
        <v>45685</v>
      </c>
      <c r="X210">
        <v>2284237</v>
      </c>
      <c r="Y210">
        <v>2238552</v>
      </c>
      <c r="Z210">
        <v>0</v>
      </c>
      <c r="AA210">
        <v>113946</v>
      </c>
      <c r="AB210">
        <v>0</v>
      </c>
      <c r="AC210">
        <v>1</v>
      </c>
      <c r="AD210" t="s">
        <v>3449</v>
      </c>
      <c r="AE210">
        <v>1</v>
      </c>
    </row>
    <row r="211" spans="1:31">
      <c r="A211">
        <v>5048771</v>
      </c>
      <c r="B211" t="s">
        <v>3435</v>
      </c>
      <c r="C211">
        <v>900228989</v>
      </c>
      <c r="D211" t="s">
        <v>3436</v>
      </c>
      <c r="E211" t="s">
        <v>846</v>
      </c>
      <c r="F211" t="s">
        <v>3438</v>
      </c>
      <c r="G211" s="95">
        <v>45142</v>
      </c>
      <c r="H211" s="95">
        <v>45142</v>
      </c>
      <c r="I211" s="95">
        <v>45265</v>
      </c>
      <c r="J211" t="s">
        <v>3435</v>
      </c>
      <c r="K211" s="95">
        <v>45286</v>
      </c>
      <c r="L211" s="95">
        <v>45142</v>
      </c>
      <c r="M211" s="95">
        <v>45142</v>
      </c>
      <c r="N211" s="95">
        <v>45265</v>
      </c>
      <c r="O211" t="s">
        <v>3435</v>
      </c>
      <c r="P211" s="95">
        <v>45286</v>
      </c>
      <c r="Q211" t="s">
        <v>3435</v>
      </c>
      <c r="R211" t="s">
        <v>3525</v>
      </c>
      <c r="S211">
        <v>2822120</v>
      </c>
      <c r="T211">
        <v>2822120</v>
      </c>
      <c r="U211">
        <v>0</v>
      </c>
      <c r="V211">
        <v>0</v>
      </c>
      <c r="W211">
        <v>0</v>
      </c>
      <c r="X211">
        <v>0</v>
      </c>
      <c r="Y211">
        <v>0</v>
      </c>
      <c r="Z211">
        <v>0</v>
      </c>
      <c r="AA211">
        <v>0</v>
      </c>
      <c r="AB211">
        <v>2822120</v>
      </c>
      <c r="AC211" t="s">
        <v>3435</v>
      </c>
      <c r="AD211" t="s">
        <v>3435</v>
      </c>
      <c r="AE211">
        <v>1</v>
      </c>
    </row>
    <row r="212" spans="1:31">
      <c r="A212">
        <v>5048801</v>
      </c>
      <c r="B212">
        <v>5070708</v>
      </c>
      <c r="C212">
        <v>900228989</v>
      </c>
      <c r="D212" t="s">
        <v>3436</v>
      </c>
      <c r="E212" t="s">
        <v>837</v>
      </c>
      <c r="F212" t="s">
        <v>3451</v>
      </c>
      <c r="G212" s="95">
        <v>45142</v>
      </c>
      <c r="H212" s="95">
        <v>45142</v>
      </c>
      <c r="I212" s="95">
        <v>45265</v>
      </c>
      <c r="J212" s="95">
        <v>45278</v>
      </c>
      <c r="K212" t="s">
        <v>3435</v>
      </c>
      <c r="L212" s="95">
        <v>45142</v>
      </c>
      <c r="M212" s="95">
        <v>45142</v>
      </c>
      <c r="N212" s="95">
        <v>45265</v>
      </c>
      <c r="O212" s="95">
        <v>45278</v>
      </c>
      <c r="P212" t="s">
        <v>3435</v>
      </c>
      <c r="Q212" t="s">
        <v>3435</v>
      </c>
      <c r="R212" t="s">
        <v>3435</v>
      </c>
      <c r="S212">
        <v>956764</v>
      </c>
      <c r="T212">
        <v>848799</v>
      </c>
      <c r="U212">
        <v>0</v>
      </c>
      <c r="V212">
        <v>107965</v>
      </c>
      <c r="W212">
        <v>15883</v>
      </c>
      <c r="X212">
        <v>686190</v>
      </c>
      <c r="Y212">
        <v>670307</v>
      </c>
      <c r="Z212">
        <v>0</v>
      </c>
      <c r="AA212">
        <v>162609</v>
      </c>
      <c r="AB212">
        <v>0</v>
      </c>
      <c r="AC212">
        <v>1</v>
      </c>
      <c r="AD212" t="s">
        <v>3449</v>
      </c>
      <c r="AE212">
        <v>1</v>
      </c>
    </row>
    <row r="213" spans="1:31">
      <c r="A213">
        <v>5308777</v>
      </c>
      <c r="B213">
        <v>5235512</v>
      </c>
      <c r="C213">
        <v>900228989</v>
      </c>
      <c r="D213" t="s">
        <v>3436</v>
      </c>
      <c r="E213" t="s">
        <v>235</v>
      </c>
      <c r="F213" t="s">
        <v>3451</v>
      </c>
      <c r="G213" s="95">
        <v>45142</v>
      </c>
      <c r="H213" s="95">
        <v>45569</v>
      </c>
      <c r="I213" s="95">
        <v>45569</v>
      </c>
      <c r="J213" s="95">
        <v>45581</v>
      </c>
      <c r="K213" t="s">
        <v>3435</v>
      </c>
      <c r="L213" s="95">
        <v>45142</v>
      </c>
      <c r="M213" s="95">
        <v>45569</v>
      </c>
      <c r="N213" s="95">
        <v>45569</v>
      </c>
      <c r="O213" s="95">
        <v>45581</v>
      </c>
      <c r="P213" t="s">
        <v>3435</v>
      </c>
      <c r="Q213" t="s">
        <v>3435</v>
      </c>
      <c r="R213" t="s">
        <v>3435</v>
      </c>
      <c r="S213">
        <v>2434298</v>
      </c>
      <c r="T213">
        <v>2434298</v>
      </c>
      <c r="U213">
        <v>0</v>
      </c>
      <c r="V213">
        <v>0</v>
      </c>
      <c r="W213">
        <v>48610</v>
      </c>
      <c r="X213">
        <v>2430512</v>
      </c>
      <c r="Y213">
        <v>2381902</v>
      </c>
      <c r="Z213">
        <v>0</v>
      </c>
      <c r="AA213">
        <v>3786</v>
      </c>
      <c r="AB213">
        <v>0</v>
      </c>
      <c r="AC213">
        <v>1</v>
      </c>
      <c r="AD213" t="s">
        <v>3449</v>
      </c>
      <c r="AE213">
        <v>1</v>
      </c>
    </row>
    <row r="214" spans="1:31">
      <c r="A214">
        <v>5310566</v>
      </c>
      <c r="B214">
        <v>5234136</v>
      </c>
      <c r="C214">
        <v>900228989</v>
      </c>
      <c r="D214" t="s">
        <v>3436</v>
      </c>
      <c r="E214" t="s">
        <v>455</v>
      </c>
      <c r="F214" t="s">
        <v>3451</v>
      </c>
      <c r="G214" s="95">
        <v>45142</v>
      </c>
      <c r="H214" s="95">
        <v>45573</v>
      </c>
      <c r="I214" s="95">
        <v>45573</v>
      </c>
      <c r="J214" s="95">
        <v>45580</v>
      </c>
      <c r="K214" t="s">
        <v>3435</v>
      </c>
      <c r="L214" s="95">
        <v>45142</v>
      </c>
      <c r="M214" s="95">
        <v>45573</v>
      </c>
      <c r="N214" s="95">
        <v>45573</v>
      </c>
      <c r="O214" s="95">
        <v>45580</v>
      </c>
      <c r="P214" t="s">
        <v>3435</v>
      </c>
      <c r="Q214" t="s">
        <v>3435</v>
      </c>
      <c r="R214" t="s">
        <v>3435</v>
      </c>
      <c r="S214">
        <v>2195910</v>
      </c>
      <c r="T214">
        <v>2195910</v>
      </c>
      <c r="U214">
        <v>0</v>
      </c>
      <c r="V214">
        <v>0</v>
      </c>
      <c r="W214">
        <v>43842</v>
      </c>
      <c r="X214">
        <v>2192124</v>
      </c>
      <c r="Y214">
        <v>2148282</v>
      </c>
      <c r="Z214">
        <v>0</v>
      </c>
      <c r="AA214">
        <v>3786</v>
      </c>
      <c r="AB214">
        <v>0</v>
      </c>
      <c r="AC214">
        <v>1</v>
      </c>
      <c r="AD214" t="s">
        <v>3449</v>
      </c>
      <c r="AE214">
        <v>1</v>
      </c>
    </row>
    <row r="215" spans="1:31">
      <c r="A215">
        <v>5314073</v>
      </c>
      <c r="B215">
        <v>5265833</v>
      </c>
      <c r="C215">
        <v>900228989</v>
      </c>
      <c r="D215" t="s">
        <v>3436</v>
      </c>
      <c r="E215" t="s">
        <v>216</v>
      </c>
      <c r="F215" t="s">
        <v>3451</v>
      </c>
      <c r="G215" s="95">
        <v>45142</v>
      </c>
      <c r="H215" s="95">
        <v>45581</v>
      </c>
      <c r="I215" s="95">
        <v>45597</v>
      </c>
      <c r="J215" s="95">
        <v>45614</v>
      </c>
      <c r="K215" t="s">
        <v>3435</v>
      </c>
      <c r="L215" s="95">
        <v>45142</v>
      </c>
      <c r="M215" s="95">
        <v>45581</v>
      </c>
      <c r="N215" s="95">
        <v>45597</v>
      </c>
      <c r="O215" s="95">
        <v>45614</v>
      </c>
      <c r="P215" t="s">
        <v>3435</v>
      </c>
      <c r="Q215" t="s">
        <v>3435</v>
      </c>
      <c r="R215" t="s">
        <v>3435</v>
      </c>
      <c r="S215">
        <v>1176119</v>
      </c>
      <c r="T215">
        <v>1176119</v>
      </c>
      <c r="U215">
        <v>0</v>
      </c>
      <c r="V215">
        <v>0</v>
      </c>
      <c r="W215">
        <v>17193</v>
      </c>
      <c r="X215">
        <v>859639</v>
      </c>
      <c r="Y215">
        <v>842446</v>
      </c>
      <c r="Z215">
        <v>0</v>
      </c>
      <c r="AA215">
        <v>316480</v>
      </c>
      <c r="AB215">
        <v>0</v>
      </c>
      <c r="AC215">
        <v>1</v>
      </c>
      <c r="AD215" t="s">
        <v>3488</v>
      </c>
      <c r="AE215">
        <v>1</v>
      </c>
    </row>
    <row r="216" spans="1:31">
      <c r="A216">
        <v>5048807</v>
      </c>
      <c r="B216">
        <v>5113417</v>
      </c>
      <c r="C216">
        <v>900228989</v>
      </c>
      <c r="D216" t="s">
        <v>3436</v>
      </c>
      <c r="E216" t="s">
        <v>238</v>
      </c>
      <c r="F216" t="s">
        <v>3451</v>
      </c>
      <c r="G216" s="95">
        <v>45142</v>
      </c>
      <c r="H216" s="95">
        <v>45142</v>
      </c>
      <c r="I216" s="95">
        <v>45170</v>
      </c>
      <c r="J216" s="95">
        <v>45342</v>
      </c>
      <c r="K216" t="s">
        <v>3435</v>
      </c>
      <c r="L216" s="95">
        <v>45142</v>
      </c>
      <c r="M216" s="95">
        <v>45142</v>
      </c>
      <c r="N216" s="95">
        <v>45170</v>
      </c>
      <c r="O216" s="95">
        <v>45342</v>
      </c>
      <c r="P216" t="s">
        <v>3435</v>
      </c>
      <c r="Q216" t="s">
        <v>3435</v>
      </c>
      <c r="R216" t="s">
        <v>3435</v>
      </c>
      <c r="S216">
        <v>1053663</v>
      </c>
      <c r="T216">
        <v>162609</v>
      </c>
      <c r="U216">
        <v>0</v>
      </c>
      <c r="V216">
        <v>0</v>
      </c>
      <c r="W216">
        <v>0</v>
      </c>
      <c r="X216">
        <v>0</v>
      </c>
      <c r="Y216">
        <v>0</v>
      </c>
      <c r="Z216">
        <v>73809</v>
      </c>
      <c r="AA216">
        <v>88800</v>
      </c>
      <c r="AB216">
        <v>0</v>
      </c>
      <c r="AC216">
        <v>2</v>
      </c>
      <c r="AD216" t="s">
        <v>3452</v>
      </c>
      <c r="AE216">
        <v>1</v>
      </c>
    </row>
    <row r="217" spans="1:31">
      <c r="A217">
        <v>5314072</v>
      </c>
      <c r="B217">
        <v>5277050</v>
      </c>
      <c r="C217">
        <v>900228989</v>
      </c>
      <c r="D217" t="s">
        <v>3436</v>
      </c>
      <c r="E217" t="s">
        <v>217</v>
      </c>
      <c r="F217" t="s">
        <v>3451</v>
      </c>
      <c r="G217" s="95">
        <v>45142</v>
      </c>
      <c r="H217" s="95">
        <v>45581</v>
      </c>
      <c r="I217" s="95">
        <v>45597</v>
      </c>
      <c r="J217" s="95">
        <v>45624</v>
      </c>
      <c r="K217" t="s">
        <v>3435</v>
      </c>
      <c r="L217" s="95">
        <v>45142</v>
      </c>
      <c r="M217" s="95">
        <v>45581</v>
      </c>
      <c r="N217" s="95">
        <v>45597</v>
      </c>
      <c r="O217" s="95">
        <v>45624</v>
      </c>
      <c r="P217" t="s">
        <v>3435</v>
      </c>
      <c r="Q217" t="s">
        <v>3435</v>
      </c>
      <c r="R217" t="s">
        <v>3435</v>
      </c>
      <c r="S217">
        <v>1352318</v>
      </c>
      <c r="T217">
        <v>500240</v>
      </c>
      <c r="U217">
        <v>0</v>
      </c>
      <c r="V217">
        <v>0</v>
      </c>
      <c r="W217">
        <v>0</v>
      </c>
      <c r="X217">
        <v>0</v>
      </c>
      <c r="Y217">
        <v>0</v>
      </c>
      <c r="Z217">
        <v>0</v>
      </c>
      <c r="AA217">
        <v>500240</v>
      </c>
      <c r="AB217">
        <v>0</v>
      </c>
      <c r="AC217">
        <v>2</v>
      </c>
      <c r="AD217" t="s">
        <v>3452</v>
      </c>
      <c r="AE217">
        <v>1</v>
      </c>
    </row>
    <row r="218" spans="1:31">
      <c r="A218">
        <v>5048890</v>
      </c>
      <c r="B218">
        <v>5113414</v>
      </c>
      <c r="C218">
        <v>900228989</v>
      </c>
      <c r="D218" t="s">
        <v>3436</v>
      </c>
      <c r="E218" t="s">
        <v>221</v>
      </c>
      <c r="F218" t="s">
        <v>3437</v>
      </c>
      <c r="G218" s="95">
        <v>45142</v>
      </c>
      <c r="H218" s="95">
        <v>45142</v>
      </c>
      <c r="I218" s="95">
        <v>45152</v>
      </c>
      <c r="J218" s="95">
        <v>45342</v>
      </c>
      <c r="K218" t="s">
        <v>3435</v>
      </c>
      <c r="L218" s="95">
        <v>45142</v>
      </c>
      <c r="M218" s="95">
        <v>45142</v>
      </c>
      <c r="N218" s="95">
        <v>45152</v>
      </c>
      <c r="O218" s="95">
        <v>45342</v>
      </c>
      <c r="P218" t="s">
        <v>3435</v>
      </c>
      <c r="Q218" t="s">
        <v>3435</v>
      </c>
      <c r="R218" t="s">
        <v>3435</v>
      </c>
      <c r="S218">
        <v>2313724</v>
      </c>
      <c r="T218">
        <v>12786</v>
      </c>
      <c r="U218">
        <v>0</v>
      </c>
      <c r="V218">
        <v>0</v>
      </c>
      <c r="W218">
        <v>0</v>
      </c>
      <c r="X218">
        <v>8120</v>
      </c>
      <c r="Y218">
        <v>8120</v>
      </c>
      <c r="Z218">
        <v>4666</v>
      </c>
      <c r="AA218">
        <v>0</v>
      </c>
      <c r="AB218">
        <v>0</v>
      </c>
      <c r="AC218">
        <v>2</v>
      </c>
      <c r="AD218" t="s">
        <v>3452</v>
      </c>
      <c r="AE218">
        <v>1</v>
      </c>
    </row>
    <row r="219" spans="1:31">
      <c r="A219">
        <v>5048892</v>
      </c>
      <c r="B219">
        <v>5007761</v>
      </c>
      <c r="C219">
        <v>900228989</v>
      </c>
      <c r="D219" t="s">
        <v>3436</v>
      </c>
      <c r="E219" t="s">
        <v>219</v>
      </c>
      <c r="F219" t="s">
        <v>3451</v>
      </c>
      <c r="G219" s="95">
        <v>45142</v>
      </c>
      <c r="H219" s="95">
        <v>45142</v>
      </c>
      <c r="I219" s="95">
        <v>45152</v>
      </c>
      <c r="J219" s="95">
        <v>45155</v>
      </c>
      <c r="K219" t="s">
        <v>3435</v>
      </c>
      <c r="L219" s="95">
        <v>45142</v>
      </c>
      <c r="M219" s="95">
        <v>45142</v>
      </c>
      <c r="N219" s="95">
        <v>45152</v>
      </c>
      <c r="O219" s="95">
        <v>45155</v>
      </c>
      <c r="P219" t="s">
        <v>3435</v>
      </c>
      <c r="Q219" t="s">
        <v>3435</v>
      </c>
      <c r="R219" t="s">
        <v>3435</v>
      </c>
      <c r="S219">
        <v>1334378</v>
      </c>
      <c r="T219">
        <v>1181216</v>
      </c>
      <c r="U219">
        <v>0</v>
      </c>
      <c r="V219">
        <v>153162</v>
      </c>
      <c r="W219">
        <v>26605</v>
      </c>
      <c r="X219">
        <v>1177096</v>
      </c>
      <c r="Y219">
        <v>1150491</v>
      </c>
      <c r="Z219">
        <v>4120</v>
      </c>
      <c r="AA219">
        <v>0</v>
      </c>
      <c r="AB219">
        <v>0</v>
      </c>
      <c r="AC219">
        <v>1</v>
      </c>
      <c r="AD219" t="s">
        <v>3449</v>
      </c>
      <c r="AE219">
        <v>1</v>
      </c>
    </row>
    <row r="220" spans="1:31">
      <c r="A220">
        <v>5048893</v>
      </c>
      <c r="B220">
        <v>5032982</v>
      </c>
      <c r="C220">
        <v>900228989</v>
      </c>
      <c r="D220" t="s">
        <v>3436</v>
      </c>
      <c r="E220" t="s">
        <v>323</v>
      </c>
      <c r="F220" t="s">
        <v>3451</v>
      </c>
      <c r="G220" s="95">
        <v>45142</v>
      </c>
      <c r="H220" s="95">
        <v>45142</v>
      </c>
      <c r="I220" s="95">
        <v>45175</v>
      </c>
      <c r="J220" s="95">
        <v>45203</v>
      </c>
      <c r="K220" t="s">
        <v>3435</v>
      </c>
      <c r="L220" s="95">
        <v>45142</v>
      </c>
      <c r="M220" s="95">
        <v>45142</v>
      </c>
      <c r="N220" s="95">
        <v>45175</v>
      </c>
      <c r="O220" s="95">
        <v>45203</v>
      </c>
      <c r="P220" t="s">
        <v>3435</v>
      </c>
      <c r="Q220" t="s">
        <v>3435</v>
      </c>
      <c r="R220" t="s">
        <v>3435</v>
      </c>
      <c r="S220">
        <v>2229940</v>
      </c>
      <c r="T220">
        <v>2229940</v>
      </c>
      <c r="U220">
        <v>0</v>
      </c>
      <c r="V220">
        <v>0</v>
      </c>
      <c r="W220">
        <v>37841</v>
      </c>
      <c r="X220">
        <v>1892060</v>
      </c>
      <c r="Y220">
        <v>1854219</v>
      </c>
      <c r="Z220">
        <v>0</v>
      </c>
      <c r="AA220">
        <v>337880</v>
      </c>
      <c r="AB220">
        <v>0</v>
      </c>
      <c r="AC220">
        <v>1</v>
      </c>
      <c r="AD220" t="s">
        <v>3526</v>
      </c>
      <c r="AE220">
        <v>1</v>
      </c>
    </row>
    <row r="221" spans="1:31">
      <c r="A221">
        <v>5272045</v>
      </c>
      <c r="B221" t="s">
        <v>3435</v>
      </c>
      <c r="C221">
        <v>900228989</v>
      </c>
      <c r="D221" t="s">
        <v>3436</v>
      </c>
      <c r="E221" t="s">
        <v>218</v>
      </c>
      <c r="F221" t="s">
        <v>3438</v>
      </c>
      <c r="G221" s="95">
        <v>45142</v>
      </c>
      <c r="H221" s="95">
        <v>45524</v>
      </c>
      <c r="I221" s="95">
        <v>45537</v>
      </c>
      <c r="J221" t="s">
        <v>3435</v>
      </c>
      <c r="K221" s="95">
        <v>45556</v>
      </c>
      <c r="L221" s="95">
        <v>45142</v>
      </c>
      <c r="M221" s="95">
        <v>45524</v>
      </c>
      <c r="N221" s="95">
        <v>45537</v>
      </c>
      <c r="O221" t="s">
        <v>3435</v>
      </c>
      <c r="P221" s="95">
        <v>45556</v>
      </c>
      <c r="Q221" t="s">
        <v>3435</v>
      </c>
      <c r="R221" t="s">
        <v>3527</v>
      </c>
      <c r="S221">
        <v>5459997</v>
      </c>
      <c r="T221">
        <v>5459997</v>
      </c>
      <c r="U221">
        <v>0</v>
      </c>
      <c r="V221">
        <v>0</v>
      </c>
      <c r="W221">
        <v>0</v>
      </c>
      <c r="X221">
        <v>0</v>
      </c>
      <c r="Y221">
        <v>0</v>
      </c>
      <c r="Z221">
        <v>0</v>
      </c>
      <c r="AA221">
        <v>0</v>
      </c>
      <c r="AB221">
        <v>5459997</v>
      </c>
      <c r="AC221" t="s">
        <v>3435</v>
      </c>
      <c r="AD221" t="s">
        <v>3435</v>
      </c>
      <c r="AE221">
        <v>1</v>
      </c>
    </row>
    <row r="222" spans="1:31">
      <c r="A222">
        <v>5272637</v>
      </c>
      <c r="B222">
        <v>5224082</v>
      </c>
      <c r="C222">
        <v>900228989</v>
      </c>
      <c r="D222" t="s">
        <v>3436</v>
      </c>
      <c r="E222" t="s">
        <v>226</v>
      </c>
      <c r="F222" t="s">
        <v>3451</v>
      </c>
      <c r="G222" s="95">
        <v>45142</v>
      </c>
      <c r="H222" s="95">
        <v>45525</v>
      </c>
      <c r="I222" s="95">
        <v>45537</v>
      </c>
      <c r="J222" s="95">
        <v>45556</v>
      </c>
      <c r="K222" t="s">
        <v>3435</v>
      </c>
      <c r="L222" s="95">
        <v>45142</v>
      </c>
      <c r="M222" s="95">
        <v>45525</v>
      </c>
      <c r="N222" s="95">
        <v>45537</v>
      </c>
      <c r="O222" s="95">
        <v>45556</v>
      </c>
      <c r="P222" t="s">
        <v>3435</v>
      </c>
      <c r="Q222" t="s">
        <v>3435</v>
      </c>
      <c r="R222" t="s">
        <v>3435</v>
      </c>
      <c r="S222">
        <v>5009386</v>
      </c>
      <c r="T222">
        <v>5009386</v>
      </c>
      <c r="U222">
        <v>0</v>
      </c>
      <c r="V222">
        <v>0</v>
      </c>
      <c r="W222">
        <v>85341</v>
      </c>
      <c r="X222">
        <v>4267040</v>
      </c>
      <c r="Y222">
        <v>4181699</v>
      </c>
      <c r="Z222">
        <v>0</v>
      </c>
      <c r="AA222">
        <v>742346</v>
      </c>
      <c r="AB222">
        <v>0</v>
      </c>
      <c r="AC222">
        <v>1</v>
      </c>
      <c r="AD222" t="s">
        <v>3449</v>
      </c>
      <c r="AE222">
        <v>1</v>
      </c>
    </row>
    <row r="223" spans="1:31">
      <c r="A223">
        <v>5049094</v>
      </c>
      <c r="B223">
        <v>5113389</v>
      </c>
      <c r="C223">
        <v>900228989</v>
      </c>
      <c r="D223" t="s">
        <v>3436</v>
      </c>
      <c r="E223" t="s">
        <v>298</v>
      </c>
      <c r="F223" t="s">
        <v>3437</v>
      </c>
      <c r="G223" s="95">
        <v>45142</v>
      </c>
      <c r="H223" s="95">
        <v>45142</v>
      </c>
      <c r="I223" s="95">
        <v>45174</v>
      </c>
      <c r="J223" s="95">
        <v>45342</v>
      </c>
      <c r="K223" t="s">
        <v>3435</v>
      </c>
      <c r="L223" s="95">
        <v>45142</v>
      </c>
      <c r="M223" s="95">
        <v>45142</v>
      </c>
      <c r="N223" s="95">
        <v>45174</v>
      </c>
      <c r="O223" s="95">
        <v>45342</v>
      </c>
      <c r="P223" t="s">
        <v>3435</v>
      </c>
      <c r="Q223" t="s">
        <v>3435</v>
      </c>
      <c r="R223" t="s">
        <v>3435</v>
      </c>
      <c r="S223">
        <v>3206769</v>
      </c>
      <c r="T223">
        <v>7240</v>
      </c>
      <c r="U223">
        <v>0</v>
      </c>
      <c r="V223">
        <v>0</v>
      </c>
      <c r="W223">
        <v>145</v>
      </c>
      <c r="X223">
        <v>7240</v>
      </c>
      <c r="Y223">
        <v>7095</v>
      </c>
      <c r="Z223">
        <v>0</v>
      </c>
      <c r="AA223">
        <v>0</v>
      </c>
      <c r="AB223">
        <v>0</v>
      </c>
      <c r="AC223">
        <v>2</v>
      </c>
      <c r="AD223" t="s">
        <v>3452</v>
      </c>
      <c r="AE223">
        <v>1</v>
      </c>
    </row>
    <row r="224" spans="1:31">
      <c r="A224">
        <v>5049135</v>
      </c>
      <c r="B224">
        <v>5010874</v>
      </c>
      <c r="C224">
        <v>900228989</v>
      </c>
      <c r="D224" t="s">
        <v>3436</v>
      </c>
      <c r="E224" t="s">
        <v>225</v>
      </c>
      <c r="F224" t="s">
        <v>3451</v>
      </c>
      <c r="G224" s="95">
        <v>45142</v>
      </c>
      <c r="H224" s="95">
        <v>45142</v>
      </c>
      <c r="I224" s="95">
        <v>45152</v>
      </c>
      <c r="J224" s="95">
        <v>45165</v>
      </c>
      <c r="K224" t="s">
        <v>3435</v>
      </c>
      <c r="L224" s="95">
        <v>45142</v>
      </c>
      <c r="M224" s="95">
        <v>45142</v>
      </c>
      <c r="N224" s="95">
        <v>45152</v>
      </c>
      <c r="O224" s="95">
        <v>45165</v>
      </c>
      <c r="P224" t="s">
        <v>3435</v>
      </c>
      <c r="Q224" t="s">
        <v>3435</v>
      </c>
      <c r="R224" t="s">
        <v>3435</v>
      </c>
      <c r="S224">
        <v>6561028</v>
      </c>
      <c r="T224">
        <v>6561028</v>
      </c>
      <c r="U224">
        <v>0</v>
      </c>
      <c r="V224">
        <v>0</v>
      </c>
      <c r="W224">
        <v>119401</v>
      </c>
      <c r="X224">
        <v>5970068</v>
      </c>
      <c r="Y224">
        <v>5850667</v>
      </c>
      <c r="Z224">
        <v>0</v>
      </c>
      <c r="AA224">
        <v>590960</v>
      </c>
      <c r="AB224">
        <v>0</v>
      </c>
      <c r="AC224">
        <v>1</v>
      </c>
      <c r="AD224" t="s">
        <v>3449</v>
      </c>
      <c r="AE224">
        <v>1</v>
      </c>
    </row>
    <row r="225" spans="1:31">
      <c r="A225">
        <v>5049140</v>
      </c>
      <c r="B225">
        <v>5121474</v>
      </c>
      <c r="C225">
        <v>900228989</v>
      </c>
      <c r="D225" t="s">
        <v>3436</v>
      </c>
      <c r="E225" t="s">
        <v>300</v>
      </c>
      <c r="F225" t="s">
        <v>3451</v>
      </c>
      <c r="G225" s="95">
        <v>45142</v>
      </c>
      <c r="H225" s="95">
        <v>45142</v>
      </c>
      <c r="I225" s="95">
        <v>45174</v>
      </c>
      <c r="J225" s="95">
        <v>45349</v>
      </c>
      <c r="K225" t="s">
        <v>3435</v>
      </c>
      <c r="L225" s="95">
        <v>45142</v>
      </c>
      <c r="M225" s="95">
        <v>45142</v>
      </c>
      <c r="N225" s="95">
        <v>45174</v>
      </c>
      <c r="O225" s="95">
        <v>45349</v>
      </c>
      <c r="P225" t="s">
        <v>3435</v>
      </c>
      <c r="Q225" t="s">
        <v>3435</v>
      </c>
      <c r="R225" t="s">
        <v>3435</v>
      </c>
      <c r="S225">
        <v>5380313</v>
      </c>
      <c r="T225">
        <v>88800</v>
      </c>
      <c r="U225">
        <v>0</v>
      </c>
      <c r="V225">
        <v>0</v>
      </c>
      <c r="W225">
        <v>0</v>
      </c>
      <c r="X225">
        <v>0</v>
      </c>
      <c r="Y225">
        <v>0</v>
      </c>
      <c r="Z225">
        <v>0</v>
      </c>
      <c r="AA225">
        <v>88800</v>
      </c>
      <c r="AB225">
        <v>0</v>
      </c>
      <c r="AC225">
        <v>3</v>
      </c>
      <c r="AD225" t="s">
        <v>3452</v>
      </c>
      <c r="AE225">
        <v>1</v>
      </c>
    </row>
    <row r="226" spans="1:31">
      <c r="A226">
        <v>5049143</v>
      </c>
      <c r="B226" t="s">
        <v>3435</v>
      </c>
      <c r="C226">
        <v>900228989</v>
      </c>
      <c r="D226" t="s">
        <v>3436</v>
      </c>
      <c r="E226" t="s">
        <v>252</v>
      </c>
      <c r="F226" t="s">
        <v>3438</v>
      </c>
      <c r="G226" s="95">
        <v>45142</v>
      </c>
      <c r="H226" s="95">
        <v>45142</v>
      </c>
      <c r="I226" s="95">
        <v>45177</v>
      </c>
      <c r="J226" t="s">
        <v>3435</v>
      </c>
      <c r="K226" s="95">
        <v>45184</v>
      </c>
      <c r="L226" s="95">
        <v>45142</v>
      </c>
      <c r="M226" s="95">
        <v>45142</v>
      </c>
      <c r="N226" s="95">
        <v>45177</v>
      </c>
      <c r="O226" t="s">
        <v>3435</v>
      </c>
      <c r="P226" s="95">
        <v>45184</v>
      </c>
      <c r="Q226" t="s">
        <v>3435</v>
      </c>
      <c r="R226" t="s">
        <v>3528</v>
      </c>
      <c r="S226">
        <v>50000</v>
      </c>
      <c r="T226">
        <v>50000</v>
      </c>
      <c r="U226">
        <v>0</v>
      </c>
      <c r="V226">
        <v>0</v>
      </c>
      <c r="W226">
        <v>0</v>
      </c>
      <c r="X226">
        <v>0</v>
      </c>
      <c r="Y226">
        <v>0</v>
      </c>
      <c r="Z226">
        <v>0</v>
      </c>
      <c r="AA226">
        <v>0</v>
      </c>
      <c r="AB226">
        <v>50000</v>
      </c>
      <c r="AC226" t="s">
        <v>3435</v>
      </c>
      <c r="AD226" t="s">
        <v>3435</v>
      </c>
      <c r="AE226">
        <v>1</v>
      </c>
    </row>
    <row r="227" spans="1:31">
      <c r="A227">
        <v>5049144</v>
      </c>
      <c r="B227">
        <v>5113387</v>
      </c>
      <c r="C227">
        <v>900228989</v>
      </c>
      <c r="D227" t="s">
        <v>3436</v>
      </c>
      <c r="E227" t="s">
        <v>222</v>
      </c>
      <c r="F227" t="s">
        <v>3437</v>
      </c>
      <c r="G227" s="95">
        <v>45142</v>
      </c>
      <c r="H227" s="95">
        <v>45142</v>
      </c>
      <c r="I227" s="95">
        <v>45152</v>
      </c>
      <c r="J227" s="95">
        <v>45342</v>
      </c>
      <c r="K227" t="s">
        <v>3435</v>
      </c>
      <c r="L227" s="95">
        <v>45142</v>
      </c>
      <c r="M227" s="95">
        <v>45142</v>
      </c>
      <c r="N227" s="95">
        <v>45152</v>
      </c>
      <c r="O227" s="95">
        <v>45342</v>
      </c>
      <c r="P227" t="s">
        <v>3435</v>
      </c>
      <c r="Q227" t="s">
        <v>3435</v>
      </c>
      <c r="R227" t="s">
        <v>3435</v>
      </c>
      <c r="S227">
        <v>2651387</v>
      </c>
      <c r="T227">
        <v>8120</v>
      </c>
      <c r="U227">
        <v>0</v>
      </c>
      <c r="V227">
        <v>0</v>
      </c>
      <c r="W227">
        <v>162</v>
      </c>
      <c r="X227">
        <v>8120</v>
      </c>
      <c r="Y227">
        <v>7958</v>
      </c>
      <c r="Z227">
        <v>0</v>
      </c>
      <c r="AA227">
        <v>0</v>
      </c>
      <c r="AB227">
        <v>0</v>
      </c>
      <c r="AC227">
        <v>2</v>
      </c>
      <c r="AD227" t="s">
        <v>3452</v>
      </c>
      <c r="AE227">
        <v>1</v>
      </c>
    </row>
    <row r="228" spans="1:31">
      <c r="A228">
        <v>5267498</v>
      </c>
      <c r="B228">
        <v>5212747</v>
      </c>
      <c r="C228">
        <v>900228989</v>
      </c>
      <c r="D228" t="s">
        <v>3436</v>
      </c>
      <c r="E228" t="s">
        <v>453</v>
      </c>
      <c r="F228" t="s">
        <v>3451</v>
      </c>
      <c r="G228" s="95">
        <v>45142</v>
      </c>
      <c r="H228" s="95">
        <v>45517</v>
      </c>
      <c r="I228" s="95">
        <v>45517</v>
      </c>
      <c r="J228" s="95">
        <v>45530</v>
      </c>
      <c r="K228" t="s">
        <v>3435</v>
      </c>
      <c r="L228" s="95">
        <v>45142</v>
      </c>
      <c r="M228" s="95">
        <v>45517</v>
      </c>
      <c r="N228" s="95">
        <v>45517</v>
      </c>
      <c r="O228" s="95">
        <v>45530</v>
      </c>
      <c r="P228" t="s">
        <v>3435</v>
      </c>
      <c r="Q228" t="s">
        <v>3435</v>
      </c>
      <c r="R228" t="s">
        <v>3435</v>
      </c>
      <c r="S228">
        <v>7284518</v>
      </c>
      <c r="T228">
        <v>7284518</v>
      </c>
      <c r="U228">
        <v>0</v>
      </c>
      <c r="V228">
        <v>0</v>
      </c>
      <c r="W228">
        <v>131644</v>
      </c>
      <c r="X228">
        <v>6582210</v>
      </c>
      <c r="Y228">
        <v>6450566</v>
      </c>
      <c r="Z228">
        <v>0</v>
      </c>
      <c r="AA228">
        <v>702308</v>
      </c>
      <c r="AB228">
        <v>0</v>
      </c>
      <c r="AC228">
        <v>1</v>
      </c>
      <c r="AD228" t="s">
        <v>3449</v>
      </c>
      <c r="AE228">
        <v>1</v>
      </c>
    </row>
    <row r="229" spans="1:31">
      <c r="A229">
        <v>5049146</v>
      </c>
      <c r="B229">
        <v>5011152</v>
      </c>
      <c r="C229">
        <v>900228989</v>
      </c>
      <c r="D229" t="s">
        <v>3436</v>
      </c>
      <c r="E229" t="s">
        <v>224</v>
      </c>
      <c r="F229" t="s">
        <v>3451</v>
      </c>
      <c r="G229" s="95">
        <v>45142</v>
      </c>
      <c r="H229" s="95">
        <v>45142</v>
      </c>
      <c r="I229" s="95">
        <v>45152</v>
      </c>
      <c r="J229" s="95">
        <v>45166</v>
      </c>
      <c r="K229" t="s">
        <v>3435</v>
      </c>
      <c r="L229" s="95">
        <v>45142</v>
      </c>
      <c r="M229" s="95">
        <v>45142</v>
      </c>
      <c r="N229" s="95">
        <v>45152</v>
      </c>
      <c r="O229" s="95">
        <v>45166</v>
      </c>
      <c r="P229" t="s">
        <v>3435</v>
      </c>
      <c r="Q229" t="s">
        <v>3435</v>
      </c>
      <c r="R229" t="s">
        <v>3435</v>
      </c>
      <c r="S229">
        <v>8133620</v>
      </c>
      <c r="T229">
        <v>8133620</v>
      </c>
      <c r="U229">
        <v>0</v>
      </c>
      <c r="V229">
        <v>0</v>
      </c>
      <c r="W229">
        <v>149957</v>
      </c>
      <c r="X229">
        <v>7497758</v>
      </c>
      <c r="Y229">
        <v>7347801</v>
      </c>
      <c r="Z229">
        <v>0</v>
      </c>
      <c r="AA229">
        <v>635862</v>
      </c>
      <c r="AB229">
        <v>0</v>
      </c>
      <c r="AC229">
        <v>1</v>
      </c>
      <c r="AD229" t="s">
        <v>3449</v>
      </c>
      <c r="AE229">
        <v>1</v>
      </c>
    </row>
    <row r="230" spans="1:31">
      <c r="A230">
        <v>5049147</v>
      </c>
      <c r="B230">
        <v>5010870</v>
      </c>
      <c r="C230">
        <v>900228989</v>
      </c>
      <c r="D230" t="s">
        <v>3436</v>
      </c>
      <c r="E230" t="s">
        <v>227</v>
      </c>
      <c r="F230" t="s">
        <v>3451</v>
      </c>
      <c r="G230" s="95">
        <v>45142</v>
      </c>
      <c r="H230" s="95">
        <v>45142</v>
      </c>
      <c r="I230" s="95">
        <v>45152</v>
      </c>
      <c r="J230" s="95">
        <v>45165</v>
      </c>
      <c r="K230" t="s">
        <v>3435</v>
      </c>
      <c r="L230" s="95">
        <v>45142</v>
      </c>
      <c r="M230" s="95">
        <v>45142</v>
      </c>
      <c r="N230" s="95">
        <v>45152</v>
      </c>
      <c r="O230" s="95">
        <v>45165</v>
      </c>
      <c r="P230" t="s">
        <v>3435</v>
      </c>
      <c r="Q230" t="s">
        <v>3435</v>
      </c>
      <c r="R230" t="s">
        <v>3435</v>
      </c>
      <c r="S230">
        <v>6370397</v>
      </c>
      <c r="T230">
        <v>6370397</v>
      </c>
      <c r="U230">
        <v>0</v>
      </c>
      <c r="V230">
        <v>0</v>
      </c>
      <c r="W230">
        <v>92461</v>
      </c>
      <c r="X230">
        <v>4622953</v>
      </c>
      <c r="Y230">
        <v>4530492</v>
      </c>
      <c r="Z230">
        <v>0</v>
      </c>
      <c r="AA230">
        <v>1747444</v>
      </c>
      <c r="AB230">
        <v>0</v>
      </c>
      <c r="AC230">
        <v>1</v>
      </c>
      <c r="AD230" t="s">
        <v>3449</v>
      </c>
      <c r="AE230">
        <v>1</v>
      </c>
    </row>
    <row r="231" spans="1:31">
      <c r="A231">
        <v>5273340</v>
      </c>
      <c r="B231">
        <v>5234614</v>
      </c>
      <c r="C231">
        <v>900228989</v>
      </c>
      <c r="D231" t="s">
        <v>3436</v>
      </c>
      <c r="E231" t="s">
        <v>305</v>
      </c>
      <c r="F231" t="s">
        <v>3451</v>
      </c>
      <c r="G231" s="95">
        <v>45142</v>
      </c>
      <c r="H231" s="95">
        <v>45526</v>
      </c>
      <c r="I231" s="95">
        <v>45537</v>
      </c>
      <c r="J231" s="95">
        <v>45581</v>
      </c>
      <c r="K231" t="s">
        <v>3435</v>
      </c>
      <c r="L231" s="95">
        <v>45142</v>
      </c>
      <c r="M231" s="95">
        <v>45526</v>
      </c>
      <c r="N231" s="95">
        <v>45537</v>
      </c>
      <c r="O231" s="95">
        <v>45581</v>
      </c>
      <c r="P231" t="s">
        <v>3435</v>
      </c>
      <c r="Q231" t="s">
        <v>3435</v>
      </c>
      <c r="R231" t="s">
        <v>3435</v>
      </c>
      <c r="S231">
        <v>5788620</v>
      </c>
      <c r="T231">
        <v>1370835</v>
      </c>
      <c r="U231">
        <v>0</v>
      </c>
      <c r="V231">
        <v>0</v>
      </c>
      <c r="W231">
        <v>0</v>
      </c>
      <c r="X231">
        <v>0</v>
      </c>
      <c r="Y231">
        <v>0</v>
      </c>
      <c r="Z231">
        <v>0</v>
      </c>
      <c r="AA231">
        <v>1370835</v>
      </c>
      <c r="AB231">
        <v>0</v>
      </c>
      <c r="AC231">
        <v>2</v>
      </c>
      <c r="AD231" t="s">
        <v>3452</v>
      </c>
      <c r="AE231">
        <v>1</v>
      </c>
    </row>
    <row r="232" spans="1:31">
      <c r="A232">
        <v>5272644</v>
      </c>
      <c r="B232">
        <v>5230324</v>
      </c>
      <c r="C232">
        <v>900228989</v>
      </c>
      <c r="D232" t="s">
        <v>3436</v>
      </c>
      <c r="E232" t="s">
        <v>359</v>
      </c>
      <c r="F232" t="s">
        <v>3451</v>
      </c>
      <c r="G232" s="95">
        <v>45142</v>
      </c>
      <c r="H232" s="95">
        <v>45525</v>
      </c>
      <c r="I232" s="95">
        <v>45537</v>
      </c>
      <c r="J232" s="95">
        <v>45565</v>
      </c>
      <c r="K232" t="s">
        <v>3435</v>
      </c>
      <c r="L232" s="95">
        <v>45142</v>
      </c>
      <c r="M232" s="95">
        <v>45525</v>
      </c>
      <c r="N232" s="95">
        <v>45537</v>
      </c>
      <c r="O232" s="95">
        <v>45565</v>
      </c>
      <c r="P232" t="s">
        <v>3435</v>
      </c>
      <c r="Q232" t="s">
        <v>3435</v>
      </c>
      <c r="R232" t="s">
        <v>3435</v>
      </c>
      <c r="S232">
        <v>4607157</v>
      </c>
      <c r="T232">
        <v>4607157</v>
      </c>
      <c r="U232">
        <v>0</v>
      </c>
      <c r="V232">
        <v>0</v>
      </c>
      <c r="W232">
        <v>92123</v>
      </c>
      <c r="X232">
        <v>4606129</v>
      </c>
      <c r="Y232">
        <v>4514006</v>
      </c>
      <c r="Z232">
        <v>0</v>
      </c>
      <c r="AA232">
        <v>1028</v>
      </c>
      <c r="AB232">
        <v>0</v>
      </c>
      <c r="AC232">
        <v>1</v>
      </c>
      <c r="AD232" t="s">
        <v>3449</v>
      </c>
      <c r="AE232">
        <v>1</v>
      </c>
    </row>
    <row r="233" spans="1:31">
      <c r="A233">
        <v>5266152</v>
      </c>
      <c r="B233" t="s">
        <v>3435</v>
      </c>
      <c r="C233">
        <v>900228989</v>
      </c>
      <c r="D233" t="s">
        <v>3436</v>
      </c>
      <c r="E233" t="s">
        <v>852</v>
      </c>
      <c r="F233" t="s">
        <v>3438</v>
      </c>
      <c r="G233" s="95">
        <v>45142</v>
      </c>
      <c r="H233" s="95">
        <v>45516</v>
      </c>
      <c r="I233" s="95">
        <v>45516</v>
      </c>
      <c r="J233" t="s">
        <v>3435</v>
      </c>
      <c r="K233" s="95">
        <v>45525</v>
      </c>
      <c r="L233" s="95">
        <v>45142</v>
      </c>
      <c r="M233" s="95">
        <v>45516</v>
      </c>
      <c r="N233" s="95">
        <v>45516</v>
      </c>
      <c r="O233" t="s">
        <v>3435</v>
      </c>
      <c r="P233" s="95">
        <v>45525</v>
      </c>
      <c r="Q233" t="s">
        <v>3435</v>
      </c>
      <c r="R233" t="s">
        <v>3529</v>
      </c>
      <c r="S233">
        <v>12346165</v>
      </c>
      <c r="T233">
        <v>12346165</v>
      </c>
      <c r="U233">
        <v>0</v>
      </c>
      <c r="V233">
        <v>0</v>
      </c>
      <c r="W233">
        <v>0</v>
      </c>
      <c r="X233">
        <v>0</v>
      </c>
      <c r="Y233">
        <v>0</v>
      </c>
      <c r="Z233">
        <v>0</v>
      </c>
      <c r="AA233">
        <v>0</v>
      </c>
      <c r="AB233">
        <v>12346165</v>
      </c>
      <c r="AC233" t="s">
        <v>3435</v>
      </c>
      <c r="AD233" t="s">
        <v>3435</v>
      </c>
      <c r="AE233">
        <v>1</v>
      </c>
    </row>
    <row r="234" spans="1:31">
      <c r="A234">
        <v>5049266</v>
      </c>
      <c r="B234" t="s">
        <v>3435</v>
      </c>
      <c r="C234">
        <v>900228989</v>
      </c>
      <c r="D234" t="s">
        <v>3436</v>
      </c>
      <c r="E234" t="s">
        <v>214</v>
      </c>
      <c r="F234" t="s">
        <v>3438</v>
      </c>
      <c r="G234" s="95">
        <v>45143</v>
      </c>
      <c r="H234" s="95">
        <v>45143</v>
      </c>
      <c r="I234" s="95">
        <v>45148</v>
      </c>
      <c r="J234" t="s">
        <v>3435</v>
      </c>
      <c r="K234" s="95">
        <v>45180</v>
      </c>
      <c r="L234" s="95">
        <v>45143</v>
      </c>
      <c r="M234" s="95">
        <v>45143</v>
      </c>
      <c r="N234" s="95">
        <v>45148</v>
      </c>
      <c r="O234" t="s">
        <v>3435</v>
      </c>
      <c r="P234" s="95">
        <v>45180</v>
      </c>
      <c r="Q234" t="s">
        <v>3435</v>
      </c>
      <c r="R234" t="s">
        <v>3530</v>
      </c>
      <c r="S234">
        <v>516383</v>
      </c>
      <c r="T234">
        <v>516383</v>
      </c>
      <c r="U234">
        <v>0</v>
      </c>
      <c r="V234">
        <v>0</v>
      </c>
      <c r="W234">
        <v>0</v>
      </c>
      <c r="X234">
        <v>0</v>
      </c>
      <c r="Y234">
        <v>0</v>
      </c>
      <c r="Z234">
        <v>0</v>
      </c>
      <c r="AA234">
        <v>0</v>
      </c>
      <c r="AB234">
        <v>516383</v>
      </c>
      <c r="AC234" t="s">
        <v>3435</v>
      </c>
      <c r="AD234" t="s">
        <v>3435</v>
      </c>
      <c r="AE234">
        <v>1</v>
      </c>
    </row>
    <row r="235" spans="1:31">
      <c r="A235">
        <v>5049267</v>
      </c>
      <c r="B235">
        <v>5114730</v>
      </c>
      <c r="C235">
        <v>900228989</v>
      </c>
      <c r="D235" t="s">
        <v>3436</v>
      </c>
      <c r="E235" t="s">
        <v>211</v>
      </c>
      <c r="F235" t="s">
        <v>3451</v>
      </c>
      <c r="G235" s="95">
        <v>45143</v>
      </c>
      <c r="H235" s="95">
        <v>45143</v>
      </c>
      <c r="I235" s="95">
        <v>45148</v>
      </c>
      <c r="J235" s="95">
        <v>45342</v>
      </c>
      <c r="K235" t="s">
        <v>3435</v>
      </c>
      <c r="L235" s="95">
        <v>45143</v>
      </c>
      <c r="M235" s="95">
        <v>45143</v>
      </c>
      <c r="N235" s="95">
        <v>45148</v>
      </c>
      <c r="O235" s="95">
        <v>45342</v>
      </c>
      <c r="P235" t="s">
        <v>3435</v>
      </c>
      <c r="Q235" t="s">
        <v>3435</v>
      </c>
      <c r="R235" t="s">
        <v>3435</v>
      </c>
      <c r="S235">
        <v>176747</v>
      </c>
      <c r="T235">
        <v>111360</v>
      </c>
      <c r="U235">
        <v>0</v>
      </c>
      <c r="V235">
        <v>0</v>
      </c>
      <c r="W235">
        <v>0</v>
      </c>
      <c r="X235">
        <v>0</v>
      </c>
      <c r="Y235">
        <v>0</v>
      </c>
      <c r="Z235">
        <v>0</v>
      </c>
      <c r="AA235">
        <v>111360</v>
      </c>
      <c r="AB235">
        <v>0</v>
      </c>
      <c r="AC235">
        <v>2</v>
      </c>
      <c r="AD235" t="s">
        <v>3452</v>
      </c>
      <c r="AE235">
        <v>1</v>
      </c>
    </row>
    <row r="236" spans="1:31">
      <c r="A236">
        <v>5049359</v>
      </c>
      <c r="B236">
        <v>5033055</v>
      </c>
      <c r="C236">
        <v>900228989</v>
      </c>
      <c r="D236" t="s">
        <v>3436</v>
      </c>
      <c r="E236" t="s">
        <v>334</v>
      </c>
      <c r="F236" t="s">
        <v>3451</v>
      </c>
      <c r="G236" s="95">
        <v>45143</v>
      </c>
      <c r="H236" s="95">
        <v>45143</v>
      </c>
      <c r="I236" s="95">
        <v>45174</v>
      </c>
      <c r="J236" s="95">
        <v>45203</v>
      </c>
      <c r="K236" t="s">
        <v>3435</v>
      </c>
      <c r="L236" s="95">
        <v>45143</v>
      </c>
      <c r="M236" s="95">
        <v>45143</v>
      </c>
      <c r="N236" s="95">
        <v>45174</v>
      </c>
      <c r="O236" s="95">
        <v>45203</v>
      </c>
      <c r="P236" t="s">
        <v>3435</v>
      </c>
      <c r="Q236" t="s">
        <v>3435</v>
      </c>
      <c r="R236" t="s">
        <v>3435</v>
      </c>
      <c r="S236">
        <v>4920918</v>
      </c>
      <c r="T236">
        <v>4920918</v>
      </c>
      <c r="U236">
        <v>0</v>
      </c>
      <c r="V236">
        <v>0</v>
      </c>
      <c r="W236">
        <v>84143</v>
      </c>
      <c r="X236">
        <v>4207158</v>
      </c>
      <c r="Y236">
        <v>4123015</v>
      </c>
      <c r="Z236">
        <v>0</v>
      </c>
      <c r="AA236">
        <v>713760</v>
      </c>
      <c r="AB236">
        <v>0</v>
      </c>
      <c r="AC236">
        <v>1</v>
      </c>
      <c r="AD236" t="s">
        <v>3526</v>
      </c>
      <c r="AE236">
        <v>1</v>
      </c>
    </row>
    <row r="237" spans="1:31">
      <c r="A237">
        <v>5049361</v>
      </c>
      <c r="B237">
        <v>5033288</v>
      </c>
      <c r="C237">
        <v>900228989</v>
      </c>
      <c r="D237" t="s">
        <v>3436</v>
      </c>
      <c r="E237" t="s">
        <v>321</v>
      </c>
      <c r="F237" t="s">
        <v>3451</v>
      </c>
      <c r="G237" s="95">
        <v>45143</v>
      </c>
      <c r="H237" s="95">
        <v>45143</v>
      </c>
      <c r="I237" s="95">
        <v>45175</v>
      </c>
      <c r="J237" s="95">
        <v>45204</v>
      </c>
      <c r="K237" t="s">
        <v>3435</v>
      </c>
      <c r="L237" s="95">
        <v>45143</v>
      </c>
      <c r="M237" s="95">
        <v>45143</v>
      </c>
      <c r="N237" s="95">
        <v>45175</v>
      </c>
      <c r="O237" s="95">
        <v>45204</v>
      </c>
      <c r="P237" t="s">
        <v>3435</v>
      </c>
      <c r="Q237" t="s">
        <v>3435</v>
      </c>
      <c r="R237" t="s">
        <v>3435</v>
      </c>
      <c r="S237">
        <v>1016825</v>
      </c>
      <c r="T237">
        <v>899891</v>
      </c>
      <c r="U237">
        <v>0</v>
      </c>
      <c r="V237">
        <v>116934</v>
      </c>
      <c r="W237">
        <v>20232</v>
      </c>
      <c r="X237">
        <v>894671</v>
      </c>
      <c r="Y237">
        <v>874439</v>
      </c>
      <c r="Z237">
        <v>0</v>
      </c>
      <c r="AA237">
        <v>5220</v>
      </c>
      <c r="AB237">
        <v>0</v>
      </c>
      <c r="AC237">
        <v>1</v>
      </c>
      <c r="AD237" t="s">
        <v>3526</v>
      </c>
      <c r="AE237">
        <v>1</v>
      </c>
    </row>
    <row r="238" spans="1:31">
      <c r="A238">
        <v>5049364</v>
      </c>
      <c r="B238" t="s">
        <v>3435</v>
      </c>
      <c r="C238">
        <v>900228989</v>
      </c>
      <c r="D238" t="s">
        <v>3436</v>
      </c>
      <c r="E238" t="s">
        <v>341</v>
      </c>
      <c r="F238" t="s">
        <v>3438</v>
      </c>
      <c r="G238" s="95">
        <v>45143</v>
      </c>
      <c r="H238" s="95">
        <v>45143</v>
      </c>
      <c r="I238" s="95">
        <v>45181</v>
      </c>
      <c r="J238" t="s">
        <v>3435</v>
      </c>
      <c r="K238" s="95">
        <v>45181</v>
      </c>
      <c r="L238" s="95">
        <v>45143</v>
      </c>
      <c r="M238" s="95">
        <v>45143</v>
      </c>
      <c r="N238" s="95">
        <v>45181</v>
      </c>
      <c r="O238" t="s">
        <v>3435</v>
      </c>
      <c r="P238" s="95">
        <v>45181</v>
      </c>
      <c r="Q238" t="s">
        <v>3435</v>
      </c>
      <c r="R238" t="s">
        <v>3531</v>
      </c>
      <c r="S238">
        <v>50000</v>
      </c>
      <c r="T238">
        <v>50000</v>
      </c>
      <c r="U238">
        <v>0</v>
      </c>
      <c r="V238">
        <v>0</v>
      </c>
      <c r="W238">
        <v>0</v>
      </c>
      <c r="X238">
        <v>0</v>
      </c>
      <c r="Y238">
        <v>0</v>
      </c>
      <c r="Z238">
        <v>0</v>
      </c>
      <c r="AA238">
        <v>0</v>
      </c>
      <c r="AB238">
        <v>50000</v>
      </c>
      <c r="AC238" t="s">
        <v>3435</v>
      </c>
      <c r="AD238" t="s">
        <v>3435</v>
      </c>
      <c r="AE238">
        <v>1</v>
      </c>
    </row>
    <row r="239" spans="1:31">
      <c r="A239">
        <v>5263618</v>
      </c>
      <c r="B239" t="s">
        <v>3435</v>
      </c>
      <c r="C239">
        <v>900228989</v>
      </c>
      <c r="D239" t="s">
        <v>3436</v>
      </c>
      <c r="E239" t="s">
        <v>366</v>
      </c>
      <c r="F239" t="s">
        <v>3438</v>
      </c>
      <c r="G239" s="95">
        <v>45143</v>
      </c>
      <c r="H239" s="95">
        <v>45510</v>
      </c>
      <c r="I239" s="95">
        <v>45510</v>
      </c>
      <c r="J239" t="s">
        <v>3435</v>
      </c>
      <c r="K239" s="95">
        <v>45525</v>
      </c>
      <c r="L239" s="95">
        <v>45143</v>
      </c>
      <c r="M239" s="95">
        <v>45510</v>
      </c>
      <c r="N239" s="95">
        <v>45510</v>
      </c>
      <c r="O239" t="s">
        <v>3435</v>
      </c>
      <c r="P239" s="95">
        <v>45525</v>
      </c>
      <c r="Q239" t="s">
        <v>3435</v>
      </c>
      <c r="R239" t="s">
        <v>3532</v>
      </c>
      <c r="S239">
        <v>26343963</v>
      </c>
      <c r="T239">
        <v>26343963</v>
      </c>
      <c r="U239">
        <v>0</v>
      </c>
      <c r="V239">
        <v>0</v>
      </c>
      <c r="W239">
        <v>0</v>
      </c>
      <c r="X239">
        <v>0</v>
      </c>
      <c r="Y239">
        <v>0</v>
      </c>
      <c r="Z239">
        <v>0</v>
      </c>
      <c r="AA239">
        <v>0</v>
      </c>
      <c r="AB239">
        <v>26343963</v>
      </c>
      <c r="AC239" t="s">
        <v>3435</v>
      </c>
      <c r="AD239" t="s">
        <v>3435</v>
      </c>
      <c r="AE239">
        <v>1</v>
      </c>
    </row>
    <row r="240" spans="1:31">
      <c r="A240">
        <v>5049433</v>
      </c>
      <c r="B240">
        <v>5087189</v>
      </c>
      <c r="C240">
        <v>900228989</v>
      </c>
      <c r="D240" t="s">
        <v>3436</v>
      </c>
      <c r="E240" t="s">
        <v>843</v>
      </c>
      <c r="F240" t="s">
        <v>3451</v>
      </c>
      <c r="G240" s="95">
        <v>45143</v>
      </c>
      <c r="H240" s="95">
        <v>45144</v>
      </c>
      <c r="I240" s="95">
        <v>45265</v>
      </c>
      <c r="J240" s="95">
        <v>45297</v>
      </c>
      <c r="K240" t="s">
        <v>3435</v>
      </c>
      <c r="L240" s="95">
        <v>45143</v>
      </c>
      <c r="M240" s="95">
        <v>45144</v>
      </c>
      <c r="N240" s="95">
        <v>45265</v>
      </c>
      <c r="O240" s="95">
        <v>45297</v>
      </c>
      <c r="P240" t="s">
        <v>3435</v>
      </c>
      <c r="Q240" t="s">
        <v>3435</v>
      </c>
      <c r="R240" t="s">
        <v>3435</v>
      </c>
      <c r="S240">
        <v>9819379</v>
      </c>
      <c r="T240">
        <v>9819379</v>
      </c>
      <c r="U240">
        <v>0</v>
      </c>
      <c r="V240">
        <v>0</v>
      </c>
      <c r="W240">
        <v>194325</v>
      </c>
      <c r="X240">
        <v>9716225</v>
      </c>
      <c r="Y240">
        <v>9521900</v>
      </c>
      <c r="Z240">
        <v>0</v>
      </c>
      <c r="AA240">
        <v>103154</v>
      </c>
      <c r="AB240">
        <v>0</v>
      </c>
      <c r="AC240">
        <v>1</v>
      </c>
      <c r="AD240" t="s">
        <v>3449</v>
      </c>
      <c r="AE240">
        <v>1</v>
      </c>
    </row>
    <row r="241" spans="1:31">
      <c r="A241">
        <v>5309503</v>
      </c>
      <c r="B241">
        <v>5235501</v>
      </c>
      <c r="C241">
        <v>900228989</v>
      </c>
      <c r="D241" t="s">
        <v>3436</v>
      </c>
      <c r="E241" t="s">
        <v>451</v>
      </c>
      <c r="F241" t="s">
        <v>3451</v>
      </c>
      <c r="G241" s="95">
        <v>45143</v>
      </c>
      <c r="H241" s="95">
        <v>45572</v>
      </c>
      <c r="I241" s="95">
        <v>45572</v>
      </c>
      <c r="J241" s="95">
        <v>45581</v>
      </c>
      <c r="K241" t="s">
        <v>3435</v>
      </c>
      <c r="L241" s="95">
        <v>45143</v>
      </c>
      <c r="M241" s="95">
        <v>45572</v>
      </c>
      <c r="N241" s="95">
        <v>45572</v>
      </c>
      <c r="O241" s="95">
        <v>45581</v>
      </c>
      <c r="P241" t="s">
        <v>3435</v>
      </c>
      <c r="Q241" t="s">
        <v>3435</v>
      </c>
      <c r="R241" t="s">
        <v>3435</v>
      </c>
      <c r="S241">
        <v>2371707</v>
      </c>
      <c r="T241">
        <v>2371707</v>
      </c>
      <c r="U241">
        <v>0</v>
      </c>
      <c r="V241">
        <v>0</v>
      </c>
      <c r="W241">
        <v>47403</v>
      </c>
      <c r="X241">
        <v>2370165</v>
      </c>
      <c r="Y241">
        <v>2322762</v>
      </c>
      <c r="Z241">
        <v>0</v>
      </c>
      <c r="AA241">
        <v>1542</v>
      </c>
      <c r="AB241">
        <v>0</v>
      </c>
      <c r="AC241">
        <v>1</v>
      </c>
      <c r="AD241" t="s">
        <v>3449</v>
      </c>
      <c r="AE241">
        <v>1</v>
      </c>
    </row>
    <row r="242" spans="1:31">
      <c r="A242">
        <v>5308761</v>
      </c>
      <c r="B242">
        <v>5237365</v>
      </c>
      <c r="C242">
        <v>900228989</v>
      </c>
      <c r="D242" t="s">
        <v>3436</v>
      </c>
      <c r="E242" t="s">
        <v>292</v>
      </c>
      <c r="F242" t="s">
        <v>3437</v>
      </c>
      <c r="G242" s="95">
        <v>45143</v>
      </c>
      <c r="H242" s="95">
        <v>45569</v>
      </c>
      <c r="I242" s="95">
        <v>45569</v>
      </c>
      <c r="J242" s="95">
        <v>45584</v>
      </c>
      <c r="K242" t="s">
        <v>3435</v>
      </c>
      <c r="L242" s="95">
        <v>45143</v>
      </c>
      <c r="M242" s="95">
        <v>45569</v>
      </c>
      <c r="N242" s="95">
        <v>45569</v>
      </c>
      <c r="O242" s="95">
        <v>45584</v>
      </c>
      <c r="P242" t="s">
        <v>3435</v>
      </c>
      <c r="Q242" t="s">
        <v>3435</v>
      </c>
      <c r="R242" t="s">
        <v>3435</v>
      </c>
      <c r="S242">
        <v>2548213</v>
      </c>
      <c r="T242">
        <v>2548213</v>
      </c>
      <c r="U242">
        <v>0</v>
      </c>
      <c r="V242">
        <v>0</v>
      </c>
      <c r="W242">
        <v>50964</v>
      </c>
      <c r="X242">
        <v>2548213</v>
      </c>
      <c r="Y242">
        <v>2497249</v>
      </c>
      <c r="Z242">
        <v>0</v>
      </c>
      <c r="AA242">
        <v>0</v>
      </c>
      <c r="AB242">
        <v>0</v>
      </c>
      <c r="AC242">
        <v>1</v>
      </c>
      <c r="AD242" t="s">
        <v>3449</v>
      </c>
      <c r="AE242">
        <v>1</v>
      </c>
    </row>
    <row r="243" spans="1:31">
      <c r="A243">
        <v>5049670</v>
      </c>
      <c r="B243">
        <v>5121473</v>
      </c>
      <c r="C243">
        <v>900228989</v>
      </c>
      <c r="D243" t="s">
        <v>3436</v>
      </c>
      <c r="E243" t="s">
        <v>296</v>
      </c>
      <c r="F243" t="s">
        <v>3437</v>
      </c>
      <c r="G243" s="95">
        <v>45143</v>
      </c>
      <c r="H243" s="95">
        <v>45146</v>
      </c>
      <c r="I243" s="95">
        <v>45174</v>
      </c>
      <c r="J243" s="95">
        <v>45349</v>
      </c>
      <c r="K243" t="s">
        <v>3435</v>
      </c>
      <c r="L243" s="95">
        <v>45143</v>
      </c>
      <c r="M243" s="95">
        <v>45146</v>
      </c>
      <c r="N243" s="95">
        <v>45174</v>
      </c>
      <c r="O243" s="95">
        <v>45349</v>
      </c>
      <c r="P243" t="s">
        <v>3435</v>
      </c>
      <c r="Q243" t="s">
        <v>3435</v>
      </c>
      <c r="R243" t="s">
        <v>3435</v>
      </c>
      <c r="S243">
        <v>3364459</v>
      </c>
      <c r="T243">
        <v>6800</v>
      </c>
      <c r="U243">
        <v>0</v>
      </c>
      <c r="V243">
        <v>0</v>
      </c>
      <c r="W243">
        <v>0</v>
      </c>
      <c r="X243">
        <v>3565</v>
      </c>
      <c r="Y243">
        <v>3565</v>
      </c>
      <c r="Z243">
        <v>3235</v>
      </c>
      <c r="AA243">
        <v>0</v>
      </c>
      <c r="AB243">
        <v>0</v>
      </c>
      <c r="AC243">
        <v>3</v>
      </c>
      <c r="AD243" t="s">
        <v>3452</v>
      </c>
      <c r="AE243">
        <v>1</v>
      </c>
    </row>
    <row r="244" spans="1:31">
      <c r="A244">
        <v>5049627</v>
      </c>
      <c r="B244">
        <v>5120973</v>
      </c>
      <c r="C244">
        <v>900228989</v>
      </c>
      <c r="D244" t="s">
        <v>3436</v>
      </c>
      <c r="E244" t="s">
        <v>303</v>
      </c>
      <c r="F244" t="s">
        <v>3451</v>
      </c>
      <c r="G244" s="95">
        <v>45143</v>
      </c>
      <c r="H244" s="95">
        <v>45146</v>
      </c>
      <c r="I244" s="95">
        <v>45174</v>
      </c>
      <c r="J244" s="95">
        <v>45348</v>
      </c>
      <c r="K244" t="s">
        <v>3435</v>
      </c>
      <c r="L244" s="95">
        <v>45143</v>
      </c>
      <c r="M244" s="95">
        <v>45146</v>
      </c>
      <c r="N244" s="95">
        <v>45174</v>
      </c>
      <c r="O244" s="95">
        <v>45348</v>
      </c>
      <c r="P244" t="s">
        <v>3435</v>
      </c>
      <c r="Q244" t="s">
        <v>3435</v>
      </c>
      <c r="R244" t="s">
        <v>3435</v>
      </c>
      <c r="S244">
        <v>7426499</v>
      </c>
      <c r="T244">
        <v>372994</v>
      </c>
      <c r="U244">
        <v>0</v>
      </c>
      <c r="V244">
        <v>0</v>
      </c>
      <c r="W244">
        <v>0</v>
      </c>
      <c r="X244">
        <v>10480</v>
      </c>
      <c r="Y244">
        <v>10480</v>
      </c>
      <c r="Z244">
        <v>514</v>
      </c>
      <c r="AA244">
        <v>362000</v>
      </c>
      <c r="AB244">
        <v>0</v>
      </c>
      <c r="AC244">
        <v>2</v>
      </c>
      <c r="AD244" t="s">
        <v>3452</v>
      </c>
      <c r="AE244">
        <v>1</v>
      </c>
    </row>
    <row r="245" spans="1:31">
      <c r="A245">
        <v>5267440</v>
      </c>
      <c r="B245">
        <v>5211067</v>
      </c>
      <c r="C245">
        <v>900228989</v>
      </c>
      <c r="D245" t="s">
        <v>3436</v>
      </c>
      <c r="E245" t="s">
        <v>304</v>
      </c>
      <c r="F245" t="s">
        <v>3451</v>
      </c>
      <c r="G245" s="95">
        <v>45143</v>
      </c>
      <c r="H245" s="95">
        <v>45517</v>
      </c>
      <c r="I245" s="95">
        <v>45517</v>
      </c>
      <c r="J245" s="95">
        <v>45525</v>
      </c>
      <c r="K245" t="s">
        <v>3435</v>
      </c>
      <c r="L245" s="95">
        <v>45143</v>
      </c>
      <c r="M245" s="95">
        <v>45517</v>
      </c>
      <c r="N245" s="95">
        <v>45517</v>
      </c>
      <c r="O245" s="95">
        <v>45525</v>
      </c>
      <c r="P245" t="s">
        <v>3435</v>
      </c>
      <c r="Q245" t="s">
        <v>3435</v>
      </c>
      <c r="R245" t="s">
        <v>3435</v>
      </c>
      <c r="S245">
        <v>8381138</v>
      </c>
      <c r="T245">
        <v>8381138</v>
      </c>
      <c r="U245">
        <v>0</v>
      </c>
      <c r="V245">
        <v>0</v>
      </c>
      <c r="W245">
        <v>148794</v>
      </c>
      <c r="X245">
        <v>7439710</v>
      </c>
      <c r="Y245">
        <v>7290916</v>
      </c>
      <c r="Z245">
        <v>0</v>
      </c>
      <c r="AA245">
        <v>941428</v>
      </c>
      <c r="AB245">
        <v>0</v>
      </c>
      <c r="AC245">
        <v>1</v>
      </c>
      <c r="AD245" t="s">
        <v>3449</v>
      </c>
      <c r="AE245">
        <v>1</v>
      </c>
    </row>
    <row r="246" spans="1:31">
      <c r="A246">
        <v>5049444</v>
      </c>
      <c r="B246">
        <v>5113383</v>
      </c>
      <c r="C246">
        <v>900228989</v>
      </c>
      <c r="D246" t="s">
        <v>3436</v>
      </c>
      <c r="E246" t="s">
        <v>295</v>
      </c>
      <c r="F246" t="s">
        <v>3437</v>
      </c>
      <c r="G246" s="95">
        <v>45143</v>
      </c>
      <c r="H246" s="95">
        <v>45144</v>
      </c>
      <c r="I246" s="95">
        <v>45174</v>
      </c>
      <c r="J246" s="95">
        <v>45342</v>
      </c>
      <c r="K246" t="s">
        <v>3435</v>
      </c>
      <c r="L246" s="95">
        <v>45143</v>
      </c>
      <c r="M246" s="95">
        <v>45144</v>
      </c>
      <c r="N246" s="95">
        <v>45174</v>
      </c>
      <c r="O246" s="95">
        <v>45342</v>
      </c>
      <c r="P246" t="s">
        <v>3435</v>
      </c>
      <c r="Q246" t="s">
        <v>3435</v>
      </c>
      <c r="R246" t="s">
        <v>3435</v>
      </c>
      <c r="S246">
        <v>2959235</v>
      </c>
      <c r="T246">
        <v>7240</v>
      </c>
      <c r="U246">
        <v>0</v>
      </c>
      <c r="V246">
        <v>0</v>
      </c>
      <c r="W246">
        <v>145</v>
      </c>
      <c r="X246">
        <v>7240</v>
      </c>
      <c r="Y246">
        <v>7095</v>
      </c>
      <c r="Z246">
        <v>0</v>
      </c>
      <c r="AA246">
        <v>0</v>
      </c>
      <c r="AB246">
        <v>0</v>
      </c>
      <c r="AC246">
        <v>2</v>
      </c>
      <c r="AD246" t="s">
        <v>3452</v>
      </c>
      <c r="AE246">
        <v>1</v>
      </c>
    </row>
    <row r="247" spans="1:31">
      <c r="A247">
        <v>5310526</v>
      </c>
      <c r="B247">
        <v>5235495</v>
      </c>
      <c r="C247">
        <v>900228989</v>
      </c>
      <c r="D247" t="s">
        <v>3436</v>
      </c>
      <c r="E247" t="s">
        <v>289</v>
      </c>
      <c r="F247" t="s">
        <v>3437</v>
      </c>
      <c r="G247" s="95">
        <v>45143</v>
      </c>
      <c r="H247" s="95">
        <v>45573</v>
      </c>
      <c r="I247" s="95">
        <v>45573</v>
      </c>
      <c r="J247" s="95">
        <v>45581</v>
      </c>
      <c r="K247" t="s">
        <v>3435</v>
      </c>
      <c r="L247" s="95">
        <v>45143</v>
      </c>
      <c r="M247" s="95">
        <v>45573</v>
      </c>
      <c r="N247" s="95">
        <v>45573</v>
      </c>
      <c r="O247" s="95">
        <v>45581</v>
      </c>
      <c r="P247" t="s">
        <v>3435</v>
      </c>
      <c r="Q247" t="s">
        <v>3435</v>
      </c>
      <c r="R247" t="s">
        <v>3435</v>
      </c>
      <c r="S247">
        <v>2280081</v>
      </c>
      <c r="T247">
        <v>2280081</v>
      </c>
      <c r="U247">
        <v>0</v>
      </c>
      <c r="V247">
        <v>0</v>
      </c>
      <c r="W247">
        <v>45602</v>
      </c>
      <c r="X247">
        <v>2280081</v>
      </c>
      <c r="Y247">
        <v>2234479</v>
      </c>
      <c r="Z247">
        <v>0</v>
      </c>
      <c r="AA247">
        <v>0</v>
      </c>
      <c r="AB247">
        <v>0</v>
      </c>
      <c r="AC247">
        <v>1</v>
      </c>
      <c r="AD247" t="s">
        <v>3449</v>
      </c>
      <c r="AE247">
        <v>1</v>
      </c>
    </row>
    <row r="248" spans="1:31">
      <c r="A248">
        <v>5310410</v>
      </c>
      <c r="B248">
        <v>5235505</v>
      </c>
      <c r="C248">
        <v>900228989</v>
      </c>
      <c r="D248" t="s">
        <v>3436</v>
      </c>
      <c r="E248" t="s">
        <v>290</v>
      </c>
      <c r="F248" t="s">
        <v>3437</v>
      </c>
      <c r="G248" s="95">
        <v>45143</v>
      </c>
      <c r="H248" s="95">
        <v>45573</v>
      </c>
      <c r="I248" s="95">
        <v>45573</v>
      </c>
      <c r="J248" s="95">
        <v>45581</v>
      </c>
      <c r="K248" t="s">
        <v>3435</v>
      </c>
      <c r="L248" s="95">
        <v>45143</v>
      </c>
      <c r="M248" s="95">
        <v>45573</v>
      </c>
      <c r="N248" s="95">
        <v>45573</v>
      </c>
      <c r="O248" s="95">
        <v>45581</v>
      </c>
      <c r="P248" t="s">
        <v>3435</v>
      </c>
      <c r="Q248" t="s">
        <v>3435</v>
      </c>
      <c r="R248" t="s">
        <v>3435</v>
      </c>
      <c r="S248">
        <v>2395499</v>
      </c>
      <c r="T248">
        <v>2395499</v>
      </c>
      <c r="U248">
        <v>0</v>
      </c>
      <c r="V248">
        <v>0</v>
      </c>
      <c r="W248">
        <v>47910</v>
      </c>
      <c r="X248">
        <v>2395499</v>
      </c>
      <c r="Y248">
        <v>2347589</v>
      </c>
      <c r="Z248">
        <v>0</v>
      </c>
      <c r="AA248">
        <v>0</v>
      </c>
      <c r="AB248">
        <v>0</v>
      </c>
      <c r="AC248">
        <v>1</v>
      </c>
      <c r="AD248" t="s">
        <v>3449</v>
      </c>
      <c r="AE248">
        <v>1</v>
      </c>
    </row>
    <row r="249" spans="1:31">
      <c r="A249">
        <v>5049449</v>
      </c>
      <c r="B249">
        <v>5020420</v>
      </c>
      <c r="C249">
        <v>900228989</v>
      </c>
      <c r="D249" t="s">
        <v>3436</v>
      </c>
      <c r="E249" t="s">
        <v>213</v>
      </c>
      <c r="F249" t="s">
        <v>3451</v>
      </c>
      <c r="G249" s="95">
        <v>45143</v>
      </c>
      <c r="H249" s="95">
        <v>45144</v>
      </c>
      <c r="I249" s="95">
        <v>45148</v>
      </c>
      <c r="J249" s="95">
        <v>45176</v>
      </c>
      <c r="K249" t="s">
        <v>3435</v>
      </c>
      <c r="L249" s="95">
        <v>45143</v>
      </c>
      <c r="M249" s="95">
        <v>45144</v>
      </c>
      <c r="N249" s="95">
        <v>45148</v>
      </c>
      <c r="O249" s="95">
        <v>45176</v>
      </c>
      <c r="P249" t="s">
        <v>3435</v>
      </c>
      <c r="Q249" t="s">
        <v>3435</v>
      </c>
      <c r="R249" t="s">
        <v>3435</v>
      </c>
      <c r="S249">
        <v>305995</v>
      </c>
      <c r="T249">
        <v>305995</v>
      </c>
      <c r="U249">
        <v>0</v>
      </c>
      <c r="V249">
        <v>0</v>
      </c>
      <c r="W249">
        <v>234</v>
      </c>
      <c r="X249">
        <v>11680</v>
      </c>
      <c r="Y249">
        <v>11446</v>
      </c>
      <c r="Z249">
        <v>0</v>
      </c>
      <c r="AA249">
        <v>294315</v>
      </c>
      <c r="AB249">
        <v>0</v>
      </c>
      <c r="AC249">
        <v>1</v>
      </c>
      <c r="AD249" t="s">
        <v>3494</v>
      </c>
      <c r="AE249">
        <v>1</v>
      </c>
    </row>
    <row r="250" spans="1:31">
      <c r="A250">
        <v>5049447</v>
      </c>
      <c r="B250" t="s">
        <v>3435</v>
      </c>
      <c r="C250">
        <v>900228989</v>
      </c>
      <c r="D250" t="s">
        <v>3436</v>
      </c>
      <c r="E250" t="s">
        <v>212</v>
      </c>
      <c r="F250" t="s">
        <v>3438</v>
      </c>
      <c r="G250" s="95">
        <v>45143</v>
      </c>
      <c r="H250" s="95">
        <v>45144</v>
      </c>
      <c r="I250" s="95">
        <v>45148</v>
      </c>
      <c r="J250" t="s">
        <v>3435</v>
      </c>
      <c r="K250" s="95">
        <v>45176</v>
      </c>
      <c r="L250" s="95">
        <v>45143</v>
      </c>
      <c r="M250" s="95">
        <v>45144</v>
      </c>
      <c r="N250" s="95">
        <v>45148</v>
      </c>
      <c r="O250" t="s">
        <v>3435</v>
      </c>
      <c r="P250" s="95">
        <v>45176</v>
      </c>
      <c r="Q250" t="s">
        <v>3435</v>
      </c>
      <c r="R250" t="s">
        <v>3533</v>
      </c>
      <c r="S250">
        <v>134620</v>
      </c>
      <c r="T250">
        <v>134620</v>
      </c>
      <c r="U250">
        <v>0</v>
      </c>
      <c r="V250">
        <v>0</v>
      </c>
      <c r="W250">
        <v>0</v>
      </c>
      <c r="X250">
        <v>0</v>
      </c>
      <c r="Y250">
        <v>0</v>
      </c>
      <c r="Z250">
        <v>0</v>
      </c>
      <c r="AA250">
        <v>0</v>
      </c>
      <c r="AB250">
        <v>134620</v>
      </c>
      <c r="AC250" t="s">
        <v>3435</v>
      </c>
      <c r="AD250" t="s">
        <v>3435</v>
      </c>
      <c r="AE250">
        <v>1</v>
      </c>
    </row>
    <row r="251" spans="1:31">
      <c r="A251">
        <v>5049502</v>
      </c>
      <c r="B251" t="s">
        <v>3435</v>
      </c>
      <c r="C251">
        <v>900228989</v>
      </c>
      <c r="D251" t="s">
        <v>3436</v>
      </c>
      <c r="E251" t="s">
        <v>253</v>
      </c>
      <c r="F251" t="s">
        <v>3438</v>
      </c>
      <c r="G251" s="95">
        <v>45144</v>
      </c>
      <c r="H251" s="95">
        <v>45145</v>
      </c>
      <c r="I251" s="95">
        <v>45177</v>
      </c>
      <c r="J251" t="s">
        <v>3435</v>
      </c>
      <c r="K251" s="95">
        <v>45184</v>
      </c>
      <c r="L251" s="95">
        <v>45144</v>
      </c>
      <c r="M251" s="95">
        <v>45145</v>
      </c>
      <c r="N251" s="95">
        <v>45177</v>
      </c>
      <c r="O251" t="s">
        <v>3435</v>
      </c>
      <c r="P251" s="95">
        <v>45184</v>
      </c>
      <c r="Q251" t="s">
        <v>3435</v>
      </c>
      <c r="R251" t="s">
        <v>3534</v>
      </c>
      <c r="S251">
        <v>50000</v>
      </c>
      <c r="T251">
        <v>50000</v>
      </c>
      <c r="U251">
        <v>0</v>
      </c>
      <c r="V251">
        <v>0</v>
      </c>
      <c r="W251">
        <v>0</v>
      </c>
      <c r="X251">
        <v>0</v>
      </c>
      <c r="Y251">
        <v>0</v>
      </c>
      <c r="Z251">
        <v>0</v>
      </c>
      <c r="AA251">
        <v>0</v>
      </c>
      <c r="AB251">
        <v>50000</v>
      </c>
      <c r="AC251" t="s">
        <v>3435</v>
      </c>
      <c r="AD251" t="s">
        <v>3435</v>
      </c>
      <c r="AE251">
        <v>1</v>
      </c>
    </row>
    <row r="252" spans="1:31">
      <c r="A252">
        <v>5324087</v>
      </c>
      <c r="B252" t="s">
        <v>3435</v>
      </c>
      <c r="C252">
        <v>900228989</v>
      </c>
      <c r="D252" t="s">
        <v>3436</v>
      </c>
      <c r="E252" t="s">
        <v>233</v>
      </c>
      <c r="F252" t="s">
        <v>3464</v>
      </c>
      <c r="G252" s="95">
        <v>45145</v>
      </c>
      <c r="H252" s="95">
        <v>45602</v>
      </c>
      <c r="I252" s="95">
        <v>45602</v>
      </c>
      <c r="J252" t="s">
        <v>3435</v>
      </c>
      <c r="K252" t="s">
        <v>3435</v>
      </c>
      <c r="L252" s="95">
        <v>45145</v>
      </c>
      <c r="M252" s="95">
        <v>45602</v>
      </c>
      <c r="N252" s="95">
        <v>45602</v>
      </c>
      <c r="O252" t="s">
        <v>3435</v>
      </c>
      <c r="P252" t="s">
        <v>3435</v>
      </c>
      <c r="Q252" t="s">
        <v>3435</v>
      </c>
      <c r="R252" t="s">
        <v>3435</v>
      </c>
      <c r="S252">
        <v>674535</v>
      </c>
      <c r="T252">
        <v>674535</v>
      </c>
      <c r="U252">
        <v>0</v>
      </c>
      <c r="V252">
        <v>0</v>
      </c>
      <c r="W252">
        <v>0</v>
      </c>
      <c r="X252">
        <v>0</v>
      </c>
      <c r="Y252">
        <v>0</v>
      </c>
      <c r="Z252">
        <v>0</v>
      </c>
      <c r="AA252">
        <v>0</v>
      </c>
      <c r="AB252">
        <v>0</v>
      </c>
      <c r="AC252" t="s">
        <v>3435</v>
      </c>
      <c r="AD252" t="s">
        <v>3435</v>
      </c>
      <c r="AE252">
        <v>1</v>
      </c>
    </row>
    <row r="253" spans="1:31">
      <c r="A253">
        <v>5049515</v>
      </c>
      <c r="B253" t="s">
        <v>3435</v>
      </c>
      <c r="C253">
        <v>900228989</v>
      </c>
      <c r="D253" t="s">
        <v>3436</v>
      </c>
      <c r="E253" t="s">
        <v>342</v>
      </c>
      <c r="F253" t="s">
        <v>3438</v>
      </c>
      <c r="G253" s="95">
        <v>45145</v>
      </c>
      <c r="H253" s="95">
        <v>45145</v>
      </c>
      <c r="I253" s="95">
        <v>45181</v>
      </c>
      <c r="J253" t="s">
        <v>3435</v>
      </c>
      <c r="K253" s="95">
        <v>45181</v>
      </c>
      <c r="L253" s="95">
        <v>45145</v>
      </c>
      <c r="M253" s="95">
        <v>45145</v>
      </c>
      <c r="N253" s="95">
        <v>45181</v>
      </c>
      <c r="O253" t="s">
        <v>3435</v>
      </c>
      <c r="P253" s="95">
        <v>45181</v>
      </c>
      <c r="Q253" t="s">
        <v>3435</v>
      </c>
      <c r="R253" t="s">
        <v>3535</v>
      </c>
      <c r="S253">
        <v>50000</v>
      </c>
      <c r="T253">
        <v>50000</v>
      </c>
      <c r="U253">
        <v>0</v>
      </c>
      <c r="V253">
        <v>0</v>
      </c>
      <c r="W253">
        <v>0</v>
      </c>
      <c r="X253">
        <v>0</v>
      </c>
      <c r="Y253">
        <v>0</v>
      </c>
      <c r="Z253">
        <v>0</v>
      </c>
      <c r="AA253">
        <v>0</v>
      </c>
      <c r="AB253">
        <v>50000</v>
      </c>
      <c r="AC253" t="s">
        <v>3435</v>
      </c>
      <c r="AD253" t="s">
        <v>3435</v>
      </c>
      <c r="AE253">
        <v>1</v>
      </c>
    </row>
    <row r="254" spans="1:31">
      <c r="A254">
        <v>5049514</v>
      </c>
      <c r="B254" t="s">
        <v>3435</v>
      </c>
      <c r="C254">
        <v>900228989</v>
      </c>
      <c r="D254" t="s">
        <v>3436</v>
      </c>
      <c r="E254" t="s">
        <v>254</v>
      </c>
      <c r="F254" t="s">
        <v>3438</v>
      </c>
      <c r="G254" s="95">
        <v>45145</v>
      </c>
      <c r="H254" s="95">
        <v>45145</v>
      </c>
      <c r="I254" s="95">
        <v>45177</v>
      </c>
      <c r="J254" t="s">
        <v>3435</v>
      </c>
      <c r="K254" s="95">
        <v>45184</v>
      </c>
      <c r="L254" s="95">
        <v>45145</v>
      </c>
      <c r="M254" s="95">
        <v>45145</v>
      </c>
      <c r="N254" s="95">
        <v>45177</v>
      </c>
      <c r="O254" t="s">
        <v>3435</v>
      </c>
      <c r="P254" s="95">
        <v>45184</v>
      </c>
      <c r="Q254" t="s">
        <v>3435</v>
      </c>
      <c r="R254" t="s">
        <v>3536</v>
      </c>
      <c r="S254">
        <v>50000</v>
      </c>
      <c r="T254">
        <v>50000</v>
      </c>
      <c r="U254">
        <v>0</v>
      </c>
      <c r="V254">
        <v>0</v>
      </c>
      <c r="W254">
        <v>0</v>
      </c>
      <c r="X254">
        <v>0</v>
      </c>
      <c r="Y254">
        <v>0</v>
      </c>
      <c r="Z254">
        <v>0</v>
      </c>
      <c r="AA254">
        <v>0</v>
      </c>
      <c r="AB254">
        <v>50000</v>
      </c>
      <c r="AC254" t="s">
        <v>3435</v>
      </c>
      <c r="AD254" t="s">
        <v>3435</v>
      </c>
      <c r="AE254">
        <v>1</v>
      </c>
    </row>
    <row r="255" spans="1:31">
      <c r="A255">
        <v>5049792</v>
      </c>
      <c r="B255">
        <v>5007654</v>
      </c>
      <c r="C255">
        <v>900228989</v>
      </c>
      <c r="D255" t="s">
        <v>3436</v>
      </c>
      <c r="E255" t="s">
        <v>223</v>
      </c>
      <c r="F255" t="s">
        <v>3451</v>
      </c>
      <c r="G255" s="95">
        <v>45146</v>
      </c>
      <c r="H255" s="95">
        <v>45146</v>
      </c>
      <c r="I255" s="95">
        <v>45152</v>
      </c>
      <c r="J255" s="95">
        <v>45155</v>
      </c>
      <c r="K255" t="s">
        <v>3435</v>
      </c>
      <c r="L255" s="95">
        <v>45146</v>
      </c>
      <c r="M255" s="95">
        <v>45146</v>
      </c>
      <c r="N255" s="95">
        <v>45152</v>
      </c>
      <c r="O255" s="95">
        <v>45155</v>
      </c>
      <c r="P255" t="s">
        <v>3435</v>
      </c>
      <c r="Q255" t="s">
        <v>3435</v>
      </c>
      <c r="R255" t="s">
        <v>3435</v>
      </c>
      <c r="S255">
        <v>2629849</v>
      </c>
      <c r="T255">
        <v>2379849</v>
      </c>
      <c r="U255">
        <v>0</v>
      </c>
      <c r="V255">
        <v>250000</v>
      </c>
      <c r="W255">
        <v>44415</v>
      </c>
      <c r="X255">
        <v>1970761</v>
      </c>
      <c r="Y255">
        <v>1926346</v>
      </c>
      <c r="Z255">
        <v>0</v>
      </c>
      <c r="AA255">
        <v>409088</v>
      </c>
      <c r="AB255">
        <v>0</v>
      </c>
      <c r="AC255">
        <v>1</v>
      </c>
      <c r="AD255" t="s">
        <v>3449</v>
      </c>
      <c r="AE255">
        <v>1</v>
      </c>
    </row>
    <row r="256" spans="1:31">
      <c r="A256">
        <v>5050028</v>
      </c>
      <c r="B256">
        <v>5120975</v>
      </c>
      <c r="C256">
        <v>900228989</v>
      </c>
      <c r="D256" t="s">
        <v>3436</v>
      </c>
      <c r="E256" t="s">
        <v>299</v>
      </c>
      <c r="F256" t="s">
        <v>3451</v>
      </c>
      <c r="G256" s="95">
        <v>45146</v>
      </c>
      <c r="H256" s="95">
        <v>45146</v>
      </c>
      <c r="I256" s="95">
        <v>45174</v>
      </c>
      <c r="J256" s="95">
        <v>45348</v>
      </c>
      <c r="K256" t="s">
        <v>3435</v>
      </c>
      <c r="L256" s="95">
        <v>45146</v>
      </c>
      <c r="M256" s="95">
        <v>45146</v>
      </c>
      <c r="N256" s="95">
        <v>45174</v>
      </c>
      <c r="O256" s="95">
        <v>45348</v>
      </c>
      <c r="P256" t="s">
        <v>3435</v>
      </c>
      <c r="Q256" t="s">
        <v>3435</v>
      </c>
      <c r="R256" t="s">
        <v>3435</v>
      </c>
      <c r="S256">
        <v>4230577</v>
      </c>
      <c r="T256">
        <v>116720</v>
      </c>
      <c r="U256">
        <v>0</v>
      </c>
      <c r="V256">
        <v>0</v>
      </c>
      <c r="W256">
        <v>0</v>
      </c>
      <c r="X256">
        <v>0</v>
      </c>
      <c r="Y256">
        <v>0</v>
      </c>
      <c r="Z256">
        <v>8240</v>
      </c>
      <c r="AA256">
        <v>108480</v>
      </c>
      <c r="AB256">
        <v>0</v>
      </c>
      <c r="AC256">
        <v>2</v>
      </c>
      <c r="AD256" t="s">
        <v>3452</v>
      </c>
      <c r="AE256">
        <v>1</v>
      </c>
    </row>
    <row r="257" spans="1:31">
      <c r="A257">
        <v>5050070</v>
      </c>
      <c r="B257" t="s">
        <v>3435</v>
      </c>
      <c r="C257">
        <v>900228989</v>
      </c>
      <c r="D257" t="s">
        <v>3436</v>
      </c>
      <c r="E257" t="s">
        <v>343</v>
      </c>
      <c r="F257" t="s">
        <v>3438</v>
      </c>
      <c r="G257" s="95">
        <v>45146</v>
      </c>
      <c r="H257" s="95">
        <v>45146</v>
      </c>
      <c r="I257" s="95">
        <v>45181</v>
      </c>
      <c r="J257" t="s">
        <v>3435</v>
      </c>
      <c r="K257" s="95">
        <v>45181</v>
      </c>
      <c r="L257" s="95">
        <v>45146</v>
      </c>
      <c r="M257" s="95">
        <v>45146</v>
      </c>
      <c r="N257" s="95">
        <v>45181</v>
      </c>
      <c r="O257" t="s">
        <v>3435</v>
      </c>
      <c r="P257" s="95">
        <v>45181</v>
      </c>
      <c r="Q257" t="s">
        <v>3435</v>
      </c>
      <c r="R257" t="s">
        <v>3537</v>
      </c>
      <c r="S257">
        <v>50000</v>
      </c>
      <c r="T257">
        <v>50000</v>
      </c>
      <c r="U257">
        <v>0</v>
      </c>
      <c r="V257">
        <v>0</v>
      </c>
      <c r="W257">
        <v>0</v>
      </c>
      <c r="X257">
        <v>0</v>
      </c>
      <c r="Y257">
        <v>0</v>
      </c>
      <c r="Z257">
        <v>0</v>
      </c>
      <c r="AA257">
        <v>0</v>
      </c>
      <c r="AB257">
        <v>50000</v>
      </c>
      <c r="AC257" t="s">
        <v>3435</v>
      </c>
      <c r="AD257" t="s">
        <v>3435</v>
      </c>
      <c r="AE257">
        <v>1</v>
      </c>
    </row>
    <row r="258" spans="1:31">
      <c r="A258">
        <v>5050379</v>
      </c>
      <c r="B258" t="s">
        <v>3435</v>
      </c>
      <c r="C258">
        <v>900228989</v>
      </c>
      <c r="D258" t="s">
        <v>3436</v>
      </c>
      <c r="E258" t="s">
        <v>255</v>
      </c>
      <c r="F258" t="s">
        <v>3438</v>
      </c>
      <c r="G258" s="95">
        <v>45147</v>
      </c>
      <c r="H258" s="95">
        <v>45147</v>
      </c>
      <c r="I258" s="95">
        <v>45177</v>
      </c>
      <c r="J258" t="s">
        <v>3435</v>
      </c>
      <c r="K258" s="95">
        <v>45184</v>
      </c>
      <c r="L258" s="95">
        <v>45147</v>
      </c>
      <c r="M258" s="95">
        <v>45147</v>
      </c>
      <c r="N258" s="95">
        <v>45177</v>
      </c>
      <c r="O258" t="s">
        <v>3435</v>
      </c>
      <c r="P258" s="95">
        <v>45184</v>
      </c>
      <c r="Q258" t="s">
        <v>3435</v>
      </c>
      <c r="R258" t="s">
        <v>3538</v>
      </c>
      <c r="S258">
        <v>50000</v>
      </c>
      <c r="T258">
        <v>50000</v>
      </c>
      <c r="U258">
        <v>0</v>
      </c>
      <c r="V258">
        <v>0</v>
      </c>
      <c r="W258">
        <v>0</v>
      </c>
      <c r="X258">
        <v>0</v>
      </c>
      <c r="Y258">
        <v>0</v>
      </c>
      <c r="Z258">
        <v>0</v>
      </c>
      <c r="AA258">
        <v>0</v>
      </c>
      <c r="AB258">
        <v>50000</v>
      </c>
      <c r="AC258" t="s">
        <v>3435</v>
      </c>
      <c r="AD258" t="s">
        <v>3435</v>
      </c>
      <c r="AE258">
        <v>1</v>
      </c>
    </row>
    <row r="259" spans="1:31">
      <c r="A259">
        <v>5050474</v>
      </c>
      <c r="B259" t="s">
        <v>3435</v>
      </c>
      <c r="C259">
        <v>900228989</v>
      </c>
      <c r="D259" t="s">
        <v>3436</v>
      </c>
      <c r="E259" t="s">
        <v>344</v>
      </c>
      <c r="F259" t="s">
        <v>3438</v>
      </c>
      <c r="G259" s="95">
        <v>45147</v>
      </c>
      <c r="H259" s="95">
        <v>45147</v>
      </c>
      <c r="I259" s="95">
        <v>45181</v>
      </c>
      <c r="J259" t="s">
        <v>3435</v>
      </c>
      <c r="K259" s="95">
        <v>45181</v>
      </c>
      <c r="L259" s="95">
        <v>45147</v>
      </c>
      <c r="M259" s="95">
        <v>45147</v>
      </c>
      <c r="N259" s="95">
        <v>45181</v>
      </c>
      <c r="O259" t="s">
        <v>3435</v>
      </c>
      <c r="P259" s="95">
        <v>45181</v>
      </c>
      <c r="Q259" t="s">
        <v>3435</v>
      </c>
      <c r="R259" t="s">
        <v>3539</v>
      </c>
      <c r="S259">
        <v>50000</v>
      </c>
      <c r="T259">
        <v>50000</v>
      </c>
      <c r="U259">
        <v>0</v>
      </c>
      <c r="V259">
        <v>0</v>
      </c>
      <c r="W259">
        <v>0</v>
      </c>
      <c r="X259">
        <v>0</v>
      </c>
      <c r="Y259">
        <v>0</v>
      </c>
      <c r="Z259">
        <v>0</v>
      </c>
      <c r="AA259">
        <v>0</v>
      </c>
      <c r="AB259">
        <v>50000</v>
      </c>
      <c r="AC259" t="s">
        <v>3435</v>
      </c>
      <c r="AD259" t="s">
        <v>3435</v>
      </c>
      <c r="AE259">
        <v>1</v>
      </c>
    </row>
    <row r="260" spans="1:31">
      <c r="A260">
        <v>5050626</v>
      </c>
      <c r="B260">
        <v>5131688</v>
      </c>
      <c r="C260">
        <v>900228989</v>
      </c>
      <c r="D260" t="s">
        <v>3436</v>
      </c>
      <c r="E260" t="s">
        <v>283</v>
      </c>
      <c r="F260" t="s">
        <v>3451</v>
      </c>
      <c r="G260" s="95">
        <v>45147</v>
      </c>
      <c r="H260" s="95">
        <v>45147</v>
      </c>
      <c r="I260" s="95">
        <v>45170</v>
      </c>
      <c r="J260" s="95">
        <v>45364</v>
      </c>
      <c r="K260" t="s">
        <v>3435</v>
      </c>
      <c r="L260" s="95">
        <v>45147</v>
      </c>
      <c r="M260" s="95">
        <v>45147</v>
      </c>
      <c r="N260" s="95">
        <v>45170</v>
      </c>
      <c r="O260" s="95">
        <v>45364</v>
      </c>
      <c r="P260" t="s">
        <v>3435</v>
      </c>
      <c r="Q260" t="s">
        <v>3435</v>
      </c>
      <c r="R260" t="s">
        <v>3435</v>
      </c>
      <c r="S260">
        <v>3024346</v>
      </c>
      <c r="T260">
        <v>145360</v>
      </c>
      <c r="U260">
        <v>0</v>
      </c>
      <c r="V260">
        <v>0</v>
      </c>
      <c r="W260">
        <v>0</v>
      </c>
      <c r="X260">
        <v>0</v>
      </c>
      <c r="Y260">
        <v>0</v>
      </c>
      <c r="Z260">
        <v>0</v>
      </c>
      <c r="AA260">
        <v>145360</v>
      </c>
      <c r="AB260">
        <v>0</v>
      </c>
      <c r="AC260">
        <v>3</v>
      </c>
      <c r="AD260" t="s">
        <v>3452</v>
      </c>
      <c r="AE260">
        <v>1</v>
      </c>
    </row>
    <row r="261" spans="1:31">
      <c r="A261">
        <v>5050627</v>
      </c>
      <c r="B261" t="s">
        <v>3435</v>
      </c>
      <c r="C261">
        <v>900228989</v>
      </c>
      <c r="D261" t="s">
        <v>3436</v>
      </c>
      <c r="E261" t="s">
        <v>243</v>
      </c>
      <c r="F261" t="s">
        <v>3438</v>
      </c>
      <c r="G261" s="95">
        <v>45147</v>
      </c>
      <c r="H261" s="95">
        <v>45147</v>
      </c>
      <c r="I261" s="95">
        <v>45177</v>
      </c>
      <c r="J261" t="s">
        <v>3435</v>
      </c>
      <c r="K261" s="95">
        <v>45181</v>
      </c>
      <c r="L261" s="95">
        <v>45147</v>
      </c>
      <c r="M261" s="95">
        <v>45147</v>
      </c>
      <c r="N261" s="95">
        <v>45177</v>
      </c>
      <c r="O261" t="s">
        <v>3435</v>
      </c>
      <c r="P261" s="95">
        <v>45181</v>
      </c>
      <c r="Q261" t="s">
        <v>3435</v>
      </c>
      <c r="R261" t="s">
        <v>3540</v>
      </c>
      <c r="S261">
        <v>50000</v>
      </c>
      <c r="T261">
        <v>50000</v>
      </c>
      <c r="U261">
        <v>0</v>
      </c>
      <c r="V261">
        <v>0</v>
      </c>
      <c r="W261">
        <v>0</v>
      </c>
      <c r="X261">
        <v>0</v>
      </c>
      <c r="Y261">
        <v>0</v>
      </c>
      <c r="Z261">
        <v>0</v>
      </c>
      <c r="AA261">
        <v>0</v>
      </c>
      <c r="AB261">
        <v>50000</v>
      </c>
      <c r="AC261" t="s">
        <v>3435</v>
      </c>
      <c r="AD261" t="s">
        <v>3435</v>
      </c>
      <c r="AE261">
        <v>1</v>
      </c>
    </row>
    <row r="262" spans="1:31">
      <c r="A262">
        <v>5050769</v>
      </c>
      <c r="B262">
        <v>5121472</v>
      </c>
      <c r="C262">
        <v>900228989</v>
      </c>
      <c r="D262" t="s">
        <v>3436</v>
      </c>
      <c r="E262" t="s">
        <v>306</v>
      </c>
      <c r="F262" t="s">
        <v>3451</v>
      </c>
      <c r="G262" s="95">
        <v>45147</v>
      </c>
      <c r="H262" s="95">
        <v>45147</v>
      </c>
      <c r="I262" s="95">
        <v>45231</v>
      </c>
      <c r="J262" s="95">
        <v>45349</v>
      </c>
      <c r="K262" t="s">
        <v>3435</v>
      </c>
      <c r="L262" s="95">
        <v>45147</v>
      </c>
      <c r="M262" s="95">
        <v>45147</v>
      </c>
      <c r="N262" s="95">
        <v>45231</v>
      </c>
      <c r="O262" s="95">
        <v>45349</v>
      </c>
      <c r="P262" t="s">
        <v>3435</v>
      </c>
      <c r="Q262" t="s">
        <v>3435</v>
      </c>
      <c r="R262" t="s">
        <v>3435</v>
      </c>
      <c r="S262">
        <v>5939081</v>
      </c>
      <c r="T262">
        <v>279280</v>
      </c>
      <c r="U262">
        <v>0</v>
      </c>
      <c r="V262">
        <v>0</v>
      </c>
      <c r="W262">
        <v>0</v>
      </c>
      <c r="X262">
        <v>0</v>
      </c>
      <c r="Y262">
        <v>0</v>
      </c>
      <c r="Z262">
        <v>9590</v>
      </c>
      <c r="AA262">
        <v>269690</v>
      </c>
      <c r="AB262">
        <v>0</v>
      </c>
      <c r="AC262">
        <v>3</v>
      </c>
      <c r="AD262" t="s">
        <v>3452</v>
      </c>
      <c r="AE262">
        <v>1</v>
      </c>
    </row>
    <row r="263" spans="1:31">
      <c r="A263">
        <v>5050824</v>
      </c>
      <c r="B263" t="s">
        <v>3435</v>
      </c>
      <c r="C263">
        <v>900228989</v>
      </c>
      <c r="D263" t="s">
        <v>3436</v>
      </c>
      <c r="E263" t="s">
        <v>256</v>
      </c>
      <c r="F263" t="s">
        <v>3438</v>
      </c>
      <c r="G263" s="95">
        <v>45147</v>
      </c>
      <c r="H263" s="95">
        <v>45147</v>
      </c>
      <c r="I263" s="95">
        <v>45177</v>
      </c>
      <c r="J263" t="s">
        <v>3435</v>
      </c>
      <c r="K263" s="95">
        <v>45184</v>
      </c>
      <c r="L263" s="95">
        <v>45147</v>
      </c>
      <c r="M263" s="95">
        <v>45147</v>
      </c>
      <c r="N263" s="95">
        <v>45177</v>
      </c>
      <c r="O263" t="s">
        <v>3435</v>
      </c>
      <c r="P263" s="95">
        <v>45184</v>
      </c>
      <c r="Q263" t="s">
        <v>3435</v>
      </c>
      <c r="R263" t="s">
        <v>3541</v>
      </c>
      <c r="S263">
        <v>50000</v>
      </c>
      <c r="T263">
        <v>50000</v>
      </c>
      <c r="U263">
        <v>0</v>
      </c>
      <c r="V263">
        <v>0</v>
      </c>
      <c r="W263">
        <v>0</v>
      </c>
      <c r="X263">
        <v>0</v>
      </c>
      <c r="Y263">
        <v>0</v>
      </c>
      <c r="Z263">
        <v>0</v>
      </c>
      <c r="AA263">
        <v>0</v>
      </c>
      <c r="AB263">
        <v>50000</v>
      </c>
      <c r="AC263" t="s">
        <v>3435</v>
      </c>
      <c r="AD263" t="s">
        <v>3435</v>
      </c>
      <c r="AE263">
        <v>1</v>
      </c>
    </row>
    <row r="264" spans="1:31">
      <c r="A264">
        <v>5050861</v>
      </c>
      <c r="B264" t="s">
        <v>3435</v>
      </c>
      <c r="C264">
        <v>900228989</v>
      </c>
      <c r="D264" t="s">
        <v>3436</v>
      </c>
      <c r="E264" t="s">
        <v>257</v>
      </c>
      <c r="F264" t="s">
        <v>3438</v>
      </c>
      <c r="G264" s="95">
        <v>45147</v>
      </c>
      <c r="H264" s="95">
        <v>45147</v>
      </c>
      <c r="I264" s="95">
        <v>45177</v>
      </c>
      <c r="J264" t="s">
        <v>3435</v>
      </c>
      <c r="K264" s="95">
        <v>45184</v>
      </c>
      <c r="L264" s="95">
        <v>45147</v>
      </c>
      <c r="M264" s="95">
        <v>45147</v>
      </c>
      <c r="N264" s="95">
        <v>45177</v>
      </c>
      <c r="O264" t="s">
        <v>3435</v>
      </c>
      <c r="P264" s="95">
        <v>45184</v>
      </c>
      <c r="Q264" t="s">
        <v>3435</v>
      </c>
      <c r="R264" t="s">
        <v>3542</v>
      </c>
      <c r="S264">
        <v>50000</v>
      </c>
      <c r="T264">
        <v>50000</v>
      </c>
      <c r="U264">
        <v>0</v>
      </c>
      <c r="V264">
        <v>0</v>
      </c>
      <c r="W264">
        <v>0</v>
      </c>
      <c r="X264">
        <v>0</v>
      </c>
      <c r="Y264">
        <v>0</v>
      </c>
      <c r="Z264">
        <v>0</v>
      </c>
      <c r="AA264">
        <v>0</v>
      </c>
      <c r="AB264">
        <v>50000</v>
      </c>
      <c r="AC264" t="s">
        <v>3435</v>
      </c>
      <c r="AD264" t="s">
        <v>3435</v>
      </c>
      <c r="AE264">
        <v>1</v>
      </c>
    </row>
    <row r="265" spans="1:31">
      <c r="A265">
        <v>5051466</v>
      </c>
      <c r="B265">
        <v>5006863</v>
      </c>
      <c r="C265">
        <v>900228989</v>
      </c>
      <c r="D265" t="s">
        <v>3436</v>
      </c>
      <c r="E265" t="s">
        <v>220</v>
      </c>
      <c r="F265" t="s">
        <v>3451</v>
      </c>
      <c r="G265" s="95">
        <v>45148</v>
      </c>
      <c r="H265" s="95">
        <v>45148</v>
      </c>
      <c r="I265" s="95">
        <v>45152</v>
      </c>
      <c r="J265" s="95">
        <v>45153</v>
      </c>
      <c r="K265" t="s">
        <v>3435</v>
      </c>
      <c r="L265" s="95">
        <v>45148</v>
      </c>
      <c r="M265" s="95">
        <v>45148</v>
      </c>
      <c r="N265" s="95">
        <v>45152</v>
      </c>
      <c r="O265" s="95">
        <v>45153</v>
      </c>
      <c r="P265" t="s">
        <v>3435</v>
      </c>
      <c r="Q265" t="s">
        <v>3435</v>
      </c>
      <c r="R265" t="s">
        <v>3435</v>
      </c>
      <c r="S265">
        <v>2096987</v>
      </c>
      <c r="T265">
        <v>1850587</v>
      </c>
      <c r="U265">
        <v>0</v>
      </c>
      <c r="V265">
        <v>246400</v>
      </c>
      <c r="W265">
        <v>41857</v>
      </c>
      <c r="X265">
        <v>1846467</v>
      </c>
      <c r="Y265">
        <v>1804610</v>
      </c>
      <c r="Z265">
        <v>4120</v>
      </c>
      <c r="AA265">
        <v>0</v>
      </c>
      <c r="AB265">
        <v>0</v>
      </c>
      <c r="AC265">
        <v>1</v>
      </c>
      <c r="AD265" t="s">
        <v>3449</v>
      </c>
      <c r="AE265">
        <v>1</v>
      </c>
    </row>
    <row r="266" spans="1:31">
      <c r="A266">
        <v>5052152</v>
      </c>
      <c r="B266" t="s">
        <v>3435</v>
      </c>
      <c r="C266">
        <v>900228989</v>
      </c>
      <c r="D266" t="s">
        <v>3436</v>
      </c>
      <c r="E266" t="s">
        <v>234</v>
      </c>
      <c r="F266" t="s">
        <v>3438</v>
      </c>
      <c r="G266" s="95">
        <v>45148</v>
      </c>
      <c r="H266" s="95">
        <v>45148</v>
      </c>
      <c r="I266" s="95">
        <v>45153</v>
      </c>
      <c r="J266" t="s">
        <v>3435</v>
      </c>
      <c r="K266" s="95">
        <v>45170</v>
      </c>
      <c r="L266" s="95">
        <v>45148</v>
      </c>
      <c r="M266" s="95">
        <v>45148</v>
      </c>
      <c r="N266" s="95">
        <v>45153</v>
      </c>
      <c r="O266" t="s">
        <v>3435</v>
      </c>
      <c r="P266" s="95">
        <v>45170</v>
      </c>
      <c r="Q266" t="s">
        <v>3435</v>
      </c>
      <c r="R266" t="s">
        <v>3543</v>
      </c>
      <c r="S266">
        <v>147920</v>
      </c>
      <c r="T266">
        <v>147920</v>
      </c>
      <c r="U266">
        <v>0</v>
      </c>
      <c r="V266">
        <v>0</v>
      </c>
      <c r="W266">
        <v>0</v>
      </c>
      <c r="X266">
        <v>0</v>
      </c>
      <c r="Y266">
        <v>0</v>
      </c>
      <c r="Z266">
        <v>0</v>
      </c>
      <c r="AA266">
        <v>0</v>
      </c>
      <c r="AB266">
        <v>147920</v>
      </c>
      <c r="AC266" t="s">
        <v>3435</v>
      </c>
      <c r="AD266" t="s">
        <v>3435</v>
      </c>
      <c r="AE266">
        <v>1</v>
      </c>
    </row>
    <row r="267" spans="1:31">
      <c r="A267">
        <v>5052154</v>
      </c>
      <c r="B267" t="s">
        <v>3435</v>
      </c>
      <c r="C267">
        <v>900228989</v>
      </c>
      <c r="D267" t="s">
        <v>3436</v>
      </c>
      <c r="E267" t="s">
        <v>258</v>
      </c>
      <c r="F267" t="s">
        <v>3438</v>
      </c>
      <c r="G267" s="95">
        <v>45148</v>
      </c>
      <c r="H267" s="95">
        <v>45148</v>
      </c>
      <c r="I267" s="95">
        <v>45177</v>
      </c>
      <c r="J267" t="s">
        <v>3435</v>
      </c>
      <c r="K267" s="95">
        <v>45184</v>
      </c>
      <c r="L267" s="95">
        <v>45148</v>
      </c>
      <c r="M267" s="95">
        <v>45148</v>
      </c>
      <c r="N267" s="95">
        <v>45177</v>
      </c>
      <c r="O267" t="s">
        <v>3435</v>
      </c>
      <c r="P267" s="95">
        <v>45184</v>
      </c>
      <c r="Q267" t="s">
        <v>3435</v>
      </c>
      <c r="R267" t="s">
        <v>3544</v>
      </c>
      <c r="S267">
        <v>50000</v>
      </c>
      <c r="T267">
        <v>50000</v>
      </c>
      <c r="U267">
        <v>0</v>
      </c>
      <c r="V267">
        <v>0</v>
      </c>
      <c r="W267">
        <v>0</v>
      </c>
      <c r="X267">
        <v>0</v>
      </c>
      <c r="Y267">
        <v>0</v>
      </c>
      <c r="Z267">
        <v>0</v>
      </c>
      <c r="AA267">
        <v>0</v>
      </c>
      <c r="AB267">
        <v>50000</v>
      </c>
      <c r="AC267" t="s">
        <v>3435</v>
      </c>
      <c r="AD267" t="s">
        <v>3435</v>
      </c>
      <c r="AE267">
        <v>1</v>
      </c>
    </row>
    <row r="268" spans="1:31">
      <c r="A268">
        <v>5324373</v>
      </c>
      <c r="B268">
        <v>5282792</v>
      </c>
      <c r="C268">
        <v>900228989</v>
      </c>
      <c r="D268" t="s">
        <v>3436</v>
      </c>
      <c r="E268" t="s">
        <v>232</v>
      </c>
      <c r="F268" t="s">
        <v>3437</v>
      </c>
      <c r="G268" s="95">
        <v>45148</v>
      </c>
      <c r="H268" s="95">
        <v>45603</v>
      </c>
      <c r="I268" s="95">
        <v>45603</v>
      </c>
      <c r="J268" s="95">
        <v>45644</v>
      </c>
      <c r="K268" t="s">
        <v>3435</v>
      </c>
      <c r="L268" s="95">
        <v>45148</v>
      </c>
      <c r="M268" s="95">
        <v>45603</v>
      </c>
      <c r="N268" s="95">
        <v>45603</v>
      </c>
      <c r="O268" s="95">
        <v>45644</v>
      </c>
      <c r="P268" t="s">
        <v>3435</v>
      </c>
      <c r="Q268" t="s">
        <v>3435</v>
      </c>
      <c r="R268" t="s">
        <v>3435</v>
      </c>
      <c r="S268">
        <v>490758</v>
      </c>
      <c r="T268">
        <v>490758</v>
      </c>
      <c r="U268">
        <v>0</v>
      </c>
      <c r="V268">
        <v>0</v>
      </c>
      <c r="W268">
        <v>9815</v>
      </c>
      <c r="X268">
        <v>490758</v>
      </c>
      <c r="Y268">
        <v>480943</v>
      </c>
      <c r="Z268">
        <v>0</v>
      </c>
      <c r="AA268">
        <v>0</v>
      </c>
      <c r="AB268">
        <v>0</v>
      </c>
      <c r="AC268">
        <v>1</v>
      </c>
      <c r="AD268" t="s">
        <v>3487</v>
      </c>
      <c r="AE268">
        <v>1</v>
      </c>
    </row>
    <row r="269" spans="1:31">
      <c r="A269">
        <v>5053533</v>
      </c>
      <c r="B269">
        <v>5234134</v>
      </c>
      <c r="C269">
        <v>900228989</v>
      </c>
      <c r="D269" t="s">
        <v>3436</v>
      </c>
      <c r="E269" t="s">
        <v>318</v>
      </c>
      <c r="F269" t="s">
        <v>3451</v>
      </c>
      <c r="G269" s="95">
        <v>45148</v>
      </c>
      <c r="H269" s="95">
        <v>45149</v>
      </c>
      <c r="I269" s="95">
        <v>45541</v>
      </c>
      <c r="J269" s="95">
        <v>45580</v>
      </c>
      <c r="K269" t="s">
        <v>3435</v>
      </c>
      <c r="L269" s="95">
        <v>45148</v>
      </c>
      <c r="M269" s="95">
        <v>45149</v>
      </c>
      <c r="N269" s="95">
        <v>45541</v>
      </c>
      <c r="O269" s="95">
        <v>45580</v>
      </c>
      <c r="P269" t="s">
        <v>3435</v>
      </c>
      <c r="Q269" t="s">
        <v>3435</v>
      </c>
      <c r="R269" t="s">
        <v>3435</v>
      </c>
      <c r="S269">
        <v>318922</v>
      </c>
      <c r="T269">
        <v>11680</v>
      </c>
      <c r="U269">
        <v>0</v>
      </c>
      <c r="V269">
        <v>0</v>
      </c>
      <c r="W269">
        <v>0</v>
      </c>
      <c r="X269">
        <v>0</v>
      </c>
      <c r="Y269">
        <v>0</v>
      </c>
      <c r="Z269">
        <v>0</v>
      </c>
      <c r="AA269">
        <v>11680</v>
      </c>
      <c r="AB269">
        <v>0</v>
      </c>
      <c r="AC269">
        <v>2</v>
      </c>
      <c r="AD269" t="s">
        <v>3452</v>
      </c>
      <c r="AE269">
        <v>1</v>
      </c>
    </row>
    <row r="270" spans="1:31">
      <c r="A270">
        <v>5275780</v>
      </c>
      <c r="B270" t="s">
        <v>3435</v>
      </c>
      <c r="C270">
        <v>900228989</v>
      </c>
      <c r="D270" t="s">
        <v>3436</v>
      </c>
      <c r="E270" t="s">
        <v>325</v>
      </c>
      <c r="F270" t="s">
        <v>3438</v>
      </c>
      <c r="G270" s="95">
        <v>45149</v>
      </c>
      <c r="H270" s="95">
        <v>45530</v>
      </c>
      <c r="I270" s="95">
        <v>45537</v>
      </c>
      <c r="J270" t="s">
        <v>3435</v>
      </c>
      <c r="K270" s="95">
        <v>45562</v>
      </c>
      <c r="L270" s="95">
        <v>45149</v>
      </c>
      <c r="M270" s="95">
        <v>45530</v>
      </c>
      <c r="N270" s="95">
        <v>45537</v>
      </c>
      <c r="O270" t="s">
        <v>3435</v>
      </c>
      <c r="P270" s="95">
        <v>45562</v>
      </c>
      <c r="Q270" t="s">
        <v>3435</v>
      </c>
      <c r="R270" t="s">
        <v>3545</v>
      </c>
      <c r="S270">
        <v>534402</v>
      </c>
      <c r="T270">
        <v>534402</v>
      </c>
      <c r="U270">
        <v>0</v>
      </c>
      <c r="V270">
        <v>0</v>
      </c>
      <c r="W270">
        <v>0</v>
      </c>
      <c r="X270">
        <v>0</v>
      </c>
      <c r="Y270">
        <v>0</v>
      </c>
      <c r="Z270">
        <v>0</v>
      </c>
      <c r="AA270">
        <v>0</v>
      </c>
      <c r="AB270">
        <v>534402</v>
      </c>
      <c r="AC270" t="s">
        <v>3435</v>
      </c>
      <c r="AD270" t="s">
        <v>3435</v>
      </c>
      <c r="AE270">
        <v>1</v>
      </c>
    </row>
    <row r="271" spans="1:31">
      <c r="A271">
        <v>5054070</v>
      </c>
      <c r="B271" t="s">
        <v>3435</v>
      </c>
      <c r="C271">
        <v>900228989</v>
      </c>
      <c r="D271" t="s">
        <v>3436</v>
      </c>
      <c r="E271" t="s">
        <v>259</v>
      </c>
      <c r="F271" t="s">
        <v>3438</v>
      </c>
      <c r="G271" s="95">
        <v>45149</v>
      </c>
      <c r="H271" s="95">
        <v>45149</v>
      </c>
      <c r="I271" s="95">
        <v>45177</v>
      </c>
      <c r="J271" t="s">
        <v>3435</v>
      </c>
      <c r="K271" s="95">
        <v>45184</v>
      </c>
      <c r="L271" s="95">
        <v>45149</v>
      </c>
      <c r="M271" s="95">
        <v>45149</v>
      </c>
      <c r="N271" s="95">
        <v>45177</v>
      </c>
      <c r="O271" t="s">
        <v>3435</v>
      </c>
      <c r="P271" s="95">
        <v>45184</v>
      </c>
      <c r="Q271" t="s">
        <v>3435</v>
      </c>
      <c r="R271" t="s">
        <v>3546</v>
      </c>
      <c r="S271">
        <v>50000</v>
      </c>
      <c r="T271">
        <v>50000</v>
      </c>
      <c r="U271">
        <v>0</v>
      </c>
      <c r="V271">
        <v>0</v>
      </c>
      <c r="W271">
        <v>0</v>
      </c>
      <c r="X271">
        <v>0</v>
      </c>
      <c r="Y271">
        <v>0</v>
      </c>
      <c r="Z271">
        <v>0</v>
      </c>
      <c r="AA271">
        <v>0</v>
      </c>
      <c r="AB271">
        <v>50000</v>
      </c>
      <c r="AC271" t="s">
        <v>3435</v>
      </c>
      <c r="AD271" t="s">
        <v>3435</v>
      </c>
      <c r="AE271">
        <v>1</v>
      </c>
    </row>
    <row r="272" spans="1:31">
      <c r="A272">
        <v>5054565</v>
      </c>
      <c r="B272" t="s">
        <v>3435</v>
      </c>
      <c r="C272">
        <v>900228989</v>
      </c>
      <c r="D272" t="s">
        <v>3436</v>
      </c>
      <c r="E272" t="s">
        <v>847</v>
      </c>
      <c r="F272" t="s">
        <v>3438</v>
      </c>
      <c r="G272" s="95">
        <v>45149</v>
      </c>
      <c r="H272" s="95">
        <v>45149</v>
      </c>
      <c r="I272" s="95">
        <v>45265</v>
      </c>
      <c r="J272" t="s">
        <v>3435</v>
      </c>
      <c r="K272" s="95">
        <v>45297</v>
      </c>
      <c r="L272" s="95">
        <v>45149</v>
      </c>
      <c r="M272" s="95">
        <v>45149</v>
      </c>
      <c r="N272" s="95">
        <v>45265</v>
      </c>
      <c r="O272" t="s">
        <v>3435</v>
      </c>
      <c r="P272" s="95">
        <v>45297</v>
      </c>
      <c r="Q272" t="s">
        <v>3435</v>
      </c>
      <c r="R272" t="s">
        <v>3547</v>
      </c>
      <c r="S272">
        <v>7597543</v>
      </c>
      <c r="T272">
        <v>7597543</v>
      </c>
      <c r="U272">
        <v>0</v>
      </c>
      <c r="V272">
        <v>0</v>
      </c>
      <c r="W272">
        <v>0</v>
      </c>
      <c r="X272">
        <v>0</v>
      </c>
      <c r="Y272">
        <v>0</v>
      </c>
      <c r="Z272">
        <v>0</v>
      </c>
      <c r="AA272">
        <v>0</v>
      </c>
      <c r="AB272">
        <v>7597543</v>
      </c>
      <c r="AC272" t="s">
        <v>3435</v>
      </c>
      <c r="AD272" t="s">
        <v>3435</v>
      </c>
      <c r="AE272">
        <v>1</v>
      </c>
    </row>
    <row r="273" spans="1:31">
      <c r="A273">
        <v>5054613</v>
      </c>
      <c r="B273" t="s">
        <v>3435</v>
      </c>
      <c r="C273">
        <v>900228989</v>
      </c>
      <c r="D273" t="s">
        <v>3436</v>
      </c>
      <c r="E273" t="s">
        <v>239</v>
      </c>
      <c r="F273" t="s">
        <v>3438</v>
      </c>
      <c r="G273" s="95">
        <v>45149</v>
      </c>
      <c r="H273" s="95">
        <v>45149</v>
      </c>
      <c r="I273" s="95">
        <v>45170</v>
      </c>
      <c r="J273" t="s">
        <v>3435</v>
      </c>
      <c r="K273" s="95">
        <v>45173</v>
      </c>
      <c r="L273" s="95">
        <v>45149</v>
      </c>
      <c r="M273" s="95">
        <v>45149</v>
      </c>
      <c r="N273" s="95">
        <v>45170</v>
      </c>
      <c r="O273" t="s">
        <v>3435</v>
      </c>
      <c r="P273" s="95">
        <v>45173</v>
      </c>
      <c r="Q273" t="s">
        <v>3435</v>
      </c>
      <c r="R273" t="s">
        <v>3548</v>
      </c>
      <c r="S273">
        <v>109200</v>
      </c>
      <c r="T273">
        <v>109200</v>
      </c>
      <c r="U273">
        <v>0</v>
      </c>
      <c r="V273">
        <v>0</v>
      </c>
      <c r="W273">
        <v>0</v>
      </c>
      <c r="X273">
        <v>0</v>
      </c>
      <c r="Y273">
        <v>0</v>
      </c>
      <c r="Z273">
        <v>0</v>
      </c>
      <c r="AA273">
        <v>0</v>
      </c>
      <c r="AB273">
        <v>109200</v>
      </c>
      <c r="AC273" t="s">
        <v>3435</v>
      </c>
      <c r="AD273" t="s">
        <v>3435</v>
      </c>
      <c r="AE273">
        <v>1</v>
      </c>
    </row>
    <row r="274" spans="1:31">
      <c r="A274">
        <v>5054614</v>
      </c>
      <c r="B274">
        <v>5035402</v>
      </c>
      <c r="C274">
        <v>900228989</v>
      </c>
      <c r="D274" t="s">
        <v>3436</v>
      </c>
      <c r="E274" t="s">
        <v>364</v>
      </c>
      <c r="F274" t="s">
        <v>3451</v>
      </c>
      <c r="G274" s="95">
        <v>45149</v>
      </c>
      <c r="H274" s="95">
        <v>45149</v>
      </c>
      <c r="I274" s="95">
        <v>45201</v>
      </c>
      <c r="J274" s="95">
        <v>45218</v>
      </c>
      <c r="K274" t="s">
        <v>3435</v>
      </c>
      <c r="L274" s="95">
        <v>45149</v>
      </c>
      <c r="M274" s="95">
        <v>45149</v>
      </c>
      <c r="N274" s="95">
        <v>45201</v>
      </c>
      <c r="O274" s="95">
        <v>45218</v>
      </c>
      <c r="P274" t="s">
        <v>3435</v>
      </c>
      <c r="Q274" t="s">
        <v>3435</v>
      </c>
      <c r="R274" t="s">
        <v>3435</v>
      </c>
      <c r="S274">
        <v>1980026</v>
      </c>
      <c r="T274">
        <v>1702326</v>
      </c>
      <c r="U274">
        <v>0</v>
      </c>
      <c r="V274">
        <v>277700</v>
      </c>
      <c r="W274">
        <v>36259</v>
      </c>
      <c r="X274">
        <v>1535233</v>
      </c>
      <c r="Y274">
        <v>1498974</v>
      </c>
      <c r="Z274">
        <v>0</v>
      </c>
      <c r="AA274">
        <v>167093</v>
      </c>
      <c r="AB274">
        <v>0</v>
      </c>
      <c r="AC274">
        <v>1</v>
      </c>
      <c r="AD274" t="s">
        <v>3449</v>
      </c>
      <c r="AE274">
        <v>1</v>
      </c>
    </row>
    <row r="275" spans="1:31">
      <c r="A275">
        <v>5310407</v>
      </c>
      <c r="B275">
        <v>5235510</v>
      </c>
      <c r="C275">
        <v>900228989</v>
      </c>
      <c r="D275" t="s">
        <v>3436</v>
      </c>
      <c r="E275" t="s">
        <v>269</v>
      </c>
      <c r="F275" t="s">
        <v>3451</v>
      </c>
      <c r="G275" s="95">
        <v>45149</v>
      </c>
      <c r="H275" s="95">
        <v>45573</v>
      </c>
      <c r="I275" s="95">
        <v>45573</v>
      </c>
      <c r="J275" s="95">
        <v>45581</v>
      </c>
      <c r="K275" t="s">
        <v>3435</v>
      </c>
      <c r="L275" s="95">
        <v>45149</v>
      </c>
      <c r="M275" s="95">
        <v>45573</v>
      </c>
      <c r="N275" s="95">
        <v>45573</v>
      </c>
      <c r="O275" s="95">
        <v>45581</v>
      </c>
      <c r="P275" t="s">
        <v>3435</v>
      </c>
      <c r="Q275" t="s">
        <v>3435</v>
      </c>
      <c r="R275" t="s">
        <v>3435</v>
      </c>
      <c r="S275">
        <v>2432244</v>
      </c>
      <c r="T275">
        <v>2432244</v>
      </c>
      <c r="U275">
        <v>0</v>
      </c>
      <c r="V275">
        <v>0</v>
      </c>
      <c r="W275">
        <v>48281</v>
      </c>
      <c r="X275">
        <v>2414028</v>
      </c>
      <c r="Y275">
        <v>2365747</v>
      </c>
      <c r="Z275">
        <v>0</v>
      </c>
      <c r="AA275">
        <v>18216</v>
      </c>
      <c r="AB275">
        <v>0</v>
      </c>
      <c r="AC275">
        <v>1</v>
      </c>
      <c r="AD275" t="s">
        <v>3449</v>
      </c>
      <c r="AE275">
        <v>1</v>
      </c>
    </row>
    <row r="276" spans="1:31">
      <c r="A276">
        <v>5054683</v>
      </c>
      <c r="B276" t="s">
        <v>3435</v>
      </c>
      <c r="C276">
        <v>900228989</v>
      </c>
      <c r="D276" t="s">
        <v>3436</v>
      </c>
      <c r="E276" t="s">
        <v>260</v>
      </c>
      <c r="F276" t="s">
        <v>3438</v>
      </c>
      <c r="G276" s="95">
        <v>45149</v>
      </c>
      <c r="H276" s="95">
        <v>45149</v>
      </c>
      <c r="I276" s="95">
        <v>45177</v>
      </c>
      <c r="J276" t="s">
        <v>3435</v>
      </c>
      <c r="K276" s="95">
        <v>45198</v>
      </c>
      <c r="L276" s="95">
        <v>45149</v>
      </c>
      <c r="M276" s="95">
        <v>45149</v>
      </c>
      <c r="N276" s="95">
        <v>45177</v>
      </c>
      <c r="O276" t="s">
        <v>3435</v>
      </c>
      <c r="P276" s="95">
        <v>45198</v>
      </c>
      <c r="Q276" t="s">
        <v>3435</v>
      </c>
      <c r="R276" t="s">
        <v>3549</v>
      </c>
      <c r="S276">
        <v>50000</v>
      </c>
      <c r="T276">
        <v>50000</v>
      </c>
      <c r="U276">
        <v>0</v>
      </c>
      <c r="V276">
        <v>0</v>
      </c>
      <c r="W276">
        <v>0</v>
      </c>
      <c r="X276">
        <v>0</v>
      </c>
      <c r="Y276">
        <v>0</v>
      </c>
      <c r="Z276">
        <v>0</v>
      </c>
      <c r="AA276">
        <v>0</v>
      </c>
      <c r="AB276">
        <v>50000</v>
      </c>
      <c r="AC276" t="s">
        <v>3435</v>
      </c>
      <c r="AD276" t="s">
        <v>3435</v>
      </c>
      <c r="AE276">
        <v>1</v>
      </c>
    </row>
    <row r="277" spans="1:31">
      <c r="A277">
        <v>5276202</v>
      </c>
      <c r="B277" t="s">
        <v>3435</v>
      </c>
      <c r="C277">
        <v>900228989</v>
      </c>
      <c r="D277" t="s">
        <v>3436</v>
      </c>
      <c r="E277" t="s">
        <v>322</v>
      </c>
      <c r="F277" t="s">
        <v>3438</v>
      </c>
      <c r="G277" s="95">
        <v>45149</v>
      </c>
      <c r="H277" s="95">
        <v>45531</v>
      </c>
      <c r="I277" s="95">
        <v>45537</v>
      </c>
      <c r="J277" t="s">
        <v>3435</v>
      </c>
      <c r="K277" s="95">
        <v>45610</v>
      </c>
      <c r="L277" s="95">
        <v>45149</v>
      </c>
      <c r="M277" s="95">
        <v>45531</v>
      </c>
      <c r="N277" s="95">
        <v>45537</v>
      </c>
      <c r="O277" t="s">
        <v>3435</v>
      </c>
      <c r="P277" s="95">
        <v>45610</v>
      </c>
      <c r="Q277" t="s">
        <v>3435</v>
      </c>
      <c r="R277" t="s">
        <v>3550</v>
      </c>
      <c r="S277">
        <v>164396</v>
      </c>
      <c r="T277">
        <v>164396</v>
      </c>
      <c r="U277">
        <v>0</v>
      </c>
      <c r="V277">
        <v>0</v>
      </c>
      <c r="W277">
        <v>0</v>
      </c>
      <c r="X277">
        <v>0</v>
      </c>
      <c r="Y277">
        <v>0</v>
      </c>
      <c r="Z277">
        <v>0</v>
      </c>
      <c r="AA277">
        <v>0</v>
      </c>
      <c r="AB277">
        <v>164396</v>
      </c>
      <c r="AC277" t="s">
        <v>3435</v>
      </c>
      <c r="AD277" t="s">
        <v>3435</v>
      </c>
      <c r="AE277">
        <v>1</v>
      </c>
    </row>
    <row r="278" spans="1:31">
      <c r="A278">
        <v>5311332</v>
      </c>
      <c r="B278">
        <v>5234108</v>
      </c>
      <c r="C278">
        <v>900228989</v>
      </c>
      <c r="D278" t="s">
        <v>3436</v>
      </c>
      <c r="E278" t="s">
        <v>320</v>
      </c>
      <c r="F278" t="s">
        <v>3451</v>
      </c>
      <c r="G278" s="95">
        <v>45150</v>
      </c>
      <c r="H278" s="95">
        <v>45574</v>
      </c>
      <c r="I278" s="95">
        <v>45574</v>
      </c>
      <c r="J278" s="95">
        <v>45580</v>
      </c>
      <c r="K278" t="s">
        <v>3435</v>
      </c>
      <c r="L278" s="95">
        <v>45150</v>
      </c>
      <c r="M278" s="95">
        <v>45574</v>
      </c>
      <c r="N278" s="95">
        <v>45574</v>
      </c>
      <c r="O278" s="95">
        <v>45580</v>
      </c>
      <c r="P278" t="s">
        <v>3435</v>
      </c>
      <c r="Q278" t="s">
        <v>3435</v>
      </c>
      <c r="R278" t="s">
        <v>3435</v>
      </c>
      <c r="S278">
        <v>1746472</v>
      </c>
      <c r="T278">
        <v>1746472</v>
      </c>
      <c r="U278">
        <v>0</v>
      </c>
      <c r="V278">
        <v>0</v>
      </c>
      <c r="W278">
        <v>33689</v>
      </c>
      <c r="X278">
        <v>1684442</v>
      </c>
      <c r="Y278">
        <v>1650753</v>
      </c>
      <c r="Z278">
        <v>0</v>
      </c>
      <c r="AA278">
        <v>62030</v>
      </c>
      <c r="AB278">
        <v>0</v>
      </c>
      <c r="AC278">
        <v>1</v>
      </c>
      <c r="AD278" t="s">
        <v>3449</v>
      </c>
      <c r="AE278">
        <v>1</v>
      </c>
    </row>
    <row r="279" spans="1:31">
      <c r="A279">
        <v>5054937</v>
      </c>
      <c r="B279">
        <v>5183667</v>
      </c>
      <c r="C279">
        <v>900228989</v>
      </c>
      <c r="D279" t="s">
        <v>3436</v>
      </c>
      <c r="E279" t="s">
        <v>228</v>
      </c>
      <c r="F279" t="s">
        <v>3451</v>
      </c>
      <c r="G279" s="95">
        <v>45150</v>
      </c>
      <c r="H279" s="95">
        <v>45150</v>
      </c>
      <c r="I279" s="95">
        <v>45153</v>
      </c>
      <c r="J279" s="95">
        <v>45476</v>
      </c>
      <c r="K279" t="s">
        <v>3435</v>
      </c>
      <c r="L279" s="95">
        <v>45150</v>
      </c>
      <c r="M279" s="95">
        <v>45150</v>
      </c>
      <c r="N279" s="95">
        <v>45153</v>
      </c>
      <c r="O279" s="95">
        <v>45476</v>
      </c>
      <c r="P279" t="s">
        <v>3435</v>
      </c>
      <c r="Q279" t="s">
        <v>3435</v>
      </c>
      <c r="R279" t="s">
        <v>3435</v>
      </c>
      <c r="S279">
        <v>371600</v>
      </c>
      <c r="T279">
        <v>111360</v>
      </c>
      <c r="U279">
        <v>0</v>
      </c>
      <c r="V279">
        <v>0</v>
      </c>
      <c r="W279">
        <v>0</v>
      </c>
      <c r="X279">
        <v>0</v>
      </c>
      <c r="Y279">
        <v>0</v>
      </c>
      <c r="Z279">
        <v>0</v>
      </c>
      <c r="AA279">
        <v>111360</v>
      </c>
      <c r="AB279">
        <v>0</v>
      </c>
      <c r="AC279">
        <v>3</v>
      </c>
      <c r="AD279" t="s">
        <v>3452</v>
      </c>
      <c r="AE279">
        <v>1</v>
      </c>
    </row>
    <row r="280" spans="1:31">
      <c r="A280">
        <v>5276036</v>
      </c>
      <c r="B280">
        <v>5234081</v>
      </c>
      <c r="C280">
        <v>900228989</v>
      </c>
      <c r="D280" t="s">
        <v>3436</v>
      </c>
      <c r="E280" t="s">
        <v>308</v>
      </c>
      <c r="F280" t="s">
        <v>3451</v>
      </c>
      <c r="G280" s="95">
        <v>45150</v>
      </c>
      <c r="H280" s="95">
        <v>45531</v>
      </c>
      <c r="I280" s="95">
        <v>45537</v>
      </c>
      <c r="J280" s="95">
        <v>45580</v>
      </c>
      <c r="K280" t="s">
        <v>3435</v>
      </c>
      <c r="L280" s="95">
        <v>45150</v>
      </c>
      <c r="M280" s="95">
        <v>45531</v>
      </c>
      <c r="N280" s="95">
        <v>45537</v>
      </c>
      <c r="O280" s="95">
        <v>45580</v>
      </c>
      <c r="P280" t="s">
        <v>3435</v>
      </c>
      <c r="Q280" t="s">
        <v>3435</v>
      </c>
      <c r="R280" t="s">
        <v>3435</v>
      </c>
      <c r="S280">
        <v>444463</v>
      </c>
      <c r="T280">
        <v>11680</v>
      </c>
      <c r="U280">
        <v>0</v>
      </c>
      <c r="V280">
        <v>0</v>
      </c>
      <c r="W280">
        <v>0</v>
      </c>
      <c r="X280">
        <v>0</v>
      </c>
      <c r="Y280">
        <v>0</v>
      </c>
      <c r="Z280">
        <v>0</v>
      </c>
      <c r="AA280">
        <v>11680</v>
      </c>
      <c r="AB280">
        <v>0</v>
      </c>
      <c r="AC280">
        <v>2</v>
      </c>
      <c r="AD280" t="s">
        <v>3452</v>
      </c>
      <c r="AE280">
        <v>1</v>
      </c>
    </row>
    <row r="281" spans="1:31">
      <c r="A281">
        <v>5055041</v>
      </c>
      <c r="B281" t="s">
        <v>3435</v>
      </c>
      <c r="C281">
        <v>900228989</v>
      </c>
      <c r="D281" t="s">
        <v>3436</v>
      </c>
      <c r="E281" t="s">
        <v>261</v>
      </c>
      <c r="F281" t="s">
        <v>3438</v>
      </c>
      <c r="G281" s="95">
        <v>45150</v>
      </c>
      <c r="H281" s="95">
        <v>45151</v>
      </c>
      <c r="I281" s="95">
        <v>45177</v>
      </c>
      <c r="J281" t="s">
        <v>3435</v>
      </c>
      <c r="K281" s="95">
        <v>45184</v>
      </c>
      <c r="L281" s="95">
        <v>45150</v>
      </c>
      <c r="M281" s="95">
        <v>45151</v>
      </c>
      <c r="N281" s="95">
        <v>45177</v>
      </c>
      <c r="O281" t="s">
        <v>3435</v>
      </c>
      <c r="P281" s="95">
        <v>45184</v>
      </c>
      <c r="Q281" t="s">
        <v>3435</v>
      </c>
      <c r="R281" t="s">
        <v>3551</v>
      </c>
      <c r="S281">
        <v>50000</v>
      </c>
      <c r="T281">
        <v>50000</v>
      </c>
      <c r="U281">
        <v>0</v>
      </c>
      <c r="V281">
        <v>0</v>
      </c>
      <c r="W281">
        <v>0</v>
      </c>
      <c r="X281">
        <v>0</v>
      </c>
      <c r="Y281">
        <v>0</v>
      </c>
      <c r="Z281">
        <v>0</v>
      </c>
      <c r="AA281">
        <v>0</v>
      </c>
      <c r="AB281">
        <v>50000</v>
      </c>
      <c r="AC281" t="s">
        <v>3435</v>
      </c>
      <c r="AD281" t="s">
        <v>3435</v>
      </c>
      <c r="AE281">
        <v>1</v>
      </c>
    </row>
    <row r="282" spans="1:31">
      <c r="A282">
        <v>5276146</v>
      </c>
      <c r="B282">
        <v>5234073</v>
      </c>
      <c r="C282">
        <v>900228989</v>
      </c>
      <c r="D282" t="s">
        <v>3436</v>
      </c>
      <c r="E282" t="s">
        <v>309</v>
      </c>
      <c r="F282" t="s">
        <v>3451</v>
      </c>
      <c r="G282" s="95">
        <v>45150</v>
      </c>
      <c r="H282" s="95">
        <v>45531</v>
      </c>
      <c r="I282" s="95">
        <v>45537</v>
      </c>
      <c r="J282" s="95">
        <v>45580</v>
      </c>
      <c r="K282" t="s">
        <v>3435</v>
      </c>
      <c r="L282" s="95">
        <v>45150</v>
      </c>
      <c r="M282" s="95">
        <v>45531</v>
      </c>
      <c r="N282" s="95">
        <v>45537</v>
      </c>
      <c r="O282" s="95">
        <v>45580</v>
      </c>
      <c r="P282" t="s">
        <v>3435</v>
      </c>
      <c r="Q282" t="s">
        <v>3435</v>
      </c>
      <c r="R282" t="s">
        <v>3435</v>
      </c>
      <c r="S282">
        <v>371088</v>
      </c>
      <c r="T282">
        <v>11680</v>
      </c>
      <c r="U282">
        <v>0</v>
      </c>
      <c r="V282">
        <v>0</v>
      </c>
      <c r="W282">
        <v>0</v>
      </c>
      <c r="X282">
        <v>0</v>
      </c>
      <c r="Y282">
        <v>0</v>
      </c>
      <c r="Z282">
        <v>0</v>
      </c>
      <c r="AA282">
        <v>11680</v>
      </c>
      <c r="AB282">
        <v>0</v>
      </c>
      <c r="AC282">
        <v>2</v>
      </c>
      <c r="AD282" t="s">
        <v>3452</v>
      </c>
      <c r="AE282">
        <v>1</v>
      </c>
    </row>
    <row r="283" spans="1:31">
      <c r="A283">
        <v>5276149</v>
      </c>
      <c r="B283">
        <v>5234071</v>
      </c>
      <c r="C283">
        <v>900228989</v>
      </c>
      <c r="D283" t="s">
        <v>3436</v>
      </c>
      <c r="E283" t="s">
        <v>310</v>
      </c>
      <c r="F283" t="s">
        <v>3451</v>
      </c>
      <c r="G283" s="95">
        <v>45150</v>
      </c>
      <c r="H283" s="95">
        <v>45531</v>
      </c>
      <c r="I283" s="95">
        <v>45537</v>
      </c>
      <c r="J283" s="95">
        <v>45580</v>
      </c>
      <c r="K283" t="s">
        <v>3435</v>
      </c>
      <c r="L283" s="95">
        <v>45150</v>
      </c>
      <c r="M283" s="95">
        <v>45531</v>
      </c>
      <c r="N283" s="95">
        <v>45537</v>
      </c>
      <c r="O283" s="95">
        <v>45580</v>
      </c>
      <c r="P283" t="s">
        <v>3435</v>
      </c>
      <c r="Q283" t="s">
        <v>3435</v>
      </c>
      <c r="R283" t="s">
        <v>3435</v>
      </c>
      <c r="S283">
        <v>343186</v>
      </c>
      <c r="T283">
        <v>11680</v>
      </c>
      <c r="U283">
        <v>0</v>
      </c>
      <c r="V283">
        <v>0</v>
      </c>
      <c r="W283">
        <v>0</v>
      </c>
      <c r="X283">
        <v>0</v>
      </c>
      <c r="Y283">
        <v>0</v>
      </c>
      <c r="Z283">
        <v>0</v>
      </c>
      <c r="AA283">
        <v>11680</v>
      </c>
      <c r="AB283">
        <v>0</v>
      </c>
      <c r="AC283">
        <v>2</v>
      </c>
      <c r="AD283" t="s">
        <v>3452</v>
      </c>
      <c r="AE283">
        <v>1</v>
      </c>
    </row>
    <row r="284" spans="1:31">
      <c r="A284">
        <v>5275844</v>
      </c>
      <c r="B284" t="s">
        <v>3435</v>
      </c>
      <c r="C284">
        <v>900228989</v>
      </c>
      <c r="D284" t="s">
        <v>3436</v>
      </c>
      <c r="E284" t="s">
        <v>324</v>
      </c>
      <c r="F284" t="s">
        <v>3438</v>
      </c>
      <c r="G284" s="95">
        <v>45150</v>
      </c>
      <c r="H284" s="95">
        <v>45530</v>
      </c>
      <c r="I284" s="95">
        <v>45537</v>
      </c>
      <c r="J284" t="s">
        <v>3435</v>
      </c>
      <c r="K284" s="95">
        <v>45562</v>
      </c>
      <c r="L284" s="95">
        <v>45150</v>
      </c>
      <c r="M284" s="95">
        <v>45530</v>
      </c>
      <c r="N284" s="95">
        <v>45537</v>
      </c>
      <c r="O284" t="s">
        <v>3435</v>
      </c>
      <c r="P284" s="95">
        <v>45562</v>
      </c>
      <c r="Q284" t="s">
        <v>3435</v>
      </c>
      <c r="R284" t="s">
        <v>3552</v>
      </c>
      <c r="S284">
        <v>460846</v>
      </c>
      <c r="T284">
        <v>460846</v>
      </c>
      <c r="U284">
        <v>0</v>
      </c>
      <c r="V284">
        <v>0</v>
      </c>
      <c r="W284">
        <v>0</v>
      </c>
      <c r="X284">
        <v>0</v>
      </c>
      <c r="Y284">
        <v>0</v>
      </c>
      <c r="Z284">
        <v>0</v>
      </c>
      <c r="AA284">
        <v>0</v>
      </c>
      <c r="AB284">
        <v>460846</v>
      </c>
      <c r="AC284" t="s">
        <v>3435</v>
      </c>
      <c r="AD284" t="s">
        <v>3435</v>
      </c>
      <c r="AE284">
        <v>1</v>
      </c>
    </row>
    <row r="285" spans="1:31">
      <c r="A285">
        <v>5055049</v>
      </c>
      <c r="B285" t="s">
        <v>3435</v>
      </c>
      <c r="C285">
        <v>900228989</v>
      </c>
      <c r="D285" t="s">
        <v>3436</v>
      </c>
      <c r="E285" t="s">
        <v>262</v>
      </c>
      <c r="F285" t="s">
        <v>3438</v>
      </c>
      <c r="G285" s="95">
        <v>45150</v>
      </c>
      <c r="H285" s="95">
        <v>45151</v>
      </c>
      <c r="I285" s="95">
        <v>45177</v>
      </c>
      <c r="J285" t="s">
        <v>3435</v>
      </c>
      <c r="K285" s="95">
        <v>45183</v>
      </c>
      <c r="L285" s="95">
        <v>45150</v>
      </c>
      <c r="M285" s="95">
        <v>45151</v>
      </c>
      <c r="N285" s="95">
        <v>45177</v>
      </c>
      <c r="O285" t="s">
        <v>3435</v>
      </c>
      <c r="P285" s="95">
        <v>45183</v>
      </c>
      <c r="Q285" t="s">
        <v>3435</v>
      </c>
      <c r="R285" t="s">
        <v>3553</v>
      </c>
      <c r="S285">
        <v>50000</v>
      </c>
      <c r="T285">
        <v>50000</v>
      </c>
      <c r="U285">
        <v>0</v>
      </c>
      <c r="V285">
        <v>0</v>
      </c>
      <c r="W285">
        <v>0</v>
      </c>
      <c r="X285">
        <v>0</v>
      </c>
      <c r="Y285">
        <v>0</v>
      </c>
      <c r="Z285">
        <v>0</v>
      </c>
      <c r="AA285">
        <v>0</v>
      </c>
      <c r="AB285">
        <v>50000</v>
      </c>
      <c r="AC285" t="s">
        <v>3435</v>
      </c>
      <c r="AD285" t="s">
        <v>3435</v>
      </c>
      <c r="AE285">
        <v>1</v>
      </c>
    </row>
    <row r="286" spans="1:31">
      <c r="A286">
        <v>5055052</v>
      </c>
      <c r="B286">
        <v>5010035</v>
      </c>
      <c r="C286">
        <v>900228989</v>
      </c>
      <c r="D286" t="s">
        <v>3436</v>
      </c>
      <c r="E286" t="s">
        <v>229</v>
      </c>
      <c r="F286" t="s">
        <v>3451</v>
      </c>
      <c r="G286" s="95">
        <v>45150</v>
      </c>
      <c r="H286" s="95">
        <v>45151</v>
      </c>
      <c r="I286" s="95">
        <v>45153</v>
      </c>
      <c r="J286" s="95">
        <v>45162</v>
      </c>
      <c r="K286" t="s">
        <v>3435</v>
      </c>
      <c r="L286" s="95">
        <v>45150</v>
      </c>
      <c r="M286" s="95">
        <v>45151</v>
      </c>
      <c r="N286" s="95">
        <v>45153</v>
      </c>
      <c r="O286" s="95">
        <v>45162</v>
      </c>
      <c r="P286" t="s">
        <v>3435</v>
      </c>
      <c r="Q286" t="s">
        <v>3435</v>
      </c>
      <c r="R286" t="s">
        <v>3435</v>
      </c>
      <c r="S286">
        <v>326557</v>
      </c>
      <c r="T286">
        <v>326557</v>
      </c>
      <c r="U286">
        <v>0</v>
      </c>
      <c r="V286">
        <v>0</v>
      </c>
      <c r="W286">
        <v>4070</v>
      </c>
      <c r="X286">
        <v>203517</v>
      </c>
      <c r="Y286">
        <v>199447</v>
      </c>
      <c r="Z286">
        <v>0</v>
      </c>
      <c r="AA286">
        <v>123040</v>
      </c>
      <c r="AB286">
        <v>0</v>
      </c>
      <c r="AC286">
        <v>1</v>
      </c>
      <c r="AD286" t="s">
        <v>3494</v>
      </c>
      <c r="AE286">
        <v>1</v>
      </c>
    </row>
    <row r="287" spans="1:31">
      <c r="A287">
        <v>5055051</v>
      </c>
      <c r="B287">
        <v>5010172</v>
      </c>
      <c r="C287">
        <v>900228989</v>
      </c>
      <c r="D287" t="s">
        <v>3436</v>
      </c>
      <c r="E287" t="s">
        <v>230</v>
      </c>
      <c r="F287" t="s">
        <v>3451</v>
      </c>
      <c r="G287" s="95">
        <v>45150</v>
      </c>
      <c r="H287" s="95">
        <v>45151</v>
      </c>
      <c r="I287" s="95">
        <v>45153</v>
      </c>
      <c r="J287" s="95">
        <v>45163</v>
      </c>
      <c r="K287" t="s">
        <v>3435</v>
      </c>
      <c r="L287" s="95">
        <v>45150</v>
      </c>
      <c r="M287" s="95">
        <v>45151</v>
      </c>
      <c r="N287" s="95">
        <v>45153</v>
      </c>
      <c r="O287" s="95">
        <v>45163</v>
      </c>
      <c r="P287" t="s">
        <v>3435</v>
      </c>
      <c r="Q287" t="s">
        <v>3435</v>
      </c>
      <c r="R287" t="s">
        <v>3435</v>
      </c>
      <c r="S287">
        <v>321976</v>
      </c>
      <c r="T287">
        <v>321976</v>
      </c>
      <c r="U287">
        <v>0</v>
      </c>
      <c r="V287">
        <v>0</v>
      </c>
      <c r="W287">
        <v>3975</v>
      </c>
      <c r="X287">
        <v>198756</v>
      </c>
      <c r="Y287">
        <v>194781</v>
      </c>
      <c r="Z287">
        <v>0</v>
      </c>
      <c r="AA287">
        <v>123220</v>
      </c>
      <c r="AB287">
        <v>0</v>
      </c>
      <c r="AC287">
        <v>1</v>
      </c>
      <c r="AD287" t="s">
        <v>3494</v>
      </c>
      <c r="AE287">
        <v>1</v>
      </c>
    </row>
    <row r="288" spans="1:31">
      <c r="A288">
        <v>5055055</v>
      </c>
      <c r="B288" t="s">
        <v>3435</v>
      </c>
      <c r="C288">
        <v>900228989</v>
      </c>
      <c r="D288" t="s">
        <v>3436</v>
      </c>
      <c r="E288" t="s">
        <v>244</v>
      </c>
      <c r="F288" t="s">
        <v>3438</v>
      </c>
      <c r="G288" s="95">
        <v>45151</v>
      </c>
      <c r="H288" s="95">
        <v>45151</v>
      </c>
      <c r="I288" s="95">
        <v>45177</v>
      </c>
      <c r="J288" t="s">
        <v>3435</v>
      </c>
      <c r="K288" s="95">
        <v>45181</v>
      </c>
      <c r="L288" s="95">
        <v>45151</v>
      </c>
      <c r="M288" s="95">
        <v>45151</v>
      </c>
      <c r="N288" s="95">
        <v>45177</v>
      </c>
      <c r="O288" t="s">
        <v>3435</v>
      </c>
      <c r="P288" s="95">
        <v>45181</v>
      </c>
      <c r="Q288" t="s">
        <v>3435</v>
      </c>
      <c r="R288" t="s">
        <v>3554</v>
      </c>
      <c r="S288">
        <v>50000</v>
      </c>
      <c r="T288">
        <v>50000</v>
      </c>
      <c r="U288">
        <v>0</v>
      </c>
      <c r="V288">
        <v>0</v>
      </c>
      <c r="W288">
        <v>0</v>
      </c>
      <c r="X288">
        <v>0</v>
      </c>
      <c r="Y288">
        <v>0</v>
      </c>
      <c r="Z288">
        <v>0</v>
      </c>
      <c r="AA288">
        <v>0</v>
      </c>
      <c r="AB288">
        <v>50000</v>
      </c>
      <c r="AC288" t="s">
        <v>3435</v>
      </c>
      <c r="AD288" t="s">
        <v>3435</v>
      </c>
      <c r="AE288">
        <v>1</v>
      </c>
    </row>
    <row r="289" spans="1:31">
      <c r="A289">
        <v>5314011</v>
      </c>
      <c r="B289">
        <v>5277052</v>
      </c>
      <c r="C289">
        <v>900228989</v>
      </c>
      <c r="D289" t="s">
        <v>3436</v>
      </c>
      <c r="E289" t="s">
        <v>241</v>
      </c>
      <c r="F289" t="s">
        <v>3451</v>
      </c>
      <c r="G289" s="95">
        <v>45151</v>
      </c>
      <c r="H289" s="95">
        <v>45581</v>
      </c>
      <c r="I289" s="95">
        <v>45597</v>
      </c>
      <c r="J289" s="95">
        <v>45624</v>
      </c>
      <c r="K289" t="s">
        <v>3435</v>
      </c>
      <c r="L289" s="95">
        <v>45151</v>
      </c>
      <c r="M289" s="95">
        <v>45581</v>
      </c>
      <c r="N289" s="95">
        <v>45597</v>
      </c>
      <c r="O289" s="95">
        <v>45624</v>
      </c>
      <c r="P289" t="s">
        <v>3435</v>
      </c>
      <c r="Q289" t="s">
        <v>3435</v>
      </c>
      <c r="R289" t="s">
        <v>3435</v>
      </c>
      <c r="S289">
        <v>1683797</v>
      </c>
      <c r="T289">
        <v>461648</v>
      </c>
      <c r="U289">
        <v>0</v>
      </c>
      <c r="V289">
        <v>0</v>
      </c>
      <c r="W289">
        <v>0</v>
      </c>
      <c r="X289">
        <v>0</v>
      </c>
      <c r="Y289">
        <v>0</v>
      </c>
      <c r="Z289">
        <v>0</v>
      </c>
      <c r="AA289">
        <v>461648</v>
      </c>
      <c r="AB289">
        <v>0</v>
      </c>
      <c r="AC289">
        <v>2</v>
      </c>
      <c r="AD289" t="s">
        <v>3452</v>
      </c>
      <c r="AE289">
        <v>1</v>
      </c>
    </row>
    <row r="290" spans="1:31">
      <c r="A290">
        <v>5275782</v>
      </c>
      <c r="B290">
        <v>5234128</v>
      </c>
      <c r="C290">
        <v>900228989</v>
      </c>
      <c r="D290" t="s">
        <v>3436</v>
      </c>
      <c r="E290" t="s">
        <v>311</v>
      </c>
      <c r="F290" t="s">
        <v>3451</v>
      </c>
      <c r="G290" s="95">
        <v>45151</v>
      </c>
      <c r="H290" s="95">
        <v>45530</v>
      </c>
      <c r="I290" s="95">
        <v>45537</v>
      </c>
      <c r="J290" s="95">
        <v>45580</v>
      </c>
      <c r="K290" t="s">
        <v>3435</v>
      </c>
      <c r="L290" s="95">
        <v>45151</v>
      </c>
      <c r="M290" s="95">
        <v>45530</v>
      </c>
      <c r="N290" s="95">
        <v>45537</v>
      </c>
      <c r="O290" s="95">
        <v>45580</v>
      </c>
      <c r="P290" t="s">
        <v>3435</v>
      </c>
      <c r="Q290" t="s">
        <v>3435</v>
      </c>
      <c r="R290" t="s">
        <v>3435</v>
      </c>
      <c r="S290">
        <v>470628</v>
      </c>
      <c r="T290">
        <v>11680</v>
      </c>
      <c r="U290">
        <v>0</v>
      </c>
      <c r="V290">
        <v>0</v>
      </c>
      <c r="W290">
        <v>0</v>
      </c>
      <c r="X290">
        <v>0</v>
      </c>
      <c r="Y290">
        <v>0</v>
      </c>
      <c r="Z290">
        <v>0</v>
      </c>
      <c r="AA290">
        <v>11680</v>
      </c>
      <c r="AB290">
        <v>0</v>
      </c>
      <c r="AC290">
        <v>2</v>
      </c>
      <c r="AD290" t="s">
        <v>3452</v>
      </c>
      <c r="AE290">
        <v>1</v>
      </c>
    </row>
    <row r="291" spans="1:31">
      <c r="A291">
        <v>5276152</v>
      </c>
      <c r="B291">
        <v>5234070</v>
      </c>
      <c r="C291">
        <v>900228989</v>
      </c>
      <c r="D291" t="s">
        <v>3436</v>
      </c>
      <c r="E291" t="s">
        <v>312</v>
      </c>
      <c r="F291" t="s">
        <v>3451</v>
      </c>
      <c r="G291" s="95">
        <v>45151</v>
      </c>
      <c r="H291" s="95">
        <v>45531</v>
      </c>
      <c r="I291" s="95">
        <v>45537</v>
      </c>
      <c r="J291" s="95">
        <v>45580</v>
      </c>
      <c r="K291" t="s">
        <v>3435</v>
      </c>
      <c r="L291" s="95">
        <v>45151</v>
      </c>
      <c r="M291" s="95">
        <v>45531</v>
      </c>
      <c r="N291" s="95">
        <v>45537</v>
      </c>
      <c r="O291" s="95">
        <v>45580</v>
      </c>
      <c r="P291" t="s">
        <v>3435</v>
      </c>
      <c r="Q291" t="s">
        <v>3435</v>
      </c>
      <c r="R291" t="s">
        <v>3435</v>
      </c>
      <c r="S291">
        <v>321568</v>
      </c>
      <c r="T291">
        <v>11680</v>
      </c>
      <c r="U291">
        <v>0</v>
      </c>
      <c r="V291">
        <v>0</v>
      </c>
      <c r="W291">
        <v>0</v>
      </c>
      <c r="X291">
        <v>0</v>
      </c>
      <c r="Y291">
        <v>0</v>
      </c>
      <c r="Z291">
        <v>0</v>
      </c>
      <c r="AA291">
        <v>11680</v>
      </c>
      <c r="AB291">
        <v>0</v>
      </c>
      <c r="AC291">
        <v>2</v>
      </c>
      <c r="AD291" t="s">
        <v>3452</v>
      </c>
      <c r="AE291">
        <v>1</v>
      </c>
    </row>
    <row r="292" spans="1:31">
      <c r="A292">
        <v>5267433</v>
      </c>
      <c r="B292" t="s">
        <v>3435</v>
      </c>
      <c r="C292">
        <v>900228989</v>
      </c>
      <c r="D292" t="s">
        <v>3436</v>
      </c>
      <c r="E292" t="s">
        <v>407</v>
      </c>
      <c r="F292" t="s">
        <v>3438</v>
      </c>
      <c r="G292" s="95">
        <v>45152</v>
      </c>
      <c r="H292" s="95">
        <v>45517</v>
      </c>
      <c r="I292" s="95">
        <v>45517</v>
      </c>
      <c r="J292" t="s">
        <v>3435</v>
      </c>
      <c r="K292" s="95">
        <v>45526</v>
      </c>
      <c r="L292" s="95">
        <v>45152</v>
      </c>
      <c r="M292" s="95">
        <v>45517</v>
      </c>
      <c r="N292" s="95">
        <v>45517</v>
      </c>
      <c r="O292" t="s">
        <v>3435</v>
      </c>
      <c r="P292" s="95">
        <v>45526</v>
      </c>
      <c r="Q292" t="s">
        <v>3435</v>
      </c>
      <c r="R292" t="s">
        <v>3555</v>
      </c>
      <c r="S292">
        <v>8690264</v>
      </c>
      <c r="T292">
        <v>8690264</v>
      </c>
      <c r="U292">
        <v>0</v>
      </c>
      <c r="V292">
        <v>0</v>
      </c>
      <c r="W292">
        <v>0</v>
      </c>
      <c r="X292">
        <v>0</v>
      </c>
      <c r="Y292">
        <v>0</v>
      </c>
      <c r="Z292">
        <v>0</v>
      </c>
      <c r="AA292">
        <v>0</v>
      </c>
      <c r="AB292">
        <v>8690264</v>
      </c>
      <c r="AC292" t="s">
        <v>3435</v>
      </c>
      <c r="AD292" t="s">
        <v>3435</v>
      </c>
      <c r="AE292">
        <v>1</v>
      </c>
    </row>
    <row r="293" spans="1:31">
      <c r="A293">
        <v>5055746</v>
      </c>
      <c r="B293" t="s">
        <v>3435</v>
      </c>
      <c r="C293">
        <v>900228989</v>
      </c>
      <c r="D293" t="s">
        <v>3436</v>
      </c>
      <c r="E293" t="s">
        <v>263</v>
      </c>
      <c r="F293" t="s">
        <v>3438</v>
      </c>
      <c r="G293" s="95">
        <v>45152</v>
      </c>
      <c r="H293" s="95">
        <v>45152</v>
      </c>
      <c r="I293" s="95">
        <v>45177</v>
      </c>
      <c r="J293" t="s">
        <v>3435</v>
      </c>
      <c r="K293" s="95">
        <v>45183</v>
      </c>
      <c r="L293" s="95">
        <v>45152</v>
      </c>
      <c r="M293" s="95">
        <v>45152</v>
      </c>
      <c r="N293" s="95">
        <v>45177</v>
      </c>
      <c r="O293" t="s">
        <v>3435</v>
      </c>
      <c r="P293" s="95">
        <v>45183</v>
      </c>
      <c r="Q293" t="s">
        <v>3435</v>
      </c>
      <c r="R293" t="s">
        <v>3556</v>
      </c>
      <c r="S293">
        <v>50000</v>
      </c>
      <c r="T293">
        <v>50000</v>
      </c>
      <c r="U293">
        <v>0</v>
      </c>
      <c r="V293">
        <v>0</v>
      </c>
      <c r="W293">
        <v>0</v>
      </c>
      <c r="X293">
        <v>0</v>
      </c>
      <c r="Y293">
        <v>0</v>
      </c>
      <c r="Z293">
        <v>0</v>
      </c>
      <c r="AA293">
        <v>0</v>
      </c>
      <c r="AB293">
        <v>50000</v>
      </c>
      <c r="AC293" t="s">
        <v>3435</v>
      </c>
      <c r="AD293" t="s">
        <v>3435</v>
      </c>
      <c r="AE293">
        <v>1</v>
      </c>
    </row>
    <row r="294" spans="1:31">
      <c r="A294">
        <v>5275753</v>
      </c>
      <c r="B294">
        <v>5234876</v>
      </c>
      <c r="C294">
        <v>900228989</v>
      </c>
      <c r="D294" t="s">
        <v>3436</v>
      </c>
      <c r="E294" t="s">
        <v>331</v>
      </c>
      <c r="F294" t="s">
        <v>3437</v>
      </c>
      <c r="G294" s="95">
        <v>45152</v>
      </c>
      <c r="H294" s="95">
        <v>45530</v>
      </c>
      <c r="I294" s="95">
        <v>45537</v>
      </c>
      <c r="J294" s="95">
        <v>45581</v>
      </c>
      <c r="K294" t="s">
        <v>3435</v>
      </c>
      <c r="L294" s="95">
        <v>45152</v>
      </c>
      <c r="M294" s="95">
        <v>45530</v>
      </c>
      <c r="N294" s="95">
        <v>45537</v>
      </c>
      <c r="O294" s="95">
        <v>45581</v>
      </c>
      <c r="P294" t="s">
        <v>3435</v>
      </c>
      <c r="Q294" t="s">
        <v>3435</v>
      </c>
      <c r="R294" t="s">
        <v>3435</v>
      </c>
      <c r="S294">
        <v>538355</v>
      </c>
      <c r="T294">
        <v>538355</v>
      </c>
      <c r="U294">
        <v>0</v>
      </c>
      <c r="V294">
        <v>0</v>
      </c>
      <c r="W294">
        <v>10767</v>
      </c>
      <c r="X294">
        <v>538355</v>
      </c>
      <c r="Y294">
        <v>527588</v>
      </c>
      <c r="Z294">
        <v>0</v>
      </c>
      <c r="AA294">
        <v>0</v>
      </c>
      <c r="AB294">
        <v>0</v>
      </c>
      <c r="AC294">
        <v>1</v>
      </c>
      <c r="AD294" t="s">
        <v>3487</v>
      </c>
      <c r="AE294">
        <v>1</v>
      </c>
    </row>
    <row r="295" spans="1:31">
      <c r="A295">
        <v>5056061</v>
      </c>
      <c r="B295">
        <v>5121471</v>
      </c>
      <c r="C295">
        <v>900228989</v>
      </c>
      <c r="D295" t="s">
        <v>3436</v>
      </c>
      <c r="E295" t="s">
        <v>271</v>
      </c>
      <c r="F295" t="s">
        <v>3451</v>
      </c>
      <c r="G295" s="95">
        <v>45152</v>
      </c>
      <c r="H295" s="95">
        <v>45152</v>
      </c>
      <c r="I295" s="95">
        <v>45170</v>
      </c>
      <c r="J295" s="95">
        <v>45349</v>
      </c>
      <c r="K295" t="s">
        <v>3435</v>
      </c>
      <c r="L295" s="95">
        <v>45152</v>
      </c>
      <c r="M295" s="95">
        <v>45152</v>
      </c>
      <c r="N295" s="95">
        <v>45170</v>
      </c>
      <c r="O295" s="95">
        <v>45349</v>
      </c>
      <c r="P295" t="s">
        <v>3435</v>
      </c>
      <c r="Q295" t="s">
        <v>3435</v>
      </c>
      <c r="R295" t="s">
        <v>3435</v>
      </c>
      <c r="S295">
        <v>3712880</v>
      </c>
      <c r="T295">
        <v>53760</v>
      </c>
      <c r="U295">
        <v>0</v>
      </c>
      <c r="V295">
        <v>0</v>
      </c>
      <c r="W295">
        <v>0</v>
      </c>
      <c r="X295">
        <v>0</v>
      </c>
      <c r="Y295">
        <v>0</v>
      </c>
      <c r="Z295">
        <v>0</v>
      </c>
      <c r="AA295">
        <v>53760</v>
      </c>
      <c r="AB295">
        <v>0</v>
      </c>
      <c r="AC295">
        <v>3</v>
      </c>
      <c r="AD295" t="s">
        <v>3452</v>
      </c>
      <c r="AE295">
        <v>1</v>
      </c>
    </row>
    <row r="296" spans="1:31">
      <c r="A296">
        <v>5056346</v>
      </c>
      <c r="B296">
        <v>5113375</v>
      </c>
      <c r="C296">
        <v>900228989</v>
      </c>
      <c r="D296" t="s">
        <v>3436</v>
      </c>
      <c r="E296" t="s">
        <v>273</v>
      </c>
      <c r="F296" t="s">
        <v>3437</v>
      </c>
      <c r="G296" s="95">
        <v>45152</v>
      </c>
      <c r="H296" s="95">
        <v>45152</v>
      </c>
      <c r="I296" s="95">
        <v>45170</v>
      </c>
      <c r="J296" s="95">
        <v>45342</v>
      </c>
      <c r="K296" t="s">
        <v>3435</v>
      </c>
      <c r="L296" s="95">
        <v>45152</v>
      </c>
      <c r="M296" s="95">
        <v>45152</v>
      </c>
      <c r="N296" s="95">
        <v>45170</v>
      </c>
      <c r="O296" s="95">
        <v>45342</v>
      </c>
      <c r="P296" t="s">
        <v>3435</v>
      </c>
      <c r="Q296" t="s">
        <v>3435</v>
      </c>
      <c r="R296" t="s">
        <v>3435</v>
      </c>
      <c r="S296">
        <v>4940559</v>
      </c>
      <c r="T296">
        <v>179280</v>
      </c>
      <c r="U296">
        <v>0</v>
      </c>
      <c r="V296">
        <v>0</v>
      </c>
      <c r="W296">
        <v>0</v>
      </c>
      <c r="X296">
        <v>111280</v>
      </c>
      <c r="Y296">
        <v>111280</v>
      </c>
      <c r="Z296">
        <v>68000</v>
      </c>
      <c r="AA296">
        <v>0</v>
      </c>
      <c r="AB296">
        <v>0</v>
      </c>
      <c r="AC296">
        <v>2</v>
      </c>
      <c r="AD296" t="s">
        <v>3452</v>
      </c>
      <c r="AE296">
        <v>1</v>
      </c>
    </row>
    <row r="297" spans="1:31">
      <c r="A297">
        <v>5056556</v>
      </c>
      <c r="B297">
        <v>5160764</v>
      </c>
      <c r="C297">
        <v>900228989</v>
      </c>
      <c r="D297" t="s">
        <v>3436</v>
      </c>
      <c r="E297" t="s">
        <v>302</v>
      </c>
      <c r="F297" t="s">
        <v>3451</v>
      </c>
      <c r="G297" s="95">
        <v>45152</v>
      </c>
      <c r="H297" s="95">
        <v>45152</v>
      </c>
      <c r="I297" s="95">
        <v>45174</v>
      </c>
      <c r="J297" s="95">
        <v>45427</v>
      </c>
      <c r="K297" t="s">
        <v>3435</v>
      </c>
      <c r="L297" s="95">
        <v>45152</v>
      </c>
      <c r="M297" s="95">
        <v>45152</v>
      </c>
      <c r="N297" s="95">
        <v>45174</v>
      </c>
      <c r="O297" s="95">
        <v>45427</v>
      </c>
      <c r="P297" t="s">
        <v>3435</v>
      </c>
      <c r="Q297" t="s">
        <v>3435</v>
      </c>
      <c r="R297" t="s">
        <v>3435</v>
      </c>
      <c r="S297">
        <v>13541020</v>
      </c>
      <c r="T297">
        <v>1363478</v>
      </c>
      <c r="U297">
        <v>0</v>
      </c>
      <c r="V297">
        <v>0</v>
      </c>
      <c r="W297">
        <v>27270</v>
      </c>
      <c r="X297">
        <v>1363478</v>
      </c>
      <c r="Y297">
        <v>1336208</v>
      </c>
      <c r="Z297">
        <v>0</v>
      </c>
      <c r="AA297">
        <v>0</v>
      </c>
      <c r="AB297">
        <v>0</v>
      </c>
      <c r="AC297">
        <v>3</v>
      </c>
      <c r="AD297" t="s">
        <v>3557</v>
      </c>
      <c r="AE297">
        <v>1</v>
      </c>
    </row>
    <row r="298" spans="1:31">
      <c r="A298">
        <v>5057002</v>
      </c>
      <c r="B298">
        <v>5122195</v>
      </c>
      <c r="C298">
        <v>900228989</v>
      </c>
      <c r="D298" t="s">
        <v>3436</v>
      </c>
      <c r="E298" t="s">
        <v>268</v>
      </c>
      <c r="F298" t="s">
        <v>3437</v>
      </c>
      <c r="G298" s="95">
        <v>45152</v>
      </c>
      <c r="H298" s="95">
        <v>45153</v>
      </c>
      <c r="I298" s="95">
        <v>45170</v>
      </c>
      <c r="J298" s="95">
        <v>45350</v>
      </c>
      <c r="K298" t="s">
        <v>3435</v>
      </c>
      <c r="L298" s="95">
        <v>45152</v>
      </c>
      <c r="M298" s="95">
        <v>45153</v>
      </c>
      <c r="N298" s="95">
        <v>45170</v>
      </c>
      <c r="O298" s="95">
        <v>45350</v>
      </c>
      <c r="P298" t="s">
        <v>3435</v>
      </c>
      <c r="Q298" t="s">
        <v>3435</v>
      </c>
      <c r="R298" t="s">
        <v>3435</v>
      </c>
      <c r="S298">
        <v>1088320</v>
      </c>
      <c r="T298">
        <v>11680</v>
      </c>
      <c r="U298">
        <v>0</v>
      </c>
      <c r="V298">
        <v>0</v>
      </c>
      <c r="W298">
        <v>234</v>
      </c>
      <c r="X298">
        <v>11680</v>
      </c>
      <c r="Y298">
        <v>11446</v>
      </c>
      <c r="Z298">
        <v>0</v>
      </c>
      <c r="AA298">
        <v>0</v>
      </c>
      <c r="AB298">
        <v>0</v>
      </c>
      <c r="AC298">
        <v>3</v>
      </c>
      <c r="AD298" t="s">
        <v>3452</v>
      </c>
      <c r="AE298">
        <v>1</v>
      </c>
    </row>
    <row r="299" spans="1:31">
      <c r="A299">
        <v>5057006</v>
      </c>
      <c r="B299">
        <v>5122836</v>
      </c>
      <c r="C299">
        <v>900228989</v>
      </c>
      <c r="D299" t="s">
        <v>3436</v>
      </c>
      <c r="E299" t="s">
        <v>274</v>
      </c>
      <c r="F299" t="s">
        <v>3451</v>
      </c>
      <c r="G299" s="95">
        <v>45152</v>
      </c>
      <c r="H299" s="95">
        <v>45153</v>
      </c>
      <c r="I299" s="95">
        <v>45170</v>
      </c>
      <c r="J299" s="95">
        <v>45351</v>
      </c>
      <c r="K299" t="s">
        <v>3435</v>
      </c>
      <c r="L299" s="95">
        <v>45152</v>
      </c>
      <c r="M299" s="95">
        <v>45153</v>
      </c>
      <c r="N299" s="95">
        <v>45170</v>
      </c>
      <c r="O299" s="95">
        <v>45351</v>
      </c>
      <c r="P299" t="s">
        <v>3435</v>
      </c>
      <c r="Q299" t="s">
        <v>3435</v>
      </c>
      <c r="R299" t="s">
        <v>3435</v>
      </c>
      <c r="S299">
        <v>3861937</v>
      </c>
      <c r="T299">
        <v>160240</v>
      </c>
      <c r="U299">
        <v>0</v>
      </c>
      <c r="V299">
        <v>0</v>
      </c>
      <c r="W299">
        <v>0</v>
      </c>
      <c r="X299">
        <v>0</v>
      </c>
      <c r="Y299">
        <v>0</v>
      </c>
      <c r="Z299">
        <v>0</v>
      </c>
      <c r="AA299">
        <v>160240</v>
      </c>
      <c r="AB299">
        <v>0</v>
      </c>
      <c r="AC299">
        <v>4</v>
      </c>
      <c r="AD299" t="s">
        <v>3452</v>
      </c>
      <c r="AE299">
        <v>1</v>
      </c>
    </row>
    <row r="300" spans="1:31">
      <c r="A300">
        <v>5057122</v>
      </c>
      <c r="B300">
        <v>5121470</v>
      </c>
      <c r="C300">
        <v>900228989</v>
      </c>
      <c r="D300" t="s">
        <v>3436</v>
      </c>
      <c r="E300" t="s">
        <v>336</v>
      </c>
      <c r="F300" t="s">
        <v>3451</v>
      </c>
      <c r="G300" s="95">
        <v>45153</v>
      </c>
      <c r="H300" s="95">
        <v>45153</v>
      </c>
      <c r="I300" s="95">
        <v>45181</v>
      </c>
      <c r="J300" s="95">
        <v>45349</v>
      </c>
      <c r="K300" t="s">
        <v>3435</v>
      </c>
      <c r="L300" s="95">
        <v>45153</v>
      </c>
      <c r="M300" s="95">
        <v>45153</v>
      </c>
      <c r="N300" s="95">
        <v>45181</v>
      </c>
      <c r="O300" s="95">
        <v>45349</v>
      </c>
      <c r="P300" t="s">
        <v>3435</v>
      </c>
      <c r="Q300" t="s">
        <v>3435</v>
      </c>
      <c r="R300" t="s">
        <v>3435</v>
      </c>
      <c r="S300">
        <v>285000</v>
      </c>
      <c r="T300">
        <v>29000</v>
      </c>
      <c r="U300">
        <v>0</v>
      </c>
      <c r="V300">
        <v>0</v>
      </c>
      <c r="W300">
        <v>0</v>
      </c>
      <c r="X300">
        <v>0</v>
      </c>
      <c r="Y300">
        <v>0</v>
      </c>
      <c r="Z300">
        <v>0</v>
      </c>
      <c r="AA300">
        <v>29000</v>
      </c>
      <c r="AB300">
        <v>0</v>
      </c>
      <c r="AC300">
        <v>3</v>
      </c>
      <c r="AD300" t="s">
        <v>3452</v>
      </c>
      <c r="AE300">
        <v>1</v>
      </c>
    </row>
    <row r="301" spans="1:31">
      <c r="A301">
        <v>5308727</v>
      </c>
      <c r="B301" t="s">
        <v>3435</v>
      </c>
      <c r="C301">
        <v>900228989</v>
      </c>
      <c r="D301" t="s">
        <v>3436</v>
      </c>
      <c r="E301" t="s">
        <v>280</v>
      </c>
      <c r="F301" t="s">
        <v>3438</v>
      </c>
      <c r="G301" s="95">
        <v>45153</v>
      </c>
      <c r="H301" s="95">
        <v>45569</v>
      </c>
      <c r="I301" s="95">
        <v>45569</v>
      </c>
      <c r="J301" t="s">
        <v>3435</v>
      </c>
      <c r="K301" s="95">
        <v>45593</v>
      </c>
      <c r="L301" s="95">
        <v>45153</v>
      </c>
      <c r="M301" s="95">
        <v>45569</v>
      </c>
      <c r="N301" s="95">
        <v>45569</v>
      </c>
      <c r="O301" t="s">
        <v>3435</v>
      </c>
      <c r="P301" s="95">
        <v>45593</v>
      </c>
      <c r="Q301" t="s">
        <v>3435</v>
      </c>
      <c r="R301" t="s">
        <v>3558</v>
      </c>
      <c r="S301">
        <v>2842625</v>
      </c>
      <c r="T301">
        <v>2842625</v>
      </c>
      <c r="U301">
        <v>0</v>
      </c>
      <c r="V301">
        <v>0</v>
      </c>
      <c r="W301">
        <v>0</v>
      </c>
      <c r="X301">
        <v>0</v>
      </c>
      <c r="Y301">
        <v>0</v>
      </c>
      <c r="Z301">
        <v>0</v>
      </c>
      <c r="AA301">
        <v>0</v>
      </c>
      <c r="AB301">
        <v>2842625</v>
      </c>
      <c r="AC301" t="s">
        <v>3435</v>
      </c>
      <c r="AD301" t="s">
        <v>3435</v>
      </c>
      <c r="AE301">
        <v>1</v>
      </c>
    </row>
    <row r="302" spans="1:31">
      <c r="A302">
        <v>5057686</v>
      </c>
      <c r="B302">
        <v>5027016</v>
      </c>
      <c r="C302">
        <v>900228989</v>
      </c>
      <c r="D302" t="s">
        <v>3436</v>
      </c>
      <c r="E302" t="s">
        <v>297</v>
      </c>
      <c r="F302" t="s">
        <v>3437</v>
      </c>
      <c r="G302" s="95">
        <v>45153</v>
      </c>
      <c r="H302" s="95">
        <v>45153</v>
      </c>
      <c r="I302" s="95">
        <v>45174</v>
      </c>
      <c r="J302" s="95">
        <v>45193</v>
      </c>
      <c r="K302" t="s">
        <v>3435</v>
      </c>
      <c r="L302" s="95">
        <v>45153</v>
      </c>
      <c r="M302" s="95">
        <v>45153</v>
      </c>
      <c r="N302" s="95">
        <v>45174</v>
      </c>
      <c r="O302" s="95">
        <v>45193</v>
      </c>
      <c r="P302" t="s">
        <v>3435</v>
      </c>
      <c r="Q302" t="s">
        <v>3435</v>
      </c>
      <c r="R302" t="s">
        <v>3435</v>
      </c>
      <c r="S302">
        <v>3447453</v>
      </c>
      <c r="T302">
        <v>3447453</v>
      </c>
      <c r="U302">
        <v>0</v>
      </c>
      <c r="V302">
        <v>0</v>
      </c>
      <c r="W302">
        <v>68949</v>
      </c>
      <c r="X302">
        <v>3447453</v>
      </c>
      <c r="Y302">
        <v>3378504</v>
      </c>
      <c r="Z302">
        <v>0</v>
      </c>
      <c r="AA302">
        <v>0</v>
      </c>
      <c r="AB302">
        <v>0</v>
      </c>
      <c r="AC302">
        <v>1</v>
      </c>
      <c r="AD302" t="s">
        <v>3449</v>
      </c>
      <c r="AE302">
        <v>1</v>
      </c>
    </row>
    <row r="303" spans="1:31">
      <c r="A303">
        <v>5276086</v>
      </c>
      <c r="B303">
        <v>5234078</v>
      </c>
      <c r="C303">
        <v>900228989</v>
      </c>
      <c r="D303" t="s">
        <v>3436</v>
      </c>
      <c r="E303" t="s">
        <v>313</v>
      </c>
      <c r="F303" t="s">
        <v>3451</v>
      </c>
      <c r="G303" s="95">
        <v>45153</v>
      </c>
      <c r="H303" s="95">
        <v>45531</v>
      </c>
      <c r="I303" s="95">
        <v>45537</v>
      </c>
      <c r="J303" s="95">
        <v>45580</v>
      </c>
      <c r="K303" t="s">
        <v>3435</v>
      </c>
      <c r="L303" s="95">
        <v>45153</v>
      </c>
      <c r="M303" s="95">
        <v>45531</v>
      </c>
      <c r="N303" s="95">
        <v>45537</v>
      </c>
      <c r="O303" s="95">
        <v>45580</v>
      </c>
      <c r="P303" t="s">
        <v>3435</v>
      </c>
      <c r="Q303" t="s">
        <v>3435</v>
      </c>
      <c r="R303" t="s">
        <v>3435</v>
      </c>
      <c r="S303">
        <v>385154</v>
      </c>
      <c r="T303">
        <v>11680</v>
      </c>
      <c r="U303">
        <v>0</v>
      </c>
      <c r="V303">
        <v>0</v>
      </c>
      <c r="W303">
        <v>0</v>
      </c>
      <c r="X303">
        <v>0</v>
      </c>
      <c r="Y303">
        <v>0</v>
      </c>
      <c r="Z303">
        <v>0</v>
      </c>
      <c r="AA303">
        <v>11680</v>
      </c>
      <c r="AB303">
        <v>0</v>
      </c>
      <c r="AC303">
        <v>2</v>
      </c>
      <c r="AD303" t="s">
        <v>3452</v>
      </c>
      <c r="AE303">
        <v>1</v>
      </c>
    </row>
    <row r="304" spans="1:31">
      <c r="A304">
        <v>5308604</v>
      </c>
      <c r="B304">
        <v>5271861</v>
      </c>
      <c r="C304">
        <v>900228989</v>
      </c>
      <c r="D304" t="s">
        <v>3436</v>
      </c>
      <c r="E304" t="s">
        <v>275</v>
      </c>
      <c r="F304" t="s">
        <v>3451</v>
      </c>
      <c r="G304" s="95">
        <v>45153</v>
      </c>
      <c r="H304" s="95">
        <v>45569</v>
      </c>
      <c r="I304" s="95">
        <v>45569</v>
      </c>
      <c r="J304" s="95">
        <v>45621</v>
      </c>
      <c r="K304" t="s">
        <v>3435</v>
      </c>
      <c r="L304" s="95">
        <v>45153</v>
      </c>
      <c r="M304" s="95">
        <v>45569</v>
      </c>
      <c r="N304" s="95">
        <v>45569</v>
      </c>
      <c r="O304" s="95">
        <v>45621</v>
      </c>
      <c r="P304" t="s">
        <v>3435</v>
      </c>
      <c r="Q304" t="s">
        <v>3435</v>
      </c>
      <c r="R304" t="s">
        <v>3435</v>
      </c>
      <c r="S304">
        <v>3449358</v>
      </c>
      <c r="T304">
        <v>269401</v>
      </c>
      <c r="U304">
        <v>0</v>
      </c>
      <c r="V304">
        <v>0</v>
      </c>
      <c r="W304">
        <v>0</v>
      </c>
      <c r="X304">
        <v>0</v>
      </c>
      <c r="Y304">
        <v>0</v>
      </c>
      <c r="Z304">
        <v>0</v>
      </c>
      <c r="AA304">
        <v>269401</v>
      </c>
      <c r="AB304">
        <v>0</v>
      </c>
      <c r="AC304">
        <v>2</v>
      </c>
      <c r="AD304" t="s">
        <v>3452</v>
      </c>
      <c r="AE304">
        <v>1</v>
      </c>
    </row>
    <row r="305" spans="1:31">
      <c r="A305">
        <v>5057995</v>
      </c>
      <c r="B305" t="s">
        <v>3435</v>
      </c>
      <c r="C305">
        <v>900228989</v>
      </c>
      <c r="D305" t="s">
        <v>3436</v>
      </c>
      <c r="E305" t="s">
        <v>282</v>
      </c>
      <c r="F305" t="s">
        <v>3438</v>
      </c>
      <c r="G305" s="95">
        <v>45153</v>
      </c>
      <c r="H305" s="95">
        <v>45153</v>
      </c>
      <c r="I305" s="95">
        <v>45170</v>
      </c>
      <c r="J305" t="s">
        <v>3435</v>
      </c>
      <c r="K305" s="95">
        <v>45192</v>
      </c>
      <c r="L305" s="95">
        <v>45153</v>
      </c>
      <c r="M305" s="95">
        <v>45153</v>
      </c>
      <c r="N305" s="95">
        <v>45170</v>
      </c>
      <c r="O305" t="s">
        <v>3435</v>
      </c>
      <c r="P305" s="95">
        <v>45192</v>
      </c>
      <c r="Q305" t="s">
        <v>3435</v>
      </c>
      <c r="R305" t="s">
        <v>3559</v>
      </c>
      <c r="S305">
        <v>8239355</v>
      </c>
      <c r="T305">
        <v>8239355</v>
      </c>
      <c r="U305">
        <v>0</v>
      </c>
      <c r="V305">
        <v>0</v>
      </c>
      <c r="W305">
        <v>0</v>
      </c>
      <c r="X305">
        <v>0</v>
      </c>
      <c r="Y305">
        <v>0</v>
      </c>
      <c r="Z305">
        <v>0</v>
      </c>
      <c r="AA305">
        <v>0</v>
      </c>
      <c r="AB305">
        <v>8239355</v>
      </c>
      <c r="AC305" t="s">
        <v>3435</v>
      </c>
      <c r="AD305" t="s">
        <v>3435</v>
      </c>
      <c r="AE305">
        <v>1</v>
      </c>
    </row>
    <row r="306" spans="1:31">
      <c r="A306">
        <v>5266153</v>
      </c>
      <c r="B306">
        <v>5212806</v>
      </c>
      <c r="C306">
        <v>900228989</v>
      </c>
      <c r="D306" t="s">
        <v>3436</v>
      </c>
      <c r="E306" t="s">
        <v>301</v>
      </c>
      <c r="F306" t="s">
        <v>3451</v>
      </c>
      <c r="G306" s="95">
        <v>45153</v>
      </c>
      <c r="H306" s="95">
        <v>45516</v>
      </c>
      <c r="I306" s="95">
        <v>45516</v>
      </c>
      <c r="J306" s="95">
        <v>45530</v>
      </c>
      <c r="K306" t="s">
        <v>3435</v>
      </c>
      <c r="L306" s="95">
        <v>45153</v>
      </c>
      <c r="M306" s="95">
        <v>45516</v>
      </c>
      <c r="N306" s="95">
        <v>45516</v>
      </c>
      <c r="O306" s="95">
        <v>45530</v>
      </c>
      <c r="P306" t="s">
        <v>3435</v>
      </c>
      <c r="Q306" t="s">
        <v>3435</v>
      </c>
      <c r="R306" t="s">
        <v>3435</v>
      </c>
      <c r="S306">
        <v>11154445</v>
      </c>
      <c r="T306">
        <v>258640</v>
      </c>
      <c r="U306">
        <v>0</v>
      </c>
      <c r="V306">
        <v>0</v>
      </c>
      <c r="W306">
        <v>0</v>
      </c>
      <c r="X306">
        <v>0</v>
      </c>
      <c r="Y306">
        <v>0</v>
      </c>
      <c r="Z306">
        <v>0</v>
      </c>
      <c r="AA306">
        <v>258640</v>
      </c>
      <c r="AB306">
        <v>0</v>
      </c>
      <c r="AC306">
        <v>2</v>
      </c>
      <c r="AD306" t="s">
        <v>3452</v>
      </c>
      <c r="AE306">
        <v>1</v>
      </c>
    </row>
    <row r="307" spans="1:31">
      <c r="A307">
        <v>5266150</v>
      </c>
      <c r="B307">
        <v>5211118</v>
      </c>
      <c r="C307">
        <v>900228989</v>
      </c>
      <c r="D307" t="s">
        <v>3436</v>
      </c>
      <c r="E307" t="s">
        <v>279</v>
      </c>
      <c r="F307" t="s">
        <v>3451</v>
      </c>
      <c r="G307" s="95">
        <v>45153</v>
      </c>
      <c r="H307" s="95">
        <v>45516</v>
      </c>
      <c r="I307" s="95">
        <v>45516</v>
      </c>
      <c r="J307" s="95">
        <v>45526</v>
      </c>
      <c r="K307" t="s">
        <v>3435</v>
      </c>
      <c r="L307" s="95">
        <v>45153</v>
      </c>
      <c r="M307" s="95">
        <v>45516</v>
      </c>
      <c r="N307" s="95">
        <v>45516</v>
      </c>
      <c r="O307" s="95">
        <v>45526</v>
      </c>
      <c r="P307" t="s">
        <v>3435</v>
      </c>
      <c r="Q307" t="s">
        <v>3435</v>
      </c>
      <c r="R307" t="s">
        <v>3435</v>
      </c>
      <c r="S307">
        <v>14370877</v>
      </c>
      <c r="T307">
        <v>14370877</v>
      </c>
      <c r="U307">
        <v>0</v>
      </c>
      <c r="V307">
        <v>0</v>
      </c>
      <c r="W307">
        <v>248034</v>
      </c>
      <c r="X307">
        <v>12401682</v>
      </c>
      <c r="Y307">
        <v>12153648</v>
      </c>
      <c r="Z307">
        <v>0</v>
      </c>
      <c r="AA307">
        <v>1969195</v>
      </c>
      <c r="AB307">
        <v>0</v>
      </c>
      <c r="AC307">
        <v>1</v>
      </c>
      <c r="AD307" t="s">
        <v>3449</v>
      </c>
      <c r="AE307">
        <v>1</v>
      </c>
    </row>
    <row r="308" spans="1:31">
      <c r="A308">
        <v>5058113</v>
      </c>
      <c r="B308" t="s">
        <v>3435</v>
      </c>
      <c r="C308">
        <v>900228989</v>
      </c>
      <c r="D308" t="s">
        <v>3436</v>
      </c>
      <c r="E308" t="s">
        <v>264</v>
      </c>
      <c r="F308" t="s">
        <v>3438</v>
      </c>
      <c r="G308" s="95">
        <v>45153</v>
      </c>
      <c r="H308" s="95">
        <v>45153</v>
      </c>
      <c r="I308" s="95">
        <v>45177</v>
      </c>
      <c r="J308" t="s">
        <v>3435</v>
      </c>
      <c r="K308" s="95">
        <v>45183</v>
      </c>
      <c r="L308" s="95">
        <v>45153</v>
      </c>
      <c r="M308" s="95">
        <v>45153</v>
      </c>
      <c r="N308" s="95">
        <v>45177</v>
      </c>
      <c r="O308" t="s">
        <v>3435</v>
      </c>
      <c r="P308" s="95">
        <v>45183</v>
      </c>
      <c r="Q308" t="s">
        <v>3435</v>
      </c>
      <c r="R308" t="s">
        <v>3560</v>
      </c>
      <c r="S308">
        <v>50000</v>
      </c>
      <c r="T308">
        <v>50000</v>
      </c>
      <c r="U308">
        <v>0</v>
      </c>
      <c r="V308">
        <v>0</v>
      </c>
      <c r="W308">
        <v>0</v>
      </c>
      <c r="X308">
        <v>0</v>
      </c>
      <c r="Y308">
        <v>0</v>
      </c>
      <c r="Z308">
        <v>0</v>
      </c>
      <c r="AA308">
        <v>0</v>
      </c>
      <c r="AB308">
        <v>50000</v>
      </c>
      <c r="AC308" t="s">
        <v>3435</v>
      </c>
      <c r="AD308" t="s">
        <v>3435</v>
      </c>
      <c r="AE308">
        <v>1</v>
      </c>
    </row>
    <row r="309" spans="1:31">
      <c r="A309">
        <v>5276035</v>
      </c>
      <c r="B309">
        <v>5222702</v>
      </c>
      <c r="C309">
        <v>900228989</v>
      </c>
      <c r="D309" t="s">
        <v>3436</v>
      </c>
      <c r="E309" t="s">
        <v>330</v>
      </c>
      <c r="F309" t="s">
        <v>3437</v>
      </c>
      <c r="G309" s="95">
        <v>45153</v>
      </c>
      <c r="H309" s="95">
        <v>45531</v>
      </c>
      <c r="I309" s="95">
        <v>45537</v>
      </c>
      <c r="J309" s="95">
        <v>45553</v>
      </c>
      <c r="K309" t="s">
        <v>3435</v>
      </c>
      <c r="L309" s="95">
        <v>45153</v>
      </c>
      <c r="M309" s="95">
        <v>45531</v>
      </c>
      <c r="N309" s="95">
        <v>45537</v>
      </c>
      <c r="O309" s="95">
        <v>45553</v>
      </c>
      <c r="P309" t="s">
        <v>3435</v>
      </c>
      <c r="Q309" t="s">
        <v>3435</v>
      </c>
      <c r="R309" t="s">
        <v>3435</v>
      </c>
      <c r="S309">
        <v>459135</v>
      </c>
      <c r="T309">
        <v>459135</v>
      </c>
      <c r="U309">
        <v>0</v>
      </c>
      <c r="V309">
        <v>0</v>
      </c>
      <c r="W309">
        <v>9183</v>
      </c>
      <c r="X309">
        <v>459135</v>
      </c>
      <c r="Y309">
        <v>449952</v>
      </c>
      <c r="Z309">
        <v>0</v>
      </c>
      <c r="AA309">
        <v>0</v>
      </c>
      <c r="AB309">
        <v>0</v>
      </c>
      <c r="AC309">
        <v>1</v>
      </c>
      <c r="AD309" t="s">
        <v>3487</v>
      </c>
      <c r="AE309">
        <v>1</v>
      </c>
    </row>
    <row r="310" spans="1:31">
      <c r="A310">
        <v>5276147</v>
      </c>
      <c r="B310">
        <v>5234072</v>
      </c>
      <c r="C310">
        <v>900228989</v>
      </c>
      <c r="D310" t="s">
        <v>3436</v>
      </c>
      <c r="E310" t="s">
        <v>314</v>
      </c>
      <c r="F310" t="s">
        <v>3451</v>
      </c>
      <c r="G310" s="95">
        <v>45153</v>
      </c>
      <c r="H310" s="95">
        <v>45531</v>
      </c>
      <c r="I310" s="95">
        <v>45537</v>
      </c>
      <c r="J310" s="95">
        <v>45580</v>
      </c>
      <c r="K310" t="s">
        <v>3435</v>
      </c>
      <c r="L310" s="95">
        <v>45153</v>
      </c>
      <c r="M310" s="95">
        <v>45531</v>
      </c>
      <c r="N310" s="95">
        <v>45537</v>
      </c>
      <c r="O310" s="95">
        <v>45580</v>
      </c>
      <c r="P310" t="s">
        <v>3435</v>
      </c>
      <c r="Q310" t="s">
        <v>3435</v>
      </c>
      <c r="R310" t="s">
        <v>3435</v>
      </c>
      <c r="S310">
        <v>358626</v>
      </c>
      <c r="T310">
        <v>11680</v>
      </c>
      <c r="U310">
        <v>0</v>
      </c>
      <c r="V310">
        <v>0</v>
      </c>
      <c r="W310">
        <v>0</v>
      </c>
      <c r="X310">
        <v>0</v>
      </c>
      <c r="Y310">
        <v>0</v>
      </c>
      <c r="Z310">
        <v>0</v>
      </c>
      <c r="AA310">
        <v>11680</v>
      </c>
      <c r="AB310">
        <v>0</v>
      </c>
      <c r="AC310">
        <v>2</v>
      </c>
      <c r="AD310" t="s">
        <v>3452</v>
      </c>
      <c r="AE310">
        <v>1</v>
      </c>
    </row>
    <row r="311" spans="1:31">
      <c r="A311">
        <v>5276144</v>
      </c>
      <c r="B311">
        <v>5234077</v>
      </c>
      <c r="C311">
        <v>900228989</v>
      </c>
      <c r="D311" t="s">
        <v>3436</v>
      </c>
      <c r="E311" t="s">
        <v>315</v>
      </c>
      <c r="F311" t="s">
        <v>3451</v>
      </c>
      <c r="G311" s="95">
        <v>45154</v>
      </c>
      <c r="H311" s="95">
        <v>45531</v>
      </c>
      <c r="I311" s="95">
        <v>45537</v>
      </c>
      <c r="J311" s="95">
        <v>45580</v>
      </c>
      <c r="K311" t="s">
        <v>3435</v>
      </c>
      <c r="L311" s="95">
        <v>45154</v>
      </c>
      <c r="M311" s="95">
        <v>45531</v>
      </c>
      <c r="N311" s="95">
        <v>45537</v>
      </c>
      <c r="O311" s="95">
        <v>45580</v>
      </c>
      <c r="P311" t="s">
        <v>3435</v>
      </c>
      <c r="Q311" t="s">
        <v>3435</v>
      </c>
      <c r="R311" t="s">
        <v>3435</v>
      </c>
      <c r="S311">
        <v>380404</v>
      </c>
      <c r="T311">
        <v>11680</v>
      </c>
      <c r="U311">
        <v>0</v>
      </c>
      <c r="V311">
        <v>0</v>
      </c>
      <c r="W311">
        <v>0</v>
      </c>
      <c r="X311">
        <v>0</v>
      </c>
      <c r="Y311">
        <v>0</v>
      </c>
      <c r="Z311">
        <v>0</v>
      </c>
      <c r="AA311">
        <v>11680</v>
      </c>
      <c r="AB311">
        <v>0</v>
      </c>
      <c r="AC311">
        <v>2</v>
      </c>
      <c r="AD311" t="s">
        <v>3452</v>
      </c>
      <c r="AE311">
        <v>1</v>
      </c>
    </row>
    <row r="312" spans="1:31">
      <c r="A312">
        <v>5058375</v>
      </c>
      <c r="B312">
        <v>5027102</v>
      </c>
      <c r="C312">
        <v>900228989</v>
      </c>
      <c r="D312" t="s">
        <v>3436</v>
      </c>
      <c r="E312" t="s">
        <v>237</v>
      </c>
      <c r="F312" t="s">
        <v>3451</v>
      </c>
      <c r="G312" s="95">
        <v>45154</v>
      </c>
      <c r="H312" s="95">
        <v>45154</v>
      </c>
      <c r="I312" s="95">
        <v>45170</v>
      </c>
      <c r="J312" s="95">
        <v>45194</v>
      </c>
      <c r="K312" t="s">
        <v>3435</v>
      </c>
      <c r="L312" s="95">
        <v>45154</v>
      </c>
      <c r="M312" s="95">
        <v>45154</v>
      </c>
      <c r="N312" s="95">
        <v>45170</v>
      </c>
      <c r="O312" s="95">
        <v>45194</v>
      </c>
      <c r="P312" t="s">
        <v>3435</v>
      </c>
      <c r="Q312" t="s">
        <v>3435</v>
      </c>
      <c r="R312" t="s">
        <v>3435</v>
      </c>
      <c r="S312">
        <v>1050118</v>
      </c>
      <c r="T312">
        <v>269849</v>
      </c>
      <c r="U312">
        <v>0</v>
      </c>
      <c r="V312">
        <v>0</v>
      </c>
      <c r="W312">
        <v>0</v>
      </c>
      <c r="X312">
        <v>0</v>
      </c>
      <c r="Y312">
        <v>0</v>
      </c>
      <c r="Z312">
        <v>0</v>
      </c>
      <c r="AA312">
        <v>269849</v>
      </c>
      <c r="AB312">
        <v>0</v>
      </c>
      <c r="AC312">
        <v>2</v>
      </c>
      <c r="AD312" t="s">
        <v>3449</v>
      </c>
      <c r="AE312">
        <v>1</v>
      </c>
    </row>
    <row r="313" spans="1:31">
      <c r="A313">
        <v>5308726</v>
      </c>
      <c r="B313">
        <v>5265843</v>
      </c>
      <c r="C313">
        <v>900228989</v>
      </c>
      <c r="D313" t="s">
        <v>3436</v>
      </c>
      <c r="E313" t="s">
        <v>270</v>
      </c>
      <c r="F313" t="s">
        <v>3451</v>
      </c>
      <c r="G313" s="95">
        <v>45154</v>
      </c>
      <c r="H313" s="95">
        <v>45569</v>
      </c>
      <c r="I313" s="95">
        <v>45569</v>
      </c>
      <c r="J313" s="95">
        <v>45614</v>
      </c>
      <c r="K313" t="s">
        <v>3435</v>
      </c>
      <c r="L313" s="95">
        <v>45154</v>
      </c>
      <c r="M313" s="95">
        <v>45569</v>
      </c>
      <c r="N313" s="95">
        <v>45569</v>
      </c>
      <c r="O313" s="95">
        <v>45614</v>
      </c>
      <c r="P313" t="s">
        <v>3435</v>
      </c>
      <c r="Q313" t="s">
        <v>3435</v>
      </c>
      <c r="R313" t="s">
        <v>3435</v>
      </c>
      <c r="S313">
        <v>2856805</v>
      </c>
      <c r="T313">
        <v>50203</v>
      </c>
      <c r="U313">
        <v>0</v>
      </c>
      <c r="V313">
        <v>0</v>
      </c>
      <c r="W313">
        <v>0</v>
      </c>
      <c r="X313">
        <v>0</v>
      </c>
      <c r="Y313">
        <v>0</v>
      </c>
      <c r="Z313">
        <v>0</v>
      </c>
      <c r="AA313">
        <v>50203</v>
      </c>
      <c r="AB313">
        <v>0</v>
      </c>
      <c r="AC313">
        <v>2</v>
      </c>
      <c r="AD313" t="s">
        <v>3452</v>
      </c>
      <c r="AE313">
        <v>1</v>
      </c>
    </row>
    <row r="314" spans="1:31">
      <c r="A314">
        <v>5058504</v>
      </c>
      <c r="B314">
        <v>5147967</v>
      </c>
      <c r="C314">
        <v>900228989</v>
      </c>
      <c r="D314" t="s">
        <v>3436</v>
      </c>
      <c r="E314" t="s">
        <v>272</v>
      </c>
      <c r="F314" t="s">
        <v>3437</v>
      </c>
      <c r="G314" s="95">
        <v>45154</v>
      </c>
      <c r="H314" s="95">
        <v>45154</v>
      </c>
      <c r="I314" s="95">
        <v>45170</v>
      </c>
      <c r="J314" s="95">
        <v>45395</v>
      </c>
      <c r="K314" t="s">
        <v>3435</v>
      </c>
      <c r="L314" s="95">
        <v>45154</v>
      </c>
      <c r="M314" s="95">
        <v>45154</v>
      </c>
      <c r="N314" s="95">
        <v>45170</v>
      </c>
      <c r="O314" s="95">
        <v>45395</v>
      </c>
      <c r="P314" t="s">
        <v>3435</v>
      </c>
      <c r="Q314" t="s">
        <v>3435</v>
      </c>
      <c r="R314" t="s">
        <v>3435</v>
      </c>
      <c r="S314">
        <v>5492962</v>
      </c>
      <c r="T314">
        <v>105040</v>
      </c>
      <c r="U314">
        <v>0</v>
      </c>
      <c r="V314">
        <v>0</v>
      </c>
      <c r="W314">
        <v>1938</v>
      </c>
      <c r="X314">
        <v>96920</v>
      </c>
      <c r="Y314">
        <v>94982</v>
      </c>
      <c r="Z314">
        <v>8120</v>
      </c>
      <c r="AA314">
        <v>0</v>
      </c>
      <c r="AB314">
        <v>0</v>
      </c>
      <c r="AC314">
        <v>4</v>
      </c>
      <c r="AD314" t="s">
        <v>3452</v>
      </c>
      <c r="AE314">
        <v>1</v>
      </c>
    </row>
    <row r="315" spans="1:31">
      <c r="A315">
        <v>5314041</v>
      </c>
      <c r="B315">
        <v>5266093</v>
      </c>
      <c r="C315">
        <v>900228989</v>
      </c>
      <c r="D315" t="s">
        <v>3436</v>
      </c>
      <c r="E315" t="s">
        <v>278</v>
      </c>
      <c r="F315" t="s">
        <v>3451</v>
      </c>
      <c r="G315" s="95">
        <v>45154</v>
      </c>
      <c r="H315" s="95">
        <v>45581</v>
      </c>
      <c r="I315" s="95">
        <v>45597</v>
      </c>
      <c r="J315" s="95">
        <v>45615</v>
      </c>
      <c r="K315" t="s">
        <v>3435</v>
      </c>
      <c r="L315" s="95">
        <v>45154</v>
      </c>
      <c r="M315" s="95">
        <v>45581</v>
      </c>
      <c r="N315" s="95">
        <v>45597</v>
      </c>
      <c r="O315" s="95">
        <v>45615</v>
      </c>
      <c r="P315" t="s">
        <v>3435</v>
      </c>
      <c r="Q315" t="s">
        <v>3435</v>
      </c>
      <c r="R315" t="s">
        <v>3435</v>
      </c>
      <c r="S315">
        <v>1982237</v>
      </c>
      <c r="T315">
        <v>1639237</v>
      </c>
      <c r="U315">
        <v>0</v>
      </c>
      <c r="V315">
        <v>343000</v>
      </c>
      <c r="W315">
        <v>37789</v>
      </c>
      <c r="X315">
        <v>1546437</v>
      </c>
      <c r="Y315">
        <v>1508648</v>
      </c>
      <c r="Z315">
        <v>0</v>
      </c>
      <c r="AA315">
        <v>92800</v>
      </c>
      <c r="AB315">
        <v>0</v>
      </c>
      <c r="AC315">
        <v>1</v>
      </c>
      <c r="AD315" t="s">
        <v>3488</v>
      </c>
      <c r="AE315">
        <v>1</v>
      </c>
    </row>
    <row r="316" spans="1:31">
      <c r="A316">
        <v>5313731</v>
      </c>
      <c r="B316">
        <v>5235648</v>
      </c>
      <c r="C316">
        <v>900228989</v>
      </c>
      <c r="D316" t="s">
        <v>3436</v>
      </c>
      <c r="E316" t="s">
        <v>267</v>
      </c>
      <c r="F316" t="s">
        <v>3451</v>
      </c>
      <c r="G316" s="95">
        <v>45154</v>
      </c>
      <c r="H316" s="95">
        <v>45580</v>
      </c>
      <c r="I316" s="95">
        <v>45580</v>
      </c>
      <c r="J316" s="95">
        <v>45582</v>
      </c>
      <c r="K316" t="s">
        <v>3435</v>
      </c>
      <c r="L316" s="95">
        <v>45154</v>
      </c>
      <c r="M316" s="95">
        <v>45580</v>
      </c>
      <c r="N316" s="95">
        <v>45580</v>
      </c>
      <c r="O316" s="95">
        <v>45582</v>
      </c>
      <c r="P316" t="s">
        <v>3435</v>
      </c>
      <c r="Q316" t="s">
        <v>3435</v>
      </c>
      <c r="R316" t="s">
        <v>3435</v>
      </c>
      <c r="S316">
        <v>1878031</v>
      </c>
      <c r="T316">
        <v>1878031</v>
      </c>
      <c r="U316">
        <v>0</v>
      </c>
      <c r="V316">
        <v>0</v>
      </c>
      <c r="W316">
        <v>37485</v>
      </c>
      <c r="X316">
        <v>1874245</v>
      </c>
      <c r="Y316">
        <v>1836760</v>
      </c>
      <c r="Z316">
        <v>0</v>
      </c>
      <c r="AA316">
        <v>3786</v>
      </c>
      <c r="AB316">
        <v>0</v>
      </c>
      <c r="AC316">
        <v>1</v>
      </c>
      <c r="AD316" t="s">
        <v>3449</v>
      </c>
      <c r="AE316">
        <v>1</v>
      </c>
    </row>
    <row r="317" spans="1:31">
      <c r="A317">
        <v>5276041</v>
      </c>
      <c r="B317">
        <v>5234079</v>
      </c>
      <c r="C317">
        <v>900228989</v>
      </c>
      <c r="D317" t="s">
        <v>3436</v>
      </c>
      <c r="E317" t="s">
        <v>316</v>
      </c>
      <c r="F317" t="s">
        <v>3451</v>
      </c>
      <c r="G317" s="95">
        <v>45154</v>
      </c>
      <c r="H317" s="95">
        <v>45531</v>
      </c>
      <c r="I317" s="95">
        <v>45537</v>
      </c>
      <c r="J317" s="95">
        <v>45580</v>
      </c>
      <c r="K317" t="s">
        <v>3435</v>
      </c>
      <c r="L317" s="95">
        <v>45154</v>
      </c>
      <c r="M317" s="95">
        <v>45531</v>
      </c>
      <c r="N317" s="95">
        <v>45537</v>
      </c>
      <c r="O317" s="95">
        <v>45580</v>
      </c>
      <c r="P317" t="s">
        <v>3435</v>
      </c>
      <c r="Q317" t="s">
        <v>3435</v>
      </c>
      <c r="R317" t="s">
        <v>3435</v>
      </c>
      <c r="S317">
        <v>398412</v>
      </c>
      <c r="T317">
        <v>11680</v>
      </c>
      <c r="U317">
        <v>0</v>
      </c>
      <c r="V317">
        <v>0</v>
      </c>
      <c r="W317">
        <v>0</v>
      </c>
      <c r="X317">
        <v>0</v>
      </c>
      <c r="Y317">
        <v>0</v>
      </c>
      <c r="Z317">
        <v>0</v>
      </c>
      <c r="AA317">
        <v>11680</v>
      </c>
      <c r="AB317">
        <v>0</v>
      </c>
      <c r="AC317">
        <v>2</v>
      </c>
      <c r="AD317" t="s">
        <v>3452</v>
      </c>
      <c r="AE317">
        <v>1</v>
      </c>
    </row>
    <row r="318" spans="1:31">
      <c r="A318">
        <v>5276038</v>
      </c>
      <c r="B318">
        <v>5234080</v>
      </c>
      <c r="C318">
        <v>900228989</v>
      </c>
      <c r="D318" t="s">
        <v>3436</v>
      </c>
      <c r="E318" t="s">
        <v>317</v>
      </c>
      <c r="F318" t="s">
        <v>3451</v>
      </c>
      <c r="G318" s="95">
        <v>45154</v>
      </c>
      <c r="H318" s="95">
        <v>45531</v>
      </c>
      <c r="I318" s="95">
        <v>45537</v>
      </c>
      <c r="J318" s="95">
        <v>45580</v>
      </c>
      <c r="K318" t="s">
        <v>3435</v>
      </c>
      <c r="L318" s="95">
        <v>45154</v>
      </c>
      <c r="M318" s="95">
        <v>45531</v>
      </c>
      <c r="N318" s="95">
        <v>45537</v>
      </c>
      <c r="O318" s="95">
        <v>45580</v>
      </c>
      <c r="P318" t="s">
        <v>3435</v>
      </c>
      <c r="Q318" t="s">
        <v>3435</v>
      </c>
      <c r="R318" t="s">
        <v>3435</v>
      </c>
      <c r="S318">
        <v>430331</v>
      </c>
      <c r="T318">
        <v>11680</v>
      </c>
      <c r="U318">
        <v>0</v>
      </c>
      <c r="V318">
        <v>0</v>
      </c>
      <c r="W318">
        <v>0</v>
      </c>
      <c r="X318">
        <v>0</v>
      </c>
      <c r="Y318">
        <v>0</v>
      </c>
      <c r="Z318">
        <v>0</v>
      </c>
      <c r="AA318">
        <v>11680</v>
      </c>
      <c r="AB318">
        <v>0</v>
      </c>
      <c r="AC318">
        <v>2</v>
      </c>
      <c r="AD318" t="s">
        <v>3452</v>
      </c>
      <c r="AE318">
        <v>1</v>
      </c>
    </row>
    <row r="319" spans="1:31">
      <c r="A319">
        <v>5276145</v>
      </c>
      <c r="B319">
        <v>5234076</v>
      </c>
      <c r="C319">
        <v>900228989</v>
      </c>
      <c r="D319" t="s">
        <v>3436</v>
      </c>
      <c r="E319" t="s">
        <v>328</v>
      </c>
      <c r="F319" t="s">
        <v>3451</v>
      </c>
      <c r="G319" s="95">
        <v>45154</v>
      </c>
      <c r="H319" s="95">
        <v>45531</v>
      </c>
      <c r="I319" s="95">
        <v>45537</v>
      </c>
      <c r="J319" s="95">
        <v>45580</v>
      </c>
      <c r="K319" t="s">
        <v>3435</v>
      </c>
      <c r="L319" s="95">
        <v>45154</v>
      </c>
      <c r="M319" s="95">
        <v>45531</v>
      </c>
      <c r="N319" s="95">
        <v>45537</v>
      </c>
      <c r="O319" s="95">
        <v>45580</v>
      </c>
      <c r="P319" t="s">
        <v>3435</v>
      </c>
      <c r="Q319" t="s">
        <v>3435</v>
      </c>
      <c r="R319" t="s">
        <v>3435</v>
      </c>
      <c r="S319">
        <v>376126</v>
      </c>
      <c r="T319">
        <v>11680</v>
      </c>
      <c r="U319">
        <v>0</v>
      </c>
      <c r="V319">
        <v>0</v>
      </c>
      <c r="W319">
        <v>0</v>
      </c>
      <c r="X319">
        <v>0</v>
      </c>
      <c r="Y319">
        <v>0</v>
      </c>
      <c r="Z319">
        <v>0</v>
      </c>
      <c r="AA319">
        <v>11680</v>
      </c>
      <c r="AB319">
        <v>0</v>
      </c>
      <c r="AC319">
        <v>2</v>
      </c>
      <c r="AD319" t="s">
        <v>3452</v>
      </c>
      <c r="AE319">
        <v>1</v>
      </c>
    </row>
    <row r="320" spans="1:31">
      <c r="A320">
        <v>5314042</v>
      </c>
      <c r="B320">
        <v>5265971</v>
      </c>
      <c r="C320">
        <v>900228989</v>
      </c>
      <c r="D320" t="s">
        <v>3436</v>
      </c>
      <c r="E320" t="s">
        <v>288</v>
      </c>
      <c r="F320" t="s">
        <v>3451</v>
      </c>
      <c r="G320" s="95">
        <v>45154</v>
      </c>
      <c r="H320" s="95">
        <v>45581</v>
      </c>
      <c r="I320" s="95">
        <v>45597</v>
      </c>
      <c r="J320" s="95">
        <v>45615</v>
      </c>
      <c r="K320" t="s">
        <v>3435</v>
      </c>
      <c r="L320" s="95">
        <v>45154</v>
      </c>
      <c r="M320" s="95">
        <v>45581</v>
      </c>
      <c r="N320" s="95">
        <v>45597</v>
      </c>
      <c r="O320" s="95">
        <v>45615</v>
      </c>
      <c r="P320" t="s">
        <v>3435</v>
      </c>
      <c r="Q320" t="s">
        <v>3435</v>
      </c>
      <c r="R320" t="s">
        <v>3435</v>
      </c>
      <c r="S320">
        <v>1536304</v>
      </c>
      <c r="T320">
        <v>1536304</v>
      </c>
      <c r="U320">
        <v>0</v>
      </c>
      <c r="V320">
        <v>0</v>
      </c>
      <c r="W320">
        <v>29544</v>
      </c>
      <c r="X320">
        <v>1477184</v>
      </c>
      <c r="Y320">
        <v>1447640</v>
      </c>
      <c r="Z320">
        <v>0</v>
      </c>
      <c r="AA320">
        <v>59120</v>
      </c>
      <c r="AB320">
        <v>0</v>
      </c>
      <c r="AC320">
        <v>1</v>
      </c>
      <c r="AD320" t="s">
        <v>3488</v>
      </c>
      <c r="AE320">
        <v>1</v>
      </c>
    </row>
    <row r="321" spans="1:31">
      <c r="A321">
        <v>5058863</v>
      </c>
      <c r="B321">
        <v>5122189</v>
      </c>
      <c r="C321">
        <v>900228989</v>
      </c>
      <c r="D321" t="s">
        <v>3436</v>
      </c>
      <c r="E321" t="s">
        <v>286</v>
      </c>
      <c r="F321" t="s">
        <v>3451</v>
      </c>
      <c r="G321" s="95">
        <v>45154</v>
      </c>
      <c r="H321" s="95">
        <v>45154</v>
      </c>
      <c r="I321" s="95">
        <v>45170</v>
      </c>
      <c r="J321" s="95">
        <v>45350</v>
      </c>
      <c r="K321" t="s">
        <v>3435</v>
      </c>
      <c r="L321" s="95">
        <v>45154</v>
      </c>
      <c r="M321" s="95">
        <v>45154</v>
      </c>
      <c r="N321" s="95">
        <v>45170</v>
      </c>
      <c r="O321" s="95">
        <v>45350</v>
      </c>
      <c r="P321" t="s">
        <v>3435</v>
      </c>
      <c r="Q321" t="s">
        <v>3435</v>
      </c>
      <c r="R321" t="s">
        <v>3435</v>
      </c>
      <c r="S321">
        <v>433378</v>
      </c>
      <c r="T321">
        <v>252960</v>
      </c>
      <c r="U321">
        <v>0</v>
      </c>
      <c r="V321">
        <v>0</v>
      </c>
      <c r="W321">
        <v>0</v>
      </c>
      <c r="X321">
        <v>0</v>
      </c>
      <c r="Y321">
        <v>0</v>
      </c>
      <c r="Z321">
        <v>0</v>
      </c>
      <c r="AA321">
        <v>252960</v>
      </c>
      <c r="AB321">
        <v>0</v>
      </c>
      <c r="AC321">
        <v>3</v>
      </c>
      <c r="AD321" t="s">
        <v>3452</v>
      </c>
      <c r="AE321">
        <v>1</v>
      </c>
    </row>
    <row r="322" spans="1:31">
      <c r="A322">
        <v>5276151</v>
      </c>
      <c r="B322" t="s">
        <v>3435</v>
      </c>
      <c r="C322">
        <v>900228989</v>
      </c>
      <c r="D322" t="s">
        <v>3436</v>
      </c>
      <c r="E322" t="s">
        <v>333</v>
      </c>
      <c r="F322" t="s">
        <v>3438</v>
      </c>
      <c r="G322" s="95">
        <v>45155</v>
      </c>
      <c r="H322" s="95">
        <v>45531</v>
      </c>
      <c r="I322" s="95">
        <v>45537</v>
      </c>
      <c r="J322" t="s">
        <v>3435</v>
      </c>
      <c r="K322" s="95">
        <v>45553</v>
      </c>
      <c r="L322" s="95">
        <v>45155</v>
      </c>
      <c r="M322" s="95">
        <v>45531</v>
      </c>
      <c r="N322" s="95">
        <v>45537</v>
      </c>
      <c r="O322" t="s">
        <v>3435</v>
      </c>
      <c r="P322" s="95">
        <v>45553</v>
      </c>
      <c r="Q322" t="s">
        <v>3435</v>
      </c>
      <c r="R322" t="s">
        <v>3561</v>
      </c>
      <c r="S322">
        <v>342304</v>
      </c>
      <c r="T322">
        <v>342304</v>
      </c>
      <c r="U322">
        <v>0</v>
      </c>
      <c r="V322">
        <v>0</v>
      </c>
      <c r="W322">
        <v>0</v>
      </c>
      <c r="X322">
        <v>0</v>
      </c>
      <c r="Y322">
        <v>0</v>
      </c>
      <c r="Z322">
        <v>0</v>
      </c>
      <c r="AA322">
        <v>0</v>
      </c>
      <c r="AB322">
        <v>342304</v>
      </c>
      <c r="AC322" t="s">
        <v>3435</v>
      </c>
      <c r="AD322" t="s">
        <v>3435</v>
      </c>
      <c r="AE322">
        <v>1</v>
      </c>
    </row>
    <row r="323" spans="1:31">
      <c r="A323">
        <v>5275732</v>
      </c>
      <c r="B323" t="s">
        <v>3435</v>
      </c>
      <c r="C323">
        <v>900228989</v>
      </c>
      <c r="D323" t="s">
        <v>3436</v>
      </c>
      <c r="E323" t="s">
        <v>326</v>
      </c>
      <c r="F323" t="s">
        <v>3438</v>
      </c>
      <c r="G323" s="95">
        <v>45155</v>
      </c>
      <c r="H323" s="95">
        <v>45530</v>
      </c>
      <c r="I323" s="95">
        <v>45537</v>
      </c>
      <c r="J323" t="s">
        <v>3435</v>
      </c>
      <c r="K323" s="95">
        <v>45553</v>
      </c>
      <c r="L323" s="95">
        <v>45155</v>
      </c>
      <c r="M323" s="95">
        <v>45530</v>
      </c>
      <c r="N323" s="95">
        <v>45537</v>
      </c>
      <c r="O323" t="s">
        <v>3435</v>
      </c>
      <c r="P323" s="95">
        <v>45553</v>
      </c>
      <c r="Q323" t="s">
        <v>3435</v>
      </c>
      <c r="R323" t="s">
        <v>3561</v>
      </c>
      <c r="S323">
        <v>561582</v>
      </c>
      <c r="T323">
        <v>561582</v>
      </c>
      <c r="U323">
        <v>0</v>
      </c>
      <c r="V323">
        <v>0</v>
      </c>
      <c r="W323">
        <v>0</v>
      </c>
      <c r="X323">
        <v>0</v>
      </c>
      <c r="Y323">
        <v>0</v>
      </c>
      <c r="Z323">
        <v>0</v>
      </c>
      <c r="AA323">
        <v>0</v>
      </c>
      <c r="AB323">
        <v>561582</v>
      </c>
      <c r="AC323" t="s">
        <v>3435</v>
      </c>
      <c r="AD323" t="s">
        <v>3435</v>
      </c>
      <c r="AE323">
        <v>1</v>
      </c>
    </row>
    <row r="324" spans="1:31">
      <c r="A324">
        <v>5276156</v>
      </c>
      <c r="B324">
        <v>5232177</v>
      </c>
      <c r="C324">
        <v>900228989</v>
      </c>
      <c r="D324" t="s">
        <v>3436</v>
      </c>
      <c r="E324" t="s">
        <v>329</v>
      </c>
      <c r="F324" t="s">
        <v>3437</v>
      </c>
      <c r="G324" s="95">
        <v>45155</v>
      </c>
      <c r="H324" s="95">
        <v>45531</v>
      </c>
      <c r="I324" s="95">
        <v>45537</v>
      </c>
      <c r="J324" s="95">
        <v>45567</v>
      </c>
      <c r="K324" t="s">
        <v>3435</v>
      </c>
      <c r="L324" s="95">
        <v>45155</v>
      </c>
      <c r="M324" s="95">
        <v>45531</v>
      </c>
      <c r="N324" s="95">
        <v>45537</v>
      </c>
      <c r="O324" s="95">
        <v>45567</v>
      </c>
      <c r="P324" t="s">
        <v>3435</v>
      </c>
      <c r="Q324" t="s">
        <v>3435</v>
      </c>
      <c r="R324" t="s">
        <v>3435</v>
      </c>
      <c r="S324">
        <v>195484</v>
      </c>
      <c r="T324">
        <v>195484</v>
      </c>
      <c r="U324">
        <v>0</v>
      </c>
      <c r="V324">
        <v>0</v>
      </c>
      <c r="W324">
        <v>3910</v>
      </c>
      <c r="X324">
        <v>195484</v>
      </c>
      <c r="Y324">
        <v>191574</v>
      </c>
      <c r="Z324">
        <v>0</v>
      </c>
      <c r="AA324">
        <v>0</v>
      </c>
      <c r="AB324">
        <v>0</v>
      </c>
      <c r="AC324">
        <v>1</v>
      </c>
      <c r="AD324" t="s">
        <v>3487</v>
      </c>
      <c r="AE324">
        <v>1</v>
      </c>
    </row>
    <row r="325" spans="1:31">
      <c r="A325">
        <v>5058988</v>
      </c>
      <c r="B325" t="s">
        <v>3435</v>
      </c>
      <c r="C325">
        <v>900228989</v>
      </c>
      <c r="D325" t="s">
        <v>3436</v>
      </c>
      <c r="E325" t="s">
        <v>245</v>
      </c>
      <c r="F325" t="s">
        <v>3438</v>
      </c>
      <c r="G325" s="95">
        <v>45155</v>
      </c>
      <c r="H325" s="95">
        <v>45155</v>
      </c>
      <c r="I325" s="95">
        <v>45177</v>
      </c>
      <c r="J325" t="s">
        <v>3435</v>
      </c>
      <c r="K325" s="95">
        <v>45181</v>
      </c>
      <c r="L325" s="95">
        <v>45155</v>
      </c>
      <c r="M325" s="95">
        <v>45155</v>
      </c>
      <c r="N325" s="95">
        <v>45177</v>
      </c>
      <c r="O325" t="s">
        <v>3435</v>
      </c>
      <c r="P325" s="95">
        <v>45181</v>
      </c>
      <c r="Q325" t="s">
        <v>3435</v>
      </c>
      <c r="R325" t="s">
        <v>3562</v>
      </c>
      <c r="S325">
        <v>50000</v>
      </c>
      <c r="T325">
        <v>50000</v>
      </c>
      <c r="U325">
        <v>0</v>
      </c>
      <c r="V325">
        <v>0</v>
      </c>
      <c r="W325">
        <v>0</v>
      </c>
      <c r="X325">
        <v>0</v>
      </c>
      <c r="Y325">
        <v>0</v>
      </c>
      <c r="Z325">
        <v>0</v>
      </c>
      <c r="AA325">
        <v>0</v>
      </c>
      <c r="AB325">
        <v>50000</v>
      </c>
      <c r="AC325" t="s">
        <v>3435</v>
      </c>
      <c r="AD325" t="s">
        <v>3435</v>
      </c>
      <c r="AE325">
        <v>1</v>
      </c>
    </row>
    <row r="326" spans="1:31">
      <c r="A326">
        <v>5058987</v>
      </c>
      <c r="B326" t="s">
        <v>3435</v>
      </c>
      <c r="C326">
        <v>900228989</v>
      </c>
      <c r="D326" t="s">
        <v>3436</v>
      </c>
      <c r="E326" t="s">
        <v>345</v>
      </c>
      <c r="F326" t="s">
        <v>3438</v>
      </c>
      <c r="G326" s="95">
        <v>45155</v>
      </c>
      <c r="H326" s="95">
        <v>45155</v>
      </c>
      <c r="I326" s="95">
        <v>45181</v>
      </c>
      <c r="J326" t="s">
        <v>3435</v>
      </c>
      <c r="K326" s="95">
        <v>45184</v>
      </c>
      <c r="L326" s="95">
        <v>45155</v>
      </c>
      <c r="M326" s="95">
        <v>45155</v>
      </c>
      <c r="N326" s="95">
        <v>45181</v>
      </c>
      <c r="O326" t="s">
        <v>3435</v>
      </c>
      <c r="P326" s="95">
        <v>45184</v>
      </c>
      <c r="Q326" t="s">
        <v>3435</v>
      </c>
      <c r="R326" t="s">
        <v>3563</v>
      </c>
      <c r="S326">
        <v>50000</v>
      </c>
      <c r="T326">
        <v>50000</v>
      </c>
      <c r="U326">
        <v>0</v>
      </c>
      <c r="V326">
        <v>0</v>
      </c>
      <c r="W326">
        <v>0</v>
      </c>
      <c r="X326">
        <v>0</v>
      </c>
      <c r="Y326">
        <v>0</v>
      </c>
      <c r="Z326">
        <v>0</v>
      </c>
      <c r="AA326">
        <v>0</v>
      </c>
      <c r="AB326">
        <v>50000</v>
      </c>
      <c r="AC326" t="s">
        <v>3435</v>
      </c>
      <c r="AD326" t="s">
        <v>3435</v>
      </c>
      <c r="AE326">
        <v>1</v>
      </c>
    </row>
    <row r="327" spans="1:31">
      <c r="A327">
        <v>5059066</v>
      </c>
      <c r="B327" t="s">
        <v>3435</v>
      </c>
      <c r="C327">
        <v>900228989</v>
      </c>
      <c r="D327" t="s">
        <v>3436</v>
      </c>
      <c r="E327" t="s">
        <v>346</v>
      </c>
      <c r="F327" t="s">
        <v>3438</v>
      </c>
      <c r="G327" s="95">
        <v>45155</v>
      </c>
      <c r="H327" s="95">
        <v>45155</v>
      </c>
      <c r="I327" s="95">
        <v>45181</v>
      </c>
      <c r="J327" t="s">
        <v>3435</v>
      </c>
      <c r="K327" s="95">
        <v>45184</v>
      </c>
      <c r="L327" s="95">
        <v>45155</v>
      </c>
      <c r="M327" s="95">
        <v>45155</v>
      </c>
      <c r="N327" s="95">
        <v>45181</v>
      </c>
      <c r="O327" t="s">
        <v>3435</v>
      </c>
      <c r="P327" s="95">
        <v>45184</v>
      </c>
      <c r="Q327" t="s">
        <v>3435</v>
      </c>
      <c r="R327" t="s">
        <v>3564</v>
      </c>
      <c r="S327">
        <v>50000</v>
      </c>
      <c r="T327">
        <v>50000</v>
      </c>
      <c r="U327">
        <v>0</v>
      </c>
      <c r="V327">
        <v>0</v>
      </c>
      <c r="W327">
        <v>0</v>
      </c>
      <c r="X327">
        <v>0</v>
      </c>
      <c r="Y327">
        <v>0</v>
      </c>
      <c r="Z327">
        <v>0</v>
      </c>
      <c r="AA327">
        <v>0</v>
      </c>
      <c r="AB327">
        <v>50000</v>
      </c>
      <c r="AC327" t="s">
        <v>3435</v>
      </c>
      <c r="AD327" t="s">
        <v>3435</v>
      </c>
      <c r="AE327">
        <v>1</v>
      </c>
    </row>
    <row r="328" spans="1:31">
      <c r="A328">
        <v>5059126</v>
      </c>
      <c r="B328" t="s">
        <v>3435</v>
      </c>
      <c r="C328">
        <v>900228989</v>
      </c>
      <c r="D328" t="s">
        <v>3436</v>
      </c>
      <c r="E328" t="s">
        <v>265</v>
      </c>
      <c r="F328" t="s">
        <v>3438</v>
      </c>
      <c r="G328" s="95">
        <v>45155</v>
      </c>
      <c r="H328" s="95">
        <v>45155</v>
      </c>
      <c r="I328" s="95">
        <v>45177</v>
      </c>
      <c r="J328" t="s">
        <v>3435</v>
      </c>
      <c r="K328" s="95">
        <v>45182</v>
      </c>
      <c r="L328" s="95">
        <v>45155</v>
      </c>
      <c r="M328" s="95">
        <v>45155</v>
      </c>
      <c r="N328" s="95">
        <v>45177</v>
      </c>
      <c r="O328" t="s">
        <v>3435</v>
      </c>
      <c r="P328" s="95">
        <v>45182</v>
      </c>
      <c r="Q328" t="s">
        <v>3435</v>
      </c>
      <c r="R328" t="s">
        <v>3565</v>
      </c>
      <c r="S328">
        <v>50000</v>
      </c>
      <c r="T328">
        <v>50000</v>
      </c>
      <c r="U328">
        <v>0</v>
      </c>
      <c r="V328">
        <v>0</v>
      </c>
      <c r="W328">
        <v>0</v>
      </c>
      <c r="X328">
        <v>0</v>
      </c>
      <c r="Y328">
        <v>0</v>
      </c>
      <c r="Z328">
        <v>0</v>
      </c>
      <c r="AA328">
        <v>0</v>
      </c>
      <c r="AB328">
        <v>50000</v>
      </c>
      <c r="AC328" t="s">
        <v>3435</v>
      </c>
      <c r="AD328" t="s">
        <v>3435</v>
      </c>
      <c r="AE328">
        <v>1</v>
      </c>
    </row>
    <row r="329" spans="1:31">
      <c r="A329">
        <v>5059174</v>
      </c>
      <c r="B329">
        <v>5131661</v>
      </c>
      <c r="C329">
        <v>900228989</v>
      </c>
      <c r="D329" t="s">
        <v>3436</v>
      </c>
      <c r="E329" t="s">
        <v>284</v>
      </c>
      <c r="F329" t="s">
        <v>3451</v>
      </c>
      <c r="G329" s="95">
        <v>45155</v>
      </c>
      <c r="H329" s="95">
        <v>45155</v>
      </c>
      <c r="I329" s="95">
        <v>45170</v>
      </c>
      <c r="J329" s="95">
        <v>45364</v>
      </c>
      <c r="K329" t="s">
        <v>3435</v>
      </c>
      <c r="L329" s="95">
        <v>45155</v>
      </c>
      <c r="M329" s="95">
        <v>45155</v>
      </c>
      <c r="N329" s="95">
        <v>45170</v>
      </c>
      <c r="O329" s="95">
        <v>45364</v>
      </c>
      <c r="P329" t="s">
        <v>3435</v>
      </c>
      <c r="Q329" t="s">
        <v>3435</v>
      </c>
      <c r="R329" t="s">
        <v>3435</v>
      </c>
      <c r="S329">
        <v>13953574</v>
      </c>
      <c r="T329">
        <v>64000</v>
      </c>
      <c r="U329">
        <v>0</v>
      </c>
      <c r="V329">
        <v>0</v>
      </c>
      <c r="W329">
        <v>0</v>
      </c>
      <c r="X329">
        <v>0</v>
      </c>
      <c r="Y329">
        <v>0</v>
      </c>
      <c r="Z329">
        <v>0</v>
      </c>
      <c r="AA329">
        <v>64000</v>
      </c>
      <c r="AB329">
        <v>0</v>
      </c>
      <c r="AC329">
        <v>3</v>
      </c>
      <c r="AD329" t="s">
        <v>3452</v>
      </c>
      <c r="AE329">
        <v>1</v>
      </c>
    </row>
    <row r="330" spans="1:31">
      <c r="A330">
        <v>5059228</v>
      </c>
      <c r="B330" t="s">
        <v>3435</v>
      </c>
      <c r="C330">
        <v>900228989</v>
      </c>
      <c r="D330" t="s">
        <v>3436</v>
      </c>
      <c r="E330" t="s">
        <v>266</v>
      </c>
      <c r="F330" t="s">
        <v>3438</v>
      </c>
      <c r="G330" s="95">
        <v>45155</v>
      </c>
      <c r="H330" s="95">
        <v>45155</v>
      </c>
      <c r="I330" s="95">
        <v>45177</v>
      </c>
      <c r="J330" t="s">
        <v>3435</v>
      </c>
      <c r="K330" s="95">
        <v>45182</v>
      </c>
      <c r="L330" s="95">
        <v>45155</v>
      </c>
      <c r="M330" s="95">
        <v>45155</v>
      </c>
      <c r="N330" s="95">
        <v>45177</v>
      </c>
      <c r="O330" t="s">
        <v>3435</v>
      </c>
      <c r="P330" s="95">
        <v>45182</v>
      </c>
      <c r="Q330" t="s">
        <v>3435</v>
      </c>
      <c r="R330" t="s">
        <v>3566</v>
      </c>
      <c r="S330">
        <v>50000</v>
      </c>
      <c r="T330">
        <v>50000</v>
      </c>
      <c r="U330">
        <v>0</v>
      </c>
      <c r="V330">
        <v>0</v>
      </c>
      <c r="W330">
        <v>0</v>
      </c>
      <c r="X330">
        <v>0</v>
      </c>
      <c r="Y330">
        <v>0</v>
      </c>
      <c r="Z330">
        <v>0</v>
      </c>
      <c r="AA330">
        <v>0</v>
      </c>
      <c r="AB330">
        <v>50000</v>
      </c>
      <c r="AC330" t="s">
        <v>3435</v>
      </c>
      <c r="AD330" t="s">
        <v>3435</v>
      </c>
      <c r="AE330">
        <v>1</v>
      </c>
    </row>
    <row r="331" spans="1:31">
      <c r="A331">
        <v>5059719</v>
      </c>
      <c r="B331">
        <v>5131660</v>
      </c>
      <c r="C331">
        <v>900228989</v>
      </c>
      <c r="D331" t="s">
        <v>3436</v>
      </c>
      <c r="E331" t="s">
        <v>242</v>
      </c>
      <c r="F331" t="s">
        <v>3451</v>
      </c>
      <c r="G331" s="95">
        <v>45156</v>
      </c>
      <c r="H331" s="95">
        <v>45156</v>
      </c>
      <c r="I331" s="95">
        <v>45177</v>
      </c>
      <c r="J331" s="95">
        <v>45364</v>
      </c>
      <c r="K331" t="s">
        <v>3435</v>
      </c>
      <c r="L331" s="95">
        <v>45156</v>
      </c>
      <c r="M331" s="95">
        <v>45156</v>
      </c>
      <c r="N331" s="95">
        <v>45177</v>
      </c>
      <c r="O331" s="95">
        <v>45364</v>
      </c>
      <c r="P331" t="s">
        <v>3435</v>
      </c>
      <c r="Q331" t="s">
        <v>3435</v>
      </c>
      <c r="R331" t="s">
        <v>3435</v>
      </c>
      <c r="S331">
        <v>285000</v>
      </c>
      <c r="T331">
        <v>29000</v>
      </c>
      <c r="U331">
        <v>0</v>
      </c>
      <c r="V331">
        <v>0</v>
      </c>
      <c r="W331">
        <v>0</v>
      </c>
      <c r="X331">
        <v>0</v>
      </c>
      <c r="Y331">
        <v>0</v>
      </c>
      <c r="Z331">
        <v>0</v>
      </c>
      <c r="AA331">
        <v>29000</v>
      </c>
      <c r="AB331">
        <v>0</v>
      </c>
      <c r="AC331">
        <v>3</v>
      </c>
      <c r="AD331" t="s">
        <v>3452</v>
      </c>
      <c r="AE331">
        <v>1</v>
      </c>
    </row>
    <row r="332" spans="1:31">
      <c r="A332">
        <v>5272605</v>
      </c>
      <c r="B332">
        <v>5229713</v>
      </c>
      <c r="C332">
        <v>900228989</v>
      </c>
      <c r="D332" t="s">
        <v>3436</v>
      </c>
      <c r="E332" t="s">
        <v>841</v>
      </c>
      <c r="F332" t="s">
        <v>3451</v>
      </c>
      <c r="G332" s="95">
        <v>45156</v>
      </c>
      <c r="H332" s="95">
        <v>45525</v>
      </c>
      <c r="I332" s="95">
        <v>45537</v>
      </c>
      <c r="J332" s="95">
        <v>45562</v>
      </c>
      <c r="K332" t="s">
        <v>3435</v>
      </c>
      <c r="L332" s="95">
        <v>45156</v>
      </c>
      <c r="M332" s="95">
        <v>45525</v>
      </c>
      <c r="N332" s="95">
        <v>45537</v>
      </c>
      <c r="O332" s="95">
        <v>45562</v>
      </c>
      <c r="P332" t="s">
        <v>3435</v>
      </c>
      <c r="Q332" t="s">
        <v>3435</v>
      </c>
      <c r="R332" t="s">
        <v>3435</v>
      </c>
      <c r="S332">
        <v>6544213</v>
      </c>
      <c r="T332">
        <v>6239630</v>
      </c>
      <c r="U332">
        <v>0</v>
      </c>
      <c r="V332">
        <v>304583</v>
      </c>
      <c r="W332">
        <v>127142</v>
      </c>
      <c r="X332">
        <v>6052537</v>
      </c>
      <c r="Y332">
        <v>5925395</v>
      </c>
      <c r="Z332">
        <v>0</v>
      </c>
      <c r="AA332">
        <v>187093</v>
      </c>
      <c r="AB332">
        <v>0</v>
      </c>
      <c r="AC332">
        <v>1</v>
      </c>
      <c r="AD332" t="s">
        <v>3449</v>
      </c>
      <c r="AE332">
        <v>1</v>
      </c>
    </row>
    <row r="333" spans="1:31">
      <c r="A333">
        <v>5059774</v>
      </c>
      <c r="B333" t="s">
        <v>3435</v>
      </c>
      <c r="C333">
        <v>900228989</v>
      </c>
      <c r="D333" t="s">
        <v>3436</v>
      </c>
      <c r="E333" t="s">
        <v>347</v>
      </c>
      <c r="F333" t="s">
        <v>3438</v>
      </c>
      <c r="G333" s="95">
        <v>45156</v>
      </c>
      <c r="H333" s="95">
        <v>45156</v>
      </c>
      <c r="I333" s="95">
        <v>45181</v>
      </c>
      <c r="J333" t="s">
        <v>3435</v>
      </c>
      <c r="K333" s="95">
        <v>45184</v>
      </c>
      <c r="L333" s="95">
        <v>45156</v>
      </c>
      <c r="M333" s="95">
        <v>45156</v>
      </c>
      <c r="N333" s="95">
        <v>45181</v>
      </c>
      <c r="O333" t="s">
        <v>3435</v>
      </c>
      <c r="P333" s="95">
        <v>45184</v>
      </c>
      <c r="Q333" t="s">
        <v>3435</v>
      </c>
      <c r="R333" t="s">
        <v>3567</v>
      </c>
      <c r="S333">
        <v>50000</v>
      </c>
      <c r="T333">
        <v>50000</v>
      </c>
      <c r="U333">
        <v>0</v>
      </c>
      <c r="V333">
        <v>0</v>
      </c>
      <c r="W333">
        <v>0</v>
      </c>
      <c r="X333">
        <v>0</v>
      </c>
      <c r="Y333">
        <v>0</v>
      </c>
      <c r="Z333">
        <v>0</v>
      </c>
      <c r="AA333">
        <v>0</v>
      </c>
      <c r="AB333">
        <v>50000</v>
      </c>
      <c r="AC333" t="s">
        <v>3435</v>
      </c>
      <c r="AD333" t="s">
        <v>3435</v>
      </c>
      <c r="AE333">
        <v>1</v>
      </c>
    </row>
    <row r="334" spans="1:31">
      <c r="A334">
        <v>5275649</v>
      </c>
      <c r="B334">
        <v>5277058</v>
      </c>
      <c r="C334">
        <v>900228989</v>
      </c>
      <c r="D334" t="s">
        <v>3436</v>
      </c>
      <c r="E334" t="s">
        <v>319</v>
      </c>
      <c r="F334" t="s">
        <v>3451</v>
      </c>
      <c r="G334" s="95">
        <v>45157</v>
      </c>
      <c r="H334" s="95">
        <v>45530</v>
      </c>
      <c r="I334" s="95">
        <v>45537</v>
      </c>
      <c r="J334" s="95">
        <v>45624</v>
      </c>
      <c r="K334" t="s">
        <v>3435</v>
      </c>
      <c r="L334" s="95">
        <v>45157</v>
      </c>
      <c r="M334" s="95">
        <v>45530</v>
      </c>
      <c r="N334" s="95">
        <v>45537</v>
      </c>
      <c r="O334" s="95">
        <v>45624</v>
      </c>
      <c r="P334" t="s">
        <v>3435</v>
      </c>
      <c r="Q334" t="s">
        <v>3435</v>
      </c>
      <c r="R334" t="s">
        <v>3435</v>
      </c>
      <c r="S334">
        <v>1120523</v>
      </c>
      <c r="T334">
        <v>21680</v>
      </c>
      <c r="U334">
        <v>0</v>
      </c>
      <c r="V334">
        <v>0</v>
      </c>
      <c r="W334">
        <v>0</v>
      </c>
      <c r="X334">
        <v>0</v>
      </c>
      <c r="Y334">
        <v>0</v>
      </c>
      <c r="Z334">
        <v>0</v>
      </c>
      <c r="AA334">
        <v>21680</v>
      </c>
      <c r="AB334">
        <v>0</v>
      </c>
      <c r="AC334">
        <v>3</v>
      </c>
      <c r="AD334" t="s">
        <v>3452</v>
      </c>
      <c r="AE334">
        <v>1</v>
      </c>
    </row>
    <row r="335" spans="1:31">
      <c r="A335">
        <v>5060241</v>
      </c>
      <c r="B335" t="s">
        <v>3435</v>
      </c>
      <c r="C335">
        <v>900228989</v>
      </c>
      <c r="D335" t="s">
        <v>3436</v>
      </c>
      <c r="E335" t="s">
        <v>348</v>
      </c>
      <c r="F335" t="s">
        <v>3438</v>
      </c>
      <c r="G335" s="95">
        <v>45157</v>
      </c>
      <c r="H335" s="95">
        <v>45158</v>
      </c>
      <c r="I335" s="95">
        <v>45181</v>
      </c>
      <c r="J335" t="s">
        <v>3435</v>
      </c>
      <c r="K335" s="95">
        <v>45183</v>
      </c>
      <c r="L335" s="95">
        <v>45157</v>
      </c>
      <c r="M335" s="95">
        <v>45158</v>
      </c>
      <c r="N335" s="95">
        <v>45181</v>
      </c>
      <c r="O335" t="s">
        <v>3435</v>
      </c>
      <c r="P335" s="95">
        <v>45183</v>
      </c>
      <c r="Q335" t="s">
        <v>3435</v>
      </c>
      <c r="R335" t="s">
        <v>3568</v>
      </c>
      <c r="S335">
        <v>50000</v>
      </c>
      <c r="T335">
        <v>50000</v>
      </c>
      <c r="U335">
        <v>0</v>
      </c>
      <c r="V335">
        <v>0</v>
      </c>
      <c r="W335">
        <v>0</v>
      </c>
      <c r="X335">
        <v>0</v>
      </c>
      <c r="Y335">
        <v>0</v>
      </c>
      <c r="Z335">
        <v>0</v>
      </c>
      <c r="AA335">
        <v>0</v>
      </c>
      <c r="AB335">
        <v>50000</v>
      </c>
      <c r="AC335" t="s">
        <v>3435</v>
      </c>
      <c r="AD335" t="s">
        <v>3435</v>
      </c>
      <c r="AE335">
        <v>1</v>
      </c>
    </row>
    <row r="336" spans="1:31">
      <c r="A336">
        <v>5060253</v>
      </c>
      <c r="B336" t="s">
        <v>3435</v>
      </c>
      <c r="C336">
        <v>900228989</v>
      </c>
      <c r="D336" t="s">
        <v>3436</v>
      </c>
      <c r="E336" t="s">
        <v>387</v>
      </c>
      <c r="F336" t="s">
        <v>3438</v>
      </c>
      <c r="G336" s="95">
        <v>45158</v>
      </c>
      <c r="H336" s="95">
        <v>45158</v>
      </c>
      <c r="I336" s="95">
        <v>45205</v>
      </c>
      <c r="J336" t="s">
        <v>3435</v>
      </c>
      <c r="K336" s="95">
        <v>45209</v>
      </c>
      <c r="L336" s="95">
        <v>45158</v>
      </c>
      <c r="M336" s="95">
        <v>45158</v>
      </c>
      <c r="N336" s="95">
        <v>45205</v>
      </c>
      <c r="O336" t="s">
        <v>3435</v>
      </c>
      <c r="P336" s="95">
        <v>45209</v>
      </c>
      <c r="Q336" t="s">
        <v>3435</v>
      </c>
      <c r="R336" t="s">
        <v>3569</v>
      </c>
      <c r="S336">
        <v>50000</v>
      </c>
      <c r="T336">
        <v>50000</v>
      </c>
      <c r="U336">
        <v>0</v>
      </c>
      <c r="V336">
        <v>0</v>
      </c>
      <c r="W336">
        <v>0</v>
      </c>
      <c r="X336">
        <v>0</v>
      </c>
      <c r="Y336">
        <v>0</v>
      </c>
      <c r="Z336">
        <v>0</v>
      </c>
      <c r="AA336">
        <v>0</v>
      </c>
      <c r="AB336">
        <v>50000</v>
      </c>
      <c r="AC336" t="s">
        <v>3435</v>
      </c>
      <c r="AD336" t="s">
        <v>3435</v>
      </c>
      <c r="AE336">
        <v>1</v>
      </c>
    </row>
    <row r="337" spans="1:31">
      <c r="A337">
        <v>5308764</v>
      </c>
      <c r="B337">
        <v>5235514</v>
      </c>
      <c r="C337">
        <v>900228989</v>
      </c>
      <c r="D337" t="s">
        <v>3436</v>
      </c>
      <c r="E337" t="s">
        <v>291</v>
      </c>
      <c r="F337" t="s">
        <v>3437</v>
      </c>
      <c r="G337" s="95">
        <v>45158</v>
      </c>
      <c r="H337" s="95">
        <v>45569</v>
      </c>
      <c r="I337" s="95">
        <v>45569</v>
      </c>
      <c r="J337" s="95">
        <v>45581</v>
      </c>
      <c r="K337" t="s">
        <v>3435</v>
      </c>
      <c r="L337" s="95">
        <v>45158</v>
      </c>
      <c r="M337" s="95">
        <v>45569</v>
      </c>
      <c r="N337" s="95">
        <v>45569</v>
      </c>
      <c r="O337" s="95">
        <v>45581</v>
      </c>
      <c r="P337" t="s">
        <v>3435</v>
      </c>
      <c r="Q337" t="s">
        <v>3435</v>
      </c>
      <c r="R337" t="s">
        <v>3435</v>
      </c>
      <c r="S337">
        <v>2488905</v>
      </c>
      <c r="T337">
        <v>2488905</v>
      </c>
      <c r="U337">
        <v>0</v>
      </c>
      <c r="V337">
        <v>0</v>
      </c>
      <c r="W337">
        <v>49778</v>
      </c>
      <c r="X337">
        <v>2488905</v>
      </c>
      <c r="Y337">
        <v>2439127</v>
      </c>
      <c r="Z337">
        <v>0</v>
      </c>
      <c r="AA337">
        <v>0</v>
      </c>
      <c r="AB337">
        <v>0</v>
      </c>
      <c r="AC337">
        <v>1</v>
      </c>
      <c r="AD337" t="s">
        <v>3449</v>
      </c>
      <c r="AE337">
        <v>1</v>
      </c>
    </row>
    <row r="338" spans="1:31">
      <c r="A338">
        <v>5060292</v>
      </c>
      <c r="B338" t="s">
        <v>3435</v>
      </c>
      <c r="C338">
        <v>900228989</v>
      </c>
      <c r="D338" t="s">
        <v>3436</v>
      </c>
      <c r="E338" t="s">
        <v>374</v>
      </c>
      <c r="F338" t="s">
        <v>3438</v>
      </c>
      <c r="G338" s="95">
        <v>45158</v>
      </c>
      <c r="H338" s="95">
        <v>45159</v>
      </c>
      <c r="I338" s="95">
        <v>45205</v>
      </c>
      <c r="J338" t="s">
        <v>3435</v>
      </c>
      <c r="K338" s="95">
        <v>45210</v>
      </c>
      <c r="L338" s="95">
        <v>45158</v>
      </c>
      <c r="M338" s="95">
        <v>45159</v>
      </c>
      <c r="N338" s="95">
        <v>45205</v>
      </c>
      <c r="O338" t="s">
        <v>3435</v>
      </c>
      <c r="P338" s="95">
        <v>45210</v>
      </c>
      <c r="Q338" t="s">
        <v>3435</v>
      </c>
      <c r="R338" t="s">
        <v>3570</v>
      </c>
      <c r="S338">
        <v>50000</v>
      </c>
      <c r="T338">
        <v>50000</v>
      </c>
      <c r="U338">
        <v>0</v>
      </c>
      <c r="V338">
        <v>0</v>
      </c>
      <c r="W338">
        <v>0</v>
      </c>
      <c r="X338">
        <v>0</v>
      </c>
      <c r="Y338">
        <v>0</v>
      </c>
      <c r="Z338">
        <v>0</v>
      </c>
      <c r="AA338">
        <v>0</v>
      </c>
      <c r="AB338">
        <v>50000</v>
      </c>
      <c r="AC338" t="s">
        <v>3435</v>
      </c>
      <c r="AD338" t="s">
        <v>3435</v>
      </c>
      <c r="AE338">
        <v>1</v>
      </c>
    </row>
    <row r="339" spans="1:31">
      <c r="A339">
        <v>5275606</v>
      </c>
      <c r="B339" t="s">
        <v>3435</v>
      </c>
      <c r="C339">
        <v>900228989</v>
      </c>
      <c r="D339" t="s">
        <v>3436</v>
      </c>
      <c r="E339" t="s">
        <v>327</v>
      </c>
      <c r="F339" t="s">
        <v>3438</v>
      </c>
      <c r="G339" s="95">
        <v>45158</v>
      </c>
      <c r="H339" s="95">
        <v>45530</v>
      </c>
      <c r="I339" s="95">
        <v>45537</v>
      </c>
      <c r="J339" t="s">
        <v>3435</v>
      </c>
      <c r="K339" s="95">
        <v>45567</v>
      </c>
      <c r="L339" s="95">
        <v>45158</v>
      </c>
      <c r="M339" s="95">
        <v>45530</v>
      </c>
      <c r="N339" s="95">
        <v>45537</v>
      </c>
      <c r="O339" t="s">
        <v>3435</v>
      </c>
      <c r="P339" s="95">
        <v>45567</v>
      </c>
      <c r="Q339" t="s">
        <v>3435</v>
      </c>
      <c r="R339" t="s">
        <v>3571</v>
      </c>
      <c r="S339">
        <v>2033877</v>
      </c>
      <c r="T339">
        <v>2033877</v>
      </c>
      <c r="U339">
        <v>0</v>
      </c>
      <c r="V339">
        <v>0</v>
      </c>
      <c r="W339">
        <v>0</v>
      </c>
      <c r="X339">
        <v>0</v>
      </c>
      <c r="Y339">
        <v>0</v>
      </c>
      <c r="Z339">
        <v>0</v>
      </c>
      <c r="AA339">
        <v>0</v>
      </c>
      <c r="AB339">
        <v>2033877</v>
      </c>
      <c r="AC339" t="s">
        <v>3435</v>
      </c>
      <c r="AD339" t="s">
        <v>3435</v>
      </c>
      <c r="AE339">
        <v>1</v>
      </c>
    </row>
    <row r="340" spans="1:31">
      <c r="A340">
        <v>5060362</v>
      </c>
      <c r="B340" t="s">
        <v>3435</v>
      </c>
      <c r="C340">
        <v>900228989</v>
      </c>
      <c r="D340" t="s">
        <v>3436</v>
      </c>
      <c r="E340" t="s">
        <v>246</v>
      </c>
      <c r="F340" t="s">
        <v>3438</v>
      </c>
      <c r="G340" s="95">
        <v>45159</v>
      </c>
      <c r="H340" s="95">
        <v>45160</v>
      </c>
      <c r="I340" s="95">
        <v>45177</v>
      </c>
      <c r="J340" t="s">
        <v>3435</v>
      </c>
      <c r="K340" s="95">
        <v>45181</v>
      </c>
      <c r="L340" s="95">
        <v>45159</v>
      </c>
      <c r="M340" s="95">
        <v>45160</v>
      </c>
      <c r="N340" s="95">
        <v>45177</v>
      </c>
      <c r="O340" t="s">
        <v>3435</v>
      </c>
      <c r="P340" s="95">
        <v>45181</v>
      </c>
      <c r="Q340" t="s">
        <v>3435</v>
      </c>
      <c r="R340" t="s">
        <v>3572</v>
      </c>
      <c r="S340">
        <v>50000</v>
      </c>
      <c r="T340">
        <v>50000</v>
      </c>
      <c r="U340">
        <v>0</v>
      </c>
      <c r="V340">
        <v>0</v>
      </c>
      <c r="W340">
        <v>0</v>
      </c>
      <c r="X340">
        <v>0</v>
      </c>
      <c r="Y340">
        <v>0</v>
      </c>
      <c r="Z340">
        <v>0</v>
      </c>
      <c r="AA340">
        <v>0</v>
      </c>
      <c r="AB340">
        <v>50000</v>
      </c>
      <c r="AC340" t="s">
        <v>3435</v>
      </c>
      <c r="AD340" t="s">
        <v>3435</v>
      </c>
      <c r="AE340">
        <v>1</v>
      </c>
    </row>
    <row r="341" spans="1:31">
      <c r="A341">
        <v>5060469</v>
      </c>
      <c r="B341" t="s">
        <v>3435</v>
      </c>
      <c r="C341">
        <v>900228989</v>
      </c>
      <c r="D341" t="s">
        <v>3436</v>
      </c>
      <c r="E341" t="s">
        <v>375</v>
      </c>
      <c r="F341" t="s">
        <v>3438</v>
      </c>
      <c r="G341" s="95">
        <v>45160</v>
      </c>
      <c r="H341" s="95">
        <v>45160</v>
      </c>
      <c r="I341" s="95">
        <v>45205</v>
      </c>
      <c r="J341" t="s">
        <v>3435</v>
      </c>
      <c r="K341" s="95">
        <v>45210</v>
      </c>
      <c r="L341" s="95">
        <v>45160</v>
      </c>
      <c r="M341" s="95">
        <v>45160</v>
      </c>
      <c r="N341" s="95">
        <v>45205</v>
      </c>
      <c r="O341" t="s">
        <v>3435</v>
      </c>
      <c r="P341" s="95">
        <v>45210</v>
      </c>
      <c r="Q341" t="s">
        <v>3435</v>
      </c>
      <c r="R341" t="s">
        <v>3573</v>
      </c>
      <c r="S341">
        <v>50000</v>
      </c>
      <c r="T341">
        <v>50000</v>
      </c>
      <c r="U341">
        <v>0</v>
      </c>
      <c r="V341">
        <v>0</v>
      </c>
      <c r="W341">
        <v>0</v>
      </c>
      <c r="X341">
        <v>0</v>
      </c>
      <c r="Y341">
        <v>0</v>
      </c>
      <c r="Z341">
        <v>0</v>
      </c>
      <c r="AA341">
        <v>0</v>
      </c>
      <c r="AB341">
        <v>50000</v>
      </c>
      <c r="AC341" t="s">
        <v>3435</v>
      </c>
      <c r="AD341" t="s">
        <v>3435</v>
      </c>
      <c r="AE341">
        <v>1</v>
      </c>
    </row>
    <row r="342" spans="1:31">
      <c r="A342">
        <v>5060471</v>
      </c>
      <c r="B342">
        <v>5131659</v>
      </c>
      <c r="C342">
        <v>900228989</v>
      </c>
      <c r="D342" t="s">
        <v>3436</v>
      </c>
      <c r="E342" t="s">
        <v>285</v>
      </c>
      <c r="F342" t="s">
        <v>3451</v>
      </c>
      <c r="G342" s="95">
        <v>45160</v>
      </c>
      <c r="H342" s="95">
        <v>45160</v>
      </c>
      <c r="I342" s="95">
        <v>45170</v>
      </c>
      <c r="J342" s="95">
        <v>45364</v>
      </c>
      <c r="K342" t="s">
        <v>3435</v>
      </c>
      <c r="L342" s="95">
        <v>45160</v>
      </c>
      <c r="M342" s="95">
        <v>45160</v>
      </c>
      <c r="N342" s="95">
        <v>45170</v>
      </c>
      <c r="O342" s="95">
        <v>45364</v>
      </c>
      <c r="P342" t="s">
        <v>3435</v>
      </c>
      <c r="Q342" t="s">
        <v>3435</v>
      </c>
      <c r="R342" t="s">
        <v>3435</v>
      </c>
      <c r="S342">
        <v>11053566</v>
      </c>
      <c r="T342">
        <v>1326417</v>
      </c>
      <c r="U342">
        <v>0</v>
      </c>
      <c r="V342">
        <v>0</v>
      </c>
      <c r="W342">
        <v>0</v>
      </c>
      <c r="X342">
        <v>0</v>
      </c>
      <c r="Y342">
        <v>0</v>
      </c>
      <c r="Z342">
        <v>0</v>
      </c>
      <c r="AA342">
        <v>1326417</v>
      </c>
      <c r="AB342">
        <v>0</v>
      </c>
      <c r="AC342">
        <v>3</v>
      </c>
      <c r="AD342" t="s">
        <v>3452</v>
      </c>
      <c r="AE342">
        <v>1</v>
      </c>
    </row>
    <row r="343" spans="1:31">
      <c r="A343">
        <v>5273453</v>
      </c>
      <c r="B343">
        <v>5260327</v>
      </c>
      <c r="C343">
        <v>900228989</v>
      </c>
      <c r="D343" t="s">
        <v>3436</v>
      </c>
      <c r="E343" t="s">
        <v>356</v>
      </c>
      <c r="F343" t="s">
        <v>3451</v>
      </c>
      <c r="G343" s="95">
        <v>45160</v>
      </c>
      <c r="H343" s="95">
        <v>45526</v>
      </c>
      <c r="I343" s="95">
        <v>45537</v>
      </c>
      <c r="J343" s="95">
        <v>45603</v>
      </c>
      <c r="K343" t="s">
        <v>3435</v>
      </c>
      <c r="L343" s="95">
        <v>45160</v>
      </c>
      <c r="M343" s="95">
        <v>45526</v>
      </c>
      <c r="N343" s="95">
        <v>45537</v>
      </c>
      <c r="O343" s="95">
        <v>45603</v>
      </c>
      <c r="P343" t="s">
        <v>3435</v>
      </c>
      <c r="Q343" t="s">
        <v>3435</v>
      </c>
      <c r="R343" t="s">
        <v>3435</v>
      </c>
      <c r="S343">
        <v>4212554</v>
      </c>
      <c r="T343">
        <v>19190</v>
      </c>
      <c r="U343">
        <v>0</v>
      </c>
      <c r="V343">
        <v>0</v>
      </c>
      <c r="W343">
        <v>0</v>
      </c>
      <c r="X343">
        <v>0</v>
      </c>
      <c r="Y343">
        <v>0</v>
      </c>
      <c r="Z343">
        <v>0</v>
      </c>
      <c r="AA343">
        <v>19190</v>
      </c>
      <c r="AB343">
        <v>0</v>
      </c>
      <c r="AC343">
        <v>2</v>
      </c>
      <c r="AD343" t="s">
        <v>3452</v>
      </c>
      <c r="AE343">
        <v>1</v>
      </c>
    </row>
    <row r="344" spans="1:31">
      <c r="A344">
        <v>5060742</v>
      </c>
      <c r="B344" t="s">
        <v>3435</v>
      </c>
      <c r="C344">
        <v>900228989</v>
      </c>
      <c r="D344" t="s">
        <v>3436</v>
      </c>
      <c r="E344" t="s">
        <v>376</v>
      </c>
      <c r="F344" t="s">
        <v>3438</v>
      </c>
      <c r="G344" s="95">
        <v>45160</v>
      </c>
      <c r="H344" s="95">
        <v>45160</v>
      </c>
      <c r="I344" s="95">
        <v>45205</v>
      </c>
      <c r="J344" t="s">
        <v>3435</v>
      </c>
      <c r="K344" s="95">
        <v>45210</v>
      </c>
      <c r="L344" s="95">
        <v>45160</v>
      </c>
      <c r="M344" s="95">
        <v>45160</v>
      </c>
      <c r="N344" s="95">
        <v>45205</v>
      </c>
      <c r="O344" t="s">
        <v>3435</v>
      </c>
      <c r="P344" s="95">
        <v>45210</v>
      </c>
      <c r="Q344" t="s">
        <v>3435</v>
      </c>
      <c r="R344" t="s">
        <v>3574</v>
      </c>
      <c r="S344">
        <v>50000</v>
      </c>
      <c r="T344">
        <v>50000</v>
      </c>
      <c r="U344">
        <v>0</v>
      </c>
      <c r="V344">
        <v>0</v>
      </c>
      <c r="W344">
        <v>0</v>
      </c>
      <c r="X344">
        <v>0</v>
      </c>
      <c r="Y344">
        <v>0</v>
      </c>
      <c r="Z344">
        <v>0</v>
      </c>
      <c r="AA344">
        <v>0</v>
      </c>
      <c r="AB344">
        <v>50000</v>
      </c>
      <c r="AC344" t="s">
        <v>3435</v>
      </c>
      <c r="AD344" t="s">
        <v>3435</v>
      </c>
      <c r="AE344">
        <v>1</v>
      </c>
    </row>
    <row r="345" spans="1:31">
      <c r="A345">
        <v>5267425</v>
      </c>
      <c r="B345">
        <v>5212805</v>
      </c>
      <c r="C345">
        <v>900228989</v>
      </c>
      <c r="D345" t="s">
        <v>3436</v>
      </c>
      <c r="E345" t="s">
        <v>277</v>
      </c>
      <c r="F345" t="s">
        <v>3451</v>
      </c>
      <c r="G345" s="95">
        <v>45160</v>
      </c>
      <c r="H345" s="95">
        <v>45517</v>
      </c>
      <c r="I345" s="95">
        <v>45517</v>
      </c>
      <c r="J345" s="95">
        <v>45530</v>
      </c>
      <c r="K345" t="s">
        <v>3435</v>
      </c>
      <c r="L345" s="95">
        <v>45160</v>
      </c>
      <c r="M345" s="95">
        <v>45517</v>
      </c>
      <c r="N345" s="95">
        <v>45517</v>
      </c>
      <c r="O345" s="95">
        <v>45530</v>
      </c>
      <c r="P345" t="s">
        <v>3435</v>
      </c>
      <c r="Q345" t="s">
        <v>3435</v>
      </c>
      <c r="R345" t="s">
        <v>3435</v>
      </c>
      <c r="S345">
        <v>9825998</v>
      </c>
      <c r="T345">
        <v>1211641</v>
      </c>
      <c r="U345">
        <v>0</v>
      </c>
      <c r="V345">
        <v>0</v>
      </c>
      <c r="W345">
        <v>0</v>
      </c>
      <c r="X345">
        <v>0</v>
      </c>
      <c r="Y345">
        <v>0</v>
      </c>
      <c r="Z345">
        <v>0</v>
      </c>
      <c r="AA345">
        <v>1211641</v>
      </c>
      <c r="AB345">
        <v>0</v>
      </c>
      <c r="AC345">
        <v>2</v>
      </c>
      <c r="AD345" t="s">
        <v>3452</v>
      </c>
      <c r="AE345">
        <v>1</v>
      </c>
    </row>
    <row r="346" spans="1:31">
      <c r="A346">
        <v>5060744</v>
      </c>
      <c r="B346">
        <v>5027011</v>
      </c>
      <c r="C346">
        <v>900228989</v>
      </c>
      <c r="D346" t="s">
        <v>3436</v>
      </c>
      <c r="E346" t="s">
        <v>294</v>
      </c>
      <c r="F346" t="s">
        <v>3437</v>
      </c>
      <c r="G346" s="95">
        <v>45160</v>
      </c>
      <c r="H346" s="95">
        <v>45160</v>
      </c>
      <c r="I346" s="95">
        <v>45174</v>
      </c>
      <c r="J346" s="95">
        <v>45193</v>
      </c>
      <c r="K346" t="s">
        <v>3435</v>
      </c>
      <c r="L346" s="95">
        <v>45160</v>
      </c>
      <c r="M346" s="95">
        <v>45160</v>
      </c>
      <c r="N346" s="95">
        <v>45174</v>
      </c>
      <c r="O346" s="95">
        <v>45193</v>
      </c>
      <c r="P346" t="s">
        <v>3435</v>
      </c>
      <c r="Q346" t="s">
        <v>3435</v>
      </c>
      <c r="R346" t="s">
        <v>3435</v>
      </c>
      <c r="S346">
        <v>2606061</v>
      </c>
      <c r="T346">
        <v>2606061</v>
      </c>
      <c r="U346">
        <v>0</v>
      </c>
      <c r="V346">
        <v>0</v>
      </c>
      <c r="W346">
        <v>52121</v>
      </c>
      <c r="X346">
        <v>2606061</v>
      </c>
      <c r="Y346">
        <v>2553940</v>
      </c>
      <c r="Z346">
        <v>0</v>
      </c>
      <c r="AA346">
        <v>0</v>
      </c>
      <c r="AB346">
        <v>0</v>
      </c>
      <c r="AC346">
        <v>1</v>
      </c>
      <c r="AD346" t="s">
        <v>3449</v>
      </c>
      <c r="AE346">
        <v>1</v>
      </c>
    </row>
    <row r="347" spans="1:31">
      <c r="A347">
        <v>5272643</v>
      </c>
      <c r="B347">
        <v>5281978</v>
      </c>
      <c r="C347">
        <v>900228989</v>
      </c>
      <c r="D347" t="s">
        <v>3436</v>
      </c>
      <c r="E347" t="s">
        <v>293</v>
      </c>
      <c r="F347" t="s">
        <v>3451</v>
      </c>
      <c r="G347" s="95">
        <v>45160</v>
      </c>
      <c r="H347" s="95">
        <v>45525</v>
      </c>
      <c r="I347" s="95">
        <v>45537</v>
      </c>
      <c r="J347" s="95">
        <v>45639</v>
      </c>
      <c r="K347" t="s">
        <v>3435</v>
      </c>
      <c r="L347" s="95">
        <v>45160</v>
      </c>
      <c r="M347" s="95">
        <v>45525</v>
      </c>
      <c r="N347" s="95">
        <v>45537</v>
      </c>
      <c r="O347" s="95">
        <v>45639</v>
      </c>
      <c r="P347" t="s">
        <v>3435</v>
      </c>
      <c r="Q347" t="s">
        <v>3435</v>
      </c>
      <c r="R347" t="s">
        <v>3435</v>
      </c>
      <c r="S347">
        <v>4821131</v>
      </c>
      <c r="T347">
        <v>16692</v>
      </c>
      <c r="U347">
        <v>0</v>
      </c>
      <c r="V347">
        <v>0</v>
      </c>
      <c r="W347">
        <v>0</v>
      </c>
      <c r="X347">
        <v>0</v>
      </c>
      <c r="Y347">
        <v>0</v>
      </c>
      <c r="Z347">
        <v>0</v>
      </c>
      <c r="AA347">
        <v>16692</v>
      </c>
      <c r="AB347">
        <v>0</v>
      </c>
      <c r="AC347">
        <v>4</v>
      </c>
      <c r="AD347" t="s">
        <v>3452</v>
      </c>
      <c r="AE347">
        <v>1</v>
      </c>
    </row>
    <row r="348" spans="1:31">
      <c r="A348">
        <v>5275301</v>
      </c>
      <c r="B348">
        <v>5226792</v>
      </c>
      <c r="C348">
        <v>900228989</v>
      </c>
      <c r="D348" t="s">
        <v>3436</v>
      </c>
      <c r="E348" t="s">
        <v>332</v>
      </c>
      <c r="F348" t="s">
        <v>3437</v>
      </c>
      <c r="G348" s="95">
        <v>45160</v>
      </c>
      <c r="H348" s="95">
        <v>45530</v>
      </c>
      <c r="I348" s="95">
        <v>45537</v>
      </c>
      <c r="J348" s="95">
        <v>45559</v>
      </c>
      <c r="K348" t="s">
        <v>3435</v>
      </c>
      <c r="L348" s="95">
        <v>45160</v>
      </c>
      <c r="M348" s="95">
        <v>45530</v>
      </c>
      <c r="N348" s="95">
        <v>45537</v>
      </c>
      <c r="O348" s="95">
        <v>45559</v>
      </c>
      <c r="P348" t="s">
        <v>3435</v>
      </c>
      <c r="Q348" t="s">
        <v>3435</v>
      </c>
      <c r="R348" t="s">
        <v>3435</v>
      </c>
      <c r="S348">
        <v>2728676</v>
      </c>
      <c r="T348">
        <v>2728676</v>
      </c>
      <c r="U348">
        <v>0</v>
      </c>
      <c r="V348">
        <v>0</v>
      </c>
      <c r="W348">
        <v>54574</v>
      </c>
      <c r="X348">
        <v>2728676</v>
      </c>
      <c r="Y348">
        <v>2674102</v>
      </c>
      <c r="Z348">
        <v>0</v>
      </c>
      <c r="AA348">
        <v>0</v>
      </c>
      <c r="AB348">
        <v>0</v>
      </c>
      <c r="AC348">
        <v>1</v>
      </c>
      <c r="AD348" t="s">
        <v>3487</v>
      </c>
      <c r="AE348">
        <v>1</v>
      </c>
    </row>
    <row r="349" spans="1:31">
      <c r="A349">
        <v>5060953</v>
      </c>
      <c r="B349">
        <v>5112678</v>
      </c>
      <c r="C349">
        <v>900228989</v>
      </c>
      <c r="D349" t="s">
        <v>3436</v>
      </c>
      <c r="E349" t="s">
        <v>240</v>
      </c>
      <c r="F349" t="s">
        <v>3437</v>
      </c>
      <c r="G349" s="95">
        <v>45160</v>
      </c>
      <c r="H349" s="95">
        <v>45160</v>
      </c>
      <c r="I349" s="95">
        <v>45170</v>
      </c>
      <c r="J349" s="95">
        <v>45338</v>
      </c>
      <c r="K349" t="s">
        <v>3435</v>
      </c>
      <c r="L349" s="95">
        <v>45160</v>
      </c>
      <c r="M349" s="95">
        <v>45160</v>
      </c>
      <c r="N349" s="95">
        <v>45170</v>
      </c>
      <c r="O349" s="95">
        <v>45338</v>
      </c>
      <c r="P349" t="s">
        <v>3435</v>
      </c>
      <c r="Q349" t="s">
        <v>3435</v>
      </c>
      <c r="R349" t="s">
        <v>3435</v>
      </c>
      <c r="S349">
        <v>1202418</v>
      </c>
      <c r="T349">
        <v>369681</v>
      </c>
      <c r="U349">
        <v>0</v>
      </c>
      <c r="V349">
        <v>0</v>
      </c>
      <c r="W349">
        <v>0</v>
      </c>
      <c r="X349">
        <v>161538</v>
      </c>
      <c r="Y349">
        <v>161538</v>
      </c>
      <c r="Z349">
        <v>208143</v>
      </c>
      <c r="AA349">
        <v>0</v>
      </c>
      <c r="AB349">
        <v>0</v>
      </c>
      <c r="AC349">
        <v>2</v>
      </c>
      <c r="AD349" t="s">
        <v>3452</v>
      </c>
      <c r="AE349">
        <v>1</v>
      </c>
    </row>
    <row r="350" spans="1:31">
      <c r="A350">
        <v>5061059</v>
      </c>
      <c r="B350">
        <v>5036136</v>
      </c>
      <c r="C350">
        <v>900228989</v>
      </c>
      <c r="D350" t="s">
        <v>3436</v>
      </c>
      <c r="E350" t="s">
        <v>368</v>
      </c>
      <c r="F350" t="s">
        <v>3451</v>
      </c>
      <c r="G350" s="95">
        <v>45160</v>
      </c>
      <c r="H350" s="95">
        <v>45160</v>
      </c>
      <c r="I350" s="95">
        <v>45201</v>
      </c>
      <c r="J350" s="95">
        <v>45221</v>
      </c>
      <c r="K350" t="s">
        <v>3435</v>
      </c>
      <c r="L350" s="95">
        <v>45160</v>
      </c>
      <c r="M350" s="95">
        <v>45160</v>
      </c>
      <c r="N350" s="95">
        <v>45201</v>
      </c>
      <c r="O350" s="95">
        <v>45221</v>
      </c>
      <c r="P350" t="s">
        <v>3435</v>
      </c>
      <c r="Q350" t="s">
        <v>3435</v>
      </c>
      <c r="R350" t="s">
        <v>3435</v>
      </c>
      <c r="S350">
        <v>2729396</v>
      </c>
      <c r="T350">
        <v>2729396</v>
      </c>
      <c r="U350">
        <v>0</v>
      </c>
      <c r="V350">
        <v>0</v>
      </c>
      <c r="W350">
        <v>49210</v>
      </c>
      <c r="X350">
        <v>2460509</v>
      </c>
      <c r="Y350">
        <v>2411299</v>
      </c>
      <c r="Z350">
        <v>0</v>
      </c>
      <c r="AA350">
        <v>268887</v>
      </c>
      <c r="AB350">
        <v>0</v>
      </c>
      <c r="AC350">
        <v>1</v>
      </c>
      <c r="AD350" t="s">
        <v>3449</v>
      </c>
      <c r="AE350">
        <v>1</v>
      </c>
    </row>
    <row r="351" spans="1:31">
      <c r="A351">
        <v>5061060</v>
      </c>
      <c r="B351">
        <v>5113158</v>
      </c>
      <c r="C351">
        <v>900228989</v>
      </c>
      <c r="D351" t="s">
        <v>3436</v>
      </c>
      <c r="E351" t="s">
        <v>276</v>
      </c>
      <c r="F351" t="s">
        <v>3437</v>
      </c>
      <c r="G351" s="95">
        <v>45160</v>
      </c>
      <c r="H351" s="95">
        <v>45160</v>
      </c>
      <c r="I351" s="95">
        <v>45170</v>
      </c>
      <c r="J351" s="95">
        <v>45341</v>
      </c>
      <c r="K351" t="s">
        <v>3435</v>
      </c>
      <c r="L351" s="95">
        <v>45160</v>
      </c>
      <c r="M351" s="95">
        <v>45160</v>
      </c>
      <c r="N351" s="95">
        <v>45170</v>
      </c>
      <c r="O351" s="95">
        <v>45341</v>
      </c>
      <c r="P351" t="s">
        <v>3435</v>
      </c>
      <c r="Q351" t="s">
        <v>3435</v>
      </c>
      <c r="R351" t="s">
        <v>3435</v>
      </c>
      <c r="S351">
        <v>3717762</v>
      </c>
      <c r="T351">
        <v>384235</v>
      </c>
      <c r="U351">
        <v>0</v>
      </c>
      <c r="V351">
        <v>0</v>
      </c>
      <c r="W351">
        <v>0</v>
      </c>
      <c r="X351">
        <v>374640</v>
      </c>
      <c r="Y351">
        <v>374640</v>
      </c>
      <c r="Z351">
        <v>9595</v>
      </c>
      <c r="AA351">
        <v>0</v>
      </c>
      <c r="AB351">
        <v>0</v>
      </c>
      <c r="AC351">
        <v>2</v>
      </c>
      <c r="AD351" t="s">
        <v>3452</v>
      </c>
      <c r="AE351">
        <v>1</v>
      </c>
    </row>
    <row r="352" spans="1:31">
      <c r="A352">
        <v>5275607</v>
      </c>
      <c r="B352">
        <v>5277065</v>
      </c>
      <c r="C352">
        <v>900228989</v>
      </c>
      <c r="D352" t="s">
        <v>3436</v>
      </c>
      <c r="E352" t="s">
        <v>307</v>
      </c>
      <c r="F352" t="s">
        <v>3451</v>
      </c>
      <c r="G352" s="95">
        <v>45160</v>
      </c>
      <c r="H352" s="95">
        <v>45530</v>
      </c>
      <c r="I352" s="95">
        <v>45537</v>
      </c>
      <c r="J352" s="95">
        <v>45624</v>
      </c>
      <c r="K352" t="s">
        <v>3435</v>
      </c>
      <c r="L352" s="95">
        <v>45160</v>
      </c>
      <c r="M352" s="95">
        <v>45530</v>
      </c>
      <c r="N352" s="95">
        <v>45537</v>
      </c>
      <c r="O352" s="95">
        <v>45624</v>
      </c>
      <c r="P352" t="s">
        <v>3435</v>
      </c>
      <c r="Q352" t="s">
        <v>3435</v>
      </c>
      <c r="R352" t="s">
        <v>3435</v>
      </c>
      <c r="S352">
        <v>1355528</v>
      </c>
      <c r="T352">
        <v>1028</v>
      </c>
      <c r="U352">
        <v>0</v>
      </c>
      <c r="V352">
        <v>0</v>
      </c>
      <c r="W352">
        <v>0</v>
      </c>
      <c r="X352">
        <v>0</v>
      </c>
      <c r="Y352">
        <v>0</v>
      </c>
      <c r="Z352">
        <v>0</v>
      </c>
      <c r="AA352">
        <v>1028</v>
      </c>
      <c r="AB352">
        <v>0</v>
      </c>
      <c r="AC352">
        <v>3</v>
      </c>
      <c r="AD352" t="s">
        <v>3452</v>
      </c>
      <c r="AE352">
        <v>1</v>
      </c>
    </row>
    <row r="353" spans="1:31">
      <c r="A353">
        <v>5061367</v>
      </c>
      <c r="B353" t="s">
        <v>3435</v>
      </c>
      <c r="C353">
        <v>900228989</v>
      </c>
      <c r="D353" t="s">
        <v>3436</v>
      </c>
      <c r="E353" t="s">
        <v>247</v>
      </c>
      <c r="F353" t="s">
        <v>3438</v>
      </c>
      <c r="G353" s="95">
        <v>45161</v>
      </c>
      <c r="H353" s="95">
        <v>45161</v>
      </c>
      <c r="I353" s="95">
        <v>45177</v>
      </c>
      <c r="J353" t="s">
        <v>3435</v>
      </c>
      <c r="K353" s="95">
        <v>45181</v>
      </c>
      <c r="L353" s="95">
        <v>45161</v>
      </c>
      <c r="M353" s="95">
        <v>45161</v>
      </c>
      <c r="N353" s="95">
        <v>45177</v>
      </c>
      <c r="O353" t="s">
        <v>3435</v>
      </c>
      <c r="P353" s="95">
        <v>45181</v>
      </c>
      <c r="Q353" t="s">
        <v>3435</v>
      </c>
      <c r="R353" t="s">
        <v>3575</v>
      </c>
      <c r="S353">
        <v>50000</v>
      </c>
      <c r="T353">
        <v>50000</v>
      </c>
      <c r="U353">
        <v>0</v>
      </c>
      <c r="V353">
        <v>0</v>
      </c>
      <c r="W353">
        <v>0</v>
      </c>
      <c r="X353">
        <v>0</v>
      </c>
      <c r="Y353">
        <v>0</v>
      </c>
      <c r="Z353">
        <v>0</v>
      </c>
      <c r="AA353">
        <v>0</v>
      </c>
      <c r="AB353">
        <v>50000</v>
      </c>
      <c r="AC353" t="s">
        <v>3435</v>
      </c>
      <c r="AD353" t="s">
        <v>3435</v>
      </c>
      <c r="AE353">
        <v>1</v>
      </c>
    </row>
    <row r="354" spans="1:31">
      <c r="A354">
        <v>5062142</v>
      </c>
      <c r="B354" t="s">
        <v>3435</v>
      </c>
      <c r="C354">
        <v>900228989</v>
      </c>
      <c r="D354" t="s">
        <v>3436</v>
      </c>
      <c r="E354" t="s">
        <v>349</v>
      </c>
      <c r="F354" t="s">
        <v>3438</v>
      </c>
      <c r="G354" s="95">
        <v>45162</v>
      </c>
      <c r="H354" s="95">
        <v>45162</v>
      </c>
      <c r="I354" s="95">
        <v>45181</v>
      </c>
      <c r="J354" t="s">
        <v>3435</v>
      </c>
      <c r="K354" s="95">
        <v>45183</v>
      </c>
      <c r="L354" s="95">
        <v>45162</v>
      </c>
      <c r="M354" s="95">
        <v>45162</v>
      </c>
      <c r="N354" s="95">
        <v>45181</v>
      </c>
      <c r="O354" t="s">
        <v>3435</v>
      </c>
      <c r="P354" s="95">
        <v>45183</v>
      </c>
      <c r="Q354" t="s">
        <v>3435</v>
      </c>
      <c r="R354" t="s">
        <v>3576</v>
      </c>
      <c r="S354">
        <v>50000</v>
      </c>
      <c r="T354">
        <v>50000</v>
      </c>
      <c r="U354">
        <v>0</v>
      </c>
      <c r="V354">
        <v>0</v>
      </c>
      <c r="W354">
        <v>0</v>
      </c>
      <c r="X354">
        <v>0</v>
      </c>
      <c r="Y354">
        <v>0</v>
      </c>
      <c r="Z354">
        <v>0</v>
      </c>
      <c r="AA354">
        <v>0</v>
      </c>
      <c r="AB354">
        <v>50000</v>
      </c>
      <c r="AC354" t="s">
        <v>3435</v>
      </c>
      <c r="AD354" t="s">
        <v>3435</v>
      </c>
      <c r="AE354">
        <v>1</v>
      </c>
    </row>
    <row r="355" spans="1:31">
      <c r="A355">
        <v>5062149</v>
      </c>
      <c r="B355">
        <v>5022657</v>
      </c>
      <c r="C355">
        <v>900228989</v>
      </c>
      <c r="D355" t="s">
        <v>3436</v>
      </c>
      <c r="E355" t="s">
        <v>360</v>
      </c>
      <c r="F355" t="s">
        <v>3451</v>
      </c>
      <c r="G355" s="95">
        <v>45162</v>
      </c>
      <c r="H355" s="95">
        <v>45162</v>
      </c>
      <c r="I355" s="95">
        <v>45170</v>
      </c>
      <c r="J355" s="95">
        <v>45185</v>
      </c>
      <c r="K355" t="s">
        <v>3435</v>
      </c>
      <c r="L355" s="95">
        <v>45162</v>
      </c>
      <c r="M355" s="95">
        <v>45162</v>
      </c>
      <c r="N355" s="95">
        <v>45170</v>
      </c>
      <c r="O355" s="95">
        <v>45185</v>
      </c>
      <c r="P355" t="s">
        <v>3435</v>
      </c>
      <c r="Q355" t="s">
        <v>3435</v>
      </c>
      <c r="R355" t="s">
        <v>3435</v>
      </c>
      <c r="S355">
        <v>9929293</v>
      </c>
      <c r="T355">
        <v>9624710</v>
      </c>
      <c r="U355">
        <v>0</v>
      </c>
      <c r="V355">
        <v>304583</v>
      </c>
      <c r="W355">
        <v>156498</v>
      </c>
      <c r="X355">
        <v>7520310</v>
      </c>
      <c r="Y355">
        <v>7363812</v>
      </c>
      <c r="Z355">
        <v>0</v>
      </c>
      <c r="AA355">
        <v>2104400</v>
      </c>
      <c r="AB355">
        <v>0</v>
      </c>
      <c r="AC355">
        <v>1</v>
      </c>
      <c r="AD355" t="s">
        <v>3449</v>
      </c>
      <c r="AE355">
        <v>1</v>
      </c>
    </row>
    <row r="356" spans="1:31">
      <c r="A356">
        <v>5062452</v>
      </c>
      <c r="B356" t="s">
        <v>3435</v>
      </c>
      <c r="C356">
        <v>900228989</v>
      </c>
      <c r="D356" t="s">
        <v>3436</v>
      </c>
      <c r="E356" t="s">
        <v>377</v>
      </c>
      <c r="F356" t="s">
        <v>3438</v>
      </c>
      <c r="G356" s="95">
        <v>45162</v>
      </c>
      <c r="H356" s="95">
        <v>45162</v>
      </c>
      <c r="I356" s="95">
        <v>45205</v>
      </c>
      <c r="J356" t="s">
        <v>3435</v>
      </c>
      <c r="K356" s="95">
        <v>45210</v>
      </c>
      <c r="L356" s="95">
        <v>45162</v>
      </c>
      <c r="M356" s="95">
        <v>45162</v>
      </c>
      <c r="N356" s="95">
        <v>45205</v>
      </c>
      <c r="O356" t="s">
        <v>3435</v>
      </c>
      <c r="P356" s="95">
        <v>45210</v>
      </c>
      <c r="Q356" t="s">
        <v>3435</v>
      </c>
      <c r="R356" t="s">
        <v>3577</v>
      </c>
      <c r="S356">
        <v>50000</v>
      </c>
      <c r="T356">
        <v>50000</v>
      </c>
      <c r="U356">
        <v>0</v>
      </c>
      <c r="V356">
        <v>0</v>
      </c>
      <c r="W356">
        <v>0</v>
      </c>
      <c r="X356">
        <v>0</v>
      </c>
      <c r="Y356">
        <v>0</v>
      </c>
      <c r="Z356">
        <v>0</v>
      </c>
      <c r="AA356">
        <v>0</v>
      </c>
      <c r="AB356">
        <v>50000</v>
      </c>
      <c r="AC356" t="s">
        <v>3435</v>
      </c>
      <c r="AD356" t="s">
        <v>3435</v>
      </c>
      <c r="AE356">
        <v>1</v>
      </c>
    </row>
    <row r="357" spans="1:31">
      <c r="A357">
        <v>5062453</v>
      </c>
      <c r="B357" t="s">
        <v>3435</v>
      </c>
      <c r="C357">
        <v>900228989</v>
      </c>
      <c r="D357" t="s">
        <v>3436</v>
      </c>
      <c r="E357" t="s">
        <v>388</v>
      </c>
      <c r="F357" t="s">
        <v>3438</v>
      </c>
      <c r="G357" s="95">
        <v>45162</v>
      </c>
      <c r="H357" s="95">
        <v>45162</v>
      </c>
      <c r="I357" s="95">
        <v>45205</v>
      </c>
      <c r="J357" t="s">
        <v>3435</v>
      </c>
      <c r="K357" s="95">
        <v>45209</v>
      </c>
      <c r="L357" s="95">
        <v>45162</v>
      </c>
      <c r="M357" s="95">
        <v>45162</v>
      </c>
      <c r="N357" s="95">
        <v>45205</v>
      </c>
      <c r="O357" t="s">
        <v>3435</v>
      </c>
      <c r="P357" s="95">
        <v>45209</v>
      </c>
      <c r="Q357" t="s">
        <v>3435</v>
      </c>
      <c r="R357" t="s">
        <v>3578</v>
      </c>
      <c r="S357">
        <v>50000</v>
      </c>
      <c r="T357">
        <v>50000</v>
      </c>
      <c r="U357">
        <v>0</v>
      </c>
      <c r="V357">
        <v>0</v>
      </c>
      <c r="W357">
        <v>0</v>
      </c>
      <c r="X357">
        <v>0</v>
      </c>
      <c r="Y357">
        <v>0</v>
      </c>
      <c r="Z357">
        <v>0</v>
      </c>
      <c r="AA357">
        <v>0</v>
      </c>
      <c r="AB357">
        <v>50000</v>
      </c>
      <c r="AC357" t="s">
        <v>3435</v>
      </c>
      <c r="AD357" t="s">
        <v>3435</v>
      </c>
      <c r="AE357">
        <v>1</v>
      </c>
    </row>
    <row r="358" spans="1:31">
      <c r="A358">
        <v>5062454</v>
      </c>
      <c r="B358">
        <v>5106880</v>
      </c>
      <c r="C358">
        <v>900228989</v>
      </c>
      <c r="D358" t="s">
        <v>3436</v>
      </c>
      <c r="E358" t="s">
        <v>236</v>
      </c>
      <c r="F358" t="s">
        <v>3437</v>
      </c>
      <c r="G358" s="95">
        <v>45162</v>
      </c>
      <c r="H358" s="95">
        <v>45162</v>
      </c>
      <c r="I358" s="95">
        <v>45170</v>
      </c>
      <c r="J358" s="95">
        <v>45327</v>
      </c>
      <c r="K358" t="s">
        <v>3435</v>
      </c>
      <c r="L358" s="95">
        <v>45162</v>
      </c>
      <c r="M358" s="95">
        <v>45162</v>
      </c>
      <c r="N358" s="95">
        <v>45170</v>
      </c>
      <c r="O358" s="95">
        <v>45327</v>
      </c>
      <c r="P358" t="s">
        <v>3435</v>
      </c>
      <c r="Q358" t="s">
        <v>3435</v>
      </c>
      <c r="R358" t="s">
        <v>3435</v>
      </c>
      <c r="S358">
        <v>1150420</v>
      </c>
      <c r="T358">
        <v>317683</v>
      </c>
      <c r="U358">
        <v>0</v>
      </c>
      <c r="V358">
        <v>0</v>
      </c>
      <c r="W358">
        <v>0</v>
      </c>
      <c r="X358">
        <v>0</v>
      </c>
      <c r="Y358">
        <v>0</v>
      </c>
      <c r="Z358">
        <v>317683</v>
      </c>
      <c r="AA358">
        <v>0</v>
      </c>
      <c r="AB358">
        <v>0</v>
      </c>
      <c r="AC358">
        <v>2</v>
      </c>
      <c r="AD358" t="s">
        <v>3452</v>
      </c>
      <c r="AE358">
        <v>1</v>
      </c>
    </row>
    <row r="359" spans="1:31">
      <c r="A359">
        <v>5062729</v>
      </c>
      <c r="B359" t="s">
        <v>3435</v>
      </c>
      <c r="C359">
        <v>900228989</v>
      </c>
      <c r="D359" t="s">
        <v>3436</v>
      </c>
      <c r="E359" t="s">
        <v>378</v>
      </c>
      <c r="F359" t="s">
        <v>3438</v>
      </c>
      <c r="G359" s="95">
        <v>45163</v>
      </c>
      <c r="H359" s="95">
        <v>45163</v>
      </c>
      <c r="I359" s="95">
        <v>45205</v>
      </c>
      <c r="J359" t="s">
        <v>3435</v>
      </c>
      <c r="K359" s="95">
        <v>45210</v>
      </c>
      <c r="L359" s="95">
        <v>45163</v>
      </c>
      <c r="M359" s="95">
        <v>45163</v>
      </c>
      <c r="N359" s="95">
        <v>45205</v>
      </c>
      <c r="O359" t="s">
        <v>3435</v>
      </c>
      <c r="P359" s="95">
        <v>45210</v>
      </c>
      <c r="Q359" t="s">
        <v>3435</v>
      </c>
      <c r="R359" t="s">
        <v>3579</v>
      </c>
      <c r="S359">
        <v>50000</v>
      </c>
      <c r="T359">
        <v>50000</v>
      </c>
      <c r="U359">
        <v>0</v>
      </c>
      <c r="V359">
        <v>0</v>
      </c>
      <c r="W359">
        <v>0</v>
      </c>
      <c r="X359">
        <v>0</v>
      </c>
      <c r="Y359">
        <v>0</v>
      </c>
      <c r="Z359">
        <v>0</v>
      </c>
      <c r="AA359">
        <v>0</v>
      </c>
      <c r="AB359">
        <v>50000</v>
      </c>
      <c r="AC359" t="s">
        <v>3435</v>
      </c>
      <c r="AD359" t="s">
        <v>3435</v>
      </c>
      <c r="AE359">
        <v>1</v>
      </c>
    </row>
    <row r="360" spans="1:31">
      <c r="A360">
        <v>5062839</v>
      </c>
      <c r="B360">
        <v>5036141</v>
      </c>
      <c r="C360">
        <v>900228989</v>
      </c>
      <c r="D360" t="s">
        <v>3436</v>
      </c>
      <c r="E360" t="s">
        <v>369</v>
      </c>
      <c r="F360" t="s">
        <v>3451</v>
      </c>
      <c r="G360" s="95">
        <v>45163</v>
      </c>
      <c r="H360" s="95">
        <v>45163</v>
      </c>
      <c r="I360" s="95">
        <v>45201</v>
      </c>
      <c r="J360" s="95">
        <v>45221</v>
      </c>
      <c r="K360" t="s">
        <v>3435</v>
      </c>
      <c r="L360" s="95">
        <v>45163</v>
      </c>
      <c r="M360" s="95">
        <v>45163</v>
      </c>
      <c r="N360" s="95">
        <v>45201</v>
      </c>
      <c r="O360" s="95">
        <v>45221</v>
      </c>
      <c r="P360" t="s">
        <v>3435</v>
      </c>
      <c r="Q360" t="s">
        <v>3435</v>
      </c>
      <c r="R360" t="s">
        <v>3435</v>
      </c>
      <c r="S360">
        <v>3544131</v>
      </c>
      <c r="T360">
        <v>3544131</v>
      </c>
      <c r="U360">
        <v>0</v>
      </c>
      <c r="V360">
        <v>0</v>
      </c>
      <c r="W360">
        <v>53617</v>
      </c>
      <c r="X360">
        <v>2680868</v>
      </c>
      <c r="Y360">
        <v>2627251</v>
      </c>
      <c r="Z360">
        <v>0</v>
      </c>
      <c r="AA360">
        <v>863263</v>
      </c>
      <c r="AB360">
        <v>0</v>
      </c>
      <c r="AC360">
        <v>1</v>
      </c>
      <c r="AD360" t="s">
        <v>3449</v>
      </c>
      <c r="AE360">
        <v>1</v>
      </c>
    </row>
    <row r="361" spans="1:31">
      <c r="A361">
        <v>5062821</v>
      </c>
      <c r="B361" t="s">
        <v>3435</v>
      </c>
      <c r="C361">
        <v>900228989</v>
      </c>
      <c r="D361" t="s">
        <v>3436</v>
      </c>
      <c r="E361" t="s">
        <v>389</v>
      </c>
      <c r="F361" t="s">
        <v>3438</v>
      </c>
      <c r="G361" s="95">
        <v>45163</v>
      </c>
      <c r="H361" s="95">
        <v>45163</v>
      </c>
      <c r="I361" s="95">
        <v>45205</v>
      </c>
      <c r="J361" t="s">
        <v>3435</v>
      </c>
      <c r="K361" s="95">
        <v>45209</v>
      </c>
      <c r="L361" s="95">
        <v>45163</v>
      </c>
      <c r="M361" s="95">
        <v>45163</v>
      </c>
      <c r="N361" s="95">
        <v>45205</v>
      </c>
      <c r="O361" t="s">
        <v>3435</v>
      </c>
      <c r="P361" s="95">
        <v>45209</v>
      </c>
      <c r="Q361" t="s">
        <v>3435</v>
      </c>
      <c r="R361" t="s">
        <v>3580</v>
      </c>
      <c r="S361">
        <v>50000</v>
      </c>
      <c r="T361">
        <v>50000</v>
      </c>
      <c r="U361">
        <v>0</v>
      </c>
      <c r="V361">
        <v>0</v>
      </c>
      <c r="W361">
        <v>0</v>
      </c>
      <c r="X361">
        <v>0</v>
      </c>
      <c r="Y361">
        <v>0</v>
      </c>
      <c r="Z361">
        <v>0</v>
      </c>
      <c r="AA361">
        <v>0</v>
      </c>
      <c r="AB361">
        <v>50000</v>
      </c>
      <c r="AC361" t="s">
        <v>3435</v>
      </c>
      <c r="AD361" t="s">
        <v>3435</v>
      </c>
      <c r="AE361">
        <v>1</v>
      </c>
    </row>
    <row r="362" spans="1:31">
      <c r="A362">
        <v>5062823</v>
      </c>
      <c r="B362">
        <v>5098352</v>
      </c>
      <c r="C362">
        <v>900228989</v>
      </c>
      <c r="D362" t="s">
        <v>3436</v>
      </c>
      <c r="E362" t="s">
        <v>358</v>
      </c>
      <c r="F362" t="s">
        <v>3451</v>
      </c>
      <c r="G362" s="95">
        <v>45163</v>
      </c>
      <c r="H362" s="95">
        <v>45163</v>
      </c>
      <c r="I362" s="95">
        <v>45170</v>
      </c>
      <c r="J362" s="95">
        <v>45316</v>
      </c>
      <c r="K362" t="s">
        <v>3435</v>
      </c>
      <c r="L362" s="95">
        <v>45163</v>
      </c>
      <c r="M362" s="95">
        <v>45163</v>
      </c>
      <c r="N362" s="95">
        <v>45170</v>
      </c>
      <c r="O362" s="95">
        <v>45316</v>
      </c>
      <c r="P362" t="s">
        <v>3435</v>
      </c>
      <c r="Q362" t="s">
        <v>3435</v>
      </c>
      <c r="R362" t="s">
        <v>3435</v>
      </c>
      <c r="S362">
        <v>8543497</v>
      </c>
      <c r="T362">
        <v>8543497</v>
      </c>
      <c r="U362">
        <v>0</v>
      </c>
      <c r="V362">
        <v>0</v>
      </c>
      <c r="W362">
        <v>153450</v>
      </c>
      <c r="X362">
        <v>7672523</v>
      </c>
      <c r="Y362">
        <v>7519073</v>
      </c>
      <c r="Z362">
        <v>0</v>
      </c>
      <c r="AA362">
        <v>870974</v>
      </c>
      <c r="AB362">
        <v>0</v>
      </c>
      <c r="AC362">
        <v>1</v>
      </c>
      <c r="AD362" t="s">
        <v>3449</v>
      </c>
      <c r="AE362">
        <v>1</v>
      </c>
    </row>
    <row r="363" spans="1:31">
      <c r="A363">
        <v>5062972</v>
      </c>
      <c r="B363" t="s">
        <v>3435</v>
      </c>
      <c r="C363">
        <v>900228989</v>
      </c>
      <c r="D363" t="s">
        <v>3436</v>
      </c>
      <c r="E363" t="s">
        <v>281</v>
      </c>
      <c r="F363" t="s">
        <v>3438</v>
      </c>
      <c r="G363" s="95">
        <v>45163</v>
      </c>
      <c r="H363" s="95">
        <v>45163</v>
      </c>
      <c r="I363" s="95">
        <v>45170</v>
      </c>
      <c r="J363" t="s">
        <v>3435</v>
      </c>
      <c r="K363" s="95">
        <v>45187</v>
      </c>
      <c r="L363" s="95">
        <v>45163</v>
      </c>
      <c r="M363" s="95">
        <v>45163</v>
      </c>
      <c r="N363" s="95">
        <v>45170</v>
      </c>
      <c r="O363" t="s">
        <v>3435</v>
      </c>
      <c r="P363" s="95">
        <v>45187</v>
      </c>
      <c r="Q363" t="s">
        <v>3435</v>
      </c>
      <c r="R363" t="s">
        <v>3581</v>
      </c>
      <c r="S363">
        <v>3801602</v>
      </c>
      <c r="T363">
        <v>3801602</v>
      </c>
      <c r="U363">
        <v>0</v>
      </c>
      <c r="V363">
        <v>0</v>
      </c>
      <c r="W363">
        <v>0</v>
      </c>
      <c r="X363">
        <v>0</v>
      </c>
      <c r="Y363">
        <v>0</v>
      </c>
      <c r="Z363">
        <v>0</v>
      </c>
      <c r="AA363">
        <v>0</v>
      </c>
      <c r="AB363">
        <v>3801602</v>
      </c>
      <c r="AC363" t="s">
        <v>3435</v>
      </c>
      <c r="AD363" t="s">
        <v>3435</v>
      </c>
      <c r="AE363">
        <v>1</v>
      </c>
    </row>
    <row r="364" spans="1:31">
      <c r="A364">
        <v>5313423</v>
      </c>
      <c r="B364">
        <v>5236801</v>
      </c>
      <c r="C364">
        <v>900228989</v>
      </c>
      <c r="D364" t="s">
        <v>3436</v>
      </c>
      <c r="E364" t="s">
        <v>365</v>
      </c>
      <c r="F364" t="s">
        <v>3451</v>
      </c>
      <c r="G364" s="95">
        <v>45163</v>
      </c>
      <c r="H364" s="95">
        <v>45580</v>
      </c>
      <c r="I364" s="95">
        <v>45580</v>
      </c>
      <c r="J364" s="95">
        <v>45582</v>
      </c>
      <c r="K364" t="s">
        <v>3435</v>
      </c>
      <c r="L364" s="95">
        <v>45163</v>
      </c>
      <c r="M364" s="95">
        <v>45580</v>
      </c>
      <c r="N364" s="95">
        <v>45580</v>
      </c>
      <c r="O364" s="95">
        <v>45582</v>
      </c>
      <c r="P364" t="s">
        <v>3435</v>
      </c>
      <c r="Q364" t="s">
        <v>3435</v>
      </c>
      <c r="R364" t="s">
        <v>3435</v>
      </c>
      <c r="S364">
        <v>2303719</v>
      </c>
      <c r="T364">
        <v>2053919</v>
      </c>
      <c r="U364">
        <v>0</v>
      </c>
      <c r="V364">
        <v>249800</v>
      </c>
      <c r="W364">
        <v>38946</v>
      </c>
      <c r="X364">
        <v>1697519</v>
      </c>
      <c r="Y364">
        <v>1658573</v>
      </c>
      <c r="Z364">
        <v>0</v>
      </c>
      <c r="AA364">
        <v>356400</v>
      </c>
      <c r="AB364">
        <v>0</v>
      </c>
      <c r="AC364">
        <v>1</v>
      </c>
      <c r="AD364" t="s">
        <v>3449</v>
      </c>
      <c r="AE364">
        <v>1</v>
      </c>
    </row>
    <row r="365" spans="1:31">
      <c r="A365">
        <v>5063088</v>
      </c>
      <c r="B365" t="s">
        <v>3435</v>
      </c>
      <c r="C365">
        <v>900228989</v>
      </c>
      <c r="D365" t="s">
        <v>3436</v>
      </c>
      <c r="E365" t="s">
        <v>350</v>
      </c>
      <c r="F365" t="s">
        <v>3438</v>
      </c>
      <c r="G365" s="95">
        <v>45164</v>
      </c>
      <c r="H365" s="95">
        <v>45164</v>
      </c>
      <c r="I365" s="95">
        <v>45181</v>
      </c>
      <c r="J365" t="s">
        <v>3435</v>
      </c>
      <c r="K365" s="95">
        <v>45183</v>
      </c>
      <c r="L365" s="95">
        <v>45164</v>
      </c>
      <c r="M365" s="95">
        <v>45164</v>
      </c>
      <c r="N365" s="95">
        <v>45181</v>
      </c>
      <c r="O365" t="s">
        <v>3435</v>
      </c>
      <c r="P365" s="95">
        <v>45183</v>
      </c>
      <c r="Q365" t="s">
        <v>3435</v>
      </c>
      <c r="R365" t="s">
        <v>3582</v>
      </c>
      <c r="S365">
        <v>50000</v>
      </c>
      <c r="T365">
        <v>50000</v>
      </c>
      <c r="U365">
        <v>0</v>
      </c>
      <c r="V365">
        <v>0</v>
      </c>
      <c r="W365">
        <v>0</v>
      </c>
      <c r="X365">
        <v>0</v>
      </c>
      <c r="Y365">
        <v>0</v>
      </c>
      <c r="Z365">
        <v>0</v>
      </c>
      <c r="AA365">
        <v>0</v>
      </c>
      <c r="AB365">
        <v>50000</v>
      </c>
      <c r="AC365" t="s">
        <v>3435</v>
      </c>
      <c r="AD365" t="s">
        <v>3435</v>
      </c>
      <c r="AE365">
        <v>1</v>
      </c>
    </row>
    <row r="366" spans="1:31">
      <c r="A366">
        <v>5063142</v>
      </c>
      <c r="B366" t="s">
        <v>3435</v>
      </c>
      <c r="C366">
        <v>900228989</v>
      </c>
      <c r="D366" t="s">
        <v>3436</v>
      </c>
      <c r="E366" t="s">
        <v>351</v>
      </c>
      <c r="F366" t="s">
        <v>3438</v>
      </c>
      <c r="G366" s="95">
        <v>45164</v>
      </c>
      <c r="H366" s="95">
        <v>45164</v>
      </c>
      <c r="I366" s="95">
        <v>45181</v>
      </c>
      <c r="J366" t="s">
        <v>3435</v>
      </c>
      <c r="K366" s="95">
        <v>45183</v>
      </c>
      <c r="L366" s="95">
        <v>45164</v>
      </c>
      <c r="M366" s="95">
        <v>45164</v>
      </c>
      <c r="N366" s="95">
        <v>45181</v>
      </c>
      <c r="O366" t="s">
        <v>3435</v>
      </c>
      <c r="P366" s="95">
        <v>45183</v>
      </c>
      <c r="Q366" t="s">
        <v>3435</v>
      </c>
      <c r="R366" t="s">
        <v>3583</v>
      </c>
      <c r="S366">
        <v>50000</v>
      </c>
      <c r="T366">
        <v>50000</v>
      </c>
      <c r="U366">
        <v>0</v>
      </c>
      <c r="V366">
        <v>0</v>
      </c>
      <c r="W366">
        <v>0</v>
      </c>
      <c r="X366">
        <v>0</v>
      </c>
      <c r="Y366">
        <v>0</v>
      </c>
      <c r="Z366">
        <v>0</v>
      </c>
      <c r="AA366">
        <v>0</v>
      </c>
      <c r="AB366">
        <v>50000</v>
      </c>
      <c r="AC366" t="s">
        <v>3435</v>
      </c>
      <c r="AD366" t="s">
        <v>3435</v>
      </c>
      <c r="AE366">
        <v>1</v>
      </c>
    </row>
    <row r="367" spans="1:31">
      <c r="A367">
        <v>5063296</v>
      </c>
      <c r="B367">
        <v>5034336</v>
      </c>
      <c r="C367">
        <v>900228989</v>
      </c>
      <c r="D367" t="s">
        <v>3436</v>
      </c>
      <c r="E367" t="s">
        <v>371</v>
      </c>
      <c r="F367" t="s">
        <v>3451</v>
      </c>
      <c r="G367" s="95">
        <v>45164</v>
      </c>
      <c r="H367" s="95">
        <v>45165</v>
      </c>
      <c r="I367" s="95">
        <v>45205</v>
      </c>
      <c r="J367" s="95">
        <v>45210</v>
      </c>
      <c r="K367" t="s">
        <v>3435</v>
      </c>
      <c r="L367" s="95">
        <v>45164</v>
      </c>
      <c r="M367" s="95">
        <v>45165</v>
      </c>
      <c r="N367" s="95">
        <v>45205</v>
      </c>
      <c r="O367" s="95">
        <v>45210</v>
      </c>
      <c r="P367" t="s">
        <v>3435</v>
      </c>
      <c r="Q367" t="s">
        <v>3435</v>
      </c>
      <c r="R367" t="s">
        <v>3435</v>
      </c>
      <c r="S367">
        <v>285000</v>
      </c>
      <c r="T367">
        <v>280900</v>
      </c>
      <c r="U367">
        <v>0</v>
      </c>
      <c r="V367">
        <v>4100</v>
      </c>
      <c r="W367">
        <v>5120</v>
      </c>
      <c r="X367">
        <v>251900</v>
      </c>
      <c r="Y367">
        <v>246780</v>
      </c>
      <c r="Z367">
        <v>0</v>
      </c>
      <c r="AA367">
        <v>29000</v>
      </c>
      <c r="AB367">
        <v>0</v>
      </c>
      <c r="AC367">
        <v>1</v>
      </c>
      <c r="AD367" t="s">
        <v>3449</v>
      </c>
      <c r="AE367">
        <v>1</v>
      </c>
    </row>
    <row r="368" spans="1:31">
      <c r="A368">
        <v>5063314</v>
      </c>
      <c r="B368" t="s">
        <v>3435</v>
      </c>
      <c r="C368">
        <v>900228989</v>
      </c>
      <c r="D368" t="s">
        <v>3436</v>
      </c>
      <c r="E368" t="s">
        <v>379</v>
      </c>
      <c r="F368" t="s">
        <v>3438</v>
      </c>
      <c r="G368" s="95">
        <v>45165</v>
      </c>
      <c r="H368" s="95">
        <v>45165</v>
      </c>
      <c r="I368" s="95">
        <v>45205</v>
      </c>
      <c r="J368" t="s">
        <v>3435</v>
      </c>
      <c r="K368" s="95">
        <v>45210</v>
      </c>
      <c r="L368" s="95">
        <v>45165</v>
      </c>
      <c r="M368" s="95">
        <v>45165</v>
      </c>
      <c r="N368" s="95">
        <v>45205</v>
      </c>
      <c r="O368" t="s">
        <v>3435</v>
      </c>
      <c r="P368" s="95">
        <v>45210</v>
      </c>
      <c r="Q368" t="s">
        <v>3435</v>
      </c>
      <c r="R368" t="s">
        <v>3584</v>
      </c>
      <c r="S368">
        <v>50000</v>
      </c>
      <c r="T368">
        <v>50000</v>
      </c>
      <c r="U368">
        <v>0</v>
      </c>
      <c r="V368">
        <v>0</v>
      </c>
      <c r="W368">
        <v>0</v>
      </c>
      <c r="X368">
        <v>0</v>
      </c>
      <c r="Y368">
        <v>0</v>
      </c>
      <c r="Z368">
        <v>0</v>
      </c>
      <c r="AA368">
        <v>0</v>
      </c>
      <c r="AB368">
        <v>50000</v>
      </c>
      <c r="AC368" t="s">
        <v>3435</v>
      </c>
      <c r="AD368" t="s">
        <v>3435</v>
      </c>
      <c r="AE368">
        <v>1</v>
      </c>
    </row>
    <row r="369" spans="1:31">
      <c r="A369">
        <v>5063316</v>
      </c>
      <c r="B369">
        <v>5034333</v>
      </c>
      <c r="C369">
        <v>900228989</v>
      </c>
      <c r="D369" t="s">
        <v>3436</v>
      </c>
      <c r="E369" t="s">
        <v>372</v>
      </c>
      <c r="F369" t="s">
        <v>3451</v>
      </c>
      <c r="G369" s="95">
        <v>45165</v>
      </c>
      <c r="H369" s="95">
        <v>45165</v>
      </c>
      <c r="I369" s="95">
        <v>45205</v>
      </c>
      <c r="J369" s="95">
        <v>45210</v>
      </c>
      <c r="K369" t="s">
        <v>3435</v>
      </c>
      <c r="L369" s="95">
        <v>45165</v>
      </c>
      <c r="M369" s="95">
        <v>45165</v>
      </c>
      <c r="N369" s="95">
        <v>45205</v>
      </c>
      <c r="O369" s="95">
        <v>45210</v>
      </c>
      <c r="P369" t="s">
        <v>3435</v>
      </c>
      <c r="Q369" t="s">
        <v>3435</v>
      </c>
      <c r="R369" t="s">
        <v>3435</v>
      </c>
      <c r="S369">
        <v>285000</v>
      </c>
      <c r="T369">
        <v>280900</v>
      </c>
      <c r="U369">
        <v>0</v>
      </c>
      <c r="V369">
        <v>4100</v>
      </c>
      <c r="W369">
        <v>5120</v>
      </c>
      <c r="X369">
        <v>251900</v>
      </c>
      <c r="Y369">
        <v>246780</v>
      </c>
      <c r="Z369">
        <v>0</v>
      </c>
      <c r="AA369">
        <v>29000</v>
      </c>
      <c r="AB369">
        <v>0</v>
      </c>
      <c r="AC369">
        <v>1</v>
      </c>
      <c r="AD369" t="s">
        <v>3449</v>
      </c>
      <c r="AE369">
        <v>1</v>
      </c>
    </row>
    <row r="370" spans="1:31">
      <c r="A370">
        <v>5063315</v>
      </c>
      <c r="B370" t="s">
        <v>3435</v>
      </c>
      <c r="C370">
        <v>900228989</v>
      </c>
      <c r="D370" t="s">
        <v>3436</v>
      </c>
      <c r="E370" t="s">
        <v>380</v>
      </c>
      <c r="F370" t="s">
        <v>3438</v>
      </c>
      <c r="G370" s="95">
        <v>45165</v>
      </c>
      <c r="H370" s="95">
        <v>45165</v>
      </c>
      <c r="I370" s="95">
        <v>45205</v>
      </c>
      <c r="J370" t="s">
        <v>3435</v>
      </c>
      <c r="K370" s="95">
        <v>45210</v>
      </c>
      <c r="L370" s="95">
        <v>45165</v>
      </c>
      <c r="M370" s="95">
        <v>45165</v>
      </c>
      <c r="N370" s="95">
        <v>45205</v>
      </c>
      <c r="O370" t="s">
        <v>3435</v>
      </c>
      <c r="P370" s="95">
        <v>45210</v>
      </c>
      <c r="Q370" t="s">
        <v>3435</v>
      </c>
      <c r="R370" t="s">
        <v>3585</v>
      </c>
      <c r="S370">
        <v>50000</v>
      </c>
      <c r="T370">
        <v>50000</v>
      </c>
      <c r="U370">
        <v>0</v>
      </c>
      <c r="V370">
        <v>0</v>
      </c>
      <c r="W370">
        <v>0</v>
      </c>
      <c r="X370">
        <v>0</v>
      </c>
      <c r="Y370">
        <v>0</v>
      </c>
      <c r="Z370">
        <v>0</v>
      </c>
      <c r="AA370">
        <v>0</v>
      </c>
      <c r="AB370">
        <v>50000</v>
      </c>
      <c r="AC370" t="s">
        <v>3435</v>
      </c>
      <c r="AD370" t="s">
        <v>3435</v>
      </c>
      <c r="AE370">
        <v>1</v>
      </c>
    </row>
    <row r="371" spans="1:31">
      <c r="A371">
        <v>5313458</v>
      </c>
      <c r="B371">
        <v>5236799</v>
      </c>
      <c r="C371">
        <v>900228989</v>
      </c>
      <c r="D371" t="s">
        <v>3436</v>
      </c>
      <c r="E371" t="s">
        <v>357</v>
      </c>
      <c r="F371" t="s">
        <v>3451</v>
      </c>
      <c r="G371" s="95">
        <v>45166</v>
      </c>
      <c r="H371" s="95">
        <v>45580</v>
      </c>
      <c r="I371" s="95">
        <v>45580</v>
      </c>
      <c r="J371" s="95">
        <v>45582</v>
      </c>
      <c r="K371" t="s">
        <v>3435</v>
      </c>
      <c r="L371" s="95">
        <v>45166</v>
      </c>
      <c r="M371" s="95">
        <v>45580</v>
      </c>
      <c r="N371" s="95">
        <v>45580</v>
      </c>
      <c r="O371" s="95">
        <v>45582</v>
      </c>
      <c r="P371" t="s">
        <v>3435</v>
      </c>
      <c r="Q371" t="s">
        <v>3435</v>
      </c>
      <c r="R371" t="s">
        <v>3435</v>
      </c>
      <c r="S371">
        <v>2263804</v>
      </c>
      <c r="T371">
        <v>2021804</v>
      </c>
      <c r="U371">
        <v>0</v>
      </c>
      <c r="V371">
        <v>242000</v>
      </c>
      <c r="W371">
        <v>43349</v>
      </c>
      <c r="X371">
        <v>1925432</v>
      </c>
      <c r="Y371">
        <v>1882083</v>
      </c>
      <c r="Z371">
        <v>0</v>
      </c>
      <c r="AA371">
        <v>96372</v>
      </c>
      <c r="AB371">
        <v>0</v>
      </c>
      <c r="AC371">
        <v>1</v>
      </c>
      <c r="AD371" t="s">
        <v>3449</v>
      </c>
      <c r="AE371">
        <v>1</v>
      </c>
    </row>
    <row r="372" spans="1:31">
      <c r="A372">
        <v>5308762</v>
      </c>
      <c r="B372">
        <v>5235519</v>
      </c>
      <c r="C372">
        <v>900228989</v>
      </c>
      <c r="D372" t="s">
        <v>3436</v>
      </c>
      <c r="E372" t="s">
        <v>355</v>
      </c>
      <c r="F372" t="s">
        <v>3451</v>
      </c>
      <c r="G372" s="95">
        <v>45166</v>
      </c>
      <c r="H372" s="95">
        <v>45569</v>
      </c>
      <c r="I372" s="95">
        <v>45569</v>
      </c>
      <c r="J372" s="95">
        <v>45581</v>
      </c>
      <c r="K372" t="s">
        <v>3435</v>
      </c>
      <c r="L372" s="95">
        <v>45166</v>
      </c>
      <c r="M372" s="95">
        <v>45569</v>
      </c>
      <c r="N372" s="95">
        <v>45569</v>
      </c>
      <c r="O372" s="95">
        <v>45581</v>
      </c>
      <c r="P372" t="s">
        <v>3435</v>
      </c>
      <c r="Q372" t="s">
        <v>3435</v>
      </c>
      <c r="R372" t="s">
        <v>3435</v>
      </c>
      <c r="S372">
        <v>2513956</v>
      </c>
      <c r="T372">
        <v>2513956</v>
      </c>
      <c r="U372">
        <v>0</v>
      </c>
      <c r="V372">
        <v>0</v>
      </c>
      <c r="W372">
        <v>50241</v>
      </c>
      <c r="X372">
        <v>2512063</v>
      </c>
      <c r="Y372">
        <v>2461822</v>
      </c>
      <c r="Z372">
        <v>0</v>
      </c>
      <c r="AA372">
        <v>1893</v>
      </c>
      <c r="AB372">
        <v>0</v>
      </c>
      <c r="AC372">
        <v>1</v>
      </c>
      <c r="AD372" t="s">
        <v>3449</v>
      </c>
      <c r="AE372">
        <v>1</v>
      </c>
    </row>
    <row r="373" spans="1:31">
      <c r="A373">
        <v>5063584</v>
      </c>
      <c r="B373" t="s">
        <v>3435</v>
      </c>
      <c r="C373">
        <v>900228989</v>
      </c>
      <c r="D373" t="s">
        <v>3436</v>
      </c>
      <c r="E373" t="s">
        <v>381</v>
      </c>
      <c r="F373" t="s">
        <v>3438</v>
      </c>
      <c r="G373" s="95">
        <v>45166</v>
      </c>
      <c r="H373" s="95">
        <v>45166</v>
      </c>
      <c r="I373" s="95">
        <v>45205</v>
      </c>
      <c r="J373" t="s">
        <v>3435</v>
      </c>
      <c r="K373" s="95">
        <v>45210</v>
      </c>
      <c r="L373" s="95">
        <v>45166</v>
      </c>
      <c r="M373" s="95">
        <v>45166</v>
      </c>
      <c r="N373" s="95">
        <v>45205</v>
      </c>
      <c r="O373" t="s">
        <v>3435</v>
      </c>
      <c r="P373" s="95">
        <v>45210</v>
      </c>
      <c r="Q373" t="s">
        <v>3435</v>
      </c>
      <c r="R373" t="s">
        <v>3586</v>
      </c>
      <c r="S373">
        <v>50000</v>
      </c>
      <c r="T373">
        <v>50000</v>
      </c>
      <c r="U373">
        <v>0</v>
      </c>
      <c r="V373">
        <v>0</v>
      </c>
      <c r="W373">
        <v>0</v>
      </c>
      <c r="X373">
        <v>0</v>
      </c>
      <c r="Y373">
        <v>0</v>
      </c>
      <c r="Z373">
        <v>0</v>
      </c>
      <c r="AA373">
        <v>0</v>
      </c>
      <c r="AB373">
        <v>50000</v>
      </c>
      <c r="AC373" t="s">
        <v>3435</v>
      </c>
      <c r="AD373" t="s">
        <v>3435</v>
      </c>
      <c r="AE373">
        <v>1</v>
      </c>
    </row>
    <row r="374" spans="1:31">
      <c r="A374">
        <v>5063585</v>
      </c>
      <c r="B374" t="s">
        <v>3435</v>
      </c>
      <c r="C374">
        <v>900228989</v>
      </c>
      <c r="D374" t="s">
        <v>3436</v>
      </c>
      <c r="E374" t="s">
        <v>390</v>
      </c>
      <c r="F374" t="s">
        <v>3438</v>
      </c>
      <c r="G374" s="95">
        <v>45166</v>
      </c>
      <c r="H374" s="95">
        <v>45166</v>
      </c>
      <c r="I374" s="95">
        <v>45205</v>
      </c>
      <c r="J374" t="s">
        <v>3435</v>
      </c>
      <c r="K374" s="95">
        <v>45209</v>
      </c>
      <c r="L374" s="95">
        <v>45166</v>
      </c>
      <c r="M374" s="95">
        <v>45166</v>
      </c>
      <c r="N374" s="95">
        <v>45205</v>
      </c>
      <c r="O374" t="s">
        <v>3435</v>
      </c>
      <c r="P374" s="95">
        <v>45209</v>
      </c>
      <c r="Q374" t="s">
        <v>3435</v>
      </c>
      <c r="R374" t="s">
        <v>3587</v>
      </c>
      <c r="S374">
        <v>50000</v>
      </c>
      <c r="T374">
        <v>50000</v>
      </c>
      <c r="U374">
        <v>0</v>
      </c>
      <c r="V374">
        <v>0</v>
      </c>
      <c r="W374">
        <v>0</v>
      </c>
      <c r="X374">
        <v>0</v>
      </c>
      <c r="Y374">
        <v>0</v>
      </c>
      <c r="Z374">
        <v>0</v>
      </c>
      <c r="AA374">
        <v>0</v>
      </c>
      <c r="AB374">
        <v>50000</v>
      </c>
      <c r="AC374" t="s">
        <v>3435</v>
      </c>
      <c r="AD374" t="s">
        <v>3435</v>
      </c>
      <c r="AE374">
        <v>1</v>
      </c>
    </row>
    <row r="375" spans="1:31">
      <c r="A375">
        <v>5275654</v>
      </c>
      <c r="B375" t="s">
        <v>3435</v>
      </c>
      <c r="C375">
        <v>900228989</v>
      </c>
      <c r="D375" t="s">
        <v>3436</v>
      </c>
      <c r="E375" t="s">
        <v>354</v>
      </c>
      <c r="F375" t="s">
        <v>3438</v>
      </c>
      <c r="G375" s="95">
        <v>45166</v>
      </c>
      <c r="H375" s="95">
        <v>45530</v>
      </c>
      <c r="I375" s="95">
        <v>45537</v>
      </c>
      <c r="J375" t="s">
        <v>3435</v>
      </c>
      <c r="K375" s="95">
        <v>45553</v>
      </c>
      <c r="L375" s="95">
        <v>45166</v>
      </c>
      <c r="M375" s="95">
        <v>45530</v>
      </c>
      <c r="N375" s="95">
        <v>45537</v>
      </c>
      <c r="O375" t="s">
        <v>3435</v>
      </c>
      <c r="P375" s="95">
        <v>45553</v>
      </c>
      <c r="Q375" t="s">
        <v>3435</v>
      </c>
      <c r="R375" t="s">
        <v>3588</v>
      </c>
      <c r="S375">
        <v>1040753</v>
      </c>
      <c r="T375">
        <v>1040753</v>
      </c>
      <c r="U375">
        <v>0</v>
      </c>
      <c r="V375">
        <v>0</v>
      </c>
      <c r="W375">
        <v>0</v>
      </c>
      <c r="X375">
        <v>0</v>
      </c>
      <c r="Y375">
        <v>0</v>
      </c>
      <c r="Z375">
        <v>0</v>
      </c>
      <c r="AA375">
        <v>0</v>
      </c>
      <c r="AB375">
        <v>1040753</v>
      </c>
      <c r="AC375" t="s">
        <v>3435</v>
      </c>
      <c r="AD375" t="s">
        <v>3435</v>
      </c>
      <c r="AE375">
        <v>1</v>
      </c>
    </row>
    <row r="376" spans="1:31">
      <c r="A376">
        <v>5324083</v>
      </c>
      <c r="B376">
        <v>5282782</v>
      </c>
      <c r="C376">
        <v>900228989</v>
      </c>
      <c r="D376" t="s">
        <v>3436</v>
      </c>
      <c r="E376" t="s">
        <v>370</v>
      </c>
      <c r="F376" t="s">
        <v>3437</v>
      </c>
      <c r="G376" s="95">
        <v>45166</v>
      </c>
      <c r="H376" s="95">
        <v>45602</v>
      </c>
      <c r="I376" s="95">
        <v>45602</v>
      </c>
      <c r="J376" s="95">
        <v>45644</v>
      </c>
      <c r="K376" t="s">
        <v>3435</v>
      </c>
      <c r="L376" s="95">
        <v>45166</v>
      </c>
      <c r="M376" s="95">
        <v>45602</v>
      </c>
      <c r="N376" s="95">
        <v>45602</v>
      </c>
      <c r="O376" s="95">
        <v>45644</v>
      </c>
      <c r="P376" t="s">
        <v>3435</v>
      </c>
      <c r="Q376" t="s">
        <v>3435</v>
      </c>
      <c r="R376" t="s">
        <v>3435</v>
      </c>
      <c r="S376">
        <v>735401</v>
      </c>
      <c r="T376">
        <v>735401</v>
      </c>
      <c r="U376">
        <v>0</v>
      </c>
      <c r="V376">
        <v>0</v>
      </c>
      <c r="W376">
        <v>14708</v>
      </c>
      <c r="X376">
        <v>735401</v>
      </c>
      <c r="Y376">
        <v>720693</v>
      </c>
      <c r="Z376">
        <v>0</v>
      </c>
      <c r="AA376">
        <v>0</v>
      </c>
      <c r="AB376">
        <v>0</v>
      </c>
      <c r="AC376">
        <v>1</v>
      </c>
      <c r="AD376" t="s">
        <v>3487</v>
      </c>
      <c r="AE376">
        <v>1</v>
      </c>
    </row>
    <row r="377" spans="1:31">
      <c r="A377">
        <v>5275604</v>
      </c>
      <c r="B377">
        <v>5265845</v>
      </c>
      <c r="C377">
        <v>900228989</v>
      </c>
      <c r="D377" t="s">
        <v>3436</v>
      </c>
      <c r="E377" t="s">
        <v>353</v>
      </c>
      <c r="F377" t="s">
        <v>3451</v>
      </c>
      <c r="G377" s="95">
        <v>45166</v>
      </c>
      <c r="H377" s="95">
        <v>45530</v>
      </c>
      <c r="I377" s="95">
        <v>45537</v>
      </c>
      <c r="J377" s="95">
        <v>45614</v>
      </c>
      <c r="K377" t="s">
        <v>3435</v>
      </c>
      <c r="L377" s="95">
        <v>45166</v>
      </c>
      <c r="M377" s="95">
        <v>45530</v>
      </c>
      <c r="N377" s="95">
        <v>45537</v>
      </c>
      <c r="O377" s="95">
        <v>45614</v>
      </c>
      <c r="P377" t="s">
        <v>3435</v>
      </c>
      <c r="Q377" t="s">
        <v>3435</v>
      </c>
      <c r="R377" t="s">
        <v>3435</v>
      </c>
      <c r="S377">
        <v>2049113</v>
      </c>
      <c r="T377">
        <v>1028</v>
      </c>
      <c r="U377">
        <v>0</v>
      </c>
      <c r="V377">
        <v>0</v>
      </c>
      <c r="W377">
        <v>0</v>
      </c>
      <c r="X377">
        <v>0</v>
      </c>
      <c r="Y377">
        <v>0</v>
      </c>
      <c r="Z377">
        <v>0</v>
      </c>
      <c r="AA377">
        <v>1028</v>
      </c>
      <c r="AB377">
        <v>0</v>
      </c>
      <c r="AC377">
        <v>3</v>
      </c>
      <c r="AD377" t="s">
        <v>3452</v>
      </c>
      <c r="AE377">
        <v>1</v>
      </c>
    </row>
    <row r="378" spans="1:31">
      <c r="A378">
        <v>5272607</v>
      </c>
      <c r="B378">
        <v>5234630</v>
      </c>
      <c r="C378">
        <v>900228989</v>
      </c>
      <c r="D378" t="s">
        <v>3436</v>
      </c>
      <c r="E378" t="s">
        <v>352</v>
      </c>
      <c r="F378" t="s">
        <v>3451</v>
      </c>
      <c r="G378" s="95">
        <v>45167</v>
      </c>
      <c r="H378" s="95">
        <v>45525</v>
      </c>
      <c r="I378" s="95">
        <v>45537</v>
      </c>
      <c r="J378" s="95">
        <v>45581</v>
      </c>
      <c r="K378" t="s">
        <v>3435</v>
      </c>
      <c r="L378" s="95">
        <v>45167</v>
      </c>
      <c r="M378" s="95">
        <v>45525</v>
      </c>
      <c r="N378" s="95">
        <v>45537</v>
      </c>
      <c r="O378" s="95">
        <v>45581</v>
      </c>
      <c r="P378" t="s">
        <v>3435</v>
      </c>
      <c r="Q378" t="s">
        <v>3435</v>
      </c>
      <c r="R378" t="s">
        <v>3435</v>
      </c>
      <c r="S378">
        <v>6201704</v>
      </c>
      <c r="T378">
        <v>761987</v>
      </c>
      <c r="U378">
        <v>0</v>
      </c>
      <c r="V378">
        <v>0</v>
      </c>
      <c r="W378">
        <v>0</v>
      </c>
      <c r="X378">
        <v>0</v>
      </c>
      <c r="Y378">
        <v>0</v>
      </c>
      <c r="Z378">
        <v>0</v>
      </c>
      <c r="AA378">
        <v>761987</v>
      </c>
      <c r="AB378">
        <v>0</v>
      </c>
      <c r="AC378">
        <v>2</v>
      </c>
      <c r="AD378" t="s">
        <v>3452</v>
      </c>
      <c r="AE378">
        <v>1</v>
      </c>
    </row>
    <row r="379" spans="1:31">
      <c r="A379">
        <v>5064070</v>
      </c>
      <c r="B379" t="s">
        <v>3435</v>
      </c>
      <c r="C379">
        <v>900228989</v>
      </c>
      <c r="D379" t="s">
        <v>3436</v>
      </c>
      <c r="E379" t="s">
        <v>391</v>
      </c>
      <c r="F379" t="s">
        <v>3438</v>
      </c>
      <c r="G379" s="95">
        <v>45167</v>
      </c>
      <c r="H379" s="95">
        <v>45167</v>
      </c>
      <c r="I379" s="95">
        <v>45205</v>
      </c>
      <c r="J379" t="s">
        <v>3435</v>
      </c>
      <c r="K379" s="95">
        <v>45209</v>
      </c>
      <c r="L379" s="95">
        <v>45167</v>
      </c>
      <c r="M379" s="95">
        <v>45167</v>
      </c>
      <c r="N379" s="95">
        <v>45205</v>
      </c>
      <c r="O379" t="s">
        <v>3435</v>
      </c>
      <c r="P379" s="95">
        <v>45209</v>
      </c>
      <c r="Q379" t="s">
        <v>3435</v>
      </c>
      <c r="R379" t="s">
        <v>3589</v>
      </c>
      <c r="S379">
        <v>50000</v>
      </c>
      <c r="T379">
        <v>50000</v>
      </c>
      <c r="U379">
        <v>0</v>
      </c>
      <c r="V379">
        <v>0</v>
      </c>
      <c r="W379">
        <v>0</v>
      </c>
      <c r="X379">
        <v>0</v>
      </c>
      <c r="Y379">
        <v>0</v>
      </c>
      <c r="Z379">
        <v>0</v>
      </c>
      <c r="AA379">
        <v>0</v>
      </c>
      <c r="AB379">
        <v>50000</v>
      </c>
      <c r="AC379" t="s">
        <v>3435</v>
      </c>
      <c r="AD379" t="s">
        <v>3435</v>
      </c>
      <c r="AE379">
        <v>1</v>
      </c>
    </row>
    <row r="380" spans="1:31">
      <c r="A380">
        <v>5064235</v>
      </c>
      <c r="B380" t="s">
        <v>3435</v>
      </c>
      <c r="C380">
        <v>900228989</v>
      </c>
      <c r="D380" t="s">
        <v>3436</v>
      </c>
      <c r="E380" t="s">
        <v>373</v>
      </c>
      <c r="F380" t="s">
        <v>3438</v>
      </c>
      <c r="G380" s="95">
        <v>45167</v>
      </c>
      <c r="H380" s="95">
        <v>45167</v>
      </c>
      <c r="I380" s="95">
        <v>45205</v>
      </c>
      <c r="J380" t="s">
        <v>3435</v>
      </c>
      <c r="K380" s="95">
        <v>45210</v>
      </c>
      <c r="L380" s="95">
        <v>45167</v>
      </c>
      <c r="M380" s="95">
        <v>45167</v>
      </c>
      <c r="N380" s="95">
        <v>45205</v>
      </c>
      <c r="O380" t="s">
        <v>3435</v>
      </c>
      <c r="P380" s="95">
        <v>45210</v>
      </c>
      <c r="Q380" t="s">
        <v>3435</v>
      </c>
      <c r="R380" t="s">
        <v>3590</v>
      </c>
      <c r="S380">
        <v>50000</v>
      </c>
      <c r="T380">
        <v>50000</v>
      </c>
      <c r="U380">
        <v>0</v>
      </c>
      <c r="V380">
        <v>0</v>
      </c>
      <c r="W380">
        <v>0</v>
      </c>
      <c r="X380">
        <v>0</v>
      </c>
      <c r="Y380">
        <v>0</v>
      </c>
      <c r="Z380">
        <v>0</v>
      </c>
      <c r="AA380">
        <v>0</v>
      </c>
      <c r="AB380">
        <v>50000</v>
      </c>
      <c r="AC380" t="s">
        <v>3435</v>
      </c>
      <c r="AD380" t="s">
        <v>3435</v>
      </c>
      <c r="AE380">
        <v>1</v>
      </c>
    </row>
    <row r="381" spans="1:31">
      <c r="A381">
        <v>5064475</v>
      </c>
      <c r="B381">
        <v>5035396</v>
      </c>
      <c r="C381">
        <v>900228989</v>
      </c>
      <c r="D381" t="s">
        <v>3436</v>
      </c>
      <c r="E381" t="s">
        <v>399</v>
      </c>
      <c r="F381" t="s">
        <v>3451</v>
      </c>
      <c r="G381" s="95">
        <v>45167</v>
      </c>
      <c r="H381" s="95">
        <v>45167</v>
      </c>
      <c r="I381" s="95">
        <v>45201</v>
      </c>
      <c r="J381" s="95">
        <v>45218</v>
      </c>
      <c r="K381" t="s">
        <v>3435</v>
      </c>
      <c r="L381" s="95">
        <v>45167</v>
      </c>
      <c r="M381" s="95">
        <v>45167</v>
      </c>
      <c r="N381" s="95">
        <v>45201</v>
      </c>
      <c r="O381" s="95">
        <v>45218</v>
      </c>
      <c r="P381" t="s">
        <v>3435</v>
      </c>
      <c r="Q381" t="s">
        <v>3435</v>
      </c>
      <c r="R381" t="s">
        <v>3435</v>
      </c>
      <c r="S381">
        <v>1793246</v>
      </c>
      <c r="T381">
        <v>1559446</v>
      </c>
      <c r="U381">
        <v>0</v>
      </c>
      <c r="V381">
        <v>233800</v>
      </c>
      <c r="W381">
        <v>35734</v>
      </c>
      <c r="X381">
        <v>1552896</v>
      </c>
      <c r="Y381">
        <v>1517162</v>
      </c>
      <c r="Z381">
        <v>0</v>
      </c>
      <c r="AA381">
        <v>6550</v>
      </c>
      <c r="AB381">
        <v>0</v>
      </c>
      <c r="AC381">
        <v>1</v>
      </c>
      <c r="AD381" t="s">
        <v>3449</v>
      </c>
      <c r="AE381">
        <v>1</v>
      </c>
    </row>
    <row r="382" spans="1:31">
      <c r="A382">
        <v>5064572</v>
      </c>
      <c r="B382" t="s">
        <v>3435</v>
      </c>
      <c r="C382">
        <v>900228989</v>
      </c>
      <c r="D382" t="s">
        <v>3436</v>
      </c>
      <c r="E382" t="s">
        <v>392</v>
      </c>
      <c r="F382" t="s">
        <v>3438</v>
      </c>
      <c r="G382" s="95">
        <v>45168</v>
      </c>
      <c r="H382" s="95">
        <v>45168</v>
      </c>
      <c r="I382" s="95">
        <v>45205</v>
      </c>
      <c r="J382" t="s">
        <v>3435</v>
      </c>
      <c r="K382" s="95">
        <v>45209</v>
      </c>
      <c r="L382" s="95">
        <v>45168</v>
      </c>
      <c r="M382" s="95">
        <v>45168</v>
      </c>
      <c r="N382" s="95">
        <v>45205</v>
      </c>
      <c r="O382" t="s">
        <v>3435</v>
      </c>
      <c r="P382" s="95">
        <v>45209</v>
      </c>
      <c r="Q382" t="s">
        <v>3435</v>
      </c>
      <c r="R382" t="s">
        <v>3591</v>
      </c>
      <c r="S382">
        <v>50000</v>
      </c>
      <c r="T382">
        <v>50000</v>
      </c>
      <c r="U382">
        <v>0</v>
      </c>
      <c r="V382">
        <v>0</v>
      </c>
      <c r="W382">
        <v>0</v>
      </c>
      <c r="X382">
        <v>0</v>
      </c>
      <c r="Y382">
        <v>0</v>
      </c>
      <c r="Z382">
        <v>0</v>
      </c>
      <c r="AA382">
        <v>0</v>
      </c>
      <c r="AB382">
        <v>50000</v>
      </c>
      <c r="AC382" t="s">
        <v>3435</v>
      </c>
      <c r="AD382" t="s">
        <v>3435</v>
      </c>
      <c r="AE382">
        <v>1</v>
      </c>
    </row>
    <row r="383" spans="1:31">
      <c r="A383">
        <v>5064637</v>
      </c>
      <c r="B383" t="s">
        <v>3435</v>
      </c>
      <c r="C383">
        <v>900228989</v>
      </c>
      <c r="D383" t="s">
        <v>3436</v>
      </c>
      <c r="E383" t="s">
        <v>382</v>
      </c>
      <c r="F383" t="s">
        <v>3438</v>
      </c>
      <c r="G383" s="95">
        <v>45168</v>
      </c>
      <c r="H383" s="95">
        <v>45168</v>
      </c>
      <c r="I383" s="95">
        <v>45205</v>
      </c>
      <c r="J383" t="s">
        <v>3435</v>
      </c>
      <c r="K383" s="95">
        <v>45210</v>
      </c>
      <c r="L383" s="95">
        <v>45168</v>
      </c>
      <c r="M383" s="95">
        <v>45168</v>
      </c>
      <c r="N383" s="95">
        <v>45205</v>
      </c>
      <c r="O383" t="s">
        <v>3435</v>
      </c>
      <c r="P383" s="95">
        <v>45210</v>
      </c>
      <c r="Q383" t="s">
        <v>3435</v>
      </c>
      <c r="R383" t="s">
        <v>3592</v>
      </c>
      <c r="S383">
        <v>50000</v>
      </c>
      <c r="T383">
        <v>50000</v>
      </c>
      <c r="U383">
        <v>0</v>
      </c>
      <c r="V383">
        <v>0</v>
      </c>
      <c r="W383">
        <v>0</v>
      </c>
      <c r="X383">
        <v>0</v>
      </c>
      <c r="Y383">
        <v>0</v>
      </c>
      <c r="Z383">
        <v>0</v>
      </c>
      <c r="AA383">
        <v>0</v>
      </c>
      <c r="AB383">
        <v>50000</v>
      </c>
      <c r="AC383" t="s">
        <v>3435</v>
      </c>
      <c r="AD383" t="s">
        <v>3435</v>
      </c>
      <c r="AE383">
        <v>1</v>
      </c>
    </row>
    <row r="384" spans="1:31">
      <c r="A384">
        <v>5313726</v>
      </c>
      <c r="B384">
        <v>5235649</v>
      </c>
      <c r="C384">
        <v>900228989</v>
      </c>
      <c r="D384" t="s">
        <v>3436</v>
      </c>
      <c r="E384" t="s">
        <v>362</v>
      </c>
      <c r="F384" t="s">
        <v>3451</v>
      </c>
      <c r="G384" s="95">
        <v>45168</v>
      </c>
      <c r="H384" s="95">
        <v>45580</v>
      </c>
      <c r="I384" s="95">
        <v>45580</v>
      </c>
      <c r="J384" s="95">
        <v>45582</v>
      </c>
      <c r="K384" t="s">
        <v>3435</v>
      </c>
      <c r="L384" s="95">
        <v>45168</v>
      </c>
      <c r="M384" s="95">
        <v>45580</v>
      </c>
      <c r="N384" s="95">
        <v>45580</v>
      </c>
      <c r="O384" s="95">
        <v>45582</v>
      </c>
      <c r="P384" t="s">
        <v>3435</v>
      </c>
      <c r="Q384" t="s">
        <v>3435</v>
      </c>
      <c r="R384" t="s">
        <v>3435</v>
      </c>
      <c r="S384">
        <v>2164579</v>
      </c>
      <c r="T384">
        <v>1915679</v>
      </c>
      <c r="U384">
        <v>0</v>
      </c>
      <c r="V384">
        <v>248900</v>
      </c>
      <c r="W384">
        <v>43216</v>
      </c>
      <c r="X384">
        <v>1911893</v>
      </c>
      <c r="Y384">
        <v>1868677</v>
      </c>
      <c r="Z384">
        <v>0</v>
      </c>
      <c r="AA384">
        <v>3786</v>
      </c>
      <c r="AB384">
        <v>0</v>
      </c>
      <c r="AC384">
        <v>1</v>
      </c>
      <c r="AD384" t="s">
        <v>3449</v>
      </c>
      <c r="AE384">
        <v>1</v>
      </c>
    </row>
    <row r="385" spans="1:31">
      <c r="A385">
        <v>5064824</v>
      </c>
      <c r="B385" t="s">
        <v>3435</v>
      </c>
      <c r="C385">
        <v>900228989</v>
      </c>
      <c r="D385" t="s">
        <v>3436</v>
      </c>
      <c r="E385" t="s">
        <v>383</v>
      </c>
      <c r="F385" t="s">
        <v>3438</v>
      </c>
      <c r="G385" s="95">
        <v>45168</v>
      </c>
      <c r="H385" s="95">
        <v>45168</v>
      </c>
      <c r="I385" s="95">
        <v>45205</v>
      </c>
      <c r="J385" t="s">
        <v>3435</v>
      </c>
      <c r="K385" s="95">
        <v>45210</v>
      </c>
      <c r="L385" s="95">
        <v>45168</v>
      </c>
      <c r="M385" s="95">
        <v>45168</v>
      </c>
      <c r="N385" s="95">
        <v>45205</v>
      </c>
      <c r="O385" t="s">
        <v>3435</v>
      </c>
      <c r="P385" s="95">
        <v>45210</v>
      </c>
      <c r="Q385" t="s">
        <v>3435</v>
      </c>
      <c r="R385" t="s">
        <v>3593</v>
      </c>
      <c r="S385">
        <v>50000</v>
      </c>
      <c r="T385">
        <v>50000</v>
      </c>
      <c r="U385">
        <v>0</v>
      </c>
      <c r="V385">
        <v>0</v>
      </c>
      <c r="W385">
        <v>0</v>
      </c>
      <c r="X385">
        <v>0</v>
      </c>
      <c r="Y385">
        <v>0</v>
      </c>
      <c r="Z385">
        <v>0</v>
      </c>
      <c r="AA385">
        <v>0</v>
      </c>
      <c r="AB385">
        <v>50000</v>
      </c>
      <c r="AC385" t="s">
        <v>3435</v>
      </c>
      <c r="AD385" t="s">
        <v>3435</v>
      </c>
      <c r="AE385">
        <v>1</v>
      </c>
    </row>
    <row r="386" spans="1:31">
      <c r="A386">
        <v>5064829</v>
      </c>
      <c r="B386">
        <v>5036144</v>
      </c>
      <c r="C386">
        <v>900228989</v>
      </c>
      <c r="D386" t="s">
        <v>3436</v>
      </c>
      <c r="E386" t="s">
        <v>363</v>
      </c>
      <c r="F386" t="s">
        <v>3451</v>
      </c>
      <c r="G386" s="95">
        <v>45168</v>
      </c>
      <c r="H386" s="95">
        <v>45168</v>
      </c>
      <c r="I386" s="95">
        <v>45201</v>
      </c>
      <c r="J386" s="95">
        <v>45221</v>
      </c>
      <c r="K386" t="s">
        <v>3435</v>
      </c>
      <c r="L386" s="95">
        <v>45168</v>
      </c>
      <c r="M386" s="95">
        <v>45168</v>
      </c>
      <c r="N386" s="95">
        <v>45201</v>
      </c>
      <c r="O386" s="95">
        <v>45221</v>
      </c>
      <c r="P386" t="s">
        <v>3435</v>
      </c>
      <c r="Q386" t="s">
        <v>3435</v>
      </c>
      <c r="R386" t="s">
        <v>3435</v>
      </c>
      <c r="S386">
        <v>4114395</v>
      </c>
      <c r="T386">
        <v>3809812</v>
      </c>
      <c r="U386">
        <v>0</v>
      </c>
      <c r="V386">
        <v>304583</v>
      </c>
      <c r="W386">
        <v>80593</v>
      </c>
      <c r="X386">
        <v>3725052</v>
      </c>
      <c r="Y386">
        <v>3644459</v>
      </c>
      <c r="Z386">
        <v>0</v>
      </c>
      <c r="AA386">
        <v>84760</v>
      </c>
      <c r="AB386">
        <v>0</v>
      </c>
      <c r="AC386">
        <v>1</v>
      </c>
      <c r="AD386" t="s">
        <v>3449</v>
      </c>
      <c r="AE386">
        <v>1</v>
      </c>
    </row>
    <row r="387" spans="1:31">
      <c r="A387">
        <v>5065004</v>
      </c>
      <c r="B387" t="s">
        <v>3435</v>
      </c>
      <c r="C387">
        <v>900228989</v>
      </c>
      <c r="D387" t="s">
        <v>3436</v>
      </c>
      <c r="E387" t="s">
        <v>409</v>
      </c>
      <c r="F387" t="s">
        <v>3438</v>
      </c>
      <c r="G387" s="95">
        <v>45169</v>
      </c>
      <c r="H387" s="95">
        <v>45169</v>
      </c>
      <c r="I387" s="95">
        <v>45208</v>
      </c>
      <c r="J387" t="s">
        <v>3435</v>
      </c>
      <c r="K387" s="95">
        <v>45211</v>
      </c>
      <c r="L387" s="95">
        <v>45169</v>
      </c>
      <c r="M387" s="95">
        <v>45169</v>
      </c>
      <c r="N387" s="95">
        <v>45208</v>
      </c>
      <c r="O387" t="s">
        <v>3435</v>
      </c>
      <c r="P387" s="95">
        <v>45211</v>
      </c>
      <c r="Q387" t="s">
        <v>3435</v>
      </c>
      <c r="R387" t="s">
        <v>3594</v>
      </c>
      <c r="S387">
        <v>50000</v>
      </c>
      <c r="T387">
        <v>50000</v>
      </c>
      <c r="U387">
        <v>0</v>
      </c>
      <c r="V387">
        <v>0</v>
      </c>
      <c r="W387">
        <v>0</v>
      </c>
      <c r="X387">
        <v>0</v>
      </c>
      <c r="Y387">
        <v>0</v>
      </c>
      <c r="Z387">
        <v>0</v>
      </c>
      <c r="AA387">
        <v>0</v>
      </c>
      <c r="AB387">
        <v>50000</v>
      </c>
      <c r="AC387" t="s">
        <v>3435</v>
      </c>
      <c r="AD387" t="s">
        <v>3435</v>
      </c>
      <c r="AE387">
        <v>1</v>
      </c>
    </row>
    <row r="388" spans="1:31">
      <c r="A388">
        <v>5065125</v>
      </c>
      <c r="B388" t="s">
        <v>3435</v>
      </c>
      <c r="C388">
        <v>900228989</v>
      </c>
      <c r="D388" t="s">
        <v>3436</v>
      </c>
      <c r="E388" t="s">
        <v>384</v>
      </c>
      <c r="F388" t="s">
        <v>3438</v>
      </c>
      <c r="G388" s="95">
        <v>45169</v>
      </c>
      <c r="H388" s="95">
        <v>45169</v>
      </c>
      <c r="I388" s="95">
        <v>45205</v>
      </c>
      <c r="J388" t="s">
        <v>3435</v>
      </c>
      <c r="K388" s="95">
        <v>45210</v>
      </c>
      <c r="L388" s="95">
        <v>45169</v>
      </c>
      <c r="M388" s="95">
        <v>45169</v>
      </c>
      <c r="N388" s="95">
        <v>45205</v>
      </c>
      <c r="O388" t="s">
        <v>3435</v>
      </c>
      <c r="P388" s="95">
        <v>45210</v>
      </c>
      <c r="Q388" t="s">
        <v>3435</v>
      </c>
      <c r="R388" t="s">
        <v>3595</v>
      </c>
      <c r="S388">
        <v>50000</v>
      </c>
      <c r="T388">
        <v>50000</v>
      </c>
      <c r="U388">
        <v>0</v>
      </c>
      <c r="V388">
        <v>0</v>
      </c>
      <c r="W388">
        <v>0</v>
      </c>
      <c r="X388">
        <v>0</v>
      </c>
      <c r="Y388">
        <v>0</v>
      </c>
      <c r="Z388">
        <v>0</v>
      </c>
      <c r="AA388">
        <v>0</v>
      </c>
      <c r="AB388">
        <v>50000</v>
      </c>
      <c r="AC388" t="s">
        <v>3435</v>
      </c>
      <c r="AD388" t="s">
        <v>3435</v>
      </c>
      <c r="AE388">
        <v>1</v>
      </c>
    </row>
    <row r="389" spans="1:31">
      <c r="A389">
        <v>5065438</v>
      </c>
      <c r="B389" t="s">
        <v>3435</v>
      </c>
      <c r="C389">
        <v>900228989</v>
      </c>
      <c r="D389" t="s">
        <v>3436</v>
      </c>
      <c r="E389" t="s">
        <v>385</v>
      </c>
      <c r="F389" t="s">
        <v>3438</v>
      </c>
      <c r="G389" s="95">
        <v>45169</v>
      </c>
      <c r="H389" s="95">
        <v>45170</v>
      </c>
      <c r="I389" s="95">
        <v>45205</v>
      </c>
      <c r="J389" t="s">
        <v>3435</v>
      </c>
      <c r="K389" s="95">
        <v>45210</v>
      </c>
      <c r="L389" s="95">
        <v>45169</v>
      </c>
      <c r="M389" s="95">
        <v>45170</v>
      </c>
      <c r="N389" s="95">
        <v>45205</v>
      </c>
      <c r="O389" t="s">
        <v>3435</v>
      </c>
      <c r="P389" s="95">
        <v>45210</v>
      </c>
      <c r="Q389" t="s">
        <v>3435</v>
      </c>
      <c r="R389" t="s">
        <v>3596</v>
      </c>
      <c r="S389">
        <v>50000</v>
      </c>
      <c r="T389">
        <v>50000</v>
      </c>
      <c r="U389">
        <v>0</v>
      </c>
      <c r="V389">
        <v>0</v>
      </c>
      <c r="W389">
        <v>0</v>
      </c>
      <c r="X389">
        <v>0</v>
      </c>
      <c r="Y389">
        <v>0</v>
      </c>
      <c r="Z389">
        <v>0</v>
      </c>
      <c r="AA389">
        <v>0</v>
      </c>
      <c r="AB389">
        <v>50000</v>
      </c>
      <c r="AC389" t="s">
        <v>3435</v>
      </c>
      <c r="AD389" t="s">
        <v>3435</v>
      </c>
      <c r="AE389">
        <v>1</v>
      </c>
    </row>
    <row r="390" spans="1:31">
      <c r="A390">
        <v>5065591</v>
      </c>
      <c r="B390" t="s">
        <v>3435</v>
      </c>
      <c r="C390">
        <v>900228989</v>
      </c>
      <c r="D390" t="s">
        <v>3436</v>
      </c>
      <c r="E390" t="s">
        <v>414</v>
      </c>
      <c r="F390" t="s">
        <v>3438</v>
      </c>
      <c r="G390" s="95">
        <v>45170</v>
      </c>
      <c r="H390" s="95">
        <v>45170</v>
      </c>
      <c r="I390" s="95">
        <v>45208</v>
      </c>
      <c r="J390" t="s">
        <v>3435</v>
      </c>
      <c r="K390" s="95">
        <v>45211</v>
      </c>
      <c r="L390" s="95">
        <v>45170</v>
      </c>
      <c r="M390" s="95">
        <v>45170</v>
      </c>
      <c r="N390" s="95">
        <v>45208</v>
      </c>
      <c r="O390" t="s">
        <v>3435</v>
      </c>
      <c r="P390" s="95">
        <v>45211</v>
      </c>
      <c r="Q390" t="s">
        <v>3435</v>
      </c>
      <c r="R390" t="s">
        <v>3597</v>
      </c>
      <c r="S390">
        <v>50000</v>
      </c>
      <c r="T390">
        <v>50000</v>
      </c>
      <c r="U390">
        <v>0</v>
      </c>
      <c r="V390">
        <v>0</v>
      </c>
      <c r="W390">
        <v>0</v>
      </c>
      <c r="X390">
        <v>0</v>
      </c>
      <c r="Y390">
        <v>0</v>
      </c>
      <c r="Z390">
        <v>0</v>
      </c>
      <c r="AA390">
        <v>0</v>
      </c>
      <c r="AB390">
        <v>50000</v>
      </c>
      <c r="AC390" t="s">
        <v>3435</v>
      </c>
      <c r="AD390" t="s">
        <v>3435</v>
      </c>
      <c r="AE390">
        <v>1</v>
      </c>
    </row>
    <row r="391" spans="1:31">
      <c r="A391">
        <v>5065652</v>
      </c>
      <c r="B391" t="s">
        <v>3435</v>
      </c>
      <c r="C391">
        <v>900228989</v>
      </c>
      <c r="D391" t="s">
        <v>3436</v>
      </c>
      <c r="E391" t="s">
        <v>361</v>
      </c>
      <c r="F391" t="s">
        <v>3438</v>
      </c>
      <c r="G391" s="95">
        <v>45170</v>
      </c>
      <c r="H391" s="95">
        <v>45170</v>
      </c>
      <c r="I391" s="95">
        <v>45201</v>
      </c>
      <c r="J391" t="s">
        <v>3435</v>
      </c>
      <c r="K391" s="95">
        <v>45202</v>
      </c>
      <c r="L391" s="95">
        <v>45170</v>
      </c>
      <c r="M391" s="95">
        <v>45170</v>
      </c>
      <c r="N391" s="95">
        <v>45201</v>
      </c>
      <c r="O391" t="s">
        <v>3435</v>
      </c>
      <c r="P391" s="95">
        <v>45202</v>
      </c>
      <c r="Q391" t="s">
        <v>3435</v>
      </c>
      <c r="R391" t="s">
        <v>3598</v>
      </c>
      <c r="S391">
        <v>5713852</v>
      </c>
      <c r="T391">
        <v>5713852</v>
      </c>
      <c r="U391">
        <v>0</v>
      </c>
      <c r="V391">
        <v>0</v>
      </c>
      <c r="W391">
        <v>0</v>
      </c>
      <c r="X391">
        <v>0</v>
      </c>
      <c r="Y391">
        <v>0</v>
      </c>
      <c r="Z391">
        <v>0</v>
      </c>
      <c r="AA391">
        <v>0</v>
      </c>
      <c r="AB391">
        <v>5713852</v>
      </c>
      <c r="AC391" t="s">
        <v>3435</v>
      </c>
      <c r="AD391" t="s">
        <v>3435</v>
      </c>
      <c r="AE391">
        <v>1</v>
      </c>
    </row>
    <row r="392" spans="1:31">
      <c r="A392">
        <v>5065735</v>
      </c>
      <c r="B392" t="s">
        <v>3435</v>
      </c>
      <c r="C392">
        <v>900228989</v>
      </c>
      <c r="D392" t="s">
        <v>3436</v>
      </c>
      <c r="E392" t="s">
        <v>421</v>
      </c>
      <c r="F392" t="s">
        <v>3438</v>
      </c>
      <c r="G392" s="95">
        <v>45170</v>
      </c>
      <c r="H392" s="95">
        <v>45170</v>
      </c>
      <c r="I392" s="95">
        <v>45208</v>
      </c>
      <c r="J392" t="s">
        <v>3435</v>
      </c>
      <c r="K392" s="95">
        <v>45212</v>
      </c>
      <c r="L392" s="95">
        <v>45170</v>
      </c>
      <c r="M392" s="95">
        <v>45170</v>
      </c>
      <c r="N392" s="95">
        <v>45208</v>
      </c>
      <c r="O392" t="s">
        <v>3435</v>
      </c>
      <c r="P392" s="95">
        <v>45212</v>
      </c>
      <c r="Q392" t="s">
        <v>3435</v>
      </c>
      <c r="R392" t="s">
        <v>3599</v>
      </c>
      <c r="S392">
        <v>50000</v>
      </c>
      <c r="T392">
        <v>50000</v>
      </c>
      <c r="U392">
        <v>0</v>
      </c>
      <c r="V392">
        <v>0</v>
      </c>
      <c r="W392">
        <v>0</v>
      </c>
      <c r="X392">
        <v>0</v>
      </c>
      <c r="Y392">
        <v>0</v>
      </c>
      <c r="Z392">
        <v>0</v>
      </c>
      <c r="AA392">
        <v>0</v>
      </c>
      <c r="AB392">
        <v>50000</v>
      </c>
      <c r="AC392" t="s">
        <v>3435</v>
      </c>
      <c r="AD392" t="s">
        <v>3435</v>
      </c>
      <c r="AE392">
        <v>1</v>
      </c>
    </row>
    <row r="393" spans="1:31">
      <c r="A393">
        <v>5065962</v>
      </c>
      <c r="B393" t="s">
        <v>3435</v>
      </c>
      <c r="C393">
        <v>900228989</v>
      </c>
      <c r="D393" t="s">
        <v>3436</v>
      </c>
      <c r="E393" t="s">
        <v>415</v>
      </c>
      <c r="F393" t="s">
        <v>3438</v>
      </c>
      <c r="G393" s="95">
        <v>45170</v>
      </c>
      <c r="H393" s="95">
        <v>45170</v>
      </c>
      <c r="I393" s="95">
        <v>45208</v>
      </c>
      <c r="J393" t="s">
        <v>3435</v>
      </c>
      <c r="K393" s="95">
        <v>45211</v>
      </c>
      <c r="L393" s="95">
        <v>45170</v>
      </c>
      <c r="M393" s="95">
        <v>45170</v>
      </c>
      <c r="N393" s="95">
        <v>45208</v>
      </c>
      <c r="O393" t="s">
        <v>3435</v>
      </c>
      <c r="P393" s="95">
        <v>45211</v>
      </c>
      <c r="Q393" t="s">
        <v>3435</v>
      </c>
      <c r="R393" t="s">
        <v>3600</v>
      </c>
      <c r="S393">
        <v>50000</v>
      </c>
      <c r="T393">
        <v>50000</v>
      </c>
      <c r="U393">
        <v>0</v>
      </c>
      <c r="V393">
        <v>0</v>
      </c>
      <c r="W393">
        <v>0</v>
      </c>
      <c r="X393">
        <v>0</v>
      </c>
      <c r="Y393">
        <v>0</v>
      </c>
      <c r="Z393">
        <v>0</v>
      </c>
      <c r="AA393">
        <v>0</v>
      </c>
      <c r="AB393">
        <v>50000</v>
      </c>
      <c r="AC393" t="s">
        <v>3435</v>
      </c>
      <c r="AD393" t="s">
        <v>3435</v>
      </c>
      <c r="AE393">
        <v>1</v>
      </c>
    </row>
    <row r="394" spans="1:31">
      <c r="A394">
        <v>5066210</v>
      </c>
      <c r="B394" t="s">
        <v>3435</v>
      </c>
      <c r="C394">
        <v>900228989</v>
      </c>
      <c r="D394" t="s">
        <v>3436</v>
      </c>
      <c r="E394" t="s">
        <v>439</v>
      </c>
      <c r="F394" t="s">
        <v>3438</v>
      </c>
      <c r="G394" s="95">
        <v>45171</v>
      </c>
      <c r="H394" s="95">
        <v>45171</v>
      </c>
      <c r="I394" s="95">
        <v>45204</v>
      </c>
      <c r="J394" t="s">
        <v>3435</v>
      </c>
      <c r="K394" s="95">
        <v>45209</v>
      </c>
      <c r="L394" s="95">
        <v>45171</v>
      </c>
      <c r="M394" s="95">
        <v>45171</v>
      </c>
      <c r="N394" s="95">
        <v>45204</v>
      </c>
      <c r="O394" t="s">
        <v>3435</v>
      </c>
      <c r="P394" s="95">
        <v>45209</v>
      </c>
      <c r="Q394" t="s">
        <v>3435</v>
      </c>
      <c r="R394" t="s">
        <v>3601</v>
      </c>
      <c r="S394">
        <v>50000</v>
      </c>
      <c r="T394">
        <v>50000</v>
      </c>
      <c r="U394">
        <v>0</v>
      </c>
      <c r="V394">
        <v>0</v>
      </c>
      <c r="W394">
        <v>0</v>
      </c>
      <c r="X394">
        <v>0</v>
      </c>
      <c r="Y394">
        <v>0</v>
      </c>
      <c r="Z394">
        <v>0</v>
      </c>
      <c r="AA394">
        <v>0</v>
      </c>
      <c r="AB394">
        <v>50000</v>
      </c>
      <c r="AC394" t="s">
        <v>3435</v>
      </c>
      <c r="AD394" t="s">
        <v>3435</v>
      </c>
      <c r="AE394">
        <v>1</v>
      </c>
    </row>
    <row r="395" spans="1:31">
      <c r="A395">
        <v>5066250</v>
      </c>
      <c r="B395" t="s">
        <v>3435</v>
      </c>
      <c r="C395">
        <v>900228989</v>
      </c>
      <c r="D395" t="s">
        <v>3436</v>
      </c>
      <c r="E395" t="s">
        <v>416</v>
      </c>
      <c r="F395" t="s">
        <v>3438</v>
      </c>
      <c r="G395" s="95">
        <v>45171</v>
      </c>
      <c r="H395" s="95">
        <v>45171</v>
      </c>
      <c r="I395" s="95">
        <v>45208</v>
      </c>
      <c r="J395" t="s">
        <v>3435</v>
      </c>
      <c r="K395" s="95">
        <v>45211</v>
      </c>
      <c r="L395" s="95">
        <v>45171</v>
      </c>
      <c r="M395" s="95">
        <v>45171</v>
      </c>
      <c r="N395" s="95">
        <v>45208</v>
      </c>
      <c r="O395" t="s">
        <v>3435</v>
      </c>
      <c r="P395" s="95">
        <v>45211</v>
      </c>
      <c r="Q395" t="s">
        <v>3435</v>
      </c>
      <c r="R395" t="s">
        <v>3602</v>
      </c>
      <c r="S395">
        <v>50000</v>
      </c>
      <c r="T395">
        <v>50000</v>
      </c>
      <c r="U395">
        <v>0</v>
      </c>
      <c r="V395">
        <v>0</v>
      </c>
      <c r="W395">
        <v>0</v>
      </c>
      <c r="X395">
        <v>0</v>
      </c>
      <c r="Y395">
        <v>0</v>
      </c>
      <c r="Z395">
        <v>0</v>
      </c>
      <c r="AA395">
        <v>0</v>
      </c>
      <c r="AB395">
        <v>50000</v>
      </c>
      <c r="AC395" t="s">
        <v>3435</v>
      </c>
      <c r="AD395" t="s">
        <v>3435</v>
      </c>
      <c r="AE395">
        <v>1</v>
      </c>
    </row>
    <row r="396" spans="1:31">
      <c r="A396">
        <v>5066307</v>
      </c>
      <c r="B396" t="s">
        <v>3435</v>
      </c>
      <c r="C396">
        <v>900228989</v>
      </c>
      <c r="D396" t="s">
        <v>3436</v>
      </c>
      <c r="E396" t="s">
        <v>440</v>
      </c>
      <c r="F396" t="s">
        <v>3438</v>
      </c>
      <c r="G396" s="95">
        <v>45172</v>
      </c>
      <c r="H396" s="95">
        <v>45172</v>
      </c>
      <c r="I396" s="95">
        <v>45204</v>
      </c>
      <c r="J396" t="s">
        <v>3435</v>
      </c>
      <c r="K396" s="95">
        <v>45209</v>
      </c>
      <c r="L396" s="95">
        <v>45172</v>
      </c>
      <c r="M396" s="95">
        <v>45172</v>
      </c>
      <c r="N396" s="95">
        <v>45204</v>
      </c>
      <c r="O396" t="s">
        <v>3435</v>
      </c>
      <c r="P396" s="95">
        <v>45209</v>
      </c>
      <c r="Q396" t="s">
        <v>3435</v>
      </c>
      <c r="R396" t="s">
        <v>3603</v>
      </c>
      <c r="S396">
        <v>50000</v>
      </c>
      <c r="T396">
        <v>50000</v>
      </c>
      <c r="U396">
        <v>0</v>
      </c>
      <c r="V396">
        <v>0</v>
      </c>
      <c r="W396">
        <v>0</v>
      </c>
      <c r="X396">
        <v>0</v>
      </c>
      <c r="Y396">
        <v>0</v>
      </c>
      <c r="Z396">
        <v>0</v>
      </c>
      <c r="AA396">
        <v>0</v>
      </c>
      <c r="AB396">
        <v>50000</v>
      </c>
      <c r="AC396" t="s">
        <v>3435</v>
      </c>
      <c r="AD396" t="s">
        <v>3435</v>
      </c>
      <c r="AE396">
        <v>1</v>
      </c>
    </row>
    <row r="397" spans="1:31">
      <c r="A397">
        <v>5066302</v>
      </c>
      <c r="B397" t="s">
        <v>3435</v>
      </c>
      <c r="C397">
        <v>900228989</v>
      </c>
      <c r="D397" t="s">
        <v>3436</v>
      </c>
      <c r="E397" t="s">
        <v>422</v>
      </c>
      <c r="F397" t="s">
        <v>3438</v>
      </c>
      <c r="G397" s="95">
        <v>45172</v>
      </c>
      <c r="H397" s="95">
        <v>45172</v>
      </c>
      <c r="I397" s="95">
        <v>45208</v>
      </c>
      <c r="J397" t="s">
        <v>3435</v>
      </c>
      <c r="K397" s="95">
        <v>45212</v>
      </c>
      <c r="L397" s="95">
        <v>45172</v>
      </c>
      <c r="M397" s="95">
        <v>45172</v>
      </c>
      <c r="N397" s="95">
        <v>45208</v>
      </c>
      <c r="O397" t="s">
        <v>3435</v>
      </c>
      <c r="P397" s="95">
        <v>45212</v>
      </c>
      <c r="Q397" t="s">
        <v>3435</v>
      </c>
      <c r="R397" t="s">
        <v>3604</v>
      </c>
      <c r="S397">
        <v>50000</v>
      </c>
      <c r="T397">
        <v>50000</v>
      </c>
      <c r="U397">
        <v>0</v>
      </c>
      <c r="V397">
        <v>0</v>
      </c>
      <c r="W397">
        <v>0</v>
      </c>
      <c r="X397">
        <v>0</v>
      </c>
      <c r="Y397">
        <v>0</v>
      </c>
      <c r="Z397">
        <v>0</v>
      </c>
      <c r="AA397">
        <v>0</v>
      </c>
      <c r="AB397">
        <v>50000</v>
      </c>
      <c r="AC397" t="s">
        <v>3435</v>
      </c>
      <c r="AD397" t="s">
        <v>3435</v>
      </c>
      <c r="AE397">
        <v>1</v>
      </c>
    </row>
    <row r="398" spans="1:31">
      <c r="A398">
        <v>5066312</v>
      </c>
      <c r="B398" t="s">
        <v>3435</v>
      </c>
      <c r="C398">
        <v>900228989</v>
      </c>
      <c r="D398" t="s">
        <v>3436</v>
      </c>
      <c r="E398" t="s">
        <v>441</v>
      </c>
      <c r="F398" t="s">
        <v>3438</v>
      </c>
      <c r="G398" s="95">
        <v>45172</v>
      </c>
      <c r="H398" s="95">
        <v>45172</v>
      </c>
      <c r="I398" s="95">
        <v>45204</v>
      </c>
      <c r="J398" t="s">
        <v>3435</v>
      </c>
      <c r="K398" s="95">
        <v>45209</v>
      </c>
      <c r="L398" s="95">
        <v>45172</v>
      </c>
      <c r="M398" s="95">
        <v>45172</v>
      </c>
      <c r="N398" s="95">
        <v>45204</v>
      </c>
      <c r="O398" t="s">
        <v>3435</v>
      </c>
      <c r="P398" s="95">
        <v>45209</v>
      </c>
      <c r="Q398" t="s">
        <v>3435</v>
      </c>
      <c r="R398" t="s">
        <v>3605</v>
      </c>
      <c r="S398">
        <v>50000</v>
      </c>
      <c r="T398">
        <v>50000</v>
      </c>
      <c r="U398">
        <v>0</v>
      </c>
      <c r="V398">
        <v>0</v>
      </c>
      <c r="W398">
        <v>0</v>
      </c>
      <c r="X398">
        <v>0</v>
      </c>
      <c r="Y398">
        <v>0</v>
      </c>
      <c r="Z398">
        <v>0</v>
      </c>
      <c r="AA398">
        <v>0</v>
      </c>
      <c r="AB398">
        <v>50000</v>
      </c>
      <c r="AC398" t="s">
        <v>3435</v>
      </c>
      <c r="AD398" t="s">
        <v>3435</v>
      </c>
      <c r="AE398">
        <v>1</v>
      </c>
    </row>
    <row r="399" spans="1:31">
      <c r="A399">
        <v>5066449</v>
      </c>
      <c r="B399" t="s">
        <v>3435</v>
      </c>
      <c r="C399">
        <v>900228989</v>
      </c>
      <c r="D399" t="s">
        <v>3436</v>
      </c>
      <c r="E399" t="s">
        <v>423</v>
      </c>
      <c r="F399" t="s">
        <v>3438</v>
      </c>
      <c r="G399" s="95">
        <v>45173</v>
      </c>
      <c r="H399" s="95">
        <v>45173</v>
      </c>
      <c r="I399" s="95">
        <v>45208</v>
      </c>
      <c r="J399" t="s">
        <v>3435</v>
      </c>
      <c r="K399" s="95">
        <v>45212</v>
      </c>
      <c r="L399" s="95">
        <v>45173</v>
      </c>
      <c r="M399" s="95">
        <v>45173</v>
      </c>
      <c r="N399" s="95">
        <v>45208</v>
      </c>
      <c r="O399" t="s">
        <v>3435</v>
      </c>
      <c r="P399" s="95">
        <v>45212</v>
      </c>
      <c r="Q399" t="s">
        <v>3435</v>
      </c>
      <c r="R399" t="s">
        <v>3606</v>
      </c>
      <c r="S399">
        <v>50000</v>
      </c>
      <c r="T399">
        <v>50000</v>
      </c>
      <c r="U399">
        <v>0</v>
      </c>
      <c r="V399">
        <v>0</v>
      </c>
      <c r="W399">
        <v>0</v>
      </c>
      <c r="X399">
        <v>0</v>
      </c>
      <c r="Y399">
        <v>0</v>
      </c>
      <c r="Z399">
        <v>0</v>
      </c>
      <c r="AA399">
        <v>0</v>
      </c>
      <c r="AB399">
        <v>50000</v>
      </c>
      <c r="AC399" t="s">
        <v>3435</v>
      </c>
      <c r="AD399" t="s">
        <v>3435</v>
      </c>
      <c r="AE399">
        <v>1</v>
      </c>
    </row>
    <row r="400" spans="1:31">
      <c r="A400">
        <v>5066452</v>
      </c>
      <c r="B400" t="s">
        <v>3435</v>
      </c>
      <c r="C400">
        <v>900228989</v>
      </c>
      <c r="D400" t="s">
        <v>3436</v>
      </c>
      <c r="E400" t="s">
        <v>442</v>
      </c>
      <c r="F400" t="s">
        <v>3438</v>
      </c>
      <c r="G400" s="95">
        <v>45173</v>
      </c>
      <c r="H400" s="95">
        <v>45173</v>
      </c>
      <c r="I400" s="95">
        <v>45204</v>
      </c>
      <c r="J400" t="s">
        <v>3435</v>
      </c>
      <c r="K400" s="95">
        <v>45209</v>
      </c>
      <c r="L400" s="95">
        <v>45173</v>
      </c>
      <c r="M400" s="95">
        <v>45173</v>
      </c>
      <c r="N400" s="95">
        <v>45204</v>
      </c>
      <c r="O400" t="s">
        <v>3435</v>
      </c>
      <c r="P400" s="95">
        <v>45209</v>
      </c>
      <c r="Q400" t="s">
        <v>3435</v>
      </c>
      <c r="R400" t="s">
        <v>3607</v>
      </c>
      <c r="S400">
        <v>50000</v>
      </c>
      <c r="T400">
        <v>50000</v>
      </c>
      <c r="U400">
        <v>0</v>
      </c>
      <c r="V400">
        <v>0</v>
      </c>
      <c r="W400">
        <v>0</v>
      </c>
      <c r="X400">
        <v>0</v>
      </c>
      <c r="Y400">
        <v>0</v>
      </c>
      <c r="Z400">
        <v>0</v>
      </c>
      <c r="AA400">
        <v>0</v>
      </c>
      <c r="AB400">
        <v>50000</v>
      </c>
      <c r="AC400" t="s">
        <v>3435</v>
      </c>
      <c r="AD400" t="s">
        <v>3435</v>
      </c>
      <c r="AE400">
        <v>1</v>
      </c>
    </row>
    <row r="401" spans="1:31">
      <c r="A401">
        <v>5066447</v>
      </c>
      <c r="B401" t="s">
        <v>3435</v>
      </c>
      <c r="C401">
        <v>900228989</v>
      </c>
      <c r="D401" t="s">
        <v>3436</v>
      </c>
      <c r="E401" t="s">
        <v>424</v>
      </c>
      <c r="F401" t="s">
        <v>3438</v>
      </c>
      <c r="G401" s="95">
        <v>45173</v>
      </c>
      <c r="H401" s="95">
        <v>45173</v>
      </c>
      <c r="I401" s="95">
        <v>45208</v>
      </c>
      <c r="J401" t="s">
        <v>3435</v>
      </c>
      <c r="K401" s="95">
        <v>45212</v>
      </c>
      <c r="L401" s="95">
        <v>45173</v>
      </c>
      <c r="M401" s="95">
        <v>45173</v>
      </c>
      <c r="N401" s="95">
        <v>45208</v>
      </c>
      <c r="O401" t="s">
        <v>3435</v>
      </c>
      <c r="P401" s="95">
        <v>45212</v>
      </c>
      <c r="Q401" t="s">
        <v>3435</v>
      </c>
      <c r="R401" t="s">
        <v>3608</v>
      </c>
      <c r="S401">
        <v>50000</v>
      </c>
      <c r="T401">
        <v>50000</v>
      </c>
      <c r="U401">
        <v>0</v>
      </c>
      <c r="V401">
        <v>0</v>
      </c>
      <c r="W401">
        <v>0</v>
      </c>
      <c r="X401">
        <v>0</v>
      </c>
      <c r="Y401">
        <v>0</v>
      </c>
      <c r="Z401">
        <v>0</v>
      </c>
      <c r="AA401">
        <v>0</v>
      </c>
      <c r="AB401">
        <v>50000</v>
      </c>
      <c r="AC401" t="s">
        <v>3435</v>
      </c>
      <c r="AD401" t="s">
        <v>3435</v>
      </c>
      <c r="AE401">
        <v>1</v>
      </c>
    </row>
    <row r="402" spans="1:31">
      <c r="A402">
        <v>5066606</v>
      </c>
      <c r="B402" t="s">
        <v>3435</v>
      </c>
      <c r="C402">
        <v>900228989</v>
      </c>
      <c r="D402" t="s">
        <v>3436</v>
      </c>
      <c r="E402" t="s">
        <v>425</v>
      </c>
      <c r="F402" t="s">
        <v>3438</v>
      </c>
      <c r="G402" s="95">
        <v>45173</v>
      </c>
      <c r="H402" s="95">
        <v>45173</v>
      </c>
      <c r="I402" s="95">
        <v>45208</v>
      </c>
      <c r="J402" t="s">
        <v>3435</v>
      </c>
      <c r="K402" s="95">
        <v>45212</v>
      </c>
      <c r="L402" s="95">
        <v>45173</v>
      </c>
      <c r="M402" s="95">
        <v>45173</v>
      </c>
      <c r="N402" s="95">
        <v>45208</v>
      </c>
      <c r="O402" t="s">
        <v>3435</v>
      </c>
      <c r="P402" s="95">
        <v>45212</v>
      </c>
      <c r="Q402" t="s">
        <v>3435</v>
      </c>
      <c r="R402" t="s">
        <v>3609</v>
      </c>
      <c r="S402">
        <v>50000</v>
      </c>
      <c r="T402">
        <v>50000</v>
      </c>
      <c r="U402">
        <v>0</v>
      </c>
      <c r="V402">
        <v>0</v>
      </c>
      <c r="W402">
        <v>0</v>
      </c>
      <c r="X402">
        <v>0</v>
      </c>
      <c r="Y402">
        <v>0</v>
      </c>
      <c r="Z402">
        <v>0</v>
      </c>
      <c r="AA402">
        <v>0</v>
      </c>
      <c r="AB402">
        <v>50000</v>
      </c>
      <c r="AC402" t="s">
        <v>3435</v>
      </c>
      <c r="AD402" t="s">
        <v>3435</v>
      </c>
      <c r="AE402">
        <v>1</v>
      </c>
    </row>
    <row r="403" spans="1:31">
      <c r="A403">
        <v>5324049</v>
      </c>
      <c r="B403">
        <v>5278571</v>
      </c>
      <c r="C403">
        <v>900228989</v>
      </c>
      <c r="D403" t="s">
        <v>3436</v>
      </c>
      <c r="E403" t="s">
        <v>450</v>
      </c>
      <c r="F403" t="s">
        <v>3437</v>
      </c>
      <c r="G403" s="95">
        <v>45173</v>
      </c>
      <c r="H403" s="95">
        <v>45602</v>
      </c>
      <c r="I403" s="95">
        <v>45602</v>
      </c>
      <c r="J403" s="95">
        <v>45625</v>
      </c>
      <c r="K403" t="s">
        <v>3435</v>
      </c>
      <c r="L403" s="95">
        <v>45173</v>
      </c>
      <c r="M403" s="95">
        <v>45602</v>
      </c>
      <c r="N403" s="95">
        <v>45602</v>
      </c>
      <c r="O403" s="95">
        <v>45625</v>
      </c>
      <c r="P403" t="s">
        <v>3435</v>
      </c>
      <c r="Q403" t="s">
        <v>3435</v>
      </c>
      <c r="R403" t="s">
        <v>3435</v>
      </c>
      <c r="S403">
        <v>955238</v>
      </c>
      <c r="T403">
        <v>840238</v>
      </c>
      <c r="U403">
        <v>0</v>
      </c>
      <c r="V403">
        <v>115000</v>
      </c>
      <c r="W403">
        <v>19105</v>
      </c>
      <c r="X403">
        <v>840238</v>
      </c>
      <c r="Y403">
        <v>821133</v>
      </c>
      <c r="Z403">
        <v>0</v>
      </c>
      <c r="AA403">
        <v>0</v>
      </c>
      <c r="AB403">
        <v>0</v>
      </c>
      <c r="AC403">
        <v>1</v>
      </c>
      <c r="AD403" t="s">
        <v>3487</v>
      </c>
      <c r="AE403">
        <v>1</v>
      </c>
    </row>
    <row r="404" spans="1:31">
      <c r="A404">
        <v>5066694</v>
      </c>
      <c r="B404" t="s">
        <v>3435</v>
      </c>
      <c r="C404">
        <v>900228989</v>
      </c>
      <c r="D404" t="s">
        <v>3436</v>
      </c>
      <c r="E404" t="s">
        <v>426</v>
      </c>
      <c r="F404" t="s">
        <v>3438</v>
      </c>
      <c r="G404" s="95">
        <v>45173</v>
      </c>
      <c r="H404" s="95">
        <v>45173</v>
      </c>
      <c r="I404" s="95">
        <v>45208</v>
      </c>
      <c r="J404" t="s">
        <v>3435</v>
      </c>
      <c r="K404" s="95">
        <v>45212</v>
      </c>
      <c r="L404" s="95">
        <v>45173</v>
      </c>
      <c r="M404" s="95">
        <v>45173</v>
      </c>
      <c r="N404" s="95">
        <v>45208</v>
      </c>
      <c r="O404" t="s">
        <v>3435</v>
      </c>
      <c r="P404" s="95">
        <v>45212</v>
      </c>
      <c r="Q404" t="s">
        <v>3435</v>
      </c>
      <c r="R404" t="s">
        <v>3610</v>
      </c>
      <c r="S404">
        <v>50000</v>
      </c>
      <c r="T404">
        <v>50000</v>
      </c>
      <c r="U404">
        <v>0</v>
      </c>
      <c r="V404">
        <v>0</v>
      </c>
      <c r="W404">
        <v>0</v>
      </c>
      <c r="X404">
        <v>0</v>
      </c>
      <c r="Y404">
        <v>0</v>
      </c>
      <c r="Z404">
        <v>0</v>
      </c>
      <c r="AA404">
        <v>0</v>
      </c>
      <c r="AB404">
        <v>50000</v>
      </c>
      <c r="AC404" t="s">
        <v>3435</v>
      </c>
      <c r="AD404" t="s">
        <v>3435</v>
      </c>
      <c r="AE404">
        <v>1</v>
      </c>
    </row>
    <row r="405" spans="1:31">
      <c r="A405">
        <v>5067053</v>
      </c>
      <c r="B405">
        <v>5037391</v>
      </c>
      <c r="C405">
        <v>900228989</v>
      </c>
      <c r="D405" t="s">
        <v>3436</v>
      </c>
      <c r="E405" t="s">
        <v>408</v>
      </c>
      <c r="F405" t="s">
        <v>3451</v>
      </c>
      <c r="G405" s="95">
        <v>45174</v>
      </c>
      <c r="H405" s="95">
        <v>45174</v>
      </c>
      <c r="I405" s="95">
        <v>45201</v>
      </c>
      <c r="J405" s="95">
        <v>45231</v>
      </c>
      <c r="K405" t="s">
        <v>3435</v>
      </c>
      <c r="L405" s="95">
        <v>45174</v>
      </c>
      <c r="M405" s="95">
        <v>45174</v>
      </c>
      <c r="N405" s="95">
        <v>45201</v>
      </c>
      <c r="O405" s="95">
        <v>45231</v>
      </c>
      <c r="P405" t="s">
        <v>3435</v>
      </c>
      <c r="Q405" t="s">
        <v>3435</v>
      </c>
      <c r="R405" t="s">
        <v>3435</v>
      </c>
      <c r="S405">
        <v>7924207</v>
      </c>
      <c r="T405">
        <v>7619607</v>
      </c>
      <c r="U405">
        <v>0</v>
      </c>
      <c r="V405">
        <v>304600</v>
      </c>
      <c r="W405">
        <v>96346</v>
      </c>
      <c r="X405">
        <v>4512722</v>
      </c>
      <c r="Y405">
        <v>4416376</v>
      </c>
      <c r="Z405">
        <v>0</v>
      </c>
      <c r="AA405">
        <v>3106885</v>
      </c>
      <c r="AB405">
        <v>0</v>
      </c>
      <c r="AC405">
        <v>1</v>
      </c>
      <c r="AD405" t="s">
        <v>3449</v>
      </c>
      <c r="AE405">
        <v>1</v>
      </c>
    </row>
    <row r="406" spans="1:31">
      <c r="A406">
        <v>5067338</v>
      </c>
      <c r="B406" t="s">
        <v>3435</v>
      </c>
      <c r="C406">
        <v>900228989</v>
      </c>
      <c r="D406" t="s">
        <v>3436</v>
      </c>
      <c r="E406" t="s">
        <v>427</v>
      </c>
      <c r="F406" t="s">
        <v>3438</v>
      </c>
      <c r="G406" s="95">
        <v>45174</v>
      </c>
      <c r="H406" s="95">
        <v>45174</v>
      </c>
      <c r="I406" s="95">
        <v>45208</v>
      </c>
      <c r="J406" t="s">
        <v>3435</v>
      </c>
      <c r="K406" s="95">
        <v>45212</v>
      </c>
      <c r="L406" s="95">
        <v>45174</v>
      </c>
      <c r="M406" s="95">
        <v>45174</v>
      </c>
      <c r="N406" s="95">
        <v>45208</v>
      </c>
      <c r="O406" t="s">
        <v>3435</v>
      </c>
      <c r="P406" s="95">
        <v>45212</v>
      </c>
      <c r="Q406" t="s">
        <v>3435</v>
      </c>
      <c r="R406" t="s">
        <v>3611</v>
      </c>
      <c r="S406">
        <v>50000</v>
      </c>
      <c r="T406">
        <v>50000</v>
      </c>
      <c r="U406">
        <v>0</v>
      </c>
      <c r="V406">
        <v>0</v>
      </c>
      <c r="W406">
        <v>0</v>
      </c>
      <c r="X406">
        <v>0</v>
      </c>
      <c r="Y406">
        <v>0</v>
      </c>
      <c r="Z406">
        <v>0</v>
      </c>
      <c r="AA406">
        <v>0</v>
      </c>
      <c r="AB406">
        <v>50000</v>
      </c>
      <c r="AC406" t="s">
        <v>3435</v>
      </c>
      <c r="AD406" t="s">
        <v>3435</v>
      </c>
      <c r="AE406">
        <v>1</v>
      </c>
    </row>
    <row r="407" spans="1:31">
      <c r="A407">
        <v>5067725</v>
      </c>
      <c r="B407" t="s">
        <v>3435</v>
      </c>
      <c r="C407">
        <v>900228989</v>
      </c>
      <c r="D407" t="s">
        <v>3436</v>
      </c>
      <c r="E407" t="s">
        <v>428</v>
      </c>
      <c r="F407" t="s">
        <v>3438</v>
      </c>
      <c r="G407" s="95">
        <v>45174</v>
      </c>
      <c r="H407" s="95">
        <v>45174</v>
      </c>
      <c r="I407" s="95">
        <v>45208</v>
      </c>
      <c r="J407" t="s">
        <v>3435</v>
      </c>
      <c r="K407" s="95">
        <v>45212</v>
      </c>
      <c r="L407" s="95">
        <v>45174</v>
      </c>
      <c r="M407" s="95">
        <v>45174</v>
      </c>
      <c r="N407" s="95">
        <v>45208</v>
      </c>
      <c r="O407" t="s">
        <v>3435</v>
      </c>
      <c r="P407" s="95">
        <v>45212</v>
      </c>
      <c r="Q407" t="s">
        <v>3435</v>
      </c>
      <c r="R407" t="s">
        <v>3612</v>
      </c>
      <c r="S407">
        <v>50000</v>
      </c>
      <c r="T407">
        <v>50000</v>
      </c>
      <c r="U407">
        <v>0</v>
      </c>
      <c r="V407">
        <v>0</v>
      </c>
      <c r="W407">
        <v>0</v>
      </c>
      <c r="X407">
        <v>0</v>
      </c>
      <c r="Y407">
        <v>0</v>
      </c>
      <c r="Z407">
        <v>0</v>
      </c>
      <c r="AA407">
        <v>0</v>
      </c>
      <c r="AB407">
        <v>50000</v>
      </c>
      <c r="AC407" t="s">
        <v>3435</v>
      </c>
      <c r="AD407" t="s">
        <v>3435</v>
      </c>
      <c r="AE407">
        <v>1</v>
      </c>
    </row>
    <row r="408" spans="1:31">
      <c r="A408">
        <v>5067728</v>
      </c>
      <c r="B408">
        <v>5034637</v>
      </c>
      <c r="C408">
        <v>900228989</v>
      </c>
      <c r="D408" t="s">
        <v>3436</v>
      </c>
      <c r="E408" t="s">
        <v>411</v>
      </c>
      <c r="F408" t="s">
        <v>3437</v>
      </c>
      <c r="G408" s="95">
        <v>45174</v>
      </c>
      <c r="H408" s="95">
        <v>45174</v>
      </c>
      <c r="I408" s="95">
        <v>45208</v>
      </c>
      <c r="J408" s="95">
        <v>45212</v>
      </c>
      <c r="K408" t="s">
        <v>3435</v>
      </c>
      <c r="L408" s="95">
        <v>45174</v>
      </c>
      <c r="M408" s="95">
        <v>45174</v>
      </c>
      <c r="N408" s="95">
        <v>45208</v>
      </c>
      <c r="O408" s="95">
        <v>45212</v>
      </c>
      <c r="P408" t="s">
        <v>3435</v>
      </c>
      <c r="Q408" t="s">
        <v>3435</v>
      </c>
      <c r="R408" t="s">
        <v>3435</v>
      </c>
      <c r="S408">
        <v>50000</v>
      </c>
      <c r="T408">
        <v>33600</v>
      </c>
      <c r="U408">
        <v>0</v>
      </c>
      <c r="V408">
        <v>16400</v>
      </c>
      <c r="W408">
        <v>0</v>
      </c>
      <c r="X408">
        <v>33600</v>
      </c>
      <c r="Y408">
        <v>33600</v>
      </c>
      <c r="Z408">
        <v>0</v>
      </c>
      <c r="AA408">
        <v>0</v>
      </c>
      <c r="AB408">
        <v>0</v>
      </c>
      <c r="AC408">
        <v>1</v>
      </c>
      <c r="AD408" t="s">
        <v>3449</v>
      </c>
      <c r="AE408">
        <v>1</v>
      </c>
    </row>
    <row r="409" spans="1:31">
      <c r="A409">
        <v>5068004</v>
      </c>
      <c r="B409">
        <v>5080205</v>
      </c>
      <c r="C409">
        <v>900228989</v>
      </c>
      <c r="D409" t="s">
        <v>3436</v>
      </c>
      <c r="E409" t="s">
        <v>842</v>
      </c>
      <c r="F409" t="s">
        <v>3451</v>
      </c>
      <c r="G409" s="95">
        <v>45174</v>
      </c>
      <c r="H409" s="95">
        <v>45174</v>
      </c>
      <c r="I409" s="95">
        <v>45265</v>
      </c>
      <c r="J409" s="95">
        <v>45286</v>
      </c>
      <c r="K409" t="s">
        <v>3435</v>
      </c>
      <c r="L409" s="95">
        <v>45174</v>
      </c>
      <c r="M409" s="95">
        <v>45174</v>
      </c>
      <c r="N409" s="95">
        <v>45265</v>
      </c>
      <c r="O409" s="95">
        <v>45286</v>
      </c>
      <c r="P409" t="s">
        <v>3435</v>
      </c>
      <c r="Q409" t="s">
        <v>3435</v>
      </c>
      <c r="R409" t="s">
        <v>3435</v>
      </c>
      <c r="S409">
        <v>2296120</v>
      </c>
      <c r="T409">
        <v>2296120</v>
      </c>
      <c r="U409">
        <v>0</v>
      </c>
      <c r="V409">
        <v>0</v>
      </c>
      <c r="W409">
        <v>40594</v>
      </c>
      <c r="X409">
        <v>2029720</v>
      </c>
      <c r="Y409">
        <v>1989126</v>
      </c>
      <c r="Z409">
        <v>0</v>
      </c>
      <c r="AA409">
        <v>266400</v>
      </c>
      <c r="AB409">
        <v>0</v>
      </c>
      <c r="AC409">
        <v>1</v>
      </c>
      <c r="AD409" t="s">
        <v>3449</v>
      </c>
      <c r="AE409">
        <v>1</v>
      </c>
    </row>
    <row r="410" spans="1:31">
      <c r="A410">
        <v>5068005</v>
      </c>
      <c r="B410" t="s">
        <v>3435</v>
      </c>
      <c r="C410">
        <v>900228989</v>
      </c>
      <c r="D410" t="s">
        <v>3436</v>
      </c>
      <c r="E410" t="s">
        <v>495</v>
      </c>
      <c r="F410" t="s">
        <v>3438</v>
      </c>
      <c r="G410" s="95">
        <v>45174</v>
      </c>
      <c r="H410" s="95">
        <v>45174</v>
      </c>
      <c r="I410" s="95">
        <v>45232</v>
      </c>
      <c r="J410" t="s">
        <v>3435</v>
      </c>
      <c r="K410" s="95">
        <v>45244</v>
      </c>
      <c r="L410" s="95">
        <v>45174</v>
      </c>
      <c r="M410" s="95">
        <v>45174</v>
      </c>
      <c r="N410" s="95">
        <v>45232</v>
      </c>
      <c r="O410" t="s">
        <v>3435</v>
      </c>
      <c r="P410" s="95">
        <v>45244</v>
      </c>
      <c r="Q410" t="s">
        <v>3435</v>
      </c>
      <c r="R410" t="s">
        <v>3613</v>
      </c>
      <c r="S410">
        <v>155920</v>
      </c>
      <c r="T410">
        <v>155920</v>
      </c>
      <c r="U410">
        <v>0</v>
      </c>
      <c r="V410">
        <v>0</v>
      </c>
      <c r="W410">
        <v>0</v>
      </c>
      <c r="X410">
        <v>0</v>
      </c>
      <c r="Y410">
        <v>0</v>
      </c>
      <c r="Z410">
        <v>0</v>
      </c>
      <c r="AA410">
        <v>0</v>
      </c>
      <c r="AB410">
        <v>155920</v>
      </c>
      <c r="AC410" t="s">
        <v>3435</v>
      </c>
      <c r="AD410" t="s">
        <v>3435</v>
      </c>
      <c r="AE410">
        <v>1</v>
      </c>
    </row>
    <row r="411" spans="1:31">
      <c r="A411">
        <v>5068497</v>
      </c>
      <c r="B411" t="s">
        <v>3435</v>
      </c>
      <c r="C411">
        <v>900228989</v>
      </c>
      <c r="D411" t="s">
        <v>3436</v>
      </c>
      <c r="E411" t="s">
        <v>417</v>
      </c>
      <c r="F411" t="s">
        <v>3438</v>
      </c>
      <c r="G411" s="95">
        <v>45175</v>
      </c>
      <c r="H411" s="95">
        <v>45175</v>
      </c>
      <c r="I411" s="95">
        <v>45208</v>
      </c>
      <c r="J411" t="s">
        <v>3435</v>
      </c>
      <c r="K411" s="95">
        <v>45211</v>
      </c>
      <c r="L411" s="95">
        <v>45175</v>
      </c>
      <c r="M411" s="95">
        <v>45175</v>
      </c>
      <c r="N411" s="95">
        <v>45208</v>
      </c>
      <c r="O411" t="s">
        <v>3435</v>
      </c>
      <c r="P411" s="95">
        <v>45211</v>
      </c>
      <c r="Q411" t="s">
        <v>3435</v>
      </c>
      <c r="R411" t="s">
        <v>3614</v>
      </c>
      <c r="S411">
        <v>50000</v>
      </c>
      <c r="T411">
        <v>50000</v>
      </c>
      <c r="U411">
        <v>0</v>
      </c>
      <c r="V411">
        <v>0</v>
      </c>
      <c r="W411">
        <v>0</v>
      </c>
      <c r="X411">
        <v>0</v>
      </c>
      <c r="Y411">
        <v>0</v>
      </c>
      <c r="Z411">
        <v>0</v>
      </c>
      <c r="AA411">
        <v>0</v>
      </c>
      <c r="AB411">
        <v>50000</v>
      </c>
      <c r="AC411" t="s">
        <v>3435</v>
      </c>
      <c r="AD411" t="s">
        <v>3435</v>
      </c>
      <c r="AE411">
        <v>1</v>
      </c>
    </row>
    <row r="412" spans="1:31">
      <c r="A412">
        <v>5068494</v>
      </c>
      <c r="B412" t="s">
        <v>3435</v>
      </c>
      <c r="C412">
        <v>900228989</v>
      </c>
      <c r="D412" t="s">
        <v>3436</v>
      </c>
      <c r="E412" t="s">
        <v>443</v>
      </c>
      <c r="F412" t="s">
        <v>3438</v>
      </c>
      <c r="G412" s="95">
        <v>45175</v>
      </c>
      <c r="H412" s="95">
        <v>45175</v>
      </c>
      <c r="I412" s="95">
        <v>45204</v>
      </c>
      <c r="J412" t="s">
        <v>3435</v>
      </c>
      <c r="K412" s="95">
        <v>45209</v>
      </c>
      <c r="L412" s="95">
        <v>45175</v>
      </c>
      <c r="M412" s="95">
        <v>45175</v>
      </c>
      <c r="N412" s="95">
        <v>45204</v>
      </c>
      <c r="O412" t="s">
        <v>3435</v>
      </c>
      <c r="P412" s="95">
        <v>45209</v>
      </c>
      <c r="Q412" t="s">
        <v>3435</v>
      </c>
      <c r="R412" t="s">
        <v>3615</v>
      </c>
      <c r="S412">
        <v>50000</v>
      </c>
      <c r="T412">
        <v>50000</v>
      </c>
      <c r="U412">
        <v>0</v>
      </c>
      <c r="V412">
        <v>0</v>
      </c>
      <c r="W412">
        <v>0</v>
      </c>
      <c r="X412">
        <v>0</v>
      </c>
      <c r="Y412">
        <v>0</v>
      </c>
      <c r="Z412">
        <v>0</v>
      </c>
      <c r="AA412">
        <v>0</v>
      </c>
      <c r="AB412">
        <v>50000</v>
      </c>
      <c r="AC412" t="s">
        <v>3435</v>
      </c>
      <c r="AD412" t="s">
        <v>3435</v>
      </c>
      <c r="AE412">
        <v>1</v>
      </c>
    </row>
    <row r="413" spans="1:31">
      <c r="A413">
        <v>5068498</v>
      </c>
      <c r="B413">
        <v>5131658</v>
      </c>
      <c r="C413">
        <v>900228989</v>
      </c>
      <c r="D413" t="s">
        <v>3436</v>
      </c>
      <c r="E413" t="s">
        <v>397</v>
      </c>
      <c r="F413" t="s">
        <v>3451</v>
      </c>
      <c r="G413" s="95">
        <v>45175</v>
      </c>
      <c r="H413" s="95">
        <v>45175</v>
      </c>
      <c r="I413" s="95">
        <v>45201</v>
      </c>
      <c r="J413" s="95">
        <v>45364</v>
      </c>
      <c r="K413" t="s">
        <v>3435</v>
      </c>
      <c r="L413" s="95">
        <v>45175</v>
      </c>
      <c r="M413" s="95">
        <v>45175</v>
      </c>
      <c r="N413" s="95">
        <v>45201</v>
      </c>
      <c r="O413" s="95">
        <v>45364</v>
      </c>
      <c r="P413" t="s">
        <v>3435</v>
      </c>
      <c r="Q413" t="s">
        <v>3435</v>
      </c>
      <c r="R413" t="s">
        <v>3435</v>
      </c>
      <c r="S413">
        <v>10001383</v>
      </c>
      <c r="T413">
        <v>5021211</v>
      </c>
      <c r="U413">
        <v>0</v>
      </c>
      <c r="V413">
        <v>0</v>
      </c>
      <c r="W413">
        <v>0</v>
      </c>
      <c r="X413">
        <v>0</v>
      </c>
      <c r="Y413">
        <v>0</v>
      </c>
      <c r="Z413">
        <v>0</v>
      </c>
      <c r="AA413">
        <v>5021211</v>
      </c>
      <c r="AB413">
        <v>0</v>
      </c>
      <c r="AC413">
        <v>3</v>
      </c>
      <c r="AD413" t="s">
        <v>3452</v>
      </c>
      <c r="AE413">
        <v>1</v>
      </c>
    </row>
    <row r="414" spans="1:31">
      <c r="A414">
        <v>5068554</v>
      </c>
      <c r="B414">
        <v>5152882</v>
      </c>
      <c r="C414">
        <v>900228989</v>
      </c>
      <c r="D414" t="s">
        <v>3436</v>
      </c>
      <c r="E414" t="s">
        <v>393</v>
      </c>
      <c r="F414" t="s">
        <v>3451</v>
      </c>
      <c r="G414" s="95">
        <v>45175</v>
      </c>
      <c r="H414" s="95">
        <v>45175</v>
      </c>
      <c r="I414" s="95">
        <v>45201</v>
      </c>
      <c r="J414" s="95">
        <v>45404</v>
      </c>
      <c r="K414" t="s">
        <v>3435</v>
      </c>
      <c r="L414" s="95">
        <v>45175</v>
      </c>
      <c r="M414" s="95">
        <v>45175</v>
      </c>
      <c r="N414" s="95">
        <v>45201</v>
      </c>
      <c r="O414" s="95">
        <v>45404</v>
      </c>
      <c r="P414" t="s">
        <v>3435</v>
      </c>
      <c r="Q414" t="s">
        <v>3435</v>
      </c>
      <c r="R414" t="s">
        <v>3435</v>
      </c>
      <c r="S414">
        <v>930813</v>
      </c>
      <c r="T414">
        <v>49904</v>
      </c>
      <c r="U414">
        <v>0</v>
      </c>
      <c r="V414">
        <v>0</v>
      </c>
      <c r="W414">
        <v>0</v>
      </c>
      <c r="X414">
        <v>0</v>
      </c>
      <c r="Y414">
        <v>0</v>
      </c>
      <c r="Z414">
        <v>49904</v>
      </c>
      <c r="AA414">
        <v>0</v>
      </c>
      <c r="AB414">
        <v>0</v>
      </c>
      <c r="AC414">
        <v>4</v>
      </c>
      <c r="AD414" t="s">
        <v>3452</v>
      </c>
      <c r="AE414">
        <v>1</v>
      </c>
    </row>
    <row r="415" spans="1:31">
      <c r="A415">
        <v>5068556</v>
      </c>
      <c r="B415">
        <v>5032829</v>
      </c>
      <c r="C415">
        <v>900228989</v>
      </c>
      <c r="D415" t="s">
        <v>3436</v>
      </c>
      <c r="E415" t="s">
        <v>449</v>
      </c>
      <c r="F415" t="s">
        <v>3451</v>
      </c>
      <c r="G415" s="95">
        <v>45175</v>
      </c>
      <c r="H415" s="95">
        <v>45175</v>
      </c>
      <c r="I415" s="95">
        <v>45201</v>
      </c>
      <c r="J415" s="95">
        <v>45202</v>
      </c>
      <c r="K415" t="s">
        <v>3435</v>
      </c>
      <c r="L415" s="95">
        <v>45175</v>
      </c>
      <c r="M415" s="95">
        <v>45175</v>
      </c>
      <c r="N415" s="95">
        <v>45201</v>
      </c>
      <c r="O415" s="95">
        <v>45202</v>
      </c>
      <c r="P415" t="s">
        <v>3435</v>
      </c>
      <c r="Q415" t="s">
        <v>3435</v>
      </c>
      <c r="R415" t="s">
        <v>3435</v>
      </c>
      <c r="S415">
        <v>993980</v>
      </c>
      <c r="T415">
        <v>993980</v>
      </c>
      <c r="U415">
        <v>0</v>
      </c>
      <c r="V415">
        <v>0</v>
      </c>
      <c r="W415">
        <v>15859</v>
      </c>
      <c r="X415">
        <v>792962</v>
      </c>
      <c r="Y415">
        <v>777103</v>
      </c>
      <c r="Z415">
        <v>0</v>
      </c>
      <c r="AA415">
        <v>201018</v>
      </c>
      <c r="AB415">
        <v>0</v>
      </c>
      <c r="AC415">
        <v>1</v>
      </c>
      <c r="AD415" t="s">
        <v>3449</v>
      </c>
      <c r="AE415">
        <v>1</v>
      </c>
    </row>
    <row r="416" spans="1:31">
      <c r="A416">
        <v>5068596</v>
      </c>
      <c r="B416" t="s">
        <v>3435</v>
      </c>
      <c r="C416">
        <v>900228989</v>
      </c>
      <c r="D416" t="s">
        <v>3436</v>
      </c>
      <c r="E416" t="s">
        <v>394</v>
      </c>
      <c r="F416" t="s">
        <v>3438</v>
      </c>
      <c r="G416" s="95">
        <v>45175</v>
      </c>
      <c r="H416" s="95">
        <v>45175</v>
      </c>
      <c r="I416" s="95">
        <v>45201</v>
      </c>
      <c r="J416" t="s">
        <v>3435</v>
      </c>
      <c r="K416" s="95">
        <v>45202</v>
      </c>
      <c r="L416" s="95">
        <v>45175</v>
      </c>
      <c r="M416" s="95">
        <v>45175</v>
      </c>
      <c r="N416" s="95">
        <v>45201</v>
      </c>
      <c r="O416" t="s">
        <v>3435</v>
      </c>
      <c r="P416" s="95">
        <v>45202</v>
      </c>
      <c r="Q416" t="s">
        <v>3435</v>
      </c>
      <c r="R416" t="s">
        <v>3616</v>
      </c>
      <c r="S416">
        <v>59120</v>
      </c>
      <c r="T416">
        <v>59120</v>
      </c>
      <c r="U416">
        <v>0</v>
      </c>
      <c r="V416">
        <v>0</v>
      </c>
      <c r="W416">
        <v>0</v>
      </c>
      <c r="X416">
        <v>0</v>
      </c>
      <c r="Y416">
        <v>0</v>
      </c>
      <c r="Z416">
        <v>0</v>
      </c>
      <c r="AA416">
        <v>0</v>
      </c>
      <c r="AB416">
        <v>59120</v>
      </c>
      <c r="AC416" t="s">
        <v>3435</v>
      </c>
      <c r="AD416" t="s">
        <v>3435</v>
      </c>
      <c r="AE416">
        <v>1</v>
      </c>
    </row>
    <row r="417" spans="1:31">
      <c r="A417">
        <v>5308743</v>
      </c>
      <c r="B417">
        <v>5271863</v>
      </c>
      <c r="C417">
        <v>900228989</v>
      </c>
      <c r="D417" t="s">
        <v>3436</v>
      </c>
      <c r="E417" t="s">
        <v>402</v>
      </c>
      <c r="F417" t="s">
        <v>3451</v>
      </c>
      <c r="G417" s="95">
        <v>45175</v>
      </c>
      <c r="H417" s="95">
        <v>45569</v>
      </c>
      <c r="I417" s="95">
        <v>45569</v>
      </c>
      <c r="J417" s="95">
        <v>45621</v>
      </c>
      <c r="K417" t="s">
        <v>3435</v>
      </c>
      <c r="L417" s="95">
        <v>45175</v>
      </c>
      <c r="M417" s="95">
        <v>45569</v>
      </c>
      <c r="N417" s="95">
        <v>45569</v>
      </c>
      <c r="O417" s="95">
        <v>45621</v>
      </c>
      <c r="P417" t="s">
        <v>3435</v>
      </c>
      <c r="Q417" t="s">
        <v>3435</v>
      </c>
      <c r="R417" t="s">
        <v>3435</v>
      </c>
      <c r="S417">
        <v>3000242</v>
      </c>
      <c r="T417">
        <v>460787</v>
      </c>
      <c r="U417">
        <v>0</v>
      </c>
      <c r="V417">
        <v>0</v>
      </c>
      <c r="W417">
        <v>0</v>
      </c>
      <c r="X417">
        <v>0</v>
      </c>
      <c r="Y417">
        <v>0</v>
      </c>
      <c r="Z417">
        <v>0</v>
      </c>
      <c r="AA417">
        <v>460787</v>
      </c>
      <c r="AB417">
        <v>0</v>
      </c>
      <c r="AC417">
        <v>2</v>
      </c>
      <c r="AD417" t="s">
        <v>3452</v>
      </c>
      <c r="AE417">
        <v>1</v>
      </c>
    </row>
    <row r="418" spans="1:31">
      <c r="A418">
        <v>5068634</v>
      </c>
      <c r="B418">
        <v>5034431</v>
      </c>
      <c r="C418">
        <v>900228989</v>
      </c>
      <c r="D418" t="s">
        <v>3436</v>
      </c>
      <c r="E418" t="s">
        <v>401</v>
      </c>
      <c r="F418" t="s">
        <v>3451</v>
      </c>
      <c r="G418" s="95">
        <v>45175</v>
      </c>
      <c r="H418" s="95">
        <v>45175</v>
      </c>
      <c r="I418" s="95">
        <v>45201</v>
      </c>
      <c r="J418" s="95">
        <v>45211</v>
      </c>
      <c r="K418" t="s">
        <v>3435</v>
      </c>
      <c r="L418" s="95">
        <v>45175</v>
      </c>
      <c r="M418" s="95">
        <v>45175</v>
      </c>
      <c r="N418" s="95">
        <v>45201</v>
      </c>
      <c r="O418" s="95">
        <v>45211</v>
      </c>
      <c r="P418" t="s">
        <v>3435</v>
      </c>
      <c r="Q418" t="s">
        <v>3435</v>
      </c>
      <c r="R418" t="s">
        <v>3435</v>
      </c>
      <c r="S418">
        <v>1597191</v>
      </c>
      <c r="T418">
        <v>1403191</v>
      </c>
      <c r="U418">
        <v>0</v>
      </c>
      <c r="V418">
        <v>194000</v>
      </c>
      <c r="W418">
        <v>30194</v>
      </c>
      <c r="X418">
        <v>1315715</v>
      </c>
      <c r="Y418">
        <v>1285521</v>
      </c>
      <c r="Z418">
        <v>0</v>
      </c>
      <c r="AA418">
        <v>87476</v>
      </c>
      <c r="AB418">
        <v>0</v>
      </c>
      <c r="AC418">
        <v>1</v>
      </c>
      <c r="AD418" t="s">
        <v>3449</v>
      </c>
      <c r="AE418">
        <v>1</v>
      </c>
    </row>
    <row r="419" spans="1:31">
      <c r="A419">
        <v>5068675</v>
      </c>
      <c r="B419">
        <v>5036108</v>
      </c>
      <c r="C419">
        <v>900228989</v>
      </c>
      <c r="D419" t="s">
        <v>3436</v>
      </c>
      <c r="E419" t="s">
        <v>398</v>
      </c>
      <c r="F419" t="s">
        <v>3451</v>
      </c>
      <c r="G419" s="95">
        <v>45175</v>
      </c>
      <c r="H419" s="95">
        <v>45175</v>
      </c>
      <c r="I419" s="95">
        <v>45201</v>
      </c>
      <c r="J419" s="95">
        <v>45221</v>
      </c>
      <c r="K419" t="s">
        <v>3435</v>
      </c>
      <c r="L419" s="95">
        <v>45175</v>
      </c>
      <c r="M419" s="95">
        <v>45175</v>
      </c>
      <c r="N419" s="95">
        <v>45201</v>
      </c>
      <c r="O419" s="95">
        <v>45221</v>
      </c>
      <c r="P419" t="s">
        <v>3435</v>
      </c>
      <c r="Q419" t="s">
        <v>3435</v>
      </c>
      <c r="R419" t="s">
        <v>3435</v>
      </c>
      <c r="S419">
        <v>1980547</v>
      </c>
      <c r="T419">
        <v>1752847</v>
      </c>
      <c r="U419">
        <v>0</v>
      </c>
      <c r="V419">
        <v>227700</v>
      </c>
      <c r="W419">
        <v>39450</v>
      </c>
      <c r="X419">
        <v>1744799</v>
      </c>
      <c r="Y419">
        <v>1705349</v>
      </c>
      <c r="Z419">
        <v>0</v>
      </c>
      <c r="AA419">
        <v>8048</v>
      </c>
      <c r="AB419">
        <v>0</v>
      </c>
      <c r="AC419">
        <v>1</v>
      </c>
      <c r="AD419" t="s">
        <v>3449</v>
      </c>
      <c r="AE419">
        <v>1</v>
      </c>
    </row>
    <row r="420" spans="1:31">
      <c r="A420">
        <v>5308690</v>
      </c>
      <c r="B420">
        <v>5271862</v>
      </c>
      <c r="C420">
        <v>900228989</v>
      </c>
      <c r="D420" t="s">
        <v>3436</v>
      </c>
      <c r="E420" t="s">
        <v>457</v>
      </c>
      <c r="F420" t="s">
        <v>3451</v>
      </c>
      <c r="G420" s="95">
        <v>45175</v>
      </c>
      <c r="H420" s="95">
        <v>45569</v>
      </c>
      <c r="I420" s="95">
        <v>45569</v>
      </c>
      <c r="J420" s="95">
        <v>45621</v>
      </c>
      <c r="K420" t="s">
        <v>3435</v>
      </c>
      <c r="L420" s="95">
        <v>45175</v>
      </c>
      <c r="M420" s="95">
        <v>45569</v>
      </c>
      <c r="N420" s="95">
        <v>45569</v>
      </c>
      <c r="O420" s="95">
        <v>45621</v>
      </c>
      <c r="P420" t="s">
        <v>3435</v>
      </c>
      <c r="Q420" t="s">
        <v>3435</v>
      </c>
      <c r="R420" t="s">
        <v>3435</v>
      </c>
      <c r="S420">
        <v>2951997</v>
      </c>
      <c r="T420">
        <v>460787</v>
      </c>
      <c r="U420">
        <v>0</v>
      </c>
      <c r="V420">
        <v>0</v>
      </c>
      <c r="W420">
        <v>0</v>
      </c>
      <c r="X420">
        <v>0</v>
      </c>
      <c r="Y420">
        <v>0</v>
      </c>
      <c r="Z420">
        <v>0</v>
      </c>
      <c r="AA420">
        <v>460787</v>
      </c>
      <c r="AB420">
        <v>0</v>
      </c>
      <c r="AC420">
        <v>2</v>
      </c>
      <c r="AD420" t="s">
        <v>3452</v>
      </c>
      <c r="AE420">
        <v>1</v>
      </c>
    </row>
    <row r="421" spans="1:31">
      <c r="A421">
        <v>5068677</v>
      </c>
      <c r="B421">
        <v>5036109</v>
      </c>
      <c r="C421">
        <v>900228989</v>
      </c>
      <c r="D421" t="s">
        <v>3436</v>
      </c>
      <c r="E421" t="s">
        <v>400</v>
      </c>
      <c r="F421" t="s">
        <v>3451</v>
      </c>
      <c r="G421" s="95">
        <v>45175</v>
      </c>
      <c r="H421" s="95">
        <v>45175</v>
      </c>
      <c r="I421" s="95">
        <v>45201</v>
      </c>
      <c r="J421" s="95">
        <v>45221</v>
      </c>
      <c r="K421" t="s">
        <v>3435</v>
      </c>
      <c r="L421" s="95">
        <v>45175</v>
      </c>
      <c r="M421" s="95">
        <v>45175</v>
      </c>
      <c r="N421" s="95">
        <v>45201</v>
      </c>
      <c r="O421" s="95">
        <v>45221</v>
      </c>
      <c r="P421" t="s">
        <v>3435</v>
      </c>
      <c r="Q421" t="s">
        <v>3435</v>
      </c>
      <c r="R421" t="s">
        <v>3435</v>
      </c>
      <c r="S421">
        <v>2103402</v>
      </c>
      <c r="T421">
        <v>1861502</v>
      </c>
      <c r="U421">
        <v>0</v>
      </c>
      <c r="V421">
        <v>241900</v>
      </c>
      <c r="W421">
        <v>40801</v>
      </c>
      <c r="X421">
        <v>1798172</v>
      </c>
      <c r="Y421">
        <v>1757371</v>
      </c>
      <c r="Z421">
        <v>0</v>
      </c>
      <c r="AA421">
        <v>63330</v>
      </c>
      <c r="AB421">
        <v>0</v>
      </c>
      <c r="AC421">
        <v>1</v>
      </c>
      <c r="AD421" t="s">
        <v>3449</v>
      </c>
      <c r="AE421">
        <v>1</v>
      </c>
    </row>
    <row r="422" spans="1:31">
      <c r="A422">
        <v>5068877</v>
      </c>
      <c r="B422">
        <v>5034672</v>
      </c>
      <c r="C422">
        <v>900228989</v>
      </c>
      <c r="D422" t="s">
        <v>3436</v>
      </c>
      <c r="E422" t="s">
        <v>412</v>
      </c>
      <c r="F422" t="s">
        <v>3451</v>
      </c>
      <c r="G422" s="95">
        <v>45176</v>
      </c>
      <c r="H422" s="95">
        <v>45176</v>
      </c>
      <c r="I422" s="95">
        <v>45208</v>
      </c>
      <c r="J422" s="95">
        <v>45212</v>
      </c>
      <c r="K422" t="s">
        <v>3435</v>
      </c>
      <c r="L422" s="95">
        <v>45176</v>
      </c>
      <c r="M422" s="95">
        <v>45176</v>
      </c>
      <c r="N422" s="95">
        <v>45208</v>
      </c>
      <c r="O422" s="95">
        <v>45212</v>
      </c>
      <c r="P422" t="s">
        <v>3435</v>
      </c>
      <c r="Q422" t="s">
        <v>3435</v>
      </c>
      <c r="R422" t="s">
        <v>3435</v>
      </c>
      <c r="S422">
        <v>285000</v>
      </c>
      <c r="T422">
        <v>280900</v>
      </c>
      <c r="U422">
        <v>0</v>
      </c>
      <c r="V422">
        <v>4100</v>
      </c>
      <c r="W422">
        <v>5120</v>
      </c>
      <c r="X422">
        <v>251900</v>
      </c>
      <c r="Y422">
        <v>246780</v>
      </c>
      <c r="Z422">
        <v>0</v>
      </c>
      <c r="AA422">
        <v>29000</v>
      </c>
      <c r="AB422">
        <v>0</v>
      </c>
      <c r="AC422">
        <v>1</v>
      </c>
      <c r="AD422" t="s">
        <v>3449</v>
      </c>
      <c r="AE422">
        <v>1</v>
      </c>
    </row>
    <row r="423" spans="1:31">
      <c r="A423">
        <v>5068986</v>
      </c>
      <c r="B423" t="s">
        <v>3435</v>
      </c>
      <c r="C423">
        <v>900228989</v>
      </c>
      <c r="D423" t="s">
        <v>3436</v>
      </c>
      <c r="E423" t="s">
        <v>444</v>
      </c>
      <c r="F423" t="s">
        <v>3438</v>
      </c>
      <c r="G423" s="95">
        <v>45176</v>
      </c>
      <c r="H423" s="95">
        <v>45176</v>
      </c>
      <c r="I423" s="95">
        <v>45204</v>
      </c>
      <c r="J423" t="s">
        <v>3435</v>
      </c>
      <c r="K423" s="95">
        <v>45209</v>
      </c>
      <c r="L423" s="95">
        <v>45176</v>
      </c>
      <c r="M423" s="95">
        <v>45176</v>
      </c>
      <c r="N423" s="95">
        <v>45204</v>
      </c>
      <c r="O423" t="s">
        <v>3435</v>
      </c>
      <c r="P423" s="95">
        <v>45209</v>
      </c>
      <c r="Q423" t="s">
        <v>3435</v>
      </c>
      <c r="R423" t="s">
        <v>3617</v>
      </c>
      <c r="S423">
        <v>50000</v>
      </c>
      <c r="T423">
        <v>50000</v>
      </c>
      <c r="U423">
        <v>0</v>
      </c>
      <c r="V423">
        <v>0</v>
      </c>
      <c r="W423">
        <v>0</v>
      </c>
      <c r="X423">
        <v>0</v>
      </c>
      <c r="Y423">
        <v>0</v>
      </c>
      <c r="Z423">
        <v>0</v>
      </c>
      <c r="AA423">
        <v>0</v>
      </c>
      <c r="AB423">
        <v>50000</v>
      </c>
      <c r="AC423" t="s">
        <v>3435</v>
      </c>
      <c r="AD423" t="s">
        <v>3435</v>
      </c>
      <c r="AE423">
        <v>1</v>
      </c>
    </row>
    <row r="424" spans="1:31">
      <c r="A424">
        <v>5068987</v>
      </c>
      <c r="B424" t="s">
        <v>3435</v>
      </c>
      <c r="C424">
        <v>900228989</v>
      </c>
      <c r="D424" t="s">
        <v>3436</v>
      </c>
      <c r="E424" t="s">
        <v>418</v>
      </c>
      <c r="F424" t="s">
        <v>3438</v>
      </c>
      <c r="G424" s="95">
        <v>45176</v>
      </c>
      <c r="H424" s="95">
        <v>45176</v>
      </c>
      <c r="I424" s="95">
        <v>45208</v>
      </c>
      <c r="J424" t="s">
        <v>3435</v>
      </c>
      <c r="K424" s="95">
        <v>45211</v>
      </c>
      <c r="L424" s="95">
        <v>45176</v>
      </c>
      <c r="M424" s="95">
        <v>45176</v>
      </c>
      <c r="N424" s="95">
        <v>45208</v>
      </c>
      <c r="O424" t="s">
        <v>3435</v>
      </c>
      <c r="P424" s="95">
        <v>45211</v>
      </c>
      <c r="Q424" t="s">
        <v>3435</v>
      </c>
      <c r="R424" t="s">
        <v>3618</v>
      </c>
      <c r="S424">
        <v>50000</v>
      </c>
      <c r="T424">
        <v>50000</v>
      </c>
      <c r="U424">
        <v>0</v>
      </c>
      <c r="V424">
        <v>0</v>
      </c>
      <c r="W424">
        <v>0</v>
      </c>
      <c r="X424">
        <v>0</v>
      </c>
      <c r="Y424">
        <v>0</v>
      </c>
      <c r="Z424">
        <v>0</v>
      </c>
      <c r="AA424">
        <v>0</v>
      </c>
      <c r="AB424">
        <v>50000</v>
      </c>
      <c r="AC424" t="s">
        <v>3435</v>
      </c>
      <c r="AD424" t="s">
        <v>3435</v>
      </c>
      <c r="AE424">
        <v>1</v>
      </c>
    </row>
    <row r="425" spans="1:31">
      <c r="A425">
        <v>5068989</v>
      </c>
      <c r="B425" t="s">
        <v>3435</v>
      </c>
      <c r="C425">
        <v>900228989</v>
      </c>
      <c r="D425" t="s">
        <v>3436</v>
      </c>
      <c r="E425" t="s">
        <v>419</v>
      </c>
      <c r="F425" t="s">
        <v>3438</v>
      </c>
      <c r="G425" s="95">
        <v>45176</v>
      </c>
      <c r="H425" s="95">
        <v>45176</v>
      </c>
      <c r="I425" s="95">
        <v>45208</v>
      </c>
      <c r="J425" t="s">
        <v>3435</v>
      </c>
      <c r="K425" s="95">
        <v>45211</v>
      </c>
      <c r="L425" s="95">
        <v>45176</v>
      </c>
      <c r="M425" s="95">
        <v>45176</v>
      </c>
      <c r="N425" s="95">
        <v>45208</v>
      </c>
      <c r="O425" t="s">
        <v>3435</v>
      </c>
      <c r="P425" s="95">
        <v>45211</v>
      </c>
      <c r="Q425" t="s">
        <v>3435</v>
      </c>
      <c r="R425" t="s">
        <v>3619</v>
      </c>
      <c r="S425">
        <v>50000</v>
      </c>
      <c r="T425">
        <v>50000</v>
      </c>
      <c r="U425">
        <v>0</v>
      </c>
      <c r="V425">
        <v>0</v>
      </c>
      <c r="W425">
        <v>0</v>
      </c>
      <c r="X425">
        <v>0</v>
      </c>
      <c r="Y425">
        <v>0</v>
      </c>
      <c r="Z425">
        <v>0</v>
      </c>
      <c r="AA425">
        <v>0</v>
      </c>
      <c r="AB425">
        <v>50000</v>
      </c>
      <c r="AC425" t="s">
        <v>3435</v>
      </c>
      <c r="AD425" t="s">
        <v>3435</v>
      </c>
      <c r="AE425">
        <v>1</v>
      </c>
    </row>
    <row r="426" spans="1:31">
      <c r="A426">
        <v>5069120</v>
      </c>
      <c r="B426" t="s">
        <v>3435</v>
      </c>
      <c r="C426">
        <v>900228989</v>
      </c>
      <c r="D426" t="s">
        <v>3436</v>
      </c>
      <c r="E426" t="s">
        <v>445</v>
      </c>
      <c r="F426" t="s">
        <v>3438</v>
      </c>
      <c r="G426" s="95">
        <v>45176</v>
      </c>
      <c r="H426" s="95">
        <v>45176</v>
      </c>
      <c r="I426" s="95">
        <v>45204</v>
      </c>
      <c r="J426" t="s">
        <v>3435</v>
      </c>
      <c r="K426" s="95">
        <v>45209</v>
      </c>
      <c r="L426" s="95">
        <v>45176</v>
      </c>
      <c r="M426" s="95">
        <v>45176</v>
      </c>
      <c r="N426" s="95">
        <v>45204</v>
      </c>
      <c r="O426" t="s">
        <v>3435</v>
      </c>
      <c r="P426" s="95">
        <v>45209</v>
      </c>
      <c r="Q426" t="s">
        <v>3435</v>
      </c>
      <c r="R426" t="s">
        <v>3620</v>
      </c>
      <c r="S426">
        <v>50000</v>
      </c>
      <c r="T426">
        <v>50000</v>
      </c>
      <c r="U426">
        <v>0</v>
      </c>
      <c r="V426">
        <v>0</v>
      </c>
      <c r="W426">
        <v>0</v>
      </c>
      <c r="X426">
        <v>0</v>
      </c>
      <c r="Y426">
        <v>0</v>
      </c>
      <c r="Z426">
        <v>0</v>
      </c>
      <c r="AA426">
        <v>0</v>
      </c>
      <c r="AB426">
        <v>50000</v>
      </c>
      <c r="AC426" t="s">
        <v>3435</v>
      </c>
      <c r="AD426" t="s">
        <v>3435</v>
      </c>
      <c r="AE426">
        <v>1</v>
      </c>
    </row>
    <row r="427" spans="1:31">
      <c r="A427">
        <v>5069208</v>
      </c>
      <c r="B427" t="s">
        <v>3435</v>
      </c>
      <c r="C427">
        <v>900228989</v>
      </c>
      <c r="D427" t="s">
        <v>3436</v>
      </c>
      <c r="E427" t="s">
        <v>429</v>
      </c>
      <c r="F427" t="s">
        <v>3438</v>
      </c>
      <c r="G427" s="95">
        <v>45176</v>
      </c>
      <c r="H427" s="95">
        <v>45176</v>
      </c>
      <c r="I427" s="95">
        <v>45208</v>
      </c>
      <c r="J427" t="s">
        <v>3435</v>
      </c>
      <c r="K427" s="95">
        <v>45211</v>
      </c>
      <c r="L427" s="95">
        <v>45176</v>
      </c>
      <c r="M427" s="95">
        <v>45176</v>
      </c>
      <c r="N427" s="95">
        <v>45208</v>
      </c>
      <c r="O427" t="s">
        <v>3435</v>
      </c>
      <c r="P427" s="95">
        <v>45211</v>
      </c>
      <c r="Q427" t="s">
        <v>3435</v>
      </c>
      <c r="R427" t="s">
        <v>3621</v>
      </c>
      <c r="S427">
        <v>50000</v>
      </c>
      <c r="T427">
        <v>50000</v>
      </c>
      <c r="U427">
        <v>0</v>
      </c>
      <c r="V427">
        <v>0</v>
      </c>
      <c r="W427">
        <v>0</v>
      </c>
      <c r="X427">
        <v>0</v>
      </c>
      <c r="Y427">
        <v>0</v>
      </c>
      <c r="Z427">
        <v>0</v>
      </c>
      <c r="AA427">
        <v>0</v>
      </c>
      <c r="AB427">
        <v>50000</v>
      </c>
      <c r="AC427" t="s">
        <v>3435</v>
      </c>
      <c r="AD427" t="s">
        <v>3435</v>
      </c>
      <c r="AE427">
        <v>1</v>
      </c>
    </row>
    <row r="428" spans="1:31">
      <c r="A428">
        <v>5069461</v>
      </c>
      <c r="B428" t="s">
        <v>3435</v>
      </c>
      <c r="C428">
        <v>900228989</v>
      </c>
      <c r="D428" t="s">
        <v>3436</v>
      </c>
      <c r="E428" t="s">
        <v>446</v>
      </c>
      <c r="F428" t="s">
        <v>3438</v>
      </c>
      <c r="G428" s="95">
        <v>45176</v>
      </c>
      <c r="H428" s="95">
        <v>45176</v>
      </c>
      <c r="I428" s="95">
        <v>45204</v>
      </c>
      <c r="J428" t="s">
        <v>3435</v>
      </c>
      <c r="K428" s="95">
        <v>45209</v>
      </c>
      <c r="L428" s="95">
        <v>45176</v>
      </c>
      <c r="M428" s="95">
        <v>45176</v>
      </c>
      <c r="N428" s="95">
        <v>45204</v>
      </c>
      <c r="O428" t="s">
        <v>3435</v>
      </c>
      <c r="P428" s="95">
        <v>45209</v>
      </c>
      <c r="Q428" t="s">
        <v>3435</v>
      </c>
      <c r="R428" t="s">
        <v>3622</v>
      </c>
      <c r="S428">
        <v>50000</v>
      </c>
      <c r="T428">
        <v>50000</v>
      </c>
      <c r="U428">
        <v>0</v>
      </c>
      <c r="V428">
        <v>0</v>
      </c>
      <c r="W428">
        <v>0</v>
      </c>
      <c r="X428">
        <v>0</v>
      </c>
      <c r="Y428">
        <v>0</v>
      </c>
      <c r="Z428">
        <v>0</v>
      </c>
      <c r="AA428">
        <v>0</v>
      </c>
      <c r="AB428">
        <v>50000</v>
      </c>
      <c r="AC428" t="s">
        <v>3435</v>
      </c>
      <c r="AD428" t="s">
        <v>3435</v>
      </c>
      <c r="AE428">
        <v>1</v>
      </c>
    </row>
    <row r="429" spans="1:31">
      <c r="A429">
        <v>5069314</v>
      </c>
      <c r="B429">
        <v>5034671</v>
      </c>
      <c r="C429">
        <v>900228989</v>
      </c>
      <c r="D429" t="s">
        <v>3436</v>
      </c>
      <c r="E429" t="s">
        <v>413</v>
      </c>
      <c r="F429" t="s">
        <v>3451</v>
      </c>
      <c r="G429" s="95">
        <v>45176</v>
      </c>
      <c r="H429" s="95">
        <v>45176</v>
      </c>
      <c r="I429" s="95">
        <v>45208</v>
      </c>
      <c r="J429" s="95">
        <v>45212</v>
      </c>
      <c r="K429" t="s">
        <v>3435</v>
      </c>
      <c r="L429" s="95">
        <v>45176</v>
      </c>
      <c r="M429" s="95">
        <v>45176</v>
      </c>
      <c r="N429" s="95">
        <v>45208</v>
      </c>
      <c r="O429" s="95">
        <v>45212</v>
      </c>
      <c r="P429" t="s">
        <v>3435</v>
      </c>
      <c r="Q429" t="s">
        <v>3435</v>
      </c>
      <c r="R429" t="s">
        <v>3435</v>
      </c>
      <c r="S429">
        <v>285000</v>
      </c>
      <c r="T429">
        <v>280900</v>
      </c>
      <c r="U429">
        <v>0</v>
      </c>
      <c r="V429">
        <v>4100</v>
      </c>
      <c r="W429">
        <v>5120</v>
      </c>
      <c r="X429">
        <v>251900</v>
      </c>
      <c r="Y429">
        <v>246780</v>
      </c>
      <c r="Z429">
        <v>0</v>
      </c>
      <c r="AA429">
        <v>29000</v>
      </c>
      <c r="AB429">
        <v>0</v>
      </c>
      <c r="AC429">
        <v>1</v>
      </c>
      <c r="AD429" t="s">
        <v>3449</v>
      </c>
      <c r="AE429">
        <v>1</v>
      </c>
    </row>
    <row r="430" spans="1:31">
      <c r="A430">
        <v>5069244</v>
      </c>
      <c r="B430" t="s">
        <v>3435</v>
      </c>
      <c r="C430">
        <v>900228989</v>
      </c>
      <c r="D430" t="s">
        <v>3436</v>
      </c>
      <c r="E430" t="s">
        <v>430</v>
      </c>
      <c r="F430" t="s">
        <v>3438</v>
      </c>
      <c r="G430" s="95">
        <v>45176</v>
      </c>
      <c r="H430" s="95">
        <v>45176</v>
      </c>
      <c r="I430" s="95">
        <v>45208</v>
      </c>
      <c r="J430" t="s">
        <v>3435</v>
      </c>
      <c r="K430" s="95">
        <v>45211</v>
      </c>
      <c r="L430" s="95">
        <v>45176</v>
      </c>
      <c r="M430" s="95">
        <v>45176</v>
      </c>
      <c r="N430" s="95">
        <v>45208</v>
      </c>
      <c r="O430" t="s">
        <v>3435</v>
      </c>
      <c r="P430" s="95">
        <v>45211</v>
      </c>
      <c r="Q430" t="s">
        <v>3435</v>
      </c>
      <c r="R430" t="s">
        <v>3623</v>
      </c>
      <c r="S430">
        <v>50000</v>
      </c>
      <c r="T430">
        <v>50000</v>
      </c>
      <c r="U430">
        <v>0</v>
      </c>
      <c r="V430">
        <v>0</v>
      </c>
      <c r="W430">
        <v>0</v>
      </c>
      <c r="X430">
        <v>0</v>
      </c>
      <c r="Y430">
        <v>0</v>
      </c>
      <c r="Z430">
        <v>0</v>
      </c>
      <c r="AA430">
        <v>0</v>
      </c>
      <c r="AB430">
        <v>50000</v>
      </c>
      <c r="AC430" t="s">
        <v>3435</v>
      </c>
      <c r="AD430" t="s">
        <v>3435</v>
      </c>
      <c r="AE430">
        <v>1</v>
      </c>
    </row>
    <row r="431" spans="1:31">
      <c r="A431">
        <v>5069570</v>
      </c>
      <c r="B431" t="s">
        <v>3435</v>
      </c>
      <c r="C431">
        <v>900228989</v>
      </c>
      <c r="D431" t="s">
        <v>3436</v>
      </c>
      <c r="E431" t="s">
        <v>431</v>
      </c>
      <c r="F431" t="s">
        <v>3438</v>
      </c>
      <c r="G431" s="95">
        <v>45177</v>
      </c>
      <c r="H431" s="95">
        <v>45177</v>
      </c>
      <c r="I431" s="95">
        <v>45208</v>
      </c>
      <c r="J431" t="s">
        <v>3435</v>
      </c>
      <c r="K431" s="95">
        <v>45211</v>
      </c>
      <c r="L431" s="95">
        <v>45177</v>
      </c>
      <c r="M431" s="95">
        <v>45177</v>
      </c>
      <c r="N431" s="95">
        <v>45208</v>
      </c>
      <c r="O431" t="s">
        <v>3435</v>
      </c>
      <c r="P431" s="95">
        <v>45211</v>
      </c>
      <c r="Q431" t="s">
        <v>3435</v>
      </c>
      <c r="R431" t="s">
        <v>3624</v>
      </c>
      <c r="S431">
        <v>50000</v>
      </c>
      <c r="T431">
        <v>50000</v>
      </c>
      <c r="U431">
        <v>0</v>
      </c>
      <c r="V431">
        <v>0</v>
      </c>
      <c r="W431">
        <v>0</v>
      </c>
      <c r="X431">
        <v>0</v>
      </c>
      <c r="Y431">
        <v>0</v>
      </c>
      <c r="Z431">
        <v>0</v>
      </c>
      <c r="AA431">
        <v>0</v>
      </c>
      <c r="AB431">
        <v>50000</v>
      </c>
      <c r="AC431" t="s">
        <v>3435</v>
      </c>
      <c r="AD431" t="s">
        <v>3435</v>
      </c>
      <c r="AE431">
        <v>1</v>
      </c>
    </row>
    <row r="432" spans="1:31">
      <c r="A432">
        <v>5074305</v>
      </c>
      <c r="B432">
        <v>5113340</v>
      </c>
      <c r="C432">
        <v>900228989</v>
      </c>
      <c r="D432" t="s">
        <v>3436</v>
      </c>
      <c r="E432" t="s">
        <v>462</v>
      </c>
      <c r="F432" t="s">
        <v>3451</v>
      </c>
      <c r="G432" s="95">
        <v>45177</v>
      </c>
      <c r="H432" s="95">
        <v>45187</v>
      </c>
      <c r="I432" s="95">
        <v>45231</v>
      </c>
      <c r="J432" s="95">
        <v>45341</v>
      </c>
      <c r="K432" t="s">
        <v>3435</v>
      </c>
      <c r="L432" s="95">
        <v>45177</v>
      </c>
      <c r="M432" s="95">
        <v>45187</v>
      </c>
      <c r="N432" s="95">
        <v>45231</v>
      </c>
      <c r="O432" s="95">
        <v>45341</v>
      </c>
      <c r="P432" t="s">
        <v>3435</v>
      </c>
      <c r="Q432" t="s">
        <v>3435</v>
      </c>
      <c r="R432" t="s">
        <v>3435</v>
      </c>
      <c r="S432">
        <v>285000</v>
      </c>
      <c r="T432">
        <v>29000</v>
      </c>
      <c r="U432">
        <v>0</v>
      </c>
      <c r="V432">
        <v>0</v>
      </c>
      <c r="W432">
        <v>0</v>
      </c>
      <c r="X432">
        <v>0</v>
      </c>
      <c r="Y432">
        <v>0</v>
      </c>
      <c r="Z432">
        <v>0</v>
      </c>
      <c r="AA432">
        <v>29000</v>
      </c>
      <c r="AB432">
        <v>0</v>
      </c>
      <c r="AC432">
        <v>2</v>
      </c>
      <c r="AD432" t="s">
        <v>3452</v>
      </c>
      <c r="AE432">
        <v>1</v>
      </c>
    </row>
    <row r="433" spans="1:31">
      <c r="A433">
        <v>5069697</v>
      </c>
      <c r="B433" t="s">
        <v>3435</v>
      </c>
      <c r="C433">
        <v>900228989</v>
      </c>
      <c r="D433" t="s">
        <v>3436</v>
      </c>
      <c r="E433" t="s">
        <v>432</v>
      </c>
      <c r="F433" t="s">
        <v>3438</v>
      </c>
      <c r="G433" s="95">
        <v>45177</v>
      </c>
      <c r="H433" s="95">
        <v>45177</v>
      </c>
      <c r="I433" s="95">
        <v>45208</v>
      </c>
      <c r="J433" t="s">
        <v>3435</v>
      </c>
      <c r="K433" s="95">
        <v>45211</v>
      </c>
      <c r="L433" s="95">
        <v>45177</v>
      </c>
      <c r="M433" s="95">
        <v>45177</v>
      </c>
      <c r="N433" s="95">
        <v>45208</v>
      </c>
      <c r="O433" t="s">
        <v>3435</v>
      </c>
      <c r="P433" s="95">
        <v>45211</v>
      </c>
      <c r="Q433" t="s">
        <v>3435</v>
      </c>
      <c r="R433" t="s">
        <v>3625</v>
      </c>
      <c r="S433">
        <v>50000</v>
      </c>
      <c r="T433">
        <v>50000</v>
      </c>
      <c r="U433">
        <v>0</v>
      </c>
      <c r="V433">
        <v>0</v>
      </c>
      <c r="W433">
        <v>0</v>
      </c>
      <c r="X433">
        <v>0</v>
      </c>
      <c r="Y433">
        <v>0</v>
      </c>
      <c r="Z433">
        <v>0</v>
      </c>
      <c r="AA433">
        <v>0</v>
      </c>
      <c r="AB433">
        <v>50000</v>
      </c>
      <c r="AC433" t="s">
        <v>3435</v>
      </c>
      <c r="AD433" t="s">
        <v>3435</v>
      </c>
      <c r="AE433">
        <v>1</v>
      </c>
    </row>
    <row r="434" spans="1:31">
      <c r="A434">
        <v>5069727</v>
      </c>
      <c r="B434">
        <v>5131646</v>
      </c>
      <c r="C434">
        <v>900228989</v>
      </c>
      <c r="D434" t="s">
        <v>3436</v>
      </c>
      <c r="E434" t="s">
        <v>396</v>
      </c>
      <c r="F434" t="s">
        <v>3451</v>
      </c>
      <c r="G434" s="95">
        <v>45177</v>
      </c>
      <c r="H434" s="95">
        <v>45177</v>
      </c>
      <c r="I434" s="95">
        <v>45201</v>
      </c>
      <c r="J434" s="95">
        <v>45364</v>
      </c>
      <c r="K434" t="s">
        <v>3435</v>
      </c>
      <c r="L434" s="95">
        <v>45177</v>
      </c>
      <c r="M434" s="95">
        <v>45177</v>
      </c>
      <c r="N434" s="95">
        <v>45201</v>
      </c>
      <c r="O434" s="95">
        <v>45364</v>
      </c>
      <c r="P434" t="s">
        <v>3435</v>
      </c>
      <c r="Q434" t="s">
        <v>3435</v>
      </c>
      <c r="R434" t="s">
        <v>3435</v>
      </c>
      <c r="S434">
        <v>10159115</v>
      </c>
      <c r="T434">
        <v>1176480</v>
      </c>
      <c r="U434">
        <v>0</v>
      </c>
      <c r="V434">
        <v>0</v>
      </c>
      <c r="W434">
        <v>0</v>
      </c>
      <c r="X434">
        <v>0</v>
      </c>
      <c r="Y434">
        <v>0</v>
      </c>
      <c r="Z434">
        <v>0</v>
      </c>
      <c r="AA434">
        <v>1176480</v>
      </c>
      <c r="AB434">
        <v>0</v>
      </c>
      <c r="AC434">
        <v>3</v>
      </c>
      <c r="AD434" t="s">
        <v>3452</v>
      </c>
      <c r="AE434">
        <v>1</v>
      </c>
    </row>
    <row r="435" spans="1:31">
      <c r="A435">
        <v>5069746</v>
      </c>
      <c r="B435" t="s">
        <v>3435</v>
      </c>
      <c r="C435">
        <v>900228989</v>
      </c>
      <c r="D435" t="s">
        <v>3436</v>
      </c>
      <c r="E435" t="s">
        <v>433</v>
      </c>
      <c r="F435" t="s">
        <v>3438</v>
      </c>
      <c r="G435" s="95">
        <v>45177</v>
      </c>
      <c r="H435" s="95">
        <v>45177</v>
      </c>
      <c r="I435" s="95">
        <v>45208</v>
      </c>
      <c r="J435" t="s">
        <v>3435</v>
      </c>
      <c r="K435" s="95">
        <v>45211</v>
      </c>
      <c r="L435" s="95">
        <v>45177</v>
      </c>
      <c r="M435" s="95">
        <v>45177</v>
      </c>
      <c r="N435" s="95">
        <v>45208</v>
      </c>
      <c r="O435" t="s">
        <v>3435</v>
      </c>
      <c r="P435" s="95">
        <v>45211</v>
      </c>
      <c r="Q435" t="s">
        <v>3435</v>
      </c>
      <c r="R435" t="s">
        <v>3626</v>
      </c>
      <c r="S435">
        <v>50000</v>
      </c>
      <c r="T435">
        <v>50000</v>
      </c>
      <c r="U435">
        <v>0</v>
      </c>
      <c r="V435">
        <v>0</v>
      </c>
      <c r="W435">
        <v>0</v>
      </c>
      <c r="X435">
        <v>0</v>
      </c>
      <c r="Y435">
        <v>0</v>
      </c>
      <c r="Z435">
        <v>0</v>
      </c>
      <c r="AA435">
        <v>0</v>
      </c>
      <c r="AB435">
        <v>50000</v>
      </c>
      <c r="AC435" t="s">
        <v>3435</v>
      </c>
      <c r="AD435" t="s">
        <v>3435</v>
      </c>
      <c r="AE435">
        <v>1</v>
      </c>
    </row>
    <row r="436" spans="1:31">
      <c r="A436">
        <v>5070103</v>
      </c>
      <c r="B436">
        <v>5036125</v>
      </c>
      <c r="C436">
        <v>900228989</v>
      </c>
      <c r="D436" t="s">
        <v>3436</v>
      </c>
      <c r="E436" t="s">
        <v>460</v>
      </c>
      <c r="F436" t="s">
        <v>3451</v>
      </c>
      <c r="G436" s="95">
        <v>45177</v>
      </c>
      <c r="H436" s="95">
        <v>45179</v>
      </c>
      <c r="I436" s="95">
        <v>45201</v>
      </c>
      <c r="J436" s="95">
        <v>45221</v>
      </c>
      <c r="K436" t="s">
        <v>3435</v>
      </c>
      <c r="L436" s="95">
        <v>45177</v>
      </c>
      <c r="M436" s="95">
        <v>45179</v>
      </c>
      <c r="N436" s="95">
        <v>45201</v>
      </c>
      <c r="O436" s="95">
        <v>45221</v>
      </c>
      <c r="P436" t="s">
        <v>3435</v>
      </c>
      <c r="Q436" t="s">
        <v>3435</v>
      </c>
      <c r="R436" t="s">
        <v>3435</v>
      </c>
      <c r="S436">
        <v>2562063</v>
      </c>
      <c r="T436">
        <v>2257480</v>
      </c>
      <c r="U436">
        <v>0</v>
      </c>
      <c r="V436">
        <v>304583</v>
      </c>
      <c r="W436">
        <v>48982</v>
      </c>
      <c r="X436">
        <v>2144527</v>
      </c>
      <c r="Y436">
        <v>2095545</v>
      </c>
      <c r="Z436">
        <v>0</v>
      </c>
      <c r="AA436">
        <v>112953</v>
      </c>
      <c r="AB436">
        <v>0</v>
      </c>
      <c r="AC436">
        <v>1</v>
      </c>
      <c r="AD436" t="s">
        <v>3449</v>
      </c>
      <c r="AE436">
        <v>1</v>
      </c>
    </row>
    <row r="437" spans="1:31">
      <c r="A437">
        <v>5070107</v>
      </c>
      <c r="B437">
        <v>5036130</v>
      </c>
      <c r="C437">
        <v>900228989</v>
      </c>
      <c r="D437" t="s">
        <v>3436</v>
      </c>
      <c r="E437" t="s">
        <v>461</v>
      </c>
      <c r="F437" t="s">
        <v>3451</v>
      </c>
      <c r="G437" s="95">
        <v>45177</v>
      </c>
      <c r="H437" s="95">
        <v>45179</v>
      </c>
      <c r="I437" s="95">
        <v>45201</v>
      </c>
      <c r="J437" s="95">
        <v>45221</v>
      </c>
      <c r="K437" t="s">
        <v>3435</v>
      </c>
      <c r="L437" s="95">
        <v>45177</v>
      </c>
      <c r="M437" s="95">
        <v>45179</v>
      </c>
      <c r="N437" s="95">
        <v>45201</v>
      </c>
      <c r="O437" s="95">
        <v>45221</v>
      </c>
      <c r="P437" t="s">
        <v>3435</v>
      </c>
      <c r="Q437" t="s">
        <v>3435</v>
      </c>
      <c r="R437" t="s">
        <v>3435</v>
      </c>
      <c r="S437">
        <v>3092259</v>
      </c>
      <c r="T437">
        <v>2558259</v>
      </c>
      <c r="U437">
        <v>0</v>
      </c>
      <c r="V437">
        <v>534000</v>
      </c>
      <c r="W437">
        <v>57008</v>
      </c>
      <c r="X437">
        <v>2316385</v>
      </c>
      <c r="Y437">
        <v>2259377</v>
      </c>
      <c r="Z437">
        <v>0</v>
      </c>
      <c r="AA437">
        <v>241874</v>
      </c>
      <c r="AB437">
        <v>0</v>
      </c>
      <c r="AC437">
        <v>1</v>
      </c>
      <c r="AD437" t="s">
        <v>3449</v>
      </c>
      <c r="AE437">
        <v>1</v>
      </c>
    </row>
    <row r="438" spans="1:31">
      <c r="A438">
        <v>5070123</v>
      </c>
      <c r="B438" t="s">
        <v>3435</v>
      </c>
      <c r="C438">
        <v>900228989</v>
      </c>
      <c r="D438" t="s">
        <v>3436</v>
      </c>
      <c r="E438" t="s">
        <v>434</v>
      </c>
      <c r="F438" t="s">
        <v>3438</v>
      </c>
      <c r="G438" s="95">
        <v>45178</v>
      </c>
      <c r="H438" s="95">
        <v>45179</v>
      </c>
      <c r="I438" s="95">
        <v>45208</v>
      </c>
      <c r="J438" t="s">
        <v>3435</v>
      </c>
      <c r="K438" s="95">
        <v>45211</v>
      </c>
      <c r="L438" s="95">
        <v>45178</v>
      </c>
      <c r="M438" s="95">
        <v>45179</v>
      </c>
      <c r="N438" s="95">
        <v>45208</v>
      </c>
      <c r="O438" t="s">
        <v>3435</v>
      </c>
      <c r="P438" s="95">
        <v>45211</v>
      </c>
      <c r="Q438" t="s">
        <v>3435</v>
      </c>
      <c r="R438" t="s">
        <v>3627</v>
      </c>
      <c r="S438">
        <v>50000</v>
      </c>
      <c r="T438">
        <v>50000</v>
      </c>
      <c r="U438">
        <v>0</v>
      </c>
      <c r="V438">
        <v>0</v>
      </c>
      <c r="W438">
        <v>0</v>
      </c>
      <c r="X438">
        <v>0</v>
      </c>
      <c r="Y438">
        <v>0</v>
      </c>
      <c r="Z438">
        <v>0</v>
      </c>
      <c r="AA438">
        <v>0</v>
      </c>
      <c r="AB438">
        <v>50000</v>
      </c>
      <c r="AC438" t="s">
        <v>3435</v>
      </c>
      <c r="AD438" t="s">
        <v>3435</v>
      </c>
      <c r="AE438">
        <v>1</v>
      </c>
    </row>
    <row r="439" spans="1:31">
      <c r="A439">
        <v>5070140</v>
      </c>
      <c r="B439" t="s">
        <v>3435</v>
      </c>
      <c r="C439">
        <v>900228989</v>
      </c>
      <c r="D439" t="s">
        <v>3436</v>
      </c>
      <c r="E439" t="s">
        <v>435</v>
      </c>
      <c r="F439" t="s">
        <v>3438</v>
      </c>
      <c r="G439" s="95">
        <v>45179</v>
      </c>
      <c r="H439" s="95">
        <v>45179</v>
      </c>
      <c r="I439" s="95">
        <v>45208</v>
      </c>
      <c r="J439" t="s">
        <v>3435</v>
      </c>
      <c r="K439" s="95">
        <v>45211</v>
      </c>
      <c r="L439" s="95">
        <v>45179</v>
      </c>
      <c r="M439" s="95">
        <v>45179</v>
      </c>
      <c r="N439" s="95">
        <v>45208</v>
      </c>
      <c r="O439" t="s">
        <v>3435</v>
      </c>
      <c r="P439" s="95">
        <v>45211</v>
      </c>
      <c r="Q439" t="s">
        <v>3435</v>
      </c>
      <c r="R439" t="s">
        <v>3628</v>
      </c>
      <c r="S439">
        <v>50000</v>
      </c>
      <c r="T439">
        <v>50000</v>
      </c>
      <c r="U439">
        <v>0</v>
      </c>
      <c r="V439">
        <v>0</v>
      </c>
      <c r="W439">
        <v>0</v>
      </c>
      <c r="X439">
        <v>0</v>
      </c>
      <c r="Y439">
        <v>0</v>
      </c>
      <c r="Z439">
        <v>0</v>
      </c>
      <c r="AA439">
        <v>0</v>
      </c>
      <c r="AB439">
        <v>50000</v>
      </c>
      <c r="AC439" t="s">
        <v>3435</v>
      </c>
      <c r="AD439" t="s">
        <v>3435</v>
      </c>
      <c r="AE439">
        <v>1</v>
      </c>
    </row>
    <row r="440" spans="1:31">
      <c r="A440">
        <v>5070142</v>
      </c>
      <c r="B440">
        <v>5120986</v>
      </c>
      <c r="C440">
        <v>900228989</v>
      </c>
      <c r="D440" t="s">
        <v>3436</v>
      </c>
      <c r="E440" t="s">
        <v>404</v>
      </c>
      <c r="F440" t="s">
        <v>3451</v>
      </c>
      <c r="G440" s="95">
        <v>45179</v>
      </c>
      <c r="H440" s="95">
        <v>45179</v>
      </c>
      <c r="I440" s="95">
        <v>45201</v>
      </c>
      <c r="J440" s="95">
        <v>45348</v>
      </c>
      <c r="K440" t="s">
        <v>3435</v>
      </c>
      <c r="L440" s="95">
        <v>45179</v>
      </c>
      <c r="M440" s="95">
        <v>45179</v>
      </c>
      <c r="N440" s="95">
        <v>45201</v>
      </c>
      <c r="O440" s="95">
        <v>45348</v>
      </c>
      <c r="P440" t="s">
        <v>3435</v>
      </c>
      <c r="Q440" t="s">
        <v>3435</v>
      </c>
      <c r="R440" t="s">
        <v>3435</v>
      </c>
      <c r="S440">
        <v>18663050</v>
      </c>
      <c r="T440">
        <v>668607</v>
      </c>
      <c r="U440">
        <v>0</v>
      </c>
      <c r="V440">
        <v>0</v>
      </c>
      <c r="W440">
        <v>0</v>
      </c>
      <c r="X440">
        <v>36800</v>
      </c>
      <c r="Y440">
        <v>36800</v>
      </c>
      <c r="Z440">
        <v>139827</v>
      </c>
      <c r="AA440">
        <v>491980</v>
      </c>
      <c r="AB440">
        <v>0</v>
      </c>
      <c r="AC440">
        <v>2</v>
      </c>
      <c r="AD440" t="s">
        <v>3452</v>
      </c>
      <c r="AE440">
        <v>1</v>
      </c>
    </row>
    <row r="441" spans="1:31">
      <c r="A441">
        <v>5070143</v>
      </c>
      <c r="B441" t="s">
        <v>3435</v>
      </c>
      <c r="C441">
        <v>900228989</v>
      </c>
      <c r="D441" t="s">
        <v>3436</v>
      </c>
      <c r="E441" t="s">
        <v>436</v>
      </c>
      <c r="F441" t="s">
        <v>3438</v>
      </c>
      <c r="G441" s="95">
        <v>45179</v>
      </c>
      <c r="H441" s="95">
        <v>45179</v>
      </c>
      <c r="I441" s="95">
        <v>45208</v>
      </c>
      <c r="J441" t="s">
        <v>3435</v>
      </c>
      <c r="K441" s="95">
        <v>45211</v>
      </c>
      <c r="L441" s="95">
        <v>45179</v>
      </c>
      <c r="M441" s="95">
        <v>45179</v>
      </c>
      <c r="N441" s="95">
        <v>45208</v>
      </c>
      <c r="O441" t="s">
        <v>3435</v>
      </c>
      <c r="P441" s="95">
        <v>45211</v>
      </c>
      <c r="Q441" t="s">
        <v>3435</v>
      </c>
      <c r="R441" t="s">
        <v>3629</v>
      </c>
      <c r="S441">
        <v>50000</v>
      </c>
      <c r="T441">
        <v>50000</v>
      </c>
      <c r="U441">
        <v>0</v>
      </c>
      <c r="V441">
        <v>0</v>
      </c>
      <c r="W441">
        <v>0</v>
      </c>
      <c r="X441">
        <v>0</v>
      </c>
      <c r="Y441">
        <v>0</v>
      </c>
      <c r="Z441">
        <v>0</v>
      </c>
      <c r="AA441">
        <v>0</v>
      </c>
      <c r="AB441">
        <v>50000</v>
      </c>
      <c r="AC441" t="s">
        <v>3435</v>
      </c>
      <c r="AD441" t="s">
        <v>3435</v>
      </c>
      <c r="AE441">
        <v>1</v>
      </c>
    </row>
    <row r="442" spans="1:31">
      <c r="A442">
        <v>5070141</v>
      </c>
      <c r="B442">
        <v>5036149</v>
      </c>
      <c r="C442">
        <v>900228989</v>
      </c>
      <c r="D442" t="s">
        <v>3436</v>
      </c>
      <c r="E442" t="s">
        <v>405</v>
      </c>
      <c r="F442" t="s">
        <v>3451</v>
      </c>
      <c r="G442" s="95">
        <v>45179</v>
      </c>
      <c r="H442" s="95">
        <v>45179</v>
      </c>
      <c r="I442" s="95">
        <v>45201</v>
      </c>
      <c r="J442" s="95">
        <v>45221</v>
      </c>
      <c r="K442" t="s">
        <v>3435</v>
      </c>
      <c r="L442" s="95">
        <v>45179</v>
      </c>
      <c r="M442" s="95">
        <v>45179</v>
      </c>
      <c r="N442" s="95">
        <v>45201</v>
      </c>
      <c r="O442" s="95">
        <v>45221</v>
      </c>
      <c r="P442" t="s">
        <v>3435</v>
      </c>
      <c r="Q442" t="s">
        <v>3435</v>
      </c>
      <c r="R442" t="s">
        <v>3435</v>
      </c>
      <c r="S442">
        <v>4963865</v>
      </c>
      <c r="T442">
        <v>4963865</v>
      </c>
      <c r="U442">
        <v>0</v>
      </c>
      <c r="V442">
        <v>0</v>
      </c>
      <c r="W442">
        <v>79906</v>
      </c>
      <c r="X442">
        <v>3995317</v>
      </c>
      <c r="Y442">
        <v>3915411</v>
      </c>
      <c r="Z442">
        <v>0</v>
      </c>
      <c r="AA442">
        <v>968548</v>
      </c>
      <c r="AB442">
        <v>0</v>
      </c>
      <c r="AC442">
        <v>1</v>
      </c>
      <c r="AD442" t="s">
        <v>3449</v>
      </c>
      <c r="AE442">
        <v>1</v>
      </c>
    </row>
    <row r="443" spans="1:31">
      <c r="A443">
        <v>5266151</v>
      </c>
      <c r="B443">
        <v>5218475</v>
      </c>
      <c r="C443">
        <v>900228989</v>
      </c>
      <c r="D443" t="s">
        <v>3436</v>
      </c>
      <c r="E443" t="s">
        <v>406</v>
      </c>
      <c r="F443" t="s">
        <v>3451</v>
      </c>
      <c r="G443" s="95">
        <v>45179</v>
      </c>
      <c r="H443" s="95">
        <v>45516</v>
      </c>
      <c r="I443" s="95">
        <v>45516</v>
      </c>
      <c r="J443" s="95">
        <v>45534</v>
      </c>
      <c r="K443" t="s">
        <v>3435</v>
      </c>
      <c r="L443" s="95">
        <v>45179</v>
      </c>
      <c r="M443" s="95">
        <v>45516</v>
      </c>
      <c r="N443" s="95">
        <v>45516</v>
      </c>
      <c r="O443" s="95">
        <v>45534</v>
      </c>
      <c r="P443" t="s">
        <v>3435</v>
      </c>
      <c r="Q443" t="s">
        <v>3435</v>
      </c>
      <c r="R443" t="s">
        <v>3435</v>
      </c>
      <c r="S443">
        <v>14326899</v>
      </c>
      <c r="T443">
        <v>2954674</v>
      </c>
      <c r="U443">
        <v>0</v>
      </c>
      <c r="V443">
        <v>0</v>
      </c>
      <c r="W443">
        <v>0</v>
      </c>
      <c r="X443">
        <v>0</v>
      </c>
      <c r="Y443">
        <v>0</v>
      </c>
      <c r="Z443">
        <v>0</v>
      </c>
      <c r="AA443">
        <v>2954674</v>
      </c>
      <c r="AB443">
        <v>0</v>
      </c>
      <c r="AC443">
        <v>2</v>
      </c>
      <c r="AD443" t="s">
        <v>3630</v>
      </c>
      <c r="AE443">
        <v>1</v>
      </c>
    </row>
    <row r="444" spans="1:31">
      <c r="A444">
        <v>5070289</v>
      </c>
      <c r="B444">
        <v>5036113</v>
      </c>
      <c r="C444">
        <v>900228989</v>
      </c>
      <c r="D444" t="s">
        <v>3436</v>
      </c>
      <c r="E444" t="s">
        <v>367</v>
      </c>
      <c r="F444" t="s">
        <v>3451</v>
      </c>
      <c r="G444" s="95">
        <v>45179</v>
      </c>
      <c r="H444" s="95">
        <v>45179</v>
      </c>
      <c r="I444" s="95">
        <v>45201</v>
      </c>
      <c r="J444" s="95">
        <v>45221</v>
      </c>
      <c r="K444" t="s">
        <v>3435</v>
      </c>
      <c r="L444" s="95">
        <v>45179</v>
      </c>
      <c r="M444" s="95">
        <v>45179</v>
      </c>
      <c r="N444" s="95">
        <v>45201</v>
      </c>
      <c r="O444" s="95">
        <v>45221</v>
      </c>
      <c r="P444" t="s">
        <v>3435</v>
      </c>
      <c r="Q444" t="s">
        <v>3435</v>
      </c>
      <c r="R444" t="s">
        <v>3435</v>
      </c>
      <c r="S444">
        <v>2468928</v>
      </c>
      <c r="T444">
        <v>2187928</v>
      </c>
      <c r="U444">
        <v>0</v>
      </c>
      <c r="V444">
        <v>281000</v>
      </c>
      <c r="W444">
        <v>49297</v>
      </c>
      <c r="X444">
        <v>2183860</v>
      </c>
      <c r="Y444">
        <v>2134563</v>
      </c>
      <c r="Z444">
        <v>0</v>
      </c>
      <c r="AA444">
        <v>4068</v>
      </c>
      <c r="AB444">
        <v>0</v>
      </c>
      <c r="AC444">
        <v>1</v>
      </c>
      <c r="AD444" t="s">
        <v>3449</v>
      </c>
      <c r="AE444">
        <v>1</v>
      </c>
    </row>
    <row r="445" spans="1:31">
      <c r="A445">
        <v>5070290</v>
      </c>
      <c r="B445">
        <v>5036139</v>
      </c>
      <c r="C445">
        <v>900228989</v>
      </c>
      <c r="D445" t="s">
        <v>3436</v>
      </c>
      <c r="E445" t="s">
        <v>458</v>
      </c>
      <c r="F445" t="s">
        <v>3451</v>
      </c>
      <c r="G445" s="95">
        <v>45179</v>
      </c>
      <c r="H445" s="95">
        <v>45179</v>
      </c>
      <c r="I445" s="95">
        <v>45202</v>
      </c>
      <c r="J445" s="95">
        <v>45221</v>
      </c>
      <c r="K445" t="s">
        <v>3435</v>
      </c>
      <c r="L445" s="95">
        <v>45179</v>
      </c>
      <c r="M445" s="95">
        <v>45179</v>
      </c>
      <c r="N445" s="95">
        <v>45202</v>
      </c>
      <c r="O445" s="95">
        <v>45221</v>
      </c>
      <c r="P445" t="s">
        <v>3435</v>
      </c>
      <c r="Q445" t="s">
        <v>3435</v>
      </c>
      <c r="R445" t="s">
        <v>3435</v>
      </c>
      <c r="S445">
        <v>2758871</v>
      </c>
      <c r="T445">
        <v>2758871</v>
      </c>
      <c r="U445">
        <v>0</v>
      </c>
      <c r="V445">
        <v>0</v>
      </c>
      <c r="W445">
        <v>53365</v>
      </c>
      <c r="X445">
        <v>2668231</v>
      </c>
      <c r="Y445">
        <v>2614866</v>
      </c>
      <c r="Z445">
        <v>0</v>
      </c>
      <c r="AA445">
        <v>90640</v>
      </c>
      <c r="AB445">
        <v>0</v>
      </c>
      <c r="AC445">
        <v>1</v>
      </c>
      <c r="AD445" t="s">
        <v>3449</v>
      </c>
      <c r="AE445">
        <v>1</v>
      </c>
    </row>
    <row r="446" spans="1:31">
      <c r="A446">
        <v>5070291</v>
      </c>
      <c r="B446">
        <v>5036138</v>
      </c>
      <c r="C446">
        <v>900228989</v>
      </c>
      <c r="D446" t="s">
        <v>3436</v>
      </c>
      <c r="E446" t="s">
        <v>403</v>
      </c>
      <c r="F446" t="s">
        <v>3451</v>
      </c>
      <c r="G446" s="95">
        <v>45179</v>
      </c>
      <c r="H446" s="95">
        <v>45179</v>
      </c>
      <c r="I446" s="95">
        <v>45201</v>
      </c>
      <c r="J446" s="95">
        <v>45221</v>
      </c>
      <c r="K446" t="s">
        <v>3435</v>
      </c>
      <c r="L446" s="95">
        <v>45179</v>
      </c>
      <c r="M446" s="95">
        <v>45179</v>
      </c>
      <c r="N446" s="95">
        <v>45201</v>
      </c>
      <c r="O446" s="95">
        <v>45221</v>
      </c>
      <c r="P446" t="s">
        <v>3435</v>
      </c>
      <c r="Q446" t="s">
        <v>3435</v>
      </c>
      <c r="R446" t="s">
        <v>3435</v>
      </c>
      <c r="S446">
        <v>2739449</v>
      </c>
      <c r="T446">
        <v>2739449</v>
      </c>
      <c r="U446">
        <v>0</v>
      </c>
      <c r="V446">
        <v>0</v>
      </c>
      <c r="W446">
        <v>45198</v>
      </c>
      <c r="X446">
        <v>2259895</v>
      </c>
      <c r="Y446">
        <v>2214697</v>
      </c>
      <c r="Z446">
        <v>0</v>
      </c>
      <c r="AA446">
        <v>479554</v>
      </c>
      <c r="AB446">
        <v>0</v>
      </c>
      <c r="AC446">
        <v>1</v>
      </c>
      <c r="AD446" t="s">
        <v>3449</v>
      </c>
      <c r="AE446">
        <v>1</v>
      </c>
    </row>
    <row r="447" spans="1:31">
      <c r="A447">
        <v>5070387</v>
      </c>
      <c r="B447" t="s">
        <v>3435</v>
      </c>
      <c r="C447">
        <v>900228989</v>
      </c>
      <c r="D447" t="s">
        <v>3436</v>
      </c>
      <c r="E447" t="s">
        <v>437</v>
      </c>
      <c r="F447" t="s">
        <v>3438</v>
      </c>
      <c r="G447" s="95">
        <v>45180</v>
      </c>
      <c r="H447" s="95">
        <v>45180</v>
      </c>
      <c r="I447" s="95">
        <v>45208</v>
      </c>
      <c r="J447" t="s">
        <v>3435</v>
      </c>
      <c r="K447" s="95">
        <v>45211</v>
      </c>
      <c r="L447" s="95">
        <v>45180</v>
      </c>
      <c r="M447" s="95">
        <v>45180</v>
      </c>
      <c r="N447" s="95">
        <v>45208</v>
      </c>
      <c r="O447" t="s">
        <v>3435</v>
      </c>
      <c r="P447" s="95">
        <v>45211</v>
      </c>
      <c r="Q447" t="s">
        <v>3435</v>
      </c>
      <c r="R447" t="s">
        <v>3631</v>
      </c>
      <c r="S447">
        <v>50000</v>
      </c>
      <c r="T447">
        <v>50000</v>
      </c>
      <c r="U447">
        <v>0</v>
      </c>
      <c r="V447">
        <v>0</v>
      </c>
      <c r="W447">
        <v>0</v>
      </c>
      <c r="X447">
        <v>0</v>
      </c>
      <c r="Y447">
        <v>0</v>
      </c>
      <c r="Z447">
        <v>0</v>
      </c>
      <c r="AA447">
        <v>0</v>
      </c>
      <c r="AB447">
        <v>50000</v>
      </c>
      <c r="AC447" t="s">
        <v>3435</v>
      </c>
      <c r="AD447" t="s">
        <v>3435</v>
      </c>
      <c r="AE447">
        <v>1</v>
      </c>
    </row>
    <row r="448" spans="1:31">
      <c r="A448">
        <v>5070532</v>
      </c>
      <c r="B448">
        <v>5133330</v>
      </c>
      <c r="C448">
        <v>900228989</v>
      </c>
      <c r="D448" t="s">
        <v>3436</v>
      </c>
      <c r="E448" t="s">
        <v>459</v>
      </c>
      <c r="F448" t="s">
        <v>3451</v>
      </c>
      <c r="G448" s="95">
        <v>45180</v>
      </c>
      <c r="H448" s="95">
        <v>45180</v>
      </c>
      <c r="I448" s="95">
        <v>45202</v>
      </c>
      <c r="J448" s="95">
        <v>45369</v>
      </c>
      <c r="K448" t="s">
        <v>3435</v>
      </c>
      <c r="L448" s="95">
        <v>45180</v>
      </c>
      <c r="M448" s="95">
        <v>45180</v>
      </c>
      <c r="N448" s="95">
        <v>45202</v>
      </c>
      <c r="O448" s="95">
        <v>45369</v>
      </c>
      <c r="P448" t="s">
        <v>3435</v>
      </c>
      <c r="Q448" t="s">
        <v>3435</v>
      </c>
      <c r="R448" t="s">
        <v>3435</v>
      </c>
      <c r="S448">
        <v>3100894</v>
      </c>
      <c r="T448">
        <v>88800</v>
      </c>
      <c r="U448">
        <v>0</v>
      </c>
      <c r="V448">
        <v>0</v>
      </c>
      <c r="W448">
        <v>0</v>
      </c>
      <c r="X448">
        <v>0</v>
      </c>
      <c r="Y448">
        <v>0</v>
      </c>
      <c r="Z448">
        <v>0</v>
      </c>
      <c r="AA448">
        <v>88800</v>
      </c>
      <c r="AB448">
        <v>0</v>
      </c>
      <c r="AC448">
        <v>3</v>
      </c>
      <c r="AD448" t="s">
        <v>3452</v>
      </c>
      <c r="AE448">
        <v>1</v>
      </c>
    </row>
    <row r="449" spans="1:31">
      <c r="A449">
        <v>5070533</v>
      </c>
      <c r="B449" t="s">
        <v>3435</v>
      </c>
      <c r="C449">
        <v>900228989</v>
      </c>
      <c r="D449" t="s">
        <v>3436</v>
      </c>
      <c r="E449" t="s">
        <v>420</v>
      </c>
      <c r="F449" t="s">
        <v>3438</v>
      </c>
      <c r="G449" s="95">
        <v>45180</v>
      </c>
      <c r="H449" s="95">
        <v>45180</v>
      </c>
      <c r="I449" s="95">
        <v>45208</v>
      </c>
      <c r="J449" t="s">
        <v>3435</v>
      </c>
      <c r="K449" s="95">
        <v>45211</v>
      </c>
      <c r="L449" s="95">
        <v>45180</v>
      </c>
      <c r="M449" s="95">
        <v>45180</v>
      </c>
      <c r="N449" s="95">
        <v>45208</v>
      </c>
      <c r="O449" t="s">
        <v>3435</v>
      </c>
      <c r="P449" s="95">
        <v>45211</v>
      </c>
      <c r="Q449" t="s">
        <v>3435</v>
      </c>
      <c r="R449" t="s">
        <v>3632</v>
      </c>
      <c r="S449">
        <v>50000</v>
      </c>
      <c r="T449">
        <v>50000</v>
      </c>
      <c r="U449">
        <v>0</v>
      </c>
      <c r="V449">
        <v>0</v>
      </c>
      <c r="W449">
        <v>0</v>
      </c>
      <c r="X449">
        <v>0</v>
      </c>
      <c r="Y449">
        <v>0</v>
      </c>
      <c r="Z449">
        <v>0</v>
      </c>
      <c r="AA449">
        <v>0</v>
      </c>
      <c r="AB449">
        <v>50000</v>
      </c>
      <c r="AC449" t="s">
        <v>3435</v>
      </c>
      <c r="AD449" t="s">
        <v>3435</v>
      </c>
      <c r="AE449">
        <v>1</v>
      </c>
    </row>
    <row r="450" spans="1:31">
      <c r="A450">
        <v>5070653</v>
      </c>
      <c r="B450" t="s">
        <v>3435</v>
      </c>
      <c r="C450">
        <v>900228989</v>
      </c>
      <c r="D450" t="s">
        <v>3436</v>
      </c>
      <c r="E450" t="s">
        <v>410</v>
      </c>
      <c r="F450" t="s">
        <v>3438</v>
      </c>
      <c r="G450" s="95">
        <v>45180</v>
      </c>
      <c r="H450" s="95">
        <v>45180</v>
      </c>
      <c r="I450" s="95">
        <v>45208</v>
      </c>
      <c r="J450" t="s">
        <v>3435</v>
      </c>
      <c r="K450" s="95">
        <v>45211</v>
      </c>
      <c r="L450" s="95">
        <v>45180</v>
      </c>
      <c r="M450" s="95">
        <v>45180</v>
      </c>
      <c r="N450" s="95">
        <v>45208</v>
      </c>
      <c r="O450" t="s">
        <v>3435</v>
      </c>
      <c r="P450" s="95">
        <v>45211</v>
      </c>
      <c r="Q450" t="s">
        <v>3435</v>
      </c>
      <c r="R450" t="s">
        <v>3633</v>
      </c>
      <c r="S450">
        <v>50000</v>
      </c>
      <c r="T450">
        <v>50000</v>
      </c>
      <c r="U450">
        <v>0</v>
      </c>
      <c r="V450">
        <v>0</v>
      </c>
      <c r="W450">
        <v>0</v>
      </c>
      <c r="X450">
        <v>0</v>
      </c>
      <c r="Y450">
        <v>0</v>
      </c>
      <c r="Z450">
        <v>0</v>
      </c>
      <c r="AA450">
        <v>0</v>
      </c>
      <c r="AB450">
        <v>50000</v>
      </c>
      <c r="AC450" t="s">
        <v>3435</v>
      </c>
      <c r="AD450" t="s">
        <v>3435</v>
      </c>
      <c r="AE450">
        <v>1</v>
      </c>
    </row>
    <row r="451" spans="1:31">
      <c r="A451">
        <v>5070771</v>
      </c>
      <c r="B451" t="s">
        <v>3435</v>
      </c>
      <c r="C451">
        <v>900228989</v>
      </c>
      <c r="D451" t="s">
        <v>3436</v>
      </c>
      <c r="E451" t="s">
        <v>454</v>
      </c>
      <c r="F451" t="s">
        <v>3438</v>
      </c>
      <c r="G451" s="95">
        <v>45180</v>
      </c>
      <c r="H451" s="95">
        <v>45180</v>
      </c>
      <c r="I451" s="95">
        <v>45201</v>
      </c>
      <c r="J451" t="s">
        <v>3435</v>
      </c>
      <c r="K451" s="95">
        <v>45203</v>
      </c>
      <c r="L451" s="95">
        <v>45180</v>
      </c>
      <c r="M451" s="95">
        <v>45180</v>
      </c>
      <c r="N451" s="95">
        <v>45201</v>
      </c>
      <c r="O451" t="s">
        <v>3435</v>
      </c>
      <c r="P451" s="95">
        <v>45203</v>
      </c>
      <c r="R451" t="s">
        <v>3634</v>
      </c>
      <c r="S451">
        <v>11416221</v>
      </c>
      <c r="T451">
        <v>11416221</v>
      </c>
      <c r="U451">
        <v>0</v>
      </c>
      <c r="V451">
        <v>0</v>
      </c>
      <c r="W451">
        <v>0</v>
      </c>
      <c r="X451">
        <v>0</v>
      </c>
      <c r="Y451">
        <v>0</v>
      </c>
      <c r="Z451">
        <v>0</v>
      </c>
      <c r="AA451">
        <v>0</v>
      </c>
      <c r="AB451">
        <v>11416221</v>
      </c>
      <c r="AC451" t="s">
        <v>3435</v>
      </c>
      <c r="AD451" t="s">
        <v>3435</v>
      </c>
      <c r="AE451">
        <v>1</v>
      </c>
    </row>
    <row r="452" spans="1:31">
      <c r="A452">
        <v>5070840</v>
      </c>
      <c r="B452" t="s">
        <v>3435</v>
      </c>
      <c r="C452">
        <v>900228989</v>
      </c>
      <c r="D452" t="s">
        <v>3436</v>
      </c>
      <c r="E452" t="s">
        <v>447</v>
      </c>
      <c r="F452" t="s">
        <v>3438</v>
      </c>
      <c r="G452" s="95">
        <v>45180</v>
      </c>
      <c r="H452" s="95">
        <v>45180</v>
      </c>
      <c r="I452" s="95">
        <v>45204</v>
      </c>
      <c r="J452" t="s">
        <v>3435</v>
      </c>
      <c r="K452" s="95">
        <v>45208</v>
      </c>
      <c r="L452" s="95">
        <v>45180</v>
      </c>
      <c r="M452" s="95">
        <v>45180</v>
      </c>
      <c r="N452" s="95">
        <v>45204</v>
      </c>
      <c r="O452" t="s">
        <v>3435</v>
      </c>
      <c r="P452" s="95">
        <v>45208</v>
      </c>
      <c r="Q452" t="s">
        <v>3435</v>
      </c>
      <c r="R452" t="s">
        <v>3635</v>
      </c>
      <c r="S452">
        <v>50000</v>
      </c>
      <c r="T452">
        <v>50000</v>
      </c>
      <c r="U452">
        <v>0</v>
      </c>
      <c r="V452">
        <v>0</v>
      </c>
      <c r="W452">
        <v>0</v>
      </c>
      <c r="X452">
        <v>0</v>
      </c>
      <c r="Y452">
        <v>0</v>
      </c>
      <c r="Z452">
        <v>0</v>
      </c>
      <c r="AA452">
        <v>0</v>
      </c>
      <c r="AB452">
        <v>50000</v>
      </c>
      <c r="AC452" t="s">
        <v>3435</v>
      </c>
      <c r="AD452" t="s">
        <v>3435</v>
      </c>
      <c r="AE452">
        <v>1</v>
      </c>
    </row>
    <row r="453" spans="1:31">
      <c r="A453">
        <v>5070928</v>
      </c>
      <c r="B453" t="s">
        <v>3435</v>
      </c>
      <c r="C453">
        <v>900228989</v>
      </c>
      <c r="D453" t="s">
        <v>3436</v>
      </c>
      <c r="E453" t="s">
        <v>438</v>
      </c>
      <c r="F453" t="s">
        <v>3438</v>
      </c>
      <c r="G453" s="95">
        <v>45180</v>
      </c>
      <c r="H453" s="95">
        <v>45180</v>
      </c>
      <c r="I453" s="95">
        <v>45208</v>
      </c>
      <c r="J453" t="s">
        <v>3435</v>
      </c>
      <c r="K453" s="95">
        <v>45211</v>
      </c>
      <c r="L453" s="95">
        <v>45180</v>
      </c>
      <c r="M453" s="95">
        <v>45180</v>
      </c>
      <c r="N453" s="95">
        <v>45208</v>
      </c>
      <c r="O453" t="s">
        <v>3435</v>
      </c>
      <c r="P453" s="95">
        <v>45211</v>
      </c>
      <c r="Q453" t="s">
        <v>3435</v>
      </c>
      <c r="R453" t="s">
        <v>3636</v>
      </c>
      <c r="S453">
        <v>50000</v>
      </c>
      <c r="T453">
        <v>50000</v>
      </c>
      <c r="U453">
        <v>0</v>
      </c>
      <c r="V453">
        <v>0</v>
      </c>
      <c r="W453">
        <v>0</v>
      </c>
      <c r="X453">
        <v>0</v>
      </c>
      <c r="Y453">
        <v>0</v>
      </c>
      <c r="Z453">
        <v>0</v>
      </c>
      <c r="AA453">
        <v>0</v>
      </c>
      <c r="AB453">
        <v>50000</v>
      </c>
      <c r="AC453" t="s">
        <v>3435</v>
      </c>
      <c r="AD453" t="s">
        <v>3435</v>
      </c>
      <c r="AE453">
        <v>1</v>
      </c>
    </row>
    <row r="454" spans="1:31">
      <c r="A454">
        <v>5076940</v>
      </c>
      <c r="B454" t="s">
        <v>3435</v>
      </c>
      <c r="C454">
        <v>900228989</v>
      </c>
      <c r="D454" t="s">
        <v>3436</v>
      </c>
      <c r="E454" t="s">
        <v>500</v>
      </c>
      <c r="F454" t="s">
        <v>3438</v>
      </c>
      <c r="G454" s="95">
        <v>45192</v>
      </c>
      <c r="H454" s="95">
        <v>45193</v>
      </c>
      <c r="I454" s="95">
        <v>45232</v>
      </c>
      <c r="J454" t="s">
        <v>3435</v>
      </c>
      <c r="K454" s="95">
        <v>45241</v>
      </c>
      <c r="L454" s="95">
        <v>45192</v>
      </c>
      <c r="M454" s="95">
        <v>45193</v>
      </c>
      <c r="N454" s="95">
        <v>45232</v>
      </c>
      <c r="O454" t="s">
        <v>3435</v>
      </c>
      <c r="P454" s="95">
        <v>45241</v>
      </c>
      <c r="Q454" t="s">
        <v>3435</v>
      </c>
      <c r="R454" t="s">
        <v>3637</v>
      </c>
      <c r="S454">
        <v>50000</v>
      </c>
      <c r="T454">
        <v>50000</v>
      </c>
      <c r="U454">
        <v>0</v>
      </c>
      <c r="V454">
        <v>0</v>
      </c>
      <c r="W454">
        <v>0</v>
      </c>
      <c r="X454">
        <v>0</v>
      </c>
      <c r="Y454">
        <v>0</v>
      </c>
      <c r="Z454">
        <v>0</v>
      </c>
      <c r="AA454">
        <v>0</v>
      </c>
      <c r="AB454">
        <v>50000</v>
      </c>
      <c r="AC454" t="s">
        <v>3435</v>
      </c>
      <c r="AD454" t="s">
        <v>3435</v>
      </c>
      <c r="AE454">
        <v>1</v>
      </c>
    </row>
    <row r="455" spans="1:31">
      <c r="A455">
        <v>5077157</v>
      </c>
      <c r="B455" t="s">
        <v>3435</v>
      </c>
      <c r="C455">
        <v>900228989</v>
      </c>
      <c r="D455" t="s">
        <v>3436</v>
      </c>
      <c r="E455" t="s">
        <v>467</v>
      </c>
      <c r="F455" t="s">
        <v>3438</v>
      </c>
      <c r="G455" s="95">
        <v>45192</v>
      </c>
      <c r="H455" s="95">
        <v>45194</v>
      </c>
      <c r="I455" s="95">
        <v>45231</v>
      </c>
      <c r="J455" t="s">
        <v>3435</v>
      </c>
      <c r="K455" s="95">
        <v>45241</v>
      </c>
      <c r="L455" s="95">
        <v>45192</v>
      </c>
      <c r="M455" s="95">
        <v>45194</v>
      </c>
      <c r="N455" s="95">
        <v>45231</v>
      </c>
      <c r="O455" t="s">
        <v>3435</v>
      </c>
      <c r="P455" s="95">
        <v>45241</v>
      </c>
      <c r="Q455" t="s">
        <v>3435</v>
      </c>
      <c r="R455" t="s">
        <v>3637</v>
      </c>
      <c r="S455">
        <v>50000</v>
      </c>
      <c r="T455">
        <v>50000</v>
      </c>
      <c r="U455">
        <v>0</v>
      </c>
      <c r="V455">
        <v>0</v>
      </c>
      <c r="W455">
        <v>0</v>
      </c>
      <c r="X455">
        <v>0</v>
      </c>
      <c r="Y455">
        <v>0</v>
      </c>
      <c r="Z455">
        <v>0</v>
      </c>
      <c r="AA455">
        <v>0</v>
      </c>
      <c r="AB455">
        <v>50000</v>
      </c>
      <c r="AC455" t="s">
        <v>3435</v>
      </c>
      <c r="AD455" t="s">
        <v>3435</v>
      </c>
      <c r="AE455">
        <v>1</v>
      </c>
    </row>
    <row r="456" spans="1:31">
      <c r="A456">
        <v>5076998</v>
      </c>
      <c r="B456">
        <v>5033026</v>
      </c>
      <c r="C456">
        <v>900228989</v>
      </c>
      <c r="D456" t="s">
        <v>3436</v>
      </c>
      <c r="E456" t="s">
        <v>448</v>
      </c>
      <c r="F456" t="s">
        <v>3451</v>
      </c>
      <c r="G456" s="95">
        <v>45193</v>
      </c>
      <c r="H456" s="95">
        <v>45193</v>
      </c>
      <c r="I456" s="95">
        <v>45201</v>
      </c>
      <c r="J456" s="95">
        <v>45203</v>
      </c>
      <c r="K456" t="s">
        <v>3435</v>
      </c>
      <c r="L456" s="95">
        <v>45193</v>
      </c>
      <c r="M456" s="95">
        <v>45193</v>
      </c>
      <c r="N456" s="95">
        <v>45201</v>
      </c>
      <c r="O456" s="95">
        <v>45203</v>
      </c>
      <c r="P456" t="s">
        <v>3435</v>
      </c>
      <c r="Q456" t="s">
        <v>3435</v>
      </c>
      <c r="R456" t="s">
        <v>3435</v>
      </c>
      <c r="S456">
        <v>1120888</v>
      </c>
      <c r="T456">
        <v>1120888</v>
      </c>
      <c r="U456">
        <v>0</v>
      </c>
      <c r="V456">
        <v>0</v>
      </c>
      <c r="W456">
        <v>18000</v>
      </c>
      <c r="X456">
        <v>900017</v>
      </c>
      <c r="Y456">
        <v>882017</v>
      </c>
      <c r="Z456">
        <v>0</v>
      </c>
      <c r="AA456">
        <v>220871</v>
      </c>
      <c r="AB456">
        <v>0</v>
      </c>
      <c r="AC456">
        <v>1</v>
      </c>
      <c r="AD456" t="s">
        <v>3449</v>
      </c>
      <c r="AE456">
        <v>1</v>
      </c>
    </row>
    <row r="457" spans="1:31">
      <c r="A457">
        <v>5076995</v>
      </c>
      <c r="B457" t="s">
        <v>3435</v>
      </c>
      <c r="C457">
        <v>900228989</v>
      </c>
      <c r="D457" t="s">
        <v>3436</v>
      </c>
      <c r="E457" t="s">
        <v>487</v>
      </c>
      <c r="F457" t="s">
        <v>3438</v>
      </c>
      <c r="G457" s="95">
        <v>45193</v>
      </c>
      <c r="H457" s="95">
        <v>45193</v>
      </c>
      <c r="I457" s="95">
        <v>45231</v>
      </c>
      <c r="J457" t="s">
        <v>3435</v>
      </c>
      <c r="K457" s="95">
        <v>45243</v>
      </c>
      <c r="L457" s="95">
        <v>45193</v>
      </c>
      <c r="M457" s="95">
        <v>45193</v>
      </c>
      <c r="N457" s="95">
        <v>45231</v>
      </c>
      <c r="O457" t="s">
        <v>3435</v>
      </c>
      <c r="P457" s="95">
        <v>45243</v>
      </c>
      <c r="Q457" t="s">
        <v>3435</v>
      </c>
      <c r="R457" t="s">
        <v>3638</v>
      </c>
      <c r="S457">
        <v>50000</v>
      </c>
      <c r="T457">
        <v>50000</v>
      </c>
      <c r="U457">
        <v>0</v>
      </c>
      <c r="V457">
        <v>0</v>
      </c>
      <c r="W457">
        <v>0</v>
      </c>
      <c r="X457">
        <v>0</v>
      </c>
      <c r="Y457">
        <v>0</v>
      </c>
      <c r="Z457">
        <v>0</v>
      </c>
      <c r="AA457">
        <v>0</v>
      </c>
      <c r="AB457">
        <v>50000</v>
      </c>
      <c r="AC457" t="s">
        <v>3435</v>
      </c>
      <c r="AD457" t="s">
        <v>3435</v>
      </c>
      <c r="AE457">
        <v>1</v>
      </c>
    </row>
    <row r="458" spans="1:31">
      <c r="A458">
        <v>5076994</v>
      </c>
      <c r="B458" t="s">
        <v>3435</v>
      </c>
      <c r="C458">
        <v>900228989</v>
      </c>
      <c r="D458" t="s">
        <v>3436</v>
      </c>
      <c r="E458" t="s">
        <v>468</v>
      </c>
      <c r="F458" t="s">
        <v>3438</v>
      </c>
      <c r="G458" s="95">
        <v>45193</v>
      </c>
      <c r="H458" s="95">
        <v>45193</v>
      </c>
      <c r="I458" s="95">
        <v>45231</v>
      </c>
      <c r="J458" t="s">
        <v>3435</v>
      </c>
      <c r="K458" s="95">
        <v>45241</v>
      </c>
      <c r="L458" s="95">
        <v>45193</v>
      </c>
      <c r="M458" s="95">
        <v>45193</v>
      </c>
      <c r="N458" s="95">
        <v>45231</v>
      </c>
      <c r="O458" t="s">
        <v>3435</v>
      </c>
      <c r="P458" s="95">
        <v>45241</v>
      </c>
      <c r="Q458" t="s">
        <v>3435</v>
      </c>
      <c r="R458" t="s">
        <v>3637</v>
      </c>
      <c r="S458">
        <v>50000</v>
      </c>
      <c r="T458">
        <v>50000</v>
      </c>
      <c r="U458">
        <v>0</v>
      </c>
      <c r="V458">
        <v>0</v>
      </c>
      <c r="W458">
        <v>0</v>
      </c>
      <c r="X458">
        <v>0</v>
      </c>
      <c r="Y458">
        <v>0</v>
      </c>
      <c r="Z458">
        <v>0</v>
      </c>
      <c r="AA458">
        <v>0</v>
      </c>
      <c r="AB458">
        <v>50000</v>
      </c>
      <c r="AC458" t="s">
        <v>3435</v>
      </c>
      <c r="AD458" t="s">
        <v>3435</v>
      </c>
      <c r="AE458">
        <v>1</v>
      </c>
    </row>
    <row r="459" spans="1:31">
      <c r="A459">
        <v>5077000</v>
      </c>
      <c r="B459" t="s">
        <v>3435</v>
      </c>
      <c r="C459">
        <v>900228989</v>
      </c>
      <c r="D459" t="s">
        <v>3436</v>
      </c>
      <c r="E459" t="s">
        <v>505</v>
      </c>
      <c r="F459" t="s">
        <v>3438</v>
      </c>
      <c r="G459" s="95">
        <v>45193</v>
      </c>
      <c r="H459" s="95">
        <v>45193</v>
      </c>
      <c r="I459" s="95">
        <v>45232</v>
      </c>
      <c r="J459" t="s">
        <v>3435</v>
      </c>
      <c r="K459" s="95">
        <v>45243</v>
      </c>
      <c r="L459" s="95">
        <v>45193</v>
      </c>
      <c r="M459" s="95">
        <v>45193</v>
      </c>
      <c r="N459" s="95">
        <v>45232</v>
      </c>
      <c r="O459" t="s">
        <v>3435</v>
      </c>
      <c r="P459" s="95">
        <v>45243</v>
      </c>
      <c r="Q459" t="s">
        <v>3435</v>
      </c>
      <c r="R459" t="s">
        <v>3639</v>
      </c>
      <c r="S459">
        <v>50000</v>
      </c>
      <c r="T459">
        <v>50000</v>
      </c>
      <c r="U459">
        <v>0</v>
      </c>
      <c r="V459">
        <v>0</v>
      </c>
      <c r="W459">
        <v>0</v>
      </c>
      <c r="X459">
        <v>0</v>
      </c>
      <c r="Y459">
        <v>0</v>
      </c>
      <c r="Z459">
        <v>0</v>
      </c>
      <c r="AA459">
        <v>0</v>
      </c>
      <c r="AB459">
        <v>50000</v>
      </c>
      <c r="AC459" t="s">
        <v>3435</v>
      </c>
      <c r="AD459" t="s">
        <v>3435</v>
      </c>
      <c r="AE459">
        <v>1</v>
      </c>
    </row>
    <row r="460" spans="1:31">
      <c r="A460">
        <v>5076993</v>
      </c>
      <c r="B460" t="s">
        <v>3435</v>
      </c>
      <c r="C460">
        <v>900228989</v>
      </c>
      <c r="D460" t="s">
        <v>3436</v>
      </c>
      <c r="E460" t="s">
        <v>506</v>
      </c>
      <c r="F460" t="s">
        <v>3438</v>
      </c>
      <c r="G460" s="95">
        <v>45193</v>
      </c>
      <c r="H460" s="95">
        <v>45193</v>
      </c>
      <c r="I460" s="95">
        <v>45232</v>
      </c>
      <c r="J460" t="s">
        <v>3435</v>
      </c>
      <c r="K460" s="95">
        <v>45243</v>
      </c>
      <c r="L460" s="95">
        <v>45193</v>
      </c>
      <c r="M460" s="95">
        <v>45193</v>
      </c>
      <c r="N460" s="95">
        <v>45232</v>
      </c>
      <c r="O460" t="s">
        <v>3435</v>
      </c>
      <c r="P460" s="95">
        <v>45243</v>
      </c>
      <c r="Q460" t="s">
        <v>3435</v>
      </c>
      <c r="R460" t="s">
        <v>3640</v>
      </c>
      <c r="S460">
        <v>50000</v>
      </c>
      <c r="T460">
        <v>50000</v>
      </c>
      <c r="U460">
        <v>0</v>
      </c>
      <c r="V460">
        <v>0</v>
      </c>
      <c r="W460">
        <v>0</v>
      </c>
      <c r="X460">
        <v>0</v>
      </c>
      <c r="Y460">
        <v>0</v>
      </c>
      <c r="Z460">
        <v>0</v>
      </c>
      <c r="AA460">
        <v>0</v>
      </c>
      <c r="AB460">
        <v>50000</v>
      </c>
      <c r="AC460" t="s">
        <v>3435</v>
      </c>
      <c r="AD460" t="s">
        <v>3435</v>
      </c>
      <c r="AE460">
        <v>1</v>
      </c>
    </row>
    <row r="461" spans="1:31">
      <c r="A461">
        <v>5077075</v>
      </c>
      <c r="B461" t="s">
        <v>3435</v>
      </c>
      <c r="C461">
        <v>900228989</v>
      </c>
      <c r="D461" t="s">
        <v>3436</v>
      </c>
      <c r="E461" t="s">
        <v>488</v>
      </c>
      <c r="F461" t="s">
        <v>3438</v>
      </c>
      <c r="G461" s="95">
        <v>45194</v>
      </c>
      <c r="H461" s="95">
        <v>45194</v>
      </c>
      <c r="I461" s="95">
        <v>45231</v>
      </c>
      <c r="J461" t="s">
        <v>3435</v>
      </c>
      <c r="K461" s="95">
        <v>45243</v>
      </c>
      <c r="L461" s="95">
        <v>45194</v>
      </c>
      <c r="M461" s="95">
        <v>45194</v>
      </c>
      <c r="N461" s="95">
        <v>45231</v>
      </c>
      <c r="O461" t="s">
        <v>3435</v>
      </c>
      <c r="P461" s="95">
        <v>45243</v>
      </c>
      <c r="Q461" t="s">
        <v>3435</v>
      </c>
      <c r="R461" t="s">
        <v>3639</v>
      </c>
      <c r="S461">
        <v>50000</v>
      </c>
      <c r="T461">
        <v>50000</v>
      </c>
      <c r="U461">
        <v>0</v>
      </c>
      <c r="V461">
        <v>0</v>
      </c>
      <c r="W461">
        <v>0</v>
      </c>
      <c r="X461">
        <v>0</v>
      </c>
      <c r="Y461">
        <v>0</v>
      </c>
      <c r="Z461">
        <v>0</v>
      </c>
      <c r="AA461">
        <v>0</v>
      </c>
      <c r="AB461">
        <v>50000</v>
      </c>
      <c r="AC461" t="s">
        <v>3435</v>
      </c>
      <c r="AD461" t="s">
        <v>3435</v>
      </c>
      <c r="AE461">
        <v>1</v>
      </c>
    </row>
    <row r="462" spans="1:31">
      <c r="A462">
        <v>5077077</v>
      </c>
      <c r="B462" t="s">
        <v>3435</v>
      </c>
      <c r="C462">
        <v>900228989</v>
      </c>
      <c r="D462" t="s">
        <v>3436</v>
      </c>
      <c r="E462" t="s">
        <v>465</v>
      </c>
      <c r="F462" t="s">
        <v>3438</v>
      </c>
      <c r="G462" s="95">
        <v>45194</v>
      </c>
      <c r="H462" s="95">
        <v>45194</v>
      </c>
      <c r="I462" s="95">
        <v>45231</v>
      </c>
      <c r="J462" t="s">
        <v>3435</v>
      </c>
      <c r="K462" s="95">
        <v>45240</v>
      </c>
      <c r="L462" s="95">
        <v>45194</v>
      </c>
      <c r="M462" s="95">
        <v>45194</v>
      </c>
      <c r="N462" s="95">
        <v>45231</v>
      </c>
      <c r="O462" t="s">
        <v>3435</v>
      </c>
      <c r="P462" s="95">
        <v>45240</v>
      </c>
      <c r="Q462" t="s">
        <v>3435</v>
      </c>
      <c r="R462" t="s">
        <v>3641</v>
      </c>
      <c r="S462">
        <v>50000</v>
      </c>
      <c r="T462">
        <v>50000</v>
      </c>
      <c r="U462">
        <v>0</v>
      </c>
      <c r="V462">
        <v>0</v>
      </c>
      <c r="W462">
        <v>0</v>
      </c>
      <c r="X462">
        <v>0</v>
      </c>
      <c r="Y462">
        <v>0</v>
      </c>
      <c r="Z462">
        <v>0</v>
      </c>
      <c r="AA462">
        <v>0</v>
      </c>
      <c r="AB462">
        <v>50000</v>
      </c>
      <c r="AC462" t="s">
        <v>3435</v>
      </c>
      <c r="AD462" t="s">
        <v>3435</v>
      </c>
      <c r="AE462">
        <v>1</v>
      </c>
    </row>
    <row r="463" spans="1:31">
      <c r="A463">
        <v>5081277</v>
      </c>
      <c r="B463" t="s">
        <v>3435</v>
      </c>
      <c r="C463">
        <v>900228989</v>
      </c>
      <c r="D463" t="s">
        <v>3436</v>
      </c>
      <c r="E463" t="s">
        <v>489</v>
      </c>
      <c r="F463" t="s">
        <v>3438</v>
      </c>
      <c r="G463" s="95">
        <v>45194</v>
      </c>
      <c r="H463" s="95">
        <v>45201</v>
      </c>
      <c r="I463" s="95">
        <v>45231</v>
      </c>
      <c r="J463" t="s">
        <v>3435</v>
      </c>
      <c r="K463" s="95">
        <v>45243</v>
      </c>
      <c r="L463" s="95">
        <v>45194</v>
      </c>
      <c r="M463" s="95">
        <v>45201</v>
      </c>
      <c r="N463" s="95">
        <v>45231</v>
      </c>
      <c r="O463" t="s">
        <v>3435</v>
      </c>
      <c r="P463" s="95">
        <v>45243</v>
      </c>
      <c r="Q463" t="s">
        <v>3435</v>
      </c>
      <c r="R463" t="s">
        <v>3642</v>
      </c>
      <c r="S463">
        <v>50000</v>
      </c>
      <c r="T463">
        <v>50000</v>
      </c>
      <c r="U463">
        <v>0</v>
      </c>
      <c r="V463">
        <v>0</v>
      </c>
      <c r="W463">
        <v>0</v>
      </c>
      <c r="X463">
        <v>0</v>
      </c>
      <c r="Y463">
        <v>0</v>
      </c>
      <c r="Z463">
        <v>0</v>
      </c>
      <c r="AA463">
        <v>0</v>
      </c>
      <c r="AB463">
        <v>50000</v>
      </c>
      <c r="AC463" t="s">
        <v>3435</v>
      </c>
      <c r="AD463" t="s">
        <v>3435</v>
      </c>
      <c r="AE463">
        <v>1</v>
      </c>
    </row>
    <row r="464" spans="1:31">
      <c r="A464">
        <v>5077497</v>
      </c>
      <c r="B464" t="s">
        <v>3435</v>
      </c>
      <c r="C464">
        <v>900228989</v>
      </c>
      <c r="D464" t="s">
        <v>3436</v>
      </c>
      <c r="E464" t="s">
        <v>504</v>
      </c>
      <c r="F464" t="s">
        <v>3438</v>
      </c>
      <c r="G464" s="95">
        <v>45194</v>
      </c>
      <c r="H464" s="95">
        <v>45194</v>
      </c>
      <c r="I464" s="95">
        <v>45232</v>
      </c>
      <c r="J464" t="s">
        <v>3435</v>
      </c>
      <c r="K464" s="95">
        <v>45250</v>
      </c>
      <c r="L464" s="95">
        <v>45194</v>
      </c>
      <c r="M464" s="95">
        <v>45194</v>
      </c>
      <c r="N464" s="95">
        <v>45232</v>
      </c>
      <c r="O464" t="s">
        <v>3435</v>
      </c>
      <c r="P464" s="95">
        <v>45250</v>
      </c>
      <c r="Q464" t="s">
        <v>3435</v>
      </c>
      <c r="R464" t="s">
        <v>3643</v>
      </c>
      <c r="S464">
        <v>490640</v>
      </c>
      <c r="T464">
        <v>490640</v>
      </c>
      <c r="U464">
        <v>0</v>
      </c>
      <c r="V464">
        <v>0</v>
      </c>
      <c r="W464">
        <v>0</v>
      </c>
      <c r="X464">
        <v>0</v>
      </c>
      <c r="Y464">
        <v>0</v>
      </c>
      <c r="Z464">
        <v>0</v>
      </c>
      <c r="AA464">
        <v>0</v>
      </c>
      <c r="AB464">
        <v>490640</v>
      </c>
      <c r="AC464" t="s">
        <v>3435</v>
      </c>
      <c r="AD464" t="s">
        <v>3435</v>
      </c>
      <c r="AE464">
        <v>1</v>
      </c>
    </row>
    <row r="465" spans="1:31">
      <c r="A465">
        <v>5077815</v>
      </c>
      <c r="B465" t="s">
        <v>3435</v>
      </c>
      <c r="C465">
        <v>900228989</v>
      </c>
      <c r="D465" t="s">
        <v>3436</v>
      </c>
      <c r="E465" t="s">
        <v>490</v>
      </c>
      <c r="F465" t="s">
        <v>3438</v>
      </c>
      <c r="G465" s="95">
        <v>45195</v>
      </c>
      <c r="H465" s="95">
        <v>45195</v>
      </c>
      <c r="I465" s="95">
        <v>45231</v>
      </c>
      <c r="J465" t="s">
        <v>3435</v>
      </c>
      <c r="K465" s="95">
        <v>45243</v>
      </c>
      <c r="L465" s="95">
        <v>45195</v>
      </c>
      <c r="M465" s="95">
        <v>45195</v>
      </c>
      <c r="N465" s="95">
        <v>45231</v>
      </c>
      <c r="O465" t="s">
        <v>3435</v>
      </c>
      <c r="P465" s="95">
        <v>45243</v>
      </c>
      <c r="Q465" t="s">
        <v>3435</v>
      </c>
      <c r="R465" t="s">
        <v>3644</v>
      </c>
      <c r="S465">
        <v>50000</v>
      </c>
      <c r="T465">
        <v>50000</v>
      </c>
      <c r="U465">
        <v>0</v>
      </c>
      <c r="V465">
        <v>0</v>
      </c>
      <c r="W465">
        <v>0</v>
      </c>
      <c r="X465">
        <v>0</v>
      </c>
      <c r="Y465">
        <v>0</v>
      </c>
      <c r="Z465">
        <v>0</v>
      </c>
      <c r="AA465">
        <v>0</v>
      </c>
      <c r="AB465">
        <v>50000</v>
      </c>
      <c r="AC465" t="s">
        <v>3435</v>
      </c>
      <c r="AD465" t="s">
        <v>3435</v>
      </c>
      <c r="AE465">
        <v>1</v>
      </c>
    </row>
    <row r="466" spans="1:31">
      <c r="A466">
        <v>5078070</v>
      </c>
      <c r="B466" t="s">
        <v>3435</v>
      </c>
      <c r="C466">
        <v>900228989</v>
      </c>
      <c r="D466" t="s">
        <v>3436</v>
      </c>
      <c r="E466" t="s">
        <v>494</v>
      </c>
      <c r="F466" t="s">
        <v>3438</v>
      </c>
      <c r="G466" s="95">
        <v>45195</v>
      </c>
      <c r="H466" s="95">
        <v>45195</v>
      </c>
      <c r="I466" s="95">
        <v>45231</v>
      </c>
      <c r="J466" t="s">
        <v>3435</v>
      </c>
      <c r="K466" s="95">
        <v>45243</v>
      </c>
      <c r="L466" s="95">
        <v>45195</v>
      </c>
      <c r="M466" s="95">
        <v>45195</v>
      </c>
      <c r="N466" s="95">
        <v>45231</v>
      </c>
      <c r="O466" t="s">
        <v>3435</v>
      </c>
      <c r="P466" s="95">
        <v>45243</v>
      </c>
      <c r="Q466" t="s">
        <v>3435</v>
      </c>
      <c r="R466" t="s">
        <v>3645</v>
      </c>
      <c r="S466">
        <v>66900</v>
      </c>
      <c r="T466">
        <v>66900</v>
      </c>
      <c r="U466">
        <v>0</v>
      </c>
      <c r="V466">
        <v>0</v>
      </c>
      <c r="W466">
        <v>0</v>
      </c>
      <c r="X466">
        <v>0</v>
      </c>
      <c r="Y466">
        <v>0</v>
      </c>
      <c r="Z466">
        <v>0</v>
      </c>
      <c r="AA466">
        <v>0</v>
      </c>
      <c r="AB466">
        <v>66900</v>
      </c>
      <c r="AC466" t="s">
        <v>3435</v>
      </c>
      <c r="AD466" t="s">
        <v>3435</v>
      </c>
      <c r="AE466">
        <v>1</v>
      </c>
    </row>
    <row r="467" spans="1:31">
      <c r="A467">
        <v>5271940</v>
      </c>
      <c r="B467">
        <v>5234624</v>
      </c>
      <c r="C467">
        <v>900228989</v>
      </c>
      <c r="D467" t="s">
        <v>3436</v>
      </c>
      <c r="E467" t="s">
        <v>456</v>
      </c>
      <c r="F467" t="s">
        <v>3451</v>
      </c>
      <c r="G467" s="95">
        <v>45196</v>
      </c>
      <c r="H467" s="95">
        <v>45524</v>
      </c>
      <c r="I467" s="95">
        <v>45537</v>
      </c>
      <c r="J467" s="95">
        <v>45581</v>
      </c>
      <c r="K467" t="s">
        <v>3435</v>
      </c>
      <c r="L467" s="95">
        <v>45196</v>
      </c>
      <c r="M467" s="95">
        <v>45524</v>
      </c>
      <c r="N467" s="95">
        <v>45537</v>
      </c>
      <c r="O467" s="95">
        <v>45581</v>
      </c>
      <c r="P467" t="s">
        <v>3435</v>
      </c>
      <c r="Q467" t="s">
        <v>3435</v>
      </c>
      <c r="R467" t="s">
        <v>3435</v>
      </c>
      <c r="S467">
        <v>5624507</v>
      </c>
      <c r="T467">
        <v>846081</v>
      </c>
      <c r="U467">
        <v>0</v>
      </c>
      <c r="V467">
        <v>0</v>
      </c>
      <c r="W467">
        <v>0</v>
      </c>
      <c r="X467">
        <v>0</v>
      </c>
      <c r="Y467">
        <v>0</v>
      </c>
      <c r="Z467">
        <v>0</v>
      </c>
      <c r="AA467">
        <v>846081</v>
      </c>
      <c r="AB467">
        <v>0</v>
      </c>
      <c r="AC467">
        <v>2</v>
      </c>
      <c r="AD467" t="s">
        <v>3452</v>
      </c>
      <c r="AE467">
        <v>1</v>
      </c>
    </row>
    <row r="468" spans="1:31">
      <c r="A468">
        <v>5273495</v>
      </c>
      <c r="B468">
        <v>5277059</v>
      </c>
      <c r="C468">
        <v>900228989</v>
      </c>
      <c r="D468" t="s">
        <v>3436</v>
      </c>
      <c r="E468" t="s">
        <v>452</v>
      </c>
      <c r="F468" t="s">
        <v>3451</v>
      </c>
      <c r="G468" s="95">
        <v>45196</v>
      </c>
      <c r="H468" s="95">
        <v>45526</v>
      </c>
      <c r="I468" s="95">
        <v>45537</v>
      </c>
      <c r="J468" s="95">
        <v>45624</v>
      </c>
      <c r="K468" t="s">
        <v>3435</v>
      </c>
      <c r="L468" s="95">
        <v>45196</v>
      </c>
      <c r="M468" s="95">
        <v>45526</v>
      </c>
      <c r="N468" s="95">
        <v>45537</v>
      </c>
      <c r="O468" s="95">
        <v>45624</v>
      </c>
      <c r="P468" t="s">
        <v>3435</v>
      </c>
      <c r="Q468" t="s">
        <v>3435</v>
      </c>
      <c r="R468" t="s">
        <v>3435</v>
      </c>
      <c r="S468">
        <v>3270199</v>
      </c>
      <c r="T468">
        <v>84872</v>
      </c>
      <c r="U468">
        <v>0</v>
      </c>
      <c r="V468">
        <v>0</v>
      </c>
      <c r="W468">
        <v>0</v>
      </c>
      <c r="X468">
        <v>0</v>
      </c>
      <c r="Y468">
        <v>0</v>
      </c>
      <c r="Z468">
        <v>0</v>
      </c>
      <c r="AA468">
        <v>84872</v>
      </c>
      <c r="AB468">
        <v>0</v>
      </c>
      <c r="AC468">
        <v>3</v>
      </c>
      <c r="AD468" t="s">
        <v>3452</v>
      </c>
      <c r="AE468">
        <v>1</v>
      </c>
    </row>
    <row r="469" spans="1:31">
      <c r="A469">
        <v>5078848</v>
      </c>
      <c r="B469">
        <v>5039163</v>
      </c>
      <c r="C469">
        <v>900228989</v>
      </c>
      <c r="D469" t="s">
        <v>3436</v>
      </c>
      <c r="E469" t="s">
        <v>463</v>
      </c>
      <c r="F469" t="s">
        <v>3451</v>
      </c>
      <c r="G469" s="95">
        <v>45197</v>
      </c>
      <c r="H469" s="95">
        <v>45197</v>
      </c>
      <c r="I469" s="95">
        <v>45231</v>
      </c>
      <c r="J469" s="95">
        <v>45244</v>
      </c>
      <c r="K469" t="s">
        <v>3435</v>
      </c>
      <c r="L469" s="95">
        <v>45197</v>
      </c>
      <c r="M469" s="95">
        <v>45197</v>
      </c>
      <c r="N469" s="95">
        <v>45231</v>
      </c>
      <c r="O469" s="95">
        <v>45244</v>
      </c>
      <c r="P469" t="s">
        <v>3435</v>
      </c>
      <c r="Q469" t="s">
        <v>3435</v>
      </c>
      <c r="R469" t="s">
        <v>3435</v>
      </c>
      <c r="S469">
        <v>285000</v>
      </c>
      <c r="T469">
        <v>268600</v>
      </c>
      <c r="U469">
        <v>0</v>
      </c>
      <c r="V469">
        <v>16400</v>
      </c>
      <c r="W469">
        <v>5120</v>
      </c>
      <c r="X469">
        <v>239600</v>
      </c>
      <c r="Y469">
        <v>234480</v>
      </c>
      <c r="Z469">
        <v>0</v>
      </c>
      <c r="AA469">
        <v>29000</v>
      </c>
      <c r="AB469">
        <v>0</v>
      </c>
      <c r="AC469">
        <v>1</v>
      </c>
      <c r="AD469" t="s">
        <v>3449</v>
      </c>
      <c r="AE469">
        <v>1</v>
      </c>
    </row>
    <row r="470" spans="1:31">
      <c r="A470">
        <v>5078957</v>
      </c>
      <c r="B470">
        <v>5039909</v>
      </c>
      <c r="C470">
        <v>900228989</v>
      </c>
      <c r="D470" t="s">
        <v>3436</v>
      </c>
      <c r="E470" t="s">
        <v>464</v>
      </c>
      <c r="F470" t="s">
        <v>3451</v>
      </c>
      <c r="G470" s="95">
        <v>45197</v>
      </c>
      <c r="H470" s="95">
        <v>45197</v>
      </c>
      <c r="I470" s="95">
        <v>45231</v>
      </c>
      <c r="J470" s="95">
        <v>45246</v>
      </c>
      <c r="K470" t="s">
        <v>3435</v>
      </c>
      <c r="L470" s="95">
        <v>45197</v>
      </c>
      <c r="M470" s="95">
        <v>45197</v>
      </c>
      <c r="N470" s="95">
        <v>45231</v>
      </c>
      <c r="O470" s="95">
        <v>45246</v>
      </c>
      <c r="P470" t="s">
        <v>3435</v>
      </c>
      <c r="Q470" t="s">
        <v>3435</v>
      </c>
      <c r="R470" t="s">
        <v>3435</v>
      </c>
      <c r="S470">
        <v>285000</v>
      </c>
      <c r="T470">
        <v>280900</v>
      </c>
      <c r="U470">
        <v>0</v>
      </c>
      <c r="V470">
        <v>4100</v>
      </c>
      <c r="W470">
        <v>5120</v>
      </c>
      <c r="X470">
        <v>251900</v>
      </c>
      <c r="Y470">
        <v>246780</v>
      </c>
      <c r="Z470">
        <v>0</v>
      </c>
      <c r="AA470">
        <v>29000</v>
      </c>
      <c r="AB470">
        <v>0</v>
      </c>
      <c r="AC470">
        <v>1</v>
      </c>
      <c r="AD470" t="s">
        <v>3449</v>
      </c>
      <c r="AE470">
        <v>1</v>
      </c>
    </row>
    <row r="471" spans="1:31">
      <c r="A471">
        <v>5079085</v>
      </c>
      <c r="B471">
        <v>5113339</v>
      </c>
      <c r="C471">
        <v>900228989</v>
      </c>
      <c r="D471" t="s">
        <v>3436</v>
      </c>
      <c r="E471" t="s">
        <v>485</v>
      </c>
      <c r="F471" t="s">
        <v>3451</v>
      </c>
      <c r="G471" s="95">
        <v>45197</v>
      </c>
      <c r="H471" s="95">
        <v>45197</v>
      </c>
      <c r="I471" s="95">
        <v>45231</v>
      </c>
      <c r="J471" s="95">
        <v>45341</v>
      </c>
      <c r="K471" t="s">
        <v>3435</v>
      </c>
      <c r="L471" s="95">
        <v>45197</v>
      </c>
      <c r="M471" s="95">
        <v>45197</v>
      </c>
      <c r="N471" s="95">
        <v>45231</v>
      </c>
      <c r="O471" s="95">
        <v>45341</v>
      </c>
      <c r="P471" t="s">
        <v>3435</v>
      </c>
      <c r="Q471" t="s">
        <v>3435</v>
      </c>
      <c r="R471" t="s">
        <v>3435</v>
      </c>
      <c r="S471">
        <v>285000</v>
      </c>
      <c r="T471">
        <v>29000</v>
      </c>
      <c r="U471">
        <v>0</v>
      </c>
      <c r="V471">
        <v>0</v>
      </c>
      <c r="W471">
        <v>0</v>
      </c>
      <c r="X471">
        <v>0</v>
      </c>
      <c r="Y471">
        <v>0</v>
      </c>
      <c r="Z471">
        <v>0</v>
      </c>
      <c r="AA471">
        <v>29000</v>
      </c>
      <c r="AB471">
        <v>0</v>
      </c>
      <c r="AC471">
        <v>2</v>
      </c>
      <c r="AD471" t="s">
        <v>3452</v>
      </c>
      <c r="AE471">
        <v>1</v>
      </c>
    </row>
    <row r="472" spans="1:31">
      <c r="A472">
        <v>5079248</v>
      </c>
      <c r="B472">
        <v>5124144</v>
      </c>
      <c r="C472">
        <v>900228989</v>
      </c>
      <c r="D472" t="s">
        <v>3436</v>
      </c>
      <c r="E472" t="s">
        <v>486</v>
      </c>
      <c r="F472" t="s">
        <v>3451</v>
      </c>
      <c r="G472" s="95">
        <v>45197</v>
      </c>
      <c r="H472" s="95">
        <v>45197</v>
      </c>
      <c r="I472" s="95">
        <v>45231</v>
      </c>
      <c r="J472" s="95">
        <v>45357</v>
      </c>
      <c r="K472" t="s">
        <v>3435</v>
      </c>
      <c r="L472" s="95">
        <v>45197</v>
      </c>
      <c r="M472" s="95">
        <v>45197</v>
      </c>
      <c r="N472" s="95">
        <v>45231</v>
      </c>
      <c r="O472" s="95">
        <v>45357</v>
      </c>
      <c r="P472" t="s">
        <v>3435</v>
      </c>
      <c r="Q472" t="s">
        <v>3435</v>
      </c>
      <c r="R472" t="s">
        <v>3435</v>
      </c>
      <c r="S472">
        <v>285000</v>
      </c>
      <c r="T472">
        <v>29000</v>
      </c>
      <c r="U472">
        <v>0</v>
      </c>
      <c r="V472">
        <v>0</v>
      </c>
      <c r="W472">
        <v>0</v>
      </c>
      <c r="X472">
        <v>0</v>
      </c>
      <c r="Y472">
        <v>0</v>
      </c>
      <c r="Z472">
        <v>0</v>
      </c>
      <c r="AA472">
        <v>29000</v>
      </c>
      <c r="AB472">
        <v>0</v>
      </c>
      <c r="AC472">
        <v>3</v>
      </c>
      <c r="AD472" t="s">
        <v>3472</v>
      </c>
      <c r="AE472">
        <v>1</v>
      </c>
    </row>
    <row r="473" spans="1:31">
      <c r="A473">
        <v>5079557</v>
      </c>
      <c r="B473" t="s">
        <v>3435</v>
      </c>
      <c r="C473">
        <v>900228989</v>
      </c>
      <c r="D473" t="s">
        <v>3436</v>
      </c>
      <c r="E473" t="s">
        <v>498</v>
      </c>
      <c r="F473" t="s">
        <v>3438</v>
      </c>
      <c r="G473" s="95">
        <v>45197</v>
      </c>
      <c r="H473" s="95">
        <v>45198</v>
      </c>
      <c r="I473" s="95">
        <v>45232</v>
      </c>
      <c r="J473" t="s">
        <v>3435</v>
      </c>
      <c r="K473" s="95">
        <v>45240</v>
      </c>
      <c r="L473" s="95">
        <v>45197</v>
      </c>
      <c r="M473" s="95">
        <v>45198</v>
      </c>
      <c r="N473" s="95">
        <v>45232</v>
      </c>
      <c r="O473" t="s">
        <v>3435</v>
      </c>
      <c r="P473" s="95">
        <v>45240</v>
      </c>
      <c r="Q473" t="s">
        <v>3435</v>
      </c>
      <c r="R473" t="s">
        <v>3646</v>
      </c>
      <c r="S473">
        <v>50000</v>
      </c>
      <c r="T473">
        <v>50000</v>
      </c>
      <c r="U473">
        <v>0</v>
      </c>
      <c r="V473">
        <v>0</v>
      </c>
      <c r="W473">
        <v>0</v>
      </c>
      <c r="X473">
        <v>0</v>
      </c>
      <c r="Y473">
        <v>0</v>
      </c>
      <c r="Z473">
        <v>0</v>
      </c>
      <c r="AA473">
        <v>0</v>
      </c>
      <c r="AB473">
        <v>50000</v>
      </c>
      <c r="AC473" t="s">
        <v>3435</v>
      </c>
      <c r="AD473" t="s">
        <v>3435</v>
      </c>
      <c r="AE473">
        <v>1</v>
      </c>
    </row>
    <row r="474" spans="1:31">
      <c r="A474">
        <v>5079690</v>
      </c>
      <c r="B474" t="s">
        <v>3435</v>
      </c>
      <c r="C474">
        <v>900228989</v>
      </c>
      <c r="D474" t="s">
        <v>3436</v>
      </c>
      <c r="E474" t="s">
        <v>469</v>
      </c>
      <c r="F474" t="s">
        <v>3438</v>
      </c>
      <c r="G474" s="95">
        <v>45198</v>
      </c>
      <c r="H474" s="95">
        <v>45198</v>
      </c>
      <c r="I474" s="95">
        <v>45231</v>
      </c>
      <c r="J474" t="s">
        <v>3435</v>
      </c>
      <c r="K474" s="95">
        <v>45247</v>
      </c>
      <c r="L474" s="95">
        <v>45198</v>
      </c>
      <c r="M474" s="95">
        <v>45198</v>
      </c>
      <c r="N474" s="95">
        <v>45231</v>
      </c>
      <c r="O474" t="s">
        <v>3435</v>
      </c>
      <c r="P474" s="95">
        <v>45247</v>
      </c>
      <c r="Q474" t="s">
        <v>3435</v>
      </c>
      <c r="R474" t="s">
        <v>3647</v>
      </c>
      <c r="S474">
        <v>50000</v>
      </c>
      <c r="T474">
        <v>50000</v>
      </c>
      <c r="U474">
        <v>0</v>
      </c>
      <c r="V474">
        <v>0</v>
      </c>
      <c r="W474">
        <v>0</v>
      </c>
      <c r="X474">
        <v>0</v>
      </c>
      <c r="Y474">
        <v>0</v>
      </c>
      <c r="Z474">
        <v>0</v>
      </c>
      <c r="AA474">
        <v>0</v>
      </c>
      <c r="AB474">
        <v>50000</v>
      </c>
      <c r="AC474" t="s">
        <v>3435</v>
      </c>
      <c r="AD474" t="s">
        <v>3435</v>
      </c>
      <c r="AE474">
        <v>1</v>
      </c>
    </row>
    <row r="475" spans="1:31">
      <c r="A475">
        <v>5079691</v>
      </c>
      <c r="B475" t="s">
        <v>3435</v>
      </c>
      <c r="C475">
        <v>900228989</v>
      </c>
      <c r="D475" t="s">
        <v>3436</v>
      </c>
      <c r="E475" t="s">
        <v>470</v>
      </c>
      <c r="F475" t="s">
        <v>3438</v>
      </c>
      <c r="G475" s="95">
        <v>45198</v>
      </c>
      <c r="H475" s="95">
        <v>45198</v>
      </c>
      <c r="I475" s="95">
        <v>45231</v>
      </c>
      <c r="J475" t="s">
        <v>3435</v>
      </c>
      <c r="K475" s="95">
        <v>45241</v>
      </c>
      <c r="L475" s="95">
        <v>45198</v>
      </c>
      <c r="M475" s="95">
        <v>45198</v>
      </c>
      <c r="N475" s="95">
        <v>45231</v>
      </c>
      <c r="O475" t="s">
        <v>3435</v>
      </c>
      <c r="P475" s="95">
        <v>45241</v>
      </c>
      <c r="Q475" t="s">
        <v>3435</v>
      </c>
      <c r="R475" t="s">
        <v>3648</v>
      </c>
      <c r="S475">
        <v>50000</v>
      </c>
      <c r="T475">
        <v>50000</v>
      </c>
      <c r="U475">
        <v>0</v>
      </c>
      <c r="V475">
        <v>0</v>
      </c>
      <c r="W475">
        <v>0</v>
      </c>
      <c r="X475">
        <v>0</v>
      </c>
      <c r="Y475">
        <v>0</v>
      </c>
      <c r="Z475">
        <v>0</v>
      </c>
      <c r="AA475">
        <v>0</v>
      </c>
      <c r="AB475">
        <v>50000</v>
      </c>
      <c r="AC475" t="s">
        <v>3435</v>
      </c>
      <c r="AD475" t="s">
        <v>3435</v>
      </c>
      <c r="AE475">
        <v>1</v>
      </c>
    </row>
    <row r="476" spans="1:31">
      <c r="A476">
        <v>5079694</v>
      </c>
      <c r="B476" t="s">
        <v>3435</v>
      </c>
      <c r="C476">
        <v>900228989</v>
      </c>
      <c r="D476" t="s">
        <v>3436</v>
      </c>
      <c r="E476" t="s">
        <v>471</v>
      </c>
      <c r="F476" t="s">
        <v>3438</v>
      </c>
      <c r="G476" s="95">
        <v>45198</v>
      </c>
      <c r="H476" s="95">
        <v>45198</v>
      </c>
      <c r="I476" s="95">
        <v>45231</v>
      </c>
      <c r="J476" t="s">
        <v>3435</v>
      </c>
      <c r="K476" s="95">
        <v>45241</v>
      </c>
      <c r="L476" s="95">
        <v>45198</v>
      </c>
      <c r="M476" s="95">
        <v>45198</v>
      </c>
      <c r="N476" s="95">
        <v>45231</v>
      </c>
      <c r="O476" t="s">
        <v>3435</v>
      </c>
      <c r="P476" s="95">
        <v>45241</v>
      </c>
      <c r="Q476" t="s">
        <v>3435</v>
      </c>
      <c r="R476" t="s">
        <v>3637</v>
      </c>
      <c r="S476">
        <v>50000</v>
      </c>
      <c r="T476">
        <v>50000</v>
      </c>
      <c r="U476">
        <v>0</v>
      </c>
      <c r="V476">
        <v>0</v>
      </c>
      <c r="W476">
        <v>0</v>
      </c>
      <c r="X476">
        <v>0</v>
      </c>
      <c r="Y476">
        <v>0</v>
      </c>
      <c r="Z476">
        <v>0</v>
      </c>
      <c r="AA476">
        <v>0</v>
      </c>
      <c r="AB476">
        <v>50000</v>
      </c>
      <c r="AC476" t="s">
        <v>3435</v>
      </c>
      <c r="AD476" t="s">
        <v>3435</v>
      </c>
      <c r="AE476">
        <v>1</v>
      </c>
    </row>
    <row r="477" spans="1:31">
      <c r="A477">
        <v>5079698</v>
      </c>
      <c r="B477">
        <v>5039906</v>
      </c>
      <c r="C477">
        <v>900228989</v>
      </c>
      <c r="D477" t="s">
        <v>3436</v>
      </c>
      <c r="E477" t="s">
        <v>496</v>
      </c>
      <c r="F477" t="s">
        <v>3451</v>
      </c>
      <c r="G477" s="95">
        <v>45198</v>
      </c>
      <c r="H477" s="95">
        <v>45198</v>
      </c>
      <c r="I477" s="95">
        <v>45232</v>
      </c>
      <c r="J477" s="95">
        <v>45246</v>
      </c>
      <c r="K477" t="s">
        <v>3435</v>
      </c>
      <c r="L477" s="95">
        <v>45198</v>
      </c>
      <c r="M477" s="95">
        <v>45198</v>
      </c>
      <c r="N477" s="95">
        <v>45232</v>
      </c>
      <c r="O477" s="95">
        <v>45246</v>
      </c>
      <c r="P477" t="s">
        <v>3435</v>
      </c>
      <c r="Q477" t="s">
        <v>3435</v>
      </c>
      <c r="R477" t="s">
        <v>3435</v>
      </c>
      <c r="S477">
        <v>285000</v>
      </c>
      <c r="T477">
        <v>280900</v>
      </c>
      <c r="U477">
        <v>0</v>
      </c>
      <c r="V477">
        <v>4100</v>
      </c>
      <c r="W477">
        <v>5120</v>
      </c>
      <c r="X477">
        <v>251900</v>
      </c>
      <c r="Y477">
        <v>246780</v>
      </c>
      <c r="Z477">
        <v>0</v>
      </c>
      <c r="AA477">
        <v>29000</v>
      </c>
      <c r="AB477">
        <v>0</v>
      </c>
      <c r="AC477">
        <v>1</v>
      </c>
      <c r="AD477" t="s">
        <v>3449</v>
      </c>
      <c r="AE477">
        <v>1</v>
      </c>
    </row>
    <row r="478" spans="1:31">
      <c r="A478">
        <v>5080202</v>
      </c>
      <c r="B478" t="s">
        <v>3435</v>
      </c>
      <c r="C478">
        <v>900228989</v>
      </c>
      <c r="D478" t="s">
        <v>3436</v>
      </c>
      <c r="E478" t="s">
        <v>491</v>
      </c>
      <c r="F478" t="s">
        <v>3438</v>
      </c>
      <c r="G478" s="95">
        <v>45198</v>
      </c>
      <c r="H478" s="95">
        <v>45198</v>
      </c>
      <c r="I478" s="95">
        <v>45231</v>
      </c>
      <c r="J478" t="s">
        <v>3435</v>
      </c>
      <c r="K478" s="95">
        <v>45243</v>
      </c>
      <c r="L478" s="95">
        <v>45198</v>
      </c>
      <c r="M478" s="95">
        <v>45198</v>
      </c>
      <c r="N478" s="95">
        <v>45231</v>
      </c>
      <c r="O478" t="s">
        <v>3435</v>
      </c>
      <c r="P478" s="95">
        <v>45243</v>
      </c>
      <c r="Q478" t="s">
        <v>3435</v>
      </c>
      <c r="R478" t="s">
        <v>3649</v>
      </c>
      <c r="S478">
        <v>50000</v>
      </c>
      <c r="T478">
        <v>50000</v>
      </c>
      <c r="U478">
        <v>0</v>
      </c>
      <c r="V478">
        <v>0</v>
      </c>
      <c r="W478">
        <v>0</v>
      </c>
      <c r="X478">
        <v>0</v>
      </c>
      <c r="Y478">
        <v>0</v>
      </c>
      <c r="Z478">
        <v>0</v>
      </c>
      <c r="AA478">
        <v>0</v>
      </c>
      <c r="AB478">
        <v>50000</v>
      </c>
      <c r="AC478" t="s">
        <v>3435</v>
      </c>
      <c r="AD478" t="s">
        <v>3435</v>
      </c>
      <c r="AE478">
        <v>1</v>
      </c>
    </row>
    <row r="479" spans="1:31">
      <c r="A479">
        <v>5080777</v>
      </c>
      <c r="B479" t="s">
        <v>3435</v>
      </c>
      <c r="C479">
        <v>900228989</v>
      </c>
      <c r="D479" t="s">
        <v>3436</v>
      </c>
      <c r="E479" t="s">
        <v>484</v>
      </c>
      <c r="F479" t="s">
        <v>3438</v>
      </c>
      <c r="G479" s="95">
        <v>45198</v>
      </c>
      <c r="H479" s="95">
        <v>45199</v>
      </c>
      <c r="I479" s="95">
        <v>45231</v>
      </c>
      <c r="J479" t="s">
        <v>3435</v>
      </c>
      <c r="K479" s="95">
        <v>45244</v>
      </c>
      <c r="L479" s="95">
        <v>45198</v>
      </c>
      <c r="M479" s="95">
        <v>45199</v>
      </c>
      <c r="N479" s="95">
        <v>45231</v>
      </c>
      <c r="O479" t="s">
        <v>3435</v>
      </c>
      <c r="P479" s="95">
        <v>45244</v>
      </c>
      <c r="Q479" t="s">
        <v>3435</v>
      </c>
      <c r="R479" t="s">
        <v>3650</v>
      </c>
      <c r="S479">
        <v>223300</v>
      </c>
      <c r="T479">
        <v>223300</v>
      </c>
      <c r="U479">
        <v>0</v>
      </c>
      <c r="V479">
        <v>0</v>
      </c>
      <c r="W479">
        <v>0</v>
      </c>
      <c r="X479">
        <v>0</v>
      </c>
      <c r="Y479">
        <v>0</v>
      </c>
      <c r="Z479">
        <v>0</v>
      </c>
      <c r="AA479">
        <v>0</v>
      </c>
      <c r="AB479">
        <v>223300</v>
      </c>
      <c r="AC479" t="s">
        <v>3435</v>
      </c>
      <c r="AD479" t="s">
        <v>3435</v>
      </c>
      <c r="AE479">
        <v>1</v>
      </c>
    </row>
    <row r="480" spans="1:31">
      <c r="A480">
        <v>5080785</v>
      </c>
      <c r="B480" t="s">
        <v>3435</v>
      </c>
      <c r="C480">
        <v>900228989</v>
      </c>
      <c r="D480" t="s">
        <v>3436</v>
      </c>
      <c r="E480" t="s">
        <v>483</v>
      </c>
      <c r="F480" t="s">
        <v>3438</v>
      </c>
      <c r="G480" s="95">
        <v>45199</v>
      </c>
      <c r="H480" s="95">
        <v>45199</v>
      </c>
      <c r="I480" s="95">
        <v>45231</v>
      </c>
      <c r="J480" t="s">
        <v>3435</v>
      </c>
      <c r="K480" s="95">
        <v>45243</v>
      </c>
      <c r="L480" s="95">
        <v>45199</v>
      </c>
      <c r="M480" s="95">
        <v>45199</v>
      </c>
      <c r="N480" s="95">
        <v>45231</v>
      </c>
      <c r="O480" t="s">
        <v>3435</v>
      </c>
      <c r="P480" s="95">
        <v>45243</v>
      </c>
      <c r="Q480" t="s">
        <v>3435</v>
      </c>
      <c r="R480" t="s">
        <v>3651</v>
      </c>
      <c r="S480">
        <v>59120</v>
      </c>
      <c r="T480">
        <v>59120</v>
      </c>
      <c r="U480">
        <v>0</v>
      </c>
      <c r="V480">
        <v>0</v>
      </c>
      <c r="W480">
        <v>0</v>
      </c>
      <c r="X480">
        <v>0</v>
      </c>
      <c r="Y480">
        <v>0</v>
      </c>
      <c r="Z480">
        <v>0</v>
      </c>
      <c r="AA480">
        <v>0</v>
      </c>
      <c r="AB480">
        <v>59120</v>
      </c>
      <c r="AC480" t="s">
        <v>3435</v>
      </c>
      <c r="AD480" t="s">
        <v>3435</v>
      </c>
      <c r="AE480">
        <v>1</v>
      </c>
    </row>
    <row r="481" spans="1:31">
      <c r="A481">
        <v>5080792</v>
      </c>
      <c r="B481" t="s">
        <v>3435</v>
      </c>
      <c r="C481">
        <v>900228989</v>
      </c>
      <c r="D481" t="s">
        <v>3436</v>
      </c>
      <c r="E481" t="s">
        <v>472</v>
      </c>
      <c r="F481" t="s">
        <v>3438</v>
      </c>
      <c r="G481" s="95">
        <v>45199</v>
      </c>
      <c r="H481" s="95">
        <v>45199</v>
      </c>
      <c r="I481" s="95">
        <v>45231</v>
      </c>
      <c r="J481" t="s">
        <v>3435</v>
      </c>
      <c r="K481" s="95">
        <v>45260</v>
      </c>
      <c r="L481" s="95">
        <v>45199</v>
      </c>
      <c r="M481" s="95">
        <v>45199</v>
      </c>
      <c r="N481" s="95">
        <v>45231</v>
      </c>
      <c r="O481" t="s">
        <v>3435</v>
      </c>
      <c r="P481" s="95">
        <v>45260</v>
      </c>
      <c r="Q481" t="s">
        <v>3435</v>
      </c>
      <c r="R481" t="s">
        <v>3652</v>
      </c>
      <c r="S481">
        <v>50000</v>
      </c>
      <c r="T481">
        <v>50000</v>
      </c>
      <c r="U481">
        <v>0</v>
      </c>
      <c r="V481">
        <v>0</v>
      </c>
      <c r="W481">
        <v>0</v>
      </c>
      <c r="X481">
        <v>0</v>
      </c>
      <c r="Y481">
        <v>0</v>
      </c>
      <c r="Z481">
        <v>0</v>
      </c>
      <c r="AA481">
        <v>0</v>
      </c>
      <c r="AB481">
        <v>50000</v>
      </c>
      <c r="AC481" t="s">
        <v>3435</v>
      </c>
      <c r="AD481" t="s">
        <v>3435</v>
      </c>
      <c r="AE481">
        <v>1</v>
      </c>
    </row>
    <row r="482" spans="1:31">
      <c r="A482">
        <v>5080787</v>
      </c>
      <c r="B482" t="s">
        <v>3435</v>
      </c>
      <c r="C482">
        <v>900228989</v>
      </c>
      <c r="D482" t="s">
        <v>3436</v>
      </c>
      <c r="E482" t="s">
        <v>466</v>
      </c>
      <c r="F482" t="s">
        <v>3438</v>
      </c>
      <c r="G482" s="95">
        <v>45199</v>
      </c>
      <c r="H482" s="95">
        <v>45199</v>
      </c>
      <c r="I482" s="95">
        <v>45231</v>
      </c>
      <c r="J482" t="s">
        <v>3435</v>
      </c>
      <c r="K482" s="95">
        <v>45239</v>
      </c>
      <c r="L482" s="95">
        <v>45199</v>
      </c>
      <c r="M482" s="95">
        <v>45199</v>
      </c>
      <c r="N482" s="95">
        <v>45231</v>
      </c>
      <c r="O482" t="s">
        <v>3435</v>
      </c>
      <c r="P482" s="95">
        <v>45239</v>
      </c>
      <c r="Q482" t="s">
        <v>3435</v>
      </c>
      <c r="R482" t="s">
        <v>3653</v>
      </c>
      <c r="S482">
        <v>50000</v>
      </c>
      <c r="T482">
        <v>50000</v>
      </c>
      <c r="U482">
        <v>0</v>
      </c>
      <c r="V482">
        <v>0</v>
      </c>
      <c r="W482">
        <v>0</v>
      </c>
      <c r="X482">
        <v>0</v>
      </c>
      <c r="Y482">
        <v>0</v>
      </c>
      <c r="Z482">
        <v>0</v>
      </c>
      <c r="AA482">
        <v>0</v>
      </c>
      <c r="AB482">
        <v>50000</v>
      </c>
      <c r="AC482" t="s">
        <v>3435</v>
      </c>
      <c r="AD482" t="s">
        <v>3435</v>
      </c>
      <c r="AE482">
        <v>1</v>
      </c>
    </row>
    <row r="483" spans="1:31">
      <c r="A483">
        <v>5080790</v>
      </c>
      <c r="B483" t="s">
        <v>3435</v>
      </c>
      <c r="C483">
        <v>900228989</v>
      </c>
      <c r="D483" t="s">
        <v>3436</v>
      </c>
      <c r="E483" t="s">
        <v>473</v>
      </c>
      <c r="F483" t="s">
        <v>3438</v>
      </c>
      <c r="G483" s="95">
        <v>45199</v>
      </c>
      <c r="H483" s="95">
        <v>45199</v>
      </c>
      <c r="I483" s="95">
        <v>45231</v>
      </c>
      <c r="J483" t="s">
        <v>3435</v>
      </c>
      <c r="K483" s="95">
        <v>45241</v>
      </c>
      <c r="L483" s="95">
        <v>45199</v>
      </c>
      <c r="M483" s="95">
        <v>45199</v>
      </c>
      <c r="N483" s="95">
        <v>45231</v>
      </c>
      <c r="O483" t="s">
        <v>3435</v>
      </c>
      <c r="P483" s="95">
        <v>45241</v>
      </c>
      <c r="Q483" t="s">
        <v>3435</v>
      </c>
      <c r="R483" t="s">
        <v>3654</v>
      </c>
      <c r="S483">
        <v>50000</v>
      </c>
      <c r="T483">
        <v>50000</v>
      </c>
      <c r="U483">
        <v>0</v>
      </c>
      <c r="V483">
        <v>0</v>
      </c>
      <c r="W483">
        <v>0</v>
      </c>
      <c r="X483">
        <v>0</v>
      </c>
      <c r="Y483">
        <v>0</v>
      </c>
      <c r="Z483">
        <v>0</v>
      </c>
      <c r="AA483">
        <v>0</v>
      </c>
      <c r="AB483">
        <v>50000</v>
      </c>
      <c r="AC483" t="s">
        <v>3435</v>
      </c>
      <c r="AD483" t="s">
        <v>3435</v>
      </c>
      <c r="AE483">
        <v>1</v>
      </c>
    </row>
    <row r="484" spans="1:31">
      <c r="A484">
        <v>5080997</v>
      </c>
      <c r="B484">
        <v>5039160</v>
      </c>
      <c r="C484">
        <v>900228989</v>
      </c>
      <c r="D484" t="s">
        <v>3436</v>
      </c>
      <c r="E484" t="s">
        <v>497</v>
      </c>
      <c r="F484" t="s">
        <v>3451</v>
      </c>
      <c r="G484" s="95">
        <v>45199</v>
      </c>
      <c r="H484" s="95">
        <v>45200</v>
      </c>
      <c r="I484" s="95">
        <v>45232</v>
      </c>
      <c r="J484" s="95">
        <v>45244</v>
      </c>
      <c r="K484" t="s">
        <v>3435</v>
      </c>
      <c r="L484" s="95">
        <v>45199</v>
      </c>
      <c r="M484" s="95">
        <v>45200</v>
      </c>
      <c r="N484" s="95">
        <v>45232</v>
      </c>
      <c r="O484" s="95">
        <v>45244</v>
      </c>
      <c r="P484" t="s">
        <v>3435</v>
      </c>
      <c r="Q484" t="s">
        <v>3435</v>
      </c>
      <c r="R484" t="s">
        <v>3435</v>
      </c>
      <c r="S484">
        <v>285000</v>
      </c>
      <c r="T484">
        <v>268600</v>
      </c>
      <c r="U484">
        <v>0</v>
      </c>
      <c r="V484">
        <v>16400</v>
      </c>
      <c r="W484">
        <v>5120</v>
      </c>
      <c r="X484">
        <v>239600</v>
      </c>
      <c r="Y484">
        <v>234480</v>
      </c>
      <c r="Z484">
        <v>0</v>
      </c>
      <c r="AA484">
        <v>29000</v>
      </c>
      <c r="AB484">
        <v>0</v>
      </c>
      <c r="AC484">
        <v>1</v>
      </c>
      <c r="AD484" t="s">
        <v>3449</v>
      </c>
      <c r="AE484">
        <v>1</v>
      </c>
    </row>
    <row r="485" spans="1:31">
      <c r="A485">
        <v>5081002</v>
      </c>
      <c r="B485">
        <v>5067594</v>
      </c>
      <c r="C485">
        <v>900228989</v>
      </c>
      <c r="D485" t="s">
        <v>3436</v>
      </c>
      <c r="E485" t="s">
        <v>511</v>
      </c>
      <c r="F485" t="s">
        <v>3437</v>
      </c>
      <c r="G485" s="95">
        <v>45200</v>
      </c>
      <c r="H485" s="95">
        <v>45200</v>
      </c>
      <c r="I485" s="95">
        <v>45211</v>
      </c>
      <c r="J485" s="95">
        <v>45271</v>
      </c>
      <c r="K485" t="s">
        <v>3435</v>
      </c>
      <c r="L485" s="95">
        <v>45200</v>
      </c>
      <c r="M485" s="95">
        <v>45200</v>
      </c>
      <c r="N485" s="95">
        <v>45211</v>
      </c>
      <c r="O485" s="95">
        <v>45271</v>
      </c>
      <c r="P485" t="s">
        <v>3435</v>
      </c>
      <c r="Q485" t="s">
        <v>3435</v>
      </c>
      <c r="R485" t="s">
        <v>3435</v>
      </c>
      <c r="S485">
        <v>951317</v>
      </c>
      <c r="T485">
        <v>951317</v>
      </c>
      <c r="U485">
        <v>0</v>
      </c>
      <c r="V485">
        <v>0</v>
      </c>
      <c r="W485">
        <v>19026</v>
      </c>
      <c r="X485">
        <v>951317</v>
      </c>
      <c r="Y485">
        <v>932291</v>
      </c>
      <c r="Z485">
        <v>0</v>
      </c>
      <c r="AA485">
        <v>0</v>
      </c>
      <c r="AB485">
        <v>0</v>
      </c>
      <c r="AC485">
        <v>1</v>
      </c>
      <c r="AD485" t="s">
        <v>3487</v>
      </c>
      <c r="AE485">
        <v>1</v>
      </c>
    </row>
    <row r="486" spans="1:31">
      <c r="A486">
        <v>5081004</v>
      </c>
      <c r="B486">
        <v>5067596</v>
      </c>
      <c r="C486">
        <v>900228989</v>
      </c>
      <c r="D486" t="s">
        <v>3436</v>
      </c>
      <c r="E486" t="s">
        <v>513</v>
      </c>
      <c r="F486" t="s">
        <v>3437</v>
      </c>
      <c r="G486" s="95">
        <v>45200</v>
      </c>
      <c r="H486" s="95">
        <v>45200</v>
      </c>
      <c r="I486" s="95">
        <v>45211</v>
      </c>
      <c r="J486" s="95">
        <v>45271</v>
      </c>
      <c r="K486" t="s">
        <v>3435</v>
      </c>
      <c r="L486" s="95">
        <v>45200</v>
      </c>
      <c r="M486" s="95">
        <v>45200</v>
      </c>
      <c r="N486" s="95">
        <v>45211</v>
      </c>
      <c r="O486" s="95">
        <v>45271</v>
      </c>
      <c r="P486" t="s">
        <v>3435</v>
      </c>
      <c r="Q486" t="s">
        <v>3435</v>
      </c>
      <c r="R486" t="s">
        <v>3435</v>
      </c>
      <c r="S486">
        <v>531640</v>
      </c>
      <c r="T486">
        <v>531640</v>
      </c>
      <c r="U486">
        <v>0</v>
      </c>
      <c r="V486">
        <v>0</v>
      </c>
      <c r="W486">
        <v>10633</v>
      </c>
      <c r="X486">
        <v>531640</v>
      </c>
      <c r="Y486">
        <v>521007</v>
      </c>
      <c r="Z486">
        <v>0</v>
      </c>
      <c r="AA486">
        <v>0</v>
      </c>
      <c r="AB486">
        <v>0</v>
      </c>
      <c r="AC486">
        <v>1</v>
      </c>
      <c r="AD486" t="s">
        <v>3487</v>
      </c>
      <c r="AE486">
        <v>1</v>
      </c>
    </row>
    <row r="487" spans="1:31">
      <c r="A487">
        <v>5081005</v>
      </c>
      <c r="B487">
        <v>5067597</v>
      </c>
      <c r="C487">
        <v>900228989</v>
      </c>
      <c r="D487" t="s">
        <v>3436</v>
      </c>
      <c r="E487" t="s">
        <v>512</v>
      </c>
      <c r="F487" t="s">
        <v>3437</v>
      </c>
      <c r="G487" s="95">
        <v>45200</v>
      </c>
      <c r="H487" s="95">
        <v>45200</v>
      </c>
      <c r="I487" s="95">
        <v>45211</v>
      </c>
      <c r="J487" s="95">
        <v>45271</v>
      </c>
      <c r="K487" t="s">
        <v>3435</v>
      </c>
      <c r="L487" s="95">
        <v>45200</v>
      </c>
      <c r="M487" s="95">
        <v>45200</v>
      </c>
      <c r="N487" s="95">
        <v>45211</v>
      </c>
      <c r="O487" s="95">
        <v>45271</v>
      </c>
      <c r="P487" t="s">
        <v>3435</v>
      </c>
      <c r="Q487" t="s">
        <v>3435</v>
      </c>
      <c r="R487" t="s">
        <v>3435</v>
      </c>
      <c r="S487">
        <v>373117</v>
      </c>
      <c r="T487">
        <v>373117</v>
      </c>
      <c r="U487">
        <v>0</v>
      </c>
      <c r="V487">
        <v>0</v>
      </c>
      <c r="W487">
        <v>7462</v>
      </c>
      <c r="X487">
        <v>373117</v>
      </c>
      <c r="Y487">
        <v>365655</v>
      </c>
      <c r="Z487">
        <v>0</v>
      </c>
      <c r="AA487">
        <v>0</v>
      </c>
      <c r="AB487">
        <v>0</v>
      </c>
      <c r="AC487">
        <v>1</v>
      </c>
      <c r="AD487" t="s">
        <v>3487</v>
      </c>
      <c r="AE487">
        <v>1</v>
      </c>
    </row>
    <row r="488" spans="1:31">
      <c r="A488">
        <v>5081006</v>
      </c>
      <c r="B488">
        <v>5067598</v>
      </c>
      <c r="C488">
        <v>900228989</v>
      </c>
      <c r="D488" t="s">
        <v>3436</v>
      </c>
      <c r="E488" t="s">
        <v>515</v>
      </c>
      <c r="F488" t="s">
        <v>3437</v>
      </c>
      <c r="G488" s="95">
        <v>45200</v>
      </c>
      <c r="H488" s="95">
        <v>45200</v>
      </c>
      <c r="I488" s="95">
        <v>45211</v>
      </c>
      <c r="J488" s="95">
        <v>45271</v>
      </c>
      <c r="K488" t="s">
        <v>3435</v>
      </c>
      <c r="L488" s="95">
        <v>45200</v>
      </c>
      <c r="M488" s="95">
        <v>45200</v>
      </c>
      <c r="N488" s="95">
        <v>45211</v>
      </c>
      <c r="O488" s="95">
        <v>45271</v>
      </c>
      <c r="P488" t="s">
        <v>3435</v>
      </c>
      <c r="Q488" t="s">
        <v>3435</v>
      </c>
      <c r="R488" t="s">
        <v>3435</v>
      </c>
      <c r="S488">
        <v>925921</v>
      </c>
      <c r="T488">
        <v>925921</v>
      </c>
      <c r="U488">
        <v>0</v>
      </c>
      <c r="V488">
        <v>0</v>
      </c>
      <c r="W488">
        <v>18518</v>
      </c>
      <c r="X488">
        <v>925921</v>
      </c>
      <c r="Y488">
        <v>907403</v>
      </c>
      <c r="Z488">
        <v>0</v>
      </c>
      <c r="AA488">
        <v>0</v>
      </c>
      <c r="AB488">
        <v>0</v>
      </c>
      <c r="AC488">
        <v>1</v>
      </c>
      <c r="AD488" t="s">
        <v>3487</v>
      </c>
      <c r="AE488">
        <v>1</v>
      </c>
    </row>
    <row r="489" spans="1:31">
      <c r="A489">
        <v>5081009</v>
      </c>
      <c r="B489" t="s">
        <v>3435</v>
      </c>
      <c r="C489">
        <v>900228989</v>
      </c>
      <c r="D489" t="s">
        <v>3436</v>
      </c>
      <c r="E489" t="s">
        <v>474</v>
      </c>
      <c r="F489" t="s">
        <v>3438</v>
      </c>
      <c r="G489" s="95">
        <v>45200</v>
      </c>
      <c r="H489" s="95">
        <v>45200</v>
      </c>
      <c r="I489" s="95">
        <v>45231</v>
      </c>
      <c r="J489" t="s">
        <v>3435</v>
      </c>
      <c r="K489" s="95">
        <v>45240</v>
      </c>
      <c r="L489" s="95">
        <v>45200</v>
      </c>
      <c r="M489" s="95">
        <v>45200</v>
      </c>
      <c r="N489" s="95">
        <v>45231</v>
      </c>
      <c r="O489" t="s">
        <v>3435</v>
      </c>
      <c r="P489" s="95">
        <v>45240</v>
      </c>
      <c r="Q489" t="s">
        <v>3435</v>
      </c>
      <c r="R489" t="s">
        <v>3655</v>
      </c>
      <c r="S489">
        <v>50000</v>
      </c>
      <c r="T489">
        <v>50000</v>
      </c>
      <c r="U489">
        <v>0</v>
      </c>
      <c r="V489">
        <v>0</v>
      </c>
      <c r="W489">
        <v>0</v>
      </c>
      <c r="X489">
        <v>0</v>
      </c>
      <c r="Y489">
        <v>0</v>
      </c>
      <c r="Z489">
        <v>0</v>
      </c>
      <c r="AA489">
        <v>0</v>
      </c>
      <c r="AB489">
        <v>50000</v>
      </c>
      <c r="AC489" t="s">
        <v>3435</v>
      </c>
      <c r="AD489" t="s">
        <v>3435</v>
      </c>
      <c r="AE489">
        <v>1</v>
      </c>
    </row>
    <row r="490" spans="1:31">
      <c r="A490">
        <v>5081075</v>
      </c>
      <c r="B490">
        <v>5067600</v>
      </c>
      <c r="C490">
        <v>900228989</v>
      </c>
      <c r="D490" t="s">
        <v>3436</v>
      </c>
      <c r="E490" t="s">
        <v>514</v>
      </c>
      <c r="F490" t="s">
        <v>3437</v>
      </c>
      <c r="G490" s="95">
        <v>45200</v>
      </c>
      <c r="H490" s="95">
        <v>45201</v>
      </c>
      <c r="I490" s="95">
        <v>45211</v>
      </c>
      <c r="J490" s="95">
        <v>45271</v>
      </c>
      <c r="K490" t="s">
        <v>3435</v>
      </c>
      <c r="L490" s="95">
        <v>45200</v>
      </c>
      <c r="M490" s="95">
        <v>45201</v>
      </c>
      <c r="N490" s="95">
        <v>45211</v>
      </c>
      <c r="O490" s="95">
        <v>45271</v>
      </c>
      <c r="P490" t="s">
        <v>3435</v>
      </c>
      <c r="Q490" t="s">
        <v>3435</v>
      </c>
      <c r="R490" t="s">
        <v>3435</v>
      </c>
      <c r="S490">
        <v>896212</v>
      </c>
      <c r="T490">
        <v>896212</v>
      </c>
      <c r="U490">
        <v>0</v>
      </c>
      <c r="V490">
        <v>0</v>
      </c>
      <c r="W490">
        <v>17924</v>
      </c>
      <c r="X490">
        <v>896212</v>
      </c>
      <c r="Y490">
        <v>878288</v>
      </c>
      <c r="Z490">
        <v>0</v>
      </c>
      <c r="AA490">
        <v>0</v>
      </c>
      <c r="AB490">
        <v>0</v>
      </c>
      <c r="AC490">
        <v>1</v>
      </c>
      <c r="AD490" t="s">
        <v>3487</v>
      </c>
      <c r="AE490">
        <v>1</v>
      </c>
    </row>
    <row r="491" spans="1:31">
      <c r="A491">
        <v>5081131</v>
      </c>
      <c r="B491" t="s">
        <v>3435</v>
      </c>
      <c r="C491">
        <v>900228989</v>
      </c>
      <c r="D491" t="s">
        <v>3436</v>
      </c>
      <c r="E491" t="s">
        <v>475</v>
      </c>
      <c r="F491" t="s">
        <v>3438</v>
      </c>
      <c r="G491" s="95">
        <v>45201</v>
      </c>
      <c r="H491" s="95">
        <v>45201</v>
      </c>
      <c r="I491" s="95">
        <v>45231</v>
      </c>
      <c r="J491" t="s">
        <v>3435</v>
      </c>
      <c r="K491" s="95">
        <v>45240</v>
      </c>
      <c r="L491" s="95">
        <v>45201</v>
      </c>
      <c r="M491" s="95">
        <v>45201</v>
      </c>
      <c r="N491" s="95">
        <v>45231</v>
      </c>
      <c r="O491" t="s">
        <v>3435</v>
      </c>
      <c r="P491" s="95">
        <v>45240</v>
      </c>
      <c r="Q491" t="s">
        <v>3435</v>
      </c>
      <c r="R491" t="s">
        <v>3656</v>
      </c>
      <c r="S491">
        <v>50000</v>
      </c>
      <c r="T491">
        <v>50000</v>
      </c>
      <c r="U491">
        <v>0</v>
      </c>
      <c r="V491">
        <v>0</v>
      </c>
      <c r="W491">
        <v>0</v>
      </c>
      <c r="X491">
        <v>0</v>
      </c>
      <c r="Y491">
        <v>0</v>
      </c>
      <c r="Z491">
        <v>0</v>
      </c>
      <c r="AA491">
        <v>0</v>
      </c>
      <c r="AB491">
        <v>50000</v>
      </c>
      <c r="AC491" t="s">
        <v>3435</v>
      </c>
      <c r="AD491" t="s">
        <v>3435</v>
      </c>
      <c r="AE491">
        <v>1</v>
      </c>
    </row>
    <row r="492" spans="1:31">
      <c r="A492">
        <v>5267375</v>
      </c>
      <c r="B492">
        <v>5219357</v>
      </c>
      <c r="C492">
        <v>900228989</v>
      </c>
      <c r="D492" t="s">
        <v>3436</v>
      </c>
      <c r="E492" t="s">
        <v>508</v>
      </c>
      <c r="F492" t="s">
        <v>3451</v>
      </c>
      <c r="G492" s="95">
        <v>45201</v>
      </c>
      <c r="H492" s="95">
        <v>45517</v>
      </c>
      <c r="I492" s="95">
        <v>45517</v>
      </c>
      <c r="J492" s="95">
        <v>45540</v>
      </c>
      <c r="K492" t="s">
        <v>3435</v>
      </c>
      <c r="L492" s="95">
        <v>45201</v>
      </c>
      <c r="M492" s="95">
        <v>45517</v>
      </c>
      <c r="N492" s="95">
        <v>45517</v>
      </c>
      <c r="O492" s="95">
        <v>45540</v>
      </c>
      <c r="P492" t="s">
        <v>3435</v>
      </c>
      <c r="Q492" t="s">
        <v>3435</v>
      </c>
      <c r="R492" t="s">
        <v>3435</v>
      </c>
      <c r="S492">
        <v>10311242</v>
      </c>
      <c r="T492">
        <v>3884610</v>
      </c>
      <c r="U492">
        <v>0</v>
      </c>
      <c r="V492">
        <v>0</v>
      </c>
      <c r="W492">
        <v>0</v>
      </c>
      <c r="X492">
        <v>0</v>
      </c>
      <c r="Y492">
        <v>0</v>
      </c>
      <c r="Z492">
        <v>0</v>
      </c>
      <c r="AA492">
        <v>3884610</v>
      </c>
      <c r="AB492">
        <v>0</v>
      </c>
      <c r="AC492">
        <v>2</v>
      </c>
      <c r="AD492" t="s">
        <v>3630</v>
      </c>
      <c r="AE492">
        <v>1</v>
      </c>
    </row>
    <row r="493" spans="1:31">
      <c r="A493">
        <v>5081272</v>
      </c>
      <c r="B493" t="s">
        <v>3435</v>
      </c>
      <c r="C493">
        <v>900228989</v>
      </c>
      <c r="D493" t="s">
        <v>3436</v>
      </c>
      <c r="E493" t="s">
        <v>844</v>
      </c>
      <c r="F493" t="s">
        <v>3438</v>
      </c>
      <c r="G493" s="95">
        <v>45201</v>
      </c>
      <c r="H493" s="95">
        <v>45201</v>
      </c>
      <c r="I493" s="95">
        <v>45265</v>
      </c>
      <c r="J493" t="s">
        <v>3435</v>
      </c>
      <c r="K493" s="95">
        <v>45277</v>
      </c>
      <c r="L493" s="95">
        <v>45201</v>
      </c>
      <c r="M493" s="95">
        <v>45201</v>
      </c>
      <c r="N493" s="95">
        <v>45265</v>
      </c>
      <c r="O493" t="s">
        <v>3435</v>
      </c>
      <c r="P493" s="95">
        <v>45277</v>
      </c>
      <c r="Q493" t="s">
        <v>3435</v>
      </c>
      <c r="R493" t="s">
        <v>3657</v>
      </c>
      <c r="S493">
        <v>341200</v>
      </c>
      <c r="T493">
        <v>341200</v>
      </c>
      <c r="U493">
        <v>0</v>
      </c>
      <c r="V493">
        <v>0</v>
      </c>
      <c r="W493">
        <v>0</v>
      </c>
      <c r="X493">
        <v>0</v>
      </c>
      <c r="Y493">
        <v>0</v>
      </c>
      <c r="Z493">
        <v>0</v>
      </c>
      <c r="AA493">
        <v>0</v>
      </c>
      <c r="AB493">
        <v>341200</v>
      </c>
      <c r="AC493" t="s">
        <v>3435</v>
      </c>
      <c r="AD493" t="s">
        <v>3435</v>
      </c>
      <c r="AE493">
        <v>1</v>
      </c>
    </row>
    <row r="494" spans="1:31">
      <c r="A494">
        <v>5081276</v>
      </c>
      <c r="B494" t="s">
        <v>3435</v>
      </c>
      <c r="C494">
        <v>900228989</v>
      </c>
      <c r="D494" t="s">
        <v>3436</v>
      </c>
      <c r="E494" t="s">
        <v>476</v>
      </c>
      <c r="F494" t="s">
        <v>3438</v>
      </c>
      <c r="G494" s="95">
        <v>45201</v>
      </c>
      <c r="H494" s="95">
        <v>45201</v>
      </c>
      <c r="I494" s="95">
        <v>45231</v>
      </c>
      <c r="J494" t="s">
        <v>3435</v>
      </c>
      <c r="K494" s="95">
        <v>45240</v>
      </c>
      <c r="L494" s="95">
        <v>45201</v>
      </c>
      <c r="M494" s="95">
        <v>45201</v>
      </c>
      <c r="N494" s="95">
        <v>45231</v>
      </c>
      <c r="O494" t="s">
        <v>3435</v>
      </c>
      <c r="P494" s="95">
        <v>45240</v>
      </c>
      <c r="Q494" t="s">
        <v>3435</v>
      </c>
      <c r="R494" t="s">
        <v>3656</v>
      </c>
      <c r="S494">
        <v>50000</v>
      </c>
      <c r="T494">
        <v>50000</v>
      </c>
      <c r="U494">
        <v>0</v>
      </c>
      <c r="V494">
        <v>0</v>
      </c>
      <c r="W494">
        <v>0</v>
      </c>
      <c r="X494">
        <v>0</v>
      </c>
      <c r="Y494">
        <v>0</v>
      </c>
      <c r="Z494">
        <v>0</v>
      </c>
      <c r="AA494">
        <v>0</v>
      </c>
      <c r="AB494">
        <v>50000</v>
      </c>
      <c r="AC494" t="s">
        <v>3435</v>
      </c>
      <c r="AD494" t="s">
        <v>3435</v>
      </c>
      <c r="AE494">
        <v>1</v>
      </c>
    </row>
    <row r="495" spans="1:31">
      <c r="A495">
        <v>5263035</v>
      </c>
      <c r="B495" t="s">
        <v>3435</v>
      </c>
      <c r="C495">
        <v>900228989</v>
      </c>
      <c r="D495" t="s">
        <v>3436</v>
      </c>
      <c r="E495" t="s">
        <v>516</v>
      </c>
      <c r="F495" t="s">
        <v>3438</v>
      </c>
      <c r="G495" s="95">
        <v>45201</v>
      </c>
      <c r="H495" s="95">
        <v>45509</v>
      </c>
      <c r="I495" s="95">
        <v>45509</v>
      </c>
      <c r="J495" t="s">
        <v>3435</v>
      </c>
      <c r="K495" s="95">
        <v>45516</v>
      </c>
      <c r="L495" s="95">
        <v>45201</v>
      </c>
      <c r="M495" s="95">
        <v>45509</v>
      </c>
      <c r="N495" s="95">
        <v>45509</v>
      </c>
      <c r="O495" t="s">
        <v>3435</v>
      </c>
      <c r="P495" s="95">
        <v>45516</v>
      </c>
      <c r="Q495" t="s">
        <v>3435</v>
      </c>
      <c r="R495" t="s">
        <v>3658</v>
      </c>
      <c r="S495">
        <v>27742198</v>
      </c>
      <c r="T495">
        <v>27742198</v>
      </c>
      <c r="U495">
        <v>0</v>
      </c>
      <c r="V495">
        <v>0</v>
      </c>
      <c r="W495">
        <v>0</v>
      </c>
      <c r="X495">
        <v>0</v>
      </c>
      <c r="Y495">
        <v>0</v>
      </c>
      <c r="Z495">
        <v>0</v>
      </c>
      <c r="AA495">
        <v>0</v>
      </c>
      <c r="AB495">
        <v>27742198</v>
      </c>
      <c r="AC495" t="s">
        <v>3435</v>
      </c>
      <c r="AD495" t="s">
        <v>3435</v>
      </c>
      <c r="AE495">
        <v>1</v>
      </c>
    </row>
    <row r="496" spans="1:31">
      <c r="A496">
        <v>5272046</v>
      </c>
      <c r="B496">
        <v>5277064</v>
      </c>
      <c r="C496">
        <v>900228989</v>
      </c>
      <c r="D496" t="s">
        <v>3436</v>
      </c>
      <c r="E496" t="s">
        <v>509</v>
      </c>
      <c r="F496" t="s">
        <v>3451</v>
      </c>
      <c r="G496" s="95">
        <v>45201</v>
      </c>
      <c r="H496" s="95">
        <v>45524</v>
      </c>
      <c r="I496" s="95">
        <v>45537</v>
      </c>
      <c r="J496" s="95">
        <v>45624</v>
      </c>
      <c r="K496" t="s">
        <v>3435</v>
      </c>
      <c r="L496" s="95">
        <v>45201</v>
      </c>
      <c r="M496" s="95">
        <v>45524</v>
      </c>
      <c r="N496" s="95">
        <v>45537</v>
      </c>
      <c r="O496" s="95">
        <v>45624</v>
      </c>
      <c r="P496" t="s">
        <v>3435</v>
      </c>
      <c r="Q496" t="s">
        <v>3435</v>
      </c>
      <c r="R496" t="s">
        <v>3435</v>
      </c>
      <c r="S496">
        <v>3703011</v>
      </c>
      <c r="T496">
        <v>42940</v>
      </c>
      <c r="U496">
        <v>0</v>
      </c>
      <c r="V496">
        <v>0</v>
      </c>
      <c r="W496">
        <v>0</v>
      </c>
      <c r="X496">
        <v>0</v>
      </c>
      <c r="Y496">
        <v>0</v>
      </c>
      <c r="Z496">
        <v>0</v>
      </c>
      <c r="AA496">
        <v>42940</v>
      </c>
      <c r="AB496">
        <v>0</v>
      </c>
      <c r="AC496">
        <v>3</v>
      </c>
      <c r="AD496" t="s">
        <v>3452</v>
      </c>
      <c r="AE496">
        <v>1</v>
      </c>
    </row>
    <row r="497" spans="1:31">
      <c r="A497">
        <v>5081905</v>
      </c>
      <c r="B497">
        <v>5034736</v>
      </c>
      <c r="C497">
        <v>900228989</v>
      </c>
      <c r="D497" t="s">
        <v>3436</v>
      </c>
      <c r="E497" t="s">
        <v>510</v>
      </c>
      <c r="F497" t="s">
        <v>3451</v>
      </c>
      <c r="G497" s="95">
        <v>45201</v>
      </c>
      <c r="H497" s="95">
        <v>45201</v>
      </c>
      <c r="I497" s="95">
        <v>45210</v>
      </c>
      <c r="J497" s="95">
        <v>45212</v>
      </c>
      <c r="K497" t="s">
        <v>3435</v>
      </c>
      <c r="L497" s="95">
        <v>45201</v>
      </c>
      <c r="M497" s="95">
        <v>45201</v>
      </c>
      <c r="N497" s="95">
        <v>45210</v>
      </c>
      <c r="O497" s="95">
        <v>45212</v>
      </c>
      <c r="P497" t="s">
        <v>3435</v>
      </c>
      <c r="Q497" t="s">
        <v>3435</v>
      </c>
      <c r="R497" t="s">
        <v>3435</v>
      </c>
      <c r="S497">
        <v>4623345</v>
      </c>
      <c r="T497">
        <v>4623345</v>
      </c>
      <c r="U497">
        <v>0</v>
      </c>
      <c r="V497">
        <v>0</v>
      </c>
      <c r="W497">
        <v>65480</v>
      </c>
      <c r="X497">
        <v>3273977</v>
      </c>
      <c r="Y497">
        <v>3208497</v>
      </c>
      <c r="Z497">
        <v>0</v>
      </c>
      <c r="AA497">
        <v>1349368</v>
      </c>
      <c r="AB497">
        <v>0</v>
      </c>
      <c r="AC497">
        <v>1</v>
      </c>
      <c r="AD497" t="s">
        <v>3449</v>
      </c>
      <c r="AE497">
        <v>1</v>
      </c>
    </row>
    <row r="498" spans="1:31">
      <c r="A498">
        <v>5082347</v>
      </c>
      <c r="B498">
        <v>5034719</v>
      </c>
      <c r="C498">
        <v>900228989</v>
      </c>
      <c r="D498" t="s">
        <v>3436</v>
      </c>
      <c r="E498" t="s">
        <v>507</v>
      </c>
      <c r="F498" t="s">
        <v>3451</v>
      </c>
      <c r="G498" s="95">
        <v>45202</v>
      </c>
      <c r="H498" s="95">
        <v>45202</v>
      </c>
      <c r="I498" s="95">
        <v>45210</v>
      </c>
      <c r="J498" s="95">
        <v>45212</v>
      </c>
      <c r="K498" t="s">
        <v>3435</v>
      </c>
      <c r="L498" s="95">
        <v>45202</v>
      </c>
      <c r="M498" s="95">
        <v>45202</v>
      </c>
      <c r="N498" s="95">
        <v>45210</v>
      </c>
      <c r="O498" s="95">
        <v>45212</v>
      </c>
      <c r="P498" t="s">
        <v>3435</v>
      </c>
      <c r="Q498" t="s">
        <v>3435</v>
      </c>
      <c r="R498" t="s">
        <v>3435</v>
      </c>
      <c r="S498">
        <v>1635452</v>
      </c>
      <c r="T498">
        <v>1335452</v>
      </c>
      <c r="U498">
        <v>0</v>
      </c>
      <c r="V498">
        <v>300000</v>
      </c>
      <c r="W498">
        <v>32000</v>
      </c>
      <c r="X498">
        <v>1299993</v>
      </c>
      <c r="Y498">
        <v>1267993</v>
      </c>
      <c r="Z498">
        <v>0</v>
      </c>
      <c r="AA498">
        <v>35459</v>
      </c>
      <c r="AB498">
        <v>0</v>
      </c>
      <c r="AC498">
        <v>1</v>
      </c>
      <c r="AD498" t="s">
        <v>3449</v>
      </c>
      <c r="AE498">
        <v>1</v>
      </c>
    </row>
    <row r="499" spans="1:31">
      <c r="A499">
        <v>5083153</v>
      </c>
      <c r="B499">
        <v>5087159</v>
      </c>
      <c r="C499">
        <v>900228989</v>
      </c>
      <c r="D499" t="s">
        <v>3436</v>
      </c>
      <c r="E499" t="s">
        <v>851</v>
      </c>
      <c r="F499" t="s">
        <v>3451</v>
      </c>
      <c r="G499" s="95">
        <v>45202</v>
      </c>
      <c r="H499" s="95">
        <v>45203</v>
      </c>
      <c r="I499" s="95">
        <v>45272</v>
      </c>
      <c r="J499" s="95">
        <v>45297</v>
      </c>
      <c r="K499" t="s">
        <v>3435</v>
      </c>
      <c r="L499" s="95">
        <v>45202</v>
      </c>
      <c r="M499" s="95">
        <v>45203</v>
      </c>
      <c r="N499" s="95">
        <v>45272</v>
      </c>
      <c r="O499" s="95">
        <v>45297</v>
      </c>
      <c r="P499" t="s">
        <v>3435</v>
      </c>
      <c r="Q499" t="s">
        <v>3435</v>
      </c>
      <c r="R499" t="s">
        <v>3435</v>
      </c>
      <c r="S499">
        <v>5433253</v>
      </c>
      <c r="T499">
        <v>5433253</v>
      </c>
      <c r="U499">
        <v>0</v>
      </c>
      <c r="V499">
        <v>0</v>
      </c>
      <c r="W499">
        <v>98835</v>
      </c>
      <c r="X499">
        <v>4941744</v>
      </c>
      <c r="Y499">
        <v>4842909</v>
      </c>
      <c r="Z499">
        <v>0</v>
      </c>
      <c r="AA499">
        <v>491509</v>
      </c>
      <c r="AB499">
        <v>0</v>
      </c>
      <c r="AC499">
        <v>1</v>
      </c>
      <c r="AD499" t="s">
        <v>3449</v>
      </c>
      <c r="AE499">
        <v>1</v>
      </c>
    </row>
    <row r="500" spans="1:31">
      <c r="A500">
        <v>5082785</v>
      </c>
      <c r="B500" t="s">
        <v>3435</v>
      </c>
      <c r="C500">
        <v>900228989</v>
      </c>
      <c r="D500" t="s">
        <v>3436</v>
      </c>
      <c r="E500" t="s">
        <v>477</v>
      </c>
      <c r="F500" t="s">
        <v>3438</v>
      </c>
      <c r="G500" s="95">
        <v>45203</v>
      </c>
      <c r="H500" s="95">
        <v>45203</v>
      </c>
      <c r="I500" s="95">
        <v>45231</v>
      </c>
      <c r="J500" t="s">
        <v>3435</v>
      </c>
      <c r="K500" s="95">
        <v>45240</v>
      </c>
      <c r="L500" s="95">
        <v>45203</v>
      </c>
      <c r="M500" s="95">
        <v>45203</v>
      </c>
      <c r="N500" s="95">
        <v>45231</v>
      </c>
      <c r="O500" t="s">
        <v>3435</v>
      </c>
      <c r="P500" s="95">
        <v>45240</v>
      </c>
      <c r="Q500" t="s">
        <v>3435</v>
      </c>
      <c r="R500" t="s">
        <v>3637</v>
      </c>
      <c r="S500">
        <v>50000</v>
      </c>
      <c r="T500">
        <v>50000</v>
      </c>
      <c r="U500">
        <v>0</v>
      </c>
      <c r="V500">
        <v>0</v>
      </c>
      <c r="W500">
        <v>0</v>
      </c>
      <c r="X500">
        <v>0</v>
      </c>
      <c r="Y500">
        <v>0</v>
      </c>
      <c r="Z500">
        <v>0</v>
      </c>
      <c r="AA500">
        <v>0</v>
      </c>
      <c r="AB500">
        <v>50000</v>
      </c>
      <c r="AC500" t="s">
        <v>3435</v>
      </c>
      <c r="AD500" t="s">
        <v>3435</v>
      </c>
      <c r="AE500">
        <v>1</v>
      </c>
    </row>
    <row r="501" spans="1:31">
      <c r="A501">
        <v>5082862</v>
      </c>
      <c r="B501" t="s">
        <v>3435</v>
      </c>
      <c r="C501">
        <v>900228989</v>
      </c>
      <c r="D501" t="s">
        <v>3436</v>
      </c>
      <c r="E501" t="s">
        <v>478</v>
      </c>
      <c r="F501" t="s">
        <v>3438</v>
      </c>
      <c r="G501" s="95">
        <v>45203</v>
      </c>
      <c r="H501" s="95">
        <v>45203</v>
      </c>
      <c r="I501" s="95">
        <v>45231</v>
      </c>
      <c r="J501" t="s">
        <v>3435</v>
      </c>
      <c r="K501" s="95">
        <v>45240</v>
      </c>
      <c r="L501" s="95">
        <v>45203</v>
      </c>
      <c r="M501" s="95">
        <v>45203</v>
      </c>
      <c r="N501" s="95">
        <v>45231</v>
      </c>
      <c r="O501" t="s">
        <v>3435</v>
      </c>
      <c r="P501" s="95">
        <v>45240</v>
      </c>
      <c r="Q501" t="s">
        <v>3435</v>
      </c>
      <c r="R501" t="s">
        <v>3637</v>
      </c>
      <c r="S501">
        <v>50000</v>
      </c>
      <c r="T501">
        <v>50000</v>
      </c>
      <c r="U501">
        <v>0</v>
      </c>
      <c r="V501">
        <v>0</v>
      </c>
      <c r="W501">
        <v>0</v>
      </c>
      <c r="X501">
        <v>0</v>
      </c>
      <c r="Y501">
        <v>0</v>
      </c>
      <c r="Z501">
        <v>0</v>
      </c>
      <c r="AA501">
        <v>0</v>
      </c>
      <c r="AB501">
        <v>50000</v>
      </c>
      <c r="AC501" t="s">
        <v>3435</v>
      </c>
      <c r="AD501" t="s">
        <v>3435</v>
      </c>
      <c r="AE501">
        <v>1</v>
      </c>
    </row>
    <row r="502" spans="1:31">
      <c r="A502">
        <v>5083069</v>
      </c>
      <c r="B502" t="s">
        <v>3435</v>
      </c>
      <c r="C502">
        <v>900228989</v>
      </c>
      <c r="D502" t="s">
        <v>3436</v>
      </c>
      <c r="E502" t="s">
        <v>479</v>
      </c>
      <c r="F502" t="s">
        <v>3438</v>
      </c>
      <c r="G502" s="95">
        <v>45203</v>
      </c>
      <c r="H502" s="95">
        <v>45203</v>
      </c>
      <c r="I502" s="95">
        <v>45231</v>
      </c>
      <c r="J502" t="s">
        <v>3435</v>
      </c>
      <c r="K502" s="95">
        <v>45240</v>
      </c>
      <c r="L502" s="95">
        <v>45203</v>
      </c>
      <c r="M502" s="95">
        <v>45203</v>
      </c>
      <c r="N502" s="95">
        <v>45231</v>
      </c>
      <c r="O502" t="s">
        <v>3435</v>
      </c>
      <c r="P502" s="95">
        <v>45240</v>
      </c>
      <c r="Q502" t="s">
        <v>3435</v>
      </c>
      <c r="R502" t="s">
        <v>3659</v>
      </c>
      <c r="S502">
        <v>50000</v>
      </c>
      <c r="T502">
        <v>50000</v>
      </c>
      <c r="U502">
        <v>0</v>
      </c>
      <c r="V502">
        <v>0</v>
      </c>
      <c r="W502">
        <v>0</v>
      </c>
      <c r="X502">
        <v>0</v>
      </c>
      <c r="Y502">
        <v>0</v>
      </c>
      <c r="Z502">
        <v>0</v>
      </c>
      <c r="AA502">
        <v>0</v>
      </c>
      <c r="AB502">
        <v>50000</v>
      </c>
      <c r="AC502" t="s">
        <v>3435</v>
      </c>
      <c r="AD502" t="s">
        <v>3435</v>
      </c>
      <c r="AE502">
        <v>1</v>
      </c>
    </row>
    <row r="503" spans="1:31">
      <c r="A503">
        <v>5083073</v>
      </c>
      <c r="B503" t="s">
        <v>3435</v>
      </c>
      <c r="C503">
        <v>900228989</v>
      </c>
      <c r="D503" t="s">
        <v>3436</v>
      </c>
      <c r="E503" t="s">
        <v>480</v>
      </c>
      <c r="F503" t="s">
        <v>3438</v>
      </c>
      <c r="G503" s="95">
        <v>45203</v>
      </c>
      <c r="H503" s="95">
        <v>45203</v>
      </c>
      <c r="I503" s="95">
        <v>45231</v>
      </c>
      <c r="J503" t="s">
        <v>3435</v>
      </c>
      <c r="K503" s="95">
        <v>45240</v>
      </c>
      <c r="L503" s="95">
        <v>45203</v>
      </c>
      <c r="M503" s="95">
        <v>45203</v>
      </c>
      <c r="N503" s="95">
        <v>45231</v>
      </c>
      <c r="O503" t="s">
        <v>3435</v>
      </c>
      <c r="P503" s="95">
        <v>45240</v>
      </c>
      <c r="Q503" t="s">
        <v>3435</v>
      </c>
      <c r="R503" t="s">
        <v>3660</v>
      </c>
      <c r="S503">
        <v>50000</v>
      </c>
      <c r="T503">
        <v>50000</v>
      </c>
      <c r="U503">
        <v>0</v>
      </c>
      <c r="V503">
        <v>0</v>
      </c>
      <c r="W503">
        <v>0</v>
      </c>
      <c r="X503">
        <v>0</v>
      </c>
      <c r="Y503">
        <v>0</v>
      </c>
      <c r="Z503">
        <v>0</v>
      </c>
      <c r="AA503">
        <v>0</v>
      </c>
      <c r="AB503">
        <v>50000</v>
      </c>
      <c r="AC503" t="s">
        <v>3435</v>
      </c>
      <c r="AD503" t="s">
        <v>3435</v>
      </c>
      <c r="AE503">
        <v>1</v>
      </c>
    </row>
    <row r="504" spans="1:31">
      <c r="A504">
        <v>5083074</v>
      </c>
      <c r="B504">
        <v>5234133</v>
      </c>
      <c r="C504">
        <v>900228989</v>
      </c>
      <c r="D504" t="s">
        <v>3436</v>
      </c>
      <c r="E504" t="s">
        <v>517</v>
      </c>
      <c r="F504" t="s">
        <v>3451</v>
      </c>
      <c r="G504" s="95">
        <v>45203</v>
      </c>
      <c r="H504" s="95">
        <v>45203</v>
      </c>
      <c r="I504" s="95">
        <v>45541</v>
      </c>
      <c r="J504" s="95">
        <v>45580</v>
      </c>
      <c r="K504" t="s">
        <v>3435</v>
      </c>
      <c r="L504" s="95">
        <v>45203</v>
      </c>
      <c r="M504" s="95">
        <v>45203</v>
      </c>
      <c r="N504" s="95">
        <v>45541</v>
      </c>
      <c r="O504" s="95">
        <v>45580</v>
      </c>
      <c r="P504" t="s">
        <v>3435</v>
      </c>
      <c r="Q504" t="s">
        <v>3435</v>
      </c>
      <c r="R504" t="s">
        <v>3435</v>
      </c>
      <c r="S504">
        <v>332938</v>
      </c>
      <c r="T504">
        <v>11680</v>
      </c>
      <c r="U504">
        <v>0</v>
      </c>
      <c r="V504">
        <v>0</v>
      </c>
      <c r="W504">
        <v>0</v>
      </c>
      <c r="X504">
        <v>0</v>
      </c>
      <c r="Y504">
        <v>0</v>
      </c>
      <c r="Z504">
        <v>0</v>
      </c>
      <c r="AA504">
        <v>11680</v>
      </c>
      <c r="AB504">
        <v>0</v>
      </c>
      <c r="AC504">
        <v>2</v>
      </c>
      <c r="AD504" t="s">
        <v>3452</v>
      </c>
      <c r="AE504">
        <v>1</v>
      </c>
    </row>
    <row r="505" spans="1:31">
      <c r="A505">
        <v>5083336</v>
      </c>
      <c r="B505" t="s">
        <v>3435</v>
      </c>
      <c r="C505">
        <v>900228989</v>
      </c>
      <c r="D505" t="s">
        <v>3436</v>
      </c>
      <c r="E505" t="s">
        <v>492</v>
      </c>
      <c r="F505" t="s">
        <v>3438</v>
      </c>
      <c r="G505" s="95">
        <v>45204</v>
      </c>
      <c r="H505" s="95">
        <v>45204</v>
      </c>
      <c r="I505" s="95">
        <v>45231</v>
      </c>
      <c r="J505" t="s">
        <v>3435</v>
      </c>
      <c r="K505" s="95">
        <v>45243</v>
      </c>
      <c r="L505" s="95">
        <v>45204</v>
      </c>
      <c r="M505" s="95">
        <v>45204</v>
      </c>
      <c r="N505" s="95">
        <v>45231</v>
      </c>
      <c r="O505" t="s">
        <v>3435</v>
      </c>
      <c r="P505" s="95">
        <v>45243</v>
      </c>
      <c r="Q505" t="s">
        <v>3435</v>
      </c>
      <c r="R505" t="s">
        <v>3661</v>
      </c>
      <c r="S505">
        <v>50000</v>
      </c>
      <c r="T505">
        <v>50000</v>
      </c>
      <c r="U505">
        <v>0</v>
      </c>
      <c r="V505">
        <v>0</v>
      </c>
      <c r="W505">
        <v>0</v>
      </c>
      <c r="X505">
        <v>0</v>
      </c>
      <c r="Y505">
        <v>0</v>
      </c>
      <c r="Z505">
        <v>0</v>
      </c>
      <c r="AA505">
        <v>0</v>
      </c>
      <c r="AB505">
        <v>50000</v>
      </c>
      <c r="AC505" t="s">
        <v>3435</v>
      </c>
      <c r="AD505" t="s">
        <v>3435</v>
      </c>
      <c r="AE505">
        <v>1</v>
      </c>
    </row>
    <row r="506" spans="1:31">
      <c r="A506">
        <v>5083339</v>
      </c>
      <c r="B506" t="s">
        <v>3435</v>
      </c>
      <c r="C506">
        <v>900228989</v>
      </c>
      <c r="D506" t="s">
        <v>3436</v>
      </c>
      <c r="E506" t="s">
        <v>493</v>
      </c>
      <c r="F506" t="s">
        <v>3438</v>
      </c>
      <c r="G506" s="95">
        <v>45204</v>
      </c>
      <c r="H506" s="95">
        <v>45204</v>
      </c>
      <c r="I506" s="95">
        <v>45231</v>
      </c>
      <c r="J506" t="s">
        <v>3435</v>
      </c>
      <c r="K506" s="95">
        <v>45243</v>
      </c>
      <c r="L506" s="95">
        <v>45204</v>
      </c>
      <c r="M506" s="95">
        <v>45204</v>
      </c>
      <c r="N506" s="95">
        <v>45231</v>
      </c>
      <c r="O506" t="s">
        <v>3435</v>
      </c>
      <c r="P506" s="95">
        <v>45243</v>
      </c>
      <c r="Q506" t="s">
        <v>3435</v>
      </c>
      <c r="R506" t="s">
        <v>3662</v>
      </c>
      <c r="S506">
        <v>50000</v>
      </c>
      <c r="T506">
        <v>50000</v>
      </c>
      <c r="U506">
        <v>0</v>
      </c>
      <c r="V506">
        <v>0</v>
      </c>
      <c r="W506">
        <v>0</v>
      </c>
      <c r="X506">
        <v>0</v>
      </c>
      <c r="Y506">
        <v>0</v>
      </c>
      <c r="Z506">
        <v>0</v>
      </c>
      <c r="AA506">
        <v>0</v>
      </c>
      <c r="AB506">
        <v>50000</v>
      </c>
      <c r="AC506" t="s">
        <v>3435</v>
      </c>
      <c r="AD506" t="s">
        <v>3435</v>
      </c>
      <c r="AE506">
        <v>1</v>
      </c>
    </row>
    <row r="507" spans="1:31">
      <c r="A507">
        <v>5083525</v>
      </c>
      <c r="B507" t="s">
        <v>3435</v>
      </c>
      <c r="C507">
        <v>900228989</v>
      </c>
      <c r="D507" t="s">
        <v>3436</v>
      </c>
      <c r="E507" t="s">
        <v>481</v>
      </c>
      <c r="F507" t="s">
        <v>3438</v>
      </c>
      <c r="G507" s="95">
        <v>45204</v>
      </c>
      <c r="H507" s="95">
        <v>45204</v>
      </c>
      <c r="I507" s="95">
        <v>45231</v>
      </c>
      <c r="J507" t="s">
        <v>3435</v>
      </c>
      <c r="K507" s="95">
        <v>45240</v>
      </c>
      <c r="L507" s="95">
        <v>45204</v>
      </c>
      <c r="M507" s="95">
        <v>45204</v>
      </c>
      <c r="N507" s="95">
        <v>45231</v>
      </c>
      <c r="O507" t="s">
        <v>3435</v>
      </c>
      <c r="P507" s="95">
        <v>45240</v>
      </c>
      <c r="Q507" t="s">
        <v>3435</v>
      </c>
      <c r="R507" t="s">
        <v>3637</v>
      </c>
      <c r="S507">
        <v>50000</v>
      </c>
      <c r="T507">
        <v>50000</v>
      </c>
      <c r="U507">
        <v>0</v>
      </c>
      <c r="V507">
        <v>0</v>
      </c>
      <c r="W507">
        <v>0</v>
      </c>
      <c r="X507">
        <v>0</v>
      </c>
      <c r="Y507">
        <v>0</v>
      </c>
      <c r="Z507">
        <v>0</v>
      </c>
      <c r="AA507">
        <v>0</v>
      </c>
      <c r="AB507">
        <v>50000</v>
      </c>
      <c r="AC507" t="s">
        <v>3435</v>
      </c>
      <c r="AD507" t="s">
        <v>3435</v>
      </c>
      <c r="AE507">
        <v>1</v>
      </c>
    </row>
    <row r="508" spans="1:31">
      <c r="A508">
        <v>5083770</v>
      </c>
      <c r="B508" t="s">
        <v>3435</v>
      </c>
      <c r="C508">
        <v>900228989</v>
      </c>
      <c r="D508" t="s">
        <v>3436</v>
      </c>
      <c r="E508" t="s">
        <v>501</v>
      </c>
      <c r="F508" t="s">
        <v>3438</v>
      </c>
      <c r="G508" s="95">
        <v>45204</v>
      </c>
      <c r="H508" s="95">
        <v>45204</v>
      </c>
      <c r="I508" s="95">
        <v>45232</v>
      </c>
      <c r="J508" t="s">
        <v>3435</v>
      </c>
      <c r="K508" s="95">
        <v>45240</v>
      </c>
      <c r="L508" s="95">
        <v>45204</v>
      </c>
      <c r="M508" s="95">
        <v>45204</v>
      </c>
      <c r="N508" s="95">
        <v>45232</v>
      </c>
      <c r="O508" t="s">
        <v>3435</v>
      </c>
      <c r="P508" s="95">
        <v>45240</v>
      </c>
      <c r="Q508" t="s">
        <v>3435</v>
      </c>
      <c r="R508" t="s">
        <v>3663</v>
      </c>
      <c r="S508">
        <v>50000</v>
      </c>
      <c r="T508">
        <v>50000</v>
      </c>
      <c r="U508">
        <v>0</v>
      </c>
      <c r="V508">
        <v>0</v>
      </c>
      <c r="W508">
        <v>0</v>
      </c>
      <c r="X508">
        <v>0</v>
      </c>
      <c r="Y508">
        <v>0</v>
      </c>
      <c r="Z508">
        <v>0</v>
      </c>
      <c r="AA508">
        <v>0</v>
      </c>
      <c r="AB508">
        <v>50000</v>
      </c>
      <c r="AC508" t="s">
        <v>3435</v>
      </c>
      <c r="AD508" t="s">
        <v>3435</v>
      </c>
      <c r="AE508">
        <v>1</v>
      </c>
    </row>
    <row r="509" spans="1:31">
      <c r="A509">
        <v>5083917</v>
      </c>
      <c r="B509" t="s">
        <v>3435</v>
      </c>
      <c r="C509">
        <v>900228989</v>
      </c>
      <c r="D509" t="s">
        <v>3436</v>
      </c>
      <c r="E509" t="s">
        <v>499</v>
      </c>
      <c r="F509" t="s">
        <v>3438</v>
      </c>
      <c r="G509" s="95">
        <v>45204</v>
      </c>
      <c r="H509" s="95">
        <v>45204</v>
      </c>
      <c r="I509" s="95">
        <v>45232</v>
      </c>
      <c r="J509" t="s">
        <v>3435</v>
      </c>
      <c r="K509" s="95">
        <v>45239</v>
      </c>
      <c r="L509" s="95">
        <v>45204</v>
      </c>
      <c r="M509" s="95">
        <v>45204</v>
      </c>
      <c r="N509" s="95">
        <v>45232</v>
      </c>
      <c r="O509" t="s">
        <v>3435</v>
      </c>
      <c r="P509" s="95">
        <v>45239</v>
      </c>
      <c r="Q509" t="s">
        <v>3435</v>
      </c>
      <c r="R509" t="s">
        <v>3664</v>
      </c>
      <c r="S509">
        <v>50000</v>
      </c>
      <c r="T509">
        <v>50000</v>
      </c>
      <c r="U509">
        <v>0</v>
      </c>
      <c r="V509">
        <v>0</v>
      </c>
      <c r="W509">
        <v>0</v>
      </c>
      <c r="X509">
        <v>0</v>
      </c>
      <c r="Y509">
        <v>0</v>
      </c>
      <c r="Z509">
        <v>0</v>
      </c>
      <c r="AA509">
        <v>0</v>
      </c>
      <c r="AB509">
        <v>50000</v>
      </c>
      <c r="AC509" t="s">
        <v>3435</v>
      </c>
      <c r="AD509" t="s">
        <v>3435</v>
      </c>
      <c r="AE509">
        <v>1</v>
      </c>
    </row>
    <row r="510" spans="1:31">
      <c r="A510">
        <v>5084169</v>
      </c>
      <c r="B510" t="s">
        <v>3435</v>
      </c>
      <c r="C510">
        <v>900228989</v>
      </c>
      <c r="D510" t="s">
        <v>3436</v>
      </c>
      <c r="E510" t="s">
        <v>502</v>
      </c>
      <c r="F510" t="s">
        <v>3438</v>
      </c>
      <c r="G510" s="95">
        <v>45204</v>
      </c>
      <c r="H510" s="95">
        <v>45205</v>
      </c>
      <c r="I510" s="95">
        <v>45232</v>
      </c>
      <c r="J510" t="s">
        <v>3435</v>
      </c>
      <c r="K510" s="95">
        <v>45240</v>
      </c>
      <c r="L510" s="95">
        <v>45204</v>
      </c>
      <c r="M510" s="95">
        <v>45205</v>
      </c>
      <c r="N510" s="95">
        <v>45232</v>
      </c>
      <c r="O510" t="s">
        <v>3435</v>
      </c>
      <c r="P510" s="95">
        <v>45240</v>
      </c>
      <c r="Q510" t="s">
        <v>3435</v>
      </c>
      <c r="R510" t="s">
        <v>3665</v>
      </c>
      <c r="S510">
        <v>50000</v>
      </c>
      <c r="T510">
        <v>50000</v>
      </c>
      <c r="U510">
        <v>0</v>
      </c>
      <c r="V510">
        <v>0</v>
      </c>
      <c r="W510">
        <v>0</v>
      </c>
      <c r="X510">
        <v>0</v>
      </c>
      <c r="Y510">
        <v>0</v>
      </c>
      <c r="Z510">
        <v>0</v>
      </c>
      <c r="AA510">
        <v>0</v>
      </c>
      <c r="AB510">
        <v>50000</v>
      </c>
      <c r="AC510" t="s">
        <v>3435</v>
      </c>
      <c r="AD510" t="s">
        <v>3435</v>
      </c>
      <c r="AE510">
        <v>1</v>
      </c>
    </row>
    <row r="511" spans="1:31">
      <c r="A511">
        <v>5084172</v>
      </c>
      <c r="B511" t="s">
        <v>3435</v>
      </c>
      <c r="C511">
        <v>900228989</v>
      </c>
      <c r="D511" t="s">
        <v>3436</v>
      </c>
      <c r="E511" t="s">
        <v>503</v>
      </c>
      <c r="F511" t="s">
        <v>3438</v>
      </c>
      <c r="G511" s="95">
        <v>45204</v>
      </c>
      <c r="H511" s="95">
        <v>45205</v>
      </c>
      <c r="I511" s="95">
        <v>45232</v>
      </c>
      <c r="J511" t="s">
        <v>3435</v>
      </c>
      <c r="K511" s="95">
        <v>45240</v>
      </c>
      <c r="L511" s="95">
        <v>45204</v>
      </c>
      <c r="M511" s="95">
        <v>45205</v>
      </c>
      <c r="N511" s="95">
        <v>45232</v>
      </c>
      <c r="O511" t="s">
        <v>3435</v>
      </c>
      <c r="P511" s="95">
        <v>45240</v>
      </c>
      <c r="Q511" t="s">
        <v>3435</v>
      </c>
      <c r="R511" t="s">
        <v>3666</v>
      </c>
      <c r="S511">
        <v>50000</v>
      </c>
      <c r="T511">
        <v>50000</v>
      </c>
      <c r="U511">
        <v>0</v>
      </c>
      <c r="V511">
        <v>0</v>
      </c>
      <c r="W511">
        <v>0</v>
      </c>
      <c r="X511">
        <v>0</v>
      </c>
      <c r="Y511">
        <v>0</v>
      </c>
      <c r="Z511">
        <v>0</v>
      </c>
      <c r="AA511">
        <v>0</v>
      </c>
      <c r="AB511">
        <v>50000</v>
      </c>
      <c r="AC511" t="s">
        <v>3435</v>
      </c>
      <c r="AD511" t="s">
        <v>3435</v>
      </c>
      <c r="AE511">
        <v>1</v>
      </c>
    </row>
    <row r="512" spans="1:31">
      <c r="A512">
        <v>5084160</v>
      </c>
      <c r="B512">
        <v>5234132</v>
      </c>
      <c r="C512">
        <v>900228989</v>
      </c>
      <c r="D512" t="s">
        <v>3436</v>
      </c>
      <c r="E512" t="s">
        <v>518</v>
      </c>
      <c r="F512" t="s">
        <v>3451</v>
      </c>
      <c r="G512" s="95">
        <v>45205</v>
      </c>
      <c r="H512" s="95">
        <v>45205</v>
      </c>
      <c r="I512" s="95">
        <v>45541</v>
      </c>
      <c r="J512" s="95">
        <v>45580</v>
      </c>
      <c r="K512" t="s">
        <v>3435</v>
      </c>
      <c r="L512" s="95">
        <v>45205</v>
      </c>
      <c r="M512" s="95">
        <v>45205</v>
      </c>
      <c r="N512" s="95">
        <v>45541</v>
      </c>
      <c r="O512" s="95">
        <v>45580</v>
      </c>
      <c r="P512" t="s">
        <v>3435</v>
      </c>
      <c r="Q512" t="s">
        <v>3435</v>
      </c>
      <c r="R512" t="s">
        <v>3435</v>
      </c>
      <c r="S512">
        <v>393965</v>
      </c>
      <c r="T512">
        <v>11680</v>
      </c>
      <c r="U512">
        <v>0</v>
      </c>
      <c r="V512">
        <v>0</v>
      </c>
      <c r="W512">
        <v>0</v>
      </c>
      <c r="X512">
        <v>0</v>
      </c>
      <c r="Y512">
        <v>0</v>
      </c>
      <c r="Z512">
        <v>0</v>
      </c>
      <c r="AA512">
        <v>11680</v>
      </c>
      <c r="AB512">
        <v>0</v>
      </c>
      <c r="AC512">
        <v>2</v>
      </c>
      <c r="AD512" t="s">
        <v>3452</v>
      </c>
      <c r="AE512">
        <v>1</v>
      </c>
    </row>
    <row r="513" spans="1:31">
      <c r="A513">
        <v>5084162</v>
      </c>
      <c r="B513">
        <v>5234130</v>
      </c>
      <c r="C513">
        <v>900228989</v>
      </c>
      <c r="D513" t="s">
        <v>3436</v>
      </c>
      <c r="E513" t="s">
        <v>519</v>
      </c>
      <c r="F513" t="s">
        <v>3451</v>
      </c>
      <c r="G513" s="95">
        <v>45205</v>
      </c>
      <c r="H513" s="95">
        <v>45205</v>
      </c>
      <c r="I513" s="95">
        <v>45541</v>
      </c>
      <c r="J513" s="95">
        <v>45580</v>
      </c>
      <c r="K513" t="s">
        <v>3435</v>
      </c>
      <c r="L513" s="95">
        <v>45205</v>
      </c>
      <c r="M513" s="95">
        <v>45205</v>
      </c>
      <c r="N513" s="95">
        <v>45541</v>
      </c>
      <c r="O513" s="95">
        <v>45580</v>
      </c>
      <c r="P513" t="s">
        <v>3435</v>
      </c>
      <c r="Q513" t="s">
        <v>3435</v>
      </c>
      <c r="R513" t="s">
        <v>3435</v>
      </c>
      <c r="S513">
        <v>329004</v>
      </c>
      <c r="T513">
        <v>11680</v>
      </c>
      <c r="U513">
        <v>0</v>
      </c>
      <c r="V513">
        <v>0</v>
      </c>
      <c r="W513">
        <v>0</v>
      </c>
      <c r="X513">
        <v>0</v>
      </c>
      <c r="Y513">
        <v>0</v>
      </c>
      <c r="Z513">
        <v>0</v>
      </c>
      <c r="AA513">
        <v>11680</v>
      </c>
      <c r="AB513">
        <v>0</v>
      </c>
      <c r="AC513">
        <v>2</v>
      </c>
      <c r="AD513" t="s">
        <v>3452</v>
      </c>
      <c r="AE513">
        <v>1</v>
      </c>
    </row>
    <row r="514" spans="1:31">
      <c r="A514">
        <v>5084336</v>
      </c>
      <c r="B514" t="s">
        <v>3435</v>
      </c>
      <c r="C514">
        <v>900228989</v>
      </c>
      <c r="D514" t="s">
        <v>3436</v>
      </c>
      <c r="E514" t="s">
        <v>520</v>
      </c>
      <c r="F514" t="s">
        <v>3438</v>
      </c>
      <c r="G514" s="95">
        <v>45205</v>
      </c>
      <c r="H514" s="95">
        <v>45205</v>
      </c>
      <c r="I514" s="95">
        <v>45541</v>
      </c>
      <c r="J514" t="s">
        <v>3435</v>
      </c>
      <c r="K514" s="95">
        <v>45555</v>
      </c>
      <c r="L514" s="95">
        <v>45205</v>
      </c>
      <c r="M514" s="95">
        <v>45205</v>
      </c>
      <c r="N514" s="95">
        <v>45541</v>
      </c>
      <c r="O514" t="s">
        <v>3435</v>
      </c>
      <c r="P514" s="95">
        <v>45555</v>
      </c>
      <c r="Q514" t="s">
        <v>3435</v>
      </c>
      <c r="R514" t="s">
        <v>3667</v>
      </c>
      <c r="S514">
        <v>164848</v>
      </c>
      <c r="T514">
        <v>164848</v>
      </c>
      <c r="U514">
        <v>0</v>
      </c>
      <c r="V514">
        <v>0</v>
      </c>
      <c r="W514">
        <v>0</v>
      </c>
      <c r="X514">
        <v>0</v>
      </c>
      <c r="Y514">
        <v>0</v>
      </c>
      <c r="Z514">
        <v>0</v>
      </c>
      <c r="AA514">
        <v>0</v>
      </c>
      <c r="AB514">
        <v>164848</v>
      </c>
      <c r="AC514" t="s">
        <v>3435</v>
      </c>
      <c r="AD514" t="s">
        <v>3435</v>
      </c>
      <c r="AE514">
        <v>1</v>
      </c>
    </row>
    <row r="515" spans="1:31">
      <c r="A515">
        <v>5084875</v>
      </c>
      <c r="B515" t="s">
        <v>3435</v>
      </c>
      <c r="C515">
        <v>900228989</v>
      </c>
      <c r="D515" t="s">
        <v>3436</v>
      </c>
      <c r="E515" t="s">
        <v>482</v>
      </c>
      <c r="F515" t="s">
        <v>3438</v>
      </c>
      <c r="G515" s="95">
        <v>45207</v>
      </c>
      <c r="H515" s="95">
        <v>45208</v>
      </c>
      <c r="I515" s="95">
        <v>45232</v>
      </c>
      <c r="J515" t="s">
        <v>3435</v>
      </c>
      <c r="K515" s="95">
        <v>45240</v>
      </c>
      <c r="L515" s="95">
        <v>45207</v>
      </c>
      <c r="M515" s="95">
        <v>45208</v>
      </c>
      <c r="N515" s="95">
        <v>45232</v>
      </c>
      <c r="O515" t="s">
        <v>3435</v>
      </c>
      <c r="P515" s="95">
        <v>45240</v>
      </c>
      <c r="Q515" t="s">
        <v>3435</v>
      </c>
      <c r="R515" t="s">
        <v>3668</v>
      </c>
      <c r="S515">
        <v>50000</v>
      </c>
      <c r="T515">
        <v>50000</v>
      </c>
      <c r="U515">
        <v>0</v>
      </c>
      <c r="V515">
        <v>0</v>
      </c>
      <c r="W515">
        <v>0</v>
      </c>
      <c r="X515">
        <v>0</v>
      </c>
      <c r="Y515">
        <v>0</v>
      </c>
      <c r="Z515">
        <v>0</v>
      </c>
      <c r="AA515">
        <v>0</v>
      </c>
      <c r="AB515">
        <v>50000</v>
      </c>
      <c r="AC515" t="s">
        <v>3435</v>
      </c>
      <c r="AD515" t="s">
        <v>3435</v>
      </c>
      <c r="AE515">
        <v>1</v>
      </c>
    </row>
    <row r="516" spans="1:31">
      <c r="A516">
        <v>1574696</v>
      </c>
      <c r="B516">
        <v>3953334</v>
      </c>
      <c r="C516">
        <v>900228989</v>
      </c>
      <c r="D516" t="s">
        <v>3436</v>
      </c>
      <c r="E516" t="s">
        <v>3</v>
      </c>
      <c r="F516" t="s">
        <v>3437</v>
      </c>
      <c r="G516" s="95">
        <v>43901</v>
      </c>
      <c r="H516" s="95">
        <v>43923</v>
      </c>
      <c r="I516" s="95">
        <v>43923</v>
      </c>
      <c r="J516" s="95">
        <v>44958</v>
      </c>
      <c r="K516" t="s">
        <v>3435</v>
      </c>
      <c r="L516" s="95">
        <v>43901</v>
      </c>
      <c r="M516" s="95">
        <v>43923</v>
      </c>
      <c r="N516" s="95">
        <v>43923</v>
      </c>
      <c r="O516" s="95">
        <v>44958</v>
      </c>
      <c r="P516" t="s">
        <v>3435</v>
      </c>
      <c r="Q516" t="s">
        <v>3435</v>
      </c>
      <c r="R516" t="s">
        <v>3435</v>
      </c>
      <c r="S516">
        <v>1603586</v>
      </c>
      <c r="T516">
        <v>1603586</v>
      </c>
      <c r="U516">
        <v>0</v>
      </c>
      <c r="V516">
        <v>335454</v>
      </c>
      <c r="W516">
        <v>0</v>
      </c>
      <c r="X516">
        <v>1603586</v>
      </c>
      <c r="Y516">
        <v>1603586</v>
      </c>
      <c r="Z516">
        <v>0</v>
      </c>
      <c r="AA516">
        <v>0</v>
      </c>
      <c r="AB516">
        <v>0</v>
      </c>
      <c r="AC516">
        <v>3</v>
      </c>
      <c r="AD516" t="s">
        <v>3435</v>
      </c>
      <c r="AE516">
        <v>1</v>
      </c>
    </row>
    <row r="517" spans="1:31">
      <c r="A517">
        <v>5284138</v>
      </c>
      <c r="B517" t="s">
        <v>3435</v>
      </c>
      <c r="C517">
        <v>900228989</v>
      </c>
      <c r="D517" t="s">
        <v>3436</v>
      </c>
      <c r="E517" t="s">
        <v>4</v>
      </c>
      <c r="F517" t="s">
        <v>3438</v>
      </c>
      <c r="G517" s="95">
        <v>44000</v>
      </c>
      <c r="H517" s="95">
        <v>45541</v>
      </c>
      <c r="I517" s="95">
        <v>45541</v>
      </c>
      <c r="J517" t="s">
        <v>3435</v>
      </c>
      <c r="K517" s="95">
        <v>45565</v>
      </c>
      <c r="L517" s="95">
        <v>44000</v>
      </c>
      <c r="M517" s="95">
        <v>45541</v>
      </c>
      <c r="N517" s="95">
        <v>45541</v>
      </c>
      <c r="O517" t="s">
        <v>3435</v>
      </c>
      <c r="P517" s="95">
        <v>45565</v>
      </c>
      <c r="Q517" t="s">
        <v>3435</v>
      </c>
      <c r="R517" t="s">
        <v>3669</v>
      </c>
      <c r="S517">
        <v>181920</v>
      </c>
      <c r="T517">
        <v>181920</v>
      </c>
      <c r="U517">
        <v>0</v>
      </c>
      <c r="V517">
        <v>0</v>
      </c>
      <c r="W517">
        <v>0</v>
      </c>
      <c r="X517">
        <v>0</v>
      </c>
      <c r="Y517">
        <v>0</v>
      </c>
      <c r="Z517">
        <v>0</v>
      </c>
      <c r="AA517">
        <v>0</v>
      </c>
      <c r="AB517">
        <v>181920</v>
      </c>
      <c r="AC517" t="s">
        <v>3435</v>
      </c>
      <c r="AD517" t="s">
        <v>3435</v>
      </c>
      <c r="AE517">
        <v>1</v>
      </c>
    </row>
    <row r="518" spans="1:31">
      <c r="A518">
        <v>3697171</v>
      </c>
      <c r="B518">
        <v>3576861</v>
      </c>
      <c r="C518">
        <v>900228989</v>
      </c>
      <c r="D518" t="s">
        <v>3436</v>
      </c>
      <c r="E518" t="s">
        <v>6</v>
      </c>
      <c r="F518" t="s">
        <v>3437</v>
      </c>
      <c r="G518" s="95">
        <v>44310</v>
      </c>
      <c r="H518" s="95">
        <v>44322</v>
      </c>
      <c r="I518" s="95">
        <v>44322</v>
      </c>
      <c r="J518" s="95">
        <v>44865</v>
      </c>
      <c r="K518" t="s">
        <v>3435</v>
      </c>
      <c r="L518" s="95">
        <v>44310</v>
      </c>
      <c r="M518" s="95">
        <v>44322</v>
      </c>
      <c r="N518" s="95">
        <v>44322</v>
      </c>
      <c r="O518" s="95">
        <v>44865</v>
      </c>
      <c r="P518" t="s">
        <v>3435</v>
      </c>
      <c r="Q518" t="s">
        <v>3435</v>
      </c>
      <c r="R518" t="s">
        <v>3435</v>
      </c>
      <c r="S518">
        <v>200832</v>
      </c>
      <c r="T518">
        <v>120000</v>
      </c>
      <c r="U518">
        <v>0</v>
      </c>
      <c r="V518">
        <v>0</v>
      </c>
      <c r="W518">
        <v>0</v>
      </c>
      <c r="X518">
        <v>0</v>
      </c>
      <c r="Y518">
        <v>0</v>
      </c>
      <c r="Z518">
        <v>120000</v>
      </c>
      <c r="AA518">
        <v>0</v>
      </c>
      <c r="AB518">
        <v>0</v>
      </c>
      <c r="AC518">
        <v>2</v>
      </c>
      <c r="AD518" t="s">
        <v>3435</v>
      </c>
      <c r="AE518">
        <v>1</v>
      </c>
    </row>
    <row r="519" spans="1:31">
      <c r="A519">
        <v>2002497</v>
      </c>
      <c r="B519">
        <v>1965539</v>
      </c>
      <c r="C519">
        <v>900228989</v>
      </c>
      <c r="D519" t="s">
        <v>3436</v>
      </c>
      <c r="E519" t="s">
        <v>5</v>
      </c>
      <c r="F519" t="s">
        <v>3437</v>
      </c>
      <c r="G519" s="95">
        <v>44314</v>
      </c>
      <c r="H519" s="95">
        <v>44322</v>
      </c>
      <c r="I519" s="95">
        <v>44322</v>
      </c>
      <c r="J519" s="95">
        <v>44322</v>
      </c>
      <c r="K519" t="s">
        <v>3435</v>
      </c>
      <c r="L519" s="95">
        <v>44314</v>
      </c>
      <c r="M519" s="95">
        <v>44322</v>
      </c>
      <c r="N519" s="95">
        <v>44322</v>
      </c>
      <c r="O519" s="95">
        <v>44322</v>
      </c>
      <c r="P519" t="s">
        <v>3435</v>
      </c>
      <c r="Q519" t="s">
        <v>3435</v>
      </c>
      <c r="R519" t="s">
        <v>3435</v>
      </c>
      <c r="S519">
        <v>144414</v>
      </c>
      <c r="T519">
        <v>144414</v>
      </c>
      <c r="U519">
        <v>0</v>
      </c>
      <c r="V519">
        <v>0</v>
      </c>
      <c r="W519">
        <v>0</v>
      </c>
      <c r="X519">
        <v>144414</v>
      </c>
      <c r="Y519">
        <v>144414</v>
      </c>
      <c r="Z519">
        <v>0</v>
      </c>
      <c r="AA519">
        <v>0</v>
      </c>
      <c r="AB519">
        <v>0</v>
      </c>
      <c r="AC519">
        <v>1</v>
      </c>
      <c r="AD519" t="s">
        <v>3435</v>
      </c>
      <c r="AE519">
        <v>1</v>
      </c>
    </row>
    <row r="520" spans="1:31">
      <c r="A520">
        <v>2739199</v>
      </c>
      <c r="B520">
        <v>4162024</v>
      </c>
      <c r="C520">
        <v>900228989</v>
      </c>
      <c r="D520" t="s">
        <v>3436</v>
      </c>
      <c r="E520" t="s">
        <v>7</v>
      </c>
      <c r="F520" t="s">
        <v>3437</v>
      </c>
      <c r="G520" s="95">
        <v>44368</v>
      </c>
      <c r="H520" s="95">
        <v>44389</v>
      </c>
      <c r="I520" s="95">
        <v>44389</v>
      </c>
      <c r="J520" s="95">
        <v>44958</v>
      </c>
      <c r="K520" t="s">
        <v>3435</v>
      </c>
      <c r="L520" s="95">
        <v>44368</v>
      </c>
      <c r="M520" s="95">
        <v>44389</v>
      </c>
      <c r="N520" s="95">
        <v>44389</v>
      </c>
      <c r="O520" s="95">
        <v>44958</v>
      </c>
      <c r="P520" t="s">
        <v>3435</v>
      </c>
      <c r="Q520" t="s">
        <v>3435</v>
      </c>
      <c r="R520" t="s">
        <v>3435</v>
      </c>
      <c r="S520">
        <v>4779328</v>
      </c>
      <c r="T520">
        <v>4779328</v>
      </c>
      <c r="U520">
        <v>0</v>
      </c>
      <c r="V520">
        <v>0</v>
      </c>
      <c r="W520">
        <v>0</v>
      </c>
      <c r="X520">
        <v>4779328</v>
      </c>
      <c r="Y520">
        <v>4779328</v>
      </c>
      <c r="Z520">
        <v>0</v>
      </c>
      <c r="AA520">
        <v>0</v>
      </c>
      <c r="AB520">
        <v>0</v>
      </c>
      <c r="AC520">
        <v>2</v>
      </c>
      <c r="AD520" t="s">
        <v>3435</v>
      </c>
      <c r="AE520">
        <v>1</v>
      </c>
    </row>
    <row r="521" spans="1:31">
      <c r="A521">
        <v>189799</v>
      </c>
      <c r="B521">
        <v>3555253</v>
      </c>
      <c r="C521">
        <v>900228989</v>
      </c>
      <c r="D521" t="s">
        <v>3436</v>
      </c>
      <c r="E521" t="s">
        <v>9</v>
      </c>
      <c r="F521" t="s">
        <v>3437</v>
      </c>
      <c r="G521" s="95">
        <v>44376</v>
      </c>
      <c r="H521" s="95">
        <v>44433</v>
      </c>
      <c r="I521" s="95">
        <v>44433</v>
      </c>
      <c r="J521" s="95">
        <v>44865</v>
      </c>
      <c r="K521" t="s">
        <v>3435</v>
      </c>
      <c r="L521" s="95">
        <v>44376</v>
      </c>
      <c r="M521" s="95">
        <v>44433</v>
      </c>
      <c r="N521" s="95">
        <v>44433</v>
      </c>
      <c r="O521" s="95">
        <v>44865</v>
      </c>
      <c r="P521" t="s">
        <v>3435</v>
      </c>
      <c r="Q521" t="s">
        <v>3435</v>
      </c>
      <c r="R521" t="s">
        <v>3435</v>
      </c>
      <c r="S521">
        <v>200832</v>
      </c>
      <c r="T521">
        <v>80832</v>
      </c>
      <c r="U521">
        <v>0</v>
      </c>
      <c r="V521">
        <v>0</v>
      </c>
      <c r="W521">
        <v>0</v>
      </c>
      <c r="X521">
        <v>0</v>
      </c>
      <c r="Y521">
        <v>0</v>
      </c>
      <c r="Z521">
        <v>80832</v>
      </c>
      <c r="AA521">
        <v>0</v>
      </c>
      <c r="AB521">
        <v>0</v>
      </c>
      <c r="AC521">
        <v>2</v>
      </c>
      <c r="AD521" t="s">
        <v>3435</v>
      </c>
      <c r="AE521">
        <v>1</v>
      </c>
    </row>
    <row r="522" spans="1:31">
      <c r="A522">
        <v>3653845</v>
      </c>
      <c r="B522">
        <v>4112012</v>
      </c>
      <c r="C522">
        <v>900228989</v>
      </c>
      <c r="D522" t="s">
        <v>3436</v>
      </c>
      <c r="E522" t="s">
        <v>10</v>
      </c>
      <c r="F522" t="s">
        <v>3437</v>
      </c>
      <c r="G522" s="95">
        <v>44376</v>
      </c>
      <c r="H522" s="95">
        <v>44433</v>
      </c>
      <c r="I522" s="95">
        <v>44433</v>
      </c>
      <c r="J522" s="95">
        <v>44865</v>
      </c>
      <c r="K522" t="s">
        <v>3435</v>
      </c>
      <c r="L522" s="95">
        <v>44376</v>
      </c>
      <c r="M522" s="95">
        <v>44433</v>
      </c>
      <c r="N522" s="95">
        <v>44433</v>
      </c>
      <c r="O522" s="95">
        <v>44865</v>
      </c>
      <c r="P522" t="s">
        <v>3435</v>
      </c>
      <c r="Q522" t="s">
        <v>3435</v>
      </c>
      <c r="R522" t="s">
        <v>3435</v>
      </c>
      <c r="S522">
        <v>200832</v>
      </c>
      <c r="T522">
        <v>80832</v>
      </c>
      <c r="U522">
        <v>0</v>
      </c>
      <c r="V522">
        <v>0</v>
      </c>
      <c r="W522">
        <v>0</v>
      </c>
      <c r="X522">
        <v>0</v>
      </c>
      <c r="Y522">
        <v>0</v>
      </c>
      <c r="Z522">
        <v>80832</v>
      </c>
      <c r="AA522">
        <v>0</v>
      </c>
      <c r="AB522">
        <v>0</v>
      </c>
      <c r="AC522">
        <v>2</v>
      </c>
      <c r="AD522" t="s">
        <v>3435</v>
      </c>
      <c r="AE522">
        <v>1</v>
      </c>
    </row>
    <row r="523" spans="1:31">
      <c r="A523">
        <v>1424554</v>
      </c>
      <c r="B523">
        <v>2175867</v>
      </c>
      <c r="C523">
        <v>900228989</v>
      </c>
      <c r="D523" t="s">
        <v>3436</v>
      </c>
      <c r="E523" t="s">
        <v>8</v>
      </c>
      <c r="F523" t="s">
        <v>3437</v>
      </c>
      <c r="G523" s="95">
        <v>44377</v>
      </c>
      <c r="H523" s="95">
        <v>44389</v>
      </c>
      <c r="I523" s="95">
        <v>44389</v>
      </c>
      <c r="J523" s="95">
        <v>44389</v>
      </c>
      <c r="K523" t="s">
        <v>3435</v>
      </c>
      <c r="L523" s="95">
        <v>44377</v>
      </c>
      <c r="M523" s="95">
        <v>44389</v>
      </c>
      <c r="N523" s="95">
        <v>44389</v>
      </c>
      <c r="O523" s="95">
        <v>44389</v>
      </c>
      <c r="P523" t="s">
        <v>3435</v>
      </c>
      <c r="Q523" t="s">
        <v>3435</v>
      </c>
      <c r="R523" t="s">
        <v>3435</v>
      </c>
      <c r="S523">
        <v>1648021</v>
      </c>
      <c r="T523">
        <v>1648021</v>
      </c>
      <c r="U523">
        <v>0</v>
      </c>
      <c r="V523">
        <v>0</v>
      </c>
      <c r="W523">
        <v>0</v>
      </c>
      <c r="X523">
        <v>1648021</v>
      </c>
      <c r="Y523">
        <v>1648021</v>
      </c>
      <c r="Z523">
        <v>0</v>
      </c>
      <c r="AA523">
        <v>0</v>
      </c>
      <c r="AB523">
        <v>0</v>
      </c>
      <c r="AC523">
        <v>1</v>
      </c>
      <c r="AD523" t="s">
        <v>3670</v>
      </c>
      <c r="AE523">
        <v>1</v>
      </c>
    </row>
    <row r="524" spans="1:31">
      <c r="A524">
        <v>1452716</v>
      </c>
      <c r="B524">
        <v>4004466</v>
      </c>
      <c r="C524">
        <v>900228989</v>
      </c>
      <c r="D524" t="s">
        <v>3436</v>
      </c>
      <c r="E524" t="s">
        <v>11</v>
      </c>
      <c r="F524" t="s">
        <v>3437</v>
      </c>
      <c r="G524" s="95">
        <v>44390</v>
      </c>
      <c r="H524" s="95">
        <v>44433</v>
      </c>
      <c r="I524" s="95">
        <v>44433</v>
      </c>
      <c r="J524" s="95">
        <v>44958</v>
      </c>
      <c r="K524" t="s">
        <v>3435</v>
      </c>
      <c r="L524" s="95">
        <v>44390</v>
      </c>
      <c r="M524" s="95">
        <v>44433</v>
      </c>
      <c r="N524" s="95">
        <v>44433</v>
      </c>
      <c r="O524" s="95">
        <v>44958</v>
      </c>
      <c r="P524" t="s">
        <v>3435</v>
      </c>
      <c r="Q524" t="s">
        <v>3435</v>
      </c>
      <c r="R524" t="s">
        <v>3435</v>
      </c>
      <c r="S524">
        <v>6724378</v>
      </c>
      <c r="T524">
        <v>6724378</v>
      </c>
      <c r="U524">
        <v>0</v>
      </c>
      <c r="V524">
        <v>0</v>
      </c>
      <c r="W524">
        <v>0</v>
      </c>
      <c r="X524">
        <v>6724378</v>
      </c>
      <c r="Y524">
        <v>6724378</v>
      </c>
      <c r="Z524">
        <v>0</v>
      </c>
      <c r="AA524">
        <v>0</v>
      </c>
      <c r="AB524">
        <v>0</v>
      </c>
      <c r="AC524">
        <v>2</v>
      </c>
      <c r="AD524" t="s">
        <v>3435</v>
      </c>
      <c r="AE524">
        <v>1</v>
      </c>
    </row>
    <row r="525" spans="1:31">
      <c r="A525">
        <v>2962416</v>
      </c>
      <c r="B525">
        <v>3930501</v>
      </c>
      <c r="C525">
        <v>900228989</v>
      </c>
      <c r="D525" t="s">
        <v>3436</v>
      </c>
      <c r="E525" t="s">
        <v>12</v>
      </c>
      <c r="F525" t="s">
        <v>3437</v>
      </c>
      <c r="G525" s="95">
        <v>44468</v>
      </c>
      <c r="H525" s="95">
        <v>44480</v>
      </c>
      <c r="I525" s="95">
        <v>44480</v>
      </c>
      <c r="J525" s="95">
        <v>44480</v>
      </c>
      <c r="K525" t="s">
        <v>3435</v>
      </c>
      <c r="L525" s="95">
        <v>44468</v>
      </c>
      <c r="M525" s="95">
        <v>44480</v>
      </c>
      <c r="N525" s="95">
        <v>44480</v>
      </c>
      <c r="O525" s="95">
        <v>44480</v>
      </c>
      <c r="P525" t="s">
        <v>3435</v>
      </c>
      <c r="Q525" t="s">
        <v>3435</v>
      </c>
      <c r="R525" t="s">
        <v>3435</v>
      </c>
      <c r="S525">
        <v>80832</v>
      </c>
      <c r="T525">
        <v>80832</v>
      </c>
      <c r="U525">
        <v>0</v>
      </c>
      <c r="V525">
        <v>0</v>
      </c>
      <c r="W525">
        <v>0</v>
      </c>
      <c r="X525">
        <v>80832</v>
      </c>
      <c r="Y525">
        <v>80832</v>
      </c>
      <c r="Z525">
        <v>0</v>
      </c>
      <c r="AA525">
        <v>0</v>
      </c>
      <c r="AB525">
        <v>0</v>
      </c>
      <c r="AC525">
        <v>1</v>
      </c>
      <c r="AD525" t="s">
        <v>3670</v>
      </c>
      <c r="AE525">
        <v>1</v>
      </c>
    </row>
    <row r="526" spans="1:31">
      <c r="A526">
        <v>2440035</v>
      </c>
      <c r="B526">
        <v>3197853</v>
      </c>
      <c r="C526">
        <v>900228989</v>
      </c>
      <c r="D526" t="s">
        <v>3436</v>
      </c>
      <c r="E526" t="s">
        <v>13</v>
      </c>
      <c r="F526" t="s">
        <v>3437</v>
      </c>
      <c r="G526" s="95">
        <v>44475</v>
      </c>
      <c r="H526" s="95">
        <v>44516</v>
      </c>
      <c r="I526" s="95">
        <v>44516</v>
      </c>
      <c r="J526" s="95">
        <v>44958</v>
      </c>
      <c r="K526" t="s">
        <v>3435</v>
      </c>
      <c r="L526" s="95">
        <v>44475</v>
      </c>
      <c r="M526" s="95">
        <v>44516</v>
      </c>
      <c r="N526" s="95">
        <v>44516</v>
      </c>
      <c r="O526" s="95">
        <v>44958</v>
      </c>
      <c r="P526" t="s">
        <v>3435</v>
      </c>
      <c r="Q526" t="s">
        <v>3435</v>
      </c>
      <c r="R526" t="s">
        <v>3435</v>
      </c>
      <c r="S526">
        <v>5718879</v>
      </c>
      <c r="T526">
        <v>5718879</v>
      </c>
      <c r="U526">
        <v>0</v>
      </c>
      <c r="V526">
        <v>0</v>
      </c>
      <c r="W526">
        <v>0</v>
      </c>
      <c r="X526">
        <v>5718879</v>
      </c>
      <c r="Y526">
        <v>5718879</v>
      </c>
      <c r="Z526">
        <v>0</v>
      </c>
      <c r="AA526">
        <v>0</v>
      </c>
      <c r="AB526">
        <v>0</v>
      </c>
      <c r="AC526">
        <v>2</v>
      </c>
      <c r="AD526" t="s">
        <v>3435</v>
      </c>
      <c r="AE526">
        <v>1</v>
      </c>
    </row>
    <row r="527" spans="1:31">
      <c r="A527">
        <v>82189</v>
      </c>
      <c r="B527">
        <v>4155952</v>
      </c>
      <c r="C527">
        <v>900228989</v>
      </c>
      <c r="D527" t="s">
        <v>3436</v>
      </c>
      <c r="E527" t="s">
        <v>14</v>
      </c>
      <c r="F527" t="s">
        <v>3437</v>
      </c>
      <c r="G527" s="95">
        <v>44581</v>
      </c>
      <c r="H527" s="95">
        <v>44609</v>
      </c>
      <c r="I527" s="95">
        <v>44609</v>
      </c>
      <c r="J527" s="95">
        <v>44609</v>
      </c>
      <c r="K527" t="s">
        <v>3435</v>
      </c>
      <c r="L527" s="95">
        <v>44581</v>
      </c>
      <c r="M527" s="95">
        <v>44609</v>
      </c>
      <c r="N527" s="95">
        <v>44609</v>
      </c>
      <c r="O527" s="95">
        <v>44609</v>
      </c>
      <c r="P527" t="s">
        <v>3435</v>
      </c>
      <c r="Q527" t="s">
        <v>3435</v>
      </c>
      <c r="R527" t="s">
        <v>3435</v>
      </c>
      <c r="S527">
        <v>7191810</v>
      </c>
      <c r="T527">
        <v>7191810</v>
      </c>
      <c r="U527">
        <v>0</v>
      </c>
      <c r="V527">
        <v>0</v>
      </c>
      <c r="W527">
        <v>0</v>
      </c>
      <c r="X527">
        <v>0</v>
      </c>
      <c r="Y527">
        <v>0</v>
      </c>
      <c r="Z527">
        <v>0</v>
      </c>
      <c r="AA527">
        <v>0</v>
      </c>
      <c r="AB527">
        <v>0</v>
      </c>
      <c r="AC527">
        <v>1</v>
      </c>
      <c r="AD527" t="s">
        <v>3671</v>
      </c>
      <c r="AE527">
        <v>1</v>
      </c>
    </row>
    <row r="528" spans="1:31">
      <c r="A528">
        <v>1242234</v>
      </c>
      <c r="B528">
        <v>3197154</v>
      </c>
      <c r="C528">
        <v>900228989</v>
      </c>
      <c r="D528" t="s">
        <v>3436</v>
      </c>
      <c r="E528" t="s">
        <v>16</v>
      </c>
      <c r="F528" t="s">
        <v>3437</v>
      </c>
      <c r="G528" s="95">
        <v>44592</v>
      </c>
      <c r="H528" s="95">
        <v>44609</v>
      </c>
      <c r="I528" s="95">
        <v>44609</v>
      </c>
      <c r="J528" s="95">
        <v>44958</v>
      </c>
      <c r="K528" t="s">
        <v>3435</v>
      </c>
      <c r="L528" s="95">
        <v>44592</v>
      </c>
      <c r="M528" s="95">
        <v>44609</v>
      </c>
      <c r="N528" s="95">
        <v>44609</v>
      </c>
      <c r="O528" s="95">
        <v>44958</v>
      </c>
      <c r="P528" t="s">
        <v>3435</v>
      </c>
      <c r="Q528" t="s">
        <v>3435</v>
      </c>
      <c r="R528" t="s">
        <v>3435</v>
      </c>
      <c r="S528">
        <v>24131615</v>
      </c>
      <c r="T528">
        <v>24131615</v>
      </c>
      <c r="U528">
        <v>0</v>
      </c>
      <c r="V528">
        <v>272924</v>
      </c>
      <c r="W528">
        <v>0</v>
      </c>
      <c r="X528">
        <v>24131615</v>
      </c>
      <c r="Y528">
        <v>24131615</v>
      </c>
      <c r="Z528">
        <v>0</v>
      </c>
      <c r="AA528">
        <v>0</v>
      </c>
      <c r="AB528">
        <v>0</v>
      </c>
      <c r="AC528">
        <v>2</v>
      </c>
      <c r="AD528" t="s">
        <v>3435</v>
      </c>
      <c r="AE528">
        <v>1</v>
      </c>
    </row>
    <row r="529" spans="1:31">
      <c r="A529">
        <v>1538150</v>
      </c>
      <c r="B529">
        <v>2865408</v>
      </c>
      <c r="C529">
        <v>900228989</v>
      </c>
      <c r="D529" t="s">
        <v>3436</v>
      </c>
      <c r="E529" t="s">
        <v>19</v>
      </c>
      <c r="F529" t="s">
        <v>3438</v>
      </c>
      <c r="G529" s="95">
        <v>44602</v>
      </c>
      <c r="H529" s="95">
        <v>44663</v>
      </c>
      <c r="I529" s="95">
        <v>44663</v>
      </c>
      <c r="J529" s="95">
        <v>44663</v>
      </c>
      <c r="K529" s="95">
        <v>44673</v>
      </c>
      <c r="L529" s="95">
        <v>44602</v>
      </c>
      <c r="M529" s="95">
        <v>44663</v>
      </c>
      <c r="N529" s="95">
        <v>44663</v>
      </c>
      <c r="O529" s="95">
        <v>44663</v>
      </c>
      <c r="P529" s="95">
        <v>44673</v>
      </c>
      <c r="Q529" t="s">
        <v>3435</v>
      </c>
      <c r="R529" t="s">
        <v>3672</v>
      </c>
      <c r="S529">
        <v>80832</v>
      </c>
      <c r="T529">
        <v>80832</v>
      </c>
      <c r="U529">
        <v>0</v>
      </c>
      <c r="V529">
        <v>0</v>
      </c>
      <c r="W529">
        <v>0</v>
      </c>
      <c r="X529">
        <v>0</v>
      </c>
      <c r="Y529">
        <v>0</v>
      </c>
      <c r="Z529">
        <v>0</v>
      </c>
      <c r="AA529">
        <v>0</v>
      </c>
      <c r="AB529">
        <v>80832</v>
      </c>
      <c r="AC529">
        <v>1</v>
      </c>
      <c r="AD529" t="s">
        <v>3435</v>
      </c>
      <c r="AE529">
        <v>1</v>
      </c>
    </row>
    <row r="530" spans="1:31">
      <c r="A530">
        <v>2403252</v>
      </c>
      <c r="B530">
        <v>4163268</v>
      </c>
      <c r="C530">
        <v>900228989</v>
      </c>
      <c r="D530" t="s">
        <v>3436</v>
      </c>
      <c r="E530" t="s">
        <v>23</v>
      </c>
      <c r="F530" t="s">
        <v>3437</v>
      </c>
      <c r="G530" s="95">
        <v>44606</v>
      </c>
      <c r="H530" s="95">
        <v>44694</v>
      </c>
      <c r="I530" s="95">
        <v>44694</v>
      </c>
      <c r="J530" s="95">
        <v>44958</v>
      </c>
      <c r="K530" t="s">
        <v>3435</v>
      </c>
      <c r="L530" s="95">
        <v>44606</v>
      </c>
      <c r="M530" s="95">
        <v>44694</v>
      </c>
      <c r="N530" s="95">
        <v>44694</v>
      </c>
      <c r="O530" s="95">
        <v>44958</v>
      </c>
      <c r="P530" t="s">
        <v>3435</v>
      </c>
      <c r="Q530" t="s">
        <v>3435</v>
      </c>
      <c r="R530" t="s">
        <v>3435</v>
      </c>
      <c r="S530">
        <v>13629862</v>
      </c>
      <c r="T530">
        <v>13629862</v>
      </c>
      <c r="U530">
        <v>0</v>
      </c>
      <c r="V530">
        <v>0</v>
      </c>
      <c r="W530">
        <v>0</v>
      </c>
      <c r="X530">
        <v>13629862</v>
      </c>
      <c r="Y530">
        <v>13629862</v>
      </c>
      <c r="Z530">
        <v>0</v>
      </c>
      <c r="AA530">
        <v>0</v>
      </c>
      <c r="AB530">
        <v>0</v>
      </c>
      <c r="AC530">
        <v>2</v>
      </c>
      <c r="AD530" t="s">
        <v>3435</v>
      </c>
      <c r="AE530">
        <v>1</v>
      </c>
    </row>
    <row r="531" spans="1:31">
      <c r="A531">
        <v>2012653</v>
      </c>
      <c r="B531">
        <v>39447</v>
      </c>
      <c r="C531">
        <v>900228989</v>
      </c>
      <c r="D531" t="s">
        <v>3436</v>
      </c>
      <c r="E531" t="s">
        <v>17</v>
      </c>
      <c r="F531" t="s">
        <v>3437</v>
      </c>
      <c r="G531" s="95">
        <v>44610</v>
      </c>
      <c r="H531" s="95">
        <v>44667</v>
      </c>
      <c r="I531" s="95">
        <v>44667</v>
      </c>
      <c r="J531" s="95">
        <v>44667</v>
      </c>
      <c r="K531" t="s">
        <v>3435</v>
      </c>
      <c r="L531" s="95">
        <v>44610</v>
      </c>
      <c r="M531" s="95">
        <v>44667</v>
      </c>
      <c r="N531" s="95">
        <v>44667</v>
      </c>
      <c r="O531" s="95">
        <v>44667</v>
      </c>
      <c r="P531" t="s">
        <v>3435</v>
      </c>
      <c r="Q531" t="s">
        <v>3435</v>
      </c>
      <c r="R531" t="s">
        <v>3435</v>
      </c>
      <c r="S531">
        <v>451224</v>
      </c>
      <c r="T531">
        <v>451224</v>
      </c>
      <c r="U531">
        <v>0</v>
      </c>
      <c r="V531">
        <v>0</v>
      </c>
      <c r="W531">
        <v>0</v>
      </c>
      <c r="X531">
        <v>451224</v>
      </c>
      <c r="Y531">
        <v>451224</v>
      </c>
      <c r="Z531">
        <v>0</v>
      </c>
      <c r="AA531">
        <v>0</v>
      </c>
      <c r="AB531">
        <v>0</v>
      </c>
      <c r="AC531">
        <v>1</v>
      </c>
      <c r="AD531" t="s">
        <v>3435</v>
      </c>
      <c r="AE531">
        <v>1</v>
      </c>
    </row>
    <row r="532" spans="1:31">
      <c r="A532">
        <v>2828492</v>
      </c>
      <c r="B532">
        <v>3790940</v>
      </c>
      <c r="C532">
        <v>900228989</v>
      </c>
      <c r="D532" t="s">
        <v>3436</v>
      </c>
      <c r="E532" t="s">
        <v>22</v>
      </c>
      <c r="F532" t="s">
        <v>3437</v>
      </c>
      <c r="G532" s="95">
        <v>44624</v>
      </c>
      <c r="H532" s="95">
        <v>44694</v>
      </c>
      <c r="I532" s="95">
        <v>44694</v>
      </c>
      <c r="J532" s="95">
        <v>44694</v>
      </c>
      <c r="K532" t="s">
        <v>3435</v>
      </c>
      <c r="L532" s="95">
        <v>44624</v>
      </c>
      <c r="M532" s="95">
        <v>44694</v>
      </c>
      <c r="N532" s="95">
        <v>44694</v>
      </c>
      <c r="O532" s="95">
        <v>44694</v>
      </c>
      <c r="P532" t="s">
        <v>3435</v>
      </c>
      <c r="Q532" t="s">
        <v>3435</v>
      </c>
      <c r="R532" t="s">
        <v>3435</v>
      </c>
      <c r="S532">
        <v>493967</v>
      </c>
      <c r="T532">
        <v>493967</v>
      </c>
      <c r="U532">
        <v>0</v>
      </c>
      <c r="V532">
        <v>0</v>
      </c>
      <c r="W532">
        <v>0</v>
      </c>
      <c r="X532">
        <v>429487</v>
      </c>
      <c r="Y532">
        <v>429487</v>
      </c>
      <c r="Z532">
        <v>0</v>
      </c>
      <c r="AA532">
        <v>64480</v>
      </c>
      <c r="AB532">
        <v>0</v>
      </c>
      <c r="AC532">
        <v>1</v>
      </c>
      <c r="AD532" t="s">
        <v>3435</v>
      </c>
      <c r="AE532">
        <v>1</v>
      </c>
    </row>
    <row r="533" spans="1:31">
      <c r="A533">
        <v>2602529</v>
      </c>
      <c r="B533">
        <v>3039073</v>
      </c>
      <c r="C533">
        <v>900228989</v>
      </c>
      <c r="D533" t="s">
        <v>3436</v>
      </c>
      <c r="E533" t="s">
        <v>21</v>
      </c>
      <c r="F533" t="s">
        <v>3437</v>
      </c>
      <c r="G533" s="95">
        <v>44626</v>
      </c>
      <c r="H533" s="95">
        <v>44671</v>
      </c>
      <c r="I533" s="95">
        <v>44671</v>
      </c>
      <c r="J533" s="95">
        <v>44671</v>
      </c>
      <c r="K533" t="s">
        <v>3435</v>
      </c>
      <c r="L533" s="95">
        <v>44626</v>
      </c>
      <c r="M533" s="95">
        <v>44671</v>
      </c>
      <c r="N533" s="95">
        <v>44671</v>
      </c>
      <c r="O533" s="95">
        <v>44671</v>
      </c>
      <c r="P533" t="s">
        <v>3435</v>
      </c>
      <c r="Q533" t="s">
        <v>3435</v>
      </c>
      <c r="R533" t="s">
        <v>3435</v>
      </c>
      <c r="S533">
        <v>247442</v>
      </c>
      <c r="T533">
        <v>247442</v>
      </c>
      <c r="U533">
        <v>0</v>
      </c>
      <c r="V533">
        <v>0</v>
      </c>
      <c r="W533">
        <v>0</v>
      </c>
      <c r="X533">
        <v>247442</v>
      </c>
      <c r="Y533">
        <v>247442</v>
      </c>
      <c r="Z533">
        <v>0</v>
      </c>
      <c r="AA533">
        <v>0</v>
      </c>
      <c r="AB533">
        <v>0</v>
      </c>
      <c r="AC533">
        <v>1</v>
      </c>
      <c r="AD533" t="s">
        <v>3435</v>
      </c>
      <c r="AE533">
        <v>1</v>
      </c>
    </row>
    <row r="534" spans="1:31">
      <c r="A534">
        <v>374948</v>
      </c>
      <c r="B534">
        <v>2365056</v>
      </c>
      <c r="C534">
        <v>900228989</v>
      </c>
      <c r="D534" t="s">
        <v>3436</v>
      </c>
      <c r="E534" t="s">
        <v>24</v>
      </c>
      <c r="F534" t="s">
        <v>3437</v>
      </c>
      <c r="G534" s="95">
        <v>44671</v>
      </c>
      <c r="H534" s="95">
        <v>44764</v>
      </c>
      <c r="I534" s="95">
        <v>44764</v>
      </c>
      <c r="J534" s="95">
        <v>44764</v>
      </c>
      <c r="K534" t="s">
        <v>3435</v>
      </c>
      <c r="L534" s="95">
        <v>44671</v>
      </c>
      <c r="M534" s="95">
        <v>44764</v>
      </c>
      <c r="N534" s="95">
        <v>44764</v>
      </c>
      <c r="O534" s="95">
        <v>44764</v>
      </c>
      <c r="P534" t="s">
        <v>3435</v>
      </c>
      <c r="Q534" t="s">
        <v>3435</v>
      </c>
      <c r="R534" t="s">
        <v>3435</v>
      </c>
      <c r="S534">
        <v>2620618</v>
      </c>
      <c r="T534">
        <v>2620618</v>
      </c>
      <c r="U534">
        <v>0</v>
      </c>
      <c r="V534">
        <v>0</v>
      </c>
      <c r="W534">
        <v>0</v>
      </c>
      <c r="X534">
        <v>2620618</v>
      </c>
      <c r="Y534">
        <v>2620618</v>
      </c>
      <c r="Z534">
        <v>0</v>
      </c>
      <c r="AA534">
        <v>0</v>
      </c>
      <c r="AB534">
        <v>0</v>
      </c>
      <c r="AC534">
        <v>1</v>
      </c>
      <c r="AD534" t="s">
        <v>3435</v>
      </c>
      <c r="AE534">
        <v>1</v>
      </c>
    </row>
    <row r="535" spans="1:31">
      <c r="A535">
        <v>575840</v>
      </c>
      <c r="B535">
        <v>3850789</v>
      </c>
      <c r="C535">
        <v>900228989</v>
      </c>
      <c r="D535" t="s">
        <v>3436</v>
      </c>
      <c r="E535" t="s">
        <v>25</v>
      </c>
      <c r="F535" t="s">
        <v>3437</v>
      </c>
      <c r="G535" s="95">
        <v>44647</v>
      </c>
      <c r="H535" s="95">
        <v>44764</v>
      </c>
      <c r="I535" s="95">
        <v>44764</v>
      </c>
      <c r="J535" s="95">
        <v>44994</v>
      </c>
      <c r="K535" t="s">
        <v>3435</v>
      </c>
      <c r="L535" s="95">
        <v>44647</v>
      </c>
      <c r="M535" s="95">
        <v>44764</v>
      </c>
      <c r="N535" s="95">
        <v>44764</v>
      </c>
      <c r="O535" s="95">
        <v>44994</v>
      </c>
      <c r="P535" t="s">
        <v>3435</v>
      </c>
      <c r="Q535" t="s">
        <v>3435</v>
      </c>
      <c r="R535" t="s">
        <v>3435</v>
      </c>
      <c r="S535">
        <v>400255</v>
      </c>
      <c r="T535">
        <v>54700</v>
      </c>
      <c r="U535">
        <v>0</v>
      </c>
      <c r="V535">
        <v>0</v>
      </c>
      <c r="W535">
        <v>0</v>
      </c>
      <c r="X535">
        <v>0</v>
      </c>
      <c r="Y535">
        <v>0</v>
      </c>
      <c r="Z535">
        <v>54700</v>
      </c>
      <c r="AA535">
        <v>0</v>
      </c>
      <c r="AB535">
        <v>0</v>
      </c>
      <c r="AC535">
        <v>2</v>
      </c>
      <c r="AD535" t="s">
        <v>3435</v>
      </c>
      <c r="AE535">
        <v>1</v>
      </c>
    </row>
    <row r="536" spans="1:31">
      <c r="A536">
        <v>595191</v>
      </c>
      <c r="B536">
        <v>240741</v>
      </c>
      <c r="C536">
        <v>900228989</v>
      </c>
      <c r="D536" t="s">
        <v>3436</v>
      </c>
      <c r="E536" t="s">
        <v>20</v>
      </c>
      <c r="F536" t="s">
        <v>3437</v>
      </c>
      <c r="G536" s="95">
        <v>44646</v>
      </c>
      <c r="H536" s="95">
        <v>44671</v>
      </c>
      <c r="I536" s="95">
        <v>44671</v>
      </c>
      <c r="J536" s="95">
        <v>44671</v>
      </c>
      <c r="K536" t="s">
        <v>3435</v>
      </c>
      <c r="L536" s="95">
        <v>44646</v>
      </c>
      <c r="M536" s="95">
        <v>44671</v>
      </c>
      <c r="N536" s="95">
        <v>44671</v>
      </c>
      <c r="O536" s="95">
        <v>44671</v>
      </c>
      <c r="P536" t="s">
        <v>3435</v>
      </c>
      <c r="Q536" t="s">
        <v>3435</v>
      </c>
      <c r="R536" t="s">
        <v>3435</v>
      </c>
      <c r="S536">
        <v>3001275</v>
      </c>
      <c r="T536">
        <v>3001275</v>
      </c>
      <c r="U536">
        <v>0</v>
      </c>
      <c r="V536">
        <v>0</v>
      </c>
      <c r="W536">
        <v>0</v>
      </c>
      <c r="X536">
        <v>3001275</v>
      </c>
      <c r="Y536">
        <v>3001275</v>
      </c>
      <c r="Z536">
        <v>0</v>
      </c>
      <c r="AA536">
        <v>0</v>
      </c>
      <c r="AB536">
        <v>0</v>
      </c>
      <c r="AC536">
        <v>1</v>
      </c>
      <c r="AD536" t="s">
        <v>3435</v>
      </c>
      <c r="AE536">
        <v>1</v>
      </c>
    </row>
    <row r="537" spans="1:31">
      <c r="A537">
        <v>5099846</v>
      </c>
      <c r="B537">
        <v>5077472</v>
      </c>
      <c r="C537">
        <v>900228989</v>
      </c>
      <c r="D537" t="s">
        <v>3436</v>
      </c>
      <c r="E537" t="s">
        <v>574</v>
      </c>
      <c r="F537" t="s">
        <v>3437</v>
      </c>
      <c r="G537" s="95">
        <v>45231</v>
      </c>
      <c r="H537" s="95">
        <v>45231</v>
      </c>
      <c r="I537" s="95">
        <v>45240</v>
      </c>
      <c r="J537" s="95">
        <v>45286</v>
      </c>
      <c r="K537" t="s">
        <v>3435</v>
      </c>
      <c r="L537" s="95">
        <v>45231</v>
      </c>
      <c r="M537" s="95">
        <v>45231</v>
      </c>
      <c r="N537" s="95">
        <v>45240</v>
      </c>
      <c r="O537" s="95">
        <v>45286</v>
      </c>
      <c r="P537" t="s">
        <v>3435</v>
      </c>
      <c r="Q537" t="s">
        <v>3435</v>
      </c>
      <c r="R537" t="s">
        <v>3435</v>
      </c>
      <c r="S537">
        <v>760611</v>
      </c>
      <c r="T537">
        <v>760611</v>
      </c>
      <c r="U537">
        <v>0</v>
      </c>
      <c r="V537">
        <v>0</v>
      </c>
      <c r="W537">
        <v>15212</v>
      </c>
      <c r="X537">
        <v>760611</v>
      </c>
      <c r="Y537">
        <v>745399</v>
      </c>
      <c r="Z537">
        <v>0</v>
      </c>
      <c r="AA537">
        <v>0</v>
      </c>
      <c r="AB537">
        <v>0</v>
      </c>
      <c r="AC537">
        <v>1</v>
      </c>
      <c r="AD537" t="s">
        <v>3487</v>
      </c>
      <c r="AE537">
        <v>1</v>
      </c>
    </row>
    <row r="538" spans="1:31">
      <c r="A538">
        <v>5099851</v>
      </c>
      <c r="B538" t="s">
        <v>3435</v>
      </c>
      <c r="C538">
        <v>900228989</v>
      </c>
      <c r="D538" t="s">
        <v>3436</v>
      </c>
      <c r="E538" t="s">
        <v>629</v>
      </c>
      <c r="F538" t="s">
        <v>3438</v>
      </c>
      <c r="G538" s="95">
        <v>45231</v>
      </c>
      <c r="H538" s="95">
        <v>45231</v>
      </c>
      <c r="I538" s="95">
        <v>45244</v>
      </c>
      <c r="J538" t="s">
        <v>3435</v>
      </c>
      <c r="K538" s="95">
        <v>45246</v>
      </c>
      <c r="L538" s="95">
        <v>45231</v>
      </c>
      <c r="M538" s="95">
        <v>45231</v>
      </c>
      <c r="N538" s="95">
        <v>45244</v>
      </c>
      <c r="O538" t="s">
        <v>3435</v>
      </c>
      <c r="P538" s="95">
        <v>45246</v>
      </c>
      <c r="Q538" t="s">
        <v>3435</v>
      </c>
      <c r="R538" t="s">
        <v>3673</v>
      </c>
      <c r="S538">
        <v>50000</v>
      </c>
      <c r="T538">
        <v>50000</v>
      </c>
      <c r="U538">
        <v>0</v>
      </c>
      <c r="V538">
        <v>0</v>
      </c>
      <c r="W538">
        <v>0</v>
      </c>
      <c r="X538">
        <v>0</v>
      </c>
      <c r="Y538">
        <v>0</v>
      </c>
      <c r="Z538">
        <v>0</v>
      </c>
      <c r="AA538">
        <v>0</v>
      </c>
      <c r="AB538">
        <v>50000</v>
      </c>
      <c r="AC538" t="s">
        <v>3435</v>
      </c>
      <c r="AD538" t="s">
        <v>3435</v>
      </c>
      <c r="AE538">
        <v>1</v>
      </c>
    </row>
    <row r="539" spans="1:31">
      <c r="A539">
        <v>5211329</v>
      </c>
      <c r="B539" t="s">
        <v>3435</v>
      </c>
      <c r="C539">
        <v>900228989</v>
      </c>
      <c r="D539" t="s">
        <v>3436</v>
      </c>
      <c r="E539" t="s">
        <v>579</v>
      </c>
      <c r="F539" t="s">
        <v>3438</v>
      </c>
      <c r="G539" s="95">
        <v>45231</v>
      </c>
      <c r="H539" s="95">
        <v>45418</v>
      </c>
      <c r="I539" s="95">
        <v>45418</v>
      </c>
      <c r="J539" t="s">
        <v>3435</v>
      </c>
      <c r="K539" s="95">
        <v>45443</v>
      </c>
      <c r="L539" s="95">
        <v>45231</v>
      </c>
      <c r="M539" s="95">
        <v>45418</v>
      </c>
      <c r="N539" s="95">
        <v>45418</v>
      </c>
      <c r="O539" t="s">
        <v>3435</v>
      </c>
      <c r="P539" s="95">
        <v>45443</v>
      </c>
      <c r="Q539" t="s">
        <v>3435</v>
      </c>
      <c r="R539" t="s">
        <v>3674</v>
      </c>
      <c r="S539">
        <v>144018</v>
      </c>
      <c r="T539">
        <v>144018</v>
      </c>
      <c r="U539">
        <v>0</v>
      </c>
      <c r="V539">
        <v>0</v>
      </c>
      <c r="W539">
        <v>0</v>
      </c>
      <c r="X539">
        <v>0</v>
      </c>
      <c r="Y539">
        <v>0</v>
      </c>
      <c r="Z539">
        <v>0</v>
      </c>
      <c r="AA539">
        <v>0</v>
      </c>
      <c r="AB539">
        <v>144018</v>
      </c>
      <c r="AC539" t="s">
        <v>3435</v>
      </c>
      <c r="AD539" t="s">
        <v>3435</v>
      </c>
      <c r="AE539">
        <v>1</v>
      </c>
    </row>
    <row r="540" spans="1:31">
      <c r="A540">
        <v>5149632</v>
      </c>
      <c r="B540">
        <v>5137830</v>
      </c>
      <c r="C540">
        <v>900228989</v>
      </c>
      <c r="D540" t="s">
        <v>3436</v>
      </c>
      <c r="E540" t="s">
        <v>1088</v>
      </c>
      <c r="F540" t="s">
        <v>3437</v>
      </c>
      <c r="G540" s="95">
        <v>45313</v>
      </c>
      <c r="H540" s="95">
        <v>45313</v>
      </c>
      <c r="I540" s="95">
        <v>45334</v>
      </c>
      <c r="J540" s="95">
        <v>45374</v>
      </c>
      <c r="K540" t="s">
        <v>3435</v>
      </c>
      <c r="L540" s="95">
        <v>45313</v>
      </c>
      <c r="M540" s="95">
        <v>45313</v>
      </c>
      <c r="N540" s="95">
        <v>45334</v>
      </c>
      <c r="O540" s="95">
        <v>45374</v>
      </c>
      <c r="P540" t="s">
        <v>3435</v>
      </c>
      <c r="Q540" t="s">
        <v>3435</v>
      </c>
      <c r="R540" t="s">
        <v>3435</v>
      </c>
      <c r="S540">
        <v>3315090</v>
      </c>
      <c r="T540">
        <v>622408</v>
      </c>
      <c r="U540">
        <v>0</v>
      </c>
      <c r="V540">
        <v>0</v>
      </c>
      <c r="W540">
        <v>0</v>
      </c>
      <c r="X540">
        <v>191200</v>
      </c>
      <c r="Y540">
        <v>191200</v>
      </c>
      <c r="Z540">
        <v>431208</v>
      </c>
      <c r="AA540">
        <v>0</v>
      </c>
      <c r="AB540">
        <v>0</v>
      </c>
      <c r="AC540">
        <v>2</v>
      </c>
      <c r="AD540" t="s">
        <v>3452</v>
      </c>
      <c r="AE540">
        <v>1</v>
      </c>
    </row>
    <row r="541" spans="1:31">
      <c r="A541">
        <v>5099854</v>
      </c>
      <c r="B541">
        <v>5077477</v>
      </c>
      <c r="C541">
        <v>900228989</v>
      </c>
      <c r="D541" t="s">
        <v>3436</v>
      </c>
      <c r="E541" t="s">
        <v>581</v>
      </c>
      <c r="F541" t="s">
        <v>3437</v>
      </c>
      <c r="G541" s="95">
        <v>45231</v>
      </c>
      <c r="H541" s="95">
        <v>45231</v>
      </c>
      <c r="I541" s="95">
        <v>45240</v>
      </c>
      <c r="J541" s="95">
        <v>45286</v>
      </c>
      <c r="K541" t="s">
        <v>3435</v>
      </c>
      <c r="L541" s="95">
        <v>45231</v>
      </c>
      <c r="M541" s="95">
        <v>45231</v>
      </c>
      <c r="N541" s="95">
        <v>45240</v>
      </c>
      <c r="O541" s="95">
        <v>45286</v>
      </c>
      <c r="P541" t="s">
        <v>3435</v>
      </c>
      <c r="Q541" t="s">
        <v>3435</v>
      </c>
      <c r="R541" t="s">
        <v>3435</v>
      </c>
      <c r="S541">
        <v>147920</v>
      </c>
      <c r="T541">
        <v>147920</v>
      </c>
      <c r="U541">
        <v>0</v>
      </c>
      <c r="V541">
        <v>0</v>
      </c>
      <c r="W541">
        <v>0</v>
      </c>
      <c r="X541">
        <v>147920</v>
      </c>
      <c r="Y541">
        <v>147920</v>
      </c>
      <c r="Z541">
        <v>0</v>
      </c>
      <c r="AA541">
        <v>0</v>
      </c>
      <c r="AB541">
        <v>0</v>
      </c>
      <c r="AC541">
        <v>1</v>
      </c>
      <c r="AD541" t="s">
        <v>3487</v>
      </c>
      <c r="AE541">
        <v>1</v>
      </c>
    </row>
    <row r="542" spans="1:31">
      <c r="A542">
        <v>5149807</v>
      </c>
      <c r="B542">
        <v>5137783</v>
      </c>
      <c r="C542">
        <v>900228989</v>
      </c>
      <c r="D542" t="s">
        <v>3436</v>
      </c>
      <c r="E542" t="s">
        <v>1089</v>
      </c>
      <c r="F542" t="s">
        <v>3451</v>
      </c>
      <c r="G542" s="95">
        <v>45313</v>
      </c>
      <c r="H542" s="95">
        <v>45313</v>
      </c>
      <c r="I542" s="95">
        <v>45334</v>
      </c>
      <c r="J542" s="95">
        <v>45374</v>
      </c>
      <c r="K542" t="s">
        <v>3435</v>
      </c>
      <c r="L542" s="95">
        <v>45313</v>
      </c>
      <c r="M542" s="95">
        <v>45313</v>
      </c>
      <c r="N542" s="95">
        <v>45334</v>
      </c>
      <c r="O542" s="95">
        <v>45374</v>
      </c>
      <c r="P542" t="s">
        <v>3435</v>
      </c>
      <c r="Q542" t="s">
        <v>3435</v>
      </c>
      <c r="R542" t="s">
        <v>3435</v>
      </c>
      <c r="S542">
        <v>3482201</v>
      </c>
      <c r="T542">
        <v>88800</v>
      </c>
      <c r="U542">
        <v>0</v>
      </c>
      <c r="V542">
        <v>0</v>
      </c>
      <c r="W542">
        <v>0</v>
      </c>
      <c r="X542">
        <v>0</v>
      </c>
      <c r="Y542">
        <v>0</v>
      </c>
      <c r="Z542">
        <v>0</v>
      </c>
      <c r="AA542">
        <v>88800</v>
      </c>
      <c r="AB542">
        <v>0</v>
      </c>
      <c r="AC542">
        <v>2</v>
      </c>
      <c r="AD542" t="s">
        <v>3452</v>
      </c>
      <c r="AE542">
        <v>1</v>
      </c>
    </row>
    <row r="543" spans="1:31">
      <c r="A543">
        <v>5099855</v>
      </c>
      <c r="B543" t="s">
        <v>3435</v>
      </c>
      <c r="C543">
        <v>900228989</v>
      </c>
      <c r="D543" t="s">
        <v>3436</v>
      </c>
      <c r="E543" t="s">
        <v>561</v>
      </c>
      <c r="F543" t="s">
        <v>3438</v>
      </c>
      <c r="G543" s="95">
        <v>45231</v>
      </c>
      <c r="H543" s="95">
        <v>45231</v>
      </c>
      <c r="I543" s="95">
        <v>45240</v>
      </c>
      <c r="J543" t="s">
        <v>3435</v>
      </c>
      <c r="K543" s="95">
        <v>45243</v>
      </c>
      <c r="L543" s="95">
        <v>45231</v>
      </c>
      <c r="M543" s="95">
        <v>45231</v>
      </c>
      <c r="N543" s="95">
        <v>45240</v>
      </c>
      <c r="O543" t="s">
        <v>3435</v>
      </c>
      <c r="P543" s="95">
        <v>45243</v>
      </c>
      <c r="Q543" t="s">
        <v>3435</v>
      </c>
      <c r="R543" t="s">
        <v>3675</v>
      </c>
      <c r="S543">
        <v>66900</v>
      </c>
      <c r="T543">
        <v>66900</v>
      </c>
      <c r="U543">
        <v>0</v>
      </c>
      <c r="V543">
        <v>0</v>
      </c>
      <c r="W543">
        <v>0</v>
      </c>
      <c r="X543">
        <v>0</v>
      </c>
      <c r="Y543">
        <v>0</v>
      </c>
      <c r="Z543">
        <v>0</v>
      </c>
      <c r="AA543">
        <v>0</v>
      </c>
      <c r="AB543">
        <v>66900</v>
      </c>
      <c r="AC543" t="s">
        <v>3435</v>
      </c>
      <c r="AD543" t="s">
        <v>3435</v>
      </c>
      <c r="AE543">
        <v>1</v>
      </c>
    </row>
    <row r="544" spans="1:31">
      <c r="A544">
        <v>5149808</v>
      </c>
      <c r="B544">
        <v>5120933</v>
      </c>
      <c r="C544">
        <v>900228989</v>
      </c>
      <c r="D544" t="s">
        <v>3436</v>
      </c>
      <c r="E544" t="s">
        <v>1095</v>
      </c>
      <c r="F544" t="s">
        <v>3451</v>
      </c>
      <c r="G544" s="95">
        <v>45313</v>
      </c>
      <c r="H544" s="95">
        <v>45313</v>
      </c>
      <c r="I544" s="95">
        <v>45335</v>
      </c>
      <c r="J544" s="95">
        <v>45348</v>
      </c>
      <c r="K544" t="s">
        <v>3435</v>
      </c>
      <c r="L544" s="95">
        <v>45313</v>
      </c>
      <c r="M544" s="95">
        <v>45313</v>
      </c>
      <c r="N544" s="95">
        <v>45335</v>
      </c>
      <c r="O544" s="95">
        <v>45348</v>
      </c>
      <c r="P544" t="s">
        <v>3435</v>
      </c>
      <c r="Q544" t="s">
        <v>3435</v>
      </c>
      <c r="R544" t="s">
        <v>3435</v>
      </c>
      <c r="S544">
        <v>888824</v>
      </c>
      <c r="T544">
        <v>888824</v>
      </c>
      <c r="U544">
        <v>0</v>
      </c>
      <c r="V544">
        <v>0</v>
      </c>
      <c r="W544">
        <v>13221</v>
      </c>
      <c r="X544">
        <v>661041</v>
      </c>
      <c r="Y544">
        <v>647820</v>
      </c>
      <c r="Z544">
        <v>0</v>
      </c>
      <c r="AA544">
        <v>227783</v>
      </c>
      <c r="AB544">
        <v>0</v>
      </c>
      <c r="AC544">
        <v>1</v>
      </c>
      <c r="AD544" t="s">
        <v>3449</v>
      </c>
      <c r="AE544">
        <v>1</v>
      </c>
    </row>
    <row r="545" spans="1:31">
      <c r="A545">
        <v>5149809</v>
      </c>
      <c r="B545">
        <v>5123250</v>
      </c>
      <c r="C545">
        <v>900228989</v>
      </c>
      <c r="D545" t="s">
        <v>3436</v>
      </c>
      <c r="E545" t="s">
        <v>1086</v>
      </c>
      <c r="F545" t="s">
        <v>3451</v>
      </c>
      <c r="G545" s="95">
        <v>45313</v>
      </c>
      <c r="H545" s="95">
        <v>45313</v>
      </c>
      <c r="I545" s="95">
        <v>45328</v>
      </c>
      <c r="J545" s="95">
        <v>45351</v>
      </c>
      <c r="K545" t="s">
        <v>3435</v>
      </c>
      <c r="L545" s="95">
        <v>45313</v>
      </c>
      <c r="M545" s="95">
        <v>45313</v>
      </c>
      <c r="N545" s="95">
        <v>45328</v>
      </c>
      <c r="O545" s="95">
        <v>45351</v>
      </c>
      <c r="P545" t="s">
        <v>3435</v>
      </c>
      <c r="Q545" t="s">
        <v>3435</v>
      </c>
      <c r="R545" t="s">
        <v>3435</v>
      </c>
      <c r="S545">
        <v>2099996</v>
      </c>
      <c r="T545">
        <v>2099996</v>
      </c>
      <c r="U545">
        <v>0</v>
      </c>
      <c r="V545">
        <v>0</v>
      </c>
      <c r="W545">
        <v>33577</v>
      </c>
      <c r="X545">
        <v>1678836</v>
      </c>
      <c r="Y545">
        <v>1645259</v>
      </c>
      <c r="Z545">
        <v>0</v>
      </c>
      <c r="AA545">
        <v>421160</v>
      </c>
      <c r="AB545">
        <v>0</v>
      </c>
      <c r="AC545">
        <v>1</v>
      </c>
      <c r="AD545" t="s">
        <v>3449</v>
      </c>
      <c r="AE545">
        <v>1</v>
      </c>
    </row>
    <row r="546" spans="1:31">
      <c r="A546">
        <v>5150440</v>
      </c>
      <c r="B546">
        <v>5130116</v>
      </c>
      <c r="C546">
        <v>900228989</v>
      </c>
      <c r="D546" t="s">
        <v>3436</v>
      </c>
      <c r="E546" t="s">
        <v>1107</v>
      </c>
      <c r="F546" t="s">
        <v>3451</v>
      </c>
      <c r="G546" s="95">
        <v>45314</v>
      </c>
      <c r="H546" s="95">
        <v>45314</v>
      </c>
      <c r="I546" s="95">
        <v>45336</v>
      </c>
      <c r="J546" s="95">
        <v>45363</v>
      </c>
      <c r="K546" t="s">
        <v>3435</v>
      </c>
      <c r="L546" s="95">
        <v>45314</v>
      </c>
      <c r="M546" s="95">
        <v>45314</v>
      </c>
      <c r="N546" s="95">
        <v>45336</v>
      </c>
      <c r="O546" s="95">
        <v>45363</v>
      </c>
      <c r="P546" t="s">
        <v>3435</v>
      </c>
      <c r="Q546" t="s">
        <v>3435</v>
      </c>
      <c r="R546" t="s">
        <v>3435</v>
      </c>
      <c r="S546">
        <v>130582</v>
      </c>
      <c r="T546">
        <v>49904</v>
      </c>
      <c r="U546">
        <v>0</v>
      </c>
      <c r="V546">
        <v>0</v>
      </c>
      <c r="W546">
        <v>0</v>
      </c>
      <c r="X546">
        <v>0</v>
      </c>
      <c r="Y546">
        <v>0</v>
      </c>
      <c r="Z546">
        <v>0</v>
      </c>
      <c r="AA546">
        <v>49904</v>
      </c>
      <c r="AB546">
        <v>0</v>
      </c>
      <c r="AC546">
        <v>2</v>
      </c>
      <c r="AD546" t="s">
        <v>3452</v>
      </c>
      <c r="AE546">
        <v>1</v>
      </c>
    </row>
    <row r="547" spans="1:31">
      <c r="A547">
        <v>5100014</v>
      </c>
      <c r="B547" t="s">
        <v>3435</v>
      </c>
      <c r="C547">
        <v>900228989</v>
      </c>
      <c r="D547" t="s">
        <v>3436</v>
      </c>
      <c r="E547" t="s">
        <v>556</v>
      </c>
      <c r="F547" t="s">
        <v>3438</v>
      </c>
      <c r="G547" s="95">
        <v>45231</v>
      </c>
      <c r="H547" s="95">
        <v>45231</v>
      </c>
      <c r="I547" s="95">
        <v>45238</v>
      </c>
      <c r="J547" t="s">
        <v>3435</v>
      </c>
      <c r="K547" s="95">
        <v>45239</v>
      </c>
      <c r="L547" s="95">
        <v>45231</v>
      </c>
      <c r="M547" s="95">
        <v>45231</v>
      </c>
      <c r="N547" s="95">
        <v>45238</v>
      </c>
      <c r="O547" t="s">
        <v>3435</v>
      </c>
      <c r="P547" s="95">
        <v>45239</v>
      </c>
      <c r="Q547" t="s">
        <v>3435</v>
      </c>
      <c r="R547" t="s">
        <v>3676</v>
      </c>
      <c r="S547">
        <v>66900</v>
      </c>
      <c r="T547">
        <v>66900</v>
      </c>
      <c r="U547">
        <v>0</v>
      </c>
      <c r="V547">
        <v>0</v>
      </c>
      <c r="W547">
        <v>0</v>
      </c>
      <c r="X547">
        <v>0</v>
      </c>
      <c r="Y547">
        <v>0</v>
      </c>
      <c r="Z547">
        <v>0</v>
      </c>
      <c r="AA547">
        <v>0</v>
      </c>
      <c r="AB547">
        <v>66900</v>
      </c>
      <c r="AC547" t="s">
        <v>3435</v>
      </c>
      <c r="AD547" t="s">
        <v>3435</v>
      </c>
      <c r="AE547">
        <v>1</v>
      </c>
    </row>
    <row r="548" spans="1:31">
      <c r="A548">
        <v>5100015</v>
      </c>
      <c r="B548" t="s">
        <v>3435</v>
      </c>
      <c r="C548">
        <v>900228989</v>
      </c>
      <c r="D548" t="s">
        <v>3436</v>
      </c>
      <c r="E548" t="s">
        <v>757</v>
      </c>
      <c r="F548" t="s">
        <v>3438</v>
      </c>
      <c r="G548" s="95">
        <v>45231</v>
      </c>
      <c r="H548" s="95">
        <v>45231</v>
      </c>
      <c r="I548" s="95">
        <v>45265</v>
      </c>
      <c r="J548" t="s">
        <v>3435</v>
      </c>
      <c r="K548" s="95">
        <v>45277</v>
      </c>
      <c r="L548" s="95">
        <v>45231</v>
      </c>
      <c r="M548" s="95">
        <v>45231</v>
      </c>
      <c r="N548" s="95">
        <v>45265</v>
      </c>
      <c r="O548" t="s">
        <v>3435</v>
      </c>
      <c r="P548" s="95">
        <v>45277</v>
      </c>
      <c r="Q548" t="s">
        <v>3435</v>
      </c>
      <c r="R548" t="s">
        <v>3677</v>
      </c>
      <c r="S548">
        <v>81360</v>
      </c>
      <c r="T548">
        <v>81360</v>
      </c>
      <c r="U548">
        <v>0</v>
      </c>
      <c r="V548">
        <v>0</v>
      </c>
      <c r="W548">
        <v>0</v>
      </c>
      <c r="X548">
        <v>0</v>
      </c>
      <c r="Y548">
        <v>0</v>
      </c>
      <c r="Z548">
        <v>0</v>
      </c>
      <c r="AA548">
        <v>0</v>
      </c>
      <c r="AB548">
        <v>81360</v>
      </c>
      <c r="AC548" t="s">
        <v>3435</v>
      </c>
      <c r="AD548" t="s">
        <v>3435</v>
      </c>
      <c r="AE548">
        <v>1</v>
      </c>
    </row>
    <row r="549" spans="1:31">
      <c r="A549">
        <v>5151081</v>
      </c>
      <c r="B549">
        <v>5112852</v>
      </c>
      <c r="C549">
        <v>900228989</v>
      </c>
      <c r="D549" t="s">
        <v>3436</v>
      </c>
      <c r="E549" t="s">
        <v>1090</v>
      </c>
      <c r="F549" t="s">
        <v>3451</v>
      </c>
      <c r="G549" s="95">
        <v>45315</v>
      </c>
      <c r="H549" s="95">
        <v>45315</v>
      </c>
      <c r="I549" s="95">
        <v>45334</v>
      </c>
      <c r="J549" s="95">
        <v>45338</v>
      </c>
      <c r="K549" t="s">
        <v>3435</v>
      </c>
      <c r="L549" s="95">
        <v>45315</v>
      </c>
      <c r="M549" s="95">
        <v>45315</v>
      </c>
      <c r="N549" s="95">
        <v>45334</v>
      </c>
      <c r="O549" s="95">
        <v>45338</v>
      </c>
      <c r="P549" t="s">
        <v>3435</v>
      </c>
      <c r="Q549" t="s">
        <v>3435</v>
      </c>
      <c r="R549" t="s">
        <v>3435</v>
      </c>
      <c r="S549">
        <v>7576989</v>
      </c>
      <c r="T549">
        <v>7576989</v>
      </c>
      <c r="U549">
        <v>0</v>
      </c>
      <c r="V549">
        <v>0</v>
      </c>
      <c r="W549">
        <v>147267</v>
      </c>
      <c r="X549">
        <v>7363325</v>
      </c>
      <c r="Y549">
        <v>7216058</v>
      </c>
      <c r="Z549">
        <v>0</v>
      </c>
      <c r="AA549">
        <v>213664</v>
      </c>
      <c r="AB549">
        <v>0</v>
      </c>
      <c r="AC549">
        <v>1</v>
      </c>
      <c r="AD549" t="s">
        <v>3449</v>
      </c>
      <c r="AE549">
        <v>1</v>
      </c>
    </row>
    <row r="550" spans="1:31">
      <c r="A550">
        <v>5100019</v>
      </c>
      <c r="B550">
        <v>5072948</v>
      </c>
      <c r="C550">
        <v>900228989</v>
      </c>
      <c r="D550" t="s">
        <v>3436</v>
      </c>
      <c r="E550" t="s">
        <v>555</v>
      </c>
      <c r="F550" t="s">
        <v>3437</v>
      </c>
      <c r="G550" s="95">
        <v>45231</v>
      </c>
      <c r="H550" s="95">
        <v>45231</v>
      </c>
      <c r="I550" s="95">
        <v>45238</v>
      </c>
      <c r="J550" s="95">
        <v>45279</v>
      </c>
      <c r="K550" t="s">
        <v>3435</v>
      </c>
      <c r="L550" s="95">
        <v>45231</v>
      </c>
      <c r="M550" s="95">
        <v>45231</v>
      </c>
      <c r="N550" s="95">
        <v>45238</v>
      </c>
      <c r="O550" s="95">
        <v>45279</v>
      </c>
      <c r="P550" t="s">
        <v>3435</v>
      </c>
      <c r="Q550" t="s">
        <v>3435</v>
      </c>
      <c r="R550" t="s">
        <v>3435</v>
      </c>
      <c r="S550">
        <v>66900</v>
      </c>
      <c r="T550">
        <v>11900</v>
      </c>
      <c r="U550">
        <v>0</v>
      </c>
      <c r="V550">
        <v>0</v>
      </c>
      <c r="W550">
        <v>0</v>
      </c>
      <c r="X550">
        <v>0</v>
      </c>
      <c r="Y550">
        <v>0</v>
      </c>
      <c r="Z550">
        <v>11900</v>
      </c>
      <c r="AA550">
        <v>0</v>
      </c>
      <c r="AB550">
        <v>0</v>
      </c>
      <c r="AC550">
        <v>2</v>
      </c>
      <c r="AD550" t="s">
        <v>3452</v>
      </c>
      <c r="AE550">
        <v>1</v>
      </c>
    </row>
    <row r="551" spans="1:31">
      <c r="A551">
        <v>5153627</v>
      </c>
      <c r="B551">
        <v>5112842</v>
      </c>
      <c r="C551">
        <v>900228989</v>
      </c>
      <c r="D551" t="s">
        <v>3436</v>
      </c>
      <c r="E551" t="s">
        <v>1085</v>
      </c>
      <c r="F551" t="s">
        <v>3451</v>
      </c>
      <c r="G551" s="95">
        <v>45320</v>
      </c>
      <c r="H551" s="95">
        <v>45320</v>
      </c>
      <c r="I551" s="95">
        <v>45328</v>
      </c>
      <c r="J551" s="95">
        <v>45338</v>
      </c>
      <c r="K551" t="s">
        <v>3435</v>
      </c>
      <c r="L551" s="95">
        <v>45320</v>
      </c>
      <c r="M551" s="95">
        <v>45320</v>
      </c>
      <c r="N551" s="95">
        <v>45328</v>
      </c>
      <c r="O551" s="95">
        <v>45338</v>
      </c>
      <c r="P551" t="s">
        <v>3435</v>
      </c>
      <c r="Q551" t="s">
        <v>3435</v>
      </c>
      <c r="R551" t="s">
        <v>3435</v>
      </c>
      <c r="S551">
        <v>12446095</v>
      </c>
      <c r="T551">
        <v>12446095</v>
      </c>
      <c r="U551">
        <v>0</v>
      </c>
      <c r="V551">
        <v>0</v>
      </c>
      <c r="W551">
        <v>243222</v>
      </c>
      <c r="X551">
        <v>12161105</v>
      </c>
      <c r="Y551">
        <v>11917883</v>
      </c>
      <c r="Z551">
        <v>0</v>
      </c>
      <c r="AA551">
        <v>284990</v>
      </c>
      <c r="AB551">
        <v>0</v>
      </c>
      <c r="AC551">
        <v>1</v>
      </c>
      <c r="AD551" t="s">
        <v>3449</v>
      </c>
      <c r="AE551">
        <v>1</v>
      </c>
    </row>
    <row r="552" spans="1:31">
      <c r="A552">
        <v>5100091</v>
      </c>
      <c r="B552">
        <v>5077494</v>
      </c>
      <c r="C552">
        <v>900228989</v>
      </c>
      <c r="D552" t="s">
        <v>3436</v>
      </c>
      <c r="E552" t="s">
        <v>570</v>
      </c>
      <c r="F552" t="s">
        <v>3437</v>
      </c>
      <c r="G552" s="95">
        <v>45232</v>
      </c>
      <c r="H552" s="95">
        <v>45232</v>
      </c>
      <c r="I552" s="95">
        <v>45240</v>
      </c>
      <c r="J552" s="95">
        <v>45286</v>
      </c>
      <c r="K552" t="s">
        <v>3435</v>
      </c>
      <c r="L552" s="95">
        <v>45232</v>
      </c>
      <c r="M552" s="95">
        <v>45232</v>
      </c>
      <c r="N552" s="95">
        <v>45240</v>
      </c>
      <c r="O552" s="95">
        <v>45286</v>
      </c>
      <c r="P552" t="s">
        <v>3435</v>
      </c>
      <c r="Q552" t="s">
        <v>3435</v>
      </c>
      <c r="R552" t="s">
        <v>3435</v>
      </c>
      <c r="S552">
        <v>330229</v>
      </c>
      <c r="T552">
        <v>330229</v>
      </c>
      <c r="U552">
        <v>0</v>
      </c>
      <c r="V552">
        <v>0</v>
      </c>
      <c r="W552">
        <v>6605</v>
      </c>
      <c r="X552">
        <v>330229</v>
      </c>
      <c r="Y552">
        <v>323624</v>
      </c>
      <c r="Z552">
        <v>0</v>
      </c>
      <c r="AA552">
        <v>0</v>
      </c>
      <c r="AB552">
        <v>0</v>
      </c>
      <c r="AC552">
        <v>1</v>
      </c>
      <c r="AD552" t="s">
        <v>3487</v>
      </c>
      <c r="AE552">
        <v>1</v>
      </c>
    </row>
    <row r="553" spans="1:31">
      <c r="A553">
        <v>5100095</v>
      </c>
      <c r="B553" t="s">
        <v>3435</v>
      </c>
      <c r="C553">
        <v>900228989</v>
      </c>
      <c r="D553" t="s">
        <v>3436</v>
      </c>
      <c r="E553" t="s">
        <v>554</v>
      </c>
      <c r="F553" t="s">
        <v>3438</v>
      </c>
      <c r="G553" s="95">
        <v>45232</v>
      </c>
      <c r="H553" s="95">
        <v>45232</v>
      </c>
      <c r="I553" s="95">
        <v>45238</v>
      </c>
      <c r="J553" t="s">
        <v>3435</v>
      </c>
      <c r="K553" s="95">
        <v>45295</v>
      </c>
      <c r="L553" s="95">
        <v>45232</v>
      </c>
      <c r="M553" s="95">
        <v>45232</v>
      </c>
      <c r="N553" s="95">
        <v>45238</v>
      </c>
      <c r="O553" t="s">
        <v>3435</v>
      </c>
      <c r="P553" s="95">
        <v>45295</v>
      </c>
      <c r="Q553" t="s">
        <v>3435</v>
      </c>
      <c r="R553" t="s">
        <v>3678</v>
      </c>
      <c r="S553">
        <v>123090</v>
      </c>
      <c r="T553">
        <v>123090</v>
      </c>
      <c r="U553">
        <v>0</v>
      </c>
      <c r="V553">
        <v>0</v>
      </c>
      <c r="W553">
        <v>0</v>
      </c>
      <c r="X553">
        <v>0</v>
      </c>
      <c r="Y553">
        <v>0</v>
      </c>
      <c r="Z553">
        <v>0</v>
      </c>
      <c r="AA553">
        <v>0</v>
      </c>
      <c r="AB553">
        <v>123090</v>
      </c>
      <c r="AC553" t="s">
        <v>3435</v>
      </c>
      <c r="AD553" t="s">
        <v>3435</v>
      </c>
      <c r="AE553">
        <v>1</v>
      </c>
    </row>
    <row r="554" spans="1:31">
      <c r="A554">
        <v>5183845</v>
      </c>
      <c r="B554">
        <v>5142502</v>
      </c>
      <c r="C554">
        <v>900228989</v>
      </c>
      <c r="D554" t="s">
        <v>3436</v>
      </c>
      <c r="E554" t="s">
        <v>1093</v>
      </c>
      <c r="F554" t="s">
        <v>3437</v>
      </c>
      <c r="G554" s="95">
        <v>45322</v>
      </c>
      <c r="H554" s="95">
        <v>45369</v>
      </c>
      <c r="I554" s="95">
        <v>45383</v>
      </c>
      <c r="J554" s="95">
        <v>45386</v>
      </c>
      <c r="K554" t="s">
        <v>3435</v>
      </c>
      <c r="L554" s="95">
        <v>45322</v>
      </c>
      <c r="M554" s="95">
        <v>45369</v>
      </c>
      <c r="N554" s="95">
        <v>45383</v>
      </c>
      <c r="O554" s="95">
        <v>45386</v>
      </c>
      <c r="P554" t="s">
        <v>3435</v>
      </c>
      <c r="Q554" t="s">
        <v>3435</v>
      </c>
      <c r="R554" t="s">
        <v>3435</v>
      </c>
      <c r="S554">
        <v>289600</v>
      </c>
      <c r="T554">
        <v>289600</v>
      </c>
      <c r="U554">
        <v>0</v>
      </c>
      <c r="V554">
        <v>0</v>
      </c>
      <c r="W554">
        <v>31856</v>
      </c>
      <c r="X554">
        <v>289600</v>
      </c>
      <c r="Y554">
        <v>257744</v>
      </c>
      <c r="Z554">
        <v>0</v>
      </c>
      <c r="AA554">
        <v>0</v>
      </c>
      <c r="AB554">
        <v>0</v>
      </c>
      <c r="AC554">
        <v>1</v>
      </c>
      <c r="AD554" t="s">
        <v>3526</v>
      </c>
      <c r="AE554">
        <v>1</v>
      </c>
    </row>
    <row r="555" spans="1:31">
      <c r="A555">
        <v>5156203</v>
      </c>
      <c r="B555" t="s">
        <v>3435</v>
      </c>
      <c r="C555">
        <v>900228989</v>
      </c>
      <c r="D555" t="s">
        <v>3436</v>
      </c>
      <c r="E555" t="s">
        <v>1400</v>
      </c>
      <c r="F555" t="s">
        <v>3438</v>
      </c>
      <c r="G555" s="95">
        <v>45322</v>
      </c>
      <c r="H555" s="95">
        <v>45322</v>
      </c>
      <c r="I555" s="95">
        <v>45575</v>
      </c>
      <c r="J555" t="s">
        <v>3435</v>
      </c>
      <c r="K555" s="95">
        <v>45593</v>
      </c>
      <c r="L555" s="95">
        <v>45322</v>
      </c>
      <c r="M555" s="95">
        <v>45322</v>
      </c>
      <c r="N555" s="95">
        <v>45575</v>
      </c>
      <c r="O555" t="s">
        <v>3435</v>
      </c>
      <c r="P555" s="95">
        <v>45593</v>
      </c>
      <c r="Q555" t="s">
        <v>3435</v>
      </c>
      <c r="R555" t="s">
        <v>3679</v>
      </c>
      <c r="S555">
        <v>635580</v>
      </c>
      <c r="T555">
        <v>635580</v>
      </c>
      <c r="U555">
        <v>0</v>
      </c>
      <c r="V555">
        <v>0</v>
      </c>
      <c r="W555">
        <v>0</v>
      </c>
      <c r="X555">
        <v>0</v>
      </c>
      <c r="Y555">
        <v>0</v>
      </c>
      <c r="Z555">
        <v>0</v>
      </c>
      <c r="AA555">
        <v>0</v>
      </c>
      <c r="AB555">
        <v>635580</v>
      </c>
      <c r="AC555" t="s">
        <v>3435</v>
      </c>
      <c r="AD555" t="s">
        <v>3435</v>
      </c>
      <c r="AE555">
        <v>1</v>
      </c>
    </row>
    <row r="556" spans="1:31">
      <c r="A556">
        <v>5100224</v>
      </c>
      <c r="B556" t="s">
        <v>3435</v>
      </c>
      <c r="C556">
        <v>900228989</v>
      </c>
      <c r="D556" t="s">
        <v>3436</v>
      </c>
      <c r="E556" t="s">
        <v>716</v>
      </c>
      <c r="F556" t="s">
        <v>3438</v>
      </c>
      <c r="G556" s="95">
        <v>45232</v>
      </c>
      <c r="H556" s="95">
        <v>45232</v>
      </c>
      <c r="I556" s="95">
        <v>45294</v>
      </c>
      <c r="J556" t="s">
        <v>3435</v>
      </c>
      <c r="K556" s="95">
        <v>45305</v>
      </c>
      <c r="L556" s="95">
        <v>45232</v>
      </c>
      <c r="M556" s="95">
        <v>45232</v>
      </c>
      <c r="N556" s="95">
        <v>45294</v>
      </c>
      <c r="O556" t="s">
        <v>3435</v>
      </c>
      <c r="P556" s="95">
        <v>45305</v>
      </c>
      <c r="Q556" t="s">
        <v>3435</v>
      </c>
      <c r="R556" t="s">
        <v>3680</v>
      </c>
      <c r="S556">
        <v>50000</v>
      </c>
      <c r="T556">
        <v>50000</v>
      </c>
      <c r="U556">
        <v>0</v>
      </c>
      <c r="V556">
        <v>0</v>
      </c>
      <c r="W556">
        <v>0</v>
      </c>
      <c r="X556">
        <v>0</v>
      </c>
      <c r="Y556">
        <v>0</v>
      </c>
      <c r="Z556">
        <v>0</v>
      </c>
      <c r="AA556">
        <v>0</v>
      </c>
      <c r="AB556">
        <v>50000</v>
      </c>
      <c r="AC556" t="s">
        <v>3435</v>
      </c>
      <c r="AD556" t="s">
        <v>3435</v>
      </c>
      <c r="AE556">
        <v>1</v>
      </c>
    </row>
    <row r="557" spans="1:31">
      <c r="A557">
        <v>5184537</v>
      </c>
      <c r="B557">
        <v>5142506</v>
      </c>
      <c r="C557">
        <v>900228989</v>
      </c>
      <c r="D557" t="s">
        <v>3436</v>
      </c>
      <c r="E557" t="s">
        <v>1092</v>
      </c>
      <c r="F557" t="s">
        <v>3437</v>
      </c>
      <c r="G557" s="95">
        <v>45323</v>
      </c>
      <c r="H557" s="95">
        <v>45369</v>
      </c>
      <c r="I557" s="95">
        <v>45383</v>
      </c>
      <c r="J557" s="95">
        <v>45386</v>
      </c>
      <c r="K557" t="s">
        <v>3435</v>
      </c>
      <c r="L557" s="95">
        <v>45323</v>
      </c>
      <c r="M557" s="95">
        <v>45369</v>
      </c>
      <c r="N557" s="95">
        <v>45383</v>
      </c>
      <c r="O557" s="95">
        <v>45386</v>
      </c>
      <c r="P557" t="s">
        <v>3435</v>
      </c>
      <c r="Q557" t="s">
        <v>3435</v>
      </c>
      <c r="R557" t="s">
        <v>3435</v>
      </c>
      <c r="S557">
        <v>148509</v>
      </c>
      <c r="T557">
        <v>148509</v>
      </c>
      <c r="U557">
        <v>0</v>
      </c>
      <c r="V557">
        <v>0</v>
      </c>
      <c r="W557">
        <v>16336</v>
      </c>
      <c r="X557">
        <v>148509</v>
      </c>
      <c r="Y557">
        <v>132173</v>
      </c>
      <c r="Z557">
        <v>0</v>
      </c>
      <c r="AA557">
        <v>0</v>
      </c>
      <c r="AB557">
        <v>0</v>
      </c>
      <c r="AC557">
        <v>1</v>
      </c>
      <c r="AD557" t="s">
        <v>3526</v>
      </c>
      <c r="AE557">
        <v>1</v>
      </c>
    </row>
    <row r="558" spans="1:31">
      <c r="A558">
        <v>5100227</v>
      </c>
      <c r="B558" t="s">
        <v>3435</v>
      </c>
      <c r="C558">
        <v>900228989</v>
      </c>
      <c r="D558" t="s">
        <v>3436</v>
      </c>
      <c r="E558" t="s">
        <v>717</v>
      </c>
      <c r="F558" t="s">
        <v>3438</v>
      </c>
      <c r="G558" s="95">
        <v>45232</v>
      </c>
      <c r="H558" s="95">
        <v>45232</v>
      </c>
      <c r="I558" s="95">
        <v>45294</v>
      </c>
      <c r="J558" t="s">
        <v>3435</v>
      </c>
      <c r="K558" s="95">
        <v>45305</v>
      </c>
      <c r="L558" s="95">
        <v>45232</v>
      </c>
      <c r="M558" s="95">
        <v>45232</v>
      </c>
      <c r="N558" s="95">
        <v>45294</v>
      </c>
      <c r="O558" t="s">
        <v>3435</v>
      </c>
      <c r="P558" s="95">
        <v>45305</v>
      </c>
      <c r="Q558" t="s">
        <v>3435</v>
      </c>
      <c r="R558" t="s">
        <v>3681</v>
      </c>
      <c r="S558">
        <v>50000</v>
      </c>
      <c r="T558">
        <v>50000</v>
      </c>
      <c r="U558">
        <v>0</v>
      </c>
      <c r="V558">
        <v>0</v>
      </c>
      <c r="W558">
        <v>0</v>
      </c>
      <c r="X558">
        <v>0</v>
      </c>
      <c r="Y558">
        <v>0</v>
      </c>
      <c r="Z558">
        <v>0</v>
      </c>
      <c r="AA558">
        <v>0</v>
      </c>
      <c r="AB558">
        <v>50000</v>
      </c>
      <c r="AC558" t="s">
        <v>3435</v>
      </c>
      <c r="AD558" t="s">
        <v>3435</v>
      </c>
      <c r="AE558">
        <v>1</v>
      </c>
    </row>
    <row r="559" spans="1:31">
      <c r="A559">
        <v>5100228</v>
      </c>
      <c r="B559">
        <v>5073976</v>
      </c>
      <c r="C559">
        <v>900228989</v>
      </c>
      <c r="D559" t="s">
        <v>3436</v>
      </c>
      <c r="E559" t="s">
        <v>578</v>
      </c>
      <c r="F559" t="s">
        <v>3437</v>
      </c>
      <c r="G559" s="95">
        <v>45232</v>
      </c>
      <c r="H559" s="95">
        <v>45232</v>
      </c>
      <c r="I559" s="95">
        <v>45240</v>
      </c>
      <c r="J559" s="95">
        <v>45281</v>
      </c>
      <c r="K559" t="s">
        <v>3435</v>
      </c>
      <c r="L559" s="95">
        <v>45232</v>
      </c>
      <c r="M559" s="95">
        <v>45232</v>
      </c>
      <c r="N559" s="95">
        <v>45240</v>
      </c>
      <c r="O559" s="95">
        <v>45281</v>
      </c>
      <c r="P559" t="s">
        <v>3435</v>
      </c>
      <c r="Q559" t="s">
        <v>3435</v>
      </c>
      <c r="R559" t="s">
        <v>3435</v>
      </c>
      <c r="S559">
        <v>64802</v>
      </c>
      <c r="T559">
        <v>64802</v>
      </c>
      <c r="U559">
        <v>0</v>
      </c>
      <c r="V559">
        <v>0</v>
      </c>
      <c r="W559">
        <v>0</v>
      </c>
      <c r="X559">
        <v>64802</v>
      </c>
      <c r="Y559">
        <v>64802</v>
      </c>
      <c r="Z559">
        <v>0</v>
      </c>
      <c r="AA559">
        <v>0</v>
      </c>
      <c r="AB559">
        <v>0</v>
      </c>
      <c r="AC559">
        <v>1</v>
      </c>
      <c r="AD559" t="s">
        <v>3487</v>
      </c>
      <c r="AE559">
        <v>1</v>
      </c>
    </row>
    <row r="560" spans="1:31">
      <c r="A560">
        <v>5100447</v>
      </c>
      <c r="B560" t="s">
        <v>3435</v>
      </c>
      <c r="C560">
        <v>900228989</v>
      </c>
      <c r="D560" t="s">
        <v>3436</v>
      </c>
      <c r="E560" t="s">
        <v>612</v>
      </c>
      <c r="F560" t="s">
        <v>3438</v>
      </c>
      <c r="G560" s="95">
        <v>45232</v>
      </c>
      <c r="H560" s="95">
        <v>45232</v>
      </c>
      <c r="I560" s="95">
        <v>45244</v>
      </c>
      <c r="J560" t="s">
        <v>3435</v>
      </c>
      <c r="K560" s="95">
        <v>45250</v>
      </c>
      <c r="L560" s="95">
        <v>45232</v>
      </c>
      <c r="M560" s="95">
        <v>45232</v>
      </c>
      <c r="N560" s="95">
        <v>45244</v>
      </c>
      <c r="O560" t="s">
        <v>3435</v>
      </c>
      <c r="P560" s="95">
        <v>45250</v>
      </c>
      <c r="Q560" t="s">
        <v>3435</v>
      </c>
      <c r="R560" t="s">
        <v>3682</v>
      </c>
      <c r="S560">
        <v>66900</v>
      </c>
      <c r="T560">
        <v>66900</v>
      </c>
      <c r="U560">
        <v>0</v>
      </c>
      <c r="V560">
        <v>0</v>
      </c>
      <c r="W560">
        <v>0</v>
      </c>
      <c r="X560">
        <v>0</v>
      </c>
      <c r="Y560">
        <v>0</v>
      </c>
      <c r="Z560">
        <v>0</v>
      </c>
      <c r="AA560">
        <v>0</v>
      </c>
      <c r="AB560">
        <v>66900</v>
      </c>
      <c r="AC560" t="s">
        <v>3435</v>
      </c>
      <c r="AD560" t="s">
        <v>3435</v>
      </c>
      <c r="AE560">
        <v>1</v>
      </c>
    </row>
    <row r="561" spans="1:31">
      <c r="A561">
        <v>5100446</v>
      </c>
      <c r="B561" t="s">
        <v>3435</v>
      </c>
      <c r="C561">
        <v>900228989</v>
      </c>
      <c r="D561" t="s">
        <v>3436</v>
      </c>
      <c r="E561" t="s">
        <v>718</v>
      </c>
      <c r="F561" t="s">
        <v>3438</v>
      </c>
      <c r="G561" s="95">
        <v>45232</v>
      </c>
      <c r="H561" s="95">
        <v>45232</v>
      </c>
      <c r="I561" s="95">
        <v>45294</v>
      </c>
      <c r="J561" t="s">
        <v>3435</v>
      </c>
      <c r="K561" s="95">
        <v>45305</v>
      </c>
      <c r="L561" s="95">
        <v>45232</v>
      </c>
      <c r="M561" s="95">
        <v>45232</v>
      </c>
      <c r="N561" s="95">
        <v>45294</v>
      </c>
      <c r="O561" t="s">
        <v>3435</v>
      </c>
      <c r="P561" s="95">
        <v>45305</v>
      </c>
      <c r="Q561" t="s">
        <v>3435</v>
      </c>
      <c r="R561" t="s">
        <v>3683</v>
      </c>
      <c r="S561">
        <v>50000</v>
      </c>
      <c r="T561">
        <v>50000</v>
      </c>
      <c r="U561">
        <v>0</v>
      </c>
      <c r="V561">
        <v>0</v>
      </c>
      <c r="W561">
        <v>0</v>
      </c>
      <c r="X561">
        <v>0</v>
      </c>
      <c r="Y561">
        <v>0</v>
      </c>
      <c r="Z561">
        <v>0</v>
      </c>
      <c r="AA561">
        <v>0</v>
      </c>
      <c r="AB561">
        <v>50000</v>
      </c>
      <c r="AC561" t="s">
        <v>3435</v>
      </c>
      <c r="AD561" t="s">
        <v>3435</v>
      </c>
      <c r="AE561">
        <v>1</v>
      </c>
    </row>
    <row r="562" spans="1:31">
      <c r="A562">
        <v>5157988</v>
      </c>
      <c r="B562">
        <v>5124783</v>
      </c>
      <c r="C562">
        <v>900228989</v>
      </c>
      <c r="D562" t="s">
        <v>3436</v>
      </c>
      <c r="E562" t="s">
        <v>1118</v>
      </c>
      <c r="F562" t="s">
        <v>3451</v>
      </c>
      <c r="G562" s="95">
        <v>45325</v>
      </c>
      <c r="H562" s="95">
        <v>45325</v>
      </c>
      <c r="I562" s="95">
        <v>45355</v>
      </c>
      <c r="J562" s="95">
        <v>45357</v>
      </c>
      <c r="K562" t="s">
        <v>3435</v>
      </c>
      <c r="L562" s="95">
        <v>45325</v>
      </c>
      <c r="M562" s="95">
        <v>45325</v>
      </c>
      <c r="N562" s="95">
        <v>45355</v>
      </c>
      <c r="O562" s="95">
        <v>45357</v>
      </c>
      <c r="P562" t="s">
        <v>3435</v>
      </c>
      <c r="Q562" t="s">
        <v>3435</v>
      </c>
      <c r="R562" t="s">
        <v>3435</v>
      </c>
      <c r="S562">
        <v>285000</v>
      </c>
      <c r="T562">
        <v>280500</v>
      </c>
      <c r="U562">
        <v>0</v>
      </c>
      <c r="V562">
        <v>4500</v>
      </c>
      <c r="W562">
        <v>5120</v>
      </c>
      <c r="X562">
        <v>251500</v>
      </c>
      <c r="Y562">
        <v>246380</v>
      </c>
      <c r="Z562">
        <v>0</v>
      </c>
      <c r="AA562">
        <v>29000</v>
      </c>
      <c r="AB562">
        <v>0</v>
      </c>
      <c r="AC562">
        <v>1</v>
      </c>
      <c r="AD562" t="s">
        <v>3449</v>
      </c>
      <c r="AE562">
        <v>1</v>
      </c>
    </row>
    <row r="563" spans="1:31">
      <c r="A563">
        <v>5157995</v>
      </c>
      <c r="B563">
        <v>5138091</v>
      </c>
      <c r="C563">
        <v>900228989</v>
      </c>
      <c r="D563" t="s">
        <v>3436</v>
      </c>
      <c r="E563" t="s">
        <v>1119</v>
      </c>
      <c r="F563" t="s">
        <v>3451</v>
      </c>
      <c r="G563" s="95">
        <v>45325</v>
      </c>
      <c r="H563" s="95">
        <v>45325</v>
      </c>
      <c r="I563" s="95">
        <v>45355</v>
      </c>
      <c r="J563" s="95">
        <v>45376</v>
      </c>
      <c r="K563" t="s">
        <v>3435</v>
      </c>
      <c r="L563" s="95">
        <v>45325</v>
      </c>
      <c r="M563" s="95">
        <v>45325</v>
      </c>
      <c r="N563" s="95">
        <v>45355</v>
      </c>
      <c r="O563" s="95">
        <v>45376</v>
      </c>
      <c r="P563" t="s">
        <v>3435</v>
      </c>
      <c r="Q563" t="s">
        <v>3435</v>
      </c>
      <c r="R563" t="s">
        <v>3435</v>
      </c>
      <c r="S563">
        <v>285000</v>
      </c>
      <c r="T563">
        <v>280500</v>
      </c>
      <c r="U563">
        <v>0</v>
      </c>
      <c r="V563">
        <v>4500</v>
      </c>
      <c r="W563">
        <v>5120</v>
      </c>
      <c r="X563">
        <v>251500</v>
      </c>
      <c r="Y563">
        <v>246380</v>
      </c>
      <c r="Z563">
        <v>0</v>
      </c>
      <c r="AA563">
        <v>29000</v>
      </c>
      <c r="AB563">
        <v>0</v>
      </c>
      <c r="AC563">
        <v>1</v>
      </c>
      <c r="AD563" t="s">
        <v>3449</v>
      </c>
      <c r="AE563">
        <v>1</v>
      </c>
    </row>
    <row r="564" spans="1:31">
      <c r="A564">
        <v>5157996</v>
      </c>
      <c r="B564">
        <v>5138092</v>
      </c>
      <c r="C564">
        <v>900228989</v>
      </c>
      <c r="D564" t="s">
        <v>3436</v>
      </c>
      <c r="E564" t="s">
        <v>1120</v>
      </c>
      <c r="F564" t="s">
        <v>3451</v>
      </c>
      <c r="G564" s="95">
        <v>45325</v>
      </c>
      <c r="H564" s="95">
        <v>45325</v>
      </c>
      <c r="I564" s="95">
        <v>45355</v>
      </c>
      <c r="J564" s="95">
        <v>45376</v>
      </c>
      <c r="K564" t="s">
        <v>3435</v>
      </c>
      <c r="L564" s="95">
        <v>45325</v>
      </c>
      <c r="M564" s="95">
        <v>45325</v>
      </c>
      <c r="N564" s="95">
        <v>45355</v>
      </c>
      <c r="O564" s="95">
        <v>45376</v>
      </c>
      <c r="P564" t="s">
        <v>3435</v>
      </c>
      <c r="Q564" t="s">
        <v>3435</v>
      </c>
      <c r="R564" t="s">
        <v>3435</v>
      </c>
      <c r="S564">
        <v>285000</v>
      </c>
      <c r="T564">
        <v>280500</v>
      </c>
      <c r="U564">
        <v>0</v>
      </c>
      <c r="V564">
        <v>4500</v>
      </c>
      <c r="W564">
        <v>5120</v>
      </c>
      <c r="X564">
        <v>251500</v>
      </c>
      <c r="Y564">
        <v>246380</v>
      </c>
      <c r="Z564">
        <v>0</v>
      </c>
      <c r="AA564">
        <v>29000</v>
      </c>
      <c r="AB564">
        <v>0</v>
      </c>
      <c r="AC564">
        <v>1</v>
      </c>
      <c r="AD564" t="s">
        <v>3449</v>
      </c>
      <c r="AE564">
        <v>1</v>
      </c>
    </row>
    <row r="565" spans="1:31">
      <c r="A565">
        <v>5157994</v>
      </c>
      <c r="B565">
        <v>5124784</v>
      </c>
      <c r="C565">
        <v>900228989</v>
      </c>
      <c r="D565" t="s">
        <v>3436</v>
      </c>
      <c r="E565" t="s">
        <v>1121</v>
      </c>
      <c r="F565" t="s">
        <v>3451</v>
      </c>
      <c r="G565" s="95">
        <v>45325</v>
      </c>
      <c r="H565" s="95">
        <v>45325</v>
      </c>
      <c r="I565" s="95">
        <v>45355</v>
      </c>
      <c r="J565" s="95">
        <v>45357</v>
      </c>
      <c r="K565" t="s">
        <v>3435</v>
      </c>
      <c r="L565" s="95">
        <v>45325</v>
      </c>
      <c r="M565" s="95">
        <v>45325</v>
      </c>
      <c r="N565" s="95">
        <v>45355</v>
      </c>
      <c r="O565" s="95">
        <v>45357</v>
      </c>
      <c r="P565" t="s">
        <v>3435</v>
      </c>
      <c r="Q565" t="s">
        <v>3435</v>
      </c>
      <c r="R565" t="s">
        <v>3435</v>
      </c>
      <c r="S565">
        <v>285000</v>
      </c>
      <c r="T565">
        <v>280500</v>
      </c>
      <c r="U565">
        <v>0</v>
      </c>
      <c r="V565">
        <v>4500</v>
      </c>
      <c r="W565">
        <v>5120</v>
      </c>
      <c r="X565">
        <v>251500</v>
      </c>
      <c r="Y565">
        <v>246380</v>
      </c>
      <c r="Z565">
        <v>0</v>
      </c>
      <c r="AA565">
        <v>29000</v>
      </c>
      <c r="AB565">
        <v>0</v>
      </c>
      <c r="AC565">
        <v>1</v>
      </c>
      <c r="AD565" t="s">
        <v>3449</v>
      </c>
      <c r="AE565">
        <v>1</v>
      </c>
    </row>
    <row r="566" spans="1:31">
      <c r="A566">
        <v>5100708</v>
      </c>
      <c r="B566" t="s">
        <v>3435</v>
      </c>
      <c r="C566">
        <v>900228989</v>
      </c>
      <c r="D566" t="s">
        <v>3436</v>
      </c>
      <c r="E566" t="s">
        <v>613</v>
      </c>
      <c r="F566" t="s">
        <v>3438</v>
      </c>
      <c r="G566" s="95">
        <v>45232</v>
      </c>
      <c r="H566" s="95">
        <v>45232</v>
      </c>
      <c r="I566" s="95">
        <v>45244</v>
      </c>
      <c r="J566" t="s">
        <v>3435</v>
      </c>
      <c r="K566" s="95">
        <v>45250</v>
      </c>
      <c r="L566" s="95">
        <v>45232</v>
      </c>
      <c r="M566" s="95">
        <v>45232</v>
      </c>
      <c r="N566" s="95">
        <v>45244</v>
      </c>
      <c r="O566" t="s">
        <v>3435</v>
      </c>
      <c r="P566" s="95">
        <v>45250</v>
      </c>
      <c r="Q566" t="s">
        <v>3435</v>
      </c>
      <c r="R566" t="s">
        <v>3684</v>
      </c>
      <c r="S566">
        <v>66900</v>
      </c>
      <c r="T566">
        <v>66900</v>
      </c>
      <c r="U566">
        <v>0</v>
      </c>
      <c r="V566">
        <v>0</v>
      </c>
      <c r="W566">
        <v>0</v>
      </c>
      <c r="X566">
        <v>0</v>
      </c>
      <c r="Y566">
        <v>0</v>
      </c>
      <c r="Z566">
        <v>0</v>
      </c>
      <c r="AA566">
        <v>0</v>
      </c>
      <c r="AB566">
        <v>66900</v>
      </c>
      <c r="AC566" t="s">
        <v>3435</v>
      </c>
      <c r="AD566" t="s">
        <v>3435</v>
      </c>
      <c r="AE566">
        <v>1</v>
      </c>
    </row>
    <row r="567" spans="1:31">
      <c r="A567">
        <v>5157997</v>
      </c>
      <c r="B567">
        <v>5138093</v>
      </c>
      <c r="C567">
        <v>900228989</v>
      </c>
      <c r="D567" t="s">
        <v>3436</v>
      </c>
      <c r="E567" t="s">
        <v>1122</v>
      </c>
      <c r="F567" t="s">
        <v>3451</v>
      </c>
      <c r="G567" s="95">
        <v>45325</v>
      </c>
      <c r="H567" s="95">
        <v>45325</v>
      </c>
      <c r="I567" s="95">
        <v>45355</v>
      </c>
      <c r="J567" s="95">
        <v>45376</v>
      </c>
      <c r="K567" t="s">
        <v>3435</v>
      </c>
      <c r="L567" s="95">
        <v>45325</v>
      </c>
      <c r="M567" s="95">
        <v>45325</v>
      </c>
      <c r="N567" s="95">
        <v>45355</v>
      </c>
      <c r="O567" s="95">
        <v>45376</v>
      </c>
      <c r="P567" t="s">
        <v>3435</v>
      </c>
      <c r="Q567" t="s">
        <v>3435</v>
      </c>
      <c r="R567" t="s">
        <v>3435</v>
      </c>
      <c r="S567">
        <v>285000</v>
      </c>
      <c r="T567">
        <v>280500</v>
      </c>
      <c r="U567">
        <v>0</v>
      </c>
      <c r="V567">
        <v>4500</v>
      </c>
      <c r="W567">
        <v>5120</v>
      </c>
      <c r="X567">
        <v>251500</v>
      </c>
      <c r="Y567">
        <v>246380</v>
      </c>
      <c r="Z567">
        <v>0</v>
      </c>
      <c r="AA567">
        <v>29000</v>
      </c>
      <c r="AB567">
        <v>0</v>
      </c>
      <c r="AC567">
        <v>1</v>
      </c>
      <c r="AD567" t="s">
        <v>3449</v>
      </c>
      <c r="AE567">
        <v>1</v>
      </c>
    </row>
    <row r="568" spans="1:31">
      <c r="A568">
        <v>5158002</v>
      </c>
      <c r="B568">
        <v>5138094</v>
      </c>
      <c r="C568">
        <v>900228989</v>
      </c>
      <c r="D568" t="s">
        <v>3436</v>
      </c>
      <c r="E568" t="s">
        <v>1123</v>
      </c>
      <c r="F568" t="s">
        <v>3451</v>
      </c>
      <c r="G568" s="95">
        <v>45325</v>
      </c>
      <c r="H568" s="95">
        <v>45325</v>
      </c>
      <c r="I568" s="95">
        <v>45355</v>
      </c>
      <c r="J568" s="95">
        <v>45376</v>
      </c>
      <c r="K568" t="s">
        <v>3435</v>
      </c>
      <c r="L568" s="95">
        <v>45325</v>
      </c>
      <c r="M568" s="95">
        <v>45325</v>
      </c>
      <c r="N568" s="95">
        <v>45355</v>
      </c>
      <c r="O568" s="95">
        <v>45376</v>
      </c>
      <c r="P568" t="s">
        <v>3435</v>
      </c>
      <c r="Q568" t="s">
        <v>3435</v>
      </c>
      <c r="R568" t="s">
        <v>3435</v>
      </c>
      <c r="S568">
        <v>285000</v>
      </c>
      <c r="T568">
        <v>280500</v>
      </c>
      <c r="U568">
        <v>0</v>
      </c>
      <c r="V568">
        <v>4500</v>
      </c>
      <c r="W568">
        <v>5120</v>
      </c>
      <c r="X568">
        <v>251500</v>
      </c>
      <c r="Y568">
        <v>246380</v>
      </c>
      <c r="Z568">
        <v>0</v>
      </c>
      <c r="AA568">
        <v>29000</v>
      </c>
      <c r="AB568">
        <v>0</v>
      </c>
      <c r="AC568">
        <v>1</v>
      </c>
      <c r="AD568" t="s">
        <v>3449</v>
      </c>
      <c r="AE568">
        <v>1</v>
      </c>
    </row>
    <row r="569" spans="1:31">
      <c r="A569">
        <v>5158005</v>
      </c>
      <c r="B569">
        <v>5138095</v>
      </c>
      <c r="C569">
        <v>900228989</v>
      </c>
      <c r="D569" t="s">
        <v>3436</v>
      </c>
      <c r="E569" t="s">
        <v>1124</v>
      </c>
      <c r="F569" t="s">
        <v>3451</v>
      </c>
      <c r="G569" s="95">
        <v>45325</v>
      </c>
      <c r="H569" s="95">
        <v>45325</v>
      </c>
      <c r="I569" s="95">
        <v>45355</v>
      </c>
      <c r="J569" s="95">
        <v>45376</v>
      </c>
      <c r="K569" t="s">
        <v>3435</v>
      </c>
      <c r="L569" s="95">
        <v>45325</v>
      </c>
      <c r="M569" s="95">
        <v>45325</v>
      </c>
      <c r="N569" s="95">
        <v>45355</v>
      </c>
      <c r="O569" s="95">
        <v>45376</v>
      </c>
      <c r="P569" t="s">
        <v>3435</v>
      </c>
      <c r="Q569" t="s">
        <v>3435</v>
      </c>
      <c r="R569" t="s">
        <v>3435</v>
      </c>
      <c r="S569">
        <v>285000</v>
      </c>
      <c r="T569">
        <v>280500</v>
      </c>
      <c r="U569">
        <v>0</v>
      </c>
      <c r="V569">
        <v>4500</v>
      </c>
      <c r="W569">
        <v>5120</v>
      </c>
      <c r="X569">
        <v>251500</v>
      </c>
      <c r="Y569">
        <v>246380</v>
      </c>
      <c r="Z569">
        <v>0</v>
      </c>
      <c r="AA569">
        <v>29000</v>
      </c>
      <c r="AB569">
        <v>0</v>
      </c>
      <c r="AC569">
        <v>1</v>
      </c>
      <c r="AD569" t="s">
        <v>3449</v>
      </c>
      <c r="AE569">
        <v>1</v>
      </c>
    </row>
    <row r="570" spans="1:31">
      <c r="A570">
        <v>5158009</v>
      </c>
      <c r="B570">
        <v>5138096</v>
      </c>
      <c r="C570">
        <v>900228989</v>
      </c>
      <c r="D570" t="s">
        <v>3436</v>
      </c>
      <c r="E570" t="s">
        <v>1125</v>
      </c>
      <c r="F570" t="s">
        <v>3451</v>
      </c>
      <c r="G570" s="95">
        <v>45325</v>
      </c>
      <c r="H570" s="95">
        <v>45325</v>
      </c>
      <c r="I570" s="95">
        <v>45355</v>
      </c>
      <c r="J570" s="95">
        <v>45376</v>
      </c>
      <c r="K570" t="s">
        <v>3435</v>
      </c>
      <c r="L570" s="95">
        <v>45325</v>
      </c>
      <c r="M570" s="95">
        <v>45325</v>
      </c>
      <c r="N570" s="95">
        <v>45355</v>
      </c>
      <c r="O570" s="95">
        <v>45376</v>
      </c>
      <c r="P570" t="s">
        <v>3435</v>
      </c>
      <c r="Q570" t="s">
        <v>3435</v>
      </c>
      <c r="R570" t="s">
        <v>3435</v>
      </c>
      <c r="S570">
        <v>285000</v>
      </c>
      <c r="T570">
        <v>280500</v>
      </c>
      <c r="U570">
        <v>0</v>
      </c>
      <c r="V570">
        <v>4500</v>
      </c>
      <c r="W570">
        <v>5120</v>
      </c>
      <c r="X570">
        <v>251500</v>
      </c>
      <c r="Y570">
        <v>246380</v>
      </c>
      <c r="Z570">
        <v>0</v>
      </c>
      <c r="AA570">
        <v>29000</v>
      </c>
      <c r="AB570">
        <v>0</v>
      </c>
      <c r="AC570">
        <v>1</v>
      </c>
      <c r="AD570" t="s">
        <v>3449</v>
      </c>
      <c r="AE570">
        <v>1</v>
      </c>
    </row>
    <row r="571" spans="1:31">
      <c r="A571">
        <v>5158143</v>
      </c>
      <c r="B571">
        <v>5138101</v>
      </c>
      <c r="C571">
        <v>900228989</v>
      </c>
      <c r="D571" t="s">
        <v>3436</v>
      </c>
      <c r="E571" t="s">
        <v>1188</v>
      </c>
      <c r="F571" t="s">
        <v>3451</v>
      </c>
      <c r="G571" s="95">
        <v>45327</v>
      </c>
      <c r="H571" s="95">
        <v>45327</v>
      </c>
      <c r="I571" s="95">
        <v>45362</v>
      </c>
      <c r="J571" s="95">
        <v>45376</v>
      </c>
      <c r="K571" t="s">
        <v>3435</v>
      </c>
      <c r="L571" s="95">
        <v>45327</v>
      </c>
      <c r="M571" s="95">
        <v>45327</v>
      </c>
      <c r="N571" s="95">
        <v>45362</v>
      </c>
      <c r="O571" s="95">
        <v>45376</v>
      </c>
      <c r="P571" t="s">
        <v>3435</v>
      </c>
      <c r="Q571" t="s">
        <v>3435</v>
      </c>
      <c r="R571" t="s">
        <v>3435</v>
      </c>
      <c r="S571">
        <v>285000</v>
      </c>
      <c r="T571">
        <v>285000</v>
      </c>
      <c r="U571">
        <v>0</v>
      </c>
      <c r="V571">
        <v>0</v>
      </c>
      <c r="W571">
        <v>5120</v>
      </c>
      <c r="X571">
        <v>256000</v>
      </c>
      <c r="Y571">
        <v>250880</v>
      </c>
      <c r="Z571">
        <v>0</v>
      </c>
      <c r="AA571">
        <v>29000</v>
      </c>
      <c r="AB571">
        <v>0</v>
      </c>
      <c r="AC571">
        <v>1</v>
      </c>
      <c r="AD571" t="s">
        <v>3449</v>
      </c>
      <c r="AE571">
        <v>1</v>
      </c>
    </row>
    <row r="572" spans="1:31">
      <c r="A572">
        <v>5100788</v>
      </c>
      <c r="B572">
        <v>5077572</v>
      </c>
      <c r="C572">
        <v>900228989</v>
      </c>
      <c r="D572" t="s">
        <v>3436</v>
      </c>
      <c r="E572" t="s">
        <v>582</v>
      </c>
      <c r="F572" t="s">
        <v>3437</v>
      </c>
      <c r="G572" s="95">
        <v>45232</v>
      </c>
      <c r="H572" s="95">
        <v>45232</v>
      </c>
      <c r="I572" s="95">
        <v>45240</v>
      </c>
      <c r="J572" s="95">
        <v>45286</v>
      </c>
      <c r="K572" t="s">
        <v>3435</v>
      </c>
      <c r="L572" s="95">
        <v>45232</v>
      </c>
      <c r="M572" s="95">
        <v>45232</v>
      </c>
      <c r="N572" s="95">
        <v>45240</v>
      </c>
      <c r="O572" s="95">
        <v>45286</v>
      </c>
      <c r="P572" t="s">
        <v>3435</v>
      </c>
      <c r="Q572" t="s">
        <v>3435</v>
      </c>
      <c r="R572" t="s">
        <v>3435</v>
      </c>
      <c r="S572">
        <v>272560</v>
      </c>
      <c r="T572">
        <v>272560</v>
      </c>
      <c r="U572">
        <v>0</v>
      </c>
      <c r="V572">
        <v>0</v>
      </c>
      <c r="W572">
        <v>5451</v>
      </c>
      <c r="X572">
        <v>272560</v>
      </c>
      <c r="Y572">
        <v>267109</v>
      </c>
      <c r="Z572">
        <v>0</v>
      </c>
      <c r="AA572">
        <v>0</v>
      </c>
      <c r="AB572">
        <v>0</v>
      </c>
      <c r="AC572">
        <v>1</v>
      </c>
      <c r="AD572" t="s">
        <v>3487</v>
      </c>
      <c r="AE572">
        <v>1</v>
      </c>
    </row>
    <row r="573" spans="1:31">
      <c r="A573">
        <v>5100792</v>
      </c>
      <c r="B573">
        <v>5093770</v>
      </c>
      <c r="C573">
        <v>900228989</v>
      </c>
      <c r="D573" t="s">
        <v>3436</v>
      </c>
      <c r="E573" t="s">
        <v>653</v>
      </c>
      <c r="F573" t="s">
        <v>3451</v>
      </c>
      <c r="G573" s="95">
        <v>45232</v>
      </c>
      <c r="H573" s="95">
        <v>45232</v>
      </c>
      <c r="I573" s="95">
        <v>45294</v>
      </c>
      <c r="J573" s="95">
        <v>45311</v>
      </c>
      <c r="K573" t="s">
        <v>3435</v>
      </c>
      <c r="L573" s="95">
        <v>45232</v>
      </c>
      <c r="M573" s="95">
        <v>45232</v>
      </c>
      <c r="N573" s="95">
        <v>45294</v>
      </c>
      <c r="O573" s="95">
        <v>45311</v>
      </c>
      <c r="P573" t="s">
        <v>3435</v>
      </c>
      <c r="Q573" t="s">
        <v>3435</v>
      </c>
      <c r="R573" t="s">
        <v>3435</v>
      </c>
      <c r="S573">
        <v>66900</v>
      </c>
      <c r="T573">
        <v>62800</v>
      </c>
      <c r="U573">
        <v>0</v>
      </c>
      <c r="V573">
        <v>4100</v>
      </c>
      <c r="W573">
        <v>0</v>
      </c>
      <c r="X573">
        <v>50900</v>
      </c>
      <c r="Y573">
        <v>50900</v>
      </c>
      <c r="Z573">
        <v>0</v>
      </c>
      <c r="AA573">
        <v>11900</v>
      </c>
      <c r="AB573">
        <v>0</v>
      </c>
      <c r="AC573">
        <v>1</v>
      </c>
      <c r="AD573" t="s">
        <v>3449</v>
      </c>
      <c r="AE573">
        <v>1</v>
      </c>
    </row>
    <row r="574" spans="1:31">
      <c r="A574">
        <v>5160766</v>
      </c>
      <c r="B574">
        <v>5138394</v>
      </c>
      <c r="C574">
        <v>900228989</v>
      </c>
      <c r="D574" t="s">
        <v>3436</v>
      </c>
      <c r="E574" t="s">
        <v>1210</v>
      </c>
      <c r="F574" t="s">
        <v>3451</v>
      </c>
      <c r="G574" s="95">
        <v>45330</v>
      </c>
      <c r="H574" s="95">
        <v>45330</v>
      </c>
      <c r="I574" s="95">
        <v>45362</v>
      </c>
      <c r="J574" s="95">
        <v>45377</v>
      </c>
      <c r="K574" t="s">
        <v>3435</v>
      </c>
      <c r="L574" s="95">
        <v>45330</v>
      </c>
      <c r="M574" s="95">
        <v>45330</v>
      </c>
      <c r="N574" s="95">
        <v>45362</v>
      </c>
      <c r="O574" s="95">
        <v>45377</v>
      </c>
      <c r="P574" t="s">
        <v>3435</v>
      </c>
      <c r="Q574" t="s">
        <v>3435</v>
      </c>
      <c r="R574" t="s">
        <v>3435</v>
      </c>
      <c r="S574">
        <v>16344188</v>
      </c>
      <c r="T574">
        <v>16344188</v>
      </c>
      <c r="U574">
        <v>0</v>
      </c>
      <c r="V574">
        <v>0</v>
      </c>
      <c r="W574">
        <v>246138</v>
      </c>
      <c r="X574">
        <v>12306888</v>
      </c>
      <c r="Y574">
        <v>12060750</v>
      </c>
      <c r="Z574">
        <v>0</v>
      </c>
      <c r="AA574">
        <v>4037300</v>
      </c>
      <c r="AB574">
        <v>0</v>
      </c>
      <c r="AC574">
        <v>1</v>
      </c>
      <c r="AD574" t="s">
        <v>3449</v>
      </c>
      <c r="AE574">
        <v>1</v>
      </c>
    </row>
    <row r="575" spans="1:31">
      <c r="A575">
        <v>5100882</v>
      </c>
      <c r="B575" t="s">
        <v>3435</v>
      </c>
      <c r="C575">
        <v>900228989</v>
      </c>
      <c r="D575" t="s">
        <v>3436</v>
      </c>
      <c r="E575" t="s">
        <v>562</v>
      </c>
      <c r="F575" t="s">
        <v>3438</v>
      </c>
      <c r="G575" s="95">
        <v>45232</v>
      </c>
      <c r="H575" s="95">
        <v>45233</v>
      </c>
      <c r="I575" s="95">
        <v>45240</v>
      </c>
      <c r="J575" t="s">
        <v>3435</v>
      </c>
      <c r="K575" s="95">
        <v>45243</v>
      </c>
      <c r="L575" s="95">
        <v>45232</v>
      </c>
      <c r="M575" s="95">
        <v>45233</v>
      </c>
      <c r="N575" s="95">
        <v>45240</v>
      </c>
      <c r="O575" t="s">
        <v>3435</v>
      </c>
      <c r="P575" s="95">
        <v>45243</v>
      </c>
      <c r="Q575" t="s">
        <v>3435</v>
      </c>
      <c r="R575" t="s">
        <v>3639</v>
      </c>
      <c r="S575">
        <v>66900</v>
      </c>
      <c r="T575">
        <v>66900</v>
      </c>
      <c r="U575">
        <v>0</v>
      </c>
      <c r="V575">
        <v>0</v>
      </c>
      <c r="W575">
        <v>0</v>
      </c>
      <c r="X575">
        <v>0</v>
      </c>
      <c r="Y575">
        <v>0</v>
      </c>
      <c r="Z575">
        <v>0</v>
      </c>
      <c r="AA575">
        <v>0</v>
      </c>
      <c r="AB575">
        <v>66900</v>
      </c>
      <c r="AC575" t="s">
        <v>3435</v>
      </c>
      <c r="AD575" t="s">
        <v>3435</v>
      </c>
      <c r="AE575">
        <v>1</v>
      </c>
    </row>
    <row r="576" spans="1:31">
      <c r="A576">
        <v>5161042</v>
      </c>
      <c r="B576">
        <v>5144747</v>
      </c>
      <c r="C576">
        <v>900228989</v>
      </c>
      <c r="D576" t="s">
        <v>3436</v>
      </c>
      <c r="E576" t="s">
        <v>1219</v>
      </c>
      <c r="F576" t="s">
        <v>3451</v>
      </c>
      <c r="G576" s="95">
        <v>45330</v>
      </c>
      <c r="H576" s="95">
        <v>45330</v>
      </c>
      <c r="I576" s="95">
        <v>45362</v>
      </c>
      <c r="J576" s="95">
        <v>45391</v>
      </c>
      <c r="K576" t="s">
        <v>3435</v>
      </c>
      <c r="L576" s="95">
        <v>45330</v>
      </c>
      <c r="M576" s="95">
        <v>45330</v>
      </c>
      <c r="N576" s="95">
        <v>45362</v>
      </c>
      <c r="O576" s="95">
        <v>45391</v>
      </c>
      <c r="P576" t="s">
        <v>3435</v>
      </c>
      <c r="Q576" t="s">
        <v>3435</v>
      </c>
      <c r="R576" t="s">
        <v>3435</v>
      </c>
      <c r="S576">
        <v>197600</v>
      </c>
      <c r="T576">
        <v>49680</v>
      </c>
      <c r="U576">
        <v>0</v>
      </c>
      <c r="V576">
        <v>0</v>
      </c>
      <c r="W576">
        <v>0</v>
      </c>
      <c r="X576">
        <v>0</v>
      </c>
      <c r="Y576">
        <v>0</v>
      </c>
      <c r="Z576">
        <v>0</v>
      </c>
      <c r="AA576">
        <v>49680</v>
      </c>
      <c r="AB576">
        <v>0</v>
      </c>
      <c r="AC576">
        <v>2</v>
      </c>
      <c r="AD576" t="s">
        <v>3452</v>
      </c>
      <c r="AE576">
        <v>1</v>
      </c>
    </row>
    <row r="577" spans="1:31">
      <c r="A577">
        <v>5250792</v>
      </c>
      <c r="B577">
        <v>5234770</v>
      </c>
      <c r="C577">
        <v>900228989</v>
      </c>
      <c r="D577" t="s">
        <v>3436</v>
      </c>
      <c r="E577" t="s">
        <v>1215</v>
      </c>
      <c r="F577" t="s">
        <v>3437</v>
      </c>
      <c r="G577" s="95">
        <v>45330</v>
      </c>
      <c r="H577" s="95">
        <v>45484</v>
      </c>
      <c r="I577" s="95">
        <v>45505</v>
      </c>
      <c r="J577" s="95">
        <v>45581</v>
      </c>
      <c r="K577" t="s">
        <v>3435</v>
      </c>
      <c r="L577" s="95">
        <v>45330</v>
      </c>
      <c r="M577" s="95">
        <v>45484</v>
      </c>
      <c r="N577" s="95">
        <v>45505</v>
      </c>
      <c r="O577" s="95">
        <v>45581</v>
      </c>
      <c r="P577" t="s">
        <v>3435</v>
      </c>
      <c r="Q577" t="s">
        <v>3435</v>
      </c>
      <c r="R577" t="s">
        <v>3435</v>
      </c>
      <c r="S577">
        <v>313656</v>
      </c>
      <c r="T577">
        <v>313656</v>
      </c>
      <c r="U577">
        <v>0</v>
      </c>
      <c r="V577">
        <v>0</v>
      </c>
      <c r="W577">
        <v>6273</v>
      </c>
      <c r="X577">
        <v>313656</v>
      </c>
      <c r="Y577">
        <v>307383</v>
      </c>
      <c r="Z577">
        <v>0</v>
      </c>
      <c r="AA577">
        <v>0</v>
      </c>
      <c r="AB577">
        <v>0</v>
      </c>
      <c r="AC577">
        <v>1</v>
      </c>
      <c r="AD577" t="s">
        <v>3487</v>
      </c>
      <c r="AE577">
        <v>1</v>
      </c>
    </row>
    <row r="578" spans="1:31">
      <c r="A578">
        <v>5256859</v>
      </c>
      <c r="B578">
        <v>5214472</v>
      </c>
      <c r="C578">
        <v>900228989</v>
      </c>
      <c r="D578" t="s">
        <v>3436</v>
      </c>
      <c r="E578" t="s">
        <v>1216</v>
      </c>
      <c r="F578" t="s">
        <v>3437</v>
      </c>
      <c r="G578" s="95">
        <v>45330</v>
      </c>
      <c r="H578" s="95">
        <v>45497</v>
      </c>
      <c r="I578" s="95">
        <v>45505</v>
      </c>
      <c r="J578" s="95">
        <v>45531</v>
      </c>
      <c r="K578" t="s">
        <v>3435</v>
      </c>
      <c r="L578" s="95">
        <v>45330</v>
      </c>
      <c r="M578" s="95">
        <v>45497</v>
      </c>
      <c r="N578" s="95">
        <v>45505</v>
      </c>
      <c r="O578" s="95">
        <v>45531</v>
      </c>
      <c r="P578" t="s">
        <v>3435</v>
      </c>
      <c r="Q578" t="s">
        <v>3435</v>
      </c>
      <c r="R578" t="s">
        <v>3435</v>
      </c>
      <c r="S578">
        <v>313656</v>
      </c>
      <c r="T578">
        <v>313656</v>
      </c>
      <c r="U578">
        <v>0</v>
      </c>
      <c r="V578">
        <v>0</v>
      </c>
      <c r="W578">
        <v>6273</v>
      </c>
      <c r="X578">
        <v>313656</v>
      </c>
      <c r="Y578">
        <v>307383</v>
      </c>
      <c r="Z578">
        <v>0</v>
      </c>
      <c r="AA578">
        <v>0</v>
      </c>
      <c r="AB578">
        <v>0</v>
      </c>
      <c r="AC578">
        <v>1</v>
      </c>
      <c r="AD578" t="s">
        <v>3487</v>
      </c>
      <c r="AE578">
        <v>1</v>
      </c>
    </row>
    <row r="579" spans="1:31">
      <c r="A579">
        <v>5256860</v>
      </c>
      <c r="B579" t="s">
        <v>3435</v>
      </c>
      <c r="C579">
        <v>900228989</v>
      </c>
      <c r="D579" t="s">
        <v>3436</v>
      </c>
      <c r="E579" t="s">
        <v>1220</v>
      </c>
      <c r="F579" t="s">
        <v>3438</v>
      </c>
      <c r="G579" s="95">
        <v>45330</v>
      </c>
      <c r="H579" s="95">
        <v>45497</v>
      </c>
      <c r="I579" s="95">
        <v>45505</v>
      </c>
      <c r="J579" t="s">
        <v>3435</v>
      </c>
      <c r="K579" s="95">
        <v>45540</v>
      </c>
      <c r="L579" s="95">
        <v>45330</v>
      </c>
      <c r="M579" s="95">
        <v>45497</v>
      </c>
      <c r="N579" s="95">
        <v>45505</v>
      </c>
      <c r="O579" t="s">
        <v>3435</v>
      </c>
      <c r="P579" s="95">
        <v>45540</v>
      </c>
      <c r="Q579" t="s">
        <v>3435</v>
      </c>
      <c r="R579" t="s">
        <v>3685</v>
      </c>
      <c r="S579">
        <v>197600</v>
      </c>
      <c r="T579">
        <v>197600</v>
      </c>
      <c r="U579">
        <v>0</v>
      </c>
      <c r="V579">
        <v>0</v>
      </c>
      <c r="W579">
        <v>0</v>
      </c>
      <c r="X579">
        <v>0</v>
      </c>
      <c r="Y579">
        <v>0</v>
      </c>
      <c r="Z579">
        <v>0</v>
      </c>
      <c r="AA579">
        <v>0</v>
      </c>
      <c r="AB579">
        <v>197600</v>
      </c>
      <c r="AC579" t="s">
        <v>3435</v>
      </c>
      <c r="AD579" t="s">
        <v>3435</v>
      </c>
      <c r="AE579">
        <v>1</v>
      </c>
    </row>
    <row r="580" spans="1:31">
      <c r="A580">
        <v>5161189</v>
      </c>
      <c r="B580">
        <v>5132140</v>
      </c>
      <c r="C580">
        <v>900228989</v>
      </c>
      <c r="D580" t="s">
        <v>3436</v>
      </c>
      <c r="E580" t="s">
        <v>1211</v>
      </c>
      <c r="F580" t="s">
        <v>3451</v>
      </c>
      <c r="G580" s="95">
        <v>45330</v>
      </c>
      <c r="H580" s="95">
        <v>45330</v>
      </c>
      <c r="I580" s="95">
        <v>45362</v>
      </c>
      <c r="J580" s="95">
        <v>45366</v>
      </c>
      <c r="K580" t="s">
        <v>3435</v>
      </c>
      <c r="L580" s="95">
        <v>45330</v>
      </c>
      <c r="M580" s="95">
        <v>45330</v>
      </c>
      <c r="N580" s="95">
        <v>45362</v>
      </c>
      <c r="O580" s="95">
        <v>45366</v>
      </c>
      <c r="P580" t="s">
        <v>3435</v>
      </c>
      <c r="Q580" t="s">
        <v>3435</v>
      </c>
      <c r="R580" t="s">
        <v>3435</v>
      </c>
      <c r="S580">
        <v>21900</v>
      </c>
      <c r="T580">
        <v>21900</v>
      </c>
      <c r="U580">
        <v>0</v>
      </c>
      <c r="V580">
        <v>0</v>
      </c>
      <c r="W580">
        <v>0</v>
      </c>
      <c r="X580">
        <v>16400</v>
      </c>
      <c r="Y580">
        <v>16400</v>
      </c>
      <c r="Z580">
        <v>0</v>
      </c>
      <c r="AA580">
        <v>5500</v>
      </c>
      <c r="AB580">
        <v>0</v>
      </c>
      <c r="AC580">
        <v>1</v>
      </c>
      <c r="AD580" t="s">
        <v>3449</v>
      </c>
      <c r="AE580">
        <v>1</v>
      </c>
    </row>
    <row r="581" spans="1:31">
      <c r="A581">
        <v>5100887</v>
      </c>
      <c r="B581">
        <v>5093769</v>
      </c>
      <c r="C581">
        <v>900228989</v>
      </c>
      <c r="D581" t="s">
        <v>3436</v>
      </c>
      <c r="E581" t="s">
        <v>654</v>
      </c>
      <c r="F581" t="s">
        <v>3451</v>
      </c>
      <c r="G581" s="95">
        <v>45232</v>
      </c>
      <c r="H581" s="95">
        <v>45233</v>
      </c>
      <c r="I581" s="95">
        <v>45294</v>
      </c>
      <c r="J581" s="95">
        <v>45311</v>
      </c>
      <c r="K581" t="s">
        <v>3435</v>
      </c>
      <c r="L581" s="95">
        <v>45232</v>
      </c>
      <c r="M581" s="95">
        <v>45233</v>
      </c>
      <c r="N581" s="95">
        <v>45294</v>
      </c>
      <c r="O581" s="95">
        <v>45311</v>
      </c>
      <c r="P581" t="s">
        <v>3435</v>
      </c>
      <c r="Q581" t="s">
        <v>3435</v>
      </c>
      <c r="R581" t="s">
        <v>3435</v>
      </c>
      <c r="S581">
        <v>66900</v>
      </c>
      <c r="T581">
        <v>62800</v>
      </c>
      <c r="U581">
        <v>0</v>
      </c>
      <c r="V581">
        <v>4100</v>
      </c>
      <c r="W581">
        <v>0</v>
      </c>
      <c r="X581">
        <v>50900</v>
      </c>
      <c r="Y581">
        <v>50900</v>
      </c>
      <c r="Z581">
        <v>0</v>
      </c>
      <c r="AA581">
        <v>11900</v>
      </c>
      <c r="AB581">
        <v>0</v>
      </c>
      <c r="AC581">
        <v>1</v>
      </c>
      <c r="AD581" t="s">
        <v>3449</v>
      </c>
      <c r="AE581">
        <v>1</v>
      </c>
    </row>
    <row r="582" spans="1:31">
      <c r="A582">
        <v>5161513</v>
      </c>
      <c r="B582">
        <v>5123300</v>
      </c>
      <c r="C582">
        <v>900228989</v>
      </c>
      <c r="D582" t="s">
        <v>3436</v>
      </c>
      <c r="E582" t="s">
        <v>1108</v>
      </c>
      <c r="F582" t="s">
        <v>3451</v>
      </c>
      <c r="G582" s="95">
        <v>45331</v>
      </c>
      <c r="H582" s="95">
        <v>45331</v>
      </c>
      <c r="I582" s="95">
        <v>45336</v>
      </c>
      <c r="J582" s="95">
        <v>45352</v>
      </c>
      <c r="K582" t="s">
        <v>3435</v>
      </c>
      <c r="L582" s="95">
        <v>45331</v>
      </c>
      <c r="M582" s="95">
        <v>45331</v>
      </c>
      <c r="N582" s="95">
        <v>45336</v>
      </c>
      <c r="O582" s="95">
        <v>45352</v>
      </c>
      <c r="P582" t="s">
        <v>3435</v>
      </c>
      <c r="Q582" t="s">
        <v>3435</v>
      </c>
      <c r="R582" t="s">
        <v>3435</v>
      </c>
      <c r="S582">
        <v>3314415</v>
      </c>
      <c r="T582">
        <v>3009832</v>
      </c>
      <c r="U582">
        <v>0</v>
      </c>
      <c r="V582">
        <v>304583</v>
      </c>
      <c r="W582">
        <v>61972</v>
      </c>
      <c r="X582">
        <v>2794038</v>
      </c>
      <c r="Y582">
        <v>2732066</v>
      </c>
      <c r="Z582">
        <v>0</v>
      </c>
      <c r="AA582">
        <v>215794</v>
      </c>
      <c r="AB582">
        <v>0</v>
      </c>
      <c r="AC582">
        <v>1</v>
      </c>
      <c r="AD582" t="s">
        <v>3686</v>
      </c>
      <c r="AE582">
        <v>1</v>
      </c>
    </row>
    <row r="583" spans="1:31">
      <c r="A583">
        <v>5313422</v>
      </c>
      <c r="B583">
        <v>5236804</v>
      </c>
      <c r="C583">
        <v>900228989</v>
      </c>
      <c r="D583" t="s">
        <v>3436</v>
      </c>
      <c r="E583" t="s">
        <v>1096</v>
      </c>
      <c r="F583" t="s">
        <v>3451</v>
      </c>
      <c r="G583" s="95">
        <v>45331</v>
      </c>
      <c r="H583" s="95">
        <v>45580</v>
      </c>
      <c r="I583" s="95">
        <v>45580</v>
      </c>
      <c r="J583" s="95">
        <v>45582</v>
      </c>
      <c r="K583" t="s">
        <v>3435</v>
      </c>
      <c r="L583" s="95">
        <v>45331</v>
      </c>
      <c r="M583" s="95">
        <v>45580</v>
      </c>
      <c r="N583" s="95">
        <v>45580</v>
      </c>
      <c r="O583" s="95">
        <v>45582</v>
      </c>
      <c r="P583" t="s">
        <v>3435</v>
      </c>
      <c r="Q583" t="s">
        <v>3435</v>
      </c>
      <c r="R583" t="s">
        <v>3435</v>
      </c>
      <c r="S583">
        <v>2076535</v>
      </c>
      <c r="T583">
        <v>2076535</v>
      </c>
      <c r="U583">
        <v>0</v>
      </c>
      <c r="V583">
        <v>0</v>
      </c>
      <c r="W583">
        <v>41316</v>
      </c>
      <c r="X583">
        <v>2065800</v>
      </c>
      <c r="Y583">
        <v>2024484</v>
      </c>
      <c r="Z583">
        <v>0</v>
      </c>
      <c r="AA583">
        <v>10735</v>
      </c>
      <c r="AB583">
        <v>0</v>
      </c>
      <c r="AC583">
        <v>1</v>
      </c>
      <c r="AD583" t="s">
        <v>3449</v>
      </c>
      <c r="AE583">
        <v>1</v>
      </c>
    </row>
    <row r="584" spans="1:31">
      <c r="A584">
        <v>5161606</v>
      </c>
      <c r="B584">
        <v>5136268</v>
      </c>
      <c r="C584">
        <v>900228989</v>
      </c>
      <c r="D584" t="s">
        <v>3436</v>
      </c>
      <c r="E584" t="s">
        <v>1209</v>
      </c>
      <c r="F584" t="s">
        <v>3451</v>
      </c>
      <c r="G584" s="95">
        <v>45331</v>
      </c>
      <c r="H584" s="95">
        <v>45331</v>
      </c>
      <c r="I584" s="95">
        <v>45362</v>
      </c>
      <c r="J584" s="95">
        <v>45372</v>
      </c>
      <c r="K584" t="s">
        <v>3435</v>
      </c>
      <c r="L584" s="95">
        <v>45331</v>
      </c>
      <c r="M584" s="95">
        <v>45331</v>
      </c>
      <c r="N584" s="95">
        <v>45362</v>
      </c>
      <c r="O584" s="95">
        <v>45372</v>
      </c>
      <c r="P584" t="s">
        <v>3435</v>
      </c>
      <c r="Q584" t="s">
        <v>3435</v>
      </c>
      <c r="R584" t="s">
        <v>3435</v>
      </c>
      <c r="S584">
        <v>12162629</v>
      </c>
      <c r="T584">
        <v>12162629</v>
      </c>
      <c r="U584">
        <v>0</v>
      </c>
      <c r="V584">
        <v>0</v>
      </c>
      <c r="W584">
        <v>178078</v>
      </c>
      <c r="X584">
        <v>8903881</v>
      </c>
      <c r="Y584">
        <v>8725803</v>
      </c>
      <c r="Z584">
        <v>0</v>
      </c>
      <c r="AA584">
        <v>3258748</v>
      </c>
      <c r="AB584">
        <v>0</v>
      </c>
      <c r="AC584">
        <v>1</v>
      </c>
      <c r="AD584" t="s">
        <v>3449</v>
      </c>
      <c r="AE584">
        <v>1</v>
      </c>
    </row>
    <row r="585" spans="1:31">
      <c r="A585">
        <v>5161619</v>
      </c>
      <c r="B585">
        <v>5123158</v>
      </c>
      <c r="C585">
        <v>900228989</v>
      </c>
      <c r="D585" t="s">
        <v>3436</v>
      </c>
      <c r="E585" t="s">
        <v>1102</v>
      </c>
      <c r="F585" t="s">
        <v>3451</v>
      </c>
      <c r="G585" s="95">
        <v>45331</v>
      </c>
      <c r="H585" s="95">
        <v>45331</v>
      </c>
      <c r="I585" s="95">
        <v>45336</v>
      </c>
      <c r="J585" s="95">
        <v>45351</v>
      </c>
      <c r="K585" t="s">
        <v>3435</v>
      </c>
      <c r="L585" s="95">
        <v>45331</v>
      </c>
      <c r="M585" s="95">
        <v>45331</v>
      </c>
      <c r="N585" s="95">
        <v>45336</v>
      </c>
      <c r="O585" s="95">
        <v>45351</v>
      </c>
      <c r="P585" t="s">
        <v>3435</v>
      </c>
      <c r="Q585" t="s">
        <v>3435</v>
      </c>
      <c r="R585" t="s">
        <v>3435</v>
      </c>
      <c r="S585">
        <v>2172205</v>
      </c>
      <c r="T585">
        <v>2172205</v>
      </c>
      <c r="U585">
        <v>0</v>
      </c>
      <c r="V585">
        <v>0</v>
      </c>
      <c r="W585">
        <v>30783</v>
      </c>
      <c r="X585">
        <v>1539165</v>
      </c>
      <c r="Y585">
        <v>1508382</v>
      </c>
      <c r="Z585">
        <v>0</v>
      </c>
      <c r="AA585">
        <v>633040</v>
      </c>
      <c r="AB585">
        <v>0</v>
      </c>
      <c r="AC585">
        <v>1</v>
      </c>
      <c r="AD585" t="s">
        <v>3449</v>
      </c>
      <c r="AE585">
        <v>1</v>
      </c>
    </row>
    <row r="586" spans="1:31">
      <c r="A586">
        <v>5100892</v>
      </c>
      <c r="B586" t="s">
        <v>3435</v>
      </c>
      <c r="C586">
        <v>900228989</v>
      </c>
      <c r="D586" t="s">
        <v>3436</v>
      </c>
      <c r="E586" t="s">
        <v>737</v>
      </c>
      <c r="F586" t="s">
        <v>3438</v>
      </c>
      <c r="G586" s="95">
        <v>45232</v>
      </c>
      <c r="H586" s="95">
        <v>45233</v>
      </c>
      <c r="I586" s="95">
        <v>45294</v>
      </c>
      <c r="J586" t="s">
        <v>3435</v>
      </c>
      <c r="K586" s="95">
        <v>45305</v>
      </c>
      <c r="L586" s="95">
        <v>45232</v>
      </c>
      <c r="M586" s="95">
        <v>45233</v>
      </c>
      <c r="N586" s="95">
        <v>45294</v>
      </c>
      <c r="O586" t="s">
        <v>3435</v>
      </c>
      <c r="P586" s="95">
        <v>45305</v>
      </c>
      <c r="Q586" t="s">
        <v>3435</v>
      </c>
      <c r="R586" t="s">
        <v>3687</v>
      </c>
      <c r="S586">
        <v>50000</v>
      </c>
      <c r="T586">
        <v>50000</v>
      </c>
      <c r="U586">
        <v>0</v>
      </c>
      <c r="V586">
        <v>0</v>
      </c>
      <c r="W586">
        <v>0</v>
      </c>
      <c r="X586">
        <v>0</v>
      </c>
      <c r="Y586">
        <v>0</v>
      </c>
      <c r="Z586">
        <v>0</v>
      </c>
      <c r="AA586">
        <v>0</v>
      </c>
      <c r="AB586">
        <v>50000</v>
      </c>
      <c r="AC586" t="s">
        <v>3435</v>
      </c>
      <c r="AD586" t="s">
        <v>3435</v>
      </c>
      <c r="AE586">
        <v>1</v>
      </c>
    </row>
    <row r="587" spans="1:31">
      <c r="A587">
        <v>5256878</v>
      </c>
      <c r="B587">
        <v>5214478</v>
      </c>
      <c r="C587">
        <v>900228989</v>
      </c>
      <c r="D587" t="s">
        <v>3436</v>
      </c>
      <c r="E587" t="s">
        <v>1213</v>
      </c>
      <c r="F587" t="s">
        <v>3437</v>
      </c>
      <c r="G587" s="95">
        <v>45331</v>
      </c>
      <c r="H587" s="95">
        <v>45497</v>
      </c>
      <c r="I587" s="95">
        <v>45505</v>
      </c>
      <c r="J587" s="95">
        <v>45531</v>
      </c>
      <c r="K587" t="s">
        <v>3435</v>
      </c>
      <c r="L587" s="95">
        <v>45331</v>
      </c>
      <c r="M587" s="95">
        <v>45497</v>
      </c>
      <c r="N587" s="95">
        <v>45505</v>
      </c>
      <c r="O587" s="95">
        <v>45531</v>
      </c>
      <c r="P587" t="s">
        <v>3435</v>
      </c>
      <c r="Q587" t="s">
        <v>3435</v>
      </c>
      <c r="R587" t="s">
        <v>3435</v>
      </c>
      <c r="S587">
        <v>200834</v>
      </c>
      <c r="T587">
        <v>200834</v>
      </c>
      <c r="U587">
        <v>0</v>
      </c>
      <c r="V587">
        <v>0</v>
      </c>
      <c r="W587">
        <v>4017</v>
      </c>
      <c r="X587">
        <v>200834</v>
      </c>
      <c r="Y587">
        <v>196817</v>
      </c>
      <c r="Z587">
        <v>0</v>
      </c>
      <c r="AA587">
        <v>0</v>
      </c>
      <c r="AB587">
        <v>0</v>
      </c>
      <c r="AC587">
        <v>1</v>
      </c>
      <c r="AD587" t="s">
        <v>3487</v>
      </c>
      <c r="AE587">
        <v>1</v>
      </c>
    </row>
    <row r="588" spans="1:31">
      <c r="A588">
        <v>5161691</v>
      </c>
      <c r="B588">
        <v>5122848</v>
      </c>
      <c r="C588">
        <v>900228989</v>
      </c>
      <c r="D588" t="s">
        <v>3436</v>
      </c>
      <c r="E588" t="s">
        <v>1104</v>
      </c>
      <c r="F588" t="s">
        <v>3451</v>
      </c>
      <c r="G588" s="95">
        <v>45331</v>
      </c>
      <c r="H588" s="95">
        <v>45331</v>
      </c>
      <c r="I588" s="95">
        <v>45336</v>
      </c>
      <c r="J588" s="95">
        <v>45351</v>
      </c>
      <c r="K588" t="s">
        <v>3435</v>
      </c>
      <c r="L588" s="95">
        <v>45331</v>
      </c>
      <c r="M588" s="95">
        <v>45331</v>
      </c>
      <c r="N588" s="95">
        <v>45336</v>
      </c>
      <c r="O588" s="95">
        <v>45351</v>
      </c>
      <c r="P588" t="s">
        <v>3435</v>
      </c>
      <c r="Q588" t="s">
        <v>3435</v>
      </c>
      <c r="R588" t="s">
        <v>3435</v>
      </c>
      <c r="S588">
        <v>6260053</v>
      </c>
      <c r="T588">
        <v>6260053</v>
      </c>
      <c r="U588">
        <v>0</v>
      </c>
      <c r="V588">
        <v>0</v>
      </c>
      <c r="W588">
        <v>108493</v>
      </c>
      <c r="X588">
        <v>5424643</v>
      </c>
      <c r="Y588">
        <v>5316150</v>
      </c>
      <c r="Z588">
        <v>0</v>
      </c>
      <c r="AA588">
        <v>835410</v>
      </c>
      <c r="AB588">
        <v>0</v>
      </c>
      <c r="AC588">
        <v>1</v>
      </c>
      <c r="AD588" t="s">
        <v>3449</v>
      </c>
      <c r="AE588">
        <v>1</v>
      </c>
    </row>
    <row r="589" spans="1:31">
      <c r="A589">
        <v>5161751</v>
      </c>
      <c r="B589">
        <v>5121849</v>
      </c>
      <c r="C589">
        <v>900228989</v>
      </c>
      <c r="D589" t="s">
        <v>3436</v>
      </c>
      <c r="E589" t="s">
        <v>1103</v>
      </c>
      <c r="F589" t="s">
        <v>3451</v>
      </c>
      <c r="G589" s="95">
        <v>45331</v>
      </c>
      <c r="H589" s="95">
        <v>45331</v>
      </c>
      <c r="I589" s="95">
        <v>45336</v>
      </c>
      <c r="J589" s="95">
        <v>45349</v>
      </c>
      <c r="K589" t="s">
        <v>3435</v>
      </c>
      <c r="L589" s="95">
        <v>45331</v>
      </c>
      <c r="M589" s="95">
        <v>45331</v>
      </c>
      <c r="N589" s="95">
        <v>45336</v>
      </c>
      <c r="O589" s="95">
        <v>45349</v>
      </c>
      <c r="P589" t="s">
        <v>3435</v>
      </c>
      <c r="Q589" t="s">
        <v>3435</v>
      </c>
      <c r="R589" t="s">
        <v>3435</v>
      </c>
      <c r="S589">
        <v>1650668</v>
      </c>
      <c r="T589">
        <v>1530668</v>
      </c>
      <c r="U589">
        <v>0</v>
      </c>
      <c r="V589">
        <v>120000</v>
      </c>
      <c r="W589">
        <v>17506</v>
      </c>
      <c r="X589">
        <v>755292</v>
      </c>
      <c r="Y589">
        <v>737786</v>
      </c>
      <c r="Z589">
        <v>0</v>
      </c>
      <c r="AA589">
        <v>775376</v>
      </c>
      <c r="AB589">
        <v>0</v>
      </c>
      <c r="AC589">
        <v>1</v>
      </c>
      <c r="AD589" t="s">
        <v>3449</v>
      </c>
      <c r="AE589">
        <v>1</v>
      </c>
    </row>
    <row r="590" spans="1:31">
      <c r="A590">
        <v>5161763</v>
      </c>
      <c r="B590">
        <v>5121856</v>
      </c>
      <c r="C590">
        <v>900228989</v>
      </c>
      <c r="D590" t="s">
        <v>3436</v>
      </c>
      <c r="E590" t="s">
        <v>1101</v>
      </c>
      <c r="F590" t="s">
        <v>3451</v>
      </c>
      <c r="G590" s="95">
        <v>45331</v>
      </c>
      <c r="H590" s="95">
        <v>45331</v>
      </c>
      <c r="I590" s="95">
        <v>45336</v>
      </c>
      <c r="J590" s="95">
        <v>45349</v>
      </c>
      <c r="K590" t="s">
        <v>3435</v>
      </c>
      <c r="L590" s="95">
        <v>45331</v>
      </c>
      <c r="M590" s="95">
        <v>45331</v>
      </c>
      <c r="N590" s="95">
        <v>45336</v>
      </c>
      <c r="O590" s="95">
        <v>45349</v>
      </c>
      <c r="P590" t="s">
        <v>3435</v>
      </c>
      <c r="Q590" t="s">
        <v>3435</v>
      </c>
      <c r="R590" t="s">
        <v>3435</v>
      </c>
      <c r="S590">
        <v>1583901</v>
      </c>
      <c r="T590">
        <v>1583901</v>
      </c>
      <c r="U590">
        <v>0</v>
      </c>
      <c r="V590">
        <v>0</v>
      </c>
      <c r="W590">
        <v>19023</v>
      </c>
      <c r="X590">
        <v>951153</v>
      </c>
      <c r="Y590">
        <v>932130</v>
      </c>
      <c r="Z590">
        <v>0</v>
      </c>
      <c r="AA590">
        <v>632748</v>
      </c>
      <c r="AB590">
        <v>0</v>
      </c>
      <c r="AC590">
        <v>1</v>
      </c>
      <c r="AD590" t="s">
        <v>3449</v>
      </c>
      <c r="AE590">
        <v>1</v>
      </c>
    </row>
    <row r="591" spans="1:31">
      <c r="A591">
        <v>5161765</v>
      </c>
      <c r="B591">
        <v>5123146</v>
      </c>
      <c r="C591">
        <v>900228989</v>
      </c>
      <c r="D591" t="s">
        <v>3436</v>
      </c>
      <c r="E591" t="s">
        <v>1106</v>
      </c>
      <c r="F591" t="s">
        <v>3451</v>
      </c>
      <c r="G591" s="95">
        <v>45331</v>
      </c>
      <c r="H591" s="95">
        <v>45331</v>
      </c>
      <c r="I591" s="95">
        <v>45336</v>
      </c>
      <c r="J591" s="95">
        <v>45351</v>
      </c>
      <c r="K591" t="s">
        <v>3435</v>
      </c>
      <c r="L591" s="95">
        <v>45331</v>
      </c>
      <c r="M591" s="95">
        <v>45331</v>
      </c>
      <c r="N591" s="95">
        <v>45336</v>
      </c>
      <c r="O591" s="95">
        <v>45351</v>
      </c>
      <c r="P591" t="s">
        <v>3435</v>
      </c>
      <c r="Q591" t="s">
        <v>3435</v>
      </c>
      <c r="R591" t="s">
        <v>3435</v>
      </c>
      <c r="S591">
        <v>2236066</v>
      </c>
      <c r="T591">
        <v>2236066</v>
      </c>
      <c r="U591">
        <v>0</v>
      </c>
      <c r="V591">
        <v>0</v>
      </c>
      <c r="W591">
        <v>21789</v>
      </c>
      <c r="X591">
        <v>1089469</v>
      </c>
      <c r="Y591">
        <v>1067680</v>
      </c>
      <c r="Z591">
        <v>0</v>
      </c>
      <c r="AA591">
        <v>1146597</v>
      </c>
      <c r="AB591">
        <v>0</v>
      </c>
      <c r="AC591">
        <v>1</v>
      </c>
      <c r="AD591" t="s">
        <v>3449</v>
      </c>
      <c r="AE591">
        <v>1</v>
      </c>
    </row>
    <row r="592" spans="1:31">
      <c r="A592">
        <v>5161779</v>
      </c>
      <c r="B592">
        <v>5120943</v>
      </c>
      <c r="C592">
        <v>900228989</v>
      </c>
      <c r="D592" t="s">
        <v>3436</v>
      </c>
      <c r="E592" t="s">
        <v>1099</v>
      </c>
      <c r="F592" t="s">
        <v>3451</v>
      </c>
      <c r="G592" s="95">
        <v>45331</v>
      </c>
      <c r="H592" s="95">
        <v>45331</v>
      </c>
      <c r="I592" s="95">
        <v>45336</v>
      </c>
      <c r="J592" s="95">
        <v>45348</v>
      </c>
      <c r="K592" t="s">
        <v>3435</v>
      </c>
      <c r="L592" s="95">
        <v>45331</v>
      </c>
      <c r="M592" s="95">
        <v>45331</v>
      </c>
      <c r="N592" s="95">
        <v>45336</v>
      </c>
      <c r="O592" s="95">
        <v>45348</v>
      </c>
      <c r="P592" t="s">
        <v>3435</v>
      </c>
      <c r="Q592" t="s">
        <v>3435</v>
      </c>
      <c r="R592" t="s">
        <v>3435</v>
      </c>
      <c r="S592">
        <v>1073058</v>
      </c>
      <c r="T592">
        <v>1073058</v>
      </c>
      <c r="U592">
        <v>0</v>
      </c>
      <c r="V592">
        <v>0</v>
      </c>
      <c r="W592">
        <v>11815</v>
      </c>
      <c r="X592">
        <v>590727</v>
      </c>
      <c r="Y592">
        <v>578912</v>
      </c>
      <c r="Z592">
        <v>0</v>
      </c>
      <c r="AA592">
        <v>482331</v>
      </c>
      <c r="AB592">
        <v>0</v>
      </c>
      <c r="AC592">
        <v>1</v>
      </c>
      <c r="AD592" t="s">
        <v>3449</v>
      </c>
      <c r="AE592">
        <v>1</v>
      </c>
    </row>
    <row r="593" spans="1:31">
      <c r="A593">
        <v>5161780</v>
      </c>
      <c r="B593">
        <v>5123142</v>
      </c>
      <c r="C593">
        <v>900228989</v>
      </c>
      <c r="D593" t="s">
        <v>3436</v>
      </c>
      <c r="E593" t="s">
        <v>1105</v>
      </c>
      <c r="F593" t="s">
        <v>3451</v>
      </c>
      <c r="G593" s="95">
        <v>45331</v>
      </c>
      <c r="H593" s="95">
        <v>45331</v>
      </c>
      <c r="I593" s="95">
        <v>45336</v>
      </c>
      <c r="J593" s="95">
        <v>45351</v>
      </c>
      <c r="K593" t="s">
        <v>3435</v>
      </c>
      <c r="L593" s="95">
        <v>45331</v>
      </c>
      <c r="M593" s="95">
        <v>45331</v>
      </c>
      <c r="N593" s="95">
        <v>45336</v>
      </c>
      <c r="O593" s="95">
        <v>45351</v>
      </c>
      <c r="P593" t="s">
        <v>3435</v>
      </c>
      <c r="Q593" t="s">
        <v>3435</v>
      </c>
      <c r="R593" t="s">
        <v>3435</v>
      </c>
      <c r="S593">
        <v>2197234</v>
      </c>
      <c r="T593">
        <v>2197234</v>
      </c>
      <c r="U593">
        <v>0</v>
      </c>
      <c r="V593">
        <v>0</v>
      </c>
      <c r="W593">
        <v>21515</v>
      </c>
      <c r="X593">
        <v>1075753</v>
      </c>
      <c r="Y593">
        <v>1054238</v>
      </c>
      <c r="Z593">
        <v>0</v>
      </c>
      <c r="AA593">
        <v>1121481</v>
      </c>
      <c r="AB593">
        <v>0</v>
      </c>
      <c r="AC593">
        <v>1</v>
      </c>
      <c r="AD593" t="s">
        <v>3449</v>
      </c>
      <c r="AE593">
        <v>1</v>
      </c>
    </row>
    <row r="594" spans="1:31">
      <c r="A594">
        <v>5100896</v>
      </c>
      <c r="B594">
        <v>5093768</v>
      </c>
      <c r="C594">
        <v>900228989</v>
      </c>
      <c r="D594" t="s">
        <v>3436</v>
      </c>
      <c r="E594" t="s">
        <v>655</v>
      </c>
      <c r="F594" t="s">
        <v>3451</v>
      </c>
      <c r="G594" s="95">
        <v>45232</v>
      </c>
      <c r="H594" s="95">
        <v>45233</v>
      </c>
      <c r="I594" s="95">
        <v>45294</v>
      </c>
      <c r="J594" s="95">
        <v>45311</v>
      </c>
      <c r="K594" t="s">
        <v>3435</v>
      </c>
      <c r="L594" s="95">
        <v>45232</v>
      </c>
      <c r="M594" s="95">
        <v>45233</v>
      </c>
      <c r="N594" s="95">
        <v>45294</v>
      </c>
      <c r="O594" s="95">
        <v>45311</v>
      </c>
      <c r="P594" t="s">
        <v>3435</v>
      </c>
      <c r="Q594" t="s">
        <v>3435</v>
      </c>
      <c r="R594" t="s">
        <v>3435</v>
      </c>
      <c r="S594">
        <v>66900</v>
      </c>
      <c r="T594">
        <v>62800</v>
      </c>
      <c r="U594">
        <v>0</v>
      </c>
      <c r="V594">
        <v>4100</v>
      </c>
      <c r="W594">
        <v>0</v>
      </c>
      <c r="X594">
        <v>50900</v>
      </c>
      <c r="Y594">
        <v>50900</v>
      </c>
      <c r="Z594">
        <v>0</v>
      </c>
      <c r="AA594">
        <v>11900</v>
      </c>
      <c r="AB594">
        <v>0</v>
      </c>
      <c r="AC594">
        <v>1</v>
      </c>
      <c r="AD594" t="s">
        <v>3449</v>
      </c>
      <c r="AE594">
        <v>1</v>
      </c>
    </row>
    <row r="595" spans="1:31">
      <c r="A595">
        <v>5161903</v>
      </c>
      <c r="B595">
        <v>5153011</v>
      </c>
      <c r="C595">
        <v>900228989</v>
      </c>
      <c r="D595" t="s">
        <v>3436</v>
      </c>
      <c r="E595" t="s">
        <v>1193</v>
      </c>
      <c r="F595" t="s">
        <v>3451</v>
      </c>
      <c r="G595" s="95">
        <v>45331</v>
      </c>
      <c r="H595" s="95">
        <v>45331</v>
      </c>
      <c r="I595" s="95">
        <v>45362</v>
      </c>
      <c r="J595" s="95">
        <v>45404</v>
      </c>
      <c r="K595" t="s">
        <v>3435</v>
      </c>
      <c r="L595" s="95">
        <v>45331</v>
      </c>
      <c r="M595" s="95">
        <v>45331</v>
      </c>
      <c r="N595" s="95">
        <v>45362</v>
      </c>
      <c r="O595" s="95">
        <v>45404</v>
      </c>
      <c r="P595" t="s">
        <v>3435</v>
      </c>
      <c r="Q595" t="s">
        <v>3435</v>
      </c>
      <c r="R595" t="s">
        <v>3435</v>
      </c>
      <c r="S595">
        <v>1170562</v>
      </c>
      <c r="T595">
        <v>285563</v>
      </c>
      <c r="U595">
        <v>0</v>
      </c>
      <c r="V595">
        <v>0</v>
      </c>
      <c r="W595">
        <v>0</v>
      </c>
      <c r="X595">
        <v>0</v>
      </c>
      <c r="Y595">
        <v>0</v>
      </c>
      <c r="Z595">
        <v>0</v>
      </c>
      <c r="AA595">
        <v>285563</v>
      </c>
      <c r="AB595">
        <v>0</v>
      </c>
      <c r="AC595">
        <v>2</v>
      </c>
      <c r="AD595" t="s">
        <v>3452</v>
      </c>
      <c r="AE595">
        <v>1</v>
      </c>
    </row>
    <row r="596" spans="1:31">
      <c r="A596">
        <v>5100898</v>
      </c>
      <c r="B596" t="s">
        <v>3435</v>
      </c>
      <c r="C596">
        <v>900228989</v>
      </c>
      <c r="D596" t="s">
        <v>3436</v>
      </c>
      <c r="E596" t="s">
        <v>870</v>
      </c>
      <c r="F596" t="s">
        <v>3438</v>
      </c>
      <c r="G596" s="95">
        <v>45232</v>
      </c>
      <c r="H596" s="95">
        <v>45233</v>
      </c>
      <c r="I596" s="95">
        <v>45273</v>
      </c>
      <c r="J596" t="s">
        <v>3435</v>
      </c>
      <c r="K596" s="95">
        <v>45297</v>
      </c>
      <c r="L596" s="95">
        <v>45232</v>
      </c>
      <c r="M596" s="95">
        <v>45233</v>
      </c>
      <c r="N596" s="95">
        <v>45273</v>
      </c>
      <c r="O596" t="s">
        <v>3435</v>
      </c>
      <c r="P596" s="95">
        <v>45297</v>
      </c>
      <c r="Q596" t="s">
        <v>3435</v>
      </c>
      <c r="R596" t="s">
        <v>3688</v>
      </c>
      <c r="S596">
        <v>5830655</v>
      </c>
      <c r="T596">
        <v>5830655</v>
      </c>
      <c r="U596">
        <v>0</v>
      </c>
      <c r="V596">
        <v>0</v>
      </c>
      <c r="W596">
        <v>0</v>
      </c>
      <c r="X596">
        <v>0</v>
      </c>
      <c r="Y596">
        <v>0</v>
      </c>
      <c r="Z596">
        <v>0</v>
      </c>
      <c r="AA596">
        <v>0</v>
      </c>
      <c r="AB596">
        <v>5830655</v>
      </c>
      <c r="AC596" t="s">
        <v>3435</v>
      </c>
      <c r="AD596" t="s">
        <v>3435</v>
      </c>
      <c r="AE596">
        <v>1</v>
      </c>
    </row>
    <row r="597" spans="1:31">
      <c r="A597">
        <v>5100901</v>
      </c>
      <c r="B597" t="s">
        <v>3435</v>
      </c>
      <c r="C597">
        <v>900228989</v>
      </c>
      <c r="D597" t="s">
        <v>3436</v>
      </c>
      <c r="E597" t="s">
        <v>754</v>
      </c>
      <c r="F597" t="s">
        <v>3438</v>
      </c>
      <c r="G597" s="95">
        <v>45232</v>
      </c>
      <c r="H597" s="95">
        <v>45233</v>
      </c>
      <c r="I597" s="95">
        <v>45266</v>
      </c>
      <c r="J597" t="s">
        <v>3435</v>
      </c>
      <c r="K597" s="95">
        <v>45276</v>
      </c>
      <c r="L597" s="95">
        <v>45232</v>
      </c>
      <c r="M597" s="95">
        <v>45233</v>
      </c>
      <c r="N597" s="95">
        <v>45266</v>
      </c>
      <c r="O597" t="s">
        <v>3435</v>
      </c>
      <c r="P597" s="95">
        <v>45276</v>
      </c>
      <c r="Q597" t="s">
        <v>3435</v>
      </c>
      <c r="R597" t="s">
        <v>3689</v>
      </c>
      <c r="S597">
        <v>66900</v>
      </c>
      <c r="T597">
        <v>66900</v>
      </c>
      <c r="U597">
        <v>0</v>
      </c>
      <c r="V597">
        <v>0</v>
      </c>
      <c r="W597">
        <v>0</v>
      </c>
      <c r="X597">
        <v>0</v>
      </c>
      <c r="Y597">
        <v>0</v>
      </c>
      <c r="Z597">
        <v>0</v>
      </c>
      <c r="AA597">
        <v>0</v>
      </c>
      <c r="AB597">
        <v>66900</v>
      </c>
      <c r="AC597" t="s">
        <v>3435</v>
      </c>
      <c r="AD597" t="s">
        <v>3435</v>
      </c>
      <c r="AE597">
        <v>1</v>
      </c>
    </row>
    <row r="598" spans="1:31">
      <c r="A598">
        <v>5100900</v>
      </c>
      <c r="B598">
        <v>5093766</v>
      </c>
      <c r="C598">
        <v>900228989</v>
      </c>
      <c r="D598" t="s">
        <v>3436</v>
      </c>
      <c r="E598" t="s">
        <v>656</v>
      </c>
      <c r="F598" t="s">
        <v>3451</v>
      </c>
      <c r="G598" s="95">
        <v>45232</v>
      </c>
      <c r="H598" s="95">
        <v>45233</v>
      </c>
      <c r="I598" s="95">
        <v>45294</v>
      </c>
      <c r="J598" s="95">
        <v>45311</v>
      </c>
      <c r="K598" t="s">
        <v>3435</v>
      </c>
      <c r="L598" s="95">
        <v>45232</v>
      </c>
      <c r="M598" s="95">
        <v>45233</v>
      </c>
      <c r="N598" s="95">
        <v>45294</v>
      </c>
      <c r="O598" s="95">
        <v>45311</v>
      </c>
      <c r="P598" t="s">
        <v>3435</v>
      </c>
      <c r="Q598" t="s">
        <v>3435</v>
      </c>
      <c r="R598" t="s">
        <v>3435</v>
      </c>
      <c r="S598">
        <v>66900</v>
      </c>
      <c r="T598">
        <v>62800</v>
      </c>
      <c r="U598">
        <v>0</v>
      </c>
      <c r="V598">
        <v>4100</v>
      </c>
      <c r="W598">
        <v>0</v>
      </c>
      <c r="X598">
        <v>50900</v>
      </c>
      <c r="Y598">
        <v>50900</v>
      </c>
      <c r="Z598">
        <v>0</v>
      </c>
      <c r="AA598">
        <v>11900</v>
      </c>
      <c r="AB598">
        <v>0</v>
      </c>
      <c r="AC598">
        <v>1</v>
      </c>
      <c r="AD598" t="s">
        <v>3449</v>
      </c>
      <c r="AE598">
        <v>1</v>
      </c>
    </row>
    <row r="599" spans="1:31">
      <c r="A599">
        <v>5100899</v>
      </c>
      <c r="B599">
        <v>5093767</v>
      </c>
      <c r="C599">
        <v>900228989</v>
      </c>
      <c r="D599" t="s">
        <v>3436</v>
      </c>
      <c r="E599" t="s">
        <v>657</v>
      </c>
      <c r="F599" t="s">
        <v>3451</v>
      </c>
      <c r="G599" s="95">
        <v>45232</v>
      </c>
      <c r="H599" s="95">
        <v>45233</v>
      </c>
      <c r="I599" s="95">
        <v>45294</v>
      </c>
      <c r="J599" s="95">
        <v>45311</v>
      </c>
      <c r="K599" t="s">
        <v>3435</v>
      </c>
      <c r="L599" s="95">
        <v>45232</v>
      </c>
      <c r="M599" s="95">
        <v>45233</v>
      </c>
      <c r="N599" s="95">
        <v>45294</v>
      </c>
      <c r="O599" s="95">
        <v>45311</v>
      </c>
      <c r="P599" t="s">
        <v>3435</v>
      </c>
      <c r="Q599" t="s">
        <v>3435</v>
      </c>
      <c r="R599" t="s">
        <v>3435</v>
      </c>
      <c r="S599">
        <v>66900</v>
      </c>
      <c r="T599">
        <v>62800</v>
      </c>
      <c r="U599">
        <v>0</v>
      </c>
      <c r="V599">
        <v>4100</v>
      </c>
      <c r="W599">
        <v>0</v>
      </c>
      <c r="X599">
        <v>50900</v>
      </c>
      <c r="Y599">
        <v>50900</v>
      </c>
      <c r="Z599">
        <v>0</v>
      </c>
      <c r="AA599">
        <v>11900</v>
      </c>
      <c r="AB599">
        <v>0</v>
      </c>
      <c r="AC599">
        <v>1</v>
      </c>
      <c r="AD599" t="s">
        <v>3449</v>
      </c>
      <c r="AE599">
        <v>1</v>
      </c>
    </row>
    <row r="600" spans="1:31">
      <c r="A600">
        <v>5162016</v>
      </c>
      <c r="B600">
        <v>5147966</v>
      </c>
      <c r="C600">
        <v>900228989</v>
      </c>
      <c r="D600" t="s">
        <v>3436</v>
      </c>
      <c r="E600" t="s">
        <v>1207</v>
      </c>
      <c r="F600" t="s">
        <v>3451</v>
      </c>
      <c r="G600" s="95">
        <v>45331</v>
      </c>
      <c r="H600" s="95">
        <v>45331</v>
      </c>
      <c r="I600" s="95">
        <v>45362</v>
      </c>
      <c r="J600" s="95">
        <v>45395</v>
      </c>
      <c r="K600" t="s">
        <v>3435</v>
      </c>
      <c r="L600" s="95">
        <v>45331</v>
      </c>
      <c r="M600" s="95">
        <v>45331</v>
      </c>
      <c r="N600" s="95">
        <v>45362</v>
      </c>
      <c r="O600" s="95">
        <v>45395</v>
      </c>
      <c r="P600" t="s">
        <v>3435</v>
      </c>
      <c r="Q600" t="s">
        <v>3435</v>
      </c>
      <c r="R600" t="s">
        <v>3435</v>
      </c>
      <c r="S600">
        <v>6005101</v>
      </c>
      <c r="T600">
        <v>1521028</v>
      </c>
      <c r="U600">
        <v>0</v>
      </c>
      <c r="V600">
        <v>0</v>
      </c>
      <c r="W600">
        <v>0</v>
      </c>
      <c r="X600">
        <v>0</v>
      </c>
      <c r="Y600">
        <v>0</v>
      </c>
      <c r="Z600">
        <v>649628</v>
      </c>
      <c r="AA600">
        <v>871400</v>
      </c>
      <c r="AB600">
        <v>0</v>
      </c>
      <c r="AC600">
        <v>2</v>
      </c>
      <c r="AD600" t="s">
        <v>3452</v>
      </c>
      <c r="AE600">
        <v>1</v>
      </c>
    </row>
    <row r="601" spans="1:31">
      <c r="A601">
        <v>5162161</v>
      </c>
      <c r="B601">
        <v>5121497</v>
      </c>
      <c r="C601">
        <v>900228989</v>
      </c>
      <c r="D601" t="s">
        <v>3436</v>
      </c>
      <c r="E601" t="s">
        <v>1100</v>
      </c>
      <c r="F601" t="s">
        <v>3451</v>
      </c>
      <c r="G601" s="95">
        <v>45332</v>
      </c>
      <c r="H601" s="95">
        <v>45332</v>
      </c>
      <c r="I601" s="95">
        <v>45336</v>
      </c>
      <c r="J601" s="95">
        <v>45349</v>
      </c>
      <c r="K601" t="s">
        <v>3435</v>
      </c>
      <c r="L601" s="95">
        <v>45332</v>
      </c>
      <c r="M601" s="95">
        <v>45332</v>
      </c>
      <c r="N601" s="95">
        <v>45336</v>
      </c>
      <c r="O601" s="95">
        <v>45349</v>
      </c>
      <c r="P601" t="s">
        <v>3435</v>
      </c>
      <c r="Q601" t="s">
        <v>3435</v>
      </c>
      <c r="R601" t="s">
        <v>3435</v>
      </c>
      <c r="S601">
        <v>1513912</v>
      </c>
      <c r="T601">
        <v>1379892</v>
      </c>
      <c r="U601">
        <v>0</v>
      </c>
      <c r="V601">
        <v>134020</v>
      </c>
      <c r="W601">
        <v>17880</v>
      </c>
      <c r="X601">
        <v>759967</v>
      </c>
      <c r="Y601">
        <v>742087</v>
      </c>
      <c r="Z601">
        <v>0</v>
      </c>
      <c r="AA601">
        <v>619925</v>
      </c>
      <c r="AB601">
        <v>0</v>
      </c>
      <c r="AC601">
        <v>1</v>
      </c>
      <c r="AD601" t="s">
        <v>3449</v>
      </c>
      <c r="AE601">
        <v>1</v>
      </c>
    </row>
    <row r="602" spans="1:31">
      <c r="A602">
        <v>5180962</v>
      </c>
      <c r="B602">
        <v>5141511</v>
      </c>
      <c r="C602">
        <v>900228989</v>
      </c>
      <c r="D602" t="s">
        <v>3436</v>
      </c>
      <c r="E602" t="s">
        <v>1097</v>
      </c>
      <c r="F602" t="s">
        <v>3451</v>
      </c>
      <c r="G602" s="95">
        <v>45332</v>
      </c>
      <c r="H602" s="95">
        <v>45364</v>
      </c>
      <c r="I602" s="95">
        <v>45364</v>
      </c>
      <c r="J602" s="95">
        <v>45380</v>
      </c>
      <c r="K602" t="s">
        <v>3435</v>
      </c>
      <c r="L602" s="95">
        <v>45332</v>
      </c>
      <c r="M602" s="95">
        <v>45364</v>
      </c>
      <c r="N602" s="95">
        <v>45364</v>
      </c>
      <c r="O602" s="95">
        <v>45380</v>
      </c>
      <c r="P602" t="s">
        <v>3435</v>
      </c>
      <c r="Q602" t="s">
        <v>3435</v>
      </c>
      <c r="R602" t="s">
        <v>3435</v>
      </c>
      <c r="S602">
        <v>3818619</v>
      </c>
      <c r="T602">
        <v>3818619</v>
      </c>
      <c r="U602">
        <v>0</v>
      </c>
      <c r="V602">
        <v>0</v>
      </c>
      <c r="W602">
        <v>69198</v>
      </c>
      <c r="X602">
        <v>3459922</v>
      </c>
      <c r="Y602">
        <v>3390724</v>
      </c>
      <c r="Z602">
        <v>0</v>
      </c>
      <c r="AA602">
        <v>358697</v>
      </c>
      <c r="AB602">
        <v>0</v>
      </c>
      <c r="AC602">
        <v>1</v>
      </c>
      <c r="AD602" t="s">
        <v>3449</v>
      </c>
      <c r="AE602">
        <v>1</v>
      </c>
    </row>
    <row r="603" spans="1:31">
      <c r="A603">
        <v>5162194</v>
      </c>
      <c r="B603">
        <v>5141458</v>
      </c>
      <c r="C603">
        <v>900228989</v>
      </c>
      <c r="D603" t="s">
        <v>3436</v>
      </c>
      <c r="E603" t="s">
        <v>1192</v>
      </c>
      <c r="F603" t="s">
        <v>3451</v>
      </c>
      <c r="G603" s="95">
        <v>45332</v>
      </c>
      <c r="H603" s="95">
        <v>45332</v>
      </c>
      <c r="I603" s="95">
        <v>45362</v>
      </c>
      <c r="J603" s="95">
        <v>45380</v>
      </c>
      <c r="K603" t="s">
        <v>3435</v>
      </c>
      <c r="L603" s="95">
        <v>45332</v>
      </c>
      <c r="M603" s="95">
        <v>45332</v>
      </c>
      <c r="N603" s="95">
        <v>45362</v>
      </c>
      <c r="O603" s="95">
        <v>45380</v>
      </c>
      <c r="P603" t="s">
        <v>3435</v>
      </c>
      <c r="Q603" t="s">
        <v>3435</v>
      </c>
      <c r="R603" t="s">
        <v>3435</v>
      </c>
      <c r="S603">
        <v>2676150</v>
      </c>
      <c r="T603">
        <v>2676150</v>
      </c>
      <c r="U603">
        <v>0</v>
      </c>
      <c r="V603">
        <v>0</v>
      </c>
      <c r="W603">
        <v>48480</v>
      </c>
      <c r="X603">
        <v>2424000</v>
      </c>
      <c r="Y603">
        <v>2375520</v>
      </c>
      <c r="Z603">
        <v>0</v>
      </c>
      <c r="AA603">
        <v>252150</v>
      </c>
      <c r="AB603">
        <v>0</v>
      </c>
      <c r="AC603">
        <v>1</v>
      </c>
      <c r="AD603" t="s">
        <v>3449</v>
      </c>
      <c r="AE603">
        <v>1</v>
      </c>
    </row>
    <row r="604" spans="1:31">
      <c r="A604">
        <v>5162199</v>
      </c>
      <c r="B604">
        <v>5141003</v>
      </c>
      <c r="C604">
        <v>900228989</v>
      </c>
      <c r="D604" t="s">
        <v>3436</v>
      </c>
      <c r="E604" t="s">
        <v>1195</v>
      </c>
      <c r="F604" t="s">
        <v>3451</v>
      </c>
      <c r="G604" s="95">
        <v>45332</v>
      </c>
      <c r="H604" s="95">
        <v>45332</v>
      </c>
      <c r="I604" s="95">
        <v>45362</v>
      </c>
      <c r="J604" s="95">
        <v>45378</v>
      </c>
      <c r="K604" t="s">
        <v>3435</v>
      </c>
      <c r="L604" s="95">
        <v>45332</v>
      </c>
      <c r="M604" s="95">
        <v>45332</v>
      </c>
      <c r="N604" s="95">
        <v>45362</v>
      </c>
      <c r="O604" s="95">
        <v>45378</v>
      </c>
      <c r="P604" t="s">
        <v>3435</v>
      </c>
      <c r="Q604" t="s">
        <v>3435</v>
      </c>
      <c r="R604" t="s">
        <v>3435</v>
      </c>
      <c r="S604">
        <v>1591002</v>
      </c>
      <c r="T604">
        <v>1591002</v>
      </c>
      <c r="U604">
        <v>0</v>
      </c>
      <c r="V604">
        <v>0</v>
      </c>
      <c r="W604">
        <v>20337</v>
      </c>
      <c r="X604">
        <v>1016850</v>
      </c>
      <c r="Y604">
        <v>996513</v>
      </c>
      <c r="Z604">
        <v>0</v>
      </c>
      <c r="AA604">
        <v>574152</v>
      </c>
      <c r="AB604">
        <v>0</v>
      </c>
      <c r="AC604">
        <v>1</v>
      </c>
      <c r="AD604" t="s">
        <v>3449</v>
      </c>
      <c r="AE604">
        <v>1</v>
      </c>
    </row>
    <row r="605" spans="1:31">
      <c r="A605">
        <v>5256881</v>
      </c>
      <c r="B605">
        <v>5214479</v>
      </c>
      <c r="C605">
        <v>900228989</v>
      </c>
      <c r="D605" t="s">
        <v>3436</v>
      </c>
      <c r="E605" t="s">
        <v>1217</v>
      </c>
      <c r="F605" t="s">
        <v>3437</v>
      </c>
      <c r="G605" s="95">
        <v>45333</v>
      </c>
      <c r="H605" s="95">
        <v>45497</v>
      </c>
      <c r="I605" s="95">
        <v>45505</v>
      </c>
      <c r="J605" s="95">
        <v>45531</v>
      </c>
      <c r="K605" t="s">
        <v>3435</v>
      </c>
      <c r="L605" s="95">
        <v>45333</v>
      </c>
      <c r="M605" s="95">
        <v>45497</v>
      </c>
      <c r="N605" s="95">
        <v>45505</v>
      </c>
      <c r="O605" s="95">
        <v>45531</v>
      </c>
      <c r="P605" t="s">
        <v>3435</v>
      </c>
      <c r="Q605" t="s">
        <v>3435</v>
      </c>
      <c r="R605" t="s">
        <v>3435</v>
      </c>
      <c r="S605">
        <v>338249</v>
      </c>
      <c r="T605">
        <v>338249</v>
      </c>
      <c r="U605">
        <v>0</v>
      </c>
      <c r="V605">
        <v>0</v>
      </c>
      <c r="W605">
        <v>6765</v>
      </c>
      <c r="X605">
        <v>338249</v>
      </c>
      <c r="Y605">
        <v>331484</v>
      </c>
      <c r="Z605">
        <v>0</v>
      </c>
      <c r="AA605">
        <v>0</v>
      </c>
      <c r="AB605">
        <v>0</v>
      </c>
      <c r="AC605">
        <v>1</v>
      </c>
      <c r="AD605" t="s">
        <v>3487</v>
      </c>
      <c r="AE605">
        <v>1</v>
      </c>
    </row>
    <row r="606" spans="1:31">
      <c r="A606">
        <v>5162892</v>
      </c>
      <c r="B606">
        <v>5120948</v>
      </c>
      <c r="C606">
        <v>900228989</v>
      </c>
      <c r="D606" t="s">
        <v>3436</v>
      </c>
      <c r="E606" t="s">
        <v>1098</v>
      </c>
      <c r="F606" t="s">
        <v>3451</v>
      </c>
      <c r="G606" s="95">
        <v>45334</v>
      </c>
      <c r="H606" s="95">
        <v>45334</v>
      </c>
      <c r="I606" s="95">
        <v>45336</v>
      </c>
      <c r="J606" s="95">
        <v>45348</v>
      </c>
      <c r="K606" t="s">
        <v>3435</v>
      </c>
      <c r="L606" s="95">
        <v>45334</v>
      </c>
      <c r="M606" s="95">
        <v>45334</v>
      </c>
      <c r="N606" s="95">
        <v>45336</v>
      </c>
      <c r="O606" s="95">
        <v>45348</v>
      </c>
      <c r="P606" t="s">
        <v>3435</v>
      </c>
      <c r="Q606" t="s">
        <v>3435</v>
      </c>
      <c r="R606" t="s">
        <v>3435</v>
      </c>
      <c r="S606">
        <v>1140927</v>
      </c>
      <c r="T606">
        <v>1140927</v>
      </c>
      <c r="U606">
        <v>0</v>
      </c>
      <c r="V606">
        <v>0</v>
      </c>
      <c r="W606">
        <v>14067</v>
      </c>
      <c r="X606">
        <v>703343</v>
      </c>
      <c r="Y606">
        <v>689276</v>
      </c>
      <c r="Z606">
        <v>0</v>
      </c>
      <c r="AA606">
        <v>437584</v>
      </c>
      <c r="AB606">
        <v>0</v>
      </c>
      <c r="AC606">
        <v>1</v>
      </c>
      <c r="AD606" t="s">
        <v>3449</v>
      </c>
      <c r="AE606">
        <v>1</v>
      </c>
    </row>
    <row r="607" spans="1:31">
      <c r="A607">
        <v>5100903</v>
      </c>
      <c r="B607">
        <v>5077575</v>
      </c>
      <c r="C607">
        <v>900228989</v>
      </c>
      <c r="D607" t="s">
        <v>3436</v>
      </c>
      <c r="E607" t="s">
        <v>595</v>
      </c>
      <c r="F607" t="s">
        <v>3437</v>
      </c>
      <c r="G607" s="95">
        <v>45232</v>
      </c>
      <c r="H607" s="95">
        <v>45233</v>
      </c>
      <c r="I607" s="95">
        <v>45244</v>
      </c>
      <c r="J607" s="95">
        <v>45286</v>
      </c>
      <c r="K607" t="s">
        <v>3435</v>
      </c>
      <c r="L607" s="95">
        <v>45232</v>
      </c>
      <c r="M607" s="95">
        <v>45233</v>
      </c>
      <c r="N607" s="95">
        <v>45244</v>
      </c>
      <c r="O607" s="95">
        <v>45286</v>
      </c>
      <c r="P607" t="s">
        <v>3435</v>
      </c>
      <c r="Q607" t="s">
        <v>3435</v>
      </c>
      <c r="R607" t="s">
        <v>3435</v>
      </c>
      <c r="S607">
        <v>202039</v>
      </c>
      <c r="T607">
        <v>202039</v>
      </c>
      <c r="U607">
        <v>0</v>
      </c>
      <c r="V607">
        <v>0</v>
      </c>
      <c r="W607">
        <v>4041</v>
      </c>
      <c r="X607">
        <v>202039</v>
      </c>
      <c r="Y607">
        <v>197998</v>
      </c>
      <c r="Z607">
        <v>0</v>
      </c>
      <c r="AA607">
        <v>0</v>
      </c>
      <c r="AB607">
        <v>0</v>
      </c>
      <c r="AC607">
        <v>1</v>
      </c>
      <c r="AD607" t="s">
        <v>3487</v>
      </c>
      <c r="AE607">
        <v>1</v>
      </c>
    </row>
    <row r="608" spans="1:31">
      <c r="A608">
        <v>5163195</v>
      </c>
      <c r="B608">
        <v>5144752</v>
      </c>
      <c r="C608">
        <v>900228989</v>
      </c>
      <c r="D608" t="s">
        <v>3436</v>
      </c>
      <c r="E608" t="s">
        <v>1127</v>
      </c>
      <c r="F608" t="s">
        <v>3451</v>
      </c>
      <c r="G608" s="95">
        <v>45334</v>
      </c>
      <c r="H608" s="95">
        <v>45334</v>
      </c>
      <c r="I608" s="95">
        <v>45355</v>
      </c>
      <c r="J608" s="95">
        <v>45391</v>
      </c>
      <c r="K608" t="s">
        <v>3435</v>
      </c>
      <c r="L608" s="95">
        <v>45334</v>
      </c>
      <c r="M608" s="95">
        <v>45334</v>
      </c>
      <c r="N608" s="95">
        <v>45355</v>
      </c>
      <c r="O608" s="95">
        <v>45391</v>
      </c>
      <c r="P608" t="s">
        <v>3435</v>
      </c>
      <c r="Q608" t="s">
        <v>3435</v>
      </c>
      <c r="R608" t="s">
        <v>3435</v>
      </c>
      <c r="S608">
        <v>285000</v>
      </c>
      <c r="T608">
        <v>29000</v>
      </c>
      <c r="U608">
        <v>0</v>
      </c>
      <c r="V608">
        <v>0</v>
      </c>
      <c r="W608">
        <v>0</v>
      </c>
      <c r="X608">
        <v>0</v>
      </c>
      <c r="Y608">
        <v>0</v>
      </c>
      <c r="Z608">
        <v>0</v>
      </c>
      <c r="AA608">
        <v>29000</v>
      </c>
      <c r="AB608">
        <v>0</v>
      </c>
      <c r="AC608">
        <v>2</v>
      </c>
      <c r="AD608" t="s">
        <v>3452</v>
      </c>
      <c r="AE608">
        <v>1</v>
      </c>
    </row>
    <row r="609" spans="1:31">
      <c r="A609">
        <v>5163207</v>
      </c>
      <c r="B609">
        <v>5138102</v>
      </c>
      <c r="C609">
        <v>900228989</v>
      </c>
      <c r="D609" t="s">
        <v>3436</v>
      </c>
      <c r="E609" t="s">
        <v>1189</v>
      </c>
      <c r="F609" t="s">
        <v>3451</v>
      </c>
      <c r="G609" s="95">
        <v>45334</v>
      </c>
      <c r="H609" s="95">
        <v>45334</v>
      </c>
      <c r="I609" s="95">
        <v>45362</v>
      </c>
      <c r="J609" s="95">
        <v>45376</v>
      </c>
      <c r="K609" t="s">
        <v>3435</v>
      </c>
      <c r="L609" s="95">
        <v>45334</v>
      </c>
      <c r="M609" s="95">
        <v>45334</v>
      </c>
      <c r="N609" s="95">
        <v>45362</v>
      </c>
      <c r="O609" s="95">
        <v>45376</v>
      </c>
      <c r="P609" t="s">
        <v>3435</v>
      </c>
      <c r="Q609" t="s">
        <v>3435</v>
      </c>
      <c r="R609" t="s">
        <v>3435</v>
      </c>
      <c r="S609">
        <v>285000</v>
      </c>
      <c r="T609">
        <v>285000</v>
      </c>
      <c r="U609">
        <v>0</v>
      </c>
      <c r="V609">
        <v>0</v>
      </c>
      <c r="W609">
        <v>5120</v>
      </c>
      <c r="X609">
        <v>256000</v>
      </c>
      <c r="Y609">
        <v>250880</v>
      </c>
      <c r="Z609">
        <v>0</v>
      </c>
      <c r="AA609">
        <v>29000</v>
      </c>
      <c r="AB609">
        <v>0</v>
      </c>
      <c r="AC609">
        <v>1</v>
      </c>
      <c r="AD609" t="s">
        <v>3449</v>
      </c>
      <c r="AE609">
        <v>1</v>
      </c>
    </row>
    <row r="610" spans="1:31">
      <c r="A610">
        <v>5163315</v>
      </c>
      <c r="B610">
        <v>5141527</v>
      </c>
      <c r="C610">
        <v>900228989</v>
      </c>
      <c r="D610" t="s">
        <v>3436</v>
      </c>
      <c r="E610" t="s">
        <v>1201</v>
      </c>
      <c r="F610" t="s">
        <v>3451</v>
      </c>
      <c r="G610" s="95">
        <v>45335</v>
      </c>
      <c r="H610" s="95">
        <v>45335</v>
      </c>
      <c r="I610" s="95">
        <v>45362</v>
      </c>
      <c r="J610" s="95">
        <v>45380</v>
      </c>
      <c r="K610" t="s">
        <v>3435</v>
      </c>
      <c r="L610" s="95">
        <v>45335</v>
      </c>
      <c r="M610" s="95">
        <v>45335</v>
      </c>
      <c r="N610" s="95">
        <v>45362</v>
      </c>
      <c r="O610" s="95">
        <v>45380</v>
      </c>
      <c r="P610" t="s">
        <v>3435</v>
      </c>
      <c r="Q610" t="s">
        <v>3435</v>
      </c>
      <c r="R610" t="s">
        <v>3435</v>
      </c>
      <c r="S610">
        <v>4514573</v>
      </c>
      <c r="T610">
        <v>4514573</v>
      </c>
      <c r="U610">
        <v>0</v>
      </c>
      <c r="V610">
        <v>0</v>
      </c>
      <c r="W610">
        <v>84914</v>
      </c>
      <c r="X610">
        <v>4245686</v>
      </c>
      <c r="Y610">
        <v>4160772</v>
      </c>
      <c r="Z610">
        <v>0</v>
      </c>
      <c r="AA610">
        <v>268887</v>
      </c>
      <c r="AB610">
        <v>0</v>
      </c>
      <c r="AC610">
        <v>1</v>
      </c>
      <c r="AD610" t="s">
        <v>3449</v>
      </c>
      <c r="AE610">
        <v>1</v>
      </c>
    </row>
    <row r="611" spans="1:31">
      <c r="A611">
        <v>5163316</v>
      </c>
      <c r="B611">
        <v>5141490</v>
      </c>
      <c r="C611">
        <v>900228989</v>
      </c>
      <c r="D611" t="s">
        <v>3436</v>
      </c>
      <c r="E611" t="s">
        <v>1205</v>
      </c>
      <c r="F611" t="s">
        <v>3451</v>
      </c>
      <c r="G611" s="95">
        <v>45335</v>
      </c>
      <c r="H611" s="95">
        <v>45335</v>
      </c>
      <c r="I611" s="95">
        <v>45362</v>
      </c>
      <c r="J611" s="95">
        <v>45380</v>
      </c>
      <c r="K611" t="s">
        <v>3435</v>
      </c>
      <c r="L611" s="95">
        <v>45335</v>
      </c>
      <c r="M611" s="95">
        <v>45335</v>
      </c>
      <c r="N611" s="95">
        <v>45362</v>
      </c>
      <c r="O611" s="95">
        <v>45380</v>
      </c>
      <c r="P611" t="s">
        <v>3435</v>
      </c>
      <c r="Q611" t="s">
        <v>3435</v>
      </c>
      <c r="R611" t="s">
        <v>3435</v>
      </c>
      <c r="S611">
        <v>3114046</v>
      </c>
      <c r="T611">
        <v>3114046</v>
      </c>
      <c r="U611">
        <v>0</v>
      </c>
      <c r="V611">
        <v>0</v>
      </c>
      <c r="W611">
        <v>49226</v>
      </c>
      <c r="X611">
        <v>2461317</v>
      </c>
      <c r="Y611">
        <v>2412091</v>
      </c>
      <c r="Z611">
        <v>0</v>
      </c>
      <c r="AA611">
        <v>652729</v>
      </c>
      <c r="AB611">
        <v>0</v>
      </c>
      <c r="AC611">
        <v>1</v>
      </c>
      <c r="AD611" t="s">
        <v>3449</v>
      </c>
      <c r="AE611">
        <v>1</v>
      </c>
    </row>
    <row r="612" spans="1:31">
      <c r="A612">
        <v>5163343</v>
      </c>
      <c r="B612">
        <v>5141455</v>
      </c>
      <c r="C612">
        <v>900228989</v>
      </c>
      <c r="D612" t="s">
        <v>3436</v>
      </c>
      <c r="E612" t="s">
        <v>1152</v>
      </c>
      <c r="F612" t="s">
        <v>3451</v>
      </c>
      <c r="G612" s="95">
        <v>45335</v>
      </c>
      <c r="H612" s="95">
        <v>45335</v>
      </c>
      <c r="I612" s="95">
        <v>45359</v>
      </c>
      <c r="J612" s="95">
        <v>45380</v>
      </c>
      <c r="K612" t="s">
        <v>3435</v>
      </c>
      <c r="L612" s="95">
        <v>45335</v>
      </c>
      <c r="M612" s="95">
        <v>45335</v>
      </c>
      <c r="N612" s="95">
        <v>45359</v>
      </c>
      <c r="O612" s="95">
        <v>45380</v>
      </c>
      <c r="P612" t="s">
        <v>3435</v>
      </c>
      <c r="Q612" t="s">
        <v>3435</v>
      </c>
      <c r="R612" t="s">
        <v>3435</v>
      </c>
      <c r="S612">
        <v>2929742</v>
      </c>
      <c r="T612">
        <v>2625159</v>
      </c>
      <c r="U612">
        <v>0</v>
      </c>
      <c r="V612">
        <v>304583</v>
      </c>
      <c r="W612">
        <v>48250</v>
      </c>
      <c r="X612">
        <v>2107937</v>
      </c>
      <c r="Y612">
        <v>2059687</v>
      </c>
      <c r="Z612">
        <v>0</v>
      </c>
      <c r="AA612">
        <v>517222</v>
      </c>
      <c r="AB612">
        <v>0</v>
      </c>
      <c r="AC612">
        <v>1</v>
      </c>
      <c r="AD612" t="s">
        <v>3449</v>
      </c>
      <c r="AE612">
        <v>1</v>
      </c>
    </row>
    <row r="613" spans="1:31">
      <c r="A613">
        <v>5163341</v>
      </c>
      <c r="B613">
        <v>5152900</v>
      </c>
      <c r="C613">
        <v>900228989</v>
      </c>
      <c r="D613" t="s">
        <v>3436</v>
      </c>
      <c r="E613" t="s">
        <v>1196</v>
      </c>
      <c r="F613" t="s">
        <v>3451</v>
      </c>
      <c r="G613" s="95">
        <v>45335</v>
      </c>
      <c r="H613" s="95">
        <v>45335</v>
      </c>
      <c r="I613" s="95">
        <v>45362</v>
      </c>
      <c r="J613" s="95">
        <v>45404</v>
      </c>
      <c r="K613" t="s">
        <v>3435</v>
      </c>
      <c r="L613" s="95">
        <v>45335</v>
      </c>
      <c r="M613" s="95">
        <v>45335</v>
      </c>
      <c r="N613" s="95">
        <v>45362</v>
      </c>
      <c r="O613" s="95">
        <v>45404</v>
      </c>
      <c r="P613" t="s">
        <v>3435</v>
      </c>
      <c r="Q613" t="s">
        <v>3435</v>
      </c>
      <c r="R613" t="s">
        <v>3435</v>
      </c>
      <c r="S613">
        <v>2176626</v>
      </c>
      <c r="T613">
        <v>61154</v>
      </c>
      <c r="U613">
        <v>0</v>
      </c>
      <c r="V613">
        <v>0</v>
      </c>
      <c r="W613">
        <v>0</v>
      </c>
      <c r="X613">
        <v>0</v>
      </c>
      <c r="Y613">
        <v>0</v>
      </c>
      <c r="Z613">
        <v>514</v>
      </c>
      <c r="AA613">
        <v>60640</v>
      </c>
      <c r="AB613">
        <v>0</v>
      </c>
      <c r="AC613">
        <v>2</v>
      </c>
      <c r="AD613" t="s">
        <v>3452</v>
      </c>
      <c r="AE613">
        <v>1</v>
      </c>
    </row>
    <row r="614" spans="1:31">
      <c r="A614">
        <v>5163344</v>
      </c>
      <c r="B614">
        <v>5141502</v>
      </c>
      <c r="C614">
        <v>900228989</v>
      </c>
      <c r="D614" t="s">
        <v>3436</v>
      </c>
      <c r="E614" t="s">
        <v>1155</v>
      </c>
      <c r="F614" t="s">
        <v>3451</v>
      </c>
      <c r="G614" s="95">
        <v>45335</v>
      </c>
      <c r="H614" s="95">
        <v>45335</v>
      </c>
      <c r="I614" s="95">
        <v>45359</v>
      </c>
      <c r="J614" s="95">
        <v>45380</v>
      </c>
      <c r="K614" t="s">
        <v>3435</v>
      </c>
      <c r="L614" s="95">
        <v>45335</v>
      </c>
      <c r="M614" s="95">
        <v>45335</v>
      </c>
      <c r="N614" s="95">
        <v>45359</v>
      </c>
      <c r="O614" s="95">
        <v>45380</v>
      </c>
      <c r="P614" t="s">
        <v>3435</v>
      </c>
      <c r="Q614" t="s">
        <v>3435</v>
      </c>
      <c r="R614" t="s">
        <v>3435</v>
      </c>
      <c r="S614">
        <v>3617761</v>
      </c>
      <c r="T614">
        <v>3617761</v>
      </c>
      <c r="U614">
        <v>0</v>
      </c>
      <c r="V614">
        <v>0</v>
      </c>
      <c r="W614">
        <v>60212</v>
      </c>
      <c r="X614">
        <v>3010579</v>
      </c>
      <c r="Y614">
        <v>2950367</v>
      </c>
      <c r="Z614">
        <v>0</v>
      </c>
      <c r="AA614">
        <v>607182</v>
      </c>
      <c r="AB614">
        <v>0</v>
      </c>
      <c r="AC614">
        <v>1</v>
      </c>
      <c r="AD614" t="s">
        <v>3449</v>
      </c>
      <c r="AE614">
        <v>1</v>
      </c>
    </row>
    <row r="615" spans="1:31">
      <c r="A615">
        <v>5163401</v>
      </c>
      <c r="B615" t="s">
        <v>3435</v>
      </c>
      <c r="C615">
        <v>900228989</v>
      </c>
      <c r="D615" t="s">
        <v>3436</v>
      </c>
      <c r="E615" t="s">
        <v>1212</v>
      </c>
      <c r="F615" t="s">
        <v>3438</v>
      </c>
      <c r="G615" s="95">
        <v>45335</v>
      </c>
      <c r="H615" s="95">
        <v>45335</v>
      </c>
      <c r="I615" s="95">
        <v>45362</v>
      </c>
      <c r="J615" t="s">
        <v>3435</v>
      </c>
      <c r="K615" s="95">
        <v>45377</v>
      </c>
      <c r="L615" s="95">
        <v>45335</v>
      </c>
      <c r="M615" s="95">
        <v>45335</v>
      </c>
      <c r="N615" s="95">
        <v>45362</v>
      </c>
      <c r="O615" t="s">
        <v>3435</v>
      </c>
      <c r="P615" s="95">
        <v>45377</v>
      </c>
      <c r="Q615" t="s">
        <v>3435</v>
      </c>
      <c r="R615" t="s">
        <v>3690</v>
      </c>
      <c r="S615">
        <v>436960</v>
      </c>
      <c r="T615">
        <v>436960</v>
      </c>
      <c r="U615">
        <v>0</v>
      </c>
      <c r="V615">
        <v>0</v>
      </c>
      <c r="W615">
        <v>0</v>
      </c>
      <c r="X615">
        <v>0</v>
      </c>
      <c r="Y615">
        <v>0</v>
      </c>
      <c r="Z615">
        <v>0</v>
      </c>
      <c r="AA615">
        <v>0</v>
      </c>
      <c r="AB615">
        <v>436960</v>
      </c>
      <c r="AC615" t="s">
        <v>3435</v>
      </c>
      <c r="AD615" t="s">
        <v>3435</v>
      </c>
      <c r="AE615">
        <v>1</v>
      </c>
    </row>
    <row r="616" spans="1:31">
      <c r="A616">
        <v>5163442</v>
      </c>
      <c r="B616">
        <v>5131716</v>
      </c>
      <c r="C616">
        <v>900228989</v>
      </c>
      <c r="D616" t="s">
        <v>3436</v>
      </c>
      <c r="E616" t="s">
        <v>1174</v>
      </c>
      <c r="F616" t="s">
        <v>3451</v>
      </c>
      <c r="G616" s="95">
        <v>45335</v>
      </c>
      <c r="H616" s="95">
        <v>45335</v>
      </c>
      <c r="I616" s="95">
        <v>45359</v>
      </c>
      <c r="J616" s="95">
        <v>45364</v>
      </c>
      <c r="K616" t="s">
        <v>3435</v>
      </c>
      <c r="L616" s="95">
        <v>45335</v>
      </c>
      <c r="M616" s="95">
        <v>45335</v>
      </c>
      <c r="N616" s="95">
        <v>45359</v>
      </c>
      <c r="O616" s="95">
        <v>45364</v>
      </c>
      <c r="P616" t="s">
        <v>3435</v>
      </c>
      <c r="Q616" t="s">
        <v>3435</v>
      </c>
      <c r="R616" t="s">
        <v>3435</v>
      </c>
      <c r="S616">
        <v>197600</v>
      </c>
      <c r="T616">
        <v>197600</v>
      </c>
      <c r="U616">
        <v>0</v>
      </c>
      <c r="V616">
        <v>0</v>
      </c>
      <c r="W616">
        <v>2958</v>
      </c>
      <c r="X616">
        <v>147920</v>
      </c>
      <c r="Y616">
        <v>144962</v>
      </c>
      <c r="Z616">
        <v>0</v>
      </c>
      <c r="AA616">
        <v>49680</v>
      </c>
      <c r="AB616">
        <v>0</v>
      </c>
      <c r="AC616">
        <v>1</v>
      </c>
      <c r="AD616" t="s">
        <v>3526</v>
      </c>
      <c r="AE616">
        <v>1</v>
      </c>
    </row>
    <row r="617" spans="1:31">
      <c r="A617">
        <v>5163441</v>
      </c>
      <c r="B617">
        <v>5141471</v>
      </c>
      <c r="C617">
        <v>900228989</v>
      </c>
      <c r="D617" t="s">
        <v>3436</v>
      </c>
      <c r="E617" t="s">
        <v>1202</v>
      </c>
      <c r="F617" t="s">
        <v>3451</v>
      </c>
      <c r="G617" s="95">
        <v>45335</v>
      </c>
      <c r="H617" s="95">
        <v>45335</v>
      </c>
      <c r="I617" s="95">
        <v>45362</v>
      </c>
      <c r="J617" s="95">
        <v>45380</v>
      </c>
      <c r="K617" t="s">
        <v>3435</v>
      </c>
      <c r="L617" s="95">
        <v>45335</v>
      </c>
      <c r="M617" s="95">
        <v>45335</v>
      </c>
      <c r="N617" s="95">
        <v>45362</v>
      </c>
      <c r="O617" s="95">
        <v>45380</v>
      </c>
      <c r="P617" t="s">
        <v>3435</v>
      </c>
      <c r="Q617" t="s">
        <v>3435</v>
      </c>
      <c r="R617" t="s">
        <v>3435</v>
      </c>
      <c r="S617">
        <v>2824894</v>
      </c>
      <c r="T617">
        <v>2824894</v>
      </c>
      <c r="U617">
        <v>0</v>
      </c>
      <c r="V617">
        <v>0</v>
      </c>
      <c r="W617">
        <v>50183</v>
      </c>
      <c r="X617">
        <v>2509125</v>
      </c>
      <c r="Y617">
        <v>2458942</v>
      </c>
      <c r="Z617">
        <v>0</v>
      </c>
      <c r="AA617">
        <v>315769</v>
      </c>
      <c r="AB617">
        <v>0</v>
      </c>
      <c r="AC617">
        <v>1</v>
      </c>
      <c r="AD617" t="s">
        <v>3449</v>
      </c>
      <c r="AE617">
        <v>1</v>
      </c>
    </row>
    <row r="618" spans="1:31">
      <c r="A618">
        <v>5100907</v>
      </c>
      <c r="B618">
        <v>5073990</v>
      </c>
      <c r="C618">
        <v>900228989</v>
      </c>
      <c r="D618" t="s">
        <v>3436</v>
      </c>
      <c r="E618" t="s">
        <v>590</v>
      </c>
      <c r="F618" t="s">
        <v>3437</v>
      </c>
      <c r="G618" s="95">
        <v>45233</v>
      </c>
      <c r="H618" s="95">
        <v>45233</v>
      </c>
      <c r="I618" s="95">
        <v>45244</v>
      </c>
      <c r="J618" s="95">
        <v>45281</v>
      </c>
      <c r="K618" t="s">
        <v>3435</v>
      </c>
      <c r="L618" s="95">
        <v>45233</v>
      </c>
      <c r="M618" s="95">
        <v>45233</v>
      </c>
      <c r="N618" s="95">
        <v>45244</v>
      </c>
      <c r="O618" s="95">
        <v>45281</v>
      </c>
      <c r="P618" t="s">
        <v>3435</v>
      </c>
      <c r="Q618" t="s">
        <v>3435</v>
      </c>
      <c r="R618" t="s">
        <v>3435</v>
      </c>
      <c r="S618">
        <v>67470</v>
      </c>
      <c r="T618">
        <v>67470</v>
      </c>
      <c r="U618">
        <v>0</v>
      </c>
      <c r="V618">
        <v>0</v>
      </c>
      <c r="W618">
        <v>0</v>
      </c>
      <c r="X618">
        <v>67470</v>
      </c>
      <c r="Y618">
        <v>67470</v>
      </c>
      <c r="Z618">
        <v>0</v>
      </c>
      <c r="AA618">
        <v>0</v>
      </c>
      <c r="AB618">
        <v>0</v>
      </c>
      <c r="AC618">
        <v>1</v>
      </c>
      <c r="AD618" t="s">
        <v>3487</v>
      </c>
      <c r="AE618">
        <v>1</v>
      </c>
    </row>
    <row r="619" spans="1:31">
      <c r="A619">
        <v>5192453</v>
      </c>
      <c r="B619">
        <v>5142384</v>
      </c>
      <c r="C619">
        <v>900228989</v>
      </c>
      <c r="D619" t="s">
        <v>3436</v>
      </c>
      <c r="E619" t="s">
        <v>1137</v>
      </c>
      <c r="F619" t="s">
        <v>3451</v>
      </c>
      <c r="G619" s="95">
        <v>45335</v>
      </c>
      <c r="H619" s="95">
        <v>45384</v>
      </c>
      <c r="I619" s="95">
        <v>45384</v>
      </c>
      <c r="J619" s="95">
        <v>45385</v>
      </c>
      <c r="K619" t="s">
        <v>3435</v>
      </c>
      <c r="L619" s="95">
        <v>45335</v>
      </c>
      <c r="M619" s="95">
        <v>45384</v>
      </c>
      <c r="N619" s="95">
        <v>45384</v>
      </c>
      <c r="O619" s="95">
        <v>45385</v>
      </c>
      <c r="P619" t="s">
        <v>3435</v>
      </c>
      <c r="Q619" t="s">
        <v>3435</v>
      </c>
      <c r="R619" t="s">
        <v>3435</v>
      </c>
      <c r="S619">
        <v>1440084</v>
      </c>
      <c r="T619">
        <v>1267284</v>
      </c>
      <c r="U619">
        <v>0</v>
      </c>
      <c r="V619">
        <v>172800</v>
      </c>
      <c r="W619">
        <v>27653</v>
      </c>
      <c r="X619">
        <v>1209844</v>
      </c>
      <c r="Y619">
        <v>1182191</v>
      </c>
      <c r="Z619">
        <v>0</v>
      </c>
      <c r="AA619">
        <v>57440</v>
      </c>
      <c r="AB619">
        <v>0</v>
      </c>
      <c r="AC619">
        <v>1</v>
      </c>
      <c r="AD619" t="s">
        <v>3449</v>
      </c>
      <c r="AE619">
        <v>1</v>
      </c>
    </row>
    <row r="620" spans="1:31">
      <c r="A620">
        <v>5163877</v>
      </c>
      <c r="B620">
        <v>5136232</v>
      </c>
      <c r="C620">
        <v>900228989</v>
      </c>
      <c r="D620" t="s">
        <v>3436</v>
      </c>
      <c r="E620" t="s">
        <v>1206</v>
      </c>
      <c r="F620" t="s">
        <v>3451</v>
      </c>
      <c r="G620" s="95">
        <v>45335</v>
      </c>
      <c r="H620" s="95">
        <v>45335</v>
      </c>
      <c r="I620" s="95">
        <v>45362</v>
      </c>
      <c r="J620" s="95">
        <v>45372</v>
      </c>
      <c r="K620" t="s">
        <v>3435</v>
      </c>
      <c r="L620" s="95">
        <v>45335</v>
      </c>
      <c r="M620" s="95">
        <v>45335</v>
      </c>
      <c r="N620" s="95">
        <v>45362</v>
      </c>
      <c r="O620" s="95">
        <v>45372</v>
      </c>
      <c r="P620" t="s">
        <v>3435</v>
      </c>
      <c r="Q620" t="s">
        <v>3435</v>
      </c>
      <c r="R620" t="s">
        <v>3435</v>
      </c>
      <c r="S620">
        <v>11329706</v>
      </c>
      <c r="T620">
        <v>11329706</v>
      </c>
      <c r="U620">
        <v>0</v>
      </c>
      <c r="V620">
        <v>0</v>
      </c>
      <c r="W620">
        <v>211677</v>
      </c>
      <c r="X620">
        <v>10583826</v>
      </c>
      <c r="Y620">
        <v>10372149</v>
      </c>
      <c r="Z620">
        <v>0</v>
      </c>
      <c r="AA620">
        <v>745880</v>
      </c>
      <c r="AB620">
        <v>0</v>
      </c>
      <c r="AC620">
        <v>1</v>
      </c>
      <c r="AD620" t="s">
        <v>3449</v>
      </c>
      <c r="AE620">
        <v>1</v>
      </c>
    </row>
    <row r="621" spans="1:31">
      <c r="A621">
        <v>5163879</v>
      </c>
      <c r="B621">
        <v>5140913</v>
      </c>
      <c r="C621">
        <v>900228989</v>
      </c>
      <c r="D621" t="s">
        <v>3436</v>
      </c>
      <c r="E621" t="s">
        <v>1261</v>
      </c>
      <c r="F621" t="s">
        <v>3451</v>
      </c>
      <c r="G621" s="95">
        <v>45335</v>
      </c>
      <c r="H621" s="95">
        <v>45335</v>
      </c>
      <c r="I621" s="95">
        <v>45366</v>
      </c>
      <c r="J621" s="95">
        <v>45378</v>
      </c>
      <c r="K621" t="s">
        <v>3435</v>
      </c>
      <c r="L621" s="95">
        <v>45335</v>
      </c>
      <c r="M621" s="95">
        <v>45335</v>
      </c>
      <c r="N621" s="95">
        <v>45366</v>
      </c>
      <c r="O621" s="95">
        <v>45378</v>
      </c>
      <c r="P621" t="s">
        <v>3435</v>
      </c>
      <c r="Q621" t="s">
        <v>3435</v>
      </c>
      <c r="R621" t="s">
        <v>3435</v>
      </c>
      <c r="S621">
        <v>1482045</v>
      </c>
      <c r="T621">
        <v>1482045</v>
      </c>
      <c r="U621">
        <v>0</v>
      </c>
      <c r="V621">
        <v>0</v>
      </c>
      <c r="W621">
        <v>23296</v>
      </c>
      <c r="X621">
        <v>1164779</v>
      </c>
      <c r="Y621">
        <v>1141483</v>
      </c>
      <c r="Z621">
        <v>0</v>
      </c>
      <c r="AA621">
        <v>317266</v>
      </c>
      <c r="AB621">
        <v>0</v>
      </c>
      <c r="AC621">
        <v>1</v>
      </c>
      <c r="AD621" t="s">
        <v>3449</v>
      </c>
      <c r="AE621">
        <v>1</v>
      </c>
    </row>
    <row r="622" spans="1:31">
      <c r="A622">
        <v>5163880</v>
      </c>
      <c r="B622">
        <v>5141445</v>
      </c>
      <c r="C622">
        <v>900228989</v>
      </c>
      <c r="D622" t="s">
        <v>3436</v>
      </c>
      <c r="E622" t="s">
        <v>1144</v>
      </c>
      <c r="F622" t="s">
        <v>3451</v>
      </c>
      <c r="G622" s="95">
        <v>45335</v>
      </c>
      <c r="H622" s="95">
        <v>45335</v>
      </c>
      <c r="I622" s="95">
        <v>45359</v>
      </c>
      <c r="J622" s="95">
        <v>45380</v>
      </c>
      <c r="K622" t="s">
        <v>3435</v>
      </c>
      <c r="L622" s="95">
        <v>45335</v>
      </c>
      <c r="M622" s="95">
        <v>45335</v>
      </c>
      <c r="N622" s="95">
        <v>45359</v>
      </c>
      <c r="O622" s="95">
        <v>45380</v>
      </c>
      <c r="P622" t="s">
        <v>3435</v>
      </c>
      <c r="Q622" t="s">
        <v>3435</v>
      </c>
      <c r="R622" t="s">
        <v>3435</v>
      </c>
      <c r="S622">
        <v>2707059</v>
      </c>
      <c r="T622">
        <v>2413359</v>
      </c>
      <c r="U622">
        <v>0</v>
      </c>
      <c r="V622">
        <v>293700</v>
      </c>
      <c r="W622">
        <v>50315</v>
      </c>
      <c r="X622">
        <v>2222057</v>
      </c>
      <c r="Y622">
        <v>2171742</v>
      </c>
      <c r="Z622">
        <v>0</v>
      </c>
      <c r="AA622">
        <v>191302</v>
      </c>
      <c r="AB622">
        <v>0</v>
      </c>
      <c r="AC622">
        <v>1</v>
      </c>
      <c r="AD622" t="s">
        <v>3449</v>
      </c>
      <c r="AE622">
        <v>1</v>
      </c>
    </row>
    <row r="623" spans="1:31">
      <c r="A623">
        <v>5163883</v>
      </c>
      <c r="B623">
        <v>5136199</v>
      </c>
      <c r="C623">
        <v>900228989</v>
      </c>
      <c r="D623" t="s">
        <v>3436</v>
      </c>
      <c r="E623" t="s">
        <v>1151</v>
      </c>
      <c r="F623" t="s">
        <v>3451</v>
      </c>
      <c r="G623" s="95">
        <v>45335</v>
      </c>
      <c r="H623" s="95">
        <v>45335</v>
      </c>
      <c r="I623" s="95">
        <v>45359</v>
      </c>
      <c r="J623" s="95">
        <v>45372</v>
      </c>
      <c r="K623" t="s">
        <v>3435</v>
      </c>
      <c r="L623" s="95">
        <v>45335</v>
      </c>
      <c r="M623" s="95">
        <v>45335</v>
      </c>
      <c r="N623" s="95">
        <v>45359</v>
      </c>
      <c r="O623" s="95">
        <v>45372</v>
      </c>
      <c r="P623" t="s">
        <v>3435</v>
      </c>
      <c r="Q623" t="s">
        <v>3435</v>
      </c>
      <c r="R623" t="s">
        <v>3435</v>
      </c>
      <c r="S623">
        <v>5352953</v>
      </c>
      <c r="T623">
        <v>5014954</v>
      </c>
      <c r="U623">
        <v>0</v>
      </c>
      <c r="V623">
        <v>337999</v>
      </c>
      <c r="W623">
        <v>97468</v>
      </c>
      <c r="X623">
        <v>4535400</v>
      </c>
      <c r="Y623">
        <v>4437932</v>
      </c>
      <c r="Z623">
        <v>0</v>
      </c>
      <c r="AA623">
        <v>479554</v>
      </c>
      <c r="AB623">
        <v>0</v>
      </c>
      <c r="AC623">
        <v>1</v>
      </c>
      <c r="AD623" t="s">
        <v>3449</v>
      </c>
      <c r="AE623">
        <v>1</v>
      </c>
    </row>
    <row r="624" spans="1:31">
      <c r="A624">
        <v>5308554</v>
      </c>
      <c r="B624" t="s">
        <v>3435</v>
      </c>
      <c r="C624">
        <v>900228989</v>
      </c>
      <c r="D624" t="s">
        <v>3436</v>
      </c>
      <c r="E624" t="s">
        <v>1135</v>
      </c>
      <c r="F624" t="s">
        <v>3438</v>
      </c>
      <c r="G624" s="95">
        <v>45335</v>
      </c>
      <c r="H624" s="95">
        <v>45569</v>
      </c>
      <c r="I624" s="95">
        <v>45569</v>
      </c>
      <c r="J624" t="s">
        <v>3435</v>
      </c>
      <c r="K624" s="95">
        <v>45576</v>
      </c>
      <c r="L624" s="95">
        <v>45335</v>
      </c>
      <c r="M624" s="95">
        <v>45569</v>
      </c>
      <c r="N624" s="95">
        <v>45569</v>
      </c>
      <c r="O624" t="s">
        <v>3435</v>
      </c>
      <c r="P624" s="95">
        <v>45576</v>
      </c>
      <c r="Q624" t="s">
        <v>3435</v>
      </c>
      <c r="R624" t="s">
        <v>3691</v>
      </c>
      <c r="S624">
        <v>7854579</v>
      </c>
      <c r="T624">
        <v>7854579</v>
      </c>
      <c r="U624">
        <v>0</v>
      </c>
      <c r="V624">
        <v>0</v>
      </c>
      <c r="W624">
        <v>0</v>
      </c>
      <c r="X624">
        <v>0</v>
      </c>
      <c r="Y624">
        <v>0</v>
      </c>
      <c r="Z624">
        <v>0</v>
      </c>
      <c r="AA624">
        <v>0</v>
      </c>
      <c r="AB624">
        <v>7854579</v>
      </c>
      <c r="AC624" t="s">
        <v>3435</v>
      </c>
      <c r="AD624" t="s">
        <v>3435</v>
      </c>
      <c r="AE624">
        <v>1</v>
      </c>
    </row>
    <row r="625" spans="1:31">
      <c r="A625">
        <v>5163914</v>
      </c>
      <c r="B625">
        <v>5141468</v>
      </c>
      <c r="C625">
        <v>900228989</v>
      </c>
      <c r="D625" t="s">
        <v>3436</v>
      </c>
      <c r="E625" t="s">
        <v>1139</v>
      </c>
      <c r="F625" t="s">
        <v>3451</v>
      </c>
      <c r="G625" s="95">
        <v>45335</v>
      </c>
      <c r="H625" s="95">
        <v>45335</v>
      </c>
      <c r="I625" s="95">
        <v>45359</v>
      </c>
      <c r="J625" s="95">
        <v>45380</v>
      </c>
      <c r="K625" t="s">
        <v>3435</v>
      </c>
      <c r="L625" s="95">
        <v>45335</v>
      </c>
      <c r="M625" s="95">
        <v>45335</v>
      </c>
      <c r="N625" s="95">
        <v>45359</v>
      </c>
      <c r="O625" s="95">
        <v>45380</v>
      </c>
      <c r="P625" t="s">
        <v>3435</v>
      </c>
      <c r="Q625" t="s">
        <v>3435</v>
      </c>
      <c r="R625" t="s">
        <v>3435</v>
      </c>
      <c r="S625">
        <v>2719755</v>
      </c>
      <c r="T625">
        <v>2719755</v>
      </c>
      <c r="U625">
        <v>0</v>
      </c>
      <c r="V625">
        <v>0</v>
      </c>
      <c r="W625">
        <v>52969</v>
      </c>
      <c r="X625">
        <v>2648469</v>
      </c>
      <c r="Y625">
        <v>2595500</v>
      </c>
      <c r="Z625">
        <v>0</v>
      </c>
      <c r="AA625">
        <v>71286</v>
      </c>
      <c r="AB625">
        <v>0</v>
      </c>
      <c r="AC625">
        <v>1</v>
      </c>
      <c r="AD625" t="s">
        <v>3449</v>
      </c>
      <c r="AE625">
        <v>1</v>
      </c>
    </row>
    <row r="626" spans="1:31">
      <c r="A626">
        <v>5163915</v>
      </c>
      <c r="B626">
        <v>5153941</v>
      </c>
      <c r="C626">
        <v>900228989</v>
      </c>
      <c r="D626" t="s">
        <v>3436</v>
      </c>
      <c r="E626" t="s">
        <v>1199</v>
      </c>
      <c r="F626" t="s">
        <v>3451</v>
      </c>
      <c r="G626" s="95">
        <v>45335</v>
      </c>
      <c r="H626" s="95">
        <v>45335</v>
      </c>
      <c r="I626" s="95">
        <v>45362</v>
      </c>
      <c r="J626" s="95">
        <v>45406</v>
      </c>
      <c r="K626" t="s">
        <v>3435</v>
      </c>
      <c r="L626" s="95">
        <v>45335</v>
      </c>
      <c r="M626" s="95">
        <v>45335</v>
      </c>
      <c r="N626" s="95">
        <v>45362</v>
      </c>
      <c r="O626" s="95">
        <v>45406</v>
      </c>
      <c r="P626" t="s">
        <v>3435</v>
      </c>
      <c r="Q626" t="s">
        <v>3435</v>
      </c>
      <c r="R626" t="s">
        <v>3435</v>
      </c>
      <c r="S626">
        <v>2072490</v>
      </c>
      <c r="T626">
        <v>190788</v>
      </c>
      <c r="U626">
        <v>0</v>
      </c>
      <c r="V626">
        <v>0</v>
      </c>
      <c r="W626">
        <v>0</v>
      </c>
      <c r="X626">
        <v>0</v>
      </c>
      <c r="Y626">
        <v>0</v>
      </c>
      <c r="Z626">
        <v>1028</v>
      </c>
      <c r="AA626">
        <v>189760</v>
      </c>
      <c r="AB626">
        <v>0</v>
      </c>
      <c r="AC626">
        <v>2</v>
      </c>
      <c r="AD626" t="s">
        <v>3452</v>
      </c>
      <c r="AE626">
        <v>1</v>
      </c>
    </row>
    <row r="627" spans="1:31">
      <c r="A627">
        <v>5324029</v>
      </c>
      <c r="B627" t="s">
        <v>3435</v>
      </c>
      <c r="C627">
        <v>900228989</v>
      </c>
      <c r="D627" t="s">
        <v>3436</v>
      </c>
      <c r="E627" t="s">
        <v>1157</v>
      </c>
      <c r="F627" t="s">
        <v>3464</v>
      </c>
      <c r="G627" s="95">
        <v>45335</v>
      </c>
      <c r="H627" s="95">
        <v>45602</v>
      </c>
      <c r="I627" s="95">
        <v>45602</v>
      </c>
      <c r="J627" t="s">
        <v>3435</v>
      </c>
      <c r="K627" t="s">
        <v>3435</v>
      </c>
      <c r="L627" s="95">
        <v>45335</v>
      </c>
      <c r="M627" s="95">
        <v>45602</v>
      </c>
      <c r="N627" s="95">
        <v>45602</v>
      </c>
      <c r="O627" t="s">
        <v>3435</v>
      </c>
      <c r="P627" t="s">
        <v>3435</v>
      </c>
      <c r="Q627" t="s">
        <v>3435</v>
      </c>
      <c r="R627" t="s">
        <v>3435</v>
      </c>
      <c r="S627">
        <v>1018934</v>
      </c>
      <c r="T627">
        <v>1018934</v>
      </c>
      <c r="U627">
        <v>0</v>
      </c>
      <c r="V627">
        <v>0</v>
      </c>
      <c r="W627">
        <v>0</v>
      </c>
      <c r="X627">
        <v>0</v>
      </c>
      <c r="Y627">
        <v>0</v>
      </c>
      <c r="Z627">
        <v>0</v>
      </c>
      <c r="AA627">
        <v>0</v>
      </c>
      <c r="AB627">
        <v>0</v>
      </c>
      <c r="AC627" t="s">
        <v>3435</v>
      </c>
      <c r="AD627" t="s">
        <v>3435</v>
      </c>
      <c r="AE627">
        <v>1</v>
      </c>
    </row>
    <row r="628" spans="1:31">
      <c r="A628">
        <v>5163921</v>
      </c>
      <c r="B628">
        <v>5141507</v>
      </c>
      <c r="C628">
        <v>900228989</v>
      </c>
      <c r="D628" t="s">
        <v>3436</v>
      </c>
      <c r="E628" t="s">
        <v>1149</v>
      </c>
      <c r="F628" t="s">
        <v>3451</v>
      </c>
      <c r="G628" s="95">
        <v>45335</v>
      </c>
      <c r="H628" s="95">
        <v>45335</v>
      </c>
      <c r="I628" s="95">
        <v>45359</v>
      </c>
      <c r="J628" s="95">
        <v>45380</v>
      </c>
      <c r="K628" t="s">
        <v>3435</v>
      </c>
      <c r="L628" s="95">
        <v>45335</v>
      </c>
      <c r="M628" s="95">
        <v>45335</v>
      </c>
      <c r="N628" s="95">
        <v>45359</v>
      </c>
      <c r="O628" s="95">
        <v>45380</v>
      </c>
      <c r="P628" t="s">
        <v>3435</v>
      </c>
      <c r="Q628" t="s">
        <v>3435</v>
      </c>
      <c r="R628" t="s">
        <v>3435</v>
      </c>
      <c r="S628">
        <v>4048210</v>
      </c>
      <c r="T628">
        <v>3711210</v>
      </c>
      <c r="U628">
        <v>0</v>
      </c>
      <c r="V628">
        <v>337000</v>
      </c>
      <c r="W628">
        <v>74063</v>
      </c>
      <c r="X628">
        <v>3366134</v>
      </c>
      <c r="Y628">
        <v>3292071</v>
      </c>
      <c r="Z628">
        <v>0</v>
      </c>
      <c r="AA628">
        <v>345076</v>
      </c>
      <c r="AB628">
        <v>0</v>
      </c>
      <c r="AC628">
        <v>1</v>
      </c>
      <c r="AD628" t="s">
        <v>3449</v>
      </c>
      <c r="AE628">
        <v>1</v>
      </c>
    </row>
    <row r="629" spans="1:31">
      <c r="A629">
        <v>5163922</v>
      </c>
      <c r="B629">
        <v>5141498</v>
      </c>
      <c r="C629">
        <v>900228989</v>
      </c>
      <c r="D629" t="s">
        <v>3436</v>
      </c>
      <c r="E629" t="s">
        <v>1138</v>
      </c>
      <c r="F629" t="s">
        <v>3451</v>
      </c>
      <c r="G629" s="95">
        <v>45335</v>
      </c>
      <c r="H629" s="95">
        <v>45335</v>
      </c>
      <c r="I629" s="95">
        <v>45359</v>
      </c>
      <c r="J629" s="95">
        <v>45380</v>
      </c>
      <c r="K629" t="s">
        <v>3435</v>
      </c>
      <c r="L629" s="95">
        <v>45335</v>
      </c>
      <c r="M629" s="95">
        <v>45335</v>
      </c>
      <c r="N629" s="95">
        <v>45359</v>
      </c>
      <c r="O629" s="95">
        <v>45380</v>
      </c>
      <c r="P629" t="s">
        <v>3435</v>
      </c>
      <c r="Q629" t="s">
        <v>3435</v>
      </c>
      <c r="R629" t="s">
        <v>3435</v>
      </c>
      <c r="S629">
        <v>3572728</v>
      </c>
      <c r="T629">
        <v>3572728</v>
      </c>
      <c r="U629">
        <v>0</v>
      </c>
      <c r="V629">
        <v>0</v>
      </c>
      <c r="W629">
        <v>70231</v>
      </c>
      <c r="X629">
        <v>3511574</v>
      </c>
      <c r="Y629">
        <v>3441343</v>
      </c>
      <c r="Z629">
        <v>0</v>
      </c>
      <c r="AA629">
        <v>61154</v>
      </c>
      <c r="AB629">
        <v>0</v>
      </c>
      <c r="AC629">
        <v>1</v>
      </c>
      <c r="AD629" t="s">
        <v>3449</v>
      </c>
      <c r="AE629">
        <v>1</v>
      </c>
    </row>
    <row r="630" spans="1:31">
      <c r="A630">
        <v>5163927</v>
      </c>
      <c r="B630">
        <v>5141524</v>
      </c>
      <c r="C630">
        <v>900228989</v>
      </c>
      <c r="D630" t="s">
        <v>3436</v>
      </c>
      <c r="E630" t="s">
        <v>1204</v>
      </c>
      <c r="F630" t="s">
        <v>3451</v>
      </c>
      <c r="G630" s="95">
        <v>45335</v>
      </c>
      <c r="H630" s="95">
        <v>45335</v>
      </c>
      <c r="I630" s="95">
        <v>45362</v>
      </c>
      <c r="J630" s="95">
        <v>45380</v>
      </c>
      <c r="K630" t="s">
        <v>3435</v>
      </c>
      <c r="L630" s="95">
        <v>45335</v>
      </c>
      <c r="M630" s="95">
        <v>45335</v>
      </c>
      <c r="N630" s="95">
        <v>45362</v>
      </c>
      <c r="O630" s="95">
        <v>45380</v>
      </c>
      <c r="P630" t="s">
        <v>3435</v>
      </c>
      <c r="Q630" t="s">
        <v>3435</v>
      </c>
      <c r="R630" t="s">
        <v>3435</v>
      </c>
      <c r="S630">
        <v>4430797</v>
      </c>
      <c r="T630">
        <v>4430797</v>
      </c>
      <c r="U630">
        <v>0</v>
      </c>
      <c r="V630">
        <v>0</v>
      </c>
      <c r="W630">
        <v>77727</v>
      </c>
      <c r="X630">
        <v>3886335</v>
      </c>
      <c r="Y630">
        <v>3808608</v>
      </c>
      <c r="Z630">
        <v>0</v>
      </c>
      <c r="AA630">
        <v>544462</v>
      </c>
      <c r="AB630">
        <v>0</v>
      </c>
      <c r="AC630">
        <v>1</v>
      </c>
      <c r="AD630" t="s">
        <v>3449</v>
      </c>
      <c r="AE630">
        <v>1</v>
      </c>
    </row>
    <row r="631" spans="1:31">
      <c r="A631">
        <v>5163928</v>
      </c>
      <c r="B631">
        <v>5141515</v>
      </c>
      <c r="C631">
        <v>900228989</v>
      </c>
      <c r="D631" t="s">
        <v>3436</v>
      </c>
      <c r="E631" t="s">
        <v>1198</v>
      </c>
      <c r="F631" t="s">
        <v>3451</v>
      </c>
      <c r="G631" s="95">
        <v>45335</v>
      </c>
      <c r="H631" s="95">
        <v>45335</v>
      </c>
      <c r="I631" s="95">
        <v>45362</v>
      </c>
      <c r="J631" s="95">
        <v>45380</v>
      </c>
      <c r="K631" t="s">
        <v>3435</v>
      </c>
      <c r="L631" s="95">
        <v>45335</v>
      </c>
      <c r="M631" s="95">
        <v>45335</v>
      </c>
      <c r="N631" s="95">
        <v>45362</v>
      </c>
      <c r="O631" s="95">
        <v>45380</v>
      </c>
      <c r="P631" t="s">
        <v>3435</v>
      </c>
      <c r="Q631" t="s">
        <v>3435</v>
      </c>
      <c r="R631" t="s">
        <v>3435</v>
      </c>
      <c r="S631">
        <v>4212644</v>
      </c>
      <c r="T631">
        <v>4212644</v>
      </c>
      <c r="U631">
        <v>0</v>
      </c>
      <c r="V631">
        <v>0</v>
      </c>
      <c r="W631">
        <v>80659</v>
      </c>
      <c r="X631">
        <v>4032930</v>
      </c>
      <c r="Y631">
        <v>3952271</v>
      </c>
      <c r="Z631">
        <v>0</v>
      </c>
      <c r="AA631">
        <v>179714</v>
      </c>
      <c r="AB631">
        <v>0</v>
      </c>
      <c r="AC631">
        <v>1</v>
      </c>
      <c r="AD631" t="s">
        <v>3449</v>
      </c>
      <c r="AE631">
        <v>1</v>
      </c>
    </row>
    <row r="632" spans="1:31">
      <c r="A632">
        <v>5163929</v>
      </c>
      <c r="B632">
        <v>5136193</v>
      </c>
      <c r="C632">
        <v>900228989</v>
      </c>
      <c r="D632" t="s">
        <v>3436</v>
      </c>
      <c r="E632" t="s">
        <v>1146</v>
      </c>
      <c r="F632" t="s">
        <v>3451</v>
      </c>
      <c r="G632" s="95">
        <v>45335</v>
      </c>
      <c r="H632" s="95">
        <v>45335</v>
      </c>
      <c r="I632" s="95">
        <v>45359</v>
      </c>
      <c r="J632" s="95">
        <v>45372</v>
      </c>
      <c r="K632" t="s">
        <v>3435</v>
      </c>
      <c r="L632" s="95">
        <v>45335</v>
      </c>
      <c r="M632" s="95">
        <v>45335</v>
      </c>
      <c r="N632" s="95">
        <v>45359</v>
      </c>
      <c r="O632" s="95">
        <v>45372</v>
      </c>
      <c r="P632" t="s">
        <v>3435</v>
      </c>
      <c r="Q632" t="s">
        <v>3435</v>
      </c>
      <c r="R632" t="s">
        <v>3435</v>
      </c>
      <c r="S632">
        <v>5804014</v>
      </c>
      <c r="T632">
        <v>5804014</v>
      </c>
      <c r="U632">
        <v>0</v>
      </c>
      <c r="V632">
        <v>0</v>
      </c>
      <c r="W632">
        <v>110426</v>
      </c>
      <c r="X632">
        <v>5521284</v>
      </c>
      <c r="Y632">
        <v>5410858</v>
      </c>
      <c r="Z632">
        <v>0</v>
      </c>
      <c r="AA632">
        <v>282730</v>
      </c>
      <c r="AB632">
        <v>0</v>
      </c>
      <c r="AC632">
        <v>1</v>
      </c>
      <c r="AD632" t="s">
        <v>3449</v>
      </c>
      <c r="AE632">
        <v>1</v>
      </c>
    </row>
    <row r="633" spans="1:31">
      <c r="A633">
        <v>5324371</v>
      </c>
      <c r="B633">
        <v>5282790</v>
      </c>
      <c r="C633">
        <v>900228989</v>
      </c>
      <c r="D633" t="s">
        <v>3436</v>
      </c>
      <c r="E633" t="s">
        <v>1117</v>
      </c>
      <c r="F633" t="s">
        <v>3437</v>
      </c>
      <c r="G633" s="95">
        <v>45336</v>
      </c>
      <c r="H633" s="95">
        <v>45603</v>
      </c>
      <c r="I633" s="95">
        <v>45603</v>
      </c>
      <c r="J633" s="95">
        <v>45644</v>
      </c>
      <c r="K633" t="s">
        <v>3435</v>
      </c>
      <c r="L633" s="95">
        <v>45336</v>
      </c>
      <c r="M633" s="95">
        <v>45603</v>
      </c>
      <c r="N633" s="95">
        <v>45603</v>
      </c>
      <c r="O633" s="95">
        <v>45644</v>
      </c>
      <c r="P633" t="s">
        <v>3435</v>
      </c>
      <c r="Q633" t="s">
        <v>3435</v>
      </c>
      <c r="R633" t="s">
        <v>3435</v>
      </c>
      <c r="S633">
        <v>551400</v>
      </c>
      <c r="T633">
        <v>551400</v>
      </c>
      <c r="U633">
        <v>0</v>
      </c>
      <c r="V633">
        <v>0</v>
      </c>
      <c r="W633">
        <v>11028</v>
      </c>
      <c r="X633">
        <v>551400</v>
      </c>
      <c r="Y633">
        <v>540372</v>
      </c>
      <c r="Z633">
        <v>0</v>
      </c>
      <c r="AA633">
        <v>0</v>
      </c>
      <c r="AB633">
        <v>0</v>
      </c>
      <c r="AC633">
        <v>1</v>
      </c>
      <c r="AD633" t="s">
        <v>3487</v>
      </c>
      <c r="AE633">
        <v>1</v>
      </c>
    </row>
    <row r="634" spans="1:31">
      <c r="A634">
        <v>5100981</v>
      </c>
      <c r="B634" t="s">
        <v>3435</v>
      </c>
      <c r="C634">
        <v>900228989</v>
      </c>
      <c r="D634" t="s">
        <v>3436</v>
      </c>
      <c r="E634" t="s">
        <v>719</v>
      </c>
      <c r="F634" t="s">
        <v>3438</v>
      </c>
      <c r="G634" s="95">
        <v>45233</v>
      </c>
      <c r="H634" s="95">
        <v>45233</v>
      </c>
      <c r="I634" s="95">
        <v>45294</v>
      </c>
      <c r="J634" t="s">
        <v>3435</v>
      </c>
      <c r="K634" s="95">
        <v>45305</v>
      </c>
      <c r="L634" s="95">
        <v>45233</v>
      </c>
      <c r="M634" s="95">
        <v>45233</v>
      </c>
      <c r="N634" s="95">
        <v>45294</v>
      </c>
      <c r="O634" t="s">
        <v>3435</v>
      </c>
      <c r="P634" s="95">
        <v>45305</v>
      </c>
      <c r="Q634" t="s">
        <v>3435</v>
      </c>
      <c r="R634" t="s">
        <v>3692</v>
      </c>
      <c r="S634">
        <v>50000</v>
      </c>
      <c r="T634">
        <v>50000</v>
      </c>
      <c r="U634">
        <v>0</v>
      </c>
      <c r="V634">
        <v>0</v>
      </c>
      <c r="W634">
        <v>0</v>
      </c>
      <c r="X634">
        <v>0</v>
      </c>
      <c r="Y634">
        <v>0</v>
      </c>
      <c r="Z634">
        <v>0</v>
      </c>
      <c r="AA634">
        <v>0</v>
      </c>
      <c r="AB634">
        <v>50000</v>
      </c>
      <c r="AC634" t="s">
        <v>3435</v>
      </c>
      <c r="AD634" t="s">
        <v>3435</v>
      </c>
      <c r="AE634">
        <v>1</v>
      </c>
    </row>
    <row r="635" spans="1:31">
      <c r="A635">
        <v>5273964</v>
      </c>
      <c r="B635">
        <v>5234664</v>
      </c>
      <c r="C635">
        <v>900228989</v>
      </c>
      <c r="D635" t="s">
        <v>3436</v>
      </c>
      <c r="E635" t="s">
        <v>1159</v>
      </c>
      <c r="F635" t="s">
        <v>3451</v>
      </c>
      <c r="G635" s="95">
        <v>45336</v>
      </c>
      <c r="H635" s="95">
        <v>45527</v>
      </c>
      <c r="I635" s="95">
        <v>45537</v>
      </c>
      <c r="J635" s="95">
        <v>45581</v>
      </c>
      <c r="K635" t="s">
        <v>3435</v>
      </c>
      <c r="L635" s="95">
        <v>45336</v>
      </c>
      <c r="M635" s="95">
        <v>45527</v>
      </c>
      <c r="N635" s="95">
        <v>45537</v>
      </c>
      <c r="O635" s="95">
        <v>45581</v>
      </c>
      <c r="P635" t="s">
        <v>3435</v>
      </c>
      <c r="Q635" t="s">
        <v>3435</v>
      </c>
      <c r="R635" t="s">
        <v>3435</v>
      </c>
      <c r="S635">
        <v>7690800</v>
      </c>
      <c r="T635">
        <v>1786850</v>
      </c>
      <c r="U635">
        <v>0</v>
      </c>
      <c r="V635">
        <v>0</v>
      </c>
      <c r="W635">
        <v>0</v>
      </c>
      <c r="X635">
        <v>0</v>
      </c>
      <c r="Y635">
        <v>0</v>
      </c>
      <c r="Z635">
        <v>0</v>
      </c>
      <c r="AA635">
        <v>1786850</v>
      </c>
      <c r="AB635">
        <v>0</v>
      </c>
      <c r="AC635">
        <v>2</v>
      </c>
      <c r="AD635" t="s">
        <v>3630</v>
      </c>
      <c r="AE635">
        <v>1</v>
      </c>
    </row>
    <row r="636" spans="1:31">
      <c r="A636">
        <v>5164014</v>
      </c>
      <c r="B636">
        <v>5144751</v>
      </c>
      <c r="C636">
        <v>900228989</v>
      </c>
      <c r="D636" t="s">
        <v>3436</v>
      </c>
      <c r="E636" t="s">
        <v>1126</v>
      </c>
      <c r="F636" t="s">
        <v>3451</v>
      </c>
      <c r="G636" s="95">
        <v>45336</v>
      </c>
      <c r="H636" s="95">
        <v>45336</v>
      </c>
      <c r="I636" s="95">
        <v>45355</v>
      </c>
      <c r="J636" s="95">
        <v>45391</v>
      </c>
      <c r="K636" t="s">
        <v>3435</v>
      </c>
      <c r="L636" s="95">
        <v>45336</v>
      </c>
      <c r="M636" s="95">
        <v>45336</v>
      </c>
      <c r="N636" s="95">
        <v>45355</v>
      </c>
      <c r="O636" s="95">
        <v>45391</v>
      </c>
      <c r="P636" t="s">
        <v>3435</v>
      </c>
      <c r="Q636" t="s">
        <v>3435</v>
      </c>
      <c r="R636" t="s">
        <v>3435</v>
      </c>
      <c r="S636">
        <v>285000</v>
      </c>
      <c r="T636">
        <v>29000</v>
      </c>
      <c r="U636">
        <v>0</v>
      </c>
      <c r="V636">
        <v>0</v>
      </c>
      <c r="W636">
        <v>0</v>
      </c>
      <c r="X636">
        <v>0</v>
      </c>
      <c r="Y636">
        <v>0</v>
      </c>
      <c r="Z636">
        <v>0</v>
      </c>
      <c r="AA636">
        <v>29000</v>
      </c>
      <c r="AB636">
        <v>0</v>
      </c>
      <c r="AC636">
        <v>2</v>
      </c>
      <c r="AD636" t="s">
        <v>3452</v>
      </c>
      <c r="AE636">
        <v>1</v>
      </c>
    </row>
    <row r="637" spans="1:31">
      <c r="A637">
        <v>5164015</v>
      </c>
      <c r="B637">
        <v>5138373</v>
      </c>
      <c r="C637">
        <v>900228989</v>
      </c>
      <c r="D637" t="s">
        <v>3436</v>
      </c>
      <c r="E637" t="s">
        <v>1197</v>
      </c>
      <c r="F637" t="s">
        <v>3451</v>
      </c>
      <c r="G637" s="95">
        <v>45336</v>
      </c>
      <c r="H637" s="95">
        <v>45336</v>
      </c>
      <c r="I637" s="95">
        <v>45362</v>
      </c>
      <c r="J637" s="95">
        <v>45377</v>
      </c>
      <c r="K637" t="s">
        <v>3435</v>
      </c>
      <c r="L637" s="95">
        <v>45336</v>
      </c>
      <c r="M637" s="95">
        <v>45336</v>
      </c>
      <c r="N637" s="95">
        <v>45362</v>
      </c>
      <c r="O637" s="95">
        <v>45377</v>
      </c>
      <c r="P637" t="s">
        <v>3435</v>
      </c>
      <c r="Q637" t="s">
        <v>3435</v>
      </c>
      <c r="R637" t="s">
        <v>3435</v>
      </c>
      <c r="S637">
        <v>5335159</v>
      </c>
      <c r="T637">
        <v>5335159</v>
      </c>
      <c r="U637">
        <v>0</v>
      </c>
      <c r="V637">
        <v>0</v>
      </c>
      <c r="W637">
        <v>104143</v>
      </c>
      <c r="X637">
        <v>5207159</v>
      </c>
      <c r="Y637">
        <v>5103016</v>
      </c>
      <c r="Z637">
        <v>0</v>
      </c>
      <c r="AA637">
        <v>128000</v>
      </c>
      <c r="AB637">
        <v>0</v>
      </c>
      <c r="AC637">
        <v>1</v>
      </c>
      <c r="AD637" t="s">
        <v>3449</v>
      </c>
      <c r="AE637">
        <v>1</v>
      </c>
    </row>
    <row r="638" spans="1:31">
      <c r="A638">
        <v>5164086</v>
      </c>
      <c r="B638">
        <v>5141444</v>
      </c>
      <c r="C638">
        <v>900228989</v>
      </c>
      <c r="D638" t="s">
        <v>3436</v>
      </c>
      <c r="E638" t="s">
        <v>1147</v>
      </c>
      <c r="F638" t="s">
        <v>3451</v>
      </c>
      <c r="G638" s="95">
        <v>45336</v>
      </c>
      <c r="H638" s="95">
        <v>45336</v>
      </c>
      <c r="I638" s="95">
        <v>45359</v>
      </c>
      <c r="J638" s="95">
        <v>45380</v>
      </c>
      <c r="K638" t="s">
        <v>3435</v>
      </c>
      <c r="L638" s="95">
        <v>45336</v>
      </c>
      <c r="M638" s="95">
        <v>45336</v>
      </c>
      <c r="N638" s="95">
        <v>45359</v>
      </c>
      <c r="O638" s="95">
        <v>45380</v>
      </c>
      <c r="P638" t="s">
        <v>3435</v>
      </c>
      <c r="Q638" t="s">
        <v>3435</v>
      </c>
      <c r="R638" t="s">
        <v>3435</v>
      </c>
      <c r="S638">
        <v>2334182</v>
      </c>
      <c r="T638">
        <v>2334182</v>
      </c>
      <c r="U638">
        <v>0</v>
      </c>
      <c r="V638">
        <v>0</v>
      </c>
      <c r="W638">
        <v>40622</v>
      </c>
      <c r="X638">
        <v>2031089</v>
      </c>
      <c r="Y638">
        <v>1990467</v>
      </c>
      <c r="Z638">
        <v>0</v>
      </c>
      <c r="AA638">
        <v>303093</v>
      </c>
      <c r="AB638">
        <v>0</v>
      </c>
      <c r="AC638">
        <v>1</v>
      </c>
      <c r="AD638" t="s">
        <v>3449</v>
      </c>
      <c r="AE638">
        <v>1</v>
      </c>
    </row>
    <row r="639" spans="1:31">
      <c r="A639">
        <v>5164143</v>
      </c>
      <c r="B639">
        <v>5141510</v>
      </c>
      <c r="C639">
        <v>900228989</v>
      </c>
      <c r="D639" t="s">
        <v>3436</v>
      </c>
      <c r="E639" t="s">
        <v>1153</v>
      </c>
      <c r="F639" t="s">
        <v>3451</v>
      </c>
      <c r="G639" s="95">
        <v>45336</v>
      </c>
      <c r="H639" s="95">
        <v>45336</v>
      </c>
      <c r="I639" s="95">
        <v>45359</v>
      </c>
      <c r="J639" s="95">
        <v>45380</v>
      </c>
      <c r="K639" t="s">
        <v>3435</v>
      </c>
      <c r="L639" s="95">
        <v>45336</v>
      </c>
      <c r="M639" s="95">
        <v>45336</v>
      </c>
      <c r="N639" s="95">
        <v>45359</v>
      </c>
      <c r="O639" s="95">
        <v>45380</v>
      </c>
      <c r="P639" t="s">
        <v>3435</v>
      </c>
      <c r="Q639" t="s">
        <v>3435</v>
      </c>
      <c r="R639" t="s">
        <v>3435</v>
      </c>
      <c r="S639">
        <v>3729595</v>
      </c>
      <c r="T639">
        <v>3729595</v>
      </c>
      <c r="U639">
        <v>0</v>
      </c>
      <c r="V639">
        <v>0</v>
      </c>
      <c r="W639">
        <v>62944</v>
      </c>
      <c r="X639">
        <v>3147175</v>
      </c>
      <c r="Y639">
        <v>3084231</v>
      </c>
      <c r="Z639">
        <v>0</v>
      </c>
      <c r="AA639">
        <v>582420</v>
      </c>
      <c r="AB639">
        <v>0</v>
      </c>
      <c r="AC639">
        <v>1</v>
      </c>
      <c r="AD639" t="s">
        <v>3449</v>
      </c>
      <c r="AE639">
        <v>1</v>
      </c>
    </row>
    <row r="640" spans="1:31">
      <c r="A640">
        <v>5164288</v>
      </c>
      <c r="B640">
        <v>5140829</v>
      </c>
      <c r="C640">
        <v>900228989</v>
      </c>
      <c r="D640" t="s">
        <v>3436</v>
      </c>
      <c r="E640" t="s">
        <v>1116</v>
      </c>
      <c r="F640" t="s">
        <v>3437</v>
      </c>
      <c r="G640" s="95">
        <v>45336</v>
      </c>
      <c r="H640" s="95">
        <v>45336</v>
      </c>
      <c r="I640" s="95">
        <v>45355</v>
      </c>
      <c r="J640" s="95">
        <v>45378</v>
      </c>
      <c r="K640" t="s">
        <v>3435</v>
      </c>
      <c r="L640" s="95">
        <v>45336</v>
      </c>
      <c r="M640" s="95">
        <v>45336</v>
      </c>
      <c r="N640" s="95">
        <v>45355</v>
      </c>
      <c r="O640" s="95">
        <v>45378</v>
      </c>
      <c r="P640" t="s">
        <v>3435</v>
      </c>
      <c r="Q640" t="s">
        <v>3435</v>
      </c>
      <c r="R640" t="s">
        <v>3435</v>
      </c>
      <c r="S640">
        <v>70162</v>
      </c>
      <c r="T640">
        <v>70162</v>
      </c>
      <c r="U640">
        <v>0</v>
      </c>
      <c r="V640">
        <v>0</v>
      </c>
      <c r="W640">
        <v>0</v>
      </c>
      <c r="X640">
        <v>70162</v>
      </c>
      <c r="Y640">
        <v>70162</v>
      </c>
      <c r="Z640">
        <v>0</v>
      </c>
      <c r="AA640">
        <v>0</v>
      </c>
      <c r="AB640">
        <v>0</v>
      </c>
      <c r="AC640">
        <v>1</v>
      </c>
      <c r="AD640" t="s">
        <v>3526</v>
      </c>
      <c r="AE640">
        <v>1</v>
      </c>
    </row>
    <row r="641" spans="1:31">
      <c r="A641">
        <v>5164287</v>
      </c>
      <c r="B641">
        <v>5141528</v>
      </c>
      <c r="C641">
        <v>900228989</v>
      </c>
      <c r="D641" t="s">
        <v>3436</v>
      </c>
      <c r="E641" t="s">
        <v>1141</v>
      </c>
      <c r="F641" t="s">
        <v>3451</v>
      </c>
      <c r="G641" s="95">
        <v>45336</v>
      </c>
      <c r="H641" s="95">
        <v>45336</v>
      </c>
      <c r="I641" s="95">
        <v>45359</v>
      </c>
      <c r="J641" s="95">
        <v>45380</v>
      </c>
      <c r="K641" t="s">
        <v>3435</v>
      </c>
      <c r="L641" s="95">
        <v>45336</v>
      </c>
      <c r="M641" s="95">
        <v>45336</v>
      </c>
      <c r="N641" s="95">
        <v>45359</v>
      </c>
      <c r="O641" s="95">
        <v>45380</v>
      </c>
      <c r="P641" t="s">
        <v>3435</v>
      </c>
      <c r="Q641" t="s">
        <v>3435</v>
      </c>
      <c r="R641" t="s">
        <v>3435</v>
      </c>
      <c r="S641">
        <v>4750063</v>
      </c>
      <c r="T641">
        <v>4750063</v>
      </c>
      <c r="U641">
        <v>0</v>
      </c>
      <c r="V641">
        <v>0</v>
      </c>
      <c r="W641">
        <v>92198</v>
      </c>
      <c r="X641">
        <v>4609903</v>
      </c>
      <c r="Y641">
        <v>4517705</v>
      </c>
      <c r="Z641">
        <v>0</v>
      </c>
      <c r="AA641">
        <v>140160</v>
      </c>
      <c r="AB641">
        <v>0</v>
      </c>
      <c r="AC641">
        <v>1</v>
      </c>
      <c r="AD641" t="s">
        <v>3449</v>
      </c>
      <c r="AE641">
        <v>1</v>
      </c>
    </row>
    <row r="642" spans="1:31">
      <c r="A642">
        <v>5100987</v>
      </c>
      <c r="B642">
        <v>5049888</v>
      </c>
      <c r="C642">
        <v>900228989</v>
      </c>
      <c r="D642" t="s">
        <v>3436</v>
      </c>
      <c r="E642" t="s">
        <v>623</v>
      </c>
      <c r="F642" t="s">
        <v>3451</v>
      </c>
      <c r="G642" s="95">
        <v>45233</v>
      </c>
      <c r="H642" s="95">
        <v>45233</v>
      </c>
      <c r="I642" s="95">
        <v>45244</v>
      </c>
      <c r="J642" s="95">
        <v>45252</v>
      </c>
      <c r="K642" t="s">
        <v>3435</v>
      </c>
      <c r="L642" s="95">
        <v>45233</v>
      </c>
      <c r="M642" s="95">
        <v>45233</v>
      </c>
      <c r="N642" s="95">
        <v>45244</v>
      </c>
      <c r="O642" s="95">
        <v>45252</v>
      </c>
      <c r="P642" t="s">
        <v>3435</v>
      </c>
      <c r="Q642" t="s">
        <v>3435</v>
      </c>
      <c r="R642" t="s">
        <v>3435</v>
      </c>
      <c r="S642">
        <v>4358711</v>
      </c>
      <c r="T642">
        <v>4358711</v>
      </c>
      <c r="U642">
        <v>0</v>
      </c>
      <c r="V642">
        <v>0</v>
      </c>
      <c r="W642">
        <v>83254</v>
      </c>
      <c r="X642">
        <v>4162677</v>
      </c>
      <c r="Y642">
        <v>4079423</v>
      </c>
      <c r="Z642">
        <v>0</v>
      </c>
      <c r="AA642">
        <v>196034</v>
      </c>
      <c r="AB642">
        <v>0</v>
      </c>
      <c r="AC642">
        <v>1</v>
      </c>
      <c r="AD642" t="s">
        <v>3449</v>
      </c>
      <c r="AE642">
        <v>1</v>
      </c>
    </row>
    <row r="643" spans="1:31">
      <c r="A643">
        <v>5164343</v>
      </c>
      <c r="B643">
        <v>5141317</v>
      </c>
      <c r="C643">
        <v>900228989</v>
      </c>
      <c r="D643" t="s">
        <v>3436</v>
      </c>
      <c r="E643" t="s">
        <v>1145</v>
      </c>
      <c r="F643" t="s">
        <v>3451</v>
      </c>
      <c r="G643" s="95">
        <v>45336</v>
      </c>
      <c r="H643" s="95">
        <v>45336</v>
      </c>
      <c r="I643" s="95">
        <v>45359</v>
      </c>
      <c r="J643" s="95">
        <v>45379</v>
      </c>
      <c r="K643" t="s">
        <v>3435</v>
      </c>
      <c r="L643" s="95">
        <v>45336</v>
      </c>
      <c r="M643" s="95">
        <v>45336</v>
      </c>
      <c r="N643" s="95">
        <v>45359</v>
      </c>
      <c r="O643" s="95">
        <v>45379</v>
      </c>
      <c r="P643" t="s">
        <v>3435</v>
      </c>
      <c r="Q643" t="s">
        <v>3435</v>
      </c>
      <c r="R643" t="s">
        <v>3435</v>
      </c>
      <c r="S643">
        <v>2544705</v>
      </c>
      <c r="T643">
        <v>2269705</v>
      </c>
      <c r="U643">
        <v>0</v>
      </c>
      <c r="V643">
        <v>275000</v>
      </c>
      <c r="W643">
        <v>46429</v>
      </c>
      <c r="X643">
        <v>2046425</v>
      </c>
      <c r="Y643">
        <v>1999996</v>
      </c>
      <c r="Z643">
        <v>0</v>
      </c>
      <c r="AA643">
        <v>223280</v>
      </c>
      <c r="AB643">
        <v>0</v>
      </c>
      <c r="AC643">
        <v>1</v>
      </c>
      <c r="AD643" t="s">
        <v>3449</v>
      </c>
      <c r="AE643">
        <v>1</v>
      </c>
    </row>
    <row r="644" spans="1:31">
      <c r="A644">
        <v>5100988</v>
      </c>
      <c r="B644" t="s">
        <v>3435</v>
      </c>
      <c r="C644">
        <v>900228989</v>
      </c>
      <c r="D644" t="s">
        <v>3436</v>
      </c>
      <c r="E644" t="s">
        <v>720</v>
      </c>
      <c r="F644" t="s">
        <v>3438</v>
      </c>
      <c r="G644" s="95">
        <v>45233</v>
      </c>
      <c r="H644" s="95">
        <v>45233</v>
      </c>
      <c r="I644" s="95">
        <v>45294</v>
      </c>
      <c r="J644" t="s">
        <v>3435</v>
      </c>
      <c r="K644" s="95">
        <v>45305</v>
      </c>
      <c r="L644" s="95">
        <v>45233</v>
      </c>
      <c r="M644" s="95">
        <v>45233</v>
      </c>
      <c r="N644" s="95">
        <v>45294</v>
      </c>
      <c r="O644" t="s">
        <v>3435</v>
      </c>
      <c r="P644" s="95">
        <v>45305</v>
      </c>
      <c r="Q644" t="s">
        <v>3435</v>
      </c>
      <c r="R644" t="s">
        <v>3693</v>
      </c>
      <c r="S644">
        <v>50000</v>
      </c>
      <c r="T644">
        <v>50000</v>
      </c>
      <c r="U644">
        <v>0</v>
      </c>
      <c r="V644">
        <v>0</v>
      </c>
      <c r="W644">
        <v>0</v>
      </c>
      <c r="X644">
        <v>0</v>
      </c>
      <c r="Y644">
        <v>0</v>
      </c>
      <c r="Z644">
        <v>0</v>
      </c>
      <c r="AA644">
        <v>0</v>
      </c>
      <c r="AB644">
        <v>50000</v>
      </c>
      <c r="AC644" t="s">
        <v>3435</v>
      </c>
      <c r="AD644" t="s">
        <v>3435</v>
      </c>
      <c r="AE644">
        <v>1</v>
      </c>
    </row>
    <row r="645" spans="1:31">
      <c r="A645">
        <v>5164345</v>
      </c>
      <c r="B645">
        <v>5153939</v>
      </c>
      <c r="C645">
        <v>900228989</v>
      </c>
      <c r="D645" t="s">
        <v>3436</v>
      </c>
      <c r="E645" t="s">
        <v>1140</v>
      </c>
      <c r="F645" t="s">
        <v>3451</v>
      </c>
      <c r="G645" s="95">
        <v>45336</v>
      </c>
      <c r="H645" s="95">
        <v>45336</v>
      </c>
      <c r="I645" s="95">
        <v>45359</v>
      </c>
      <c r="J645" s="95">
        <v>45406</v>
      </c>
      <c r="K645" t="s">
        <v>3435</v>
      </c>
      <c r="L645" s="95">
        <v>45336</v>
      </c>
      <c r="M645" s="95">
        <v>45336</v>
      </c>
      <c r="N645" s="95">
        <v>45359</v>
      </c>
      <c r="O645" s="95">
        <v>45406</v>
      </c>
      <c r="P645" t="s">
        <v>3435</v>
      </c>
      <c r="Q645" t="s">
        <v>3435</v>
      </c>
      <c r="R645" t="s">
        <v>3435</v>
      </c>
      <c r="S645">
        <v>1555030</v>
      </c>
      <c r="T645">
        <v>256622</v>
      </c>
      <c r="U645">
        <v>0</v>
      </c>
      <c r="V645">
        <v>0</v>
      </c>
      <c r="W645">
        <v>0</v>
      </c>
      <c r="X645">
        <v>132809</v>
      </c>
      <c r="Y645">
        <v>132809</v>
      </c>
      <c r="Z645">
        <v>1893</v>
      </c>
      <c r="AA645">
        <v>121920</v>
      </c>
      <c r="AB645">
        <v>0</v>
      </c>
      <c r="AC645">
        <v>2</v>
      </c>
      <c r="AD645" t="s">
        <v>3452</v>
      </c>
      <c r="AE645">
        <v>1</v>
      </c>
    </row>
    <row r="646" spans="1:31">
      <c r="A646">
        <v>5164480</v>
      </c>
      <c r="B646">
        <v>5141450</v>
      </c>
      <c r="C646">
        <v>900228989</v>
      </c>
      <c r="D646" t="s">
        <v>3436</v>
      </c>
      <c r="E646" t="s">
        <v>1200</v>
      </c>
      <c r="F646" t="s">
        <v>3451</v>
      </c>
      <c r="G646" s="95">
        <v>45336</v>
      </c>
      <c r="H646" s="95">
        <v>45336</v>
      </c>
      <c r="I646" s="95">
        <v>45362</v>
      </c>
      <c r="J646" s="95">
        <v>45380</v>
      </c>
      <c r="K646" t="s">
        <v>3435</v>
      </c>
      <c r="L646" s="95">
        <v>45336</v>
      </c>
      <c r="M646" s="95">
        <v>45336</v>
      </c>
      <c r="N646" s="95">
        <v>45362</v>
      </c>
      <c r="O646" s="95">
        <v>45380</v>
      </c>
      <c r="P646" t="s">
        <v>3435</v>
      </c>
      <c r="Q646" t="s">
        <v>3435</v>
      </c>
      <c r="R646" t="s">
        <v>3435</v>
      </c>
      <c r="S646">
        <v>2467200</v>
      </c>
      <c r="T646">
        <v>2467200</v>
      </c>
      <c r="U646">
        <v>0</v>
      </c>
      <c r="V646">
        <v>0</v>
      </c>
      <c r="W646">
        <v>44987</v>
      </c>
      <c r="X646">
        <v>2249372</v>
      </c>
      <c r="Y646">
        <v>2204385</v>
      </c>
      <c r="Z646">
        <v>0</v>
      </c>
      <c r="AA646">
        <v>217828</v>
      </c>
      <c r="AB646">
        <v>0</v>
      </c>
      <c r="AC646">
        <v>1</v>
      </c>
      <c r="AD646" t="s">
        <v>3449</v>
      </c>
      <c r="AE646">
        <v>1</v>
      </c>
    </row>
    <row r="647" spans="1:31">
      <c r="A647">
        <v>5100989</v>
      </c>
      <c r="B647" t="s">
        <v>3435</v>
      </c>
      <c r="C647">
        <v>900228989</v>
      </c>
      <c r="D647" t="s">
        <v>3436</v>
      </c>
      <c r="E647" t="s">
        <v>721</v>
      </c>
      <c r="F647" t="s">
        <v>3438</v>
      </c>
      <c r="G647" s="95">
        <v>45233</v>
      </c>
      <c r="H647" s="95">
        <v>45233</v>
      </c>
      <c r="I647" s="95">
        <v>45294</v>
      </c>
      <c r="J647" t="s">
        <v>3435</v>
      </c>
      <c r="K647" s="95">
        <v>45305</v>
      </c>
      <c r="L647" s="95">
        <v>45233</v>
      </c>
      <c r="M647" s="95">
        <v>45233</v>
      </c>
      <c r="N647" s="95">
        <v>45294</v>
      </c>
      <c r="O647" t="s">
        <v>3435</v>
      </c>
      <c r="P647" s="95">
        <v>45305</v>
      </c>
      <c r="Q647" t="s">
        <v>3435</v>
      </c>
      <c r="R647" t="s">
        <v>3694</v>
      </c>
      <c r="S647">
        <v>50000</v>
      </c>
      <c r="T647">
        <v>50000</v>
      </c>
      <c r="U647">
        <v>0</v>
      </c>
      <c r="V647">
        <v>0</v>
      </c>
      <c r="W647">
        <v>0</v>
      </c>
      <c r="X647">
        <v>0</v>
      </c>
      <c r="Y647">
        <v>0</v>
      </c>
      <c r="Z647">
        <v>0</v>
      </c>
      <c r="AA647">
        <v>0</v>
      </c>
      <c r="AB647">
        <v>50000</v>
      </c>
      <c r="AC647" t="s">
        <v>3435</v>
      </c>
      <c r="AD647" t="s">
        <v>3435</v>
      </c>
      <c r="AE647">
        <v>1</v>
      </c>
    </row>
    <row r="648" spans="1:31">
      <c r="A648">
        <v>5164548</v>
      </c>
      <c r="B648" t="s">
        <v>3435</v>
      </c>
      <c r="C648">
        <v>900228989</v>
      </c>
      <c r="D648" t="s">
        <v>3436</v>
      </c>
      <c r="E648" t="s">
        <v>1161</v>
      </c>
      <c r="F648" t="s">
        <v>3438</v>
      </c>
      <c r="G648" s="95">
        <v>45336</v>
      </c>
      <c r="H648" s="95">
        <v>45336</v>
      </c>
      <c r="I648" s="95">
        <v>45359</v>
      </c>
      <c r="J648" t="s">
        <v>3435</v>
      </c>
      <c r="K648" s="95">
        <v>45380</v>
      </c>
      <c r="L648" s="95">
        <v>45336</v>
      </c>
      <c r="M648" s="95">
        <v>45336</v>
      </c>
      <c r="N648" s="95">
        <v>45359</v>
      </c>
      <c r="O648" t="s">
        <v>3435</v>
      </c>
      <c r="P648" s="95">
        <v>45380</v>
      </c>
      <c r="Q648" t="s">
        <v>3435</v>
      </c>
      <c r="R648" t="s">
        <v>3695</v>
      </c>
      <c r="S648">
        <v>3342128</v>
      </c>
      <c r="T648">
        <v>3342128</v>
      </c>
      <c r="U648">
        <v>0</v>
      </c>
      <c r="V648">
        <v>0</v>
      </c>
      <c r="W648">
        <v>0</v>
      </c>
      <c r="X648">
        <v>0</v>
      </c>
      <c r="Y648">
        <v>0</v>
      </c>
      <c r="Z648">
        <v>0</v>
      </c>
      <c r="AA648">
        <v>0</v>
      </c>
      <c r="AB648">
        <v>3342128</v>
      </c>
      <c r="AC648" t="s">
        <v>3435</v>
      </c>
      <c r="AD648" t="s">
        <v>3435</v>
      </c>
      <c r="AE648">
        <v>1</v>
      </c>
    </row>
    <row r="649" spans="1:31">
      <c r="A649">
        <v>5164558</v>
      </c>
      <c r="B649">
        <v>5141516</v>
      </c>
      <c r="C649">
        <v>900228989</v>
      </c>
      <c r="D649" t="s">
        <v>3436</v>
      </c>
      <c r="E649" t="s">
        <v>1148</v>
      </c>
      <c r="F649" t="s">
        <v>3451</v>
      </c>
      <c r="G649" s="95">
        <v>45336</v>
      </c>
      <c r="H649" s="95">
        <v>45336</v>
      </c>
      <c r="I649" s="95">
        <v>45359</v>
      </c>
      <c r="J649" s="95">
        <v>45380</v>
      </c>
      <c r="K649" t="s">
        <v>3435</v>
      </c>
      <c r="L649" s="95">
        <v>45336</v>
      </c>
      <c r="M649" s="95">
        <v>45336</v>
      </c>
      <c r="N649" s="95">
        <v>45359</v>
      </c>
      <c r="O649" s="95">
        <v>45380</v>
      </c>
      <c r="P649" t="s">
        <v>3435</v>
      </c>
      <c r="Q649" t="s">
        <v>3435</v>
      </c>
      <c r="R649" t="s">
        <v>3435</v>
      </c>
      <c r="S649">
        <v>4670359</v>
      </c>
      <c r="T649">
        <v>4333359</v>
      </c>
      <c r="U649">
        <v>0</v>
      </c>
      <c r="V649">
        <v>337000</v>
      </c>
      <c r="W649">
        <v>86654</v>
      </c>
      <c r="X649">
        <v>3995724</v>
      </c>
      <c r="Y649">
        <v>3909070</v>
      </c>
      <c r="Z649">
        <v>0</v>
      </c>
      <c r="AA649">
        <v>337635</v>
      </c>
      <c r="AB649">
        <v>0</v>
      </c>
      <c r="AC649">
        <v>1</v>
      </c>
      <c r="AD649" t="s">
        <v>3449</v>
      </c>
      <c r="AE649">
        <v>1</v>
      </c>
    </row>
    <row r="650" spans="1:31">
      <c r="A650">
        <v>5324103</v>
      </c>
      <c r="B650">
        <v>5282783</v>
      </c>
      <c r="C650">
        <v>900228989</v>
      </c>
      <c r="D650" t="s">
        <v>3436</v>
      </c>
      <c r="E650" t="s">
        <v>589</v>
      </c>
      <c r="F650" t="s">
        <v>3437</v>
      </c>
      <c r="G650" s="95">
        <v>45233</v>
      </c>
      <c r="H650" s="95">
        <v>45602</v>
      </c>
      <c r="I650" s="95">
        <v>45602</v>
      </c>
      <c r="J650" s="95">
        <v>45644</v>
      </c>
      <c r="K650" t="s">
        <v>3435</v>
      </c>
      <c r="L650" s="95">
        <v>45233</v>
      </c>
      <c r="M650" s="95">
        <v>45602</v>
      </c>
      <c r="N650" s="95">
        <v>45602</v>
      </c>
      <c r="O650" s="95">
        <v>45644</v>
      </c>
      <c r="P650" t="s">
        <v>3435</v>
      </c>
      <c r="Q650" t="s">
        <v>3435</v>
      </c>
      <c r="R650" t="s">
        <v>3435</v>
      </c>
      <c r="S650">
        <v>620686</v>
      </c>
      <c r="T650">
        <v>620686</v>
      </c>
      <c r="U650">
        <v>0</v>
      </c>
      <c r="V650">
        <v>0</v>
      </c>
      <c r="W650">
        <v>12414</v>
      </c>
      <c r="X650">
        <v>620686</v>
      </c>
      <c r="Y650">
        <v>608272</v>
      </c>
      <c r="Z650">
        <v>0</v>
      </c>
      <c r="AA650">
        <v>0</v>
      </c>
      <c r="AB650">
        <v>0</v>
      </c>
      <c r="AC650">
        <v>1</v>
      </c>
      <c r="AD650" t="s">
        <v>3487</v>
      </c>
      <c r="AE650">
        <v>1</v>
      </c>
    </row>
    <row r="651" spans="1:31">
      <c r="A651">
        <v>5164809</v>
      </c>
      <c r="B651" t="s">
        <v>3435</v>
      </c>
      <c r="C651">
        <v>900228989</v>
      </c>
      <c r="D651" t="s">
        <v>3436</v>
      </c>
      <c r="E651" t="s">
        <v>1160</v>
      </c>
      <c r="F651" t="s">
        <v>3438</v>
      </c>
      <c r="G651" s="95">
        <v>45337</v>
      </c>
      <c r="H651" s="95">
        <v>45337</v>
      </c>
      <c r="I651" s="95">
        <v>45359</v>
      </c>
      <c r="J651" t="s">
        <v>3435</v>
      </c>
      <c r="K651" s="95">
        <v>45380</v>
      </c>
      <c r="L651" s="95">
        <v>45337</v>
      </c>
      <c r="M651" s="95">
        <v>45337</v>
      </c>
      <c r="N651" s="95">
        <v>45359</v>
      </c>
      <c r="O651" t="s">
        <v>3435</v>
      </c>
      <c r="P651" s="95">
        <v>45380</v>
      </c>
      <c r="Q651" t="s">
        <v>3435</v>
      </c>
      <c r="R651" t="s">
        <v>3696</v>
      </c>
      <c r="S651">
        <v>2640835</v>
      </c>
      <c r="T651">
        <v>2640835</v>
      </c>
      <c r="U651">
        <v>0</v>
      </c>
      <c r="V651">
        <v>0</v>
      </c>
      <c r="W651">
        <v>0</v>
      </c>
      <c r="X651">
        <v>0</v>
      </c>
      <c r="Y651">
        <v>0</v>
      </c>
      <c r="Z651">
        <v>0</v>
      </c>
      <c r="AA651">
        <v>0</v>
      </c>
      <c r="AB651">
        <v>2640835</v>
      </c>
      <c r="AC651" t="s">
        <v>3435</v>
      </c>
      <c r="AD651" t="s">
        <v>3435</v>
      </c>
      <c r="AE651">
        <v>1</v>
      </c>
    </row>
    <row r="652" spans="1:31">
      <c r="A652">
        <v>5165031</v>
      </c>
      <c r="B652">
        <v>5141504</v>
      </c>
      <c r="C652">
        <v>900228989</v>
      </c>
      <c r="D652" t="s">
        <v>3436</v>
      </c>
      <c r="E652" t="s">
        <v>1203</v>
      </c>
      <c r="F652" t="s">
        <v>3451</v>
      </c>
      <c r="G652" s="95">
        <v>45337</v>
      </c>
      <c r="H652" s="95">
        <v>45337</v>
      </c>
      <c r="I652" s="95">
        <v>45362</v>
      </c>
      <c r="J652" s="95">
        <v>45380</v>
      </c>
      <c r="K652" t="s">
        <v>3435</v>
      </c>
      <c r="L652" s="95">
        <v>45337</v>
      </c>
      <c r="M652" s="95">
        <v>45337</v>
      </c>
      <c r="N652" s="95">
        <v>45362</v>
      </c>
      <c r="O652" s="95">
        <v>45380</v>
      </c>
      <c r="P652" t="s">
        <v>3435</v>
      </c>
      <c r="Q652" t="s">
        <v>3435</v>
      </c>
      <c r="R652" t="s">
        <v>3435</v>
      </c>
      <c r="S652">
        <v>3710411</v>
      </c>
      <c r="T652">
        <v>3710411</v>
      </c>
      <c r="U652">
        <v>0</v>
      </c>
      <c r="V652">
        <v>0</v>
      </c>
      <c r="W652">
        <v>65866</v>
      </c>
      <c r="X652">
        <v>3293316</v>
      </c>
      <c r="Y652">
        <v>3227450</v>
      </c>
      <c r="Z652">
        <v>0</v>
      </c>
      <c r="AA652">
        <v>417095</v>
      </c>
      <c r="AB652">
        <v>0</v>
      </c>
      <c r="AC652">
        <v>1</v>
      </c>
      <c r="AD652" t="s">
        <v>3449</v>
      </c>
      <c r="AE652">
        <v>1</v>
      </c>
    </row>
    <row r="653" spans="1:31">
      <c r="A653">
        <v>5165057</v>
      </c>
      <c r="B653" t="s">
        <v>3435</v>
      </c>
      <c r="C653">
        <v>900228989</v>
      </c>
      <c r="D653" t="s">
        <v>3436</v>
      </c>
      <c r="E653" t="s">
        <v>1128</v>
      </c>
      <c r="F653" t="s">
        <v>3438</v>
      </c>
      <c r="G653" s="95">
        <v>45337</v>
      </c>
      <c r="H653" s="95">
        <v>45337</v>
      </c>
      <c r="I653" s="95">
        <v>45355</v>
      </c>
      <c r="J653" t="s">
        <v>3435</v>
      </c>
      <c r="K653" s="95">
        <v>45376</v>
      </c>
      <c r="L653" s="95">
        <v>45337</v>
      </c>
      <c r="M653" s="95">
        <v>45337</v>
      </c>
      <c r="N653" s="95">
        <v>45355</v>
      </c>
      <c r="O653" t="s">
        <v>3435</v>
      </c>
      <c r="P653" s="95">
        <v>45376</v>
      </c>
      <c r="Q653" t="s">
        <v>3435</v>
      </c>
      <c r="R653" t="s">
        <v>3697</v>
      </c>
      <c r="S653">
        <v>285000</v>
      </c>
      <c r="T653">
        <v>285000</v>
      </c>
      <c r="U653">
        <v>0</v>
      </c>
      <c r="V653">
        <v>0</v>
      </c>
      <c r="W653">
        <v>0</v>
      </c>
      <c r="X653">
        <v>0</v>
      </c>
      <c r="Y653">
        <v>0</v>
      </c>
      <c r="Z653">
        <v>0</v>
      </c>
      <c r="AA653">
        <v>0</v>
      </c>
      <c r="AB653">
        <v>285000</v>
      </c>
      <c r="AC653" t="s">
        <v>3435</v>
      </c>
      <c r="AD653" t="s">
        <v>3435</v>
      </c>
      <c r="AE653">
        <v>1</v>
      </c>
    </row>
    <row r="654" spans="1:31">
      <c r="A654">
        <v>5165110</v>
      </c>
      <c r="B654">
        <v>5144782</v>
      </c>
      <c r="C654">
        <v>900228989</v>
      </c>
      <c r="D654" t="s">
        <v>3436</v>
      </c>
      <c r="E654" t="s">
        <v>1255</v>
      </c>
      <c r="F654" t="s">
        <v>3451</v>
      </c>
      <c r="G654" s="95">
        <v>45337</v>
      </c>
      <c r="H654" s="95">
        <v>45337</v>
      </c>
      <c r="I654" s="95">
        <v>45365</v>
      </c>
      <c r="J654" s="95">
        <v>45391</v>
      </c>
      <c r="K654" t="s">
        <v>3435</v>
      </c>
      <c r="L654" s="95">
        <v>45337</v>
      </c>
      <c r="M654" s="95">
        <v>45337</v>
      </c>
      <c r="N654" s="95">
        <v>45365</v>
      </c>
      <c r="O654" s="95">
        <v>45391</v>
      </c>
      <c r="P654" t="s">
        <v>3435</v>
      </c>
      <c r="Q654" t="s">
        <v>3435</v>
      </c>
      <c r="R654" t="s">
        <v>3435</v>
      </c>
      <c r="S654">
        <v>523760</v>
      </c>
      <c r="T654">
        <v>299760</v>
      </c>
      <c r="U654">
        <v>0</v>
      </c>
      <c r="V654">
        <v>0</v>
      </c>
      <c r="W654">
        <v>0</v>
      </c>
      <c r="X654">
        <v>0</v>
      </c>
      <c r="Y654">
        <v>0</v>
      </c>
      <c r="Z654">
        <v>0</v>
      </c>
      <c r="AA654">
        <v>299760</v>
      </c>
      <c r="AB654">
        <v>0</v>
      </c>
      <c r="AC654">
        <v>2</v>
      </c>
      <c r="AD654" t="s">
        <v>3452</v>
      </c>
      <c r="AE654">
        <v>1</v>
      </c>
    </row>
    <row r="655" spans="1:31">
      <c r="A655">
        <v>5165194</v>
      </c>
      <c r="B655">
        <v>5141460</v>
      </c>
      <c r="C655">
        <v>900228989</v>
      </c>
      <c r="D655" t="s">
        <v>3436</v>
      </c>
      <c r="E655" t="s">
        <v>1150</v>
      </c>
      <c r="F655" t="s">
        <v>3451</v>
      </c>
      <c r="G655" s="95">
        <v>45337</v>
      </c>
      <c r="H655" s="95">
        <v>45337</v>
      </c>
      <c r="I655" s="95">
        <v>45359</v>
      </c>
      <c r="J655" s="95">
        <v>45380</v>
      </c>
      <c r="K655" t="s">
        <v>3435</v>
      </c>
      <c r="L655" s="95">
        <v>45337</v>
      </c>
      <c r="M655" s="95">
        <v>45337</v>
      </c>
      <c r="N655" s="95">
        <v>45359</v>
      </c>
      <c r="O655" s="95">
        <v>45380</v>
      </c>
      <c r="P655" t="s">
        <v>3435</v>
      </c>
      <c r="Q655" t="s">
        <v>3435</v>
      </c>
      <c r="R655" t="s">
        <v>3435</v>
      </c>
      <c r="S655">
        <v>2677315</v>
      </c>
      <c r="T655">
        <v>2677315</v>
      </c>
      <c r="U655">
        <v>0</v>
      </c>
      <c r="V655">
        <v>0</v>
      </c>
      <c r="W655">
        <v>45474</v>
      </c>
      <c r="X655">
        <v>2273722</v>
      </c>
      <c r="Y655">
        <v>2228248</v>
      </c>
      <c r="Z655">
        <v>0</v>
      </c>
      <c r="AA655">
        <v>403593</v>
      </c>
      <c r="AB655">
        <v>0</v>
      </c>
      <c r="AC655">
        <v>1</v>
      </c>
      <c r="AD655" t="s">
        <v>3449</v>
      </c>
      <c r="AE655">
        <v>1</v>
      </c>
    </row>
    <row r="656" spans="1:31">
      <c r="A656">
        <v>5165259</v>
      </c>
      <c r="B656">
        <v>5153008</v>
      </c>
      <c r="C656">
        <v>900228989</v>
      </c>
      <c r="D656" t="s">
        <v>3436</v>
      </c>
      <c r="E656" t="s">
        <v>1142</v>
      </c>
      <c r="F656" t="s">
        <v>3451</v>
      </c>
      <c r="G656" s="95">
        <v>45337</v>
      </c>
      <c r="H656" s="95">
        <v>45337</v>
      </c>
      <c r="I656" s="95">
        <v>45359</v>
      </c>
      <c r="J656" s="95">
        <v>45404</v>
      </c>
      <c r="K656" t="s">
        <v>3435</v>
      </c>
      <c r="L656" s="95">
        <v>45337</v>
      </c>
      <c r="M656" s="95">
        <v>45337</v>
      </c>
      <c r="N656" s="95">
        <v>45359</v>
      </c>
      <c r="O656" s="95">
        <v>45404</v>
      </c>
      <c r="P656" t="s">
        <v>3435</v>
      </c>
      <c r="Q656" t="s">
        <v>3435</v>
      </c>
      <c r="R656" t="s">
        <v>3435</v>
      </c>
      <c r="S656">
        <v>2078755</v>
      </c>
      <c r="T656">
        <v>404087</v>
      </c>
      <c r="U656">
        <v>0</v>
      </c>
      <c r="V656">
        <v>0</v>
      </c>
      <c r="W656">
        <v>5378</v>
      </c>
      <c r="X656">
        <v>268887</v>
      </c>
      <c r="Y656">
        <v>263509</v>
      </c>
      <c r="Z656">
        <v>0</v>
      </c>
      <c r="AA656">
        <v>135200</v>
      </c>
      <c r="AB656">
        <v>0</v>
      </c>
      <c r="AC656">
        <v>2</v>
      </c>
      <c r="AD656" t="s">
        <v>3452</v>
      </c>
      <c r="AE656">
        <v>1</v>
      </c>
    </row>
    <row r="657" spans="1:31">
      <c r="A657">
        <v>5165254</v>
      </c>
      <c r="B657">
        <v>5138100</v>
      </c>
      <c r="C657">
        <v>900228989</v>
      </c>
      <c r="D657" t="s">
        <v>3436</v>
      </c>
      <c r="E657" t="s">
        <v>1190</v>
      </c>
      <c r="F657" t="s">
        <v>3451</v>
      </c>
      <c r="G657" s="95">
        <v>45337</v>
      </c>
      <c r="H657" s="95">
        <v>45337</v>
      </c>
      <c r="I657" s="95">
        <v>45362</v>
      </c>
      <c r="J657" s="95">
        <v>45376</v>
      </c>
      <c r="K657" t="s">
        <v>3435</v>
      </c>
      <c r="L657" s="95">
        <v>45337</v>
      </c>
      <c r="M657" s="95">
        <v>45337</v>
      </c>
      <c r="N657" s="95">
        <v>45362</v>
      </c>
      <c r="O657" s="95">
        <v>45376</v>
      </c>
      <c r="P657" t="s">
        <v>3435</v>
      </c>
      <c r="Q657" t="s">
        <v>3435</v>
      </c>
      <c r="R657" t="s">
        <v>3435</v>
      </c>
      <c r="S657">
        <v>285000</v>
      </c>
      <c r="T657">
        <v>285000</v>
      </c>
      <c r="U657">
        <v>0</v>
      </c>
      <c r="V657">
        <v>0</v>
      </c>
      <c r="W657">
        <v>5120</v>
      </c>
      <c r="X657">
        <v>256000</v>
      </c>
      <c r="Y657">
        <v>250880</v>
      </c>
      <c r="Z657">
        <v>0</v>
      </c>
      <c r="AA657">
        <v>29000</v>
      </c>
      <c r="AB657">
        <v>0</v>
      </c>
      <c r="AC657">
        <v>1</v>
      </c>
      <c r="AD657" t="s">
        <v>3449</v>
      </c>
      <c r="AE657">
        <v>1</v>
      </c>
    </row>
    <row r="658" spans="1:31">
      <c r="A658">
        <v>5166173</v>
      </c>
      <c r="B658" t="s">
        <v>3435</v>
      </c>
      <c r="C658">
        <v>900228989</v>
      </c>
      <c r="D658" t="s">
        <v>3436</v>
      </c>
      <c r="E658" t="s">
        <v>1167</v>
      </c>
      <c r="F658" t="s">
        <v>3698</v>
      </c>
      <c r="G658" s="95">
        <v>45338</v>
      </c>
      <c r="H658" s="95">
        <v>45338</v>
      </c>
      <c r="I658" s="95">
        <v>45359</v>
      </c>
      <c r="J658" t="s">
        <v>3435</v>
      </c>
      <c r="K658" s="95">
        <v>45372</v>
      </c>
      <c r="L658" s="95">
        <v>45338</v>
      </c>
      <c r="M658" s="95">
        <v>45338</v>
      </c>
      <c r="N658" s="95">
        <v>45359</v>
      </c>
      <c r="O658" t="s">
        <v>3435</v>
      </c>
      <c r="P658" s="95">
        <v>45372</v>
      </c>
      <c r="R658" t="s">
        <v>3699</v>
      </c>
      <c r="S658">
        <v>20932712</v>
      </c>
      <c r="T658">
        <v>20932712</v>
      </c>
      <c r="U658">
        <v>0</v>
      </c>
      <c r="V658">
        <v>0</v>
      </c>
      <c r="W658">
        <v>0</v>
      </c>
      <c r="X658">
        <v>0</v>
      </c>
      <c r="Y658">
        <v>0</v>
      </c>
      <c r="Z658">
        <v>0</v>
      </c>
      <c r="AA658">
        <v>0</v>
      </c>
      <c r="AB658">
        <v>20932712</v>
      </c>
      <c r="AC658" t="s">
        <v>3435</v>
      </c>
      <c r="AD658" t="s">
        <v>3435</v>
      </c>
      <c r="AE658">
        <v>1</v>
      </c>
    </row>
    <row r="659" spans="1:31">
      <c r="A659">
        <v>5308525</v>
      </c>
      <c r="B659">
        <v>5235630</v>
      </c>
      <c r="C659">
        <v>900228989</v>
      </c>
      <c r="D659" t="s">
        <v>3436</v>
      </c>
      <c r="E659" t="s">
        <v>1165</v>
      </c>
      <c r="F659" t="s">
        <v>3451</v>
      </c>
      <c r="G659" s="95">
        <v>45338</v>
      </c>
      <c r="H659" s="95">
        <v>45569</v>
      </c>
      <c r="I659" s="95">
        <v>45569</v>
      </c>
      <c r="J659" s="95">
        <v>45582</v>
      </c>
      <c r="K659" t="s">
        <v>3435</v>
      </c>
      <c r="L659" s="95">
        <v>45338</v>
      </c>
      <c r="M659" s="95">
        <v>45569</v>
      </c>
      <c r="N659" s="95">
        <v>45569</v>
      </c>
      <c r="O659" s="95">
        <v>45582</v>
      </c>
      <c r="P659" t="s">
        <v>3435</v>
      </c>
      <c r="Q659" t="s">
        <v>3435</v>
      </c>
      <c r="R659" t="s">
        <v>3435</v>
      </c>
      <c r="S659">
        <v>10503522</v>
      </c>
      <c r="T659">
        <v>10165523</v>
      </c>
      <c r="U659">
        <v>0</v>
      </c>
      <c r="V659">
        <v>337999</v>
      </c>
      <c r="W659">
        <v>71315</v>
      </c>
      <c r="X659">
        <v>3227752</v>
      </c>
      <c r="Y659">
        <v>3156437</v>
      </c>
      <c r="Z659">
        <v>0</v>
      </c>
      <c r="AA659">
        <v>6937771</v>
      </c>
      <c r="AB659">
        <v>0</v>
      </c>
      <c r="AC659">
        <v>1</v>
      </c>
      <c r="AD659" t="s">
        <v>3449</v>
      </c>
      <c r="AE659">
        <v>1</v>
      </c>
    </row>
    <row r="660" spans="1:31">
      <c r="A660">
        <v>5308526</v>
      </c>
      <c r="B660">
        <v>5235629</v>
      </c>
      <c r="C660">
        <v>900228989</v>
      </c>
      <c r="D660" t="s">
        <v>3436</v>
      </c>
      <c r="E660" t="s">
        <v>1164</v>
      </c>
      <c r="F660" t="s">
        <v>3451</v>
      </c>
      <c r="G660" s="95">
        <v>45338</v>
      </c>
      <c r="H660" s="95">
        <v>45569</v>
      </c>
      <c r="I660" s="95">
        <v>45569</v>
      </c>
      <c r="J660" s="95">
        <v>45582</v>
      </c>
      <c r="K660" t="s">
        <v>3435</v>
      </c>
      <c r="L660" s="95">
        <v>45338</v>
      </c>
      <c r="M660" s="95">
        <v>45569</v>
      </c>
      <c r="N660" s="95">
        <v>45569</v>
      </c>
      <c r="O660" s="95">
        <v>45582</v>
      </c>
      <c r="P660" t="s">
        <v>3435</v>
      </c>
      <c r="Q660" t="s">
        <v>3435</v>
      </c>
      <c r="R660" t="s">
        <v>3435</v>
      </c>
      <c r="S660">
        <v>10072083</v>
      </c>
      <c r="T660">
        <v>10072083</v>
      </c>
      <c r="U660">
        <v>0</v>
      </c>
      <c r="V660">
        <v>0</v>
      </c>
      <c r="W660">
        <v>97830</v>
      </c>
      <c r="X660">
        <v>4891516</v>
      </c>
      <c r="Y660">
        <v>4793686</v>
      </c>
      <c r="Z660">
        <v>0</v>
      </c>
      <c r="AA660">
        <v>5180567</v>
      </c>
      <c r="AB660">
        <v>0</v>
      </c>
      <c r="AC660">
        <v>1</v>
      </c>
      <c r="AD660" t="s">
        <v>3449</v>
      </c>
      <c r="AE660">
        <v>1</v>
      </c>
    </row>
    <row r="661" spans="1:31">
      <c r="A661">
        <v>5166445</v>
      </c>
      <c r="B661" t="s">
        <v>3435</v>
      </c>
      <c r="C661">
        <v>900228989</v>
      </c>
      <c r="D661" t="s">
        <v>3436</v>
      </c>
      <c r="E661" t="s">
        <v>1258</v>
      </c>
      <c r="F661" t="s">
        <v>3438</v>
      </c>
      <c r="G661" s="95">
        <v>45339</v>
      </c>
      <c r="H661" s="95">
        <v>45339</v>
      </c>
      <c r="I661" s="95">
        <v>45365</v>
      </c>
      <c r="J661" t="s">
        <v>3435</v>
      </c>
      <c r="K661" s="95">
        <v>45378</v>
      </c>
      <c r="L661" s="95">
        <v>45339</v>
      </c>
      <c r="M661" s="95">
        <v>45339</v>
      </c>
      <c r="N661" s="95">
        <v>45365</v>
      </c>
      <c r="O661" t="s">
        <v>3435</v>
      </c>
      <c r="P661" s="95">
        <v>45378</v>
      </c>
      <c r="Q661" t="s">
        <v>3435</v>
      </c>
      <c r="R661" t="s">
        <v>3700</v>
      </c>
      <c r="S661">
        <v>57200</v>
      </c>
      <c r="T661">
        <v>57200</v>
      </c>
      <c r="U661">
        <v>0</v>
      </c>
      <c r="V661">
        <v>0</v>
      </c>
      <c r="W661">
        <v>0</v>
      </c>
      <c r="X661">
        <v>0</v>
      </c>
      <c r="Y661">
        <v>0</v>
      </c>
      <c r="Z661">
        <v>0</v>
      </c>
      <c r="AA661">
        <v>0</v>
      </c>
      <c r="AB661">
        <v>57200</v>
      </c>
      <c r="AC661" t="s">
        <v>3435</v>
      </c>
      <c r="AD661" t="s">
        <v>3435</v>
      </c>
      <c r="AE661">
        <v>1</v>
      </c>
    </row>
    <row r="662" spans="1:31">
      <c r="A662">
        <v>5101221</v>
      </c>
      <c r="B662" t="s">
        <v>3435</v>
      </c>
      <c r="C662">
        <v>900228989</v>
      </c>
      <c r="D662" t="s">
        <v>3436</v>
      </c>
      <c r="E662" t="s">
        <v>722</v>
      </c>
      <c r="F662" t="s">
        <v>3438</v>
      </c>
      <c r="G662" s="95">
        <v>45233</v>
      </c>
      <c r="H662" s="95">
        <v>45233</v>
      </c>
      <c r="I662" s="95">
        <v>45294</v>
      </c>
      <c r="J662" t="s">
        <v>3435</v>
      </c>
      <c r="K662" s="95">
        <v>45305</v>
      </c>
      <c r="L662" s="95">
        <v>45233</v>
      </c>
      <c r="M662" s="95">
        <v>45233</v>
      </c>
      <c r="N662" s="95">
        <v>45294</v>
      </c>
      <c r="O662" t="s">
        <v>3435</v>
      </c>
      <c r="P662" s="95">
        <v>45305</v>
      </c>
      <c r="Q662" t="s">
        <v>3435</v>
      </c>
      <c r="R662" t="s">
        <v>3701</v>
      </c>
      <c r="S662">
        <v>50000</v>
      </c>
      <c r="T662">
        <v>50000</v>
      </c>
      <c r="U662">
        <v>0</v>
      </c>
      <c r="V662">
        <v>0</v>
      </c>
      <c r="W662">
        <v>0</v>
      </c>
      <c r="X662">
        <v>0</v>
      </c>
      <c r="Y662">
        <v>0</v>
      </c>
      <c r="Z662">
        <v>0</v>
      </c>
      <c r="AA662">
        <v>0</v>
      </c>
      <c r="AB662">
        <v>50000</v>
      </c>
      <c r="AC662" t="s">
        <v>3435</v>
      </c>
      <c r="AD662" t="s">
        <v>3435</v>
      </c>
      <c r="AE662">
        <v>1</v>
      </c>
    </row>
    <row r="663" spans="1:31">
      <c r="A663">
        <v>5101222</v>
      </c>
      <c r="B663">
        <v>5077639</v>
      </c>
      <c r="C663">
        <v>900228989</v>
      </c>
      <c r="D663" t="s">
        <v>3436</v>
      </c>
      <c r="E663" t="s">
        <v>543</v>
      </c>
      <c r="F663" t="s">
        <v>3437</v>
      </c>
      <c r="G663" s="95">
        <v>45233</v>
      </c>
      <c r="H663" s="95">
        <v>45233</v>
      </c>
      <c r="I663" s="95">
        <v>45240</v>
      </c>
      <c r="J663" s="95">
        <v>45286</v>
      </c>
      <c r="K663" t="s">
        <v>3435</v>
      </c>
      <c r="L663" s="95">
        <v>45233</v>
      </c>
      <c r="M663" s="95">
        <v>45233</v>
      </c>
      <c r="N663" s="95">
        <v>45240</v>
      </c>
      <c r="O663" s="95">
        <v>45286</v>
      </c>
      <c r="P663" t="s">
        <v>3435</v>
      </c>
      <c r="Q663" t="s">
        <v>3435</v>
      </c>
      <c r="R663" t="s">
        <v>3435</v>
      </c>
      <c r="S663">
        <v>147393</v>
      </c>
      <c r="T663">
        <v>147393</v>
      </c>
      <c r="U663">
        <v>0</v>
      </c>
      <c r="V663">
        <v>0</v>
      </c>
      <c r="W663">
        <v>0</v>
      </c>
      <c r="X663">
        <v>147393</v>
      </c>
      <c r="Y663">
        <v>147393</v>
      </c>
      <c r="Z663">
        <v>0</v>
      </c>
      <c r="AA663">
        <v>0</v>
      </c>
      <c r="AB663">
        <v>0</v>
      </c>
      <c r="AC663">
        <v>1</v>
      </c>
      <c r="AD663" t="s">
        <v>3487</v>
      </c>
      <c r="AE663">
        <v>1</v>
      </c>
    </row>
    <row r="664" spans="1:31">
      <c r="A664">
        <v>5256939</v>
      </c>
      <c r="B664">
        <v>5214495</v>
      </c>
      <c r="C664">
        <v>900228989</v>
      </c>
      <c r="D664" t="s">
        <v>3436</v>
      </c>
      <c r="E664" t="s">
        <v>1214</v>
      </c>
      <c r="F664" t="s">
        <v>3437</v>
      </c>
      <c r="G664" s="95">
        <v>45341</v>
      </c>
      <c r="H664" s="95">
        <v>45497</v>
      </c>
      <c r="I664" s="95">
        <v>45505</v>
      </c>
      <c r="J664" s="95">
        <v>45531</v>
      </c>
      <c r="K664" t="s">
        <v>3435</v>
      </c>
      <c r="L664" s="95">
        <v>45341</v>
      </c>
      <c r="M664" s="95">
        <v>45497</v>
      </c>
      <c r="N664" s="95">
        <v>45505</v>
      </c>
      <c r="O664" s="95">
        <v>45531</v>
      </c>
      <c r="P664" t="s">
        <v>3435</v>
      </c>
      <c r="Q664" t="s">
        <v>3435</v>
      </c>
      <c r="R664" t="s">
        <v>3435</v>
      </c>
      <c r="S664">
        <v>242726</v>
      </c>
      <c r="T664">
        <v>242726</v>
      </c>
      <c r="U664">
        <v>0</v>
      </c>
      <c r="V664">
        <v>0</v>
      </c>
      <c r="W664">
        <v>4855</v>
      </c>
      <c r="X664">
        <v>242726</v>
      </c>
      <c r="Y664">
        <v>237871</v>
      </c>
      <c r="Z664">
        <v>0</v>
      </c>
      <c r="AA664">
        <v>0</v>
      </c>
      <c r="AB664">
        <v>0</v>
      </c>
      <c r="AC664">
        <v>1</v>
      </c>
      <c r="AD664" t="s">
        <v>3487</v>
      </c>
      <c r="AE664">
        <v>1</v>
      </c>
    </row>
    <row r="665" spans="1:31">
      <c r="A665">
        <v>5101954</v>
      </c>
      <c r="B665" t="s">
        <v>3435</v>
      </c>
      <c r="C665">
        <v>900228989</v>
      </c>
      <c r="D665" t="s">
        <v>3436</v>
      </c>
      <c r="E665" t="s">
        <v>614</v>
      </c>
      <c r="F665" t="s">
        <v>3438</v>
      </c>
      <c r="G665" s="95">
        <v>45233</v>
      </c>
      <c r="H665" s="95">
        <v>45233</v>
      </c>
      <c r="I665" s="95">
        <v>45244</v>
      </c>
      <c r="J665" t="s">
        <v>3435</v>
      </c>
      <c r="K665" s="95">
        <v>45250</v>
      </c>
      <c r="L665" s="95">
        <v>45233</v>
      </c>
      <c r="M665" s="95">
        <v>45233</v>
      </c>
      <c r="N665" s="95">
        <v>45244</v>
      </c>
      <c r="O665" t="s">
        <v>3435</v>
      </c>
      <c r="P665" s="95">
        <v>45250</v>
      </c>
      <c r="Q665" t="s">
        <v>3435</v>
      </c>
      <c r="R665" t="s">
        <v>3702</v>
      </c>
      <c r="S665">
        <v>66900</v>
      </c>
      <c r="T665">
        <v>66900</v>
      </c>
      <c r="U665">
        <v>0</v>
      </c>
      <c r="V665">
        <v>0</v>
      </c>
      <c r="W665">
        <v>0</v>
      </c>
      <c r="X665">
        <v>0</v>
      </c>
      <c r="Y665">
        <v>0</v>
      </c>
      <c r="Z665">
        <v>0</v>
      </c>
      <c r="AA665">
        <v>0</v>
      </c>
      <c r="AB665">
        <v>66900</v>
      </c>
      <c r="AC665" t="s">
        <v>3435</v>
      </c>
      <c r="AD665" t="s">
        <v>3435</v>
      </c>
      <c r="AE665">
        <v>1</v>
      </c>
    </row>
    <row r="666" spans="1:31">
      <c r="A666">
        <v>5167718</v>
      </c>
      <c r="B666">
        <v>5136180</v>
      </c>
      <c r="C666">
        <v>900228989</v>
      </c>
      <c r="D666" t="s">
        <v>3436</v>
      </c>
      <c r="E666" t="s">
        <v>1129</v>
      </c>
      <c r="F666" t="s">
        <v>3451</v>
      </c>
      <c r="G666" s="95">
        <v>45342</v>
      </c>
      <c r="H666" s="95">
        <v>45342</v>
      </c>
      <c r="I666" s="95">
        <v>45359</v>
      </c>
      <c r="J666" s="95">
        <v>45372</v>
      </c>
      <c r="K666" t="s">
        <v>3435</v>
      </c>
      <c r="L666" s="95">
        <v>45342</v>
      </c>
      <c r="M666" s="95">
        <v>45342</v>
      </c>
      <c r="N666" s="95">
        <v>45359</v>
      </c>
      <c r="O666" s="95">
        <v>45372</v>
      </c>
      <c r="P666" t="s">
        <v>3435</v>
      </c>
      <c r="Q666" t="s">
        <v>3435</v>
      </c>
      <c r="R666" t="s">
        <v>3435</v>
      </c>
      <c r="S666">
        <v>13858077</v>
      </c>
      <c r="T666">
        <v>13553577</v>
      </c>
      <c r="U666">
        <v>0</v>
      </c>
      <c r="V666">
        <v>304500</v>
      </c>
      <c r="W666">
        <v>206666</v>
      </c>
      <c r="X666">
        <v>10028777</v>
      </c>
      <c r="Y666">
        <v>9822111</v>
      </c>
      <c r="Z666">
        <v>0</v>
      </c>
      <c r="AA666">
        <v>3524800</v>
      </c>
      <c r="AB666">
        <v>0</v>
      </c>
      <c r="AC666">
        <v>1</v>
      </c>
      <c r="AD666" t="s">
        <v>3449</v>
      </c>
      <c r="AE666">
        <v>1</v>
      </c>
    </row>
    <row r="667" spans="1:31">
      <c r="A667">
        <v>5167943</v>
      </c>
      <c r="B667">
        <v>5136172</v>
      </c>
      <c r="C667">
        <v>900228989</v>
      </c>
      <c r="D667" t="s">
        <v>3436</v>
      </c>
      <c r="E667" t="s">
        <v>1163</v>
      </c>
      <c r="F667" t="s">
        <v>3451</v>
      </c>
      <c r="G667" s="95">
        <v>45342</v>
      </c>
      <c r="H667" s="95">
        <v>45342</v>
      </c>
      <c r="I667" s="95">
        <v>45359</v>
      </c>
      <c r="J667" s="95">
        <v>45372</v>
      </c>
      <c r="K667" t="s">
        <v>3435</v>
      </c>
      <c r="L667" s="95">
        <v>45342</v>
      </c>
      <c r="M667" s="95">
        <v>45342</v>
      </c>
      <c r="N667" s="95">
        <v>45359</v>
      </c>
      <c r="O667" s="95">
        <v>45372</v>
      </c>
      <c r="P667" t="s">
        <v>3435</v>
      </c>
      <c r="Q667" t="s">
        <v>3435</v>
      </c>
      <c r="R667" t="s">
        <v>3435</v>
      </c>
      <c r="S667">
        <v>6613012</v>
      </c>
      <c r="T667">
        <v>6275013</v>
      </c>
      <c r="U667">
        <v>0</v>
      </c>
      <c r="V667">
        <v>337999</v>
      </c>
      <c r="W667">
        <v>58389</v>
      </c>
      <c r="X667">
        <v>2581473</v>
      </c>
      <c r="Y667">
        <v>2523084</v>
      </c>
      <c r="Z667">
        <v>0</v>
      </c>
      <c r="AA667">
        <v>3693540</v>
      </c>
      <c r="AB667">
        <v>0</v>
      </c>
      <c r="AC667">
        <v>1</v>
      </c>
      <c r="AD667" t="s">
        <v>3449</v>
      </c>
      <c r="AE667">
        <v>1</v>
      </c>
    </row>
    <row r="668" spans="1:31">
      <c r="A668">
        <v>5168246</v>
      </c>
      <c r="B668" t="s">
        <v>3435</v>
      </c>
      <c r="C668">
        <v>900228989</v>
      </c>
      <c r="D668" t="s">
        <v>3436</v>
      </c>
      <c r="E668" t="s">
        <v>1171</v>
      </c>
      <c r="F668" t="s">
        <v>3438</v>
      </c>
      <c r="G668" s="95">
        <v>45342</v>
      </c>
      <c r="H668" s="95">
        <v>45342</v>
      </c>
      <c r="I668" s="95">
        <v>45359</v>
      </c>
      <c r="J668" t="s">
        <v>3435</v>
      </c>
      <c r="K668" s="95">
        <v>45376</v>
      </c>
      <c r="L668" s="95">
        <v>45342</v>
      </c>
      <c r="M668" s="95">
        <v>45342</v>
      </c>
      <c r="N668" s="95">
        <v>45359</v>
      </c>
      <c r="O668" t="s">
        <v>3435</v>
      </c>
      <c r="P668" s="95">
        <v>45376</v>
      </c>
      <c r="Q668" t="s">
        <v>3435</v>
      </c>
      <c r="R668" t="s">
        <v>3703</v>
      </c>
      <c r="S668">
        <v>138560</v>
      </c>
      <c r="T668">
        <v>138560</v>
      </c>
      <c r="U668">
        <v>0</v>
      </c>
      <c r="V668">
        <v>0</v>
      </c>
      <c r="W668">
        <v>0</v>
      </c>
      <c r="X668">
        <v>0</v>
      </c>
      <c r="Y668">
        <v>0</v>
      </c>
      <c r="Z668">
        <v>0</v>
      </c>
      <c r="AA668">
        <v>0</v>
      </c>
      <c r="AB668">
        <v>138560</v>
      </c>
      <c r="AC668" t="s">
        <v>3435</v>
      </c>
      <c r="AD668" t="s">
        <v>3435</v>
      </c>
      <c r="AE668">
        <v>1</v>
      </c>
    </row>
    <row r="669" spans="1:31">
      <c r="A669">
        <v>5168350</v>
      </c>
      <c r="B669">
        <v>5136153</v>
      </c>
      <c r="C669">
        <v>900228989</v>
      </c>
      <c r="D669" t="s">
        <v>3436</v>
      </c>
      <c r="E669" t="s">
        <v>1208</v>
      </c>
      <c r="F669" t="s">
        <v>3451</v>
      </c>
      <c r="G669" s="95">
        <v>45342</v>
      </c>
      <c r="H669" s="95">
        <v>45342</v>
      </c>
      <c r="I669" s="95">
        <v>45362</v>
      </c>
      <c r="J669" s="95">
        <v>45372</v>
      </c>
      <c r="K669" t="s">
        <v>3435</v>
      </c>
      <c r="L669" s="95">
        <v>45342</v>
      </c>
      <c r="M669" s="95">
        <v>45342</v>
      </c>
      <c r="N669" s="95">
        <v>45362</v>
      </c>
      <c r="O669" s="95">
        <v>45372</v>
      </c>
      <c r="P669" t="s">
        <v>3435</v>
      </c>
      <c r="Q669" t="s">
        <v>3435</v>
      </c>
      <c r="R669" t="s">
        <v>3435</v>
      </c>
      <c r="S669">
        <v>5014294</v>
      </c>
      <c r="T669">
        <v>5014294</v>
      </c>
      <c r="U669">
        <v>0</v>
      </c>
      <c r="V669">
        <v>0</v>
      </c>
      <c r="W669">
        <v>82763</v>
      </c>
      <c r="X669">
        <v>4138141</v>
      </c>
      <c r="Y669">
        <v>4055378</v>
      </c>
      <c r="Z669">
        <v>0</v>
      </c>
      <c r="AA669">
        <v>876153</v>
      </c>
      <c r="AB669">
        <v>0</v>
      </c>
      <c r="AC669">
        <v>1</v>
      </c>
      <c r="AD669" t="s">
        <v>3449</v>
      </c>
      <c r="AE669">
        <v>1</v>
      </c>
    </row>
    <row r="670" spans="1:31">
      <c r="A670">
        <v>5168361</v>
      </c>
      <c r="B670">
        <v>5141489</v>
      </c>
      <c r="C670">
        <v>900228989</v>
      </c>
      <c r="D670" t="s">
        <v>3436</v>
      </c>
      <c r="E670" t="s">
        <v>1143</v>
      </c>
      <c r="F670" t="s">
        <v>3451</v>
      </c>
      <c r="G670" s="95">
        <v>45342</v>
      </c>
      <c r="H670" s="95">
        <v>45342</v>
      </c>
      <c r="I670" s="95">
        <v>45359</v>
      </c>
      <c r="J670" s="95">
        <v>45380</v>
      </c>
      <c r="K670" t="s">
        <v>3435</v>
      </c>
      <c r="L670" s="95">
        <v>45342</v>
      </c>
      <c r="M670" s="95">
        <v>45342</v>
      </c>
      <c r="N670" s="95">
        <v>45359</v>
      </c>
      <c r="O670" s="95">
        <v>45380</v>
      </c>
      <c r="P670" t="s">
        <v>3435</v>
      </c>
      <c r="Q670" t="s">
        <v>3435</v>
      </c>
      <c r="R670" t="s">
        <v>3435</v>
      </c>
      <c r="S670">
        <v>3450389</v>
      </c>
      <c r="T670">
        <v>3113389</v>
      </c>
      <c r="U670">
        <v>0</v>
      </c>
      <c r="V670">
        <v>337000</v>
      </c>
      <c r="W670">
        <v>65192</v>
      </c>
      <c r="X670">
        <v>2922601</v>
      </c>
      <c r="Y670">
        <v>2857409</v>
      </c>
      <c r="Z670">
        <v>0</v>
      </c>
      <c r="AA670">
        <v>190788</v>
      </c>
      <c r="AB670">
        <v>0</v>
      </c>
      <c r="AC670">
        <v>1</v>
      </c>
      <c r="AD670" t="s">
        <v>3449</v>
      </c>
      <c r="AE670">
        <v>1</v>
      </c>
    </row>
    <row r="671" spans="1:31">
      <c r="A671">
        <v>5168363</v>
      </c>
      <c r="B671">
        <v>5141529</v>
      </c>
      <c r="C671">
        <v>900228989</v>
      </c>
      <c r="D671" t="s">
        <v>3436</v>
      </c>
      <c r="E671" t="s">
        <v>1158</v>
      </c>
      <c r="F671" t="s">
        <v>3451</v>
      </c>
      <c r="G671" s="95">
        <v>45342</v>
      </c>
      <c r="H671" s="95">
        <v>45342</v>
      </c>
      <c r="I671" s="95">
        <v>45359</v>
      </c>
      <c r="J671" s="95">
        <v>45380</v>
      </c>
      <c r="K671" t="s">
        <v>3435</v>
      </c>
      <c r="L671" s="95">
        <v>45342</v>
      </c>
      <c r="M671" s="95">
        <v>45342</v>
      </c>
      <c r="N671" s="95">
        <v>45359</v>
      </c>
      <c r="O671" s="95">
        <v>45380</v>
      </c>
      <c r="P671" t="s">
        <v>3435</v>
      </c>
      <c r="Q671" t="s">
        <v>3435</v>
      </c>
      <c r="R671" t="s">
        <v>3435</v>
      </c>
      <c r="S671">
        <v>4787722</v>
      </c>
      <c r="T671">
        <v>4787722</v>
      </c>
      <c r="U671">
        <v>0</v>
      </c>
      <c r="V671">
        <v>0</v>
      </c>
      <c r="W671">
        <v>62271</v>
      </c>
      <c r="X671">
        <v>3113551</v>
      </c>
      <c r="Y671">
        <v>3051280</v>
      </c>
      <c r="Z671">
        <v>0</v>
      </c>
      <c r="AA671">
        <v>1674171</v>
      </c>
      <c r="AB671">
        <v>0</v>
      </c>
      <c r="AC671">
        <v>1</v>
      </c>
      <c r="AD671" t="s">
        <v>3449</v>
      </c>
      <c r="AE671">
        <v>1</v>
      </c>
    </row>
    <row r="672" spans="1:31">
      <c r="A672">
        <v>5168450</v>
      </c>
      <c r="B672" t="s">
        <v>3435</v>
      </c>
      <c r="C672">
        <v>900228989</v>
      </c>
      <c r="D672" t="s">
        <v>3436</v>
      </c>
      <c r="E672" t="s">
        <v>1115</v>
      </c>
      <c r="F672" t="s">
        <v>3438</v>
      </c>
      <c r="G672" s="95">
        <v>45342</v>
      </c>
      <c r="H672" s="95">
        <v>45342</v>
      </c>
      <c r="I672" s="95">
        <v>45355</v>
      </c>
      <c r="J672" t="s">
        <v>3435</v>
      </c>
      <c r="K672" s="95">
        <v>45362</v>
      </c>
      <c r="L672" s="95">
        <v>45342</v>
      </c>
      <c r="M672" s="95">
        <v>45342</v>
      </c>
      <c r="N672" s="95">
        <v>45355</v>
      </c>
      <c r="O672" t="s">
        <v>3435</v>
      </c>
      <c r="P672" s="95">
        <v>45362</v>
      </c>
      <c r="Q672" t="s">
        <v>3435</v>
      </c>
      <c r="R672" t="s">
        <v>3704</v>
      </c>
      <c r="S672">
        <v>60960</v>
      </c>
      <c r="T672">
        <v>60960</v>
      </c>
      <c r="U672">
        <v>0</v>
      </c>
      <c r="V672">
        <v>0</v>
      </c>
      <c r="W672">
        <v>0</v>
      </c>
      <c r="X672">
        <v>0</v>
      </c>
      <c r="Y672">
        <v>0</v>
      </c>
      <c r="Z672">
        <v>0</v>
      </c>
      <c r="AA672">
        <v>0</v>
      </c>
      <c r="AB672">
        <v>60960</v>
      </c>
      <c r="AC672" t="s">
        <v>3435</v>
      </c>
      <c r="AD672" t="s">
        <v>3435</v>
      </c>
      <c r="AE672">
        <v>1</v>
      </c>
    </row>
    <row r="673" spans="1:31">
      <c r="A673">
        <v>5168579</v>
      </c>
      <c r="B673" t="s">
        <v>3435</v>
      </c>
      <c r="C673">
        <v>900228989</v>
      </c>
      <c r="D673" t="s">
        <v>3436</v>
      </c>
      <c r="E673" t="s">
        <v>1173</v>
      </c>
      <c r="F673" t="s">
        <v>3438</v>
      </c>
      <c r="G673" s="95">
        <v>45343</v>
      </c>
      <c r="H673" s="95">
        <v>45343</v>
      </c>
      <c r="I673" s="95">
        <v>45359</v>
      </c>
      <c r="J673" t="s">
        <v>3435</v>
      </c>
      <c r="K673" s="95">
        <v>45377</v>
      </c>
      <c r="L673" s="95">
        <v>45343</v>
      </c>
      <c r="M673" s="95">
        <v>45343</v>
      </c>
      <c r="N673" s="95">
        <v>45359</v>
      </c>
      <c r="O673" t="s">
        <v>3435</v>
      </c>
      <c r="P673" s="95">
        <v>45377</v>
      </c>
      <c r="Q673" t="s">
        <v>3435</v>
      </c>
      <c r="R673" t="s">
        <v>3705</v>
      </c>
      <c r="S673">
        <v>264320</v>
      </c>
      <c r="T673">
        <v>264320</v>
      </c>
      <c r="U673">
        <v>0</v>
      </c>
      <c r="V673">
        <v>0</v>
      </c>
      <c r="W673">
        <v>0</v>
      </c>
      <c r="X673">
        <v>0</v>
      </c>
      <c r="Y673">
        <v>0</v>
      </c>
      <c r="Z673">
        <v>0</v>
      </c>
      <c r="AA673">
        <v>0</v>
      </c>
      <c r="AB673">
        <v>264320</v>
      </c>
      <c r="AC673" t="s">
        <v>3435</v>
      </c>
      <c r="AD673" t="s">
        <v>3435</v>
      </c>
      <c r="AE673">
        <v>1</v>
      </c>
    </row>
    <row r="674" spans="1:31">
      <c r="A674">
        <v>5102028</v>
      </c>
      <c r="B674">
        <v>5049076</v>
      </c>
      <c r="C674">
        <v>900228989</v>
      </c>
      <c r="D674" t="s">
        <v>3436</v>
      </c>
      <c r="E674" t="s">
        <v>607</v>
      </c>
      <c r="F674" t="s">
        <v>3451</v>
      </c>
      <c r="G674" s="95">
        <v>45233</v>
      </c>
      <c r="H674" s="95">
        <v>45233</v>
      </c>
      <c r="I674" s="95">
        <v>45244</v>
      </c>
      <c r="J674" s="95">
        <v>45250</v>
      </c>
      <c r="K674" t="s">
        <v>3435</v>
      </c>
      <c r="L674" s="95">
        <v>45233</v>
      </c>
      <c r="M674" s="95">
        <v>45233</v>
      </c>
      <c r="N674" s="95">
        <v>45244</v>
      </c>
      <c r="O674" s="95">
        <v>45250</v>
      </c>
      <c r="P674" t="s">
        <v>3435</v>
      </c>
      <c r="Q674" t="s">
        <v>3435</v>
      </c>
      <c r="R674" t="s">
        <v>3435</v>
      </c>
      <c r="S674">
        <v>285000</v>
      </c>
      <c r="T674">
        <v>280900</v>
      </c>
      <c r="U674">
        <v>0</v>
      </c>
      <c r="V674">
        <v>4100</v>
      </c>
      <c r="W674">
        <v>5120</v>
      </c>
      <c r="X674">
        <v>251900</v>
      </c>
      <c r="Y674">
        <v>246780</v>
      </c>
      <c r="Z674">
        <v>0</v>
      </c>
      <c r="AA674">
        <v>29000</v>
      </c>
      <c r="AB674">
        <v>0</v>
      </c>
      <c r="AC674">
        <v>1</v>
      </c>
      <c r="AD674" t="s">
        <v>3449</v>
      </c>
      <c r="AE674">
        <v>1</v>
      </c>
    </row>
    <row r="675" spans="1:31">
      <c r="A675">
        <v>5169059</v>
      </c>
      <c r="B675" t="s">
        <v>3435</v>
      </c>
      <c r="C675">
        <v>900228989</v>
      </c>
      <c r="D675" t="s">
        <v>3436</v>
      </c>
      <c r="E675" t="s">
        <v>1172</v>
      </c>
      <c r="F675" t="s">
        <v>3438</v>
      </c>
      <c r="G675" s="95">
        <v>45344</v>
      </c>
      <c r="H675" s="95">
        <v>45344</v>
      </c>
      <c r="I675" s="95">
        <v>45359</v>
      </c>
      <c r="J675" t="s">
        <v>3435</v>
      </c>
      <c r="K675" s="95">
        <v>45377</v>
      </c>
      <c r="L675" s="95">
        <v>45344</v>
      </c>
      <c r="M675" s="95">
        <v>45344</v>
      </c>
      <c r="N675" s="95">
        <v>45359</v>
      </c>
      <c r="O675" t="s">
        <v>3435</v>
      </c>
      <c r="P675" s="95">
        <v>45377</v>
      </c>
      <c r="Q675" t="s">
        <v>3435</v>
      </c>
      <c r="R675" t="s">
        <v>3706</v>
      </c>
      <c r="S675">
        <v>199600</v>
      </c>
      <c r="T675">
        <v>199600</v>
      </c>
      <c r="U675">
        <v>0</v>
      </c>
      <c r="V675">
        <v>0</v>
      </c>
      <c r="W675">
        <v>0</v>
      </c>
      <c r="X675">
        <v>0</v>
      </c>
      <c r="Y675">
        <v>0</v>
      </c>
      <c r="Z675">
        <v>0</v>
      </c>
      <c r="AA675">
        <v>0</v>
      </c>
      <c r="AB675">
        <v>199600</v>
      </c>
      <c r="AC675" t="s">
        <v>3435</v>
      </c>
      <c r="AD675" t="s">
        <v>3435</v>
      </c>
      <c r="AE675">
        <v>1</v>
      </c>
    </row>
    <row r="676" spans="1:31">
      <c r="A676">
        <v>5169639</v>
      </c>
      <c r="B676">
        <v>5153003</v>
      </c>
      <c r="C676">
        <v>900228989</v>
      </c>
      <c r="D676" t="s">
        <v>3436</v>
      </c>
      <c r="E676" t="s">
        <v>1134</v>
      </c>
      <c r="F676" t="s">
        <v>3451</v>
      </c>
      <c r="G676" s="95">
        <v>45345</v>
      </c>
      <c r="H676" s="95">
        <v>45345</v>
      </c>
      <c r="I676" s="95">
        <v>45359</v>
      </c>
      <c r="J676" s="95">
        <v>45404</v>
      </c>
      <c r="K676" t="s">
        <v>3435</v>
      </c>
      <c r="L676" s="95">
        <v>45345</v>
      </c>
      <c r="M676" s="95">
        <v>45345</v>
      </c>
      <c r="N676" s="95">
        <v>45359</v>
      </c>
      <c r="O676" s="95">
        <v>45404</v>
      </c>
      <c r="P676" t="s">
        <v>3435</v>
      </c>
      <c r="Q676" t="s">
        <v>3435</v>
      </c>
      <c r="R676" t="s">
        <v>3435</v>
      </c>
      <c r="S676">
        <v>1771820</v>
      </c>
      <c r="T676">
        <v>394061</v>
      </c>
      <c r="U676">
        <v>0</v>
      </c>
      <c r="V676">
        <v>0</v>
      </c>
      <c r="W676">
        <v>0</v>
      </c>
      <c r="X676">
        <v>0</v>
      </c>
      <c r="Y676">
        <v>0</v>
      </c>
      <c r="Z676">
        <v>112454</v>
      </c>
      <c r="AA676">
        <v>281607</v>
      </c>
      <c r="AB676">
        <v>0</v>
      </c>
      <c r="AC676">
        <v>2</v>
      </c>
      <c r="AD676" t="s">
        <v>3452</v>
      </c>
      <c r="AE676">
        <v>1</v>
      </c>
    </row>
    <row r="677" spans="1:31">
      <c r="A677">
        <v>5169805</v>
      </c>
      <c r="B677">
        <v>5145829</v>
      </c>
      <c r="C677">
        <v>900228989</v>
      </c>
      <c r="D677" t="s">
        <v>3436</v>
      </c>
      <c r="E677" t="s">
        <v>1162</v>
      </c>
      <c r="F677" t="s">
        <v>3451</v>
      </c>
      <c r="G677" s="95">
        <v>45345</v>
      </c>
      <c r="H677" s="95">
        <v>45345</v>
      </c>
      <c r="I677" s="95">
        <v>45359</v>
      </c>
      <c r="J677" s="95">
        <v>45393</v>
      </c>
      <c r="K677" t="s">
        <v>3435</v>
      </c>
      <c r="L677" s="95">
        <v>45345</v>
      </c>
      <c r="M677" s="95">
        <v>45345</v>
      </c>
      <c r="N677" s="95">
        <v>45359</v>
      </c>
      <c r="O677" s="95">
        <v>45393</v>
      </c>
      <c r="P677" t="s">
        <v>3435</v>
      </c>
      <c r="Q677" t="s">
        <v>3435</v>
      </c>
      <c r="R677" t="s">
        <v>3435</v>
      </c>
      <c r="S677">
        <v>10672916</v>
      </c>
      <c r="T677">
        <v>3326560</v>
      </c>
      <c r="U677">
        <v>0</v>
      </c>
      <c r="V677">
        <v>0</v>
      </c>
      <c r="W677">
        <v>0</v>
      </c>
      <c r="X677">
        <v>0</v>
      </c>
      <c r="Y677">
        <v>0</v>
      </c>
      <c r="Z677">
        <v>0</v>
      </c>
      <c r="AA677">
        <v>3326560</v>
      </c>
      <c r="AB677">
        <v>0</v>
      </c>
      <c r="AC677">
        <v>2</v>
      </c>
      <c r="AD677" t="s">
        <v>3630</v>
      </c>
      <c r="AE677">
        <v>1</v>
      </c>
    </row>
    <row r="678" spans="1:31">
      <c r="A678">
        <v>5169872</v>
      </c>
      <c r="B678">
        <v>5144781</v>
      </c>
      <c r="C678">
        <v>900228989</v>
      </c>
      <c r="D678" t="s">
        <v>3436</v>
      </c>
      <c r="E678" t="s">
        <v>1256</v>
      </c>
      <c r="F678" t="s">
        <v>3451</v>
      </c>
      <c r="G678" s="95">
        <v>45345</v>
      </c>
      <c r="H678" s="95">
        <v>45345</v>
      </c>
      <c r="I678" s="95">
        <v>45365</v>
      </c>
      <c r="J678" s="95">
        <v>45391</v>
      </c>
      <c r="K678" t="s">
        <v>3435</v>
      </c>
      <c r="L678" s="95">
        <v>45345</v>
      </c>
      <c r="M678" s="95">
        <v>45345</v>
      </c>
      <c r="N678" s="95">
        <v>45365</v>
      </c>
      <c r="O678" s="95">
        <v>45391</v>
      </c>
      <c r="P678" t="s">
        <v>3435</v>
      </c>
      <c r="Q678" t="s">
        <v>3435</v>
      </c>
      <c r="R678" t="s">
        <v>3435</v>
      </c>
      <c r="S678">
        <v>523760</v>
      </c>
      <c r="T678">
        <v>299760</v>
      </c>
      <c r="U678">
        <v>0</v>
      </c>
      <c r="V678">
        <v>0</v>
      </c>
      <c r="W678">
        <v>0</v>
      </c>
      <c r="X678">
        <v>0</v>
      </c>
      <c r="Y678">
        <v>0</v>
      </c>
      <c r="Z678">
        <v>0</v>
      </c>
      <c r="AA678">
        <v>299760</v>
      </c>
      <c r="AB678">
        <v>0</v>
      </c>
      <c r="AC678">
        <v>2</v>
      </c>
      <c r="AD678" t="s">
        <v>3452</v>
      </c>
      <c r="AE678">
        <v>1</v>
      </c>
    </row>
    <row r="679" spans="1:31">
      <c r="A679">
        <v>5169878</v>
      </c>
      <c r="B679" t="s">
        <v>3435</v>
      </c>
      <c r="C679">
        <v>900228989</v>
      </c>
      <c r="D679" t="s">
        <v>3436</v>
      </c>
      <c r="E679" t="s">
        <v>1170</v>
      </c>
      <c r="F679" t="s">
        <v>3438</v>
      </c>
      <c r="G679" s="95">
        <v>45345</v>
      </c>
      <c r="H679" s="95">
        <v>45345</v>
      </c>
      <c r="I679" s="95">
        <v>45359</v>
      </c>
      <c r="J679" t="s">
        <v>3435</v>
      </c>
      <c r="K679" s="95">
        <v>45376</v>
      </c>
      <c r="L679" s="95">
        <v>45345</v>
      </c>
      <c r="M679" s="95">
        <v>45345</v>
      </c>
      <c r="N679" s="95">
        <v>45359</v>
      </c>
      <c r="O679" t="s">
        <v>3435</v>
      </c>
      <c r="P679" s="95">
        <v>45376</v>
      </c>
      <c r="Q679" t="s">
        <v>3435</v>
      </c>
      <c r="R679" t="s">
        <v>3707</v>
      </c>
      <c r="S679">
        <v>103600</v>
      </c>
      <c r="T679">
        <v>103600</v>
      </c>
      <c r="U679">
        <v>0</v>
      </c>
      <c r="V679">
        <v>0</v>
      </c>
      <c r="W679">
        <v>0</v>
      </c>
      <c r="X679">
        <v>0</v>
      </c>
      <c r="Y679">
        <v>0</v>
      </c>
      <c r="Z679">
        <v>0</v>
      </c>
      <c r="AA679">
        <v>0</v>
      </c>
      <c r="AB679">
        <v>103600</v>
      </c>
      <c r="AC679" t="s">
        <v>3435</v>
      </c>
      <c r="AD679" t="s">
        <v>3435</v>
      </c>
      <c r="AE679">
        <v>1</v>
      </c>
    </row>
    <row r="680" spans="1:31">
      <c r="A680">
        <v>5102188</v>
      </c>
      <c r="B680" t="s">
        <v>3435</v>
      </c>
      <c r="C680">
        <v>900228989</v>
      </c>
      <c r="D680" t="s">
        <v>3436</v>
      </c>
      <c r="E680" t="s">
        <v>649</v>
      </c>
      <c r="F680" t="s">
        <v>3438</v>
      </c>
      <c r="G680" s="95">
        <v>45234</v>
      </c>
      <c r="H680" s="95">
        <v>45235</v>
      </c>
      <c r="I680" s="95">
        <v>45294</v>
      </c>
      <c r="J680" t="s">
        <v>3435</v>
      </c>
      <c r="K680" s="95">
        <v>45298</v>
      </c>
      <c r="L680" s="95">
        <v>45234</v>
      </c>
      <c r="M680" s="95">
        <v>45235</v>
      </c>
      <c r="N680" s="95">
        <v>45294</v>
      </c>
      <c r="O680" t="s">
        <v>3435</v>
      </c>
      <c r="P680" s="95">
        <v>45298</v>
      </c>
      <c r="Q680" t="s">
        <v>3435</v>
      </c>
      <c r="R680" t="s">
        <v>3708</v>
      </c>
      <c r="S680">
        <v>50000</v>
      </c>
      <c r="T680">
        <v>50000</v>
      </c>
      <c r="U680">
        <v>0</v>
      </c>
      <c r="V680">
        <v>0</v>
      </c>
      <c r="W680">
        <v>0</v>
      </c>
      <c r="X680">
        <v>0</v>
      </c>
      <c r="Y680">
        <v>0</v>
      </c>
      <c r="Z680">
        <v>0</v>
      </c>
      <c r="AA680">
        <v>0</v>
      </c>
      <c r="AB680">
        <v>50000</v>
      </c>
      <c r="AC680" t="s">
        <v>3435</v>
      </c>
      <c r="AD680" t="s">
        <v>3435</v>
      </c>
      <c r="AE680">
        <v>1</v>
      </c>
    </row>
    <row r="681" spans="1:31">
      <c r="A681">
        <v>5170570</v>
      </c>
      <c r="B681">
        <v>5141461</v>
      </c>
      <c r="C681">
        <v>900228989</v>
      </c>
      <c r="D681" t="s">
        <v>3436</v>
      </c>
      <c r="E681" t="s">
        <v>1269</v>
      </c>
      <c r="F681" t="s">
        <v>3451</v>
      </c>
      <c r="G681" s="95">
        <v>45348</v>
      </c>
      <c r="H681" s="95">
        <v>45348</v>
      </c>
      <c r="I681" s="95">
        <v>45366</v>
      </c>
      <c r="J681" s="95">
        <v>45380</v>
      </c>
      <c r="K681" t="s">
        <v>3435</v>
      </c>
      <c r="L681" s="95">
        <v>45348</v>
      </c>
      <c r="M681" s="95">
        <v>45348</v>
      </c>
      <c r="N681" s="95">
        <v>45366</v>
      </c>
      <c r="O681" s="95">
        <v>45380</v>
      </c>
      <c r="P681" t="s">
        <v>3435</v>
      </c>
      <c r="Q681" t="s">
        <v>3435</v>
      </c>
      <c r="R681" t="s">
        <v>3435</v>
      </c>
      <c r="S681">
        <v>2696008</v>
      </c>
      <c r="T681">
        <v>2696008</v>
      </c>
      <c r="U681">
        <v>0</v>
      </c>
      <c r="V681">
        <v>0</v>
      </c>
      <c r="W681">
        <v>44167</v>
      </c>
      <c r="X681">
        <v>2208328</v>
      </c>
      <c r="Y681">
        <v>2164161</v>
      </c>
      <c r="Z681">
        <v>0</v>
      </c>
      <c r="AA681">
        <v>487680</v>
      </c>
      <c r="AB681">
        <v>0</v>
      </c>
      <c r="AC681">
        <v>1</v>
      </c>
      <c r="AD681" t="s">
        <v>3449</v>
      </c>
      <c r="AE681">
        <v>1</v>
      </c>
    </row>
    <row r="682" spans="1:31">
      <c r="A682">
        <v>5170717</v>
      </c>
      <c r="B682">
        <v>5141456</v>
      </c>
      <c r="C682">
        <v>900228989</v>
      </c>
      <c r="D682" t="s">
        <v>3436</v>
      </c>
      <c r="E682" t="s">
        <v>1154</v>
      </c>
      <c r="F682" t="s">
        <v>3451</v>
      </c>
      <c r="G682" s="95">
        <v>45348</v>
      </c>
      <c r="H682" s="95">
        <v>45348</v>
      </c>
      <c r="I682" s="95">
        <v>45359</v>
      </c>
      <c r="J682" s="95">
        <v>45380</v>
      </c>
      <c r="K682" t="s">
        <v>3435</v>
      </c>
      <c r="L682" s="95">
        <v>45348</v>
      </c>
      <c r="M682" s="95">
        <v>45348</v>
      </c>
      <c r="N682" s="95">
        <v>45359</v>
      </c>
      <c r="O682" s="95">
        <v>45380</v>
      </c>
      <c r="P682" t="s">
        <v>3435</v>
      </c>
      <c r="Q682" t="s">
        <v>3435</v>
      </c>
      <c r="R682" t="s">
        <v>3435</v>
      </c>
      <c r="S682">
        <v>2969941</v>
      </c>
      <c r="T682">
        <v>2644941</v>
      </c>
      <c r="U682">
        <v>0</v>
      </c>
      <c r="V682">
        <v>325000</v>
      </c>
      <c r="W682">
        <v>47272</v>
      </c>
      <c r="X682">
        <v>2038617</v>
      </c>
      <c r="Y682">
        <v>1991345</v>
      </c>
      <c r="Z682">
        <v>0</v>
      </c>
      <c r="AA682">
        <v>606324</v>
      </c>
      <c r="AB682">
        <v>0</v>
      </c>
      <c r="AC682">
        <v>1</v>
      </c>
      <c r="AD682" t="s">
        <v>3449</v>
      </c>
      <c r="AE682">
        <v>1</v>
      </c>
    </row>
    <row r="683" spans="1:31">
      <c r="A683">
        <v>5170776</v>
      </c>
      <c r="B683">
        <v>5144778</v>
      </c>
      <c r="C683">
        <v>900228989</v>
      </c>
      <c r="D683" t="s">
        <v>3436</v>
      </c>
      <c r="E683" t="s">
        <v>1257</v>
      </c>
      <c r="F683" t="s">
        <v>3451</v>
      </c>
      <c r="G683" s="95">
        <v>45348</v>
      </c>
      <c r="H683" s="95">
        <v>45348</v>
      </c>
      <c r="I683" s="95">
        <v>45365</v>
      </c>
      <c r="J683" s="95">
        <v>45391</v>
      </c>
      <c r="K683" t="s">
        <v>3435</v>
      </c>
      <c r="L683" s="95">
        <v>45348</v>
      </c>
      <c r="M683" s="95">
        <v>45348</v>
      </c>
      <c r="N683" s="95">
        <v>45365</v>
      </c>
      <c r="O683" s="95">
        <v>45391</v>
      </c>
      <c r="P683" t="s">
        <v>3435</v>
      </c>
      <c r="Q683" t="s">
        <v>3435</v>
      </c>
      <c r="R683" t="s">
        <v>3435</v>
      </c>
      <c r="S683">
        <v>523760</v>
      </c>
      <c r="T683">
        <v>299760</v>
      </c>
      <c r="U683">
        <v>0</v>
      </c>
      <c r="V683">
        <v>0</v>
      </c>
      <c r="W683">
        <v>0</v>
      </c>
      <c r="X683">
        <v>0</v>
      </c>
      <c r="Y683">
        <v>0</v>
      </c>
      <c r="Z683">
        <v>0</v>
      </c>
      <c r="AA683">
        <v>299760</v>
      </c>
      <c r="AB683">
        <v>0</v>
      </c>
      <c r="AC683">
        <v>2</v>
      </c>
      <c r="AD683" t="s">
        <v>3452</v>
      </c>
      <c r="AE683">
        <v>1</v>
      </c>
    </row>
    <row r="684" spans="1:31">
      <c r="A684">
        <v>5170778</v>
      </c>
      <c r="B684">
        <v>5141525</v>
      </c>
      <c r="C684">
        <v>900228989</v>
      </c>
      <c r="D684" t="s">
        <v>3436</v>
      </c>
      <c r="E684" t="s">
        <v>1263</v>
      </c>
      <c r="F684" t="s">
        <v>3451</v>
      </c>
      <c r="G684" s="95">
        <v>45348</v>
      </c>
      <c r="H684" s="95">
        <v>45348</v>
      </c>
      <c r="I684" s="95">
        <v>45366</v>
      </c>
      <c r="J684" s="95">
        <v>45380</v>
      </c>
      <c r="K684" t="s">
        <v>3435</v>
      </c>
      <c r="L684" s="95">
        <v>45348</v>
      </c>
      <c r="M684" s="95">
        <v>45348</v>
      </c>
      <c r="N684" s="95">
        <v>45366</v>
      </c>
      <c r="O684" s="95">
        <v>45380</v>
      </c>
      <c r="P684" t="s">
        <v>3435</v>
      </c>
      <c r="Q684" t="s">
        <v>3435</v>
      </c>
      <c r="R684" t="s">
        <v>3435</v>
      </c>
      <c r="S684">
        <v>4446508</v>
      </c>
      <c r="T684">
        <v>4446508</v>
      </c>
      <c r="U684">
        <v>0</v>
      </c>
      <c r="V684">
        <v>0</v>
      </c>
      <c r="W684">
        <v>71732</v>
      </c>
      <c r="X684">
        <v>3586605</v>
      </c>
      <c r="Y684">
        <v>3514873</v>
      </c>
      <c r="Z684">
        <v>0</v>
      </c>
      <c r="AA684">
        <v>859903</v>
      </c>
      <c r="AB684">
        <v>0</v>
      </c>
      <c r="AC684">
        <v>1</v>
      </c>
      <c r="AD684" t="s">
        <v>3449</v>
      </c>
      <c r="AE684">
        <v>1</v>
      </c>
    </row>
    <row r="685" spans="1:31">
      <c r="A685">
        <v>5170806</v>
      </c>
      <c r="B685">
        <v>5138050</v>
      </c>
      <c r="C685">
        <v>900228989</v>
      </c>
      <c r="D685" t="s">
        <v>3436</v>
      </c>
      <c r="E685" t="s">
        <v>1168</v>
      </c>
      <c r="F685" t="s">
        <v>3451</v>
      </c>
      <c r="G685" s="95">
        <v>45348</v>
      </c>
      <c r="H685" s="95">
        <v>45348</v>
      </c>
      <c r="I685" s="95">
        <v>45359</v>
      </c>
      <c r="J685" s="95">
        <v>45376</v>
      </c>
      <c r="K685" t="s">
        <v>3435</v>
      </c>
      <c r="L685" s="95">
        <v>45348</v>
      </c>
      <c r="M685" s="95">
        <v>45348</v>
      </c>
      <c r="N685" s="95">
        <v>45359</v>
      </c>
      <c r="O685" s="95">
        <v>45376</v>
      </c>
      <c r="P685" t="s">
        <v>3435</v>
      </c>
      <c r="Q685" t="s">
        <v>3435</v>
      </c>
      <c r="R685" t="s">
        <v>3435</v>
      </c>
      <c r="S685">
        <v>181120</v>
      </c>
      <c r="T685">
        <v>162920</v>
      </c>
      <c r="U685">
        <v>0</v>
      </c>
      <c r="V685">
        <v>18200</v>
      </c>
      <c r="W685">
        <v>0</v>
      </c>
      <c r="X685">
        <v>151320</v>
      </c>
      <c r="Y685">
        <v>151320</v>
      </c>
      <c r="Z685">
        <v>0</v>
      </c>
      <c r="AA685">
        <v>11600</v>
      </c>
      <c r="AB685">
        <v>0</v>
      </c>
      <c r="AC685">
        <v>1</v>
      </c>
      <c r="AD685" t="s">
        <v>3449</v>
      </c>
      <c r="AE685">
        <v>1</v>
      </c>
    </row>
    <row r="686" spans="1:31">
      <c r="A686">
        <v>5256942</v>
      </c>
      <c r="B686">
        <v>5214496</v>
      </c>
      <c r="C686">
        <v>900228989</v>
      </c>
      <c r="D686" t="s">
        <v>3436</v>
      </c>
      <c r="E686" t="s">
        <v>1218</v>
      </c>
      <c r="F686" t="s">
        <v>3437</v>
      </c>
      <c r="G686" s="95">
        <v>45348</v>
      </c>
      <c r="H686" s="95">
        <v>45497</v>
      </c>
      <c r="I686" s="95">
        <v>45505</v>
      </c>
      <c r="J686" s="95">
        <v>45531</v>
      </c>
      <c r="K686" t="s">
        <v>3435</v>
      </c>
      <c r="L686" s="95">
        <v>45348</v>
      </c>
      <c r="M686" s="95">
        <v>45497</v>
      </c>
      <c r="N686" s="95">
        <v>45505</v>
      </c>
      <c r="O686" s="95">
        <v>45531</v>
      </c>
      <c r="P686" t="s">
        <v>3435</v>
      </c>
      <c r="Q686" t="s">
        <v>3435</v>
      </c>
      <c r="R686" t="s">
        <v>3435</v>
      </c>
      <c r="S686">
        <v>453194</v>
      </c>
      <c r="T686">
        <v>453194</v>
      </c>
      <c r="U686">
        <v>0</v>
      </c>
      <c r="V686">
        <v>0</v>
      </c>
      <c r="W686">
        <v>9064</v>
      </c>
      <c r="X686">
        <v>453194</v>
      </c>
      <c r="Y686">
        <v>444130</v>
      </c>
      <c r="Z686">
        <v>0</v>
      </c>
      <c r="AA686">
        <v>0</v>
      </c>
      <c r="AB686">
        <v>0</v>
      </c>
      <c r="AC686">
        <v>1</v>
      </c>
      <c r="AD686" t="s">
        <v>3487</v>
      </c>
      <c r="AE686">
        <v>1</v>
      </c>
    </row>
    <row r="687" spans="1:31">
      <c r="A687">
        <v>5102187</v>
      </c>
      <c r="B687">
        <v>5122829</v>
      </c>
      <c r="C687">
        <v>900228989</v>
      </c>
      <c r="D687" t="s">
        <v>3436</v>
      </c>
      <c r="E687" t="s">
        <v>632</v>
      </c>
      <c r="F687" t="s">
        <v>3437</v>
      </c>
      <c r="G687" s="95">
        <v>45234</v>
      </c>
      <c r="H687" s="95">
        <v>45235</v>
      </c>
      <c r="I687" s="95">
        <v>45244</v>
      </c>
      <c r="J687" s="95">
        <v>45351</v>
      </c>
      <c r="K687" t="s">
        <v>3435</v>
      </c>
      <c r="L687" s="95">
        <v>45234</v>
      </c>
      <c r="M687" s="95">
        <v>45235</v>
      </c>
      <c r="N687" s="95">
        <v>45244</v>
      </c>
      <c r="O687" s="95">
        <v>45351</v>
      </c>
      <c r="P687" t="s">
        <v>3435</v>
      </c>
      <c r="Q687" t="s">
        <v>3435</v>
      </c>
      <c r="R687" t="s">
        <v>3435</v>
      </c>
      <c r="S687">
        <v>13456049</v>
      </c>
      <c r="T687">
        <v>64000</v>
      </c>
      <c r="U687">
        <v>0</v>
      </c>
      <c r="V687">
        <v>0</v>
      </c>
      <c r="W687">
        <v>0</v>
      </c>
      <c r="X687">
        <v>0</v>
      </c>
      <c r="Y687">
        <v>0</v>
      </c>
      <c r="Z687">
        <v>64000</v>
      </c>
      <c r="AA687">
        <v>0</v>
      </c>
      <c r="AB687">
        <v>0</v>
      </c>
      <c r="AC687">
        <v>3</v>
      </c>
      <c r="AD687" t="s">
        <v>3452</v>
      </c>
      <c r="AE687">
        <v>1</v>
      </c>
    </row>
    <row r="688" spans="1:31">
      <c r="A688">
        <v>5102193</v>
      </c>
      <c r="B688" t="s">
        <v>3435</v>
      </c>
      <c r="C688">
        <v>900228989</v>
      </c>
      <c r="D688" t="s">
        <v>3436</v>
      </c>
      <c r="E688" t="s">
        <v>723</v>
      </c>
      <c r="F688" t="s">
        <v>3438</v>
      </c>
      <c r="G688" s="95">
        <v>45234</v>
      </c>
      <c r="H688" s="95">
        <v>45235</v>
      </c>
      <c r="I688" s="95">
        <v>45294</v>
      </c>
      <c r="J688" t="s">
        <v>3435</v>
      </c>
      <c r="K688" s="95">
        <v>45305</v>
      </c>
      <c r="L688" s="95">
        <v>45234</v>
      </c>
      <c r="M688" s="95">
        <v>45235</v>
      </c>
      <c r="N688" s="95">
        <v>45294</v>
      </c>
      <c r="O688" t="s">
        <v>3435</v>
      </c>
      <c r="P688" s="95">
        <v>45305</v>
      </c>
      <c r="Q688" t="s">
        <v>3435</v>
      </c>
      <c r="R688" t="s">
        <v>3709</v>
      </c>
      <c r="S688">
        <v>50000</v>
      </c>
      <c r="T688">
        <v>50000</v>
      </c>
      <c r="U688">
        <v>0</v>
      </c>
      <c r="V688">
        <v>0</v>
      </c>
      <c r="W688">
        <v>0</v>
      </c>
      <c r="X688">
        <v>0</v>
      </c>
      <c r="Y688">
        <v>0</v>
      </c>
      <c r="Z688">
        <v>0</v>
      </c>
      <c r="AA688">
        <v>0</v>
      </c>
      <c r="AB688">
        <v>50000</v>
      </c>
      <c r="AC688" t="s">
        <v>3435</v>
      </c>
      <c r="AD688" t="s">
        <v>3435</v>
      </c>
      <c r="AE688">
        <v>1</v>
      </c>
    </row>
    <row r="689" spans="1:31">
      <c r="A689">
        <v>5171671</v>
      </c>
      <c r="B689">
        <v>5138090</v>
      </c>
      <c r="C689">
        <v>900228989</v>
      </c>
      <c r="D689" t="s">
        <v>3436</v>
      </c>
      <c r="E689" t="s">
        <v>1182</v>
      </c>
      <c r="F689" t="s">
        <v>3451</v>
      </c>
      <c r="G689" s="95">
        <v>45349</v>
      </c>
      <c r="H689" s="95">
        <v>45349</v>
      </c>
      <c r="I689" s="95">
        <v>45362</v>
      </c>
      <c r="J689" s="95">
        <v>45376</v>
      </c>
      <c r="K689" t="s">
        <v>3435</v>
      </c>
      <c r="L689" s="95">
        <v>45349</v>
      </c>
      <c r="M689" s="95">
        <v>45349</v>
      </c>
      <c r="N689" s="95">
        <v>45362</v>
      </c>
      <c r="O689" s="95">
        <v>45376</v>
      </c>
      <c r="P689" t="s">
        <v>3435</v>
      </c>
      <c r="Q689" t="s">
        <v>3435</v>
      </c>
      <c r="R689" t="s">
        <v>3435</v>
      </c>
      <c r="S689">
        <v>285000</v>
      </c>
      <c r="T689">
        <v>168600</v>
      </c>
      <c r="U689">
        <v>0</v>
      </c>
      <c r="V689">
        <v>116400</v>
      </c>
      <c r="W689">
        <v>5120</v>
      </c>
      <c r="X689">
        <v>139600</v>
      </c>
      <c r="Y689">
        <v>134480</v>
      </c>
      <c r="Z689">
        <v>0</v>
      </c>
      <c r="AA689">
        <v>29000</v>
      </c>
      <c r="AB689">
        <v>0</v>
      </c>
      <c r="AC689">
        <v>1</v>
      </c>
      <c r="AD689" t="s">
        <v>3449</v>
      </c>
      <c r="AE689">
        <v>1</v>
      </c>
    </row>
    <row r="690" spans="1:31">
      <c r="A690">
        <v>5172061</v>
      </c>
      <c r="B690">
        <v>5143873</v>
      </c>
      <c r="C690">
        <v>900228989</v>
      </c>
      <c r="D690" t="s">
        <v>3436</v>
      </c>
      <c r="E690" t="s">
        <v>1176</v>
      </c>
      <c r="F690" t="s">
        <v>3451</v>
      </c>
      <c r="G690" s="95">
        <v>45349</v>
      </c>
      <c r="H690" s="95">
        <v>45349</v>
      </c>
      <c r="I690" s="95">
        <v>45362</v>
      </c>
      <c r="J690" s="95">
        <v>45390</v>
      </c>
      <c r="K690" t="s">
        <v>3435</v>
      </c>
      <c r="L690" s="95">
        <v>45349</v>
      </c>
      <c r="M690" s="95">
        <v>45349</v>
      </c>
      <c r="N690" s="95">
        <v>45362</v>
      </c>
      <c r="O690" s="95">
        <v>45390</v>
      </c>
      <c r="P690" t="s">
        <v>3435</v>
      </c>
      <c r="Q690" t="s">
        <v>3435</v>
      </c>
      <c r="R690" t="s">
        <v>3435</v>
      </c>
      <c r="S690">
        <v>66900</v>
      </c>
      <c r="T690">
        <v>11900</v>
      </c>
      <c r="U690">
        <v>0</v>
      </c>
      <c r="V690">
        <v>0</v>
      </c>
      <c r="W690">
        <v>0</v>
      </c>
      <c r="X690">
        <v>0</v>
      </c>
      <c r="Y690">
        <v>0</v>
      </c>
      <c r="Z690">
        <v>0</v>
      </c>
      <c r="AA690">
        <v>11900</v>
      </c>
      <c r="AB690">
        <v>0</v>
      </c>
      <c r="AC690">
        <v>2</v>
      </c>
      <c r="AD690" t="s">
        <v>3452</v>
      </c>
      <c r="AE690">
        <v>1</v>
      </c>
    </row>
    <row r="691" spans="1:31">
      <c r="A691">
        <v>5172050</v>
      </c>
      <c r="B691" t="s">
        <v>3435</v>
      </c>
      <c r="C691">
        <v>900228989</v>
      </c>
      <c r="D691" t="s">
        <v>3436</v>
      </c>
      <c r="E691" t="s">
        <v>1175</v>
      </c>
      <c r="F691" t="s">
        <v>3438</v>
      </c>
      <c r="G691" s="95">
        <v>45349</v>
      </c>
      <c r="H691" s="95">
        <v>45349</v>
      </c>
      <c r="I691" s="95">
        <v>45362</v>
      </c>
      <c r="J691" t="s">
        <v>3435</v>
      </c>
      <c r="K691" s="95">
        <v>45365</v>
      </c>
      <c r="L691" s="95">
        <v>45349</v>
      </c>
      <c r="M691" s="95">
        <v>45349</v>
      </c>
      <c r="N691" s="95">
        <v>45362</v>
      </c>
      <c r="O691" t="s">
        <v>3435</v>
      </c>
      <c r="P691" s="95">
        <v>45365</v>
      </c>
      <c r="Q691" t="s">
        <v>3435</v>
      </c>
      <c r="R691" t="s">
        <v>3710</v>
      </c>
      <c r="S691">
        <v>50000</v>
      </c>
      <c r="T691">
        <v>50000</v>
      </c>
      <c r="U691">
        <v>0</v>
      </c>
      <c r="V691">
        <v>0</v>
      </c>
      <c r="W691">
        <v>0</v>
      </c>
      <c r="X691">
        <v>0</v>
      </c>
      <c r="Y691">
        <v>0</v>
      </c>
      <c r="Z691">
        <v>0</v>
      </c>
      <c r="AA691">
        <v>0</v>
      </c>
      <c r="AB691">
        <v>50000</v>
      </c>
      <c r="AC691" t="s">
        <v>3435</v>
      </c>
      <c r="AD691" t="s">
        <v>3435</v>
      </c>
      <c r="AE691">
        <v>1</v>
      </c>
    </row>
    <row r="692" spans="1:31">
      <c r="A692">
        <v>5172051</v>
      </c>
      <c r="B692">
        <v>5137935</v>
      </c>
      <c r="C692">
        <v>900228989</v>
      </c>
      <c r="D692" t="s">
        <v>3436</v>
      </c>
      <c r="E692" t="s">
        <v>1183</v>
      </c>
      <c r="F692" t="s">
        <v>3451</v>
      </c>
      <c r="G692" s="95">
        <v>45349</v>
      </c>
      <c r="H692" s="95">
        <v>45349</v>
      </c>
      <c r="I692" s="95">
        <v>45362</v>
      </c>
      <c r="J692" s="95">
        <v>45376</v>
      </c>
      <c r="K692" t="s">
        <v>3435</v>
      </c>
      <c r="L692" s="95">
        <v>45349</v>
      </c>
      <c r="M692" s="95">
        <v>45349</v>
      </c>
      <c r="N692" s="95">
        <v>45362</v>
      </c>
      <c r="O692" s="95">
        <v>45376</v>
      </c>
      <c r="P692" t="s">
        <v>3435</v>
      </c>
      <c r="Q692" t="s">
        <v>3435</v>
      </c>
      <c r="R692" t="s">
        <v>3435</v>
      </c>
      <c r="S692">
        <v>66900</v>
      </c>
      <c r="T692">
        <v>66900</v>
      </c>
      <c r="U692">
        <v>0</v>
      </c>
      <c r="V692">
        <v>0</v>
      </c>
      <c r="W692">
        <v>0</v>
      </c>
      <c r="X692">
        <v>55000</v>
      </c>
      <c r="Y692">
        <v>55000</v>
      </c>
      <c r="Z692">
        <v>0</v>
      </c>
      <c r="AA692">
        <v>11900</v>
      </c>
      <c r="AB692">
        <v>0</v>
      </c>
      <c r="AC692">
        <v>1</v>
      </c>
      <c r="AD692" t="s">
        <v>3449</v>
      </c>
      <c r="AE692">
        <v>1</v>
      </c>
    </row>
    <row r="693" spans="1:31">
      <c r="A693">
        <v>5308571</v>
      </c>
      <c r="B693">
        <v>5271859</v>
      </c>
      <c r="C693">
        <v>900228989</v>
      </c>
      <c r="D693" t="s">
        <v>3436</v>
      </c>
      <c r="E693" t="s">
        <v>1270</v>
      </c>
      <c r="F693" t="s">
        <v>3451</v>
      </c>
      <c r="G693" s="95">
        <v>45349</v>
      </c>
      <c r="H693" s="95">
        <v>45569</v>
      </c>
      <c r="I693" s="95">
        <v>45569</v>
      </c>
      <c r="J693" s="95">
        <v>45621</v>
      </c>
      <c r="K693" t="s">
        <v>3435</v>
      </c>
      <c r="L693" s="95">
        <v>45349</v>
      </c>
      <c r="M693" s="95">
        <v>45569</v>
      </c>
      <c r="N693" s="95">
        <v>45569</v>
      </c>
      <c r="O693" s="95">
        <v>45621</v>
      </c>
      <c r="P693" t="s">
        <v>3435</v>
      </c>
      <c r="Q693" t="s">
        <v>3435</v>
      </c>
      <c r="R693" t="s">
        <v>3435</v>
      </c>
      <c r="S693">
        <v>4404101</v>
      </c>
      <c r="T693">
        <v>719236</v>
      </c>
      <c r="U693">
        <v>0</v>
      </c>
      <c r="V693">
        <v>0</v>
      </c>
      <c r="W693">
        <v>0</v>
      </c>
      <c r="X693">
        <v>0</v>
      </c>
      <c r="Y693">
        <v>0</v>
      </c>
      <c r="Z693">
        <v>0</v>
      </c>
      <c r="AA693">
        <v>719236</v>
      </c>
      <c r="AB693">
        <v>0</v>
      </c>
      <c r="AC693">
        <v>2</v>
      </c>
      <c r="AD693" t="s">
        <v>3452</v>
      </c>
      <c r="AE693">
        <v>1</v>
      </c>
    </row>
    <row r="694" spans="1:31">
      <c r="A694">
        <v>5172211</v>
      </c>
      <c r="B694" t="s">
        <v>3435</v>
      </c>
      <c r="C694">
        <v>900228989</v>
      </c>
      <c r="D694" t="s">
        <v>3436</v>
      </c>
      <c r="E694" t="s">
        <v>1181</v>
      </c>
      <c r="F694" t="s">
        <v>3438</v>
      </c>
      <c r="G694" s="95">
        <v>45349</v>
      </c>
      <c r="H694" s="95">
        <v>45349</v>
      </c>
      <c r="I694" s="95">
        <v>45362</v>
      </c>
      <c r="J694" t="s">
        <v>3435</v>
      </c>
      <c r="K694" s="95">
        <v>45378</v>
      </c>
      <c r="L694" s="95">
        <v>45349</v>
      </c>
      <c r="M694" s="95">
        <v>45349</v>
      </c>
      <c r="N694" s="95">
        <v>45362</v>
      </c>
      <c r="O694" t="s">
        <v>3435</v>
      </c>
      <c r="P694" s="95">
        <v>45378</v>
      </c>
      <c r="Q694" t="s">
        <v>3435</v>
      </c>
      <c r="R694" t="s">
        <v>3711</v>
      </c>
      <c r="S694">
        <v>50000</v>
      </c>
      <c r="T694">
        <v>50000</v>
      </c>
      <c r="U694">
        <v>0</v>
      </c>
      <c r="V694">
        <v>0</v>
      </c>
      <c r="W694">
        <v>0</v>
      </c>
      <c r="X694">
        <v>0</v>
      </c>
      <c r="Y694">
        <v>0</v>
      </c>
      <c r="Z694">
        <v>0</v>
      </c>
      <c r="AA694">
        <v>0</v>
      </c>
      <c r="AB694">
        <v>50000</v>
      </c>
      <c r="AC694" t="s">
        <v>3435</v>
      </c>
      <c r="AD694" t="s">
        <v>3435</v>
      </c>
      <c r="AE694">
        <v>1</v>
      </c>
    </row>
    <row r="695" spans="1:31">
      <c r="A695">
        <v>5172219</v>
      </c>
      <c r="B695">
        <v>5137934</v>
      </c>
      <c r="C695">
        <v>900228989</v>
      </c>
      <c r="D695" t="s">
        <v>3436</v>
      </c>
      <c r="E695" t="s">
        <v>1184</v>
      </c>
      <c r="F695" t="s">
        <v>3451</v>
      </c>
      <c r="G695" s="95">
        <v>45349</v>
      </c>
      <c r="H695" s="95">
        <v>45349</v>
      </c>
      <c r="I695" s="95">
        <v>45362</v>
      </c>
      <c r="J695" s="95">
        <v>45376</v>
      </c>
      <c r="K695" t="s">
        <v>3435</v>
      </c>
      <c r="L695" s="95">
        <v>45349</v>
      </c>
      <c r="M695" s="95">
        <v>45349</v>
      </c>
      <c r="N695" s="95">
        <v>45362</v>
      </c>
      <c r="O695" s="95">
        <v>45376</v>
      </c>
      <c r="P695" t="s">
        <v>3435</v>
      </c>
      <c r="Q695" t="s">
        <v>3435</v>
      </c>
      <c r="R695" t="s">
        <v>3435</v>
      </c>
      <c r="S695">
        <v>66900</v>
      </c>
      <c r="T695">
        <v>66900</v>
      </c>
      <c r="U695">
        <v>0</v>
      </c>
      <c r="V695">
        <v>0</v>
      </c>
      <c r="W695">
        <v>0</v>
      </c>
      <c r="X695">
        <v>55000</v>
      </c>
      <c r="Y695">
        <v>55000</v>
      </c>
      <c r="Z695">
        <v>0</v>
      </c>
      <c r="AA695">
        <v>11900</v>
      </c>
      <c r="AB695">
        <v>0</v>
      </c>
      <c r="AC695">
        <v>1</v>
      </c>
      <c r="AD695" t="s">
        <v>3449</v>
      </c>
      <c r="AE695">
        <v>1</v>
      </c>
    </row>
    <row r="696" spans="1:31">
      <c r="A696">
        <v>5172306</v>
      </c>
      <c r="B696">
        <v>5138098</v>
      </c>
      <c r="C696">
        <v>900228989</v>
      </c>
      <c r="D696" t="s">
        <v>3436</v>
      </c>
      <c r="E696" t="s">
        <v>1185</v>
      </c>
      <c r="F696" t="s">
        <v>3451</v>
      </c>
      <c r="G696" s="95">
        <v>45349</v>
      </c>
      <c r="H696" s="95">
        <v>45349</v>
      </c>
      <c r="I696" s="95">
        <v>45362</v>
      </c>
      <c r="J696" s="95">
        <v>45376</v>
      </c>
      <c r="K696" t="s">
        <v>3435</v>
      </c>
      <c r="L696" s="95">
        <v>45349</v>
      </c>
      <c r="M696" s="95">
        <v>45349</v>
      </c>
      <c r="N696" s="95">
        <v>45362</v>
      </c>
      <c r="O696" s="95">
        <v>45376</v>
      </c>
      <c r="P696" t="s">
        <v>3435</v>
      </c>
      <c r="Q696" t="s">
        <v>3435</v>
      </c>
      <c r="R696" t="s">
        <v>3435</v>
      </c>
      <c r="S696">
        <v>285000</v>
      </c>
      <c r="T696">
        <v>285000</v>
      </c>
      <c r="U696">
        <v>0</v>
      </c>
      <c r="V696">
        <v>0</v>
      </c>
      <c r="W696">
        <v>5120</v>
      </c>
      <c r="X696">
        <v>256000</v>
      </c>
      <c r="Y696">
        <v>250880</v>
      </c>
      <c r="Z696">
        <v>0</v>
      </c>
      <c r="AA696">
        <v>29000</v>
      </c>
      <c r="AB696">
        <v>0</v>
      </c>
      <c r="AC696">
        <v>1</v>
      </c>
      <c r="AD696" t="s">
        <v>3449</v>
      </c>
      <c r="AE696">
        <v>1</v>
      </c>
    </row>
    <row r="697" spans="1:31">
      <c r="A697">
        <v>5172305</v>
      </c>
      <c r="B697">
        <v>5138099</v>
      </c>
      <c r="C697">
        <v>900228989</v>
      </c>
      <c r="D697" t="s">
        <v>3436</v>
      </c>
      <c r="E697" t="s">
        <v>1186</v>
      </c>
      <c r="F697" t="s">
        <v>3451</v>
      </c>
      <c r="G697" s="95">
        <v>45349</v>
      </c>
      <c r="H697" s="95">
        <v>45349</v>
      </c>
      <c r="I697" s="95">
        <v>45362</v>
      </c>
      <c r="J697" s="95">
        <v>45376</v>
      </c>
      <c r="K697" t="s">
        <v>3435</v>
      </c>
      <c r="L697" s="95">
        <v>45349</v>
      </c>
      <c r="M697" s="95">
        <v>45349</v>
      </c>
      <c r="N697" s="95">
        <v>45362</v>
      </c>
      <c r="O697" s="95">
        <v>45376</v>
      </c>
      <c r="P697" t="s">
        <v>3435</v>
      </c>
      <c r="Q697" t="s">
        <v>3435</v>
      </c>
      <c r="R697" t="s">
        <v>3435</v>
      </c>
      <c r="S697">
        <v>285000</v>
      </c>
      <c r="T697">
        <v>285000</v>
      </c>
      <c r="U697">
        <v>0</v>
      </c>
      <c r="V697">
        <v>0</v>
      </c>
      <c r="W697">
        <v>5120</v>
      </c>
      <c r="X697">
        <v>256000</v>
      </c>
      <c r="Y697">
        <v>250880</v>
      </c>
      <c r="Z697">
        <v>0</v>
      </c>
      <c r="AA697">
        <v>29000</v>
      </c>
      <c r="AB697">
        <v>0</v>
      </c>
      <c r="AC697">
        <v>1</v>
      </c>
      <c r="AD697" t="s">
        <v>3449</v>
      </c>
      <c r="AE697">
        <v>1</v>
      </c>
    </row>
    <row r="698" spans="1:31">
      <c r="A698">
        <v>5172433</v>
      </c>
      <c r="B698">
        <v>5138089</v>
      </c>
      <c r="C698">
        <v>900228989</v>
      </c>
      <c r="D698" t="s">
        <v>3436</v>
      </c>
      <c r="E698" t="s">
        <v>1177</v>
      </c>
      <c r="F698" t="s">
        <v>3451</v>
      </c>
      <c r="G698" s="95">
        <v>45350</v>
      </c>
      <c r="H698" s="95">
        <v>45350</v>
      </c>
      <c r="I698" s="95">
        <v>45362</v>
      </c>
      <c r="J698" s="95">
        <v>45376</v>
      </c>
      <c r="K698" t="s">
        <v>3435</v>
      </c>
      <c r="L698" s="95">
        <v>45350</v>
      </c>
      <c r="M698" s="95">
        <v>45350</v>
      </c>
      <c r="N698" s="95">
        <v>45362</v>
      </c>
      <c r="O698" s="95">
        <v>45376</v>
      </c>
      <c r="P698" t="s">
        <v>3435</v>
      </c>
      <c r="Q698" t="s">
        <v>3435</v>
      </c>
      <c r="R698" t="s">
        <v>3435</v>
      </c>
      <c r="S698">
        <v>285000</v>
      </c>
      <c r="T698">
        <v>268600</v>
      </c>
      <c r="U698">
        <v>0</v>
      </c>
      <c r="V698">
        <v>16400</v>
      </c>
      <c r="W698">
        <v>5120</v>
      </c>
      <c r="X698">
        <v>239600</v>
      </c>
      <c r="Y698">
        <v>234480</v>
      </c>
      <c r="Z698">
        <v>0</v>
      </c>
      <c r="AA698">
        <v>29000</v>
      </c>
      <c r="AB698">
        <v>0</v>
      </c>
      <c r="AC698">
        <v>1</v>
      </c>
      <c r="AD698" t="s">
        <v>3449</v>
      </c>
      <c r="AE698">
        <v>1</v>
      </c>
    </row>
    <row r="699" spans="1:31">
      <c r="A699">
        <v>5172554</v>
      </c>
      <c r="B699">
        <v>5143870</v>
      </c>
      <c r="C699">
        <v>900228989</v>
      </c>
      <c r="D699" t="s">
        <v>3436</v>
      </c>
      <c r="E699" t="s">
        <v>1131</v>
      </c>
      <c r="F699" t="s">
        <v>3451</v>
      </c>
      <c r="G699" s="95">
        <v>45350</v>
      </c>
      <c r="H699" s="95">
        <v>45350</v>
      </c>
      <c r="I699" s="95">
        <v>45359</v>
      </c>
      <c r="J699" s="95">
        <v>45390</v>
      </c>
      <c r="K699" t="s">
        <v>3435</v>
      </c>
      <c r="L699" s="95">
        <v>45350</v>
      </c>
      <c r="M699" s="95">
        <v>45350</v>
      </c>
      <c r="N699" s="95">
        <v>45359</v>
      </c>
      <c r="O699" s="95">
        <v>45390</v>
      </c>
      <c r="P699" t="s">
        <v>3435</v>
      </c>
      <c r="Q699" t="s">
        <v>3435</v>
      </c>
      <c r="R699" t="s">
        <v>3435</v>
      </c>
      <c r="S699">
        <v>285000</v>
      </c>
      <c r="T699">
        <v>29000</v>
      </c>
      <c r="U699">
        <v>0</v>
      </c>
      <c r="V699">
        <v>0</v>
      </c>
      <c r="W699">
        <v>0</v>
      </c>
      <c r="X699">
        <v>0</v>
      </c>
      <c r="Y699">
        <v>0</v>
      </c>
      <c r="Z699">
        <v>0</v>
      </c>
      <c r="AA699">
        <v>29000</v>
      </c>
      <c r="AB699">
        <v>0</v>
      </c>
      <c r="AC699">
        <v>2</v>
      </c>
      <c r="AD699" t="s">
        <v>3452</v>
      </c>
      <c r="AE699">
        <v>1</v>
      </c>
    </row>
    <row r="700" spans="1:31">
      <c r="A700">
        <v>5102207</v>
      </c>
      <c r="B700">
        <v>5077680</v>
      </c>
      <c r="C700">
        <v>900228989</v>
      </c>
      <c r="D700" t="s">
        <v>3436</v>
      </c>
      <c r="E700" t="s">
        <v>597</v>
      </c>
      <c r="F700" t="s">
        <v>3437</v>
      </c>
      <c r="G700" s="95">
        <v>45235</v>
      </c>
      <c r="H700" s="95">
        <v>45235</v>
      </c>
      <c r="I700" s="95">
        <v>45244</v>
      </c>
      <c r="J700" s="95">
        <v>45286</v>
      </c>
      <c r="K700" t="s">
        <v>3435</v>
      </c>
      <c r="L700" s="95">
        <v>45235</v>
      </c>
      <c r="M700" s="95">
        <v>45235</v>
      </c>
      <c r="N700" s="95">
        <v>45244</v>
      </c>
      <c r="O700" s="95">
        <v>45286</v>
      </c>
      <c r="P700" t="s">
        <v>3435</v>
      </c>
      <c r="Q700" t="s">
        <v>3435</v>
      </c>
      <c r="R700" t="s">
        <v>3435</v>
      </c>
      <c r="S700">
        <v>452191</v>
      </c>
      <c r="T700">
        <v>452191</v>
      </c>
      <c r="U700">
        <v>0</v>
      </c>
      <c r="V700">
        <v>0</v>
      </c>
      <c r="W700">
        <v>9044</v>
      </c>
      <c r="X700">
        <v>452191</v>
      </c>
      <c r="Y700">
        <v>443147</v>
      </c>
      <c r="Z700">
        <v>0</v>
      </c>
      <c r="AA700">
        <v>0</v>
      </c>
      <c r="AB700">
        <v>0</v>
      </c>
      <c r="AC700">
        <v>1</v>
      </c>
      <c r="AD700" t="s">
        <v>3487</v>
      </c>
      <c r="AE700">
        <v>1</v>
      </c>
    </row>
    <row r="701" spans="1:31">
      <c r="A701">
        <v>5102197</v>
      </c>
      <c r="B701">
        <v>5077676</v>
      </c>
      <c r="C701">
        <v>900228989</v>
      </c>
      <c r="D701" t="s">
        <v>3436</v>
      </c>
      <c r="E701" t="s">
        <v>600</v>
      </c>
      <c r="F701" t="s">
        <v>3437</v>
      </c>
      <c r="G701" s="95">
        <v>45235</v>
      </c>
      <c r="H701" s="95">
        <v>45235</v>
      </c>
      <c r="I701" s="95">
        <v>45244</v>
      </c>
      <c r="J701" s="95">
        <v>45286</v>
      </c>
      <c r="K701" t="s">
        <v>3435</v>
      </c>
      <c r="L701" s="95">
        <v>45235</v>
      </c>
      <c r="M701" s="95">
        <v>45235</v>
      </c>
      <c r="N701" s="95">
        <v>45244</v>
      </c>
      <c r="O701" s="95">
        <v>45286</v>
      </c>
      <c r="P701" t="s">
        <v>3435</v>
      </c>
      <c r="Q701" t="s">
        <v>3435</v>
      </c>
      <c r="R701" t="s">
        <v>3435</v>
      </c>
      <c r="S701">
        <v>802153</v>
      </c>
      <c r="T701">
        <v>802153</v>
      </c>
      <c r="U701">
        <v>0</v>
      </c>
      <c r="V701">
        <v>0</v>
      </c>
      <c r="W701">
        <v>16043</v>
      </c>
      <c r="X701">
        <v>802153</v>
      </c>
      <c r="Y701">
        <v>786110</v>
      </c>
      <c r="Z701">
        <v>0</v>
      </c>
      <c r="AA701">
        <v>0</v>
      </c>
      <c r="AB701">
        <v>0</v>
      </c>
      <c r="AC701">
        <v>1</v>
      </c>
      <c r="AD701" t="s">
        <v>3487</v>
      </c>
      <c r="AE701">
        <v>1</v>
      </c>
    </row>
    <row r="702" spans="1:31">
      <c r="A702">
        <v>5102208</v>
      </c>
      <c r="B702">
        <v>5077681</v>
      </c>
      <c r="C702">
        <v>900228989</v>
      </c>
      <c r="D702" t="s">
        <v>3436</v>
      </c>
      <c r="E702" t="s">
        <v>594</v>
      </c>
      <c r="F702" t="s">
        <v>3437</v>
      </c>
      <c r="G702" s="95">
        <v>45235</v>
      </c>
      <c r="H702" s="95">
        <v>45235</v>
      </c>
      <c r="I702" s="95">
        <v>45244</v>
      </c>
      <c r="J702" s="95">
        <v>45286</v>
      </c>
      <c r="K702" t="s">
        <v>3435</v>
      </c>
      <c r="L702" s="95">
        <v>45235</v>
      </c>
      <c r="M702" s="95">
        <v>45235</v>
      </c>
      <c r="N702" s="95">
        <v>45244</v>
      </c>
      <c r="O702" s="95">
        <v>45286</v>
      </c>
      <c r="P702" t="s">
        <v>3435</v>
      </c>
      <c r="Q702" t="s">
        <v>3435</v>
      </c>
      <c r="R702" t="s">
        <v>3435</v>
      </c>
      <c r="S702">
        <v>137481</v>
      </c>
      <c r="T702">
        <v>137481</v>
      </c>
      <c r="U702">
        <v>0</v>
      </c>
      <c r="V702">
        <v>0</v>
      </c>
      <c r="W702">
        <v>0</v>
      </c>
      <c r="X702">
        <v>137481</v>
      </c>
      <c r="Y702">
        <v>137481</v>
      </c>
      <c r="Z702">
        <v>0</v>
      </c>
      <c r="AA702">
        <v>0</v>
      </c>
      <c r="AB702">
        <v>0</v>
      </c>
      <c r="AC702">
        <v>1</v>
      </c>
      <c r="AD702" t="s">
        <v>3487</v>
      </c>
      <c r="AE702">
        <v>1</v>
      </c>
    </row>
    <row r="703" spans="1:31">
      <c r="A703">
        <v>5102206</v>
      </c>
      <c r="B703">
        <v>5077679</v>
      </c>
      <c r="C703">
        <v>900228989</v>
      </c>
      <c r="D703" t="s">
        <v>3436</v>
      </c>
      <c r="E703" t="s">
        <v>602</v>
      </c>
      <c r="F703" t="s">
        <v>3437</v>
      </c>
      <c r="G703" s="95">
        <v>45235</v>
      </c>
      <c r="H703" s="95">
        <v>45235</v>
      </c>
      <c r="I703" s="95">
        <v>45244</v>
      </c>
      <c r="J703" s="95">
        <v>45286</v>
      </c>
      <c r="K703" t="s">
        <v>3435</v>
      </c>
      <c r="L703" s="95">
        <v>45235</v>
      </c>
      <c r="M703" s="95">
        <v>45235</v>
      </c>
      <c r="N703" s="95">
        <v>45244</v>
      </c>
      <c r="O703" s="95">
        <v>45286</v>
      </c>
      <c r="P703" t="s">
        <v>3435</v>
      </c>
      <c r="Q703" t="s">
        <v>3435</v>
      </c>
      <c r="R703" t="s">
        <v>3435</v>
      </c>
      <c r="S703">
        <v>908747</v>
      </c>
      <c r="T703">
        <v>908747</v>
      </c>
      <c r="U703">
        <v>0</v>
      </c>
      <c r="V703">
        <v>0</v>
      </c>
      <c r="W703">
        <v>18175</v>
      </c>
      <c r="X703">
        <v>908747</v>
      </c>
      <c r="Y703">
        <v>890572</v>
      </c>
      <c r="Z703">
        <v>0</v>
      </c>
      <c r="AA703">
        <v>0</v>
      </c>
      <c r="AB703">
        <v>0</v>
      </c>
      <c r="AC703">
        <v>1</v>
      </c>
      <c r="AD703" t="s">
        <v>3487</v>
      </c>
      <c r="AE703">
        <v>1</v>
      </c>
    </row>
    <row r="704" spans="1:31">
      <c r="A704">
        <v>5172712</v>
      </c>
      <c r="B704">
        <v>5144779</v>
      </c>
      <c r="C704">
        <v>900228989</v>
      </c>
      <c r="D704" t="s">
        <v>3436</v>
      </c>
      <c r="E704" t="s">
        <v>1265</v>
      </c>
      <c r="F704" t="s">
        <v>3451</v>
      </c>
      <c r="G704" s="95">
        <v>45350</v>
      </c>
      <c r="H704" s="95">
        <v>45350</v>
      </c>
      <c r="I704" s="95">
        <v>45366</v>
      </c>
      <c r="J704" s="95">
        <v>45391</v>
      </c>
      <c r="K704" t="s">
        <v>3435</v>
      </c>
      <c r="L704" s="95">
        <v>45350</v>
      </c>
      <c r="M704" s="95">
        <v>45350</v>
      </c>
      <c r="N704" s="95">
        <v>45366</v>
      </c>
      <c r="O704" s="95">
        <v>45391</v>
      </c>
      <c r="P704" t="s">
        <v>3435</v>
      </c>
      <c r="Q704" t="s">
        <v>3435</v>
      </c>
      <c r="R704" t="s">
        <v>3435</v>
      </c>
      <c r="S704">
        <v>523760</v>
      </c>
      <c r="T704">
        <v>299760</v>
      </c>
      <c r="U704">
        <v>0</v>
      </c>
      <c r="V704">
        <v>0</v>
      </c>
      <c r="W704">
        <v>0</v>
      </c>
      <c r="X704">
        <v>0</v>
      </c>
      <c r="Y704">
        <v>0</v>
      </c>
      <c r="Z704">
        <v>0</v>
      </c>
      <c r="AA704">
        <v>299760</v>
      </c>
      <c r="AB704">
        <v>0</v>
      </c>
      <c r="AC704">
        <v>2</v>
      </c>
      <c r="AD704" t="s">
        <v>3452</v>
      </c>
      <c r="AE704">
        <v>1</v>
      </c>
    </row>
    <row r="705" spans="1:31">
      <c r="A705">
        <v>5172819</v>
      </c>
      <c r="B705">
        <v>5137950</v>
      </c>
      <c r="C705">
        <v>900228989</v>
      </c>
      <c r="D705" t="s">
        <v>3436</v>
      </c>
      <c r="E705" t="s">
        <v>1228</v>
      </c>
      <c r="F705" t="s">
        <v>3451</v>
      </c>
      <c r="G705" s="95">
        <v>45350</v>
      </c>
      <c r="H705" s="95">
        <v>45350</v>
      </c>
      <c r="I705" s="95">
        <v>45365</v>
      </c>
      <c r="J705" s="95">
        <v>45376</v>
      </c>
      <c r="K705" t="s">
        <v>3435</v>
      </c>
      <c r="L705" s="95">
        <v>45350</v>
      </c>
      <c r="M705" s="95">
        <v>45350</v>
      </c>
      <c r="N705" s="95">
        <v>45365</v>
      </c>
      <c r="O705" s="95">
        <v>45376</v>
      </c>
      <c r="P705" t="s">
        <v>3435</v>
      </c>
      <c r="Q705" t="s">
        <v>3435</v>
      </c>
      <c r="R705" t="s">
        <v>3435</v>
      </c>
      <c r="S705">
        <v>111440</v>
      </c>
      <c r="T705">
        <v>106940</v>
      </c>
      <c r="U705">
        <v>0</v>
      </c>
      <c r="V705">
        <v>4500</v>
      </c>
      <c r="W705">
        <v>0</v>
      </c>
      <c r="X705">
        <v>100060</v>
      </c>
      <c r="Y705">
        <v>100060</v>
      </c>
      <c r="Z705">
        <v>0</v>
      </c>
      <c r="AA705">
        <v>6880</v>
      </c>
      <c r="AB705">
        <v>0</v>
      </c>
      <c r="AC705">
        <v>1</v>
      </c>
      <c r="AD705" t="s">
        <v>3449</v>
      </c>
      <c r="AE705">
        <v>1</v>
      </c>
    </row>
    <row r="706" spans="1:31">
      <c r="A706">
        <v>5172829</v>
      </c>
      <c r="B706">
        <v>5137938</v>
      </c>
      <c r="C706">
        <v>900228989</v>
      </c>
      <c r="D706" t="s">
        <v>3436</v>
      </c>
      <c r="E706" t="s">
        <v>1221</v>
      </c>
      <c r="F706" t="s">
        <v>3451</v>
      </c>
      <c r="G706" s="95">
        <v>45350</v>
      </c>
      <c r="H706" s="95">
        <v>45350</v>
      </c>
      <c r="I706" s="95">
        <v>45365</v>
      </c>
      <c r="J706" s="95">
        <v>45376</v>
      </c>
      <c r="K706" t="s">
        <v>3435</v>
      </c>
      <c r="L706" s="95">
        <v>45350</v>
      </c>
      <c r="M706" s="95">
        <v>45350</v>
      </c>
      <c r="N706" s="95">
        <v>45365</v>
      </c>
      <c r="O706" s="95">
        <v>45376</v>
      </c>
      <c r="P706" t="s">
        <v>3435</v>
      </c>
      <c r="Q706" t="s">
        <v>3435</v>
      </c>
      <c r="R706" t="s">
        <v>3435</v>
      </c>
      <c r="S706">
        <v>72320</v>
      </c>
      <c r="T706">
        <v>67820</v>
      </c>
      <c r="U706">
        <v>0</v>
      </c>
      <c r="V706">
        <v>4500</v>
      </c>
      <c r="W706">
        <v>0</v>
      </c>
      <c r="X706">
        <v>63260</v>
      </c>
      <c r="Y706">
        <v>63260</v>
      </c>
      <c r="Z706">
        <v>0</v>
      </c>
      <c r="AA706">
        <v>4560</v>
      </c>
      <c r="AB706">
        <v>0</v>
      </c>
      <c r="AC706">
        <v>1</v>
      </c>
      <c r="AD706" t="s">
        <v>3449</v>
      </c>
      <c r="AE706">
        <v>1</v>
      </c>
    </row>
    <row r="707" spans="1:31">
      <c r="A707">
        <v>5172830</v>
      </c>
      <c r="B707">
        <v>5137949</v>
      </c>
      <c r="C707">
        <v>900228989</v>
      </c>
      <c r="D707" t="s">
        <v>3436</v>
      </c>
      <c r="E707" t="s">
        <v>1229</v>
      </c>
      <c r="F707" t="s">
        <v>3451</v>
      </c>
      <c r="G707" s="95">
        <v>45350</v>
      </c>
      <c r="H707" s="95">
        <v>45350</v>
      </c>
      <c r="I707" s="95">
        <v>45365</v>
      </c>
      <c r="J707" s="95">
        <v>45376</v>
      </c>
      <c r="K707" t="s">
        <v>3435</v>
      </c>
      <c r="L707" s="95">
        <v>45350</v>
      </c>
      <c r="M707" s="95">
        <v>45350</v>
      </c>
      <c r="N707" s="95">
        <v>45365</v>
      </c>
      <c r="O707" s="95">
        <v>45376</v>
      </c>
      <c r="P707" t="s">
        <v>3435</v>
      </c>
      <c r="Q707" t="s">
        <v>3435</v>
      </c>
      <c r="R707" t="s">
        <v>3435</v>
      </c>
      <c r="S707">
        <v>111440</v>
      </c>
      <c r="T707">
        <v>106940</v>
      </c>
      <c r="U707">
        <v>0</v>
      </c>
      <c r="V707">
        <v>4500</v>
      </c>
      <c r="W707">
        <v>0</v>
      </c>
      <c r="X707">
        <v>100060</v>
      </c>
      <c r="Y707">
        <v>100060</v>
      </c>
      <c r="Z707">
        <v>0</v>
      </c>
      <c r="AA707">
        <v>6880</v>
      </c>
      <c r="AB707">
        <v>0</v>
      </c>
      <c r="AC707">
        <v>1</v>
      </c>
      <c r="AD707" t="s">
        <v>3449</v>
      </c>
      <c r="AE707">
        <v>1</v>
      </c>
    </row>
    <row r="708" spans="1:31">
      <c r="A708">
        <v>5172834</v>
      </c>
      <c r="B708">
        <v>5144748</v>
      </c>
      <c r="C708">
        <v>900228989</v>
      </c>
      <c r="D708" t="s">
        <v>3436</v>
      </c>
      <c r="E708" t="s">
        <v>1234</v>
      </c>
      <c r="F708" t="s">
        <v>3437</v>
      </c>
      <c r="G708" s="95">
        <v>45350</v>
      </c>
      <c r="H708" s="95">
        <v>45350</v>
      </c>
      <c r="I708" s="95">
        <v>45365</v>
      </c>
      <c r="J708" s="95">
        <v>45391</v>
      </c>
      <c r="K708" t="s">
        <v>3435</v>
      </c>
      <c r="L708" s="95">
        <v>45350</v>
      </c>
      <c r="M708" s="95">
        <v>45350</v>
      </c>
      <c r="N708" s="95">
        <v>45365</v>
      </c>
      <c r="O708" s="95">
        <v>45391</v>
      </c>
      <c r="P708" t="s">
        <v>3435</v>
      </c>
      <c r="Q708" t="s">
        <v>3435</v>
      </c>
      <c r="R708" t="s">
        <v>3435</v>
      </c>
      <c r="S708">
        <v>256800</v>
      </c>
      <c r="T708">
        <v>16480</v>
      </c>
      <c r="U708">
        <v>0</v>
      </c>
      <c r="V708">
        <v>0</v>
      </c>
      <c r="W708">
        <v>0</v>
      </c>
      <c r="X708">
        <v>0</v>
      </c>
      <c r="Y708">
        <v>0</v>
      </c>
      <c r="Z708">
        <v>16480</v>
      </c>
      <c r="AA708">
        <v>0</v>
      </c>
      <c r="AB708">
        <v>0</v>
      </c>
      <c r="AC708">
        <v>2</v>
      </c>
      <c r="AD708" t="s">
        <v>3452</v>
      </c>
      <c r="AE708">
        <v>1</v>
      </c>
    </row>
    <row r="709" spans="1:31">
      <c r="A709">
        <v>5102196</v>
      </c>
      <c r="B709">
        <v>5074036</v>
      </c>
      <c r="C709">
        <v>900228989</v>
      </c>
      <c r="D709" t="s">
        <v>3436</v>
      </c>
      <c r="E709" t="s">
        <v>591</v>
      </c>
      <c r="F709" t="s">
        <v>3437</v>
      </c>
      <c r="G709" s="95">
        <v>45235</v>
      </c>
      <c r="H709" s="95">
        <v>45235</v>
      </c>
      <c r="I709" s="95">
        <v>45244</v>
      </c>
      <c r="J709" s="95">
        <v>45281</v>
      </c>
      <c r="K709" t="s">
        <v>3435</v>
      </c>
      <c r="L709" s="95">
        <v>45235</v>
      </c>
      <c r="M709" s="95">
        <v>45235</v>
      </c>
      <c r="N709" s="95">
        <v>45244</v>
      </c>
      <c r="O709" s="95">
        <v>45281</v>
      </c>
      <c r="P709" t="s">
        <v>3435</v>
      </c>
      <c r="Q709" t="s">
        <v>3435</v>
      </c>
      <c r="R709" t="s">
        <v>3435</v>
      </c>
      <c r="S709">
        <v>88521</v>
      </c>
      <c r="T709">
        <v>88521</v>
      </c>
      <c r="U709">
        <v>0</v>
      </c>
      <c r="V709">
        <v>0</v>
      </c>
      <c r="W709">
        <v>0</v>
      </c>
      <c r="X709">
        <v>88521</v>
      </c>
      <c r="Y709">
        <v>88521</v>
      </c>
      <c r="Z709">
        <v>0</v>
      </c>
      <c r="AA709">
        <v>0</v>
      </c>
      <c r="AB709">
        <v>0</v>
      </c>
      <c r="AC709">
        <v>1</v>
      </c>
      <c r="AD709" t="s">
        <v>3487</v>
      </c>
      <c r="AE709">
        <v>1</v>
      </c>
    </row>
    <row r="710" spans="1:31">
      <c r="A710">
        <v>5102211</v>
      </c>
      <c r="B710">
        <v>5077684</v>
      </c>
      <c r="C710">
        <v>900228989</v>
      </c>
      <c r="D710" t="s">
        <v>3436</v>
      </c>
      <c r="E710" t="s">
        <v>573</v>
      </c>
      <c r="F710" t="s">
        <v>3437</v>
      </c>
      <c r="G710" s="95">
        <v>45235</v>
      </c>
      <c r="H710" s="95">
        <v>45235</v>
      </c>
      <c r="I710" s="95">
        <v>45240</v>
      </c>
      <c r="J710" s="95">
        <v>45286</v>
      </c>
      <c r="K710" t="s">
        <v>3435</v>
      </c>
      <c r="L710" s="95">
        <v>45235</v>
      </c>
      <c r="M710" s="95">
        <v>45235</v>
      </c>
      <c r="N710" s="95">
        <v>45240</v>
      </c>
      <c r="O710" s="95">
        <v>45286</v>
      </c>
      <c r="P710" t="s">
        <v>3435</v>
      </c>
      <c r="Q710" t="s">
        <v>3435</v>
      </c>
      <c r="R710" t="s">
        <v>3435</v>
      </c>
      <c r="S710">
        <v>481884</v>
      </c>
      <c r="T710">
        <v>481884</v>
      </c>
      <c r="U710">
        <v>0</v>
      </c>
      <c r="V710">
        <v>0</v>
      </c>
      <c r="W710">
        <v>9638</v>
      </c>
      <c r="X710">
        <v>481884</v>
      </c>
      <c r="Y710">
        <v>472246</v>
      </c>
      <c r="Z710">
        <v>0</v>
      </c>
      <c r="AA710">
        <v>0</v>
      </c>
      <c r="AB710">
        <v>0</v>
      </c>
      <c r="AC710">
        <v>1</v>
      </c>
      <c r="AD710" t="s">
        <v>3487</v>
      </c>
      <c r="AE710">
        <v>1</v>
      </c>
    </row>
    <row r="711" spans="1:31">
      <c r="A711">
        <v>5173012</v>
      </c>
      <c r="B711">
        <v>5137948</v>
      </c>
      <c r="C711">
        <v>900228989</v>
      </c>
      <c r="D711" t="s">
        <v>3436</v>
      </c>
      <c r="E711" t="s">
        <v>1230</v>
      </c>
      <c r="F711" t="s">
        <v>3451</v>
      </c>
      <c r="G711" s="95">
        <v>45350</v>
      </c>
      <c r="H711" s="95">
        <v>45350</v>
      </c>
      <c r="I711" s="95">
        <v>45365</v>
      </c>
      <c r="J711" s="95">
        <v>45376</v>
      </c>
      <c r="K711" t="s">
        <v>3435</v>
      </c>
      <c r="L711" s="95">
        <v>45350</v>
      </c>
      <c r="M711" s="95">
        <v>45350</v>
      </c>
      <c r="N711" s="95">
        <v>45365</v>
      </c>
      <c r="O711" s="95">
        <v>45376</v>
      </c>
      <c r="P711" t="s">
        <v>3435</v>
      </c>
      <c r="Q711" t="s">
        <v>3435</v>
      </c>
      <c r="R711" t="s">
        <v>3435</v>
      </c>
      <c r="S711">
        <v>111440</v>
      </c>
      <c r="T711">
        <v>106940</v>
      </c>
      <c r="U711">
        <v>0</v>
      </c>
      <c r="V711">
        <v>4500</v>
      </c>
      <c r="W711">
        <v>0</v>
      </c>
      <c r="X711">
        <v>100060</v>
      </c>
      <c r="Y711">
        <v>100060</v>
      </c>
      <c r="Z711">
        <v>0</v>
      </c>
      <c r="AA711">
        <v>6880</v>
      </c>
      <c r="AB711">
        <v>0</v>
      </c>
      <c r="AC711">
        <v>1</v>
      </c>
      <c r="AD711" t="s">
        <v>3449</v>
      </c>
      <c r="AE711">
        <v>1</v>
      </c>
    </row>
    <row r="712" spans="1:31">
      <c r="A712">
        <v>5173015</v>
      </c>
      <c r="B712">
        <v>5137980</v>
      </c>
      <c r="C712">
        <v>900228989</v>
      </c>
      <c r="D712" t="s">
        <v>3436</v>
      </c>
      <c r="E712" t="s">
        <v>1222</v>
      </c>
      <c r="F712" t="s">
        <v>3451</v>
      </c>
      <c r="G712" s="95">
        <v>45350</v>
      </c>
      <c r="H712" s="95">
        <v>45350</v>
      </c>
      <c r="I712" s="95">
        <v>45365</v>
      </c>
      <c r="J712" s="95">
        <v>45376</v>
      </c>
      <c r="K712" t="s">
        <v>3435</v>
      </c>
      <c r="L712" s="95">
        <v>45350</v>
      </c>
      <c r="M712" s="95">
        <v>45350</v>
      </c>
      <c r="N712" s="95">
        <v>45365</v>
      </c>
      <c r="O712" s="95">
        <v>45376</v>
      </c>
      <c r="P712" t="s">
        <v>3435</v>
      </c>
      <c r="Q712" t="s">
        <v>3435</v>
      </c>
      <c r="R712" t="s">
        <v>3435</v>
      </c>
      <c r="S712">
        <v>79440</v>
      </c>
      <c r="T712">
        <v>74940</v>
      </c>
      <c r="U712">
        <v>0</v>
      </c>
      <c r="V712">
        <v>4500</v>
      </c>
      <c r="W712">
        <v>0</v>
      </c>
      <c r="X712">
        <v>69740</v>
      </c>
      <c r="Y712">
        <v>69740</v>
      </c>
      <c r="Z712">
        <v>0</v>
      </c>
      <c r="AA712">
        <v>5200</v>
      </c>
      <c r="AB712">
        <v>0</v>
      </c>
      <c r="AC712">
        <v>1</v>
      </c>
      <c r="AD712" t="s">
        <v>3449</v>
      </c>
      <c r="AE712">
        <v>1</v>
      </c>
    </row>
    <row r="713" spans="1:31">
      <c r="A713">
        <v>5102213</v>
      </c>
      <c r="B713">
        <v>5049866</v>
      </c>
      <c r="C713">
        <v>900228989</v>
      </c>
      <c r="D713" t="s">
        <v>3436</v>
      </c>
      <c r="E713" t="s">
        <v>547</v>
      </c>
      <c r="F713" t="s">
        <v>3451</v>
      </c>
      <c r="G713" s="95">
        <v>45235</v>
      </c>
      <c r="H713" s="95">
        <v>45235</v>
      </c>
      <c r="I713" s="95">
        <v>45240</v>
      </c>
      <c r="J713" s="95">
        <v>45252</v>
      </c>
      <c r="K713" t="s">
        <v>3435</v>
      </c>
      <c r="L713" s="95">
        <v>45235</v>
      </c>
      <c r="M713" s="95">
        <v>45235</v>
      </c>
      <c r="N713" s="95">
        <v>45240</v>
      </c>
      <c r="O713" s="95">
        <v>45252</v>
      </c>
      <c r="P713" t="s">
        <v>3435</v>
      </c>
      <c r="Q713" t="s">
        <v>3435</v>
      </c>
      <c r="R713" t="s">
        <v>3435</v>
      </c>
      <c r="S713">
        <v>3505454</v>
      </c>
      <c r="T713">
        <v>3505454</v>
      </c>
      <c r="U713">
        <v>0</v>
      </c>
      <c r="V713">
        <v>0</v>
      </c>
      <c r="W713">
        <v>61583</v>
      </c>
      <c r="X713">
        <v>3079131</v>
      </c>
      <c r="Y713">
        <v>3017548</v>
      </c>
      <c r="Z713">
        <v>0</v>
      </c>
      <c r="AA713">
        <v>426323</v>
      </c>
      <c r="AB713">
        <v>0</v>
      </c>
      <c r="AC713">
        <v>1</v>
      </c>
      <c r="AD713" t="s">
        <v>3449</v>
      </c>
      <c r="AE713">
        <v>1</v>
      </c>
    </row>
    <row r="714" spans="1:31">
      <c r="A714">
        <v>5173023</v>
      </c>
      <c r="B714">
        <v>5137975</v>
      </c>
      <c r="C714">
        <v>900228989</v>
      </c>
      <c r="D714" t="s">
        <v>3436</v>
      </c>
      <c r="E714" t="s">
        <v>1223</v>
      </c>
      <c r="F714" t="s">
        <v>3451</v>
      </c>
      <c r="G714" s="95">
        <v>45350</v>
      </c>
      <c r="H714" s="95">
        <v>45350</v>
      </c>
      <c r="I714" s="95">
        <v>45365</v>
      </c>
      <c r="J714" s="95">
        <v>45376</v>
      </c>
      <c r="K714" t="s">
        <v>3435</v>
      </c>
      <c r="L714" s="95">
        <v>45350</v>
      </c>
      <c r="M714" s="95">
        <v>45350</v>
      </c>
      <c r="N714" s="95">
        <v>45365</v>
      </c>
      <c r="O714" s="95">
        <v>45376</v>
      </c>
      <c r="P714" t="s">
        <v>3435</v>
      </c>
      <c r="Q714" t="s">
        <v>3435</v>
      </c>
      <c r="R714" t="s">
        <v>3435</v>
      </c>
      <c r="S714">
        <v>79440</v>
      </c>
      <c r="T714">
        <v>74940</v>
      </c>
      <c r="U714">
        <v>0</v>
      </c>
      <c r="V714">
        <v>4500</v>
      </c>
      <c r="W714">
        <v>0</v>
      </c>
      <c r="X714">
        <v>69740</v>
      </c>
      <c r="Y714">
        <v>69740</v>
      </c>
      <c r="Z714">
        <v>0</v>
      </c>
      <c r="AA714">
        <v>5200</v>
      </c>
      <c r="AB714">
        <v>0</v>
      </c>
      <c r="AC714">
        <v>1</v>
      </c>
      <c r="AD714" t="s">
        <v>3449</v>
      </c>
      <c r="AE714">
        <v>1</v>
      </c>
    </row>
    <row r="715" spans="1:31">
      <c r="A715">
        <v>5173024</v>
      </c>
      <c r="B715">
        <v>5137947</v>
      </c>
      <c r="C715">
        <v>900228989</v>
      </c>
      <c r="D715" t="s">
        <v>3436</v>
      </c>
      <c r="E715" t="s">
        <v>1231</v>
      </c>
      <c r="F715" t="s">
        <v>3451</v>
      </c>
      <c r="G715" s="95">
        <v>45350</v>
      </c>
      <c r="H715" s="95">
        <v>45350</v>
      </c>
      <c r="I715" s="95">
        <v>45365</v>
      </c>
      <c r="J715" s="95">
        <v>45376</v>
      </c>
      <c r="K715" t="s">
        <v>3435</v>
      </c>
      <c r="L715" s="95">
        <v>45350</v>
      </c>
      <c r="M715" s="95">
        <v>45350</v>
      </c>
      <c r="N715" s="95">
        <v>45365</v>
      </c>
      <c r="O715" s="95">
        <v>45376</v>
      </c>
      <c r="P715" t="s">
        <v>3435</v>
      </c>
      <c r="Q715" t="s">
        <v>3435</v>
      </c>
      <c r="R715" t="s">
        <v>3435</v>
      </c>
      <c r="S715">
        <v>111440</v>
      </c>
      <c r="T715">
        <v>106940</v>
      </c>
      <c r="U715">
        <v>0</v>
      </c>
      <c r="V715">
        <v>4500</v>
      </c>
      <c r="W715">
        <v>0</v>
      </c>
      <c r="X715">
        <v>100060</v>
      </c>
      <c r="Y715">
        <v>100060</v>
      </c>
      <c r="Z715">
        <v>0</v>
      </c>
      <c r="AA715">
        <v>6880</v>
      </c>
      <c r="AB715">
        <v>0</v>
      </c>
      <c r="AC715">
        <v>1</v>
      </c>
      <c r="AD715" t="s">
        <v>3449</v>
      </c>
      <c r="AE715">
        <v>1</v>
      </c>
    </row>
    <row r="716" spans="1:31">
      <c r="A716">
        <v>5173021</v>
      </c>
      <c r="B716">
        <v>5137979</v>
      </c>
      <c r="C716">
        <v>900228989</v>
      </c>
      <c r="D716" t="s">
        <v>3436</v>
      </c>
      <c r="E716" t="s">
        <v>1224</v>
      </c>
      <c r="F716" t="s">
        <v>3451</v>
      </c>
      <c r="G716" s="95">
        <v>45350</v>
      </c>
      <c r="H716" s="95">
        <v>45350</v>
      </c>
      <c r="I716" s="95">
        <v>45365</v>
      </c>
      <c r="J716" s="95">
        <v>45376</v>
      </c>
      <c r="K716" t="s">
        <v>3435</v>
      </c>
      <c r="L716" s="95">
        <v>45350</v>
      </c>
      <c r="M716" s="95">
        <v>45350</v>
      </c>
      <c r="N716" s="95">
        <v>45365</v>
      </c>
      <c r="O716" s="95">
        <v>45376</v>
      </c>
      <c r="P716" t="s">
        <v>3435</v>
      </c>
      <c r="Q716" t="s">
        <v>3435</v>
      </c>
      <c r="R716" t="s">
        <v>3435</v>
      </c>
      <c r="S716">
        <v>79440</v>
      </c>
      <c r="T716">
        <v>74940</v>
      </c>
      <c r="U716">
        <v>0</v>
      </c>
      <c r="V716">
        <v>4500</v>
      </c>
      <c r="W716">
        <v>0</v>
      </c>
      <c r="X716">
        <v>69740</v>
      </c>
      <c r="Y716">
        <v>69740</v>
      </c>
      <c r="Z716">
        <v>0</v>
      </c>
      <c r="AA716">
        <v>5200</v>
      </c>
      <c r="AB716">
        <v>0</v>
      </c>
      <c r="AC716">
        <v>1</v>
      </c>
      <c r="AD716" t="s">
        <v>3449</v>
      </c>
      <c r="AE716">
        <v>1</v>
      </c>
    </row>
    <row r="717" spans="1:31">
      <c r="A717">
        <v>5173064</v>
      </c>
      <c r="B717">
        <v>5143854</v>
      </c>
      <c r="C717">
        <v>900228989</v>
      </c>
      <c r="D717" t="s">
        <v>3436</v>
      </c>
      <c r="E717" t="s">
        <v>1178</v>
      </c>
      <c r="F717" t="s">
        <v>3451</v>
      </c>
      <c r="G717" s="95">
        <v>45350</v>
      </c>
      <c r="H717" s="95">
        <v>45350</v>
      </c>
      <c r="I717" s="95">
        <v>45362</v>
      </c>
      <c r="J717" s="95">
        <v>45390</v>
      </c>
      <c r="K717" t="s">
        <v>3435</v>
      </c>
      <c r="L717" s="95">
        <v>45350</v>
      </c>
      <c r="M717" s="95">
        <v>45350</v>
      </c>
      <c r="N717" s="95">
        <v>45362</v>
      </c>
      <c r="O717" s="95">
        <v>45390</v>
      </c>
      <c r="P717" t="s">
        <v>3435</v>
      </c>
      <c r="Q717" t="s">
        <v>3435</v>
      </c>
      <c r="R717" t="s">
        <v>3435</v>
      </c>
      <c r="S717">
        <v>285000</v>
      </c>
      <c r="T717">
        <v>29000</v>
      </c>
      <c r="U717">
        <v>0</v>
      </c>
      <c r="V717">
        <v>0</v>
      </c>
      <c r="W717">
        <v>0</v>
      </c>
      <c r="X717">
        <v>0</v>
      </c>
      <c r="Y717">
        <v>0</v>
      </c>
      <c r="Z717">
        <v>0</v>
      </c>
      <c r="AA717">
        <v>29000</v>
      </c>
      <c r="AB717">
        <v>0</v>
      </c>
      <c r="AC717">
        <v>2</v>
      </c>
      <c r="AD717" t="s">
        <v>3452</v>
      </c>
      <c r="AE717">
        <v>1</v>
      </c>
    </row>
    <row r="718" spans="1:31">
      <c r="A718">
        <v>5173101</v>
      </c>
      <c r="B718">
        <v>5137974</v>
      </c>
      <c r="C718">
        <v>900228989</v>
      </c>
      <c r="D718" t="s">
        <v>3436</v>
      </c>
      <c r="E718" t="s">
        <v>1225</v>
      </c>
      <c r="F718" t="s">
        <v>3451</v>
      </c>
      <c r="G718" s="95">
        <v>45350</v>
      </c>
      <c r="H718" s="95">
        <v>45350</v>
      </c>
      <c r="I718" s="95">
        <v>45365</v>
      </c>
      <c r="J718" s="95">
        <v>45376</v>
      </c>
      <c r="K718" t="s">
        <v>3435</v>
      </c>
      <c r="L718" s="95">
        <v>45350</v>
      </c>
      <c r="M718" s="95">
        <v>45350</v>
      </c>
      <c r="N718" s="95">
        <v>45365</v>
      </c>
      <c r="O718" s="95">
        <v>45376</v>
      </c>
      <c r="P718" t="s">
        <v>3435</v>
      </c>
      <c r="Q718" t="s">
        <v>3435</v>
      </c>
      <c r="R718" t="s">
        <v>3435</v>
      </c>
      <c r="S718">
        <v>79440</v>
      </c>
      <c r="T718">
        <v>74940</v>
      </c>
      <c r="U718">
        <v>0</v>
      </c>
      <c r="V718">
        <v>4500</v>
      </c>
      <c r="W718">
        <v>0</v>
      </c>
      <c r="X718">
        <v>69740</v>
      </c>
      <c r="Y718">
        <v>69740</v>
      </c>
      <c r="Z718">
        <v>0</v>
      </c>
      <c r="AA718">
        <v>5200</v>
      </c>
      <c r="AB718">
        <v>0</v>
      </c>
      <c r="AC718">
        <v>1</v>
      </c>
      <c r="AD718" t="s">
        <v>3449</v>
      </c>
      <c r="AE718">
        <v>1</v>
      </c>
    </row>
    <row r="719" spans="1:31">
      <c r="A719">
        <v>5102216</v>
      </c>
      <c r="B719">
        <v>5093764</v>
      </c>
      <c r="C719">
        <v>900228989</v>
      </c>
      <c r="D719" t="s">
        <v>3436</v>
      </c>
      <c r="E719" t="s">
        <v>658</v>
      </c>
      <c r="F719" t="s">
        <v>3451</v>
      </c>
      <c r="G719" s="95">
        <v>45235</v>
      </c>
      <c r="H719" s="95">
        <v>45235</v>
      </c>
      <c r="I719" s="95">
        <v>45294</v>
      </c>
      <c r="J719" s="95">
        <v>45311</v>
      </c>
      <c r="K719" t="s">
        <v>3435</v>
      </c>
      <c r="L719" s="95">
        <v>45235</v>
      </c>
      <c r="M719" s="95">
        <v>45235</v>
      </c>
      <c r="N719" s="95">
        <v>45294</v>
      </c>
      <c r="O719" s="95">
        <v>45311</v>
      </c>
      <c r="P719" t="s">
        <v>3435</v>
      </c>
      <c r="Q719" t="s">
        <v>3435</v>
      </c>
      <c r="R719" t="s">
        <v>3435</v>
      </c>
      <c r="S719">
        <v>66900</v>
      </c>
      <c r="T719">
        <v>62800</v>
      </c>
      <c r="U719">
        <v>0</v>
      </c>
      <c r="V719">
        <v>4100</v>
      </c>
      <c r="W719">
        <v>0</v>
      </c>
      <c r="X719">
        <v>50900</v>
      </c>
      <c r="Y719">
        <v>50900</v>
      </c>
      <c r="Z719">
        <v>0</v>
      </c>
      <c r="AA719">
        <v>11900</v>
      </c>
      <c r="AB719">
        <v>0</v>
      </c>
      <c r="AC719">
        <v>1</v>
      </c>
      <c r="AD719" t="s">
        <v>3449</v>
      </c>
      <c r="AE719">
        <v>1</v>
      </c>
    </row>
    <row r="720" spans="1:31">
      <c r="A720">
        <v>5102217</v>
      </c>
      <c r="B720" t="s">
        <v>3435</v>
      </c>
      <c r="C720">
        <v>900228989</v>
      </c>
      <c r="D720" t="s">
        <v>3436</v>
      </c>
      <c r="E720" t="s">
        <v>738</v>
      </c>
      <c r="F720" t="s">
        <v>3438</v>
      </c>
      <c r="G720" s="95">
        <v>45235</v>
      </c>
      <c r="H720" s="95">
        <v>45235</v>
      </c>
      <c r="I720" s="95">
        <v>45294</v>
      </c>
      <c r="J720" t="s">
        <v>3435</v>
      </c>
      <c r="K720" s="95">
        <v>45307</v>
      </c>
      <c r="L720" s="95">
        <v>45235</v>
      </c>
      <c r="M720" s="95">
        <v>45235</v>
      </c>
      <c r="N720" s="95">
        <v>45294</v>
      </c>
      <c r="O720" t="s">
        <v>3435</v>
      </c>
      <c r="P720" s="95">
        <v>45307</v>
      </c>
      <c r="Q720" t="s">
        <v>3435</v>
      </c>
      <c r="R720" t="s">
        <v>3712</v>
      </c>
      <c r="S720">
        <v>66900</v>
      </c>
      <c r="T720">
        <v>66900</v>
      </c>
      <c r="U720">
        <v>0</v>
      </c>
      <c r="V720">
        <v>0</v>
      </c>
      <c r="W720">
        <v>0</v>
      </c>
      <c r="X720">
        <v>0</v>
      </c>
      <c r="Y720">
        <v>0</v>
      </c>
      <c r="Z720">
        <v>0</v>
      </c>
      <c r="AA720">
        <v>0</v>
      </c>
      <c r="AB720">
        <v>66900</v>
      </c>
      <c r="AC720" t="s">
        <v>3435</v>
      </c>
      <c r="AD720" t="s">
        <v>3435</v>
      </c>
      <c r="AE720">
        <v>1</v>
      </c>
    </row>
    <row r="721" spans="1:31">
      <c r="A721">
        <v>5102218</v>
      </c>
      <c r="B721">
        <v>5093763</v>
      </c>
      <c r="C721">
        <v>900228989</v>
      </c>
      <c r="D721" t="s">
        <v>3436</v>
      </c>
      <c r="E721" t="s">
        <v>659</v>
      </c>
      <c r="F721" t="s">
        <v>3451</v>
      </c>
      <c r="G721" s="95">
        <v>45235</v>
      </c>
      <c r="H721" s="95">
        <v>45235</v>
      </c>
      <c r="I721" s="95">
        <v>45294</v>
      </c>
      <c r="J721" s="95">
        <v>45311</v>
      </c>
      <c r="K721" t="s">
        <v>3435</v>
      </c>
      <c r="L721" s="95">
        <v>45235</v>
      </c>
      <c r="M721" s="95">
        <v>45235</v>
      </c>
      <c r="N721" s="95">
        <v>45294</v>
      </c>
      <c r="O721" s="95">
        <v>45311</v>
      </c>
      <c r="P721" t="s">
        <v>3435</v>
      </c>
      <c r="Q721" t="s">
        <v>3435</v>
      </c>
      <c r="R721" t="s">
        <v>3435</v>
      </c>
      <c r="S721">
        <v>66900</v>
      </c>
      <c r="T721">
        <v>62800</v>
      </c>
      <c r="U721">
        <v>0</v>
      </c>
      <c r="V721">
        <v>4100</v>
      </c>
      <c r="W721">
        <v>0</v>
      </c>
      <c r="X721">
        <v>50900</v>
      </c>
      <c r="Y721">
        <v>50900</v>
      </c>
      <c r="Z721">
        <v>0</v>
      </c>
      <c r="AA721">
        <v>11900</v>
      </c>
      <c r="AB721">
        <v>0</v>
      </c>
      <c r="AC721">
        <v>1</v>
      </c>
      <c r="AD721" t="s">
        <v>3449</v>
      </c>
      <c r="AE721">
        <v>1</v>
      </c>
    </row>
    <row r="722" spans="1:31">
      <c r="A722">
        <v>5173146</v>
      </c>
      <c r="B722" t="s">
        <v>3435</v>
      </c>
      <c r="C722">
        <v>900228989</v>
      </c>
      <c r="D722" t="s">
        <v>3436</v>
      </c>
      <c r="E722" t="s">
        <v>1169</v>
      </c>
      <c r="F722" t="s">
        <v>3438</v>
      </c>
      <c r="G722" s="95">
        <v>45351</v>
      </c>
      <c r="H722" s="95">
        <v>45351</v>
      </c>
      <c r="I722" s="95">
        <v>45359</v>
      </c>
      <c r="J722" t="s">
        <v>3435</v>
      </c>
      <c r="K722" s="95">
        <v>45376</v>
      </c>
      <c r="L722" s="95">
        <v>45351</v>
      </c>
      <c r="M722" s="95">
        <v>45351</v>
      </c>
      <c r="N722" s="95">
        <v>45359</v>
      </c>
      <c r="O722" t="s">
        <v>3435</v>
      </c>
      <c r="P722" s="95">
        <v>45376</v>
      </c>
      <c r="Q722" t="s">
        <v>3435</v>
      </c>
      <c r="R722" t="s">
        <v>3713</v>
      </c>
      <c r="S722">
        <v>14160</v>
      </c>
      <c r="T722">
        <v>14160</v>
      </c>
      <c r="U722">
        <v>0</v>
      </c>
      <c r="V722">
        <v>0</v>
      </c>
      <c r="W722">
        <v>0</v>
      </c>
      <c r="X722">
        <v>0</v>
      </c>
      <c r="Y722">
        <v>0</v>
      </c>
      <c r="Z722">
        <v>0</v>
      </c>
      <c r="AA722">
        <v>0</v>
      </c>
      <c r="AB722">
        <v>14160</v>
      </c>
      <c r="AC722" t="s">
        <v>3435</v>
      </c>
      <c r="AD722" t="s">
        <v>3435</v>
      </c>
      <c r="AE722">
        <v>1</v>
      </c>
    </row>
    <row r="723" spans="1:31">
      <c r="A723">
        <v>5102219</v>
      </c>
      <c r="B723">
        <v>5093762</v>
      </c>
      <c r="C723">
        <v>900228989</v>
      </c>
      <c r="D723" t="s">
        <v>3436</v>
      </c>
      <c r="E723" t="s">
        <v>660</v>
      </c>
      <c r="F723" t="s">
        <v>3451</v>
      </c>
      <c r="G723" s="95">
        <v>45235</v>
      </c>
      <c r="H723" s="95">
        <v>45235</v>
      </c>
      <c r="I723" s="95">
        <v>45294</v>
      </c>
      <c r="J723" s="95">
        <v>45311</v>
      </c>
      <c r="K723" t="s">
        <v>3435</v>
      </c>
      <c r="L723" s="95">
        <v>45235</v>
      </c>
      <c r="M723" s="95">
        <v>45235</v>
      </c>
      <c r="N723" s="95">
        <v>45294</v>
      </c>
      <c r="O723" s="95">
        <v>45311</v>
      </c>
      <c r="P723" t="s">
        <v>3435</v>
      </c>
      <c r="Q723" t="s">
        <v>3435</v>
      </c>
      <c r="R723" t="s">
        <v>3435</v>
      </c>
      <c r="S723">
        <v>66900</v>
      </c>
      <c r="T723">
        <v>62800</v>
      </c>
      <c r="U723">
        <v>0</v>
      </c>
      <c r="V723">
        <v>4100</v>
      </c>
      <c r="W723">
        <v>0</v>
      </c>
      <c r="X723">
        <v>50900</v>
      </c>
      <c r="Y723">
        <v>50900</v>
      </c>
      <c r="Z723">
        <v>0</v>
      </c>
      <c r="AA723">
        <v>11900</v>
      </c>
      <c r="AB723">
        <v>0</v>
      </c>
      <c r="AC723">
        <v>1</v>
      </c>
      <c r="AD723" t="s">
        <v>3449</v>
      </c>
      <c r="AE723">
        <v>1</v>
      </c>
    </row>
    <row r="724" spans="1:31">
      <c r="A724">
        <v>5173184</v>
      </c>
      <c r="B724" t="s">
        <v>3435</v>
      </c>
      <c r="C724">
        <v>900228989</v>
      </c>
      <c r="D724" t="s">
        <v>3436</v>
      </c>
      <c r="E724" t="s">
        <v>1259</v>
      </c>
      <c r="F724" t="s">
        <v>3438</v>
      </c>
      <c r="G724" s="95">
        <v>45351</v>
      </c>
      <c r="H724" s="95">
        <v>45351</v>
      </c>
      <c r="I724" s="95">
        <v>45366</v>
      </c>
      <c r="J724" t="s">
        <v>3435</v>
      </c>
      <c r="K724" s="95">
        <v>45376</v>
      </c>
      <c r="L724" s="95">
        <v>45351</v>
      </c>
      <c r="M724" s="95">
        <v>45351</v>
      </c>
      <c r="N724" s="95">
        <v>45366</v>
      </c>
      <c r="O724" t="s">
        <v>3435</v>
      </c>
      <c r="P724" s="95">
        <v>45376</v>
      </c>
      <c r="Q724" t="s">
        <v>3435</v>
      </c>
      <c r="R724" t="s">
        <v>3714</v>
      </c>
      <c r="S724">
        <v>132160</v>
      </c>
      <c r="T724">
        <v>132160</v>
      </c>
      <c r="U724">
        <v>0</v>
      </c>
      <c r="V724">
        <v>0</v>
      </c>
      <c r="W724">
        <v>0</v>
      </c>
      <c r="X724">
        <v>0</v>
      </c>
      <c r="Y724">
        <v>0</v>
      </c>
      <c r="Z724">
        <v>0</v>
      </c>
      <c r="AA724">
        <v>0</v>
      </c>
      <c r="AB724">
        <v>132160</v>
      </c>
      <c r="AC724" t="s">
        <v>3435</v>
      </c>
      <c r="AD724" t="s">
        <v>3435</v>
      </c>
      <c r="AE724">
        <v>1</v>
      </c>
    </row>
    <row r="725" spans="1:31">
      <c r="A725">
        <v>5102200</v>
      </c>
      <c r="B725">
        <v>5093765</v>
      </c>
      <c r="C725">
        <v>900228989</v>
      </c>
      <c r="D725" t="s">
        <v>3436</v>
      </c>
      <c r="E725" t="s">
        <v>661</v>
      </c>
      <c r="F725" t="s">
        <v>3451</v>
      </c>
      <c r="G725" s="95">
        <v>45235</v>
      </c>
      <c r="H725" s="95">
        <v>45235</v>
      </c>
      <c r="I725" s="95">
        <v>45294</v>
      </c>
      <c r="J725" s="95">
        <v>45311</v>
      </c>
      <c r="K725" t="s">
        <v>3435</v>
      </c>
      <c r="L725" s="95">
        <v>45235</v>
      </c>
      <c r="M725" s="95">
        <v>45235</v>
      </c>
      <c r="N725" s="95">
        <v>45294</v>
      </c>
      <c r="O725" s="95">
        <v>45311</v>
      </c>
      <c r="P725" t="s">
        <v>3435</v>
      </c>
      <c r="Q725" t="s">
        <v>3435</v>
      </c>
      <c r="R725" t="s">
        <v>3435</v>
      </c>
      <c r="S725">
        <v>66900</v>
      </c>
      <c r="T725">
        <v>62800</v>
      </c>
      <c r="U725">
        <v>0</v>
      </c>
      <c r="V725">
        <v>4100</v>
      </c>
      <c r="W725">
        <v>0</v>
      </c>
      <c r="X725">
        <v>50900</v>
      </c>
      <c r="Y725">
        <v>50900</v>
      </c>
      <c r="Z725">
        <v>0</v>
      </c>
      <c r="AA725">
        <v>11900</v>
      </c>
      <c r="AB725">
        <v>0</v>
      </c>
      <c r="AC725">
        <v>1</v>
      </c>
      <c r="AD725" t="s">
        <v>3449</v>
      </c>
      <c r="AE725">
        <v>1</v>
      </c>
    </row>
    <row r="726" spans="1:31">
      <c r="A726">
        <v>5200911</v>
      </c>
      <c r="B726" t="s">
        <v>3435</v>
      </c>
      <c r="C726">
        <v>900228989</v>
      </c>
      <c r="D726" t="s">
        <v>3436</v>
      </c>
      <c r="E726" t="s">
        <v>1136</v>
      </c>
      <c r="F726" t="s">
        <v>3438</v>
      </c>
      <c r="G726" s="95">
        <v>45351</v>
      </c>
      <c r="H726" s="95">
        <v>45399</v>
      </c>
      <c r="I726" s="95">
        <v>45569</v>
      </c>
      <c r="J726" t="s">
        <v>3435</v>
      </c>
      <c r="K726" s="95">
        <v>45591</v>
      </c>
      <c r="L726" s="95">
        <v>45351</v>
      </c>
      <c r="M726" s="95">
        <v>45399</v>
      </c>
      <c r="N726" s="95">
        <v>45569</v>
      </c>
      <c r="O726" t="s">
        <v>3435</v>
      </c>
      <c r="P726" s="95">
        <v>45591</v>
      </c>
      <c r="Q726" t="s">
        <v>3435</v>
      </c>
      <c r="R726" t="s">
        <v>3715</v>
      </c>
      <c r="S726">
        <v>9675796</v>
      </c>
      <c r="T726">
        <v>9675796</v>
      </c>
      <c r="U726">
        <v>0</v>
      </c>
      <c r="V726">
        <v>0</v>
      </c>
      <c r="W726">
        <v>0</v>
      </c>
      <c r="X726">
        <v>0</v>
      </c>
      <c r="Y726">
        <v>0</v>
      </c>
      <c r="Z726">
        <v>0</v>
      </c>
      <c r="AA726">
        <v>0</v>
      </c>
      <c r="AB726">
        <v>9675796</v>
      </c>
      <c r="AC726" t="s">
        <v>3435</v>
      </c>
      <c r="AD726" t="s">
        <v>3435</v>
      </c>
      <c r="AE726">
        <v>1</v>
      </c>
    </row>
    <row r="727" spans="1:31">
      <c r="A727">
        <v>5102220</v>
      </c>
      <c r="B727" t="s">
        <v>3435</v>
      </c>
      <c r="C727">
        <v>900228989</v>
      </c>
      <c r="D727" t="s">
        <v>3436</v>
      </c>
      <c r="E727" t="s">
        <v>739</v>
      </c>
      <c r="F727" t="s">
        <v>3438</v>
      </c>
      <c r="G727" s="95">
        <v>45235</v>
      </c>
      <c r="H727" s="95">
        <v>45235</v>
      </c>
      <c r="I727" s="95">
        <v>45294</v>
      </c>
      <c r="J727" t="s">
        <v>3435</v>
      </c>
      <c r="K727" s="95">
        <v>45307</v>
      </c>
      <c r="L727" s="95">
        <v>45235</v>
      </c>
      <c r="M727" s="95">
        <v>45235</v>
      </c>
      <c r="N727" s="95">
        <v>45294</v>
      </c>
      <c r="O727" t="s">
        <v>3435</v>
      </c>
      <c r="P727" s="95">
        <v>45307</v>
      </c>
      <c r="Q727" t="s">
        <v>3435</v>
      </c>
      <c r="R727" t="s">
        <v>3716</v>
      </c>
      <c r="S727">
        <v>66900</v>
      </c>
      <c r="T727">
        <v>66900</v>
      </c>
      <c r="U727">
        <v>0</v>
      </c>
      <c r="V727">
        <v>0</v>
      </c>
      <c r="W727">
        <v>0</v>
      </c>
      <c r="X727">
        <v>0</v>
      </c>
      <c r="Y727">
        <v>0</v>
      </c>
      <c r="Z727">
        <v>0</v>
      </c>
      <c r="AA727">
        <v>0</v>
      </c>
      <c r="AB727">
        <v>66900</v>
      </c>
      <c r="AC727" t="s">
        <v>3435</v>
      </c>
      <c r="AD727" t="s">
        <v>3435</v>
      </c>
      <c r="AE727">
        <v>1</v>
      </c>
    </row>
    <row r="728" spans="1:31">
      <c r="A728">
        <v>5173236</v>
      </c>
      <c r="B728">
        <v>5138105</v>
      </c>
      <c r="C728">
        <v>900228989</v>
      </c>
      <c r="D728" t="s">
        <v>3436</v>
      </c>
      <c r="E728" t="s">
        <v>1132</v>
      </c>
      <c r="F728" t="s">
        <v>3451</v>
      </c>
      <c r="G728" s="95">
        <v>45351</v>
      </c>
      <c r="H728" s="95">
        <v>45351</v>
      </c>
      <c r="I728" s="95">
        <v>45359</v>
      </c>
      <c r="J728" s="95">
        <v>45376</v>
      </c>
      <c r="K728" t="s">
        <v>3435</v>
      </c>
      <c r="L728" s="95">
        <v>45351</v>
      </c>
      <c r="M728" s="95">
        <v>45351</v>
      </c>
      <c r="N728" s="95">
        <v>45359</v>
      </c>
      <c r="O728" s="95">
        <v>45376</v>
      </c>
      <c r="P728" t="s">
        <v>3435</v>
      </c>
      <c r="Q728" t="s">
        <v>3435</v>
      </c>
      <c r="R728" t="s">
        <v>3435</v>
      </c>
      <c r="S728">
        <v>285000</v>
      </c>
      <c r="T728">
        <v>280900</v>
      </c>
      <c r="U728">
        <v>0</v>
      </c>
      <c r="V728">
        <v>4100</v>
      </c>
      <c r="W728">
        <v>5112</v>
      </c>
      <c r="X728">
        <v>251500</v>
      </c>
      <c r="Y728">
        <v>246388</v>
      </c>
      <c r="Z728">
        <v>0</v>
      </c>
      <c r="AA728">
        <v>29400</v>
      </c>
      <c r="AB728">
        <v>0</v>
      </c>
      <c r="AC728">
        <v>1</v>
      </c>
      <c r="AD728" t="s">
        <v>3449</v>
      </c>
      <c r="AE728">
        <v>1</v>
      </c>
    </row>
    <row r="729" spans="1:31">
      <c r="A729">
        <v>5102222</v>
      </c>
      <c r="B729">
        <v>5093761</v>
      </c>
      <c r="C729">
        <v>900228989</v>
      </c>
      <c r="D729" t="s">
        <v>3436</v>
      </c>
      <c r="E729" t="s">
        <v>662</v>
      </c>
      <c r="F729" t="s">
        <v>3451</v>
      </c>
      <c r="G729" s="95">
        <v>45235</v>
      </c>
      <c r="H729" s="95">
        <v>45235</v>
      </c>
      <c r="I729" s="95">
        <v>45294</v>
      </c>
      <c r="J729" s="95">
        <v>45311</v>
      </c>
      <c r="K729" t="s">
        <v>3435</v>
      </c>
      <c r="L729" s="95">
        <v>45235</v>
      </c>
      <c r="M729" s="95">
        <v>45235</v>
      </c>
      <c r="N729" s="95">
        <v>45294</v>
      </c>
      <c r="O729" s="95">
        <v>45311</v>
      </c>
      <c r="P729" t="s">
        <v>3435</v>
      </c>
      <c r="Q729" t="s">
        <v>3435</v>
      </c>
      <c r="R729" t="s">
        <v>3435</v>
      </c>
      <c r="S729">
        <v>66900</v>
      </c>
      <c r="T729">
        <v>62800</v>
      </c>
      <c r="U729">
        <v>0</v>
      </c>
      <c r="V729">
        <v>4100</v>
      </c>
      <c r="W729">
        <v>0</v>
      </c>
      <c r="X729">
        <v>50900</v>
      </c>
      <c r="Y729">
        <v>50900</v>
      </c>
      <c r="Z729">
        <v>0</v>
      </c>
      <c r="AA729">
        <v>11900</v>
      </c>
      <c r="AB729">
        <v>0</v>
      </c>
      <c r="AC729">
        <v>1</v>
      </c>
      <c r="AD729" t="s">
        <v>3449</v>
      </c>
      <c r="AE729">
        <v>1</v>
      </c>
    </row>
    <row r="730" spans="1:31">
      <c r="A730">
        <v>5102224</v>
      </c>
      <c r="B730">
        <v>5093760</v>
      </c>
      <c r="C730">
        <v>900228989</v>
      </c>
      <c r="D730" t="s">
        <v>3436</v>
      </c>
      <c r="E730" t="s">
        <v>663</v>
      </c>
      <c r="F730" t="s">
        <v>3451</v>
      </c>
      <c r="G730" s="95">
        <v>45235</v>
      </c>
      <c r="H730" s="95">
        <v>45235</v>
      </c>
      <c r="I730" s="95">
        <v>45294</v>
      </c>
      <c r="J730" s="95">
        <v>45311</v>
      </c>
      <c r="K730" t="s">
        <v>3435</v>
      </c>
      <c r="L730" s="95">
        <v>45235</v>
      </c>
      <c r="M730" s="95">
        <v>45235</v>
      </c>
      <c r="N730" s="95">
        <v>45294</v>
      </c>
      <c r="O730" s="95">
        <v>45311</v>
      </c>
      <c r="P730" t="s">
        <v>3435</v>
      </c>
      <c r="Q730" t="s">
        <v>3435</v>
      </c>
      <c r="R730" t="s">
        <v>3435</v>
      </c>
      <c r="S730">
        <v>66900</v>
      </c>
      <c r="T730">
        <v>62800</v>
      </c>
      <c r="U730">
        <v>0</v>
      </c>
      <c r="V730">
        <v>4100</v>
      </c>
      <c r="W730">
        <v>0</v>
      </c>
      <c r="X730">
        <v>50900</v>
      </c>
      <c r="Y730">
        <v>50900</v>
      </c>
      <c r="Z730">
        <v>0</v>
      </c>
      <c r="AA730">
        <v>11900</v>
      </c>
      <c r="AB730">
        <v>0</v>
      </c>
      <c r="AC730">
        <v>1</v>
      </c>
      <c r="AD730" t="s">
        <v>3449</v>
      </c>
      <c r="AE730">
        <v>1</v>
      </c>
    </row>
    <row r="731" spans="1:31">
      <c r="A731">
        <v>5173460</v>
      </c>
      <c r="B731">
        <v>5137946</v>
      </c>
      <c r="C731">
        <v>900228989</v>
      </c>
      <c r="D731" t="s">
        <v>3436</v>
      </c>
      <c r="E731" t="s">
        <v>1232</v>
      </c>
      <c r="F731" t="s">
        <v>3451</v>
      </c>
      <c r="G731" s="95">
        <v>45351</v>
      </c>
      <c r="H731" s="95">
        <v>45351</v>
      </c>
      <c r="I731" s="95">
        <v>45365</v>
      </c>
      <c r="J731" s="95">
        <v>45376</v>
      </c>
      <c r="K731" t="s">
        <v>3435</v>
      </c>
      <c r="L731" s="95">
        <v>45351</v>
      </c>
      <c r="M731" s="95">
        <v>45351</v>
      </c>
      <c r="N731" s="95">
        <v>45365</v>
      </c>
      <c r="O731" s="95">
        <v>45376</v>
      </c>
      <c r="P731" t="s">
        <v>3435</v>
      </c>
      <c r="Q731" t="s">
        <v>3435</v>
      </c>
      <c r="R731" t="s">
        <v>3435</v>
      </c>
      <c r="S731">
        <v>111440</v>
      </c>
      <c r="T731">
        <v>106940</v>
      </c>
      <c r="U731">
        <v>0</v>
      </c>
      <c r="V731">
        <v>4500</v>
      </c>
      <c r="W731">
        <v>0</v>
      </c>
      <c r="X731">
        <v>100060</v>
      </c>
      <c r="Y731">
        <v>100060</v>
      </c>
      <c r="Z731">
        <v>0</v>
      </c>
      <c r="AA731">
        <v>6880</v>
      </c>
      <c r="AB731">
        <v>0</v>
      </c>
      <c r="AC731">
        <v>1</v>
      </c>
      <c r="AD731" t="s">
        <v>3449</v>
      </c>
      <c r="AE731">
        <v>1</v>
      </c>
    </row>
    <row r="732" spans="1:31">
      <c r="A732">
        <v>5308465</v>
      </c>
      <c r="B732" t="s">
        <v>3435</v>
      </c>
      <c r="C732">
        <v>900228989</v>
      </c>
      <c r="D732" t="s">
        <v>3436</v>
      </c>
      <c r="E732" t="s">
        <v>1166</v>
      </c>
      <c r="F732" t="s">
        <v>3438</v>
      </c>
      <c r="G732" s="95">
        <v>45351</v>
      </c>
      <c r="H732" s="95">
        <v>45569</v>
      </c>
      <c r="I732" s="95">
        <v>45569</v>
      </c>
      <c r="J732" t="s">
        <v>3435</v>
      </c>
      <c r="K732" s="95">
        <v>45586</v>
      </c>
      <c r="L732" s="95">
        <v>45351</v>
      </c>
      <c r="M732" s="95">
        <v>45569</v>
      </c>
      <c r="N732" s="95">
        <v>45569</v>
      </c>
      <c r="O732" t="s">
        <v>3435</v>
      </c>
      <c r="P732" s="95">
        <v>45586</v>
      </c>
      <c r="Q732" t="s">
        <v>3435</v>
      </c>
      <c r="R732" t="s">
        <v>3717</v>
      </c>
      <c r="S732">
        <v>11187111</v>
      </c>
      <c r="T732">
        <v>11187111</v>
      </c>
      <c r="U732">
        <v>0</v>
      </c>
      <c r="V732">
        <v>0</v>
      </c>
      <c r="W732">
        <v>0</v>
      </c>
      <c r="X732">
        <v>0</v>
      </c>
      <c r="Y732">
        <v>0</v>
      </c>
      <c r="Z732">
        <v>0</v>
      </c>
      <c r="AA732">
        <v>0</v>
      </c>
      <c r="AB732">
        <v>11187111</v>
      </c>
      <c r="AC732" t="s">
        <v>3435</v>
      </c>
      <c r="AD732" t="s">
        <v>3435</v>
      </c>
      <c r="AE732">
        <v>1</v>
      </c>
    </row>
    <row r="733" spans="1:31">
      <c r="A733">
        <v>5173519</v>
      </c>
      <c r="B733">
        <v>5152880</v>
      </c>
      <c r="C733">
        <v>900228989</v>
      </c>
      <c r="D733" t="s">
        <v>3436</v>
      </c>
      <c r="E733" t="s">
        <v>1133</v>
      </c>
      <c r="F733" t="s">
        <v>3451</v>
      </c>
      <c r="G733" s="95">
        <v>45351</v>
      </c>
      <c r="H733" s="95">
        <v>45351</v>
      </c>
      <c r="I733" s="95">
        <v>45359</v>
      </c>
      <c r="J733" s="95">
        <v>45404</v>
      </c>
      <c r="K733" t="s">
        <v>3435</v>
      </c>
      <c r="L733" s="95">
        <v>45351</v>
      </c>
      <c r="M733" s="95">
        <v>45351</v>
      </c>
      <c r="N733" s="95">
        <v>45359</v>
      </c>
      <c r="O733" s="95">
        <v>45404</v>
      </c>
      <c r="P733" t="s">
        <v>3435</v>
      </c>
      <c r="Q733" t="s">
        <v>3435</v>
      </c>
      <c r="R733" t="s">
        <v>3435</v>
      </c>
      <c r="S733">
        <v>1841337</v>
      </c>
      <c r="T733">
        <v>193658</v>
      </c>
      <c r="U733">
        <v>0</v>
      </c>
      <c r="V733">
        <v>0</v>
      </c>
      <c r="W733">
        <v>0</v>
      </c>
      <c r="X733">
        <v>0</v>
      </c>
      <c r="Y733">
        <v>0</v>
      </c>
      <c r="Z733">
        <v>58458</v>
      </c>
      <c r="AA733">
        <v>135200</v>
      </c>
      <c r="AB733">
        <v>0</v>
      </c>
      <c r="AC733">
        <v>2</v>
      </c>
      <c r="AD733" t="s">
        <v>3452</v>
      </c>
      <c r="AE733">
        <v>1</v>
      </c>
    </row>
    <row r="734" spans="1:31">
      <c r="A734">
        <v>5173559</v>
      </c>
      <c r="B734">
        <v>5138097</v>
      </c>
      <c r="C734">
        <v>900228989</v>
      </c>
      <c r="D734" t="s">
        <v>3436</v>
      </c>
      <c r="E734" t="s">
        <v>1187</v>
      </c>
      <c r="F734" t="s">
        <v>3451</v>
      </c>
      <c r="G734" s="95">
        <v>45351</v>
      </c>
      <c r="H734" s="95">
        <v>45351</v>
      </c>
      <c r="I734" s="95">
        <v>45362</v>
      </c>
      <c r="J734" s="95">
        <v>45376</v>
      </c>
      <c r="K734" t="s">
        <v>3435</v>
      </c>
      <c r="L734" s="95">
        <v>45351</v>
      </c>
      <c r="M734" s="95">
        <v>45351</v>
      </c>
      <c r="N734" s="95">
        <v>45362</v>
      </c>
      <c r="O734" s="95">
        <v>45376</v>
      </c>
      <c r="P734" t="s">
        <v>3435</v>
      </c>
      <c r="Q734" t="s">
        <v>3435</v>
      </c>
      <c r="R734" t="s">
        <v>3435</v>
      </c>
      <c r="S734">
        <v>285000</v>
      </c>
      <c r="T734">
        <v>285000</v>
      </c>
      <c r="U734">
        <v>0</v>
      </c>
      <c r="V734">
        <v>0</v>
      </c>
      <c r="W734">
        <v>5120</v>
      </c>
      <c r="X734">
        <v>256000</v>
      </c>
      <c r="Y734">
        <v>250880</v>
      </c>
      <c r="Z734">
        <v>0</v>
      </c>
      <c r="AA734">
        <v>29000</v>
      </c>
      <c r="AB734">
        <v>0</v>
      </c>
      <c r="AC734">
        <v>1</v>
      </c>
      <c r="AD734" t="s">
        <v>3449</v>
      </c>
      <c r="AE734">
        <v>1</v>
      </c>
    </row>
    <row r="735" spans="1:31">
      <c r="A735">
        <v>5173579</v>
      </c>
      <c r="B735">
        <v>5138088</v>
      </c>
      <c r="C735">
        <v>900228989</v>
      </c>
      <c r="D735" t="s">
        <v>3436</v>
      </c>
      <c r="E735" t="s">
        <v>1180</v>
      </c>
      <c r="F735" t="s">
        <v>3451</v>
      </c>
      <c r="G735" s="95">
        <v>45351</v>
      </c>
      <c r="H735" s="95">
        <v>45351</v>
      </c>
      <c r="I735" s="95">
        <v>45362</v>
      </c>
      <c r="J735" s="95">
        <v>45376</v>
      </c>
      <c r="K735" t="s">
        <v>3435</v>
      </c>
      <c r="L735" s="95">
        <v>45351</v>
      </c>
      <c r="M735" s="95">
        <v>45351</v>
      </c>
      <c r="N735" s="95">
        <v>45362</v>
      </c>
      <c r="O735" s="95">
        <v>45376</v>
      </c>
      <c r="P735" t="s">
        <v>3435</v>
      </c>
      <c r="Q735" t="s">
        <v>3435</v>
      </c>
      <c r="R735" t="s">
        <v>3435</v>
      </c>
      <c r="S735">
        <v>285000</v>
      </c>
      <c r="T735">
        <v>268600</v>
      </c>
      <c r="U735">
        <v>0</v>
      </c>
      <c r="V735">
        <v>16400</v>
      </c>
      <c r="W735">
        <v>5084</v>
      </c>
      <c r="X735">
        <v>237800</v>
      </c>
      <c r="Y735">
        <v>232716</v>
      </c>
      <c r="Z735">
        <v>0</v>
      </c>
      <c r="AA735">
        <v>30800</v>
      </c>
      <c r="AB735">
        <v>0</v>
      </c>
      <c r="AC735">
        <v>1</v>
      </c>
      <c r="AD735" t="s">
        <v>3449</v>
      </c>
      <c r="AE735">
        <v>1</v>
      </c>
    </row>
    <row r="736" spans="1:31">
      <c r="A736">
        <v>5102225</v>
      </c>
      <c r="B736">
        <v>5070615</v>
      </c>
      <c r="C736">
        <v>900228989</v>
      </c>
      <c r="D736" t="s">
        <v>3436</v>
      </c>
      <c r="E736" t="s">
        <v>745</v>
      </c>
      <c r="F736" t="s">
        <v>3451</v>
      </c>
      <c r="G736" s="95">
        <v>45235</v>
      </c>
      <c r="H736" s="95">
        <v>45235</v>
      </c>
      <c r="I736" s="95">
        <v>45266</v>
      </c>
      <c r="J736" s="95">
        <v>45277</v>
      </c>
      <c r="K736" t="s">
        <v>3435</v>
      </c>
      <c r="L736" s="95">
        <v>45235</v>
      </c>
      <c r="M736" s="95">
        <v>45235</v>
      </c>
      <c r="N736" s="95">
        <v>45266</v>
      </c>
      <c r="O736" s="95">
        <v>45277</v>
      </c>
      <c r="P736" t="s">
        <v>3435</v>
      </c>
      <c r="Q736" t="s">
        <v>3435</v>
      </c>
      <c r="R736" t="s">
        <v>3435</v>
      </c>
      <c r="S736">
        <v>285000</v>
      </c>
      <c r="T736">
        <v>268600</v>
      </c>
      <c r="U736">
        <v>0</v>
      </c>
      <c r="V736">
        <v>16400</v>
      </c>
      <c r="W736">
        <v>5120</v>
      </c>
      <c r="X736">
        <v>239600</v>
      </c>
      <c r="Y736">
        <v>234480</v>
      </c>
      <c r="Z736">
        <v>0</v>
      </c>
      <c r="AA736">
        <v>29000</v>
      </c>
      <c r="AB736">
        <v>0</v>
      </c>
      <c r="AC736">
        <v>1</v>
      </c>
      <c r="AD736" t="s">
        <v>3449</v>
      </c>
      <c r="AE736">
        <v>1</v>
      </c>
    </row>
    <row r="737" spans="1:31">
      <c r="A737">
        <v>5173595</v>
      </c>
      <c r="B737">
        <v>5138104</v>
      </c>
      <c r="C737">
        <v>900228989</v>
      </c>
      <c r="D737" t="s">
        <v>3436</v>
      </c>
      <c r="E737" t="s">
        <v>1130</v>
      </c>
      <c r="F737" t="s">
        <v>3451</v>
      </c>
      <c r="G737" s="95">
        <v>45351</v>
      </c>
      <c r="H737" s="95">
        <v>45351</v>
      </c>
      <c r="I737" s="95">
        <v>45359</v>
      </c>
      <c r="J737" s="95">
        <v>45376</v>
      </c>
      <c r="K737" t="s">
        <v>3435</v>
      </c>
      <c r="L737" s="95">
        <v>45351</v>
      </c>
      <c r="M737" s="95">
        <v>45351</v>
      </c>
      <c r="N737" s="95">
        <v>45359</v>
      </c>
      <c r="O737" s="95">
        <v>45376</v>
      </c>
      <c r="P737" t="s">
        <v>3435</v>
      </c>
      <c r="Q737" t="s">
        <v>3435</v>
      </c>
      <c r="R737" t="s">
        <v>3435</v>
      </c>
      <c r="S737">
        <v>285000</v>
      </c>
      <c r="T737">
        <v>280900</v>
      </c>
      <c r="U737">
        <v>0</v>
      </c>
      <c r="V737">
        <v>4100</v>
      </c>
      <c r="W737">
        <v>5120</v>
      </c>
      <c r="X737">
        <v>251900</v>
      </c>
      <c r="Y737">
        <v>246780</v>
      </c>
      <c r="Z737">
        <v>0</v>
      </c>
      <c r="AA737">
        <v>29000</v>
      </c>
      <c r="AB737">
        <v>0</v>
      </c>
      <c r="AC737">
        <v>1</v>
      </c>
      <c r="AD737" t="s">
        <v>3449</v>
      </c>
      <c r="AE737">
        <v>1</v>
      </c>
    </row>
    <row r="738" spans="1:31">
      <c r="A738">
        <v>5173621</v>
      </c>
      <c r="B738">
        <v>5144749</v>
      </c>
      <c r="C738">
        <v>900228989</v>
      </c>
      <c r="D738" t="s">
        <v>3436</v>
      </c>
      <c r="E738" t="s">
        <v>1179</v>
      </c>
      <c r="F738" t="s">
        <v>3451</v>
      </c>
      <c r="G738" s="95">
        <v>45351</v>
      </c>
      <c r="H738" s="95">
        <v>45351</v>
      </c>
      <c r="I738" s="95">
        <v>45362</v>
      </c>
      <c r="J738" s="95">
        <v>45391</v>
      </c>
      <c r="K738" t="s">
        <v>3435</v>
      </c>
      <c r="L738" s="95">
        <v>45351</v>
      </c>
      <c r="M738" s="95">
        <v>45351</v>
      </c>
      <c r="N738" s="95">
        <v>45362</v>
      </c>
      <c r="O738" s="95">
        <v>45391</v>
      </c>
      <c r="P738" t="s">
        <v>3435</v>
      </c>
      <c r="Q738" t="s">
        <v>3435</v>
      </c>
      <c r="R738" t="s">
        <v>3435</v>
      </c>
      <c r="S738">
        <v>285000</v>
      </c>
      <c r="T738">
        <v>29000</v>
      </c>
      <c r="U738">
        <v>0</v>
      </c>
      <c r="V738">
        <v>0</v>
      </c>
      <c r="W738">
        <v>0</v>
      </c>
      <c r="X738">
        <v>0</v>
      </c>
      <c r="Y738">
        <v>0</v>
      </c>
      <c r="Z738">
        <v>0</v>
      </c>
      <c r="AA738">
        <v>29000</v>
      </c>
      <c r="AB738">
        <v>0</v>
      </c>
      <c r="AC738">
        <v>2</v>
      </c>
      <c r="AD738" t="s">
        <v>3452</v>
      </c>
      <c r="AE738">
        <v>1</v>
      </c>
    </row>
    <row r="739" spans="1:31">
      <c r="A739">
        <v>5173622</v>
      </c>
      <c r="B739">
        <v>5137945</v>
      </c>
      <c r="C739">
        <v>900228989</v>
      </c>
      <c r="D739" t="s">
        <v>3436</v>
      </c>
      <c r="E739" t="s">
        <v>1233</v>
      </c>
      <c r="F739" t="s">
        <v>3451</v>
      </c>
      <c r="G739" s="95">
        <v>45351</v>
      </c>
      <c r="H739" s="95">
        <v>45351</v>
      </c>
      <c r="I739" s="95">
        <v>45365</v>
      </c>
      <c r="J739" s="95">
        <v>45376</v>
      </c>
      <c r="K739" t="s">
        <v>3435</v>
      </c>
      <c r="L739" s="95">
        <v>45351</v>
      </c>
      <c r="M739" s="95">
        <v>45351</v>
      </c>
      <c r="N739" s="95">
        <v>45365</v>
      </c>
      <c r="O739" s="95">
        <v>45376</v>
      </c>
      <c r="P739" t="s">
        <v>3435</v>
      </c>
      <c r="Q739" t="s">
        <v>3435</v>
      </c>
      <c r="R739" t="s">
        <v>3435</v>
      </c>
      <c r="S739">
        <v>111440</v>
      </c>
      <c r="T739">
        <v>106940</v>
      </c>
      <c r="U739">
        <v>0</v>
      </c>
      <c r="V739">
        <v>4500</v>
      </c>
      <c r="W739">
        <v>0</v>
      </c>
      <c r="X739">
        <v>100060</v>
      </c>
      <c r="Y739">
        <v>100060</v>
      </c>
      <c r="Z739">
        <v>0</v>
      </c>
      <c r="AA739">
        <v>6880</v>
      </c>
      <c r="AB739">
        <v>0</v>
      </c>
      <c r="AC739">
        <v>1</v>
      </c>
      <c r="AD739" t="s">
        <v>3449</v>
      </c>
      <c r="AE739">
        <v>1</v>
      </c>
    </row>
    <row r="740" spans="1:31">
      <c r="A740">
        <v>5173624</v>
      </c>
      <c r="B740">
        <v>5137973</v>
      </c>
      <c r="C740">
        <v>900228989</v>
      </c>
      <c r="D740" t="s">
        <v>3436</v>
      </c>
      <c r="E740" t="s">
        <v>1226</v>
      </c>
      <c r="F740" t="s">
        <v>3451</v>
      </c>
      <c r="G740" s="95">
        <v>45351</v>
      </c>
      <c r="H740" s="95">
        <v>45351</v>
      </c>
      <c r="I740" s="95">
        <v>45365</v>
      </c>
      <c r="J740" s="95">
        <v>45376</v>
      </c>
      <c r="K740" t="s">
        <v>3435</v>
      </c>
      <c r="L740" s="95">
        <v>45351</v>
      </c>
      <c r="M740" s="95">
        <v>45351</v>
      </c>
      <c r="N740" s="95">
        <v>45365</v>
      </c>
      <c r="O740" s="95">
        <v>45376</v>
      </c>
      <c r="P740" t="s">
        <v>3435</v>
      </c>
      <c r="Q740" t="s">
        <v>3435</v>
      </c>
      <c r="R740" t="s">
        <v>3435</v>
      </c>
      <c r="S740">
        <v>79440</v>
      </c>
      <c r="T740">
        <v>74940</v>
      </c>
      <c r="U740">
        <v>0</v>
      </c>
      <c r="V740">
        <v>4500</v>
      </c>
      <c r="W740">
        <v>0</v>
      </c>
      <c r="X740">
        <v>69740</v>
      </c>
      <c r="Y740">
        <v>69740</v>
      </c>
      <c r="Z740">
        <v>0</v>
      </c>
      <c r="AA740">
        <v>5200</v>
      </c>
      <c r="AB740">
        <v>0</v>
      </c>
      <c r="AC740">
        <v>1</v>
      </c>
      <c r="AD740" t="s">
        <v>3449</v>
      </c>
      <c r="AE740">
        <v>1</v>
      </c>
    </row>
    <row r="741" spans="1:31">
      <c r="A741">
        <v>5173644</v>
      </c>
      <c r="B741">
        <v>5137971</v>
      </c>
      <c r="C741">
        <v>900228989</v>
      </c>
      <c r="D741" t="s">
        <v>3436</v>
      </c>
      <c r="E741" t="s">
        <v>1227</v>
      </c>
      <c r="F741" t="s">
        <v>3451</v>
      </c>
      <c r="G741" s="95">
        <v>45351</v>
      </c>
      <c r="H741" s="95">
        <v>45351</v>
      </c>
      <c r="I741" s="95">
        <v>45365</v>
      </c>
      <c r="J741" s="95">
        <v>45376</v>
      </c>
      <c r="K741" t="s">
        <v>3435</v>
      </c>
      <c r="L741" s="95">
        <v>45351</v>
      </c>
      <c r="M741" s="95">
        <v>45351</v>
      </c>
      <c r="N741" s="95">
        <v>45365</v>
      </c>
      <c r="O741" s="95">
        <v>45376</v>
      </c>
      <c r="P741" t="s">
        <v>3435</v>
      </c>
      <c r="Q741" t="s">
        <v>3435</v>
      </c>
      <c r="R741" t="s">
        <v>3435</v>
      </c>
      <c r="S741">
        <v>79440</v>
      </c>
      <c r="T741">
        <v>74940</v>
      </c>
      <c r="U741">
        <v>0</v>
      </c>
      <c r="V741">
        <v>4500</v>
      </c>
      <c r="W741">
        <v>0</v>
      </c>
      <c r="X741">
        <v>69740</v>
      </c>
      <c r="Y741">
        <v>69740</v>
      </c>
      <c r="Z741">
        <v>0</v>
      </c>
      <c r="AA741">
        <v>5200</v>
      </c>
      <c r="AB741">
        <v>0</v>
      </c>
      <c r="AC741">
        <v>1</v>
      </c>
      <c r="AD741" t="s">
        <v>3449</v>
      </c>
      <c r="AE741">
        <v>1</v>
      </c>
    </row>
    <row r="742" spans="1:31">
      <c r="A742">
        <v>5173659</v>
      </c>
      <c r="B742">
        <v>5141000</v>
      </c>
      <c r="C742">
        <v>900228989</v>
      </c>
      <c r="D742" t="s">
        <v>3436</v>
      </c>
      <c r="E742" t="s">
        <v>1191</v>
      </c>
      <c r="F742" t="s">
        <v>3451</v>
      </c>
      <c r="G742" s="95">
        <v>45351</v>
      </c>
      <c r="H742" s="95">
        <v>45351</v>
      </c>
      <c r="I742" s="95">
        <v>45362</v>
      </c>
      <c r="J742" s="95">
        <v>45378</v>
      </c>
      <c r="K742" t="s">
        <v>3435</v>
      </c>
      <c r="L742" s="95">
        <v>45351</v>
      </c>
      <c r="M742" s="95">
        <v>45351</v>
      </c>
      <c r="N742" s="95">
        <v>45362</v>
      </c>
      <c r="O742" s="95">
        <v>45378</v>
      </c>
      <c r="P742" t="s">
        <v>3435</v>
      </c>
      <c r="Q742" t="s">
        <v>3435</v>
      </c>
      <c r="R742" t="s">
        <v>3435</v>
      </c>
      <c r="S742">
        <v>1585746</v>
      </c>
      <c r="T742">
        <v>1585746</v>
      </c>
      <c r="U742">
        <v>0</v>
      </c>
      <c r="V742">
        <v>0</v>
      </c>
      <c r="W742">
        <v>30321</v>
      </c>
      <c r="X742">
        <v>1516057</v>
      </c>
      <c r="Y742">
        <v>1485736</v>
      </c>
      <c r="Z742">
        <v>0</v>
      </c>
      <c r="AA742">
        <v>69689</v>
      </c>
      <c r="AB742">
        <v>0</v>
      </c>
      <c r="AC742">
        <v>1</v>
      </c>
      <c r="AD742" t="s">
        <v>3449</v>
      </c>
      <c r="AE742">
        <v>1</v>
      </c>
    </row>
    <row r="743" spans="1:31">
      <c r="A743">
        <v>5308572</v>
      </c>
      <c r="B743">
        <v>5271860</v>
      </c>
      <c r="C743">
        <v>900228989</v>
      </c>
      <c r="D743" t="s">
        <v>3436</v>
      </c>
      <c r="E743" t="s">
        <v>1251</v>
      </c>
      <c r="F743" t="s">
        <v>3451</v>
      </c>
      <c r="G743" s="95">
        <v>45351</v>
      </c>
      <c r="H743" s="95">
        <v>45569</v>
      </c>
      <c r="I743" s="95">
        <v>45569</v>
      </c>
      <c r="J743" s="95">
        <v>45621</v>
      </c>
      <c r="K743" t="s">
        <v>3435</v>
      </c>
      <c r="L743" s="95">
        <v>45351</v>
      </c>
      <c r="M743" s="95">
        <v>45569</v>
      </c>
      <c r="N743" s="95">
        <v>45569</v>
      </c>
      <c r="O743" s="95">
        <v>45621</v>
      </c>
      <c r="P743" t="s">
        <v>3435</v>
      </c>
      <c r="Q743" t="s">
        <v>3435</v>
      </c>
      <c r="R743" t="s">
        <v>3435</v>
      </c>
      <c r="S743">
        <v>3196224</v>
      </c>
      <c r="T743">
        <v>530417</v>
      </c>
      <c r="U743">
        <v>0</v>
      </c>
      <c r="V743">
        <v>0</v>
      </c>
      <c r="W743">
        <v>0</v>
      </c>
      <c r="X743">
        <v>0</v>
      </c>
      <c r="Y743">
        <v>0</v>
      </c>
      <c r="Z743">
        <v>0</v>
      </c>
      <c r="AA743">
        <v>530417</v>
      </c>
      <c r="AB743">
        <v>0</v>
      </c>
      <c r="AC743">
        <v>2</v>
      </c>
      <c r="AD743" t="s">
        <v>3452</v>
      </c>
      <c r="AE743">
        <v>1</v>
      </c>
    </row>
    <row r="744" spans="1:31">
      <c r="A744">
        <v>5173705</v>
      </c>
      <c r="B744">
        <v>5153935</v>
      </c>
      <c r="C744">
        <v>900228989</v>
      </c>
      <c r="D744" t="s">
        <v>3436</v>
      </c>
      <c r="E744" t="s">
        <v>1194</v>
      </c>
      <c r="F744" t="s">
        <v>3451</v>
      </c>
      <c r="G744" s="95">
        <v>45351</v>
      </c>
      <c r="H744" s="95">
        <v>45351</v>
      </c>
      <c r="I744" s="95">
        <v>45362</v>
      </c>
      <c r="J744" s="95">
        <v>45406</v>
      </c>
      <c r="K744" t="s">
        <v>3435</v>
      </c>
      <c r="L744" s="95">
        <v>45351</v>
      </c>
      <c r="M744" s="95">
        <v>45351</v>
      </c>
      <c r="N744" s="95">
        <v>45362</v>
      </c>
      <c r="O744" s="95">
        <v>45406</v>
      </c>
      <c r="P744" t="s">
        <v>3435</v>
      </c>
      <c r="Q744" t="s">
        <v>3435</v>
      </c>
      <c r="R744" t="s">
        <v>3435</v>
      </c>
      <c r="S744">
        <v>1819685</v>
      </c>
      <c r="T744">
        <v>600089</v>
      </c>
      <c r="U744">
        <v>0</v>
      </c>
      <c r="V744">
        <v>0</v>
      </c>
      <c r="W744">
        <v>5384</v>
      </c>
      <c r="X744">
        <v>269189</v>
      </c>
      <c r="Y744">
        <v>263805</v>
      </c>
      <c r="Z744">
        <v>0</v>
      </c>
      <c r="AA744">
        <v>330900</v>
      </c>
      <c r="AB744">
        <v>0</v>
      </c>
      <c r="AC744">
        <v>2</v>
      </c>
      <c r="AD744" t="s">
        <v>3452</v>
      </c>
      <c r="AE744">
        <v>1</v>
      </c>
    </row>
    <row r="745" spans="1:31">
      <c r="A745">
        <v>5173750</v>
      </c>
      <c r="B745">
        <v>5141475</v>
      </c>
      <c r="C745">
        <v>900228989</v>
      </c>
      <c r="D745" t="s">
        <v>3436</v>
      </c>
      <c r="E745" t="s">
        <v>1156</v>
      </c>
      <c r="F745" t="s">
        <v>3451</v>
      </c>
      <c r="G745" s="95">
        <v>45351</v>
      </c>
      <c r="H745" s="95">
        <v>45351</v>
      </c>
      <c r="I745" s="95">
        <v>45359</v>
      </c>
      <c r="J745" s="95">
        <v>45380</v>
      </c>
      <c r="K745" t="s">
        <v>3435</v>
      </c>
      <c r="L745" s="95">
        <v>45351</v>
      </c>
      <c r="M745" s="95">
        <v>45351</v>
      </c>
      <c r="N745" s="95">
        <v>45359</v>
      </c>
      <c r="O745" s="95">
        <v>45380</v>
      </c>
      <c r="P745" t="s">
        <v>3435</v>
      </c>
      <c r="Q745" t="s">
        <v>3435</v>
      </c>
      <c r="R745" t="s">
        <v>3435</v>
      </c>
      <c r="S745">
        <v>3229688</v>
      </c>
      <c r="T745">
        <v>2891689</v>
      </c>
      <c r="U745">
        <v>0</v>
      </c>
      <c r="V745">
        <v>337999</v>
      </c>
      <c r="W745">
        <v>51316</v>
      </c>
      <c r="X745">
        <v>2227792</v>
      </c>
      <c r="Y745">
        <v>2176476</v>
      </c>
      <c r="Z745">
        <v>0</v>
      </c>
      <c r="AA745">
        <v>663897</v>
      </c>
      <c r="AB745">
        <v>0</v>
      </c>
      <c r="AC745">
        <v>1</v>
      </c>
      <c r="AD745" t="s">
        <v>3449</v>
      </c>
      <c r="AE745">
        <v>1</v>
      </c>
    </row>
    <row r="746" spans="1:31">
      <c r="A746">
        <v>5102283</v>
      </c>
      <c r="B746">
        <v>5077699</v>
      </c>
      <c r="C746">
        <v>900228989</v>
      </c>
      <c r="D746" t="s">
        <v>3436</v>
      </c>
      <c r="E746" t="s">
        <v>599</v>
      </c>
      <c r="F746" t="s">
        <v>3437</v>
      </c>
      <c r="G746" s="95">
        <v>45235</v>
      </c>
      <c r="H746" s="95">
        <v>45236</v>
      </c>
      <c r="I746" s="95">
        <v>45244</v>
      </c>
      <c r="J746" s="95">
        <v>45286</v>
      </c>
      <c r="K746" t="s">
        <v>3435</v>
      </c>
      <c r="L746" s="95">
        <v>45235</v>
      </c>
      <c r="M746" s="95">
        <v>45236</v>
      </c>
      <c r="N746" s="95">
        <v>45244</v>
      </c>
      <c r="O746" s="95">
        <v>45286</v>
      </c>
      <c r="P746" t="s">
        <v>3435</v>
      </c>
      <c r="Q746" t="s">
        <v>3435</v>
      </c>
      <c r="R746" t="s">
        <v>3435</v>
      </c>
      <c r="S746">
        <v>519641</v>
      </c>
      <c r="T746">
        <v>519641</v>
      </c>
      <c r="U746">
        <v>0</v>
      </c>
      <c r="V746">
        <v>0</v>
      </c>
      <c r="W746">
        <v>10393</v>
      </c>
      <c r="X746">
        <v>519641</v>
      </c>
      <c r="Y746">
        <v>509248</v>
      </c>
      <c r="Z746">
        <v>0</v>
      </c>
      <c r="AA746">
        <v>0</v>
      </c>
      <c r="AB746">
        <v>0</v>
      </c>
      <c r="AC746">
        <v>1</v>
      </c>
      <c r="AD746" t="s">
        <v>3487</v>
      </c>
      <c r="AE746">
        <v>1</v>
      </c>
    </row>
    <row r="747" spans="1:31">
      <c r="A747">
        <v>5102281</v>
      </c>
      <c r="B747" t="s">
        <v>3435</v>
      </c>
      <c r="C747">
        <v>900228989</v>
      </c>
      <c r="D747" t="s">
        <v>3436</v>
      </c>
      <c r="E747" t="s">
        <v>724</v>
      </c>
      <c r="F747" t="s">
        <v>3438</v>
      </c>
      <c r="G747" s="95">
        <v>45235</v>
      </c>
      <c r="H747" s="95">
        <v>45236</v>
      </c>
      <c r="I747" s="95">
        <v>45294</v>
      </c>
      <c r="J747" t="s">
        <v>3435</v>
      </c>
      <c r="K747" s="95">
        <v>45305</v>
      </c>
      <c r="L747" s="95">
        <v>45235</v>
      </c>
      <c r="M747" s="95">
        <v>45236</v>
      </c>
      <c r="N747" s="95">
        <v>45294</v>
      </c>
      <c r="O747" t="s">
        <v>3435</v>
      </c>
      <c r="P747" s="95">
        <v>45305</v>
      </c>
      <c r="Q747" t="s">
        <v>3435</v>
      </c>
      <c r="R747" t="s">
        <v>3718</v>
      </c>
      <c r="S747">
        <v>50000</v>
      </c>
      <c r="T747">
        <v>50000</v>
      </c>
      <c r="U747">
        <v>0</v>
      </c>
      <c r="V747">
        <v>0</v>
      </c>
      <c r="W747">
        <v>0</v>
      </c>
      <c r="X747">
        <v>0</v>
      </c>
      <c r="Y747">
        <v>0</v>
      </c>
      <c r="Z747">
        <v>0</v>
      </c>
      <c r="AA747">
        <v>0</v>
      </c>
      <c r="AB747">
        <v>50000</v>
      </c>
      <c r="AC747" t="s">
        <v>3435</v>
      </c>
      <c r="AD747" t="s">
        <v>3435</v>
      </c>
      <c r="AE747">
        <v>1</v>
      </c>
    </row>
    <row r="748" spans="1:31">
      <c r="A748">
        <v>5102285</v>
      </c>
      <c r="B748">
        <v>5077700</v>
      </c>
      <c r="C748">
        <v>900228989</v>
      </c>
      <c r="D748" t="s">
        <v>3436</v>
      </c>
      <c r="E748" t="s">
        <v>567</v>
      </c>
      <c r="F748" t="s">
        <v>3437</v>
      </c>
      <c r="G748" s="95">
        <v>45235</v>
      </c>
      <c r="H748" s="95">
        <v>45236</v>
      </c>
      <c r="I748" s="95">
        <v>45240</v>
      </c>
      <c r="J748" s="95">
        <v>45286</v>
      </c>
      <c r="K748" t="s">
        <v>3435</v>
      </c>
      <c r="L748" s="95">
        <v>45235</v>
      </c>
      <c r="M748" s="95">
        <v>45236</v>
      </c>
      <c r="N748" s="95">
        <v>45240</v>
      </c>
      <c r="O748" s="95">
        <v>45286</v>
      </c>
      <c r="P748" t="s">
        <v>3435</v>
      </c>
      <c r="Q748" t="s">
        <v>3435</v>
      </c>
      <c r="R748" t="s">
        <v>3435</v>
      </c>
      <c r="S748">
        <v>194687</v>
      </c>
      <c r="T748">
        <v>194687</v>
      </c>
      <c r="U748">
        <v>0</v>
      </c>
      <c r="V748">
        <v>0</v>
      </c>
      <c r="W748">
        <v>3894</v>
      </c>
      <c r="X748">
        <v>194687</v>
      </c>
      <c r="Y748">
        <v>190793</v>
      </c>
      <c r="Z748">
        <v>0</v>
      </c>
      <c r="AA748">
        <v>0</v>
      </c>
      <c r="AB748">
        <v>0</v>
      </c>
      <c r="AC748">
        <v>1</v>
      </c>
      <c r="AD748" t="s">
        <v>3487</v>
      </c>
      <c r="AE748">
        <v>1</v>
      </c>
    </row>
    <row r="749" spans="1:31">
      <c r="A749">
        <v>5173976</v>
      </c>
      <c r="B749">
        <v>5141470</v>
      </c>
      <c r="C749">
        <v>900228989</v>
      </c>
      <c r="D749" t="s">
        <v>3436</v>
      </c>
      <c r="E749" t="s">
        <v>1248</v>
      </c>
      <c r="F749" t="s">
        <v>3451</v>
      </c>
      <c r="G749" s="95">
        <v>45352</v>
      </c>
      <c r="H749" s="95">
        <v>45352</v>
      </c>
      <c r="I749" s="95">
        <v>45365</v>
      </c>
      <c r="J749" s="95">
        <v>45380</v>
      </c>
      <c r="K749" t="s">
        <v>3435</v>
      </c>
      <c r="L749" s="95">
        <v>45352</v>
      </c>
      <c r="M749" s="95">
        <v>45352</v>
      </c>
      <c r="N749" s="95">
        <v>45365</v>
      </c>
      <c r="O749" s="95">
        <v>45380</v>
      </c>
      <c r="P749" t="s">
        <v>3435</v>
      </c>
      <c r="Q749" t="s">
        <v>3435</v>
      </c>
      <c r="R749" t="s">
        <v>3435</v>
      </c>
      <c r="S749">
        <v>2784132</v>
      </c>
      <c r="T749">
        <v>2784132</v>
      </c>
      <c r="U749">
        <v>0</v>
      </c>
      <c r="V749">
        <v>0</v>
      </c>
      <c r="W749">
        <v>48998</v>
      </c>
      <c r="X749">
        <v>2449897</v>
      </c>
      <c r="Y749">
        <v>2400899</v>
      </c>
      <c r="Z749">
        <v>0</v>
      </c>
      <c r="AA749">
        <v>334235</v>
      </c>
      <c r="AB749">
        <v>0</v>
      </c>
      <c r="AC749">
        <v>1</v>
      </c>
      <c r="AD749" t="s">
        <v>3449</v>
      </c>
      <c r="AE749">
        <v>1</v>
      </c>
    </row>
    <row r="750" spans="1:31">
      <c r="A750">
        <v>5174120</v>
      </c>
      <c r="B750">
        <v>5152896</v>
      </c>
      <c r="C750">
        <v>900228989</v>
      </c>
      <c r="D750" t="s">
        <v>3436</v>
      </c>
      <c r="E750" t="s">
        <v>1267</v>
      </c>
      <c r="F750" t="s">
        <v>3451</v>
      </c>
      <c r="G750" s="95">
        <v>45352</v>
      </c>
      <c r="H750" s="95">
        <v>45352</v>
      </c>
      <c r="I750" s="95">
        <v>45366</v>
      </c>
      <c r="J750" s="95">
        <v>45404</v>
      </c>
      <c r="K750" t="s">
        <v>3435</v>
      </c>
      <c r="L750" s="95">
        <v>45352</v>
      </c>
      <c r="M750" s="95">
        <v>45352</v>
      </c>
      <c r="N750" s="95">
        <v>45366</v>
      </c>
      <c r="O750" s="95">
        <v>45404</v>
      </c>
      <c r="P750" t="s">
        <v>3435</v>
      </c>
      <c r="Q750" t="s">
        <v>3435</v>
      </c>
      <c r="R750" t="s">
        <v>3435</v>
      </c>
      <c r="S750">
        <v>1704700</v>
      </c>
      <c r="T750">
        <v>200994</v>
      </c>
      <c r="U750">
        <v>0</v>
      </c>
      <c r="V750">
        <v>0</v>
      </c>
      <c r="W750">
        <v>0</v>
      </c>
      <c r="X750">
        <v>0</v>
      </c>
      <c r="Y750">
        <v>0</v>
      </c>
      <c r="Z750">
        <v>112194</v>
      </c>
      <c r="AA750">
        <v>88800</v>
      </c>
      <c r="AB750">
        <v>0</v>
      </c>
      <c r="AC750">
        <v>2</v>
      </c>
      <c r="AD750" t="s">
        <v>3452</v>
      </c>
      <c r="AE750">
        <v>1</v>
      </c>
    </row>
    <row r="751" spans="1:31">
      <c r="A751">
        <v>5174208</v>
      </c>
      <c r="B751">
        <v>5143803</v>
      </c>
      <c r="C751">
        <v>900228989</v>
      </c>
      <c r="D751" t="s">
        <v>3436</v>
      </c>
      <c r="E751" t="s">
        <v>1247</v>
      </c>
      <c r="F751" t="s">
        <v>3451</v>
      </c>
      <c r="G751" s="95">
        <v>45352</v>
      </c>
      <c r="H751" s="95">
        <v>45352</v>
      </c>
      <c r="I751" s="95">
        <v>45365</v>
      </c>
      <c r="J751" s="95">
        <v>45390</v>
      </c>
      <c r="K751" t="s">
        <v>3435</v>
      </c>
      <c r="L751" s="95">
        <v>45352</v>
      </c>
      <c r="M751" s="95">
        <v>45352</v>
      </c>
      <c r="N751" s="95">
        <v>45365</v>
      </c>
      <c r="O751" s="95">
        <v>45390</v>
      </c>
      <c r="P751" t="s">
        <v>3435</v>
      </c>
      <c r="Q751" t="s">
        <v>3435</v>
      </c>
      <c r="R751" t="s">
        <v>3435</v>
      </c>
      <c r="S751">
        <v>2182593</v>
      </c>
      <c r="T751">
        <v>301200</v>
      </c>
      <c r="U751">
        <v>0</v>
      </c>
      <c r="V751">
        <v>0</v>
      </c>
      <c r="W751">
        <v>0</v>
      </c>
      <c r="X751">
        <v>0</v>
      </c>
      <c r="Y751">
        <v>0</v>
      </c>
      <c r="Z751">
        <v>0</v>
      </c>
      <c r="AA751">
        <v>301200</v>
      </c>
      <c r="AB751">
        <v>0</v>
      </c>
      <c r="AC751">
        <v>2</v>
      </c>
      <c r="AD751" t="s">
        <v>3452</v>
      </c>
      <c r="AE751">
        <v>1</v>
      </c>
    </row>
    <row r="752" spans="1:31">
      <c r="A752">
        <v>5102289</v>
      </c>
      <c r="B752">
        <v>5077701</v>
      </c>
      <c r="C752">
        <v>900228989</v>
      </c>
      <c r="D752" t="s">
        <v>3436</v>
      </c>
      <c r="E752" t="s">
        <v>593</v>
      </c>
      <c r="F752" t="s">
        <v>3437</v>
      </c>
      <c r="G752" s="95">
        <v>45235</v>
      </c>
      <c r="H752" s="95">
        <v>45236</v>
      </c>
      <c r="I752" s="95">
        <v>45244</v>
      </c>
      <c r="J752" s="95">
        <v>45286</v>
      </c>
      <c r="K752" t="s">
        <v>3435</v>
      </c>
      <c r="L752" s="95">
        <v>45235</v>
      </c>
      <c r="M752" s="95">
        <v>45236</v>
      </c>
      <c r="N752" s="95">
        <v>45244</v>
      </c>
      <c r="O752" s="95">
        <v>45286</v>
      </c>
      <c r="P752" t="s">
        <v>3435</v>
      </c>
      <c r="Q752" t="s">
        <v>3435</v>
      </c>
      <c r="R752" t="s">
        <v>3435</v>
      </c>
      <c r="S752">
        <v>129479</v>
      </c>
      <c r="T752">
        <v>129479</v>
      </c>
      <c r="U752">
        <v>0</v>
      </c>
      <c r="V752">
        <v>0</v>
      </c>
      <c r="W752">
        <v>0</v>
      </c>
      <c r="X752">
        <v>129479</v>
      </c>
      <c r="Y752">
        <v>129479</v>
      </c>
      <c r="Z752">
        <v>0</v>
      </c>
      <c r="AA752">
        <v>0</v>
      </c>
      <c r="AB752">
        <v>0</v>
      </c>
      <c r="AC752">
        <v>1</v>
      </c>
      <c r="AD752" t="s">
        <v>3487</v>
      </c>
      <c r="AE752">
        <v>1</v>
      </c>
    </row>
    <row r="753" spans="1:31">
      <c r="A753">
        <v>5174207</v>
      </c>
      <c r="B753">
        <v>5143813</v>
      </c>
      <c r="C753">
        <v>900228989</v>
      </c>
      <c r="D753" t="s">
        <v>3436</v>
      </c>
      <c r="E753" t="s">
        <v>1264</v>
      </c>
      <c r="F753" t="s">
        <v>3451</v>
      </c>
      <c r="G753" s="95">
        <v>45352</v>
      </c>
      <c r="H753" s="95">
        <v>45352</v>
      </c>
      <c r="I753" s="95">
        <v>45366</v>
      </c>
      <c r="J753" s="95">
        <v>45390</v>
      </c>
      <c r="K753" t="s">
        <v>3435</v>
      </c>
      <c r="L753" s="95">
        <v>45352</v>
      </c>
      <c r="M753" s="95">
        <v>45352</v>
      </c>
      <c r="N753" s="95">
        <v>45366</v>
      </c>
      <c r="O753" s="95">
        <v>45390</v>
      </c>
      <c r="P753" t="s">
        <v>3435</v>
      </c>
      <c r="Q753" t="s">
        <v>3435</v>
      </c>
      <c r="R753" t="s">
        <v>3435</v>
      </c>
      <c r="S753">
        <v>11097343</v>
      </c>
      <c r="T753">
        <v>5720168</v>
      </c>
      <c r="U753">
        <v>0</v>
      </c>
      <c r="V753">
        <v>0</v>
      </c>
      <c r="W753">
        <v>0</v>
      </c>
      <c r="X753">
        <v>0</v>
      </c>
      <c r="Y753">
        <v>0</v>
      </c>
      <c r="Z753">
        <v>0</v>
      </c>
      <c r="AA753">
        <v>5720168</v>
      </c>
      <c r="AB753">
        <v>0</v>
      </c>
      <c r="AC753">
        <v>2</v>
      </c>
      <c r="AD753" t="s">
        <v>3630</v>
      </c>
      <c r="AE753">
        <v>1</v>
      </c>
    </row>
    <row r="754" spans="1:31">
      <c r="A754">
        <v>5174350</v>
      </c>
      <c r="B754">
        <v>5141513</v>
      </c>
      <c r="C754">
        <v>900228989</v>
      </c>
      <c r="D754" t="s">
        <v>3436</v>
      </c>
      <c r="E754" t="s">
        <v>1237</v>
      </c>
      <c r="F754" t="s">
        <v>3451</v>
      </c>
      <c r="G754" s="95">
        <v>45352</v>
      </c>
      <c r="H754" s="95">
        <v>45352</v>
      </c>
      <c r="I754" s="95">
        <v>45365</v>
      </c>
      <c r="J754" s="95">
        <v>45380</v>
      </c>
      <c r="K754" t="s">
        <v>3435</v>
      </c>
      <c r="L754" s="95">
        <v>45352</v>
      </c>
      <c r="M754" s="95">
        <v>45352</v>
      </c>
      <c r="N754" s="95">
        <v>45365</v>
      </c>
      <c r="O754" s="95">
        <v>45380</v>
      </c>
      <c r="P754" t="s">
        <v>3435</v>
      </c>
      <c r="Q754" t="s">
        <v>3435</v>
      </c>
      <c r="R754" t="s">
        <v>3435</v>
      </c>
      <c r="S754">
        <v>4119702</v>
      </c>
      <c r="T754">
        <v>4119702</v>
      </c>
      <c r="U754">
        <v>0</v>
      </c>
      <c r="V754">
        <v>0</v>
      </c>
      <c r="W754">
        <v>80954</v>
      </c>
      <c r="X754">
        <v>4047702</v>
      </c>
      <c r="Y754">
        <v>3966748</v>
      </c>
      <c r="Z754">
        <v>0</v>
      </c>
      <c r="AA754">
        <v>72000</v>
      </c>
      <c r="AB754">
        <v>0</v>
      </c>
      <c r="AC754">
        <v>1</v>
      </c>
      <c r="AD754" t="s">
        <v>3449</v>
      </c>
      <c r="AE754">
        <v>1</v>
      </c>
    </row>
    <row r="755" spans="1:31">
      <c r="A755">
        <v>5310409</v>
      </c>
      <c r="B755">
        <v>5235506</v>
      </c>
      <c r="C755">
        <v>900228989</v>
      </c>
      <c r="D755" t="s">
        <v>3436</v>
      </c>
      <c r="E755" t="s">
        <v>1260</v>
      </c>
      <c r="F755" t="s">
        <v>3451</v>
      </c>
      <c r="G755" s="95">
        <v>45353</v>
      </c>
      <c r="H755" s="95">
        <v>45573</v>
      </c>
      <c r="I755" s="95">
        <v>45573</v>
      </c>
      <c r="J755" s="95">
        <v>45581</v>
      </c>
      <c r="K755" t="s">
        <v>3435</v>
      </c>
      <c r="L755" s="95">
        <v>45353</v>
      </c>
      <c r="M755" s="95">
        <v>45573</v>
      </c>
      <c r="N755" s="95">
        <v>45573</v>
      </c>
      <c r="O755" s="95">
        <v>45581</v>
      </c>
      <c r="P755" t="s">
        <v>3435</v>
      </c>
      <c r="Q755" t="s">
        <v>3435</v>
      </c>
      <c r="R755" t="s">
        <v>3435</v>
      </c>
      <c r="S755">
        <v>2410595</v>
      </c>
      <c r="T755">
        <v>2410595</v>
      </c>
      <c r="U755">
        <v>0</v>
      </c>
      <c r="V755">
        <v>0</v>
      </c>
      <c r="W755">
        <v>47429</v>
      </c>
      <c r="X755">
        <v>2371461</v>
      </c>
      <c r="Y755">
        <v>2324032</v>
      </c>
      <c r="Z755">
        <v>0</v>
      </c>
      <c r="AA755">
        <v>39134</v>
      </c>
      <c r="AB755">
        <v>0</v>
      </c>
      <c r="AC755">
        <v>1</v>
      </c>
      <c r="AD755" t="s">
        <v>3449</v>
      </c>
      <c r="AE755">
        <v>1</v>
      </c>
    </row>
    <row r="756" spans="1:31">
      <c r="A756">
        <v>5174547</v>
      </c>
      <c r="B756">
        <v>5152897</v>
      </c>
      <c r="C756">
        <v>900228989</v>
      </c>
      <c r="D756" t="s">
        <v>3436</v>
      </c>
      <c r="E756" t="s">
        <v>1235</v>
      </c>
      <c r="F756" t="s">
        <v>3451</v>
      </c>
      <c r="G756" s="95">
        <v>45353</v>
      </c>
      <c r="H756" s="95">
        <v>45353</v>
      </c>
      <c r="I756" s="95">
        <v>45365</v>
      </c>
      <c r="J756" s="95">
        <v>45404</v>
      </c>
      <c r="K756" t="s">
        <v>3435</v>
      </c>
      <c r="L756" s="95">
        <v>45353</v>
      </c>
      <c r="M756" s="95">
        <v>45353</v>
      </c>
      <c r="N756" s="95">
        <v>45365</v>
      </c>
      <c r="O756" s="95">
        <v>45404</v>
      </c>
      <c r="P756" t="s">
        <v>3435</v>
      </c>
      <c r="Q756" t="s">
        <v>3435</v>
      </c>
      <c r="R756" t="s">
        <v>3435</v>
      </c>
      <c r="S756">
        <v>2054571</v>
      </c>
      <c r="T756">
        <v>282160</v>
      </c>
      <c r="U756">
        <v>0</v>
      </c>
      <c r="V756">
        <v>0</v>
      </c>
      <c r="W756">
        <v>0</v>
      </c>
      <c r="X756">
        <v>0</v>
      </c>
      <c r="Y756">
        <v>0</v>
      </c>
      <c r="Z756">
        <v>0</v>
      </c>
      <c r="AA756">
        <v>282160</v>
      </c>
      <c r="AB756">
        <v>0</v>
      </c>
      <c r="AC756">
        <v>2</v>
      </c>
      <c r="AD756" t="s">
        <v>3452</v>
      </c>
      <c r="AE756">
        <v>1</v>
      </c>
    </row>
    <row r="757" spans="1:31">
      <c r="A757">
        <v>5174549</v>
      </c>
      <c r="B757">
        <v>5154821</v>
      </c>
      <c r="C757">
        <v>900228989</v>
      </c>
      <c r="D757" t="s">
        <v>3436</v>
      </c>
      <c r="E757" t="s">
        <v>1254</v>
      </c>
      <c r="F757" t="s">
        <v>3451</v>
      </c>
      <c r="G757" s="95">
        <v>45353</v>
      </c>
      <c r="H757" s="95">
        <v>45353</v>
      </c>
      <c r="I757" s="95">
        <v>45365</v>
      </c>
      <c r="J757" s="95">
        <v>45408</v>
      </c>
      <c r="K757" t="s">
        <v>3435</v>
      </c>
      <c r="L757" s="95">
        <v>45353</v>
      </c>
      <c r="M757" s="95">
        <v>45353</v>
      </c>
      <c r="N757" s="95">
        <v>45365</v>
      </c>
      <c r="O757" s="95">
        <v>45408</v>
      </c>
      <c r="P757" t="s">
        <v>3435</v>
      </c>
      <c r="Q757" t="s">
        <v>3435</v>
      </c>
      <c r="R757" t="s">
        <v>3435</v>
      </c>
      <c r="S757">
        <v>8932633</v>
      </c>
      <c r="T757">
        <v>828490</v>
      </c>
      <c r="U757">
        <v>0</v>
      </c>
      <c r="V757">
        <v>0</v>
      </c>
      <c r="W757">
        <v>0</v>
      </c>
      <c r="X757">
        <v>0</v>
      </c>
      <c r="Y757">
        <v>0</v>
      </c>
      <c r="Z757">
        <v>514</v>
      </c>
      <c r="AA757">
        <v>827976</v>
      </c>
      <c r="AB757">
        <v>0</v>
      </c>
      <c r="AC757">
        <v>2</v>
      </c>
      <c r="AD757" t="s">
        <v>3630</v>
      </c>
      <c r="AE757">
        <v>1</v>
      </c>
    </row>
    <row r="758" spans="1:31">
      <c r="A758">
        <v>5174606</v>
      </c>
      <c r="B758">
        <v>5141311</v>
      </c>
      <c r="C758">
        <v>900228989</v>
      </c>
      <c r="D758" t="s">
        <v>3436</v>
      </c>
      <c r="E758" t="s">
        <v>1240</v>
      </c>
      <c r="F758" t="s">
        <v>3451</v>
      </c>
      <c r="G758" s="95">
        <v>45354</v>
      </c>
      <c r="H758" s="95">
        <v>45354</v>
      </c>
      <c r="I758" s="95">
        <v>45365</v>
      </c>
      <c r="J758" s="95">
        <v>45379</v>
      </c>
      <c r="K758" t="s">
        <v>3435</v>
      </c>
      <c r="L758" s="95">
        <v>45354</v>
      </c>
      <c r="M758" s="95">
        <v>45354</v>
      </c>
      <c r="N758" s="95">
        <v>45365</v>
      </c>
      <c r="O758" s="95">
        <v>45379</v>
      </c>
      <c r="P758" t="s">
        <v>3435</v>
      </c>
      <c r="Q758" t="s">
        <v>3435</v>
      </c>
      <c r="R758" t="s">
        <v>3435</v>
      </c>
      <c r="S758">
        <v>2368651</v>
      </c>
      <c r="T758">
        <v>2368651</v>
      </c>
      <c r="U758">
        <v>0</v>
      </c>
      <c r="V758">
        <v>0</v>
      </c>
      <c r="W758">
        <v>42779</v>
      </c>
      <c r="X758">
        <v>2138971</v>
      </c>
      <c r="Y758">
        <v>2096192</v>
      </c>
      <c r="Z758">
        <v>0</v>
      </c>
      <c r="AA758">
        <v>229680</v>
      </c>
      <c r="AB758">
        <v>0</v>
      </c>
      <c r="AC758">
        <v>1</v>
      </c>
      <c r="AD758" t="s">
        <v>3449</v>
      </c>
      <c r="AE758">
        <v>1</v>
      </c>
    </row>
    <row r="759" spans="1:31">
      <c r="A759">
        <v>5174766</v>
      </c>
      <c r="B759">
        <v>5141497</v>
      </c>
      <c r="C759">
        <v>900228989</v>
      </c>
      <c r="D759" t="s">
        <v>3436</v>
      </c>
      <c r="E759" t="s">
        <v>1253</v>
      </c>
      <c r="F759" t="s">
        <v>3451</v>
      </c>
      <c r="G759" s="95">
        <v>45355</v>
      </c>
      <c r="H759" s="95">
        <v>45355</v>
      </c>
      <c r="I759" s="95">
        <v>45365</v>
      </c>
      <c r="J759" s="95">
        <v>45380</v>
      </c>
      <c r="K759" t="s">
        <v>3435</v>
      </c>
      <c r="L759" s="95">
        <v>45355</v>
      </c>
      <c r="M759" s="95">
        <v>45355</v>
      </c>
      <c r="N759" s="95">
        <v>45365</v>
      </c>
      <c r="O759" s="95">
        <v>45380</v>
      </c>
      <c r="P759" t="s">
        <v>3435</v>
      </c>
      <c r="Q759" t="s">
        <v>3435</v>
      </c>
      <c r="R759" t="s">
        <v>3435</v>
      </c>
      <c r="S759">
        <v>3497080</v>
      </c>
      <c r="T759">
        <v>3497080</v>
      </c>
      <c r="U759">
        <v>0</v>
      </c>
      <c r="V759">
        <v>0</v>
      </c>
      <c r="W759">
        <v>55113</v>
      </c>
      <c r="X759">
        <v>2755669</v>
      </c>
      <c r="Y759">
        <v>2700556</v>
      </c>
      <c r="Z759">
        <v>0</v>
      </c>
      <c r="AA759">
        <v>741411</v>
      </c>
      <c r="AB759">
        <v>0</v>
      </c>
      <c r="AC759">
        <v>1</v>
      </c>
      <c r="AD759" t="s">
        <v>3449</v>
      </c>
      <c r="AE759">
        <v>1</v>
      </c>
    </row>
    <row r="760" spans="1:31">
      <c r="A760">
        <v>5174765</v>
      </c>
      <c r="B760">
        <v>5143796</v>
      </c>
      <c r="C760">
        <v>900228989</v>
      </c>
      <c r="D760" t="s">
        <v>3436</v>
      </c>
      <c r="E760" t="s">
        <v>1275</v>
      </c>
      <c r="F760" t="s">
        <v>3451</v>
      </c>
      <c r="G760" s="95">
        <v>45355</v>
      </c>
      <c r="H760" s="95">
        <v>45355</v>
      </c>
      <c r="I760" s="95">
        <v>45366</v>
      </c>
      <c r="J760" s="95">
        <v>45390</v>
      </c>
      <c r="K760" t="s">
        <v>3435</v>
      </c>
      <c r="L760" s="95">
        <v>45355</v>
      </c>
      <c r="M760" s="95">
        <v>45355</v>
      </c>
      <c r="N760" s="95">
        <v>45366</v>
      </c>
      <c r="O760" s="95">
        <v>45390</v>
      </c>
      <c r="P760" t="s">
        <v>3435</v>
      </c>
      <c r="Q760" t="s">
        <v>3435</v>
      </c>
      <c r="R760" t="s">
        <v>3435</v>
      </c>
      <c r="S760">
        <v>1495812</v>
      </c>
      <c r="T760">
        <v>149950</v>
      </c>
      <c r="U760">
        <v>0</v>
      </c>
      <c r="V760">
        <v>0</v>
      </c>
      <c r="W760">
        <v>0</v>
      </c>
      <c r="X760">
        <v>0</v>
      </c>
      <c r="Y760">
        <v>0</v>
      </c>
      <c r="Z760">
        <v>14750</v>
      </c>
      <c r="AA760">
        <v>135200</v>
      </c>
      <c r="AB760">
        <v>0</v>
      </c>
      <c r="AC760">
        <v>2</v>
      </c>
      <c r="AD760" t="s">
        <v>3452</v>
      </c>
      <c r="AE760">
        <v>1</v>
      </c>
    </row>
    <row r="761" spans="1:31">
      <c r="A761">
        <v>5102292</v>
      </c>
      <c r="B761">
        <v>5077703</v>
      </c>
      <c r="C761">
        <v>900228989</v>
      </c>
      <c r="D761" t="s">
        <v>3436</v>
      </c>
      <c r="E761" t="s">
        <v>596</v>
      </c>
      <c r="F761" t="s">
        <v>3437</v>
      </c>
      <c r="G761" s="95">
        <v>45236</v>
      </c>
      <c r="H761" s="95">
        <v>45236</v>
      </c>
      <c r="I761" s="95">
        <v>45244</v>
      </c>
      <c r="J761" s="95">
        <v>45286</v>
      </c>
      <c r="K761" t="s">
        <v>3435</v>
      </c>
      <c r="L761" s="95">
        <v>45236</v>
      </c>
      <c r="M761" s="95">
        <v>45236</v>
      </c>
      <c r="N761" s="95">
        <v>45244</v>
      </c>
      <c r="O761" s="95">
        <v>45286</v>
      </c>
      <c r="P761" t="s">
        <v>3435</v>
      </c>
      <c r="Q761" t="s">
        <v>3435</v>
      </c>
      <c r="R761" t="s">
        <v>3435</v>
      </c>
      <c r="S761">
        <v>376024</v>
      </c>
      <c r="T761">
        <v>376024</v>
      </c>
      <c r="U761">
        <v>0</v>
      </c>
      <c r="V761">
        <v>0</v>
      </c>
      <c r="W761">
        <v>7520</v>
      </c>
      <c r="X761">
        <v>376024</v>
      </c>
      <c r="Y761">
        <v>368504</v>
      </c>
      <c r="Z761">
        <v>0</v>
      </c>
      <c r="AA761">
        <v>0</v>
      </c>
      <c r="AB761">
        <v>0</v>
      </c>
      <c r="AC761">
        <v>1</v>
      </c>
      <c r="AD761" t="s">
        <v>3487</v>
      </c>
      <c r="AE761">
        <v>1</v>
      </c>
    </row>
    <row r="762" spans="1:31">
      <c r="A762">
        <v>5175219</v>
      </c>
      <c r="B762">
        <v>5160701</v>
      </c>
      <c r="C762">
        <v>900228989</v>
      </c>
      <c r="D762" t="s">
        <v>3436</v>
      </c>
      <c r="E762" t="s">
        <v>1313</v>
      </c>
      <c r="F762" t="s">
        <v>3451</v>
      </c>
      <c r="G762" s="95">
        <v>45355</v>
      </c>
      <c r="H762" s="95">
        <v>45355</v>
      </c>
      <c r="I762" s="95">
        <v>45392</v>
      </c>
      <c r="J762" s="95">
        <v>45426</v>
      </c>
      <c r="K762" t="s">
        <v>3435</v>
      </c>
      <c r="L762" s="95">
        <v>45355</v>
      </c>
      <c r="M762" s="95">
        <v>45355</v>
      </c>
      <c r="N762" s="95">
        <v>45392</v>
      </c>
      <c r="O762" s="95">
        <v>45426</v>
      </c>
      <c r="P762" t="s">
        <v>3435</v>
      </c>
      <c r="Q762" t="s">
        <v>3435</v>
      </c>
      <c r="R762" t="s">
        <v>3435</v>
      </c>
      <c r="S762">
        <v>2140483</v>
      </c>
      <c r="T762">
        <v>130594</v>
      </c>
      <c r="U762">
        <v>0</v>
      </c>
      <c r="V762">
        <v>0</v>
      </c>
      <c r="W762">
        <v>0</v>
      </c>
      <c r="X762">
        <v>0</v>
      </c>
      <c r="Y762">
        <v>0</v>
      </c>
      <c r="Z762">
        <v>514</v>
      </c>
      <c r="AA762">
        <v>130080</v>
      </c>
      <c r="AB762">
        <v>0</v>
      </c>
      <c r="AC762">
        <v>2</v>
      </c>
      <c r="AD762" t="s">
        <v>3452</v>
      </c>
      <c r="AE762">
        <v>1</v>
      </c>
    </row>
    <row r="763" spans="1:31">
      <c r="A763">
        <v>5175260</v>
      </c>
      <c r="B763">
        <v>5141500</v>
      </c>
      <c r="C763">
        <v>900228989</v>
      </c>
      <c r="D763" t="s">
        <v>3436</v>
      </c>
      <c r="E763" t="s">
        <v>1245</v>
      </c>
      <c r="F763" t="s">
        <v>3451</v>
      </c>
      <c r="G763" s="95">
        <v>45355</v>
      </c>
      <c r="H763" s="95">
        <v>45355</v>
      </c>
      <c r="I763" s="95">
        <v>45365</v>
      </c>
      <c r="J763" s="95">
        <v>45380</v>
      </c>
      <c r="K763" t="s">
        <v>3435</v>
      </c>
      <c r="L763" s="95">
        <v>45355</v>
      </c>
      <c r="M763" s="95">
        <v>45355</v>
      </c>
      <c r="N763" s="95">
        <v>45365</v>
      </c>
      <c r="O763" s="95">
        <v>45380</v>
      </c>
      <c r="P763" t="s">
        <v>3435</v>
      </c>
      <c r="Q763" t="s">
        <v>3435</v>
      </c>
      <c r="R763" t="s">
        <v>3435</v>
      </c>
      <c r="S763">
        <v>3927624</v>
      </c>
      <c r="T763">
        <v>3590624</v>
      </c>
      <c r="U763">
        <v>0</v>
      </c>
      <c r="V763">
        <v>337000</v>
      </c>
      <c r="W763">
        <v>73899</v>
      </c>
      <c r="X763">
        <v>3357968</v>
      </c>
      <c r="Y763">
        <v>3284069</v>
      </c>
      <c r="Z763">
        <v>0</v>
      </c>
      <c r="AA763">
        <v>232656</v>
      </c>
      <c r="AB763">
        <v>0</v>
      </c>
      <c r="AC763">
        <v>1</v>
      </c>
      <c r="AD763" t="s">
        <v>3449</v>
      </c>
      <c r="AE763">
        <v>1</v>
      </c>
    </row>
    <row r="764" spans="1:31">
      <c r="A764">
        <v>5175303</v>
      </c>
      <c r="B764">
        <v>5140996</v>
      </c>
      <c r="C764">
        <v>900228989</v>
      </c>
      <c r="D764" t="s">
        <v>3436</v>
      </c>
      <c r="E764" t="s">
        <v>1241</v>
      </c>
      <c r="F764" t="s">
        <v>3451</v>
      </c>
      <c r="G764" s="95">
        <v>45355</v>
      </c>
      <c r="H764" s="95">
        <v>45355</v>
      </c>
      <c r="I764" s="95">
        <v>45365</v>
      </c>
      <c r="J764" s="95">
        <v>45378</v>
      </c>
      <c r="K764" t="s">
        <v>3435</v>
      </c>
      <c r="L764" s="95">
        <v>45355</v>
      </c>
      <c r="M764" s="95">
        <v>45355</v>
      </c>
      <c r="N764" s="95">
        <v>45365</v>
      </c>
      <c r="O764" s="95">
        <v>45378</v>
      </c>
      <c r="P764" t="s">
        <v>3435</v>
      </c>
      <c r="Q764" t="s">
        <v>3435</v>
      </c>
      <c r="R764" t="s">
        <v>3435</v>
      </c>
      <c r="S764">
        <v>1775196</v>
      </c>
      <c r="T764">
        <v>1582196</v>
      </c>
      <c r="U764">
        <v>0</v>
      </c>
      <c r="V764">
        <v>193000</v>
      </c>
      <c r="W764">
        <v>33162</v>
      </c>
      <c r="X764">
        <v>1465076</v>
      </c>
      <c r="Y764">
        <v>1431914</v>
      </c>
      <c r="Z764">
        <v>0</v>
      </c>
      <c r="AA764">
        <v>117120</v>
      </c>
      <c r="AB764">
        <v>0</v>
      </c>
      <c r="AC764">
        <v>1</v>
      </c>
      <c r="AD764" t="s">
        <v>3449</v>
      </c>
      <c r="AE764">
        <v>1</v>
      </c>
    </row>
    <row r="765" spans="1:31">
      <c r="A765">
        <v>5175341</v>
      </c>
      <c r="B765" t="s">
        <v>3435</v>
      </c>
      <c r="C765">
        <v>900228989</v>
      </c>
      <c r="D765" t="s">
        <v>3436</v>
      </c>
      <c r="E765" t="s">
        <v>1279</v>
      </c>
      <c r="F765" t="s">
        <v>3438</v>
      </c>
      <c r="G765" s="95">
        <v>45355</v>
      </c>
      <c r="H765" s="95">
        <v>45355</v>
      </c>
      <c r="I765" s="95">
        <v>45366</v>
      </c>
      <c r="J765" t="s">
        <v>3435</v>
      </c>
      <c r="K765" s="95">
        <v>45380</v>
      </c>
      <c r="L765" s="95">
        <v>45355</v>
      </c>
      <c r="M765" s="95">
        <v>45355</v>
      </c>
      <c r="N765" s="95">
        <v>45366</v>
      </c>
      <c r="O765" t="s">
        <v>3435</v>
      </c>
      <c r="P765" s="95">
        <v>45380</v>
      </c>
      <c r="Q765" t="s">
        <v>3435</v>
      </c>
      <c r="R765" t="s">
        <v>3719</v>
      </c>
      <c r="S765">
        <v>3185168</v>
      </c>
      <c r="T765">
        <v>3185168</v>
      </c>
      <c r="U765">
        <v>0</v>
      </c>
      <c r="V765">
        <v>0</v>
      </c>
      <c r="W765">
        <v>0</v>
      </c>
      <c r="X765">
        <v>0</v>
      </c>
      <c r="Y765">
        <v>0</v>
      </c>
      <c r="Z765">
        <v>0</v>
      </c>
      <c r="AA765">
        <v>0</v>
      </c>
      <c r="AB765">
        <v>3185168</v>
      </c>
      <c r="AC765" t="s">
        <v>3435</v>
      </c>
      <c r="AD765" t="s">
        <v>3435</v>
      </c>
      <c r="AE765">
        <v>1</v>
      </c>
    </row>
    <row r="766" spans="1:31">
      <c r="A766">
        <v>5175342</v>
      </c>
      <c r="B766">
        <v>5141008</v>
      </c>
      <c r="C766">
        <v>900228989</v>
      </c>
      <c r="D766" t="s">
        <v>3436</v>
      </c>
      <c r="E766" t="s">
        <v>1278</v>
      </c>
      <c r="F766" t="s">
        <v>3451</v>
      </c>
      <c r="G766" s="95">
        <v>45355</v>
      </c>
      <c r="H766" s="95">
        <v>45355</v>
      </c>
      <c r="I766" s="95">
        <v>45366</v>
      </c>
      <c r="J766" s="95">
        <v>45378</v>
      </c>
      <c r="K766" t="s">
        <v>3435</v>
      </c>
      <c r="L766" s="95">
        <v>45355</v>
      </c>
      <c r="M766" s="95">
        <v>45355</v>
      </c>
      <c r="N766" s="95">
        <v>45366</v>
      </c>
      <c r="O766" s="95">
        <v>45378</v>
      </c>
      <c r="P766" t="s">
        <v>3435</v>
      </c>
      <c r="Q766" t="s">
        <v>3435</v>
      </c>
      <c r="R766" t="s">
        <v>3435</v>
      </c>
      <c r="S766">
        <v>1675288</v>
      </c>
      <c r="T766">
        <v>1675288</v>
      </c>
      <c r="U766">
        <v>0</v>
      </c>
      <c r="V766">
        <v>0</v>
      </c>
      <c r="W766">
        <v>24628</v>
      </c>
      <c r="X766">
        <v>1231421</v>
      </c>
      <c r="Y766">
        <v>1206793</v>
      </c>
      <c r="Z766">
        <v>0</v>
      </c>
      <c r="AA766">
        <v>443867</v>
      </c>
      <c r="AB766">
        <v>0</v>
      </c>
      <c r="AC766">
        <v>1</v>
      </c>
      <c r="AD766" t="s">
        <v>3449</v>
      </c>
      <c r="AE766">
        <v>1</v>
      </c>
    </row>
    <row r="767" spans="1:31">
      <c r="A767">
        <v>5175358</v>
      </c>
      <c r="B767">
        <v>5152262</v>
      </c>
      <c r="C767">
        <v>900228989</v>
      </c>
      <c r="D767" t="s">
        <v>3436</v>
      </c>
      <c r="E767" t="s">
        <v>1239</v>
      </c>
      <c r="F767" t="s">
        <v>3451</v>
      </c>
      <c r="G767" s="95">
        <v>45355</v>
      </c>
      <c r="H767" s="95">
        <v>45355</v>
      </c>
      <c r="I767" s="95">
        <v>45365</v>
      </c>
      <c r="J767" s="95">
        <v>45403</v>
      </c>
      <c r="K767" t="s">
        <v>3435</v>
      </c>
      <c r="L767" s="95">
        <v>45355</v>
      </c>
      <c r="M767" s="95">
        <v>45355</v>
      </c>
      <c r="N767" s="95">
        <v>45365</v>
      </c>
      <c r="O767" s="95">
        <v>45403</v>
      </c>
      <c r="P767" t="s">
        <v>3435</v>
      </c>
      <c r="Q767" t="s">
        <v>3435</v>
      </c>
      <c r="R767" t="s">
        <v>3435</v>
      </c>
      <c r="S767">
        <v>1861963</v>
      </c>
      <c r="T767">
        <v>72640</v>
      </c>
      <c r="U767">
        <v>0</v>
      </c>
      <c r="V767">
        <v>0</v>
      </c>
      <c r="W767">
        <v>0</v>
      </c>
      <c r="X767">
        <v>0</v>
      </c>
      <c r="Y767">
        <v>0</v>
      </c>
      <c r="Z767">
        <v>0</v>
      </c>
      <c r="AA767">
        <v>72640</v>
      </c>
      <c r="AB767">
        <v>0</v>
      </c>
      <c r="AC767">
        <v>2</v>
      </c>
      <c r="AD767" t="s">
        <v>3452</v>
      </c>
      <c r="AE767">
        <v>1</v>
      </c>
    </row>
    <row r="768" spans="1:31">
      <c r="A768">
        <v>5175444</v>
      </c>
      <c r="B768">
        <v>5141526</v>
      </c>
      <c r="C768">
        <v>900228989</v>
      </c>
      <c r="D768" t="s">
        <v>3436</v>
      </c>
      <c r="E768" t="s">
        <v>1246</v>
      </c>
      <c r="F768" t="s">
        <v>3451</v>
      </c>
      <c r="G768" s="95">
        <v>45355</v>
      </c>
      <c r="H768" s="95">
        <v>45355</v>
      </c>
      <c r="I768" s="95">
        <v>45365</v>
      </c>
      <c r="J768" s="95">
        <v>45380</v>
      </c>
      <c r="K768" t="s">
        <v>3435</v>
      </c>
      <c r="L768" s="95">
        <v>45355</v>
      </c>
      <c r="M768" s="95">
        <v>45355</v>
      </c>
      <c r="N768" s="95">
        <v>45365</v>
      </c>
      <c r="O768" s="95">
        <v>45380</v>
      </c>
      <c r="P768" t="s">
        <v>3435</v>
      </c>
      <c r="Q768" t="s">
        <v>3435</v>
      </c>
      <c r="R768" t="s">
        <v>3435</v>
      </c>
      <c r="S768">
        <v>4809379</v>
      </c>
      <c r="T768">
        <v>4472379</v>
      </c>
      <c r="U768">
        <v>0</v>
      </c>
      <c r="V768">
        <v>337000</v>
      </c>
      <c r="W768">
        <v>91233</v>
      </c>
      <c r="X768">
        <v>4224665</v>
      </c>
      <c r="Y768">
        <v>4133432</v>
      </c>
      <c r="Z768">
        <v>0</v>
      </c>
      <c r="AA768">
        <v>247714</v>
      </c>
      <c r="AB768">
        <v>0</v>
      </c>
      <c r="AC768">
        <v>1</v>
      </c>
      <c r="AD768" t="s">
        <v>3449</v>
      </c>
      <c r="AE768">
        <v>1</v>
      </c>
    </row>
    <row r="769" spans="1:31">
      <c r="A769">
        <v>5175497</v>
      </c>
      <c r="B769" t="s">
        <v>3435</v>
      </c>
      <c r="C769">
        <v>900228989</v>
      </c>
      <c r="D769" t="s">
        <v>3436</v>
      </c>
      <c r="E769" t="s">
        <v>1285</v>
      </c>
      <c r="F769" t="s">
        <v>3438</v>
      </c>
      <c r="G769" s="95">
        <v>45355</v>
      </c>
      <c r="H769" s="95">
        <v>45355</v>
      </c>
      <c r="I769" s="95">
        <v>45385</v>
      </c>
      <c r="J769" t="s">
        <v>3435</v>
      </c>
      <c r="K769" s="95">
        <v>45391</v>
      </c>
      <c r="L769" s="95">
        <v>45355</v>
      </c>
      <c r="M769" s="95">
        <v>45355</v>
      </c>
      <c r="N769" s="95">
        <v>45385</v>
      </c>
      <c r="O769" t="s">
        <v>3435</v>
      </c>
      <c r="P769" s="95">
        <v>45391</v>
      </c>
      <c r="Q769" t="s">
        <v>3435</v>
      </c>
      <c r="R769" t="s">
        <v>3720</v>
      </c>
      <c r="S769">
        <v>132160</v>
      </c>
      <c r="T769">
        <v>132160</v>
      </c>
      <c r="U769">
        <v>0</v>
      </c>
      <c r="V769">
        <v>0</v>
      </c>
      <c r="W769">
        <v>0</v>
      </c>
      <c r="X769">
        <v>0</v>
      </c>
      <c r="Y769">
        <v>0</v>
      </c>
      <c r="Z769">
        <v>0</v>
      </c>
      <c r="AA769">
        <v>0</v>
      </c>
      <c r="AB769">
        <v>132160</v>
      </c>
      <c r="AC769" t="s">
        <v>3435</v>
      </c>
      <c r="AD769" t="s">
        <v>3435</v>
      </c>
      <c r="AE769">
        <v>1</v>
      </c>
    </row>
    <row r="770" spans="1:31">
      <c r="A770">
        <v>5175564</v>
      </c>
      <c r="B770">
        <v>5141479</v>
      </c>
      <c r="C770">
        <v>900228989</v>
      </c>
      <c r="D770" t="s">
        <v>3436</v>
      </c>
      <c r="E770" t="s">
        <v>1252</v>
      </c>
      <c r="F770" t="s">
        <v>3451</v>
      </c>
      <c r="G770" s="95">
        <v>45355</v>
      </c>
      <c r="H770" s="95">
        <v>45355</v>
      </c>
      <c r="I770" s="95">
        <v>45365</v>
      </c>
      <c r="J770" s="95">
        <v>45380</v>
      </c>
      <c r="K770" t="s">
        <v>3435</v>
      </c>
      <c r="L770" s="95">
        <v>45355</v>
      </c>
      <c r="M770" s="95">
        <v>45355</v>
      </c>
      <c r="N770" s="95">
        <v>45365</v>
      </c>
      <c r="O770" s="95">
        <v>45380</v>
      </c>
      <c r="P770" t="s">
        <v>3435</v>
      </c>
      <c r="Q770" t="s">
        <v>3435</v>
      </c>
      <c r="R770" t="s">
        <v>3435</v>
      </c>
      <c r="S770">
        <v>3087027</v>
      </c>
      <c r="T770">
        <v>3087027</v>
      </c>
      <c r="U770">
        <v>0</v>
      </c>
      <c r="V770">
        <v>0</v>
      </c>
      <c r="W770">
        <v>48128</v>
      </c>
      <c r="X770">
        <v>2406411</v>
      </c>
      <c r="Y770">
        <v>2358283</v>
      </c>
      <c r="Z770">
        <v>0</v>
      </c>
      <c r="AA770">
        <v>680616</v>
      </c>
      <c r="AB770">
        <v>0</v>
      </c>
      <c r="AC770">
        <v>1</v>
      </c>
      <c r="AD770" t="s">
        <v>3449</v>
      </c>
      <c r="AE770">
        <v>1</v>
      </c>
    </row>
    <row r="771" spans="1:31">
      <c r="A771">
        <v>5175613</v>
      </c>
      <c r="B771">
        <v>5147948</v>
      </c>
      <c r="C771">
        <v>900228989</v>
      </c>
      <c r="D771" t="s">
        <v>3436</v>
      </c>
      <c r="E771" t="s">
        <v>1238</v>
      </c>
      <c r="F771" t="s">
        <v>3451</v>
      </c>
      <c r="G771" s="95">
        <v>45355</v>
      </c>
      <c r="H771" s="95">
        <v>45355</v>
      </c>
      <c r="I771" s="95">
        <v>45365</v>
      </c>
      <c r="J771" s="95">
        <v>45394</v>
      </c>
      <c r="K771" t="s">
        <v>3435</v>
      </c>
      <c r="L771" s="95">
        <v>45355</v>
      </c>
      <c r="M771" s="95">
        <v>45355</v>
      </c>
      <c r="N771" s="95">
        <v>45365</v>
      </c>
      <c r="O771" s="95">
        <v>45394</v>
      </c>
      <c r="P771" t="s">
        <v>3435</v>
      </c>
      <c r="Q771" t="s">
        <v>3435</v>
      </c>
      <c r="R771" t="s">
        <v>3435</v>
      </c>
      <c r="S771">
        <v>1589806</v>
      </c>
      <c r="T771">
        <v>73154</v>
      </c>
      <c r="U771">
        <v>0</v>
      </c>
      <c r="V771">
        <v>0</v>
      </c>
      <c r="W771">
        <v>0</v>
      </c>
      <c r="X771">
        <v>0</v>
      </c>
      <c r="Y771">
        <v>0</v>
      </c>
      <c r="Z771">
        <v>514</v>
      </c>
      <c r="AA771">
        <v>72640</v>
      </c>
      <c r="AB771">
        <v>0</v>
      </c>
      <c r="AC771">
        <v>2</v>
      </c>
      <c r="AD771" t="s">
        <v>3452</v>
      </c>
      <c r="AE771">
        <v>1</v>
      </c>
    </row>
    <row r="772" spans="1:31">
      <c r="A772">
        <v>5102301</v>
      </c>
      <c r="B772" t="s">
        <v>3435</v>
      </c>
      <c r="C772">
        <v>900228989</v>
      </c>
      <c r="D772" t="s">
        <v>3436</v>
      </c>
      <c r="E772" t="s">
        <v>725</v>
      </c>
      <c r="F772" t="s">
        <v>3438</v>
      </c>
      <c r="G772" s="95">
        <v>45236</v>
      </c>
      <c r="H772" s="95">
        <v>45236</v>
      </c>
      <c r="I772" s="95">
        <v>45294</v>
      </c>
      <c r="J772" t="s">
        <v>3435</v>
      </c>
      <c r="K772" s="95">
        <v>45305</v>
      </c>
      <c r="L772" s="95">
        <v>45236</v>
      </c>
      <c r="M772" s="95">
        <v>45236</v>
      </c>
      <c r="N772" s="95">
        <v>45294</v>
      </c>
      <c r="O772" t="s">
        <v>3435</v>
      </c>
      <c r="P772" s="95">
        <v>45305</v>
      </c>
      <c r="Q772" t="s">
        <v>3435</v>
      </c>
      <c r="R772" t="s">
        <v>3721</v>
      </c>
      <c r="S772">
        <v>50000</v>
      </c>
      <c r="T772">
        <v>50000</v>
      </c>
      <c r="U772">
        <v>0</v>
      </c>
      <c r="V772">
        <v>0</v>
      </c>
      <c r="W772">
        <v>0</v>
      </c>
      <c r="X772">
        <v>0</v>
      </c>
      <c r="Y772">
        <v>0</v>
      </c>
      <c r="Z772">
        <v>0</v>
      </c>
      <c r="AA772">
        <v>0</v>
      </c>
      <c r="AB772">
        <v>50000</v>
      </c>
      <c r="AC772" t="s">
        <v>3435</v>
      </c>
      <c r="AD772" t="s">
        <v>3435</v>
      </c>
      <c r="AE772">
        <v>1</v>
      </c>
    </row>
    <row r="773" spans="1:31">
      <c r="A773">
        <v>5177510</v>
      </c>
      <c r="B773">
        <v>5160698</v>
      </c>
      <c r="C773">
        <v>900228989</v>
      </c>
      <c r="D773" t="s">
        <v>3436</v>
      </c>
      <c r="E773" t="s">
        <v>1318</v>
      </c>
      <c r="F773" t="s">
        <v>3451</v>
      </c>
      <c r="G773" s="95">
        <v>45356</v>
      </c>
      <c r="H773" s="95">
        <v>45357</v>
      </c>
      <c r="I773" s="95">
        <v>45392</v>
      </c>
      <c r="J773" s="95">
        <v>45426</v>
      </c>
      <c r="K773" t="s">
        <v>3435</v>
      </c>
      <c r="L773" s="95">
        <v>45356</v>
      </c>
      <c r="M773" s="95">
        <v>45357</v>
      </c>
      <c r="N773" s="95">
        <v>45392</v>
      </c>
      <c r="O773" s="95">
        <v>45426</v>
      </c>
      <c r="P773" t="s">
        <v>3435</v>
      </c>
      <c r="Q773" t="s">
        <v>3435</v>
      </c>
      <c r="R773" t="s">
        <v>3435</v>
      </c>
      <c r="S773">
        <v>2205431</v>
      </c>
      <c r="T773">
        <v>304986</v>
      </c>
      <c r="U773">
        <v>0</v>
      </c>
      <c r="V773">
        <v>0</v>
      </c>
      <c r="W773">
        <v>0</v>
      </c>
      <c r="X773">
        <v>0</v>
      </c>
      <c r="Y773">
        <v>0</v>
      </c>
      <c r="Z773">
        <v>3786</v>
      </c>
      <c r="AA773">
        <v>301200</v>
      </c>
      <c r="AB773">
        <v>0</v>
      </c>
      <c r="AC773">
        <v>2</v>
      </c>
      <c r="AD773" t="s">
        <v>3452</v>
      </c>
      <c r="AE773">
        <v>1</v>
      </c>
    </row>
    <row r="774" spans="1:31">
      <c r="A774">
        <v>5175978</v>
      </c>
      <c r="B774">
        <v>5138357</v>
      </c>
      <c r="C774">
        <v>900228989</v>
      </c>
      <c r="D774" t="s">
        <v>3436</v>
      </c>
      <c r="E774" t="s">
        <v>1272</v>
      </c>
      <c r="F774" t="s">
        <v>3451</v>
      </c>
      <c r="G774" s="95">
        <v>45356</v>
      </c>
      <c r="H774" s="95">
        <v>45356</v>
      </c>
      <c r="I774" s="95">
        <v>45366</v>
      </c>
      <c r="J774" s="95">
        <v>45377</v>
      </c>
      <c r="K774" t="s">
        <v>3435</v>
      </c>
      <c r="L774" s="95">
        <v>45356</v>
      </c>
      <c r="M774" s="95">
        <v>45356</v>
      </c>
      <c r="N774" s="95">
        <v>45366</v>
      </c>
      <c r="O774" s="95">
        <v>45377</v>
      </c>
      <c r="P774" t="s">
        <v>3435</v>
      </c>
      <c r="Q774" t="s">
        <v>3435</v>
      </c>
      <c r="R774" t="s">
        <v>3435</v>
      </c>
      <c r="S774">
        <v>5140088</v>
      </c>
      <c r="T774">
        <v>5140088</v>
      </c>
      <c r="U774">
        <v>0</v>
      </c>
      <c r="V774">
        <v>0</v>
      </c>
      <c r="W774">
        <v>70650</v>
      </c>
      <c r="X774">
        <v>3532488</v>
      </c>
      <c r="Y774">
        <v>3461838</v>
      </c>
      <c r="Z774">
        <v>0</v>
      </c>
      <c r="AA774">
        <v>1607600</v>
      </c>
      <c r="AB774">
        <v>0</v>
      </c>
      <c r="AC774">
        <v>1</v>
      </c>
      <c r="AD774" t="s">
        <v>3449</v>
      </c>
      <c r="AE774">
        <v>1</v>
      </c>
    </row>
    <row r="775" spans="1:31">
      <c r="A775">
        <v>5177502</v>
      </c>
      <c r="B775">
        <v>5141451</v>
      </c>
      <c r="C775">
        <v>900228989</v>
      </c>
      <c r="D775" t="s">
        <v>3436</v>
      </c>
      <c r="E775" t="s">
        <v>1244</v>
      </c>
      <c r="F775" t="s">
        <v>3451</v>
      </c>
      <c r="G775" s="95">
        <v>45356</v>
      </c>
      <c r="H775" s="95">
        <v>45357</v>
      </c>
      <c r="I775" s="95">
        <v>45365</v>
      </c>
      <c r="J775" s="95">
        <v>45380</v>
      </c>
      <c r="K775" t="s">
        <v>3435</v>
      </c>
      <c r="L775" s="95">
        <v>45356</v>
      </c>
      <c r="M775" s="95">
        <v>45357</v>
      </c>
      <c r="N775" s="95">
        <v>45365</v>
      </c>
      <c r="O775" s="95">
        <v>45380</v>
      </c>
      <c r="P775" t="s">
        <v>3435</v>
      </c>
      <c r="Q775" t="s">
        <v>3435</v>
      </c>
      <c r="R775" t="s">
        <v>3435</v>
      </c>
      <c r="S775">
        <v>2495135</v>
      </c>
      <c r="T775">
        <v>2495135</v>
      </c>
      <c r="U775">
        <v>0</v>
      </c>
      <c r="V775">
        <v>0</v>
      </c>
      <c r="W775">
        <v>45458</v>
      </c>
      <c r="X775">
        <v>2272895</v>
      </c>
      <c r="Y775">
        <v>2227437</v>
      </c>
      <c r="Z775">
        <v>0</v>
      </c>
      <c r="AA775">
        <v>222240</v>
      </c>
      <c r="AB775">
        <v>0</v>
      </c>
      <c r="AC775">
        <v>1</v>
      </c>
      <c r="AD775" t="s">
        <v>3449</v>
      </c>
      <c r="AE775">
        <v>1</v>
      </c>
    </row>
    <row r="776" spans="1:31">
      <c r="A776">
        <v>5177441</v>
      </c>
      <c r="B776">
        <v>5141464</v>
      </c>
      <c r="C776">
        <v>900228989</v>
      </c>
      <c r="D776" t="s">
        <v>3436</v>
      </c>
      <c r="E776" t="s">
        <v>1250</v>
      </c>
      <c r="F776" t="s">
        <v>3451</v>
      </c>
      <c r="G776" s="95">
        <v>45356</v>
      </c>
      <c r="H776" s="95">
        <v>45357</v>
      </c>
      <c r="I776" s="95">
        <v>45365</v>
      </c>
      <c r="J776" s="95">
        <v>45380</v>
      </c>
      <c r="K776" t="s">
        <v>3435</v>
      </c>
      <c r="L776" s="95">
        <v>45356</v>
      </c>
      <c r="M776" s="95">
        <v>45357</v>
      </c>
      <c r="N776" s="95">
        <v>45365</v>
      </c>
      <c r="O776" s="95">
        <v>45380</v>
      </c>
      <c r="P776" t="s">
        <v>3435</v>
      </c>
      <c r="Q776" t="s">
        <v>3435</v>
      </c>
      <c r="R776" t="s">
        <v>3435</v>
      </c>
      <c r="S776">
        <v>2718246</v>
      </c>
      <c r="T776">
        <v>2718246</v>
      </c>
      <c r="U776">
        <v>0</v>
      </c>
      <c r="V776">
        <v>0</v>
      </c>
      <c r="W776">
        <v>45206</v>
      </c>
      <c r="X776">
        <v>2260298</v>
      </c>
      <c r="Y776">
        <v>2215092</v>
      </c>
      <c r="Z776">
        <v>0</v>
      </c>
      <c r="AA776">
        <v>457948</v>
      </c>
      <c r="AB776">
        <v>0</v>
      </c>
      <c r="AC776">
        <v>1</v>
      </c>
      <c r="AD776" t="s">
        <v>3449</v>
      </c>
      <c r="AE776">
        <v>1</v>
      </c>
    </row>
    <row r="777" spans="1:31">
      <c r="A777">
        <v>5177464</v>
      </c>
      <c r="B777">
        <v>5141491</v>
      </c>
      <c r="C777">
        <v>900228989</v>
      </c>
      <c r="D777" t="s">
        <v>3436</v>
      </c>
      <c r="E777" t="s">
        <v>1249</v>
      </c>
      <c r="F777" t="s">
        <v>3451</v>
      </c>
      <c r="G777" s="95">
        <v>45356</v>
      </c>
      <c r="H777" s="95">
        <v>45357</v>
      </c>
      <c r="I777" s="95">
        <v>45365</v>
      </c>
      <c r="J777" s="95">
        <v>45380</v>
      </c>
      <c r="K777" t="s">
        <v>3435</v>
      </c>
      <c r="L777" s="95">
        <v>45356</v>
      </c>
      <c r="M777" s="95">
        <v>45357</v>
      </c>
      <c r="N777" s="95">
        <v>45365</v>
      </c>
      <c r="O777" s="95">
        <v>45380</v>
      </c>
      <c r="P777" t="s">
        <v>3435</v>
      </c>
      <c r="Q777" t="s">
        <v>3435</v>
      </c>
      <c r="R777" t="s">
        <v>3435</v>
      </c>
      <c r="S777">
        <v>3215147</v>
      </c>
      <c r="T777">
        <v>3215147</v>
      </c>
      <c r="U777">
        <v>0</v>
      </c>
      <c r="V777">
        <v>0</v>
      </c>
      <c r="W777">
        <v>57305</v>
      </c>
      <c r="X777">
        <v>2865266</v>
      </c>
      <c r="Y777">
        <v>2807961</v>
      </c>
      <c r="Z777">
        <v>0</v>
      </c>
      <c r="AA777">
        <v>349881</v>
      </c>
      <c r="AB777">
        <v>0</v>
      </c>
      <c r="AC777">
        <v>1</v>
      </c>
      <c r="AD777" t="s">
        <v>3449</v>
      </c>
      <c r="AE777">
        <v>1</v>
      </c>
    </row>
    <row r="778" spans="1:31">
      <c r="A778">
        <v>5177465</v>
      </c>
      <c r="B778">
        <v>5141320</v>
      </c>
      <c r="C778">
        <v>900228989</v>
      </c>
      <c r="D778" t="s">
        <v>3436</v>
      </c>
      <c r="E778" t="s">
        <v>1242</v>
      </c>
      <c r="F778" t="s">
        <v>3451</v>
      </c>
      <c r="G778" s="95">
        <v>45356</v>
      </c>
      <c r="H778" s="95">
        <v>45357</v>
      </c>
      <c r="I778" s="95">
        <v>45365</v>
      </c>
      <c r="J778" s="95">
        <v>45379</v>
      </c>
      <c r="K778" t="s">
        <v>3435</v>
      </c>
      <c r="L778" s="95">
        <v>45356</v>
      </c>
      <c r="M778" s="95">
        <v>45357</v>
      </c>
      <c r="N778" s="95">
        <v>45365</v>
      </c>
      <c r="O778" s="95">
        <v>45379</v>
      </c>
      <c r="P778" t="s">
        <v>3435</v>
      </c>
      <c r="Q778" t="s">
        <v>3435</v>
      </c>
      <c r="R778" t="s">
        <v>3435</v>
      </c>
      <c r="S778">
        <v>2292538</v>
      </c>
      <c r="T778">
        <v>2292538</v>
      </c>
      <c r="U778">
        <v>0</v>
      </c>
      <c r="V778">
        <v>0</v>
      </c>
      <c r="W778">
        <v>43360</v>
      </c>
      <c r="X778">
        <v>2167995</v>
      </c>
      <c r="Y778">
        <v>2124635</v>
      </c>
      <c r="Z778">
        <v>0</v>
      </c>
      <c r="AA778">
        <v>124543</v>
      </c>
      <c r="AB778">
        <v>0</v>
      </c>
      <c r="AC778">
        <v>1</v>
      </c>
      <c r="AD778" t="s">
        <v>3449</v>
      </c>
      <c r="AE778">
        <v>1</v>
      </c>
    </row>
    <row r="779" spans="1:31">
      <c r="A779">
        <v>5102342</v>
      </c>
      <c r="B779" t="s">
        <v>3435</v>
      </c>
      <c r="C779">
        <v>900228989</v>
      </c>
      <c r="D779" t="s">
        <v>3436</v>
      </c>
      <c r="E779" t="s">
        <v>726</v>
      </c>
      <c r="F779" t="s">
        <v>3438</v>
      </c>
      <c r="G779" s="95">
        <v>45236</v>
      </c>
      <c r="H779" s="95">
        <v>45237</v>
      </c>
      <c r="I779" s="95">
        <v>45294</v>
      </c>
      <c r="J779" t="s">
        <v>3435</v>
      </c>
      <c r="K779" s="95">
        <v>45305</v>
      </c>
      <c r="L779" s="95">
        <v>45236</v>
      </c>
      <c r="M779" s="95">
        <v>45237</v>
      </c>
      <c r="N779" s="95">
        <v>45294</v>
      </c>
      <c r="O779" t="s">
        <v>3435</v>
      </c>
      <c r="P779" s="95">
        <v>45305</v>
      </c>
      <c r="Q779" t="s">
        <v>3435</v>
      </c>
      <c r="R779" t="s">
        <v>3722</v>
      </c>
      <c r="S779">
        <v>50000</v>
      </c>
      <c r="T779">
        <v>50000</v>
      </c>
      <c r="U779">
        <v>0</v>
      </c>
      <c r="V779">
        <v>0</v>
      </c>
      <c r="W779">
        <v>0</v>
      </c>
      <c r="X779">
        <v>0</v>
      </c>
      <c r="Y779">
        <v>0</v>
      </c>
      <c r="Z779">
        <v>0</v>
      </c>
      <c r="AA779">
        <v>0</v>
      </c>
      <c r="AB779">
        <v>50000</v>
      </c>
      <c r="AC779" t="s">
        <v>3435</v>
      </c>
      <c r="AD779" t="s">
        <v>3435</v>
      </c>
      <c r="AE779">
        <v>1</v>
      </c>
    </row>
    <row r="780" spans="1:31">
      <c r="A780">
        <v>5177449</v>
      </c>
      <c r="B780">
        <v>5157448</v>
      </c>
      <c r="C780">
        <v>900228989</v>
      </c>
      <c r="D780" t="s">
        <v>3436</v>
      </c>
      <c r="E780" t="s">
        <v>1299</v>
      </c>
      <c r="F780" t="s">
        <v>3451</v>
      </c>
      <c r="G780" s="95">
        <v>45357</v>
      </c>
      <c r="H780" s="95">
        <v>45357</v>
      </c>
      <c r="I780" s="95">
        <v>45392</v>
      </c>
      <c r="J780" s="95">
        <v>45413</v>
      </c>
      <c r="K780" t="s">
        <v>3435</v>
      </c>
      <c r="L780" s="95">
        <v>45357</v>
      </c>
      <c r="M780" s="95">
        <v>45357</v>
      </c>
      <c r="N780" s="95">
        <v>45392</v>
      </c>
      <c r="O780" s="95">
        <v>45413</v>
      </c>
      <c r="P780" t="s">
        <v>3435</v>
      </c>
      <c r="Q780" t="s">
        <v>3435</v>
      </c>
      <c r="R780" t="s">
        <v>3435</v>
      </c>
      <c r="S780">
        <v>2805235</v>
      </c>
      <c r="T780">
        <v>129793</v>
      </c>
      <c r="U780">
        <v>0</v>
      </c>
      <c r="V780">
        <v>0</v>
      </c>
      <c r="W780">
        <v>0</v>
      </c>
      <c r="X780">
        <v>0</v>
      </c>
      <c r="Y780">
        <v>0</v>
      </c>
      <c r="Z780">
        <v>6193</v>
      </c>
      <c r="AA780">
        <v>123600</v>
      </c>
      <c r="AB780">
        <v>0</v>
      </c>
      <c r="AC780">
        <v>2</v>
      </c>
      <c r="AD780" t="s">
        <v>3452</v>
      </c>
      <c r="AE780">
        <v>1</v>
      </c>
    </row>
    <row r="781" spans="1:31">
      <c r="A781">
        <v>5102344</v>
      </c>
      <c r="B781" t="s">
        <v>3435</v>
      </c>
      <c r="C781">
        <v>900228989</v>
      </c>
      <c r="D781" t="s">
        <v>3436</v>
      </c>
      <c r="E781" t="s">
        <v>635</v>
      </c>
      <c r="F781" t="s">
        <v>3438</v>
      </c>
      <c r="G781" s="95">
        <v>45236</v>
      </c>
      <c r="H781" s="95">
        <v>45237</v>
      </c>
      <c r="I781" s="95">
        <v>45267</v>
      </c>
      <c r="J781" t="s">
        <v>3435</v>
      </c>
      <c r="K781" s="95">
        <v>45276</v>
      </c>
      <c r="L781" s="95">
        <v>45236</v>
      </c>
      <c r="M781" s="95">
        <v>45237</v>
      </c>
      <c r="N781" s="95">
        <v>45267</v>
      </c>
      <c r="O781" t="s">
        <v>3435</v>
      </c>
      <c r="P781" s="95">
        <v>45276</v>
      </c>
      <c r="Q781" t="s">
        <v>3435</v>
      </c>
      <c r="R781" t="s">
        <v>3723</v>
      </c>
      <c r="S781">
        <v>50000</v>
      </c>
      <c r="T781">
        <v>50000</v>
      </c>
      <c r="U781">
        <v>0</v>
      </c>
      <c r="V781">
        <v>0</v>
      </c>
      <c r="W781">
        <v>0</v>
      </c>
      <c r="X781">
        <v>0</v>
      </c>
      <c r="Y781">
        <v>0</v>
      </c>
      <c r="Z781">
        <v>0</v>
      </c>
      <c r="AA781">
        <v>0</v>
      </c>
      <c r="AB781">
        <v>50000</v>
      </c>
      <c r="AC781" t="s">
        <v>3435</v>
      </c>
      <c r="AD781" t="s">
        <v>3435</v>
      </c>
      <c r="AE781">
        <v>1</v>
      </c>
    </row>
    <row r="782" spans="1:31">
      <c r="A782">
        <v>5177458</v>
      </c>
      <c r="B782">
        <v>5147947</v>
      </c>
      <c r="C782">
        <v>900228989</v>
      </c>
      <c r="D782" t="s">
        <v>3436</v>
      </c>
      <c r="E782" t="s">
        <v>1236</v>
      </c>
      <c r="F782" t="s">
        <v>3451</v>
      </c>
      <c r="G782" s="95">
        <v>45357</v>
      </c>
      <c r="H782" s="95">
        <v>45357</v>
      </c>
      <c r="I782" s="95">
        <v>45365</v>
      </c>
      <c r="J782" s="95">
        <v>45394</v>
      </c>
      <c r="K782" t="s">
        <v>3435</v>
      </c>
      <c r="L782" s="95">
        <v>45357</v>
      </c>
      <c r="M782" s="95">
        <v>45357</v>
      </c>
      <c r="N782" s="95">
        <v>45365</v>
      </c>
      <c r="O782" s="95">
        <v>45394</v>
      </c>
      <c r="P782" t="s">
        <v>3435</v>
      </c>
      <c r="Q782" t="s">
        <v>3435</v>
      </c>
      <c r="R782" t="s">
        <v>3435</v>
      </c>
      <c r="S782">
        <v>1806122</v>
      </c>
      <c r="T782">
        <v>74132</v>
      </c>
      <c r="U782">
        <v>0</v>
      </c>
      <c r="V782">
        <v>0</v>
      </c>
      <c r="W782">
        <v>0</v>
      </c>
      <c r="X782">
        <v>0</v>
      </c>
      <c r="Y782">
        <v>0</v>
      </c>
      <c r="Z782">
        <v>16692</v>
      </c>
      <c r="AA782">
        <v>57440</v>
      </c>
      <c r="AB782">
        <v>0</v>
      </c>
      <c r="AC782">
        <v>2</v>
      </c>
      <c r="AD782" t="s">
        <v>3452</v>
      </c>
      <c r="AE782">
        <v>1</v>
      </c>
    </row>
    <row r="783" spans="1:31">
      <c r="A783">
        <v>5177460</v>
      </c>
      <c r="B783">
        <v>5160699</v>
      </c>
      <c r="C783">
        <v>900228989</v>
      </c>
      <c r="D783" t="s">
        <v>3436</v>
      </c>
      <c r="E783" t="s">
        <v>1322</v>
      </c>
      <c r="F783" t="s">
        <v>3451</v>
      </c>
      <c r="G783" s="95">
        <v>45357</v>
      </c>
      <c r="H783" s="95">
        <v>45357</v>
      </c>
      <c r="I783" s="95">
        <v>45392</v>
      </c>
      <c r="J783" s="95">
        <v>45426</v>
      </c>
      <c r="K783" t="s">
        <v>3435</v>
      </c>
      <c r="L783" s="95">
        <v>45357</v>
      </c>
      <c r="M783" s="95">
        <v>45357</v>
      </c>
      <c r="N783" s="95">
        <v>45392</v>
      </c>
      <c r="O783" s="95">
        <v>45426</v>
      </c>
      <c r="P783" t="s">
        <v>3435</v>
      </c>
      <c r="Q783" t="s">
        <v>3435</v>
      </c>
      <c r="R783" t="s">
        <v>3435</v>
      </c>
      <c r="S783">
        <v>2630659</v>
      </c>
      <c r="T783">
        <v>396880</v>
      </c>
      <c r="U783">
        <v>0</v>
      </c>
      <c r="V783">
        <v>0</v>
      </c>
      <c r="W783">
        <v>0</v>
      </c>
      <c r="X783">
        <v>0</v>
      </c>
      <c r="Y783">
        <v>0</v>
      </c>
      <c r="Z783">
        <v>0</v>
      </c>
      <c r="AA783">
        <v>396880</v>
      </c>
      <c r="AB783">
        <v>0</v>
      </c>
      <c r="AC783">
        <v>2</v>
      </c>
      <c r="AD783" t="s">
        <v>3452</v>
      </c>
      <c r="AE783">
        <v>1</v>
      </c>
    </row>
    <row r="784" spans="1:31">
      <c r="A784">
        <v>5177430</v>
      </c>
      <c r="B784">
        <v>5148650</v>
      </c>
      <c r="C784">
        <v>900228989</v>
      </c>
      <c r="D784" t="s">
        <v>3436</v>
      </c>
      <c r="E784" t="s">
        <v>1312</v>
      </c>
      <c r="F784" t="s">
        <v>3451</v>
      </c>
      <c r="G784" s="95">
        <v>45357</v>
      </c>
      <c r="H784" s="95">
        <v>45357</v>
      </c>
      <c r="I784" s="95">
        <v>45392</v>
      </c>
      <c r="J784" s="95">
        <v>45398</v>
      </c>
      <c r="K784" t="s">
        <v>3435</v>
      </c>
      <c r="L784" s="95">
        <v>45357</v>
      </c>
      <c r="M784" s="95">
        <v>45357</v>
      </c>
      <c r="N784" s="95">
        <v>45392</v>
      </c>
      <c r="O784" s="95">
        <v>45398</v>
      </c>
      <c r="P784" t="s">
        <v>3435</v>
      </c>
      <c r="Q784" t="s">
        <v>3435</v>
      </c>
      <c r="R784" t="s">
        <v>3435</v>
      </c>
      <c r="S784">
        <v>17076679</v>
      </c>
      <c r="T784">
        <v>17076679</v>
      </c>
      <c r="U784">
        <v>0</v>
      </c>
      <c r="V784">
        <v>0</v>
      </c>
      <c r="W784">
        <v>128729</v>
      </c>
      <c r="X784">
        <v>6436467</v>
      </c>
      <c r="Y784">
        <v>6307738</v>
      </c>
      <c r="Z784">
        <v>0</v>
      </c>
      <c r="AA784">
        <v>10640212</v>
      </c>
      <c r="AB784">
        <v>0</v>
      </c>
      <c r="AC784">
        <v>1</v>
      </c>
      <c r="AD784" t="s">
        <v>3449</v>
      </c>
      <c r="AE784">
        <v>1</v>
      </c>
    </row>
    <row r="785" spans="1:31">
      <c r="A785">
        <v>5177443</v>
      </c>
      <c r="B785">
        <v>5161232</v>
      </c>
      <c r="C785">
        <v>900228989</v>
      </c>
      <c r="D785" t="s">
        <v>3436</v>
      </c>
      <c r="E785" t="s">
        <v>1292</v>
      </c>
      <c r="F785" t="s">
        <v>3451</v>
      </c>
      <c r="G785" s="95">
        <v>45357</v>
      </c>
      <c r="H785" s="95">
        <v>45357</v>
      </c>
      <c r="I785" s="95">
        <v>45390</v>
      </c>
      <c r="J785" s="95">
        <v>45433</v>
      </c>
      <c r="K785" t="s">
        <v>3435</v>
      </c>
      <c r="L785" s="95">
        <v>45357</v>
      </c>
      <c r="M785" s="95">
        <v>45357</v>
      </c>
      <c r="N785" s="95">
        <v>45390</v>
      </c>
      <c r="O785" s="95">
        <v>45433</v>
      </c>
      <c r="P785" t="s">
        <v>3435</v>
      </c>
      <c r="Q785" t="s">
        <v>3435</v>
      </c>
      <c r="R785" t="s">
        <v>3435</v>
      </c>
      <c r="S785">
        <v>2157865</v>
      </c>
      <c r="T785">
        <v>171638</v>
      </c>
      <c r="U785">
        <v>0</v>
      </c>
      <c r="V785">
        <v>0</v>
      </c>
      <c r="W785">
        <v>0</v>
      </c>
      <c r="X785">
        <v>0</v>
      </c>
      <c r="Y785">
        <v>0</v>
      </c>
      <c r="Z785">
        <v>0</v>
      </c>
      <c r="AA785">
        <v>171638</v>
      </c>
      <c r="AB785">
        <v>0</v>
      </c>
      <c r="AC785">
        <v>3</v>
      </c>
      <c r="AD785" t="s">
        <v>3452</v>
      </c>
      <c r="AE785">
        <v>1</v>
      </c>
    </row>
    <row r="786" spans="1:31">
      <c r="A786">
        <v>5177417</v>
      </c>
      <c r="B786">
        <v>5158443</v>
      </c>
      <c r="C786">
        <v>900228989</v>
      </c>
      <c r="D786" t="s">
        <v>3436</v>
      </c>
      <c r="E786" t="s">
        <v>1333</v>
      </c>
      <c r="F786" t="s">
        <v>3451</v>
      </c>
      <c r="G786" s="95">
        <v>45357</v>
      </c>
      <c r="H786" s="95">
        <v>45357</v>
      </c>
      <c r="I786" s="95">
        <v>45414</v>
      </c>
      <c r="J786" s="95">
        <v>45419</v>
      </c>
      <c r="K786" t="s">
        <v>3435</v>
      </c>
      <c r="L786" s="95">
        <v>45357</v>
      </c>
      <c r="M786" s="95">
        <v>45357</v>
      </c>
      <c r="N786" s="95">
        <v>45414</v>
      </c>
      <c r="O786" s="95">
        <v>45419</v>
      </c>
      <c r="P786" t="s">
        <v>3435</v>
      </c>
      <c r="Q786" t="s">
        <v>3435</v>
      </c>
      <c r="R786" t="s">
        <v>3435</v>
      </c>
      <c r="S786">
        <v>523760</v>
      </c>
      <c r="T786">
        <v>476060</v>
      </c>
      <c r="U786">
        <v>0</v>
      </c>
      <c r="V786">
        <v>47700</v>
      </c>
      <c r="W786">
        <v>4480</v>
      </c>
      <c r="X786">
        <v>176300</v>
      </c>
      <c r="Y786">
        <v>171820</v>
      </c>
      <c r="Z786">
        <v>0</v>
      </c>
      <c r="AA786">
        <v>299760</v>
      </c>
      <c r="AB786">
        <v>0</v>
      </c>
      <c r="AC786">
        <v>1</v>
      </c>
      <c r="AD786" t="s">
        <v>3449</v>
      </c>
      <c r="AE786">
        <v>1</v>
      </c>
    </row>
    <row r="787" spans="1:31">
      <c r="A787">
        <v>5177518</v>
      </c>
      <c r="B787">
        <v>5148649</v>
      </c>
      <c r="C787">
        <v>900228989</v>
      </c>
      <c r="D787" t="s">
        <v>3436</v>
      </c>
      <c r="E787" t="s">
        <v>1309</v>
      </c>
      <c r="F787" t="s">
        <v>3451</v>
      </c>
      <c r="G787" s="95">
        <v>45357</v>
      </c>
      <c r="H787" s="95">
        <v>45357</v>
      </c>
      <c r="I787" s="95">
        <v>45392</v>
      </c>
      <c r="J787" s="95">
        <v>45398</v>
      </c>
      <c r="K787" t="s">
        <v>3435</v>
      </c>
      <c r="L787" s="95">
        <v>45357</v>
      </c>
      <c r="M787" s="95">
        <v>45357</v>
      </c>
      <c r="N787" s="95">
        <v>45392</v>
      </c>
      <c r="O787" s="95">
        <v>45398</v>
      </c>
      <c r="P787" t="s">
        <v>3435</v>
      </c>
      <c r="Q787" t="s">
        <v>3435</v>
      </c>
      <c r="R787" t="s">
        <v>3435</v>
      </c>
      <c r="S787">
        <v>6331528</v>
      </c>
      <c r="T787">
        <v>5993828</v>
      </c>
      <c r="U787">
        <v>0</v>
      </c>
      <c r="V787">
        <v>337700</v>
      </c>
      <c r="W787">
        <v>85550</v>
      </c>
      <c r="X787">
        <v>3939794</v>
      </c>
      <c r="Y787">
        <v>3854244</v>
      </c>
      <c r="Z787">
        <v>0</v>
      </c>
      <c r="AA787">
        <v>2054034</v>
      </c>
      <c r="AB787">
        <v>0</v>
      </c>
      <c r="AC787">
        <v>1</v>
      </c>
      <c r="AD787" t="s">
        <v>3449</v>
      </c>
      <c r="AE787">
        <v>1</v>
      </c>
    </row>
    <row r="788" spans="1:31">
      <c r="A788">
        <v>5261328</v>
      </c>
      <c r="B788" t="s">
        <v>3435</v>
      </c>
      <c r="C788">
        <v>900228989</v>
      </c>
      <c r="D788" t="s">
        <v>3436</v>
      </c>
      <c r="E788" t="s">
        <v>1381</v>
      </c>
      <c r="F788" t="s">
        <v>3438</v>
      </c>
      <c r="G788" s="95">
        <v>45357</v>
      </c>
      <c r="H788" s="95">
        <v>45505</v>
      </c>
      <c r="I788" s="95">
        <v>45505</v>
      </c>
      <c r="J788" t="s">
        <v>3435</v>
      </c>
      <c r="K788" s="95">
        <v>45516</v>
      </c>
      <c r="L788" s="95">
        <v>45357</v>
      </c>
      <c r="M788" s="95">
        <v>45505</v>
      </c>
      <c r="N788" s="95">
        <v>45505</v>
      </c>
      <c r="O788" t="s">
        <v>3435</v>
      </c>
      <c r="P788" s="95">
        <v>45516</v>
      </c>
      <c r="Q788" t="s">
        <v>3435</v>
      </c>
      <c r="R788" t="s">
        <v>3724</v>
      </c>
      <c r="S788">
        <v>264320</v>
      </c>
      <c r="T788">
        <v>264320</v>
      </c>
      <c r="U788">
        <v>0</v>
      </c>
      <c r="V788">
        <v>0</v>
      </c>
      <c r="W788">
        <v>0</v>
      </c>
      <c r="X788">
        <v>0</v>
      </c>
      <c r="Y788">
        <v>0</v>
      </c>
      <c r="Z788">
        <v>0</v>
      </c>
      <c r="AA788">
        <v>0</v>
      </c>
      <c r="AB788">
        <v>264320</v>
      </c>
      <c r="AC788" t="s">
        <v>3435</v>
      </c>
      <c r="AD788" t="s">
        <v>3435</v>
      </c>
      <c r="AE788">
        <v>1</v>
      </c>
    </row>
    <row r="789" spans="1:31">
      <c r="A789">
        <v>5102351</v>
      </c>
      <c r="B789">
        <v>5080067</v>
      </c>
      <c r="C789">
        <v>900228989</v>
      </c>
      <c r="D789" t="s">
        <v>3436</v>
      </c>
      <c r="E789" t="s">
        <v>768</v>
      </c>
      <c r="F789" t="s">
        <v>3451</v>
      </c>
      <c r="G789" s="95">
        <v>45236</v>
      </c>
      <c r="H789" s="95">
        <v>45237</v>
      </c>
      <c r="I789" s="95">
        <v>45272</v>
      </c>
      <c r="J789" s="95">
        <v>45286</v>
      </c>
      <c r="K789" t="s">
        <v>3435</v>
      </c>
      <c r="L789" s="95">
        <v>45236</v>
      </c>
      <c r="M789" s="95">
        <v>45237</v>
      </c>
      <c r="N789" s="95">
        <v>45272</v>
      </c>
      <c r="O789" s="95">
        <v>45286</v>
      </c>
      <c r="P789" t="s">
        <v>3435</v>
      </c>
      <c r="Q789" t="s">
        <v>3435</v>
      </c>
      <c r="R789" t="s">
        <v>3435</v>
      </c>
      <c r="S789">
        <v>2284229</v>
      </c>
      <c r="T789">
        <v>2017429</v>
      </c>
      <c r="U789">
        <v>0</v>
      </c>
      <c r="V789">
        <v>266800</v>
      </c>
      <c r="W789">
        <v>41809</v>
      </c>
      <c r="X789">
        <v>1823662</v>
      </c>
      <c r="Y789">
        <v>1781853</v>
      </c>
      <c r="Z789">
        <v>0</v>
      </c>
      <c r="AA789">
        <v>193767</v>
      </c>
      <c r="AB789">
        <v>0</v>
      </c>
      <c r="AC789">
        <v>1</v>
      </c>
      <c r="AD789" t="s">
        <v>3449</v>
      </c>
      <c r="AE789">
        <v>1</v>
      </c>
    </row>
    <row r="790" spans="1:31">
      <c r="A790">
        <v>5177737</v>
      </c>
      <c r="B790">
        <v>5141478</v>
      </c>
      <c r="C790">
        <v>900228989</v>
      </c>
      <c r="D790" t="s">
        <v>3436</v>
      </c>
      <c r="E790" t="s">
        <v>1243</v>
      </c>
      <c r="F790" t="s">
        <v>3451</v>
      </c>
      <c r="G790" s="95">
        <v>45358</v>
      </c>
      <c r="H790" s="95">
        <v>45358</v>
      </c>
      <c r="I790" s="95">
        <v>45365</v>
      </c>
      <c r="J790" s="95">
        <v>45380</v>
      </c>
      <c r="K790" t="s">
        <v>3435</v>
      </c>
      <c r="L790" s="95">
        <v>45358</v>
      </c>
      <c r="M790" s="95">
        <v>45358</v>
      </c>
      <c r="N790" s="95">
        <v>45365</v>
      </c>
      <c r="O790" s="95">
        <v>45380</v>
      </c>
      <c r="P790" t="s">
        <v>3435</v>
      </c>
      <c r="Q790" t="s">
        <v>3435</v>
      </c>
      <c r="R790" t="s">
        <v>3435</v>
      </c>
      <c r="S790">
        <v>3384860</v>
      </c>
      <c r="T790">
        <v>3046861</v>
      </c>
      <c r="U790">
        <v>0</v>
      </c>
      <c r="V790">
        <v>337999</v>
      </c>
      <c r="W790">
        <v>63639</v>
      </c>
      <c r="X790">
        <v>2843957</v>
      </c>
      <c r="Y790">
        <v>2780318</v>
      </c>
      <c r="Z790">
        <v>0</v>
      </c>
      <c r="AA790">
        <v>202904</v>
      </c>
      <c r="AB790">
        <v>0</v>
      </c>
      <c r="AC790">
        <v>1</v>
      </c>
      <c r="AD790" t="s">
        <v>3449</v>
      </c>
      <c r="AE790">
        <v>1</v>
      </c>
    </row>
    <row r="791" spans="1:31">
      <c r="A791">
        <v>5177736</v>
      </c>
      <c r="B791" t="s">
        <v>3435</v>
      </c>
      <c r="C791">
        <v>900228989</v>
      </c>
      <c r="D791" t="s">
        <v>3436</v>
      </c>
      <c r="E791" t="s">
        <v>1283</v>
      </c>
      <c r="F791" t="s">
        <v>3438</v>
      </c>
      <c r="G791" s="95">
        <v>45358</v>
      </c>
      <c r="H791" s="95">
        <v>45358</v>
      </c>
      <c r="I791" s="95">
        <v>45385</v>
      </c>
      <c r="J791" t="s">
        <v>3435</v>
      </c>
      <c r="K791" s="95">
        <v>45386</v>
      </c>
      <c r="L791" s="95">
        <v>45358</v>
      </c>
      <c r="M791" s="95">
        <v>45358</v>
      </c>
      <c r="N791" s="95">
        <v>45385</v>
      </c>
      <c r="O791" t="s">
        <v>3435</v>
      </c>
      <c r="P791" s="95">
        <v>45386</v>
      </c>
      <c r="Q791" t="s">
        <v>3435</v>
      </c>
      <c r="R791" t="s">
        <v>3725</v>
      </c>
      <c r="S791">
        <v>78960</v>
      </c>
      <c r="T791">
        <v>78960</v>
      </c>
      <c r="U791">
        <v>0</v>
      </c>
      <c r="V791">
        <v>0</v>
      </c>
      <c r="W791">
        <v>0</v>
      </c>
      <c r="X791">
        <v>0</v>
      </c>
      <c r="Y791">
        <v>0</v>
      </c>
      <c r="Z791">
        <v>0</v>
      </c>
      <c r="AA791">
        <v>0</v>
      </c>
      <c r="AB791">
        <v>78960</v>
      </c>
      <c r="AC791" t="s">
        <v>3435</v>
      </c>
      <c r="AD791" t="s">
        <v>3435</v>
      </c>
      <c r="AE791">
        <v>1</v>
      </c>
    </row>
    <row r="792" spans="1:31">
      <c r="A792">
        <v>5308553</v>
      </c>
      <c r="B792">
        <v>5233596</v>
      </c>
      <c r="C792">
        <v>900228989</v>
      </c>
      <c r="D792" t="s">
        <v>3436</v>
      </c>
      <c r="E792" t="s">
        <v>1311</v>
      </c>
      <c r="F792" t="s">
        <v>3451</v>
      </c>
      <c r="G792" s="95">
        <v>45358</v>
      </c>
      <c r="H792" s="95">
        <v>45569</v>
      </c>
      <c r="I792" s="95">
        <v>45569</v>
      </c>
      <c r="J792" s="95">
        <v>45576</v>
      </c>
      <c r="K792" t="s">
        <v>3435</v>
      </c>
      <c r="L792" s="95">
        <v>45358</v>
      </c>
      <c r="M792" s="95">
        <v>45569</v>
      </c>
      <c r="N792" s="95">
        <v>45569</v>
      </c>
      <c r="O792" s="95">
        <v>45576</v>
      </c>
      <c r="P792" t="s">
        <v>3435</v>
      </c>
      <c r="Q792" t="s">
        <v>3435</v>
      </c>
      <c r="R792" t="s">
        <v>3435</v>
      </c>
      <c r="S792">
        <v>9223079</v>
      </c>
      <c r="T792">
        <v>8885080</v>
      </c>
      <c r="U792">
        <v>0</v>
      </c>
      <c r="V792">
        <v>337999</v>
      </c>
      <c r="W792">
        <v>60833</v>
      </c>
      <c r="X792">
        <v>2703671</v>
      </c>
      <c r="Y792">
        <v>2642838</v>
      </c>
      <c r="Z792">
        <v>0</v>
      </c>
      <c r="AA792">
        <v>6181409</v>
      </c>
      <c r="AB792">
        <v>0</v>
      </c>
      <c r="AC792">
        <v>1</v>
      </c>
      <c r="AD792" t="s">
        <v>3449</v>
      </c>
      <c r="AE792">
        <v>1</v>
      </c>
    </row>
    <row r="793" spans="1:31">
      <c r="A793">
        <v>5102353</v>
      </c>
      <c r="B793">
        <v>5070630</v>
      </c>
      <c r="C793">
        <v>900228989</v>
      </c>
      <c r="D793" t="s">
        <v>3436</v>
      </c>
      <c r="E793" t="s">
        <v>746</v>
      </c>
      <c r="F793" t="s">
        <v>3451</v>
      </c>
      <c r="G793" s="95">
        <v>45236</v>
      </c>
      <c r="H793" s="95">
        <v>45237</v>
      </c>
      <c r="I793" s="95">
        <v>45266</v>
      </c>
      <c r="J793" s="95">
        <v>45277</v>
      </c>
      <c r="K793" t="s">
        <v>3435</v>
      </c>
      <c r="L793" s="95">
        <v>45236</v>
      </c>
      <c r="M793" s="95">
        <v>45237</v>
      </c>
      <c r="N793" s="95">
        <v>45266</v>
      </c>
      <c r="O793" s="95">
        <v>45277</v>
      </c>
      <c r="P793" t="s">
        <v>3435</v>
      </c>
      <c r="Q793" t="s">
        <v>3435</v>
      </c>
      <c r="R793" t="s">
        <v>3435</v>
      </c>
      <c r="S793">
        <v>285000</v>
      </c>
      <c r="T793">
        <v>280900</v>
      </c>
      <c r="U793">
        <v>0</v>
      </c>
      <c r="V793">
        <v>4100</v>
      </c>
      <c r="W793">
        <v>5120</v>
      </c>
      <c r="X793">
        <v>251900</v>
      </c>
      <c r="Y793">
        <v>246780</v>
      </c>
      <c r="Z793">
        <v>0</v>
      </c>
      <c r="AA793">
        <v>29000</v>
      </c>
      <c r="AB793">
        <v>0</v>
      </c>
      <c r="AC793">
        <v>1</v>
      </c>
      <c r="AD793" t="s">
        <v>3449</v>
      </c>
      <c r="AE793">
        <v>1</v>
      </c>
    </row>
    <row r="794" spans="1:31">
      <c r="A794">
        <v>5177944</v>
      </c>
      <c r="B794" t="s">
        <v>3435</v>
      </c>
      <c r="C794">
        <v>900228989</v>
      </c>
      <c r="D794" t="s">
        <v>3436</v>
      </c>
      <c r="E794" t="s">
        <v>1287</v>
      </c>
      <c r="F794" t="s">
        <v>3438</v>
      </c>
      <c r="G794" s="95">
        <v>45358</v>
      </c>
      <c r="H794" s="95">
        <v>45358</v>
      </c>
      <c r="I794" s="95">
        <v>45385</v>
      </c>
      <c r="J794" t="s">
        <v>3435</v>
      </c>
      <c r="K794" s="95">
        <v>45392</v>
      </c>
      <c r="L794" s="95">
        <v>45358</v>
      </c>
      <c r="M794" s="95">
        <v>45358</v>
      </c>
      <c r="N794" s="95">
        <v>45385</v>
      </c>
      <c r="O794" t="s">
        <v>3435</v>
      </c>
      <c r="P794" s="95">
        <v>45392</v>
      </c>
      <c r="Q794" t="s">
        <v>3435</v>
      </c>
      <c r="R794" t="s">
        <v>3726</v>
      </c>
      <c r="S794">
        <v>459760</v>
      </c>
      <c r="T794">
        <v>459760</v>
      </c>
      <c r="U794">
        <v>0</v>
      </c>
      <c r="V794">
        <v>0</v>
      </c>
      <c r="W794">
        <v>0</v>
      </c>
      <c r="X794">
        <v>0</v>
      </c>
      <c r="Y794">
        <v>0</v>
      </c>
      <c r="Z794">
        <v>0</v>
      </c>
      <c r="AA794">
        <v>0</v>
      </c>
      <c r="AB794">
        <v>459760</v>
      </c>
      <c r="AC794" t="s">
        <v>3435</v>
      </c>
      <c r="AD794" t="s">
        <v>3435</v>
      </c>
      <c r="AE794">
        <v>1</v>
      </c>
    </row>
    <row r="795" spans="1:31">
      <c r="A795">
        <v>5178107</v>
      </c>
      <c r="B795" t="s">
        <v>3435</v>
      </c>
      <c r="C795">
        <v>900228989</v>
      </c>
      <c r="D795" t="s">
        <v>3436</v>
      </c>
      <c r="E795" t="s">
        <v>1273</v>
      </c>
      <c r="F795" t="s">
        <v>3438</v>
      </c>
      <c r="G795" s="95">
        <v>45358</v>
      </c>
      <c r="H795" s="95">
        <v>45358</v>
      </c>
      <c r="I795" s="95">
        <v>45366</v>
      </c>
      <c r="J795" t="s">
        <v>3435</v>
      </c>
      <c r="K795" s="95">
        <v>45380</v>
      </c>
      <c r="L795" s="95">
        <v>45358</v>
      </c>
      <c r="M795" s="95">
        <v>45358</v>
      </c>
      <c r="N795" s="95">
        <v>45366</v>
      </c>
      <c r="O795" t="s">
        <v>3435</v>
      </c>
      <c r="P795" s="95">
        <v>45380</v>
      </c>
      <c r="Q795" t="s">
        <v>3435</v>
      </c>
      <c r="R795" t="s">
        <v>3727</v>
      </c>
      <c r="S795">
        <v>3337552</v>
      </c>
      <c r="T795">
        <v>3337552</v>
      </c>
      <c r="U795">
        <v>0</v>
      </c>
      <c r="V795">
        <v>0</v>
      </c>
      <c r="W795">
        <v>0</v>
      </c>
      <c r="X795">
        <v>0</v>
      </c>
      <c r="Y795">
        <v>0</v>
      </c>
      <c r="Z795">
        <v>0</v>
      </c>
      <c r="AA795">
        <v>0</v>
      </c>
      <c r="AB795">
        <v>3337552</v>
      </c>
      <c r="AC795" t="s">
        <v>3435</v>
      </c>
      <c r="AD795" t="s">
        <v>3435</v>
      </c>
      <c r="AE795">
        <v>1</v>
      </c>
    </row>
    <row r="796" spans="1:31">
      <c r="A796">
        <v>5178164</v>
      </c>
      <c r="B796">
        <v>5138356</v>
      </c>
      <c r="C796">
        <v>900228989</v>
      </c>
      <c r="D796" t="s">
        <v>3436</v>
      </c>
      <c r="E796" t="s">
        <v>1262</v>
      </c>
      <c r="F796" t="s">
        <v>3451</v>
      </c>
      <c r="G796" s="95">
        <v>45358</v>
      </c>
      <c r="H796" s="95">
        <v>45358</v>
      </c>
      <c r="I796" s="95">
        <v>45366</v>
      </c>
      <c r="J796" s="95">
        <v>45377</v>
      </c>
      <c r="K796" t="s">
        <v>3435</v>
      </c>
      <c r="L796" s="95">
        <v>45358</v>
      </c>
      <c r="M796" s="95">
        <v>45358</v>
      </c>
      <c r="N796" s="95">
        <v>45366</v>
      </c>
      <c r="O796" s="95">
        <v>45377</v>
      </c>
      <c r="P796" t="s">
        <v>3435</v>
      </c>
      <c r="Q796" t="s">
        <v>3435</v>
      </c>
      <c r="R796" t="s">
        <v>3435</v>
      </c>
      <c r="S796">
        <v>8221764</v>
      </c>
      <c r="T796">
        <v>8221764</v>
      </c>
      <c r="U796">
        <v>0</v>
      </c>
      <c r="V796">
        <v>0</v>
      </c>
      <c r="W796">
        <v>153432</v>
      </c>
      <c r="X796">
        <v>7671604</v>
      </c>
      <c r="Y796">
        <v>7518172</v>
      </c>
      <c r="Z796">
        <v>0</v>
      </c>
      <c r="AA796">
        <v>550160</v>
      </c>
      <c r="AB796">
        <v>0</v>
      </c>
      <c r="AC796">
        <v>1</v>
      </c>
      <c r="AD796" t="s">
        <v>3449</v>
      </c>
      <c r="AE796">
        <v>1</v>
      </c>
    </row>
    <row r="797" spans="1:31">
      <c r="A797">
        <v>5178165</v>
      </c>
      <c r="B797">
        <v>5141481</v>
      </c>
      <c r="C797">
        <v>900228989</v>
      </c>
      <c r="D797" t="s">
        <v>3436</v>
      </c>
      <c r="E797" t="s">
        <v>1271</v>
      </c>
      <c r="F797" t="s">
        <v>3451</v>
      </c>
      <c r="G797" s="95">
        <v>45358</v>
      </c>
      <c r="H797" s="95">
        <v>45358</v>
      </c>
      <c r="I797" s="95">
        <v>45366</v>
      </c>
      <c r="J797" s="95">
        <v>45380</v>
      </c>
      <c r="K797" t="s">
        <v>3435</v>
      </c>
      <c r="L797" s="95">
        <v>45358</v>
      </c>
      <c r="M797" s="95">
        <v>45358</v>
      </c>
      <c r="N797" s="95">
        <v>45366</v>
      </c>
      <c r="O797" s="95">
        <v>45380</v>
      </c>
      <c r="P797" t="s">
        <v>3435</v>
      </c>
      <c r="Q797" t="s">
        <v>3435</v>
      </c>
      <c r="R797" t="s">
        <v>3435</v>
      </c>
      <c r="S797">
        <v>3443548</v>
      </c>
      <c r="T797">
        <v>3105549</v>
      </c>
      <c r="U797">
        <v>0</v>
      </c>
      <c r="V797">
        <v>337999</v>
      </c>
      <c r="W797">
        <v>51717</v>
      </c>
      <c r="X797">
        <v>2247869</v>
      </c>
      <c r="Y797">
        <v>2196152</v>
      </c>
      <c r="Z797">
        <v>0</v>
      </c>
      <c r="AA797">
        <v>857680</v>
      </c>
      <c r="AB797">
        <v>0</v>
      </c>
      <c r="AC797">
        <v>1</v>
      </c>
      <c r="AD797" t="s">
        <v>3449</v>
      </c>
      <c r="AE797">
        <v>1</v>
      </c>
    </row>
    <row r="798" spans="1:31">
      <c r="A798">
        <v>5273965</v>
      </c>
      <c r="B798">
        <v>5234580</v>
      </c>
      <c r="C798">
        <v>900228989</v>
      </c>
      <c r="D798" t="s">
        <v>3436</v>
      </c>
      <c r="E798" t="s">
        <v>1274</v>
      </c>
      <c r="F798" t="s">
        <v>3451</v>
      </c>
      <c r="G798" s="95">
        <v>45358</v>
      </c>
      <c r="H798" s="95">
        <v>45527</v>
      </c>
      <c r="I798" s="95">
        <v>45537</v>
      </c>
      <c r="J798" s="95">
        <v>45580</v>
      </c>
      <c r="K798" t="s">
        <v>3435</v>
      </c>
      <c r="L798" s="95">
        <v>45358</v>
      </c>
      <c r="M798" s="95">
        <v>45527</v>
      </c>
      <c r="N798" s="95">
        <v>45537</v>
      </c>
      <c r="O798" s="95">
        <v>45580</v>
      </c>
      <c r="P798" t="s">
        <v>3435</v>
      </c>
      <c r="Q798" t="s">
        <v>3435</v>
      </c>
      <c r="R798" t="s">
        <v>3435</v>
      </c>
      <c r="S798">
        <v>7173622</v>
      </c>
      <c r="T798">
        <v>3369000</v>
      </c>
      <c r="U798">
        <v>0</v>
      </c>
      <c r="V798">
        <v>0</v>
      </c>
      <c r="W798">
        <v>0</v>
      </c>
      <c r="X798">
        <v>0</v>
      </c>
      <c r="Y798">
        <v>0</v>
      </c>
      <c r="Z798">
        <v>0</v>
      </c>
      <c r="AA798">
        <v>3369000</v>
      </c>
      <c r="AB798">
        <v>0</v>
      </c>
      <c r="AC798">
        <v>2</v>
      </c>
      <c r="AD798" t="s">
        <v>3452</v>
      </c>
      <c r="AE798">
        <v>1</v>
      </c>
    </row>
    <row r="799" spans="1:31">
      <c r="A799">
        <v>5178163</v>
      </c>
      <c r="B799">
        <v>5141314</v>
      </c>
      <c r="C799">
        <v>900228989</v>
      </c>
      <c r="D799" t="s">
        <v>3436</v>
      </c>
      <c r="E799" t="s">
        <v>1266</v>
      </c>
      <c r="F799" t="s">
        <v>3451</v>
      </c>
      <c r="G799" s="95">
        <v>45358</v>
      </c>
      <c r="H799" s="95">
        <v>45358</v>
      </c>
      <c r="I799" s="95">
        <v>45366</v>
      </c>
      <c r="J799" s="95">
        <v>45379</v>
      </c>
      <c r="K799" t="s">
        <v>3435</v>
      </c>
      <c r="L799" s="95">
        <v>45358</v>
      </c>
      <c r="M799" s="95">
        <v>45358</v>
      </c>
      <c r="N799" s="95">
        <v>45366</v>
      </c>
      <c r="O799" s="95">
        <v>45379</v>
      </c>
      <c r="P799" t="s">
        <v>3435</v>
      </c>
      <c r="Q799" t="s">
        <v>3435</v>
      </c>
      <c r="R799" t="s">
        <v>3435</v>
      </c>
      <c r="S799">
        <v>2544284</v>
      </c>
      <c r="T799">
        <v>2251692</v>
      </c>
      <c r="U799">
        <v>0</v>
      </c>
      <c r="V799">
        <v>292592</v>
      </c>
      <c r="W799">
        <v>50342</v>
      </c>
      <c r="X799">
        <v>2224492</v>
      </c>
      <c r="Y799">
        <v>2174150</v>
      </c>
      <c r="Z799">
        <v>0</v>
      </c>
      <c r="AA799">
        <v>27200</v>
      </c>
      <c r="AB799">
        <v>0</v>
      </c>
      <c r="AC799">
        <v>1</v>
      </c>
      <c r="AD799" t="s">
        <v>3449</v>
      </c>
      <c r="AE799">
        <v>1</v>
      </c>
    </row>
    <row r="800" spans="1:31">
      <c r="A800">
        <v>5102357</v>
      </c>
      <c r="B800">
        <v>5077720</v>
      </c>
      <c r="C800">
        <v>900228989</v>
      </c>
      <c r="D800" t="s">
        <v>3436</v>
      </c>
      <c r="E800" t="s">
        <v>601</v>
      </c>
      <c r="F800" t="s">
        <v>3437</v>
      </c>
      <c r="G800" s="95">
        <v>45237</v>
      </c>
      <c r="H800" s="95">
        <v>45237</v>
      </c>
      <c r="I800" s="95">
        <v>45244</v>
      </c>
      <c r="J800" s="95">
        <v>45286</v>
      </c>
      <c r="K800" t="s">
        <v>3435</v>
      </c>
      <c r="L800" s="95">
        <v>45237</v>
      </c>
      <c r="M800" s="95">
        <v>45237</v>
      </c>
      <c r="N800" s="95">
        <v>45244</v>
      </c>
      <c r="O800" s="95">
        <v>45286</v>
      </c>
      <c r="P800" t="s">
        <v>3435</v>
      </c>
      <c r="Q800" t="s">
        <v>3435</v>
      </c>
      <c r="R800" t="s">
        <v>3435</v>
      </c>
      <c r="S800">
        <v>810459</v>
      </c>
      <c r="T800">
        <v>810459</v>
      </c>
      <c r="U800">
        <v>0</v>
      </c>
      <c r="V800">
        <v>0</v>
      </c>
      <c r="W800">
        <v>16209</v>
      </c>
      <c r="X800">
        <v>810459</v>
      </c>
      <c r="Y800">
        <v>794250</v>
      </c>
      <c r="Z800">
        <v>0</v>
      </c>
      <c r="AA800">
        <v>0</v>
      </c>
      <c r="AB800">
        <v>0</v>
      </c>
      <c r="AC800">
        <v>1</v>
      </c>
      <c r="AD800" t="s">
        <v>3487</v>
      </c>
      <c r="AE800">
        <v>1</v>
      </c>
    </row>
    <row r="801" spans="1:31">
      <c r="A801">
        <v>5178505</v>
      </c>
      <c r="B801">
        <v>5160697</v>
      </c>
      <c r="C801">
        <v>900228989</v>
      </c>
      <c r="D801" t="s">
        <v>3436</v>
      </c>
      <c r="E801" t="s">
        <v>1297</v>
      </c>
      <c r="F801" t="s">
        <v>3451</v>
      </c>
      <c r="G801" s="95">
        <v>45359</v>
      </c>
      <c r="H801" s="95">
        <v>45359</v>
      </c>
      <c r="I801" s="95">
        <v>45392</v>
      </c>
      <c r="J801" s="95">
        <v>45426</v>
      </c>
      <c r="K801" t="s">
        <v>3435</v>
      </c>
      <c r="L801" s="95">
        <v>45359</v>
      </c>
      <c r="M801" s="95">
        <v>45359</v>
      </c>
      <c r="N801" s="95">
        <v>45392</v>
      </c>
      <c r="O801" s="95">
        <v>45426</v>
      </c>
      <c r="P801" t="s">
        <v>3435</v>
      </c>
      <c r="Q801" t="s">
        <v>3435</v>
      </c>
      <c r="R801" t="s">
        <v>3435</v>
      </c>
      <c r="S801">
        <v>2521253</v>
      </c>
      <c r="T801">
        <v>61154</v>
      </c>
      <c r="U801">
        <v>0</v>
      </c>
      <c r="V801">
        <v>0</v>
      </c>
      <c r="W801">
        <v>0</v>
      </c>
      <c r="X801">
        <v>0</v>
      </c>
      <c r="Y801">
        <v>0</v>
      </c>
      <c r="Z801">
        <v>514</v>
      </c>
      <c r="AA801">
        <v>60640</v>
      </c>
      <c r="AB801">
        <v>0</v>
      </c>
      <c r="AC801">
        <v>2</v>
      </c>
      <c r="AD801" t="s">
        <v>3452</v>
      </c>
      <c r="AE801">
        <v>1</v>
      </c>
    </row>
    <row r="802" spans="1:31">
      <c r="A802">
        <v>5102479</v>
      </c>
      <c r="B802">
        <v>5077741</v>
      </c>
      <c r="C802">
        <v>900228989</v>
      </c>
      <c r="D802" t="s">
        <v>3436</v>
      </c>
      <c r="E802" t="s">
        <v>814</v>
      </c>
      <c r="F802" t="s">
        <v>3437</v>
      </c>
      <c r="G802" s="95">
        <v>45237</v>
      </c>
      <c r="H802" s="95">
        <v>45237</v>
      </c>
      <c r="I802" s="95">
        <v>45271</v>
      </c>
      <c r="J802" s="95">
        <v>45286</v>
      </c>
      <c r="K802" t="s">
        <v>3435</v>
      </c>
      <c r="L802" s="95">
        <v>45237</v>
      </c>
      <c r="M802" s="95">
        <v>45237</v>
      </c>
      <c r="N802" s="95">
        <v>45271</v>
      </c>
      <c r="O802" s="95">
        <v>45286</v>
      </c>
      <c r="P802" t="s">
        <v>3435</v>
      </c>
      <c r="Q802" t="s">
        <v>3435</v>
      </c>
      <c r="R802" t="s">
        <v>3435</v>
      </c>
      <c r="S802">
        <v>371784</v>
      </c>
      <c r="T802">
        <v>371784</v>
      </c>
      <c r="U802">
        <v>0</v>
      </c>
      <c r="V802">
        <v>0</v>
      </c>
      <c r="W802">
        <v>7436</v>
      </c>
      <c r="X802">
        <v>371784</v>
      </c>
      <c r="Y802">
        <v>364348</v>
      </c>
      <c r="Z802">
        <v>0</v>
      </c>
      <c r="AA802">
        <v>0</v>
      </c>
      <c r="AB802">
        <v>0</v>
      </c>
      <c r="AC802">
        <v>1</v>
      </c>
      <c r="AD802" t="s">
        <v>3487</v>
      </c>
      <c r="AE802">
        <v>1</v>
      </c>
    </row>
    <row r="803" spans="1:31">
      <c r="A803">
        <v>5102485</v>
      </c>
      <c r="B803" t="s">
        <v>3435</v>
      </c>
      <c r="C803">
        <v>900228989</v>
      </c>
      <c r="D803" t="s">
        <v>3436</v>
      </c>
      <c r="E803" t="s">
        <v>727</v>
      </c>
      <c r="F803" t="s">
        <v>3438</v>
      </c>
      <c r="G803" s="95">
        <v>45237</v>
      </c>
      <c r="H803" s="95">
        <v>45237</v>
      </c>
      <c r="I803" s="95">
        <v>45294</v>
      </c>
      <c r="J803" t="s">
        <v>3435</v>
      </c>
      <c r="K803" s="95">
        <v>45305</v>
      </c>
      <c r="L803" s="95">
        <v>45237</v>
      </c>
      <c r="M803" s="95">
        <v>45237</v>
      </c>
      <c r="N803" s="95">
        <v>45294</v>
      </c>
      <c r="O803" t="s">
        <v>3435</v>
      </c>
      <c r="P803" s="95">
        <v>45305</v>
      </c>
      <c r="Q803" t="s">
        <v>3435</v>
      </c>
      <c r="R803" t="s">
        <v>3728</v>
      </c>
      <c r="S803">
        <v>50000</v>
      </c>
      <c r="T803">
        <v>50000</v>
      </c>
      <c r="U803">
        <v>0</v>
      </c>
      <c r="V803">
        <v>0</v>
      </c>
      <c r="W803">
        <v>0</v>
      </c>
      <c r="X803">
        <v>0</v>
      </c>
      <c r="Y803">
        <v>0</v>
      </c>
      <c r="Z803">
        <v>0</v>
      </c>
      <c r="AA803">
        <v>0</v>
      </c>
      <c r="AB803">
        <v>50000</v>
      </c>
      <c r="AC803" t="s">
        <v>3435</v>
      </c>
      <c r="AD803" t="s">
        <v>3435</v>
      </c>
      <c r="AE803">
        <v>1</v>
      </c>
    </row>
    <row r="804" spans="1:31">
      <c r="A804">
        <v>5102480</v>
      </c>
      <c r="B804">
        <v>5093759</v>
      </c>
      <c r="C804">
        <v>900228989</v>
      </c>
      <c r="D804" t="s">
        <v>3436</v>
      </c>
      <c r="E804" t="s">
        <v>742</v>
      </c>
      <c r="F804" t="s">
        <v>3451</v>
      </c>
      <c r="G804" s="95">
        <v>45237</v>
      </c>
      <c r="H804" s="95">
        <v>45237</v>
      </c>
      <c r="I804" s="95">
        <v>45294</v>
      </c>
      <c r="J804" s="95">
        <v>45311</v>
      </c>
      <c r="K804" t="s">
        <v>3435</v>
      </c>
      <c r="L804" s="95">
        <v>45237</v>
      </c>
      <c r="M804" s="95">
        <v>45237</v>
      </c>
      <c r="N804" s="95">
        <v>45294</v>
      </c>
      <c r="O804" s="95">
        <v>45311</v>
      </c>
      <c r="P804" t="s">
        <v>3435</v>
      </c>
      <c r="Q804" t="s">
        <v>3435</v>
      </c>
      <c r="R804" t="s">
        <v>3435</v>
      </c>
      <c r="S804">
        <v>66900</v>
      </c>
      <c r="T804">
        <v>66900</v>
      </c>
      <c r="U804">
        <v>0</v>
      </c>
      <c r="V804">
        <v>0</v>
      </c>
      <c r="W804">
        <v>0</v>
      </c>
      <c r="X804">
        <v>55000</v>
      </c>
      <c r="Y804">
        <v>55000</v>
      </c>
      <c r="Z804">
        <v>0</v>
      </c>
      <c r="AA804">
        <v>11900</v>
      </c>
      <c r="AB804">
        <v>0</v>
      </c>
      <c r="AC804">
        <v>1</v>
      </c>
      <c r="AD804" t="s">
        <v>3449</v>
      </c>
      <c r="AE804">
        <v>1</v>
      </c>
    </row>
    <row r="805" spans="1:31">
      <c r="A805">
        <v>5179658</v>
      </c>
      <c r="B805">
        <v>5144286</v>
      </c>
      <c r="C805">
        <v>900228989</v>
      </c>
      <c r="D805" t="s">
        <v>3436</v>
      </c>
      <c r="E805" t="s">
        <v>1290</v>
      </c>
      <c r="F805" t="s">
        <v>3437</v>
      </c>
      <c r="G805" s="95">
        <v>45360</v>
      </c>
      <c r="H805" s="95">
        <v>45362</v>
      </c>
      <c r="I805" s="95">
        <v>45386</v>
      </c>
      <c r="J805" s="95">
        <v>45391</v>
      </c>
      <c r="K805" t="s">
        <v>3435</v>
      </c>
      <c r="L805" s="95">
        <v>45360</v>
      </c>
      <c r="M805" s="95">
        <v>45362</v>
      </c>
      <c r="N805" s="95">
        <v>45386</v>
      </c>
      <c r="O805" s="95">
        <v>45391</v>
      </c>
      <c r="P805" t="s">
        <v>3435</v>
      </c>
      <c r="Q805" t="s">
        <v>3435</v>
      </c>
      <c r="R805" t="s">
        <v>3435</v>
      </c>
      <c r="S805">
        <v>2048908</v>
      </c>
      <c r="T805">
        <v>2048908</v>
      </c>
      <c r="U805">
        <v>0</v>
      </c>
      <c r="V805">
        <v>0</v>
      </c>
      <c r="W805">
        <v>40978</v>
      </c>
      <c r="X805">
        <v>2048908</v>
      </c>
      <c r="Y805">
        <v>2007930</v>
      </c>
      <c r="Z805">
        <v>0</v>
      </c>
      <c r="AA805">
        <v>0</v>
      </c>
      <c r="AB805">
        <v>0</v>
      </c>
      <c r="AC805">
        <v>1</v>
      </c>
      <c r="AD805" t="s">
        <v>3487</v>
      </c>
      <c r="AE805">
        <v>1</v>
      </c>
    </row>
    <row r="806" spans="1:31">
      <c r="A806">
        <v>5102477</v>
      </c>
      <c r="B806">
        <v>5074048</v>
      </c>
      <c r="C806">
        <v>900228989</v>
      </c>
      <c r="D806" t="s">
        <v>3436</v>
      </c>
      <c r="E806" t="s">
        <v>592</v>
      </c>
      <c r="F806" t="s">
        <v>3437</v>
      </c>
      <c r="G806" s="95">
        <v>45237</v>
      </c>
      <c r="H806" s="95">
        <v>45237</v>
      </c>
      <c r="I806" s="95">
        <v>45244</v>
      </c>
      <c r="J806" s="95">
        <v>45281</v>
      </c>
      <c r="K806" t="s">
        <v>3435</v>
      </c>
      <c r="L806" s="95">
        <v>45237</v>
      </c>
      <c r="M806" s="95">
        <v>45237</v>
      </c>
      <c r="N806" s="95">
        <v>45244</v>
      </c>
      <c r="O806" s="95">
        <v>45281</v>
      </c>
      <c r="P806" t="s">
        <v>3435</v>
      </c>
      <c r="Q806" t="s">
        <v>3435</v>
      </c>
      <c r="R806" t="s">
        <v>3435</v>
      </c>
      <c r="S806">
        <v>92371</v>
      </c>
      <c r="T806">
        <v>92371</v>
      </c>
      <c r="U806">
        <v>0</v>
      </c>
      <c r="V806">
        <v>0</v>
      </c>
      <c r="W806">
        <v>0</v>
      </c>
      <c r="X806">
        <v>92371</v>
      </c>
      <c r="Y806">
        <v>92371</v>
      </c>
      <c r="Z806">
        <v>0</v>
      </c>
      <c r="AA806">
        <v>0</v>
      </c>
      <c r="AB806">
        <v>0</v>
      </c>
      <c r="AC806">
        <v>1</v>
      </c>
      <c r="AD806" t="s">
        <v>3487</v>
      </c>
      <c r="AE806">
        <v>1</v>
      </c>
    </row>
    <row r="807" spans="1:31">
      <c r="A807">
        <v>5178968</v>
      </c>
      <c r="B807">
        <v>5147942</v>
      </c>
      <c r="C807">
        <v>900228989</v>
      </c>
      <c r="D807" t="s">
        <v>3436</v>
      </c>
      <c r="E807" t="s">
        <v>1277</v>
      </c>
      <c r="F807" t="s">
        <v>3451</v>
      </c>
      <c r="G807" s="95">
        <v>45361</v>
      </c>
      <c r="H807" s="95">
        <v>45361</v>
      </c>
      <c r="I807" s="95">
        <v>45366</v>
      </c>
      <c r="J807" s="95">
        <v>45394</v>
      </c>
      <c r="K807" t="s">
        <v>3435</v>
      </c>
      <c r="L807" s="95">
        <v>45361</v>
      </c>
      <c r="M807" s="95">
        <v>45361</v>
      </c>
      <c r="N807" s="95">
        <v>45366</v>
      </c>
      <c r="O807" s="95">
        <v>45394</v>
      </c>
      <c r="P807" t="s">
        <v>3435</v>
      </c>
      <c r="Q807" t="s">
        <v>3435</v>
      </c>
      <c r="R807" t="s">
        <v>3435</v>
      </c>
      <c r="S807">
        <v>1417605</v>
      </c>
      <c r="T807">
        <v>506504</v>
      </c>
      <c r="U807">
        <v>0</v>
      </c>
      <c r="V807">
        <v>0</v>
      </c>
      <c r="W807">
        <v>0</v>
      </c>
      <c r="X807">
        <v>0</v>
      </c>
      <c r="Y807">
        <v>0</v>
      </c>
      <c r="Z807">
        <v>92521</v>
      </c>
      <c r="AA807">
        <v>413983</v>
      </c>
      <c r="AB807">
        <v>0</v>
      </c>
      <c r="AC807">
        <v>2</v>
      </c>
      <c r="AD807" t="s">
        <v>3452</v>
      </c>
      <c r="AE807">
        <v>1</v>
      </c>
    </row>
    <row r="808" spans="1:31">
      <c r="A808">
        <v>5178995</v>
      </c>
      <c r="B808" t="s">
        <v>3435</v>
      </c>
      <c r="C808">
        <v>900228989</v>
      </c>
      <c r="D808" t="s">
        <v>3436</v>
      </c>
      <c r="E808" t="s">
        <v>1310</v>
      </c>
      <c r="F808" t="s">
        <v>3438</v>
      </c>
      <c r="G808" s="95">
        <v>45361</v>
      </c>
      <c r="H808" s="95">
        <v>45361</v>
      </c>
      <c r="I808" s="95">
        <v>45392</v>
      </c>
      <c r="J808" t="s">
        <v>3435</v>
      </c>
      <c r="K808" s="95">
        <v>45405</v>
      </c>
      <c r="L808" s="95">
        <v>45361</v>
      </c>
      <c r="M808" s="95">
        <v>45361</v>
      </c>
      <c r="N808" s="95">
        <v>45392</v>
      </c>
      <c r="O808" t="s">
        <v>3435</v>
      </c>
      <c r="P808" s="95">
        <v>45405</v>
      </c>
      <c r="Q808" t="s">
        <v>3435</v>
      </c>
      <c r="R808" t="s">
        <v>3729</v>
      </c>
      <c r="S808">
        <v>3601904</v>
      </c>
      <c r="T808">
        <v>3601904</v>
      </c>
      <c r="U808">
        <v>0</v>
      </c>
      <c r="V808">
        <v>0</v>
      </c>
      <c r="W808">
        <v>0</v>
      </c>
      <c r="X808">
        <v>0</v>
      </c>
      <c r="Y808">
        <v>0</v>
      </c>
      <c r="Z808">
        <v>0</v>
      </c>
      <c r="AA808">
        <v>0</v>
      </c>
      <c r="AB808">
        <v>3601904</v>
      </c>
      <c r="AC808" t="s">
        <v>3435</v>
      </c>
      <c r="AD808" t="s">
        <v>3435</v>
      </c>
      <c r="AE808">
        <v>1</v>
      </c>
    </row>
    <row r="809" spans="1:31">
      <c r="A809">
        <v>5102486</v>
      </c>
      <c r="B809" t="s">
        <v>3435</v>
      </c>
      <c r="C809">
        <v>900228989</v>
      </c>
      <c r="D809" t="s">
        <v>3436</v>
      </c>
      <c r="E809" t="s">
        <v>615</v>
      </c>
      <c r="F809" t="s">
        <v>3438</v>
      </c>
      <c r="G809" s="95">
        <v>45237</v>
      </c>
      <c r="H809" s="95">
        <v>45237</v>
      </c>
      <c r="I809" s="95">
        <v>45244</v>
      </c>
      <c r="J809" t="s">
        <v>3435</v>
      </c>
      <c r="K809" s="95">
        <v>45250</v>
      </c>
      <c r="L809" s="95">
        <v>45237</v>
      </c>
      <c r="M809" s="95">
        <v>45237</v>
      </c>
      <c r="N809" s="95">
        <v>45244</v>
      </c>
      <c r="O809" t="s">
        <v>3435</v>
      </c>
      <c r="P809" s="95">
        <v>45250</v>
      </c>
      <c r="Q809" t="s">
        <v>3435</v>
      </c>
      <c r="R809" t="s">
        <v>3730</v>
      </c>
      <c r="S809">
        <v>66900</v>
      </c>
      <c r="T809">
        <v>66900</v>
      </c>
      <c r="U809">
        <v>0</v>
      </c>
      <c r="V809">
        <v>0</v>
      </c>
      <c r="W809">
        <v>0</v>
      </c>
      <c r="X809">
        <v>0</v>
      </c>
      <c r="Y809">
        <v>0</v>
      </c>
      <c r="Z809">
        <v>0</v>
      </c>
      <c r="AA809">
        <v>0</v>
      </c>
      <c r="AB809">
        <v>66900</v>
      </c>
      <c r="AC809" t="s">
        <v>3435</v>
      </c>
      <c r="AD809" t="s">
        <v>3435</v>
      </c>
      <c r="AE809">
        <v>1</v>
      </c>
    </row>
    <row r="810" spans="1:31">
      <c r="A810">
        <v>5179548</v>
      </c>
      <c r="B810">
        <v>5157427</v>
      </c>
      <c r="C810">
        <v>900228989</v>
      </c>
      <c r="D810" t="s">
        <v>3436</v>
      </c>
      <c r="E810" t="s">
        <v>1304</v>
      </c>
      <c r="F810" t="s">
        <v>3451</v>
      </c>
      <c r="G810" s="95">
        <v>45362</v>
      </c>
      <c r="H810" s="95">
        <v>45362</v>
      </c>
      <c r="I810" s="95">
        <v>45392</v>
      </c>
      <c r="J810" s="95">
        <v>45412</v>
      </c>
      <c r="K810" t="s">
        <v>3435</v>
      </c>
      <c r="L810" s="95">
        <v>45362</v>
      </c>
      <c r="M810" s="95">
        <v>45362</v>
      </c>
      <c r="N810" s="95">
        <v>45392</v>
      </c>
      <c r="O810" s="95">
        <v>45412</v>
      </c>
      <c r="P810" t="s">
        <v>3435</v>
      </c>
      <c r="Q810" t="s">
        <v>3435</v>
      </c>
      <c r="R810" t="s">
        <v>3435</v>
      </c>
      <c r="S810">
        <v>2627008</v>
      </c>
      <c r="T810">
        <v>303920</v>
      </c>
      <c r="U810">
        <v>0</v>
      </c>
      <c r="V810">
        <v>0</v>
      </c>
      <c r="W810">
        <v>0</v>
      </c>
      <c r="X810">
        <v>0</v>
      </c>
      <c r="Y810">
        <v>0</v>
      </c>
      <c r="Z810">
        <v>0</v>
      </c>
      <c r="AA810">
        <v>303920</v>
      </c>
      <c r="AB810">
        <v>0</v>
      </c>
      <c r="AC810">
        <v>2</v>
      </c>
      <c r="AD810" t="s">
        <v>3452</v>
      </c>
      <c r="AE810">
        <v>1</v>
      </c>
    </row>
    <row r="811" spans="1:31">
      <c r="A811">
        <v>5102488</v>
      </c>
      <c r="B811" t="s">
        <v>3435</v>
      </c>
      <c r="C811">
        <v>900228989</v>
      </c>
      <c r="D811" t="s">
        <v>3436</v>
      </c>
      <c r="E811" t="s">
        <v>616</v>
      </c>
      <c r="F811" t="s">
        <v>3438</v>
      </c>
      <c r="G811" s="95">
        <v>45237</v>
      </c>
      <c r="H811" s="95">
        <v>45237</v>
      </c>
      <c r="I811" s="95">
        <v>45244</v>
      </c>
      <c r="J811" t="s">
        <v>3435</v>
      </c>
      <c r="K811" s="95">
        <v>45250</v>
      </c>
      <c r="L811" s="95">
        <v>45237</v>
      </c>
      <c r="M811" s="95">
        <v>45237</v>
      </c>
      <c r="N811" s="95">
        <v>45244</v>
      </c>
      <c r="O811" t="s">
        <v>3435</v>
      </c>
      <c r="P811" s="95">
        <v>45250</v>
      </c>
      <c r="Q811" t="s">
        <v>3435</v>
      </c>
      <c r="R811" t="s">
        <v>3731</v>
      </c>
      <c r="S811">
        <v>66900</v>
      </c>
      <c r="T811">
        <v>66900</v>
      </c>
      <c r="U811">
        <v>0</v>
      </c>
      <c r="V811">
        <v>0</v>
      </c>
      <c r="W811">
        <v>0</v>
      </c>
      <c r="X811">
        <v>0</v>
      </c>
      <c r="Y811">
        <v>0</v>
      </c>
      <c r="Z811">
        <v>0</v>
      </c>
      <c r="AA811">
        <v>0</v>
      </c>
      <c r="AB811">
        <v>66900</v>
      </c>
      <c r="AC811" t="s">
        <v>3435</v>
      </c>
      <c r="AD811" t="s">
        <v>3435</v>
      </c>
      <c r="AE811">
        <v>1</v>
      </c>
    </row>
    <row r="812" spans="1:31">
      <c r="A812">
        <v>5179736</v>
      </c>
      <c r="B812">
        <v>5158351</v>
      </c>
      <c r="C812">
        <v>900228989</v>
      </c>
      <c r="D812" t="s">
        <v>3436</v>
      </c>
      <c r="E812" t="s">
        <v>1326</v>
      </c>
      <c r="F812" t="s">
        <v>3451</v>
      </c>
      <c r="G812" s="95">
        <v>45363</v>
      </c>
      <c r="H812" s="95">
        <v>45363</v>
      </c>
      <c r="I812" s="95">
        <v>45392</v>
      </c>
      <c r="J812" s="95">
        <v>45418</v>
      </c>
      <c r="K812" t="s">
        <v>3435</v>
      </c>
      <c r="L812" s="95">
        <v>45363</v>
      </c>
      <c r="M812" s="95">
        <v>45363</v>
      </c>
      <c r="N812" s="95">
        <v>45392</v>
      </c>
      <c r="O812" s="95">
        <v>45418</v>
      </c>
      <c r="P812" t="s">
        <v>3435</v>
      </c>
      <c r="Q812" t="s">
        <v>3435</v>
      </c>
      <c r="R812" t="s">
        <v>3435</v>
      </c>
      <c r="S812">
        <v>10674968</v>
      </c>
      <c r="T812">
        <v>3548622</v>
      </c>
      <c r="U812">
        <v>0</v>
      </c>
      <c r="V812">
        <v>0</v>
      </c>
      <c r="W812">
        <v>0</v>
      </c>
      <c r="X812">
        <v>0</v>
      </c>
      <c r="Y812">
        <v>0</v>
      </c>
      <c r="Z812">
        <v>0</v>
      </c>
      <c r="AA812">
        <v>3548622</v>
      </c>
      <c r="AB812">
        <v>0</v>
      </c>
      <c r="AC812">
        <v>2</v>
      </c>
      <c r="AD812" t="s">
        <v>3630</v>
      </c>
      <c r="AE812">
        <v>1</v>
      </c>
    </row>
    <row r="813" spans="1:31">
      <c r="A813">
        <v>5102489</v>
      </c>
      <c r="B813" t="s">
        <v>3435</v>
      </c>
      <c r="C813">
        <v>900228989</v>
      </c>
      <c r="D813" t="s">
        <v>3436</v>
      </c>
      <c r="E813" t="s">
        <v>617</v>
      </c>
      <c r="F813" t="s">
        <v>3438</v>
      </c>
      <c r="G813" s="95">
        <v>45237</v>
      </c>
      <c r="H813" s="95">
        <v>45237</v>
      </c>
      <c r="I813" s="95">
        <v>45244</v>
      </c>
      <c r="J813" t="s">
        <v>3435</v>
      </c>
      <c r="K813" s="95">
        <v>45250</v>
      </c>
      <c r="L813" s="95">
        <v>45237</v>
      </c>
      <c r="M813" s="95">
        <v>45237</v>
      </c>
      <c r="N813" s="95">
        <v>45244</v>
      </c>
      <c r="O813" t="s">
        <v>3435</v>
      </c>
      <c r="P813" s="95">
        <v>45250</v>
      </c>
      <c r="Q813" t="s">
        <v>3435</v>
      </c>
      <c r="R813" t="s">
        <v>3732</v>
      </c>
      <c r="S813">
        <v>66900</v>
      </c>
      <c r="T813">
        <v>66900</v>
      </c>
      <c r="U813">
        <v>0</v>
      </c>
      <c r="V813">
        <v>0</v>
      </c>
      <c r="W813">
        <v>0</v>
      </c>
      <c r="X813">
        <v>0</v>
      </c>
      <c r="Y813">
        <v>0</v>
      </c>
      <c r="Z813">
        <v>0</v>
      </c>
      <c r="AA813">
        <v>0</v>
      </c>
      <c r="AB813">
        <v>66900</v>
      </c>
      <c r="AC813" t="s">
        <v>3435</v>
      </c>
      <c r="AD813" t="s">
        <v>3435</v>
      </c>
      <c r="AE813">
        <v>1</v>
      </c>
    </row>
    <row r="814" spans="1:31">
      <c r="A814">
        <v>5102491</v>
      </c>
      <c r="B814" t="s">
        <v>3435</v>
      </c>
      <c r="C814">
        <v>900228989</v>
      </c>
      <c r="D814" t="s">
        <v>3436</v>
      </c>
      <c r="E814" t="s">
        <v>728</v>
      </c>
      <c r="F814" t="s">
        <v>3438</v>
      </c>
      <c r="G814" s="95">
        <v>45237</v>
      </c>
      <c r="H814" s="95">
        <v>45237</v>
      </c>
      <c r="I814" s="95">
        <v>45294</v>
      </c>
      <c r="J814" t="s">
        <v>3435</v>
      </c>
      <c r="K814" s="95">
        <v>45305</v>
      </c>
      <c r="L814" s="95">
        <v>45237</v>
      </c>
      <c r="M814" s="95">
        <v>45237</v>
      </c>
      <c r="N814" s="95">
        <v>45294</v>
      </c>
      <c r="O814" t="s">
        <v>3435</v>
      </c>
      <c r="P814" s="95">
        <v>45305</v>
      </c>
      <c r="Q814" t="s">
        <v>3435</v>
      </c>
      <c r="R814" t="s">
        <v>3733</v>
      </c>
      <c r="S814">
        <v>50000</v>
      </c>
      <c r="T814">
        <v>50000</v>
      </c>
      <c r="U814">
        <v>0</v>
      </c>
      <c r="V814">
        <v>0</v>
      </c>
      <c r="W814">
        <v>0</v>
      </c>
      <c r="X814">
        <v>0</v>
      </c>
      <c r="Y814">
        <v>0</v>
      </c>
      <c r="Z814">
        <v>0</v>
      </c>
      <c r="AA814">
        <v>0</v>
      </c>
      <c r="AB814">
        <v>50000</v>
      </c>
      <c r="AC814" t="s">
        <v>3435</v>
      </c>
      <c r="AD814" t="s">
        <v>3435</v>
      </c>
      <c r="AE814">
        <v>1</v>
      </c>
    </row>
    <row r="815" spans="1:31">
      <c r="A815">
        <v>5180427</v>
      </c>
      <c r="B815">
        <v>5143791</v>
      </c>
      <c r="C815">
        <v>900228989</v>
      </c>
      <c r="D815" t="s">
        <v>3436</v>
      </c>
      <c r="E815" t="s">
        <v>1268</v>
      </c>
      <c r="F815" t="s">
        <v>3451</v>
      </c>
      <c r="G815" s="95">
        <v>45364</v>
      </c>
      <c r="H815" s="95">
        <v>45364</v>
      </c>
      <c r="I815" s="95">
        <v>45366</v>
      </c>
      <c r="J815" s="95">
        <v>45390</v>
      </c>
      <c r="K815" t="s">
        <v>3435</v>
      </c>
      <c r="L815" s="95">
        <v>45364</v>
      </c>
      <c r="M815" s="95">
        <v>45364</v>
      </c>
      <c r="N815" s="95">
        <v>45366</v>
      </c>
      <c r="O815" s="95">
        <v>45390</v>
      </c>
      <c r="P815" t="s">
        <v>3435</v>
      </c>
      <c r="Q815" t="s">
        <v>3435</v>
      </c>
      <c r="R815" t="s">
        <v>3435</v>
      </c>
      <c r="S815">
        <v>1565671</v>
      </c>
      <c r="T815">
        <v>324169</v>
      </c>
      <c r="U815">
        <v>0</v>
      </c>
      <c r="V815">
        <v>0</v>
      </c>
      <c r="W815">
        <v>0</v>
      </c>
      <c r="X815">
        <v>0</v>
      </c>
      <c r="Y815">
        <v>0</v>
      </c>
      <c r="Z815">
        <v>109929</v>
      </c>
      <c r="AA815">
        <v>214240</v>
      </c>
      <c r="AB815">
        <v>0</v>
      </c>
      <c r="AC815">
        <v>2</v>
      </c>
      <c r="AD815" t="s">
        <v>3452</v>
      </c>
      <c r="AE815">
        <v>1</v>
      </c>
    </row>
    <row r="816" spans="1:31">
      <c r="A816">
        <v>5180428</v>
      </c>
      <c r="B816" t="s">
        <v>3435</v>
      </c>
      <c r="C816">
        <v>900228989</v>
      </c>
      <c r="D816" t="s">
        <v>3436</v>
      </c>
      <c r="E816" t="s">
        <v>1288</v>
      </c>
      <c r="F816" t="s">
        <v>3438</v>
      </c>
      <c r="G816" s="95">
        <v>45364</v>
      </c>
      <c r="H816" s="95">
        <v>45364</v>
      </c>
      <c r="I816" s="95">
        <v>45385</v>
      </c>
      <c r="J816" t="s">
        <v>3435</v>
      </c>
      <c r="K816" s="95">
        <v>45392</v>
      </c>
      <c r="L816" s="95">
        <v>45364</v>
      </c>
      <c r="M816" s="95">
        <v>45364</v>
      </c>
      <c r="N816" s="95">
        <v>45385</v>
      </c>
      <c r="O816" t="s">
        <v>3435</v>
      </c>
      <c r="P816" s="95">
        <v>45392</v>
      </c>
      <c r="Q816" t="s">
        <v>3435</v>
      </c>
      <c r="R816" t="s">
        <v>3734</v>
      </c>
      <c r="S816">
        <v>468080</v>
      </c>
      <c r="T816">
        <v>468080</v>
      </c>
      <c r="U816">
        <v>0</v>
      </c>
      <c r="V816">
        <v>0</v>
      </c>
      <c r="W816">
        <v>0</v>
      </c>
      <c r="X816">
        <v>0</v>
      </c>
      <c r="Y816">
        <v>0</v>
      </c>
      <c r="Z816">
        <v>0</v>
      </c>
      <c r="AA816">
        <v>0</v>
      </c>
      <c r="AB816">
        <v>468080</v>
      </c>
      <c r="AC816" t="s">
        <v>3435</v>
      </c>
      <c r="AD816" t="s">
        <v>3435</v>
      </c>
      <c r="AE816">
        <v>1</v>
      </c>
    </row>
    <row r="817" spans="1:31">
      <c r="A817">
        <v>5102619</v>
      </c>
      <c r="B817" t="s">
        <v>3435</v>
      </c>
      <c r="C817">
        <v>900228989</v>
      </c>
      <c r="D817" t="s">
        <v>3436</v>
      </c>
      <c r="E817" t="s">
        <v>618</v>
      </c>
      <c r="F817" t="s">
        <v>3438</v>
      </c>
      <c r="G817" s="95">
        <v>45237</v>
      </c>
      <c r="H817" s="95">
        <v>45237</v>
      </c>
      <c r="I817" s="95">
        <v>45244</v>
      </c>
      <c r="J817" t="s">
        <v>3435</v>
      </c>
      <c r="K817" s="95">
        <v>45250</v>
      </c>
      <c r="L817" s="95">
        <v>45237</v>
      </c>
      <c r="M817" s="95">
        <v>45237</v>
      </c>
      <c r="N817" s="95">
        <v>45244</v>
      </c>
      <c r="O817" t="s">
        <v>3435</v>
      </c>
      <c r="P817" s="95">
        <v>45250</v>
      </c>
      <c r="Q817" t="s">
        <v>3435</v>
      </c>
      <c r="R817" t="s">
        <v>3735</v>
      </c>
      <c r="S817">
        <v>66900</v>
      </c>
      <c r="T817">
        <v>66900</v>
      </c>
      <c r="U817">
        <v>0</v>
      </c>
      <c r="V817">
        <v>0</v>
      </c>
      <c r="W817">
        <v>0</v>
      </c>
      <c r="X817">
        <v>0</v>
      </c>
      <c r="Y817">
        <v>0</v>
      </c>
      <c r="Z817">
        <v>0</v>
      </c>
      <c r="AA817">
        <v>0</v>
      </c>
      <c r="AB817">
        <v>66900</v>
      </c>
      <c r="AC817" t="s">
        <v>3435</v>
      </c>
      <c r="AD817" t="s">
        <v>3435</v>
      </c>
      <c r="AE817">
        <v>1</v>
      </c>
    </row>
    <row r="818" spans="1:31">
      <c r="A818">
        <v>5102618</v>
      </c>
      <c r="B818" t="s">
        <v>3435</v>
      </c>
      <c r="C818">
        <v>900228989</v>
      </c>
      <c r="D818" t="s">
        <v>3436</v>
      </c>
      <c r="E818" t="s">
        <v>729</v>
      </c>
      <c r="F818" t="s">
        <v>3438</v>
      </c>
      <c r="G818" s="95">
        <v>45237</v>
      </c>
      <c r="H818" s="95">
        <v>45237</v>
      </c>
      <c r="I818" s="95">
        <v>45294</v>
      </c>
      <c r="J818" t="s">
        <v>3435</v>
      </c>
      <c r="K818" s="95">
        <v>45305</v>
      </c>
      <c r="L818" s="95">
        <v>45237</v>
      </c>
      <c r="M818" s="95">
        <v>45237</v>
      </c>
      <c r="N818" s="95">
        <v>45294</v>
      </c>
      <c r="O818" t="s">
        <v>3435</v>
      </c>
      <c r="P818" s="95">
        <v>45305</v>
      </c>
      <c r="Q818" t="s">
        <v>3435</v>
      </c>
      <c r="R818" t="s">
        <v>3736</v>
      </c>
      <c r="S818">
        <v>50000</v>
      </c>
      <c r="T818">
        <v>50000</v>
      </c>
      <c r="U818">
        <v>0</v>
      </c>
      <c r="V818">
        <v>0</v>
      </c>
      <c r="W818">
        <v>0</v>
      </c>
      <c r="X818">
        <v>0</v>
      </c>
      <c r="Y818">
        <v>0</v>
      </c>
      <c r="Z818">
        <v>0</v>
      </c>
      <c r="AA818">
        <v>0</v>
      </c>
      <c r="AB818">
        <v>50000</v>
      </c>
      <c r="AC818" t="s">
        <v>3435</v>
      </c>
      <c r="AD818" t="s">
        <v>3435</v>
      </c>
      <c r="AE818">
        <v>1</v>
      </c>
    </row>
    <row r="819" spans="1:31">
      <c r="A819">
        <v>5180909</v>
      </c>
      <c r="B819" t="s">
        <v>3435</v>
      </c>
      <c r="C819">
        <v>900228989</v>
      </c>
      <c r="D819" t="s">
        <v>3436</v>
      </c>
      <c r="E819" t="s">
        <v>1284</v>
      </c>
      <c r="F819" t="s">
        <v>3438</v>
      </c>
      <c r="G819" s="95">
        <v>45364</v>
      </c>
      <c r="H819" s="95">
        <v>45364</v>
      </c>
      <c r="I819" s="95">
        <v>45385</v>
      </c>
      <c r="J819" t="s">
        <v>3435</v>
      </c>
      <c r="K819" s="95">
        <v>45386</v>
      </c>
      <c r="L819" s="95">
        <v>45364</v>
      </c>
      <c r="M819" s="95">
        <v>45364</v>
      </c>
      <c r="N819" s="95">
        <v>45385</v>
      </c>
      <c r="O819" t="s">
        <v>3435</v>
      </c>
      <c r="P819" s="95">
        <v>45386</v>
      </c>
      <c r="Q819" t="s">
        <v>3435</v>
      </c>
      <c r="R819" t="s">
        <v>3737</v>
      </c>
      <c r="S819">
        <v>86960</v>
      </c>
      <c r="T819">
        <v>86960</v>
      </c>
      <c r="U819">
        <v>0</v>
      </c>
      <c r="V819">
        <v>0</v>
      </c>
      <c r="W819">
        <v>0</v>
      </c>
      <c r="X819">
        <v>0</v>
      </c>
      <c r="Y819">
        <v>0</v>
      </c>
      <c r="Z819">
        <v>0</v>
      </c>
      <c r="AA819">
        <v>0</v>
      </c>
      <c r="AB819">
        <v>86960</v>
      </c>
      <c r="AC819" t="s">
        <v>3435</v>
      </c>
      <c r="AD819" t="s">
        <v>3435</v>
      </c>
      <c r="AE819">
        <v>1</v>
      </c>
    </row>
    <row r="820" spans="1:31">
      <c r="A820">
        <v>5195786</v>
      </c>
      <c r="B820">
        <v>5183726</v>
      </c>
      <c r="C820">
        <v>900228989</v>
      </c>
      <c r="D820" t="s">
        <v>3436</v>
      </c>
      <c r="E820" t="s">
        <v>1634</v>
      </c>
      <c r="F820" t="s">
        <v>3451</v>
      </c>
      <c r="G820" s="95">
        <v>45382</v>
      </c>
      <c r="H820" s="95">
        <v>45390</v>
      </c>
      <c r="I820" s="95">
        <v>45475</v>
      </c>
      <c r="J820" s="95">
        <v>45476</v>
      </c>
      <c r="K820" t="s">
        <v>3435</v>
      </c>
      <c r="L820" s="95">
        <v>45382</v>
      </c>
      <c r="M820" s="95">
        <v>45390</v>
      </c>
      <c r="N820" s="95">
        <v>45475</v>
      </c>
      <c r="O820" s="95">
        <v>45476</v>
      </c>
      <c r="P820" t="s">
        <v>3435</v>
      </c>
      <c r="Q820" t="s">
        <v>3435</v>
      </c>
      <c r="R820" t="s">
        <v>3435</v>
      </c>
      <c r="S820">
        <v>55760</v>
      </c>
      <c r="T820">
        <v>51260</v>
      </c>
      <c r="U820">
        <v>0</v>
      </c>
      <c r="V820">
        <v>4500</v>
      </c>
      <c r="W820">
        <v>0</v>
      </c>
      <c r="X820">
        <v>47740</v>
      </c>
      <c r="Y820">
        <v>47740</v>
      </c>
      <c r="Z820">
        <v>0</v>
      </c>
      <c r="AA820">
        <v>3520</v>
      </c>
      <c r="AB820">
        <v>0</v>
      </c>
      <c r="AC820">
        <v>1</v>
      </c>
      <c r="AD820" t="s">
        <v>3449</v>
      </c>
      <c r="AE820">
        <v>1</v>
      </c>
    </row>
    <row r="821" spans="1:31">
      <c r="A821">
        <v>5194589</v>
      </c>
      <c r="B821">
        <v>5160634</v>
      </c>
      <c r="C821">
        <v>900228989</v>
      </c>
      <c r="D821" t="s">
        <v>3436</v>
      </c>
      <c r="E821" t="s">
        <v>1329</v>
      </c>
      <c r="F821" t="s">
        <v>3437</v>
      </c>
      <c r="G821" s="95">
        <v>45382</v>
      </c>
      <c r="H821" s="95">
        <v>45386</v>
      </c>
      <c r="I821" s="95">
        <v>45392</v>
      </c>
      <c r="J821" s="95">
        <v>45426</v>
      </c>
      <c r="K821" t="s">
        <v>3435</v>
      </c>
      <c r="L821" s="95">
        <v>45382</v>
      </c>
      <c r="M821" s="95">
        <v>45386</v>
      </c>
      <c r="N821" s="95">
        <v>45392</v>
      </c>
      <c r="O821" s="95">
        <v>45426</v>
      </c>
      <c r="P821" t="s">
        <v>3435</v>
      </c>
      <c r="Q821" t="s">
        <v>3435</v>
      </c>
      <c r="R821" t="s">
        <v>3435</v>
      </c>
      <c r="S821">
        <v>2126769</v>
      </c>
      <c r="T821">
        <v>68542</v>
      </c>
      <c r="U821">
        <v>0</v>
      </c>
      <c r="V821">
        <v>0</v>
      </c>
      <c r="W821">
        <v>0</v>
      </c>
      <c r="X821">
        <v>6358</v>
      </c>
      <c r="Y821">
        <v>6358</v>
      </c>
      <c r="Z821">
        <v>62184</v>
      </c>
      <c r="AA821">
        <v>0</v>
      </c>
      <c r="AB821">
        <v>0</v>
      </c>
      <c r="AC821">
        <v>2</v>
      </c>
      <c r="AD821" t="s">
        <v>3452</v>
      </c>
      <c r="AE821">
        <v>1</v>
      </c>
    </row>
    <row r="822" spans="1:31">
      <c r="A822">
        <v>5181797</v>
      </c>
      <c r="B822">
        <v>5141495</v>
      </c>
      <c r="C822">
        <v>900228989</v>
      </c>
      <c r="D822" t="s">
        <v>3436</v>
      </c>
      <c r="E822" t="s">
        <v>1276</v>
      </c>
      <c r="F822" t="s">
        <v>3451</v>
      </c>
      <c r="G822" s="95">
        <v>45365</v>
      </c>
      <c r="H822" s="95">
        <v>45365</v>
      </c>
      <c r="I822" s="95">
        <v>45366</v>
      </c>
      <c r="J822" s="95">
        <v>45380</v>
      </c>
      <c r="K822" t="s">
        <v>3435</v>
      </c>
      <c r="L822" s="95">
        <v>45365</v>
      </c>
      <c r="M822" s="95">
        <v>45365</v>
      </c>
      <c r="N822" s="95">
        <v>45366</v>
      </c>
      <c r="O822" s="95">
        <v>45380</v>
      </c>
      <c r="P822" t="s">
        <v>3435</v>
      </c>
      <c r="Q822" t="s">
        <v>3435</v>
      </c>
      <c r="R822" t="s">
        <v>3435</v>
      </c>
      <c r="S822">
        <v>3377666</v>
      </c>
      <c r="T822">
        <v>3377666</v>
      </c>
      <c r="U822">
        <v>0</v>
      </c>
      <c r="V822">
        <v>0</v>
      </c>
      <c r="W822">
        <v>62121</v>
      </c>
      <c r="X822">
        <v>3106070</v>
      </c>
      <c r="Y822">
        <v>3043949</v>
      </c>
      <c r="Z822">
        <v>0</v>
      </c>
      <c r="AA822">
        <v>271596</v>
      </c>
      <c r="AB822">
        <v>0</v>
      </c>
      <c r="AC822">
        <v>1</v>
      </c>
      <c r="AD822" t="s">
        <v>3449</v>
      </c>
      <c r="AE822">
        <v>1</v>
      </c>
    </row>
    <row r="823" spans="1:31">
      <c r="A823">
        <v>5209093</v>
      </c>
      <c r="B823">
        <v>5158434</v>
      </c>
      <c r="C823">
        <v>900228989</v>
      </c>
      <c r="D823" t="s">
        <v>3436</v>
      </c>
      <c r="E823" t="s">
        <v>1282</v>
      </c>
      <c r="F823" t="s">
        <v>3451</v>
      </c>
      <c r="G823" s="95">
        <v>45365</v>
      </c>
      <c r="H823" s="95">
        <v>45412</v>
      </c>
      <c r="I823" s="95">
        <v>45414</v>
      </c>
      <c r="J823" s="95">
        <v>45419</v>
      </c>
      <c r="K823" t="s">
        <v>3435</v>
      </c>
      <c r="L823" s="95">
        <v>45365</v>
      </c>
      <c r="M823" s="95">
        <v>45412</v>
      </c>
      <c r="N823" s="95">
        <v>45414</v>
      </c>
      <c r="O823" s="95">
        <v>45419</v>
      </c>
      <c r="P823" t="s">
        <v>3435</v>
      </c>
      <c r="Q823" t="s">
        <v>3435</v>
      </c>
      <c r="R823" t="s">
        <v>3435</v>
      </c>
      <c r="S823">
        <v>138560</v>
      </c>
      <c r="T823">
        <v>134060</v>
      </c>
      <c r="U823">
        <v>0</v>
      </c>
      <c r="V823">
        <v>4500</v>
      </c>
      <c r="W823">
        <v>0</v>
      </c>
      <c r="X823">
        <v>119260</v>
      </c>
      <c r="Y823">
        <v>119260</v>
      </c>
      <c r="Z823">
        <v>0</v>
      </c>
      <c r="AA823">
        <v>14800</v>
      </c>
      <c r="AB823">
        <v>0</v>
      </c>
      <c r="AC823">
        <v>1</v>
      </c>
      <c r="AD823" t="s">
        <v>3449</v>
      </c>
      <c r="AE823">
        <v>1</v>
      </c>
    </row>
    <row r="824" spans="1:31">
      <c r="A824">
        <v>5182412</v>
      </c>
      <c r="B824">
        <v>5158306</v>
      </c>
      <c r="C824">
        <v>900228989</v>
      </c>
      <c r="D824" t="s">
        <v>3436</v>
      </c>
      <c r="E824" t="s">
        <v>1321</v>
      </c>
      <c r="F824" t="s">
        <v>3451</v>
      </c>
      <c r="G824" s="95">
        <v>45366</v>
      </c>
      <c r="H824" s="95">
        <v>45366</v>
      </c>
      <c r="I824" s="95">
        <v>45392</v>
      </c>
      <c r="J824" s="95">
        <v>45418</v>
      </c>
      <c r="K824" t="s">
        <v>3435</v>
      </c>
      <c r="L824" s="95">
        <v>45366</v>
      </c>
      <c r="M824" s="95">
        <v>45366</v>
      </c>
      <c r="N824" s="95">
        <v>45392</v>
      </c>
      <c r="O824" s="95">
        <v>45418</v>
      </c>
      <c r="P824" t="s">
        <v>3435</v>
      </c>
      <c r="Q824" t="s">
        <v>3435</v>
      </c>
      <c r="R824" t="s">
        <v>3435</v>
      </c>
      <c r="S824">
        <v>2821512</v>
      </c>
      <c r="T824">
        <v>384388</v>
      </c>
      <c r="U824">
        <v>0</v>
      </c>
      <c r="V824">
        <v>0</v>
      </c>
      <c r="W824">
        <v>0</v>
      </c>
      <c r="X824">
        <v>0</v>
      </c>
      <c r="Y824">
        <v>0</v>
      </c>
      <c r="Z824">
        <v>1028</v>
      </c>
      <c r="AA824">
        <v>383360</v>
      </c>
      <c r="AB824">
        <v>0</v>
      </c>
      <c r="AC824">
        <v>2</v>
      </c>
      <c r="AD824" t="s">
        <v>3452</v>
      </c>
      <c r="AE824">
        <v>1</v>
      </c>
    </row>
    <row r="825" spans="1:31">
      <c r="A825">
        <v>5102677</v>
      </c>
      <c r="B825">
        <v>5122233</v>
      </c>
      <c r="C825">
        <v>900228989</v>
      </c>
      <c r="D825" t="s">
        <v>3436</v>
      </c>
      <c r="E825" t="s">
        <v>628</v>
      </c>
      <c r="F825" t="s">
        <v>3451</v>
      </c>
      <c r="G825" s="95">
        <v>45237</v>
      </c>
      <c r="H825" s="95">
        <v>45237</v>
      </c>
      <c r="I825" s="95">
        <v>45244</v>
      </c>
      <c r="J825" s="95">
        <v>45350</v>
      </c>
      <c r="K825" t="s">
        <v>3435</v>
      </c>
      <c r="L825" s="95">
        <v>45237</v>
      </c>
      <c r="M825" s="95">
        <v>45237</v>
      </c>
      <c r="N825" s="95">
        <v>45244</v>
      </c>
      <c r="O825" s="95">
        <v>45350</v>
      </c>
      <c r="P825" t="s">
        <v>3435</v>
      </c>
      <c r="Q825" t="s">
        <v>3435</v>
      </c>
      <c r="R825" t="s">
        <v>3435</v>
      </c>
      <c r="S825">
        <v>8944875</v>
      </c>
      <c r="T825">
        <v>5564140</v>
      </c>
      <c r="U825">
        <v>0</v>
      </c>
      <c r="V825">
        <v>0</v>
      </c>
      <c r="W825">
        <v>0</v>
      </c>
      <c r="X825">
        <v>0</v>
      </c>
      <c r="Y825">
        <v>0</v>
      </c>
      <c r="Z825">
        <v>76953</v>
      </c>
      <c r="AA825">
        <v>5487187</v>
      </c>
      <c r="AB825">
        <v>0</v>
      </c>
      <c r="AC825">
        <v>2</v>
      </c>
      <c r="AD825" t="s">
        <v>3452</v>
      </c>
      <c r="AE825">
        <v>1</v>
      </c>
    </row>
    <row r="826" spans="1:31">
      <c r="A826">
        <v>5102676</v>
      </c>
      <c r="B826" t="s">
        <v>3435</v>
      </c>
      <c r="C826">
        <v>900228989</v>
      </c>
      <c r="D826" t="s">
        <v>3436</v>
      </c>
      <c r="E826" t="s">
        <v>608</v>
      </c>
      <c r="F826" t="s">
        <v>3438</v>
      </c>
      <c r="G826" s="95">
        <v>45237</v>
      </c>
      <c r="H826" s="95">
        <v>45237</v>
      </c>
      <c r="I826" s="95">
        <v>45244</v>
      </c>
      <c r="J826" t="s">
        <v>3435</v>
      </c>
      <c r="K826" s="95">
        <v>45250</v>
      </c>
      <c r="L826" s="95">
        <v>45237</v>
      </c>
      <c r="M826" s="95">
        <v>45237</v>
      </c>
      <c r="N826" s="95">
        <v>45244</v>
      </c>
      <c r="O826" t="s">
        <v>3435</v>
      </c>
      <c r="P826" s="95">
        <v>45250</v>
      </c>
      <c r="Q826" t="s">
        <v>3435</v>
      </c>
      <c r="R826" t="s">
        <v>3689</v>
      </c>
      <c r="S826">
        <v>66900</v>
      </c>
      <c r="T826">
        <v>66900</v>
      </c>
      <c r="U826">
        <v>0</v>
      </c>
      <c r="V826">
        <v>0</v>
      </c>
      <c r="W826">
        <v>0</v>
      </c>
      <c r="X826">
        <v>0</v>
      </c>
      <c r="Y826">
        <v>0</v>
      </c>
      <c r="Z826">
        <v>0</v>
      </c>
      <c r="AA826">
        <v>0</v>
      </c>
      <c r="AB826">
        <v>66900</v>
      </c>
      <c r="AC826" t="s">
        <v>3435</v>
      </c>
      <c r="AD826" t="s">
        <v>3435</v>
      </c>
      <c r="AE826">
        <v>1</v>
      </c>
    </row>
    <row r="827" spans="1:31">
      <c r="A827">
        <v>5102678</v>
      </c>
      <c r="B827">
        <v>5070629</v>
      </c>
      <c r="C827">
        <v>900228989</v>
      </c>
      <c r="D827" t="s">
        <v>3436</v>
      </c>
      <c r="E827" t="s">
        <v>886</v>
      </c>
      <c r="F827" t="s">
        <v>3451</v>
      </c>
      <c r="G827" s="95">
        <v>45237</v>
      </c>
      <c r="H827" s="95">
        <v>45237</v>
      </c>
      <c r="I827" s="95">
        <v>45274</v>
      </c>
      <c r="J827" s="95">
        <v>45277</v>
      </c>
      <c r="K827" t="s">
        <v>3435</v>
      </c>
      <c r="L827" s="95">
        <v>45237</v>
      </c>
      <c r="M827" s="95">
        <v>45237</v>
      </c>
      <c r="N827" s="95">
        <v>45274</v>
      </c>
      <c r="O827" s="95">
        <v>45277</v>
      </c>
      <c r="P827" t="s">
        <v>3435</v>
      </c>
      <c r="Q827" t="s">
        <v>3435</v>
      </c>
      <c r="R827" t="s">
        <v>3435</v>
      </c>
      <c r="S827">
        <v>285000</v>
      </c>
      <c r="T827">
        <v>280900</v>
      </c>
      <c r="U827">
        <v>0</v>
      </c>
      <c r="V827">
        <v>4100</v>
      </c>
      <c r="W827">
        <v>5120</v>
      </c>
      <c r="X827">
        <v>251900</v>
      </c>
      <c r="Y827">
        <v>246780</v>
      </c>
      <c r="Z827">
        <v>0</v>
      </c>
      <c r="AA827">
        <v>29000</v>
      </c>
      <c r="AB827">
        <v>0</v>
      </c>
      <c r="AC827">
        <v>1</v>
      </c>
      <c r="AD827" t="s">
        <v>3449</v>
      </c>
      <c r="AE827">
        <v>1</v>
      </c>
    </row>
    <row r="828" spans="1:31">
      <c r="A828">
        <v>5183617</v>
      </c>
      <c r="B828" t="s">
        <v>3435</v>
      </c>
      <c r="C828">
        <v>900228989</v>
      </c>
      <c r="D828" t="s">
        <v>3436</v>
      </c>
      <c r="E828" t="s">
        <v>1289</v>
      </c>
      <c r="F828" t="s">
        <v>3438</v>
      </c>
      <c r="G828" s="95">
        <v>45369</v>
      </c>
      <c r="H828" s="95">
        <v>45369</v>
      </c>
      <c r="I828" s="95">
        <v>45386</v>
      </c>
      <c r="J828" t="s">
        <v>3435</v>
      </c>
      <c r="K828" s="95">
        <v>45392</v>
      </c>
      <c r="L828" s="95">
        <v>45369</v>
      </c>
      <c r="M828" s="95">
        <v>45369</v>
      </c>
      <c r="N828" s="95">
        <v>45386</v>
      </c>
      <c r="O828" t="s">
        <v>3435</v>
      </c>
      <c r="P828" s="95">
        <v>45392</v>
      </c>
      <c r="Q828" t="s">
        <v>3435</v>
      </c>
      <c r="R828" t="s">
        <v>3738</v>
      </c>
      <c r="S828">
        <v>197720</v>
      </c>
      <c r="T828">
        <v>197720</v>
      </c>
      <c r="U828">
        <v>0</v>
      </c>
      <c r="V828">
        <v>0</v>
      </c>
      <c r="W828">
        <v>0</v>
      </c>
      <c r="X828">
        <v>0</v>
      </c>
      <c r="Y828">
        <v>0</v>
      </c>
      <c r="Z828">
        <v>0</v>
      </c>
      <c r="AA828">
        <v>0</v>
      </c>
      <c r="AB828">
        <v>197720</v>
      </c>
      <c r="AC828" t="s">
        <v>3435</v>
      </c>
      <c r="AD828" t="s">
        <v>3435</v>
      </c>
      <c r="AE828">
        <v>1</v>
      </c>
    </row>
    <row r="829" spans="1:31">
      <c r="A829">
        <v>5102680</v>
      </c>
      <c r="B829" t="s">
        <v>3435</v>
      </c>
      <c r="C829">
        <v>900228989</v>
      </c>
      <c r="D829" t="s">
        <v>3436</v>
      </c>
      <c r="E829" t="s">
        <v>619</v>
      </c>
      <c r="F829" t="s">
        <v>3438</v>
      </c>
      <c r="G829" s="95">
        <v>45237</v>
      </c>
      <c r="H829" s="95">
        <v>45237</v>
      </c>
      <c r="I829" s="95">
        <v>45244</v>
      </c>
      <c r="J829" t="s">
        <v>3435</v>
      </c>
      <c r="K829" s="95">
        <v>45250</v>
      </c>
      <c r="L829" s="95">
        <v>45237</v>
      </c>
      <c r="M829" s="95">
        <v>45237</v>
      </c>
      <c r="N829" s="95">
        <v>45244</v>
      </c>
      <c r="O829" t="s">
        <v>3435</v>
      </c>
      <c r="P829" s="95">
        <v>45250</v>
      </c>
      <c r="Q829" t="s">
        <v>3435</v>
      </c>
      <c r="R829" t="s">
        <v>3739</v>
      </c>
      <c r="S829">
        <v>66900</v>
      </c>
      <c r="T829">
        <v>66900</v>
      </c>
      <c r="U829">
        <v>0</v>
      </c>
      <c r="V829">
        <v>0</v>
      </c>
      <c r="W829">
        <v>0</v>
      </c>
      <c r="X829">
        <v>0</v>
      </c>
      <c r="Y829">
        <v>0</v>
      </c>
      <c r="Z829">
        <v>0</v>
      </c>
      <c r="AA829">
        <v>0</v>
      </c>
      <c r="AB829">
        <v>66900</v>
      </c>
      <c r="AC829" t="s">
        <v>3435</v>
      </c>
      <c r="AD829" t="s">
        <v>3435</v>
      </c>
      <c r="AE829">
        <v>1</v>
      </c>
    </row>
    <row r="830" spans="1:31">
      <c r="A830">
        <v>5209099</v>
      </c>
      <c r="B830">
        <v>5161281</v>
      </c>
      <c r="C830">
        <v>900228989</v>
      </c>
      <c r="D830" t="s">
        <v>3436</v>
      </c>
      <c r="E830" t="s">
        <v>624</v>
      </c>
      <c r="F830" t="s">
        <v>3451</v>
      </c>
      <c r="G830" s="95">
        <v>45237</v>
      </c>
      <c r="H830" s="95">
        <v>45412</v>
      </c>
      <c r="I830" s="95">
        <v>45414</v>
      </c>
      <c r="J830" s="95">
        <v>45433</v>
      </c>
      <c r="K830" t="s">
        <v>3435</v>
      </c>
      <c r="L830" s="95">
        <v>45237</v>
      </c>
      <c r="M830" s="95">
        <v>45412</v>
      </c>
      <c r="N830" s="95">
        <v>45414</v>
      </c>
      <c r="O830" s="95">
        <v>45433</v>
      </c>
      <c r="P830" t="s">
        <v>3435</v>
      </c>
      <c r="Q830" t="s">
        <v>3435</v>
      </c>
      <c r="R830" t="s">
        <v>3435</v>
      </c>
      <c r="S830">
        <v>947858</v>
      </c>
      <c r="T830">
        <v>92920</v>
      </c>
      <c r="U830">
        <v>0</v>
      </c>
      <c r="V830">
        <v>0</v>
      </c>
      <c r="W830">
        <v>0</v>
      </c>
      <c r="X830">
        <v>0</v>
      </c>
      <c r="Y830">
        <v>0</v>
      </c>
      <c r="Z830">
        <v>4120</v>
      </c>
      <c r="AA830">
        <v>88800</v>
      </c>
      <c r="AB830">
        <v>0</v>
      </c>
      <c r="AC830">
        <v>2</v>
      </c>
      <c r="AD830" t="s">
        <v>3452</v>
      </c>
      <c r="AE830">
        <v>1</v>
      </c>
    </row>
    <row r="831" spans="1:31">
      <c r="A831">
        <v>5184608</v>
      </c>
      <c r="B831">
        <v>5145801</v>
      </c>
      <c r="C831">
        <v>900228989</v>
      </c>
      <c r="D831" t="s">
        <v>3436</v>
      </c>
      <c r="E831" t="s">
        <v>1280</v>
      </c>
      <c r="F831" t="s">
        <v>3451</v>
      </c>
      <c r="G831" s="95">
        <v>45369</v>
      </c>
      <c r="H831" s="95">
        <v>45369</v>
      </c>
      <c r="I831" s="95">
        <v>45385</v>
      </c>
      <c r="J831" s="95">
        <v>45392</v>
      </c>
      <c r="K831" t="s">
        <v>3435</v>
      </c>
      <c r="L831" s="95">
        <v>45369</v>
      </c>
      <c r="M831" s="95">
        <v>45369</v>
      </c>
      <c r="N831" s="95">
        <v>45385</v>
      </c>
      <c r="O831" s="95">
        <v>45392</v>
      </c>
      <c r="P831" t="s">
        <v>3435</v>
      </c>
      <c r="Q831" t="s">
        <v>3435</v>
      </c>
      <c r="R831" t="s">
        <v>3435</v>
      </c>
      <c r="S831">
        <v>3045506</v>
      </c>
      <c r="T831">
        <v>2517584</v>
      </c>
      <c r="U831">
        <v>0</v>
      </c>
      <c r="V831">
        <v>527922</v>
      </c>
      <c r="W831">
        <v>58555</v>
      </c>
      <c r="X831">
        <v>2399845</v>
      </c>
      <c r="Y831">
        <v>2341290</v>
      </c>
      <c r="Z831">
        <v>0</v>
      </c>
      <c r="AA831">
        <v>117739</v>
      </c>
      <c r="AB831">
        <v>0</v>
      </c>
      <c r="AC831">
        <v>1</v>
      </c>
      <c r="AD831" t="s">
        <v>3449</v>
      </c>
      <c r="AE831">
        <v>1</v>
      </c>
    </row>
    <row r="832" spans="1:31">
      <c r="A832">
        <v>5184609</v>
      </c>
      <c r="B832">
        <v>5152914</v>
      </c>
      <c r="C832">
        <v>900228989</v>
      </c>
      <c r="D832" t="s">
        <v>3436</v>
      </c>
      <c r="E832" t="s">
        <v>1281</v>
      </c>
      <c r="F832" t="s">
        <v>3451</v>
      </c>
      <c r="G832" s="95">
        <v>45369</v>
      </c>
      <c r="H832" s="95">
        <v>45369</v>
      </c>
      <c r="I832" s="95">
        <v>45385</v>
      </c>
      <c r="J832" s="95">
        <v>45404</v>
      </c>
      <c r="K832" t="s">
        <v>3435</v>
      </c>
      <c r="L832" s="95">
        <v>45369</v>
      </c>
      <c r="M832" s="95">
        <v>45369</v>
      </c>
      <c r="N832" s="95">
        <v>45385</v>
      </c>
      <c r="O832" s="95">
        <v>45404</v>
      </c>
      <c r="P832" t="s">
        <v>3435</v>
      </c>
      <c r="Q832" t="s">
        <v>3435</v>
      </c>
      <c r="R832" t="s">
        <v>3435</v>
      </c>
      <c r="S832">
        <v>4196032</v>
      </c>
      <c r="T832">
        <v>3859032</v>
      </c>
      <c r="U832">
        <v>0</v>
      </c>
      <c r="V832">
        <v>337000</v>
      </c>
      <c r="W832">
        <v>75599</v>
      </c>
      <c r="X832">
        <v>3442955</v>
      </c>
      <c r="Y832">
        <v>3367356</v>
      </c>
      <c r="Z832">
        <v>0</v>
      </c>
      <c r="AA832">
        <v>416077</v>
      </c>
      <c r="AB832">
        <v>0</v>
      </c>
      <c r="AC832">
        <v>1</v>
      </c>
      <c r="AD832" t="s">
        <v>3449</v>
      </c>
      <c r="AE832">
        <v>1</v>
      </c>
    </row>
    <row r="833" spans="1:31">
      <c r="A833">
        <v>5185703</v>
      </c>
      <c r="B833">
        <v>5152908</v>
      </c>
      <c r="C833">
        <v>900228989</v>
      </c>
      <c r="D833" t="s">
        <v>3436</v>
      </c>
      <c r="E833" t="s">
        <v>1338</v>
      </c>
      <c r="F833" t="s">
        <v>3451</v>
      </c>
      <c r="G833" s="95">
        <v>45371</v>
      </c>
      <c r="H833" s="95">
        <v>45371</v>
      </c>
      <c r="I833" s="95">
        <v>45397</v>
      </c>
      <c r="J833" s="95">
        <v>45404</v>
      </c>
      <c r="K833" t="s">
        <v>3435</v>
      </c>
      <c r="L833" s="95">
        <v>45371</v>
      </c>
      <c r="M833" s="95">
        <v>45371</v>
      </c>
      <c r="N833" s="95">
        <v>45397</v>
      </c>
      <c r="O833" s="95">
        <v>45404</v>
      </c>
      <c r="P833" t="s">
        <v>3435</v>
      </c>
      <c r="Q833" t="s">
        <v>3435</v>
      </c>
      <c r="R833" t="s">
        <v>3435</v>
      </c>
      <c r="S833">
        <v>3940901</v>
      </c>
      <c r="T833">
        <v>3606901</v>
      </c>
      <c r="U833">
        <v>0</v>
      </c>
      <c r="V833">
        <v>334000</v>
      </c>
      <c r="W833">
        <v>74294</v>
      </c>
      <c r="X833">
        <v>3380700</v>
      </c>
      <c r="Y833">
        <v>3306406</v>
      </c>
      <c r="Z833">
        <v>0</v>
      </c>
      <c r="AA833">
        <v>226201</v>
      </c>
      <c r="AB833">
        <v>0</v>
      </c>
      <c r="AC833">
        <v>1</v>
      </c>
      <c r="AD833" t="s">
        <v>3449</v>
      </c>
      <c r="AE833">
        <v>1</v>
      </c>
    </row>
    <row r="834" spans="1:31">
      <c r="A834">
        <v>5185794</v>
      </c>
      <c r="B834">
        <v>5156952</v>
      </c>
      <c r="C834">
        <v>900228989</v>
      </c>
      <c r="D834" t="s">
        <v>3436</v>
      </c>
      <c r="E834" t="s">
        <v>1317</v>
      </c>
      <c r="F834" t="s">
        <v>3451</v>
      </c>
      <c r="G834" s="95">
        <v>45371</v>
      </c>
      <c r="H834" s="95">
        <v>45371</v>
      </c>
      <c r="I834" s="95">
        <v>45392</v>
      </c>
      <c r="J834" s="95">
        <v>45412</v>
      </c>
      <c r="K834" t="s">
        <v>3435</v>
      </c>
      <c r="L834" s="95">
        <v>45371</v>
      </c>
      <c r="M834" s="95">
        <v>45371</v>
      </c>
      <c r="N834" s="95">
        <v>45392</v>
      </c>
      <c r="O834" s="95">
        <v>45412</v>
      </c>
      <c r="P834" t="s">
        <v>3435</v>
      </c>
      <c r="Q834" t="s">
        <v>3435</v>
      </c>
      <c r="R834" t="s">
        <v>3435</v>
      </c>
      <c r="S834">
        <v>2863207</v>
      </c>
      <c r="T834">
        <v>324286</v>
      </c>
      <c r="U834">
        <v>0</v>
      </c>
      <c r="V834">
        <v>0</v>
      </c>
      <c r="W834">
        <v>0</v>
      </c>
      <c r="X834">
        <v>0</v>
      </c>
      <c r="Y834">
        <v>0</v>
      </c>
      <c r="Z834">
        <v>25076</v>
      </c>
      <c r="AA834">
        <v>299210</v>
      </c>
      <c r="AB834">
        <v>0</v>
      </c>
      <c r="AC834">
        <v>2</v>
      </c>
      <c r="AD834" t="s">
        <v>3452</v>
      </c>
      <c r="AE834">
        <v>1</v>
      </c>
    </row>
    <row r="835" spans="1:31">
      <c r="A835">
        <v>5185894</v>
      </c>
      <c r="B835">
        <v>5158347</v>
      </c>
      <c r="C835">
        <v>900228989</v>
      </c>
      <c r="D835" t="s">
        <v>3436</v>
      </c>
      <c r="E835" t="s">
        <v>1341</v>
      </c>
      <c r="F835" t="s">
        <v>3451</v>
      </c>
      <c r="G835" s="95">
        <v>45371</v>
      </c>
      <c r="H835" s="95">
        <v>45371</v>
      </c>
      <c r="I835" s="95">
        <v>45397</v>
      </c>
      <c r="J835" s="95">
        <v>45418</v>
      </c>
      <c r="K835" t="s">
        <v>3435</v>
      </c>
      <c r="L835" s="95">
        <v>45371</v>
      </c>
      <c r="M835" s="95">
        <v>45371</v>
      </c>
      <c r="N835" s="95">
        <v>45397</v>
      </c>
      <c r="O835" s="95">
        <v>45418</v>
      </c>
      <c r="P835" t="s">
        <v>3435</v>
      </c>
      <c r="Q835" t="s">
        <v>3435</v>
      </c>
      <c r="R835" t="s">
        <v>3435</v>
      </c>
      <c r="S835">
        <v>7654899</v>
      </c>
      <c r="T835">
        <v>1814680</v>
      </c>
      <c r="U835">
        <v>0</v>
      </c>
      <c r="V835">
        <v>0</v>
      </c>
      <c r="W835">
        <v>0</v>
      </c>
      <c r="X835">
        <v>0</v>
      </c>
      <c r="Y835">
        <v>0</v>
      </c>
      <c r="Z835">
        <v>538160</v>
      </c>
      <c r="AA835">
        <v>1276520</v>
      </c>
      <c r="AB835">
        <v>0</v>
      </c>
      <c r="AC835">
        <v>2</v>
      </c>
      <c r="AD835" t="s">
        <v>3630</v>
      </c>
      <c r="AE835">
        <v>1</v>
      </c>
    </row>
    <row r="836" spans="1:31">
      <c r="A836">
        <v>5185906</v>
      </c>
      <c r="B836">
        <v>5152061</v>
      </c>
      <c r="C836">
        <v>900228989</v>
      </c>
      <c r="D836" t="s">
        <v>3436</v>
      </c>
      <c r="E836" t="s">
        <v>1327</v>
      </c>
      <c r="F836" t="s">
        <v>3451</v>
      </c>
      <c r="G836" s="95">
        <v>45371</v>
      </c>
      <c r="H836" s="95">
        <v>45371</v>
      </c>
      <c r="I836" s="95">
        <v>45392</v>
      </c>
      <c r="J836" s="95">
        <v>45402</v>
      </c>
      <c r="K836" t="s">
        <v>3435</v>
      </c>
      <c r="L836" s="95">
        <v>45371</v>
      </c>
      <c r="M836" s="95">
        <v>45371</v>
      </c>
      <c r="N836" s="95">
        <v>45392</v>
      </c>
      <c r="O836" s="95">
        <v>45402</v>
      </c>
      <c r="P836" t="s">
        <v>3435</v>
      </c>
      <c r="Q836" t="s">
        <v>3435</v>
      </c>
      <c r="R836" t="s">
        <v>3435</v>
      </c>
      <c r="S836">
        <v>9852838</v>
      </c>
      <c r="T836">
        <v>9852838</v>
      </c>
      <c r="U836">
        <v>0</v>
      </c>
      <c r="V836">
        <v>0</v>
      </c>
      <c r="W836">
        <v>90970</v>
      </c>
      <c r="X836">
        <v>4548488</v>
      </c>
      <c r="Y836">
        <v>4457518</v>
      </c>
      <c r="Z836">
        <v>0</v>
      </c>
      <c r="AA836">
        <v>5304350</v>
      </c>
      <c r="AB836">
        <v>0</v>
      </c>
      <c r="AC836">
        <v>1</v>
      </c>
      <c r="AD836" t="s">
        <v>3449</v>
      </c>
      <c r="AE836">
        <v>1</v>
      </c>
    </row>
    <row r="837" spans="1:31">
      <c r="A837">
        <v>5186085</v>
      </c>
      <c r="B837">
        <v>5156953</v>
      </c>
      <c r="C837">
        <v>900228989</v>
      </c>
      <c r="D837" t="s">
        <v>3436</v>
      </c>
      <c r="E837" t="s">
        <v>1303</v>
      </c>
      <c r="F837" t="s">
        <v>3451</v>
      </c>
      <c r="G837" s="95">
        <v>45371</v>
      </c>
      <c r="H837" s="95">
        <v>45371</v>
      </c>
      <c r="I837" s="95">
        <v>45392</v>
      </c>
      <c r="J837" s="95">
        <v>45412</v>
      </c>
      <c r="K837" t="s">
        <v>3435</v>
      </c>
      <c r="L837" s="95">
        <v>45371</v>
      </c>
      <c r="M837" s="95">
        <v>45371</v>
      </c>
      <c r="N837" s="95">
        <v>45392</v>
      </c>
      <c r="O837" s="95">
        <v>45412</v>
      </c>
      <c r="P837" t="s">
        <v>3435</v>
      </c>
      <c r="Q837" t="s">
        <v>3435</v>
      </c>
      <c r="R837" t="s">
        <v>3435</v>
      </c>
      <c r="S837">
        <v>2187295</v>
      </c>
      <c r="T837">
        <v>295920</v>
      </c>
      <c r="U837">
        <v>0</v>
      </c>
      <c r="V837">
        <v>0</v>
      </c>
      <c r="W837">
        <v>0</v>
      </c>
      <c r="X837">
        <v>0</v>
      </c>
      <c r="Y837">
        <v>0</v>
      </c>
      <c r="Z837">
        <v>0</v>
      </c>
      <c r="AA837">
        <v>295920</v>
      </c>
      <c r="AB837">
        <v>0</v>
      </c>
      <c r="AC837">
        <v>2</v>
      </c>
      <c r="AD837" t="s">
        <v>3452</v>
      </c>
      <c r="AE837">
        <v>1</v>
      </c>
    </row>
    <row r="838" spans="1:31">
      <c r="A838">
        <v>5186637</v>
      </c>
      <c r="B838">
        <v>5152905</v>
      </c>
      <c r="C838">
        <v>900228989</v>
      </c>
      <c r="D838" t="s">
        <v>3436</v>
      </c>
      <c r="E838" t="s">
        <v>1301</v>
      </c>
      <c r="F838" t="s">
        <v>3451</v>
      </c>
      <c r="G838" s="95">
        <v>45372</v>
      </c>
      <c r="H838" s="95">
        <v>45372</v>
      </c>
      <c r="I838" s="95">
        <v>45392</v>
      </c>
      <c r="J838" s="95">
        <v>45404</v>
      </c>
      <c r="K838" t="s">
        <v>3435</v>
      </c>
      <c r="L838" s="95">
        <v>45372</v>
      </c>
      <c r="M838" s="95">
        <v>45372</v>
      </c>
      <c r="N838" s="95">
        <v>45392</v>
      </c>
      <c r="O838" s="95">
        <v>45404</v>
      </c>
      <c r="P838" t="s">
        <v>3435</v>
      </c>
      <c r="Q838" t="s">
        <v>3435</v>
      </c>
      <c r="R838" t="s">
        <v>3435</v>
      </c>
      <c r="S838">
        <v>3174763</v>
      </c>
      <c r="T838">
        <v>3174763</v>
      </c>
      <c r="U838">
        <v>0</v>
      </c>
      <c r="V838">
        <v>0</v>
      </c>
      <c r="W838">
        <v>60597</v>
      </c>
      <c r="X838">
        <v>3029870</v>
      </c>
      <c r="Y838">
        <v>2969273</v>
      </c>
      <c r="Z838">
        <v>0</v>
      </c>
      <c r="AA838">
        <v>144893</v>
      </c>
      <c r="AB838">
        <v>0</v>
      </c>
      <c r="AC838">
        <v>1</v>
      </c>
      <c r="AD838" t="s">
        <v>3449</v>
      </c>
      <c r="AE838">
        <v>1</v>
      </c>
    </row>
    <row r="839" spans="1:31">
      <c r="A839">
        <v>5186746</v>
      </c>
      <c r="B839">
        <v>5160710</v>
      </c>
      <c r="C839">
        <v>900228989</v>
      </c>
      <c r="D839" t="s">
        <v>3436</v>
      </c>
      <c r="E839" t="s">
        <v>1344</v>
      </c>
      <c r="F839" t="s">
        <v>3451</v>
      </c>
      <c r="G839" s="95">
        <v>45372</v>
      </c>
      <c r="H839" s="95">
        <v>45372</v>
      </c>
      <c r="I839" s="95">
        <v>45397</v>
      </c>
      <c r="J839" s="95">
        <v>45427</v>
      </c>
      <c r="K839" t="s">
        <v>3435</v>
      </c>
      <c r="L839" s="95">
        <v>45372</v>
      </c>
      <c r="M839" s="95">
        <v>45372</v>
      </c>
      <c r="N839" s="95">
        <v>45397</v>
      </c>
      <c r="O839" s="95">
        <v>45427</v>
      </c>
      <c r="P839" t="s">
        <v>3435</v>
      </c>
      <c r="Q839" t="s">
        <v>3435</v>
      </c>
      <c r="R839" t="s">
        <v>3435</v>
      </c>
      <c r="S839">
        <v>9093903</v>
      </c>
      <c r="T839">
        <v>587164</v>
      </c>
      <c r="U839">
        <v>0</v>
      </c>
      <c r="V839">
        <v>0</v>
      </c>
      <c r="W839">
        <v>0</v>
      </c>
      <c r="X839">
        <v>0</v>
      </c>
      <c r="Y839">
        <v>0</v>
      </c>
      <c r="Z839">
        <v>37244</v>
      </c>
      <c r="AA839">
        <v>549920</v>
      </c>
      <c r="AB839">
        <v>0</v>
      </c>
      <c r="AC839">
        <v>2</v>
      </c>
      <c r="AD839" t="s">
        <v>3630</v>
      </c>
      <c r="AE839">
        <v>1</v>
      </c>
    </row>
    <row r="840" spans="1:31">
      <c r="A840">
        <v>5186868</v>
      </c>
      <c r="B840">
        <v>5148647</v>
      </c>
      <c r="C840">
        <v>900228989</v>
      </c>
      <c r="D840" t="s">
        <v>3436</v>
      </c>
      <c r="E840" t="s">
        <v>1308</v>
      </c>
      <c r="F840" t="s">
        <v>3451</v>
      </c>
      <c r="G840" s="95">
        <v>45372</v>
      </c>
      <c r="H840" s="95">
        <v>45372</v>
      </c>
      <c r="I840" s="95">
        <v>45392</v>
      </c>
      <c r="J840" s="95">
        <v>45398</v>
      </c>
      <c r="K840" t="s">
        <v>3435</v>
      </c>
      <c r="L840" s="95">
        <v>45372</v>
      </c>
      <c r="M840" s="95">
        <v>45372</v>
      </c>
      <c r="N840" s="95">
        <v>45392</v>
      </c>
      <c r="O840" s="95">
        <v>45398</v>
      </c>
      <c r="P840" t="s">
        <v>3435</v>
      </c>
      <c r="Q840" t="s">
        <v>3435</v>
      </c>
      <c r="R840" t="s">
        <v>3435</v>
      </c>
      <c r="S840">
        <v>9744459</v>
      </c>
      <c r="T840">
        <v>9744459</v>
      </c>
      <c r="U840">
        <v>0</v>
      </c>
      <c r="V840">
        <v>0</v>
      </c>
      <c r="W840">
        <v>155096</v>
      </c>
      <c r="X840">
        <v>7754787</v>
      </c>
      <c r="Y840">
        <v>7599691</v>
      </c>
      <c r="Z840">
        <v>0</v>
      </c>
      <c r="AA840">
        <v>1989672</v>
      </c>
      <c r="AB840">
        <v>0</v>
      </c>
      <c r="AC840">
        <v>1</v>
      </c>
      <c r="AD840" t="s">
        <v>3449</v>
      </c>
      <c r="AE840">
        <v>1</v>
      </c>
    </row>
    <row r="841" spans="1:31">
      <c r="A841">
        <v>5186919</v>
      </c>
      <c r="B841">
        <v>5146004</v>
      </c>
      <c r="C841">
        <v>900228989</v>
      </c>
      <c r="D841" t="s">
        <v>3436</v>
      </c>
      <c r="E841" t="s">
        <v>1298</v>
      </c>
      <c r="F841" t="s">
        <v>3451</v>
      </c>
      <c r="G841" s="95">
        <v>45372</v>
      </c>
      <c r="H841" s="95">
        <v>45372</v>
      </c>
      <c r="I841" s="95">
        <v>45392</v>
      </c>
      <c r="J841" s="95">
        <v>45394</v>
      </c>
      <c r="K841" t="s">
        <v>3435</v>
      </c>
      <c r="L841" s="95">
        <v>45372</v>
      </c>
      <c r="M841" s="95">
        <v>45372</v>
      </c>
      <c r="N841" s="95">
        <v>45392</v>
      </c>
      <c r="O841" s="95">
        <v>45394</v>
      </c>
      <c r="P841" t="s">
        <v>3435</v>
      </c>
      <c r="Q841" t="s">
        <v>3435</v>
      </c>
      <c r="R841" t="s">
        <v>3435</v>
      </c>
      <c r="S841">
        <v>4402912</v>
      </c>
      <c r="T841">
        <v>4402912</v>
      </c>
      <c r="U841">
        <v>0</v>
      </c>
      <c r="V841">
        <v>0</v>
      </c>
      <c r="W841">
        <v>86090</v>
      </c>
      <c r="X841">
        <v>4304524</v>
      </c>
      <c r="Y841">
        <v>4218434</v>
      </c>
      <c r="Z841">
        <v>0</v>
      </c>
      <c r="AA841">
        <v>98388</v>
      </c>
      <c r="AB841">
        <v>0</v>
      </c>
      <c r="AC841">
        <v>1</v>
      </c>
      <c r="AD841" t="s">
        <v>3449</v>
      </c>
      <c r="AE841">
        <v>1</v>
      </c>
    </row>
    <row r="842" spans="1:31">
      <c r="A842">
        <v>5186920</v>
      </c>
      <c r="B842">
        <v>5152902</v>
      </c>
      <c r="C842">
        <v>900228989</v>
      </c>
      <c r="D842" t="s">
        <v>3436</v>
      </c>
      <c r="E842" t="s">
        <v>1305</v>
      </c>
      <c r="F842" t="s">
        <v>3451</v>
      </c>
      <c r="G842" s="95">
        <v>45372</v>
      </c>
      <c r="H842" s="95">
        <v>45372</v>
      </c>
      <c r="I842" s="95">
        <v>45392</v>
      </c>
      <c r="J842" s="95">
        <v>45404</v>
      </c>
      <c r="K842" t="s">
        <v>3435</v>
      </c>
      <c r="L842" s="95">
        <v>45372</v>
      </c>
      <c r="M842" s="95">
        <v>45372</v>
      </c>
      <c r="N842" s="95">
        <v>45392</v>
      </c>
      <c r="O842" s="95">
        <v>45404</v>
      </c>
      <c r="P842" t="s">
        <v>3435</v>
      </c>
      <c r="Q842" t="s">
        <v>3435</v>
      </c>
      <c r="R842" t="s">
        <v>3435</v>
      </c>
      <c r="S842">
        <v>3779401</v>
      </c>
      <c r="T842">
        <v>3441402</v>
      </c>
      <c r="U842">
        <v>0</v>
      </c>
      <c r="V842">
        <v>337999</v>
      </c>
      <c r="W842">
        <v>69186</v>
      </c>
      <c r="X842">
        <v>3121289</v>
      </c>
      <c r="Y842">
        <v>3052103</v>
      </c>
      <c r="Z842">
        <v>0</v>
      </c>
      <c r="AA842">
        <v>320113</v>
      </c>
      <c r="AB842">
        <v>0</v>
      </c>
      <c r="AC842">
        <v>1</v>
      </c>
      <c r="AD842" t="s">
        <v>3449</v>
      </c>
      <c r="AE842">
        <v>1</v>
      </c>
    </row>
    <row r="843" spans="1:31">
      <c r="A843">
        <v>5186967</v>
      </c>
      <c r="B843">
        <v>5158346</v>
      </c>
      <c r="C843">
        <v>900228989</v>
      </c>
      <c r="D843" t="s">
        <v>3436</v>
      </c>
      <c r="E843" t="s">
        <v>1345</v>
      </c>
      <c r="F843" t="s">
        <v>3451</v>
      </c>
      <c r="G843" s="95">
        <v>45372</v>
      </c>
      <c r="H843" s="95">
        <v>45372</v>
      </c>
      <c r="I843" s="95">
        <v>45397</v>
      </c>
      <c r="J843" s="95">
        <v>45418</v>
      </c>
      <c r="K843" t="s">
        <v>3435</v>
      </c>
      <c r="L843" s="95">
        <v>45372</v>
      </c>
      <c r="M843" s="95">
        <v>45372</v>
      </c>
      <c r="N843" s="95">
        <v>45397</v>
      </c>
      <c r="O843" s="95">
        <v>45418</v>
      </c>
      <c r="P843" t="s">
        <v>3435</v>
      </c>
      <c r="Q843" t="s">
        <v>3435</v>
      </c>
      <c r="R843" t="s">
        <v>3435</v>
      </c>
      <c r="S843">
        <v>5430352</v>
      </c>
      <c r="T843">
        <v>2219634</v>
      </c>
      <c r="U843">
        <v>0</v>
      </c>
      <c r="V843">
        <v>0</v>
      </c>
      <c r="W843">
        <v>0</v>
      </c>
      <c r="X843">
        <v>0</v>
      </c>
      <c r="Y843">
        <v>0</v>
      </c>
      <c r="Z843">
        <v>246034</v>
      </c>
      <c r="AA843">
        <v>1973600</v>
      </c>
      <c r="AB843">
        <v>0</v>
      </c>
      <c r="AC843">
        <v>2</v>
      </c>
      <c r="AD843" t="s">
        <v>3630</v>
      </c>
      <c r="AE843">
        <v>1</v>
      </c>
    </row>
    <row r="844" spans="1:31">
      <c r="A844">
        <v>5102750</v>
      </c>
      <c r="B844">
        <v>5077816</v>
      </c>
      <c r="C844">
        <v>900228989</v>
      </c>
      <c r="D844" t="s">
        <v>3436</v>
      </c>
      <c r="E844" t="s">
        <v>606</v>
      </c>
      <c r="F844" t="s">
        <v>3437</v>
      </c>
      <c r="G844" s="95">
        <v>45237</v>
      </c>
      <c r="H844" s="95">
        <v>45237</v>
      </c>
      <c r="I844" s="95">
        <v>45244</v>
      </c>
      <c r="J844" s="95">
        <v>45286</v>
      </c>
      <c r="K844" t="s">
        <v>3435</v>
      </c>
      <c r="L844" s="95">
        <v>45237</v>
      </c>
      <c r="M844" s="95">
        <v>45237</v>
      </c>
      <c r="N844" s="95">
        <v>45244</v>
      </c>
      <c r="O844" s="95">
        <v>45286</v>
      </c>
      <c r="P844" t="s">
        <v>3435</v>
      </c>
      <c r="Q844" t="s">
        <v>3435</v>
      </c>
      <c r="R844" t="s">
        <v>3435</v>
      </c>
      <c r="S844">
        <v>1256771</v>
      </c>
      <c r="T844">
        <v>1256771</v>
      </c>
      <c r="U844">
        <v>0</v>
      </c>
      <c r="V844">
        <v>0</v>
      </c>
      <c r="W844">
        <v>25135</v>
      </c>
      <c r="X844">
        <v>1256771</v>
      </c>
      <c r="Y844">
        <v>1231636</v>
      </c>
      <c r="Z844">
        <v>0</v>
      </c>
      <c r="AA844">
        <v>0</v>
      </c>
      <c r="AB844">
        <v>0</v>
      </c>
      <c r="AC844">
        <v>1</v>
      </c>
      <c r="AD844" t="s">
        <v>3487</v>
      </c>
      <c r="AE844">
        <v>1</v>
      </c>
    </row>
    <row r="845" spans="1:31">
      <c r="A845">
        <v>5102751</v>
      </c>
      <c r="B845">
        <v>5077817</v>
      </c>
      <c r="C845">
        <v>900228989</v>
      </c>
      <c r="D845" t="s">
        <v>3436</v>
      </c>
      <c r="E845" t="s">
        <v>598</v>
      </c>
      <c r="F845" t="s">
        <v>3437</v>
      </c>
      <c r="G845" s="95">
        <v>45237</v>
      </c>
      <c r="H845" s="95">
        <v>45237</v>
      </c>
      <c r="I845" s="95">
        <v>45244</v>
      </c>
      <c r="J845" s="95">
        <v>45286</v>
      </c>
      <c r="K845" t="s">
        <v>3435</v>
      </c>
      <c r="L845" s="95">
        <v>45237</v>
      </c>
      <c r="M845" s="95">
        <v>45237</v>
      </c>
      <c r="N845" s="95">
        <v>45244</v>
      </c>
      <c r="O845" s="95">
        <v>45286</v>
      </c>
      <c r="P845" t="s">
        <v>3435</v>
      </c>
      <c r="Q845" t="s">
        <v>3435</v>
      </c>
      <c r="R845" t="s">
        <v>3435</v>
      </c>
      <c r="S845">
        <v>465939</v>
      </c>
      <c r="T845">
        <v>465939</v>
      </c>
      <c r="U845">
        <v>0</v>
      </c>
      <c r="V845">
        <v>0</v>
      </c>
      <c r="W845">
        <v>9319</v>
      </c>
      <c r="X845">
        <v>465939</v>
      </c>
      <c r="Y845">
        <v>456620</v>
      </c>
      <c r="Z845">
        <v>0</v>
      </c>
      <c r="AA845">
        <v>0</v>
      </c>
      <c r="AB845">
        <v>0</v>
      </c>
      <c r="AC845">
        <v>1</v>
      </c>
      <c r="AD845" t="s">
        <v>3487</v>
      </c>
      <c r="AE845">
        <v>1</v>
      </c>
    </row>
    <row r="846" spans="1:31">
      <c r="A846">
        <v>5187018</v>
      </c>
      <c r="B846">
        <v>5152893</v>
      </c>
      <c r="C846">
        <v>900228989</v>
      </c>
      <c r="D846" t="s">
        <v>3436</v>
      </c>
      <c r="E846" t="s">
        <v>1331</v>
      </c>
      <c r="F846" t="s">
        <v>3451</v>
      </c>
      <c r="G846" s="95">
        <v>45372</v>
      </c>
      <c r="H846" s="95">
        <v>45372</v>
      </c>
      <c r="I846" s="95">
        <v>45392</v>
      </c>
      <c r="J846" s="95">
        <v>45404</v>
      </c>
      <c r="K846" t="s">
        <v>3435</v>
      </c>
      <c r="L846" s="95">
        <v>45372</v>
      </c>
      <c r="M846" s="95">
        <v>45372</v>
      </c>
      <c r="N846" s="95">
        <v>45392</v>
      </c>
      <c r="O846" s="95">
        <v>45404</v>
      </c>
      <c r="P846" t="s">
        <v>3435</v>
      </c>
      <c r="Q846" t="s">
        <v>3435</v>
      </c>
      <c r="R846" t="s">
        <v>3435</v>
      </c>
      <c r="S846">
        <v>3761293</v>
      </c>
      <c r="T846">
        <v>3424293</v>
      </c>
      <c r="U846">
        <v>0</v>
      </c>
      <c r="V846">
        <v>337000</v>
      </c>
      <c r="W846">
        <v>69239</v>
      </c>
      <c r="X846">
        <v>3124945</v>
      </c>
      <c r="Y846">
        <v>3055706</v>
      </c>
      <c r="Z846">
        <v>0</v>
      </c>
      <c r="AA846">
        <v>299348</v>
      </c>
      <c r="AB846">
        <v>0</v>
      </c>
      <c r="AC846">
        <v>1</v>
      </c>
      <c r="AD846" t="s">
        <v>3449</v>
      </c>
      <c r="AE846">
        <v>1</v>
      </c>
    </row>
    <row r="847" spans="1:31">
      <c r="A847">
        <v>5187042</v>
      </c>
      <c r="B847">
        <v>5157023</v>
      </c>
      <c r="C847">
        <v>900228989</v>
      </c>
      <c r="D847" t="s">
        <v>3436</v>
      </c>
      <c r="E847" t="s">
        <v>1302</v>
      </c>
      <c r="F847" t="s">
        <v>3451</v>
      </c>
      <c r="G847" s="95">
        <v>45372</v>
      </c>
      <c r="H847" s="95">
        <v>45372</v>
      </c>
      <c r="I847" s="95">
        <v>45392</v>
      </c>
      <c r="J847" s="95">
        <v>45412</v>
      </c>
      <c r="K847" t="s">
        <v>3435</v>
      </c>
      <c r="L847" s="95">
        <v>45372</v>
      </c>
      <c r="M847" s="95">
        <v>45372</v>
      </c>
      <c r="N847" s="95">
        <v>45392</v>
      </c>
      <c r="O847" s="95">
        <v>45412</v>
      </c>
      <c r="P847" t="s">
        <v>3435</v>
      </c>
      <c r="Q847" t="s">
        <v>3435</v>
      </c>
      <c r="R847" t="s">
        <v>3435</v>
      </c>
      <c r="S847">
        <v>3112770</v>
      </c>
      <c r="T847">
        <v>191302</v>
      </c>
      <c r="U847">
        <v>0</v>
      </c>
      <c r="V847">
        <v>0</v>
      </c>
      <c r="W847">
        <v>0</v>
      </c>
      <c r="X847">
        <v>0</v>
      </c>
      <c r="Y847">
        <v>0</v>
      </c>
      <c r="Z847">
        <v>1542</v>
      </c>
      <c r="AA847">
        <v>189760</v>
      </c>
      <c r="AB847">
        <v>0</v>
      </c>
      <c r="AC847">
        <v>2</v>
      </c>
      <c r="AD847" t="s">
        <v>3452</v>
      </c>
      <c r="AE847">
        <v>1</v>
      </c>
    </row>
    <row r="848" spans="1:31">
      <c r="A848">
        <v>5187046</v>
      </c>
      <c r="B848">
        <v>5160650</v>
      </c>
      <c r="C848">
        <v>900228989</v>
      </c>
      <c r="D848" t="s">
        <v>3436</v>
      </c>
      <c r="E848" t="s">
        <v>1314</v>
      </c>
      <c r="F848" t="s">
        <v>3451</v>
      </c>
      <c r="G848" s="95">
        <v>45372</v>
      </c>
      <c r="H848" s="95">
        <v>45372</v>
      </c>
      <c r="I848" s="95">
        <v>45392</v>
      </c>
      <c r="J848" s="95">
        <v>45426</v>
      </c>
      <c r="K848" t="s">
        <v>3435</v>
      </c>
      <c r="L848" s="95">
        <v>45372</v>
      </c>
      <c r="M848" s="95">
        <v>45372</v>
      </c>
      <c r="N848" s="95">
        <v>45392</v>
      </c>
      <c r="O848" s="95">
        <v>45426</v>
      </c>
      <c r="P848" t="s">
        <v>3435</v>
      </c>
      <c r="Q848" t="s">
        <v>3435</v>
      </c>
      <c r="R848" t="s">
        <v>3435</v>
      </c>
      <c r="S848">
        <v>2333692</v>
      </c>
      <c r="T848">
        <v>190281</v>
      </c>
      <c r="U848">
        <v>0</v>
      </c>
      <c r="V848">
        <v>0</v>
      </c>
      <c r="W848">
        <v>0</v>
      </c>
      <c r="X848">
        <v>0</v>
      </c>
      <c r="Y848">
        <v>0</v>
      </c>
      <c r="Z848">
        <v>9081</v>
      </c>
      <c r="AA848">
        <v>181200</v>
      </c>
      <c r="AB848">
        <v>0</v>
      </c>
      <c r="AC848">
        <v>2</v>
      </c>
      <c r="AD848" t="s">
        <v>3452</v>
      </c>
      <c r="AE848">
        <v>1</v>
      </c>
    </row>
    <row r="849" spans="1:31">
      <c r="A849">
        <v>5187057</v>
      </c>
      <c r="B849">
        <v>5152863</v>
      </c>
      <c r="C849">
        <v>900228989</v>
      </c>
      <c r="D849" t="s">
        <v>3436</v>
      </c>
      <c r="E849" t="s">
        <v>1315</v>
      </c>
      <c r="F849" t="s">
        <v>3451</v>
      </c>
      <c r="G849" s="95">
        <v>45372</v>
      </c>
      <c r="H849" s="95">
        <v>45373</v>
      </c>
      <c r="I849" s="95">
        <v>45392</v>
      </c>
      <c r="J849" s="95">
        <v>45404</v>
      </c>
      <c r="K849" t="s">
        <v>3435</v>
      </c>
      <c r="L849" s="95">
        <v>45372</v>
      </c>
      <c r="M849" s="95">
        <v>45373</v>
      </c>
      <c r="N849" s="95">
        <v>45392</v>
      </c>
      <c r="O849" s="95">
        <v>45404</v>
      </c>
      <c r="P849" t="s">
        <v>3435</v>
      </c>
      <c r="Q849" t="s">
        <v>3435</v>
      </c>
      <c r="R849" t="s">
        <v>3435</v>
      </c>
      <c r="S849">
        <v>3135413</v>
      </c>
      <c r="T849">
        <v>3135413</v>
      </c>
      <c r="U849">
        <v>0</v>
      </c>
      <c r="V849">
        <v>0</v>
      </c>
      <c r="W849">
        <v>56998</v>
      </c>
      <c r="X849">
        <v>2849898</v>
      </c>
      <c r="Y849">
        <v>2792900</v>
      </c>
      <c r="Z849">
        <v>0</v>
      </c>
      <c r="AA849">
        <v>285515</v>
      </c>
      <c r="AB849">
        <v>0</v>
      </c>
      <c r="AC849">
        <v>1</v>
      </c>
      <c r="AD849" t="s">
        <v>3449</v>
      </c>
      <c r="AE849">
        <v>1</v>
      </c>
    </row>
    <row r="850" spans="1:31">
      <c r="A850">
        <v>5187056</v>
      </c>
      <c r="B850">
        <v>5158305</v>
      </c>
      <c r="C850">
        <v>900228989</v>
      </c>
      <c r="D850" t="s">
        <v>3436</v>
      </c>
      <c r="E850" t="s">
        <v>1343</v>
      </c>
      <c r="F850" t="s">
        <v>3451</v>
      </c>
      <c r="G850" s="95">
        <v>45372</v>
      </c>
      <c r="H850" s="95">
        <v>45373</v>
      </c>
      <c r="I850" s="95">
        <v>45397</v>
      </c>
      <c r="J850" s="95">
        <v>45418</v>
      </c>
      <c r="K850" t="s">
        <v>3435</v>
      </c>
      <c r="L850" s="95">
        <v>45372</v>
      </c>
      <c r="M850" s="95">
        <v>45373</v>
      </c>
      <c r="N850" s="95">
        <v>45397</v>
      </c>
      <c r="O850" s="95">
        <v>45418</v>
      </c>
      <c r="P850" t="s">
        <v>3435</v>
      </c>
      <c r="Q850" t="s">
        <v>3435</v>
      </c>
      <c r="R850" t="s">
        <v>3435</v>
      </c>
      <c r="S850">
        <v>2576241</v>
      </c>
      <c r="T850">
        <v>195385</v>
      </c>
      <c r="U850">
        <v>0</v>
      </c>
      <c r="V850">
        <v>0</v>
      </c>
      <c r="W850">
        <v>0</v>
      </c>
      <c r="X850">
        <v>0</v>
      </c>
      <c r="Y850">
        <v>0</v>
      </c>
      <c r="Z850">
        <v>9595</v>
      </c>
      <c r="AA850">
        <v>185790</v>
      </c>
      <c r="AB850">
        <v>0</v>
      </c>
      <c r="AC850">
        <v>2</v>
      </c>
      <c r="AD850" t="s">
        <v>3452</v>
      </c>
      <c r="AE850">
        <v>1</v>
      </c>
    </row>
    <row r="851" spans="1:31">
      <c r="A851">
        <v>5187065</v>
      </c>
      <c r="B851">
        <v>5158304</v>
      </c>
      <c r="C851">
        <v>900228989</v>
      </c>
      <c r="D851" t="s">
        <v>3436</v>
      </c>
      <c r="E851" t="s">
        <v>1336</v>
      </c>
      <c r="F851" t="s">
        <v>3451</v>
      </c>
      <c r="G851" s="95">
        <v>45373</v>
      </c>
      <c r="H851" s="95">
        <v>45373</v>
      </c>
      <c r="I851" s="95">
        <v>45397</v>
      </c>
      <c r="J851" s="95">
        <v>45418</v>
      </c>
      <c r="K851" t="s">
        <v>3435</v>
      </c>
      <c r="L851" s="95">
        <v>45373</v>
      </c>
      <c r="M851" s="95">
        <v>45373</v>
      </c>
      <c r="N851" s="95">
        <v>45397</v>
      </c>
      <c r="O851" s="95">
        <v>45418</v>
      </c>
      <c r="P851" t="s">
        <v>3435</v>
      </c>
      <c r="Q851" t="s">
        <v>3435</v>
      </c>
      <c r="R851" t="s">
        <v>3435</v>
      </c>
      <c r="S851">
        <v>2536107</v>
      </c>
      <c r="T851">
        <v>70914</v>
      </c>
      <c r="U851">
        <v>0</v>
      </c>
      <c r="V851">
        <v>0</v>
      </c>
      <c r="W851">
        <v>0</v>
      </c>
      <c r="X851">
        <v>0</v>
      </c>
      <c r="Y851">
        <v>0</v>
      </c>
      <c r="Z851">
        <v>514</v>
      </c>
      <c r="AA851">
        <v>70400</v>
      </c>
      <c r="AB851">
        <v>0</v>
      </c>
      <c r="AC851">
        <v>2</v>
      </c>
      <c r="AD851" t="s">
        <v>3452</v>
      </c>
      <c r="AE851">
        <v>1</v>
      </c>
    </row>
    <row r="852" spans="1:31">
      <c r="A852">
        <v>5187069</v>
      </c>
      <c r="B852">
        <v>5157021</v>
      </c>
      <c r="C852">
        <v>900228989</v>
      </c>
      <c r="D852" t="s">
        <v>3436</v>
      </c>
      <c r="E852" t="s">
        <v>1335</v>
      </c>
      <c r="F852" t="s">
        <v>3437</v>
      </c>
      <c r="G852" s="95">
        <v>45373</v>
      </c>
      <c r="H852" s="95">
        <v>45373</v>
      </c>
      <c r="I852" s="95">
        <v>45397</v>
      </c>
      <c r="J852" s="95">
        <v>45412</v>
      </c>
      <c r="K852" t="s">
        <v>3435</v>
      </c>
      <c r="L852" s="95">
        <v>45373</v>
      </c>
      <c r="M852" s="95">
        <v>45373</v>
      </c>
      <c r="N852" s="95">
        <v>45397</v>
      </c>
      <c r="O852" s="95">
        <v>45412</v>
      </c>
      <c r="P852" t="s">
        <v>3435</v>
      </c>
      <c r="Q852" t="s">
        <v>3435</v>
      </c>
      <c r="R852" t="s">
        <v>3435</v>
      </c>
      <c r="S852">
        <v>2680260</v>
      </c>
      <c r="T852">
        <v>66240</v>
      </c>
      <c r="U852">
        <v>0</v>
      </c>
      <c r="V852">
        <v>0</v>
      </c>
      <c r="W852">
        <v>0</v>
      </c>
      <c r="X852">
        <v>61014</v>
      </c>
      <c r="Y852">
        <v>61014</v>
      </c>
      <c r="Z852">
        <v>5226</v>
      </c>
      <c r="AA852">
        <v>0</v>
      </c>
      <c r="AB852">
        <v>0</v>
      </c>
      <c r="AC852">
        <v>2</v>
      </c>
      <c r="AD852" t="s">
        <v>3452</v>
      </c>
      <c r="AE852">
        <v>1</v>
      </c>
    </row>
    <row r="853" spans="1:31">
      <c r="A853">
        <v>5314089</v>
      </c>
      <c r="B853">
        <v>5277048</v>
      </c>
      <c r="C853">
        <v>900228989</v>
      </c>
      <c r="D853" t="s">
        <v>3436</v>
      </c>
      <c r="E853" t="s">
        <v>1340</v>
      </c>
      <c r="F853" t="s">
        <v>3451</v>
      </c>
      <c r="G853" s="95">
        <v>45373</v>
      </c>
      <c r="H853" s="95">
        <v>45581</v>
      </c>
      <c r="I853" s="95">
        <v>45597</v>
      </c>
      <c r="J853" s="95">
        <v>45624</v>
      </c>
      <c r="K853" t="s">
        <v>3435</v>
      </c>
      <c r="L853" s="95">
        <v>45373</v>
      </c>
      <c r="M853" s="95">
        <v>45581</v>
      </c>
      <c r="N853" s="95">
        <v>45597</v>
      </c>
      <c r="O853" s="95">
        <v>45624</v>
      </c>
      <c r="P853" t="s">
        <v>3435</v>
      </c>
      <c r="Q853" t="s">
        <v>3435</v>
      </c>
      <c r="R853" t="s">
        <v>3435</v>
      </c>
      <c r="S853">
        <v>1211063</v>
      </c>
      <c r="T853">
        <v>18034</v>
      </c>
      <c r="U853">
        <v>0</v>
      </c>
      <c r="V853">
        <v>0</v>
      </c>
      <c r="W853">
        <v>0</v>
      </c>
      <c r="X853">
        <v>0</v>
      </c>
      <c r="Y853">
        <v>0</v>
      </c>
      <c r="Z853">
        <v>0</v>
      </c>
      <c r="AA853">
        <v>18034</v>
      </c>
      <c r="AB853">
        <v>0</v>
      </c>
      <c r="AC853">
        <v>2</v>
      </c>
      <c r="AD853" t="s">
        <v>3452</v>
      </c>
      <c r="AE853">
        <v>1</v>
      </c>
    </row>
    <row r="854" spans="1:31">
      <c r="A854">
        <v>5187098</v>
      </c>
      <c r="B854" t="s">
        <v>3435</v>
      </c>
      <c r="C854">
        <v>900228989</v>
      </c>
      <c r="D854" t="s">
        <v>3436</v>
      </c>
      <c r="E854" t="s">
        <v>1294</v>
      </c>
      <c r="F854" t="s">
        <v>3438</v>
      </c>
      <c r="G854" s="95">
        <v>45373</v>
      </c>
      <c r="H854" s="95">
        <v>45373</v>
      </c>
      <c r="I854" s="95">
        <v>45397</v>
      </c>
      <c r="J854" t="s">
        <v>3435</v>
      </c>
      <c r="K854" s="95">
        <v>45400</v>
      </c>
      <c r="L854" s="95">
        <v>45373</v>
      </c>
      <c r="M854" s="95">
        <v>45373</v>
      </c>
      <c r="N854" s="95">
        <v>45397</v>
      </c>
      <c r="O854" t="s">
        <v>3435</v>
      </c>
      <c r="P854" s="95">
        <v>45400</v>
      </c>
      <c r="Q854" t="s">
        <v>3435</v>
      </c>
      <c r="R854" t="s">
        <v>3740</v>
      </c>
      <c r="S854">
        <v>57200</v>
      </c>
      <c r="T854">
        <v>57200</v>
      </c>
      <c r="U854">
        <v>0</v>
      </c>
      <c r="V854">
        <v>0</v>
      </c>
      <c r="W854">
        <v>0</v>
      </c>
      <c r="X854">
        <v>0</v>
      </c>
      <c r="Y854">
        <v>0</v>
      </c>
      <c r="Z854">
        <v>0</v>
      </c>
      <c r="AA854">
        <v>0</v>
      </c>
      <c r="AB854">
        <v>57200</v>
      </c>
      <c r="AC854" t="s">
        <v>3435</v>
      </c>
      <c r="AD854" t="s">
        <v>3435</v>
      </c>
      <c r="AE854">
        <v>1</v>
      </c>
    </row>
    <row r="855" spans="1:31">
      <c r="A855">
        <v>5187490</v>
      </c>
      <c r="B855" t="s">
        <v>3435</v>
      </c>
      <c r="C855">
        <v>900228989</v>
      </c>
      <c r="D855" t="s">
        <v>3436</v>
      </c>
      <c r="E855" t="s">
        <v>1293</v>
      </c>
      <c r="F855" t="s">
        <v>3438</v>
      </c>
      <c r="G855" s="95">
        <v>45373</v>
      </c>
      <c r="H855" s="95">
        <v>45373</v>
      </c>
      <c r="I855" s="95">
        <v>45390</v>
      </c>
      <c r="J855" t="s">
        <v>3435</v>
      </c>
      <c r="K855" s="95">
        <v>45392</v>
      </c>
      <c r="L855" s="95">
        <v>45373</v>
      </c>
      <c r="M855" s="95">
        <v>45373</v>
      </c>
      <c r="N855" s="95">
        <v>45390</v>
      </c>
      <c r="O855" t="s">
        <v>3435</v>
      </c>
      <c r="P855" s="95">
        <v>45392</v>
      </c>
      <c r="Q855" t="s">
        <v>3435</v>
      </c>
      <c r="R855" t="s">
        <v>3741</v>
      </c>
      <c r="S855">
        <v>637095</v>
      </c>
      <c r="T855">
        <v>637095</v>
      </c>
      <c r="U855">
        <v>0</v>
      </c>
      <c r="V855">
        <v>0</v>
      </c>
      <c r="W855">
        <v>0</v>
      </c>
      <c r="X855">
        <v>0</v>
      </c>
      <c r="Y855">
        <v>0</v>
      </c>
      <c r="Z855">
        <v>0</v>
      </c>
      <c r="AA855">
        <v>0</v>
      </c>
      <c r="AB855">
        <v>637095</v>
      </c>
      <c r="AC855" t="s">
        <v>3435</v>
      </c>
      <c r="AD855" t="s">
        <v>3435</v>
      </c>
      <c r="AE855">
        <v>1</v>
      </c>
    </row>
    <row r="856" spans="1:31">
      <c r="A856">
        <v>5187610</v>
      </c>
      <c r="B856">
        <v>5152859</v>
      </c>
      <c r="C856">
        <v>900228989</v>
      </c>
      <c r="D856" t="s">
        <v>3436</v>
      </c>
      <c r="E856" t="s">
        <v>1334</v>
      </c>
      <c r="F856" t="s">
        <v>3451</v>
      </c>
      <c r="G856" s="95">
        <v>45373</v>
      </c>
      <c r="H856" s="95">
        <v>45373</v>
      </c>
      <c r="I856" s="95">
        <v>45397</v>
      </c>
      <c r="J856" s="95">
        <v>45404</v>
      </c>
      <c r="K856" t="s">
        <v>3435</v>
      </c>
      <c r="L856" s="95">
        <v>45373</v>
      </c>
      <c r="M856" s="95">
        <v>45373</v>
      </c>
      <c r="N856" s="95">
        <v>45397</v>
      </c>
      <c r="O856" s="95">
        <v>45404</v>
      </c>
      <c r="P856" t="s">
        <v>3435</v>
      </c>
      <c r="Q856" t="s">
        <v>3435</v>
      </c>
      <c r="R856" t="s">
        <v>3435</v>
      </c>
      <c r="S856">
        <v>2905626</v>
      </c>
      <c r="T856">
        <v>2905626</v>
      </c>
      <c r="U856">
        <v>0</v>
      </c>
      <c r="V856">
        <v>0</v>
      </c>
      <c r="W856">
        <v>57528</v>
      </c>
      <c r="X856">
        <v>2876392</v>
      </c>
      <c r="Y856">
        <v>2818864</v>
      </c>
      <c r="Z856">
        <v>0</v>
      </c>
      <c r="AA856">
        <v>29234</v>
      </c>
      <c r="AB856">
        <v>0</v>
      </c>
      <c r="AC856">
        <v>1</v>
      </c>
      <c r="AD856" t="s">
        <v>3449</v>
      </c>
      <c r="AE856">
        <v>1</v>
      </c>
    </row>
    <row r="857" spans="1:31">
      <c r="A857">
        <v>5187646</v>
      </c>
      <c r="B857">
        <v>5145985</v>
      </c>
      <c r="C857">
        <v>900228989</v>
      </c>
      <c r="D857" t="s">
        <v>3436</v>
      </c>
      <c r="E857" t="s">
        <v>1295</v>
      </c>
      <c r="F857" t="s">
        <v>3451</v>
      </c>
      <c r="G857" s="95">
        <v>45373</v>
      </c>
      <c r="H857" s="95">
        <v>45373</v>
      </c>
      <c r="I857" s="95">
        <v>45392</v>
      </c>
      <c r="J857" s="95">
        <v>45394</v>
      </c>
      <c r="K857" t="s">
        <v>3435</v>
      </c>
      <c r="L857" s="95">
        <v>45373</v>
      </c>
      <c r="M857" s="95">
        <v>45373</v>
      </c>
      <c r="N857" s="95">
        <v>45392</v>
      </c>
      <c r="O857" s="95">
        <v>45394</v>
      </c>
      <c r="P857" t="s">
        <v>3435</v>
      </c>
      <c r="Q857" t="s">
        <v>3435</v>
      </c>
      <c r="R857" t="s">
        <v>3435</v>
      </c>
      <c r="S857">
        <v>139280</v>
      </c>
      <c r="T857">
        <v>139280</v>
      </c>
      <c r="U857">
        <v>0</v>
      </c>
      <c r="V857">
        <v>0</v>
      </c>
      <c r="W857">
        <v>0</v>
      </c>
      <c r="X857">
        <v>134780</v>
      </c>
      <c r="Y857">
        <v>134780</v>
      </c>
      <c r="Z857">
        <v>0</v>
      </c>
      <c r="AA857">
        <v>4500</v>
      </c>
      <c r="AB857">
        <v>0</v>
      </c>
      <c r="AC857">
        <v>1</v>
      </c>
      <c r="AD857" t="s">
        <v>3449</v>
      </c>
      <c r="AE857">
        <v>1</v>
      </c>
    </row>
    <row r="858" spans="1:31">
      <c r="A858">
        <v>5103005</v>
      </c>
      <c r="B858">
        <v>5077830</v>
      </c>
      <c r="C858">
        <v>900228989</v>
      </c>
      <c r="D858" t="s">
        <v>3436</v>
      </c>
      <c r="E858" t="s">
        <v>604</v>
      </c>
      <c r="F858" t="s">
        <v>3437</v>
      </c>
      <c r="G858" s="95">
        <v>45237</v>
      </c>
      <c r="H858" s="95">
        <v>45238</v>
      </c>
      <c r="I858" s="95">
        <v>45244</v>
      </c>
      <c r="J858" s="95">
        <v>45286</v>
      </c>
      <c r="K858" t="s">
        <v>3435</v>
      </c>
      <c r="L858" s="95">
        <v>45237</v>
      </c>
      <c r="M858" s="95">
        <v>45238</v>
      </c>
      <c r="N858" s="95">
        <v>45244</v>
      </c>
      <c r="O858" s="95">
        <v>45286</v>
      </c>
      <c r="P858" t="s">
        <v>3435</v>
      </c>
      <c r="Q858" t="s">
        <v>3435</v>
      </c>
      <c r="R858" t="s">
        <v>3435</v>
      </c>
      <c r="S858">
        <v>461194</v>
      </c>
      <c r="T858">
        <v>461194</v>
      </c>
      <c r="U858">
        <v>0</v>
      </c>
      <c r="V858">
        <v>0</v>
      </c>
      <c r="W858">
        <v>9224</v>
      </c>
      <c r="X858">
        <v>461194</v>
      </c>
      <c r="Y858">
        <v>451970</v>
      </c>
      <c r="Z858">
        <v>0</v>
      </c>
      <c r="AA858">
        <v>0</v>
      </c>
      <c r="AB858">
        <v>0</v>
      </c>
      <c r="AC858">
        <v>1</v>
      </c>
      <c r="AD858" t="s">
        <v>3487</v>
      </c>
      <c r="AE858">
        <v>1</v>
      </c>
    </row>
    <row r="859" spans="1:31">
      <c r="A859">
        <v>5096850</v>
      </c>
      <c r="B859">
        <v>5077110</v>
      </c>
      <c r="C859">
        <v>900228989</v>
      </c>
      <c r="D859" t="s">
        <v>3436</v>
      </c>
      <c r="E859" t="s">
        <v>529</v>
      </c>
      <c r="F859" t="s">
        <v>3437</v>
      </c>
      <c r="G859" s="95">
        <v>45225</v>
      </c>
      <c r="H859" s="95">
        <v>45226</v>
      </c>
      <c r="I859" s="95">
        <v>45240</v>
      </c>
      <c r="J859" s="95">
        <v>45286</v>
      </c>
      <c r="K859" t="s">
        <v>3435</v>
      </c>
      <c r="L859" s="95">
        <v>45225</v>
      </c>
      <c r="M859" s="95">
        <v>45226</v>
      </c>
      <c r="N859" s="95">
        <v>45240</v>
      </c>
      <c r="O859" s="95">
        <v>45286</v>
      </c>
      <c r="P859" t="s">
        <v>3435</v>
      </c>
      <c r="Q859" t="s">
        <v>3435</v>
      </c>
      <c r="R859" t="s">
        <v>3435</v>
      </c>
      <c r="S859">
        <v>146793</v>
      </c>
      <c r="T859">
        <v>146793</v>
      </c>
      <c r="U859">
        <v>0</v>
      </c>
      <c r="V859">
        <v>0</v>
      </c>
      <c r="W859">
        <v>0</v>
      </c>
      <c r="X859">
        <v>146793</v>
      </c>
      <c r="Y859">
        <v>146793</v>
      </c>
      <c r="Z859">
        <v>0</v>
      </c>
      <c r="AA859">
        <v>0</v>
      </c>
      <c r="AB859">
        <v>0</v>
      </c>
      <c r="AC859">
        <v>1</v>
      </c>
      <c r="AD859" t="s">
        <v>3487</v>
      </c>
      <c r="AE859">
        <v>1</v>
      </c>
    </row>
    <row r="860" spans="1:31">
      <c r="A860">
        <v>5102995</v>
      </c>
      <c r="B860">
        <v>5074062</v>
      </c>
      <c r="C860">
        <v>900228989</v>
      </c>
      <c r="D860" t="s">
        <v>3436</v>
      </c>
      <c r="E860" t="s">
        <v>563</v>
      </c>
      <c r="F860" t="s">
        <v>3437</v>
      </c>
      <c r="G860" s="95">
        <v>45238</v>
      </c>
      <c r="H860" s="95">
        <v>45238</v>
      </c>
      <c r="I860" s="95">
        <v>45240</v>
      </c>
      <c r="J860" s="95">
        <v>45281</v>
      </c>
      <c r="K860" t="s">
        <v>3435</v>
      </c>
      <c r="L860" s="95">
        <v>45238</v>
      </c>
      <c r="M860" s="95">
        <v>45238</v>
      </c>
      <c r="N860" s="95">
        <v>45240</v>
      </c>
      <c r="O860" s="95">
        <v>45281</v>
      </c>
      <c r="P860" t="s">
        <v>3435</v>
      </c>
      <c r="Q860" t="s">
        <v>3435</v>
      </c>
      <c r="R860" t="s">
        <v>3435</v>
      </c>
      <c r="S860">
        <v>73615</v>
      </c>
      <c r="T860">
        <v>73615</v>
      </c>
      <c r="U860">
        <v>0</v>
      </c>
      <c r="V860">
        <v>0</v>
      </c>
      <c r="W860">
        <v>0</v>
      </c>
      <c r="X860">
        <v>73615</v>
      </c>
      <c r="Y860">
        <v>73615</v>
      </c>
      <c r="Z860">
        <v>0</v>
      </c>
      <c r="AA860">
        <v>0</v>
      </c>
      <c r="AB860">
        <v>0</v>
      </c>
      <c r="AC860">
        <v>1</v>
      </c>
      <c r="AD860" t="s">
        <v>3487</v>
      </c>
      <c r="AE860">
        <v>1</v>
      </c>
    </row>
    <row r="861" spans="1:31">
      <c r="A861">
        <v>5188063</v>
      </c>
      <c r="B861" t="s">
        <v>3435</v>
      </c>
      <c r="C861">
        <v>900228989</v>
      </c>
      <c r="D861" t="s">
        <v>3436</v>
      </c>
      <c r="E861" t="s">
        <v>1636</v>
      </c>
      <c r="F861" t="s">
        <v>3438</v>
      </c>
      <c r="G861" s="95">
        <v>45374</v>
      </c>
      <c r="H861" s="95">
        <v>45374</v>
      </c>
      <c r="I861" s="95">
        <v>45475</v>
      </c>
      <c r="J861" t="s">
        <v>3435</v>
      </c>
      <c r="K861" s="95">
        <v>45476</v>
      </c>
      <c r="L861" s="95">
        <v>45374</v>
      </c>
      <c r="M861" s="95">
        <v>45374</v>
      </c>
      <c r="N861" s="95">
        <v>45475</v>
      </c>
      <c r="O861" t="s">
        <v>3435</v>
      </c>
      <c r="P861" s="95">
        <v>45476</v>
      </c>
      <c r="Q861" t="s">
        <v>3435</v>
      </c>
      <c r="R861" t="s">
        <v>3742</v>
      </c>
      <c r="S861">
        <v>138560</v>
      </c>
      <c r="T861">
        <v>138560</v>
      </c>
      <c r="U861">
        <v>0</v>
      </c>
      <c r="V861">
        <v>0</v>
      </c>
      <c r="W861">
        <v>0</v>
      </c>
      <c r="X861">
        <v>0</v>
      </c>
      <c r="Y861">
        <v>0</v>
      </c>
      <c r="Z861">
        <v>0</v>
      </c>
      <c r="AA861">
        <v>0</v>
      </c>
      <c r="AB861">
        <v>138560</v>
      </c>
      <c r="AC861" t="s">
        <v>3435</v>
      </c>
      <c r="AD861" t="s">
        <v>3435</v>
      </c>
      <c r="AE861">
        <v>1</v>
      </c>
    </row>
    <row r="862" spans="1:31">
      <c r="A862">
        <v>5102994</v>
      </c>
      <c r="B862">
        <v>5077824</v>
      </c>
      <c r="C862">
        <v>900228989</v>
      </c>
      <c r="D862" t="s">
        <v>3436</v>
      </c>
      <c r="E862" t="s">
        <v>569</v>
      </c>
      <c r="F862" t="s">
        <v>3437</v>
      </c>
      <c r="G862" s="95">
        <v>45238</v>
      </c>
      <c r="H862" s="95">
        <v>45238</v>
      </c>
      <c r="I862" s="95">
        <v>45240</v>
      </c>
      <c r="J862" s="95">
        <v>45286</v>
      </c>
      <c r="K862" t="s">
        <v>3435</v>
      </c>
      <c r="L862" s="95">
        <v>45238</v>
      </c>
      <c r="M862" s="95">
        <v>45238</v>
      </c>
      <c r="N862" s="95">
        <v>45240</v>
      </c>
      <c r="O862" s="95">
        <v>45286</v>
      </c>
      <c r="P862" t="s">
        <v>3435</v>
      </c>
      <c r="Q862" t="s">
        <v>3435</v>
      </c>
      <c r="R862" t="s">
        <v>3435</v>
      </c>
      <c r="S862">
        <v>300993</v>
      </c>
      <c r="T862">
        <v>300993</v>
      </c>
      <c r="U862">
        <v>0</v>
      </c>
      <c r="V862">
        <v>0</v>
      </c>
      <c r="W862">
        <v>6020</v>
      </c>
      <c r="X862">
        <v>300993</v>
      </c>
      <c r="Y862">
        <v>294973</v>
      </c>
      <c r="Z862">
        <v>0</v>
      </c>
      <c r="AA862">
        <v>0</v>
      </c>
      <c r="AB862">
        <v>0</v>
      </c>
      <c r="AC862">
        <v>1</v>
      </c>
      <c r="AD862" t="s">
        <v>3487</v>
      </c>
      <c r="AE862">
        <v>1</v>
      </c>
    </row>
    <row r="863" spans="1:31">
      <c r="A863">
        <v>5261448</v>
      </c>
      <c r="B863" t="s">
        <v>3435</v>
      </c>
      <c r="C863">
        <v>900228989</v>
      </c>
      <c r="D863" t="s">
        <v>3436</v>
      </c>
      <c r="E863" t="s">
        <v>1291</v>
      </c>
      <c r="F863" t="s">
        <v>3438</v>
      </c>
      <c r="G863" s="95">
        <v>45375</v>
      </c>
      <c r="H863" s="95">
        <v>45505</v>
      </c>
      <c r="I863" s="95">
        <v>45505</v>
      </c>
      <c r="J863" t="s">
        <v>3435</v>
      </c>
      <c r="K863" s="95">
        <v>45543</v>
      </c>
      <c r="L863" s="95">
        <v>45375</v>
      </c>
      <c r="M863" s="95">
        <v>45505</v>
      </c>
      <c r="N863" s="95">
        <v>45505</v>
      </c>
      <c r="O863" t="s">
        <v>3435</v>
      </c>
      <c r="P863" s="95">
        <v>45543</v>
      </c>
      <c r="Q863" t="s">
        <v>3435</v>
      </c>
      <c r="R863" t="s">
        <v>3743</v>
      </c>
      <c r="S863">
        <v>158080</v>
      </c>
      <c r="T863">
        <v>158080</v>
      </c>
      <c r="U863">
        <v>0</v>
      </c>
      <c r="V863">
        <v>0</v>
      </c>
      <c r="W863">
        <v>0</v>
      </c>
      <c r="X863">
        <v>0</v>
      </c>
      <c r="Y863">
        <v>0</v>
      </c>
      <c r="Z863">
        <v>0</v>
      </c>
      <c r="AA863">
        <v>0</v>
      </c>
      <c r="AB863">
        <v>158080</v>
      </c>
      <c r="AC863" t="s">
        <v>3435</v>
      </c>
      <c r="AD863" t="s">
        <v>3435</v>
      </c>
      <c r="AE863">
        <v>1</v>
      </c>
    </row>
    <row r="864" spans="1:31">
      <c r="A864">
        <v>5188185</v>
      </c>
      <c r="B864">
        <v>5160695</v>
      </c>
      <c r="C864">
        <v>900228989</v>
      </c>
      <c r="D864" t="s">
        <v>3436</v>
      </c>
      <c r="E864" t="s">
        <v>1342</v>
      </c>
      <c r="F864" t="s">
        <v>3451</v>
      </c>
      <c r="G864" s="95">
        <v>45376</v>
      </c>
      <c r="H864" s="95">
        <v>45376</v>
      </c>
      <c r="I864" s="95">
        <v>45397</v>
      </c>
      <c r="J864" s="95">
        <v>45426</v>
      </c>
      <c r="K864" t="s">
        <v>3435</v>
      </c>
      <c r="L864" s="95">
        <v>45376</v>
      </c>
      <c r="M864" s="95">
        <v>45376</v>
      </c>
      <c r="N864" s="95">
        <v>45397</v>
      </c>
      <c r="O864" s="95">
        <v>45426</v>
      </c>
      <c r="P864" t="s">
        <v>3435</v>
      </c>
      <c r="Q864" t="s">
        <v>3435</v>
      </c>
      <c r="R864" t="s">
        <v>3435</v>
      </c>
      <c r="S864">
        <v>5795717</v>
      </c>
      <c r="T864">
        <v>166641</v>
      </c>
      <c r="U864">
        <v>0</v>
      </c>
      <c r="V864">
        <v>0</v>
      </c>
      <c r="W864">
        <v>0</v>
      </c>
      <c r="X864">
        <v>0</v>
      </c>
      <c r="Y864">
        <v>0</v>
      </c>
      <c r="Z864">
        <v>0</v>
      </c>
      <c r="AA864">
        <v>166641</v>
      </c>
      <c r="AB864">
        <v>0</v>
      </c>
      <c r="AC864">
        <v>2</v>
      </c>
      <c r="AD864" t="s">
        <v>3452</v>
      </c>
      <c r="AE864">
        <v>1</v>
      </c>
    </row>
    <row r="865" spans="1:31">
      <c r="A865">
        <v>5188189</v>
      </c>
      <c r="B865">
        <v>5152783</v>
      </c>
      <c r="C865">
        <v>900228989</v>
      </c>
      <c r="D865" t="s">
        <v>3436</v>
      </c>
      <c r="E865" t="s">
        <v>1337</v>
      </c>
      <c r="F865" t="s">
        <v>3451</v>
      </c>
      <c r="G865" s="95">
        <v>45376</v>
      </c>
      <c r="H865" s="95">
        <v>45376</v>
      </c>
      <c r="I865" s="95">
        <v>45397</v>
      </c>
      <c r="J865" s="95">
        <v>45404</v>
      </c>
      <c r="K865" t="s">
        <v>3435</v>
      </c>
      <c r="L865" s="95">
        <v>45376</v>
      </c>
      <c r="M865" s="95">
        <v>45376</v>
      </c>
      <c r="N865" s="95">
        <v>45397</v>
      </c>
      <c r="O865" s="95">
        <v>45404</v>
      </c>
      <c r="P865" t="s">
        <v>3435</v>
      </c>
      <c r="Q865" t="s">
        <v>3435</v>
      </c>
      <c r="R865" t="s">
        <v>3435</v>
      </c>
      <c r="S865">
        <v>3378781</v>
      </c>
      <c r="T865">
        <v>3040782</v>
      </c>
      <c r="U865">
        <v>0</v>
      </c>
      <c r="V865">
        <v>337999</v>
      </c>
      <c r="W865">
        <v>64970</v>
      </c>
      <c r="X865">
        <v>2910501</v>
      </c>
      <c r="Y865">
        <v>2845531</v>
      </c>
      <c r="Z865">
        <v>0</v>
      </c>
      <c r="AA865">
        <v>130281</v>
      </c>
      <c r="AB865">
        <v>0</v>
      </c>
      <c r="AC865">
        <v>1</v>
      </c>
      <c r="AD865" t="s">
        <v>3449</v>
      </c>
      <c r="AE865">
        <v>1</v>
      </c>
    </row>
    <row r="866" spans="1:31">
      <c r="A866">
        <v>5188433</v>
      </c>
      <c r="B866">
        <v>5154836</v>
      </c>
      <c r="C866">
        <v>900228989</v>
      </c>
      <c r="D866" t="s">
        <v>3436</v>
      </c>
      <c r="E866" t="s">
        <v>1286</v>
      </c>
      <c r="F866" t="s">
        <v>3437</v>
      </c>
      <c r="G866" s="95">
        <v>45377</v>
      </c>
      <c r="H866" s="95">
        <v>45377</v>
      </c>
      <c r="I866" s="95">
        <v>45385</v>
      </c>
      <c r="J866" s="95">
        <v>45408</v>
      </c>
      <c r="K866" t="s">
        <v>3435</v>
      </c>
      <c r="L866" s="95">
        <v>45377</v>
      </c>
      <c r="M866" s="95">
        <v>45377</v>
      </c>
      <c r="N866" s="95">
        <v>45385</v>
      </c>
      <c r="O866" s="95">
        <v>45408</v>
      </c>
      <c r="P866" t="s">
        <v>3435</v>
      </c>
      <c r="Q866" t="s">
        <v>3435</v>
      </c>
      <c r="R866" t="s">
        <v>3435</v>
      </c>
      <c r="S866">
        <v>335840</v>
      </c>
      <c r="T866">
        <v>159360</v>
      </c>
      <c r="U866">
        <v>0</v>
      </c>
      <c r="V866">
        <v>0</v>
      </c>
      <c r="W866">
        <v>0</v>
      </c>
      <c r="X866">
        <v>44800</v>
      </c>
      <c r="Y866">
        <v>44800</v>
      </c>
      <c r="Z866">
        <v>114560</v>
      </c>
      <c r="AA866">
        <v>0</v>
      </c>
      <c r="AB866">
        <v>0</v>
      </c>
      <c r="AC866">
        <v>2</v>
      </c>
      <c r="AD866" t="s">
        <v>3452</v>
      </c>
      <c r="AE866">
        <v>1</v>
      </c>
    </row>
    <row r="867" spans="1:31">
      <c r="A867">
        <v>5188584</v>
      </c>
      <c r="B867" t="s">
        <v>3435</v>
      </c>
      <c r="C867">
        <v>900228989</v>
      </c>
      <c r="D867" t="s">
        <v>3436</v>
      </c>
      <c r="E867" t="s">
        <v>1637</v>
      </c>
      <c r="F867" t="s">
        <v>3438</v>
      </c>
      <c r="G867" s="95">
        <v>45377</v>
      </c>
      <c r="H867" s="95">
        <v>45377</v>
      </c>
      <c r="I867" s="95">
        <v>45475</v>
      </c>
      <c r="J867" t="s">
        <v>3435</v>
      </c>
      <c r="K867" s="95">
        <v>45476</v>
      </c>
      <c r="L867" s="95">
        <v>45377</v>
      </c>
      <c r="M867" s="95">
        <v>45377</v>
      </c>
      <c r="N867" s="95">
        <v>45475</v>
      </c>
      <c r="O867" t="s">
        <v>3435</v>
      </c>
      <c r="P867" s="95">
        <v>45476</v>
      </c>
      <c r="Q867" t="s">
        <v>3435</v>
      </c>
      <c r="R867" t="s">
        <v>3744</v>
      </c>
      <c r="S867">
        <v>135520</v>
      </c>
      <c r="T867">
        <v>135520</v>
      </c>
      <c r="U867">
        <v>0</v>
      </c>
      <c r="V867">
        <v>0</v>
      </c>
      <c r="W867">
        <v>0</v>
      </c>
      <c r="X867">
        <v>0</v>
      </c>
      <c r="Y867">
        <v>0</v>
      </c>
      <c r="Z867">
        <v>0</v>
      </c>
      <c r="AA867">
        <v>0</v>
      </c>
      <c r="AB867">
        <v>135520</v>
      </c>
      <c r="AC867" t="s">
        <v>3435</v>
      </c>
      <c r="AD867" t="s">
        <v>3435</v>
      </c>
      <c r="AE867">
        <v>1</v>
      </c>
    </row>
    <row r="868" spans="1:31">
      <c r="A868">
        <v>5103084</v>
      </c>
      <c r="B868" t="s">
        <v>3435</v>
      </c>
      <c r="C868">
        <v>900228989</v>
      </c>
      <c r="D868" t="s">
        <v>3436</v>
      </c>
      <c r="E868" t="s">
        <v>650</v>
      </c>
      <c r="F868" t="s">
        <v>3438</v>
      </c>
      <c r="G868" s="95">
        <v>45238</v>
      </c>
      <c r="H868" s="95">
        <v>45238</v>
      </c>
      <c r="I868" s="95">
        <v>45294</v>
      </c>
      <c r="J868" t="s">
        <v>3435</v>
      </c>
      <c r="K868" s="95">
        <v>45298</v>
      </c>
      <c r="L868" s="95">
        <v>45238</v>
      </c>
      <c r="M868" s="95">
        <v>45238</v>
      </c>
      <c r="N868" s="95">
        <v>45294</v>
      </c>
      <c r="O868" t="s">
        <v>3435</v>
      </c>
      <c r="P868" s="95">
        <v>45298</v>
      </c>
      <c r="Q868" t="s">
        <v>3435</v>
      </c>
      <c r="R868" t="s">
        <v>3745</v>
      </c>
      <c r="S868">
        <v>50000</v>
      </c>
      <c r="T868">
        <v>50000</v>
      </c>
      <c r="U868">
        <v>0</v>
      </c>
      <c r="V868">
        <v>0</v>
      </c>
      <c r="W868">
        <v>0</v>
      </c>
      <c r="X868">
        <v>0</v>
      </c>
      <c r="Y868">
        <v>0</v>
      </c>
      <c r="Z868">
        <v>0</v>
      </c>
      <c r="AA868">
        <v>0</v>
      </c>
      <c r="AB868">
        <v>50000</v>
      </c>
      <c r="AC868" t="s">
        <v>3435</v>
      </c>
      <c r="AD868" t="s">
        <v>3435</v>
      </c>
      <c r="AE868">
        <v>1</v>
      </c>
    </row>
    <row r="869" spans="1:31">
      <c r="A869">
        <v>5103087</v>
      </c>
      <c r="B869">
        <v>5074070</v>
      </c>
      <c r="C869">
        <v>900228989</v>
      </c>
      <c r="D869" t="s">
        <v>3436</v>
      </c>
      <c r="E869" t="s">
        <v>565</v>
      </c>
      <c r="F869" t="s">
        <v>3437</v>
      </c>
      <c r="G869" s="95">
        <v>45238</v>
      </c>
      <c r="H869" s="95">
        <v>45238</v>
      </c>
      <c r="I869" s="95">
        <v>45240</v>
      </c>
      <c r="J869" s="95">
        <v>45281</v>
      </c>
      <c r="K869" t="s">
        <v>3435</v>
      </c>
      <c r="L869" s="95">
        <v>45238</v>
      </c>
      <c r="M869" s="95">
        <v>45238</v>
      </c>
      <c r="N869" s="95">
        <v>45240</v>
      </c>
      <c r="O869" s="95">
        <v>45281</v>
      </c>
      <c r="P869" t="s">
        <v>3435</v>
      </c>
      <c r="Q869" t="s">
        <v>3435</v>
      </c>
      <c r="R869" t="s">
        <v>3435</v>
      </c>
      <c r="S869">
        <v>91141</v>
      </c>
      <c r="T869">
        <v>91141</v>
      </c>
      <c r="U869">
        <v>0</v>
      </c>
      <c r="V869">
        <v>0</v>
      </c>
      <c r="W869">
        <v>0</v>
      </c>
      <c r="X869">
        <v>91141</v>
      </c>
      <c r="Y869">
        <v>91141</v>
      </c>
      <c r="Z869">
        <v>0</v>
      </c>
      <c r="AA869">
        <v>0</v>
      </c>
      <c r="AB869">
        <v>0</v>
      </c>
      <c r="AC869">
        <v>1</v>
      </c>
      <c r="AD869" t="s">
        <v>3487</v>
      </c>
      <c r="AE869">
        <v>1</v>
      </c>
    </row>
    <row r="870" spans="1:31">
      <c r="A870">
        <v>5314074</v>
      </c>
      <c r="B870">
        <v>5265820</v>
      </c>
      <c r="C870">
        <v>900228989</v>
      </c>
      <c r="D870" t="s">
        <v>3436</v>
      </c>
      <c r="E870" t="s">
        <v>1332</v>
      </c>
      <c r="F870" t="s">
        <v>3451</v>
      </c>
      <c r="G870" s="95">
        <v>45378</v>
      </c>
      <c r="H870" s="95">
        <v>45581</v>
      </c>
      <c r="I870" s="95">
        <v>45597</v>
      </c>
      <c r="J870" s="95">
        <v>45614</v>
      </c>
      <c r="K870" t="s">
        <v>3435</v>
      </c>
      <c r="L870" s="95">
        <v>45378</v>
      </c>
      <c r="M870" s="95">
        <v>45581</v>
      </c>
      <c r="N870" s="95">
        <v>45597</v>
      </c>
      <c r="O870" s="95">
        <v>45614</v>
      </c>
      <c r="P870" t="s">
        <v>3435</v>
      </c>
      <c r="Q870" t="s">
        <v>3435</v>
      </c>
      <c r="R870" t="s">
        <v>3435</v>
      </c>
      <c r="S870">
        <v>1145735</v>
      </c>
      <c r="T870">
        <v>1145735</v>
      </c>
      <c r="U870">
        <v>0</v>
      </c>
      <c r="V870">
        <v>0</v>
      </c>
      <c r="W870">
        <v>17278</v>
      </c>
      <c r="X870">
        <v>863895</v>
      </c>
      <c r="Y870">
        <v>846617</v>
      </c>
      <c r="Z870">
        <v>0</v>
      </c>
      <c r="AA870">
        <v>281840</v>
      </c>
      <c r="AB870">
        <v>0</v>
      </c>
      <c r="AC870">
        <v>1</v>
      </c>
      <c r="AD870" t="s">
        <v>3488</v>
      </c>
      <c r="AE870">
        <v>1</v>
      </c>
    </row>
    <row r="871" spans="1:31">
      <c r="A871">
        <v>5103187</v>
      </c>
      <c r="B871" t="s">
        <v>3435</v>
      </c>
      <c r="C871">
        <v>900228989</v>
      </c>
      <c r="D871" t="s">
        <v>3436</v>
      </c>
      <c r="E871" t="s">
        <v>730</v>
      </c>
      <c r="F871" t="s">
        <v>3438</v>
      </c>
      <c r="G871" s="95">
        <v>45238</v>
      </c>
      <c r="H871" s="95">
        <v>45238</v>
      </c>
      <c r="I871" s="95">
        <v>45294</v>
      </c>
      <c r="J871" t="s">
        <v>3435</v>
      </c>
      <c r="K871" s="95">
        <v>45305</v>
      </c>
      <c r="L871" s="95">
        <v>45238</v>
      </c>
      <c r="M871" s="95">
        <v>45238</v>
      </c>
      <c r="N871" s="95">
        <v>45294</v>
      </c>
      <c r="O871" t="s">
        <v>3435</v>
      </c>
      <c r="P871" s="95">
        <v>45305</v>
      </c>
      <c r="Q871" t="s">
        <v>3435</v>
      </c>
      <c r="R871" t="s">
        <v>3746</v>
      </c>
      <c r="S871">
        <v>50000</v>
      </c>
      <c r="T871">
        <v>50000</v>
      </c>
      <c r="U871">
        <v>0</v>
      </c>
      <c r="V871">
        <v>0</v>
      </c>
      <c r="W871">
        <v>0</v>
      </c>
      <c r="X871">
        <v>0</v>
      </c>
      <c r="Y871">
        <v>0</v>
      </c>
      <c r="Z871">
        <v>0</v>
      </c>
      <c r="AA871">
        <v>0</v>
      </c>
      <c r="AB871">
        <v>50000</v>
      </c>
      <c r="AC871" t="s">
        <v>3435</v>
      </c>
      <c r="AD871" t="s">
        <v>3435</v>
      </c>
      <c r="AE871">
        <v>1</v>
      </c>
    </row>
    <row r="872" spans="1:31">
      <c r="A872">
        <v>5103188</v>
      </c>
      <c r="B872" t="s">
        <v>3435</v>
      </c>
      <c r="C872">
        <v>900228989</v>
      </c>
      <c r="D872" t="s">
        <v>3436</v>
      </c>
      <c r="E872" t="s">
        <v>622</v>
      </c>
      <c r="F872" t="s">
        <v>3438</v>
      </c>
      <c r="G872" s="95">
        <v>45238</v>
      </c>
      <c r="H872" s="95">
        <v>45238</v>
      </c>
      <c r="I872" s="95">
        <v>45244</v>
      </c>
      <c r="J872" t="s">
        <v>3435</v>
      </c>
      <c r="K872" s="95">
        <v>45295</v>
      </c>
      <c r="L872" s="95">
        <v>45238</v>
      </c>
      <c r="M872" s="95">
        <v>45238</v>
      </c>
      <c r="N872" s="95">
        <v>45244</v>
      </c>
      <c r="O872" t="s">
        <v>3435</v>
      </c>
      <c r="P872" s="95">
        <v>45295</v>
      </c>
      <c r="Q872" t="s">
        <v>3435</v>
      </c>
      <c r="R872" t="s">
        <v>3747</v>
      </c>
      <c r="S872">
        <v>264940</v>
      </c>
      <c r="T872">
        <v>264940</v>
      </c>
      <c r="U872">
        <v>0</v>
      </c>
      <c r="V872">
        <v>0</v>
      </c>
      <c r="W872">
        <v>0</v>
      </c>
      <c r="X872">
        <v>0</v>
      </c>
      <c r="Y872">
        <v>0</v>
      </c>
      <c r="Z872">
        <v>0</v>
      </c>
      <c r="AA872">
        <v>0</v>
      </c>
      <c r="AB872">
        <v>264940</v>
      </c>
      <c r="AC872" t="s">
        <v>3435</v>
      </c>
      <c r="AD872" t="s">
        <v>3435</v>
      </c>
      <c r="AE872">
        <v>1</v>
      </c>
    </row>
    <row r="873" spans="1:31">
      <c r="A873">
        <v>5190410</v>
      </c>
      <c r="B873">
        <v>5152780</v>
      </c>
      <c r="C873">
        <v>900228989</v>
      </c>
      <c r="D873" t="s">
        <v>3436</v>
      </c>
      <c r="E873" t="s">
        <v>1319</v>
      </c>
      <c r="F873" t="s">
        <v>3451</v>
      </c>
      <c r="G873" s="95">
        <v>45380</v>
      </c>
      <c r="H873" s="95">
        <v>45380</v>
      </c>
      <c r="I873" s="95">
        <v>45392</v>
      </c>
      <c r="J873" s="95">
        <v>45404</v>
      </c>
      <c r="K873" t="s">
        <v>3435</v>
      </c>
      <c r="L873" s="95">
        <v>45380</v>
      </c>
      <c r="M873" s="95">
        <v>45380</v>
      </c>
      <c r="N873" s="95">
        <v>45392</v>
      </c>
      <c r="O873" s="95">
        <v>45404</v>
      </c>
      <c r="P873" t="s">
        <v>3435</v>
      </c>
      <c r="Q873" t="s">
        <v>3435</v>
      </c>
      <c r="R873" t="s">
        <v>3435</v>
      </c>
      <c r="S873">
        <v>3321044</v>
      </c>
      <c r="T873">
        <v>3321044</v>
      </c>
      <c r="U873">
        <v>0</v>
      </c>
      <c r="V873">
        <v>0</v>
      </c>
      <c r="W873">
        <v>60017</v>
      </c>
      <c r="X873">
        <v>3000857</v>
      </c>
      <c r="Y873">
        <v>2940840</v>
      </c>
      <c r="Z873">
        <v>0</v>
      </c>
      <c r="AA873">
        <v>320187</v>
      </c>
      <c r="AB873">
        <v>0</v>
      </c>
      <c r="AC873">
        <v>1</v>
      </c>
      <c r="AD873" t="s">
        <v>3449</v>
      </c>
      <c r="AE873">
        <v>1</v>
      </c>
    </row>
    <row r="874" spans="1:31">
      <c r="A874">
        <v>5103267</v>
      </c>
      <c r="B874">
        <v>5077907</v>
      </c>
      <c r="C874">
        <v>900228989</v>
      </c>
      <c r="D874" t="s">
        <v>3436</v>
      </c>
      <c r="E874" t="s">
        <v>572</v>
      </c>
      <c r="F874" t="s">
        <v>3437</v>
      </c>
      <c r="G874" s="95">
        <v>45238</v>
      </c>
      <c r="H874" s="95">
        <v>45238</v>
      </c>
      <c r="I874" s="95">
        <v>45240</v>
      </c>
      <c r="J874" s="95">
        <v>45286</v>
      </c>
      <c r="K874" t="s">
        <v>3435</v>
      </c>
      <c r="L874" s="95">
        <v>45238</v>
      </c>
      <c r="M874" s="95">
        <v>45238</v>
      </c>
      <c r="N874" s="95">
        <v>45240</v>
      </c>
      <c r="O874" s="95">
        <v>45286</v>
      </c>
      <c r="P874" t="s">
        <v>3435</v>
      </c>
      <c r="Q874" t="s">
        <v>3435</v>
      </c>
      <c r="R874" t="s">
        <v>3435</v>
      </c>
      <c r="S874">
        <v>479089</v>
      </c>
      <c r="T874">
        <v>479089</v>
      </c>
      <c r="U874">
        <v>0</v>
      </c>
      <c r="V874">
        <v>0</v>
      </c>
      <c r="W874">
        <v>9582</v>
      </c>
      <c r="X874">
        <v>479089</v>
      </c>
      <c r="Y874">
        <v>469507</v>
      </c>
      <c r="Z874">
        <v>0</v>
      </c>
      <c r="AA874">
        <v>0</v>
      </c>
      <c r="AB874">
        <v>0</v>
      </c>
      <c r="AC874">
        <v>1</v>
      </c>
      <c r="AD874" t="s">
        <v>3487</v>
      </c>
      <c r="AE874">
        <v>1</v>
      </c>
    </row>
    <row r="875" spans="1:31">
      <c r="A875">
        <v>5263620</v>
      </c>
      <c r="B875" t="s">
        <v>3435</v>
      </c>
      <c r="C875">
        <v>900228989</v>
      </c>
      <c r="D875" t="s">
        <v>3436</v>
      </c>
      <c r="E875" t="s">
        <v>1328</v>
      </c>
      <c r="F875" t="s">
        <v>3438</v>
      </c>
      <c r="G875" s="95">
        <v>45380</v>
      </c>
      <c r="H875" s="95">
        <v>45510</v>
      </c>
      <c r="I875" s="95">
        <v>45510</v>
      </c>
      <c r="J875" t="s">
        <v>3435</v>
      </c>
      <c r="K875" s="95">
        <v>45517</v>
      </c>
      <c r="L875" s="95">
        <v>45380</v>
      </c>
      <c r="M875" s="95">
        <v>45510</v>
      </c>
      <c r="N875" s="95">
        <v>45510</v>
      </c>
      <c r="O875" t="s">
        <v>3435</v>
      </c>
      <c r="P875" s="95">
        <v>45517</v>
      </c>
      <c r="Q875" t="s">
        <v>3435</v>
      </c>
      <c r="R875" t="s">
        <v>3748</v>
      </c>
      <c r="S875">
        <v>14635636</v>
      </c>
      <c r="T875">
        <v>14635636</v>
      </c>
      <c r="U875">
        <v>0</v>
      </c>
      <c r="V875">
        <v>0</v>
      </c>
      <c r="W875">
        <v>0</v>
      </c>
      <c r="X875">
        <v>0</v>
      </c>
      <c r="Y875">
        <v>0</v>
      </c>
      <c r="Z875">
        <v>0</v>
      </c>
      <c r="AA875">
        <v>0</v>
      </c>
      <c r="AB875">
        <v>14635636</v>
      </c>
      <c r="AC875" t="s">
        <v>3435</v>
      </c>
      <c r="AD875" t="s">
        <v>3435</v>
      </c>
      <c r="AE875">
        <v>1</v>
      </c>
    </row>
    <row r="876" spans="1:31">
      <c r="A876">
        <v>5190497</v>
      </c>
      <c r="B876">
        <v>5152557</v>
      </c>
      <c r="C876">
        <v>900228989</v>
      </c>
      <c r="D876" t="s">
        <v>3436</v>
      </c>
      <c r="E876" t="s">
        <v>1339</v>
      </c>
      <c r="F876" t="s">
        <v>3451</v>
      </c>
      <c r="G876" s="95">
        <v>45381</v>
      </c>
      <c r="H876" s="95">
        <v>45381</v>
      </c>
      <c r="I876" s="95">
        <v>45397</v>
      </c>
      <c r="J876" s="95">
        <v>45404</v>
      </c>
      <c r="K876" t="s">
        <v>3435</v>
      </c>
      <c r="L876" s="95">
        <v>45381</v>
      </c>
      <c r="M876" s="95">
        <v>45381</v>
      </c>
      <c r="N876" s="95">
        <v>45397</v>
      </c>
      <c r="O876" s="95">
        <v>45404</v>
      </c>
      <c r="P876" t="s">
        <v>3435</v>
      </c>
      <c r="Q876" t="s">
        <v>3435</v>
      </c>
      <c r="R876" t="s">
        <v>3435</v>
      </c>
      <c r="S876">
        <v>4711920</v>
      </c>
      <c r="T876">
        <v>4711920</v>
      </c>
      <c r="U876">
        <v>0</v>
      </c>
      <c r="V876">
        <v>0</v>
      </c>
      <c r="W876">
        <v>86374</v>
      </c>
      <c r="X876">
        <v>4318706</v>
      </c>
      <c r="Y876">
        <v>4232332</v>
      </c>
      <c r="Z876">
        <v>0</v>
      </c>
      <c r="AA876">
        <v>393214</v>
      </c>
      <c r="AB876">
        <v>0</v>
      </c>
      <c r="AC876">
        <v>1</v>
      </c>
      <c r="AD876" t="s">
        <v>3449</v>
      </c>
      <c r="AE876">
        <v>1</v>
      </c>
    </row>
    <row r="877" spans="1:31">
      <c r="A877">
        <v>5190515</v>
      </c>
      <c r="B877">
        <v>5158458</v>
      </c>
      <c r="C877">
        <v>900228989</v>
      </c>
      <c r="D877" t="s">
        <v>3436</v>
      </c>
      <c r="E877" t="s">
        <v>1346</v>
      </c>
      <c r="F877" t="s">
        <v>3451</v>
      </c>
      <c r="G877" s="95">
        <v>45381</v>
      </c>
      <c r="H877" s="95">
        <v>45381</v>
      </c>
      <c r="I877" s="95">
        <v>45397</v>
      </c>
      <c r="J877" s="95">
        <v>45419</v>
      </c>
      <c r="K877" t="s">
        <v>3435</v>
      </c>
      <c r="L877" s="95">
        <v>45381</v>
      </c>
      <c r="M877" s="95">
        <v>45381</v>
      </c>
      <c r="N877" s="95">
        <v>45397</v>
      </c>
      <c r="O877" s="95">
        <v>45419</v>
      </c>
      <c r="P877" t="s">
        <v>3435</v>
      </c>
      <c r="Q877" t="s">
        <v>3435</v>
      </c>
      <c r="R877" t="s">
        <v>3435</v>
      </c>
      <c r="S877">
        <v>20730553</v>
      </c>
      <c r="T877">
        <v>4671249</v>
      </c>
      <c r="U877">
        <v>0</v>
      </c>
      <c r="V877">
        <v>0</v>
      </c>
      <c r="W877">
        <v>0</v>
      </c>
      <c r="X877">
        <v>0</v>
      </c>
      <c r="Y877">
        <v>0</v>
      </c>
      <c r="Z877">
        <v>369835</v>
      </c>
      <c r="AA877">
        <v>4301414</v>
      </c>
      <c r="AB877">
        <v>0</v>
      </c>
      <c r="AC877">
        <v>2</v>
      </c>
      <c r="AD877" t="s">
        <v>3630</v>
      </c>
      <c r="AE877">
        <v>1</v>
      </c>
    </row>
    <row r="878" spans="1:31">
      <c r="A878">
        <v>5190533</v>
      </c>
      <c r="B878">
        <v>5148646</v>
      </c>
      <c r="C878">
        <v>900228989</v>
      </c>
      <c r="D878" t="s">
        <v>3436</v>
      </c>
      <c r="E878" t="s">
        <v>1306</v>
      </c>
      <c r="F878" t="s">
        <v>3451</v>
      </c>
      <c r="G878" s="95">
        <v>45381</v>
      </c>
      <c r="H878" s="95">
        <v>45381</v>
      </c>
      <c r="I878" s="95">
        <v>45392</v>
      </c>
      <c r="J878" s="95">
        <v>45398</v>
      </c>
      <c r="K878" t="s">
        <v>3435</v>
      </c>
      <c r="L878" s="95">
        <v>45381</v>
      </c>
      <c r="M878" s="95">
        <v>45381</v>
      </c>
      <c r="N878" s="95">
        <v>45392</v>
      </c>
      <c r="O878" s="95">
        <v>45398</v>
      </c>
      <c r="P878" t="s">
        <v>3435</v>
      </c>
      <c r="Q878" t="s">
        <v>3435</v>
      </c>
      <c r="R878" t="s">
        <v>3435</v>
      </c>
      <c r="S878">
        <v>8494036</v>
      </c>
      <c r="T878">
        <v>8494036</v>
      </c>
      <c r="U878">
        <v>0</v>
      </c>
      <c r="V878">
        <v>0</v>
      </c>
      <c r="W878">
        <v>163141</v>
      </c>
      <c r="X878">
        <v>8157048</v>
      </c>
      <c r="Y878">
        <v>7993907</v>
      </c>
      <c r="Z878">
        <v>0</v>
      </c>
      <c r="AA878">
        <v>336988</v>
      </c>
      <c r="AB878">
        <v>0</v>
      </c>
      <c r="AC878">
        <v>1</v>
      </c>
      <c r="AD878" t="s">
        <v>3449</v>
      </c>
      <c r="AE878">
        <v>1</v>
      </c>
    </row>
    <row r="879" spans="1:31">
      <c r="A879">
        <v>5190541</v>
      </c>
      <c r="B879">
        <v>5157020</v>
      </c>
      <c r="C879">
        <v>900228989</v>
      </c>
      <c r="D879" t="s">
        <v>3436</v>
      </c>
      <c r="E879" t="s">
        <v>1330</v>
      </c>
      <c r="F879" t="s">
        <v>3451</v>
      </c>
      <c r="G879" s="95">
        <v>45381</v>
      </c>
      <c r="H879" s="95">
        <v>45381</v>
      </c>
      <c r="I879" s="95">
        <v>45392</v>
      </c>
      <c r="J879" s="95">
        <v>45412</v>
      </c>
      <c r="K879" t="s">
        <v>3435</v>
      </c>
      <c r="L879" s="95">
        <v>45381</v>
      </c>
      <c r="M879" s="95">
        <v>45381</v>
      </c>
      <c r="N879" s="95">
        <v>45392</v>
      </c>
      <c r="O879" s="95">
        <v>45412</v>
      </c>
      <c r="P879" t="s">
        <v>3435</v>
      </c>
      <c r="Q879" t="s">
        <v>3435</v>
      </c>
      <c r="R879" t="s">
        <v>3435</v>
      </c>
      <c r="S879">
        <v>2224525</v>
      </c>
      <c r="T879">
        <v>224606</v>
      </c>
      <c r="U879">
        <v>0</v>
      </c>
      <c r="V879">
        <v>0</v>
      </c>
      <c r="W879">
        <v>0</v>
      </c>
      <c r="X879">
        <v>0</v>
      </c>
      <c r="Y879">
        <v>0</v>
      </c>
      <c r="Z879">
        <v>10366</v>
      </c>
      <c r="AA879">
        <v>214240</v>
      </c>
      <c r="AB879">
        <v>0</v>
      </c>
      <c r="AC879">
        <v>2</v>
      </c>
      <c r="AD879" t="s">
        <v>3452</v>
      </c>
      <c r="AE879">
        <v>1</v>
      </c>
    </row>
    <row r="880" spans="1:31">
      <c r="A880">
        <v>5190561</v>
      </c>
      <c r="B880">
        <v>5158342</v>
      </c>
      <c r="C880">
        <v>900228989</v>
      </c>
      <c r="D880" t="s">
        <v>3436</v>
      </c>
      <c r="E880" t="s">
        <v>1307</v>
      </c>
      <c r="F880" t="s">
        <v>3451</v>
      </c>
      <c r="G880" s="95">
        <v>45381</v>
      </c>
      <c r="H880" s="95">
        <v>45381</v>
      </c>
      <c r="I880" s="95">
        <v>45392</v>
      </c>
      <c r="J880" s="95">
        <v>45418</v>
      </c>
      <c r="K880" t="s">
        <v>3435</v>
      </c>
      <c r="L880" s="95">
        <v>45381</v>
      </c>
      <c r="M880" s="95">
        <v>45381</v>
      </c>
      <c r="N880" s="95">
        <v>45392</v>
      </c>
      <c r="O880" s="95">
        <v>45418</v>
      </c>
      <c r="P880" t="s">
        <v>3435</v>
      </c>
      <c r="Q880" t="s">
        <v>3435</v>
      </c>
      <c r="R880" t="s">
        <v>3435</v>
      </c>
      <c r="S880">
        <v>8572623</v>
      </c>
      <c r="T880">
        <v>2007462</v>
      </c>
      <c r="U880">
        <v>0</v>
      </c>
      <c r="V880">
        <v>0</v>
      </c>
      <c r="W880">
        <v>0</v>
      </c>
      <c r="X880">
        <v>0</v>
      </c>
      <c r="Y880">
        <v>0</v>
      </c>
      <c r="Z880">
        <v>102182</v>
      </c>
      <c r="AA880">
        <v>1905280</v>
      </c>
      <c r="AB880">
        <v>0</v>
      </c>
      <c r="AC880">
        <v>2</v>
      </c>
      <c r="AD880" t="s">
        <v>3630</v>
      </c>
      <c r="AE880">
        <v>1</v>
      </c>
    </row>
    <row r="881" spans="1:31">
      <c r="A881">
        <v>5190578</v>
      </c>
      <c r="B881">
        <v>5156958</v>
      </c>
      <c r="C881">
        <v>900228989</v>
      </c>
      <c r="D881" t="s">
        <v>3436</v>
      </c>
      <c r="E881" t="s">
        <v>1296</v>
      </c>
      <c r="F881" t="s">
        <v>3437</v>
      </c>
      <c r="G881" s="95">
        <v>45381</v>
      </c>
      <c r="H881" s="95">
        <v>45381</v>
      </c>
      <c r="I881" s="95">
        <v>45392</v>
      </c>
      <c r="J881" s="95">
        <v>45412</v>
      </c>
      <c r="K881" t="s">
        <v>3435</v>
      </c>
      <c r="L881" s="95">
        <v>45381</v>
      </c>
      <c r="M881" s="95">
        <v>45381</v>
      </c>
      <c r="N881" s="95">
        <v>45392</v>
      </c>
      <c r="O881" s="95">
        <v>45412</v>
      </c>
      <c r="P881" t="s">
        <v>3435</v>
      </c>
      <c r="Q881" t="s">
        <v>3435</v>
      </c>
      <c r="R881" t="s">
        <v>3435</v>
      </c>
      <c r="S881">
        <v>3515770</v>
      </c>
      <c r="T881">
        <v>24692</v>
      </c>
      <c r="U881">
        <v>0</v>
      </c>
      <c r="V881">
        <v>0</v>
      </c>
      <c r="W881">
        <v>0</v>
      </c>
      <c r="X881">
        <v>4765</v>
      </c>
      <c r="Y881">
        <v>4765</v>
      </c>
      <c r="Z881">
        <v>19927</v>
      </c>
      <c r="AA881">
        <v>0</v>
      </c>
      <c r="AB881">
        <v>0</v>
      </c>
      <c r="AC881">
        <v>2</v>
      </c>
      <c r="AD881" t="s">
        <v>3452</v>
      </c>
      <c r="AE881">
        <v>1</v>
      </c>
    </row>
    <row r="882" spans="1:31">
      <c r="A882">
        <v>5190577</v>
      </c>
      <c r="B882">
        <v>5148644</v>
      </c>
      <c r="C882">
        <v>900228989</v>
      </c>
      <c r="D882" t="s">
        <v>3436</v>
      </c>
      <c r="E882" t="s">
        <v>1325</v>
      </c>
      <c r="F882" t="s">
        <v>3451</v>
      </c>
      <c r="G882" s="95">
        <v>45381</v>
      </c>
      <c r="H882" s="95">
        <v>45381</v>
      </c>
      <c r="I882" s="95">
        <v>45392</v>
      </c>
      <c r="J882" s="95">
        <v>45398</v>
      </c>
      <c r="K882" t="s">
        <v>3435</v>
      </c>
      <c r="L882" s="95">
        <v>45381</v>
      </c>
      <c r="M882" s="95">
        <v>45381</v>
      </c>
      <c r="N882" s="95">
        <v>45392</v>
      </c>
      <c r="O882" s="95">
        <v>45398</v>
      </c>
      <c r="P882" t="s">
        <v>3435</v>
      </c>
      <c r="Q882" t="s">
        <v>3435</v>
      </c>
      <c r="R882" t="s">
        <v>3435</v>
      </c>
      <c r="S882">
        <v>5425861</v>
      </c>
      <c r="T882">
        <v>5425861</v>
      </c>
      <c r="U882">
        <v>0</v>
      </c>
      <c r="V882">
        <v>0</v>
      </c>
      <c r="W882">
        <v>71350</v>
      </c>
      <c r="X882">
        <v>3567507</v>
      </c>
      <c r="Y882">
        <v>3496157</v>
      </c>
      <c r="Z882">
        <v>0</v>
      </c>
      <c r="AA882">
        <v>1858354</v>
      </c>
      <c r="AB882">
        <v>0</v>
      </c>
      <c r="AC882">
        <v>1</v>
      </c>
      <c r="AD882" t="s">
        <v>3449</v>
      </c>
      <c r="AE882">
        <v>1</v>
      </c>
    </row>
    <row r="883" spans="1:31">
      <c r="A883">
        <v>5103271</v>
      </c>
      <c r="B883">
        <v>5074075</v>
      </c>
      <c r="C883">
        <v>900228989</v>
      </c>
      <c r="D883" t="s">
        <v>3436</v>
      </c>
      <c r="E883" t="s">
        <v>564</v>
      </c>
      <c r="F883" t="s">
        <v>3437</v>
      </c>
      <c r="G883" s="95">
        <v>45238</v>
      </c>
      <c r="H883" s="95">
        <v>45238</v>
      </c>
      <c r="I883" s="95">
        <v>45240</v>
      </c>
      <c r="J883" s="95">
        <v>45281</v>
      </c>
      <c r="K883" t="s">
        <v>3435</v>
      </c>
      <c r="L883" s="95">
        <v>45238</v>
      </c>
      <c r="M883" s="95">
        <v>45238</v>
      </c>
      <c r="N883" s="95">
        <v>45240</v>
      </c>
      <c r="O883" s="95">
        <v>45281</v>
      </c>
      <c r="P883" t="s">
        <v>3435</v>
      </c>
      <c r="Q883" t="s">
        <v>3435</v>
      </c>
      <c r="R883" t="s">
        <v>3435</v>
      </c>
      <c r="S883">
        <v>83281</v>
      </c>
      <c r="T883">
        <v>83281</v>
      </c>
      <c r="U883">
        <v>0</v>
      </c>
      <c r="V883">
        <v>0</v>
      </c>
      <c r="W883">
        <v>0</v>
      </c>
      <c r="X883">
        <v>83281</v>
      </c>
      <c r="Y883">
        <v>83281</v>
      </c>
      <c r="Z883">
        <v>0</v>
      </c>
      <c r="AA883">
        <v>0</v>
      </c>
      <c r="AB883">
        <v>0</v>
      </c>
      <c r="AC883">
        <v>1</v>
      </c>
      <c r="AD883" t="s">
        <v>3487</v>
      </c>
      <c r="AE883">
        <v>1</v>
      </c>
    </row>
    <row r="884" spans="1:31">
      <c r="A884">
        <v>5190580</v>
      </c>
      <c r="B884">
        <v>5148642</v>
      </c>
      <c r="C884">
        <v>900228989</v>
      </c>
      <c r="D884" t="s">
        <v>3436</v>
      </c>
      <c r="E884" t="s">
        <v>1324</v>
      </c>
      <c r="F884" t="s">
        <v>3451</v>
      </c>
      <c r="G884" s="95">
        <v>45381</v>
      </c>
      <c r="H884" s="95">
        <v>45381</v>
      </c>
      <c r="I884" s="95">
        <v>45392</v>
      </c>
      <c r="J884" s="95">
        <v>45398</v>
      </c>
      <c r="K884" t="s">
        <v>3435</v>
      </c>
      <c r="L884" s="95">
        <v>45381</v>
      </c>
      <c r="M884" s="95">
        <v>45381</v>
      </c>
      <c r="N884" s="95">
        <v>45392</v>
      </c>
      <c r="O884" s="95">
        <v>45398</v>
      </c>
      <c r="P884" t="s">
        <v>3435</v>
      </c>
      <c r="Q884" t="s">
        <v>3435</v>
      </c>
      <c r="R884" t="s">
        <v>3435</v>
      </c>
      <c r="S884">
        <v>7628544</v>
      </c>
      <c r="T884">
        <v>7628544</v>
      </c>
      <c r="U884">
        <v>0</v>
      </c>
      <c r="V884">
        <v>0</v>
      </c>
      <c r="W884">
        <v>115867</v>
      </c>
      <c r="X884">
        <v>5793344</v>
      </c>
      <c r="Y884">
        <v>5677477</v>
      </c>
      <c r="Z884">
        <v>0</v>
      </c>
      <c r="AA884">
        <v>1835200</v>
      </c>
      <c r="AB884">
        <v>0</v>
      </c>
      <c r="AC884">
        <v>1</v>
      </c>
      <c r="AD884" t="s">
        <v>3449</v>
      </c>
      <c r="AE884">
        <v>1</v>
      </c>
    </row>
    <row r="885" spans="1:31">
      <c r="A885">
        <v>5190592</v>
      </c>
      <c r="B885">
        <v>5160648</v>
      </c>
      <c r="C885">
        <v>900228989</v>
      </c>
      <c r="D885" t="s">
        <v>3436</v>
      </c>
      <c r="E885" t="s">
        <v>1320</v>
      </c>
      <c r="F885" t="s">
        <v>3451</v>
      </c>
      <c r="G885" s="95">
        <v>45381</v>
      </c>
      <c r="H885" s="95">
        <v>45381</v>
      </c>
      <c r="I885" s="95">
        <v>45392</v>
      </c>
      <c r="J885" s="95">
        <v>45426</v>
      </c>
      <c r="K885" t="s">
        <v>3435</v>
      </c>
      <c r="L885" s="95">
        <v>45381</v>
      </c>
      <c r="M885" s="95">
        <v>45381</v>
      </c>
      <c r="N885" s="95">
        <v>45392</v>
      </c>
      <c r="O885" s="95">
        <v>45426</v>
      </c>
      <c r="P885" t="s">
        <v>3435</v>
      </c>
      <c r="Q885" t="s">
        <v>3435</v>
      </c>
      <c r="R885" t="s">
        <v>3435</v>
      </c>
      <c r="S885">
        <v>2933654</v>
      </c>
      <c r="T885">
        <v>344698</v>
      </c>
      <c r="U885">
        <v>0</v>
      </c>
      <c r="V885">
        <v>0</v>
      </c>
      <c r="W885">
        <v>0</v>
      </c>
      <c r="X885">
        <v>0</v>
      </c>
      <c r="Y885">
        <v>0</v>
      </c>
      <c r="Z885">
        <v>14778</v>
      </c>
      <c r="AA885">
        <v>329920</v>
      </c>
      <c r="AB885">
        <v>0</v>
      </c>
      <c r="AC885">
        <v>2</v>
      </c>
      <c r="AD885" t="s">
        <v>3452</v>
      </c>
      <c r="AE885">
        <v>1</v>
      </c>
    </row>
    <row r="886" spans="1:31">
      <c r="A886">
        <v>5190605</v>
      </c>
      <c r="B886">
        <v>5158302</v>
      </c>
      <c r="C886">
        <v>900228989</v>
      </c>
      <c r="D886" t="s">
        <v>3436</v>
      </c>
      <c r="E886" t="s">
        <v>1300</v>
      </c>
      <c r="F886" t="s">
        <v>3451</v>
      </c>
      <c r="G886" s="95">
        <v>45381</v>
      </c>
      <c r="H886" s="95">
        <v>45381</v>
      </c>
      <c r="I886" s="95">
        <v>45392</v>
      </c>
      <c r="J886" s="95">
        <v>45418</v>
      </c>
      <c r="K886" t="s">
        <v>3435</v>
      </c>
      <c r="L886" s="95">
        <v>45381</v>
      </c>
      <c r="M886" s="95">
        <v>45381</v>
      </c>
      <c r="N886" s="95">
        <v>45392</v>
      </c>
      <c r="O886" s="95">
        <v>45418</v>
      </c>
      <c r="P886" t="s">
        <v>3435</v>
      </c>
      <c r="Q886" t="s">
        <v>3435</v>
      </c>
      <c r="R886" t="s">
        <v>3435</v>
      </c>
      <c r="S886">
        <v>3920249</v>
      </c>
      <c r="T886">
        <v>144228</v>
      </c>
      <c r="U886">
        <v>0</v>
      </c>
      <c r="V886">
        <v>0</v>
      </c>
      <c r="W886">
        <v>0</v>
      </c>
      <c r="X886">
        <v>0</v>
      </c>
      <c r="Y886">
        <v>0</v>
      </c>
      <c r="Z886">
        <v>1028</v>
      </c>
      <c r="AA886">
        <v>143200</v>
      </c>
      <c r="AB886">
        <v>0</v>
      </c>
      <c r="AC886">
        <v>2</v>
      </c>
      <c r="AD886" t="s">
        <v>3452</v>
      </c>
      <c r="AE886">
        <v>1</v>
      </c>
    </row>
    <row r="887" spans="1:31">
      <c r="A887">
        <v>5103272</v>
      </c>
      <c r="B887">
        <v>5080966</v>
      </c>
      <c r="C887">
        <v>900228989</v>
      </c>
      <c r="D887" t="s">
        <v>3436</v>
      </c>
      <c r="E887" t="s">
        <v>813</v>
      </c>
      <c r="F887" t="s">
        <v>3437</v>
      </c>
      <c r="G887" s="95">
        <v>45238</v>
      </c>
      <c r="H887" s="95">
        <v>45238</v>
      </c>
      <c r="I887" s="95">
        <v>45266</v>
      </c>
      <c r="J887" s="95">
        <v>45287</v>
      </c>
      <c r="K887" t="s">
        <v>3435</v>
      </c>
      <c r="L887" s="95">
        <v>45238</v>
      </c>
      <c r="M887" s="95">
        <v>45238</v>
      </c>
      <c r="N887" s="95">
        <v>45266</v>
      </c>
      <c r="O887" s="95">
        <v>45287</v>
      </c>
      <c r="P887" t="s">
        <v>3435</v>
      </c>
      <c r="Q887" t="s">
        <v>3435</v>
      </c>
      <c r="R887" t="s">
        <v>3435</v>
      </c>
      <c r="S887">
        <v>360396</v>
      </c>
      <c r="T887">
        <v>360396</v>
      </c>
      <c r="U887">
        <v>0</v>
      </c>
      <c r="V887">
        <v>0</v>
      </c>
      <c r="W887">
        <v>7208</v>
      </c>
      <c r="X887">
        <v>360396</v>
      </c>
      <c r="Y887">
        <v>353188</v>
      </c>
      <c r="Z887">
        <v>0</v>
      </c>
      <c r="AA887">
        <v>0</v>
      </c>
      <c r="AB887">
        <v>0</v>
      </c>
      <c r="AC887">
        <v>1</v>
      </c>
      <c r="AD887" t="s">
        <v>3487</v>
      </c>
      <c r="AE887">
        <v>1</v>
      </c>
    </row>
    <row r="888" spans="1:31">
      <c r="A888">
        <v>5190801</v>
      </c>
      <c r="B888">
        <v>5157467</v>
      </c>
      <c r="C888">
        <v>900228989</v>
      </c>
      <c r="D888" t="s">
        <v>3436</v>
      </c>
      <c r="E888" t="s">
        <v>1316</v>
      </c>
      <c r="F888" t="s">
        <v>3451</v>
      </c>
      <c r="G888" s="95">
        <v>45382</v>
      </c>
      <c r="H888" s="95">
        <v>45382</v>
      </c>
      <c r="I888" s="95">
        <v>45392</v>
      </c>
      <c r="J888" s="95">
        <v>45414</v>
      </c>
      <c r="K888" t="s">
        <v>3435</v>
      </c>
      <c r="L888" s="95">
        <v>45382</v>
      </c>
      <c r="M888" s="95">
        <v>45382</v>
      </c>
      <c r="N888" s="95">
        <v>45392</v>
      </c>
      <c r="O888" s="95">
        <v>45414</v>
      </c>
      <c r="P888" t="s">
        <v>3435</v>
      </c>
      <c r="Q888" t="s">
        <v>3435</v>
      </c>
      <c r="R888" t="s">
        <v>3435</v>
      </c>
      <c r="S888">
        <v>2247796</v>
      </c>
      <c r="T888">
        <v>306286</v>
      </c>
      <c r="U888">
        <v>0</v>
      </c>
      <c r="V888">
        <v>0</v>
      </c>
      <c r="W888">
        <v>0</v>
      </c>
      <c r="X888">
        <v>0</v>
      </c>
      <c r="Y888">
        <v>0</v>
      </c>
      <c r="Z888">
        <v>10366</v>
      </c>
      <c r="AA888">
        <v>295920</v>
      </c>
      <c r="AB888">
        <v>0</v>
      </c>
      <c r="AC888">
        <v>2</v>
      </c>
      <c r="AD888" t="s">
        <v>3452</v>
      </c>
      <c r="AE888">
        <v>1</v>
      </c>
    </row>
    <row r="889" spans="1:31">
      <c r="A889">
        <v>5190814</v>
      </c>
      <c r="B889">
        <v>5160639</v>
      </c>
      <c r="C889">
        <v>900228989</v>
      </c>
      <c r="D889" t="s">
        <v>3436</v>
      </c>
      <c r="E889" t="s">
        <v>1323</v>
      </c>
      <c r="F889" t="s">
        <v>3451</v>
      </c>
      <c r="G889" s="95">
        <v>45382</v>
      </c>
      <c r="H889" s="95">
        <v>45382</v>
      </c>
      <c r="I889" s="95">
        <v>45392</v>
      </c>
      <c r="J889" s="95">
        <v>45426</v>
      </c>
      <c r="K889" t="s">
        <v>3435</v>
      </c>
      <c r="L889" s="95">
        <v>45382</v>
      </c>
      <c r="M889" s="95">
        <v>45382</v>
      </c>
      <c r="N889" s="95">
        <v>45392</v>
      </c>
      <c r="O889" s="95">
        <v>45426</v>
      </c>
      <c r="P889" t="s">
        <v>3435</v>
      </c>
      <c r="Q889" t="s">
        <v>3435</v>
      </c>
      <c r="R889" t="s">
        <v>3435</v>
      </c>
      <c r="S889">
        <v>2853778</v>
      </c>
      <c r="T889">
        <v>460388</v>
      </c>
      <c r="U889">
        <v>0</v>
      </c>
      <c r="V889">
        <v>0</v>
      </c>
      <c r="W889">
        <v>0</v>
      </c>
      <c r="X889">
        <v>0</v>
      </c>
      <c r="Y889">
        <v>0</v>
      </c>
      <c r="Z889">
        <v>1028</v>
      </c>
      <c r="AA889">
        <v>459360</v>
      </c>
      <c r="AB889">
        <v>0</v>
      </c>
      <c r="AC889">
        <v>2</v>
      </c>
      <c r="AD889" t="s">
        <v>3452</v>
      </c>
      <c r="AE889">
        <v>1</v>
      </c>
    </row>
    <row r="890" spans="1:31">
      <c r="A890">
        <v>5191178</v>
      </c>
      <c r="B890">
        <v>5173802</v>
      </c>
      <c r="C890">
        <v>900228989</v>
      </c>
      <c r="D890" t="s">
        <v>3436</v>
      </c>
      <c r="E890" t="s">
        <v>1368</v>
      </c>
      <c r="F890" t="s">
        <v>3451</v>
      </c>
      <c r="G890" s="95">
        <v>45383</v>
      </c>
      <c r="H890" s="95">
        <v>45383</v>
      </c>
      <c r="I890" s="95">
        <v>45426</v>
      </c>
      <c r="J890" s="95">
        <v>45456</v>
      </c>
      <c r="K890" t="s">
        <v>3435</v>
      </c>
      <c r="L890" s="95">
        <v>45383</v>
      </c>
      <c r="M890" s="95">
        <v>45383</v>
      </c>
      <c r="N890" s="95">
        <v>45426</v>
      </c>
      <c r="O890" s="95">
        <v>45456</v>
      </c>
      <c r="P890" t="s">
        <v>3435</v>
      </c>
      <c r="Q890" t="s">
        <v>3435</v>
      </c>
      <c r="R890" t="s">
        <v>3435</v>
      </c>
      <c r="S890">
        <v>4385393</v>
      </c>
      <c r="T890">
        <v>405600</v>
      </c>
      <c r="U890">
        <v>0</v>
      </c>
      <c r="V890">
        <v>0</v>
      </c>
      <c r="W890">
        <v>0</v>
      </c>
      <c r="X890">
        <v>0</v>
      </c>
      <c r="Y890">
        <v>0</v>
      </c>
      <c r="Z890">
        <v>0</v>
      </c>
      <c r="AA890">
        <v>405600</v>
      </c>
      <c r="AB890">
        <v>0</v>
      </c>
      <c r="AC890">
        <v>2</v>
      </c>
      <c r="AD890" t="s">
        <v>3452</v>
      </c>
      <c r="AE890">
        <v>1</v>
      </c>
    </row>
    <row r="891" spans="1:31">
      <c r="A891">
        <v>5277054</v>
      </c>
      <c r="B891">
        <v>5234638</v>
      </c>
      <c r="C891">
        <v>900228989</v>
      </c>
      <c r="D891" t="s">
        <v>3436</v>
      </c>
      <c r="E891" t="s">
        <v>1395</v>
      </c>
      <c r="F891" t="s">
        <v>3451</v>
      </c>
      <c r="G891" s="95">
        <v>45383</v>
      </c>
      <c r="H891" s="95">
        <v>45532</v>
      </c>
      <c r="I891" s="95">
        <v>45537</v>
      </c>
      <c r="J891" s="95">
        <v>45581</v>
      </c>
      <c r="K891" t="s">
        <v>3435</v>
      </c>
      <c r="L891" s="95">
        <v>45383</v>
      </c>
      <c r="M891" s="95">
        <v>45532</v>
      </c>
      <c r="N891" s="95">
        <v>45537</v>
      </c>
      <c r="O891" s="95">
        <v>45581</v>
      </c>
      <c r="P891" t="s">
        <v>3435</v>
      </c>
      <c r="Q891" t="s">
        <v>3435</v>
      </c>
      <c r="R891" t="s">
        <v>3435</v>
      </c>
      <c r="S891">
        <v>6138644</v>
      </c>
      <c r="T891">
        <v>402628</v>
      </c>
      <c r="U891">
        <v>0</v>
      </c>
      <c r="V891">
        <v>0</v>
      </c>
      <c r="W891">
        <v>0</v>
      </c>
      <c r="X891">
        <v>0</v>
      </c>
      <c r="Y891">
        <v>0</v>
      </c>
      <c r="Z891">
        <v>0</v>
      </c>
      <c r="AA891">
        <v>402628</v>
      </c>
      <c r="AB891">
        <v>0</v>
      </c>
      <c r="AC891">
        <v>2</v>
      </c>
      <c r="AD891" t="s">
        <v>3452</v>
      </c>
      <c r="AE891">
        <v>1</v>
      </c>
    </row>
    <row r="892" spans="1:31">
      <c r="A892">
        <v>5261307</v>
      </c>
      <c r="B892" t="s">
        <v>3435</v>
      </c>
      <c r="C892">
        <v>900228989</v>
      </c>
      <c r="D892" t="s">
        <v>3436</v>
      </c>
      <c r="E892" t="s">
        <v>1380</v>
      </c>
      <c r="F892" t="s">
        <v>3438</v>
      </c>
      <c r="G892" s="95">
        <v>45384</v>
      </c>
      <c r="H892" s="95">
        <v>45505</v>
      </c>
      <c r="I892" s="95">
        <v>45505</v>
      </c>
      <c r="J892" t="s">
        <v>3435</v>
      </c>
      <c r="K892" s="95">
        <v>45516</v>
      </c>
      <c r="L892" s="95">
        <v>45384</v>
      </c>
      <c r="M892" s="95">
        <v>45505</v>
      </c>
      <c r="N892" s="95">
        <v>45505</v>
      </c>
      <c r="O892" t="s">
        <v>3435</v>
      </c>
      <c r="P892" s="95">
        <v>45516</v>
      </c>
      <c r="Q892" t="s">
        <v>3435</v>
      </c>
      <c r="R892" t="s">
        <v>3749</v>
      </c>
      <c r="S892">
        <v>138560</v>
      </c>
      <c r="T892">
        <v>138560</v>
      </c>
      <c r="U892">
        <v>0</v>
      </c>
      <c r="V892">
        <v>0</v>
      </c>
      <c r="W892">
        <v>0</v>
      </c>
      <c r="X892">
        <v>0</v>
      </c>
      <c r="Y892">
        <v>0</v>
      </c>
      <c r="Z892">
        <v>0</v>
      </c>
      <c r="AA892">
        <v>0</v>
      </c>
      <c r="AB892">
        <v>138560</v>
      </c>
      <c r="AC892" t="s">
        <v>3435</v>
      </c>
      <c r="AD892" t="s">
        <v>3435</v>
      </c>
      <c r="AE892">
        <v>1</v>
      </c>
    </row>
    <row r="893" spans="1:31">
      <c r="A893">
        <v>5192855</v>
      </c>
      <c r="B893" t="s">
        <v>3435</v>
      </c>
      <c r="C893">
        <v>900228989</v>
      </c>
      <c r="D893" t="s">
        <v>3436</v>
      </c>
      <c r="E893" t="s">
        <v>1353</v>
      </c>
      <c r="F893" t="s">
        <v>3438</v>
      </c>
      <c r="G893" s="95">
        <v>45385</v>
      </c>
      <c r="H893" s="95">
        <v>45385</v>
      </c>
      <c r="I893" s="95">
        <v>45426</v>
      </c>
      <c r="J893" t="s">
        <v>3435</v>
      </c>
      <c r="K893" s="95">
        <v>45442</v>
      </c>
      <c r="L893" s="95">
        <v>45385</v>
      </c>
      <c r="M893" s="95">
        <v>45385</v>
      </c>
      <c r="N893" s="95">
        <v>45426</v>
      </c>
      <c r="O893" t="s">
        <v>3435</v>
      </c>
      <c r="P893" s="95">
        <v>45442</v>
      </c>
      <c r="Q893" t="s">
        <v>3435</v>
      </c>
      <c r="R893" t="s">
        <v>3750</v>
      </c>
      <c r="S893">
        <v>709972</v>
      </c>
      <c r="T893">
        <v>709972</v>
      </c>
      <c r="U893">
        <v>0</v>
      </c>
      <c r="V893">
        <v>0</v>
      </c>
      <c r="W893">
        <v>0</v>
      </c>
      <c r="X893">
        <v>0</v>
      </c>
      <c r="Y893">
        <v>0</v>
      </c>
      <c r="Z893">
        <v>0</v>
      </c>
      <c r="AA893">
        <v>0</v>
      </c>
      <c r="AB893">
        <v>709972</v>
      </c>
      <c r="AC893" t="s">
        <v>3435</v>
      </c>
      <c r="AD893" t="s">
        <v>3435</v>
      </c>
      <c r="AE893">
        <v>1</v>
      </c>
    </row>
    <row r="894" spans="1:31">
      <c r="A894">
        <v>5193111</v>
      </c>
      <c r="B894">
        <v>5162775</v>
      </c>
      <c r="C894">
        <v>900228989</v>
      </c>
      <c r="D894" t="s">
        <v>3436</v>
      </c>
      <c r="E894" t="s">
        <v>1364</v>
      </c>
      <c r="F894" t="s">
        <v>3451</v>
      </c>
      <c r="G894" s="95">
        <v>45385</v>
      </c>
      <c r="H894" s="95">
        <v>45385</v>
      </c>
      <c r="I894" s="95">
        <v>45426</v>
      </c>
      <c r="J894" s="95">
        <v>45434</v>
      </c>
      <c r="K894" t="s">
        <v>3435</v>
      </c>
      <c r="L894" s="95">
        <v>45385</v>
      </c>
      <c r="M894" s="95">
        <v>45385</v>
      </c>
      <c r="N894" s="95">
        <v>45426</v>
      </c>
      <c r="O894" s="95">
        <v>45434</v>
      </c>
      <c r="P894" t="s">
        <v>3435</v>
      </c>
      <c r="Q894" t="s">
        <v>3435</v>
      </c>
      <c r="R894" t="s">
        <v>3435</v>
      </c>
      <c r="S894">
        <v>5881309</v>
      </c>
      <c r="T894">
        <v>5881309</v>
      </c>
      <c r="U894">
        <v>0</v>
      </c>
      <c r="V894">
        <v>0</v>
      </c>
      <c r="W894">
        <v>56813</v>
      </c>
      <c r="X894">
        <v>2840635</v>
      </c>
      <c r="Y894">
        <v>2783822</v>
      </c>
      <c r="Z894">
        <v>0</v>
      </c>
      <c r="AA894">
        <v>3040674</v>
      </c>
      <c r="AB894">
        <v>0</v>
      </c>
      <c r="AC894">
        <v>1</v>
      </c>
      <c r="AD894" t="s">
        <v>3449</v>
      </c>
      <c r="AE894">
        <v>1</v>
      </c>
    </row>
    <row r="895" spans="1:31">
      <c r="A895">
        <v>5300686</v>
      </c>
      <c r="B895">
        <v>5233423</v>
      </c>
      <c r="C895">
        <v>900228989</v>
      </c>
      <c r="D895" t="s">
        <v>3436</v>
      </c>
      <c r="E895" t="s">
        <v>1457</v>
      </c>
      <c r="F895" t="s">
        <v>3451</v>
      </c>
      <c r="G895" s="95">
        <v>45385</v>
      </c>
      <c r="H895" s="95">
        <v>45558</v>
      </c>
      <c r="I895" s="95">
        <v>45566</v>
      </c>
      <c r="J895" s="95">
        <v>45575</v>
      </c>
      <c r="K895" t="s">
        <v>3435</v>
      </c>
      <c r="L895" s="95">
        <v>45385</v>
      </c>
      <c r="M895" s="95">
        <v>45558</v>
      </c>
      <c r="N895" s="95">
        <v>45566</v>
      </c>
      <c r="O895" s="95">
        <v>45575</v>
      </c>
      <c r="P895" t="s">
        <v>3435</v>
      </c>
      <c r="Q895" t="s">
        <v>3435</v>
      </c>
      <c r="R895" t="s">
        <v>3435</v>
      </c>
      <c r="S895">
        <v>8423881</v>
      </c>
      <c r="T895">
        <v>8423881</v>
      </c>
      <c r="U895">
        <v>0</v>
      </c>
      <c r="V895">
        <v>0</v>
      </c>
      <c r="W895">
        <v>166925</v>
      </c>
      <c r="X895">
        <v>8346246</v>
      </c>
      <c r="Y895">
        <v>8179321</v>
      </c>
      <c r="Z895">
        <v>0</v>
      </c>
      <c r="AA895">
        <v>77635</v>
      </c>
      <c r="AB895">
        <v>0</v>
      </c>
      <c r="AC895">
        <v>1</v>
      </c>
      <c r="AD895" t="s">
        <v>3449</v>
      </c>
      <c r="AE895">
        <v>1</v>
      </c>
    </row>
    <row r="896" spans="1:31">
      <c r="A896">
        <v>5261306</v>
      </c>
      <c r="B896" t="s">
        <v>3435</v>
      </c>
      <c r="C896">
        <v>900228989</v>
      </c>
      <c r="D896" t="s">
        <v>3436</v>
      </c>
      <c r="E896" t="s">
        <v>1356</v>
      </c>
      <c r="F896" t="s">
        <v>3438</v>
      </c>
      <c r="G896" s="95">
        <v>45386</v>
      </c>
      <c r="H896" s="95">
        <v>45505</v>
      </c>
      <c r="I896" s="95">
        <v>45505</v>
      </c>
      <c r="J896" t="s">
        <v>3435</v>
      </c>
      <c r="K896" s="95">
        <v>45516</v>
      </c>
      <c r="L896" s="95">
        <v>45386</v>
      </c>
      <c r="M896" s="95">
        <v>45505</v>
      </c>
      <c r="N896" s="95">
        <v>45505</v>
      </c>
      <c r="O896" t="s">
        <v>3435</v>
      </c>
      <c r="P896" s="95">
        <v>45516</v>
      </c>
      <c r="Q896" t="s">
        <v>3435</v>
      </c>
      <c r="R896" t="s">
        <v>3751</v>
      </c>
      <c r="S896">
        <v>57200</v>
      </c>
      <c r="T896">
        <v>57200</v>
      </c>
      <c r="U896">
        <v>0</v>
      </c>
      <c r="V896">
        <v>0</v>
      </c>
      <c r="W896">
        <v>0</v>
      </c>
      <c r="X896">
        <v>0</v>
      </c>
      <c r="Y896">
        <v>0</v>
      </c>
      <c r="Z896">
        <v>0</v>
      </c>
      <c r="AA896">
        <v>0</v>
      </c>
      <c r="AB896">
        <v>57200</v>
      </c>
      <c r="AC896" t="s">
        <v>3435</v>
      </c>
      <c r="AD896" t="s">
        <v>3435</v>
      </c>
      <c r="AE896">
        <v>1</v>
      </c>
    </row>
    <row r="897" spans="1:31">
      <c r="A897">
        <v>5193439</v>
      </c>
      <c r="B897">
        <v>5188945</v>
      </c>
      <c r="C897">
        <v>900228989</v>
      </c>
      <c r="D897" t="s">
        <v>3436</v>
      </c>
      <c r="E897" t="s">
        <v>1639</v>
      </c>
      <c r="F897" t="s">
        <v>3437</v>
      </c>
      <c r="G897" s="95">
        <v>45386</v>
      </c>
      <c r="H897" s="95">
        <v>45386</v>
      </c>
      <c r="I897" s="95">
        <v>45475</v>
      </c>
      <c r="J897" s="95">
        <v>45492</v>
      </c>
      <c r="K897" t="s">
        <v>3435</v>
      </c>
      <c r="L897" s="95">
        <v>45386</v>
      </c>
      <c r="M897" s="95">
        <v>45386</v>
      </c>
      <c r="N897" s="95">
        <v>45475</v>
      </c>
      <c r="O897" s="95">
        <v>45492</v>
      </c>
      <c r="P897" t="s">
        <v>3435</v>
      </c>
      <c r="Q897" t="s">
        <v>3435</v>
      </c>
      <c r="R897" t="s">
        <v>3435</v>
      </c>
      <c r="S897">
        <v>335840</v>
      </c>
      <c r="T897">
        <v>335840</v>
      </c>
      <c r="U897">
        <v>0</v>
      </c>
      <c r="V897">
        <v>0</v>
      </c>
      <c r="W897">
        <v>6717</v>
      </c>
      <c r="X897">
        <v>335840</v>
      </c>
      <c r="Y897">
        <v>329123</v>
      </c>
      <c r="Z897">
        <v>0</v>
      </c>
      <c r="AA897">
        <v>0</v>
      </c>
      <c r="AB897">
        <v>0</v>
      </c>
      <c r="AC897">
        <v>1</v>
      </c>
      <c r="AD897" t="s">
        <v>3449</v>
      </c>
      <c r="AE897">
        <v>1</v>
      </c>
    </row>
    <row r="898" spans="1:31">
      <c r="A898">
        <v>5193748</v>
      </c>
      <c r="B898" t="s">
        <v>3435</v>
      </c>
      <c r="C898">
        <v>900228989</v>
      </c>
      <c r="D898" t="s">
        <v>3436</v>
      </c>
      <c r="E898" t="s">
        <v>1348</v>
      </c>
      <c r="F898" t="s">
        <v>3438</v>
      </c>
      <c r="G898" s="95">
        <v>45386</v>
      </c>
      <c r="H898" s="95">
        <v>45386</v>
      </c>
      <c r="I898" s="95">
        <v>45427</v>
      </c>
      <c r="J898" t="s">
        <v>3435</v>
      </c>
      <c r="K898" s="95">
        <v>45442</v>
      </c>
      <c r="L898" s="95">
        <v>45386</v>
      </c>
      <c r="M898" s="95">
        <v>45386</v>
      </c>
      <c r="N898" s="95">
        <v>45427</v>
      </c>
      <c r="O898" t="s">
        <v>3435</v>
      </c>
      <c r="P898" s="95">
        <v>45442</v>
      </c>
      <c r="Q898" t="s">
        <v>3435</v>
      </c>
      <c r="R898" t="s">
        <v>3752</v>
      </c>
      <c r="S898">
        <v>95971</v>
      </c>
      <c r="T898">
        <v>95971</v>
      </c>
      <c r="U898">
        <v>0</v>
      </c>
      <c r="V898">
        <v>0</v>
      </c>
      <c r="W898">
        <v>0</v>
      </c>
      <c r="X898">
        <v>0</v>
      </c>
      <c r="Y898">
        <v>0</v>
      </c>
      <c r="Z898">
        <v>0</v>
      </c>
      <c r="AA898">
        <v>0</v>
      </c>
      <c r="AB898">
        <v>95971</v>
      </c>
      <c r="AC898" t="s">
        <v>3435</v>
      </c>
      <c r="AD898" t="s">
        <v>3435</v>
      </c>
      <c r="AE898">
        <v>1</v>
      </c>
    </row>
    <row r="899" spans="1:31">
      <c r="A899">
        <v>5277039</v>
      </c>
      <c r="B899">
        <v>5234632</v>
      </c>
      <c r="C899">
        <v>900228989</v>
      </c>
      <c r="D899" t="s">
        <v>3436</v>
      </c>
      <c r="E899" t="s">
        <v>1397</v>
      </c>
      <c r="F899" t="s">
        <v>3451</v>
      </c>
      <c r="G899" s="95">
        <v>45386</v>
      </c>
      <c r="H899" s="95">
        <v>45532</v>
      </c>
      <c r="I899" s="95">
        <v>45537</v>
      </c>
      <c r="J899" s="95">
        <v>45581</v>
      </c>
      <c r="K899" t="s">
        <v>3435</v>
      </c>
      <c r="L899" s="95">
        <v>45386</v>
      </c>
      <c r="M899" s="95">
        <v>45532</v>
      </c>
      <c r="N899" s="95">
        <v>45537</v>
      </c>
      <c r="O899" s="95">
        <v>45581</v>
      </c>
      <c r="P899" t="s">
        <v>3435</v>
      </c>
      <c r="Q899" t="s">
        <v>3435</v>
      </c>
      <c r="R899" t="s">
        <v>3435</v>
      </c>
      <c r="S899">
        <v>6500147</v>
      </c>
      <c r="T899">
        <v>519324</v>
      </c>
      <c r="U899">
        <v>0</v>
      </c>
      <c r="V899">
        <v>0</v>
      </c>
      <c r="W899">
        <v>0</v>
      </c>
      <c r="X899">
        <v>0</v>
      </c>
      <c r="Y899">
        <v>0</v>
      </c>
      <c r="Z899">
        <v>0</v>
      </c>
      <c r="AA899">
        <v>519324</v>
      </c>
      <c r="AB899">
        <v>0</v>
      </c>
      <c r="AC899">
        <v>2</v>
      </c>
      <c r="AD899" t="s">
        <v>3452</v>
      </c>
      <c r="AE899">
        <v>1</v>
      </c>
    </row>
    <row r="900" spans="1:31">
      <c r="A900">
        <v>5261308</v>
      </c>
      <c r="B900" t="s">
        <v>3435</v>
      </c>
      <c r="C900">
        <v>900228989</v>
      </c>
      <c r="D900" t="s">
        <v>3436</v>
      </c>
      <c r="E900" t="s">
        <v>1358</v>
      </c>
      <c r="F900" t="s">
        <v>3438</v>
      </c>
      <c r="G900" s="95">
        <v>45386</v>
      </c>
      <c r="H900" s="95">
        <v>45505</v>
      </c>
      <c r="I900" s="95">
        <v>45505</v>
      </c>
      <c r="J900" t="s">
        <v>3435</v>
      </c>
      <c r="K900" s="95">
        <v>45516</v>
      </c>
      <c r="L900" s="95">
        <v>45386</v>
      </c>
      <c r="M900" s="95">
        <v>45505</v>
      </c>
      <c r="N900" s="95">
        <v>45505</v>
      </c>
      <c r="O900" t="s">
        <v>3435</v>
      </c>
      <c r="P900" s="95">
        <v>45516</v>
      </c>
      <c r="Q900" t="s">
        <v>3435</v>
      </c>
      <c r="R900" t="s">
        <v>3753</v>
      </c>
      <c r="S900">
        <v>167920</v>
      </c>
      <c r="T900">
        <v>167920</v>
      </c>
      <c r="U900">
        <v>0</v>
      </c>
      <c r="V900">
        <v>0</v>
      </c>
      <c r="W900">
        <v>0</v>
      </c>
      <c r="X900">
        <v>0</v>
      </c>
      <c r="Y900">
        <v>0</v>
      </c>
      <c r="Z900">
        <v>0</v>
      </c>
      <c r="AA900">
        <v>0</v>
      </c>
      <c r="AB900">
        <v>167920</v>
      </c>
      <c r="AC900" t="s">
        <v>3435</v>
      </c>
      <c r="AD900" t="s">
        <v>3435</v>
      </c>
      <c r="AE900">
        <v>1</v>
      </c>
    </row>
    <row r="901" spans="1:31">
      <c r="A901">
        <v>5103593</v>
      </c>
      <c r="B901">
        <v>5070628</v>
      </c>
      <c r="C901">
        <v>900228989</v>
      </c>
      <c r="D901" t="s">
        <v>3436</v>
      </c>
      <c r="E901" t="s">
        <v>747</v>
      </c>
      <c r="F901" t="s">
        <v>3451</v>
      </c>
      <c r="G901" s="95">
        <v>45238</v>
      </c>
      <c r="H901" s="95">
        <v>45238</v>
      </c>
      <c r="I901" s="95">
        <v>45266</v>
      </c>
      <c r="J901" s="95">
        <v>45277</v>
      </c>
      <c r="K901" t="s">
        <v>3435</v>
      </c>
      <c r="L901" s="95">
        <v>45238</v>
      </c>
      <c r="M901" s="95">
        <v>45238</v>
      </c>
      <c r="N901" s="95">
        <v>45266</v>
      </c>
      <c r="O901" s="95">
        <v>45277</v>
      </c>
      <c r="P901" t="s">
        <v>3435</v>
      </c>
      <c r="Q901" t="s">
        <v>3435</v>
      </c>
      <c r="R901" t="s">
        <v>3435</v>
      </c>
      <c r="S901">
        <v>285000</v>
      </c>
      <c r="T901">
        <v>280900</v>
      </c>
      <c r="U901">
        <v>0</v>
      </c>
      <c r="V901">
        <v>4100</v>
      </c>
      <c r="W901">
        <v>5120</v>
      </c>
      <c r="X901">
        <v>251900</v>
      </c>
      <c r="Y901">
        <v>246780</v>
      </c>
      <c r="Z901">
        <v>0</v>
      </c>
      <c r="AA901">
        <v>29000</v>
      </c>
      <c r="AB901">
        <v>0</v>
      </c>
      <c r="AC901">
        <v>1</v>
      </c>
      <c r="AD901" t="s">
        <v>3449</v>
      </c>
      <c r="AE901">
        <v>1</v>
      </c>
    </row>
    <row r="902" spans="1:31">
      <c r="A902">
        <v>5103594</v>
      </c>
      <c r="B902" t="s">
        <v>3435</v>
      </c>
      <c r="C902">
        <v>900228989</v>
      </c>
      <c r="D902" t="s">
        <v>3436</v>
      </c>
      <c r="E902" t="s">
        <v>609</v>
      </c>
      <c r="F902" t="s">
        <v>3438</v>
      </c>
      <c r="G902" s="95">
        <v>45238</v>
      </c>
      <c r="H902" s="95">
        <v>45238</v>
      </c>
      <c r="I902" s="95">
        <v>45244</v>
      </c>
      <c r="J902" t="s">
        <v>3435</v>
      </c>
      <c r="K902" s="95">
        <v>45250</v>
      </c>
      <c r="L902" s="95">
        <v>45238</v>
      </c>
      <c r="M902" s="95">
        <v>45238</v>
      </c>
      <c r="N902" s="95">
        <v>45244</v>
      </c>
      <c r="O902" t="s">
        <v>3435</v>
      </c>
      <c r="P902" s="95">
        <v>45250</v>
      </c>
      <c r="Q902" t="s">
        <v>3435</v>
      </c>
      <c r="R902" t="s">
        <v>3754</v>
      </c>
      <c r="S902">
        <v>66900</v>
      </c>
      <c r="T902">
        <v>66900</v>
      </c>
      <c r="U902">
        <v>0</v>
      </c>
      <c r="V902">
        <v>0</v>
      </c>
      <c r="W902">
        <v>0</v>
      </c>
      <c r="X902">
        <v>0</v>
      </c>
      <c r="Y902">
        <v>0</v>
      </c>
      <c r="Z902">
        <v>0</v>
      </c>
      <c r="AA902">
        <v>0</v>
      </c>
      <c r="AB902">
        <v>66900</v>
      </c>
      <c r="AC902" t="s">
        <v>3435</v>
      </c>
      <c r="AD902" t="s">
        <v>3435</v>
      </c>
      <c r="AE902">
        <v>1</v>
      </c>
    </row>
    <row r="903" spans="1:31">
      <c r="A903">
        <v>5194785</v>
      </c>
      <c r="B903" t="s">
        <v>3435</v>
      </c>
      <c r="C903">
        <v>900228989</v>
      </c>
      <c r="D903" t="s">
        <v>3436</v>
      </c>
      <c r="E903" t="s">
        <v>1373</v>
      </c>
      <c r="F903" t="s">
        <v>3438</v>
      </c>
      <c r="G903" s="95">
        <v>45387</v>
      </c>
      <c r="H903" s="95">
        <v>45387</v>
      </c>
      <c r="I903" s="95">
        <v>45427</v>
      </c>
      <c r="J903" t="s">
        <v>3435</v>
      </c>
      <c r="K903" s="95">
        <v>45443</v>
      </c>
      <c r="L903" s="95">
        <v>45387</v>
      </c>
      <c r="M903" s="95">
        <v>45387</v>
      </c>
      <c r="N903" s="95">
        <v>45427</v>
      </c>
      <c r="O903" t="s">
        <v>3435</v>
      </c>
      <c r="P903" s="95">
        <v>45443</v>
      </c>
      <c r="Q903" t="s">
        <v>3435</v>
      </c>
      <c r="R903" t="s">
        <v>3755</v>
      </c>
      <c r="S903">
        <v>508432</v>
      </c>
      <c r="T903">
        <v>508432</v>
      </c>
      <c r="U903">
        <v>0</v>
      </c>
      <c r="V903">
        <v>0</v>
      </c>
      <c r="W903">
        <v>0</v>
      </c>
      <c r="X903">
        <v>0</v>
      </c>
      <c r="Y903">
        <v>0</v>
      </c>
      <c r="Z903">
        <v>0</v>
      </c>
      <c r="AA903">
        <v>0</v>
      </c>
      <c r="AB903">
        <v>508432</v>
      </c>
      <c r="AC903" t="s">
        <v>3435</v>
      </c>
      <c r="AD903" t="s">
        <v>3435</v>
      </c>
      <c r="AE903">
        <v>1</v>
      </c>
    </row>
    <row r="904" spans="1:31">
      <c r="A904">
        <v>5103596</v>
      </c>
      <c r="B904">
        <v>5093758</v>
      </c>
      <c r="C904">
        <v>900228989</v>
      </c>
      <c r="D904" t="s">
        <v>3436</v>
      </c>
      <c r="E904" t="s">
        <v>664</v>
      </c>
      <c r="F904" t="s">
        <v>3451</v>
      </c>
      <c r="G904" s="95">
        <v>45238</v>
      </c>
      <c r="H904" s="95">
        <v>45238</v>
      </c>
      <c r="I904" s="95">
        <v>45294</v>
      </c>
      <c r="J904" s="95">
        <v>45311</v>
      </c>
      <c r="K904" t="s">
        <v>3435</v>
      </c>
      <c r="L904" s="95">
        <v>45238</v>
      </c>
      <c r="M904" s="95">
        <v>45238</v>
      </c>
      <c r="N904" s="95">
        <v>45294</v>
      </c>
      <c r="O904" s="95">
        <v>45311</v>
      </c>
      <c r="P904" t="s">
        <v>3435</v>
      </c>
      <c r="Q904" t="s">
        <v>3435</v>
      </c>
      <c r="R904" t="s">
        <v>3435</v>
      </c>
      <c r="S904">
        <v>66900</v>
      </c>
      <c r="T904">
        <v>62800</v>
      </c>
      <c r="U904">
        <v>0</v>
      </c>
      <c r="V904">
        <v>4100</v>
      </c>
      <c r="W904">
        <v>0</v>
      </c>
      <c r="X904">
        <v>50900</v>
      </c>
      <c r="Y904">
        <v>50900</v>
      </c>
      <c r="Z904">
        <v>0</v>
      </c>
      <c r="AA904">
        <v>11900</v>
      </c>
      <c r="AB904">
        <v>0</v>
      </c>
      <c r="AC904">
        <v>1</v>
      </c>
      <c r="AD904" t="s">
        <v>3449</v>
      </c>
      <c r="AE904">
        <v>1</v>
      </c>
    </row>
    <row r="905" spans="1:31">
      <c r="A905">
        <v>5194970</v>
      </c>
      <c r="B905">
        <v>5162774</v>
      </c>
      <c r="C905">
        <v>900228989</v>
      </c>
      <c r="D905" t="s">
        <v>3436</v>
      </c>
      <c r="E905" t="s">
        <v>1366</v>
      </c>
      <c r="F905" t="s">
        <v>3451</v>
      </c>
      <c r="G905" s="95">
        <v>45387</v>
      </c>
      <c r="H905" s="95">
        <v>45387</v>
      </c>
      <c r="I905" s="95">
        <v>45426</v>
      </c>
      <c r="J905" s="95">
        <v>45434</v>
      </c>
      <c r="K905" t="s">
        <v>3435</v>
      </c>
      <c r="L905" s="95">
        <v>45387</v>
      </c>
      <c r="M905" s="95">
        <v>45387</v>
      </c>
      <c r="N905" s="95">
        <v>45426</v>
      </c>
      <c r="O905" s="95">
        <v>45434</v>
      </c>
      <c r="P905" t="s">
        <v>3435</v>
      </c>
      <c r="Q905" t="s">
        <v>3435</v>
      </c>
      <c r="R905" t="s">
        <v>3435</v>
      </c>
      <c r="S905">
        <v>6279104</v>
      </c>
      <c r="T905">
        <v>6279104</v>
      </c>
      <c r="U905">
        <v>0</v>
      </c>
      <c r="V905">
        <v>0</v>
      </c>
      <c r="W905">
        <v>122112</v>
      </c>
      <c r="X905">
        <v>6105583</v>
      </c>
      <c r="Y905">
        <v>5983471</v>
      </c>
      <c r="Z905">
        <v>0</v>
      </c>
      <c r="AA905">
        <v>173521</v>
      </c>
      <c r="AB905">
        <v>0</v>
      </c>
      <c r="AC905">
        <v>1</v>
      </c>
      <c r="AD905" t="s">
        <v>3449</v>
      </c>
      <c r="AE905">
        <v>1</v>
      </c>
    </row>
    <row r="906" spans="1:31">
      <c r="A906">
        <v>5195312</v>
      </c>
      <c r="B906">
        <v>5173799</v>
      </c>
      <c r="C906">
        <v>900228989</v>
      </c>
      <c r="D906" t="s">
        <v>3436</v>
      </c>
      <c r="E906" t="s">
        <v>1361</v>
      </c>
      <c r="F906" t="s">
        <v>3451</v>
      </c>
      <c r="G906" s="95">
        <v>45387</v>
      </c>
      <c r="H906" s="95">
        <v>45387</v>
      </c>
      <c r="I906" s="95">
        <v>45426</v>
      </c>
      <c r="J906" s="95">
        <v>45456</v>
      </c>
      <c r="K906" t="s">
        <v>3435</v>
      </c>
      <c r="L906" s="95">
        <v>45387</v>
      </c>
      <c r="M906" s="95">
        <v>45387</v>
      </c>
      <c r="N906" s="95">
        <v>45426</v>
      </c>
      <c r="O906" s="95">
        <v>45456</v>
      </c>
      <c r="P906" t="s">
        <v>3435</v>
      </c>
      <c r="Q906" t="s">
        <v>3435</v>
      </c>
      <c r="R906" t="s">
        <v>3435</v>
      </c>
      <c r="S906">
        <v>3587602</v>
      </c>
      <c r="T906">
        <v>264814</v>
      </c>
      <c r="U906">
        <v>0</v>
      </c>
      <c r="V906">
        <v>0</v>
      </c>
      <c r="W906">
        <v>0</v>
      </c>
      <c r="X906">
        <v>0</v>
      </c>
      <c r="Y906">
        <v>0</v>
      </c>
      <c r="Z906">
        <v>21854</v>
      </c>
      <c r="AA906">
        <v>242960</v>
      </c>
      <c r="AB906">
        <v>0</v>
      </c>
      <c r="AC906">
        <v>2</v>
      </c>
      <c r="AD906" t="s">
        <v>3435</v>
      </c>
      <c r="AE906">
        <v>1</v>
      </c>
    </row>
    <row r="907" spans="1:31">
      <c r="A907">
        <v>5103700</v>
      </c>
      <c r="B907">
        <v>5093757</v>
      </c>
      <c r="C907">
        <v>900228989</v>
      </c>
      <c r="D907" t="s">
        <v>3436</v>
      </c>
      <c r="E907" t="s">
        <v>665</v>
      </c>
      <c r="F907" t="s">
        <v>3451</v>
      </c>
      <c r="G907" s="95">
        <v>45238</v>
      </c>
      <c r="H907" s="95">
        <v>45238</v>
      </c>
      <c r="I907" s="95">
        <v>45294</v>
      </c>
      <c r="J907" s="95">
        <v>45311</v>
      </c>
      <c r="K907" t="s">
        <v>3435</v>
      </c>
      <c r="L907" s="95">
        <v>45238</v>
      </c>
      <c r="M907" s="95">
        <v>45238</v>
      </c>
      <c r="N907" s="95">
        <v>45294</v>
      </c>
      <c r="O907" s="95">
        <v>45311</v>
      </c>
      <c r="P907" t="s">
        <v>3435</v>
      </c>
      <c r="Q907" t="s">
        <v>3435</v>
      </c>
      <c r="R907" t="s">
        <v>3435</v>
      </c>
      <c r="S907">
        <v>66900</v>
      </c>
      <c r="T907">
        <v>62800</v>
      </c>
      <c r="U907">
        <v>0</v>
      </c>
      <c r="V907">
        <v>4100</v>
      </c>
      <c r="W907">
        <v>0</v>
      </c>
      <c r="X907">
        <v>50900</v>
      </c>
      <c r="Y907">
        <v>50900</v>
      </c>
      <c r="Z907">
        <v>0</v>
      </c>
      <c r="AA907">
        <v>11900</v>
      </c>
      <c r="AB907">
        <v>0</v>
      </c>
      <c r="AC907">
        <v>1</v>
      </c>
      <c r="AD907" t="s">
        <v>3449</v>
      </c>
      <c r="AE907">
        <v>1</v>
      </c>
    </row>
    <row r="908" spans="1:31">
      <c r="A908">
        <v>5195552</v>
      </c>
      <c r="B908">
        <v>5182124</v>
      </c>
      <c r="C908">
        <v>900228989</v>
      </c>
      <c r="D908" t="s">
        <v>3436</v>
      </c>
      <c r="E908" t="s">
        <v>1396</v>
      </c>
      <c r="F908" t="s">
        <v>3451</v>
      </c>
      <c r="G908" s="95">
        <v>45388</v>
      </c>
      <c r="H908" s="95">
        <v>45388</v>
      </c>
      <c r="I908" s="95">
        <v>45449</v>
      </c>
      <c r="J908" s="95">
        <v>45472</v>
      </c>
      <c r="K908" t="s">
        <v>3435</v>
      </c>
      <c r="L908" s="95">
        <v>45388</v>
      </c>
      <c r="M908" s="95">
        <v>45388</v>
      </c>
      <c r="N908" s="95">
        <v>45449</v>
      </c>
      <c r="O908" s="95">
        <v>45472</v>
      </c>
      <c r="P908" t="s">
        <v>3435</v>
      </c>
      <c r="Q908" t="s">
        <v>3435</v>
      </c>
      <c r="R908" t="s">
        <v>3435</v>
      </c>
      <c r="S908">
        <v>36650515</v>
      </c>
      <c r="T908">
        <v>36650515</v>
      </c>
      <c r="U908">
        <v>0</v>
      </c>
      <c r="V908">
        <v>0</v>
      </c>
      <c r="W908">
        <v>593720</v>
      </c>
      <c r="X908">
        <v>29686003</v>
      </c>
      <c r="Y908">
        <v>29092283</v>
      </c>
      <c r="Z908">
        <v>0</v>
      </c>
      <c r="AA908">
        <v>6964512</v>
      </c>
      <c r="AB908">
        <v>0</v>
      </c>
      <c r="AC908">
        <v>1</v>
      </c>
      <c r="AD908" t="s">
        <v>3449</v>
      </c>
      <c r="AE908">
        <v>1</v>
      </c>
    </row>
    <row r="909" spans="1:31">
      <c r="A909">
        <v>5195553</v>
      </c>
      <c r="B909" t="s">
        <v>3435</v>
      </c>
      <c r="C909">
        <v>900228989</v>
      </c>
      <c r="D909" t="s">
        <v>3436</v>
      </c>
      <c r="E909" t="s">
        <v>1399</v>
      </c>
      <c r="F909" t="s">
        <v>3438</v>
      </c>
      <c r="G909" s="95">
        <v>45388</v>
      </c>
      <c r="H909" s="95">
        <v>45388</v>
      </c>
      <c r="I909" s="95">
        <v>45575</v>
      </c>
      <c r="J909" t="s">
        <v>3435</v>
      </c>
      <c r="K909" s="95">
        <v>45593</v>
      </c>
      <c r="L909" s="95">
        <v>45388</v>
      </c>
      <c r="M909" s="95">
        <v>45388</v>
      </c>
      <c r="N909" s="95">
        <v>45575</v>
      </c>
      <c r="O909" t="s">
        <v>3435</v>
      </c>
      <c r="P909" s="95">
        <v>45593</v>
      </c>
      <c r="Q909" t="s">
        <v>3435</v>
      </c>
      <c r="R909" t="s">
        <v>3756</v>
      </c>
      <c r="S909">
        <v>70620</v>
      </c>
      <c r="T909">
        <v>70620</v>
      </c>
      <c r="U909">
        <v>0</v>
      </c>
      <c r="V909">
        <v>0</v>
      </c>
      <c r="W909">
        <v>0</v>
      </c>
      <c r="X909">
        <v>0</v>
      </c>
      <c r="Y909">
        <v>0</v>
      </c>
      <c r="Z909">
        <v>0</v>
      </c>
      <c r="AA909">
        <v>0</v>
      </c>
      <c r="AB909">
        <v>70620</v>
      </c>
      <c r="AC909" t="s">
        <v>3435</v>
      </c>
      <c r="AD909" t="s">
        <v>3435</v>
      </c>
      <c r="AE909">
        <v>1</v>
      </c>
    </row>
    <row r="910" spans="1:31">
      <c r="A910">
        <v>5195566</v>
      </c>
      <c r="B910">
        <v>5213007</v>
      </c>
      <c r="C910">
        <v>900228989</v>
      </c>
      <c r="D910" t="s">
        <v>3436</v>
      </c>
      <c r="E910" t="s">
        <v>1394</v>
      </c>
      <c r="F910" t="s">
        <v>3451</v>
      </c>
      <c r="G910" s="95">
        <v>45388</v>
      </c>
      <c r="H910" s="95">
        <v>45388</v>
      </c>
      <c r="I910" s="95">
        <v>45449</v>
      </c>
      <c r="J910" s="95">
        <v>45531</v>
      </c>
      <c r="K910" t="s">
        <v>3435</v>
      </c>
      <c r="L910" s="95">
        <v>45388</v>
      </c>
      <c r="M910" s="95">
        <v>45388</v>
      </c>
      <c r="N910" s="95">
        <v>45449</v>
      </c>
      <c r="O910" s="95">
        <v>45531</v>
      </c>
      <c r="P910" t="s">
        <v>3435</v>
      </c>
      <c r="Q910" t="s">
        <v>3435</v>
      </c>
      <c r="R910" t="s">
        <v>3435</v>
      </c>
      <c r="S910">
        <v>15507653</v>
      </c>
      <c r="T910">
        <v>3504514</v>
      </c>
      <c r="U910">
        <v>0</v>
      </c>
      <c r="V910">
        <v>0</v>
      </c>
      <c r="W910">
        <v>0</v>
      </c>
      <c r="X910">
        <v>0</v>
      </c>
      <c r="Y910">
        <v>0</v>
      </c>
      <c r="Z910">
        <v>0</v>
      </c>
      <c r="AA910">
        <v>3504514</v>
      </c>
      <c r="AB910">
        <v>0</v>
      </c>
      <c r="AC910">
        <v>3</v>
      </c>
      <c r="AD910" t="s">
        <v>3452</v>
      </c>
      <c r="AE910">
        <v>1</v>
      </c>
    </row>
    <row r="911" spans="1:31">
      <c r="A911">
        <v>5103703</v>
      </c>
      <c r="B911">
        <v>5093747</v>
      </c>
      <c r="C911">
        <v>900228989</v>
      </c>
      <c r="D911" t="s">
        <v>3436</v>
      </c>
      <c r="E911" t="s">
        <v>666</v>
      </c>
      <c r="F911" t="s">
        <v>3451</v>
      </c>
      <c r="G911" s="95">
        <v>45238</v>
      </c>
      <c r="H911" s="95">
        <v>45238</v>
      </c>
      <c r="I911" s="95">
        <v>45294</v>
      </c>
      <c r="J911" s="95">
        <v>45311</v>
      </c>
      <c r="K911" t="s">
        <v>3435</v>
      </c>
      <c r="L911" s="95">
        <v>45238</v>
      </c>
      <c r="M911" s="95">
        <v>45238</v>
      </c>
      <c r="N911" s="95">
        <v>45294</v>
      </c>
      <c r="O911" s="95">
        <v>45311</v>
      </c>
      <c r="P911" t="s">
        <v>3435</v>
      </c>
      <c r="Q911" t="s">
        <v>3435</v>
      </c>
      <c r="R911" t="s">
        <v>3435</v>
      </c>
      <c r="S911">
        <v>66900</v>
      </c>
      <c r="T911">
        <v>62800</v>
      </c>
      <c r="U911">
        <v>0</v>
      </c>
      <c r="V911">
        <v>4100</v>
      </c>
      <c r="W911">
        <v>0</v>
      </c>
      <c r="X911">
        <v>50900</v>
      </c>
      <c r="Y911">
        <v>50900</v>
      </c>
      <c r="Z911">
        <v>0</v>
      </c>
      <c r="AA911">
        <v>11900</v>
      </c>
      <c r="AB911">
        <v>0</v>
      </c>
      <c r="AC911">
        <v>1</v>
      </c>
      <c r="AD911" t="s">
        <v>3449</v>
      </c>
      <c r="AE911">
        <v>1</v>
      </c>
    </row>
    <row r="912" spans="1:31">
      <c r="A912">
        <v>5103702</v>
      </c>
      <c r="B912">
        <v>5093748</v>
      </c>
      <c r="C912">
        <v>900228989</v>
      </c>
      <c r="D912" t="s">
        <v>3436</v>
      </c>
      <c r="E912" t="s">
        <v>667</v>
      </c>
      <c r="F912" t="s">
        <v>3451</v>
      </c>
      <c r="G912" s="95">
        <v>45238</v>
      </c>
      <c r="H912" s="95">
        <v>45238</v>
      </c>
      <c r="I912" s="95">
        <v>45294</v>
      </c>
      <c r="J912" s="95">
        <v>45311</v>
      </c>
      <c r="K912" t="s">
        <v>3435</v>
      </c>
      <c r="L912" s="95">
        <v>45238</v>
      </c>
      <c r="M912" s="95">
        <v>45238</v>
      </c>
      <c r="N912" s="95">
        <v>45294</v>
      </c>
      <c r="O912" s="95">
        <v>45311</v>
      </c>
      <c r="P912" t="s">
        <v>3435</v>
      </c>
      <c r="Q912" t="s">
        <v>3435</v>
      </c>
      <c r="R912" t="s">
        <v>3435</v>
      </c>
      <c r="S912">
        <v>66900</v>
      </c>
      <c r="T912">
        <v>62800</v>
      </c>
      <c r="U912">
        <v>0</v>
      </c>
      <c r="V912">
        <v>4100</v>
      </c>
      <c r="W912">
        <v>0</v>
      </c>
      <c r="X912">
        <v>50900</v>
      </c>
      <c r="Y912">
        <v>50900</v>
      </c>
      <c r="Z912">
        <v>0</v>
      </c>
      <c r="AA912">
        <v>11900</v>
      </c>
      <c r="AB912">
        <v>0</v>
      </c>
      <c r="AC912">
        <v>1</v>
      </c>
      <c r="AD912" t="s">
        <v>3449</v>
      </c>
      <c r="AE912">
        <v>1</v>
      </c>
    </row>
    <row r="913" spans="1:31">
      <c r="A913">
        <v>5103705</v>
      </c>
      <c r="B913">
        <v>5093744</v>
      </c>
      <c r="C913">
        <v>900228989</v>
      </c>
      <c r="D913" t="s">
        <v>3436</v>
      </c>
      <c r="E913" t="s">
        <v>668</v>
      </c>
      <c r="F913" t="s">
        <v>3451</v>
      </c>
      <c r="G913" s="95">
        <v>45238</v>
      </c>
      <c r="H913" s="95">
        <v>45238</v>
      </c>
      <c r="I913" s="95">
        <v>45294</v>
      </c>
      <c r="J913" s="95">
        <v>45311</v>
      </c>
      <c r="K913" t="s">
        <v>3435</v>
      </c>
      <c r="L913" s="95">
        <v>45238</v>
      </c>
      <c r="M913" s="95">
        <v>45238</v>
      </c>
      <c r="N913" s="95">
        <v>45294</v>
      </c>
      <c r="O913" s="95">
        <v>45311</v>
      </c>
      <c r="P913" t="s">
        <v>3435</v>
      </c>
      <c r="Q913" t="s">
        <v>3435</v>
      </c>
      <c r="R913" t="s">
        <v>3435</v>
      </c>
      <c r="S913">
        <v>66900</v>
      </c>
      <c r="T913">
        <v>62800</v>
      </c>
      <c r="U913">
        <v>0</v>
      </c>
      <c r="V913">
        <v>4100</v>
      </c>
      <c r="W913">
        <v>0</v>
      </c>
      <c r="X913">
        <v>50900</v>
      </c>
      <c r="Y913">
        <v>50900</v>
      </c>
      <c r="Z913">
        <v>0</v>
      </c>
      <c r="AA913">
        <v>11900</v>
      </c>
      <c r="AB913">
        <v>0</v>
      </c>
      <c r="AC913">
        <v>1</v>
      </c>
      <c r="AD913" t="s">
        <v>3449</v>
      </c>
      <c r="AE913">
        <v>1</v>
      </c>
    </row>
    <row r="914" spans="1:31">
      <c r="A914">
        <v>5103704</v>
      </c>
      <c r="B914">
        <v>5093745</v>
      </c>
      <c r="C914">
        <v>900228989</v>
      </c>
      <c r="D914" t="s">
        <v>3436</v>
      </c>
      <c r="E914" t="s">
        <v>711</v>
      </c>
      <c r="F914" t="s">
        <v>3437</v>
      </c>
      <c r="G914" s="95">
        <v>45238</v>
      </c>
      <c r="H914" s="95">
        <v>45238</v>
      </c>
      <c r="I914" s="95">
        <v>45294</v>
      </c>
      <c r="J914" s="95">
        <v>45311</v>
      </c>
      <c r="K914" t="s">
        <v>3435</v>
      </c>
      <c r="L914" s="95">
        <v>45238</v>
      </c>
      <c r="M914" s="95">
        <v>45238</v>
      </c>
      <c r="N914" s="95">
        <v>45294</v>
      </c>
      <c r="O914" s="95">
        <v>45311</v>
      </c>
      <c r="P914" t="s">
        <v>3435</v>
      </c>
      <c r="Q914" t="s">
        <v>3435</v>
      </c>
      <c r="R914" t="s">
        <v>3435</v>
      </c>
      <c r="S914">
        <v>66900</v>
      </c>
      <c r="T914">
        <v>50500</v>
      </c>
      <c r="U914">
        <v>0</v>
      </c>
      <c r="V914">
        <v>16400</v>
      </c>
      <c r="W914">
        <v>0</v>
      </c>
      <c r="X914">
        <v>50500</v>
      </c>
      <c r="Y914">
        <v>50500</v>
      </c>
      <c r="Z914">
        <v>0</v>
      </c>
      <c r="AA914">
        <v>0</v>
      </c>
      <c r="AB914">
        <v>0</v>
      </c>
      <c r="AC914">
        <v>1</v>
      </c>
      <c r="AD914" t="s">
        <v>3449</v>
      </c>
      <c r="AE914">
        <v>1</v>
      </c>
    </row>
    <row r="915" spans="1:31">
      <c r="A915">
        <v>5195785</v>
      </c>
      <c r="B915">
        <v>5162771</v>
      </c>
      <c r="C915">
        <v>900228989</v>
      </c>
      <c r="D915" t="s">
        <v>3436</v>
      </c>
      <c r="E915" t="s">
        <v>1383</v>
      </c>
      <c r="F915" t="s">
        <v>3451</v>
      </c>
      <c r="G915" s="95">
        <v>45390</v>
      </c>
      <c r="H915" s="95">
        <v>45390</v>
      </c>
      <c r="I915" s="95">
        <v>45427</v>
      </c>
      <c r="J915" s="95">
        <v>45434</v>
      </c>
      <c r="K915" t="s">
        <v>3435</v>
      </c>
      <c r="L915" s="95">
        <v>45390</v>
      </c>
      <c r="M915" s="95">
        <v>45390</v>
      </c>
      <c r="N915" s="95">
        <v>45427</v>
      </c>
      <c r="O915" s="95">
        <v>45434</v>
      </c>
      <c r="P915" t="s">
        <v>3435</v>
      </c>
      <c r="Q915" t="s">
        <v>3435</v>
      </c>
      <c r="R915" t="s">
        <v>3435</v>
      </c>
      <c r="S915">
        <v>5147788</v>
      </c>
      <c r="T915">
        <v>5147788</v>
      </c>
      <c r="U915">
        <v>0</v>
      </c>
      <c r="V915">
        <v>0</v>
      </c>
      <c r="W915">
        <v>96459</v>
      </c>
      <c r="X915">
        <v>4822972</v>
      </c>
      <c r="Y915">
        <v>4726513</v>
      </c>
      <c r="Z915">
        <v>0</v>
      </c>
      <c r="AA915">
        <v>324816</v>
      </c>
      <c r="AB915">
        <v>0</v>
      </c>
      <c r="AC915">
        <v>1</v>
      </c>
      <c r="AD915" t="s">
        <v>3449</v>
      </c>
      <c r="AE915">
        <v>1</v>
      </c>
    </row>
    <row r="916" spans="1:31">
      <c r="A916">
        <v>5195839</v>
      </c>
      <c r="B916">
        <v>5173798</v>
      </c>
      <c r="C916">
        <v>900228989</v>
      </c>
      <c r="D916" t="s">
        <v>3436</v>
      </c>
      <c r="E916" t="s">
        <v>1376</v>
      </c>
      <c r="F916" t="s">
        <v>3451</v>
      </c>
      <c r="G916" s="95">
        <v>45390</v>
      </c>
      <c r="H916" s="95">
        <v>45390</v>
      </c>
      <c r="I916" s="95">
        <v>45427</v>
      </c>
      <c r="J916" s="95">
        <v>45456</v>
      </c>
      <c r="K916" t="s">
        <v>3435</v>
      </c>
      <c r="L916" s="95">
        <v>45390</v>
      </c>
      <c r="M916" s="95">
        <v>45390</v>
      </c>
      <c r="N916" s="95">
        <v>45427</v>
      </c>
      <c r="O916" s="95">
        <v>45456</v>
      </c>
      <c r="P916" t="s">
        <v>3435</v>
      </c>
      <c r="Q916" t="s">
        <v>3435</v>
      </c>
      <c r="R916" t="s">
        <v>3435</v>
      </c>
      <c r="S916">
        <v>2388872</v>
      </c>
      <c r="T916">
        <v>365422</v>
      </c>
      <c r="U916">
        <v>0</v>
      </c>
      <c r="V916">
        <v>0</v>
      </c>
      <c r="W916">
        <v>0</v>
      </c>
      <c r="X916">
        <v>0</v>
      </c>
      <c r="Y916">
        <v>0</v>
      </c>
      <c r="Z916">
        <v>41982</v>
      </c>
      <c r="AA916">
        <v>323440</v>
      </c>
      <c r="AB916">
        <v>0</v>
      </c>
      <c r="AC916">
        <v>2</v>
      </c>
      <c r="AD916" t="s">
        <v>3435</v>
      </c>
      <c r="AE916">
        <v>1</v>
      </c>
    </row>
    <row r="917" spans="1:31">
      <c r="A917">
        <v>5103844</v>
      </c>
      <c r="B917">
        <v>5070626</v>
      </c>
      <c r="C917">
        <v>900228989</v>
      </c>
      <c r="D917" t="s">
        <v>3436</v>
      </c>
      <c r="E917" t="s">
        <v>748</v>
      </c>
      <c r="F917" t="s">
        <v>3451</v>
      </c>
      <c r="G917" s="95">
        <v>45238</v>
      </c>
      <c r="H917" s="95">
        <v>45238</v>
      </c>
      <c r="I917" s="95">
        <v>45266</v>
      </c>
      <c r="J917" s="95">
        <v>45277</v>
      </c>
      <c r="K917" t="s">
        <v>3435</v>
      </c>
      <c r="L917" s="95">
        <v>45238</v>
      </c>
      <c r="M917" s="95">
        <v>45238</v>
      </c>
      <c r="N917" s="95">
        <v>45266</v>
      </c>
      <c r="O917" s="95">
        <v>45277</v>
      </c>
      <c r="P917" t="s">
        <v>3435</v>
      </c>
      <c r="Q917" t="s">
        <v>3435</v>
      </c>
      <c r="R917" t="s">
        <v>3435</v>
      </c>
      <c r="S917">
        <v>285000</v>
      </c>
      <c r="T917">
        <v>280900</v>
      </c>
      <c r="U917">
        <v>0</v>
      </c>
      <c r="V917">
        <v>4100</v>
      </c>
      <c r="W917">
        <v>5120</v>
      </c>
      <c r="X917">
        <v>251900</v>
      </c>
      <c r="Y917">
        <v>246780</v>
      </c>
      <c r="Z917">
        <v>0</v>
      </c>
      <c r="AA917">
        <v>29000</v>
      </c>
      <c r="AB917">
        <v>0</v>
      </c>
      <c r="AC917">
        <v>1</v>
      </c>
      <c r="AD917" t="s">
        <v>3449</v>
      </c>
      <c r="AE917">
        <v>1</v>
      </c>
    </row>
    <row r="918" spans="1:31">
      <c r="A918">
        <v>5196390</v>
      </c>
      <c r="B918">
        <v>5162766</v>
      </c>
      <c r="C918">
        <v>900228989</v>
      </c>
      <c r="D918" t="s">
        <v>3436</v>
      </c>
      <c r="E918" t="s">
        <v>1363</v>
      </c>
      <c r="F918" t="s">
        <v>3451</v>
      </c>
      <c r="G918" s="95">
        <v>45391</v>
      </c>
      <c r="H918" s="95">
        <v>45391</v>
      </c>
      <c r="I918" s="95">
        <v>45426</v>
      </c>
      <c r="J918" s="95">
        <v>45434</v>
      </c>
      <c r="K918" t="s">
        <v>3435</v>
      </c>
      <c r="L918" s="95">
        <v>45391</v>
      </c>
      <c r="M918" s="95">
        <v>45391</v>
      </c>
      <c r="N918" s="95">
        <v>45426</v>
      </c>
      <c r="O918" s="95">
        <v>45434</v>
      </c>
      <c r="P918" t="s">
        <v>3435</v>
      </c>
      <c r="Q918" t="s">
        <v>3435</v>
      </c>
      <c r="R918" t="s">
        <v>3435</v>
      </c>
      <c r="S918">
        <v>13151538</v>
      </c>
      <c r="T918">
        <v>13151538</v>
      </c>
      <c r="U918">
        <v>0</v>
      </c>
      <c r="V918">
        <v>0</v>
      </c>
      <c r="W918">
        <v>205512</v>
      </c>
      <c r="X918">
        <v>10275616</v>
      </c>
      <c r="Y918">
        <v>10070104</v>
      </c>
      <c r="Z918">
        <v>0</v>
      </c>
      <c r="AA918">
        <v>2875922</v>
      </c>
      <c r="AB918">
        <v>0</v>
      </c>
      <c r="AC918">
        <v>1</v>
      </c>
      <c r="AD918" t="s">
        <v>3449</v>
      </c>
      <c r="AE918">
        <v>1</v>
      </c>
    </row>
    <row r="919" spans="1:31">
      <c r="A919">
        <v>5196705</v>
      </c>
      <c r="B919" t="s">
        <v>3435</v>
      </c>
      <c r="C919">
        <v>900228989</v>
      </c>
      <c r="D919" t="s">
        <v>3436</v>
      </c>
      <c r="E919" t="s">
        <v>1350</v>
      </c>
      <c r="F919" t="s">
        <v>3438</v>
      </c>
      <c r="G919" s="95">
        <v>45391</v>
      </c>
      <c r="H919" s="95">
        <v>45391</v>
      </c>
      <c r="I919" s="95">
        <v>45427</v>
      </c>
      <c r="J919" t="s">
        <v>3435</v>
      </c>
      <c r="K919" s="95">
        <v>45443</v>
      </c>
      <c r="L919" s="95">
        <v>45391</v>
      </c>
      <c r="M919" s="95">
        <v>45391</v>
      </c>
      <c r="N919" s="95">
        <v>45427</v>
      </c>
      <c r="O919" t="s">
        <v>3435</v>
      </c>
      <c r="P919" s="95">
        <v>45443</v>
      </c>
      <c r="Q919" t="s">
        <v>3435</v>
      </c>
      <c r="R919" t="s">
        <v>3757</v>
      </c>
      <c r="S919">
        <v>173539</v>
      </c>
      <c r="T919">
        <v>173539</v>
      </c>
      <c r="U919">
        <v>0</v>
      </c>
      <c r="V919">
        <v>0</v>
      </c>
      <c r="W919">
        <v>0</v>
      </c>
      <c r="X919">
        <v>0</v>
      </c>
      <c r="Y919">
        <v>0</v>
      </c>
      <c r="Z919">
        <v>0</v>
      </c>
      <c r="AA919">
        <v>0</v>
      </c>
      <c r="AB919">
        <v>173539</v>
      </c>
      <c r="AC919" t="s">
        <v>3435</v>
      </c>
      <c r="AD919" t="s">
        <v>3435</v>
      </c>
      <c r="AE919">
        <v>1</v>
      </c>
    </row>
    <row r="920" spans="1:31">
      <c r="A920">
        <v>5197183</v>
      </c>
      <c r="B920">
        <v>5167910</v>
      </c>
      <c r="C920">
        <v>900228989</v>
      </c>
      <c r="D920" t="s">
        <v>3436</v>
      </c>
      <c r="E920" t="s">
        <v>1347</v>
      </c>
      <c r="F920" t="s">
        <v>3437</v>
      </c>
      <c r="G920" s="95">
        <v>45392</v>
      </c>
      <c r="H920" s="95">
        <v>45392</v>
      </c>
      <c r="I920" s="95">
        <v>45427</v>
      </c>
      <c r="J920" s="95">
        <v>45440</v>
      </c>
      <c r="K920" t="s">
        <v>3435</v>
      </c>
      <c r="L920" s="95">
        <v>45392</v>
      </c>
      <c r="M920" s="95">
        <v>45392</v>
      </c>
      <c r="N920" s="95">
        <v>45427</v>
      </c>
      <c r="O920" s="95">
        <v>45440</v>
      </c>
      <c r="P920" t="s">
        <v>3435</v>
      </c>
      <c r="Q920" t="s">
        <v>3435</v>
      </c>
      <c r="R920" t="s">
        <v>3435</v>
      </c>
      <c r="S920">
        <v>358082</v>
      </c>
      <c r="T920">
        <v>358082</v>
      </c>
      <c r="U920">
        <v>0</v>
      </c>
      <c r="V920">
        <v>0</v>
      </c>
      <c r="W920">
        <v>7162</v>
      </c>
      <c r="X920">
        <v>358082</v>
      </c>
      <c r="Y920">
        <v>350920</v>
      </c>
      <c r="Z920">
        <v>0</v>
      </c>
      <c r="AA920">
        <v>0</v>
      </c>
      <c r="AB920">
        <v>0</v>
      </c>
      <c r="AC920">
        <v>1</v>
      </c>
      <c r="AD920" t="s">
        <v>3487</v>
      </c>
      <c r="AE920">
        <v>1</v>
      </c>
    </row>
    <row r="921" spans="1:31">
      <c r="A921">
        <v>5197185</v>
      </c>
      <c r="B921" t="s">
        <v>3435</v>
      </c>
      <c r="C921">
        <v>900228989</v>
      </c>
      <c r="D921" t="s">
        <v>3436</v>
      </c>
      <c r="E921" t="s">
        <v>1638</v>
      </c>
      <c r="F921" t="s">
        <v>3438</v>
      </c>
      <c r="G921" s="95">
        <v>45392</v>
      </c>
      <c r="H921" s="95">
        <v>45392</v>
      </c>
      <c r="I921" s="95">
        <v>45475</v>
      </c>
      <c r="J921" t="s">
        <v>3435</v>
      </c>
      <c r="K921" s="95">
        <v>45476</v>
      </c>
      <c r="L921" s="95">
        <v>45392</v>
      </c>
      <c r="M921" s="95">
        <v>45392</v>
      </c>
      <c r="N921" s="95">
        <v>45475</v>
      </c>
      <c r="O921" t="s">
        <v>3435</v>
      </c>
      <c r="P921" s="95">
        <v>45476</v>
      </c>
      <c r="Q921" t="s">
        <v>3435</v>
      </c>
      <c r="R921" t="s">
        <v>3758</v>
      </c>
      <c r="S921">
        <v>167920</v>
      </c>
      <c r="T921">
        <v>167920</v>
      </c>
      <c r="U921">
        <v>0</v>
      </c>
      <c r="V921">
        <v>0</v>
      </c>
      <c r="W921">
        <v>0</v>
      </c>
      <c r="X921">
        <v>0</v>
      </c>
      <c r="Y921">
        <v>0</v>
      </c>
      <c r="Z921">
        <v>0</v>
      </c>
      <c r="AA921">
        <v>0</v>
      </c>
      <c r="AB921">
        <v>167920</v>
      </c>
      <c r="AC921" t="s">
        <v>3435</v>
      </c>
      <c r="AD921" t="s">
        <v>3435</v>
      </c>
      <c r="AE921">
        <v>1</v>
      </c>
    </row>
    <row r="922" spans="1:31">
      <c r="A922">
        <v>5273899</v>
      </c>
      <c r="B922">
        <v>5266120</v>
      </c>
      <c r="C922">
        <v>900228989</v>
      </c>
      <c r="D922" t="s">
        <v>3436</v>
      </c>
      <c r="E922" t="s">
        <v>1398</v>
      </c>
      <c r="F922" t="s">
        <v>3451</v>
      </c>
      <c r="G922" s="95">
        <v>45392</v>
      </c>
      <c r="H922" s="95">
        <v>45527</v>
      </c>
      <c r="I922" s="95">
        <v>45537</v>
      </c>
      <c r="J922" s="95">
        <v>45615</v>
      </c>
      <c r="K922" t="s">
        <v>3435</v>
      </c>
      <c r="L922" s="95">
        <v>45392</v>
      </c>
      <c r="M922" s="95">
        <v>45527</v>
      </c>
      <c r="N922" s="95">
        <v>45537</v>
      </c>
      <c r="O922" s="95">
        <v>45615</v>
      </c>
      <c r="P922" t="s">
        <v>3435</v>
      </c>
      <c r="Q922" t="s">
        <v>3435</v>
      </c>
      <c r="R922" t="s">
        <v>3435</v>
      </c>
      <c r="S922">
        <v>122785624</v>
      </c>
      <c r="T922">
        <v>122785624</v>
      </c>
      <c r="U922">
        <v>0</v>
      </c>
      <c r="V922">
        <v>0</v>
      </c>
      <c r="W922">
        <v>1773957</v>
      </c>
      <c r="X922">
        <v>88697851</v>
      </c>
      <c r="Y922">
        <v>86923894</v>
      </c>
      <c r="Z922">
        <v>0</v>
      </c>
      <c r="AA922">
        <v>34087773</v>
      </c>
      <c r="AB922">
        <v>0</v>
      </c>
      <c r="AC922">
        <v>1</v>
      </c>
      <c r="AD922" t="s">
        <v>3449</v>
      </c>
      <c r="AE922">
        <v>1</v>
      </c>
    </row>
    <row r="923" spans="1:31">
      <c r="A923">
        <v>5278889</v>
      </c>
      <c r="B923">
        <v>5239364</v>
      </c>
      <c r="C923">
        <v>900228989</v>
      </c>
      <c r="D923" t="s">
        <v>3436</v>
      </c>
      <c r="E923" t="s">
        <v>1450</v>
      </c>
      <c r="F923" t="s">
        <v>3451</v>
      </c>
      <c r="G923" s="95">
        <v>45392</v>
      </c>
      <c r="H923" s="95">
        <v>45534</v>
      </c>
      <c r="I923" s="95">
        <v>45537</v>
      </c>
      <c r="J923" s="95">
        <v>45587</v>
      </c>
      <c r="K923" t="s">
        <v>3435</v>
      </c>
      <c r="L923" s="95">
        <v>45392</v>
      </c>
      <c r="M923" s="95">
        <v>45534</v>
      </c>
      <c r="N923" s="95">
        <v>45537</v>
      </c>
      <c r="O923" s="95">
        <v>45587</v>
      </c>
      <c r="P923" t="s">
        <v>3435</v>
      </c>
      <c r="Q923" t="s">
        <v>3435</v>
      </c>
      <c r="R923" t="s">
        <v>3435</v>
      </c>
      <c r="S923">
        <v>3184937</v>
      </c>
      <c r="T923">
        <v>118854</v>
      </c>
      <c r="U923">
        <v>0</v>
      </c>
      <c r="V923">
        <v>0</v>
      </c>
      <c r="W923">
        <v>0</v>
      </c>
      <c r="X923">
        <v>0</v>
      </c>
      <c r="Y923">
        <v>0</v>
      </c>
      <c r="Z923">
        <v>0</v>
      </c>
      <c r="AA923">
        <v>118854</v>
      </c>
      <c r="AB923">
        <v>0</v>
      </c>
      <c r="AC923">
        <v>2</v>
      </c>
      <c r="AD923" t="s">
        <v>3452</v>
      </c>
      <c r="AE923">
        <v>1</v>
      </c>
    </row>
    <row r="924" spans="1:31">
      <c r="A924">
        <v>5197500</v>
      </c>
      <c r="B924">
        <v>5180271</v>
      </c>
      <c r="C924">
        <v>900228989</v>
      </c>
      <c r="D924" t="s">
        <v>3436</v>
      </c>
      <c r="E924" t="s">
        <v>1630</v>
      </c>
      <c r="F924" t="s">
        <v>3451</v>
      </c>
      <c r="G924" s="95">
        <v>45392</v>
      </c>
      <c r="H924" s="95">
        <v>45392</v>
      </c>
      <c r="I924" s="95">
        <v>45456</v>
      </c>
      <c r="J924" s="95">
        <v>45470</v>
      </c>
      <c r="K924" t="s">
        <v>3435</v>
      </c>
      <c r="L924" s="95">
        <v>45392</v>
      </c>
      <c r="M924" s="95">
        <v>45392</v>
      </c>
      <c r="N924" s="95">
        <v>45456</v>
      </c>
      <c r="O924" s="95">
        <v>45470</v>
      </c>
      <c r="P924" t="s">
        <v>3435</v>
      </c>
      <c r="Q924" t="s">
        <v>3435</v>
      </c>
      <c r="R924" t="s">
        <v>3435</v>
      </c>
      <c r="S924">
        <v>2566661</v>
      </c>
      <c r="T924">
        <v>2566661</v>
      </c>
      <c r="U924">
        <v>0</v>
      </c>
      <c r="V924">
        <v>0</v>
      </c>
      <c r="W924">
        <v>48669</v>
      </c>
      <c r="X924">
        <v>2433466</v>
      </c>
      <c r="Y924">
        <v>2384797</v>
      </c>
      <c r="Z924">
        <v>0</v>
      </c>
      <c r="AA924">
        <v>133195</v>
      </c>
      <c r="AB924">
        <v>0</v>
      </c>
      <c r="AC924">
        <v>1</v>
      </c>
      <c r="AD924" t="s">
        <v>3449</v>
      </c>
      <c r="AE924">
        <v>1</v>
      </c>
    </row>
    <row r="925" spans="1:31">
      <c r="A925">
        <v>5197548</v>
      </c>
      <c r="B925">
        <v>5209024</v>
      </c>
      <c r="C925">
        <v>900228989</v>
      </c>
      <c r="D925" t="s">
        <v>3436</v>
      </c>
      <c r="E925" t="s">
        <v>1635</v>
      </c>
      <c r="F925" t="s">
        <v>3451</v>
      </c>
      <c r="G925" s="95">
        <v>45392</v>
      </c>
      <c r="H925" s="95">
        <v>45392</v>
      </c>
      <c r="I925" s="95">
        <v>45475</v>
      </c>
      <c r="J925" s="95">
        <v>45519</v>
      </c>
      <c r="K925" t="s">
        <v>3435</v>
      </c>
      <c r="L925" s="95">
        <v>45392</v>
      </c>
      <c r="M925" s="95">
        <v>45392</v>
      </c>
      <c r="N925" s="95">
        <v>45475</v>
      </c>
      <c r="O925" s="95">
        <v>45519</v>
      </c>
      <c r="P925" t="s">
        <v>3435</v>
      </c>
      <c r="Q925" t="s">
        <v>3435</v>
      </c>
      <c r="R925" t="s">
        <v>3435</v>
      </c>
      <c r="S925">
        <v>138560</v>
      </c>
      <c r="T925">
        <v>8640</v>
      </c>
      <c r="U925">
        <v>0</v>
      </c>
      <c r="V925">
        <v>0</v>
      </c>
      <c r="W925">
        <v>0</v>
      </c>
      <c r="X925">
        <v>0</v>
      </c>
      <c r="Y925">
        <v>0</v>
      </c>
      <c r="Z925">
        <v>0</v>
      </c>
      <c r="AA925">
        <v>8640</v>
      </c>
      <c r="AB925">
        <v>0</v>
      </c>
      <c r="AC925">
        <v>2</v>
      </c>
      <c r="AD925" t="s">
        <v>3452</v>
      </c>
      <c r="AE925">
        <v>1</v>
      </c>
    </row>
    <row r="926" spans="1:31">
      <c r="A926">
        <v>5301558</v>
      </c>
      <c r="B926" t="s">
        <v>3435</v>
      </c>
      <c r="C926">
        <v>900228989</v>
      </c>
      <c r="D926" t="s">
        <v>3436</v>
      </c>
      <c r="E926" t="s">
        <v>1625</v>
      </c>
      <c r="F926" t="s">
        <v>3469</v>
      </c>
      <c r="G926" s="95">
        <v>45393</v>
      </c>
      <c r="H926" s="95">
        <v>45558</v>
      </c>
      <c r="I926" t="s">
        <v>3435</v>
      </c>
      <c r="J926" t="s">
        <v>3435</v>
      </c>
      <c r="K926" t="s">
        <v>3435</v>
      </c>
      <c r="L926" s="95">
        <v>45393</v>
      </c>
      <c r="M926" s="95">
        <v>45558</v>
      </c>
      <c r="N926" t="s">
        <v>3435</v>
      </c>
      <c r="O926" t="s">
        <v>3435</v>
      </c>
      <c r="P926" t="s">
        <v>3435</v>
      </c>
      <c r="Q926" t="s">
        <v>3435</v>
      </c>
      <c r="R926" t="s">
        <v>3435</v>
      </c>
      <c r="S926">
        <v>722212</v>
      </c>
      <c r="T926">
        <v>722212</v>
      </c>
      <c r="U926">
        <v>0</v>
      </c>
      <c r="V926">
        <v>0</v>
      </c>
      <c r="W926">
        <v>0</v>
      </c>
      <c r="X926">
        <v>0</v>
      </c>
      <c r="Y926">
        <v>0</v>
      </c>
      <c r="Z926">
        <v>0</v>
      </c>
      <c r="AA926">
        <v>0</v>
      </c>
      <c r="AB926">
        <v>0</v>
      </c>
      <c r="AC926" t="s">
        <v>3435</v>
      </c>
      <c r="AD926" t="s">
        <v>3435</v>
      </c>
      <c r="AE926">
        <v>1</v>
      </c>
    </row>
    <row r="927" spans="1:31">
      <c r="A927">
        <v>5324030</v>
      </c>
      <c r="B927" t="s">
        <v>3435</v>
      </c>
      <c r="C927">
        <v>900228989</v>
      </c>
      <c r="D927" t="s">
        <v>3436</v>
      </c>
      <c r="E927" t="s">
        <v>1379</v>
      </c>
      <c r="F927" t="s">
        <v>3438</v>
      </c>
      <c r="G927" s="95">
        <v>45393</v>
      </c>
      <c r="H927" s="95">
        <v>45602</v>
      </c>
      <c r="I927" s="95">
        <v>45602</v>
      </c>
      <c r="J927" t="s">
        <v>3435</v>
      </c>
      <c r="K927" s="95">
        <v>45624</v>
      </c>
      <c r="L927" s="95">
        <v>45393</v>
      </c>
      <c r="M927" s="95">
        <v>45602</v>
      </c>
      <c r="N927" s="95">
        <v>45602</v>
      </c>
      <c r="O927" t="s">
        <v>3435</v>
      </c>
      <c r="P927" s="95">
        <v>45624</v>
      </c>
      <c r="Q927" t="s">
        <v>3435</v>
      </c>
      <c r="R927" t="s">
        <v>3759</v>
      </c>
      <c r="S927">
        <v>854704</v>
      </c>
      <c r="T927">
        <v>854704</v>
      </c>
      <c r="U927">
        <v>0</v>
      </c>
      <c r="V927">
        <v>0</v>
      </c>
      <c r="W927">
        <v>0</v>
      </c>
      <c r="X927">
        <v>0</v>
      </c>
      <c r="Y927">
        <v>0</v>
      </c>
      <c r="Z927">
        <v>0</v>
      </c>
      <c r="AA927">
        <v>0</v>
      </c>
      <c r="AB927">
        <v>854704</v>
      </c>
      <c r="AC927" t="s">
        <v>3435</v>
      </c>
      <c r="AD927" t="s">
        <v>3435</v>
      </c>
      <c r="AE927">
        <v>1</v>
      </c>
    </row>
    <row r="928" spans="1:31">
      <c r="A928">
        <v>5198051</v>
      </c>
      <c r="B928">
        <v>5209025</v>
      </c>
      <c r="C928">
        <v>900228989</v>
      </c>
      <c r="D928" t="s">
        <v>3436</v>
      </c>
      <c r="E928" t="s">
        <v>1602</v>
      </c>
      <c r="F928" t="s">
        <v>3437</v>
      </c>
      <c r="G928" s="95">
        <v>45393</v>
      </c>
      <c r="H928" s="95">
        <v>45393</v>
      </c>
      <c r="I928" s="95">
        <v>45455</v>
      </c>
      <c r="J928" s="95">
        <v>45519</v>
      </c>
      <c r="K928" t="s">
        <v>3435</v>
      </c>
      <c r="L928" s="95">
        <v>45393</v>
      </c>
      <c r="M928" s="95">
        <v>45393</v>
      </c>
      <c r="N928" s="95">
        <v>45455</v>
      </c>
      <c r="O928" s="95">
        <v>45519</v>
      </c>
      <c r="P928" t="s">
        <v>3435</v>
      </c>
      <c r="Q928" t="s">
        <v>3435</v>
      </c>
      <c r="R928" t="s">
        <v>3435</v>
      </c>
      <c r="S928">
        <v>2723531</v>
      </c>
      <c r="T928">
        <v>10931</v>
      </c>
      <c r="U928">
        <v>0</v>
      </c>
      <c r="V928">
        <v>0</v>
      </c>
      <c r="W928">
        <v>0</v>
      </c>
      <c r="X928">
        <v>0</v>
      </c>
      <c r="Y928">
        <v>0</v>
      </c>
      <c r="Z928">
        <v>10931</v>
      </c>
      <c r="AA928">
        <v>0</v>
      </c>
      <c r="AB928">
        <v>0</v>
      </c>
      <c r="AC928">
        <v>2</v>
      </c>
      <c r="AD928" t="s">
        <v>3435</v>
      </c>
      <c r="AE928">
        <v>1</v>
      </c>
    </row>
    <row r="929" spans="1:31">
      <c r="A929">
        <v>5104121</v>
      </c>
      <c r="B929" t="s">
        <v>3435</v>
      </c>
      <c r="C929">
        <v>900228989</v>
      </c>
      <c r="D929" t="s">
        <v>3436</v>
      </c>
      <c r="E929" t="s">
        <v>620</v>
      </c>
      <c r="F929" t="s">
        <v>3438</v>
      </c>
      <c r="G929" s="95">
        <v>45239</v>
      </c>
      <c r="H929" s="95">
        <v>45239</v>
      </c>
      <c r="I929" s="95">
        <v>45244</v>
      </c>
      <c r="J929" t="s">
        <v>3435</v>
      </c>
      <c r="K929" s="95">
        <v>45250</v>
      </c>
      <c r="L929" s="95">
        <v>45239</v>
      </c>
      <c r="M929" s="95">
        <v>45239</v>
      </c>
      <c r="N929" s="95">
        <v>45244</v>
      </c>
      <c r="O929" t="s">
        <v>3435</v>
      </c>
      <c r="P929" s="95">
        <v>45250</v>
      </c>
      <c r="Q929" t="s">
        <v>3435</v>
      </c>
      <c r="R929" t="s">
        <v>3723</v>
      </c>
      <c r="S929">
        <v>66900</v>
      </c>
      <c r="T929">
        <v>66900</v>
      </c>
      <c r="U929">
        <v>0</v>
      </c>
      <c r="V929">
        <v>0</v>
      </c>
      <c r="W929">
        <v>0</v>
      </c>
      <c r="X929">
        <v>0</v>
      </c>
      <c r="Y929">
        <v>0</v>
      </c>
      <c r="Z929">
        <v>0</v>
      </c>
      <c r="AA929">
        <v>0</v>
      </c>
      <c r="AB929">
        <v>66900</v>
      </c>
      <c r="AC929" t="s">
        <v>3435</v>
      </c>
      <c r="AD929" t="s">
        <v>3435</v>
      </c>
      <c r="AE929">
        <v>1</v>
      </c>
    </row>
    <row r="930" spans="1:31">
      <c r="A930">
        <v>5198074</v>
      </c>
      <c r="B930">
        <v>5180275</v>
      </c>
      <c r="C930">
        <v>900228989</v>
      </c>
      <c r="D930" t="s">
        <v>3436</v>
      </c>
      <c r="E930" t="s">
        <v>1439</v>
      </c>
      <c r="F930" t="s">
        <v>3451</v>
      </c>
      <c r="G930" s="95">
        <v>45393</v>
      </c>
      <c r="H930" s="95">
        <v>45393</v>
      </c>
      <c r="I930" s="95">
        <v>45449</v>
      </c>
      <c r="J930" s="95">
        <v>45470</v>
      </c>
      <c r="K930" t="s">
        <v>3435</v>
      </c>
      <c r="L930" s="95">
        <v>45393</v>
      </c>
      <c r="M930" s="95">
        <v>45393</v>
      </c>
      <c r="N930" s="95">
        <v>45449</v>
      </c>
      <c r="O930" s="95">
        <v>45470</v>
      </c>
      <c r="P930" t="s">
        <v>3435</v>
      </c>
      <c r="Q930" t="s">
        <v>3435</v>
      </c>
      <c r="R930" t="s">
        <v>3435</v>
      </c>
      <c r="S930">
        <v>2695788</v>
      </c>
      <c r="T930">
        <v>2695788</v>
      </c>
      <c r="U930">
        <v>0</v>
      </c>
      <c r="V930">
        <v>0</v>
      </c>
      <c r="W930">
        <v>51620</v>
      </c>
      <c r="X930">
        <v>2581015</v>
      </c>
      <c r="Y930">
        <v>2529395</v>
      </c>
      <c r="Z930">
        <v>0</v>
      </c>
      <c r="AA930">
        <v>114773</v>
      </c>
      <c r="AB930">
        <v>0</v>
      </c>
      <c r="AC930">
        <v>1</v>
      </c>
      <c r="AD930" t="s">
        <v>3449</v>
      </c>
      <c r="AE930">
        <v>1</v>
      </c>
    </row>
    <row r="931" spans="1:31">
      <c r="A931">
        <v>5198078</v>
      </c>
      <c r="B931">
        <v>5180218</v>
      </c>
      <c r="C931">
        <v>900228989</v>
      </c>
      <c r="D931" t="s">
        <v>3436</v>
      </c>
      <c r="E931" t="s">
        <v>1606</v>
      </c>
      <c r="F931" t="s">
        <v>3451</v>
      </c>
      <c r="G931" s="95">
        <v>45393</v>
      </c>
      <c r="H931" s="95">
        <v>45393</v>
      </c>
      <c r="I931" s="95">
        <v>45455</v>
      </c>
      <c r="J931" s="95">
        <v>45470</v>
      </c>
      <c r="K931" t="s">
        <v>3435</v>
      </c>
      <c r="L931" s="95">
        <v>45393</v>
      </c>
      <c r="M931" s="95">
        <v>45393</v>
      </c>
      <c r="N931" s="95">
        <v>45455</v>
      </c>
      <c r="O931" s="95">
        <v>45470</v>
      </c>
      <c r="P931" t="s">
        <v>3435</v>
      </c>
      <c r="Q931" t="s">
        <v>3435</v>
      </c>
      <c r="R931" t="s">
        <v>3435</v>
      </c>
      <c r="S931">
        <v>10169734</v>
      </c>
      <c r="T931">
        <v>10169734</v>
      </c>
      <c r="U931">
        <v>0</v>
      </c>
      <c r="V931">
        <v>0</v>
      </c>
      <c r="W931">
        <v>171011</v>
      </c>
      <c r="X931">
        <v>8550534</v>
      </c>
      <c r="Y931">
        <v>8379523</v>
      </c>
      <c r="Z931">
        <v>0</v>
      </c>
      <c r="AA931">
        <v>1619200</v>
      </c>
      <c r="AB931">
        <v>0</v>
      </c>
      <c r="AC931">
        <v>1</v>
      </c>
      <c r="AD931" t="s">
        <v>3449</v>
      </c>
      <c r="AE931">
        <v>1</v>
      </c>
    </row>
    <row r="932" spans="1:31">
      <c r="A932">
        <v>5198214</v>
      </c>
      <c r="B932">
        <v>5171312</v>
      </c>
      <c r="C932">
        <v>900228989</v>
      </c>
      <c r="D932" t="s">
        <v>3436</v>
      </c>
      <c r="E932" t="s">
        <v>1359</v>
      </c>
      <c r="F932" t="s">
        <v>3451</v>
      </c>
      <c r="G932" s="95">
        <v>45393</v>
      </c>
      <c r="H932" s="95">
        <v>45393</v>
      </c>
      <c r="I932" s="95">
        <v>45426</v>
      </c>
      <c r="J932" s="95">
        <v>45441</v>
      </c>
      <c r="K932" t="s">
        <v>3435</v>
      </c>
      <c r="L932" s="95">
        <v>45393</v>
      </c>
      <c r="M932" s="95">
        <v>45393</v>
      </c>
      <c r="N932" s="95">
        <v>45426</v>
      </c>
      <c r="O932" s="95">
        <v>45441</v>
      </c>
      <c r="P932" t="s">
        <v>3435</v>
      </c>
      <c r="Q932" t="s">
        <v>3435</v>
      </c>
      <c r="R932" t="s">
        <v>3435</v>
      </c>
      <c r="S932">
        <v>4722523</v>
      </c>
      <c r="T932">
        <v>4722523</v>
      </c>
      <c r="U932">
        <v>0</v>
      </c>
      <c r="V932">
        <v>0</v>
      </c>
      <c r="W932">
        <v>92318</v>
      </c>
      <c r="X932">
        <v>4615919</v>
      </c>
      <c r="Y932">
        <v>4523601</v>
      </c>
      <c r="Z932">
        <v>0</v>
      </c>
      <c r="AA932">
        <v>106604</v>
      </c>
      <c r="AB932">
        <v>0</v>
      </c>
      <c r="AC932">
        <v>1</v>
      </c>
      <c r="AD932" t="s">
        <v>3449</v>
      </c>
      <c r="AE932">
        <v>1</v>
      </c>
    </row>
    <row r="933" spans="1:31">
      <c r="A933">
        <v>5198250</v>
      </c>
      <c r="B933">
        <v>5180166</v>
      </c>
      <c r="C933">
        <v>900228989</v>
      </c>
      <c r="D933" t="s">
        <v>3436</v>
      </c>
      <c r="E933" t="s">
        <v>1587</v>
      </c>
      <c r="F933" t="s">
        <v>3451</v>
      </c>
      <c r="G933" s="95">
        <v>45394</v>
      </c>
      <c r="H933" s="95">
        <v>45394</v>
      </c>
      <c r="I933" s="95">
        <v>45455</v>
      </c>
      <c r="J933" s="95">
        <v>45470</v>
      </c>
      <c r="K933" t="s">
        <v>3435</v>
      </c>
      <c r="L933" s="95">
        <v>45394</v>
      </c>
      <c r="M933" s="95">
        <v>45394</v>
      </c>
      <c r="N933" s="95">
        <v>45455</v>
      </c>
      <c r="O933" s="95">
        <v>45470</v>
      </c>
      <c r="P933" t="s">
        <v>3435</v>
      </c>
      <c r="Q933" t="s">
        <v>3435</v>
      </c>
      <c r="R933" t="s">
        <v>3435</v>
      </c>
      <c r="S933">
        <v>21028656</v>
      </c>
      <c r="T933">
        <v>21028656</v>
      </c>
      <c r="U933">
        <v>0</v>
      </c>
      <c r="V933">
        <v>0</v>
      </c>
      <c r="W933">
        <v>399551</v>
      </c>
      <c r="X933">
        <v>19977541</v>
      </c>
      <c r="Y933">
        <v>19577990</v>
      </c>
      <c r="Z933">
        <v>0</v>
      </c>
      <c r="AA933">
        <v>1051115</v>
      </c>
      <c r="AB933">
        <v>0</v>
      </c>
      <c r="AC933">
        <v>1</v>
      </c>
      <c r="AD933" t="s">
        <v>3449</v>
      </c>
      <c r="AE933">
        <v>1</v>
      </c>
    </row>
    <row r="934" spans="1:31">
      <c r="A934">
        <v>5104128</v>
      </c>
      <c r="B934">
        <v>5070624</v>
      </c>
      <c r="C934">
        <v>900228989</v>
      </c>
      <c r="D934" t="s">
        <v>3436</v>
      </c>
      <c r="E934" t="s">
        <v>749</v>
      </c>
      <c r="F934" t="s">
        <v>3451</v>
      </c>
      <c r="G934" s="95">
        <v>45239</v>
      </c>
      <c r="H934" s="95">
        <v>45239</v>
      </c>
      <c r="I934" s="95">
        <v>45266</v>
      </c>
      <c r="J934" s="95">
        <v>45277</v>
      </c>
      <c r="K934" t="s">
        <v>3435</v>
      </c>
      <c r="L934" s="95">
        <v>45239</v>
      </c>
      <c r="M934" s="95">
        <v>45239</v>
      </c>
      <c r="N934" s="95">
        <v>45266</v>
      </c>
      <c r="O934" s="95">
        <v>45277</v>
      </c>
      <c r="P934" t="s">
        <v>3435</v>
      </c>
      <c r="Q934" t="s">
        <v>3435</v>
      </c>
      <c r="R934" t="s">
        <v>3435</v>
      </c>
      <c r="S934">
        <v>285000</v>
      </c>
      <c r="T934">
        <v>280900</v>
      </c>
      <c r="U934">
        <v>0</v>
      </c>
      <c r="V934">
        <v>4100</v>
      </c>
      <c r="W934">
        <v>5120</v>
      </c>
      <c r="X934">
        <v>251900</v>
      </c>
      <c r="Y934">
        <v>246780</v>
      </c>
      <c r="Z934">
        <v>0</v>
      </c>
      <c r="AA934">
        <v>29000</v>
      </c>
      <c r="AB934">
        <v>0</v>
      </c>
      <c r="AC934">
        <v>1</v>
      </c>
      <c r="AD934" t="s">
        <v>3449</v>
      </c>
      <c r="AE934">
        <v>1</v>
      </c>
    </row>
    <row r="935" spans="1:31">
      <c r="A935">
        <v>5104130</v>
      </c>
      <c r="B935">
        <v>5077945</v>
      </c>
      <c r="C935">
        <v>900228989</v>
      </c>
      <c r="D935" t="s">
        <v>3436</v>
      </c>
      <c r="E935" t="s">
        <v>545</v>
      </c>
      <c r="F935" t="s">
        <v>3437</v>
      </c>
      <c r="G935" s="95">
        <v>45239</v>
      </c>
      <c r="H935" s="95">
        <v>45239</v>
      </c>
      <c r="I935" s="95">
        <v>45240</v>
      </c>
      <c r="J935" s="95">
        <v>45286</v>
      </c>
      <c r="K935" t="s">
        <v>3435</v>
      </c>
      <c r="L935" s="95">
        <v>45239</v>
      </c>
      <c r="M935" s="95">
        <v>45239</v>
      </c>
      <c r="N935" s="95">
        <v>45240</v>
      </c>
      <c r="O935" s="95">
        <v>45286</v>
      </c>
      <c r="P935" t="s">
        <v>3435</v>
      </c>
      <c r="Q935" t="s">
        <v>3435</v>
      </c>
      <c r="R935" t="s">
        <v>3435</v>
      </c>
      <c r="S935">
        <v>358560</v>
      </c>
      <c r="T935">
        <v>358560</v>
      </c>
      <c r="U935">
        <v>0</v>
      </c>
      <c r="V935">
        <v>0</v>
      </c>
      <c r="W935">
        <v>7171</v>
      </c>
      <c r="X935">
        <v>358560</v>
      </c>
      <c r="Y935">
        <v>351389</v>
      </c>
      <c r="Z935">
        <v>0</v>
      </c>
      <c r="AA935">
        <v>0</v>
      </c>
      <c r="AB935">
        <v>0</v>
      </c>
      <c r="AC935">
        <v>1</v>
      </c>
      <c r="AD935" t="s">
        <v>3487</v>
      </c>
      <c r="AE935">
        <v>1</v>
      </c>
    </row>
    <row r="936" spans="1:31">
      <c r="A936">
        <v>5261326</v>
      </c>
      <c r="B936" t="s">
        <v>3435</v>
      </c>
      <c r="C936">
        <v>900228989</v>
      </c>
      <c r="D936" t="s">
        <v>3436</v>
      </c>
      <c r="E936" t="s">
        <v>1369</v>
      </c>
      <c r="F936" t="s">
        <v>3438</v>
      </c>
      <c r="G936" s="95">
        <v>45394</v>
      </c>
      <c r="H936" s="95">
        <v>45505</v>
      </c>
      <c r="I936" s="95">
        <v>45505</v>
      </c>
      <c r="J936" t="s">
        <v>3435</v>
      </c>
      <c r="K936" s="95">
        <v>45528</v>
      </c>
      <c r="L936" s="95">
        <v>45394</v>
      </c>
      <c r="M936" s="95">
        <v>45505</v>
      </c>
      <c r="N936" s="95">
        <v>45505</v>
      </c>
      <c r="O936" t="s">
        <v>3435</v>
      </c>
      <c r="P936" s="95">
        <v>45528</v>
      </c>
      <c r="Q936" t="s">
        <v>3435</v>
      </c>
      <c r="R936" t="s">
        <v>3760</v>
      </c>
      <c r="S936">
        <v>1337837</v>
      </c>
      <c r="T936">
        <v>1337837</v>
      </c>
      <c r="U936">
        <v>0</v>
      </c>
      <c r="V936">
        <v>0</v>
      </c>
      <c r="W936">
        <v>0</v>
      </c>
      <c r="X936">
        <v>0</v>
      </c>
      <c r="Y936">
        <v>0</v>
      </c>
      <c r="Z936">
        <v>0</v>
      </c>
      <c r="AA936">
        <v>0</v>
      </c>
      <c r="AB936">
        <v>1337837</v>
      </c>
      <c r="AC936" t="s">
        <v>3435</v>
      </c>
      <c r="AD936" t="s">
        <v>3435</v>
      </c>
      <c r="AE936">
        <v>1</v>
      </c>
    </row>
    <row r="937" spans="1:31">
      <c r="A937">
        <v>5198589</v>
      </c>
      <c r="B937">
        <v>5173796</v>
      </c>
      <c r="C937">
        <v>900228989</v>
      </c>
      <c r="D937" t="s">
        <v>3436</v>
      </c>
      <c r="E937" t="s">
        <v>1374</v>
      </c>
      <c r="F937" t="s">
        <v>3451</v>
      </c>
      <c r="G937" s="95">
        <v>45394</v>
      </c>
      <c r="H937" s="95">
        <v>45394</v>
      </c>
      <c r="I937" s="95">
        <v>45427</v>
      </c>
      <c r="J937" s="95">
        <v>45456</v>
      </c>
      <c r="K937" t="s">
        <v>3435</v>
      </c>
      <c r="L937" s="95">
        <v>45394</v>
      </c>
      <c r="M937" s="95">
        <v>45394</v>
      </c>
      <c r="N937" s="95">
        <v>45427</v>
      </c>
      <c r="O937" s="95">
        <v>45456</v>
      </c>
      <c r="P937" t="s">
        <v>3435</v>
      </c>
      <c r="Q937" t="s">
        <v>3435</v>
      </c>
      <c r="R937" t="s">
        <v>3435</v>
      </c>
      <c r="S937">
        <v>4651707</v>
      </c>
      <c r="T937">
        <v>344758</v>
      </c>
      <c r="U937">
        <v>0</v>
      </c>
      <c r="V937">
        <v>0</v>
      </c>
      <c r="W937">
        <v>0</v>
      </c>
      <c r="X937">
        <v>0</v>
      </c>
      <c r="Y937">
        <v>0</v>
      </c>
      <c r="Z937">
        <v>13398</v>
      </c>
      <c r="AA937">
        <v>331360</v>
      </c>
      <c r="AB937">
        <v>0</v>
      </c>
      <c r="AC937">
        <v>2</v>
      </c>
      <c r="AD937" t="s">
        <v>3435</v>
      </c>
      <c r="AE937">
        <v>1</v>
      </c>
    </row>
    <row r="938" spans="1:31">
      <c r="A938">
        <v>5198591</v>
      </c>
      <c r="B938">
        <v>5171298</v>
      </c>
      <c r="C938">
        <v>900228989</v>
      </c>
      <c r="D938" t="s">
        <v>3436</v>
      </c>
      <c r="E938" t="s">
        <v>1362</v>
      </c>
      <c r="F938" t="s">
        <v>3451</v>
      </c>
      <c r="G938" s="95">
        <v>45394</v>
      </c>
      <c r="H938" s="95">
        <v>45394</v>
      </c>
      <c r="I938" s="95">
        <v>45426</v>
      </c>
      <c r="J938" s="95">
        <v>45441</v>
      </c>
      <c r="K938" t="s">
        <v>3435</v>
      </c>
      <c r="L938" s="95">
        <v>45394</v>
      </c>
      <c r="M938" s="95">
        <v>45394</v>
      </c>
      <c r="N938" s="95">
        <v>45426</v>
      </c>
      <c r="O938" s="95">
        <v>45441</v>
      </c>
      <c r="P938" t="s">
        <v>3435</v>
      </c>
      <c r="Q938" t="s">
        <v>3435</v>
      </c>
      <c r="R938" t="s">
        <v>3435</v>
      </c>
      <c r="S938">
        <v>2851913</v>
      </c>
      <c r="T938">
        <v>2851913</v>
      </c>
      <c r="U938">
        <v>0</v>
      </c>
      <c r="V938">
        <v>0</v>
      </c>
      <c r="W938">
        <v>51072</v>
      </c>
      <c r="X938">
        <v>2553586</v>
      </c>
      <c r="Y938">
        <v>2502514</v>
      </c>
      <c r="Z938">
        <v>0</v>
      </c>
      <c r="AA938">
        <v>298327</v>
      </c>
      <c r="AB938">
        <v>0</v>
      </c>
      <c r="AC938">
        <v>1</v>
      </c>
      <c r="AD938" t="s">
        <v>3449</v>
      </c>
      <c r="AE938">
        <v>1</v>
      </c>
    </row>
    <row r="939" spans="1:31">
      <c r="A939">
        <v>5104134</v>
      </c>
      <c r="B939">
        <v>5077947</v>
      </c>
      <c r="C939">
        <v>900228989</v>
      </c>
      <c r="D939" t="s">
        <v>3436</v>
      </c>
      <c r="E939" t="s">
        <v>546</v>
      </c>
      <c r="F939" t="s">
        <v>3437</v>
      </c>
      <c r="G939" s="95">
        <v>45239</v>
      </c>
      <c r="H939" s="95">
        <v>45239</v>
      </c>
      <c r="I939" s="95">
        <v>45240</v>
      </c>
      <c r="J939" s="95">
        <v>45286</v>
      </c>
      <c r="K939" t="s">
        <v>3435</v>
      </c>
      <c r="L939" s="95">
        <v>45239</v>
      </c>
      <c r="M939" s="95">
        <v>45239</v>
      </c>
      <c r="N939" s="95">
        <v>45240</v>
      </c>
      <c r="O939" s="95">
        <v>45286</v>
      </c>
      <c r="P939" t="s">
        <v>3435</v>
      </c>
      <c r="Q939" t="s">
        <v>3435</v>
      </c>
      <c r="R939" t="s">
        <v>3435</v>
      </c>
      <c r="S939">
        <v>486412</v>
      </c>
      <c r="T939">
        <v>486412</v>
      </c>
      <c r="U939">
        <v>0</v>
      </c>
      <c r="V939">
        <v>0</v>
      </c>
      <c r="W939">
        <v>9728</v>
      </c>
      <c r="X939">
        <v>486412</v>
      </c>
      <c r="Y939">
        <v>476684</v>
      </c>
      <c r="Z939">
        <v>0</v>
      </c>
      <c r="AA939">
        <v>0</v>
      </c>
      <c r="AB939">
        <v>0</v>
      </c>
      <c r="AC939">
        <v>1</v>
      </c>
      <c r="AD939" t="s">
        <v>3487</v>
      </c>
      <c r="AE939">
        <v>1</v>
      </c>
    </row>
    <row r="940" spans="1:31">
      <c r="A940">
        <v>5300687</v>
      </c>
      <c r="B940">
        <v>5233421</v>
      </c>
      <c r="C940">
        <v>900228989</v>
      </c>
      <c r="D940" t="s">
        <v>3436</v>
      </c>
      <c r="E940" t="s">
        <v>1456</v>
      </c>
      <c r="F940" t="s">
        <v>3451</v>
      </c>
      <c r="G940" s="95">
        <v>45395</v>
      </c>
      <c r="H940" s="95">
        <v>45558</v>
      </c>
      <c r="I940" s="95">
        <v>45566</v>
      </c>
      <c r="J940" s="95">
        <v>45575</v>
      </c>
      <c r="K940" t="s">
        <v>3435</v>
      </c>
      <c r="L940" s="95">
        <v>45395</v>
      </c>
      <c r="M940" s="95">
        <v>45558</v>
      </c>
      <c r="N940" s="95">
        <v>45566</v>
      </c>
      <c r="O940" s="95">
        <v>45575</v>
      </c>
      <c r="P940" t="s">
        <v>3435</v>
      </c>
      <c r="Q940" t="s">
        <v>3435</v>
      </c>
      <c r="R940" t="s">
        <v>3435</v>
      </c>
      <c r="S940">
        <v>8343668</v>
      </c>
      <c r="T940">
        <v>8343668</v>
      </c>
      <c r="U940">
        <v>0</v>
      </c>
      <c r="V940">
        <v>0</v>
      </c>
      <c r="W940">
        <v>150270</v>
      </c>
      <c r="X940">
        <v>7513508</v>
      </c>
      <c r="Y940">
        <v>7363238</v>
      </c>
      <c r="Z940">
        <v>0</v>
      </c>
      <c r="AA940">
        <v>830160</v>
      </c>
      <c r="AB940">
        <v>0</v>
      </c>
      <c r="AC940">
        <v>1</v>
      </c>
      <c r="AD940" t="s">
        <v>3449</v>
      </c>
      <c r="AE940">
        <v>1</v>
      </c>
    </row>
    <row r="941" spans="1:31">
      <c r="A941">
        <v>5198866</v>
      </c>
      <c r="B941">
        <v>5189251</v>
      </c>
      <c r="C941">
        <v>900228989</v>
      </c>
      <c r="D941" t="s">
        <v>3436</v>
      </c>
      <c r="E941" t="s">
        <v>1624</v>
      </c>
      <c r="F941" t="s">
        <v>3437</v>
      </c>
      <c r="G941" s="95">
        <v>45395</v>
      </c>
      <c r="H941" s="95">
        <v>45395</v>
      </c>
      <c r="I941" s="95">
        <v>45456</v>
      </c>
      <c r="J941" s="95">
        <v>45496</v>
      </c>
      <c r="K941" t="s">
        <v>3435</v>
      </c>
      <c r="L941" s="95">
        <v>45395</v>
      </c>
      <c r="M941" s="95">
        <v>45395</v>
      </c>
      <c r="N941" s="95">
        <v>45456</v>
      </c>
      <c r="O941" s="95">
        <v>45496</v>
      </c>
      <c r="P941" t="s">
        <v>3435</v>
      </c>
      <c r="Q941" t="s">
        <v>3435</v>
      </c>
      <c r="R941" t="s">
        <v>3435</v>
      </c>
      <c r="S941">
        <v>591094</v>
      </c>
      <c r="T941">
        <v>591094</v>
      </c>
      <c r="U941">
        <v>0</v>
      </c>
      <c r="V941">
        <v>0</v>
      </c>
      <c r="W941">
        <v>11822</v>
      </c>
      <c r="X941">
        <v>591094</v>
      </c>
      <c r="Y941">
        <v>579272</v>
      </c>
      <c r="Z941">
        <v>0</v>
      </c>
      <c r="AA941">
        <v>0</v>
      </c>
      <c r="AB941">
        <v>0</v>
      </c>
      <c r="AC941">
        <v>1</v>
      </c>
      <c r="AD941" t="s">
        <v>3487</v>
      </c>
      <c r="AE941">
        <v>1</v>
      </c>
    </row>
    <row r="942" spans="1:31">
      <c r="A942">
        <v>5198868</v>
      </c>
      <c r="B942">
        <v>5189253</v>
      </c>
      <c r="C942">
        <v>900228989</v>
      </c>
      <c r="D942" t="s">
        <v>3436</v>
      </c>
      <c r="E942" t="s">
        <v>1623</v>
      </c>
      <c r="F942" t="s">
        <v>3437</v>
      </c>
      <c r="G942" s="95">
        <v>45395</v>
      </c>
      <c r="H942" s="95">
        <v>45395</v>
      </c>
      <c r="I942" s="95">
        <v>45456</v>
      </c>
      <c r="J942" s="95">
        <v>45496</v>
      </c>
      <c r="K942" t="s">
        <v>3435</v>
      </c>
      <c r="L942" s="95">
        <v>45395</v>
      </c>
      <c r="M942" s="95">
        <v>45395</v>
      </c>
      <c r="N942" s="95">
        <v>45456</v>
      </c>
      <c r="O942" s="95">
        <v>45496</v>
      </c>
      <c r="P942" t="s">
        <v>3435</v>
      </c>
      <c r="Q942" t="s">
        <v>3435</v>
      </c>
      <c r="R942" t="s">
        <v>3435</v>
      </c>
      <c r="S942">
        <v>461094</v>
      </c>
      <c r="T942">
        <v>461094</v>
      </c>
      <c r="U942">
        <v>0</v>
      </c>
      <c r="V942">
        <v>0</v>
      </c>
      <c r="W942">
        <v>9222</v>
      </c>
      <c r="X942">
        <v>461094</v>
      </c>
      <c r="Y942">
        <v>451872</v>
      </c>
      <c r="Z942">
        <v>0</v>
      </c>
      <c r="AA942">
        <v>0</v>
      </c>
      <c r="AB942">
        <v>0</v>
      </c>
      <c r="AC942">
        <v>1</v>
      </c>
      <c r="AD942" t="s">
        <v>3487</v>
      </c>
      <c r="AE942">
        <v>1</v>
      </c>
    </row>
    <row r="943" spans="1:31">
      <c r="A943">
        <v>5117646</v>
      </c>
      <c r="B943">
        <v>5085251</v>
      </c>
      <c r="C943">
        <v>900228989</v>
      </c>
      <c r="D943" t="s">
        <v>3436</v>
      </c>
      <c r="E943" t="s">
        <v>900</v>
      </c>
      <c r="F943" t="s">
        <v>3451</v>
      </c>
      <c r="G943" s="95">
        <v>45251</v>
      </c>
      <c r="H943" s="95">
        <v>45260</v>
      </c>
      <c r="I943" s="95">
        <v>45275</v>
      </c>
      <c r="J943" s="95">
        <v>45290</v>
      </c>
      <c r="K943" t="s">
        <v>3435</v>
      </c>
      <c r="L943" s="95">
        <v>45251</v>
      </c>
      <c r="M943" s="95">
        <v>45260</v>
      </c>
      <c r="N943" s="95">
        <v>45275</v>
      </c>
      <c r="O943" s="95">
        <v>45290</v>
      </c>
      <c r="P943" t="s">
        <v>3435</v>
      </c>
      <c r="Q943" t="s">
        <v>3435</v>
      </c>
      <c r="R943" t="s">
        <v>3435</v>
      </c>
      <c r="S943">
        <v>16814323</v>
      </c>
      <c r="T943">
        <v>16814323</v>
      </c>
      <c r="U943">
        <v>0</v>
      </c>
      <c r="V943">
        <v>0</v>
      </c>
      <c r="W943">
        <v>317714</v>
      </c>
      <c r="X943">
        <v>15885679</v>
      </c>
      <c r="Y943">
        <v>15567965</v>
      </c>
      <c r="Z943">
        <v>0</v>
      </c>
      <c r="AA943">
        <v>928644</v>
      </c>
      <c r="AB943">
        <v>0</v>
      </c>
      <c r="AC943">
        <v>1</v>
      </c>
      <c r="AD943" t="s">
        <v>3449</v>
      </c>
      <c r="AE943">
        <v>1</v>
      </c>
    </row>
    <row r="944" spans="1:31">
      <c r="A944">
        <v>5104419</v>
      </c>
      <c r="B944" t="s">
        <v>3435</v>
      </c>
      <c r="C944">
        <v>900228989</v>
      </c>
      <c r="D944" t="s">
        <v>3436</v>
      </c>
      <c r="E944" t="s">
        <v>636</v>
      </c>
      <c r="F944" t="s">
        <v>3438</v>
      </c>
      <c r="G944" s="95">
        <v>45239</v>
      </c>
      <c r="H944" s="95">
        <v>45239</v>
      </c>
      <c r="I944" s="95">
        <v>45267</v>
      </c>
      <c r="J944" t="s">
        <v>3435</v>
      </c>
      <c r="K944" s="95">
        <v>45276</v>
      </c>
      <c r="L944" s="95">
        <v>45239</v>
      </c>
      <c r="M944" s="95">
        <v>45239</v>
      </c>
      <c r="N944" s="95">
        <v>45267</v>
      </c>
      <c r="O944" t="s">
        <v>3435</v>
      </c>
      <c r="P944" s="95">
        <v>45276</v>
      </c>
      <c r="Q944" t="s">
        <v>3435</v>
      </c>
      <c r="R944" t="s">
        <v>3761</v>
      </c>
      <c r="S944">
        <v>50000</v>
      </c>
      <c r="T944">
        <v>50000</v>
      </c>
      <c r="U944">
        <v>0</v>
      </c>
      <c r="V944">
        <v>0</v>
      </c>
      <c r="W944">
        <v>0</v>
      </c>
      <c r="X944">
        <v>0</v>
      </c>
      <c r="Y944">
        <v>0</v>
      </c>
      <c r="Z944">
        <v>0</v>
      </c>
      <c r="AA944">
        <v>0</v>
      </c>
      <c r="AB944">
        <v>50000</v>
      </c>
      <c r="AC944" t="s">
        <v>3435</v>
      </c>
      <c r="AD944" t="s">
        <v>3435</v>
      </c>
      <c r="AE944">
        <v>1</v>
      </c>
    </row>
    <row r="945" spans="1:31">
      <c r="A945">
        <v>5104824</v>
      </c>
      <c r="B945" t="s">
        <v>3435</v>
      </c>
      <c r="C945">
        <v>900228989</v>
      </c>
      <c r="D945" t="s">
        <v>3436</v>
      </c>
      <c r="E945" t="s">
        <v>731</v>
      </c>
      <c r="F945" t="s">
        <v>3438</v>
      </c>
      <c r="G945" s="95">
        <v>45239</v>
      </c>
      <c r="H945" s="95">
        <v>45239</v>
      </c>
      <c r="I945" s="95">
        <v>45294</v>
      </c>
      <c r="J945" t="s">
        <v>3435</v>
      </c>
      <c r="K945" s="95">
        <v>45302</v>
      </c>
      <c r="L945" s="95">
        <v>45239</v>
      </c>
      <c r="M945" s="95">
        <v>45239</v>
      </c>
      <c r="N945" s="95">
        <v>45294</v>
      </c>
      <c r="O945" t="s">
        <v>3435</v>
      </c>
      <c r="P945" s="95">
        <v>45302</v>
      </c>
      <c r="Q945" t="s">
        <v>3435</v>
      </c>
      <c r="R945" t="s">
        <v>3762</v>
      </c>
      <c r="S945">
        <v>50000</v>
      </c>
      <c r="T945">
        <v>50000</v>
      </c>
      <c r="U945">
        <v>0</v>
      </c>
      <c r="V945">
        <v>0</v>
      </c>
      <c r="W945">
        <v>0</v>
      </c>
      <c r="X945">
        <v>0</v>
      </c>
      <c r="Y945">
        <v>0</v>
      </c>
      <c r="Z945">
        <v>0</v>
      </c>
      <c r="AA945">
        <v>0</v>
      </c>
      <c r="AB945">
        <v>50000</v>
      </c>
      <c r="AC945" t="s">
        <v>3435</v>
      </c>
      <c r="AD945" t="s">
        <v>3435</v>
      </c>
      <c r="AE945">
        <v>1</v>
      </c>
    </row>
    <row r="946" spans="1:31">
      <c r="A946">
        <v>5199621</v>
      </c>
      <c r="B946">
        <v>5179979</v>
      </c>
      <c r="C946">
        <v>900228989</v>
      </c>
      <c r="D946" t="s">
        <v>3436</v>
      </c>
      <c r="E946" t="s">
        <v>1491</v>
      </c>
      <c r="F946" t="s">
        <v>3451</v>
      </c>
      <c r="G946" s="95">
        <v>45397</v>
      </c>
      <c r="H946" s="95">
        <v>45397</v>
      </c>
      <c r="I946" s="95">
        <v>45449</v>
      </c>
      <c r="J946" s="95">
        <v>45469</v>
      </c>
      <c r="K946" t="s">
        <v>3435</v>
      </c>
      <c r="L946" s="95">
        <v>45397</v>
      </c>
      <c r="M946" s="95">
        <v>45397</v>
      </c>
      <c r="N946" s="95">
        <v>45449</v>
      </c>
      <c r="O946" s="95">
        <v>45469</v>
      </c>
      <c r="P946" t="s">
        <v>3435</v>
      </c>
      <c r="Q946" t="s">
        <v>3435</v>
      </c>
      <c r="R946" t="s">
        <v>3435</v>
      </c>
      <c r="S946">
        <v>2067662</v>
      </c>
      <c r="T946">
        <v>2067662</v>
      </c>
      <c r="U946">
        <v>0</v>
      </c>
      <c r="V946">
        <v>0</v>
      </c>
      <c r="W946">
        <v>39831</v>
      </c>
      <c r="X946">
        <v>1991546</v>
      </c>
      <c r="Y946">
        <v>1951715</v>
      </c>
      <c r="Z946">
        <v>0</v>
      </c>
      <c r="AA946">
        <v>76116</v>
      </c>
      <c r="AB946">
        <v>0</v>
      </c>
      <c r="AC946">
        <v>1</v>
      </c>
      <c r="AD946" t="s">
        <v>3449</v>
      </c>
      <c r="AE946">
        <v>1</v>
      </c>
    </row>
    <row r="947" spans="1:31">
      <c r="A947">
        <v>5199980</v>
      </c>
      <c r="B947">
        <v>5189257</v>
      </c>
      <c r="C947">
        <v>900228989</v>
      </c>
      <c r="D947" t="s">
        <v>3436</v>
      </c>
      <c r="E947" t="s">
        <v>1628</v>
      </c>
      <c r="F947" t="s">
        <v>3437</v>
      </c>
      <c r="G947" s="95">
        <v>45397</v>
      </c>
      <c r="H947" s="95">
        <v>45398</v>
      </c>
      <c r="I947" s="95">
        <v>45456</v>
      </c>
      <c r="J947" s="95">
        <v>45496</v>
      </c>
      <c r="K947" t="s">
        <v>3435</v>
      </c>
      <c r="L947" s="95">
        <v>45397</v>
      </c>
      <c r="M947" s="95">
        <v>45398</v>
      </c>
      <c r="N947" s="95">
        <v>45456</v>
      </c>
      <c r="O947" s="95">
        <v>45496</v>
      </c>
      <c r="P947" t="s">
        <v>3435</v>
      </c>
      <c r="Q947" t="s">
        <v>3435</v>
      </c>
      <c r="R947" t="s">
        <v>3435</v>
      </c>
      <c r="S947">
        <v>419516</v>
      </c>
      <c r="T947">
        <v>419516</v>
      </c>
      <c r="U947">
        <v>0</v>
      </c>
      <c r="V947">
        <v>0</v>
      </c>
      <c r="W947">
        <v>8390</v>
      </c>
      <c r="X947">
        <v>419516</v>
      </c>
      <c r="Y947">
        <v>411126</v>
      </c>
      <c r="Z947">
        <v>0</v>
      </c>
      <c r="AA947">
        <v>0</v>
      </c>
      <c r="AB947">
        <v>0</v>
      </c>
      <c r="AC947">
        <v>1</v>
      </c>
      <c r="AD947" t="s">
        <v>3487</v>
      </c>
      <c r="AE947">
        <v>1</v>
      </c>
    </row>
    <row r="948" spans="1:31">
      <c r="A948">
        <v>5200175</v>
      </c>
      <c r="B948">
        <v>5162757</v>
      </c>
      <c r="C948">
        <v>900228989</v>
      </c>
      <c r="D948" t="s">
        <v>3436</v>
      </c>
      <c r="E948" t="s">
        <v>1370</v>
      </c>
      <c r="F948" t="s">
        <v>3451</v>
      </c>
      <c r="G948" s="95">
        <v>45398</v>
      </c>
      <c r="H948" s="95">
        <v>45398</v>
      </c>
      <c r="I948" s="95">
        <v>45426</v>
      </c>
      <c r="J948" s="95">
        <v>45434</v>
      </c>
      <c r="K948" t="s">
        <v>3435</v>
      </c>
      <c r="L948" s="95">
        <v>45398</v>
      </c>
      <c r="M948" s="95">
        <v>45398</v>
      </c>
      <c r="N948" s="95">
        <v>45426</v>
      </c>
      <c r="O948" s="95">
        <v>45434</v>
      </c>
      <c r="P948" t="s">
        <v>3435</v>
      </c>
      <c r="Q948" t="s">
        <v>3435</v>
      </c>
      <c r="R948" t="s">
        <v>3435</v>
      </c>
      <c r="S948">
        <v>5470763</v>
      </c>
      <c r="T948">
        <v>5470763</v>
      </c>
      <c r="U948">
        <v>0</v>
      </c>
      <c r="V948">
        <v>0</v>
      </c>
      <c r="W948">
        <v>79327</v>
      </c>
      <c r="X948">
        <v>3966325</v>
      </c>
      <c r="Y948">
        <v>3886998</v>
      </c>
      <c r="Z948">
        <v>0</v>
      </c>
      <c r="AA948">
        <v>1504438</v>
      </c>
      <c r="AB948">
        <v>0</v>
      </c>
      <c r="AC948">
        <v>1</v>
      </c>
      <c r="AD948" t="s">
        <v>3449</v>
      </c>
      <c r="AE948">
        <v>1</v>
      </c>
    </row>
    <row r="949" spans="1:31">
      <c r="A949">
        <v>5284139</v>
      </c>
      <c r="B949">
        <v>5277054</v>
      </c>
      <c r="C949">
        <v>900228989</v>
      </c>
      <c r="D949" t="s">
        <v>3436</v>
      </c>
      <c r="E949" t="s">
        <v>540</v>
      </c>
      <c r="F949" t="s">
        <v>3451</v>
      </c>
      <c r="G949" s="95">
        <v>45239</v>
      </c>
      <c r="H949" s="95">
        <v>45541</v>
      </c>
      <c r="I949" s="95">
        <v>45541</v>
      </c>
      <c r="J949" s="95">
        <v>45624</v>
      </c>
      <c r="K949" t="s">
        <v>3435</v>
      </c>
      <c r="L949" s="95">
        <v>45239</v>
      </c>
      <c r="M949" s="95">
        <v>45541</v>
      </c>
      <c r="N949" s="95">
        <v>45541</v>
      </c>
      <c r="O949" s="95">
        <v>45624</v>
      </c>
      <c r="P949" t="s">
        <v>3435</v>
      </c>
      <c r="Q949" t="s">
        <v>3435</v>
      </c>
      <c r="R949" t="s">
        <v>3435</v>
      </c>
      <c r="S949">
        <v>1387529</v>
      </c>
      <c r="T949">
        <v>50203</v>
      </c>
      <c r="U949">
        <v>0</v>
      </c>
      <c r="V949">
        <v>0</v>
      </c>
      <c r="W949">
        <v>0</v>
      </c>
      <c r="X949">
        <v>0</v>
      </c>
      <c r="Y949">
        <v>0</v>
      </c>
      <c r="Z949">
        <v>0</v>
      </c>
      <c r="AA949">
        <v>50203</v>
      </c>
      <c r="AB949">
        <v>0</v>
      </c>
      <c r="AC949">
        <v>3</v>
      </c>
      <c r="AD949" t="s">
        <v>3452</v>
      </c>
      <c r="AE949">
        <v>1</v>
      </c>
    </row>
    <row r="950" spans="1:31">
      <c r="A950">
        <v>5200417</v>
      </c>
      <c r="B950">
        <v>5180190</v>
      </c>
      <c r="C950">
        <v>900228989</v>
      </c>
      <c r="D950" t="s">
        <v>3436</v>
      </c>
      <c r="E950" t="s">
        <v>1608</v>
      </c>
      <c r="F950" t="s">
        <v>3451</v>
      </c>
      <c r="G950" s="95">
        <v>45399</v>
      </c>
      <c r="H950" s="95">
        <v>45399</v>
      </c>
      <c r="I950" s="95">
        <v>45455</v>
      </c>
      <c r="J950" s="95">
        <v>45470</v>
      </c>
      <c r="K950" t="s">
        <v>3435</v>
      </c>
      <c r="L950" s="95">
        <v>45399</v>
      </c>
      <c r="M950" s="95">
        <v>45399</v>
      </c>
      <c r="N950" s="95">
        <v>45455</v>
      </c>
      <c r="O950" s="95">
        <v>45470</v>
      </c>
      <c r="P950" t="s">
        <v>3435</v>
      </c>
      <c r="Q950" t="s">
        <v>3435</v>
      </c>
      <c r="R950" t="s">
        <v>3435</v>
      </c>
      <c r="S950">
        <v>9596513</v>
      </c>
      <c r="T950">
        <v>9596513</v>
      </c>
      <c r="U950">
        <v>0</v>
      </c>
      <c r="V950">
        <v>0</v>
      </c>
      <c r="W950">
        <v>122200</v>
      </c>
      <c r="X950">
        <v>6109999</v>
      </c>
      <c r="Y950">
        <v>5987799</v>
      </c>
      <c r="Z950">
        <v>0</v>
      </c>
      <c r="AA950">
        <v>3486514</v>
      </c>
      <c r="AB950">
        <v>0</v>
      </c>
      <c r="AC950">
        <v>1</v>
      </c>
      <c r="AD950" t="s">
        <v>3449</v>
      </c>
      <c r="AE950">
        <v>1</v>
      </c>
    </row>
    <row r="951" spans="1:31">
      <c r="A951">
        <v>5200420</v>
      </c>
      <c r="B951" t="s">
        <v>3435</v>
      </c>
      <c r="C951">
        <v>900228989</v>
      </c>
      <c r="D951" t="s">
        <v>3436</v>
      </c>
      <c r="E951" t="s">
        <v>1349</v>
      </c>
      <c r="F951" t="s">
        <v>3438</v>
      </c>
      <c r="G951" s="95">
        <v>45399</v>
      </c>
      <c r="H951" s="95">
        <v>45399</v>
      </c>
      <c r="I951" s="95">
        <v>45427</v>
      </c>
      <c r="J951" t="s">
        <v>3435</v>
      </c>
      <c r="K951" s="95">
        <v>45442</v>
      </c>
      <c r="L951" s="95">
        <v>45399</v>
      </c>
      <c r="M951" s="95">
        <v>45399</v>
      </c>
      <c r="N951" s="95">
        <v>45427</v>
      </c>
      <c r="O951" t="s">
        <v>3435</v>
      </c>
      <c r="P951" s="95">
        <v>45442</v>
      </c>
      <c r="Q951" t="s">
        <v>3435</v>
      </c>
      <c r="R951" t="s">
        <v>3763</v>
      </c>
      <c r="S951">
        <v>152557</v>
      </c>
      <c r="T951">
        <v>152557</v>
      </c>
      <c r="U951">
        <v>0</v>
      </c>
      <c r="V951">
        <v>0</v>
      </c>
      <c r="W951">
        <v>0</v>
      </c>
      <c r="X951">
        <v>0</v>
      </c>
      <c r="Y951">
        <v>0</v>
      </c>
      <c r="Z951">
        <v>0</v>
      </c>
      <c r="AA951">
        <v>0</v>
      </c>
      <c r="AB951">
        <v>152557</v>
      </c>
      <c r="AC951" t="s">
        <v>3435</v>
      </c>
      <c r="AD951" t="s">
        <v>3435</v>
      </c>
      <c r="AE951">
        <v>1</v>
      </c>
    </row>
    <row r="952" spans="1:31">
      <c r="A952">
        <v>5200419</v>
      </c>
      <c r="B952">
        <v>5180188</v>
      </c>
      <c r="C952">
        <v>900228989</v>
      </c>
      <c r="D952" t="s">
        <v>3436</v>
      </c>
      <c r="E952" t="s">
        <v>1605</v>
      </c>
      <c r="F952" t="s">
        <v>3451</v>
      </c>
      <c r="G952" s="95">
        <v>45399</v>
      </c>
      <c r="H952" s="95">
        <v>45399</v>
      </c>
      <c r="I952" s="95">
        <v>45455</v>
      </c>
      <c r="J952" s="95">
        <v>45470</v>
      </c>
      <c r="K952" t="s">
        <v>3435</v>
      </c>
      <c r="L952" s="95">
        <v>45399</v>
      </c>
      <c r="M952" s="95">
        <v>45399</v>
      </c>
      <c r="N952" s="95">
        <v>45455</v>
      </c>
      <c r="O952" s="95">
        <v>45470</v>
      </c>
      <c r="P952" t="s">
        <v>3435</v>
      </c>
      <c r="Q952" t="s">
        <v>3435</v>
      </c>
      <c r="R952" t="s">
        <v>3435</v>
      </c>
      <c r="S952">
        <v>7254686</v>
      </c>
      <c r="T952">
        <v>7254686</v>
      </c>
      <c r="U952">
        <v>0</v>
      </c>
      <c r="V952">
        <v>0</v>
      </c>
      <c r="W952">
        <v>116696</v>
      </c>
      <c r="X952">
        <v>5834802</v>
      </c>
      <c r="Y952">
        <v>5718106</v>
      </c>
      <c r="Z952">
        <v>0</v>
      </c>
      <c r="AA952">
        <v>1419884</v>
      </c>
      <c r="AB952">
        <v>0</v>
      </c>
      <c r="AC952">
        <v>1</v>
      </c>
      <c r="AD952" t="s">
        <v>3449</v>
      </c>
      <c r="AE952">
        <v>1</v>
      </c>
    </row>
    <row r="953" spans="1:31">
      <c r="A953">
        <v>5200461</v>
      </c>
      <c r="B953" t="s">
        <v>3435</v>
      </c>
      <c r="C953">
        <v>900228989</v>
      </c>
      <c r="D953" t="s">
        <v>3436</v>
      </c>
      <c r="E953" t="s">
        <v>1352</v>
      </c>
      <c r="F953" t="s">
        <v>3438</v>
      </c>
      <c r="G953" s="95">
        <v>45399</v>
      </c>
      <c r="H953" s="95">
        <v>45399</v>
      </c>
      <c r="I953" s="95">
        <v>45427</v>
      </c>
      <c r="J953" t="s">
        <v>3435</v>
      </c>
      <c r="K953" s="95">
        <v>45443</v>
      </c>
      <c r="L953" s="95">
        <v>45399</v>
      </c>
      <c r="M953" s="95">
        <v>45399</v>
      </c>
      <c r="N953" s="95">
        <v>45427</v>
      </c>
      <c r="O953" t="s">
        <v>3435</v>
      </c>
      <c r="P953" s="95">
        <v>45443</v>
      </c>
      <c r="Q953" t="s">
        <v>3435</v>
      </c>
      <c r="R953" t="s">
        <v>3764</v>
      </c>
      <c r="S953">
        <v>863891</v>
      </c>
      <c r="T953">
        <v>863891</v>
      </c>
      <c r="U953">
        <v>0</v>
      </c>
      <c r="V953">
        <v>0</v>
      </c>
      <c r="W953">
        <v>0</v>
      </c>
      <c r="X953">
        <v>0</v>
      </c>
      <c r="Y953">
        <v>0</v>
      </c>
      <c r="Z953">
        <v>0</v>
      </c>
      <c r="AA953">
        <v>0</v>
      </c>
      <c r="AB953">
        <v>863891</v>
      </c>
      <c r="AC953" t="s">
        <v>3435</v>
      </c>
      <c r="AD953" t="s">
        <v>3435</v>
      </c>
      <c r="AE953">
        <v>1</v>
      </c>
    </row>
    <row r="954" spans="1:31">
      <c r="A954">
        <v>5200649</v>
      </c>
      <c r="B954">
        <v>5162445</v>
      </c>
      <c r="C954">
        <v>900228989</v>
      </c>
      <c r="D954" t="s">
        <v>3436</v>
      </c>
      <c r="E954" t="s">
        <v>1360</v>
      </c>
      <c r="F954" t="s">
        <v>3451</v>
      </c>
      <c r="G954" s="95">
        <v>45399</v>
      </c>
      <c r="H954" s="95">
        <v>45399</v>
      </c>
      <c r="I954" s="95">
        <v>45426</v>
      </c>
      <c r="J954" s="95">
        <v>45434</v>
      </c>
      <c r="K954" t="s">
        <v>3435</v>
      </c>
      <c r="L954" s="95">
        <v>45399</v>
      </c>
      <c r="M954" s="95">
        <v>45399</v>
      </c>
      <c r="N954" s="95">
        <v>45426</v>
      </c>
      <c r="O954" s="95">
        <v>45434</v>
      </c>
      <c r="P954" t="s">
        <v>3435</v>
      </c>
      <c r="Q954" t="s">
        <v>3435</v>
      </c>
      <c r="R954" t="s">
        <v>3435</v>
      </c>
      <c r="S954">
        <v>7154178</v>
      </c>
      <c r="T954">
        <v>7154178</v>
      </c>
      <c r="U954">
        <v>0</v>
      </c>
      <c r="V954">
        <v>0</v>
      </c>
      <c r="W954">
        <v>138616</v>
      </c>
      <c r="X954">
        <v>6930818</v>
      </c>
      <c r="Y954">
        <v>6792202</v>
      </c>
      <c r="Z954">
        <v>0</v>
      </c>
      <c r="AA954">
        <v>223360</v>
      </c>
      <c r="AB954">
        <v>0</v>
      </c>
      <c r="AC954">
        <v>1</v>
      </c>
      <c r="AD954" t="s">
        <v>3449</v>
      </c>
      <c r="AE954">
        <v>1</v>
      </c>
    </row>
    <row r="955" spans="1:31">
      <c r="A955">
        <v>5200750</v>
      </c>
      <c r="B955">
        <v>5173795</v>
      </c>
      <c r="C955">
        <v>900228989</v>
      </c>
      <c r="D955" t="s">
        <v>3436</v>
      </c>
      <c r="E955" t="s">
        <v>1375</v>
      </c>
      <c r="F955" t="s">
        <v>3451</v>
      </c>
      <c r="G955" s="95">
        <v>45399</v>
      </c>
      <c r="H955" s="95">
        <v>45399</v>
      </c>
      <c r="I955" s="95">
        <v>45427</v>
      </c>
      <c r="J955" s="95">
        <v>45456</v>
      </c>
      <c r="K955" t="s">
        <v>3435</v>
      </c>
      <c r="L955" s="95">
        <v>45399</v>
      </c>
      <c r="M955" s="95">
        <v>45399</v>
      </c>
      <c r="N955" s="95">
        <v>45427</v>
      </c>
      <c r="O955" s="95">
        <v>45456</v>
      </c>
      <c r="P955" t="s">
        <v>3435</v>
      </c>
      <c r="Q955" t="s">
        <v>3435</v>
      </c>
      <c r="R955" t="s">
        <v>3435</v>
      </c>
      <c r="S955">
        <v>4589973</v>
      </c>
      <c r="T955">
        <v>493613</v>
      </c>
      <c r="U955">
        <v>0</v>
      </c>
      <c r="V955">
        <v>0</v>
      </c>
      <c r="W955">
        <v>0</v>
      </c>
      <c r="X955">
        <v>0</v>
      </c>
      <c r="Y955">
        <v>0</v>
      </c>
      <c r="Z955">
        <v>25773</v>
      </c>
      <c r="AA955">
        <v>467840</v>
      </c>
      <c r="AB955">
        <v>0</v>
      </c>
      <c r="AC955">
        <v>2</v>
      </c>
      <c r="AD955" t="s">
        <v>3435</v>
      </c>
      <c r="AE955">
        <v>1</v>
      </c>
    </row>
    <row r="956" spans="1:31">
      <c r="A956">
        <v>5107692</v>
      </c>
      <c r="B956">
        <v>5131631</v>
      </c>
      <c r="C956">
        <v>900228989</v>
      </c>
      <c r="D956" t="s">
        <v>3436</v>
      </c>
      <c r="E956" t="s">
        <v>633</v>
      </c>
      <c r="F956" t="s">
        <v>3451</v>
      </c>
      <c r="G956" s="95">
        <v>45239</v>
      </c>
      <c r="H956" s="95">
        <v>45244</v>
      </c>
      <c r="I956" s="95">
        <v>45244</v>
      </c>
      <c r="J956" s="95">
        <v>45364</v>
      </c>
      <c r="K956" t="s">
        <v>3435</v>
      </c>
      <c r="L956" s="95">
        <v>45239</v>
      </c>
      <c r="M956" s="95">
        <v>45244</v>
      </c>
      <c r="N956" s="95">
        <v>45244</v>
      </c>
      <c r="O956" s="95">
        <v>45364</v>
      </c>
      <c r="P956" t="s">
        <v>3435</v>
      </c>
      <c r="Q956" t="s">
        <v>3435</v>
      </c>
      <c r="R956" t="s">
        <v>3435</v>
      </c>
      <c r="S956">
        <v>11732894</v>
      </c>
      <c r="T956">
        <v>126160</v>
      </c>
      <c r="U956">
        <v>0</v>
      </c>
      <c r="V956">
        <v>0</v>
      </c>
      <c r="W956">
        <v>0</v>
      </c>
      <c r="X956">
        <v>0</v>
      </c>
      <c r="Y956">
        <v>0</v>
      </c>
      <c r="Z956">
        <v>0</v>
      </c>
      <c r="AA956">
        <v>126160</v>
      </c>
      <c r="AB956">
        <v>0</v>
      </c>
      <c r="AC956">
        <v>3</v>
      </c>
      <c r="AD956" t="s">
        <v>3452</v>
      </c>
      <c r="AE956">
        <v>1</v>
      </c>
    </row>
    <row r="957" spans="1:31">
      <c r="A957">
        <v>5201520</v>
      </c>
      <c r="B957">
        <v>5212881</v>
      </c>
      <c r="C957">
        <v>900228989</v>
      </c>
      <c r="D957" t="s">
        <v>3436</v>
      </c>
      <c r="E957" t="s">
        <v>1492</v>
      </c>
      <c r="F957" t="s">
        <v>3451</v>
      </c>
      <c r="G957" s="95">
        <v>45400</v>
      </c>
      <c r="H957" s="95">
        <v>45400</v>
      </c>
      <c r="I957" s="95">
        <v>45449</v>
      </c>
      <c r="J957" s="95">
        <v>45530</v>
      </c>
      <c r="K957" t="s">
        <v>3435</v>
      </c>
      <c r="L957" s="95">
        <v>45400</v>
      </c>
      <c r="M957" s="95">
        <v>45400</v>
      </c>
      <c r="N957" s="95">
        <v>45449</v>
      </c>
      <c r="O957" s="95">
        <v>45530</v>
      </c>
      <c r="P957" t="s">
        <v>3435</v>
      </c>
      <c r="Q957" t="s">
        <v>3435</v>
      </c>
      <c r="R957" t="s">
        <v>3435</v>
      </c>
      <c r="S957">
        <v>4170345</v>
      </c>
      <c r="T957">
        <v>187832</v>
      </c>
      <c r="U957">
        <v>0</v>
      </c>
      <c r="V957">
        <v>0</v>
      </c>
      <c r="W957">
        <v>0</v>
      </c>
      <c r="X957">
        <v>0</v>
      </c>
      <c r="Y957">
        <v>0</v>
      </c>
      <c r="Z957">
        <v>0</v>
      </c>
      <c r="AA957">
        <v>187832</v>
      </c>
      <c r="AB957">
        <v>0</v>
      </c>
      <c r="AC957">
        <v>3</v>
      </c>
      <c r="AD957" t="s">
        <v>3452</v>
      </c>
      <c r="AE957">
        <v>1</v>
      </c>
    </row>
    <row r="958" spans="1:31">
      <c r="A958">
        <v>5201523</v>
      </c>
      <c r="B958">
        <v>5162207</v>
      </c>
      <c r="C958">
        <v>900228989</v>
      </c>
      <c r="D958" t="s">
        <v>3436</v>
      </c>
      <c r="E958" t="s">
        <v>1377</v>
      </c>
      <c r="F958" t="s">
        <v>3451</v>
      </c>
      <c r="G958" s="95">
        <v>45400</v>
      </c>
      <c r="H958" s="95">
        <v>45400</v>
      </c>
      <c r="I958" s="95">
        <v>45427</v>
      </c>
      <c r="J958" s="95">
        <v>45434</v>
      </c>
      <c r="K958" t="s">
        <v>3435</v>
      </c>
      <c r="L958" s="95">
        <v>45400</v>
      </c>
      <c r="M958" s="95">
        <v>45400</v>
      </c>
      <c r="N958" s="95">
        <v>45427</v>
      </c>
      <c r="O958" s="95">
        <v>45434</v>
      </c>
      <c r="P958" t="s">
        <v>3435</v>
      </c>
      <c r="Q958" t="s">
        <v>3435</v>
      </c>
      <c r="R958" t="s">
        <v>3435</v>
      </c>
      <c r="S958">
        <v>5358760</v>
      </c>
      <c r="T958">
        <v>5358760</v>
      </c>
      <c r="U958">
        <v>0</v>
      </c>
      <c r="V958">
        <v>0</v>
      </c>
      <c r="W958">
        <v>100087</v>
      </c>
      <c r="X958">
        <v>5004360</v>
      </c>
      <c r="Y958">
        <v>4904273</v>
      </c>
      <c r="Z958">
        <v>0</v>
      </c>
      <c r="AA958">
        <v>354400</v>
      </c>
      <c r="AB958">
        <v>0</v>
      </c>
      <c r="AC958">
        <v>1</v>
      </c>
      <c r="AD958" t="s">
        <v>3449</v>
      </c>
      <c r="AE958">
        <v>1</v>
      </c>
    </row>
    <row r="959" spans="1:31">
      <c r="A959">
        <v>5277085</v>
      </c>
      <c r="B959" t="s">
        <v>3435</v>
      </c>
      <c r="C959">
        <v>900228989</v>
      </c>
      <c r="D959" t="s">
        <v>3436</v>
      </c>
      <c r="E959" t="s">
        <v>1632</v>
      </c>
      <c r="F959" t="s">
        <v>3438</v>
      </c>
      <c r="G959" s="95">
        <v>45400</v>
      </c>
      <c r="H959" s="95">
        <v>45532</v>
      </c>
      <c r="I959" s="95">
        <v>45537</v>
      </c>
      <c r="J959" t="s">
        <v>3435</v>
      </c>
      <c r="K959" s="95">
        <v>45558</v>
      </c>
      <c r="L959" s="95">
        <v>45400</v>
      </c>
      <c r="M959" s="95">
        <v>45532</v>
      </c>
      <c r="N959" s="95">
        <v>45537</v>
      </c>
      <c r="O959" t="s">
        <v>3435</v>
      </c>
      <c r="P959" s="95">
        <v>45558</v>
      </c>
      <c r="Q959" t="s">
        <v>3435</v>
      </c>
      <c r="R959" t="s">
        <v>3765</v>
      </c>
      <c r="S959">
        <v>5667474</v>
      </c>
      <c r="T959">
        <v>5667474</v>
      </c>
      <c r="U959">
        <v>0</v>
      </c>
      <c r="V959">
        <v>0</v>
      </c>
      <c r="W959">
        <v>0</v>
      </c>
      <c r="X959">
        <v>0</v>
      </c>
      <c r="Y959">
        <v>0</v>
      </c>
      <c r="Z959">
        <v>0</v>
      </c>
      <c r="AA959">
        <v>0</v>
      </c>
      <c r="AB959">
        <v>5667474</v>
      </c>
      <c r="AC959" t="s">
        <v>3435</v>
      </c>
      <c r="AD959" t="s">
        <v>3435</v>
      </c>
      <c r="AE959">
        <v>1</v>
      </c>
    </row>
    <row r="960" spans="1:31">
      <c r="A960">
        <v>5201687</v>
      </c>
      <c r="B960">
        <v>5173792</v>
      </c>
      <c r="C960">
        <v>900228989</v>
      </c>
      <c r="D960" t="s">
        <v>3436</v>
      </c>
      <c r="E960" t="s">
        <v>1367</v>
      </c>
      <c r="F960" t="s">
        <v>3451</v>
      </c>
      <c r="G960" s="95">
        <v>45400</v>
      </c>
      <c r="H960" s="95">
        <v>45400</v>
      </c>
      <c r="I960" s="95">
        <v>45426</v>
      </c>
      <c r="J960" s="95">
        <v>45456</v>
      </c>
      <c r="K960" t="s">
        <v>3435</v>
      </c>
      <c r="L960" s="95">
        <v>45400</v>
      </c>
      <c r="M960" s="95">
        <v>45400</v>
      </c>
      <c r="N960" s="95">
        <v>45426</v>
      </c>
      <c r="O960" s="95">
        <v>45456</v>
      </c>
      <c r="P960" t="s">
        <v>3435</v>
      </c>
      <c r="Q960" t="s">
        <v>3435</v>
      </c>
      <c r="R960" t="s">
        <v>3435</v>
      </c>
      <c r="S960">
        <v>3220403</v>
      </c>
      <c r="T960">
        <v>291232</v>
      </c>
      <c r="U960">
        <v>0</v>
      </c>
      <c r="V960">
        <v>0</v>
      </c>
      <c r="W960">
        <v>0</v>
      </c>
      <c r="X960">
        <v>0</v>
      </c>
      <c r="Y960">
        <v>0</v>
      </c>
      <c r="Z960">
        <v>40526</v>
      </c>
      <c r="AA960">
        <v>250706</v>
      </c>
      <c r="AB960">
        <v>0</v>
      </c>
      <c r="AC960">
        <v>2</v>
      </c>
      <c r="AD960" t="s">
        <v>3435</v>
      </c>
      <c r="AE960">
        <v>1</v>
      </c>
    </row>
    <row r="961" spans="1:31">
      <c r="A961">
        <v>5201689</v>
      </c>
      <c r="B961">
        <v>5165670</v>
      </c>
      <c r="C961">
        <v>900228989</v>
      </c>
      <c r="D961" t="s">
        <v>3436</v>
      </c>
      <c r="E961" t="s">
        <v>1371</v>
      </c>
      <c r="F961" t="s">
        <v>3451</v>
      </c>
      <c r="G961" s="95">
        <v>45400</v>
      </c>
      <c r="H961" s="95">
        <v>45400</v>
      </c>
      <c r="I961" s="95">
        <v>45426</v>
      </c>
      <c r="J961" s="95">
        <v>45438</v>
      </c>
      <c r="K961" t="s">
        <v>3435</v>
      </c>
      <c r="L961" s="95">
        <v>45400</v>
      </c>
      <c r="M961" s="95">
        <v>45400</v>
      </c>
      <c r="N961" s="95">
        <v>45426</v>
      </c>
      <c r="O961" s="95">
        <v>45438</v>
      </c>
      <c r="P961" t="s">
        <v>3435</v>
      </c>
      <c r="Q961" t="s">
        <v>3435</v>
      </c>
      <c r="R961" t="s">
        <v>3435</v>
      </c>
      <c r="S961">
        <v>5046487</v>
      </c>
      <c r="T961">
        <v>2946425</v>
      </c>
      <c r="U961">
        <v>0</v>
      </c>
      <c r="V961">
        <v>0</v>
      </c>
      <c r="W961">
        <v>0</v>
      </c>
      <c r="X961">
        <v>0</v>
      </c>
      <c r="Y961">
        <v>0</v>
      </c>
      <c r="Z961">
        <v>1355189</v>
      </c>
      <c r="AA961">
        <v>1591236</v>
      </c>
      <c r="AB961">
        <v>0</v>
      </c>
      <c r="AC961">
        <v>2</v>
      </c>
      <c r="AD961" t="s">
        <v>3630</v>
      </c>
      <c r="AE961">
        <v>1</v>
      </c>
    </row>
    <row r="962" spans="1:31">
      <c r="A962">
        <v>5201691</v>
      </c>
      <c r="B962" t="s">
        <v>3435</v>
      </c>
      <c r="C962">
        <v>900228989</v>
      </c>
      <c r="D962" t="s">
        <v>3436</v>
      </c>
      <c r="E962" t="s">
        <v>1351</v>
      </c>
      <c r="F962" t="s">
        <v>3438</v>
      </c>
      <c r="G962" s="95">
        <v>45400</v>
      </c>
      <c r="H962" s="95">
        <v>45400</v>
      </c>
      <c r="I962" s="95">
        <v>45427</v>
      </c>
      <c r="J962" t="s">
        <v>3435</v>
      </c>
      <c r="K962" s="95">
        <v>45443</v>
      </c>
      <c r="L962" s="95">
        <v>45400</v>
      </c>
      <c r="M962" s="95">
        <v>45400</v>
      </c>
      <c r="N962" s="95">
        <v>45427</v>
      </c>
      <c r="O962" t="s">
        <v>3435</v>
      </c>
      <c r="P962" s="95">
        <v>45443</v>
      </c>
      <c r="Q962" t="s">
        <v>3435</v>
      </c>
      <c r="R962" t="s">
        <v>3766</v>
      </c>
      <c r="S962">
        <v>845019</v>
      </c>
      <c r="T962">
        <v>845019</v>
      </c>
      <c r="U962">
        <v>0</v>
      </c>
      <c r="V962">
        <v>0</v>
      </c>
      <c r="W962">
        <v>0</v>
      </c>
      <c r="X962">
        <v>0</v>
      </c>
      <c r="Y962">
        <v>0</v>
      </c>
      <c r="Z962">
        <v>0</v>
      </c>
      <c r="AA962">
        <v>0</v>
      </c>
      <c r="AB962">
        <v>845019</v>
      </c>
      <c r="AC962" t="s">
        <v>3435</v>
      </c>
      <c r="AD962" t="s">
        <v>3435</v>
      </c>
      <c r="AE962">
        <v>1</v>
      </c>
    </row>
    <row r="963" spans="1:31">
      <c r="A963">
        <v>5202405</v>
      </c>
      <c r="B963">
        <v>5178871</v>
      </c>
      <c r="C963">
        <v>900228989</v>
      </c>
      <c r="D963" t="s">
        <v>3436</v>
      </c>
      <c r="E963" t="s">
        <v>1403</v>
      </c>
      <c r="F963" t="s">
        <v>3451</v>
      </c>
      <c r="G963" s="95">
        <v>45400</v>
      </c>
      <c r="H963" s="95">
        <v>45400</v>
      </c>
      <c r="I963" s="95">
        <v>45449</v>
      </c>
      <c r="J963" s="95">
        <v>45467</v>
      </c>
      <c r="K963" t="s">
        <v>3435</v>
      </c>
      <c r="L963" s="95">
        <v>45400</v>
      </c>
      <c r="M963" s="95">
        <v>45400</v>
      </c>
      <c r="N963" s="95">
        <v>45449</v>
      </c>
      <c r="O963" s="95">
        <v>45467</v>
      </c>
      <c r="P963" t="s">
        <v>3435</v>
      </c>
      <c r="Q963" t="s">
        <v>3435</v>
      </c>
      <c r="R963" t="s">
        <v>3435</v>
      </c>
      <c r="S963">
        <v>5363960</v>
      </c>
      <c r="T963">
        <v>5363960</v>
      </c>
      <c r="U963">
        <v>0</v>
      </c>
      <c r="V963">
        <v>0</v>
      </c>
      <c r="W963">
        <v>106164</v>
      </c>
      <c r="X963">
        <v>5308200</v>
      </c>
      <c r="Y963">
        <v>5202036</v>
      </c>
      <c r="Z963">
        <v>0</v>
      </c>
      <c r="AA963">
        <v>55760</v>
      </c>
      <c r="AB963">
        <v>0</v>
      </c>
      <c r="AC963">
        <v>1</v>
      </c>
      <c r="AD963" t="s">
        <v>3449</v>
      </c>
      <c r="AE963">
        <v>1</v>
      </c>
    </row>
    <row r="964" spans="1:31">
      <c r="A964">
        <v>5202507</v>
      </c>
      <c r="B964">
        <v>5189269</v>
      </c>
      <c r="C964">
        <v>900228989</v>
      </c>
      <c r="D964" t="s">
        <v>3436</v>
      </c>
      <c r="E964" t="s">
        <v>1581</v>
      </c>
      <c r="F964" t="s">
        <v>3437</v>
      </c>
      <c r="G964" s="95">
        <v>45401</v>
      </c>
      <c r="H964" s="95">
        <v>45401</v>
      </c>
      <c r="I964" s="95">
        <v>45455</v>
      </c>
      <c r="J964" s="95">
        <v>45496</v>
      </c>
      <c r="K964" t="s">
        <v>3435</v>
      </c>
      <c r="L964" s="95">
        <v>45401</v>
      </c>
      <c r="M964" s="95">
        <v>45401</v>
      </c>
      <c r="N964" s="95">
        <v>45455</v>
      </c>
      <c r="O964" s="95">
        <v>45496</v>
      </c>
      <c r="P964" t="s">
        <v>3435</v>
      </c>
      <c r="Q964" t="s">
        <v>3435</v>
      </c>
      <c r="R964" t="s">
        <v>3435</v>
      </c>
      <c r="S964">
        <v>2287058</v>
      </c>
      <c r="T964">
        <v>2287058</v>
      </c>
      <c r="U964">
        <v>0</v>
      </c>
      <c r="V964">
        <v>0</v>
      </c>
      <c r="W964">
        <v>45741</v>
      </c>
      <c r="X964">
        <v>2287058</v>
      </c>
      <c r="Y964">
        <v>2241317</v>
      </c>
      <c r="Z964">
        <v>0</v>
      </c>
      <c r="AA964">
        <v>0</v>
      </c>
      <c r="AB964">
        <v>0</v>
      </c>
      <c r="AC964">
        <v>1</v>
      </c>
      <c r="AD964" t="s">
        <v>3487</v>
      </c>
      <c r="AE964">
        <v>1</v>
      </c>
    </row>
    <row r="965" spans="1:31">
      <c r="A965">
        <v>5124138</v>
      </c>
      <c r="B965" t="s">
        <v>3435</v>
      </c>
      <c r="C965">
        <v>900228989</v>
      </c>
      <c r="D965" t="s">
        <v>3436</v>
      </c>
      <c r="E965" t="s">
        <v>637</v>
      </c>
      <c r="F965" t="s">
        <v>3438</v>
      </c>
      <c r="G965" s="95">
        <v>45239</v>
      </c>
      <c r="H965" s="95">
        <v>45267</v>
      </c>
      <c r="I965" s="95">
        <v>45267</v>
      </c>
      <c r="J965" t="s">
        <v>3435</v>
      </c>
      <c r="K965" s="95">
        <v>45276</v>
      </c>
      <c r="L965" s="95">
        <v>45239</v>
      </c>
      <c r="M965" s="95">
        <v>45267</v>
      </c>
      <c r="N965" s="95">
        <v>45267</v>
      </c>
      <c r="O965" t="s">
        <v>3435</v>
      </c>
      <c r="P965" s="95">
        <v>45276</v>
      </c>
      <c r="Q965" t="s">
        <v>3435</v>
      </c>
      <c r="R965" t="s">
        <v>3767</v>
      </c>
      <c r="S965">
        <v>50000</v>
      </c>
      <c r="T965">
        <v>50000</v>
      </c>
      <c r="U965">
        <v>0</v>
      </c>
      <c r="V965">
        <v>0</v>
      </c>
      <c r="W965">
        <v>0</v>
      </c>
      <c r="X965">
        <v>0</v>
      </c>
      <c r="Y965">
        <v>0</v>
      </c>
      <c r="Z965">
        <v>0</v>
      </c>
      <c r="AA965">
        <v>0</v>
      </c>
      <c r="AB965">
        <v>50000</v>
      </c>
      <c r="AC965" t="s">
        <v>3435</v>
      </c>
      <c r="AD965" t="s">
        <v>3435</v>
      </c>
      <c r="AE965">
        <v>1</v>
      </c>
    </row>
    <row r="966" spans="1:31">
      <c r="A966">
        <v>5202529</v>
      </c>
      <c r="B966">
        <v>5189270</v>
      </c>
      <c r="C966">
        <v>900228989</v>
      </c>
      <c r="D966" t="s">
        <v>3436</v>
      </c>
      <c r="E966" t="s">
        <v>1507</v>
      </c>
      <c r="F966" t="s">
        <v>3437</v>
      </c>
      <c r="G966" s="95">
        <v>45401</v>
      </c>
      <c r="H966" s="95">
        <v>45401</v>
      </c>
      <c r="I966" s="95">
        <v>45455</v>
      </c>
      <c r="J966" s="95">
        <v>45496</v>
      </c>
      <c r="K966" t="s">
        <v>3435</v>
      </c>
      <c r="L966" s="95">
        <v>45401</v>
      </c>
      <c r="M966" s="95">
        <v>45401</v>
      </c>
      <c r="N966" s="95">
        <v>45455</v>
      </c>
      <c r="O966" s="95">
        <v>45496</v>
      </c>
      <c r="P966" t="s">
        <v>3435</v>
      </c>
      <c r="Q966" t="s">
        <v>3435</v>
      </c>
      <c r="R966" t="s">
        <v>3435</v>
      </c>
      <c r="S966">
        <v>741179</v>
      </c>
      <c r="T966">
        <v>741179</v>
      </c>
      <c r="U966">
        <v>0</v>
      </c>
      <c r="V966">
        <v>0</v>
      </c>
      <c r="W966">
        <v>14824</v>
      </c>
      <c r="X966">
        <v>741179</v>
      </c>
      <c r="Y966">
        <v>726355</v>
      </c>
      <c r="Z966">
        <v>0</v>
      </c>
      <c r="AA966">
        <v>0</v>
      </c>
      <c r="AB966">
        <v>0</v>
      </c>
      <c r="AC966">
        <v>1</v>
      </c>
      <c r="AD966" t="s">
        <v>3487</v>
      </c>
      <c r="AE966">
        <v>1</v>
      </c>
    </row>
    <row r="967" spans="1:31">
      <c r="A967">
        <v>5202603</v>
      </c>
      <c r="B967">
        <v>5180163</v>
      </c>
      <c r="C967">
        <v>900228989</v>
      </c>
      <c r="D967" t="s">
        <v>3436</v>
      </c>
      <c r="E967" t="s">
        <v>1591</v>
      </c>
      <c r="F967" t="s">
        <v>3451</v>
      </c>
      <c r="G967" s="95">
        <v>45401</v>
      </c>
      <c r="H967" s="95">
        <v>45401</v>
      </c>
      <c r="I967" s="95">
        <v>45455</v>
      </c>
      <c r="J967" s="95">
        <v>45470</v>
      </c>
      <c r="K967" t="s">
        <v>3435</v>
      </c>
      <c r="L967" s="95">
        <v>45401</v>
      </c>
      <c r="M967" s="95">
        <v>45401</v>
      </c>
      <c r="N967" s="95">
        <v>45455</v>
      </c>
      <c r="O967" s="95">
        <v>45470</v>
      </c>
      <c r="P967" t="s">
        <v>3435</v>
      </c>
      <c r="Q967" t="s">
        <v>3435</v>
      </c>
      <c r="R967" t="s">
        <v>3435</v>
      </c>
      <c r="S967">
        <v>7060344</v>
      </c>
      <c r="T967">
        <v>6723344</v>
      </c>
      <c r="U967">
        <v>0</v>
      </c>
      <c r="V967">
        <v>337000</v>
      </c>
      <c r="W967">
        <v>89521</v>
      </c>
      <c r="X967">
        <v>4139070</v>
      </c>
      <c r="Y967">
        <v>4049549</v>
      </c>
      <c r="Z967">
        <v>0</v>
      </c>
      <c r="AA967">
        <v>2584274</v>
      </c>
      <c r="AB967">
        <v>0</v>
      </c>
      <c r="AC967">
        <v>1</v>
      </c>
      <c r="AD967" t="s">
        <v>3449</v>
      </c>
      <c r="AE967">
        <v>1</v>
      </c>
    </row>
    <row r="968" spans="1:31">
      <c r="A968">
        <v>5202663</v>
      </c>
      <c r="B968">
        <v>5171278</v>
      </c>
      <c r="C968">
        <v>900228989</v>
      </c>
      <c r="D968" t="s">
        <v>3436</v>
      </c>
      <c r="E968" t="s">
        <v>1365</v>
      </c>
      <c r="F968" t="s">
        <v>3451</v>
      </c>
      <c r="G968" s="95">
        <v>45401</v>
      </c>
      <c r="H968" s="95">
        <v>45401</v>
      </c>
      <c r="I968" s="95">
        <v>45426</v>
      </c>
      <c r="J968" s="95">
        <v>45441</v>
      </c>
      <c r="K968" t="s">
        <v>3435</v>
      </c>
      <c r="L968" s="95">
        <v>45401</v>
      </c>
      <c r="M968" s="95">
        <v>45401</v>
      </c>
      <c r="N968" s="95">
        <v>45426</v>
      </c>
      <c r="O968" s="95">
        <v>45441</v>
      </c>
      <c r="P968" t="s">
        <v>3435</v>
      </c>
      <c r="Q968" t="s">
        <v>3435</v>
      </c>
      <c r="R968" t="s">
        <v>3435</v>
      </c>
      <c r="S968">
        <v>2786084</v>
      </c>
      <c r="T968">
        <v>2786084</v>
      </c>
      <c r="U968">
        <v>0</v>
      </c>
      <c r="V968">
        <v>0</v>
      </c>
      <c r="W968">
        <v>53337</v>
      </c>
      <c r="X968">
        <v>2666856</v>
      </c>
      <c r="Y968">
        <v>2613519</v>
      </c>
      <c r="Z968">
        <v>0</v>
      </c>
      <c r="AA968">
        <v>119228</v>
      </c>
      <c r="AB968">
        <v>0</v>
      </c>
      <c r="AC968">
        <v>1</v>
      </c>
      <c r="AD968" t="s">
        <v>3449</v>
      </c>
      <c r="AE968">
        <v>1</v>
      </c>
    </row>
    <row r="969" spans="1:31">
      <c r="A969">
        <v>5202664</v>
      </c>
      <c r="B969">
        <v>5180158</v>
      </c>
      <c r="C969">
        <v>900228989</v>
      </c>
      <c r="D969" t="s">
        <v>3436</v>
      </c>
      <c r="E969" t="s">
        <v>1586</v>
      </c>
      <c r="F969" t="s">
        <v>3451</v>
      </c>
      <c r="G969" s="95">
        <v>45401</v>
      </c>
      <c r="H969" s="95">
        <v>45401</v>
      </c>
      <c r="I969" s="95">
        <v>45455</v>
      </c>
      <c r="J969" s="95">
        <v>45470</v>
      </c>
      <c r="K969" t="s">
        <v>3435</v>
      </c>
      <c r="L969" s="95">
        <v>45401</v>
      </c>
      <c r="M969" s="95">
        <v>45401</v>
      </c>
      <c r="N969" s="95">
        <v>45455</v>
      </c>
      <c r="O969" s="95">
        <v>45470</v>
      </c>
      <c r="P969" t="s">
        <v>3435</v>
      </c>
      <c r="Q969" t="s">
        <v>3435</v>
      </c>
      <c r="R969" t="s">
        <v>3435</v>
      </c>
      <c r="S969">
        <v>6710181</v>
      </c>
      <c r="T969">
        <v>6710181</v>
      </c>
      <c r="U969">
        <v>0</v>
      </c>
      <c r="V969">
        <v>0</v>
      </c>
      <c r="W969">
        <v>113448</v>
      </c>
      <c r="X969">
        <v>5672421</v>
      </c>
      <c r="Y969">
        <v>5558973</v>
      </c>
      <c r="Z969">
        <v>0</v>
      </c>
      <c r="AA969">
        <v>1037760</v>
      </c>
      <c r="AB969">
        <v>0</v>
      </c>
      <c r="AC969">
        <v>1</v>
      </c>
      <c r="AD969" t="s">
        <v>3449</v>
      </c>
      <c r="AE969">
        <v>1</v>
      </c>
    </row>
    <row r="970" spans="1:31">
      <c r="A970">
        <v>5314043</v>
      </c>
      <c r="B970" t="s">
        <v>3435</v>
      </c>
      <c r="C970">
        <v>900228989</v>
      </c>
      <c r="D970" t="s">
        <v>3436</v>
      </c>
      <c r="E970" t="s">
        <v>1354</v>
      </c>
      <c r="F970" t="s">
        <v>3438</v>
      </c>
      <c r="G970" s="95">
        <v>45401</v>
      </c>
      <c r="H970" s="95">
        <v>45581</v>
      </c>
      <c r="I970" s="95">
        <v>45597</v>
      </c>
      <c r="J970" t="s">
        <v>3435</v>
      </c>
      <c r="K970" s="95">
        <v>45614</v>
      </c>
      <c r="L970" s="95">
        <v>45401</v>
      </c>
      <c r="M970" s="95">
        <v>45581</v>
      </c>
      <c r="N970" s="95">
        <v>45597</v>
      </c>
      <c r="O970" t="s">
        <v>3435</v>
      </c>
      <c r="P970" s="95">
        <v>45614</v>
      </c>
      <c r="Q970" t="s">
        <v>3435</v>
      </c>
      <c r="R970" t="s">
        <v>3768</v>
      </c>
      <c r="S970">
        <v>1371392</v>
      </c>
      <c r="T970">
        <v>1371392</v>
      </c>
      <c r="U970">
        <v>0</v>
      </c>
      <c r="V970">
        <v>0</v>
      </c>
      <c r="W970">
        <v>0</v>
      </c>
      <c r="X970">
        <v>0</v>
      </c>
      <c r="Y970">
        <v>0</v>
      </c>
      <c r="Z970">
        <v>0</v>
      </c>
      <c r="AA970">
        <v>0</v>
      </c>
      <c r="AB970">
        <v>1371392</v>
      </c>
      <c r="AC970" t="s">
        <v>3435</v>
      </c>
      <c r="AD970" t="s">
        <v>3435</v>
      </c>
      <c r="AE970">
        <v>1</v>
      </c>
    </row>
    <row r="971" spans="1:31">
      <c r="A971">
        <v>5105069</v>
      </c>
      <c r="B971">
        <v>5049694</v>
      </c>
      <c r="C971">
        <v>900228989</v>
      </c>
      <c r="D971" t="s">
        <v>3436</v>
      </c>
      <c r="E971" t="s">
        <v>627</v>
      </c>
      <c r="F971" t="s">
        <v>3451</v>
      </c>
      <c r="G971" s="95">
        <v>45239</v>
      </c>
      <c r="H971" s="95">
        <v>45239</v>
      </c>
      <c r="I971" s="95">
        <v>45244</v>
      </c>
      <c r="J971" s="95">
        <v>45251</v>
      </c>
      <c r="K971" t="s">
        <v>3435</v>
      </c>
      <c r="L971" s="95">
        <v>45239</v>
      </c>
      <c r="M971" s="95">
        <v>45239</v>
      </c>
      <c r="N971" s="95">
        <v>45244</v>
      </c>
      <c r="O971" s="95">
        <v>45251</v>
      </c>
      <c r="P971" t="s">
        <v>3435</v>
      </c>
      <c r="Q971" t="s">
        <v>3435</v>
      </c>
      <c r="R971" t="s">
        <v>3435</v>
      </c>
      <c r="S971">
        <v>754541</v>
      </c>
      <c r="T971">
        <v>754541</v>
      </c>
      <c r="U971">
        <v>0</v>
      </c>
      <c r="V971">
        <v>0</v>
      </c>
      <c r="W971">
        <v>10548</v>
      </c>
      <c r="X971">
        <v>527385</v>
      </c>
      <c r="Y971">
        <v>516837</v>
      </c>
      <c r="Z971">
        <v>0</v>
      </c>
      <c r="AA971">
        <v>227156</v>
      </c>
      <c r="AB971">
        <v>0</v>
      </c>
      <c r="AC971">
        <v>1</v>
      </c>
      <c r="AD971" t="s">
        <v>3449</v>
      </c>
      <c r="AE971">
        <v>1</v>
      </c>
    </row>
    <row r="972" spans="1:31">
      <c r="A972">
        <v>5260066</v>
      </c>
      <c r="B972" t="s">
        <v>3435</v>
      </c>
      <c r="C972">
        <v>900228989</v>
      </c>
      <c r="D972" t="s">
        <v>3436</v>
      </c>
      <c r="E972" t="s">
        <v>1496</v>
      </c>
      <c r="F972" t="s">
        <v>3438</v>
      </c>
      <c r="G972" s="95">
        <v>45401</v>
      </c>
      <c r="H972" s="95">
        <v>45504</v>
      </c>
      <c r="I972" s="95">
        <v>45505</v>
      </c>
      <c r="J972" t="s">
        <v>3435</v>
      </c>
      <c r="K972" s="95">
        <v>45530</v>
      </c>
      <c r="L972" s="95">
        <v>45401</v>
      </c>
      <c r="M972" s="95">
        <v>45504</v>
      </c>
      <c r="N972" s="95">
        <v>45505</v>
      </c>
      <c r="O972" t="s">
        <v>3435</v>
      </c>
      <c r="P972" s="95">
        <v>45530</v>
      </c>
      <c r="Q972" t="s">
        <v>3435</v>
      </c>
      <c r="R972" t="s">
        <v>3769</v>
      </c>
      <c r="S972">
        <v>2156688</v>
      </c>
      <c r="T972">
        <v>2156688</v>
      </c>
      <c r="U972">
        <v>0</v>
      </c>
      <c r="V972">
        <v>0</v>
      </c>
      <c r="W972">
        <v>0</v>
      </c>
      <c r="X972">
        <v>0</v>
      </c>
      <c r="Y972">
        <v>0</v>
      </c>
      <c r="Z972">
        <v>0</v>
      </c>
      <c r="AA972">
        <v>0</v>
      </c>
      <c r="AB972">
        <v>2156688</v>
      </c>
      <c r="AC972" t="s">
        <v>3435</v>
      </c>
      <c r="AD972" t="s">
        <v>3435</v>
      </c>
      <c r="AE972">
        <v>1</v>
      </c>
    </row>
    <row r="973" spans="1:31">
      <c r="A973">
        <v>5202723</v>
      </c>
      <c r="B973">
        <v>5161430</v>
      </c>
      <c r="C973">
        <v>900228989</v>
      </c>
      <c r="D973" t="s">
        <v>3436</v>
      </c>
      <c r="E973" t="s">
        <v>1372</v>
      </c>
      <c r="F973" t="s">
        <v>3451</v>
      </c>
      <c r="G973" s="95">
        <v>45401</v>
      </c>
      <c r="H973" s="95">
        <v>45401</v>
      </c>
      <c r="I973" s="95">
        <v>45426</v>
      </c>
      <c r="J973" s="95">
        <v>45434</v>
      </c>
      <c r="K973" t="s">
        <v>3435</v>
      </c>
      <c r="L973" s="95">
        <v>45401</v>
      </c>
      <c r="M973" s="95">
        <v>45401</v>
      </c>
      <c r="N973" s="95">
        <v>45426</v>
      </c>
      <c r="O973" s="95">
        <v>45434</v>
      </c>
      <c r="P973" t="s">
        <v>3435</v>
      </c>
      <c r="Q973" t="s">
        <v>3435</v>
      </c>
      <c r="R973" t="s">
        <v>3435</v>
      </c>
      <c r="S973">
        <v>9162147</v>
      </c>
      <c r="T973">
        <v>9162147</v>
      </c>
      <c r="U973">
        <v>0</v>
      </c>
      <c r="V973">
        <v>0</v>
      </c>
      <c r="W973">
        <v>105439</v>
      </c>
      <c r="X973">
        <v>5271947</v>
      </c>
      <c r="Y973">
        <v>5166508</v>
      </c>
      <c r="Z973">
        <v>0</v>
      </c>
      <c r="AA973">
        <v>3890200</v>
      </c>
      <c r="AB973">
        <v>0</v>
      </c>
      <c r="AC973">
        <v>1</v>
      </c>
      <c r="AD973" t="s">
        <v>3449</v>
      </c>
      <c r="AE973">
        <v>1</v>
      </c>
    </row>
    <row r="974" spans="1:31">
      <c r="A974">
        <v>5202959</v>
      </c>
      <c r="B974">
        <v>5180372</v>
      </c>
      <c r="C974">
        <v>900228989</v>
      </c>
      <c r="D974" t="s">
        <v>3436</v>
      </c>
      <c r="E974" t="s">
        <v>1617</v>
      </c>
      <c r="F974" t="s">
        <v>3451</v>
      </c>
      <c r="G974" s="95">
        <v>45401</v>
      </c>
      <c r="H974" s="95">
        <v>45401</v>
      </c>
      <c r="I974" s="95">
        <v>45456</v>
      </c>
      <c r="J974" s="95">
        <v>45471</v>
      </c>
      <c r="K974" t="s">
        <v>3435</v>
      </c>
      <c r="L974" s="95">
        <v>45401</v>
      </c>
      <c r="M974" s="95">
        <v>45401</v>
      </c>
      <c r="N974" s="95">
        <v>45456</v>
      </c>
      <c r="O974" s="95">
        <v>45471</v>
      </c>
      <c r="P974" t="s">
        <v>3435</v>
      </c>
      <c r="Q974" t="s">
        <v>3435</v>
      </c>
      <c r="R974" t="s">
        <v>3435</v>
      </c>
      <c r="S974">
        <v>7943586</v>
      </c>
      <c r="T974">
        <v>7943586</v>
      </c>
      <c r="U974">
        <v>0</v>
      </c>
      <c r="V974">
        <v>0</v>
      </c>
      <c r="W974">
        <v>149124</v>
      </c>
      <c r="X974">
        <v>7456184</v>
      </c>
      <c r="Y974">
        <v>7307060</v>
      </c>
      <c r="Z974">
        <v>0</v>
      </c>
      <c r="AA974">
        <v>487402</v>
      </c>
      <c r="AB974">
        <v>0</v>
      </c>
      <c r="AC974">
        <v>1</v>
      </c>
      <c r="AD974" t="s">
        <v>3449</v>
      </c>
      <c r="AE974">
        <v>1</v>
      </c>
    </row>
    <row r="975" spans="1:31">
      <c r="A975">
        <v>5105224</v>
      </c>
      <c r="B975" t="s">
        <v>3435</v>
      </c>
      <c r="C975">
        <v>900228989</v>
      </c>
      <c r="D975" t="s">
        <v>3436</v>
      </c>
      <c r="E975" t="s">
        <v>732</v>
      </c>
      <c r="F975" t="s">
        <v>3438</v>
      </c>
      <c r="G975" s="95">
        <v>45239</v>
      </c>
      <c r="H975" s="95">
        <v>45239</v>
      </c>
      <c r="I975" s="95">
        <v>45294</v>
      </c>
      <c r="J975" t="s">
        <v>3435</v>
      </c>
      <c r="K975" s="95">
        <v>45302</v>
      </c>
      <c r="L975" s="95">
        <v>45239</v>
      </c>
      <c r="M975" s="95">
        <v>45239</v>
      </c>
      <c r="N975" s="95">
        <v>45294</v>
      </c>
      <c r="O975" t="s">
        <v>3435</v>
      </c>
      <c r="P975" s="95">
        <v>45302</v>
      </c>
      <c r="Q975" t="s">
        <v>3435</v>
      </c>
      <c r="R975" t="s">
        <v>3732</v>
      </c>
      <c r="S975">
        <v>50000</v>
      </c>
      <c r="T975">
        <v>50000</v>
      </c>
      <c r="U975">
        <v>0</v>
      </c>
      <c r="V975">
        <v>0</v>
      </c>
      <c r="W975">
        <v>0</v>
      </c>
      <c r="X975">
        <v>0</v>
      </c>
      <c r="Y975">
        <v>0</v>
      </c>
      <c r="Z975">
        <v>0</v>
      </c>
      <c r="AA975">
        <v>0</v>
      </c>
      <c r="AB975">
        <v>50000</v>
      </c>
      <c r="AC975" t="s">
        <v>3435</v>
      </c>
      <c r="AD975" t="s">
        <v>3435</v>
      </c>
      <c r="AE975">
        <v>1</v>
      </c>
    </row>
    <row r="976" spans="1:31">
      <c r="A976">
        <v>5105223</v>
      </c>
      <c r="B976">
        <v>5049797</v>
      </c>
      <c r="C976">
        <v>900228989</v>
      </c>
      <c r="D976" t="s">
        <v>3436</v>
      </c>
      <c r="E976" t="s">
        <v>626</v>
      </c>
      <c r="F976" t="s">
        <v>3451</v>
      </c>
      <c r="G976" s="95">
        <v>45239</v>
      </c>
      <c r="H976" s="95">
        <v>45239</v>
      </c>
      <c r="I976" s="95">
        <v>45244</v>
      </c>
      <c r="J976" s="95">
        <v>45252</v>
      </c>
      <c r="K976" t="s">
        <v>3435</v>
      </c>
      <c r="L976" s="95">
        <v>45239</v>
      </c>
      <c r="M976" s="95">
        <v>45239</v>
      </c>
      <c r="N976" s="95">
        <v>45244</v>
      </c>
      <c r="O976" s="95">
        <v>45252</v>
      </c>
      <c r="P976" t="s">
        <v>3435</v>
      </c>
      <c r="Q976" t="s">
        <v>3435</v>
      </c>
      <c r="R976" t="s">
        <v>3435</v>
      </c>
      <c r="S976">
        <v>1202521</v>
      </c>
      <c r="T976">
        <v>1202521</v>
      </c>
      <c r="U976">
        <v>0</v>
      </c>
      <c r="V976">
        <v>0</v>
      </c>
      <c r="W976">
        <v>20881</v>
      </c>
      <c r="X976">
        <v>1044032</v>
      </c>
      <c r="Y976">
        <v>1023151</v>
      </c>
      <c r="Z976">
        <v>0</v>
      </c>
      <c r="AA976">
        <v>158489</v>
      </c>
      <c r="AB976">
        <v>0</v>
      </c>
      <c r="AC976">
        <v>1</v>
      </c>
      <c r="AD976" t="s">
        <v>3449</v>
      </c>
      <c r="AE976">
        <v>1</v>
      </c>
    </row>
    <row r="977" spans="1:31">
      <c r="A977">
        <v>5105225</v>
      </c>
      <c r="B977">
        <v>5118622</v>
      </c>
      <c r="C977">
        <v>900228989</v>
      </c>
      <c r="D977" t="s">
        <v>3436</v>
      </c>
      <c r="E977" t="s">
        <v>634</v>
      </c>
      <c r="F977" t="s">
        <v>3437</v>
      </c>
      <c r="G977" s="95">
        <v>45239</v>
      </c>
      <c r="H977" s="95">
        <v>45239</v>
      </c>
      <c r="I977" s="95">
        <v>45245</v>
      </c>
      <c r="J977" s="95">
        <v>45343</v>
      </c>
      <c r="K977" t="s">
        <v>3435</v>
      </c>
      <c r="L977" s="95">
        <v>45239</v>
      </c>
      <c r="M977" s="95">
        <v>45239</v>
      </c>
      <c r="N977" s="95">
        <v>45245</v>
      </c>
      <c r="O977" s="95">
        <v>45343</v>
      </c>
      <c r="P977" t="s">
        <v>3435</v>
      </c>
      <c r="Q977" t="s">
        <v>3435</v>
      </c>
      <c r="R977" t="s">
        <v>3435</v>
      </c>
      <c r="S977">
        <v>10777072</v>
      </c>
      <c r="T977">
        <v>560994</v>
      </c>
      <c r="U977">
        <v>0</v>
      </c>
      <c r="V977">
        <v>0</v>
      </c>
      <c r="W977">
        <v>2329</v>
      </c>
      <c r="X977">
        <v>116445</v>
      </c>
      <c r="Y977">
        <v>114116</v>
      </c>
      <c r="Z977">
        <v>444549</v>
      </c>
      <c r="AA977">
        <v>0</v>
      </c>
      <c r="AB977">
        <v>0</v>
      </c>
      <c r="AC977">
        <v>2</v>
      </c>
      <c r="AD977" t="s">
        <v>3452</v>
      </c>
      <c r="AE977">
        <v>1</v>
      </c>
    </row>
    <row r="978" spans="1:31">
      <c r="A978">
        <v>5105227</v>
      </c>
      <c r="B978">
        <v>5131639</v>
      </c>
      <c r="C978">
        <v>900228989</v>
      </c>
      <c r="D978" t="s">
        <v>3436</v>
      </c>
      <c r="E978" t="s">
        <v>625</v>
      </c>
      <c r="F978" t="s">
        <v>3451</v>
      </c>
      <c r="G978" s="95">
        <v>45239</v>
      </c>
      <c r="H978" s="95">
        <v>45239</v>
      </c>
      <c r="I978" s="95">
        <v>45244</v>
      </c>
      <c r="J978" s="95">
        <v>45364</v>
      </c>
      <c r="K978" t="s">
        <v>3435</v>
      </c>
      <c r="L978" s="95">
        <v>45239</v>
      </c>
      <c r="M978" s="95">
        <v>45239</v>
      </c>
      <c r="N978" s="95">
        <v>45244</v>
      </c>
      <c r="O978" s="95">
        <v>45364</v>
      </c>
      <c r="P978" t="s">
        <v>3435</v>
      </c>
      <c r="Q978" t="s">
        <v>3435</v>
      </c>
      <c r="R978" t="s">
        <v>3435</v>
      </c>
      <c r="S978">
        <v>898024</v>
      </c>
      <c r="T978">
        <v>126480</v>
      </c>
      <c r="U978">
        <v>0</v>
      </c>
      <c r="V978">
        <v>0</v>
      </c>
      <c r="W978">
        <v>0</v>
      </c>
      <c r="X978">
        <v>0</v>
      </c>
      <c r="Y978">
        <v>0</v>
      </c>
      <c r="Z978">
        <v>0</v>
      </c>
      <c r="AA978">
        <v>126480</v>
      </c>
      <c r="AB978">
        <v>0</v>
      </c>
      <c r="AC978">
        <v>3</v>
      </c>
      <c r="AD978" t="s">
        <v>3452</v>
      </c>
      <c r="AE978">
        <v>1</v>
      </c>
    </row>
    <row r="979" spans="1:31">
      <c r="A979">
        <v>5105228</v>
      </c>
      <c r="B979" t="s">
        <v>3435</v>
      </c>
      <c r="C979">
        <v>900228989</v>
      </c>
      <c r="D979" t="s">
        <v>3436</v>
      </c>
      <c r="E979" t="s">
        <v>733</v>
      </c>
      <c r="F979" t="s">
        <v>3438</v>
      </c>
      <c r="G979" s="95">
        <v>45239</v>
      </c>
      <c r="H979" s="95">
        <v>45239</v>
      </c>
      <c r="I979" s="95">
        <v>45294</v>
      </c>
      <c r="J979" t="s">
        <v>3435</v>
      </c>
      <c r="K979" s="95">
        <v>45302</v>
      </c>
      <c r="L979" s="95">
        <v>45239</v>
      </c>
      <c r="M979" s="95">
        <v>45239</v>
      </c>
      <c r="N979" s="95">
        <v>45294</v>
      </c>
      <c r="O979" t="s">
        <v>3435</v>
      </c>
      <c r="P979" s="95">
        <v>45302</v>
      </c>
      <c r="Q979" t="s">
        <v>3435</v>
      </c>
      <c r="R979" t="s">
        <v>3770</v>
      </c>
      <c r="S979">
        <v>50000</v>
      </c>
      <c r="T979">
        <v>50000</v>
      </c>
      <c r="U979">
        <v>0</v>
      </c>
      <c r="V979">
        <v>0</v>
      </c>
      <c r="W979">
        <v>0</v>
      </c>
      <c r="X979">
        <v>0</v>
      </c>
      <c r="Y979">
        <v>0</v>
      </c>
      <c r="Z979">
        <v>0</v>
      </c>
      <c r="AA979">
        <v>0</v>
      </c>
      <c r="AB979">
        <v>50000</v>
      </c>
      <c r="AC979" t="s">
        <v>3435</v>
      </c>
      <c r="AD979" t="s">
        <v>3435</v>
      </c>
      <c r="AE979">
        <v>1</v>
      </c>
    </row>
    <row r="980" spans="1:31">
      <c r="A980">
        <v>5204059</v>
      </c>
      <c r="B980">
        <v>5179995</v>
      </c>
      <c r="C980">
        <v>900228989</v>
      </c>
      <c r="D980" t="s">
        <v>3436</v>
      </c>
      <c r="E980" t="s">
        <v>1613</v>
      </c>
      <c r="F980" t="s">
        <v>3451</v>
      </c>
      <c r="G980" s="95">
        <v>45404</v>
      </c>
      <c r="H980" s="95">
        <v>45404</v>
      </c>
      <c r="I980" s="95">
        <v>45456</v>
      </c>
      <c r="J980" s="95">
        <v>45469</v>
      </c>
      <c r="K980" t="s">
        <v>3435</v>
      </c>
      <c r="L980" s="95">
        <v>45404</v>
      </c>
      <c r="M980" s="95">
        <v>45404</v>
      </c>
      <c r="N980" s="95">
        <v>45456</v>
      </c>
      <c r="O980" s="95">
        <v>45469</v>
      </c>
      <c r="P980" t="s">
        <v>3435</v>
      </c>
      <c r="Q980" t="s">
        <v>3435</v>
      </c>
      <c r="R980" t="s">
        <v>3435</v>
      </c>
      <c r="S980">
        <v>2565388</v>
      </c>
      <c r="T980">
        <v>2265388</v>
      </c>
      <c r="U980">
        <v>0</v>
      </c>
      <c r="V980">
        <v>300000</v>
      </c>
      <c r="W980">
        <v>49973</v>
      </c>
      <c r="X980">
        <v>2198634</v>
      </c>
      <c r="Y980">
        <v>2148661</v>
      </c>
      <c r="Z980">
        <v>0</v>
      </c>
      <c r="AA980">
        <v>66754</v>
      </c>
      <c r="AB980">
        <v>0</v>
      </c>
      <c r="AC980">
        <v>1</v>
      </c>
      <c r="AD980" t="s">
        <v>3449</v>
      </c>
      <c r="AE980">
        <v>1</v>
      </c>
    </row>
    <row r="981" spans="1:31">
      <c r="A981">
        <v>5204148</v>
      </c>
      <c r="B981">
        <v>5182317</v>
      </c>
      <c r="C981">
        <v>900228989</v>
      </c>
      <c r="D981" t="s">
        <v>3436</v>
      </c>
      <c r="E981" t="s">
        <v>1437</v>
      </c>
      <c r="F981" t="s">
        <v>3451</v>
      </c>
      <c r="G981" s="95">
        <v>45405</v>
      </c>
      <c r="H981" s="95">
        <v>45405</v>
      </c>
      <c r="I981" s="95">
        <v>45449</v>
      </c>
      <c r="J981" s="95">
        <v>45473</v>
      </c>
      <c r="K981" t="s">
        <v>3435</v>
      </c>
      <c r="L981" s="95">
        <v>45405</v>
      </c>
      <c r="M981" s="95">
        <v>45405</v>
      </c>
      <c r="N981" s="95">
        <v>45449</v>
      </c>
      <c r="O981" s="95">
        <v>45473</v>
      </c>
      <c r="P981" t="s">
        <v>3435</v>
      </c>
      <c r="Q981" t="s">
        <v>3435</v>
      </c>
      <c r="R981" t="s">
        <v>3435</v>
      </c>
      <c r="S981">
        <v>4088874</v>
      </c>
      <c r="T981">
        <v>3750875</v>
      </c>
      <c r="U981">
        <v>0</v>
      </c>
      <c r="V981">
        <v>337999</v>
      </c>
      <c r="W981">
        <v>79859</v>
      </c>
      <c r="X981">
        <v>3654967</v>
      </c>
      <c r="Y981">
        <v>3575108</v>
      </c>
      <c r="Z981">
        <v>0</v>
      </c>
      <c r="AA981">
        <v>95908</v>
      </c>
      <c r="AB981">
        <v>0</v>
      </c>
      <c r="AC981">
        <v>1</v>
      </c>
      <c r="AD981" t="s">
        <v>3449</v>
      </c>
      <c r="AE981">
        <v>1</v>
      </c>
    </row>
    <row r="982" spans="1:31">
      <c r="A982">
        <v>5105232</v>
      </c>
      <c r="B982">
        <v>5120886</v>
      </c>
      <c r="C982">
        <v>900228989</v>
      </c>
      <c r="D982" t="s">
        <v>3436</v>
      </c>
      <c r="E982" t="s">
        <v>631</v>
      </c>
      <c r="F982" t="s">
        <v>3451</v>
      </c>
      <c r="G982" s="95">
        <v>45239</v>
      </c>
      <c r="H982" s="95">
        <v>45239</v>
      </c>
      <c r="I982" s="95">
        <v>45244</v>
      </c>
      <c r="J982" s="95">
        <v>45348</v>
      </c>
      <c r="K982" t="s">
        <v>3435</v>
      </c>
      <c r="L982" s="95">
        <v>45239</v>
      </c>
      <c r="M982" s="95">
        <v>45239</v>
      </c>
      <c r="N982" s="95">
        <v>45244</v>
      </c>
      <c r="O982" s="95">
        <v>45348</v>
      </c>
      <c r="P982" t="s">
        <v>3435</v>
      </c>
      <c r="Q982" t="s">
        <v>3435</v>
      </c>
      <c r="R982" t="s">
        <v>3435</v>
      </c>
      <c r="S982">
        <v>2672843</v>
      </c>
      <c r="T982">
        <v>68000</v>
      </c>
      <c r="U982">
        <v>0</v>
      </c>
      <c r="V982">
        <v>0</v>
      </c>
      <c r="W982">
        <v>0</v>
      </c>
      <c r="X982">
        <v>0</v>
      </c>
      <c r="Y982">
        <v>0</v>
      </c>
      <c r="Z982">
        <v>0</v>
      </c>
      <c r="AA982">
        <v>68000</v>
      </c>
      <c r="AB982">
        <v>0</v>
      </c>
      <c r="AC982">
        <v>3</v>
      </c>
      <c r="AD982" t="s">
        <v>3452</v>
      </c>
      <c r="AE982">
        <v>1</v>
      </c>
    </row>
    <row r="983" spans="1:31">
      <c r="A983">
        <v>5204787</v>
      </c>
      <c r="B983" t="s">
        <v>3435</v>
      </c>
      <c r="C983">
        <v>900228989</v>
      </c>
      <c r="D983" t="s">
        <v>3436</v>
      </c>
      <c r="E983" t="s">
        <v>1357</v>
      </c>
      <c r="F983" t="s">
        <v>3438</v>
      </c>
      <c r="G983" s="95">
        <v>45405</v>
      </c>
      <c r="H983" s="95">
        <v>45405</v>
      </c>
      <c r="I983" s="95">
        <v>45427</v>
      </c>
      <c r="J983" t="s">
        <v>3435</v>
      </c>
      <c r="K983" s="95">
        <v>45440</v>
      </c>
      <c r="L983" s="95">
        <v>45405</v>
      </c>
      <c r="M983" s="95">
        <v>45405</v>
      </c>
      <c r="N983" s="95">
        <v>45427</v>
      </c>
      <c r="O983" t="s">
        <v>3435</v>
      </c>
      <c r="P983" s="95">
        <v>45440</v>
      </c>
      <c r="Q983" t="s">
        <v>3435</v>
      </c>
      <c r="R983" t="s">
        <v>3771</v>
      </c>
      <c r="S983">
        <v>57200</v>
      </c>
      <c r="T983">
        <v>57200</v>
      </c>
      <c r="U983">
        <v>0</v>
      </c>
      <c r="V983">
        <v>0</v>
      </c>
      <c r="W983">
        <v>0</v>
      </c>
      <c r="X983">
        <v>0</v>
      </c>
      <c r="Y983">
        <v>0</v>
      </c>
      <c r="Z983">
        <v>0</v>
      </c>
      <c r="AA983">
        <v>0</v>
      </c>
      <c r="AB983">
        <v>57200</v>
      </c>
      <c r="AC983" t="s">
        <v>3435</v>
      </c>
      <c r="AD983" t="s">
        <v>3435</v>
      </c>
      <c r="AE983">
        <v>1</v>
      </c>
    </row>
    <row r="984" spans="1:31">
      <c r="A984">
        <v>5313147</v>
      </c>
      <c r="B984">
        <v>5237269</v>
      </c>
      <c r="C984">
        <v>900228989</v>
      </c>
      <c r="D984" t="s">
        <v>3436</v>
      </c>
      <c r="E984" t="s">
        <v>630</v>
      </c>
      <c r="F984" t="s">
        <v>3451</v>
      </c>
      <c r="G984" s="95">
        <v>45239</v>
      </c>
      <c r="H984" s="95">
        <v>45580</v>
      </c>
      <c r="I984" s="95">
        <v>45580</v>
      </c>
      <c r="J984" s="95">
        <v>45583</v>
      </c>
      <c r="K984" t="s">
        <v>3435</v>
      </c>
      <c r="L984" s="95">
        <v>45239</v>
      </c>
      <c r="M984" s="95">
        <v>45580</v>
      </c>
      <c r="N984" s="95">
        <v>45580</v>
      </c>
      <c r="O984" s="95">
        <v>45583</v>
      </c>
      <c r="P984" t="s">
        <v>3435</v>
      </c>
      <c r="Q984" t="s">
        <v>3435</v>
      </c>
      <c r="R984" t="s">
        <v>3435</v>
      </c>
      <c r="S984">
        <v>2476418</v>
      </c>
      <c r="T984">
        <v>2172018</v>
      </c>
      <c r="U984">
        <v>0</v>
      </c>
      <c r="V984">
        <v>304400</v>
      </c>
      <c r="W984">
        <v>48736</v>
      </c>
      <c r="X984">
        <v>2132418</v>
      </c>
      <c r="Y984">
        <v>2083682</v>
      </c>
      <c r="Z984">
        <v>0</v>
      </c>
      <c r="AA984">
        <v>39600</v>
      </c>
      <c r="AB984">
        <v>0</v>
      </c>
      <c r="AC984">
        <v>1</v>
      </c>
      <c r="AD984" t="s">
        <v>3449</v>
      </c>
      <c r="AE984">
        <v>1</v>
      </c>
    </row>
    <row r="985" spans="1:31">
      <c r="A985">
        <v>5278893</v>
      </c>
      <c r="B985">
        <v>5229474</v>
      </c>
      <c r="C985">
        <v>900228989</v>
      </c>
      <c r="D985" t="s">
        <v>3436</v>
      </c>
      <c r="E985" t="s">
        <v>1621</v>
      </c>
      <c r="F985" t="s">
        <v>3437</v>
      </c>
      <c r="G985" s="95">
        <v>45406</v>
      </c>
      <c r="H985" s="95">
        <v>45534</v>
      </c>
      <c r="I985" s="95">
        <v>45537</v>
      </c>
      <c r="J985" s="95">
        <v>45561</v>
      </c>
      <c r="K985" t="s">
        <v>3435</v>
      </c>
      <c r="L985" s="95">
        <v>45406</v>
      </c>
      <c r="M985" s="95">
        <v>45534</v>
      </c>
      <c r="N985" s="95">
        <v>45537</v>
      </c>
      <c r="O985" s="95">
        <v>45561</v>
      </c>
      <c r="P985" t="s">
        <v>3435</v>
      </c>
      <c r="Q985" t="s">
        <v>3435</v>
      </c>
      <c r="R985" t="s">
        <v>3435</v>
      </c>
      <c r="S985">
        <v>2950533</v>
      </c>
      <c r="T985">
        <v>2950533</v>
      </c>
      <c r="U985">
        <v>0</v>
      </c>
      <c r="V985">
        <v>0</v>
      </c>
      <c r="W985">
        <v>59011</v>
      </c>
      <c r="X985">
        <v>2950533</v>
      </c>
      <c r="Y985">
        <v>2891522</v>
      </c>
      <c r="Z985">
        <v>0</v>
      </c>
      <c r="AA985">
        <v>0</v>
      </c>
      <c r="AB985">
        <v>0</v>
      </c>
      <c r="AC985">
        <v>1</v>
      </c>
      <c r="AD985" t="s">
        <v>3449</v>
      </c>
      <c r="AE985">
        <v>1</v>
      </c>
    </row>
    <row r="986" spans="1:31">
      <c r="A986">
        <v>5205369</v>
      </c>
      <c r="B986" t="s">
        <v>3435</v>
      </c>
      <c r="C986">
        <v>900228989</v>
      </c>
      <c r="D986" t="s">
        <v>3436</v>
      </c>
      <c r="E986" t="s">
        <v>1382</v>
      </c>
      <c r="F986" t="s">
        <v>3438</v>
      </c>
      <c r="G986" s="95">
        <v>45406</v>
      </c>
      <c r="H986" s="95">
        <v>45406</v>
      </c>
      <c r="I986" s="95">
        <v>45427</v>
      </c>
      <c r="J986" t="s">
        <v>3435</v>
      </c>
      <c r="K986" s="95">
        <v>45439</v>
      </c>
      <c r="L986" s="95">
        <v>45406</v>
      </c>
      <c r="M986" s="95">
        <v>45406</v>
      </c>
      <c r="N986" s="95">
        <v>45427</v>
      </c>
      <c r="O986" t="s">
        <v>3435</v>
      </c>
      <c r="P986" s="95">
        <v>45439</v>
      </c>
      <c r="Q986" t="s">
        <v>3435</v>
      </c>
      <c r="R986" t="s">
        <v>3772</v>
      </c>
      <c r="S986">
        <v>92371</v>
      </c>
      <c r="T986">
        <v>92371</v>
      </c>
      <c r="U986">
        <v>0</v>
      </c>
      <c r="V986">
        <v>0</v>
      </c>
      <c r="W986">
        <v>0</v>
      </c>
      <c r="X986">
        <v>0</v>
      </c>
      <c r="Y986">
        <v>0</v>
      </c>
      <c r="Z986">
        <v>0</v>
      </c>
      <c r="AA986">
        <v>0</v>
      </c>
      <c r="AB986">
        <v>92371</v>
      </c>
      <c r="AC986" t="s">
        <v>3435</v>
      </c>
      <c r="AD986" t="s">
        <v>3435</v>
      </c>
      <c r="AE986">
        <v>1</v>
      </c>
    </row>
    <row r="987" spans="1:31">
      <c r="A987">
        <v>5205496</v>
      </c>
      <c r="B987">
        <v>5189276</v>
      </c>
      <c r="C987">
        <v>900228989</v>
      </c>
      <c r="D987" t="s">
        <v>3436</v>
      </c>
      <c r="E987" t="s">
        <v>1627</v>
      </c>
      <c r="F987" t="s">
        <v>3437</v>
      </c>
      <c r="G987" s="95">
        <v>45406</v>
      </c>
      <c r="H987" s="95">
        <v>45407</v>
      </c>
      <c r="I987" s="95">
        <v>45456</v>
      </c>
      <c r="J987" s="95">
        <v>45496</v>
      </c>
      <c r="K987" t="s">
        <v>3435</v>
      </c>
      <c r="L987" s="95">
        <v>45406</v>
      </c>
      <c r="M987" s="95">
        <v>45407</v>
      </c>
      <c r="N987" s="95">
        <v>45456</v>
      </c>
      <c r="O987" s="95">
        <v>45496</v>
      </c>
      <c r="P987" t="s">
        <v>3435</v>
      </c>
      <c r="Q987" t="s">
        <v>3435</v>
      </c>
      <c r="R987" t="s">
        <v>3435</v>
      </c>
      <c r="S987">
        <v>279291</v>
      </c>
      <c r="T987">
        <v>279291</v>
      </c>
      <c r="U987">
        <v>0</v>
      </c>
      <c r="V987">
        <v>0</v>
      </c>
      <c r="W987">
        <v>5586</v>
      </c>
      <c r="X987">
        <v>279291</v>
      </c>
      <c r="Y987">
        <v>273705</v>
      </c>
      <c r="Z987">
        <v>0</v>
      </c>
      <c r="AA987">
        <v>0</v>
      </c>
      <c r="AB987">
        <v>0</v>
      </c>
      <c r="AC987">
        <v>1</v>
      </c>
      <c r="AD987" t="s">
        <v>3487</v>
      </c>
      <c r="AE987">
        <v>1</v>
      </c>
    </row>
    <row r="988" spans="1:31">
      <c r="A988">
        <v>5205812</v>
      </c>
      <c r="B988">
        <v>5180266</v>
      </c>
      <c r="C988">
        <v>900228989</v>
      </c>
      <c r="D988" t="s">
        <v>3436</v>
      </c>
      <c r="E988" t="s">
        <v>1436</v>
      </c>
      <c r="F988" t="s">
        <v>3451</v>
      </c>
      <c r="G988" s="95">
        <v>45407</v>
      </c>
      <c r="H988" s="95">
        <v>45407</v>
      </c>
      <c r="I988" s="95">
        <v>45449</v>
      </c>
      <c r="J988" s="95">
        <v>45470</v>
      </c>
      <c r="K988" t="s">
        <v>3435</v>
      </c>
      <c r="L988" s="95">
        <v>45407</v>
      </c>
      <c r="M988" s="95">
        <v>45407</v>
      </c>
      <c r="N988" s="95">
        <v>45449</v>
      </c>
      <c r="O988" s="95">
        <v>45470</v>
      </c>
      <c r="P988" t="s">
        <v>3435</v>
      </c>
      <c r="Q988" t="s">
        <v>3435</v>
      </c>
      <c r="R988" t="s">
        <v>3435</v>
      </c>
      <c r="S988">
        <v>2545636</v>
      </c>
      <c r="T988">
        <v>2545636</v>
      </c>
      <c r="U988">
        <v>0</v>
      </c>
      <c r="V988">
        <v>0</v>
      </c>
      <c r="W988">
        <v>48617</v>
      </c>
      <c r="X988">
        <v>2430863</v>
      </c>
      <c r="Y988">
        <v>2382246</v>
      </c>
      <c r="Z988">
        <v>0</v>
      </c>
      <c r="AA988">
        <v>114773</v>
      </c>
      <c r="AB988">
        <v>0</v>
      </c>
      <c r="AC988">
        <v>1</v>
      </c>
      <c r="AD988" t="s">
        <v>3449</v>
      </c>
      <c r="AE988">
        <v>1</v>
      </c>
    </row>
    <row r="989" spans="1:31">
      <c r="A989">
        <v>5205864</v>
      </c>
      <c r="B989" t="s">
        <v>3435</v>
      </c>
      <c r="C989">
        <v>900228989</v>
      </c>
      <c r="D989" t="s">
        <v>3436</v>
      </c>
      <c r="E989" t="s">
        <v>1355</v>
      </c>
      <c r="F989" t="s">
        <v>3438</v>
      </c>
      <c r="G989" s="95">
        <v>45407</v>
      </c>
      <c r="H989" s="95">
        <v>45407</v>
      </c>
      <c r="I989" s="95">
        <v>45426</v>
      </c>
      <c r="J989" t="s">
        <v>3435</v>
      </c>
      <c r="K989" s="95">
        <v>45442</v>
      </c>
      <c r="L989" s="95">
        <v>45407</v>
      </c>
      <c r="M989" s="95">
        <v>45407</v>
      </c>
      <c r="N989" s="95">
        <v>45426</v>
      </c>
      <c r="O989" t="s">
        <v>3435</v>
      </c>
      <c r="P989" s="95">
        <v>45442</v>
      </c>
      <c r="Q989" t="s">
        <v>3435</v>
      </c>
      <c r="R989" t="s">
        <v>3773</v>
      </c>
      <c r="S989">
        <v>1031416</v>
      </c>
      <c r="T989">
        <v>1031416</v>
      </c>
      <c r="U989">
        <v>0</v>
      </c>
      <c r="V989">
        <v>0</v>
      </c>
      <c r="W989">
        <v>0</v>
      </c>
      <c r="X989">
        <v>0</v>
      </c>
      <c r="Y989">
        <v>0</v>
      </c>
      <c r="Z989">
        <v>0</v>
      </c>
      <c r="AA989">
        <v>0</v>
      </c>
      <c r="AB989">
        <v>1031416</v>
      </c>
      <c r="AC989" t="s">
        <v>3435</v>
      </c>
      <c r="AD989" t="s">
        <v>3435</v>
      </c>
      <c r="AE989">
        <v>1</v>
      </c>
    </row>
    <row r="990" spans="1:31">
      <c r="A990">
        <v>5105367</v>
      </c>
      <c r="B990">
        <v>5087121</v>
      </c>
      <c r="C990">
        <v>900228989</v>
      </c>
      <c r="D990" t="s">
        <v>3436</v>
      </c>
      <c r="E990" t="s">
        <v>833</v>
      </c>
      <c r="F990" t="s">
        <v>3451</v>
      </c>
      <c r="G990" s="95">
        <v>45239</v>
      </c>
      <c r="H990" s="95">
        <v>45239</v>
      </c>
      <c r="I990" s="95">
        <v>45272</v>
      </c>
      <c r="J990" s="95">
        <v>45297</v>
      </c>
      <c r="K990" t="s">
        <v>3435</v>
      </c>
      <c r="L990" s="95">
        <v>45239</v>
      </c>
      <c r="M990" s="95">
        <v>45239</v>
      </c>
      <c r="N990" s="95">
        <v>45272</v>
      </c>
      <c r="O990" s="95">
        <v>45297</v>
      </c>
      <c r="P990" t="s">
        <v>3435</v>
      </c>
      <c r="Q990" t="s">
        <v>3435</v>
      </c>
      <c r="R990" t="s">
        <v>3435</v>
      </c>
      <c r="S990">
        <v>6012374</v>
      </c>
      <c r="T990">
        <v>6012374</v>
      </c>
      <c r="U990">
        <v>0</v>
      </c>
      <c r="V990">
        <v>0</v>
      </c>
      <c r="W990">
        <v>113237</v>
      </c>
      <c r="X990">
        <v>5661837</v>
      </c>
      <c r="Y990">
        <v>5548600</v>
      </c>
      <c r="Z990">
        <v>0</v>
      </c>
      <c r="AA990">
        <v>350537</v>
      </c>
      <c r="AB990">
        <v>0</v>
      </c>
      <c r="AC990">
        <v>1</v>
      </c>
      <c r="AD990" t="s">
        <v>3449</v>
      </c>
      <c r="AE990">
        <v>1</v>
      </c>
    </row>
    <row r="991" spans="1:31">
      <c r="A991">
        <v>5206039</v>
      </c>
      <c r="B991">
        <v>5180205</v>
      </c>
      <c r="C991">
        <v>900228989</v>
      </c>
      <c r="D991" t="s">
        <v>3436</v>
      </c>
      <c r="E991" t="s">
        <v>1611</v>
      </c>
      <c r="F991" t="s">
        <v>3451</v>
      </c>
      <c r="G991" s="95">
        <v>45407</v>
      </c>
      <c r="H991" s="95">
        <v>45407</v>
      </c>
      <c r="I991" s="95">
        <v>45456</v>
      </c>
      <c r="J991" s="95">
        <v>45470</v>
      </c>
      <c r="K991" t="s">
        <v>3435</v>
      </c>
      <c r="L991" s="95">
        <v>45407</v>
      </c>
      <c r="M991" s="95">
        <v>45407</v>
      </c>
      <c r="N991" s="95">
        <v>45456</v>
      </c>
      <c r="O991" s="95">
        <v>45470</v>
      </c>
      <c r="P991" t="s">
        <v>3435</v>
      </c>
      <c r="Q991" t="s">
        <v>3435</v>
      </c>
      <c r="R991" t="s">
        <v>3435</v>
      </c>
      <c r="S991">
        <v>8159264</v>
      </c>
      <c r="T991">
        <v>7821564</v>
      </c>
      <c r="U991">
        <v>0</v>
      </c>
      <c r="V991">
        <v>337700</v>
      </c>
      <c r="W991">
        <v>162649</v>
      </c>
      <c r="X991">
        <v>7794770</v>
      </c>
      <c r="Y991">
        <v>7632121</v>
      </c>
      <c r="Z991">
        <v>0</v>
      </c>
      <c r="AA991">
        <v>26794</v>
      </c>
      <c r="AB991">
        <v>0</v>
      </c>
      <c r="AC991">
        <v>1</v>
      </c>
      <c r="AD991" t="s">
        <v>3449</v>
      </c>
      <c r="AE991">
        <v>1</v>
      </c>
    </row>
    <row r="992" spans="1:31">
      <c r="A992">
        <v>5278934</v>
      </c>
      <c r="B992" t="s">
        <v>3435</v>
      </c>
      <c r="C992">
        <v>900228989</v>
      </c>
      <c r="D992" t="s">
        <v>3436</v>
      </c>
      <c r="E992" t="s">
        <v>1447</v>
      </c>
      <c r="F992" t="s">
        <v>3438</v>
      </c>
      <c r="G992" s="95">
        <v>45408</v>
      </c>
      <c r="H992" s="95">
        <v>45534</v>
      </c>
      <c r="I992" s="95">
        <v>45537</v>
      </c>
      <c r="J992" t="s">
        <v>3435</v>
      </c>
      <c r="K992" s="95">
        <v>45560</v>
      </c>
      <c r="L992" s="95">
        <v>45408</v>
      </c>
      <c r="M992" s="95">
        <v>45534</v>
      </c>
      <c r="N992" s="95">
        <v>45537</v>
      </c>
      <c r="O992" t="s">
        <v>3435</v>
      </c>
      <c r="P992" s="95">
        <v>45560</v>
      </c>
      <c r="Q992" t="s">
        <v>3435</v>
      </c>
      <c r="R992" t="s">
        <v>3774</v>
      </c>
      <c r="S992">
        <v>2769542</v>
      </c>
      <c r="T992">
        <v>2769542</v>
      </c>
      <c r="U992">
        <v>0</v>
      </c>
      <c r="V992">
        <v>0</v>
      </c>
      <c r="W992">
        <v>0</v>
      </c>
      <c r="X992">
        <v>0</v>
      </c>
      <c r="Y992">
        <v>0</v>
      </c>
      <c r="Z992">
        <v>0</v>
      </c>
      <c r="AA992">
        <v>0</v>
      </c>
      <c r="AB992">
        <v>2769542</v>
      </c>
      <c r="AC992" t="s">
        <v>3435</v>
      </c>
      <c r="AD992" t="s">
        <v>3435</v>
      </c>
      <c r="AE992">
        <v>1</v>
      </c>
    </row>
    <row r="993" spans="1:31">
      <c r="A993">
        <v>5206757</v>
      </c>
      <c r="B993">
        <v>5189289</v>
      </c>
      <c r="C993">
        <v>900228989</v>
      </c>
      <c r="D993" t="s">
        <v>3436</v>
      </c>
      <c r="E993" t="s">
        <v>1626</v>
      </c>
      <c r="F993" t="s">
        <v>3437</v>
      </c>
      <c r="G993" s="95">
        <v>45408</v>
      </c>
      <c r="H993" s="95">
        <v>45408</v>
      </c>
      <c r="I993" s="95">
        <v>45456</v>
      </c>
      <c r="J993" s="95">
        <v>45496</v>
      </c>
      <c r="K993" t="s">
        <v>3435</v>
      </c>
      <c r="L993" s="95">
        <v>45408</v>
      </c>
      <c r="M993" s="95">
        <v>45408</v>
      </c>
      <c r="N993" s="95">
        <v>45456</v>
      </c>
      <c r="O993" s="95">
        <v>45496</v>
      </c>
      <c r="P993" t="s">
        <v>3435</v>
      </c>
      <c r="Q993" t="s">
        <v>3435</v>
      </c>
      <c r="R993" t="s">
        <v>3435</v>
      </c>
      <c r="S993">
        <v>211960</v>
      </c>
      <c r="T993">
        <v>211960</v>
      </c>
      <c r="U993">
        <v>0</v>
      </c>
      <c r="V993">
        <v>0</v>
      </c>
      <c r="W993">
        <v>4239</v>
      </c>
      <c r="X993">
        <v>211960</v>
      </c>
      <c r="Y993">
        <v>207721</v>
      </c>
      <c r="Z993">
        <v>0</v>
      </c>
      <c r="AA993">
        <v>0</v>
      </c>
      <c r="AB993">
        <v>0</v>
      </c>
      <c r="AC993">
        <v>1</v>
      </c>
      <c r="AD993" t="s">
        <v>3487</v>
      </c>
      <c r="AE993">
        <v>1</v>
      </c>
    </row>
    <row r="994" spans="1:31">
      <c r="A994">
        <v>5206759</v>
      </c>
      <c r="B994">
        <v>5189291</v>
      </c>
      <c r="C994">
        <v>900228989</v>
      </c>
      <c r="D994" t="s">
        <v>3436</v>
      </c>
      <c r="E994" t="s">
        <v>1629</v>
      </c>
      <c r="F994" t="s">
        <v>3437</v>
      </c>
      <c r="G994" s="95">
        <v>45408</v>
      </c>
      <c r="H994" s="95">
        <v>45408</v>
      </c>
      <c r="I994" s="95">
        <v>45456</v>
      </c>
      <c r="J994" s="95">
        <v>45496</v>
      </c>
      <c r="K994" t="s">
        <v>3435</v>
      </c>
      <c r="L994" s="95">
        <v>45408</v>
      </c>
      <c r="M994" s="95">
        <v>45408</v>
      </c>
      <c r="N994" s="95">
        <v>45456</v>
      </c>
      <c r="O994" s="95">
        <v>45496</v>
      </c>
      <c r="P994" t="s">
        <v>3435</v>
      </c>
      <c r="Q994" t="s">
        <v>3435</v>
      </c>
      <c r="R994" t="s">
        <v>3435</v>
      </c>
      <c r="S994">
        <v>503204</v>
      </c>
      <c r="T994">
        <v>503204</v>
      </c>
      <c r="U994">
        <v>0</v>
      </c>
      <c r="V994">
        <v>0</v>
      </c>
      <c r="W994">
        <v>10064</v>
      </c>
      <c r="X994">
        <v>503204</v>
      </c>
      <c r="Y994">
        <v>493140</v>
      </c>
      <c r="Z994">
        <v>0</v>
      </c>
      <c r="AA994">
        <v>0</v>
      </c>
      <c r="AB994">
        <v>0</v>
      </c>
      <c r="AC994">
        <v>1</v>
      </c>
      <c r="AD994" t="s">
        <v>3487</v>
      </c>
      <c r="AE994">
        <v>1</v>
      </c>
    </row>
    <row r="995" spans="1:31">
      <c r="A995">
        <v>5300684</v>
      </c>
      <c r="B995">
        <v>5233424</v>
      </c>
      <c r="C995">
        <v>900228989</v>
      </c>
      <c r="D995" t="s">
        <v>3436</v>
      </c>
      <c r="E995" t="s">
        <v>1494</v>
      </c>
      <c r="F995" t="s">
        <v>3451</v>
      </c>
      <c r="G995" s="95">
        <v>45409</v>
      </c>
      <c r="H995" s="95">
        <v>45558</v>
      </c>
      <c r="I995" s="95">
        <v>45566</v>
      </c>
      <c r="J995" s="95">
        <v>45575</v>
      </c>
      <c r="K995" t="s">
        <v>3435</v>
      </c>
      <c r="L995" s="95">
        <v>45409</v>
      </c>
      <c r="M995" s="95">
        <v>45558</v>
      </c>
      <c r="N995" s="95">
        <v>45566</v>
      </c>
      <c r="O995" s="95">
        <v>45575</v>
      </c>
      <c r="P995" t="s">
        <v>3435</v>
      </c>
      <c r="Q995" t="s">
        <v>3435</v>
      </c>
      <c r="R995" t="s">
        <v>3435</v>
      </c>
      <c r="S995">
        <v>9373985</v>
      </c>
      <c r="T995">
        <v>9373985</v>
      </c>
      <c r="U995">
        <v>0</v>
      </c>
      <c r="V995">
        <v>0</v>
      </c>
      <c r="W995">
        <v>154593</v>
      </c>
      <c r="X995">
        <v>7729665</v>
      </c>
      <c r="Y995">
        <v>7575072</v>
      </c>
      <c r="Z995">
        <v>0</v>
      </c>
      <c r="AA995">
        <v>1644320</v>
      </c>
      <c r="AB995">
        <v>0</v>
      </c>
      <c r="AC995">
        <v>1</v>
      </c>
      <c r="AD995" t="s">
        <v>3449</v>
      </c>
      <c r="AE995">
        <v>1</v>
      </c>
    </row>
    <row r="996" spans="1:31">
      <c r="A996">
        <v>5207162</v>
      </c>
      <c r="B996">
        <v>5179621</v>
      </c>
      <c r="C996">
        <v>900228989</v>
      </c>
      <c r="D996" t="s">
        <v>3436</v>
      </c>
      <c r="E996" t="s">
        <v>1440</v>
      </c>
      <c r="F996" t="s">
        <v>3451</v>
      </c>
      <c r="G996" s="95">
        <v>45411</v>
      </c>
      <c r="H996" s="95">
        <v>45411</v>
      </c>
      <c r="I996" s="95">
        <v>45449</v>
      </c>
      <c r="J996" s="95">
        <v>45468</v>
      </c>
      <c r="K996" t="s">
        <v>3435</v>
      </c>
      <c r="L996" s="95">
        <v>45411</v>
      </c>
      <c r="M996" s="95">
        <v>45411</v>
      </c>
      <c r="N996" s="95">
        <v>45449</v>
      </c>
      <c r="O996" s="95">
        <v>45468</v>
      </c>
      <c r="P996" t="s">
        <v>3435</v>
      </c>
      <c r="Q996" t="s">
        <v>3435</v>
      </c>
      <c r="R996" t="s">
        <v>3435</v>
      </c>
      <c r="S996">
        <v>1333788</v>
      </c>
      <c r="T996">
        <v>1333788</v>
      </c>
      <c r="U996">
        <v>0</v>
      </c>
      <c r="V996">
        <v>0</v>
      </c>
      <c r="W996">
        <v>24204</v>
      </c>
      <c r="X996">
        <v>1210188</v>
      </c>
      <c r="Y996">
        <v>1185984</v>
      </c>
      <c r="Z996">
        <v>0</v>
      </c>
      <c r="AA996">
        <v>123600</v>
      </c>
      <c r="AB996">
        <v>0</v>
      </c>
      <c r="AC996">
        <v>1</v>
      </c>
      <c r="AD996" t="s">
        <v>3449</v>
      </c>
      <c r="AE996">
        <v>1</v>
      </c>
    </row>
    <row r="997" spans="1:31">
      <c r="A997">
        <v>5207956</v>
      </c>
      <c r="B997">
        <v>5173688</v>
      </c>
      <c r="C997">
        <v>900228989</v>
      </c>
      <c r="D997" t="s">
        <v>3436</v>
      </c>
      <c r="E997" t="s">
        <v>1378</v>
      </c>
      <c r="F997" t="s">
        <v>3451</v>
      </c>
      <c r="G997" s="95">
        <v>45411</v>
      </c>
      <c r="H997" s="95">
        <v>45411</v>
      </c>
      <c r="I997" s="95">
        <v>45427</v>
      </c>
      <c r="J997" s="95">
        <v>45455</v>
      </c>
      <c r="K997" t="s">
        <v>3435</v>
      </c>
      <c r="L997" s="95">
        <v>45411</v>
      </c>
      <c r="M997" s="95">
        <v>45411</v>
      </c>
      <c r="N997" s="95">
        <v>45427</v>
      </c>
      <c r="O997" s="95">
        <v>45455</v>
      </c>
      <c r="P997" t="s">
        <v>3435</v>
      </c>
      <c r="Q997" t="s">
        <v>3435</v>
      </c>
      <c r="R997" t="s">
        <v>3435</v>
      </c>
      <c r="S997">
        <v>8008490</v>
      </c>
      <c r="T997">
        <v>1157580</v>
      </c>
      <c r="U997">
        <v>0</v>
      </c>
      <c r="V997">
        <v>0</v>
      </c>
      <c r="W997">
        <v>0</v>
      </c>
      <c r="X997">
        <v>0</v>
      </c>
      <c r="Y997">
        <v>0</v>
      </c>
      <c r="Z997">
        <v>35180</v>
      </c>
      <c r="AA997">
        <v>1122400</v>
      </c>
      <c r="AB997">
        <v>0</v>
      </c>
      <c r="AC997">
        <v>2</v>
      </c>
      <c r="AD997" t="s">
        <v>3435</v>
      </c>
      <c r="AE997">
        <v>1</v>
      </c>
    </row>
    <row r="998" spans="1:31">
      <c r="A998">
        <v>5105488</v>
      </c>
      <c r="B998">
        <v>5080981</v>
      </c>
      <c r="C998">
        <v>900228989</v>
      </c>
      <c r="D998" t="s">
        <v>3436</v>
      </c>
      <c r="E998" t="s">
        <v>815</v>
      </c>
      <c r="F998" t="s">
        <v>3437</v>
      </c>
      <c r="G998" s="95">
        <v>45240</v>
      </c>
      <c r="H998" s="95">
        <v>45240</v>
      </c>
      <c r="I998" s="95">
        <v>45271</v>
      </c>
      <c r="J998" s="95">
        <v>45287</v>
      </c>
      <c r="K998" t="s">
        <v>3435</v>
      </c>
      <c r="L998" s="95">
        <v>45240</v>
      </c>
      <c r="M998" s="95">
        <v>45240</v>
      </c>
      <c r="N998" s="95">
        <v>45271</v>
      </c>
      <c r="O998" s="95">
        <v>45287</v>
      </c>
      <c r="P998" t="s">
        <v>3435</v>
      </c>
      <c r="Q998" t="s">
        <v>3435</v>
      </c>
      <c r="R998" t="s">
        <v>3435</v>
      </c>
      <c r="S998">
        <v>408860</v>
      </c>
      <c r="T998">
        <v>408860</v>
      </c>
      <c r="U998">
        <v>0</v>
      </c>
      <c r="V998">
        <v>0</v>
      </c>
      <c r="W998">
        <v>8177</v>
      </c>
      <c r="X998">
        <v>408860</v>
      </c>
      <c r="Y998">
        <v>400683</v>
      </c>
      <c r="Z998">
        <v>0</v>
      </c>
      <c r="AA998">
        <v>0</v>
      </c>
      <c r="AB998">
        <v>0</v>
      </c>
      <c r="AC998">
        <v>1</v>
      </c>
      <c r="AD998" t="s">
        <v>3487</v>
      </c>
      <c r="AE998">
        <v>1</v>
      </c>
    </row>
    <row r="999" spans="1:31">
      <c r="A999">
        <v>5105481</v>
      </c>
      <c r="B999">
        <v>5078049</v>
      </c>
      <c r="C999">
        <v>900228989</v>
      </c>
      <c r="D999" t="s">
        <v>3436</v>
      </c>
      <c r="E999" t="s">
        <v>568</v>
      </c>
      <c r="F999" t="s">
        <v>3437</v>
      </c>
      <c r="G999" s="95">
        <v>45240</v>
      </c>
      <c r="H999" s="95">
        <v>45240</v>
      </c>
      <c r="I999" s="95">
        <v>45240</v>
      </c>
      <c r="J999" s="95">
        <v>45286</v>
      </c>
      <c r="K999" t="s">
        <v>3435</v>
      </c>
      <c r="L999" s="95">
        <v>45240</v>
      </c>
      <c r="M999" s="95">
        <v>45240</v>
      </c>
      <c r="N999" s="95">
        <v>45240</v>
      </c>
      <c r="O999" s="95">
        <v>45286</v>
      </c>
      <c r="P999" t="s">
        <v>3435</v>
      </c>
      <c r="Q999" t="s">
        <v>3435</v>
      </c>
      <c r="R999" t="s">
        <v>3435</v>
      </c>
      <c r="S999">
        <v>246526</v>
      </c>
      <c r="T999">
        <v>246526</v>
      </c>
      <c r="U999">
        <v>0</v>
      </c>
      <c r="V999">
        <v>0</v>
      </c>
      <c r="W999">
        <v>4931</v>
      </c>
      <c r="X999">
        <v>246526</v>
      </c>
      <c r="Y999">
        <v>241595</v>
      </c>
      <c r="Z999">
        <v>0</v>
      </c>
      <c r="AA999">
        <v>0</v>
      </c>
      <c r="AB999">
        <v>0</v>
      </c>
      <c r="AC999">
        <v>1</v>
      </c>
      <c r="AD999" t="s">
        <v>3487</v>
      </c>
      <c r="AE999">
        <v>1</v>
      </c>
    </row>
    <row r="1000" spans="1:31">
      <c r="A1000">
        <v>5105489</v>
      </c>
      <c r="B1000">
        <v>5078054</v>
      </c>
      <c r="C1000">
        <v>900228989</v>
      </c>
      <c r="D1000" t="s">
        <v>3436</v>
      </c>
      <c r="E1000" t="s">
        <v>576</v>
      </c>
      <c r="F1000" t="s">
        <v>3437</v>
      </c>
      <c r="G1000" s="95">
        <v>45240</v>
      </c>
      <c r="H1000" s="95">
        <v>45240</v>
      </c>
      <c r="I1000" s="95">
        <v>45240</v>
      </c>
      <c r="J1000" s="95">
        <v>45286</v>
      </c>
      <c r="K1000" t="s">
        <v>3435</v>
      </c>
      <c r="L1000" s="95">
        <v>45240</v>
      </c>
      <c r="M1000" s="95">
        <v>45240</v>
      </c>
      <c r="N1000" s="95">
        <v>45240</v>
      </c>
      <c r="O1000" s="95">
        <v>45286</v>
      </c>
      <c r="P1000" t="s">
        <v>3435</v>
      </c>
      <c r="Q1000" t="s">
        <v>3435</v>
      </c>
      <c r="R1000" t="s">
        <v>3435</v>
      </c>
      <c r="S1000">
        <v>870688</v>
      </c>
      <c r="T1000">
        <v>870688</v>
      </c>
      <c r="U1000">
        <v>0</v>
      </c>
      <c r="V1000">
        <v>0</v>
      </c>
      <c r="W1000">
        <v>17414</v>
      </c>
      <c r="X1000">
        <v>870688</v>
      </c>
      <c r="Y1000">
        <v>853274</v>
      </c>
      <c r="Z1000">
        <v>0</v>
      </c>
      <c r="AA1000">
        <v>0</v>
      </c>
      <c r="AB1000">
        <v>0</v>
      </c>
      <c r="AC1000">
        <v>1</v>
      </c>
      <c r="AD1000" t="s">
        <v>3487</v>
      </c>
      <c r="AE1000">
        <v>1</v>
      </c>
    </row>
    <row r="1001" spans="1:31">
      <c r="A1001">
        <v>5208690</v>
      </c>
      <c r="B1001">
        <v>5180151</v>
      </c>
      <c r="C1001">
        <v>900228989</v>
      </c>
      <c r="D1001" t="s">
        <v>3436</v>
      </c>
      <c r="E1001" t="s">
        <v>1598</v>
      </c>
      <c r="F1001" t="s">
        <v>3451</v>
      </c>
      <c r="G1001" s="95">
        <v>45412</v>
      </c>
      <c r="H1001" s="95">
        <v>45412</v>
      </c>
      <c r="I1001" s="95">
        <v>45455</v>
      </c>
      <c r="J1001" s="95">
        <v>45470</v>
      </c>
      <c r="K1001" t="s">
        <v>3435</v>
      </c>
      <c r="L1001" s="95">
        <v>45412</v>
      </c>
      <c r="M1001" s="95">
        <v>45412</v>
      </c>
      <c r="N1001" s="95">
        <v>45455</v>
      </c>
      <c r="O1001" s="95">
        <v>45470</v>
      </c>
      <c r="P1001" t="s">
        <v>3435</v>
      </c>
      <c r="Q1001" t="s">
        <v>3435</v>
      </c>
      <c r="R1001" t="s">
        <v>3435</v>
      </c>
      <c r="S1001">
        <v>13577142</v>
      </c>
      <c r="T1001">
        <v>13377142</v>
      </c>
      <c r="U1001">
        <v>0</v>
      </c>
      <c r="V1001">
        <v>200000</v>
      </c>
      <c r="W1001">
        <v>167845</v>
      </c>
      <c r="X1001">
        <v>8192274</v>
      </c>
      <c r="Y1001">
        <v>8024429</v>
      </c>
      <c r="Z1001">
        <v>0</v>
      </c>
      <c r="AA1001">
        <v>5184868</v>
      </c>
      <c r="AB1001">
        <v>0</v>
      </c>
      <c r="AC1001">
        <v>1</v>
      </c>
      <c r="AD1001" t="s">
        <v>3449</v>
      </c>
      <c r="AE1001">
        <v>1</v>
      </c>
    </row>
    <row r="1002" spans="1:31">
      <c r="A1002">
        <v>5208745</v>
      </c>
      <c r="B1002" t="s">
        <v>3435</v>
      </c>
      <c r="C1002">
        <v>900228989</v>
      </c>
      <c r="D1002" t="s">
        <v>3436</v>
      </c>
      <c r="E1002" t="s">
        <v>1607</v>
      </c>
      <c r="F1002" t="s">
        <v>3438</v>
      </c>
      <c r="G1002" s="95">
        <v>45412</v>
      </c>
      <c r="H1002" s="95">
        <v>45412</v>
      </c>
      <c r="I1002" s="95">
        <v>45455</v>
      </c>
      <c r="J1002" t="s">
        <v>3435</v>
      </c>
      <c r="K1002" s="95">
        <v>45473</v>
      </c>
      <c r="L1002" s="95">
        <v>45412</v>
      </c>
      <c r="M1002" s="95">
        <v>45412</v>
      </c>
      <c r="N1002" s="95">
        <v>45455</v>
      </c>
      <c r="O1002" t="s">
        <v>3435</v>
      </c>
      <c r="P1002" s="95">
        <v>45473</v>
      </c>
      <c r="Q1002" t="s">
        <v>3435</v>
      </c>
      <c r="R1002" t="s">
        <v>3775</v>
      </c>
      <c r="S1002">
        <v>1794708</v>
      </c>
      <c r="T1002">
        <v>1794708</v>
      </c>
      <c r="U1002">
        <v>0</v>
      </c>
      <c r="V1002">
        <v>0</v>
      </c>
      <c r="W1002">
        <v>0</v>
      </c>
      <c r="X1002">
        <v>0</v>
      </c>
      <c r="Y1002">
        <v>0</v>
      </c>
      <c r="Z1002">
        <v>0</v>
      </c>
      <c r="AA1002">
        <v>0</v>
      </c>
      <c r="AB1002">
        <v>1794708</v>
      </c>
      <c r="AC1002" t="s">
        <v>3435</v>
      </c>
      <c r="AD1002" t="s">
        <v>3435</v>
      </c>
      <c r="AE1002">
        <v>1</v>
      </c>
    </row>
    <row r="1003" spans="1:31">
      <c r="A1003">
        <v>5300658</v>
      </c>
      <c r="B1003">
        <v>5233425</v>
      </c>
      <c r="C1003">
        <v>900228989</v>
      </c>
      <c r="D1003" t="s">
        <v>3436</v>
      </c>
      <c r="E1003" t="s">
        <v>1460</v>
      </c>
      <c r="F1003" t="s">
        <v>3451</v>
      </c>
      <c r="G1003" s="95">
        <v>45413</v>
      </c>
      <c r="H1003" s="95">
        <v>45558</v>
      </c>
      <c r="I1003" s="95">
        <v>45566</v>
      </c>
      <c r="J1003" s="95">
        <v>45575</v>
      </c>
      <c r="K1003" t="s">
        <v>3435</v>
      </c>
      <c r="L1003" s="95">
        <v>45413</v>
      </c>
      <c r="M1003" s="95">
        <v>45558</v>
      </c>
      <c r="N1003" s="95">
        <v>45566</v>
      </c>
      <c r="O1003" s="95">
        <v>45575</v>
      </c>
      <c r="P1003" t="s">
        <v>3435</v>
      </c>
      <c r="Q1003" t="s">
        <v>3435</v>
      </c>
      <c r="R1003" t="s">
        <v>3435</v>
      </c>
      <c r="S1003">
        <v>47157733</v>
      </c>
      <c r="T1003">
        <v>47157733</v>
      </c>
      <c r="U1003">
        <v>0</v>
      </c>
      <c r="V1003">
        <v>0</v>
      </c>
      <c r="W1003">
        <v>678932</v>
      </c>
      <c r="X1003">
        <v>33946604</v>
      </c>
      <c r="Y1003">
        <v>33267672</v>
      </c>
      <c r="Z1003">
        <v>0</v>
      </c>
      <c r="AA1003">
        <v>13211129</v>
      </c>
      <c r="AB1003">
        <v>0</v>
      </c>
      <c r="AC1003">
        <v>1</v>
      </c>
      <c r="AD1003" t="s">
        <v>3449</v>
      </c>
      <c r="AE1003">
        <v>1</v>
      </c>
    </row>
    <row r="1004" spans="1:31">
      <c r="A1004">
        <v>5209715</v>
      </c>
      <c r="B1004">
        <v>5182314</v>
      </c>
      <c r="C1004">
        <v>900228989</v>
      </c>
      <c r="D1004" t="s">
        <v>3436</v>
      </c>
      <c r="E1004" t="s">
        <v>1615</v>
      </c>
      <c r="F1004" t="s">
        <v>3451</v>
      </c>
      <c r="G1004" s="95">
        <v>45414</v>
      </c>
      <c r="H1004" s="95">
        <v>45414</v>
      </c>
      <c r="I1004" s="95">
        <v>45456</v>
      </c>
      <c r="J1004" s="95">
        <v>45473</v>
      </c>
      <c r="K1004" t="s">
        <v>3435</v>
      </c>
      <c r="L1004" s="95">
        <v>45414</v>
      </c>
      <c r="M1004" s="95">
        <v>45414</v>
      </c>
      <c r="N1004" s="95">
        <v>45456</v>
      </c>
      <c r="O1004" s="95">
        <v>45473</v>
      </c>
      <c r="P1004" t="s">
        <v>3435</v>
      </c>
      <c r="Q1004" t="s">
        <v>3435</v>
      </c>
      <c r="R1004" t="s">
        <v>3435</v>
      </c>
      <c r="S1004">
        <v>4014047</v>
      </c>
      <c r="T1004">
        <v>3677047</v>
      </c>
      <c r="U1004">
        <v>0</v>
      </c>
      <c r="V1004">
        <v>337000</v>
      </c>
      <c r="W1004">
        <v>80253</v>
      </c>
      <c r="X1004">
        <v>3675635</v>
      </c>
      <c r="Y1004">
        <v>3595382</v>
      </c>
      <c r="Z1004">
        <v>0</v>
      </c>
      <c r="AA1004">
        <v>1412</v>
      </c>
      <c r="AB1004">
        <v>0</v>
      </c>
      <c r="AC1004">
        <v>1</v>
      </c>
      <c r="AD1004" t="s">
        <v>3449</v>
      </c>
      <c r="AE1004">
        <v>1</v>
      </c>
    </row>
    <row r="1005" spans="1:31">
      <c r="A1005">
        <v>5209828</v>
      </c>
      <c r="B1005">
        <v>5179989</v>
      </c>
      <c r="C1005">
        <v>900228989</v>
      </c>
      <c r="D1005" t="s">
        <v>3436</v>
      </c>
      <c r="E1005" t="s">
        <v>1430</v>
      </c>
      <c r="F1005" t="s">
        <v>3451</v>
      </c>
      <c r="G1005" s="95">
        <v>45414</v>
      </c>
      <c r="H1005" s="95">
        <v>45414</v>
      </c>
      <c r="I1005" s="95">
        <v>45449</v>
      </c>
      <c r="J1005" s="95">
        <v>45469</v>
      </c>
      <c r="K1005" t="s">
        <v>3435</v>
      </c>
      <c r="L1005" s="95">
        <v>45414</v>
      </c>
      <c r="M1005" s="95">
        <v>45414</v>
      </c>
      <c r="N1005" s="95">
        <v>45449</v>
      </c>
      <c r="O1005" s="95">
        <v>45469</v>
      </c>
      <c r="P1005" t="s">
        <v>3435</v>
      </c>
      <c r="Q1005" t="s">
        <v>3435</v>
      </c>
      <c r="R1005" t="s">
        <v>3435</v>
      </c>
      <c r="S1005">
        <v>2255469</v>
      </c>
      <c r="T1005">
        <v>2255469</v>
      </c>
      <c r="U1005">
        <v>0</v>
      </c>
      <c r="V1005">
        <v>0</v>
      </c>
      <c r="W1005">
        <v>36494</v>
      </c>
      <c r="X1005">
        <v>1824721</v>
      </c>
      <c r="Y1005">
        <v>1788227</v>
      </c>
      <c r="Z1005">
        <v>0</v>
      </c>
      <c r="AA1005">
        <v>430748</v>
      </c>
      <c r="AB1005">
        <v>0</v>
      </c>
      <c r="AC1005">
        <v>1</v>
      </c>
      <c r="AD1005" t="s">
        <v>3449</v>
      </c>
      <c r="AE1005">
        <v>1</v>
      </c>
    </row>
    <row r="1006" spans="1:31">
      <c r="A1006">
        <v>5105560</v>
      </c>
      <c r="B1006">
        <v>5078064</v>
      </c>
      <c r="C1006">
        <v>900228989</v>
      </c>
      <c r="D1006" t="s">
        <v>3436</v>
      </c>
      <c r="E1006" t="s">
        <v>544</v>
      </c>
      <c r="F1006" t="s">
        <v>3437</v>
      </c>
      <c r="G1006" s="95">
        <v>45240</v>
      </c>
      <c r="H1006" s="95">
        <v>45240</v>
      </c>
      <c r="I1006" s="95">
        <v>45240</v>
      </c>
      <c r="J1006" s="95">
        <v>45286</v>
      </c>
      <c r="K1006" t="s">
        <v>3435</v>
      </c>
      <c r="L1006" s="95">
        <v>45240</v>
      </c>
      <c r="M1006" s="95">
        <v>45240</v>
      </c>
      <c r="N1006" s="95">
        <v>45240</v>
      </c>
      <c r="O1006" s="95">
        <v>45286</v>
      </c>
      <c r="P1006" t="s">
        <v>3435</v>
      </c>
      <c r="Q1006" t="s">
        <v>3435</v>
      </c>
      <c r="R1006" t="s">
        <v>3435</v>
      </c>
      <c r="S1006">
        <v>147920</v>
      </c>
      <c r="T1006">
        <v>147920</v>
      </c>
      <c r="U1006">
        <v>0</v>
      </c>
      <c r="V1006">
        <v>0</v>
      </c>
      <c r="W1006">
        <v>0</v>
      </c>
      <c r="X1006">
        <v>147920</v>
      </c>
      <c r="Y1006">
        <v>147920</v>
      </c>
      <c r="Z1006">
        <v>0</v>
      </c>
      <c r="AA1006">
        <v>0</v>
      </c>
      <c r="AB1006">
        <v>0</v>
      </c>
      <c r="AC1006">
        <v>1</v>
      </c>
      <c r="AD1006" t="s">
        <v>3487</v>
      </c>
      <c r="AE1006">
        <v>1</v>
      </c>
    </row>
    <row r="1007" spans="1:31">
      <c r="A1007">
        <v>5105561</v>
      </c>
      <c r="B1007" t="s">
        <v>3435</v>
      </c>
      <c r="C1007">
        <v>900228989</v>
      </c>
      <c r="D1007" t="s">
        <v>3436</v>
      </c>
      <c r="E1007" t="s">
        <v>621</v>
      </c>
      <c r="F1007" t="s">
        <v>3438</v>
      </c>
      <c r="G1007" s="95">
        <v>45240</v>
      </c>
      <c r="H1007" s="95">
        <v>45240</v>
      </c>
      <c r="I1007" s="95">
        <v>45244</v>
      </c>
      <c r="J1007" t="s">
        <v>3435</v>
      </c>
      <c r="K1007" s="95">
        <v>45295</v>
      </c>
      <c r="L1007" s="95">
        <v>45240</v>
      </c>
      <c r="M1007" s="95">
        <v>45240</v>
      </c>
      <c r="N1007" s="95">
        <v>45244</v>
      </c>
      <c r="O1007" t="s">
        <v>3435</v>
      </c>
      <c r="P1007" s="95">
        <v>45295</v>
      </c>
      <c r="Q1007" t="s">
        <v>3435</v>
      </c>
      <c r="R1007" t="s">
        <v>3776</v>
      </c>
      <c r="S1007">
        <v>152376</v>
      </c>
      <c r="T1007">
        <v>152376</v>
      </c>
      <c r="U1007">
        <v>0</v>
      </c>
      <c r="V1007">
        <v>0</v>
      </c>
      <c r="W1007">
        <v>0</v>
      </c>
      <c r="X1007">
        <v>0</v>
      </c>
      <c r="Y1007">
        <v>0</v>
      </c>
      <c r="Z1007">
        <v>0</v>
      </c>
      <c r="AA1007">
        <v>0</v>
      </c>
      <c r="AB1007">
        <v>152376</v>
      </c>
      <c r="AC1007" t="s">
        <v>3435</v>
      </c>
      <c r="AD1007" t="s">
        <v>3435</v>
      </c>
      <c r="AE1007">
        <v>1</v>
      </c>
    </row>
    <row r="1008" spans="1:31">
      <c r="A1008">
        <v>5273961</v>
      </c>
      <c r="B1008" t="s">
        <v>3435</v>
      </c>
      <c r="C1008">
        <v>900228989</v>
      </c>
      <c r="D1008" t="s">
        <v>3436</v>
      </c>
      <c r="E1008" t="s">
        <v>1599</v>
      </c>
      <c r="F1008" t="s">
        <v>3438</v>
      </c>
      <c r="G1008" s="95">
        <v>45415</v>
      </c>
      <c r="H1008" s="95">
        <v>45527</v>
      </c>
      <c r="I1008" s="95">
        <v>45537</v>
      </c>
      <c r="J1008" t="s">
        <v>3435</v>
      </c>
      <c r="K1008" s="95">
        <v>45554</v>
      </c>
      <c r="L1008" s="95">
        <v>45415</v>
      </c>
      <c r="M1008" s="95">
        <v>45527</v>
      </c>
      <c r="N1008" s="95">
        <v>45537</v>
      </c>
      <c r="O1008" t="s">
        <v>3435</v>
      </c>
      <c r="P1008" s="95">
        <v>45554</v>
      </c>
      <c r="Q1008" t="s">
        <v>3435</v>
      </c>
      <c r="R1008" t="s">
        <v>3777</v>
      </c>
      <c r="S1008">
        <v>8731774</v>
      </c>
      <c r="T1008">
        <v>8731774</v>
      </c>
      <c r="U1008">
        <v>0</v>
      </c>
      <c r="V1008">
        <v>0</v>
      </c>
      <c r="W1008">
        <v>0</v>
      </c>
      <c r="X1008">
        <v>0</v>
      </c>
      <c r="Y1008">
        <v>0</v>
      </c>
      <c r="Z1008">
        <v>0</v>
      </c>
      <c r="AA1008">
        <v>0</v>
      </c>
      <c r="AB1008">
        <v>8731774</v>
      </c>
      <c r="AC1008" t="s">
        <v>3435</v>
      </c>
      <c r="AD1008" t="s">
        <v>3435</v>
      </c>
      <c r="AE1008">
        <v>1</v>
      </c>
    </row>
    <row r="1009" spans="1:31">
      <c r="A1009">
        <v>5210463</v>
      </c>
      <c r="B1009">
        <v>5180142</v>
      </c>
      <c r="C1009">
        <v>900228989</v>
      </c>
      <c r="D1009" t="s">
        <v>3436</v>
      </c>
      <c r="E1009" t="s">
        <v>1584</v>
      </c>
      <c r="F1009" t="s">
        <v>3451</v>
      </c>
      <c r="G1009" s="95">
        <v>45415</v>
      </c>
      <c r="H1009" s="95">
        <v>45415</v>
      </c>
      <c r="I1009" s="95">
        <v>45455</v>
      </c>
      <c r="J1009" s="95">
        <v>45470</v>
      </c>
      <c r="K1009" t="s">
        <v>3435</v>
      </c>
      <c r="L1009" s="95">
        <v>45415</v>
      </c>
      <c r="M1009" s="95">
        <v>45415</v>
      </c>
      <c r="N1009" s="95">
        <v>45455</v>
      </c>
      <c r="O1009" s="95">
        <v>45470</v>
      </c>
      <c r="P1009" t="s">
        <v>3435</v>
      </c>
      <c r="Q1009" t="s">
        <v>3435</v>
      </c>
      <c r="R1009" t="s">
        <v>3435</v>
      </c>
      <c r="S1009">
        <v>5414361</v>
      </c>
      <c r="T1009">
        <v>5109861</v>
      </c>
      <c r="U1009">
        <v>0</v>
      </c>
      <c r="V1009">
        <v>304500</v>
      </c>
      <c r="W1009">
        <v>105847</v>
      </c>
      <c r="X1009">
        <v>4987861</v>
      </c>
      <c r="Y1009">
        <v>4882014</v>
      </c>
      <c r="Z1009">
        <v>0</v>
      </c>
      <c r="AA1009">
        <v>122000</v>
      </c>
      <c r="AB1009">
        <v>0</v>
      </c>
      <c r="AC1009">
        <v>1</v>
      </c>
      <c r="AD1009" t="s">
        <v>3449</v>
      </c>
      <c r="AE1009">
        <v>1</v>
      </c>
    </row>
    <row r="1010" spans="1:31">
      <c r="A1010">
        <v>5210584</v>
      </c>
      <c r="B1010">
        <v>5180295</v>
      </c>
      <c r="C1010">
        <v>900228989</v>
      </c>
      <c r="D1010" t="s">
        <v>3436</v>
      </c>
      <c r="E1010" t="s">
        <v>1618</v>
      </c>
      <c r="F1010" t="s">
        <v>3451</v>
      </c>
      <c r="G1010" s="95">
        <v>45415</v>
      </c>
      <c r="H1010" s="95">
        <v>45415</v>
      </c>
      <c r="I1010" s="95">
        <v>45456</v>
      </c>
      <c r="J1010" s="95">
        <v>45471</v>
      </c>
      <c r="K1010" t="s">
        <v>3435</v>
      </c>
      <c r="L1010" s="95">
        <v>45415</v>
      </c>
      <c r="M1010" s="95">
        <v>45415</v>
      </c>
      <c r="N1010" s="95">
        <v>45456</v>
      </c>
      <c r="O1010" s="95">
        <v>45471</v>
      </c>
      <c r="P1010" t="s">
        <v>3435</v>
      </c>
      <c r="Q1010" t="s">
        <v>3435</v>
      </c>
      <c r="R1010" t="s">
        <v>3435</v>
      </c>
      <c r="S1010">
        <v>8735268</v>
      </c>
      <c r="T1010">
        <v>8735268</v>
      </c>
      <c r="U1010">
        <v>0</v>
      </c>
      <c r="V1010">
        <v>0</v>
      </c>
      <c r="W1010">
        <v>156536</v>
      </c>
      <c r="X1010">
        <v>7826800</v>
      </c>
      <c r="Y1010">
        <v>7670264</v>
      </c>
      <c r="Z1010">
        <v>0</v>
      </c>
      <c r="AA1010">
        <v>908468</v>
      </c>
      <c r="AB1010">
        <v>0</v>
      </c>
      <c r="AC1010">
        <v>1</v>
      </c>
      <c r="AD1010" t="s">
        <v>3449</v>
      </c>
      <c r="AE1010">
        <v>1</v>
      </c>
    </row>
    <row r="1011" spans="1:31">
      <c r="A1011">
        <v>5210732</v>
      </c>
      <c r="B1011">
        <v>5201329</v>
      </c>
      <c r="C1011">
        <v>900228989</v>
      </c>
      <c r="D1011" t="s">
        <v>3436</v>
      </c>
      <c r="E1011" t="s">
        <v>1384</v>
      </c>
      <c r="F1011" t="s">
        <v>3437</v>
      </c>
      <c r="G1011" s="95">
        <v>45415</v>
      </c>
      <c r="H1011" s="95">
        <v>45415</v>
      </c>
      <c r="I1011" s="95">
        <v>45454</v>
      </c>
      <c r="J1011" s="95">
        <v>45498</v>
      </c>
      <c r="K1011" t="s">
        <v>3435</v>
      </c>
      <c r="L1011" s="95">
        <v>45415</v>
      </c>
      <c r="M1011" s="95">
        <v>45415</v>
      </c>
      <c r="N1011" s="95">
        <v>45454</v>
      </c>
      <c r="O1011" s="95">
        <v>45498</v>
      </c>
      <c r="P1011" t="s">
        <v>3435</v>
      </c>
      <c r="Q1011" t="s">
        <v>3435</v>
      </c>
      <c r="R1011" t="s">
        <v>3435</v>
      </c>
      <c r="S1011">
        <v>419884</v>
      </c>
      <c r="T1011">
        <v>419884</v>
      </c>
      <c r="U1011">
        <v>0</v>
      </c>
      <c r="V1011">
        <v>0</v>
      </c>
      <c r="W1011">
        <v>8398</v>
      </c>
      <c r="X1011">
        <v>419884</v>
      </c>
      <c r="Y1011">
        <v>411486</v>
      </c>
      <c r="Z1011">
        <v>0</v>
      </c>
      <c r="AA1011">
        <v>0</v>
      </c>
      <c r="AB1011">
        <v>0</v>
      </c>
      <c r="AC1011">
        <v>1</v>
      </c>
      <c r="AD1011" t="s">
        <v>3487</v>
      </c>
      <c r="AE1011">
        <v>1</v>
      </c>
    </row>
    <row r="1012" spans="1:31">
      <c r="A1012">
        <v>5105563</v>
      </c>
      <c r="B1012">
        <v>5070623</v>
      </c>
      <c r="C1012">
        <v>900228989</v>
      </c>
      <c r="D1012" t="s">
        <v>3436</v>
      </c>
      <c r="E1012" t="s">
        <v>750</v>
      </c>
      <c r="F1012" t="s">
        <v>3451</v>
      </c>
      <c r="G1012" s="95">
        <v>45240</v>
      </c>
      <c r="H1012" s="95">
        <v>45240</v>
      </c>
      <c r="I1012" s="95">
        <v>45266</v>
      </c>
      <c r="J1012" s="95">
        <v>45277</v>
      </c>
      <c r="K1012" t="s">
        <v>3435</v>
      </c>
      <c r="L1012" s="95">
        <v>45240</v>
      </c>
      <c r="M1012" s="95">
        <v>45240</v>
      </c>
      <c r="N1012" s="95">
        <v>45266</v>
      </c>
      <c r="O1012" s="95">
        <v>45277</v>
      </c>
      <c r="P1012" t="s">
        <v>3435</v>
      </c>
      <c r="Q1012" t="s">
        <v>3435</v>
      </c>
      <c r="R1012" t="s">
        <v>3435</v>
      </c>
      <c r="S1012">
        <v>285000</v>
      </c>
      <c r="T1012">
        <v>280900</v>
      </c>
      <c r="U1012">
        <v>0</v>
      </c>
      <c r="V1012">
        <v>4100</v>
      </c>
      <c r="W1012">
        <v>5120</v>
      </c>
      <c r="X1012">
        <v>251900</v>
      </c>
      <c r="Y1012">
        <v>246780</v>
      </c>
      <c r="Z1012">
        <v>0</v>
      </c>
      <c r="AA1012">
        <v>29000</v>
      </c>
      <c r="AB1012">
        <v>0</v>
      </c>
      <c r="AC1012">
        <v>1</v>
      </c>
      <c r="AD1012" t="s">
        <v>3449</v>
      </c>
      <c r="AE1012">
        <v>1</v>
      </c>
    </row>
    <row r="1013" spans="1:31">
      <c r="A1013">
        <v>5105564</v>
      </c>
      <c r="B1013">
        <v>5093739</v>
      </c>
      <c r="C1013">
        <v>900228989</v>
      </c>
      <c r="D1013" t="s">
        <v>3436</v>
      </c>
      <c r="E1013" t="s">
        <v>669</v>
      </c>
      <c r="F1013" t="s">
        <v>3451</v>
      </c>
      <c r="G1013" s="95">
        <v>45240</v>
      </c>
      <c r="H1013" s="95">
        <v>45240</v>
      </c>
      <c r="I1013" s="95">
        <v>45294</v>
      </c>
      <c r="J1013" s="95">
        <v>45311</v>
      </c>
      <c r="K1013" t="s">
        <v>3435</v>
      </c>
      <c r="L1013" s="95">
        <v>45240</v>
      </c>
      <c r="M1013" s="95">
        <v>45240</v>
      </c>
      <c r="N1013" s="95">
        <v>45294</v>
      </c>
      <c r="O1013" s="95">
        <v>45311</v>
      </c>
      <c r="P1013" t="s">
        <v>3435</v>
      </c>
      <c r="Q1013" t="s">
        <v>3435</v>
      </c>
      <c r="R1013" t="s">
        <v>3435</v>
      </c>
      <c r="S1013">
        <v>66900</v>
      </c>
      <c r="T1013">
        <v>62800</v>
      </c>
      <c r="U1013">
        <v>0</v>
      </c>
      <c r="V1013">
        <v>4100</v>
      </c>
      <c r="W1013">
        <v>0</v>
      </c>
      <c r="X1013">
        <v>50900</v>
      </c>
      <c r="Y1013">
        <v>50900</v>
      </c>
      <c r="Z1013">
        <v>0</v>
      </c>
      <c r="AA1013">
        <v>11900</v>
      </c>
      <c r="AB1013">
        <v>0</v>
      </c>
      <c r="AC1013">
        <v>1</v>
      </c>
      <c r="AD1013" t="s">
        <v>3449</v>
      </c>
      <c r="AE1013">
        <v>1</v>
      </c>
    </row>
    <row r="1014" spans="1:31">
      <c r="A1014">
        <v>5210816</v>
      </c>
      <c r="B1014">
        <v>5180361</v>
      </c>
      <c r="C1014">
        <v>900228989</v>
      </c>
      <c r="D1014" t="s">
        <v>3436</v>
      </c>
      <c r="E1014" t="s">
        <v>1616</v>
      </c>
      <c r="F1014" t="s">
        <v>3451</v>
      </c>
      <c r="G1014" s="95">
        <v>45416</v>
      </c>
      <c r="H1014" s="95">
        <v>45416</v>
      </c>
      <c r="I1014" s="95">
        <v>45456</v>
      </c>
      <c r="J1014" s="95">
        <v>45471</v>
      </c>
      <c r="K1014" t="s">
        <v>3435</v>
      </c>
      <c r="L1014" s="95">
        <v>45416</v>
      </c>
      <c r="M1014" s="95">
        <v>45416</v>
      </c>
      <c r="N1014" s="95">
        <v>45456</v>
      </c>
      <c r="O1014" s="95">
        <v>45471</v>
      </c>
      <c r="P1014" t="s">
        <v>3435</v>
      </c>
      <c r="Q1014" t="s">
        <v>3435</v>
      </c>
      <c r="R1014" t="s">
        <v>3435</v>
      </c>
      <c r="S1014">
        <v>5598208</v>
      </c>
      <c r="T1014">
        <v>5598208</v>
      </c>
      <c r="U1014">
        <v>0</v>
      </c>
      <c r="V1014">
        <v>0</v>
      </c>
      <c r="W1014">
        <v>107718</v>
      </c>
      <c r="X1014">
        <v>5385888</v>
      </c>
      <c r="Y1014">
        <v>5278170</v>
      </c>
      <c r="Z1014">
        <v>0</v>
      </c>
      <c r="AA1014">
        <v>212320</v>
      </c>
      <c r="AB1014">
        <v>0</v>
      </c>
      <c r="AC1014">
        <v>1</v>
      </c>
      <c r="AD1014" t="s">
        <v>3449</v>
      </c>
      <c r="AE1014">
        <v>1</v>
      </c>
    </row>
    <row r="1015" spans="1:31">
      <c r="A1015">
        <v>5210889</v>
      </c>
      <c r="B1015">
        <v>5189390</v>
      </c>
      <c r="C1015">
        <v>900228989</v>
      </c>
      <c r="D1015" t="s">
        <v>3436</v>
      </c>
      <c r="E1015" t="s">
        <v>1415</v>
      </c>
      <c r="F1015" t="s">
        <v>3437</v>
      </c>
      <c r="G1015" s="95">
        <v>45417</v>
      </c>
      <c r="H1015" s="95">
        <v>45417</v>
      </c>
      <c r="I1015" s="95">
        <v>45454</v>
      </c>
      <c r="J1015" s="95">
        <v>45496</v>
      </c>
      <c r="K1015" t="s">
        <v>3435</v>
      </c>
      <c r="L1015" s="95">
        <v>45417</v>
      </c>
      <c r="M1015" s="95">
        <v>45417</v>
      </c>
      <c r="N1015" s="95">
        <v>45454</v>
      </c>
      <c r="O1015" s="95">
        <v>45496</v>
      </c>
      <c r="P1015" t="s">
        <v>3435</v>
      </c>
      <c r="Q1015" t="s">
        <v>3435</v>
      </c>
      <c r="R1015" t="s">
        <v>3435</v>
      </c>
      <c r="S1015">
        <v>823894</v>
      </c>
      <c r="T1015">
        <v>823894</v>
      </c>
      <c r="U1015">
        <v>0</v>
      </c>
      <c r="V1015">
        <v>0</v>
      </c>
      <c r="W1015">
        <v>16478</v>
      </c>
      <c r="X1015">
        <v>823894</v>
      </c>
      <c r="Y1015">
        <v>807416</v>
      </c>
      <c r="Z1015">
        <v>0</v>
      </c>
      <c r="AA1015">
        <v>0</v>
      </c>
      <c r="AB1015">
        <v>0</v>
      </c>
      <c r="AC1015">
        <v>1</v>
      </c>
      <c r="AD1015" t="s">
        <v>3487</v>
      </c>
      <c r="AE1015">
        <v>1</v>
      </c>
    </row>
    <row r="1016" spans="1:31">
      <c r="A1016">
        <v>5310501</v>
      </c>
      <c r="B1016">
        <v>5235496</v>
      </c>
      <c r="C1016">
        <v>900228989</v>
      </c>
      <c r="D1016" t="s">
        <v>3436</v>
      </c>
      <c r="E1016" t="s">
        <v>577</v>
      </c>
      <c r="F1016" t="s">
        <v>3451</v>
      </c>
      <c r="G1016" s="95">
        <v>45240</v>
      </c>
      <c r="H1016" s="95">
        <v>45573</v>
      </c>
      <c r="I1016" s="95">
        <v>45573</v>
      </c>
      <c r="J1016" s="95">
        <v>45581</v>
      </c>
      <c r="K1016" t="s">
        <v>3435</v>
      </c>
      <c r="L1016" s="95">
        <v>45240</v>
      </c>
      <c r="M1016" s="95">
        <v>45573</v>
      </c>
      <c r="N1016" s="95">
        <v>45573</v>
      </c>
      <c r="O1016" s="95">
        <v>45581</v>
      </c>
      <c r="P1016" t="s">
        <v>3435</v>
      </c>
      <c r="Q1016" t="s">
        <v>3435</v>
      </c>
      <c r="R1016" t="s">
        <v>3435</v>
      </c>
      <c r="S1016">
        <v>2307698</v>
      </c>
      <c r="T1016">
        <v>2307698</v>
      </c>
      <c r="U1016">
        <v>0</v>
      </c>
      <c r="V1016">
        <v>0</v>
      </c>
      <c r="W1016">
        <v>46144</v>
      </c>
      <c r="X1016">
        <v>2307184</v>
      </c>
      <c r="Y1016">
        <v>2261040</v>
      </c>
      <c r="Z1016">
        <v>0</v>
      </c>
      <c r="AA1016">
        <v>514</v>
      </c>
      <c r="AB1016">
        <v>0</v>
      </c>
      <c r="AC1016">
        <v>1</v>
      </c>
      <c r="AD1016" t="s">
        <v>3449</v>
      </c>
      <c r="AE1016">
        <v>1</v>
      </c>
    </row>
    <row r="1017" spans="1:31">
      <c r="A1017">
        <v>5210970</v>
      </c>
      <c r="B1017">
        <v>5180213</v>
      </c>
      <c r="C1017">
        <v>900228989</v>
      </c>
      <c r="D1017" t="s">
        <v>3436</v>
      </c>
      <c r="E1017" t="s">
        <v>1610</v>
      </c>
      <c r="F1017" t="s">
        <v>3451</v>
      </c>
      <c r="G1017" s="95">
        <v>45418</v>
      </c>
      <c r="H1017" s="95">
        <v>45418</v>
      </c>
      <c r="I1017" s="95">
        <v>45455</v>
      </c>
      <c r="J1017" s="95">
        <v>45470</v>
      </c>
      <c r="K1017" t="s">
        <v>3435</v>
      </c>
      <c r="L1017" s="95">
        <v>45418</v>
      </c>
      <c r="M1017" s="95">
        <v>45418</v>
      </c>
      <c r="N1017" s="95">
        <v>45455</v>
      </c>
      <c r="O1017" s="95">
        <v>45470</v>
      </c>
      <c r="P1017" t="s">
        <v>3435</v>
      </c>
      <c r="Q1017" t="s">
        <v>3435</v>
      </c>
      <c r="R1017" t="s">
        <v>3435</v>
      </c>
      <c r="S1017">
        <v>7555934</v>
      </c>
      <c r="T1017">
        <v>7555934</v>
      </c>
      <c r="U1017">
        <v>0</v>
      </c>
      <c r="V1017">
        <v>0</v>
      </c>
      <c r="W1017">
        <v>58100</v>
      </c>
      <c r="X1017">
        <v>2904979</v>
      </c>
      <c r="Y1017">
        <v>2846879</v>
      </c>
      <c r="Z1017">
        <v>0</v>
      </c>
      <c r="AA1017">
        <v>4650955</v>
      </c>
      <c r="AB1017">
        <v>0</v>
      </c>
      <c r="AC1017">
        <v>1</v>
      </c>
      <c r="AD1017" t="s">
        <v>3449</v>
      </c>
      <c r="AE1017">
        <v>1</v>
      </c>
    </row>
    <row r="1018" spans="1:31">
      <c r="A1018">
        <v>5211153</v>
      </c>
      <c r="B1018" t="s">
        <v>3435</v>
      </c>
      <c r="C1018">
        <v>900228989</v>
      </c>
      <c r="D1018" t="s">
        <v>3436</v>
      </c>
      <c r="E1018" t="s">
        <v>1506</v>
      </c>
      <c r="F1018" t="s">
        <v>3438</v>
      </c>
      <c r="G1018" s="95">
        <v>45418</v>
      </c>
      <c r="H1018" s="95">
        <v>45418</v>
      </c>
      <c r="I1018" s="95">
        <v>45449</v>
      </c>
      <c r="J1018" t="s">
        <v>3435</v>
      </c>
      <c r="K1018" s="95">
        <v>45466</v>
      </c>
      <c r="L1018" s="95">
        <v>45418</v>
      </c>
      <c r="M1018" s="95">
        <v>45418</v>
      </c>
      <c r="N1018" s="95">
        <v>45449</v>
      </c>
      <c r="O1018" t="s">
        <v>3435</v>
      </c>
      <c r="P1018" s="95">
        <v>45466</v>
      </c>
      <c r="Q1018" t="s">
        <v>3435</v>
      </c>
      <c r="R1018" t="s">
        <v>3778</v>
      </c>
      <c r="S1018">
        <v>334340</v>
      </c>
      <c r="T1018">
        <v>334340</v>
      </c>
      <c r="U1018">
        <v>0</v>
      </c>
      <c r="V1018">
        <v>0</v>
      </c>
      <c r="W1018">
        <v>0</v>
      </c>
      <c r="X1018">
        <v>0</v>
      </c>
      <c r="Y1018">
        <v>0</v>
      </c>
      <c r="Z1018">
        <v>0</v>
      </c>
      <c r="AA1018">
        <v>0</v>
      </c>
      <c r="AB1018">
        <v>334340</v>
      </c>
      <c r="AC1018" t="s">
        <v>3435</v>
      </c>
      <c r="AD1018" t="s">
        <v>3435</v>
      </c>
      <c r="AE1018">
        <v>1</v>
      </c>
    </row>
    <row r="1019" spans="1:31">
      <c r="A1019">
        <v>5105932</v>
      </c>
      <c r="B1019">
        <v>5093737</v>
      </c>
      <c r="C1019">
        <v>900228989</v>
      </c>
      <c r="D1019" t="s">
        <v>3436</v>
      </c>
      <c r="E1019" t="s">
        <v>670</v>
      </c>
      <c r="F1019" t="s">
        <v>3451</v>
      </c>
      <c r="G1019" s="95">
        <v>45240</v>
      </c>
      <c r="H1019" s="95">
        <v>45240</v>
      </c>
      <c r="I1019" s="95">
        <v>45294</v>
      </c>
      <c r="J1019" s="95">
        <v>45311</v>
      </c>
      <c r="K1019" t="s">
        <v>3435</v>
      </c>
      <c r="L1019" s="95">
        <v>45240</v>
      </c>
      <c r="M1019" s="95">
        <v>45240</v>
      </c>
      <c r="N1019" s="95">
        <v>45294</v>
      </c>
      <c r="O1019" s="95">
        <v>45311</v>
      </c>
      <c r="P1019" t="s">
        <v>3435</v>
      </c>
      <c r="Q1019" t="s">
        <v>3435</v>
      </c>
      <c r="R1019" t="s">
        <v>3435</v>
      </c>
      <c r="S1019">
        <v>66900</v>
      </c>
      <c r="T1019">
        <v>62800</v>
      </c>
      <c r="U1019">
        <v>0</v>
      </c>
      <c r="V1019">
        <v>4100</v>
      </c>
      <c r="W1019">
        <v>0</v>
      </c>
      <c r="X1019">
        <v>50900</v>
      </c>
      <c r="Y1019">
        <v>50900</v>
      </c>
      <c r="Z1019">
        <v>0</v>
      </c>
      <c r="AA1019">
        <v>11900</v>
      </c>
      <c r="AB1019">
        <v>0</v>
      </c>
      <c r="AC1019">
        <v>1</v>
      </c>
      <c r="AD1019" t="s">
        <v>3449</v>
      </c>
      <c r="AE1019">
        <v>1</v>
      </c>
    </row>
    <row r="1020" spans="1:31">
      <c r="A1020">
        <v>5105931</v>
      </c>
      <c r="B1020" t="s">
        <v>3435</v>
      </c>
      <c r="C1020">
        <v>900228989</v>
      </c>
      <c r="D1020" t="s">
        <v>3436</v>
      </c>
      <c r="E1020" t="s">
        <v>734</v>
      </c>
      <c r="F1020" t="s">
        <v>3438</v>
      </c>
      <c r="G1020" s="95">
        <v>45240</v>
      </c>
      <c r="H1020" s="95">
        <v>45240</v>
      </c>
      <c r="I1020" s="95">
        <v>45294</v>
      </c>
      <c r="J1020" t="s">
        <v>3435</v>
      </c>
      <c r="K1020" s="95">
        <v>45302</v>
      </c>
      <c r="L1020" s="95">
        <v>45240</v>
      </c>
      <c r="M1020" s="95">
        <v>45240</v>
      </c>
      <c r="N1020" s="95">
        <v>45294</v>
      </c>
      <c r="O1020" t="s">
        <v>3435</v>
      </c>
      <c r="P1020" s="95">
        <v>45302</v>
      </c>
      <c r="Q1020" t="s">
        <v>3435</v>
      </c>
      <c r="R1020" t="s">
        <v>3779</v>
      </c>
      <c r="S1020">
        <v>50000</v>
      </c>
      <c r="T1020">
        <v>50000</v>
      </c>
      <c r="U1020">
        <v>0</v>
      </c>
      <c r="V1020">
        <v>0</v>
      </c>
      <c r="W1020">
        <v>0</v>
      </c>
      <c r="X1020">
        <v>0</v>
      </c>
      <c r="Y1020">
        <v>0</v>
      </c>
      <c r="Z1020">
        <v>0</v>
      </c>
      <c r="AA1020">
        <v>0</v>
      </c>
      <c r="AB1020">
        <v>50000</v>
      </c>
      <c r="AC1020" t="s">
        <v>3435</v>
      </c>
      <c r="AD1020" t="s">
        <v>3435</v>
      </c>
      <c r="AE1020">
        <v>1</v>
      </c>
    </row>
    <row r="1021" spans="1:31">
      <c r="A1021">
        <v>5211253</v>
      </c>
      <c r="B1021">
        <v>5182506</v>
      </c>
      <c r="C1021">
        <v>900228989</v>
      </c>
      <c r="D1021" t="s">
        <v>3436</v>
      </c>
      <c r="E1021" t="s">
        <v>1612</v>
      </c>
      <c r="F1021" t="s">
        <v>3451</v>
      </c>
      <c r="G1021" s="95">
        <v>45418</v>
      </c>
      <c r="H1021" s="95">
        <v>45418</v>
      </c>
      <c r="I1021" s="95">
        <v>45456</v>
      </c>
      <c r="J1021" s="95">
        <v>45473</v>
      </c>
      <c r="K1021" t="s">
        <v>3435</v>
      </c>
      <c r="L1021" s="95">
        <v>45418</v>
      </c>
      <c r="M1021" s="95">
        <v>45418</v>
      </c>
      <c r="N1021" s="95">
        <v>45456</v>
      </c>
      <c r="O1021" s="95">
        <v>45473</v>
      </c>
      <c r="P1021" t="s">
        <v>3435</v>
      </c>
      <c r="Q1021" t="s">
        <v>3435</v>
      </c>
      <c r="R1021" t="s">
        <v>3435</v>
      </c>
      <c r="S1021">
        <v>4594085</v>
      </c>
      <c r="T1021">
        <v>4594085</v>
      </c>
      <c r="U1021">
        <v>0</v>
      </c>
      <c r="V1021">
        <v>0</v>
      </c>
      <c r="W1021">
        <v>91105</v>
      </c>
      <c r="X1021">
        <v>4555256</v>
      </c>
      <c r="Y1021">
        <v>4464151</v>
      </c>
      <c r="Z1021">
        <v>0</v>
      </c>
      <c r="AA1021">
        <v>38829</v>
      </c>
      <c r="AB1021">
        <v>0</v>
      </c>
      <c r="AC1021">
        <v>1</v>
      </c>
      <c r="AD1021" t="s">
        <v>3449</v>
      </c>
      <c r="AE1021">
        <v>1</v>
      </c>
    </row>
    <row r="1022" spans="1:31">
      <c r="A1022">
        <v>5105934</v>
      </c>
      <c r="B1022">
        <v>5070621</v>
      </c>
      <c r="C1022">
        <v>900228989</v>
      </c>
      <c r="D1022" t="s">
        <v>3436</v>
      </c>
      <c r="E1022" t="s">
        <v>751</v>
      </c>
      <c r="F1022" t="s">
        <v>3451</v>
      </c>
      <c r="G1022" s="95">
        <v>45240</v>
      </c>
      <c r="H1022" s="95">
        <v>45240</v>
      </c>
      <c r="I1022" s="95">
        <v>45266</v>
      </c>
      <c r="J1022" s="95">
        <v>45277</v>
      </c>
      <c r="K1022" t="s">
        <v>3435</v>
      </c>
      <c r="L1022" s="95">
        <v>45240</v>
      </c>
      <c r="M1022" s="95">
        <v>45240</v>
      </c>
      <c r="N1022" s="95">
        <v>45266</v>
      </c>
      <c r="O1022" s="95">
        <v>45277</v>
      </c>
      <c r="P1022" t="s">
        <v>3435</v>
      </c>
      <c r="Q1022" t="s">
        <v>3435</v>
      </c>
      <c r="R1022" t="s">
        <v>3435</v>
      </c>
      <c r="S1022">
        <v>285000</v>
      </c>
      <c r="T1022">
        <v>280900</v>
      </c>
      <c r="U1022">
        <v>0</v>
      </c>
      <c r="V1022">
        <v>4100</v>
      </c>
      <c r="W1022">
        <v>5120</v>
      </c>
      <c r="X1022">
        <v>251900</v>
      </c>
      <c r="Y1022">
        <v>246780</v>
      </c>
      <c r="Z1022">
        <v>0</v>
      </c>
      <c r="AA1022">
        <v>29000</v>
      </c>
      <c r="AB1022">
        <v>0</v>
      </c>
      <c r="AC1022">
        <v>1</v>
      </c>
      <c r="AD1022" t="s">
        <v>3449</v>
      </c>
      <c r="AE1022">
        <v>1</v>
      </c>
    </row>
    <row r="1023" spans="1:31">
      <c r="A1023">
        <v>5105939</v>
      </c>
      <c r="B1023">
        <v>5093736</v>
      </c>
      <c r="C1023">
        <v>900228989</v>
      </c>
      <c r="D1023" t="s">
        <v>3436</v>
      </c>
      <c r="E1023" t="s">
        <v>671</v>
      </c>
      <c r="F1023" t="s">
        <v>3451</v>
      </c>
      <c r="G1023" s="95">
        <v>45240</v>
      </c>
      <c r="H1023" s="95">
        <v>45240</v>
      </c>
      <c r="I1023" s="95">
        <v>45294</v>
      </c>
      <c r="J1023" s="95">
        <v>45311</v>
      </c>
      <c r="K1023" t="s">
        <v>3435</v>
      </c>
      <c r="L1023" s="95">
        <v>45240</v>
      </c>
      <c r="M1023" s="95">
        <v>45240</v>
      </c>
      <c r="N1023" s="95">
        <v>45294</v>
      </c>
      <c r="O1023" s="95">
        <v>45311</v>
      </c>
      <c r="P1023" t="s">
        <v>3435</v>
      </c>
      <c r="Q1023" t="s">
        <v>3435</v>
      </c>
      <c r="R1023" t="s">
        <v>3435</v>
      </c>
      <c r="S1023">
        <v>66900</v>
      </c>
      <c r="T1023">
        <v>62800</v>
      </c>
      <c r="U1023">
        <v>0</v>
      </c>
      <c r="V1023">
        <v>4100</v>
      </c>
      <c r="W1023">
        <v>0</v>
      </c>
      <c r="X1023">
        <v>50900</v>
      </c>
      <c r="Y1023">
        <v>50900</v>
      </c>
      <c r="Z1023">
        <v>0</v>
      </c>
      <c r="AA1023">
        <v>11900</v>
      </c>
      <c r="AB1023">
        <v>0</v>
      </c>
      <c r="AC1023">
        <v>1</v>
      </c>
      <c r="AD1023" t="s">
        <v>3449</v>
      </c>
      <c r="AE1023">
        <v>1</v>
      </c>
    </row>
    <row r="1024" spans="1:31">
      <c r="A1024">
        <v>5105940</v>
      </c>
      <c r="B1024">
        <v>5093734</v>
      </c>
      <c r="C1024">
        <v>900228989</v>
      </c>
      <c r="D1024" t="s">
        <v>3436</v>
      </c>
      <c r="E1024" t="s">
        <v>672</v>
      </c>
      <c r="F1024" t="s">
        <v>3451</v>
      </c>
      <c r="G1024" s="95">
        <v>45240</v>
      </c>
      <c r="H1024" s="95">
        <v>45240</v>
      </c>
      <c r="I1024" s="95">
        <v>45294</v>
      </c>
      <c r="J1024" s="95">
        <v>45311</v>
      </c>
      <c r="K1024" t="s">
        <v>3435</v>
      </c>
      <c r="L1024" s="95">
        <v>45240</v>
      </c>
      <c r="M1024" s="95">
        <v>45240</v>
      </c>
      <c r="N1024" s="95">
        <v>45294</v>
      </c>
      <c r="O1024" s="95">
        <v>45311</v>
      </c>
      <c r="P1024" t="s">
        <v>3435</v>
      </c>
      <c r="Q1024" t="s">
        <v>3435</v>
      </c>
      <c r="R1024" t="s">
        <v>3435</v>
      </c>
      <c r="S1024">
        <v>66900</v>
      </c>
      <c r="T1024">
        <v>62800</v>
      </c>
      <c r="U1024">
        <v>0</v>
      </c>
      <c r="V1024">
        <v>4100</v>
      </c>
      <c r="W1024">
        <v>0</v>
      </c>
      <c r="X1024">
        <v>50900</v>
      </c>
      <c r="Y1024">
        <v>50900</v>
      </c>
      <c r="Z1024">
        <v>0</v>
      </c>
      <c r="AA1024">
        <v>11900</v>
      </c>
      <c r="AB1024">
        <v>0</v>
      </c>
      <c r="AC1024">
        <v>1</v>
      </c>
      <c r="AD1024" t="s">
        <v>3449</v>
      </c>
      <c r="AE1024">
        <v>1</v>
      </c>
    </row>
    <row r="1025" spans="1:31">
      <c r="A1025">
        <v>5212091</v>
      </c>
      <c r="B1025">
        <v>5189433</v>
      </c>
      <c r="C1025">
        <v>900228989</v>
      </c>
      <c r="D1025" t="s">
        <v>3436</v>
      </c>
      <c r="E1025" t="s">
        <v>1416</v>
      </c>
      <c r="F1025" t="s">
        <v>3437</v>
      </c>
      <c r="G1025" s="95">
        <v>45419</v>
      </c>
      <c r="H1025" s="95">
        <v>45419</v>
      </c>
      <c r="I1025" s="95">
        <v>45454</v>
      </c>
      <c r="J1025" s="95">
        <v>45496</v>
      </c>
      <c r="K1025" t="s">
        <v>3435</v>
      </c>
      <c r="L1025" s="95">
        <v>45419</v>
      </c>
      <c r="M1025" s="95">
        <v>45419</v>
      </c>
      <c r="N1025" s="95">
        <v>45454</v>
      </c>
      <c r="O1025" s="95">
        <v>45496</v>
      </c>
      <c r="P1025" t="s">
        <v>3435</v>
      </c>
      <c r="Q1025" t="s">
        <v>3435</v>
      </c>
      <c r="R1025" t="s">
        <v>3435</v>
      </c>
      <c r="S1025">
        <v>848835</v>
      </c>
      <c r="T1025">
        <v>848835</v>
      </c>
      <c r="U1025">
        <v>0</v>
      </c>
      <c r="V1025">
        <v>0</v>
      </c>
      <c r="W1025">
        <v>16977</v>
      </c>
      <c r="X1025">
        <v>848835</v>
      </c>
      <c r="Y1025">
        <v>831858</v>
      </c>
      <c r="Z1025">
        <v>0</v>
      </c>
      <c r="AA1025">
        <v>0</v>
      </c>
      <c r="AB1025">
        <v>0</v>
      </c>
      <c r="AC1025">
        <v>1</v>
      </c>
      <c r="AD1025" t="s">
        <v>3487</v>
      </c>
      <c r="AE1025">
        <v>1</v>
      </c>
    </row>
    <row r="1026" spans="1:31">
      <c r="A1026">
        <v>5276996</v>
      </c>
      <c r="B1026">
        <v>5229728</v>
      </c>
      <c r="C1026">
        <v>900228989</v>
      </c>
      <c r="D1026" t="s">
        <v>3436</v>
      </c>
      <c r="E1026" t="s">
        <v>1588</v>
      </c>
      <c r="F1026" t="s">
        <v>3451</v>
      </c>
      <c r="G1026" s="95">
        <v>45420</v>
      </c>
      <c r="H1026" s="95">
        <v>45532</v>
      </c>
      <c r="I1026" s="95">
        <v>45537</v>
      </c>
      <c r="J1026" s="95">
        <v>45562</v>
      </c>
      <c r="K1026" t="s">
        <v>3435</v>
      </c>
      <c r="L1026" s="95">
        <v>45420</v>
      </c>
      <c r="M1026" s="95">
        <v>45532</v>
      </c>
      <c r="N1026" s="95">
        <v>45537</v>
      </c>
      <c r="O1026" s="95">
        <v>45562</v>
      </c>
      <c r="P1026" t="s">
        <v>3435</v>
      </c>
      <c r="Q1026" t="s">
        <v>3435</v>
      </c>
      <c r="R1026" t="s">
        <v>3435</v>
      </c>
      <c r="S1026">
        <v>6946049</v>
      </c>
      <c r="T1026">
        <v>6608050</v>
      </c>
      <c r="U1026">
        <v>0</v>
      </c>
      <c r="V1026">
        <v>337999</v>
      </c>
      <c r="W1026">
        <v>115499</v>
      </c>
      <c r="X1026">
        <v>5436940</v>
      </c>
      <c r="Y1026">
        <v>5321441</v>
      </c>
      <c r="Z1026">
        <v>0</v>
      </c>
      <c r="AA1026">
        <v>1171110</v>
      </c>
      <c r="AB1026">
        <v>0</v>
      </c>
      <c r="AC1026">
        <v>1</v>
      </c>
      <c r="AD1026" t="s">
        <v>3449</v>
      </c>
      <c r="AE1026">
        <v>1</v>
      </c>
    </row>
    <row r="1027" spans="1:31">
      <c r="A1027">
        <v>5273955</v>
      </c>
      <c r="B1027">
        <v>5234620</v>
      </c>
      <c r="C1027">
        <v>900228989</v>
      </c>
      <c r="D1027" t="s">
        <v>3436</v>
      </c>
      <c r="E1027" t="s">
        <v>1444</v>
      </c>
      <c r="F1027" t="s">
        <v>3451</v>
      </c>
      <c r="G1027" s="95">
        <v>45420</v>
      </c>
      <c r="H1027" s="95">
        <v>45527</v>
      </c>
      <c r="I1027" s="95">
        <v>45537</v>
      </c>
      <c r="J1027" s="95">
        <v>45581</v>
      </c>
      <c r="K1027" t="s">
        <v>3435</v>
      </c>
      <c r="L1027" s="95">
        <v>45420</v>
      </c>
      <c r="M1027" s="95">
        <v>45527</v>
      </c>
      <c r="N1027" s="95">
        <v>45537</v>
      </c>
      <c r="O1027" s="95">
        <v>45581</v>
      </c>
      <c r="P1027" t="s">
        <v>3435</v>
      </c>
      <c r="Q1027" t="s">
        <v>3435</v>
      </c>
      <c r="R1027" t="s">
        <v>3435</v>
      </c>
      <c r="S1027">
        <v>9396503</v>
      </c>
      <c r="T1027">
        <v>1278034</v>
      </c>
      <c r="U1027">
        <v>0</v>
      </c>
      <c r="V1027">
        <v>0</v>
      </c>
      <c r="W1027">
        <v>0</v>
      </c>
      <c r="X1027">
        <v>0</v>
      </c>
      <c r="Y1027">
        <v>0</v>
      </c>
      <c r="Z1027">
        <v>0</v>
      </c>
      <c r="AA1027">
        <v>1278034</v>
      </c>
      <c r="AB1027">
        <v>0</v>
      </c>
      <c r="AC1027">
        <v>2</v>
      </c>
      <c r="AD1027" t="s">
        <v>3452</v>
      </c>
      <c r="AE1027">
        <v>1</v>
      </c>
    </row>
    <row r="1028" spans="1:31">
      <c r="A1028">
        <v>5212615</v>
      </c>
      <c r="B1028">
        <v>5179448</v>
      </c>
      <c r="C1028">
        <v>900228989</v>
      </c>
      <c r="D1028" t="s">
        <v>3436</v>
      </c>
      <c r="E1028" t="s">
        <v>1393</v>
      </c>
      <c r="F1028" t="s">
        <v>3451</v>
      </c>
      <c r="G1028" s="95">
        <v>45420</v>
      </c>
      <c r="H1028" s="95">
        <v>45420</v>
      </c>
      <c r="I1028" s="95">
        <v>45449</v>
      </c>
      <c r="J1028" s="95">
        <v>45468</v>
      </c>
      <c r="K1028" t="s">
        <v>3435</v>
      </c>
      <c r="L1028" s="95">
        <v>45420</v>
      </c>
      <c r="M1028" s="95">
        <v>45420</v>
      </c>
      <c r="N1028" s="95">
        <v>45449</v>
      </c>
      <c r="O1028" s="95">
        <v>45468</v>
      </c>
      <c r="P1028" t="s">
        <v>3435</v>
      </c>
      <c r="Q1028" t="s">
        <v>3435</v>
      </c>
      <c r="R1028" t="s">
        <v>3435</v>
      </c>
      <c r="S1028">
        <v>12100067</v>
      </c>
      <c r="T1028">
        <v>11761067</v>
      </c>
      <c r="U1028">
        <v>0</v>
      </c>
      <c r="V1028">
        <v>339000</v>
      </c>
      <c r="W1028">
        <v>220528</v>
      </c>
      <c r="X1028">
        <v>10687392</v>
      </c>
      <c r="Y1028">
        <v>10466864</v>
      </c>
      <c r="Z1028">
        <v>0</v>
      </c>
      <c r="AA1028">
        <v>1073675</v>
      </c>
      <c r="AB1028">
        <v>0</v>
      </c>
      <c r="AC1028">
        <v>1</v>
      </c>
      <c r="AD1028" t="s">
        <v>3449</v>
      </c>
      <c r="AE1028">
        <v>1</v>
      </c>
    </row>
    <row r="1029" spans="1:31">
      <c r="A1029">
        <v>5106549</v>
      </c>
      <c r="B1029">
        <v>5080201</v>
      </c>
      <c r="C1029">
        <v>900228989</v>
      </c>
      <c r="D1029" t="s">
        <v>3436</v>
      </c>
      <c r="E1029" t="s">
        <v>835</v>
      </c>
      <c r="F1029" t="s">
        <v>3437</v>
      </c>
      <c r="G1029" s="95">
        <v>45240</v>
      </c>
      <c r="H1029" s="95">
        <v>45241</v>
      </c>
      <c r="I1029" s="95">
        <v>45272</v>
      </c>
      <c r="J1029" s="95">
        <v>45286</v>
      </c>
      <c r="K1029" t="s">
        <v>3435</v>
      </c>
      <c r="L1029" s="95">
        <v>45240</v>
      </c>
      <c r="M1029" s="95">
        <v>45241</v>
      </c>
      <c r="N1029" s="95">
        <v>45272</v>
      </c>
      <c r="O1029" s="95">
        <v>45286</v>
      </c>
      <c r="P1029" t="s">
        <v>3435</v>
      </c>
      <c r="Q1029" t="s">
        <v>3435</v>
      </c>
      <c r="R1029" t="s">
        <v>3435</v>
      </c>
      <c r="S1029">
        <v>2266965</v>
      </c>
      <c r="T1029">
        <v>2266965</v>
      </c>
      <c r="U1029">
        <v>0</v>
      </c>
      <c r="V1029">
        <v>0</v>
      </c>
      <c r="W1029">
        <v>45339</v>
      </c>
      <c r="X1029">
        <v>2266965</v>
      </c>
      <c r="Y1029">
        <v>2221626</v>
      </c>
      <c r="Z1029">
        <v>0</v>
      </c>
      <c r="AA1029">
        <v>0</v>
      </c>
      <c r="AB1029">
        <v>0</v>
      </c>
      <c r="AC1029">
        <v>1</v>
      </c>
      <c r="AD1029" t="s">
        <v>3449</v>
      </c>
      <c r="AE1029">
        <v>1</v>
      </c>
    </row>
    <row r="1030" spans="1:31">
      <c r="A1030">
        <v>5106547</v>
      </c>
      <c r="B1030">
        <v>5070614</v>
      </c>
      <c r="C1030">
        <v>900228989</v>
      </c>
      <c r="D1030" t="s">
        <v>3436</v>
      </c>
      <c r="E1030" t="s">
        <v>752</v>
      </c>
      <c r="F1030" t="s">
        <v>3451</v>
      </c>
      <c r="G1030" s="95">
        <v>45240</v>
      </c>
      <c r="H1030" s="95">
        <v>45241</v>
      </c>
      <c r="I1030" s="95">
        <v>45266</v>
      </c>
      <c r="J1030" s="95">
        <v>45277</v>
      </c>
      <c r="K1030" t="s">
        <v>3435</v>
      </c>
      <c r="L1030" s="95">
        <v>45240</v>
      </c>
      <c r="M1030" s="95">
        <v>45241</v>
      </c>
      <c r="N1030" s="95">
        <v>45266</v>
      </c>
      <c r="O1030" s="95">
        <v>45277</v>
      </c>
      <c r="P1030" t="s">
        <v>3435</v>
      </c>
      <c r="Q1030" t="s">
        <v>3435</v>
      </c>
      <c r="R1030" t="s">
        <v>3435</v>
      </c>
      <c r="S1030">
        <v>285000</v>
      </c>
      <c r="T1030">
        <v>242000</v>
      </c>
      <c r="U1030">
        <v>0</v>
      </c>
      <c r="V1030">
        <v>43000</v>
      </c>
      <c r="W1030">
        <v>5120</v>
      </c>
      <c r="X1030">
        <v>213000</v>
      </c>
      <c r="Y1030">
        <v>207880</v>
      </c>
      <c r="Z1030">
        <v>0</v>
      </c>
      <c r="AA1030">
        <v>29000</v>
      </c>
      <c r="AB1030">
        <v>0</v>
      </c>
      <c r="AC1030">
        <v>1</v>
      </c>
      <c r="AD1030" t="s">
        <v>3449</v>
      </c>
      <c r="AE1030">
        <v>1</v>
      </c>
    </row>
    <row r="1031" spans="1:31">
      <c r="A1031">
        <v>5106543</v>
      </c>
      <c r="B1031">
        <v>5070620</v>
      </c>
      <c r="C1031">
        <v>900228989</v>
      </c>
      <c r="D1031" t="s">
        <v>3436</v>
      </c>
      <c r="E1031" t="s">
        <v>753</v>
      </c>
      <c r="F1031" t="s">
        <v>3451</v>
      </c>
      <c r="G1031" s="95">
        <v>45240</v>
      </c>
      <c r="H1031" s="95">
        <v>45241</v>
      </c>
      <c r="I1031" s="95">
        <v>45266</v>
      </c>
      <c r="J1031" s="95">
        <v>45277</v>
      </c>
      <c r="K1031" t="s">
        <v>3435</v>
      </c>
      <c r="L1031" s="95">
        <v>45240</v>
      </c>
      <c r="M1031" s="95">
        <v>45241</v>
      </c>
      <c r="N1031" s="95">
        <v>45266</v>
      </c>
      <c r="O1031" s="95">
        <v>45277</v>
      </c>
      <c r="P1031" t="s">
        <v>3435</v>
      </c>
      <c r="Q1031" t="s">
        <v>3435</v>
      </c>
      <c r="R1031" t="s">
        <v>3435</v>
      </c>
      <c r="S1031">
        <v>285000</v>
      </c>
      <c r="T1031">
        <v>280900</v>
      </c>
      <c r="U1031">
        <v>0</v>
      </c>
      <c r="V1031">
        <v>4100</v>
      </c>
      <c r="W1031">
        <v>5120</v>
      </c>
      <c r="X1031">
        <v>251900</v>
      </c>
      <c r="Y1031">
        <v>246780</v>
      </c>
      <c r="Z1031">
        <v>0</v>
      </c>
      <c r="AA1031">
        <v>29000</v>
      </c>
      <c r="AB1031">
        <v>0</v>
      </c>
      <c r="AC1031">
        <v>1</v>
      </c>
      <c r="AD1031" t="s">
        <v>3449</v>
      </c>
      <c r="AE1031">
        <v>1</v>
      </c>
    </row>
    <row r="1032" spans="1:31">
      <c r="A1032">
        <v>5212954</v>
      </c>
      <c r="B1032">
        <v>5234622</v>
      </c>
      <c r="C1032">
        <v>900228989</v>
      </c>
      <c r="D1032" t="s">
        <v>3436</v>
      </c>
      <c r="E1032" t="s">
        <v>1443</v>
      </c>
      <c r="F1032" t="s">
        <v>3451</v>
      </c>
      <c r="G1032" s="95">
        <v>45421</v>
      </c>
      <c r="H1032" s="95">
        <v>45421</v>
      </c>
      <c r="I1032" s="95">
        <v>45449</v>
      </c>
      <c r="J1032" s="95">
        <v>45581</v>
      </c>
      <c r="K1032" t="s">
        <v>3435</v>
      </c>
      <c r="L1032" s="95">
        <v>45421</v>
      </c>
      <c r="M1032" s="95">
        <v>45421</v>
      </c>
      <c r="N1032" s="95">
        <v>45449</v>
      </c>
      <c r="O1032" s="95">
        <v>45581</v>
      </c>
      <c r="P1032" t="s">
        <v>3435</v>
      </c>
      <c r="Q1032" t="s">
        <v>3435</v>
      </c>
      <c r="R1032" t="s">
        <v>3435</v>
      </c>
      <c r="S1032">
        <v>8640604</v>
      </c>
      <c r="T1032">
        <v>1037760</v>
      </c>
      <c r="U1032">
        <v>0</v>
      </c>
      <c r="V1032">
        <v>0</v>
      </c>
      <c r="W1032">
        <v>0</v>
      </c>
      <c r="X1032">
        <v>0</v>
      </c>
      <c r="Y1032">
        <v>0</v>
      </c>
      <c r="Z1032">
        <v>0</v>
      </c>
      <c r="AA1032">
        <v>1037760</v>
      </c>
      <c r="AB1032">
        <v>0</v>
      </c>
      <c r="AC1032">
        <v>4</v>
      </c>
      <c r="AD1032" t="s">
        <v>3452</v>
      </c>
      <c r="AE1032">
        <v>1</v>
      </c>
    </row>
    <row r="1033" spans="1:31">
      <c r="A1033">
        <v>5107266</v>
      </c>
      <c r="B1033">
        <v>5093680</v>
      </c>
      <c r="C1033">
        <v>900228989</v>
      </c>
      <c r="D1033" t="s">
        <v>3436</v>
      </c>
      <c r="E1033" t="s">
        <v>673</v>
      </c>
      <c r="F1033" t="s">
        <v>3451</v>
      </c>
      <c r="G1033" s="95">
        <v>45240</v>
      </c>
      <c r="H1033" s="95">
        <v>45244</v>
      </c>
      <c r="I1033" s="95">
        <v>45294</v>
      </c>
      <c r="J1033" s="95">
        <v>45311</v>
      </c>
      <c r="K1033" t="s">
        <v>3435</v>
      </c>
      <c r="L1033" s="95">
        <v>45240</v>
      </c>
      <c r="M1033" s="95">
        <v>45244</v>
      </c>
      <c r="N1033" s="95">
        <v>45294</v>
      </c>
      <c r="O1033" s="95">
        <v>45311</v>
      </c>
      <c r="P1033" t="s">
        <v>3435</v>
      </c>
      <c r="Q1033" t="s">
        <v>3435</v>
      </c>
      <c r="R1033" t="s">
        <v>3435</v>
      </c>
      <c r="S1033">
        <v>66900</v>
      </c>
      <c r="T1033">
        <v>62800</v>
      </c>
      <c r="U1033">
        <v>0</v>
      </c>
      <c r="V1033">
        <v>4100</v>
      </c>
      <c r="W1033">
        <v>0</v>
      </c>
      <c r="X1033">
        <v>50900</v>
      </c>
      <c r="Y1033">
        <v>50900</v>
      </c>
      <c r="Z1033">
        <v>0</v>
      </c>
      <c r="AA1033">
        <v>11900</v>
      </c>
      <c r="AB1033">
        <v>0</v>
      </c>
      <c r="AC1033">
        <v>1</v>
      </c>
      <c r="AD1033" t="s">
        <v>3449</v>
      </c>
      <c r="AE1033">
        <v>1</v>
      </c>
    </row>
    <row r="1034" spans="1:31">
      <c r="A1034">
        <v>5213387</v>
      </c>
      <c r="B1034">
        <v>5189507</v>
      </c>
      <c r="C1034">
        <v>900228989</v>
      </c>
      <c r="D1034" t="s">
        <v>3436</v>
      </c>
      <c r="E1034" t="s">
        <v>1419</v>
      </c>
      <c r="F1034" t="s">
        <v>3437</v>
      </c>
      <c r="G1034" s="95">
        <v>45422</v>
      </c>
      <c r="H1034" s="95">
        <v>45421</v>
      </c>
      <c r="I1034" s="95">
        <v>45454</v>
      </c>
      <c r="J1034" s="95">
        <v>45496</v>
      </c>
      <c r="K1034" t="s">
        <v>3435</v>
      </c>
      <c r="L1034" s="95">
        <v>45422</v>
      </c>
      <c r="M1034" s="95">
        <v>45421</v>
      </c>
      <c r="N1034" s="95">
        <v>45454</v>
      </c>
      <c r="O1034" s="95">
        <v>45496</v>
      </c>
      <c r="P1034" t="s">
        <v>3435</v>
      </c>
      <c r="Q1034" t="s">
        <v>3435</v>
      </c>
      <c r="R1034" t="s">
        <v>3435</v>
      </c>
      <c r="S1034">
        <v>987859</v>
      </c>
      <c r="T1034">
        <v>987859</v>
      </c>
      <c r="U1034">
        <v>0</v>
      </c>
      <c r="V1034">
        <v>0</v>
      </c>
      <c r="W1034">
        <v>19757</v>
      </c>
      <c r="X1034">
        <v>987859</v>
      </c>
      <c r="Y1034">
        <v>968102</v>
      </c>
      <c r="Z1034">
        <v>0</v>
      </c>
      <c r="AA1034">
        <v>0</v>
      </c>
      <c r="AB1034">
        <v>0</v>
      </c>
      <c r="AC1034">
        <v>1</v>
      </c>
      <c r="AD1034" t="s">
        <v>3487</v>
      </c>
      <c r="AE1034">
        <v>1</v>
      </c>
    </row>
    <row r="1035" spans="1:31">
      <c r="A1035">
        <v>5106550</v>
      </c>
      <c r="B1035">
        <v>5131637</v>
      </c>
      <c r="C1035">
        <v>900228989</v>
      </c>
      <c r="D1035" t="s">
        <v>3436</v>
      </c>
      <c r="E1035" t="s">
        <v>832</v>
      </c>
      <c r="F1035" t="s">
        <v>3451</v>
      </c>
      <c r="G1035" s="95">
        <v>45240</v>
      </c>
      <c r="H1035" s="95">
        <v>45241</v>
      </c>
      <c r="I1035" s="95">
        <v>45272</v>
      </c>
      <c r="J1035" s="95">
        <v>45364</v>
      </c>
      <c r="K1035" t="s">
        <v>3435</v>
      </c>
      <c r="L1035" s="95">
        <v>45240</v>
      </c>
      <c r="M1035" s="95">
        <v>45241</v>
      </c>
      <c r="N1035" s="95">
        <v>45272</v>
      </c>
      <c r="O1035" s="95">
        <v>45364</v>
      </c>
      <c r="P1035" t="s">
        <v>3435</v>
      </c>
      <c r="Q1035" t="s">
        <v>3435</v>
      </c>
      <c r="R1035" t="s">
        <v>3435</v>
      </c>
      <c r="S1035">
        <v>3697710</v>
      </c>
      <c r="T1035">
        <v>252960</v>
      </c>
      <c r="U1035">
        <v>0</v>
      </c>
      <c r="V1035">
        <v>0</v>
      </c>
      <c r="W1035">
        <v>0</v>
      </c>
      <c r="X1035">
        <v>0</v>
      </c>
      <c r="Y1035">
        <v>0</v>
      </c>
      <c r="Z1035">
        <v>0</v>
      </c>
      <c r="AA1035">
        <v>252960</v>
      </c>
      <c r="AB1035">
        <v>0</v>
      </c>
      <c r="AC1035">
        <v>3</v>
      </c>
      <c r="AD1035" t="s">
        <v>3452</v>
      </c>
      <c r="AE1035">
        <v>1</v>
      </c>
    </row>
    <row r="1036" spans="1:31">
      <c r="A1036">
        <v>5106552</v>
      </c>
      <c r="B1036">
        <v>5078121</v>
      </c>
      <c r="C1036">
        <v>900228989</v>
      </c>
      <c r="D1036" t="s">
        <v>3436</v>
      </c>
      <c r="E1036" t="s">
        <v>819</v>
      </c>
      <c r="F1036" t="s">
        <v>3437</v>
      </c>
      <c r="G1036" s="95">
        <v>45240</v>
      </c>
      <c r="H1036" s="95">
        <v>45241</v>
      </c>
      <c r="I1036" s="95">
        <v>45271</v>
      </c>
      <c r="J1036" s="95">
        <v>45286</v>
      </c>
      <c r="K1036" t="s">
        <v>3435</v>
      </c>
      <c r="L1036" s="95">
        <v>45240</v>
      </c>
      <c r="M1036" s="95">
        <v>45241</v>
      </c>
      <c r="N1036" s="95">
        <v>45271</v>
      </c>
      <c r="O1036" s="95">
        <v>45286</v>
      </c>
      <c r="P1036" t="s">
        <v>3435</v>
      </c>
      <c r="Q1036" t="s">
        <v>3435</v>
      </c>
      <c r="R1036" t="s">
        <v>3435</v>
      </c>
      <c r="S1036">
        <v>881591</v>
      </c>
      <c r="T1036">
        <v>881591</v>
      </c>
      <c r="U1036">
        <v>0</v>
      </c>
      <c r="V1036">
        <v>0</v>
      </c>
      <c r="W1036">
        <v>17632</v>
      </c>
      <c r="X1036">
        <v>881591</v>
      </c>
      <c r="Y1036">
        <v>863959</v>
      </c>
      <c r="Z1036">
        <v>0</v>
      </c>
      <c r="AA1036">
        <v>0</v>
      </c>
      <c r="AB1036">
        <v>0</v>
      </c>
      <c r="AC1036">
        <v>1</v>
      </c>
      <c r="AD1036" t="s">
        <v>3487</v>
      </c>
      <c r="AE1036">
        <v>1</v>
      </c>
    </row>
    <row r="1037" spans="1:31">
      <c r="A1037">
        <v>5324372</v>
      </c>
      <c r="B1037">
        <v>5282791</v>
      </c>
      <c r="C1037">
        <v>900228989</v>
      </c>
      <c r="D1037" t="s">
        <v>3436</v>
      </c>
      <c r="E1037" t="s">
        <v>807</v>
      </c>
      <c r="F1037" t="s">
        <v>3437</v>
      </c>
      <c r="G1037" s="95">
        <v>45240</v>
      </c>
      <c r="H1037" s="95">
        <v>45603</v>
      </c>
      <c r="I1037" s="95">
        <v>45603</v>
      </c>
      <c r="J1037" s="95">
        <v>45644</v>
      </c>
      <c r="K1037" t="s">
        <v>3435</v>
      </c>
      <c r="L1037" s="95">
        <v>45240</v>
      </c>
      <c r="M1037" s="95">
        <v>45603</v>
      </c>
      <c r="N1037" s="95">
        <v>45603</v>
      </c>
      <c r="O1037" s="95">
        <v>45644</v>
      </c>
      <c r="P1037" t="s">
        <v>3435</v>
      </c>
      <c r="Q1037" t="s">
        <v>3435</v>
      </c>
      <c r="R1037" t="s">
        <v>3435</v>
      </c>
      <c r="S1037">
        <v>524112</v>
      </c>
      <c r="T1037">
        <v>524112</v>
      </c>
      <c r="U1037">
        <v>0</v>
      </c>
      <c r="V1037">
        <v>0</v>
      </c>
      <c r="W1037">
        <v>10482</v>
      </c>
      <c r="X1037">
        <v>524112</v>
      </c>
      <c r="Y1037">
        <v>513630</v>
      </c>
      <c r="Z1037">
        <v>0</v>
      </c>
      <c r="AA1037">
        <v>0</v>
      </c>
      <c r="AB1037">
        <v>0</v>
      </c>
      <c r="AC1037">
        <v>1</v>
      </c>
      <c r="AD1037" t="s">
        <v>3487</v>
      </c>
      <c r="AE1037">
        <v>1</v>
      </c>
    </row>
    <row r="1038" spans="1:31">
      <c r="A1038">
        <v>5213938</v>
      </c>
      <c r="B1038">
        <v>5189530</v>
      </c>
      <c r="C1038">
        <v>900228989</v>
      </c>
      <c r="D1038" t="s">
        <v>3436</v>
      </c>
      <c r="E1038" t="s">
        <v>1418</v>
      </c>
      <c r="F1038" t="s">
        <v>3437</v>
      </c>
      <c r="G1038" s="95">
        <v>45422</v>
      </c>
      <c r="H1038" s="95">
        <v>45422</v>
      </c>
      <c r="I1038" s="95">
        <v>45454</v>
      </c>
      <c r="J1038" s="95">
        <v>45496</v>
      </c>
      <c r="K1038" t="s">
        <v>3435</v>
      </c>
      <c r="L1038" s="95">
        <v>45422</v>
      </c>
      <c r="M1038" s="95">
        <v>45422</v>
      </c>
      <c r="N1038" s="95">
        <v>45454</v>
      </c>
      <c r="O1038" s="95">
        <v>45496</v>
      </c>
      <c r="P1038" t="s">
        <v>3435</v>
      </c>
      <c r="Q1038" t="s">
        <v>3435</v>
      </c>
      <c r="R1038" t="s">
        <v>3435</v>
      </c>
      <c r="S1038">
        <v>957414</v>
      </c>
      <c r="T1038">
        <v>957414</v>
      </c>
      <c r="U1038">
        <v>0</v>
      </c>
      <c r="V1038">
        <v>0</v>
      </c>
      <c r="W1038">
        <v>19148</v>
      </c>
      <c r="X1038">
        <v>957414</v>
      </c>
      <c r="Y1038">
        <v>938266</v>
      </c>
      <c r="Z1038">
        <v>0</v>
      </c>
      <c r="AA1038">
        <v>0</v>
      </c>
      <c r="AB1038">
        <v>0</v>
      </c>
      <c r="AC1038">
        <v>1</v>
      </c>
      <c r="AD1038" t="s">
        <v>3487</v>
      </c>
      <c r="AE1038">
        <v>1</v>
      </c>
    </row>
    <row r="1039" spans="1:31">
      <c r="A1039">
        <v>5214248</v>
      </c>
      <c r="B1039" t="s">
        <v>3435</v>
      </c>
      <c r="C1039">
        <v>900228989</v>
      </c>
      <c r="D1039" t="s">
        <v>3436</v>
      </c>
      <c r="E1039" t="s">
        <v>1477</v>
      </c>
      <c r="F1039" t="s">
        <v>3438</v>
      </c>
      <c r="G1039" s="95">
        <v>45423</v>
      </c>
      <c r="H1039" s="95">
        <v>45423</v>
      </c>
      <c r="I1039" s="95">
        <v>45454</v>
      </c>
      <c r="J1039" t="s">
        <v>3435</v>
      </c>
      <c r="K1039" s="95">
        <v>45584</v>
      </c>
      <c r="L1039" s="95">
        <v>45423</v>
      </c>
      <c r="M1039" s="95">
        <v>45423</v>
      </c>
      <c r="N1039" s="95">
        <v>45454</v>
      </c>
      <c r="O1039" t="s">
        <v>3435</v>
      </c>
      <c r="P1039" s="95">
        <v>45584</v>
      </c>
      <c r="Q1039" t="s">
        <v>3435</v>
      </c>
      <c r="R1039" t="s">
        <v>3780</v>
      </c>
      <c r="S1039">
        <v>484996</v>
      </c>
      <c r="T1039">
        <v>484996</v>
      </c>
      <c r="U1039">
        <v>0</v>
      </c>
      <c r="V1039">
        <v>0</v>
      </c>
      <c r="W1039">
        <v>0</v>
      </c>
      <c r="X1039">
        <v>0</v>
      </c>
      <c r="Y1039">
        <v>0</v>
      </c>
      <c r="Z1039">
        <v>0</v>
      </c>
      <c r="AA1039">
        <v>0</v>
      </c>
      <c r="AB1039">
        <v>484996</v>
      </c>
      <c r="AC1039" t="s">
        <v>3435</v>
      </c>
      <c r="AD1039" t="s">
        <v>3435</v>
      </c>
      <c r="AE1039">
        <v>1</v>
      </c>
    </row>
    <row r="1040" spans="1:31">
      <c r="A1040">
        <v>5214307</v>
      </c>
      <c r="B1040">
        <v>5189573</v>
      </c>
      <c r="C1040">
        <v>900228989</v>
      </c>
      <c r="D1040" t="s">
        <v>3436</v>
      </c>
      <c r="E1040" t="s">
        <v>1425</v>
      </c>
      <c r="F1040" t="s">
        <v>3437</v>
      </c>
      <c r="G1040" s="95">
        <v>45424</v>
      </c>
      <c r="H1040" s="95">
        <v>45423</v>
      </c>
      <c r="I1040" s="95">
        <v>45454</v>
      </c>
      <c r="J1040" s="95">
        <v>45496</v>
      </c>
      <c r="K1040" t="s">
        <v>3435</v>
      </c>
      <c r="L1040" s="95">
        <v>45424</v>
      </c>
      <c r="M1040" s="95">
        <v>45423</v>
      </c>
      <c r="N1040" s="95">
        <v>45454</v>
      </c>
      <c r="O1040" s="95">
        <v>45496</v>
      </c>
      <c r="P1040" t="s">
        <v>3435</v>
      </c>
      <c r="Q1040" t="s">
        <v>3435</v>
      </c>
      <c r="R1040" t="s">
        <v>3435</v>
      </c>
      <c r="S1040">
        <v>1122034</v>
      </c>
      <c r="T1040">
        <v>1122034</v>
      </c>
      <c r="U1040">
        <v>0</v>
      </c>
      <c r="V1040">
        <v>0</v>
      </c>
      <c r="W1040">
        <v>22441</v>
      </c>
      <c r="X1040">
        <v>1122034</v>
      </c>
      <c r="Y1040">
        <v>1099593</v>
      </c>
      <c r="Z1040">
        <v>0</v>
      </c>
      <c r="AA1040">
        <v>0</v>
      </c>
      <c r="AB1040">
        <v>0</v>
      </c>
      <c r="AC1040">
        <v>1</v>
      </c>
      <c r="AD1040" t="s">
        <v>3487</v>
      </c>
      <c r="AE1040">
        <v>1</v>
      </c>
    </row>
    <row r="1041" spans="1:31">
      <c r="A1041">
        <v>5106704</v>
      </c>
      <c r="B1041">
        <v>5078131</v>
      </c>
      <c r="C1041">
        <v>900228989</v>
      </c>
      <c r="D1041" t="s">
        <v>3436</v>
      </c>
      <c r="E1041" t="s">
        <v>818</v>
      </c>
      <c r="F1041" t="s">
        <v>3437</v>
      </c>
      <c r="G1041" s="95">
        <v>45241</v>
      </c>
      <c r="H1041" s="95">
        <v>45242</v>
      </c>
      <c r="I1041" s="95">
        <v>45271</v>
      </c>
      <c r="J1041" s="95">
        <v>45286</v>
      </c>
      <c r="K1041" t="s">
        <v>3435</v>
      </c>
      <c r="L1041" s="95">
        <v>45241</v>
      </c>
      <c r="M1041" s="95">
        <v>45242</v>
      </c>
      <c r="N1041" s="95">
        <v>45271</v>
      </c>
      <c r="O1041" s="95">
        <v>45286</v>
      </c>
      <c r="P1041" t="s">
        <v>3435</v>
      </c>
      <c r="Q1041" t="s">
        <v>3435</v>
      </c>
      <c r="R1041" t="s">
        <v>3435</v>
      </c>
      <c r="S1041">
        <v>847200</v>
      </c>
      <c r="T1041">
        <v>847200</v>
      </c>
      <c r="U1041">
        <v>0</v>
      </c>
      <c r="V1041">
        <v>0</v>
      </c>
      <c r="W1041">
        <v>16944</v>
      </c>
      <c r="X1041">
        <v>847200</v>
      </c>
      <c r="Y1041">
        <v>830256</v>
      </c>
      <c r="Z1041">
        <v>0</v>
      </c>
      <c r="AA1041">
        <v>0</v>
      </c>
      <c r="AB1041">
        <v>0</v>
      </c>
      <c r="AC1041">
        <v>1</v>
      </c>
      <c r="AD1041" t="s">
        <v>3487</v>
      </c>
      <c r="AE1041">
        <v>1</v>
      </c>
    </row>
    <row r="1042" spans="1:31">
      <c r="A1042">
        <v>5215059</v>
      </c>
      <c r="B1042" t="s">
        <v>3435</v>
      </c>
      <c r="C1042">
        <v>900228989</v>
      </c>
      <c r="D1042" t="s">
        <v>3436</v>
      </c>
      <c r="E1042" t="s">
        <v>1390</v>
      </c>
      <c r="F1042" t="s">
        <v>3438</v>
      </c>
      <c r="G1042" s="95">
        <v>45426</v>
      </c>
      <c r="H1042" s="95">
        <v>45426</v>
      </c>
      <c r="I1042" s="95">
        <v>45454</v>
      </c>
      <c r="J1042" t="s">
        <v>3435</v>
      </c>
      <c r="K1042" s="95">
        <v>45503</v>
      </c>
      <c r="L1042" s="95">
        <v>45426</v>
      </c>
      <c r="M1042" s="95">
        <v>45426</v>
      </c>
      <c r="N1042" s="95">
        <v>45454</v>
      </c>
      <c r="O1042" t="s">
        <v>3435</v>
      </c>
      <c r="P1042" s="95">
        <v>45503</v>
      </c>
      <c r="Q1042" t="s">
        <v>3435</v>
      </c>
      <c r="R1042" t="s">
        <v>3781</v>
      </c>
      <c r="S1042">
        <v>416042</v>
      </c>
      <c r="T1042">
        <v>416042</v>
      </c>
      <c r="U1042">
        <v>0</v>
      </c>
      <c r="V1042">
        <v>0</v>
      </c>
      <c r="W1042">
        <v>0</v>
      </c>
      <c r="X1042">
        <v>0</v>
      </c>
      <c r="Y1042">
        <v>0</v>
      </c>
      <c r="Z1042">
        <v>0</v>
      </c>
      <c r="AA1042">
        <v>0</v>
      </c>
      <c r="AB1042">
        <v>416042</v>
      </c>
      <c r="AC1042" t="s">
        <v>3435</v>
      </c>
      <c r="AD1042" t="s">
        <v>3435</v>
      </c>
      <c r="AE1042">
        <v>1</v>
      </c>
    </row>
    <row r="1043" spans="1:31">
      <c r="A1043">
        <v>5097102</v>
      </c>
      <c r="B1043">
        <v>5050167</v>
      </c>
      <c r="C1043">
        <v>900228989</v>
      </c>
      <c r="D1043" t="s">
        <v>3436</v>
      </c>
      <c r="E1043" t="s">
        <v>521</v>
      </c>
      <c r="F1043" t="s">
        <v>3451</v>
      </c>
      <c r="G1043" s="95">
        <v>45226</v>
      </c>
      <c r="H1043" s="95">
        <v>45226</v>
      </c>
      <c r="I1043" s="95">
        <v>45237</v>
      </c>
      <c r="J1043" s="95">
        <v>45253</v>
      </c>
      <c r="K1043" t="s">
        <v>3435</v>
      </c>
      <c r="L1043" s="95">
        <v>45226</v>
      </c>
      <c r="M1043" s="95">
        <v>45226</v>
      </c>
      <c r="N1043" s="95">
        <v>45237</v>
      </c>
      <c r="O1043" s="95">
        <v>45253</v>
      </c>
      <c r="P1043" t="s">
        <v>3435</v>
      </c>
      <c r="Q1043" t="s">
        <v>3435</v>
      </c>
      <c r="R1043" t="s">
        <v>3435</v>
      </c>
      <c r="S1043">
        <v>2386071</v>
      </c>
      <c r="T1043">
        <v>2147133</v>
      </c>
      <c r="U1043">
        <v>0</v>
      </c>
      <c r="V1043">
        <v>238938</v>
      </c>
      <c r="W1043">
        <v>38170</v>
      </c>
      <c r="X1043">
        <v>1669538</v>
      </c>
      <c r="Y1043">
        <v>1631368</v>
      </c>
      <c r="Z1043">
        <v>0</v>
      </c>
      <c r="AA1043">
        <v>477595</v>
      </c>
      <c r="AB1043">
        <v>0</v>
      </c>
      <c r="AC1043">
        <v>1</v>
      </c>
      <c r="AD1043" t="s">
        <v>3449</v>
      </c>
      <c r="AE1043">
        <v>1</v>
      </c>
    </row>
    <row r="1044" spans="1:31">
      <c r="A1044">
        <v>5215218</v>
      </c>
      <c r="B1044">
        <v>5189670</v>
      </c>
      <c r="C1044">
        <v>900228989</v>
      </c>
      <c r="D1044" t="s">
        <v>3436</v>
      </c>
      <c r="E1044" t="s">
        <v>1411</v>
      </c>
      <c r="F1044" t="s">
        <v>3437</v>
      </c>
      <c r="G1044" s="95">
        <v>45427</v>
      </c>
      <c r="H1044" s="95">
        <v>45427</v>
      </c>
      <c r="I1044" s="95">
        <v>45454</v>
      </c>
      <c r="J1044" s="95">
        <v>45496</v>
      </c>
      <c r="K1044" t="s">
        <v>3435</v>
      </c>
      <c r="L1044" s="95">
        <v>45427</v>
      </c>
      <c r="M1044" s="95">
        <v>45427</v>
      </c>
      <c r="N1044" s="95">
        <v>45454</v>
      </c>
      <c r="O1044" s="95">
        <v>45496</v>
      </c>
      <c r="P1044" t="s">
        <v>3435</v>
      </c>
      <c r="Q1044" t="s">
        <v>3435</v>
      </c>
      <c r="R1044" t="s">
        <v>3435</v>
      </c>
      <c r="S1044">
        <v>482512</v>
      </c>
      <c r="T1044">
        <v>482512</v>
      </c>
      <c r="U1044">
        <v>0</v>
      </c>
      <c r="V1044">
        <v>0</v>
      </c>
      <c r="W1044">
        <v>9650</v>
      </c>
      <c r="X1044">
        <v>482512</v>
      </c>
      <c r="Y1044">
        <v>472862</v>
      </c>
      <c r="Z1044">
        <v>0</v>
      </c>
      <c r="AA1044">
        <v>0</v>
      </c>
      <c r="AB1044">
        <v>0</v>
      </c>
      <c r="AC1044">
        <v>1</v>
      </c>
      <c r="AD1044" t="s">
        <v>3487</v>
      </c>
      <c r="AE1044">
        <v>1</v>
      </c>
    </row>
    <row r="1045" spans="1:31">
      <c r="A1045">
        <v>5215380</v>
      </c>
      <c r="B1045">
        <v>5208113</v>
      </c>
      <c r="C1045">
        <v>900228989</v>
      </c>
      <c r="D1045" t="s">
        <v>3436</v>
      </c>
      <c r="E1045" t="s">
        <v>1408</v>
      </c>
      <c r="F1045" t="s">
        <v>3437</v>
      </c>
      <c r="G1045" s="95">
        <v>45427</v>
      </c>
      <c r="H1045" s="95">
        <v>45427</v>
      </c>
      <c r="I1045" s="95">
        <v>45454</v>
      </c>
      <c r="J1045" s="95">
        <v>45516</v>
      </c>
      <c r="K1045" t="s">
        <v>3435</v>
      </c>
      <c r="L1045" s="95">
        <v>45427</v>
      </c>
      <c r="M1045" s="95">
        <v>45427</v>
      </c>
      <c r="N1045" s="95">
        <v>45454</v>
      </c>
      <c r="O1045" s="95">
        <v>45516</v>
      </c>
      <c r="P1045" t="s">
        <v>3435</v>
      </c>
      <c r="Q1045" t="s">
        <v>3435</v>
      </c>
      <c r="R1045" t="s">
        <v>3435</v>
      </c>
      <c r="S1045">
        <v>461260</v>
      </c>
      <c r="T1045">
        <v>461260</v>
      </c>
      <c r="U1045">
        <v>0</v>
      </c>
      <c r="V1045">
        <v>0</v>
      </c>
      <c r="W1045">
        <v>9225</v>
      </c>
      <c r="X1045">
        <v>461260</v>
      </c>
      <c r="Y1045">
        <v>452035</v>
      </c>
      <c r="Z1045">
        <v>0</v>
      </c>
      <c r="AA1045">
        <v>0</v>
      </c>
      <c r="AB1045">
        <v>0</v>
      </c>
      <c r="AC1045">
        <v>1</v>
      </c>
      <c r="AD1045" t="s">
        <v>3526</v>
      </c>
      <c r="AE1045">
        <v>1</v>
      </c>
    </row>
    <row r="1046" spans="1:31">
      <c r="A1046">
        <v>5215409</v>
      </c>
      <c r="B1046">
        <v>5189689</v>
      </c>
      <c r="C1046">
        <v>900228989</v>
      </c>
      <c r="D1046" t="s">
        <v>3436</v>
      </c>
      <c r="E1046" t="s">
        <v>1413</v>
      </c>
      <c r="F1046" t="s">
        <v>3437</v>
      </c>
      <c r="G1046" s="95">
        <v>45427</v>
      </c>
      <c r="H1046" s="95">
        <v>45427</v>
      </c>
      <c r="I1046" s="95">
        <v>45454</v>
      </c>
      <c r="J1046" s="95">
        <v>45496</v>
      </c>
      <c r="K1046" t="s">
        <v>3435</v>
      </c>
      <c r="L1046" s="95">
        <v>45427</v>
      </c>
      <c r="M1046" s="95">
        <v>45427</v>
      </c>
      <c r="N1046" s="95">
        <v>45454</v>
      </c>
      <c r="O1046" s="95">
        <v>45496</v>
      </c>
      <c r="P1046" t="s">
        <v>3435</v>
      </c>
      <c r="Q1046" t="s">
        <v>3435</v>
      </c>
      <c r="R1046" t="s">
        <v>3435</v>
      </c>
      <c r="S1046">
        <v>718345</v>
      </c>
      <c r="T1046">
        <v>718345</v>
      </c>
      <c r="U1046">
        <v>0</v>
      </c>
      <c r="V1046">
        <v>0</v>
      </c>
      <c r="W1046">
        <v>14367</v>
      </c>
      <c r="X1046">
        <v>718345</v>
      </c>
      <c r="Y1046">
        <v>703978</v>
      </c>
      <c r="Z1046">
        <v>0</v>
      </c>
      <c r="AA1046">
        <v>0</v>
      </c>
      <c r="AB1046">
        <v>0</v>
      </c>
      <c r="AC1046">
        <v>1</v>
      </c>
      <c r="AD1046" t="s">
        <v>3487</v>
      </c>
      <c r="AE1046">
        <v>1</v>
      </c>
    </row>
    <row r="1047" spans="1:31">
      <c r="A1047">
        <v>5216785</v>
      </c>
      <c r="B1047" t="s">
        <v>3435</v>
      </c>
      <c r="C1047">
        <v>900228989</v>
      </c>
      <c r="D1047" t="s">
        <v>3436</v>
      </c>
      <c r="E1047" t="s">
        <v>1389</v>
      </c>
      <c r="F1047" t="s">
        <v>3469</v>
      </c>
      <c r="G1047" s="95">
        <v>45428</v>
      </c>
      <c r="H1047" s="95">
        <v>45428</v>
      </c>
      <c r="I1047" t="s">
        <v>3435</v>
      </c>
      <c r="J1047" t="s">
        <v>3435</v>
      </c>
      <c r="K1047" t="s">
        <v>3435</v>
      </c>
      <c r="L1047" s="95">
        <v>45428</v>
      </c>
      <c r="M1047" s="95">
        <v>45428</v>
      </c>
      <c r="N1047" t="s">
        <v>3435</v>
      </c>
      <c r="O1047" t="s">
        <v>3435</v>
      </c>
      <c r="P1047" t="s">
        <v>3435</v>
      </c>
      <c r="Q1047" t="s">
        <v>3435</v>
      </c>
      <c r="R1047" t="s">
        <v>3435</v>
      </c>
      <c r="S1047">
        <v>400091</v>
      </c>
      <c r="T1047">
        <v>400091</v>
      </c>
      <c r="U1047">
        <v>0</v>
      </c>
      <c r="V1047">
        <v>0</v>
      </c>
      <c r="W1047">
        <v>0</v>
      </c>
      <c r="X1047">
        <v>0</v>
      </c>
      <c r="Y1047">
        <v>0</v>
      </c>
      <c r="Z1047">
        <v>0</v>
      </c>
      <c r="AA1047">
        <v>0</v>
      </c>
      <c r="AB1047">
        <v>0</v>
      </c>
      <c r="AC1047" t="s">
        <v>3435</v>
      </c>
      <c r="AD1047" t="s">
        <v>3435</v>
      </c>
      <c r="AE1047">
        <v>1</v>
      </c>
    </row>
    <row r="1048" spans="1:31">
      <c r="A1048">
        <v>5106714</v>
      </c>
      <c r="B1048" t="s">
        <v>3435</v>
      </c>
      <c r="C1048">
        <v>900228989</v>
      </c>
      <c r="D1048" t="s">
        <v>3436</v>
      </c>
      <c r="E1048" t="s">
        <v>906</v>
      </c>
      <c r="F1048" t="s">
        <v>3438</v>
      </c>
      <c r="G1048" s="95">
        <v>45241</v>
      </c>
      <c r="H1048" s="95">
        <v>45242</v>
      </c>
      <c r="I1048" s="95">
        <v>45275</v>
      </c>
      <c r="J1048" t="s">
        <v>3435</v>
      </c>
      <c r="K1048" s="95">
        <v>45276</v>
      </c>
      <c r="L1048" s="95">
        <v>45241</v>
      </c>
      <c r="M1048" s="95">
        <v>45242</v>
      </c>
      <c r="N1048" s="95">
        <v>45275</v>
      </c>
      <c r="O1048" t="s">
        <v>3435</v>
      </c>
      <c r="P1048" s="95">
        <v>45276</v>
      </c>
      <c r="Q1048" t="s">
        <v>3435</v>
      </c>
      <c r="R1048" t="s">
        <v>3689</v>
      </c>
      <c r="S1048">
        <v>66900</v>
      </c>
      <c r="T1048">
        <v>66900</v>
      </c>
      <c r="U1048">
        <v>0</v>
      </c>
      <c r="V1048">
        <v>0</v>
      </c>
      <c r="W1048">
        <v>0</v>
      </c>
      <c r="X1048">
        <v>0</v>
      </c>
      <c r="Y1048">
        <v>0</v>
      </c>
      <c r="Z1048">
        <v>0</v>
      </c>
      <c r="AA1048">
        <v>0</v>
      </c>
      <c r="AB1048">
        <v>66900</v>
      </c>
      <c r="AC1048" t="s">
        <v>3435</v>
      </c>
      <c r="AD1048" t="s">
        <v>3435</v>
      </c>
      <c r="AE1048">
        <v>1</v>
      </c>
    </row>
    <row r="1049" spans="1:31">
      <c r="A1049">
        <v>5217233</v>
      </c>
      <c r="B1049">
        <v>5179973</v>
      </c>
      <c r="C1049">
        <v>900228989</v>
      </c>
      <c r="D1049" t="s">
        <v>3436</v>
      </c>
      <c r="E1049" t="s">
        <v>1614</v>
      </c>
      <c r="F1049" t="s">
        <v>3451</v>
      </c>
      <c r="G1049" s="95">
        <v>45428</v>
      </c>
      <c r="H1049" s="95">
        <v>45428</v>
      </c>
      <c r="I1049" s="95">
        <v>45456</v>
      </c>
      <c r="J1049" s="95">
        <v>45469</v>
      </c>
      <c r="K1049" t="s">
        <v>3435</v>
      </c>
      <c r="L1049" s="95">
        <v>45428</v>
      </c>
      <c r="M1049" s="95">
        <v>45428</v>
      </c>
      <c r="N1049" s="95">
        <v>45456</v>
      </c>
      <c r="O1049" s="95">
        <v>45469</v>
      </c>
      <c r="P1049" t="s">
        <v>3435</v>
      </c>
      <c r="Q1049" t="s">
        <v>3435</v>
      </c>
      <c r="R1049" t="s">
        <v>3435</v>
      </c>
      <c r="S1049">
        <v>2286549</v>
      </c>
      <c r="T1049">
        <v>2023649</v>
      </c>
      <c r="U1049">
        <v>0</v>
      </c>
      <c r="V1049">
        <v>262900</v>
      </c>
      <c r="W1049">
        <v>44365</v>
      </c>
      <c r="X1049">
        <v>1955339</v>
      </c>
      <c r="Y1049">
        <v>1910974</v>
      </c>
      <c r="Z1049">
        <v>0</v>
      </c>
      <c r="AA1049">
        <v>68310</v>
      </c>
      <c r="AB1049">
        <v>0</v>
      </c>
      <c r="AC1049">
        <v>1</v>
      </c>
      <c r="AD1049" t="s">
        <v>3449</v>
      </c>
      <c r="AE1049">
        <v>1</v>
      </c>
    </row>
    <row r="1050" spans="1:31">
      <c r="A1050">
        <v>5106715</v>
      </c>
      <c r="B1050">
        <v>5070632</v>
      </c>
      <c r="C1050">
        <v>900228989</v>
      </c>
      <c r="D1050" t="s">
        <v>3436</v>
      </c>
      <c r="E1050" t="s">
        <v>904</v>
      </c>
      <c r="F1050" t="s">
        <v>3451</v>
      </c>
      <c r="G1050" s="95">
        <v>45241</v>
      </c>
      <c r="H1050" s="95">
        <v>45242</v>
      </c>
      <c r="I1050" s="95">
        <v>45275</v>
      </c>
      <c r="J1050" s="95">
        <v>45277</v>
      </c>
      <c r="K1050" t="s">
        <v>3435</v>
      </c>
      <c r="L1050" s="95">
        <v>45241</v>
      </c>
      <c r="M1050" s="95">
        <v>45242</v>
      </c>
      <c r="N1050" s="95">
        <v>45275</v>
      </c>
      <c r="O1050" s="95">
        <v>45277</v>
      </c>
      <c r="P1050" t="s">
        <v>3435</v>
      </c>
      <c r="Q1050" t="s">
        <v>3435</v>
      </c>
      <c r="R1050" t="s">
        <v>3435</v>
      </c>
      <c r="S1050">
        <v>285000</v>
      </c>
      <c r="T1050">
        <v>285000</v>
      </c>
      <c r="U1050">
        <v>0</v>
      </c>
      <c r="V1050">
        <v>0</v>
      </c>
      <c r="W1050">
        <v>5120</v>
      </c>
      <c r="X1050">
        <v>256000</v>
      </c>
      <c r="Y1050">
        <v>250880</v>
      </c>
      <c r="Z1050">
        <v>0</v>
      </c>
      <c r="AA1050">
        <v>29000</v>
      </c>
      <c r="AB1050">
        <v>0</v>
      </c>
      <c r="AC1050">
        <v>1</v>
      </c>
      <c r="AD1050" t="s">
        <v>3449</v>
      </c>
      <c r="AE1050">
        <v>1</v>
      </c>
    </row>
    <row r="1051" spans="1:31">
      <c r="A1051">
        <v>5217318</v>
      </c>
      <c r="B1051">
        <v>5190383</v>
      </c>
      <c r="C1051">
        <v>900228989</v>
      </c>
      <c r="D1051" t="s">
        <v>3436</v>
      </c>
      <c r="E1051" t="s">
        <v>1417</v>
      </c>
      <c r="F1051" t="s">
        <v>3437</v>
      </c>
      <c r="G1051" s="95">
        <v>45428</v>
      </c>
      <c r="H1051" s="95">
        <v>45428</v>
      </c>
      <c r="I1051" s="95">
        <v>45454</v>
      </c>
      <c r="J1051" s="95">
        <v>45496</v>
      </c>
      <c r="K1051" t="s">
        <v>3435</v>
      </c>
      <c r="L1051" s="95">
        <v>45428</v>
      </c>
      <c r="M1051" s="95">
        <v>45428</v>
      </c>
      <c r="N1051" s="95">
        <v>45454</v>
      </c>
      <c r="O1051" s="95">
        <v>45496</v>
      </c>
      <c r="P1051" t="s">
        <v>3435</v>
      </c>
      <c r="Q1051" t="s">
        <v>3435</v>
      </c>
      <c r="R1051" t="s">
        <v>3435</v>
      </c>
      <c r="S1051">
        <v>861211</v>
      </c>
      <c r="T1051">
        <v>861211</v>
      </c>
      <c r="U1051">
        <v>0</v>
      </c>
      <c r="V1051">
        <v>0</v>
      </c>
      <c r="W1051">
        <v>17224</v>
      </c>
      <c r="X1051">
        <v>861211</v>
      </c>
      <c r="Y1051">
        <v>843987</v>
      </c>
      <c r="Z1051">
        <v>0</v>
      </c>
      <c r="AA1051">
        <v>0</v>
      </c>
      <c r="AB1051">
        <v>0</v>
      </c>
      <c r="AC1051">
        <v>1</v>
      </c>
      <c r="AD1051" t="s">
        <v>3487</v>
      </c>
      <c r="AE1051">
        <v>1</v>
      </c>
    </row>
    <row r="1052" spans="1:31">
      <c r="A1052">
        <v>5106712</v>
      </c>
      <c r="B1052">
        <v>5070472</v>
      </c>
      <c r="C1052">
        <v>900228989</v>
      </c>
      <c r="D1052" t="s">
        <v>3436</v>
      </c>
      <c r="E1052" t="s">
        <v>872</v>
      </c>
      <c r="F1052" t="s">
        <v>3451</v>
      </c>
      <c r="G1052" s="95">
        <v>45241</v>
      </c>
      <c r="H1052" s="95">
        <v>45242</v>
      </c>
      <c r="I1052" s="95">
        <v>45274</v>
      </c>
      <c r="J1052" s="95">
        <v>45276</v>
      </c>
      <c r="K1052" t="s">
        <v>3435</v>
      </c>
      <c r="L1052" s="95">
        <v>45241</v>
      </c>
      <c r="M1052" s="95">
        <v>45242</v>
      </c>
      <c r="N1052" s="95">
        <v>45274</v>
      </c>
      <c r="O1052" s="95">
        <v>45276</v>
      </c>
      <c r="P1052" t="s">
        <v>3435</v>
      </c>
      <c r="Q1052" t="s">
        <v>3435</v>
      </c>
      <c r="R1052" t="s">
        <v>3435</v>
      </c>
      <c r="S1052">
        <v>66900</v>
      </c>
      <c r="T1052">
        <v>62800</v>
      </c>
      <c r="U1052">
        <v>0</v>
      </c>
      <c r="V1052">
        <v>4100</v>
      </c>
      <c r="W1052">
        <v>0</v>
      </c>
      <c r="X1052">
        <v>39000</v>
      </c>
      <c r="Y1052">
        <v>39000</v>
      </c>
      <c r="Z1052">
        <v>0</v>
      </c>
      <c r="AA1052">
        <v>23800</v>
      </c>
      <c r="AB1052">
        <v>0</v>
      </c>
      <c r="AC1052">
        <v>1</v>
      </c>
      <c r="AD1052" t="s">
        <v>3449</v>
      </c>
      <c r="AE1052">
        <v>1</v>
      </c>
    </row>
    <row r="1053" spans="1:31">
      <c r="A1053">
        <v>5106713</v>
      </c>
      <c r="B1053">
        <v>5070619</v>
      </c>
      <c r="C1053">
        <v>900228989</v>
      </c>
      <c r="D1053" t="s">
        <v>3436</v>
      </c>
      <c r="E1053" t="s">
        <v>887</v>
      </c>
      <c r="F1053" t="s">
        <v>3451</v>
      </c>
      <c r="G1053" s="95">
        <v>45241</v>
      </c>
      <c r="H1053" s="95">
        <v>45242</v>
      </c>
      <c r="I1053" s="95">
        <v>45274</v>
      </c>
      <c r="J1053" s="95">
        <v>45277</v>
      </c>
      <c r="K1053" t="s">
        <v>3435</v>
      </c>
      <c r="L1053" s="95">
        <v>45241</v>
      </c>
      <c r="M1053" s="95">
        <v>45242</v>
      </c>
      <c r="N1053" s="95">
        <v>45274</v>
      </c>
      <c r="O1053" s="95">
        <v>45277</v>
      </c>
      <c r="P1053" t="s">
        <v>3435</v>
      </c>
      <c r="Q1053" t="s">
        <v>3435</v>
      </c>
      <c r="R1053" t="s">
        <v>3435</v>
      </c>
      <c r="S1053">
        <v>285000</v>
      </c>
      <c r="T1053">
        <v>280900</v>
      </c>
      <c r="U1053">
        <v>0</v>
      </c>
      <c r="V1053">
        <v>4100</v>
      </c>
      <c r="W1053">
        <v>5120</v>
      </c>
      <c r="X1053">
        <v>251900</v>
      </c>
      <c r="Y1053">
        <v>246780</v>
      </c>
      <c r="Z1053">
        <v>0</v>
      </c>
      <c r="AA1053">
        <v>29000</v>
      </c>
      <c r="AB1053">
        <v>0</v>
      </c>
      <c r="AC1053">
        <v>1</v>
      </c>
      <c r="AD1053" t="s">
        <v>3449</v>
      </c>
      <c r="AE1053">
        <v>1</v>
      </c>
    </row>
    <row r="1054" spans="1:31">
      <c r="A1054">
        <v>5218222</v>
      </c>
      <c r="B1054">
        <v>5190400</v>
      </c>
      <c r="C1054">
        <v>900228989</v>
      </c>
      <c r="D1054" t="s">
        <v>3436</v>
      </c>
      <c r="E1054" t="s">
        <v>1412</v>
      </c>
      <c r="F1054" t="s">
        <v>3437</v>
      </c>
      <c r="G1054" s="95">
        <v>45428</v>
      </c>
      <c r="H1054" s="95">
        <v>45428</v>
      </c>
      <c r="I1054" s="95">
        <v>45454</v>
      </c>
      <c r="J1054" s="95">
        <v>45496</v>
      </c>
      <c r="K1054" t="s">
        <v>3435</v>
      </c>
      <c r="L1054" s="95">
        <v>45428</v>
      </c>
      <c r="M1054" s="95">
        <v>45428</v>
      </c>
      <c r="N1054" s="95">
        <v>45454</v>
      </c>
      <c r="O1054" s="95">
        <v>45496</v>
      </c>
      <c r="P1054" t="s">
        <v>3435</v>
      </c>
      <c r="Q1054" t="s">
        <v>3435</v>
      </c>
      <c r="R1054" t="s">
        <v>3435</v>
      </c>
      <c r="S1054">
        <v>715638</v>
      </c>
      <c r="T1054">
        <v>715638</v>
      </c>
      <c r="U1054">
        <v>0</v>
      </c>
      <c r="V1054">
        <v>0</v>
      </c>
      <c r="W1054">
        <v>14313</v>
      </c>
      <c r="X1054">
        <v>715638</v>
      </c>
      <c r="Y1054">
        <v>701325</v>
      </c>
      <c r="Z1054">
        <v>0</v>
      </c>
      <c r="AA1054">
        <v>0</v>
      </c>
      <c r="AB1054">
        <v>0</v>
      </c>
      <c r="AC1054">
        <v>1</v>
      </c>
      <c r="AD1054" t="s">
        <v>3487</v>
      </c>
      <c r="AE1054">
        <v>1</v>
      </c>
    </row>
    <row r="1055" spans="1:31">
      <c r="A1055">
        <v>5218737</v>
      </c>
      <c r="B1055">
        <v>5190436</v>
      </c>
      <c r="C1055">
        <v>900228989</v>
      </c>
      <c r="D1055" t="s">
        <v>3436</v>
      </c>
      <c r="E1055" t="s">
        <v>1420</v>
      </c>
      <c r="F1055" t="s">
        <v>3437</v>
      </c>
      <c r="G1055" s="95">
        <v>45429</v>
      </c>
      <c r="H1055" s="95">
        <v>45429</v>
      </c>
      <c r="I1055" s="95">
        <v>45454</v>
      </c>
      <c r="J1055" s="95">
        <v>45496</v>
      </c>
      <c r="K1055" t="s">
        <v>3435</v>
      </c>
      <c r="L1055" s="95">
        <v>45429</v>
      </c>
      <c r="M1055" s="95">
        <v>45429</v>
      </c>
      <c r="N1055" s="95">
        <v>45454</v>
      </c>
      <c r="O1055" s="95">
        <v>45496</v>
      </c>
      <c r="P1055" t="s">
        <v>3435</v>
      </c>
      <c r="Q1055" t="s">
        <v>3435</v>
      </c>
      <c r="R1055" t="s">
        <v>3435</v>
      </c>
      <c r="S1055">
        <v>1003048</v>
      </c>
      <c r="T1055">
        <v>1003048</v>
      </c>
      <c r="U1055">
        <v>0</v>
      </c>
      <c r="V1055">
        <v>0</v>
      </c>
      <c r="W1055">
        <v>20061</v>
      </c>
      <c r="X1055">
        <v>1003048</v>
      </c>
      <c r="Y1055">
        <v>982987</v>
      </c>
      <c r="Z1055">
        <v>0</v>
      </c>
      <c r="AA1055">
        <v>0</v>
      </c>
      <c r="AB1055">
        <v>0</v>
      </c>
      <c r="AC1055">
        <v>1</v>
      </c>
      <c r="AD1055" t="s">
        <v>3487</v>
      </c>
      <c r="AE1055">
        <v>1</v>
      </c>
    </row>
    <row r="1056" spans="1:31">
      <c r="A1056">
        <v>5218817</v>
      </c>
      <c r="B1056">
        <v>5190438</v>
      </c>
      <c r="C1056">
        <v>900228989</v>
      </c>
      <c r="D1056" t="s">
        <v>3436</v>
      </c>
      <c r="E1056" t="s">
        <v>1385</v>
      </c>
      <c r="F1056" t="s">
        <v>3437</v>
      </c>
      <c r="G1056" s="95">
        <v>45429</v>
      </c>
      <c r="H1056" s="95">
        <v>45429</v>
      </c>
      <c r="I1056" s="95">
        <v>45454</v>
      </c>
      <c r="J1056" s="95">
        <v>45496</v>
      </c>
      <c r="K1056" t="s">
        <v>3435</v>
      </c>
      <c r="L1056" s="95">
        <v>45429</v>
      </c>
      <c r="M1056" s="95">
        <v>45429</v>
      </c>
      <c r="N1056" s="95">
        <v>45454</v>
      </c>
      <c r="O1056" s="95">
        <v>45496</v>
      </c>
      <c r="P1056" t="s">
        <v>3435</v>
      </c>
      <c r="Q1056" t="s">
        <v>3435</v>
      </c>
      <c r="R1056" t="s">
        <v>3435</v>
      </c>
      <c r="S1056">
        <v>1012057</v>
      </c>
      <c r="T1056">
        <v>1012057</v>
      </c>
      <c r="U1056">
        <v>0</v>
      </c>
      <c r="V1056">
        <v>0</v>
      </c>
      <c r="W1056">
        <v>20241</v>
      </c>
      <c r="X1056">
        <v>1012057</v>
      </c>
      <c r="Y1056">
        <v>991816</v>
      </c>
      <c r="Z1056">
        <v>0</v>
      </c>
      <c r="AA1056">
        <v>0</v>
      </c>
      <c r="AB1056">
        <v>0</v>
      </c>
      <c r="AC1056">
        <v>1</v>
      </c>
      <c r="AD1056" t="s">
        <v>3487</v>
      </c>
      <c r="AE1056">
        <v>1</v>
      </c>
    </row>
    <row r="1057" spans="1:31">
      <c r="A1057">
        <v>5273948</v>
      </c>
      <c r="B1057">
        <v>5234663</v>
      </c>
      <c r="C1057">
        <v>900228989</v>
      </c>
      <c r="D1057" t="s">
        <v>3436</v>
      </c>
      <c r="E1057" t="s">
        <v>1493</v>
      </c>
      <c r="F1057" t="s">
        <v>3451</v>
      </c>
      <c r="G1057" s="95">
        <v>45429</v>
      </c>
      <c r="H1057" s="95">
        <v>45527</v>
      </c>
      <c r="I1057" s="95">
        <v>45537</v>
      </c>
      <c r="J1057" s="95">
        <v>45581</v>
      </c>
      <c r="K1057" t="s">
        <v>3435</v>
      </c>
      <c r="L1057" s="95">
        <v>45429</v>
      </c>
      <c r="M1057" s="95">
        <v>45527</v>
      </c>
      <c r="N1057" s="95">
        <v>45537</v>
      </c>
      <c r="O1057" s="95">
        <v>45581</v>
      </c>
      <c r="P1057" t="s">
        <v>3435</v>
      </c>
      <c r="Q1057" t="s">
        <v>3435</v>
      </c>
      <c r="R1057" t="s">
        <v>3435</v>
      </c>
      <c r="S1057">
        <v>21542442</v>
      </c>
      <c r="T1057">
        <v>1639400</v>
      </c>
      <c r="U1057">
        <v>0</v>
      </c>
      <c r="V1057">
        <v>0</v>
      </c>
      <c r="W1057">
        <v>0</v>
      </c>
      <c r="X1057">
        <v>0</v>
      </c>
      <c r="Y1057">
        <v>0</v>
      </c>
      <c r="Z1057">
        <v>0</v>
      </c>
      <c r="AA1057">
        <v>1639400</v>
      </c>
      <c r="AB1057">
        <v>0</v>
      </c>
      <c r="AC1057">
        <v>2</v>
      </c>
      <c r="AD1057" t="s">
        <v>3630</v>
      </c>
      <c r="AE1057">
        <v>1</v>
      </c>
    </row>
    <row r="1058" spans="1:31">
      <c r="A1058">
        <v>5218934</v>
      </c>
      <c r="B1058">
        <v>5190460</v>
      </c>
      <c r="C1058">
        <v>900228989</v>
      </c>
      <c r="D1058" t="s">
        <v>3436</v>
      </c>
      <c r="E1058" t="s">
        <v>1407</v>
      </c>
      <c r="F1058" t="s">
        <v>3437</v>
      </c>
      <c r="G1058" s="95">
        <v>45429</v>
      </c>
      <c r="H1058" s="95">
        <v>45429</v>
      </c>
      <c r="I1058" s="95">
        <v>45454</v>
      </c>
      <c r="J1058" s="95">
        <v>45496</v>
      </c>
      <c r="K1058" t="s">
        <v>3435</v>
      </c>
      <c r="L1058" s="95">
        <v>45429</v>
      </c>
      <c r="M1058" s="95">
        <v>45429</v>
      </c>
      <c r="N1058" s="95">
        <v>45454</v>
      </c>
      <c r="O1058" s="95">
        <v>45496</v>
      </c>
      <c r="P1058" t="s">
        <v>3435</v>
      </c>
      <c r="Q1058" t="s">
        <v>3435</v>
      </c>
      <c r="R1058" t="s">
        <v>3435</v>
      </c>
      <c r="S1058">
        <v>453438</v>
      </c>
      <c r="T1058">
        <v>453438</v>
      </c>
      <c r="U1058">
        <v>0</v>
      </c>
      <c r="V1058">
        <v>0</v>
      </c>
      <c r="W1058">
        <v>9069</v>
      </c>
      <c r="X1058">
        <v>453438</v>
      </c>
      <c r="Y1058">
        <v>444369</v>
      </c>
      <c r="Z1058">
        <v>0</v>
      </c>
      <c r="AA1058">
        <v>0</v>
      </c>
      <c r="AB1058">
        <v>0</v>
      </c>
      <c r="AC1058">
        <v>1</v>
      </c>
      <c r="AD1058" t="s">
        <v>3487</v>
      </c>
      <c r="AE1058">
        <v>1</v>
      </c>
    </row>
    <row r="1059" spans="1:31">
      <c r="A1059">
        <v>5106718</v>
      </c>
      <c r="B1059">
        <v>5078134</v>
      </c>
      <c r="C1059">
        <v>900228989</v>
      </c>
      <c r="D1059" t="s">
        <v>3436</v>
      </c>
      <c r="E1059" t="s">
        <v>817</v>
      </c>
      <c r="F1059" t="s">
        <v>3437</v>
      </c>
      <c r="G1059" s="95">
        <v>45241</v>
      </c>
      <c r="H1059" s="95">
        <v>45242</v>
      </c>
      <c r="I1059" s="95">
        <v>45271</v>
      </c>
      <c r="J1059" s="95">
        <v>45286</v>
      </c>
      <c r="K1059" t="s">
        <v>3435</v>
      </c>
      <c r="L1059" s="95">
        <v>45241</v>
      </c>
      <c r="M1059" s="95">
        <v>45242</v>
      </c>
      <c r="N1059" s="95">
        <v>45271</v>
      </c>
      <c r="O1059" s="95">
        <v>45286</v>
      </c>
      <c r="P1059" t="s">
        <v>3435</v>
      </c>
      <c r="Q1059" t="s">
        <v>3435</v>
      </c>
      <c r="R1059" t="s">
        <v>3435</v>
      </c>
      <c r="S1059">
        <v>663727</v>
      </c>
      <c r="T1059">
        <v>663727</v>
      </c>
      <c r="U1059">
        <v>0</v>
      </c>
      <c r="V1059">
        <v>0</v>
      </c>
      <c r="W1059">
        <v>13275</v>
      </c>
      <c r="X1059">
        <v>663727</v>
      </c>
      <c r="Y1059">
        <v>650452</v>
      </c>
      <c r="Z1059">
        <v>0</v>
      </c>
      <c r="AA1059">
        <v>0</v>
      </c>
      <c r="AB1059">
        <v>0</v>
      </c>
      <c r="AC1059">
        <v>1</v>
      </c>
      <c r="AD1059" t="s">
        <v>3487</v>
      </c>
      <c r="AE1059">
        <v>1</v>
      </c>
    </row>
    <row r="1060" spans="1:31">
      <c r="A1060">
        <v>5219045</v>
      </c>
      <c r="B1060">
        <v>5190469</v>
      </c>
      <c r="C1060">
        <v>900228989</v>
      </c>
      <c r="D1060" t="s">
        <v>3436</v>
      </c>
      <c r="E1060" t="s">
        <v>1422</v>
      </c>
      <c r="F1060" t="s">
        <v>3437</v>
      </c>
      <c r="G1060" s="95">
        <v>45429</v>
      </c>
      <c r="H1060" s="95">
        <v>45429</v>
      </c>
      <c r="I1060" s="95">
        <v>45454</v>
      </c>
      <c r="J1060" s="95">
        <v>45496</v>
      </c>
      <c r="K1060" t="s">
        <v>3435</v>
      </c>
      <c r="L1060" s="95">
        <v>45429</v>
      </c>
      <c r="M1060" s="95">
        <v>45429</v>
      </c>
      <c r="N1060" s="95">
        <v>45454</v>
      </c>
      <c r="O1060" s="95">
        <v>45496</v>
      </c>
      <c r="P1060" t="s">
        <v>3435</v>
      </c>
      <c r="Q1060" t="s">
        <v>3435</v>
      </c>
      <c r="R1060" t="s">
        <v>3435</v>
      </c>
      <c r="S1060">
        <v>1027205</v>
      </c>
      <c r="T1060">
        <v>1027205</v>
      </c>
      <c r="U1060">
        <v>0</v>
      </c>
      <c r="V1060">
        <v>0</v>
      </c>
      <c r="W1060">
        <v>20544</v>
      </c>
      <c r="X1060">
        <v>1027205</v>
      </c>
      <c r="Y1060">
        <v>1006661</v>
      </c>
      <c r="Z1060">
        <v>0</v>
      </c>
      <c r="AA1060">
        <v>0</v>
      </c>
      <c r="AB1060">
        <v>0</v>
      </c>
      <c r="AC1060">
        <v>1</v>
      </c>
      <c r="AD1060" t="s">
        <v>3487</v>
      </c>
      <c r="AE1060">
        <v>1</v>
      </c>
    </row>
    <row r="1061" spans="1:31">
      <c r="A1061">
        <v>5106719</v>
      </c>
      <c r="B1061">
        <v>5078135</v>
      </c>
      <c r="C1061">
        <v>900228989</v>
      </c>
      <c r="D1061" t="s">
        <v>3436</v>
      </c>
      <c r="E1061" t="s">
        <v>810</v>
      </c>
      <c r="F1061" t="s">
        <v>3437</v>
      </c>
      <c r="G1061" s="95">
        <v>45241</v>
      </c>
      <c r="H1061" s="95">
        <v>45242</v>
      </c>
      <c r="I1061" s="95">
        <v>45271</v>
      </c>
      <c r="J1061" s="95">
        <v>45286</v>
      </c>
      <c r="K1061" t="s">
        <v>3435</v>
      </c>
      <c r="L1061" s="95">
        <v>45241</v>
      </c>
      <c r="M1061" s="95">
        <v>45242</v>
      </c>
      <c r="N1061" s="95">
        <v>45271</v>
      </c>
      <c r="O1061" s="95">
        <v>45286</v>
      </c>
      <c r="P1061" t="s">
        <v>3435</v>
      </c>
      <c r="Q1061" t="s">
        <v>3435</v>
      </c>
      <c r="R1061" t="s">
        <v>3435</v>
      </c>
      <c r="S1061">
        <v>193258</v>
      </c>
      <c r="T1061">
        <v>193258</v>
      </c>
      <c r="U1061">
        <v>0</v>
      </c>
      <c r="V1061">
        <v>0</v>
      </c>
      <c r="W1061">
        <v>3865</v>
      </c>
      <c r="X1061">
        <v>193258</v>
      </c>
      <c r="Y1061">
        <v>189393</v>
      </c>
      <c r="Z1061">
        <v>0</v>
      </c>
      <c r="AA1061">
        <v>0</v>
      </c>
      <c r="AB1061">
        <v>0</v>
      </c>
      <c r="AC1061">
        <v>1</v>
      </c>
      <c r="AD1061" t="s">
        <v>3487</v>
      </c>
      <c r="AE1061">
        <v>1</v>
      </c>
    </row>
    <row r="1062" spans="1:31">
      <c r="A1062">
        <v>5106720</v>
      </c>
      <c r="B1062">
        <v>5078136</v>
      </c>
      <c r="C1062">
        <v>900228989</v>
      </c>
      <c r="D1062" t="s">
        <v>3436</v>
      </c>
      <c r="E1062" t="s">
        <v>812</v>
      </c>
      <c r="F1062" t="s">
        <v>3437</v>
      </c>
      <c r="G1062" s="95">
        <v>45241</v>
      </c>
      <c r="H1062" s="95">
        <v>45242</v>
      </c>
      <c r="I1062" s="95">
        <v>45271</v>
      </c>
      <c r="J1062" s="95">
        <v>45286</v>
      </c>
      <c r="K1062" t="s">
        <v>3435</v>
      </c>
      <c r="L1062" s="95">
        <v>45241</v>
      </c>
      <c r="M1062" s="95">
        <v>45242</v>
      </c>
      <c r="N1062" s="95">
        <v>45271</v>
      </c>
      <c r="O1062" s="95">
        <v>45286</v>
      </c>
      <c r="P1062" t="s">
        <v>3435</v>
      </c>
      <c r="Q1062" t="s">
        <v>3435</v>
      </c>
      <c r="R1062" t="s">
        <v>3435</v>
      </c>
      <c r="S1062">
        <v>302626</v>
      </c>
      <c r="T1062">
        <v>302626</v>
      </c>
      <c r="U1062">
        <v>0</v>
      </c>
      <c r="V1062">
        <v>0</v>
      </c>
      <c r="W1062">
        <v>6053</v>
      </c>
      <c r="X1062">
        <v>302626</v>
      </c>
      <c r="Y1062">
        <v>296573</v>
      </c>
      <c r="Z1062">
        <v>0</v>
      </c>
      <c r="AA1062">
        <v>0</v>
      </c>
      <c r="AB1062">
        <v>0</v>
      </c>
      <c r="AC1062">
        <v>1</v>
      </c>
      <c r="AD1062" t="s">
        <v>3487</v>
      </c>
      <c r="AE1062">
        <v>1</v>
      </c>
    </row>
    <row r="1063" spans="1:31">
      <c r="A1063">
        <v>5219527</v>
      </c>
      <c r="B1063">
        <v>5190537</v>
      </c>
      <c r="C1063">
        <v>900228989</v>
      </c>
      <c r="D1063" t="s">
        <v>3436</v>
      </c>
      <c r="E1063" t="s">
        <v>1414</v>
      </c>
      <c r="F1063" t="s">
        <v>3437</v>
      </c>
      <c r="G1063" s="95">
        <v>45432</v>
      </c>
      <c r="H1063" s="95">
        <v>45432</v>
      </c>
      <c r="I1063" s="95">
        <v>45454</v>
      </c>
      <c r="J1063" s="95">
        <v>45496</v>
      </c>
      <c r="K1063" t="s">
        <v>3435</v>
      </c>
      <c r="L1063" s="95">
        <v>45432</v>
      </c>
      <c r="M1063" s="95">
        <v>45432</v>
      </c>
      <c r="N1063" s="95">
        <v>45454</v>
      </c>
      <c r="O1063" s="95">
        <v>45496</v>
      </c>
      <c r="P1063" t="s">
        <v>3435</v>
      </c>
      <c r="Q1063" t="s">
        <v>3435</v>
      </c>
      <c r="R1063" t="s">
        <v>3435</v>
      </c>
      <c r="S1063">
        <v>777892</v>
      </c>
      <c r="T1063">
        <v>777892</v>
      </c>
      <c r="U1063">
        <v>0</v>
      </c>
      <c r="V1063">
        <v>0</v>
      </c>
      <c r="W1063">
        <v>15558</v>
      </c>
      <c r="X1063">
        <v>777892</v>
      </c>
      <c r="Y1063">
        <v>762334</v>
      </c>
      <c r="Z1063">
        <v>0</v>
      </c>
      <c r="AA1063">
        <v>0</v>
      </c>
      <c r="AB1063">
        <v>0</v>
      </c>
      <c r="AC1063">
        <v>1</v>
      </c>
      <c r="AD1063" t="s">
        <v>3487</v>
      </c>
      <c r="AE1063">
        <v>1</v>
      </c>
    </row>
    <row r="1064" spans="1:31">
      <c r="A1064">
        <v>5219538</v>
      </c>
      <c r="B1064">
        <v>5190544</v>
      </c>
      <c r="C1064">
        <v>900228989</v>
      </c>
      <c r="D1064" t="s">
        <v>3436</v>
      </c>
      <c r="E1064" t="s">
        <v>1410</v>
      </c>
      <c r="F1064" t="s">
        <v>3437</v>
      </c>
      <c r="G1064" s="95">
        <v>45432</v>
      </c>
      <c r="H1064" s="95">
        <v>45432</v>
      </c>
      <c r="I1064" s="95">
        <v>45454</v>
      </c>
      <c r="J1064" s="95">
        <v>45496</v>
      </c>
      <c r="K1064" t="s">
        <v>3435</v>
      </c>
      <c r="L1064" s="95">
        <v>45432</v>
      </c>
      <c r="M1064" s="95">
        <v>45432</v>
      </c>
      <c r="N1064" s="95">
        <v>45454</v>
      </c>
      <c r="O1064" s="95">
        <v>45496</v>
      </c>
      <c r="P1064" t="s">
        <v>3435</v>
      </c>
      <c r="Q1064" t="s">
        <v>3435</v>
      </c>
      <c r="R1064" t="s">
        <v>3435</v>
      </c>
      <c r="S1064">
        <v>481353</v>
      </c>
      <c r="T1064">
        <v>481353</v>
      </c>
      <c r="U1064">
        <v>0</v>
      </c>
      <c r="V1064">
        <v>0</v>
      </c>
      <c r="W1064">
        <v>9627</v>
      </c>
      <c r="X1064">
        <v>481353</v>
      </c>
      <c r="Y1064">
        <v>471726</v>
      </c>
      <c r="Z1064">
        <v>0</v>
      </c>
      <c r="AA1064">
        <v>0</v>
      </c>
      <c r="AB1064">
        <v>0</v>
      </c>
      <c r="AC1064">
        <v>1</v>
      </c>
      <c r="AD1064" t="s">
        <v>3487</v>
      </c>
      <c r="AE1064">
        <v>1</v>
      </c>
    </row>
    <row r="1065" spans="1:31">
      <c r="A1065">
        <v>5219987</v>
      </c>
      <c r="B1065">
        <v>5227954</v>
      </c>
      <c r="C1065">
        <v>900228989</v>
      </c>
      <c r="D1065" t="s">
        <v>3436</v>
      </c>
      <c r="E1065" t="s">
        <v>1480</v>
      </c>
      <c r="F1065" t="s">
        <v>3437</v>
      </c>
      <c r="G1065" s="95">
        <v>45432</v>
      </c>
      <c r="H1065" s="95">
        <v>45432</v>
      </c>
      <c r="I1065" s="95">
        <v>45454</v>
      </c>
      <c r="J1065" s="95">
        <v>45560</v>
      </c>
      <c r="K1065" t="s">
        <v>3435</v>
      </c>
      <c r="L1065" s="95">
        <v>45432</v>
      </c>
      <c r="M1065" s="95">
        <v>45432</v>
      </c>
      <c r="N1065" s="95">
        <v>45454</v>
      </c>
      <c r="O1065" s="95">
        <v>45560</v>
      </c>
      <c r="P1065" t="s">
        <v>3435</v>
      </c>
      <c r="Q1065" t="s">
        <v>3435</v>
      </c>
      <c r="R1065" t="s">
        <v>3435</v>
      </c>
      <c r="S1065">
        <v>720644</v>
      </c>
      <c r="T1065">
        <v>720644</v>
      </c>
      <c r="U1065">
        <v>0</v>
      </c>
      <c r="V1065">
        <v>0</v>
      </c>
      <c r="W1065">
        <v>14413</v>
      </c>
      <c r="X1065">
        <v>720644</v>
      </c>
      <c r="Y1065">
        <v>706231</v>
      </c>
      <c r="Z1065">
        <v>0</v>
      </c>
      <c r="AA1065">
        <v>0</v>
      </c>
      <c r="AB1065">
        <v>0</v>
      </c>
      <c r="AC1065">
        <v>1</v>
      </c>
      <c r="AD1065" t="s">
        <v>3526</v>
      </c>
      <c r="AE1065">
        <v>1</v>
      </c>
    </row>
    <row r="1066" spans="1:31">
      <c r="A1066">
        <v>5304878</v>
      </c>
      <c r="B1066" t="s">
        <v>3435</v>
      </c>
      <c r="C1066">
        <v>900228989</v>
      </c>
      <c r="D1066" t="s">
        <v>3436</v>
      </c>
      <c r="E1066" t="s">
        <v>1427</v>
      </c>
      <c r="F1066" t="s">
        <v>3438</v>
      </c>
      <c r="G1066" s="95">
        <v>45433</v>
      </c>
      <c r="H1066" s="95">
        <v>45562</v>
      </c>
      <c r="I1066" s="95">
        <v>45566</v>
      </c>
      <c r="J1066" t="s">
        <v>3435</v>
      </c>
      <c r="K1066" s="95">
        <v>45574</v>
      </c>
      <c r="L1066" s="95">
        <v>45433</v>
      </c>
      <c r="M1066" s="95">
        <v>45562</v>
      </c>
      <c r="N1066" s="95">
        <v>45566</v>
      </c>
      <c r="O1066" t="s">
        <v>3435</v>
      </c>
      <c r="P1066" s="95">
        <v>45574</v>
      </c>
      <c r="Q1066" t="s">
        <v>3435</v>
      </c>
      <c r="R1066" t="s">
        <v>3782</v>
      </c>
      <c r="S1066">
        <v>95971</v>
      </c>
      <c r="T1066">
        <v>95971</v>
      </c>
      <c r="U1066">
        <v>0</v>
      </c>
      <c r="V1066">
        <v>0</v>
      </c>
      <c r="W1066">
        <v>0</v>
      </c>
      <c r="X1066">
        <v>0</v>
      </c>
      <c r="Y1066">
        <v>0</v>
      </c>
      <c r="Z1066">
        <v>0</v>
      </c>
      <c r="AA1066">
        <v>0</v>
      </c>
      <c r="AB1066">
        <v>95971</v>
      </c>
      <c r="AC1066" t="s">
        <v>3435</v>
      </c>
      <c r="AD1066" t="s">
        <v>3435</v>
      </c>
      <c r="AE1066">
        <v>1</v>
      </c>
    </row>
    <row r="1067" spans="1:31">
      <c r="A1067">
        <v>5220084</v>
      </c>
      <c r="B1067">
        <v>5233604</v>
      </c>
      <c r="C1067">
        <v>900228989</v>
      </c>
      <c r="D1067" t="s">
        <v>3436</v>
      </c>
      <c r="E1067" t="s">
        <v>1409</v>
      </c>
      <c r="F1067" t="s">
        <v>3437</v>
      </c>
      <c r="G1067" s="95">
        <v>45433</v>
      </c>
      <c r="H1067" s="95">
        <v>45433</v>
      </c>
      <c r="I1067" s="95">
        <v>45454</v>
      </c>
      <c r="J1067" s="95">
        <v>45576</v>
      </c>
      <c r="K1067" t="s">
        <v>3435</v>
      </c>
      <c r="L1067" s="95">
        <v>45433</v>
      </c>
      <c r="M1067" s="95">
        <v>45433</v>
      </c>
      <c r="N1067" s="95">
        <v>45454</v>
      </c>
      <c r="O1067" s="95">
        <v>45576</v>
      </c>
      <c r="P1067" t="s">
        <v>3435</v>
      </c>
      <c r="Q1067" t="s">
        <v>3435</v>
      </c>
      <c r="R1067" t="s">
        <v>3435</v>
      </c>
      <c r="S1067">
        <v>461260</v>
      </c>
      <c r="T1067">
        <v>461260</v>
      </c>
      <c r="U1067">
        <v>0</v>
      </c>
      <c r="V1067">
        <v>0</v>
      </c>
      <c r="W1067">
        <v>9225</v>
      </c>
      <c r="X1067">
        <v>461260</v>
      </c>
      <c r="Y1067">
        <v>452035</v>
      </c>
      <c r="Z1067">
        <v>0</v>
      </c>
      <c r="AA1067">
        <v>0</v>
      </c>
      <c r="AB1067">
        <v>0</v>
      </c>
      <c r="AC1067">
        <v>1</v>
      </c>
      <c r="AD1067" t="s">
        <v>3526</v>
      </c>
      <c r="AE1067">
        <v>1</v>
      </c>
    </row>
    <row r="1068" spans="1:31">
      <c r="A1068">
        <v>5301871</v>
      </c>
      <c r="B1068">
        <v>5233376</v>
      </c>
      <c r="C1068">
        <v>900228989</v>
      </c>
      <c r="D1068" t="s">
        <v>3436</v>
      </c>
      <c r="E1068" t="s">
        <v>1489</v>
      </c>
      <c r="F1068" t="s">
        <v>3437</v>
      </c>
      <c r="G1068" s="95">
        <v>45433</v>
      </c>
      <c r="H1068" s="95">
        <v>45559</v>
      </c>
      <c r="I1068" s="95">
        <v>45566</v>
      </c>
      <c r="J1068" s="95">
        <v>45574</v>
      </c>
      <c r="K1068" t="s">
        <v>3435</v>
      </c>
      <c r="L1068" s="95">
        <v>45433</v>
      </c>
      <c r="M1068" s="95">
        <v>45559</v>
      </c>
      <c r="N1068" s="95">
        <v>45566</v>
      </c>
      <c r="O1068" s="95">
        <v>45574</v>
      </c>
      <c r="P1068" t="s">
        <v>3435</v>
      </c>
      <c r="Q1068" t="s">
        <v>3435</v>
      </c>
      <c r="R1068" t="s">
        <v>3435</v>
      </c>
      <c r="S1068">
        <v>1050207</v>
      </c>
      <c r="T1068">
        <v>1050207</v>
      </c>
      <c r="U1068">
        <v>0</v>
      </c>
      <c r="V1068">
        <v>0</v>
      </c>
      <c r="W1068">
        <v>21004</v>
      </c>
      <c r="X1068">
        <v>1050207</v>
      </c>
      <c r="Y1068">
        <v>1029203</v>
      </c>
      <c r="Z1068">
        <v>0</v>
      </c>
      <c r="AA1068">
        <v>0</v>
      </c>
      <c r="AB1068">
        <v>0</v>
      </c>
      <c r="AC1068">
        <v>1</v>
      </c>
      <c r="AD1068" t="s">
        <v>3449</v>
      </c>
      <c r="AE1068">
        <v>1</v>
      </c>
    </row>
    <row r="1069" spans="1:31">
      <c r="A1069">
        <v>5278894</v>
      </c>
      <c r="B1069">
        <v>5239363</v>
      </c>
      <c r="C1069">
        <v>900228989</v>
      </c>
      <c r="D1069" t="s">
        <v>3436</v>
      </c>
      <c r="E1069" t="s">
        <v>1448</v>
      </c>
      <c r="F1069" t="s">
        <v>3451</v>
      </c>
      <c r="G1069" s="95">
        <v>45433</v>
      </c>
      <c r="H1069" s="95">
        <v>45534</v>
      </c>
      <c r="I1069" s="95">
        <v>45537</v>
      </c>
      <c r="J1069" s="95">
        <v>45587</v>
      </c>
      <c r="K1069" t="s">
        <v>3435</v>
      </c>
      <c r="L1069" s="95">
        <v>45433</v>
      </c>
      <c r="M1069" s="95">
        <v>45534</v>
      </c>
      <c r="N1069" s="95">
        <v>45537</v>
      </c>
      <c r="O1069" s="95">
        <v>45587</v>
      </c>
      <c r="P1069" t="s">
        <v>3435</v>
      </c>
      <c r="Q1069" t="s">
        <v>3435</v>
      </c>
      <c r="R1069" t="s">
        <v>3435</v>
      </c>
      <c r="S1069">
        <v>2881147</v>
      </c>
      <c r="T1069">
        <v>2047</v>
      </c>
      <c r="U1069">
        <v>0</v>
      </c>
      <c r="V1069">
        <v>0</v>
      </c>
      <c r="W1069">
        <v>0</v>
      </c>
      <c r="X1069">
        <v>0</v>
      </c>
      <c r="Y1069">
        <v>0</v>
      </c>
      <c r="Z1069">
        <v>0</v>
      </c>
      <c r="AA1069">
        <v>2047</v>
      </c>
      <c r="AB1069">
        <v>0</v>
      </c>
      <c r="AC1069">
        <v>2</v>
      </c>
      <c r="AD1069" t="s">
        <v>3452</v>
      </c>
      <c r="AE1069">
        <v>1</v>
      </c>
    </row>
    <row r="1070" spans="1:31">
      <c r="A1070">
        <v>5220479</v>
      </c>
      <c r="B1070">
        <v>5212879</v>
      </c>
      <c r="C1070">
        <v>900228989</v>
      </c>
      <c r="D1070" t="s">
        <v>3436</v>
      </c>
      <c r="E1070" t="s">
        <v>1438</v>
      </c>
      <c r="F1070" t="s">
        <v>3451</v>
      </c>
      <c r="G1070" s="95">
        <v>45433</v>
      </c>
      <c r="H1070" s="95">
        <v>45433</v>
      </c>
      <c r="I1070" s="95">
        <v>45449</v>
      </c>
      <c r="J1070" s="95">
        <v>45530</v>
      </c>
      <c r="K1070" t="s">
        <v>3435</v>
      </c>
      <c r="L1070" s="95">
        <v>45433</v>
      </c>
      <c r="M1070" s="95">
        <v>45433</v>
      </c>
      <c r="N1070" s="95">
        <v>45449</v>
      </c>
      <c r="O1070" s="95">
        <v>45530</v>
      </c>
      <c r="P1070" t="s">
        <v>3435</v>
      </c>
      <c r="Q1070" t="s">
        <v>3435</v>
      </c>
      <c r="R1070" t="s">
        <v>3435</v>
      </c>
      <c r="S1070">
        <v>3885740</v>
      </c>
      <c r="T1070">
        <v>94880</v>
      </c>
      <c r="U1070">
        <v>0</v>
      </c>
      <c r="V1070">
        <v>0</v>
      </c>
      <c r="W1070">
        <v>0</v>
      </c>
      <c r="X1070">
        <v>0</v>
      </c>
      <c r="Y1070">
        <v>0</v>
      </c>
      <c r="Z1070">
        <v>0</v>
      </c>
      <c r="AA1070">
        <v>94880</v>
      </c>
      <c r="AB1070">
        <v>0</v>
      </c>
      <c r="AC1070">
        <v>3</v>
      </c>
      <c r="AD1070" t="s">
        <v>3452</v>
      </c>
      <c r="AE1070">
        <v>1</v>
      </c>
    </row>
    <row r="1071" spans="1:31">
      <c r="A1071">
        <v>5278895</v>
      </c>
      <c r="B1071">
        <v>5230235</v>
      </c>
      <c r="C1071">
        <v>900228989</v>
      </c>
      <c r="D1071" t="s">
        <v>3436</v>
      </c>
      <c r="E1071" t="s">
        <v>1619</v>
      </c>
      <c r="F1071" t="s">
        <v>3437</v>
      </c>
      <c r="G1071" s="95">
        <v>45433</v>
      </c>
      <c r="H1071" s="95">
        <v>45534</v>
      </c>
      <c r="I1071" s="95">
        <v>45537</v>
      </c>
      <c r="J1071" s="95">
        <v>45565</v>
      </c>
      <c r="K1071" t="s">
        <v>3435</v>
      </c>
      <c r="L1071" s="95">
        <v>45433</v>
      </c>
      <c r="M1071" s="95">
        <v>45534</v>
      </c>
      <c r="N1071" s="95">
        <v>45537</v>
      </c>
      <c r="O1071" s="95">
        <v>45565</v>
      </c>
      <c r="P1071" t="s">
        <v>3435</v>
      </c>
      <c r="Q1071" t="s">
        <v>3435</v>
      </c>
      <c r="R1071" t="s">
        <v>3435</v>
      </c>
      <c r="S1071">
        <v>2769841</v>
      </c>
      <c r="T1071">
        <v>2769841</v>
      </c>
      <c r="U1071">
        <v>0</v>
      </c>
      <c r="V1071">
        <v>0</v>
      </c>
      <c r="W1071">
        <v>55397</v>
      </c>
      <c r="X1071">
        <v>2769841</v>
      </c>
      <c r="Y1071">
        <v>2714444</v>
      </c>
      <c r="Z1071">
        <v>0</v>
      </c>
      <c r="AA1071">
        <v>0</v>
      </c>
      <c r="AB1071">
        <v>0</v>
      </c>
      <c r="AC1071">
        <v>1</v>
      </c>
      <c r="AD1071" t="s">
        <v>3449</v>
      </c>
      <c r="AE1071">
        <v>1</v>
      </c>
    </row>
    <row r="1072" spans="1:31">
      <c r="A1072">
        <v>5220596</v>
      </c>
      <c r="B1072">
        <v>5190652</v>
      </c>
      <c r="C1072">
        <v>900228989</v>
      </c>
      <c r="D1072" t="s">
        <v>3436</v>
      </c>
      <c r="E1072" t="s">
        <v>1424</v>
      </c>
      <c r="F1072" t="s">
        <v>3437</v>
      </c>
      <c r="G1072" s="95">
        <v>45433</v>
      </c>
      <c r="H1072" s="95">
        <v>45433</v>
      </c>
      <c r="I1072" s="95">
        <v>45454</v>
      </c>
      <c r="J1072" s="95">
        <v>45496</v>
      </c>
      <c r="K1072" t="s">
        <v>3435</v>
      </c>
      <c r="L1072" s="95">
        <v>45433</v>
      </c>
      <c r="M1072" s="95">
        <v>45433</v>
      </c>
      <c r="N1072" s="95">
        <v>45454</v>
      </c>
      <c r="O1072" s="95">
        <v>45496</v>
      </c>
      <c r="P1072" t="s">
        <v>3435</v>
      </c>
      <c r="Q1072" t="s">
        <v>3435</v>
      </c>
      <c r="R1072" t="s">
        <v>3435</v>
      </c>
      <c r="S1072">
        <v>1102615</v>
      </c>
      <c r="T1072">
        <v>1102615</v>
      </c>
      <c r="U1072">
        <v>0</v>
      </c>
      <c r="V1072">
        <v>0</v>
      </c>
      <c r="W1072">
        <v>22052</v>
      </c>
      <c r="X1072">
        <v>1102615</v>
      </c>
      <c r="Y1072">
        <v>1080563</v>
      </c>
      <c r="Z1072">
        <v>0</v>
      </c>
      <c r="AA1072">
        <v>0</v>
      </c>
      <c r="AB1072">
        <v>0</v>
      </c>
      <c r="AC1072">
        <v>1</v>
      </c>
      <c r="AD1072" t="s">
        <v>3487</v>
      </c>
      <c r="AE1072">
        <v>1</v>
      </c>
    </row>
    <row r="1073" spans="1:31">
      <c r="A1073">
        <v>5220616</v>
      </c>
      <c r="B1073">
        <v>5190664</v>
      </c>
      <c r="C1073">
        <v>900228989</v>
      </c>
      <c r="D1073" t="s">
        <v>3436</v>
      </c>
      <c r="E1073" t="s">
        <v>1426</v>
      </c>
      <c r="F1073" t="s">
        <v>3437</v>
      </c>
      <c r="G1073" s="95">
        <v>45434</v>
      </c>
      <c r="H1073" s="95">
        <v>45434</v>
      </c>
      <c r="I1073" s="95">
        <v>45454</v>
      </c>
      <c r="J1073" s="95">
        <v>45496</v>
      </c>
      <c r="K1073" t="s">
        <v>3435</v>
      </c>
      <c r="L1073" s="95">
        <v>45434</v>
      </c>
      <c r="M1073" s="95">
        <v>45434</v>
      </c>
      <c r="N1073" s="95">
        <v>45454</v>
      </c>
      <c r="O1073" s="95">
        <v>45496</v>
      </c>
      <c r="P1073" t="s">
        <v>3435</v>
      </c>
      <c r="Q1073" t="s">
        <v>3435</v>
      </c>
      <c r="R1073" t="s">
        <v>3435</v>
      </c>
      <c r="S1073">
        <v>1505859</v>
      </c>
      <c r="T1073">
        <v>1505859</v>
      </c>
      <c r="U1073">
        <v>0</v>
      </c>
      <c r="V1073">
        <v>0</v>
      </c>
      <c r="W1073">
        <v>30117</v>
      </c>
      <c r="X1073">
        <v>1505859</v>
      </c>
      <c r="Y1073">
        <v>1475742</v>
      </c>
      <c r="Z1073">
        <v>0</v>
      </c>
      <c r="AA1073">
        <v>0</v>
      </c>
      <c r="AB1073">
        <v>0</v>
      </c>
      <c r="AC1073">
        <v>1</v>
      </c>
      <c r="AD1073" t="s">
        <v>3487</v>
      </c>
      <c r="AE1073">
        <v>1</v>
      </c>
    </row>
    <row r="1074" spans="1:31">
      <c r="A1074">
        <v>5220621</v>
      </c>
      <c r="B1074">
        <v>5190667</v>
      </c>
      <c r="C1074">
        <v>900228989</v>
      </c>
      <c r="D1074" t="s">
        <v>3436</v>
      </c>
      <c r="E1074" t="s">
        <v>1386</v>
      </c>
      <c r="F1074" t="s">
        <v>3437</v>
      </c>
      <c r="G1074" s="95">
        <v>45434</v>
      </c>
      <c r="H1074" s="95">
        <v>45434</v>
      </c>
      <c r="I1074" s="95">
        <v>45454</v>
      </c>
      <c r="J1074" s="95">
        <v>45496</v>
      </c>
      <c r="K1074" t="s">
        <v>3435</v>
      </c>
      <c r="L1074" s="95">
        <v>45434</v>
      </c>
      <c r="M1074" s="95">
        <v>45434</v>
      </c>
      <c r="N1074" s="95">
        <v>45454</v>
      </c>
      <c r="O1074" s="95">
        <v>45496</v>
      </c>
      <c r="P1074" t="s">
        <v>3435</v>
      </c>
      <c r="Q1074" t="s">
        <v>3435</v>
      </c>
      <c r="R1074" t="s">
        <v>3435</v>
      </c>
      <c r="S1074">
        <v>1828828</v>
      </c>
      <c r="T1074">
        <v>1828828</v>
      </c>
      <c r="U1074">
        <v>0</v>
      </c>
      <c r="V1074">
        <v>0</v>
      </c>
      <c r="W1074">
        <v>36577</v>
      </c>
      <c r="X1074">
        <v>1828828</v>
      </c>
      <c r="Y1074">
        <v>1792251</v>
      </c>
      <c r="Z1074">
        <v>0</v>
      </c>
      <c r="AA1074">
        <v>0</v>
      </c>
      <c r="AB1074">
        <v>0</v>
      </c>
      <c r="AC1074">
        <v>1</v>
      </c>
      <c r="AD1074" t="s">
        <v>3487</v>
      </c>
      <c r="AE1074">
        <v>1</v>
      </c>
    </row>
    <row r="1075" spans="1:31">
      <c r="A1075">
        <v>5220623</v>
      </c>
      <c r="B1075">
        <v>5190668</v>
      </c>
      <c r="C1075">
        <v>900228989</v>
      </c>
      <c r="D1075" t="s">
        <v>3436</v>
      </c>
      <c r="E1075" t="s">
        <v>1421</v>
      </c>
      <c r="F1075" t="s">
        <v>3437</v>
      </c>
      <c r="G1075" s="95">
        <v>45434</v>
      </c>
      <c r="H1075" s="95">
        <v>45434</v>
      </c>
      <c r="I1075" s="95">
        <v>45454</v>
      </c>
      <c r="J1075" s="95">
        <v>45496</v>
      </c>
      <c r="K1075" t="s">
        <v>3435</v>
      </c>
      <c r="L1075" s="95">
        <v>45434</v>
      </c>
      <c r="M1075" s="95">
        <v>45434</v>
      </c>
      <c r="N1075" s="95">
        <v>45454</v>
      </c>
      <c r="O1075" s="95">
        <v>45496</v>
      </c>
      <c r="P1075" t="s">
        <v>3435</v>
      </c>
      <c r="Q1075" t="s">
        <v>3435</v>
      </c>
      <c r="R1075" t="s">
        <v>3435</v>
      </c>
      <c r="S1075">
        <v>1021708</v>
      </c>
      <c r="T1075">
        <v>1021708</v>
      </c>
      <c r="U1075">
        <v>0</v>
      </c>
      <c r="V1075">
        <v>0</v>
      </c>
      <c r="W1075">
        <v>20434</v>
      </c>
      <c r="X1075">
        <v>1021708</v>
      </c>
      <c r="Y1075">
        <v>1001274</v>
      </c>
      <c r="Z1075">
        <v>0</v>
      </c>
      <c r="AA1075">
        <v>0</v>
      </c>
      <c r="AB1075">
        <v>0</v>
      </c>
      <c r="AC1075">
        <v>1</v>
      </c>
      <c r="AD1075" t="s">
        <v>3487</v>
      </c>
      <c r="AE1075">
        <v>1</v>
      </c>
    </row>
    <row r="1076" spans="1:31">
      <c r="A1076">
        <v>5220620</v>
      </c>
      <c r="B1076">
        <v>5190666</v>
      </c>
      <c r="C1076">
        <v>900228989</v>
      </c>
      <c r="D1076" t="s">
        <v>3436</v>
      </c>
      <c r="E1076" t="s">
        <v>1423</v>
      </c>
      <c r="F1076" t="s">
        <v>3437</v>
      </c>
      <c r="G1076" s="95">
        <v>45434</v>
      </c>
      <c r="H1076" s="95">
        <v>45434</v>
      </c>
      <c r="I1076" s="95">
        <v>45454</v>
      </c>
      <c r="J1076" s="95">
        <v>45496</v>
      </c>
      <c r="K1076" t="s">
        <v>3435</v>
      </c>
      <c r="L1076" s="95">
        <v>45434</v>
      </c>
      <c r="M1076" s="95">
        <v>45434</v>
      </c>
      <c r="N1076" s="95">
        <v>45454</v>
      </c>
      <c r="O1076" s="95">
        <v>45496</v>
      </c>
      <c r="P1076" t="s">
        <v>3435</v>
      </c>
      <c r="Q1076" t="s">
        <v>3435</v>
      </c>
      <c r="R1076" t="s">
        <v>3435</v>
      </c>
      <c r="S1076">
        <v>1057445</v>
      </c>
      <c r="T1076">
        <v>1057445</v>
      </c>
      <c r="U1076">
        <v>0</v>
      </c>
      <c r="V1076">
        <v>0</v>
      </c>
      <c r="W1076">
        <v>21149</v>
      </c>
      <c r="X1076">
        <v>1057445</v>
      </c>
      <c r="Y1076">
        <v>1036296</v>
      </c>
      <c r="Z1076">
        <v>0</v>
      </c>
      <c r="AA1076">
        <v>0</v>
      </c>
      <c r="AB1076">
        <v>0</v>
      </c>
      <c r="AC1076">
        <v>1</v>
      </c>
      <c r="AD1076" t="s">
        <v>3487</v>
      </c>
      <c r="AE1076">
        <v>1</v>
      </c>
    </row>
    <row r="1077" spans="1:31">
      <c r="A1077">
        <v>5106740</v>
      </c>
      <c r="B1077" t="s">
        <v>3435</v>
      </c>
      <c r="C1077">
        <v>900228989</v>
      </c>
      <c r="D1077" t="s">
        <v>3436</v>
      </c>
      <c r="E1077" t="s">
        <v>885</v>
      </c>
      <c r="F1077" t="s">
        <v>3438</v>
      </c>
      <c r="G1077" s="95">
        <v>45241</v>
      </c>
      <c r="H1077" s="95">
        <v>45242</v>
      </c>
      <c r="I1077" s="95">
        <v>45274</v>
      </c>
      <c r="J1077" t="s">
        <v>3435</v>
      </c>
      <c r="K1077" s="95">
        <v>45276</v>
      </c>
      <c r="L1077" s="95">
        <v>45241</v>
      </c>
      <c r="M1077" s="95">
        <v>45242</v>
      </c>
      <c r="N1077" s="95">
        <v>45274</v>
      </c>
      <c r="O1077" t="s">
        <v>3435</v>
      </c>
      <c r="P1077" s="95">
        <v>45276</v>
      </c>
      <c r="Q1077" t="s">
        <v>3435</v>
      </c>
      <c r="R1077" t="s">
        <v>3783</v>
      </c>
      <c r="S1077">
        <v>66900</v>
      </c>
      <c r="T1077">
        <v>66900</v>
      </c>
      <c r="U1077">
        <v>0</v>
      </c>
      <c r="V1077">
        <v>0</v>
      </c>
      <c r="W1077">
        <v>0</v>
      </c>
      <c r="X1077">
        <v>0</v>
      </c>
      <c r="Y1077">
        <v>0</v>
      </c>
      <c r="Z1077">
        <v>0</v>
      </c>
      <c r="AA1077">
        <v>0</v>
      </c>
      <c r="AB1077">
        <v>66900</v>
      </c>
      <c r="AC1077" t="s">
        <v>3435</v>
      </c>
      <c r="AD1077" t="s">
        <v>3435</v>
      </c>
      <c r="AE1077">
        <v>1</v>
      </c>
    </row>
    <row r="1078" spans="1:31">
      <c r="A1078">
        <v>5220671</v>
      </c>
      <c r="B1078">
        <v>5206758</v>
      </c>
      <c r="C1078">
        <v>900228989</v>
      </c>
      <c r="D1078" t="s">
        <v>3436</v>
      </c>
      <c r="E1078" t="s">
        <v>1406</v>
      </c>
      <c r="F1078" t="s">
        <v>3437</v>
      </c>
      <c r="G1078" s="95">
        <v>45434</v>
      </c>
      <c r="H1078" s="95">
        <v>45434</v>
      </c>
      <c r="I1078" s="95">
        <v>45454</v>
      </c>
      <c r="J1078" s="95">
        <v>45504</v>
      </c>
      <c r="K1078" t="s">
        <v>3435</v>
      </c>
      <c r="L1078" s="95">
        <v>45434</v>
      </c>
      <c r="M1078" s="95">
        <v>45434</v>
      </c>
      <c r="N1078" s="95">
        <v>45454</v>
      </c>
      <c r="O1078" s="95">
        <v>45504</v>
      </c>
      <c r="P1078" t="s">
        <v>3435</v>
      </c>
      <c r="Q1078" t="s">
        <v>3435</v>
      </c>
      <c r="R1078" t="s">
        <v>3435</v>
      </c>
      <c r="S1078">
        <v>443520</v>
      </c>
      <c r="T1078">
        <v>443520</v>
      </c>
      <c r="U1078">
        <v>0</v>
      </c>
      <c r="V1078">
        <v>0</v>
      </c>
      <c r="W1078">
        <v>8870</v>
      </c>
      <c r="X1078">
        <v>443520</v>
      </c>
      <c r="Y1078">
        <v>434650</v>
      </c>
      <c r="Z1078">
        <v>0</v>
      </c>
      <c r="AA1078">
        <v>0</v>
      </c>
      <c r="AB1078">
        <v>0</v>
      </c>
      <c r="AC1078">
        <v>1</v>
      </c>
      <c r="AD1078" t="s">
        <v>3526</v>
      </c>
      <c r="AE1078">
        <v>1</v>
      </c>
    </row>
    <row r="1079" spans="1:31">
      <c r="A1079">
        <v>5106744</v>
      </c>
      <c r="B1079">
        <v>5074182</v>
      </c>
      <c r="C1079">
        <v>900228989</v>
      </c>
      <c r="D1079" t="s">
        <v>3436</v>
      </c>
      <c r="E1079" t="s">
        <v>809</v>
      </c>
      <c r="F1079" t="s">
        <v>3437</v>
      </c>
      <c r="G1079" s="95">
        <v>45241</v>
      </c>
      <c r="H1079" s="95">
        <v>45242</v>
      </c>
      <c r="I1079" s="95">
        <v>45271</v>
      </c>
      <c r="J1079" s="95">
        <v>45281</v>
      </c>
      <c r="K1079" t="s">
        <v>3435</v>
      </c>
      <c r="L1079" s="95">
        <v>45241</v>
      </c>
      <c r="M1079" s="95">
        <v>45242</v>
      </c>
      <c r="N1079" s="95">
        <v>45271</v>
      </c>
      <c r="O1079" s="95">
        <v>45281</v>
      </c>
      <c r="P1079" t="s">
        <v>3435</v>
      </c>
      <c r="Q1079" t="s">
        <v>3435</v>
      </c>
      <c r="R1079" t="s">
        <v>3435</v>
      </c>
      <c r="S1079">
        <v>90037</v>
      </c>
      <c r="T1079">
        <v>90037</v>
      </c>
      <c r="U1079">
        <v>0</v>
      </c>
      <c r="V1079">
        <v>0</v>
      </c>
      <c r="W1079">
        <v>0</v>
      </c>
      <c r="X1079">
        <v>90037</v>
      </c>
      <c r="Y1079">
        <v>90037</v>
      </c>
      <c r="Z1079">
        <v>0</v>
      </c>
      <c r="AA1079">
        <v>0</v>
      </c>
      <c r="AB1079">
        <v>0</v>
      </c>
      <c r="AC1079">
        <v>1</v>
      </c>
      <c r="AD1079" t="s">
        <v>3487</v>
      </c>
      <c r="AE1079">
        <v>1</v>
      </c>
    </row>
    <row r="1080" spans="1:31">
      <c r="A1080">
        <v>5106739</v>
      </c>
      <c r="B1080">
        <v>5078137</v>
      </c>
      <c r="C1080">
        <v>900228989</v>
      </c>
      <c r="D1080" t="s">
        <v>3436</v>
      </c>
      <c r="E1080" t="s">
        <v>801</v>
      </c>
      <c r="F1080" t="s">
        <v>3437</v>
      </c>
      <c r="G1080" s="95">
        <v>45241</v>
      </c>
      <c r="H1080" s="95">
        <v>45242</v>
      </c>
      <c r="I1080" s="95">
        <v>45266</v>
      </c>
      <c r="J1080" s="95">
        <v>45286</v>
      </c>
      <c r="K1080" t="s">
        <v>3435</v>
      </c>
      <c r="L1080" s="95">
        <v>45241</v>
      </c>
      <c r="M1080" s="95">
        <v>45242</v>
      </c>
      <c r="N1080" s="95">
        <v>45266</v>
      </c>
      <c r="O1080" s="95">
        <v>45286</v>
      </c>
      <c r="P1080" t="s">
        <v>3435</v>
      </c>
      <c r="Q1080" t="s">
        <v>3435</v>
      </c>
      <c r="R1080" t="s">
        <v>3435</v>
      </c>
      <c r="S1080">
        <v>2572170</v>
      </c>
      <c r="T1080">
        <v>2572170</v>
      </c>
      <c r="U1080">
        <v>0</v>
      </c>
      <c r="V1080">
        <v>0</v>
      </c>
      <c r="W1080">
        <v>51443</v>
      </c>
      <c r="X1080">
        <v>2572170</v>
      </c>
      <c r="Y1080">
        <v>2520727</v>
      </c>
      <c r="Z1080">
        <v>0</v>
      </c>
      <c r="AA1080">
        <v>0</v>
      </c>
      <c r="AB1080">
        <v>0</v>
      </c>
      <c r="AC1080">
        <v>1</v>
      </c>
      <c r="AD1080" t="s">
        <v>3487</v>
      </c>
      <c r="AE1080">
        <v>1</v>
      </c>
    </row>
    <row r="1081" spans="1:31">
      <c r="A1081">
        <v>5106736</v>
      </c>
      <c r="B1081" t="s">
        <v>3435</v>
      </c>
      <c r="C1081">
        <v>900228989</v>
      </c>
      <c r="D1081" t="s">
        <v>3436</v>
      </c>
      <c r="E1081" t="s">
        <v>875</v>
      </c>
      <c r="F1081" t="s">
        <v>3438</v>
      </c>
      <c r="G1081" s="95">
        <v>45241</v>
      </c>
      <c r="H1081" s="95">
        <v>45242</v>
      </c>
      <c r="I1081" s="95">
        <v>45274</v>
      </c>
      <c r="J1081" t="s">
        <v>3435</v>
      </c>
      <c r="K1081" s="95">
        <v>45276</v>
      </c>
      <c r="L1081" s="95">
        <v>45241</v>
      </c>
      <c r="M1081" s="95">
        <v>45242</v>
      </c>
      <c r="N1081" s="95">
        <v>45274</v>
      </c>
      <c r="O1081" t="s">
        <v>3435</v>
      </c>
      <c r="P1081" s="95">
        <v>45276</v>
      </c>
      <c r="Q1081" t="s">
        <v>3435</v>
      </c>
      <c r="R1081" t="s">
        <v>3784</v>
      </c>
      <c r="S1081">
        <v>50000</v>
      </c>
      <c r="T1081">
        <v>50000</v>
      </c>
      <c r="U1081">
        <v>0</v>
      </c>
      <c r="V1081">
        <v>0</v>
      </c>
      <c r="W1081">
        <v>0</v>
      </c>
      <c r="X1081">
        <v>0</v>
      </c>
      <c r="Y1081">
        <v>0</v>
      </c>
      <c r="Z1081">
        <v>0</v>
      </c>
      <c r="AA1081">
        <v>0</v>
      </c>
      <c r="AB1081">
        <v>50000</v>
      </c>
      <c r="AC1081" t="s">
        <v>3435</v>
      </c>
      <c r="AD1081" t="s">
        <v>3435</v>
      </c>
      <c r="AE1081">
        <v>1</v>
      </c>
    </row>
    <row r="1082" spans="1:31">
      <c r="A1082">
        <v>5278810</v>
      </c>
      <c r="B1082">
        <v>5229515</v>
      </c>
      <c r="C1082">
        <v>900228989</v>
      </c>
      <c r="D1082" t="s">
        <v>3436</v>
      </c>
      <c r="E1082" t="s">
        <v>1452</v>
      </c>
      <c r="F1082" t="s">
        <v>3451</v>
      </c>
      <c r="G1082" s="95">
        <v>45435</v>
      </c>
      <c r="H1082" s="95">
        <v>45534</v>
      </c>
      <c r="I1082" s="95">
        <v>45537</v>
      </c>
      <c r="J1082" s="95">
        <v>45561</v>
      </c>
      <c r="K1082" t="s">
        <v>3435</v>
      </c>
      <c r="L1082" s="95">
        <v>45435</v>
      </c>
      <c r="M1082" s="95">
        <v>45534</v>
      </c>
      <c r="N1082" s="95">
        <v>45537</v>
      </c>
      <c r="O1082" s="95">
        <v>45561</v>
      </c>
      <c r="P1082" t="s">
        <v>3435</v>
      </c>
      <c r="Q1082" t="s">
        <v>3435</v>
      </c>
      <c r="R1082" t="s">
        <v>3435</v>
      </c>
      <c r="S1082">
        <v>4672689</v>
      </c>
      <c r="T1082">
        <v>4672689</v>
      </c>
      <c r="U1082">
        <v>0</v>
      </c>
      <c r="V1082">
        <v>0</v>
      </c>
      <c r="W1082">
        <v>92528</v>
      </c>
      <c r="X1082">
        <v>4626395</v>
      </c>
      <c r="Y1082">
        <v>4533867</v>
      </c>
      <c r="Z1082">
        <v>0</v>
      </c>
      <c r="AA1082">
        <v>46294</v>
      </c>
      <c r="AB1082">
        <v>0</v>
      </c>
      <c r="AC1082">
        <v>1</v>
      </c>
      <c r="AD1082" t="s">
        <v>3449</v>
      </c>
      <c r="AE1082">
        <v>1</v>
      </c>
    </row>
    <row r="1083" spans="1:31">
      <c r="A1083">
        <v>5221634</v>
      </c>
      <c r="B1083">
        <v>5180135</v>
      </c>
      <c r="C1083">
        <v>900228989</v>
      </c>
      <c r="D1083" t="s">
        <v>3436</v>
      </c>
      <c r="E1083" t="s">
        <v>1597</v>
      </c>
      <c r="F1083" t="s">
        <v>3451</v>
      </c>
      <c r="G1083" s="95">
        <v>45435</v>
      </c>
      <c r="H1083" s="95">
        <v>45435</v>
      </c>
      <c r="I1083" s="95">
        <v>45455</v>
      </c>
      <c r="J1083" s="95">
        <v>45470</v>
      </c>
      <c r="K1083" t="s">
        <v>3435</v>
      </c>
      <c r="L1083" s="95">
        <v>45435</v>
      </c>
      <c r="M1083" s="95">
        <v>45435</v>
      </c>
      <c r="N1083" s="95">
        <v>45455</v>
      </c>
      <c r="O1083" s="95">
        <v>45470</v>
      </c>
      <c r="P1083" t="s">
        <v>3435</v>
      </c>
      <c r="Q1083" t="s">
        <v>3435</v>
      </c>
      <c r="R1083" t="s">
        <v>3435</v>
      </c>
      <c r="S1083">
        <v>25530160</v>
      </c>
      <c r="T1083">
        <v>25192161</v>
      </c>
      <c r="U1083">
        <v>0</v>
      </c>
      <c r="V1083">
        <v>337999</v>
      </c>
      <c r="W1083">
        <v>426649</v>
      </c>
      <c r="X1083">
        <v>20994441</v>
      </c>
      <c r="Y1083">
        <v>20567792</v>
      </c>
      <c r="Z1083">
        <v>0</v>
      </c>
      <c r="AA1083">
        <v>4197720</v>
      </c>
      <c r="AB1083">
        <v>0</v>
      </c>
      <c r="AC1083">
        <v>1</v>
      </c>
      <c r="AD1083" t="s">
        <v>3449</v>
      </c>
      <c r="AE1083">
        <v>1</v>
      </c>
    </row>
    <row r="1084" spans="1:31">
      <c r="A1084">
        <v>5276995</v>
      </c>
      <c r="B1084">
        <v>5223304</v>
      </c>
      <c r="C1084">
        <v>900228989</v>
      </c>
      <c r="D1084" t="s">
        <v>3436</v>
      </c>
      <c r="E1084" t="s">
        <v>1454</v>
      </c>
      <c r="F1084" t="s">
        <v>3451</v>
      </c>
      <c r="G1084" s="95">
        <v>45435</v>
      </c>
      <c r="H1084" s="95">
        <v>45532</v>
      </c>
      <c r="I1084" s="95">
        <v>45537</v>
      </c>
      <c r="J1084" s="95">
        <v>45554</v>
      </c>
      <c r="K1084" t="s">
        <v>3435</v>
      </c>
      <c r="L1084" s="95">
        <v>45435</v>
      </c>
      <c r="M1084" s="95">
        <v>45532</v>
      </c>
      <c r="N1084" s="95">
        <v>45537</v>
      </c>
      <c r="O1084" s="95">
        <v>45554</v>
      </c>
      <c r="P1084" t="s">
        <v>3435</v>
      </c>
      <c r="Q1084" t="s">
        <v>3435</v>
      </c>
      <c r="R1084" t="s">
        <v>3435</v>
      </c>
      <c r="S1084">
        <v>6721207</v>
      </c>
      <c r="T1084">
        <v>6721207</v>
      </c>
      <c r="U1084">
        <v>0</v>
      </c>
      <c r="V1084">
        <v>0</v>
      </c>
      <c r="W1084">
        <v>108964</v>
      </c>
      <c r="X1084">
        <v>5448179</v>
      </c>
      <c r="Y1084">
        <v>5339215</v>
      </c>
      <c r="Z1084">
        <v>0</v>
      </c>
      <c r="AA1084">
        <v>1273028</v>
      </c>
      <c r="AB1084">
        <v>0</v>
      </c>
      <c r="AC1084">
        <v>1</v>
      </c>
      <c r="AD1084" t="s">
        <v>3449</v>
      </c>
      <c r="AE1084">
        <v>1</v>
      </c>
    </row>
    <row r="1085" spans="1:31">
      <c r="A1085">
        <v>5277041</v>
      </c>
      <c r="B1085">
        <v>5223255</v>
      </c>
      <c r="C1085">
        <v>900228989</v>
      </c>
      <c r="D1085" t="s">
        <v>3436</v>
      </c>
      <c r="E1085" t="s">
        <v>1441</v>
      </c>
      <c r="F1085" t="s">
        <v>3451</v>
      </c>
      <c r="G1085" s="95">
        <v>45435</v>
      </c>
      <c r="H1085" s="95">
        <v>45532</v>
      </c>
      <c r="I1085" s="95">
        <v>45537</v>
      </c>
      <c r="J1085" s="95">
        <v>45554</v>
      </c>
      <c r="K1085" t="s">
        <v>3435</v>
      </c>
      <c r="L1085" s="95">
        <v>45435</v>
      </c>
      <c r="M1085" s="95">
        <v>45532</v>
      </c>
      <c r="N1085" s="95">
        <v>45537</v>
      </c>
      <c r="O1085" s="95">
        <v>45554</v>
      </c>
      <c r="P1085" t="s">
        <v>3435</v>
      </c>
      <c r="Q1085" t="s">
        <v>3435</v>
      </c>
      <c r="R1085" t="s">
        <v>3435</v>
      </c>
      <c r="S1085">
        <v>5918381</v>
      </c>
      <c r="T1085">
        <v>5918381</v>
      </c>
      <c r="U1085">
        <v>0</v>
      </c>
      <c r="V1085">
        <v>0</v>
      </c>
      <c r="W1085">
        <v>115237</v>
      </c>
      <c r="X1085">
        <v>5761833</v>
      </c>
      <c r="Y1085">
        <v>5646596</v>
      </c>
      <c r="Z1085">
        <v>0</v>
      </c>
      <c r="AA1085">
        <v>156548</v>
      </c>
      <c r="AB1085">
        <v>0</v>
      </c>
      <c r="AC1085">
        <v>1</v>
      </c>
      <c r="AD1085" t="s">
        <v>3449</v>
      </c>
      <c r="AE1085">
        <v>1</v>
      </c>
    </row>
    <row r="1086" spans="1:31">
      <c r="A1086">
        <v>5097103</v>
      </c>
      <c r="B1086">
        <v>5050156</v>
      </c>
      <c r="C1086">
        <v>900228989</v>
      </c>
      <c r="D1086" t="s">
        <v>3436</v>
      </c>
      <c r="E1086" t="s">
        <v>522</v>
      </c>
      <c r="F1086" t="s">
        <v>3451</v>
      </c>
      <c r="G1086" s="95">
        <v>45226</v>
      </c>
      <c r="H1086" s="95">
        <v>45226</v>
      </c>
      <c r="I1086" s="95">
        <v>45237</v>
      </c>
      <c r="J1086" s="95">
        <v>45253</v>
      </c>
      <c r="K1086" t="s">
        <v>3435</v>
      </c>
      <c r="L1086" s="95">
        <v>45226</v>
      </c>
      <c r="M1086" s="95">
        <v>45226</v>
      </c>
      <c r="N1086" s="95">
        <v>45237</v>
      </c>
      <c r="O1086" s="95">
        <v>45253</v>
      </c>
      <c r="P1086" t="s">
        <v>3435</v>
      </c>
      <c r="Q1086" t="s">
        <v>3435</v>
      </c>
      <c r="R1086" t="s">
        <v>3435</v>
      </c>
      <c r="S1086">
        <v>1395711</v>
      </c>
      <c r="T1086">
        <v>1395711</v>
      </c>
      <c r="U1086">
        <v>0</v>
      </c>
      <c r="V1086">
        <v>0</v>
      </c>
      <c r="W1086">
        <v>23529</v>
      </c>
      <c r="X1086">
        <v>1176462</v>
      </c>
      <c r="Y1086">
        <v>1152933</v>
      </c>
      <c r="Z1086">
        <v>0</v>
      </c>
      <c r="AA1086">
        <v>219249</v>
      </c>
      <c r="AB1086">
        <v>0</v>
      </c>
      <c r="AC1086">
        <v>1</v>
      </c>
      <c r="AD1086" t="s">
        <v>3449</v>
      </c>
      <c r="AE1086">
        <v>1</v>
      </c>
    </row>
    <row r="1087" spans="1:31">
      <c r="A1087">
        <v>5221919</v>
      </c>
      <c r="B1087">
        <v>5233609</v>
      </c>
      <c r="C1087">
        <v>900228989</v>
      </c>
      <c r="D1087" t="s">
        <v>3436</v>
      </c>
      <c r="E1087" t="s">
        <v>1497</v>
      </c>
      <c r="F1087" t="s">
        <v>3437</v>
      </c>
      <c r="G1087" s="95">
        <v>45436</v>
      </c>
      <c r="H1087" s="95">
        <v>45436</v>
      </c>
      <c r="I1087" s="95">
        <v>45449</v>
      </c>
      <c r="J1087" s="95">
        <v>45576</v>
      </c>
      <c r="K1087" t="s">
        <v>3435</v>
      </c>
      <c r="L1087" s="95">
        <v>45436</v>
      </c>
      <c r="M1087" s="95">
        <v>45436</v>
      </c>
      <c r="N1087" s="95">
        <v>45449</v>
      </c>
      <c r="O1087" s="95">
        <v>45576</v>
      </c>
      <c r="P1087" t="s">
        <v>3435</v>
      </c>
      <c r="Q1087" t="s">
        <v>3435</v>
      </c>
      <c r="R1087" t="s">
        <v>3435</v>
      </c>
      <c r="S1087">
        <v>263920</v>
      </c>
      <c r="T1087">
        <v>263920</v>
      </c>
      <c r="U1087">
        <v>0</v>
      </c>
      <c r="V1087">
        <v>0</v>
      </c>
      <c r="W1087">
        <v>5278</v>
      </c>
      <c r="X1087">
        <v>263920</v>
      </c>
      <c r="Y1087">
        <v>258642</v>
      </c>
      <c r="Z1087">
        <v>0</v>
      </c>
      <c r="AA1087">
        <v>0</v>
      </c>
      <c r="AB1087">
        <v>0</v>
      </c>
      <c r="AC1087">
        <v>1</v>
      </c>
      <c r="AD1087" t="s">
        <v>3526</v>
      </c>
      <c r="AE1087">
        <v>1</v>
      </c>
    </row>
    <row r="1088" spans="1:31">
      <c r="A1088">
        <v>5222014</v>
      </c>
      <c r="B1088">
        <v>5182331</v>
      </c>
      <c r="C1088">
        <v>900228989</v>
      </c>
      <c r="D1088" t="s">
        <v>3436</v>
      </c>
      <c r="E1088" t="s">
        <v>1495</v>
      </c>
      <c r="F1088" t="s">
        <v>3451</v>
      </c>
      <c r="G1088" s="95">
        <v>45436</v>
      </c>
      <c r="H1088" s="95">
        <v>45436</v>
      </c>
      <c r="I1088" s="95">
        <v>45449</v>
      </c>
      <c r="J1088" s="95">
        <v>45473</v>
      </c>
      <c r="K1088" t="s">
        <v>3435</v>
      </c>
      <c r="L1088" s="95">
        <v>45436</v>
      </c>
      <c r="M1088" s="95">
        <v>45436</v>
      </c>
      <c r="N1088" s="95">
        <v>45449</v>
      </c>
      <c r="O1088" s="95">
        <v>45473</v>
      </c>
      <c r="P1088" t="s">
        <v>3435</v>
      </c>
      <c r="Q1088" t="s">
        <v>3435</v>
      </c>
      <c r="R1088" t="s">
        <v>3435</v>
      </c>
      <c r="S1088">
        <v>4353279</v>
      </c>
      <c r="T1088">
        <v>4353279</v>
      </c>
      <c r="U1088">
        <v>0</v>
      </c>
      <c r="V1088">
        <v>0</v>
      </c>
      <c r="W1088">
        <v>45069</v>
      </c>
      <c r="X1088">
        <v>2253469</v>
      </c>
      <c r="Y1088">
        <v>2208400</v>
      </c>
      <c r="Z1088">
        <v>0</v>
      </c>
      <c r="AA1088">
        <v>2099810</v>
      </c>
      <c r="AB1088">
        <v>0</v>
      </c>
      <c r="AC1088">
        <v>1</v>
      </c>
      <c r="AD1088" t="s">
        <v>3449</v>
      </c>
      <c r="AE1088">
        <v>1</v>
      </c>
    </row>
    <row r="1089" spans="1:31">
      <c r="A1089">
        <v>5273900</v>
      </c>
      <c r="B1089">
        <v>5224079</v>
      </c>
      <c r="C1089">
        <v>900228989</v>
      </c>
      <c r="D1089" t="s">
        <v>3436</v>
      </c>
      <c r="E1089" t="s">
        <v>1458</v>
      </c>
      <c r="F1089" t="s">
        <v>3451</v>
      </c>
      <c r="G1089" s="95">
        <v>45436</v>
      </c>
      <c r="H1089" s="95">
        <v>45527</v>
      </c>
      <c r="I1089" s="95">
        <v>45537</v>
      </c>
      <c r="J1089" s="95">
        <v>45556</v>
      </c>
      <c r="K1089" t="s">
        <v>3435</v>
      </c>
      <c r="L1089" s="95">
        <v>45436</v>
      </c>
      <c r="M1089" s="95">
        <v>45527</v>
      </c>
      <c r="N1089" s="95">
        <v>45537</v>
      </c>
      <c r="O1089" s="95">
        <v>45556</v>
      </c>
      <c r="P1089" t="s">
        <v>3435</v>
      </c>
      <c r="Q1089" t="s">
        <v>3435</v>
      </c>
      <c r="R1089" t="s">
        <v>3435</v>
      </c>
      <c r="S1089">
        <v>38331753</v>
      </c>
      <c r="T1089">
        <v>38331753</v>
      </c>
      <c r="U1089">
        <v>0</v>
      </c>
      <c r="V1089">
        <v>0</v>
      </c>
      <c r="W1089">
        <v>577548</v>
      </c>
      <c r="X1089">
        <v>28877385</v>
      </c>
      <c r="Y1089">
        <v>28299837</v>
      </c>
      <c r="Z1089">
        <v>0</v>
      </c>
      <c r="AA1089">
        <v>9454368</v>
      </c>
      <c r="AB1089">
        <v>0</v>
      </c>
      <c r="AC1089">
        <v>1</v>
      </c>
      <c r="AD1089" t="s">
        <v>3449</v>
      </c>
      <c r="AE1089">
        <v>1</v>
      </c>
    </row>
    <row r="1090" spans="1:31">
      <c r="A1090">
        <v>5301869</v>
      </c>
      <c r="B1090" t="s">
        <v>3435</v>
      </c>
      <c r="C1090">
        <v>900228989</v>
      </c>
      <c r="D1090" t="s">
        <v>3436</v>
      </c>
      <c r="E1090" t="s">
        <v>1445</v>
      </c>
      <c r="F1090" t="s">
        <v>3438</v>
      </c>
      <c r="G1090" s="95">
        <v>45436</v>
      </c>
      <c r="H1090" s="95">
        <v>45559</v>
      </c>
      <c r="I1090" s="95">
        <v>45566</v>
      </c>
      <c r="J1090" t="s">
        <v>3435</v>
      </c>
      <c r="K1090" s="95">
        <v>45591</v>
      </c>
      <c r="L1090" s="95">
        <v>45436</v>
      </c>
      <c r="M1090" s="95">
        <v>45559</v>
      </c>
      <c r="N1090" s="95">
        <v>45566</v>
      </c>
      <c r="O1090" t="s">
        <v>3435</v>
      </c>
      <c r="P1090" s="95">
        <v>45591</v>
      </c>
      <c r="Q1090" t="s">
        <v>3435</v>
      </c>
      <c r="R1090" t="s">
        <v>3785</v>
      </c>
      <c r="S1090">
        <v>1506674</v>
      </c>
      <c r="T1090">
        <v>1506674</v>
      </c>
      <c r="U1090">
        <v>0</v>
      </c>
      <c r="V1090">
        <v>0</v>
      </c>
      <c r="W1090">
        <v>0</v>
      </c>
      <c r="X1090">
        <v>0</v>
      </c>
      <c r="Y1090">
        <v>0</v>
      </c>
      <c r="Z1090">
        <v>0</v>
      </c>
      <c r="AA1090">
        <v>0</v>
      </c>
      <c r="AB1090">
        <v>1506674</v>
      </c>
      <c r="AC1090" t="s">
        <v>3435</v>
      </c>
      <c r="AD1090" t="s">
        <v>3435</v>
      </c>
      <c r="AE1090">
        <v>1</v>
      </c>
    </row>
    <row r="1091" spans="1:31">
      <c r="A1091">
        <v>5222203</v>
      </c>
      <c r="B1091">
        <v>5190812</v>
      </c>
      <c r="C1091">
        <v>900228989</v>
      </c>
      <c r="D1091" t="s">
        <v>3436</v>
      </c>
      <c r="E1091" t="s">
        <v>1404</v>
      </c>
      <c r="F1091" t="s">
        <v>3437</v>
      </c>
      <c r="G1091" s="95">
        <v>45436</v>
      </c>
      <c r="H1091" s="95">
        <v>45436</v>
      </c>
      <c r="I1091" s="95">
        <v>45454</v>
      </c>
      <c r="J1091" s="95">
        <v>45496</v>
      </c>
      <c r="K1091" t="s">
        <v>3435</v>
      </c>
      <c r="L1091" s="95">
        <v>45436</v>
      </c>
      <c r="M1091" s="95">
        <v>45436</v>
      </c>
      <c r="N1091" s="95">
        <v>45454</v>
      </c>
      <c r="O1091" s="95">
        <v>45496</v>
      </c>
      <c r="P1091" t="s">
        <v>3435</v>
      </c>
      <c r="Q1091" t="s">
        <v>3435</v>
      </c>
      <c r="R1091" t="s">
        <v>3435</v>
      </c>
      <c r="S1091">
        <v>422838</v>
      </c>
      <c r="T1091">
        <v>422838</v>
      </c>
      <c r="U1091">
        <v>0</v>
      </c>
      <c r="V1091">
        <v>0</v>
      </c>
      <c r="W1091">
        <v>8457</v>
      </c>
      <c r="X1091">
        <v>422838</v>
      </c>
      <c r="Y1091">
        <v>414381</v>
      </c>
      <c r="Z1091">
        <v>0</v>
      </c>
      <c r="AA1091">
        <v>0</v>
      </c>
      <c r="AB1091">
        <v>0</v>
      </c>
      <c r="AC1091">
        <v>1</v>
      </c>
      <c r="AD1091" t="s">
        <v>3487</v>
      </c>
      <c r="AE1091">
        <v>1</v>
      </c>
    </row>
    <row r="1092" spans="1:31">
      <c r="A1092">
        <v>5222316</v>
      </c>
      <c r="B1092">
        <v>5221096</v>
      </c>
      <c r="C1092">
        <v>900228989</v>
      </c>
      <c r="D1092" t="s">
        <v>3436</v>
      </c>
      <c r="E1092" t="s">
        <v>1500</v>
      </c>
      <c r="F1092" t="s">
        <v>3437</v>
      </c>
      <c r="G1092" s="95">
        <v>45437</v>
      </c>
      <c r="H1092" s="95">
        <v>45437</v>
      </c>
      <c r="I1092" s="95">
        <v>45449</v>
      </c>
      <c r="J1092" s="95">
        <v>45552</v>
      </c>
      <c r="K1092" t="s">
        <v>3435</v>
      </c>
      <c r="L1092" s="95">
        <v>45437</v>
      </c>
      <c r="M1092" s="95">
        <v>45437</v>
      </c>
      <c r="N1092" s="95">
        <v>45449</v>
      </c>
      <c r="O1092" s="95">
        <v>45552</v>
      </c>
      <c r="P1092" t="s">
        <v>3435</v>
      </c>
      <c r="Q1092" t="s">
        <v>3435</v>
      </c>
      <c r="R1092" t="s">
        <v>3435</v>
      </c>
      <c r="S1092">
        <v>454424</v>
      </c>
      <c r="T1092">
        <v>454424</v>
      </c>
      <c r="U1092">
        <v>0</v>
      </c>
      <c r="V1092">
        <v>0</v>
      </c>
      <c r="W1092">
        <v>9088</v>
      </c>
      <c r="X1092">
        <v>454424</v>
      </c>
      <c r="Y1092">
        <v>445336</v>
      </c>
      <c r="Z1092">
        <v>0</v>
      </c>
      <c r="AA1092">
        <v>0</v>
      </c>
      <c r="AB1092">
        <v>0</v>
      </c>
      <c r="AC1092">
        <v>1</v>
      </c>
      <c r="AD1092" t="s">
        <v>3487</v>
      </c>
      <c r="AE1092">
        <v>1</v>
      </c>
    </row>
    <row r="1093" spans="1:31">
      <c r="A1093">
        <v>5222372</v>
      </c>
      <c r="B1093">
        <v>5173579</v>
      </c>
      <c r="C1093">
        <v>900228989</v>
      </c>
      <c r="D1093" t="s">
        <v>3436</v>
      </c>
      <c r="E1093" t="s">
        <v>1429</v>
      </c>
      <c r="F1093" t="s">
        <v>3451</v>
      </c>
      <c r="G1093" s="95">
        <v>45437</v>
      </c>
      <c r="H1093" s="95">
        <v>45437</v>
      </c>
      <c r="I1093" s="95">
        <v>45449</v>
      </c>
      <c r="J1093" s="95">
        <v>45454</v>
      </c>
      <c r="K1093" t="s">
        <v>3435</v>
      </c>
      <c r="L1093" s="95">
        <v>45437</v>
      </c>
      <c r="M1093" s="95">
        <v>45437</v>
      </c>
      <c r="N1093" s="95">
        <v>45449</v>
      </c>
      <c r="O1093" s="95">
        <v>45454</v>
      </c>
      <c r="P1093" t="s">
        <v>3435</v>
      </c>
      <c r="Q1093" t="s">
        <v>3435</v>
      </c>
      <c r="R1093" t="s">
        <v>3435</v>
      </c>
      <c r="S1093">
        <v>57200</v>
      </c>
      <c r="T1093">
        <v>57200</v>
      </c>
      <c r="U1093">
        <v>0</v>
      </c>
      <c r="V1093">
        <v>0</v>
      </c>
      <c r="W1093">
        <v>0</v>
      </c>
      <c r="X1093">
        <v>0</v>
      </c>
      <c r="Y1093">
        <v>0</v>
      </c>
      <c r="Z1093">
        <v>0</v>
      </c>
      <c r="AA1093">
        <v>57200</v>
      </c>
      <c r="AB1093">
        <v>0</v>
      </c>
      <c r="AC1093">
        <v>1</v>
      </c>
      <c r="AD1093" t="s">
        <v>3449</v>
      </c>
      <c r="AE1093">
        <v>1</v>
      </c>
    </row>
    <row r="1094" spans="1:31">
      <c r="A1094">
        <v>5278855</v>
      </c>
      <c r="B1094">
        <v>5229423</v>
      </c>
      <c r="C1094">
        <v>900228989</v>
      </c>
      <c r="D1094" t="s">
        <v>3436</v>
      </c>
      <c r="E1094" t="s">
        <v>1595</v>
      </c>
      <c r="F1094" t="s">
        <v>3451</v>
      </c>
      <c r="G1094" s="95">
        <v>45438</v>
      </c>
      <c r="H1094" s="95">
        <v>45534</v>
      </c>
      <c r="I1094" s="95">
        <v>45537</v>
      </c>
      <c r="J1094" s="95">
        <v>45560</v>
      </c>
      <c r="K1094" t="s">
        <v>3435</v>
      </c>
      <c r="L1094" s="95">
        <v>45438</v>
      </c>
      <c r="M1094" s="95">
        <v>45534</v>
      </c>
      <c r="N1094" s="95">
        <v>45537</v>
      </c>
      <c r="O1094" s="95">
        <v>45560</v>
      </c>
      <c r="P1094" t="s">
        <v>3435</v>
      </c>
      <c r="Q1094" t="s">
        <v>3435</v>
      </c>
      <c r="R1094" t="s">
        <v>3435</v>
      </c>
      <c r="S1094">
        <v>3602469</v>
      </c>
      <c r="T1094">
        <v>3265469</v>
      </c>
      <c r="U1094">
        <v>0</v>
      </c>
      <c r="V1094">
        <v>337000</v>
      </c>
      <c r="W1094">
        <v>71249</v>
      </c>
      <c r="X1094">
        <v>3225425</v>
      </c>
      <c r="Y1094">
        <v>3154176</v>
      </c>
      <c r="Z1094">
        <v>0</v>
      </c>
      <c r="AA1094">
        <v>40044</v>
      </c>
      <c r="AB1094">
        <v>0</v>
      </c>
      <c r="AC1094">
        <v>1</v>
      </c>
      <c r="AD1094" t="s">
        <v>3449</v>
      </c>
      <c r="AE1094">
        <v>1</v>
      </c>
    </row>
    <row r="1095" spans="1:31">
      <c r="A1095">
        <v>5222470</v>
      </c>
      <c r="B1095">
        <v>5178787</v>
      </c>
      <c r="C1095">
        <v>900228989</v>
      </c>
      <c r="D1095" t="s">
        <v>3436</v>
      </c>
      <c r="E1095" t="s">
        <v>1387</v>
      </c>
      <c r="F1095" t="s">
        <v>3437</v>
      </c>
      <c r="G1095" s="95">
        <v>45439</v>
      </c>
      <c r="H1095" s="95">
        <v>45439</v>
      </c>
      <c r="I1095" s="95">
        <v>45454</v>
      </c>
      <c r="J1095" s="95">
        <v>45467</v>
      </c>
      <c r="K1095" t="s">
        <v>3435</v>
      </c>
      <c r="L1095" s="95">
        <v>45439</v>
      </c>
      <c r="M1095" s="95">
        <v>45439</v>
      </c>
      <c r="N1095" s="95">
        <v>45454</v>
      </c>
      <c r="O1095" s="95">
        <v>45467</v>
      </c>
      <c r="P1095" t="s">
        <v>3435</v>
      </c>
      <c r="Q1095" t="s">
        <v>3435</v>
      </c>
      <c r="R1095" t="s">
        <v>3435</v>
      </c>
      <c r="S1095">
        <v>310826</v>
      </c>
      <c r="T1095">
        <v>310826</v>
      </c>
      <c r="U1095">
        <v>0</v>
      </c>
      <c r="V1095">
        <v>0</v>
      </c>
      <c r="W1095">
        <v>6217</v>
      </c>
      <c r="X1095">
        <v>310826</v>
      </c>
      <c r="Y1095">
        <v>304609</v>
      </c>
      <c r="Z1095">
        <v>0</v>
      </c>
      <c r="AA1095">
        <v>0</v>
      </c>
      <c r="AB1095">
        <v>0</v>
      </c>
      <c r="AC1095">
        <v>1</v>
      </c>
      <c r="AD1095" t="s">
        <v>3487</v>
      </c>
      <c r="AE1095">
        <v>1</v>
      </c>
    </row>
    <row r="1096" spans="1:31">
      <c r="A1096">
        <v>5273950</v>
      </c>
      <c r="B1096">
        <v>5234668</v>
      </c>
      <c r="C1096">
        <v>900228989</v>
      </c>
      <c r="D1096" t="s">
        <v>3436</v>
      </c>
      <c r="E1096" t="s">
        <v>1631</v>
      </c>
      <c r="F1096" t="s">
        <v>3451</v>
      </c>
      <c r="G1096" s="95">
        <v>45439</v>
      </c>
      <c r="H1096" s="95">
        <v>45527</v>
      </c>
      <c r="I1096" s="95">
        <v>45537</v>
      </c>
      <c r="J1096" s="95">
        <v>45581</v>
      </c>
      <c r="K1096" t="s">
        <v>3435</v>
      </c>
      <c r="L1096" s="95">
        <v>45439</v>
      </c>
      <c r="M1096" s="95">
        <v>45527</v>
      </c>
      <c r="N1096" s="95">
        <v>45537</v>
      </c>
      <c r="O1096" s="95">
        <v>45581</v>
      </c>
      <c r="P1096" t="s">
        <v>3435</v>
      </c>
      <c r="Q1096" t="s">
        <v>3435</v>
      </c>
      <c r="R1096" t="s">
        <v>3435</v>
      </c>
      <c r="S1096">
        <v>17187733</v>
      </c>
      <c r="T1096">
        <v>3972745</v>
      </c>
      <c r="U1096">
        <v>0</v>
      </c>
      <c r="V1096">
        <v>0</v>
      </c>
      <c r="W1096">
        <v>0</v>
      </c>
      <c r="X1096">
        <v>0</v>
      </c>
      <c r="Y1096">
        <v>0</v>
      </c>
      <c r="Z1096">
        <v>0</v>
      </c>
      <c r="AA1096">
        <v>3972745</v>
      </c>
      <c r="AB1096">
        <v>0</v>
      </c>
      <c r="AC1096">
        <v>2</v>
      </c>
      <c r="AD1096" t="s">
        <v>3630</v>
      </c>
      <c r="AE1096">
        <v>1</v>
      </c>
    </row>
    <row r="1097" spans="1:31">
      <c r="A1097">
        <v>5222522</v>
      </c>
      <c r="B1097">
        <v>5201344</v>
      </c>
      <c r="C1097">
        <v>900228989</v>
      </c>
      <c r="D1097" t="s">
        <v>3436</v>
      </c>
      <c r="E1097" t="s">
        <v>1463</v>
      </c>
      <c r="F1097" t="s">
        <v>3437</v>
      </c>
      <c r="G1097" s="95">
        <v>45439</v>
      </c>
      <c r="H1097" s="95">
        <v>45439</v>
      </c>
      <c r="I1097" s="95">
        <v>45454</v>
      </c>
      <c r="J1097" s="95">
        <v>45498</v>
      </c>
      <c r="K1097" t="s">
        <v>3435</v>
      </c>
      <c r="L1097" s="95">
        <v>45439</v>
      </c>
      <c r="M1097" s="95">
        <v>45439</v>
      </c>
      <c r="N1097" s="95">
        <v>45454</v>
      </c>
      <c r="O1097" s="95">
        <v>45498</v>
      </c>
      <c r="P1097" t="s">
        <v>3435</v>
      </c>
      <c r="Q1097" t="s">
        <v>3435</v>
      </c>
      <c r="R1097" t="s">
        <v>3435</v>
      </c>
      <c r="S1097">
        <v>218681</v>
      </c>
      <c r="T1097">
        <v>218681</v>
      </c>
      <c r="U1097">
        <v>0</v>
      </c>
      <c r="V1097">
        <v>0</v>
      </c>
      <c r="W1097">
        <v>4374</v>
      </c>
      <c r="X1097">
        <v>218681</v>
      </c>
      <c r="Y1097">
        <v>214307</v>
      </c>
      <c r="Z1097">
        <v>0</v>
      </c>
      <c r="AA1097">
        <v>0</v>
      </c>
      <c r="AB1097">
        <v>0</v>
      </c>
      <c r="AC1097">
        <v>1</v>
      </c>
      <c r="AD1097" t="s">
        <v>3487</v>
      </c>
      <c r="AE1097">
        <v>1</v>
      </c>
    </row>
    <row r="1098" spans="1:31">
      <c r="A1098">
        <v>5222567</v>
      </c>
      <c r="B1098">
        <v>5178790</v>
      </c>
      <c r="C1098">
        <v>900228989</v>
      </c>
      <c r="D1098" t="s">
        <v>3436</v>
      </c>
      <c r="E1098" t="s">
        <v>1428</v>
      </c>
      <c r="F1098" t="s">
        <v>3437</v>
      </c>
      <c r="G1098" s="95">
        <v>45439</v>
      </c>
      <c r="H1098" s="95">
        <v>45439</v>
      </c>
      <c r="I1098" s="95">
        <v>45454</v>
      </c>
      <c r="J1098" s="95">
        <v>45467</v>
      </c>
      <c r="K1098" t="s">
        <v>3435</v>
      </c>
      <c r="L1098" s="95">
        <v>45439</v>
      </c>
      <c r="M1098" s="95">
        <v>45439</v>
      </c>
      <c r="N1098" s="95">
        <v>45454</v>
      </c>
      <c r="O1098" s="95">
        <v>45467</v>
      </c>
      <c r="P1098" t="s">
        <v>3435</v>
      </c>
      <c r="Q1098" t="s">
        <v>3435</v>
      </c>
      <c r="R1098" t="s">
        <v>3435</v>
      </c>
      <c r="S1098">
        <v>389816</v>
      </c>
      <c r="T1098">
        <v>389816</v>
      </c>
      <c r="U1098">
        <v>0</v>
      </c>
      <c r="V1098">
        <v>0</v>
      </c>
      <c r="W1098">
        <v>7796</v>
      </c>
      <c r="X1098">
        <v>389816</v>
      </c>
      <c r="Y1098">
        <v>382020</v>
      </c>
      <c r="Z1098">
        <v>0</v>
      </c>
      <c r="AA1098">
        <v>0</v>
      </c>
      <c r="AB1098">
        <v>0</v>
      </c>
      <c r="AC1098">
        <v>1</v>
      </c>
      <c r="AD1098" t="s">
        <v>3487</v>
      </c>
      <c r="AE1098">
        <v>1</v>
      </c>
    </row>
    <row r="1099" spans="1:31">
      <c r="A1099">
        <v>5222566</v>
      </c>
      <c r="B1099">
        <v>5201345</v>
      </c>
      <c r="C1099">
        <v>900228989</v>
      </c>
      <c r="D1099" t="s">
        <v>3436</v>
      </c>
      <c r="E1099" t="s">
        <v>1470</v>
      </c>
      <c r="F1099" t="s">
        <v>3437</v>
      </c>
      <c r="G1099" s="95">
        <v>45439</v>
      </c>
      <c r="H1099" s="95">
        <v>45439</v>
      </c>
      <c r="I1099" s="95">
        <v>45454</v>
      </c>
      <c r="J1099" s="95">
        <v>45498</v>
      </c>
      <c r="K1099" t="s">
        <v>3435</v>
      </c>
      <c r="L1099" s="95">
        <v>45439</v>
      </c>
      <c r="M1099" s="95">
        <v>45439</v>
      </c>
      <c r="N1099" s="95">
        <v>45454</v>
      </c>
      <c r="O1099" s="95">
        <v>45498</v>
      </c>
      <c r="P1099" t="s">
        <v>3435</v>
      </c>
      <c r="Q1099" t="s">
        <v>3435</v>
      </c>
      <c r="R1099" t="s">
        <v>3435</v>
      </c>
      <c r="S1099">
        <v>308000</v>
      </c>
      <c r="T1099">
        <v>308000</v>
      </c>
      <c r="U1099">
        <v>0</v>
      </c>
      <c r="V1099">
        <v>0</v>
      </c>
      <c r="W1099">
        <v>6160</v>
      </c>
      <c r="X1099">
        <v>308000</v>
      </c>
      <c r="Y1099">
        <v>301840</v>
      </c>
      <c r="Z1099">
        <v>0</v>
      </c>
      <c r="AA1099">
        <v>0</v>
      </c>
      <c r="AB1099">
        <v>0</v>
      </c>
      <c r="AC1099">
        <v>1</v>
      </c>
      <c r="AD1099" t="s">
        <v>3487</v>
      </c>
      <c r="AE1099">
        <v>1</v>
      </c>
    </row>
    <row r="1100" spans="1:31">
      <c r="A1100">
        <v>5222634</v>
      </c>
      <c r="B1100">
        <v>5241688</v>
      </c>
      <c r="C1100">
        <v>900228989</v>
      </c>
      <c r="D1100" t="s">
        <v>3436</v>
      </c>
      <c r="E1100" t="s">
        <v>1479</v>
      </c>
      <c r="F1100" t="s">
        <v>3437</v>
      </c>
      <c r="G1100" s="95">
        <v>45439</v>
      </c>
      <c r="H1100" s="95">
        <v>45439</v>
      </c>
      <c r="I1100" s="95">
        <v>45454</v>
      </c>
      <c r="J1100" s="95">
        <v>45591</v>
      </c>
      <c r="K1100" t="s">
        <v>3435</v>
      </c>
      <c r="L1100" s="95">
        <v>45439</v>
      </c>
      <c r="M1100" s="95">
        <v>45439</v>
      </c>
      <c r="N1100" s="95">
        <v>45454</v>
      </c>
      <c r="O1100" s="95">
        <v>45591</v>
      </c>
      <c r="P1100" t="s">
        <v>3435</v>
      </c>
      <c r="Q1100" t="s">
        <v>3435</v>
      </c>
      <c r="R1100" t="s">
        <v>3435</v>
      </c>
      <c r="S1100">
        <v>645770</v>
      </c>
      <c r="T1100">
        <v>645770</v>
      </c>
      <c r="U1100">
        <v>0</v>
      </c>
      <c r="V1100">
        <v>0</v>
      </c>
      <c r="W1100">
        <v>12915</v>
      </c>
      <c r="X1100">
        <v>645770</v>
      </c>
      <c r="Y1100">
        <v>632855</v>
      </c>
      <c r="Z1100">
        <v>0</v>
      </c>
      <c r="AA1100">
        <v>0</v>
      </c>
      <c r="AB1100">
        <v>0</v>
      </c>
      <c r="AC1100">
        <v>1</v>
      </c>
      <c r="AD1100" t="s">
        <v>3526</v>
      </c>
      <c r="AE1100">
        <v>1</v>
      </c>
    </row>
    <row r="1101" spans="1:31">
      <c r="A1101">
        <v>5223434</v>
      </c>
      <c r="B1101">
        <v>5201353</v>
      </c>
      <c r="C1101">
        <v>900228989</v>
      </c>
      <c r="D1101" t="s">
        <v>3436</v>
      </c>
      <c r="E1101" t="s">
        <v>1473</v>
      </c>
      <c r="F1101" t="s">
        <v>3437</v>
      </c>
      <c r="G1101" s="95">
        <v>45440</v>
      </c>
      <c r="H1101" s="95">
        <v>45440</v>
      </c>
      <c r="I1101" s="95">
        <v>45454</v>
      </c>
      <c r="J1101" s="95">
        <v>45498</v>
      </c>
      <c r="K1101" t="s">
        <v>3435</v>
      </c>
      <c r="L1101" s="95">
        <v>45440</v>
      </c>
      <c r="M1101" s="95">
        <v>45440</v>
      </c>
      <c r="N1101" s="95">
        <v>45454</v>
      </c>
      <c r="O1101" s="95">
        <v>45498</v>
      </c>
      <c r="P1101" t="s">
        <v>3435</v>
      </c>
      <c r="Q1101" t="s">
        <v>3435</v>
      </c>
      <c r="R1101" t="s">
        <v>3435</v>
      </c>
      <c r="S1101">
        <v>396241</v>
      </c>
      <c r="T1101">
        <v>396241</v>
      </c>
      <c r="U1101">
        <v>0</v>
      </c>
      <c r="V1101">
        <v>0</v>
      </c>
      <c r="W1101">
        <v>7925</v>
      </c>
      <c r="X1101">
        <v>396241</v>
      </c>
      <c r="Y1101">
        <v>388316</v>
      </c>
      <c r="Z1101">
        <v>0</v>
      </c>
      <c r="AA1101">
        <v>0</v>
      </c>
      <c r="AB1101">
        <v>0</v>
      </c>
      <c r="AC1101">
        <v>1</v>
      </c>
      <c r="AD1101" t="s">
        <v>3487</v>
      </c>
      <c r="AE1101">
        <v>1</v>
      </c>
    </row>
    <row r="1102" spans="1:31">
      <c r="A1102">
        <v>5222852</v>
      </c>
      <c r="B1102">
        <v>5180130</v>
      </c>
      <c r="C1102">
        <v>900228989</v>
      </c>
      <c r="D1102" t="s">
        <v>3436</v>
      </c>
      <c r="E1102" t="s">
        <v>1585</v>
      </c>
      <c r="F1102" t="s">
        <v>3451</v>
      </c>
      <c r="G1102" s="95">
        <v>45439</v>
      </c>
      <c r="H1102" s="95">
        <v>45439</v>
      </c>
      <c r="I1102" s="95">
        <v>45455</v>
      </c>
      <c r="J1102" s="95">
        <v>45470</v>
      </c>
      <c r="K1102" t="s">
        <v>3435</v>
      </c>
      <c r="L1102" s="95">
        <v>45439</v>
      </c>
      <c r="M1102" s="95">
        <v>45439</v>
      </c>
      <c r="N1102" s="95">
        <v>45455</v>
      </c>
      <c r="O1102" s="95">
        <v>45470</v>
      </c>
      <c r="P1102" t="s">
        <v>3435</v>
      </c>
      <c r="Q1102" t="s">
        <v>3435</v>
      </c>
      <c r="R1102" t="s">
        <v>3435</v>
      </c>
      <c r="S1102">
        <v>9294611</v>
      </c>
      <c r="T1102">
        <v>8956612</v>
      </c>
      <c r="U1102">
        <v>0</v>
      </c>
      <c r="V1102">
        <v>337999</v>
      </c>
      <c r="W1102">
        <v>180998</v>
      </c>
      <c r="X1102">
        <v>8711892</v>
      </c>
      <c r="Y1102">
        <v>8530894</v>
      </c>
      <c r="Z1102">
        <v>0</v>
      </c>
      <c r="AA1102">
        <v>244720</v>
      </c>
      <c r="AB1102">
        <v>0</v>
      </c>
      <c r="AC1102">
        <v>1</v>
      </c>
      <c r="AD1102" t="s">
        <v>3449</v>
      </c>
      <c r="AE1102">
        <v>1</v>
      </c>
    </row>
    <row r="1103" spans="1:31">
      <c r="A1103">
        <v>5222967</v>
      </c>
      <c r="B1103">
        <v>5190940</v>
      </c>
      <c r="C1103">
        <v>900228989</v>
      </c>
      <c r="D1103" t="s">
        <v>3436</v>
      </c>
      <c r="E1103" t="s">
        <v>1499</v>
      </c>
      <c r="F1103" t="s">
        <v>3437</v>
      </c>
      <c r="G1103" s="95">
        <v>45439</v>
      </c>
      <c r="H1103" s="95">
        <v>45439</v>
      </c>
      <c r="I1103" s="95">
        <v>45449</v>
      </c>
      <c r="J1103" s="95">
        <v>45496</v>
      </c>
      <c r="K1103" t="s">
        <v>3435</v>
      </c>
      <c r="L1103" s="95">
        <v>45439</v>
      </c>
      <c r="M1103" s="95">
        <v>45439</v>
      </c>
      <c r="N1103" s="95">
        <v>45449</v>
      </c>
      <c r="O1103" s="95">
        <v>45496</v>
      </c>
      <c r="P1103" t="s">
        <v>3435</v>
      </c>
      <c r="Q1103" t="s">
        <v>3435</v>
      </c>
      <c r="R1103" t="s">
        <v>3435</v>
      </c>
      <c r="S1103">
        <v>410771</v>
      </c>
      <c r="T1103">
        <v>410771</v>
      </c>
      <c r="U1103">
        <v>0</v>
      </c>
      <c r="V1103">
        <v>0</v>
      </c>
      <c r="W1103">
        <v>8215</v>
      </c>
      <c r="X1103">
        <v>410771</v>
      </c>
      <c r="Y1103">
        <v>402556</v>
      </c>
      <c r="Z1103">
        <v>0</v>
      </c>
      <c r="AA1103">
        <v>0</v>
      </c>
      <c r="AB1103">
        <v>0</v>
      </c>
      <c r="AC1103">
        <v>1</v>
      </c>
      <c r="AD1103" t="s">
        <v>3487</v>
      </c>
      <c r="AE1103">
        <v>1</v>
      </c>
    </row>
    <row r="1104" spans="1:31">
      <c r="A1104">
        <v>5223036</v>
      </c>
      <c r="B1104">
        <v>5201347</v>
      </c>
      <c r="C1104">
        <v>900228989</v>
      </c>
      <c r="D1104" t="s">
        <v>3436</v>
      </c>
      <c r="E1104" t="s">
        <v>1533</v>
      </c>
      <c r="F1104" t="s">
        <v>3437</v>
      </c>
      <c r="G1104" s="95">
        <v>45439</v>
      </c>
      <c r="H1104" s="95">
        <v>45439</v>
      </c>
      <c r="I1104" s="95">
        <v>45455</v>
      </c>
      <c r="J1104" s="95">
        <v>45498</v>
      </c>
      <c r="K1104" t="s">
        <v>3435</v>
      </c>
      <c r="L1104" s="95">
        <v>45439</v>
      </c>
      <c r="M1104" s="95">
        <v>45439</v>
      </c>
      <c r="N1104" s="95">
        <v>45455</v>
      </c>
      <c r="O1104" s="95">
        <v>45498</v>
      </c>
      <c r="P1104" t="s">
        <v>3435</v>
      </c>
      <c r="Q1104" t="s">
        <v>3435</v>
      </c>
      <c r="R1104" t="s">
        <v>3435</v>
      </c>
      <c r="S1104">
        <v>335488</v>
      </c>
      <c r="T1104">
        <v>335488</v>
      </c>
      <c r="U1104">
        <v>0</v>
      </c>
      <c r="V1104">
        <v>0</v>
      </c>
      <c r="W1104">
        <v>6710</v>
      </c>
      <c r="X1104">
        <v>335488</v>
      </c>
      <c r="Y1104">
        <v>328778</v>
      </c>
      <c r="Z1104">
        <v>0</v>
      </c>
      <c r="AA1104">
        <v>0</v>
      </c>
      <c r="AB1104">
        <v>0</v>
      </c>
      <c r="AC1104">
        <v>1</v>
      </c>
      <c r="AD1104" t="s">
        <v>3487</v>
      </c>
      <c r="AE1104">
        <v>1</v>
      </c>
    </row>
    <row r="1105" spans="1:31">
      <c r="A1105">
        <v>5223057</v>
      </c>
      <c r="B1105">
        <v>5190959</v>
      </c>
      <c r="C1105">
        <v>900228989</v>
      </c>
      <c r="D1105" t="s">
        <v>3436</v>
      </c>
      <c r="E1105" t="s">
        <v>1405</v>
      </c>
      <c r="F1105" t="s">
        <v>3437</v>
      </c>
      <c r="G1105" s="95">
        <v>45439</v>
      </c>
      <c r="H1105" s="95">
        <v>45439</v>
      </c>
      <c r="I1105" s="95">
        <v>45454</v>
      </c>
      <c r="J1105" s="95">
        <v>45496</v>
      </c>
      <c r="K1105" t="s">
        <v>3435</v>
      </c>
      <c r="L1105" s="95">
        <v>45439</v>
      </c>
      <c r="M1105" s="95">
        <v>45439</v>
      </c>
      <c r="N1105" s="95">
        <v>45454</v>
      </c>
      <c r="O1105" s="95">
        <v>45496</v>
      </c>
      <c r="P1105" t="s">
        <v>3435</v>
      </c>
      <c r="Q1105" t="s">
        <v>3435</v>
      </c>
      <c r="R1105" t="s">
        <v>3435</v>
      </c>
      <c r="S1105">
        <v>429817</v>
      </c>
      <c r="T1105">
        <v>429817</v>
      </c>
      <c r="U1105">
        <v>0</v>
      </c>
      <c r="V1105">
        <v>0</v>
      </c>
      <c r="W1105">
        <v>8596</v>
      </c>
      <c r="X1105">
        <v>429817</v>
      </c>
      <c r="Y1105">
        <v>421221</v>
      </c>
      <c r="Z1105">
        <v>0</v>
      </c>
      <c r="AA1105">
        <v>0</v>
      </c>
      <c r="AB1105">
        <v>0</v>
      </c>
      <c r="AC1105">
        <v>1</v>
      </c>
      <c r="AD1105" t="s">
        <v>3487</v>
      </c>
      <c r="AE1105">
        <v>1</v>
      </c>
    </row>
    <row r="1106" spans="1:31">
      <c r="A1106">
        <v>5223076</v>
      </c>
      <c r="B1106">
        <v>5190965</v>
      </c>
      <c r="C1106">
        <v>900228989</v>
      </c>
      <c r="D1106" t="s">
        <v>3436</v>
      </c>
      <c r="E1106" t="s">
        <v>1392</v>
      </c>
      <c r="F1106" t="s">
        <v>3437</v>
      </c>
      <c r="G1106" s="95">
        <v>45440</v>
      </c>
      <c r="H1106" s="95">
        <v>45440</v>
      </c>
      <c r="I1106" s="95">
        <v>45454</v>
      </c>
      <c r="J1106" s="95">
        <v>45496</v>
      </c>
      <c r="K1106" t="s">
        <v>3435</v>
      </c>
      <c r="L1106" s="95">
        <v>45440</v>
      </c>
      <c r="M1106" s="95">
        <v>45440</v>
      </c>
      <c r="N1106" s="95">
        <v>45454</v>
      </c>
      <c r="O1106" s="95">
        <v>45496</v>
      </c>
      <c r="P1106" t="s">
        <v>3435</v>
      </c>
      <c r="Q1106" t="s">
        <v>3435</v>
      </c>
      <c r="R1106" t="s">
        <v>3435</v>
      </c>
      <c r="S1106">
        <v>1059591</v>
      </c>
      <c r="T1106">
        <v>1059591</v>
      </c>
      <c r="U1106">
        <v>0</v>
      </c>
      <c r="V1106">
        <v>0</v>
      </c>
      <c r="W1106">
        <v>21192</v>
      </c>
      <c r="X1106">
        <v>1059591</v>
      </c>
      <c r="Y1106">
        <v>1038399</v>
      </c>
      <c r="Z1106">
        <v>0</v>
      </c>
      <c r="AA1106">
        <v>0</v>
      </c>
      <c r="AB1106">
        <v>0</v>
      </c>
      <c r="AC1106">
        <v>1</v>
      </c>
      <c r="AD1106" t="s">
        <v>3487</v>
      </c>
      <c r="AE1106">
        <v>1</v>
      </c>
    </row>
    <row r="1107" spans="1:31">
      <c r="A1107">
        <v>5106761</v>
      </c>
      <c r="B1107">
        <v>5078149</v>
      </c>
      <c r="C1107">
        <v>900228989</v>
      </c>
      <c r="D1107" t="s">
        <v>3436</v>
      </c>
      <c r="E1107" t="s">
        <v>811</v>
      </c>
      <c r="F1107" t="s">
        <v>3437</v>
      </c>
      <c r="G1107" s="95">
        <v>45241</v>
      </c>
      <c r="H1107" s="95">
        <v>45242</v>
      </c>
      <c r="I1107" s="95">
        <v>45271</v>
      </c>
      <c r="J1107" s="95">
        <v>45286</v>
      </c>
      <c r="K1107" t="s">
        <v>3435</v>
      </c>
      <c r="L1107" s="95">
        <v>45241</v>
      </c>
      <c r="M1107" s="95">
        <v>45242</v>
      </c>
      <c r="N1107" s="95">
        <v>45271</v>
      </c>
      <c r="O1107" s="95">
        <v>45286</v>
      </c>
      <c r="P1107" t="s">
        <v>3435</v>
      </c>
      <c r="Q1107" t="s">
        <v>3435</v>
      </c>
      <c r="R1107" t="s">
        <v>3435</v>
      </c>
      <c r="S1107">
        <v>216589</v>
      </c>
      <c r="T1107">
        <v>216589</v>
      </c>
      <c r="U1107">
        <v>0</v>
      </c>
      <c r="V1107">
        <v>0</v>
      </c>
      <c r="W1107">
        <v>4332</v>
      </c>
      <c r="X1107">
        <v>216589</v>
      </c>
      <c r="Y1107">
        <v>212257</v>
      </c>
      <c r="Z1107">
        <v>0</v>
      </c>
      <c r="AA1107">
        <v>0</v>
      </c>
      <c r="AB1107">
        <v>0</v>
      </c>
      <c r="AC1107">
        <v>1</v>
      </c>
      <c r="AD1107" t="s">
        <v>3487</v>
      </c>
      <c r="AE1107">
        <v>1</v>
      </c>
    </row>
    <row r="1108" spans="1:31">
      <c r="A1108">
        <v>5223123</v>
      </c>
      <c r="B1108" t="s">
        <v>3435</v>
      </c>
      <c r="C1108">
        <v>900228989</v>
      </c>
      <c r="D1108" t="s">
        <v>3436</v>
      </c>
      <c r="E1108" t="s">
        <v>1485</v>
      </c>
      <c r="F1108" t="s">
        <v>3438</v>
      </c>
      <c r="G1108" s="95">
        <v>45440</v>
      </c>
      <c r="H1108" s="95">
        <v>45440</v>
      </c>
      <c r="I1108" s="95">
        <v>45454</v>
      </c>
      <c r="J1108" t="s">
        <v>3435</v>
      </c>
      <c r="K1108" s="95">
        <v>45584</v>
      </c>
      <c r="L1108" s="95">
        <v>45440</v>
      </c>
      <c r="M1108" s="95">
        <v>45440</v>
      </c>
      <c r="N1108" s="95">
        <v>45454</v>
      </c>
      <c r="O1108" t="s">
        <v>3435</v>
      </c>
      <c r="P1108" s="95">
        <v>45584</v>
      </c>
      <c r="Q1108" t="s">
        <v>3435</v>
      </c>
      <c r="R1108" t="s">
        <v>3786</v>
      </c>
      <c r="S1108">
        <v>861040</v>
      </c>
      <c r="T1108">
        <v>861040</v>
      </c>
      <c r="U1108">
        <v>0</v>
      </c>
      <c r="V1108">
        <v>0</v>
      </c>
      <c r="W1108">
        <v>0</v>
      </c>
      <c r="X1108">
        <v>0</v>
      </c>
      <c r="Y1108">
        <v>0</v>
      </c>
      <c r="Z1108">
        <v>0</v>
      </c>
      <c r="AA1108">
        <v>0</v>
      </c>
      <c r="AB1108">
        <v>861040</v>
      </c>
      <c r="AC1108" t="s">
        <v>3435</v>
      </c>
      <c r="AD1108" t="s">
        <v>3435</v>
      </c>
      <c r="AE1108">
        <v>1</v>
      </c>
    </row>
    <row r="1109" spans="1:31">
      <c r="A1109">
        <v>5223125</v>
      </c>
      <c r="B1109">
        <v>5190983</v>
      </c>
      <c r="C1109">
        <v>900228989</v>
      </c>
      <c r="D1109" t="s">
        <v>3436</v>
      </c>
      <c r="E1109" t="s">
        <v>1487</v>
      </c>
      <c r="F1109" t="s">
        <v>3437</v>
      </c>
      <c r="G1109" s="95">
        <v>45440</v>
      </c>
      <c r="H1109" s="95">
        <v>45440</v>
      </c>
      <c r="I1109" s="95">
        <v>45454</v>
      </c>
      <c r="J1109" s="95">
        <v>45496</v>
      </c>
      <c r="K1109" t="s">
        <v>3435</v>
      </c>
      <c r="L1109" s="95">
        <v>45440</v>
      </c>
      <c r="M1109" s="95">
        <v>45440</v>
      </c>
      <c r="N1109" s="95">
        <v>45454</v>
      </c>
      <c r="O1109" s="95">
        <v>45496</v>
      </c>
      <c r="P1109" t="s">
        <v>3435</v>
      </c>
      <c r="Q1109" t="s">
        <v>3435</v>
      </c>
      <c r="R1109" t="s">
        <v>3435</v>
      </c>
      <c r="S1109">
        <v>880499</v>
      </c>
      <c r="T1109">
        <v>880499</v>
      </c>
      <c r="U1109">
        <v>0</v>
      </c>
      <c r="V1109">
        <v>0</v>
      </c>
      <c r="W1109">
        <v>17610</v>
      </c>
      <c r="X1109">
        <v>880499</v>
      </c>
      <c r="Y1109">
        <v>862889</v>
      </c>
      <c r="Z1109">
        <v>0</v>
      </c>
      <c r="AA1109">
        <v>0</v>
      </c>
      <c r="AB1109">
        <v>0</v>
      </c>
      <c r="AC1109">
        <v>1</v>
      </c>
      <c r="AD1109" t="s">
        <v>3487</v>
      </c>
      <c r="AE1109">
        <v>1</v>
      </c>
    </row>
    <row r="1110" spans="1:31">
      <c r="A1110">
        <v>5223136</v>
      </c>
      <c r="B1110">
        <v>5190986</v>
      </c>
      <c r="C1110">
        <v>900228989</v>
      </c>
      <c r="D1110" t="s">
        <v>3436</v>
      </c>
      <c r="E1110" t="s">
        <v>1476</v>
      </c>
      <c r="F1110" t="s">
        <v>3437</v>
      </c>
      <c r="G1110" s="95">
        <v>45440</v>
      </c>
      <c r="H1110" s="95">
        <v>45440</v>
      </c>
      <c r="I1110" s="95">
        <v>45454</v>
      </c>
      <c r="J1110" s="95">
        <v>45496</v>
      </c>
      <c r="K1110" t="s">
        <v>3435</v>
      </c>
      <c r="L1110" s="95">
        <v>45440</v>
      </c>
      <c r="M1110" s="95">
        <v>45440</v>
      </c>
      <c r="N1110" s="95">
        <v>45454</v>
      </c>
      <c r="O1110" s="95">
        <v>45496</v>
      </c>
      <c r="P1110" t="s">
        <v>3435</v>
      </c>
      <c r="Q1110" t="s">
        <v>3435</v>
      </c>
      <c r="R1110" t="s">
        <v>3435</v>
      </c>
      <c r="S1110">
        <v>468400</v>
      </c>
      <c r="T1110">
        <v>468400</v>
      </c>
      <c r="U1110">
        <v>0</v>
      </c>
      <c r="V1110">
        <v>0</v>
      </c>
      <c r="W1110">
        <v>9368</v>
      </c>
      <c r="X1110">
        <v>468400</v>
      </c>
      <c r="Y1110">
        <v>459032</v>
      </c>
      <c r="Z1110">
        <v>0</v>
      </c>
      <c r="AA1110">
        <v>0</v>
      </c>
      <c r="AB1110">
        <v>0</v>
      </c>
      <c r="AC1110">
        <v>1</v>
      </c>
      <c r="AD1110" t="s">
        <v>3487</v>
      </c>
      <c r="AE1110">
        <v>1</v>
      </c>
    </row>
    <row r="1111" spans="1:31">
      <c r="A1111">
        <v>5223137</v>
      </c>
      <c r="B1111">
        <v>5177858</v>
      </c>
      <c r="C1111">
        <v>900228989</v>
      </c>
      <c r="D1111" t="s">
        <v>3436</v>
      </c>
      <c r="E1111" t="s">
        <v>1522</v>
      </c>
      <c r="F1111" t="s">
        <v>3437</v>
      </c>
      <c r="G1111" s="95">
        <v>45440</v>
      </c>
      <c r="H1111" s="95">
        <v>45440</v>
      </c>
      <c r="I1111" s="95">
        <v>45455</v>
      </c>
      <c r="J1111" s="95">
        <v>45463</v>
      </c>
      <c r="K1111" t="s">
        <v>3435</v>
      </c>
      <c r="L1111" s="95">
        <v>45440</v>
      </c>
      <c r="M1111" s="95">
        <v>45440</v>
      </c>
      <c r="N1111" s="95">
        <v>45455</v>
      </c>
      <c r="O1111" s="95">
        <v>45463</v>
      </c>
      <c r="P1111" t="s">
        <v>3435</v>
      </c>
      <c r="Q1111" t="s">
        <v>3435</v>
      </c>
      <c r="R1111" t="s">
        <v>3435</v>
      </c>
      <c r="S1111">
        <v>183517</v>
      </c>
      <c r="T1111">
        <v>183517</v>
      </c>
      <c r="U1111">
        <v>0</v>
      </c>
      <c r="V1111">
        <v>0</v>
      </c>
      <c r="W1111">
        <v>0</v>
      </c>
      <c r="X1111">
        <v>183517</v>
      </c>
      <c r="Y1111">
        <v>183517</v>
      </c>
      <c r="Z1111">
        <v>0</v>
      </c>
      <c r="AA1111">
        <v>0</v>
      </c>
      <c r="AB1111">
        <v>0</v>
      </c>
      <c r="AC1111">
        <v>1</v>
      </c>
      <c r="AD1111" t="s">
        <v>3526</v>
      </c>
      <c r="AE1111">
        <v>1</v>
      </c>
    </row>
    <row r="1112" spans="1:31">
      <c r="A1112">
        <v>5223161</v>
      </c>
      <c r="B1112">
        <v>5201580</v>
      </c>
      <c r="C1112">
        <v>900228989</v>
      </c>
      <c r="D1112" t="s">
        <v>3436</v>
      </c>
      <c r="E1112" t="s">
        <v>1633</v>
      </c>
      <c r="F1112" t="s">
        <v>3437</v>
      </c>
      <c r="G1112" s="95">
        <v>45440</v>
      </c>
      <c r="H1112" s="95">
        <v>45440</v>
      </c>
      <c r="I1112" s="95">
        <v>45475</v>
      </c>
      <c r="J1112" s="95">
        <v>45499</v>
      </c>
      <c r="K1112" t="s">
        <v>3435</v>
      </c>
      <c r="L1112" s="95">
        <v>45440</v>
      </c>
      <c r="M1112" s="95">
        <v>45440</v>
      </c>
      <c r="N1112" s="95">
        <v>45475</v>
      </c>
      <c r="O1112" s="95">
        <v>45499</v>
      </c>
      <c r="P1112" t="s">
        <v>3435</v>
      </c>
      <c r="Q1112" t="s">
        <v>3435</v>
      </c>
      <c r="R1112" t="s">
        <v>3435</v>
      </c>
      <c r="S1112">
        <v>372741</v>
      </c>
      <c r="T1112">
        <v>372741</v>
      </c>
      <c r="U1112">
        <v>0</v>
      </c>
      <c r="V1112">
        <v>0</v>
      </c>
      <c r="W1112">
        <v>7455</v>
      </c>
      <c r="X1112">
        <v>372741</v>
      </c>
      <c r="Y1112">
        <v>365286</v>
      </c>
      <c r="Z1112">
        <v>0</v>
      </c>
      <c r="AA1112">
        <v>0</v>
      </c>
      <c r="AB1112">
        <v>0</v>
      </c>
      <c r="AC1112">
        <v>1</v>
      </c>
      <c r="AD1112" t="s">
        <v>3487</v>
      </c>
      <c r="AE1112">
        <v>1</v>
      </c>
    </row>
    <row r="1113" spans="1:31">
      <c r="A1113">
        <v>5223163</v>
      </c>
      <c r="B1113">
        <v>5190995</v>
      </c>
      <c r="C1113">
        <v>900228989</v>
      </c>
      <c r="D1113" t="s">
        <v>3436</v>
      </c>
      <c r="E1113" t="s">
        <v>1544</v>
      </c>
      <c r="F1113" t="s">
        <v>3437</v>
      </c>
      <c r="G1113" s="95">
        <v>45440</v>
      </c>
      <c r="H1113" s="95">
        <v>45440</v>
      </c>
      <c r="I1113" s="95">
        <v>45455</v>
      </c>
      <c r="J1113" s="95">
        <v>45496</v>
      </c>
      <c r="K1113" t="s">
        <v>3435</v>
      </c>
      <c r="L1113" s="95">
        <v>45440</v>
      </c>
      <c r="M1113" s="95">
        <v>45440</v>
      </c>
      <c r="N1113" s="95">
        <v>45455</v>
      </c>
      <c r="O1113" s="95">
        <v>45496</v>
      </c>
      <c r="P1113" t="s">
        <v>3435</v>
      </c>
      <c r="Q1113" t="s">
        <v>3435</v>
      </c>
      <c r="R1113" t="s">
        <v>3435</v>
      </c>
      <c r="S1113">
        <v>549848</v>
      </c>
      <c r="T1113">
        <v>549848</v>
      </c>
      <c r="U1113">
        <v>0</v>
      </c>
      <c r="V1113">
        <v>0</v>
      </c>
      <c r="W1113">
        <v>10997</v>
      </c>
      <c r="X1113">
        <v>549848</v>
      </c>
      <c r="Y1113">
        <v>538851</v>
      </c>
      <c r="Z1113">
        <v>0</v>
      </c>
      <c r="AA1113">
        <v>0</v>
      </c>
      <c r="AB1113">
        <v>0</v>
      </c>
      <c r="AC1113">
        <v>1</v>
      </c>
      <c r="AD1113" t="s">
        <v>3487</v>
      </c>
      <c r="AE1113">
        <v>1</v>
      </c>
    </row>
    <row r="1114" spans="1:31">
      <c r="A1114">
        <v>5223162</v>
      </c>
      <c r="B1114">
        <v>5190994</v>
      </c>
      <c r="C1114">
        <v>900228989</v>
      </c>
      <c r="D1114" t="s">
        <v>3436</v>
      </c>
      <c r="E1114" t="s">
        <v>1558</v>
      </c>
      <c r="F1114" t="s">
        <v>3437</v>
      </c>
      <c r="G1114" s="95">
        <v>45440</v>
      </c>
      <c r="H1114" s="95">
        <v>45440</v>
      </c>
      <c r="I1114" s="95">
        <v>45455</v>
      </c>
      <c r="J1114" s="95">
        <v>45496</v>
      </c>
      <c r="K1114" t="s">
        <v>3435</v>
      </c>
      <c r="L1114" s="95">
        <v>45440</v>
      </c>
      <c r="M1114" s="95">
        <v>45440</v>
      </c>
      <c r="N1114" s="95">
        <v>45455</v>
      </c>
      <c r="O1114" s="95">
        <v>45496</v>
      </c>
      <c r="P1114" t="s">
        <v>3435</v>
      </c>
      <c r="Q1114" t="s">
        <v>3435</v>
      </c>
      <c r="R1114" t="s">
        <v>3435</v>
      </c>
      <c r="S1114">
        <v>821022</v>
      </c>
      <c r="T1114">
        <v>821022</v>
      </c>
      <c r="U1114">
        <v>0</v>
      </c>
      <c r="V1114">
        <v>0</v>
      </c>
      <c r="W1114">
        <v>16420</v>
      </c>
      <c r="X1114">
        <v>821022</v>
      </c>
      <c r="Y1114">
        <v>804602</v>
      </c>
      <c r="Z1114">
        <v>0</v>
      </c>
      <c r="AA1114">
        <v>0</v>
      </c>
      <c r="AB1114">
        <v>0</v>
      </c>
      <c r="AC1114">
        <v>1</v>
      </c>
      <c r="AD1114" t="s">
        <v>3487</v>
      </c>
      <c r="AE1114">
        <v>1</v>
      </c>
    </row>
    <row r="1115" spans="1:31">
      <c r="A1115">
        <v>5223181</v>
      </c>
      <c r="B1115">
        <v>5201351</v>
      </c>
      <c r="C1115">
        <v>900228989</v>
      </c>
      <c r="D1115" t="s">
        <v>3436</v>
      </c>
      <c r="E1115" t="s">
        <v>1534</v>
      </c>
      <c r="F1115" t="s">
        <v>3437</v>
      </c>
      <c r="G1115" s="95">
        <v>45440</v>
      </c>
      <c r="H1115" s="95">
        <v>45440</v>
      </c>
      <c r="I1115" s="95">
        <v>45455</v>
      </c>
      <c r="J1115" s="95">
        <v>45498</v>
      </c>
      <c r="K1115" t="s">
        <v>3435</v>
      </c>
      <c r="L1115" s="95">
        <v>45440</v>
      </c>
      <c r="M1115" s="95">
        <v>45440</v>
      </c>
      <c r="N1115" s="95">
        <v>45455</v>
      </c>
      <c r="O1115" s="95">
        <v>45498</v>
      </c>
      <c r="P1115" t="s">
        <v>3435</v>
      </c>
      <c r="Q1115" t="s">
        <v>3435</v>
      </c>
      <c r="R1115" t="s">
        <v>3435</v>
      </c>
      <c r="S1115">
        <v>353855</v>
      </c>
      <c r="T1115">
        <v>353855</v>
      </c>
      <c r="U1115">
        <v>0</v>
      </c>
      <c r="V1115">
        <v>0</v>
      </c>
      <c r="W1115">
        <v>7077</v>
      </c>
      <c r="X1115">
        <v>353855</v>
      </c>
      <c r="Y1115">
        <v>346778</v>
      </c>
      <c r="Z1115">
        <v>0</v>
      </c>
      <c r="AA1115">
        <v>0</v>
      </c>
      <c r="AB1115">
        <v>0</v>
      </c>
      <c r="AC1115">
        <v>1</v>
      </c>
      <c r="AD1115" t="s">
        <v>3487</v>
      </c>
      <c r="AE1115">
        <v>1</v>
      </c>
    </row>
    <row r="1116" spans="1:31">
      <c r="A1116">
        <v>5300738</v>
      </c>
      <c r="B1116">
        <v>5271858</v>
      </c>
      <c r="C1116">
        <v>900228989</v>
      </c>
      <c r="D1116" t="s">
        <v>3436</v>
      </c>
      <c r="E1116" t="s">
        <v>1459</v>
      </c>
      <c r="F1116" t="s">
        <v>3451</v>
      </c>
      <c r="G1116" s="95">
        <v>45440</v>
      </c>
      <c r="H1116" s="95">
        <v>45558</v>
      </c>
      <c r="I1116" s="95">
        <v>45566</v>
      </c>
      <c r="J1116" s="95">
        <v>45621</v>
      </c>
      <c r="K1116" t="s">
        <v>3435</v>
      </c>
      <c r="L1116" s="95">
        <v>45440</v>
      </c>
      <c r="M1116" s="95">
        <v>45558</v>
      </c>
      <c r="N1116" s="95">
        <v>45566</v>
      </c>
      <c r="O1116" s="95">
        <v>45621</v>
      </c>
      <c r="P1116" t="s">
        <v>3435</v>
      </c>
      <c r="Q1116" t="s">
        <v>3435</v>
      </c>
      <c r="R1116" t="s">
        <v>3435</v>
      </c>
      <c r="S1116">
        <v>9654055</v>
      </c>
      <c r="T1116">
        <v>3159970</v>
      </c>
      <c r="U1116">
        <v>0</v>
      </c>
      <c r="V1116">
        <v>0</v>
      </c>
      <c r="W1116">
        <v>0</v>
      </c>
      <c r="X1116">
        <v>0</v>
      </c>
      <c r="Y1116">
        <v>0</v>
      </c>
      <c r="Z1116">
        <v>0</v>
      </c>
      <c r="AA1116">
        <v>3159970</v>
      </c>
      <c r="AB1116">
        <v>0</v>
      </c>
      <c r="AC1116">
        <v>2</v>
      </c>
      <c r="AD1116" t="s">
        <v>3452</v>
      </c>
      <c r="AE1116">
        <v>1</v>
      </c>
    </row>
    <row r="1117" spans="1:31">
      <c r="A1117">
        <v>5223292</v>
      </c>
      <c r="B1117">
        <v>5191011</v>
      </c>
      <c r="C1117">
        <v>900228989</v>
      </c>
      <c r="D1117" t="s">
        <v>3436</v>
      </c>
      <c r="E1117" t="s">
        <v>1481</v>
      </c>
      <c r="F1117" t="s">
        <v>3437</v>
      </c>
      <c r="G1117" s="95">
        <v>45440</v>
      </c>
      <c r="H1117" s="95">
        <v>45440</v>
      </c>
      <c r="I1117" s="95">
        <v>45454</v>
      </c>
      <c r="J1117" s="95">
        <v>45496</v>
      </c>
      <c r="K1117" t="s">
        <v>3435</v>
      </c>
      <c r="L1117" s="95">
        <v>45440</v>
      </c>
      <c r="M1117" s="95">
        <v>45440</v>
      </c>
      <c r="N1117" s="95">
        <v>45454</v>
      </c>
      <c r="O1117" s="95">
        <v>45496</v>
      </c>
      <c r="P1117" t="s">
        <v>3435</v>
      </c>
      <c r="Q1117" t="s">
        <v>3435</v>
      </c>
      <c r="R1117" t="s">
        <v>3435</v>
      </c>
      <c r="S1117">
        <v>775292</v>
      </c>
      <c r="T1117">
        <v>775292</v>
      </c>
      <c r="U1117">
        <v>0</v>
      </c>
      <c r="V1117">
        <v>0</v>
      </c>
      <c r="W1117">
        <v>15506</v>
      </c>
      <c r="X1117">
        <v>775292</v>
      </c>
      <c r="Y1117">
        <v>759786</v>
      </c>
      <c r="Z1117">
        <v>0</v>
      </c>
      <c r="AA1117">
        <v>0</v>
      </c>
      <c r="AB1117">
        <v>0</v>
      </c>
      <c r="AC1117">
        <v>1</v>
      </c>
      <c r="AD1117" t="s">
        <v>3487</v>
      </c>
      <c r="AE1117">
        <v>1</v>
      </c>
    </row>
    <row r="1118" spans="1:31">
      <c r="A1118">
        <v>5223524</v>
      </c>
      <c r="B1118">
        <v>5191062</v>
      </c>
      <c r="C1118">
        <v>900228989</v>
      </c>
      <c r="D1118" t="s">
        <v>3436</v>
      </c>
      <c r="E1118" t="s">
        <v>1474</v>
      </c>
      <c r="F1118" t="s">
        <v>3437</v>
      </c>
      <c r="G1118" s="95">
        <v>45440</v>
      </c>
      <c r="H1118" s="95">
        <v>45440</v>
      </c>
      <c r="I1118" s="95">
        <v>45454</v>
      </c>
      <c r="J1118" s="95">
        <v>45496</v>
      </c>
      <c r="K1118" t="s">
        <v>3435</v>
      </c>
      <c r="L1118" s="95">
        <v>45440</v>
      </c>
      <c r="M1118" s="95">
        <v>45440</v>
      </c>
      <c r="N1118" s="95">
        <v>45454</v>
      </c>
      <c r="O1118" s="95">
        <v>45496</v>
      </c>
      <c r="P1118" t="s">
        <v>3435</v>
      </c>
      <c r="Q1118" t="s">
        <v>3435</v>
      </c>
      <c r="R1118" t="s">
        <v>3435</v>
      </c>
      <c r="S1118">
        <v>409677</v>
      </c>
      <c r="T1118">
        <v>409677</v>
      </c>
      <c r="U1118">
        <v>0</v>
      </c>
      <c r="V1118">
        <v>0</v>
      </c>
      <c r="W1118">
        <v>8194</v>
      </c>
      <c r="X1118">
        <v>409677</v>
      </c>
      <c r="Y1118">
        <v>401483</v>
      </c>
      <c r="Z1118">
        <v>0</v>
      </c>
      <c r="AA1118">
        <v>0</v>
      </c>
      <c r="AB1118">
        <v>0</v>
      </c>
      <c r="AC1118">
        <v>1</v>
      </c>
      <c r="AD1118" t="s">
        <v>3487</v>
      </c>
      <c r="AE1118">
        <v>1</v>
      </c>
    </row>
    <row r="1119" spans="1:31">
      <c r="A1119">
        <v>5223525</v>
      </c>
      <c r="B1119">
        <v>5191063</v>
      </c>
      <c r="C1119">
        <v>900228989</v>
      </c>
      <c r="D1119" t="s">
        <v>3436</v>
      </c>
      <c r="E1119" t="s">
        <v>1475</v>
      </c>
      <c r="F1119" t="s">
        <v>3437</v>
      </c>
      <c r="G1119" s="95">
        <v>45440</v>
      </c>
      <c r="H1119" s="95">
        <v>45440</v>
      </c>
      <c r="I1119" s="95">
        <v>45454</v>
      </c>
      <c r="J1119" s="95">
        <v>45496</v>
      </c>
      <c r="K1119" t="s">
        <v>3435</v>
      </c>
      <c r="L1119" s="95">
        <v>45440</v>
      </c>
      <c r="M1119" s="95">
        <v>45440</v>
      </c>
      <c r="N1119" s="95">
        <v>45454</v>
      </c>
      <c r="O1119" s="95">
        <v>45496</v>
      </c>
      <c r="P1119" t="s">
        <v>3435</v>
      </c>
      <c r="Q1119" t="s">
        <v>3435</v>
      </c>
      <c r="R1119" t="s">
        <v>3435</v>
      </c>
      <c r="S1119">
        <v>410461</v>
      </c>
      <c r="T1119">
        <v>410461</v>
      </c>
      <c r="U1119">
        <v>0</v>
      </c>
      <c r="V1119">
        <v>0</v>
      </c>
      <c r="W1119">
        <v>8209</v>
      </c>
      <c r="X1119">
        <v>410461</v>
      </c>
      <c r="Y1119">
        <v>402252</v>
      </c>
      <c r="Z1119">
        <v>0</v>
      </c>
      <c r="AA1119">
        <v>0</v>
      </c>
      <c r="AB1119">
        <v>0</v>
      </c>
      <c r="AC1119">
        <v>1</v>
      </c>
      <c r="AD1119" t="s">
        <v>3487</v>
      </c>
      <c r="AE1119">
        <v>1</v>
      </c>
    </row>
    <row r="1120" spans="1:31">
      <c r="A1120">
        <v>5223544</v>
      </c>
      <c r="B1120">
        <v>5191066</v>
      </c>
      <c r="C1120">
        <v>900228989</v>
      </c>
      <c r="D1120" t="s">
        <v>3436</v>
      </c>
      <c r="E1120" t="s">
        <v>1391</v>
      </c>
      <c r="F1120" t="s">
        <v>3437</v>
      </c>
      <c r="G1120" s="95">
        <v>45440</v>
      </c>
      <c r="H1120" s="95">
        <v>45440</v>
      </c>
      <c r="I1120" s="95">
        <v>45454</v>
      </c>
      <c r="J1120" s="95">
        <v>45496</v>
      </c>
      <c r="K1120" t="s">
        <v>3435</v>
      </c>
      <c r="L1120" s="95">
        <v>45440</v>
      </c>
      <c r="M1120" s="95">
        <v>45440</v>
      </c>
      <c r="N1120" s="95">
        <v>45454</v>
      </c>
      <c r="O1120" s="95">
        <v>45496</v>
      </c>
      <c r="P1120" t="s">
        <v>3435</v>
      </c>
      <c r="Q1120" t="s">
        <v>3435</v>
      </c>
      <c r="R1120" t="s">
        <v>3435</v>
      </c>
      <c r="S1120">
        <v>430251</v>
      </c>
      <c r="T1120">
        <v>430251</v>
      </c>
      <c r="U1120">
        <v>0</v>
      </c>
      <c r="V1120">
        <v>0</v>
      </c>
      <c r="W1120">
        <v>8605</v>
      </c>
      <c r="X1120">
        <v>430251</v>
      </c>
      <c r="Y1120">
        <v>421646</v>
      </c>
      <c r="Z1120">
        <v>0</v>
      </c>
      <c r="AA1120">
        <v>0</v>
      </c>
      <c r="AB1120">
        <v>0</v>
      </c>
      <c r="AC1120">
        <v>1</v>
      </c>
      <c r="AD1120" t="s">
        <v>3487</v>
      </c>
      <c r="AE1120">
        <v>1</v>
      </c>
    </row>
    <row r="1121" spans="1:31">
      <c r="A1121">
        <v>5223619</v>
      </c>
      <c r="B1121">
        <v>5178830</v>
      </c>
      <c r="C1121">
        <v>900228989</v>
      </c>
      <c r="D1121" t="s">
        <v>3436</v>
      </c>
      <c r="E1121" t="s">
        <v>1388</v>
      </c>
      <c r="F1121" t="s">
        <v>3437</v>
      </c>
      <c r="G1121" s="95">
        <v>45440</v>
      </c>
      <c r="H1121" s="95">
        <v>45440</v>
      </c>
      <c r="I1121" s="95">
        <v>45454</v>
      </c>
      <c r="J1121" s="95">
        <v>45467</v>
      </c>
      <c r="K1121" t="s">
        <v>3435</v>
      </c>
      <c r="L1121" s="95">
        <v>45440</v>
      </c>
      <c r="M1121" s="95">
        <v>45440</v>
      </c>
      <c r="N1121" s="95">
        <v>45454</v>
      </c>
      <c r="O1121" s="95">
        <v>45467</v>
      </c>
      <c r="P1121" t="s">
        <v>3435</v>
      </c>
      <c r="Q1121" t="s">
        <v>3435</v>
      </c>
      <c r="R1121" t="s">
        <v>3435</v>
      </c>
      <c r="S1121">
        <v>377061</v>
      </c>
      <c r="T1121">
        <v>377061</v>
      </c>
      <c r="U1121">
        <v>0</v>
      </c>
      <c r="V1121">
        <v>0</v>
      </c>
      <c r="W1121">
        <v>7541</v>
      </c>
      <c r="X1121">
        <v>377061</v>
      </c>
      <c r="Y1121">
        <v>369520</v>
      </c>
      <c r="Z1121">
        <v>0</v>
      </c>
      <c r="AA1121">
        <v>0</v>
      </c>
      <c r="AB1121">
        <v>0</v>
      </c>
      <c r="AC1121">
        <v>1</v>
      </c>
      <c r="AD1121" t="s">
        <v>3487</v>
      </c>
      <c r="AE1121">
        <v>1</v>
      </c>
    </row>
    <row r="1122" spans="1:31">
      <c r="A1122">
        <v>5223635</v>
      </c>
      <c r="B1122">
        <v>5191089</v>
      </c>
      <c r="C1122">
        <v>900228989</v>
      </c>
      <c r="D1122" t="s">
        <v>3436</v>
      </c>
      <c r="E1122" t="s">
        <v>1482</v>
      </c>
      <c r="F1122" t="s">
        <v>3437</v>
      </c>
      <c r="G1122" s="95">
        <v>45441</v>
      </c>
      <c r="H1122" s="95">
        <v>45441</v>
      </c>
      <c r="I1122" s="95">
        <v>45454</v>
      </c>
      <c r="J1122" s="95">
        <v>45496</v>
      </c>
      <c r="K1122" t="s">
        <v>3435</v>
      </c>
      <c r="L1122" s="95">
        <v>45441</v>
      </c>
      <c r="M1122" s="95">
        <v>45441</v>
      </c>
      <c r="N1122" s="95">
        <v>45454</v>
      </c>
      <c r="O1122" s="95">
        <v>45496</v>
      </c>
      <c r="P1122" t="s">
        <v>3435</v>
      </c>
      <c r="Q1122" t="s">
        <v>3435</v>
      </c>
      <c r="R1122" t="s">
        <v>3435</v>
      </c>
      <c r="S1122">
        <v>789979</v>
      </c>
      <c r="T1122">
        <v>789979</v>
      </c>
      <c r="U1122">
        <v>0</v>
      </c>
      <c r="V1122">
        <v>0</v>
      </c>
      <c r="W1122">
        <v>15800</v>
      </c>
      <c r="X1122">
        <v>789979</v>
      </c>
      <c r="Y1122">
        <v>774179</v>
      </c>
      <c r="Z1122">
        <v>0</v>
      </c>
      <c r="AA1122">
        <v>0</v>
      </c>
      <c r="AB1122">
        <v>0</v>
      </c>
      <c r="AC1122">
        <v>1</v>
      </c>
      <c r="AD1122" t="s">
        <v>3487</v>
      </c>
      <c r="AE1122">
        <v>1</v>
      </c>
    </row>
    <row r="1123" spans="1:31">
      <c r="A1123">
        <v>5223707</v>
      </c>
      <c r="B1123">
        <v>5191121</v>
      </c>
      <c r="C1123">
        <v>900228989</v>
      </c>
      <c r="D1123" t="s">
        <v>3436</v>
      </c>
      <c r="E1123" t="s">
        <v>1465</v>
      </c>
      <c r="F1123" t="s">
        <v>3437</v>
      </c>
      <c r="G1123" s="95">
        <v>45441</v>
      </c>
      <c r="H1123" s="95">
        <v>45441</v>
      </c>
      <c r="I1123" s="95">
        <v>45454</v>
      </c>
      <c r="J1123" s="95">
        <v>45496</v>
      </c>
      <c r="K1123" t="s">
        <v>3435</v>
      </c>
      <c r="L1123" s="95">
        <v>45441</v>
      </c>
      <c r="M1123" s="95">
        <v>45441</v>
      </c>
      <c r="N1123" s="95">
        <v>45454</v>
      </c>
      <c r="O1123" s="95">
        <v>45496</v>
      </c>
      <c r="P1123" t="s">
        <v>3435</v>
      </c>
      <c r="Q1123" t="s">
        <v>3435</v>
      </c>
      <c r="R1123" t="s">
        <v>3435</v>
      </c>
      <c r="S1123">
        <v>272662</v>
      </c>
      <c r="T1123">
        <v>272662</v>
      </c>
      <c r="U1123">
        <v>0</v>
      </c>
      <c r="V1123">
        <v>0</v>
      </c>
      <c r="W1123">
        <v>5453</v>
      </c>
      <c r="X1123">
        <v>272662</v>
      </c>
      <c r="Y1123">
        <v>267209</v>
      </c>
      <c r="Z1123">
        <v>0</v>
      </c>
      <c r="AA1123">
        <v>0</v>
      </c>
      <c r="AB1123">
        <v>0</v>
      </c>
      <c r="AC1123">
        <v>1</v>
      </c>
      <c r="AD1123" t="s">
        <v>3487</v>
      </c>
      <c r="AE1123">
        <v>1</v>
      </c>
    </row>
    <row r="1124" spans="1:31">
      <c r="A1124">
        <v>5223767</v>
      </c>
      <c r="B1124">
        <v>5182293</v>
      </c>
      <c r="C1124">
        <v>900228989</v>
      </c>
      <c r="D1124" t="s">
        <v>3436</v>
      </c>
      <c r="E1124" t="s">
        <v>1442</v>
      </c>
      <c r="F1124" t="s">
        <v>3437</v>
      </c>
      <c r="G1124" s="95">
        <v>45441</v>
      </c>
      <c r="H1124" s="95">
        <v>45441</v>
      </c>
      <c r="I1124" s="95">
        <v>45449</v>
      </c>
      <c r="J1124" s="95">
        <v>45473</v>
      </c>
      <c r="K1124" t="s">
        <v>3435</v>
      </c>
      <c r="L1124" s="95">
        <v>45441</v>
      </c>
      <c r="M1124" s="95">
        <v>45441</v>
      </c>
      <c r="N1124" s="95">
        <v>45449</v>
      </c>
      <c r="O1124" s="95">
        <v>45473</v>
      </c>
      <c r="P1124" t="s">
        <v>3435</v>
      </c>
      <c r="Q1124" t="s">
        <v>3435</v>
      </c>
      <c r="R1124" t="s">
        <v>3435</v>
      </c>
      <c r="S1124">
        <v>653133</v>
      </c>
      <c r="T1124">
        <v>653133</v>
      </c>
      <c r="U1124">
        <v>0</v>
      </c>
      <c r="V1124">
        <v>0</v>
      </c>
      <c r="W1124">
        <v>13063</v>
      </c>
      <c r="X1124">
        <v>653133</v>
      </c>
      <c r="Y1124">
        <v>640070</v>
      </c>
      <c r="Z1124">
        <v>0</v>
      </c>
      <c r="AA1124">
        <v>0</v>
      </c>
      <c r="AB1124">
        <v>0</v>
      </c>
      <c r="AC1124">
        <v>1</v>
      </c>
      <c r="AD1124" t="s">
        <v>3449</v>
      </c>
      <c r="AE1124">
        <v>1</v>
      </c>
    </row>
    <row r="1125" spans="1:31">
      <c r="A1125">
        <v>5223766</v>
      </c>
      <c r="B1125">
        <v>5201355</v>
      </c>
      <c r="C1125">
        <v>900228989</v>
      </c>
      <c r="D1125" t="s">
        <v>3436</v>
      </c>
      <c r="E1125" t="s">
        <v>1466</v>
      </c>
      <c r="F1125" t="s">
        <v>3437</v>
      </c>
      <c r="G1125" s="95">
        <v>45441</v>
      </c>
      <c r="H1125" s="95">
        <v>45441</v>
      </c>
      <c r="I1125" s="95">
        <v>45454</v>
      </c>
      <c r="J1125" s="95">
        <v>45498</v>
      </c>
      <c r="K1125" t="s">
        <v>3435</v>
      </c>
      <c r="L1125" s="95">
        <v>45441</v>
      </c>
      <c r="M1125" s="95">
        <v>45441</v>
      </c>
      <c r="N1125" s="95">
        <v>45454</v>
      </c>
      <c r="O1125" s="95">
        <v>45498</v>
      </c>
      <c r="P1125" t="s">
        <v>3435</v>
      </c>
      <c r="Q1125" t="s">
        <v>3435</v>
      </c>
      <c r="R1125" t="s">
        <v>3435</v>
      </c>
      <c r="S1125">
        <v>281660</v>
      </c>
      <c r="T1125">
        <v>281660</v>
      </c>
      <c r="U1125">
        <v>0</v>
      </c>
      <c r="V1125">
        <v>0</v>
      </c>
      <c r="W1125">
        <v>5633</v>
      </c>
      <c r="X1125">
        <v>281660</v>
      </c>
      <c r="Y1125">
        <v>276027</v>
      </c>
      <c r="Z1125">
        <v>0</v>
      </c>
      <c r="AA1125">
        <v>0</v>
      </c>
      <c r="AB1125">
        <v>0</v>
      </c>
      <c r="AC1125">
        <v>1</v>
      </c>
      <c r="AD1125" t="s">
        <v>3487</v>
      </c>
      <c r="AE1125">
        <v>1</v>
      </c>
    </row>
    <row r="1126" spans="1:31">
      <c r="A1126">
        <v>5273954</v>
      </c>
      <c r="B1126" t="s">
        <v>3435</v>
      </c>
      <c r="C1126">
        <v>900228989</v>
      </c>
      <c r="D1126" t="s">
        <v>3436</v>
      </c>
      <c r="E1126" t="s">
        <v>1601</v>
      </c>
      <c r="F1126" t="s">
        <v>3438</v>
      </c>
      <c r="G1126" s="95">
        <v>45441</v>
      </c>
      <c r="H1126" s="95">
        <v>45527</v>
      </c>
      <c r="I1126" s="95">
        <v>45537</v>
      </c>
      <c r="J1126" t="s">
        <v>3435</v>
      </c>
      <c r="K1126" s="95">
        <v>45560</v>
      </c>
      <c r="L1126" s="95">
        <v>45441</v>
      </c>
      <c r="M1126" s="95">
        <v>45527</v>
      </c>
      <c r="N1126" s="95">
        <v>45537</v>
      </c>
      <c r="O1126" t="s">
        <v>3435</v>
      </c>
      <c r="P1126" s="95">
        <v>45560</v>
      </c>
      <c r="Q1126" t="s">
        <v>3435</v>
      </c>
      <c r="R1126" t="s">
        <v>3787</v>
      </c>
      <c r="S1126">
        <v>11334625</v>
      </c>
      <c r="T1126">
        <v>11334625</v>
      </c>
      <c r="U1126">
        <v>0</v>
      </c>
      <c r="V1126">
        <v>0</v>
      </c>
      <c r="W1126">
        <v>0</v>
      </c>
      <c r="X1126">
        <v>0</v>
      </c>
      <c r="Y1126">
        <v>0</v>
      </c>
      <c r="Z1126">
        <v>0</v>
      </c>
      <c r="AA1126">
        <v>0</v>
      </c>
      <c r="AB1126">
        <v>11334625</v>
      </c>
      <c r="AC1126" t="s">
        <v>3435</v>
      </c>
      <c r="AD1126" t="s">
        <v>3435</v>
      </c>
      <c r="AE1126">
        <v>1</v>
      </c>
    </row>
    <row r="1127" spans="1:31">
      <c r="A1127">
        <v>5223789</v>
      </c>
      <c r="B1127">
        <v>5187940</v>
      </c>
      <c r="C1127">
        <v>900228989</v>
      </c>
      <c r="D1127" t="s">
        <v>3436</v>
      </c>
      <c r="E1127" t="s">
        <v>1467</v>
      </c>
      <c r="F1127" t="s">
        <v>3437</v>
      </c>
      <c r="G1127" s="95">
        <v>45441</v>
      </c>
      <c r="H1127" s="95">
        <v>45441</v>
      </c>
      <c r="I1127" s="95">
        <v>45454</v>
      </c>
      <c r="J1127" s="95">
        <v>45488</v>
      </c>
      <c r="K1127" t="s">
        <v>3435</v>
      </c>
      <c r="L1127" s="95">
        <v>45441</v>
      </c>
      <c r="M1127" s="95">
        <v>45441</v>
      </c>
      <c r="N1127" s="95">
        <v>45454</v>
      </c>
      <c r="O1127" s="95">
        <v>45488</v>
      </c>
      <c r="P1127" t="s">
        <v>3435</v>
      </c>
      <c r="Q1127" t="s">
        <v>3435</v>
      </c>
      <c r="R1127" t="s">
        <v>3435</v>
      </c>
      <c r="S1127">
        <v>281660</v>
      </c>
      <c r="T1127">
        <v>281660</v>
      </c>
      <c r="U1127">
        <v>0</v>
      </c>
      <c r="V1127">
        <v>0</v>
      </c>
      <c r="W1127">
        <v>5633</v>
      </c>
      <c r="X1127">
        <v>281660</v>
      </c>
      <c r="Y1127">
        <v>276027</v>
      </c>
      <c r="Z1127">
        <v>0</v>
      </c>
      <c r="AA1127">
        <v>0</v>
      </c>
      <c r="AB1127">
        <v>0</v>
      </c>
      <c r="AC1127">
        <v>1</v>
      </c>
      <c r="AD1127" t="s">
        <v>3526</v>
      </c>
      <c r="AE1127">
        <v>1</v>
      </c>
    </row>
    <row r="1128" spans="1:31">
      <c r="A1128">
        <v>5223810</v>
      </c>
      <c r="B1128">
        <v>5191138</v>
      </c>
      <c r="C1128">
        <v>900228989</v>
      </c>
      <c r="D1128" t="s">
        <v>3436</v>
      </c>
      <c r="E1128" t="s">
        <v>1486</v>
      </c>
      <c r="F1128" t="s">
        <v>3437</v>
      </c>
      <c r="G1128" s="95">
        <v>45441</v>
      </c>
      <c r="H1128" s="95">
        <v>45441</v>
      </c>
      <c r="I1128" s="95">
        <v>45454</v>
      </c>
      <c r="J1128" s="95">
        <v>45496</v>
      </c>
      <c r="K1128" t="s">
        <v>3435</v>
      </c>
      <c r="L1128" s="95">
        <v>45441</v>
      </c>
      <c r="M1128" s="95">
        <v>45441</v>
      </c>
      <c r="N1128" s="95">
        <v>45454</v>
      </c>
      <c r="O1128" s="95">
        <v>45496</v>
      </c>
      <c r="P1128" t="s">
        <v>3435</v>
      </c>
      <c r="Q1128" t="s">
        <v>3435</v>
      </c>
      <c r="R1128" t="s">
        <v>3435</v>
      </c>
      <c r="S1128">
        <v>878828</v>
      </c>
      <c r="T1128">
        <v>878828</v>
      </c>
      <c r="U1128">
        <v>0</v>
      </c>
      <c r="V1128">
        <v>0</v>
      </c>
      <c r="W1128">
        <v>17577</v>
      </c>
      <c r="X1128">
        <v>878828</v>
      </c>
      <c r="Y1128">
        <v>861251</v>
      </c>
      <c r="Z1128">
        <v>0</v>
      </c>
      <c r="AA1128">
        <v>0</v>
      </c>
      <c r="AB1128">
        <v>0</v>
      </c>
      <c r="AC1128">
        <v>1</v>
      </c>
      <c r="AD1128" t="s">
        <v>3487</v>
      </c>
      <c r="AE1128">
        <v>1</v>
      </c>
    </row>
    <row r="1129" spans="1:31">
      <c r="A1129">
        <v>5223828</v>
      </c>
      <c r="B1129">
        <v>5191142</v>
      </c>
      <c r="C1129">
        <v>900228989</v>
      </c>
      <c r="D1129" t="s">
        <v>3436</v>
      </c>
      <c r="E1129" t="s">
        <v>1502</v>
      </c>
      <c r="F1129" t="s">
        <v>3437</v>
      </c>
      <c r="G1129" s="95">
        <v>45441</v>
      </c>
      <c r="H1129" s="95">
        <v>45441</v>
      </c>
      <c r="I1129" s="95">
        <v>45449</v>
      </c>
      <c r="J1129" s="95">
        <v>45496</v>
      </c>
      <c r="K1129" t="s">
        <v>3435</v>
      </c>
      <c r="L1129" s="95">
        <v>45441</v>
      </c>
      <c r="M1129" s="95">
        <v>45441</v>
      </c>
      <c r="N1129" s="95">
        <v>45449</v>
      </c>
      <c r="O1129" s="95">
        <v>45496</v>
      </c>
      <c r="P1129" t="s">
        <v>3435</v>
      </c>
      <c r="Q1129" t="s">
        <v>3435</v>
      </c>
      <c r="R1129" t="s">
        <v>3435</v>
      </c>
      <c r="S1129">
        <v>787853</v>
      </c>
      <c r="T1129">
        <v>787853</v>
      </c>
      <c r="U1129">
        <v>0</v>
      </c>
      <c r="V1129">
        <v>0</v>
      </c>
      <c r="W1129">
        <v>15757</v>
      </c>
      <c r="X1129">
        <v>787853</v>
      </c>
      <c r="Y1129">
        <v>772096</v>
      </c>
      <c r="Z1129">
        <v>0</v>
      </c>
      <c r="AA1129">
        <v>0</v>
      </c>
      <c r="AB1129">
        <v>0</v>
      </c>
      <c r="AC1129">
        <v>1</v>
      </c>
      <c r="AD1129" t="s">
        <v>3487</v>
      </c>
      <c r="AE1129">
        <v>1</v>
      </c>
    </row>
    <row r="1130" spans="1:31">
      <c r="A1130">
        <v>5223895</v>
      </c>
      <c r="B1130">
        <v>5201356</v>
      </c>
      <c r="C1130">
        <v>900228989</v>
      </c>
      <c r="D1130" t="s">
        <v>3436</v>
      </c>
      <c r="E1130" t="s">
        <v>1498</v>
      </c>
      <c r="F1130" t="s">
        <v>3437</v>
      </c>
      <c r="G1130" s="95">
        <v>45441</v>
      </c>
      <c r="H1130" s="95">
        <v>45441</v>
      </c>
      <c r="I1130" s="95">
        <v>45449</v>
      </c>
      <c r="J1130" s="95">
        <v>45498</v>
      </c>
      <c r="K1130" t="s">
        <v>3435</v>
      </c>
      <c r="L1130" s="95">
        <v>45441</v>
      </c>
      <c r="M1130" s="95">
        <v>45441</v>
      </c>
      <c r="N1130" s="95">
        <v>45449</v>
      </c>
      <c r="O1130" s="95">
        <v>45498</v>
      </c>
      <c r="P1130" t="s">
        <v>3435</v>
      </c>
      <c r="Q1130" t="s">
        <v>3435</v>
      </c>
      <c r="R1130" t="s">
        <v>3435</v>
      </c>
      <c r="S1130">
        <v>335440</v>
      </c>
      <c r="T1130">
        <v>335440</v>
      </c>
      <c r="U1130">
        <v>0</v>
      </c>
      <c r="V1130">
        <v>0</v>
      </c>
      <c r="W1130">
        <v>6709</v>
      </c>
      <c r="X1130">
        <v>335440</v>
      </c>
      <c r="Y1130">
        <v>328731</v>
      </c>
      <c r="Z1130">
        <v>0</v>
      </c>
      <c r="AA1130">
        <v>0</v>
      </c>
      <c r="AB1130">
        <v>0</v>
      </c>
      <c r="AC1130">
        <v>1</v>
      </c>
      <c r="AD1130" t="s">
        <v>3487</v>
      </c>
      <c r="AE1130">
        <v>1</v>
      </c>
    </row>
    <row r="1131" spans="1:31">
      <c r="A1131">
        <v>5223938</v>
      </c>
      <c r="B1131">
        <v>5237502</v>
      </c>
      <c r="C1131">
        <v>900228989</v>
      </c>
      <c r="D1131" t="s">
        <v>3436</v>
      </c>
      <c r="E1131" t="s">
        <v>1468</v>
      </c>
      <c r="F1131" t="s">
        <v>3437</v>
      </c>
      <c r="G1131" s="95">
        <v>45441</v>
      </c>
      <c r="H1131" s="95">
        <v>45441</v>
      </c>
      <c r="I1131" s="95">
        <v>45454</v>
      </c>
      <c r="J1131" s="95">
        <v>45584</v>
      </c>
      <c r="K1131" t="s">
        <v>3435</v>
      </c>
      <c r="L1131" s="95">
        <v>45441</v>
      </c>
      <c r="M1131" s="95">
        <v>45441</v>
      </c>
      <c r="N1131" s="95">
        <v>45454</v>
      </c>
      <c r="O1131" s="95">
        <v>45584</v>
      </c>
      <c r="P1131" t="s">
        <v>3435</v>
      </c>
      <c r="Q1131" t="s">
        <v>3435</v>
      </c>
      <c r="R1131" t="s">
        <v>3435</v>
      </c>
      <c r="S1131">
        <v>281660</v>
      </c>
      <c r="T1131">
        <v>281660</v>
      </c>
      <c r="U1131">
        <v>0</v>
      </c>
      <c r="V1131">
        <v>0</v>
      </c>
      <c r="W1131">
        <v>5633</v>
      </c>
      <c r="X1131">
        <v>281660</v>
      </c>
      <c r="Y1131">
        <v>276027</v>
      </c>
      <c r="Z1131">
        <v>0</v>
      </c>
      <c r="AA1131">
        <v>0</v>
      </c>
      <c r="AB1131">
        <v>0</v>
      </c>
      <c r="AC1131">
        <v>1</v>
      </c>
      <c r="AD1131" t="s">
        <v>3526</v>
      </c>
      <c r="AE1131">
        <v>1</v>
      </c>
    </row>
    <row r="1132" spans="1:31">
      <c r="A1132">
        <v>5278854</v>
      </c>
      <c r="B1132">
        <v>5229484</v>
      </c>
      <c r="C1132">
        <v>900228989</v>
      </c>
      <c r="D1132" t="s">
        <v>3436</v>
      </c>
      <c r="E1132" t="s">
        <v>1490</v>
      </c>
      <c r="F1132" t="s">
        <v>3451</v>
      </c>
      <c r="G1132" s="95">
        <v>45441</v>
      </c>
      <c r="H1132" s="95">
        <v>45534</v>
      </c>
      <c r="I1132" s="95">
        <v>45537</v>
      </c>
      <c r="J1132" s="95">
        <v>45561</v>
      </c>
      <c r="K1132" t="s">
        <v>3435</v>
      </c>
      <c r="L1132" s="95">
        <v>45441</v>
      </c>
      <c r="M1132" s="95">
        <v>45534</v>
      </c>
      <c r="N1132" s="95">
        <v>45537</v>
      </c>
      <c r="O1132" s="95">
        <v>45561</v>
      </c>
      <c r="P1132" t="s">
        <v>3435</v>
      </c>
      <c r="Q1132" t="s">
        <v>3435</v>
      </c>
      <c r="R1132" t="s">
        <v>3435</v>
      </c>
      <c r="S1132">
        <v>3820983</v>
      </c>
      <c r="T1132">
        <v>3820983</v>
      </c>
      <c r="U1132">
        <v>0</v>
      </c>
      <c r="V1132">
        <v>0</v>
      </c>
      <c r="W1132">
        <v>76249</v>
      </c>
      <c r="X1132">
        <v>3812437</v>
      </c>
      <c r="Y1132">
        <v>3736188</v>
      </c>
      <c r="Z1132">
        <v>0</v>
      </c>
      <c r="AA1132">
        <v>8546</v>
      </c>
      <c r="AB1132">
        <v>0</v>
      </c>
      <c r="AC1132">
        <v>1</v>
      </c>
      <c r="AD1132" t="s">
        <v>3449</v>
      </c>
      <c r="AE1132">
        <v>1</v>
      </c>
    </row>
    <row r="1133" spans="1:31">
      <c r="A1133">
        <v>5224052</v>
      </c>
      <c r="B1133">
        <v>5191206</v>
      </c>
      <c r="C1133">
        <v>900228989</v>
      </c>
      <c r="D1133" t="s">
        <v>3436</v>
      </c>
      <c r="E1133" t="s">
        <v>1484</v>
      </c>
      <c r="F1133" t="s">
        <v>3437</v>
      </c>
      <c r="G1133" s="95">
        <v>45442</v>
      </c>
      <c r="H1133" s="95">
        <v>45442</v>
      </c>
      <c r="I1133" s="95">
        <v>45454</v>
      </c>
      <c r="J1133" s="95">
        <v>45496</v>
      </c>
      <c r="K1133" t="s">
        <v>3435</v>
      </c>
      <c r="L1133" s="95">
        <v>45442</v>
      </c>
      <c r="M1133" s="95">
        <v>45442</v>
      </c>
      <c r="N1133" s="95">
        <v>45454</v>
      </c>
      <c r="O1133" s="95">
        <v>45496</v>
      </c>
      <c r="P1133" t="s">
        <v>3435</v>
      </c>
      <c r="Q1133" t="s">
        <v>3435</v>
      </c>
      <c r="R1133" t="s">
        <v>3435</v>
      </c>
      <c r="S1133">
        <v>843314</v>
      </c>
      <c r="T1133">
        <v>843314</v>
      </c>
      <c r="U1133">
        <v>0</v>
      </c>
      <c r="V1133">
        <v>0</v>
      </c>
      <c r="W1133">
        <v>16866</v>
      </c>
      <c r="X1133">
        <v>843314</v>
      </c>
      <c r="Y1133">
        <v>826448</v>
      </c>
      <c r="Z1133">
        <v>0</v>
      </c>
      <c r="AA1133">
        <v>0</v>
      </c>
      <c r="AB1133">
        <v>0</v>
      </c>
      <c r="AC1133">
        <v>1</v>
      </c>
      <c r="AD1133" t="s">
        <v>3487</v>
      </c>
      <c r="AE1133">
        <v>1</v>
      </c>
    </row>
    <row r="1134" spans="1:31">
      <c r="A1134">
        <v>5224051</v>
      </c>
      <c r="B1134">
        <v>5201359</v>
      </c>
      <c r="C1134">
        <v>900228989</v>
      </c>
      <c r="D1134" t="s">
        <v>3436</v>
      </c>
      <c r="E1134" t="s">
        <v>1462</v>
      </c>
      <c r="F1134" t="s">
        <v>3437</v>
      </c>
      <c r="G1134" s="95">
        <v>45442</v>
      </c>
      <c r="H1134" s="95">
        <v>45442</v>
      </c>
      <c r="I1134" s="95">
        <v>45454</v>
      </c>
      <c r="J1134" s="95">
        <v>45498</v>
      </c>
      <c r="K1134" t="s">
        <v>3435</v>
      </c>
      <c r="L1134" s="95">
        <v>45442</v>
      </c>
      <c r="M1134" s="95">
        <v>45442</v>
      </c>
      <c r="N1134" s="95">
        <v>45454</v>
      </c>
      <c r="O1134" s="95">
        <v>45498</v>
      </c>
      <c r="P1134" t="s">
        <v>3435</v>
      </c>
      <c r="Q1134" t="s">
        <v>3435</v>
      </c>
      <c r="R1134" t="s">
        <v>3435</v>
      </c>
      <c r="S1134">
        <v>210053</v>
      </c>
      <c r="T1134">
        <v>210053</v>
      </c>
      <c r="U1134">
        <v>0</v>
      </c>
      <c r="V1134">
        <v>0</v>
      </c>
      <c r="W1134">
        <v>4201</v>
      </c>
      <c r="X1134">
        <v>210053</v>
      </c>
      <c r="Y1134">
        <v>205852</v>
      </c>
      <c r="Z1134">
        <v>0</v>
      </c>
      <c r="AA1134">
        <v>0</v>
      </c>
      <c r="AB1134">
        <v>0</v>
      </c>
      <c r="AC1134">
        <v>1</v>
      </c>
      <c r="AD1134" t="s">
        <v>3487</v>
      </c>
      <c r="AE1134">
        <v>1</v>
      </c>
    </row>
    <row r="1135" spans="1:31">
      <c r="A1135">
        <v>5224054</v>
      </c>
      <c r="B1135">
        <v>5201360</v>
      </c>
      <c r="C1135">
        <v>900228989</v>
      </c>
      <c r="D1135" t="s">
        <v>3436</v>
      </c>
      <c r="E1135" t="s">
        <v>1472</v>
      </c>
      <c r="F1135" t="s">
        <v>3437</v>
      </c>
      <c r="G1135" s="95">
        <v>45442</v>
      </c>
      <c r="H1135" s="95">
        <v>45442</v>
      </c>
      <c r="I1135" s="95">
        <v>45454</v>
      </c>
      <c r="J1135" s="95">
        <v>45498</v>
      </c>
      <c r="K1135" t="s">
        <v>3435</v>
      </c>
      <c r="L1135" s="95">
        <v>45442</v>
      </c>
      <c r="M1135" s="95">
        <v>45442</v>
      </c>
      <c r="N1135" s="95">
        <v>45454</v>
      </c>
      <c r="O1135" s="95">
        <v>45498</v>
      </c>
      <c r="P1135" t="s">
        <v>3435</v>
      </c>
      <c r="Q1135" t="s">
        <v>3435</v>
      </c>
      <c r="R1135" t="s">
        <v>3435</v>
      </c>
      <c r="S1135">
        <v>364391</v>
      </c>
      <c r="T1135">
        <v>364391</v>
      </c>
      <c r="U1135">
        <v>0</v>
      </c>
      <c r="V1135">
        <v>0</v>
      </c>
      <c r="W1135">
        <v>7288</v>
      </c>
      <c r="X1135">
        <v>364391</v>
      </c>
      <c r="Y1135">
        <v>357103</v>
      </c>
      <c r="Z1135">
        <v>0</v>
      </c>
      <c r="AA1135">
        <v>0</v>
      </c>
      <c r="AB1135">
        <v>0</v>
      </c>
      <c r="AC1135">
        <v>1</v>
      </c>
      <c r="AD1135" t="s">
        <v>3487</v>
      </c>
      <c r="AE1135">
        <v>1</v>
      </c>
    </row>
    <row r="1136" spans="1:31">
      <c r="A1136">
        <v>5224066</v>
      </c>
      <c r="B1136">
        <v>5191213</v>
      </c>
      <c r="C1136">
        <v>900228989</v>
      </c>
      <c r="D1136" t="s">
        <v>3436</v>
      </c>
      <c r="E1136" t="s">
        <v>1483</v>
      </c>
      <c r="F1136" t="s">
        <v>3437</v>
      </c>
      <c r="G1136" s="95">
        <v>45442</v>
      </c>
      <c r="H1136" s="95">
        <v>45442</v>
      </c>
      <c r="I1136" s="95">
        <v>45454</v>
      </c>
      <c r="J1136" s="95">
        <v>45496</v>
      </c>
      <c r="K1136" t="s">
        <v>3435</v>
      </c>
      <c r="L1136" s="95">
        <v>45442</v>
      </c>
      <c r="M1136" s="95">
        <v>45442</v>
      </c>
      <c r="N1136" s="95">
        <v>45454</v>
      </c>
      <c r="O1136" s="95">
        <v>45496</v>
      </c>
      <c r="P1136" t="s">
        <v>3435</v>
      </c>
      <c r="Q1136" t="s">
        <v>3435</v>
      </c>
      <c r="R1136" t="s">
        <v>3435</v>
      </c>
      <c r="S1136">
        <v>820413</v>
      </c>
      <c r="T1136">
        <v>820413</v>
      </c>
      <c r="U1136">
        <v>0</v>
      </c>
      <c r="V1136">
        <v>0</v>
      </c>
      <c r="W1136">
        <v>16408</v>
      </c>
      <c r="X1136">
        <v>820413</v>
      </c>
      <c r="Y1136">
        <v>804005</v>
      </c>
      <c r="Z1136">
        <v>0</v>
      </c>
      <c r="AA1136">
        <v>0</v>
      </c>
      <c r="AB1136">
        <v>0</v>
      </c>
      <c r="AC1136">
        <v>1</v>
      </c>
      <c r="AD1136" t="s">
        <v>3487</v>
      </c>
      <c r="AE1136">
        <v>1</v>
      </c>
    </row>
    <row r="1137" spans="1:31">
      <c r="A1137">
        <v>5277119</v>
      </c>
      <c r="B1137">
        <v>5239365</v>
      </c>
      <c r="C1137">
        <v>900228989</v>
      </c>
      <c r="D1137" t="s">
        <v>3436</v>
      </c>
      <c r="E1137" t="s">
        <v>1622</v>
      </c>
      <c r="F1137" t="s">
        <v>3451</v>
      </c>
      <c r="G1137" s="95">
        <v>45442</v>
      </c>
      <c r="H1137" s="95">
        <v>45532</v>
      </c>
      <c r="I1137" s="95">
        <v>45537</v>
      </c>
      <c r="J1137" s="95">
        <v>45587</v>
      </c>
      <c r="K1137" t="s">
        <v>3435</v>
      </c>
      <c r="L1137" s="95">
        <v>45442</v>
      </c>
      <c r="M1137" s="95">
        <v>45532</v>
      </c>
      <c r="N1137" s="95">
        <v>45537</v>
      </c>
      <c r="O1137" s="95">
        <v>45587</v>
      </c>
      <c r="P1137" t="s">
        <v>3435</v>
      </c>
      <c r="Q1137" t="s">
        <v>3435</v>
      </c>
      <c r="R1137" t="s">
        <v>3435</v>
      </c>
      <c r="S1137">
        <v>4906828</v>
      </c>
      <c r="T1137">
        <v>1028</v>
      </c>
      <c r="U1137">
        <v>0</v>
      </c>
      <c r="V1137">
        <v>0</v>
      </c>
      <c r="W1137">
        <v>0</v>
      </c>
      <c r="X1137">
        <v>0</v>
      </c>
      <c r="Y1137">
        <v>0</v>
      </c>
      <c r="Z1137">
        <v>0</v>
      </c>
      <c r="AA1137">
        <v>1028</v>
      </c>
      <c r="AB1137">
        <v>0</v>
      </c>
      <c r="AC1137">
        <v>2</v>
      </c>
      <c r="AD1137" t="s">
        <v>3452</v>
      </c>
      <c r="AE1137">
        <v>1</v>
      </c>
    </row>
    <row r="1138" spans="1:31">
      <c r="A1138">
        <v>5224136</v>
      </c>
      <c r="B1138">
        <v>5191236</v>
      </c>
      <c r="C1138">
        <v>900228989</v>
      </c>
      <c r="D1138" t="s">
        <v>3436</v>
      </c>
      <c r="E1138" t="s">
        <v>1501</v>
      </c>
      <c r="F1138" t="s">
        <v>3437</v>
      </c>
      <c r="G1138" s="95">
        <v>45442</v>
      </c>
      <c r="H1138" s="95">
        <v>45442</v>
      </c>
      <c r="I1138" s="95">
        <v>45449</v>
      </c>
      <c r="J1138" s="95">
        <v>45496</v>
      </c>
      <c r="K1138" t="s">
        <v>3435</v>
      </c>
      <c r="L1138" s="95">
        <v>45442</v>
      </c>
      <c r="M1138" s="95">
        <v>45442</v>
      </c>
      <c r="N1138" s="95">
        <v>45449</v>
      </c>
      <c r="O1138" s="95">
        <v>45496</v>
      </c>
      <c r="P1138" t="s">
        <v>3435</v>
      </c>
      <c r="Q1138" t="s">
        <v>3435</v>
      </c>
      <c r="R1138" t="s">
        <v>3435</v>
      </c>
      <c r="S1138">
        <v>593134</v>
      </c>
      <c r="T1138">
        <v>593134</v>
      </c>
      <c r="U1138">
        <v>0</v>
      </c>
      <c r="V1138">
        <v>0</v>
      </c>
      <c r="W1138">
        <v>11863</v>
      </c>
      <c r="X1138">
        <v>593134</v>
      </c>
      <c r="Y1138">
        <v>581271</v>
      </c>
      <c r="Z1138">
        <v>0</v>
      </c>
      <c r="AA1138">
        <v>0</v>
      </c>
      <c r="AB1138">
        <v>0</v>
      </c>
      <c r="AC1138">
        <v>1</v>
      </c>
      <c r="AD1138" t="s">
        <v>3487</v>
      </c>
      <c r="AE1138">
        <v>1</v>
      </c>
    </row>
    <row r="1139" spans="1:31">
      <c r="A1139">
        <v>5224286</v>
      </c>
      <c r="B1139">
        <v>5179599</v>
      </c>
      <c r="C1139">
        <v>900228989</v>
      </c>
      <c r="D1139" t="s">
        <v>3436</v>
      </c>
      <c r="E1139" t="s">
        <v>1431</v>
      </c>
      <c r="F1139" t="s">
        <v>3451</v>
      </c>
      <c r="G1139" s="95">
        <v>45442</v>
      </c>
      <c r="H1139" s="95">
        <v>45442</v>
      </c>
      <c r="I1139" s="95">
        <v>45449</v>
      </c>
      <c r="J1139" s="95">
        <v>45468</v>
      </c>
      <c r="K1139" t="s">
        <v>3435</v>
      </c>
      <c r="L1139" s="95">
        <v>45442</v>
      </c>
      <c r="M1139" s="95">
        <v>45442</v>
      </c>
      <c r="N1139" s="95">
        <v>45449</v>
      </c>
      <c r="O1139" s="95">
        <v>45468</v>
      </c>
      <c r="P1139" t="s">
        <v>3435</v>
      </c>
      <c r="Q1139" t="s">
        <v>3435</v>
      </c>
      <c r="R1139" t="s">
        <v>3435</v>
      </c>
      <c r="S1139">
        <v>1020593</v>
      </c>
      <c r="T1139">
        <v>1020593</v>
      </c>
      <c r="U1139">
        <v>0</v>
      </c>
      <c r="V1139">
        <v>0</v>
      </c>
      <c r="W1139">
        <v>18514</v>
      </c>
      <c r="X1139">
        <v>925713</v>
      </c>
      <c r="Y1139">
        <v>907199</v>
      </c>
      <c r="Z1139">
        <v>0</v>
      </c>
      <c r="AA1139">
        <v>94880</v>
      </c>
      <c r="AB1139">
        <v>0</v>
      </c>
      <c r="AC1139">
        <v>1</v>
      </c>
      <c r="AD1139" t="s">
        <v>3449</v>
      </c>
      <c r="AE1139">
        <v>1</v>
      </c>
    </row>
    <row r="1140" spans="1:31">
      <c r="A1140">
        <v>5224287</v>
      </c>
      <c r="B1140">
        <v>5177797</v>
      </c>
      <c r="C1140">
        <v>900228989</v>
      </c>
      <c r="D1140" t="s">
        <v>3436</v>
      </c>
      <c r="E1140" t="s">
        <v>1461</v>
      </c>
      <c r="F1140" t="s">
        <v>3437</v>
      </c>
      <c r="G1140" s="95">
        <v>45442</v>
      </c>
      <c r="H1140" s="95">
        <v>45442</v>
      </c>
      <c r="I1140" s="95">
        <v>45454</v>
      </c>
      <c r="J1140" s="95">
        <v>45463</v>
      </c>
      <c r="K1140" t="s">
        <v>3435</v>
      </c>
      <c r="L1140" s="95">
        <v>45442</v>
      </c>
      <c r="M1140" s="95">
        <v>45442</v>
      </c>
      <c r="N1140" s="95">
        <v>45454</v>
      </c>
      <c r="O1140" s="95">
        <v>45463</v>
      </c>
      <c r="P1140" t="s">
        <v>3435</v>
      </c>
      <c r="Q1140" t="s">
        <v>3435</v>
      </c>
      <c r="R1140" t="s">
        <v>3435</v>
      </c>
      <c r="S1140">
        <v>161401</v>
      </c>
      <c r="T1140">
        <v>161401</v>
      </c>
      <c r="U1140">
        <v>0</v>
      </c>
      <c r="V1140">
        <v>0</v>
      </c>
      <c r="W1140">
        <v>0</v>
      </c>
      <c r="X1140">
        <v>161401</v>
      </c>
      <c r="Y1140">
        <v>161401</v>
      </c>
      <c r="Z1140">
        <v>0</v>
      </c>
      <c r="AA1140">
        <v>0</v>
      </c>
      <c r="AB1140">
        <v>0</v>
      </c>
      <c r="AC1140">
        <v>1</v>
      </c>
      <c r="AD1140" t="s">
        <v>3526</v>
      </c>
      <c r="AE1140">
        <v>1</v>
      </c>
    </row>
    <row r="1141" spans="1:31">
      <c r="A1141">
        <v>5224605</v>
      </c>
      <c r="B1141">
        <v>5233625</v>
      </c>
      <c r="C1141">
        <v>900228989</v>
      </c>
      <c r="D1141" t="s">
        <v>3436</v>
      </c>
      <c r="E1141" t="s">
        <v>1464</v>
      </c>
      <c r="F1141" t="s">
        <v>3437</v>
      </c>
      <c r="G1141" s="95">
        <v>45442</v>
      </c>
      <c r="H1141" s="95">
        <v>45442</v>
      </c>
      <c r="I1141" s="95">
        <v>45454</v>
      </c>
      <c r="J1141" s="95">
        <v>45576</v>
      </c>
      <c r="K1141" t="s">
        <v>3435</v>
      </c>
      <c r="L1141" s="95">
        <v>45442</v>
      </c>
      <c r="M1141" s="95">
        <v>45442</v>
      </c>
      <c r="N1141" s="95">
        <v>45454</v>
      </c>
      <c r="O1141" s="95">
        <v>45576</v>
      </c>
      <c r="P1141" t="s">
        <v>3435</v>
      </c>
      <c r="Q1141" t="s">
        <v>3435</v>
      </c>
      <c r="R1141" t="s">
        <v>3435</v>
      </c>
      <c r="S1141">
        <v>263920</v>
      </c>
      <c r="T1141">
        <v>263920</v>
      </c>
      <c r="U1141">
        <v>0</v>
      </c>
      <c r="V1141">
        <v>0</v>
      </c>
      <c r="W1141">
        <v>5278</v>
      </c>
      <c r="X1141">
        <v>263920</v>
      </c>
      <c r="Y1141">
        <v>258642</v>
      </c>
      <c r="Z1141">
        <v>0</v>
      </c>
      <c r="AA1141">
        <v>0</v>
      </c>
      <c r="AB1141">
        <v>0</v>
      </c>
      <c r="AC1141">
        <v>1</v>
      </c>
      <c r="AD1141" t="s">
        <v>3526</v>
      </c>
      <c r="AE1141">
        <v>1</v>
      </c>
    </row>
    <row r="1142" spans="1:31">
      <c r="A1142">
        <v>5224714</v>
      </c>
      <c r="B1142">
        <v>5221101</v>
      </c>
      <c r="C1142">
        <v>900228989</v>
      </c>
      <c r="D1142" t="s">
        <v>3436</v>
      </c>
      <c r="E1142" t="s">
        <v>1503</v>
      </c>
      <c r="F1142" t="s">
        <v>3437</v>
      </c>
      <c r="G1142" s="95">
        <v>45442</v>
      </c>
      <c r="H1142" s="95">
        <v>45442</v>
      </c>
      <c r="I1142" s="95">
        <v>45449</v>
      </c>
      <c r="J1142" s="95">
        <v>45552</v>
      </c>
      <c r="K1142" t="s">
        <v>3435</v>
      </c>
      <c r="L1142" s="95">
        <v>45442</v>
      </c>
      <c r="M1142" s="95">
        <v>45442</v>
      </c>
      <c r="N1142" s="95">
        <v>45449</v>
      </c>
      <c r="O1142" s="95">
        <v>45552</v>
      </c>
      <c r="P1142" t="s">
        <v>3435</v>
      </c>
      <c r="Q1142" t="s">
        <v>3435</v>
      </c>
      <c r="R1142" t="s">
        <v>3435</v>
      </c>
      <c r="S1142">
        <v>798381</v>
      </c>
      <c r="T1142">
        <v>798381</v>
      </c>
      <c r="U1142">
        <v>0</v>
      </c>
      <c r="V1142">
        <v>0</v>
      </c>
      <c r="W1142">
        <v>15968</v>
      </c>
      <c r="X1142">
        <v>798381</v>
      </c>
      <c r="Y1142">
        <v>782413</v>
      </c>
      <c r="Z1142">
        <v>0</v>
      </c>
      <c r="AA1142">
        <v>0</v>
      </c>
      <c r="AB1142">
        <v>0</v>
      </c>
      <c r="AC1142">
        <v>1</v>
      </c>
      <c r="AD1142" t="s">
        <v>3487</v>
      </c>
      <c r="AE1142">
        <v>1</v>
      </c>
    </row>
    <row r="1143" spans="1:31">
      <c r="A1143">
        <v>5225074</v>
      </c>
      <c r="B1143">
        <v>5182503</v>
      </c>
      <c r="C1143">
        <v>900228989</v>
      </c>
      <c r="D1143" t="s">
        <v>3436</v>
      </c>
      <c r="E1143" t="s">
        <v>1620</v>
      </c>
      <c r="F1143" t="s">
        <v>3437</v>
      </c>
      <c r="G1143" s="95">
        <v>45442</v>
      </c>
      <c r="H1143" s="95">
        <v>45442</v>
      </c>
      <c r="I1143" s="95">
        <v>45456</v>
      </c>
      <c r="J1143" s="95">
        <v>45473</v>
      </c>
      <c r="K1143" t="s">
        <v>3435</v>
      </c>
      <c r="L1143" s="95">
        <v>45442</v>
      </c>
      <c r="M1143" s="95">
        <v>45442</v>
      </c>
      <c r="N1143" s="95">
        <v>45456</v>
      </c>
      <c r="O1143" s="95">
        <v>45473</v>
      </c>
      <c r="P1143" t="s">
        <v>3435</v>
      </c>
      <c r="Q1143" t="s">
        <v>3435</v>
      </c>
      <c r="R1143" t="s">
        <v>3435</v>
      </c>
      <c r="S1143">
        <v>3284749</v>
      </c>
      <c r="T1143">
        <v>2947049</v>
      </c>
      <c r="U1143">
        <v>0</v>
      </c>
      <c r="V1143">
        <v>337700</v>
      </c>
      <c r="W1143">
        <v>65695</v>
      </c>
      <c r="X1143">
        <v>2947049</v>
      </c>
      <c r="Y1143">
        <v>2881354</v>
      </c>
      <c r="Z1143">
        <v>0</v>
      </c>
      <c r="AA1143">
        <v>0</v>
      </c>
      <c r="AB1143">
        <v>0</v>
      </c>
      <c r="AC1143">
        <v>1</v>
      </c>
      <c r="AD1143" t="s">
        <v>3449</v>
      </c>
      <c r="AE1143">
        <v>1</v>
      </c>
    </row>
    <row r="1144" spans="1:31">
      <c r="A1144">
        <v>5278931</v>
      </c>
      <c r="B1144">
        <v>5273267</v>
      </c>
      <c r="C1144">
        <v>900228989</v>
      </c>
      <c r="D1144" t="s">
        <v>3436</v>
      </c>
      <c r="E1144" t="s">
        <v>1592</v>
      </c>
      <c r="F1144" t="s">
        <v>3451</v>
      </c>
      <c r="G1144" s="95">
        <v>45442</v>
      </c>
      <c r="H1144" s="95">
        <v>45534</v>
      </c>
      <c r="I1144" s="95">
        <v>45537</v>
      </c>
      <c r="J1144" s="95">
        <v>45623</v>
      </c>
      <c r="K1144" t="s">
        <v>3435</v>
      </c>
      <c r="L1144" s="95">
        <v>45442</v>
      </c>
      <c r="M1144" s="95">
        <v>45534</v>
      </c>
      <c r="N1144" s="95">
        <v>45537</v>
      </c>
      <c r="O1144" s="95">
        <v>45623</v>
      </c>
      <c r="P1144" t="s">
        <v>3435</v>
      </c>
      <c r="Q1144" t="s">
        <v>3435</v>
      </c>
      <c r="R1144" t="s">
        <v>3435</v>
      </c>
      <c r="S1144">
        <v>2715193</v>
      </c>
      <c r="T1144">
        <v>161247</v>
      </c>
      <c r="U1144">
        <v>0</v>
      </c>
      <c r="V1144">
        <v>0</v>
      </c>
      <c r="W1144">
        <v>0</v>
      </c>
      <c r="X1144">
        <v>0</v>
      </c>
      <c r="Y1144">
        <v>0</v>
      </c>
      <c r="Z1144">
        <v>0</v>
      </c>
      <c r="AA1144">
        <v>161247</v>
      </c>
      <c r="AB1144">
        <v>0</v>
      </c>
      <c r="AC1144">
        <v>3</v>
      </c>
      <c r="AD1144" t="s">
        <v>3452</v>
      </c>
      <c r="AE1144">
        <v>1</v>
      </c>
    </row>
    <row r="1145" spans="1:31">
      <c r="A1145">
        <v>5225294</v>
      </c>
      <c r="B1145">
        <v>5191317</v>
      </c>
      <c r="C1145">
        <v>900228989</v>
      </c>
      <c r="D1145" t="s">
        <v>3436</v>
      </c>
      <c r="E1145" t="s">
        <v>1488</v>
      </c>
      <c r="F1145" t="s">
        <v>3437</v>
      </c>
      <c r="G1145" s="95">
        <v>45442</v>
      </c>
      <c r="H1145" s="95">
        <v>45442</v>
      </c>
      <c r="I1145" s="95">
        <v>45449</v>
      </c>
      <c r="J1145" s="95">
        <v>45496</v>
      </c>
      <c r="K1145" t="s">
        <v>3435</v>
      </c>
      <c r="L1145" s="95">
        <v>45442</v>
      </c>
      <c r="M1145" s="95">
        <v>45442</v>
      </c>
      <c r="N1145" s="95">
        <v>45449</v>
      </c>
      <c r="O1145" s="95">
        <v>45496</v>
      </c>
      <c r="P1145" t="s">
        <v>3435</v>
      </c>
      <c r="Q1145" t="s">
        <v>3435</v>
      </c>
      <c r="R1145" t="s">
        <v>3435</v>
      </c>
      <c r="S1145">
        <v>57200</v>
      </c>
      <c r="T1145">
        <v>52700</v>
      </c>
      <c r="U1145">
        <v>0</v>
      </c>
      <c r="V1145">
        <v>4500</v>
      </c>
      <c r="W1145">
        <v>0</v>
      </c>
      <c r="X1145">
        <v>52700</v>
      </c>
      <c r="Y1145">
        <v>52700</v>
      </c>
      <c r="Z1145">
        <v>0</v>
      </c>
      <c r="AA1145">
        <v>0</v>
      </c>
      <c r="AB1145">
        <v>0</v>
      </c>
      <c r="AC1145">
        <v>1</v>
      </c>
      <c r="AD1145" t="s">
        <v>3487</v>
      </c>
      <c r="AE1145">
        <v>1</v>
      </c>
    </row>
    <row r="1146" spans="1:31">
      <c r="A1146">
        <v>5106774</v>
      </c>
      <c r="B1146">
        <v>5122594</v>
      </c>
      <c r="C1146">
        <v>900228989</v>
      </c>
      <c r="D1146" t="s">
        <v>3436</v>
      </c>
      <c r="E1146" t="s">
        <v>770</v>
      </c>
      <c r="F1146" t="s">
        <v>3451</v>
      </c>
      <c r="G1146" s="95">
        <v>45242</v>
      </c>
      <c r="H1146" s="95">
        <v>45242</v>
      </c>
      <c r="I1146" s="95">
        <v>45272</v>
      </c>
      <c r="J1146" s="95">
        <v>45350</v>
      </c>
      <c r="K1146" t="s">
        <v>3435</v>
      </c>
      <c r="L1146" s="95">
        <v>45242</v>
      </c>
      <c r="M1146" s="95">
        <v>45242</v>
      </c>
      <c r="N1146" s="95">
        <v>45272</v>
      </c>
      <c r="O1146" s="95">
        <v>45350</v>
      </c>
      <c r="P1146" t="s">
        <v>3435</v>
      </c>
      <c r="Q1146" t="s">
        <v>3435</v>
      </c>
      <c r="R1146" t="s">
        <v>3435</v>
      </c>
      <c r="S1146">
        <v>2852979</v>
      </c>
      <c r="T1146">
        <v>103280</v>
      </c>
      <c r="U1146">
        <v>0</v>
      </c>
      <c r="V1146">
        <v>0</v>
      </c>
      <c r="W1146">
        <v>0</v>
      </c>
      <c r="X1146">
        <v>0</v>
      </c>
      <c r="Y1146">
        <v>0</v>
      </c>
      <c r="Z1146">
        <v>0</v>
      </c>
      <c r="AA1146">
        <v>103280</v>
      </c>
      <c r="AB1146">
        <v>0</v>
      </c>
      <c r="AC1146">
        <v>2</v>
      </c>
      <c r="AD1146" t="s">
        <v>3788</v>
      </c>
      <c r="AE1146">
        <v>1</v>
      </c>
    </row>
    <row r="1147" spans="1:31">
      <c r="A1147">
        <v>5225465</v>
      </c>
      <c r="B1147">
        <v>5201364</v>
      </c>
      <c r="C1147">
        <v>900228989</v>
      </c>
      <c r="D1147" t="s">
        <v>3436</v>
      </c>
      <c r="E1147" t="s">
        <v>1469</v>
      </c>
      <c r="F1147" t="s">
        <v>3437</v>
      </c>
      <c r="G1147" s="95">
        <v>45443</v>
      </c>
      <c r="H1147" s="95">
        <v>45443</v>
      </c>
      <c r="I1147" s="95">
        <v>45454</v>
      </c>
      <c r="J1147" s="95">
        <v>45498</v>
      </c>
      <c r="K1147" t="s">
        <v>3435</v>
      </c>
      <c r="L1147" s="95">
        <v>45443</v>
      </c>
      <c r="M1147" s="95">
        <v>45443</v>
      </c>
      <c r="N1147" s="95">
        <v>45454</v>
      </c>
      <c r="O1147" s="95">
        <v>45498</v>
      </c>
      <c r="P1147" t="s">
        <v>3435</v>
      </c>
      <c r="Q1147" t="s">
        <v>3435</v>
      </c>
      <c r="R1147" t="s">
        <v>3435</v>
      </c>
      <c r="S1147">
        <v>291029</v>
      </c>
      <c r="T1147">
        <v>291029</v>
      </c>
      <c r="U1147">
        <v>0</v>
      </c>
      <c r="V1147">
        <v>0</v>
      </c>
      <c r="W1147">
        <v>5821</v>
      </c>
      <c r="X1147">
        <v>291029</v>
      </c>
      <c r="Y1147">
        <v>285208</v>
      </c>
      <c r="Z1147">
        <v>0</v>
      </c>
      <c r="AA1147">
        <v>0</v>
      </c>
      <c r="AB1147">
        <v>0</v>
      </c>
      <c r="AC1147">
        <v>1</v>
      </c>
      <c r="AD1147" t="s">
        <v>3487</v>
      </c>
      <c r="AE1147">
        <v>1</v>
      </c>
    </row>
    <row r="1148" spans="1:31">
      <c r="A1148">
        <v>5225467</v>
      </c>
      <c r="B1148">
        <v>5191342</v>
      </c>
      <c r="C1148">
        <v>900228989</v>
      </c>
      <c r="D1148" t="s">
        <v>3436</v>
      </c>
      <c r="E1148" t="s">
        <v>1504</v>
      </c>
      <c r="F1148" t="s">
        <v>3437</v>
      </c>
      <c r="G1148" s="95">
        <v>45443</v>
      </c>
      <c r="H1148" s="95">
        <v>45443</v>
      </c>
      <c r="I1148" s="95">
        <v>45449</v>
      </c>
      <c r="J1148" s="95">
        <v>45496</v>
      </c>
      <c r="K1148" t="s">
        <v>3435</v>
      </c>
      <c r="L1148" s="95">
        <v>45443</v>
      </c>
      <c r="M1148" s="95">
        <v>45443</v>
      </c>
      <c r="N1148" s="95">
        <v>45449</v>
      </c>
      <c r="O1148" s="95">
        <v>45496</v>
      </c>
      <c r="P1148" t="s">
        <v>3435</v>
      </c>
      <c r="Q1148" t="s">
        <v>3435</v>
      </c>
      <c r="R1148" t="s">
        <v>3435</v>
      </c>
      <c r="S1148">
        <v>1240677</v>
      </c>
      <c r="T1148">
        <v>1240677</v>
      </c>
      <c r="U1148">
        <v>0</v>
      </c>
      <c r="V1148">
        <v>0</v>
      </c>
      <c r="W1148">
        <v>24814</v>
      </c>
      <c r="X1148">
        <v>1240677</v>
      </c>
      <c r="Y1148">
        <v>1215863</v>
      </c>
      <c r="Z1148">
        <v>0</v>
      </c>
      <c r="AA1148">
        <v>0</v>
      </c>
      <c r="AB1148">
        <v>0</v>
      </c>
      <c r="AC1148">
        <v>1</v>
      </c>
      <c r="AD1148" t="s">
        <v>3487</v>
      </c>
      <c r="AE1148">
        <v>1</v>
      </c>
    </row>
    <row r="1149" spans="1:31">
      <c r="A1149">
        <v>5225466</v>
      </c>
      <c r="B1149">
        <v>5191341</v>
      </c>
      <c r="C1149">
        <v>900228989</v>
      </c>
      <c r="D1149" t="s">
        <v>3436</v>
      </c>
      <c r="E1149" t="s">
        <v>1505</v>
      </c>
      <c r="F1149" t="s">
        <v>3437</v>
      </c>
      <c r="G1149" s="95">
        <v>45443</v>
      </c>
      <c r="H1149" s="95">
        <v>45443</v>
      </c>
      <c r="I1149" s="95">
        <v>45449</v>
      </c>
      <c r="J1149" s="95">
        <v>45496</v>
      </c>
      <c r="K1149" t="s">
        <v>3435</v>
      </c>
      <c r="L1149" s="95">
        <v>45443</v>
      </c>
      <c r="M1149" s="95">
        <v>45443</v>
      </c>
      <c r="N1149" s="95">
        <v>45449</v>
      </c>
      <c r="O1149" s="95">
        <v>45496</v>
      </c>
      <c r="P1149" t="s">
        <v>3435</v>
      </c>
      <c r="Q1149" t="s">
        <v>3435</v>
      </c>
      <c r="R1149" t="s">
        <v>3435</v>
      </c>
      <c r="S1149">
        <v>1597010</v>
      </c>
      <c r="T1149">
        <v>1597010</v>
      </c>
      <c r="U1149">
        <v>0</v>
      </c>
      <c r="V1149">
        <v>0</v>
      </c>
      <c r="W1149">
        <v>31940</v>
      </c>
      <c r="X1149">
        <v>1597010</v>
      </c>
      <c r="Y1149">
        <v>1565070</v>
      </c>
      <c r="Z1149">
        <v>0</v>
      </c>
      <c r="AA1149">
        <v>0</v>
      </c>
      <c r="AB1149">
        <v>0</v>
      </c>
      <c r="AC1149">
        <v>1</v>
      </c>
      <c r="AD1149" t="s">
        <v>3487</v>
      </c>
      <c r="AE1149">
        <v>1</v>
      </c>
    </row>
    <row r="1150" spans="1:31">
      <c r="A1150">
        <v>5278971</v>
      </c>
      <c r="B1150">
        <v>5229367</v>
      </c>
      <c r="C1150">
        <v>900228989</v>
      </c>
      <c r="D1150" t="s">
        <v>3436</v>
      </c>
      <c r="E1150" t="s">
        <v>1446</v>
      </c>
      <c r="F1150" t="s">
        <v>3437</v>
      </c>
      <c r="G1150" s="95">
        <v>45443</v>
      </c>
      <c r="H1150" s="95">
        <v>45534</v>
      </c>
      <c r="I1150" s="95">
        <v>45537</v>
      </c>
      <c r="J1150" s="95">
        <v>45560</v>
      </c>
      <c r="K1150" t="s">
        <v>3435</v>
      </c>
      <c r="L1150" s="95">
        <v>45443</v>
      </c>
      <c r="M1150" s="95">
        <v>45534</v>
      </c>
      <c r="N1150" s="95">
        <v>45537</v>
      </c>
      <c r="O1150" s="95">
        <v>45560</v>
      </c>
      <c r="P1150" t="s">
        <v>3435</v>
      </c>
      <c r="Q1150" t="s">
        <v>3435</v>
      </c>
      <c r="R1150" t="s">
        <v>3435</v>
      </c>
      <c r="S1150">
        <v>2402437</v>
      </c>
      <c r="T1150">
        <v>2402437</v>
      </c>
      <c r="U1150">
        <v>0</v>
      </c>
      <c r="V1150">
        <v>0</v>
      </c>
      <c r="W1150">
        <v>48049</v>
      </c>
      <c r="X1150">
        <v>2402437</v>
      </c>
      <c r="Y1150">
        <v>2354388</v>
      </c>
      <c r="Z1150">
        <v>0</v>
      </c>
      <c r="AA1150">
        <v>0</v>
      </c>
      <c r="AB1150">
        <v>0</v>
      </c>
      <c r="AC1150">
        <v>1</v>
      </c>
      <c r="AD1150" t="s">
        <v>3449</v>
      </c>
      <c r="AE1150">
        <v>1</v>
      </c>
    </row>
    <row r="1151" spans="1:31">
      <c r="A1151">
        <v>5106931</v>
      </c>
      <c r="B1151">
        <v>5113294</v>
      </c>
      <c r="C1151">
        <v>900228989</v>
      </c>
      <c r="D1151" t="s">
        <v>3436</v>
      </c>
      <c r="E1151" t="s">
        <v>783</v>
      </c>
      <c r="F1151" t="s">
        <v>3437</v>
      </c>
      <c r="G1151" s="95">
        <v>45242</v>
      </c>
      <c r="H1151" s="95">
        <v>45243</v>
      </c>
      <c r="I1151" s="95">
        <v>45272</v>
      </c>
      <c r="J1151" s="95">
        <v>45341</v>
      </c>
      <c r="K1151" t="s">
        <v>3435</v>
      </c>
      <c r="L1151" s="95">
        <v>45242</v>
      </c>
      <c r="M1151" s="95">
        <v>45243</v>
      </c>
      <c r="N1151" s="95">
        <v>45272</v>
      </c>
      <c r="O1151" s="95">
        <v>45341</v>
      </c>
      <c r="P1151" t="s">
        <v>3435</v>
      </c>
      <c r="Q1151" t="s">
        <v>3435</v>
      </c>
      <c r="R1151" t="s">
        <v>3435</v>
      </c>
      <c r="S1151">
        <v>4822932</v>
      </c>
      <c r="T1151">
        <v>76856</v>
      </c>
      <c r="U1151">
        <v>0</v>
      </c>
      <c r="V1151">
        <v>0</v>
      </c>
      <c r="W1151">
        <v>0</v>
      </c>
      <c r="X1151">
        <v>71565</v>
      </c>
      <c r="Y1151">
        <v>71565</v>
      </c>
      <c r="Z1151">
        <v>5291</v>
      </c>
      <c r="AA1151">
        <v>0</v>
      </c>
      <c r="AB1151">
        <v>0</v>
      </c>
      <c r="AC1151">
        <v>2</v>
      </c>
      <c r="AD1151" t="s">
        <v>3452</v>
      </c>
      <c r="AE1151">
        <v>1</v>
      </c>
    </row>
    <row r="1152" spans="1:31">
      <c r="A1152">
        <v>5225564</v>
      </c>
      <c r="B1152">
        <v>5209035</v>
      </c>
      <c r="C1152">
        <v>900228989</v>
      </c>
      <c r="D1152" t="s">
        <v>3436</v>
      </c>
      <c r="E1152" t="s">
        <v>1451</v>
      </c>
      <c r="F1152" t="s">
        <v>3437</v>
      </c>
      <c r="G1152" s="95">
        <v>45443</v>
      </c>
      <c r="H1152" s="95">
        <v>45443</v>
      </c>
      <c r="I1152" s="95">
        <v>45449</v>
      </c>
      <c r="J1152" s="95">
        <v>45519</v>
      </c>
      <c r="K1152" t="s">
        <v>3435</v>
      </c>
      <c r="L1152" s="95">
        <v>45443</v>
      </c>
      <c r="M1152" s="95">
        <v>45443</v>
      </c>
      <c r="N1152" s="95">
        <v>45449</v>
      </c>
      <c r="O1152" s="95">
        <v>45519</v>
      </c>
      <c r="P1152" t="s">
        <v>3435</v>
      </c>
      <c r="Q1152" t="s">
        <v>3435</v>
      </c>
      <c r="R1152" t="s">
        <v>3435</v>
      </c>
      <c r="S1152">
        <v>4559418</v>
      </c>
      <c r="T1152">
        <v>444</v>
      </c>
      <c r="U1152">
        <v>0</v>
      </c>
      <c r="V1152">
        <v>0</v>
      </c>
      <c r="W1152">
        <v>0</v>
      </c>
      <c r="X1152">
        <v>0</v>
      </c>
      <c r="Y1152">
        <v>0</v>
      </c>
      <c r="Z1152">
        <v>444</v>
      </c>
      <c r="AA1152">
        <v>0</v>
      </c>
      <c r="AB1152">
        <v>0</v>
      </c>
      <c r="AC1152">
        <v>2</v>
      </c>
      <c r="AD1152" t="s">
        <v>3435</v>
      </c>
      <c r="AE1152">
        <v>1</v>
      </c>
    </row>
    <row r="1153" spans="1:31">
      <c r="A1153">
        <v>5225575</v>
      </c>
      <c r="B1153">
        <v>5180198</v>
      </c>
      <c r="C1153">
        <v>900228989</v>
      </c>
      <c r="D1153" t="s">
        <v>3436</v>
      </c>
      <c r="E1153" t="s">
        <v>1453</v>
      </c>
      <c r="F1153" t="s">
        <v>3451</v>
      </c>
      <c r="G1153" s="95">
        <v>45443</v>
      </c>
      <c r="H1153" s="95">
        <v>45443</v>
      </c>
      <c r="I1153" s="95">
        <v>45449</v>
      </c>
      <c r="J1153" s="95">
        <v>45470</v>
      </c>
      <c r="K1153" t="s">
        <v>3435</v>
      </c>
      <c r="L1153" s="95">
        <v>45443</v>
      </c>
      <c r="M1153" s="95">
        <v>45443</v>
      </c>
      <c r="N1153" s="95">
        <v>45449</v>
      </c>
      <c r="O1153" s="95">
        <v>45470</v>
      </c>
      <c r="P1153" t="s">
        <v>3435</v>
      </c>
      <c r="Q1153" t="s">
        <v>3435</v>
      </c>
      <c r="R1153" t="s">
        <v>3435</v>
      </c>
      <c r="S1153">
        <v>6185315</v>
      </c>
      <c r="T1153">
        <v>5685315</v>
      </c>
      <c r="U1153">
        <v>0</v>
      </c>
      <c r="V1153">
        <v>500000</v>
      </c>
      <c r="W1153">
        <v>121143</v>
      </c>
      <c r="X1153">
        <v>5557135</v>
      </c>
      <c r="Y1153">
        <v>5435992</v>
      </c>
      <c r="Z1153">
        <v>0</v>
      </c>
      <c r="AA1153">
        <v>128180</v>
      </c>
      <c r="AB1153">
        <v>0</v>
      </c>
      <c r="AC1153">
        <v>1</v>
      </c>
      <c r="AD1153" t="s">
        <v>3449</v>
      </c>
      <c r="AE1153">
        <v>1</v>
      </c>
    </row>
    <row r="1154" spans="1:31">
      <c r="A1154">
        <v>5278973</v>
      </c>
      <c r="B1154">
        <v>5229350</v>
      </c>
      <c r="C1154">
        <v>900228989</v>
      </c>
      <c r="D1154" t="s">
        <v>3436</v>
      </c>
      <c r="E1154" t="s">
        <v>1590</v>
      </c>
      <c r="F1154" t="s">
        <v>3437</v>
      </c>
      <c r="G1154" s="95">
        <v>45443</v>
      </c>
      <c r="H1154" s="95">
        <v>45534</v>
      </c>
      <c r="I1154" s="95">
        <v>45537</v>
      </c>
      <c r="J1154" s="95">
        <v>45560</v>
      </c>
      <c r="K1154" t="s">
        <v>3435</v>
      </c>
      <c r="L1154" s="95">
        <v>45443</v>
      </c>
      <c r="M1154" s="95">
        <v>45534</v>
      </c>
      <c r="N1154" s="95">
        <v>45537</v>
      </c>
      <c r="O1154" s="95">
        <v>45560</v>
      </c>
      <c r="P1154" t="s">
        <v>3435</v>
      </c>
      <c r="Q1154" t="s">
        <v>3435</v>
      </c>
      <c r="R1154" t="s">
        <v>3435</v>
      </c>
      <c r="S1154">
        <v>2192585</v>
      </c>
      <c r="T1154">
        <v>2192585</v>
      </c>
      <c r="U1154">
        <v>0</v>
      </c>
      <c r="V1154">
        <v>0</v>
      </c>
      <c r="W1154">
        <v>43852</v>
      </c>
      <c r="X1154">
        <v>2192585</v>
      </c>
      <c r="Y1154">
        <v>2148733</v>
      </c>
      <c r="Z1154">
        <v>0</v>
      </c>
      <c r="AA1154">
        <v>0</v>
      </c>
      <c r="AB1154">
        <v>0</v>
      </c>
      <c r="AC1154">
        <v>1</v>
      </c>
      <c r="AD1154" t="s">
        <v>3449</v>
      </c>
      <c r="AE1154">
        <v>1</v>
      </c>
    </row>
    <row r="1155" spans="1:31">
      <c r="A1155">
        <v>5225697</v>
      </c>
      <c r="B1155">
        <v>5191420</v>
      </c>
      <c r="C1155">
        <v>900228989</v>
      </c>
      <c r="D1155" t="s">
        <v>3436</v>
      </c>
      <c r="E1155" t="s">
        <v>1478</v>
      </c>
      <c r="F1155" t="s">
        <v>3437</v>
      </c>
      <c r="G1155" s="95">
        <v>45443</v>
      </c>
      <c r="H1155" s="95">
        <v>45443</v>
      </c>
      <c r="I1155" s="95">
        <v>45454</v>
      </c>
      <c r="J1155" s="95">
        <v>45496</v>
      </c>
      <c r="K1155" t="s">
        <v>3435</v>
      </c>
      <c r="L1155" s="95">
        <v>45443</v>
      </c>
      <c r="M1155" s="95">
        <v>45443</v>
      </c>
      <c r="N1155" s="95">
        <v>45454</v>
      </c>
      <c r="O1155" s="95">
        <v>45496</v>
      </c>
      <c r="P1155" t="s">
        <v>3435</v>
      </c>
      <c r="Q1155" t="s">
        <v>3435</v>
      </c>
      <c r="R1155" t="s">
        <v>3435</v>
      </c>
      <c r="S1155">
        <v>561603</v>
      </c>
      <c r="T1155">
        <v>561603</v>
      </c>
      <c r="U1155">
        <v>0</v>
      </c>
      <c r="V1155">
        <v>0</v>
      </c>
      <c r="W1155">
        <v>11232</v>
      </c>
      <c r="X1155">
        <v>561603</v>
      </c>
      <c r="Y1155">
        <v>550371</v>
      </c>
      <c r="Z1155">
        <v>0</v>
      </c>
      <c r="AA1155">
        <v>0</v>
      </c>
      <c r="AB1155">
        <v>0</v>
      </c>
      <c r="AC1155">
        <v>1</v>
      </c>
      <c r="AD1155" t="s">
        <v>3487</v>
      </c>
      <c r="AE1155">
        <v>1</v>
      </c>
    </row>
    <row r="1156" spans="1:31">
      <c r="A1156">
        <v>5278974</v>
      </c>
      <c r="B1156" t="s">
        <v>3435</v>
      </c>
      <c r="C1156">
        <v>900228989</v>
      </c>
      <c r="D1156" t="s">
        <v>3436</v>
      </c>
      <c r="E1156" t="s">
        <v>1434</v>
      </c>
      <c r="F1156" t="s">
        <v>3438</v>
      </c>
      <c r="G1156" s="95">
        <v>45443</v>
      </c>
      <c r="H1156" s="95">
        <v>45534</v>
      </c>
      <c r="I1156" s="95">
        <v>45537</v>
      </c>
      <c r="J1156" t="s">
        <v>3435</v>
      </c>
      <c r="K1156" s="95">
        <v>45560</v>
      </c>
      <c r="L1156" s="95">
        <v>45443</v>
      </c>
      <c r="M1156" s="95">
        <v>45534</v>
      </c>
      <c r="N1156" s="95">
        <v>45537</v>
      </c>
      <c r="O1156" t="s">
        <v>3435</v>
      </c>
      <c r="P1156" s="95">
        <v>45560</v>
      </c>
      <c r="Q1156" t="s">
        <v>3435</v>
      </c>
      <c r="R1156" t="s">
        <v>3789</v>
      </c>
      <c r="S1156">
        <v>2223828</v>
      </c>
      <c r="T1156">
        <v>2223828</v>
      </c>
      <c r="U1156">
        <v>0</v>
      </c>
      <c r="V1156">
        <v>0</v>
      </c>
      <c r="W1156">
        <v>0</v>
      </c>
      <c r="X1156">
        <v>0</v>
      </c>
      <c r="Y1156">
        <v>0</v>
      </c>
      <c r="Z1156">
        <v>0</v>
      </c>
      <c r="AA1156">
        <v>0</v>
      </c>
      <c r="AB1156">
        <v>2223828</v>
      </c>
      <c r="AC1156" t="s">
        <v>3435</v>
      </c>
      <c r="AD1156" t="s">
        <v>3435</v>
      </c>
      <c r="AE1156">
        <v>1</v>
      </c>
    </row>
    <row r="1157" spans="1:31">
      <c r="A1157">
        <v>5301852</v>
      </c>
      <c r="B1157">
        <v>5279075</v>
      </c>
      <c r="C1157">
        <v>900228989</v>
      </c>
      <c r="D1157" t="s">
        <v>3436</v>
      </c>
      <c r="E1157" t="s">
        <v>1435</v>
      </c>
      <c r="F1157" t="s">
        <v>3451</v>
      </c>
      <c r="G1157" s="95">
        <v>45443</v>
      </c>
      <c r="H1157" s="95">
        <v>45559</v>
      </c>
      <c r="I1157" s="95">
        <v>45566</v>
      </c>
      <c r="J1157" s="95">
        <v>45629</v>
      </c>
      <c r="K1157" t="s">
        <v>3435</v>
      </c>
      <c r="L1157" s="95">
        <v>45443</v>
      </c>
      <c r="M1157" s="95">
        <v>45559</v>
      </c>
      <c r="N1157" s="95">
        <v>45566</v>
      </c>
      <c r="O1157" s="95">
        <v>45629</v>
      </c>
      <c r="P1157" t="s">
        <v>3435</v>
      </c>
      <c r="Q1157" t="s">
        <v>3435</v>
      </c>
      <c r="R1157" t="s">
        <v>3435</v>
      </c>
      <c r="S1157">
        <v>9304569</v>
      </c>
      <c r="T1157">
        <v>1939280</v>
      </c>
      <c r="U1157">
        <v>0</v>
      </c>
      <c r="V1157">
        <v>0</v>
      </c>
      <c r="W1157">
        <v>0</v>
      </c>
      <c r="X1157">
        <v>0</v>
      </c>
      <c r="Y1157">
        <v>0</v>
      </c>
      <c r="Z1157">
        <v>0</v>
      </c>
      <c r="AA1157">
        <v>1939280</v>
      </c>
      <c r="AB1157">
        <v>0</v>
      </c>
      <c r="AC1157">
        <v>2</v>
      </c>
      <c r="AD1157" t="s">
        <v>3452</v>
      </c>
      <c r="AE1157">
        <v>1</v>
      </c>
    </row>
    <row r="1158" spans="1:31">
      <c r="A1158">
        <v>5225731</v>
      </c>
      <c r="B1158">
        <v>5179623</v>
      </c>
      <c r="C1158">
        <v>900228989</v>
      </c>
      <c r="D1158" t="s">
        <v>3436</v>
      </c>
      <c r="E1158" t="s">
        <v>1433</v>
      </c>
      <c r="F1158" t="s">
        <v>3437</v>
      </c>
      <c r="G1158" s="95">
        <v>45443</v>
      </c>
      <c r="H1158" s="95">
        <v>45443</v>
      </c>
      <c r="I1158" s="95">
        <v>45449</v>
      </c>
      <c r="J1158" s="95">
        <v>45468</v>
      </c>
      <c r="K1158" t="s">
        <v>3435</v>
      </c>
      <c r="L1158" s="95">
        <v>45443</v>
      </c>
      <c r="M1158" s="95">
        <v>45443</v>
      </c>
      <c r="N1158" s="95">
        <v>45449</v>
      </c>
      <c r="O1158" s="95">
        <v>45468</v>
      </c>
      <c r="P1158" t="s">
        <v>3435</v>
      </c>
      <c r="Q1158" t="s">
        <v>3435</v>
      </c>
      <c r="R1158" t="s">
        <v>3435</v>
      </c>
      <c r="S1158">
        <v>1341292</v>
      </c>
      <c r="T1158">
        <v>1341292</v>
      </c>
      <c r="U1158">
        <v>0</v>
      </c>
      <c r="V1158">
        <v>0</v>
      </c>
      <c r="W1158">
        <v>26826</v>
      </c>
      <c r="X1158">
        <v>1341292</v>
      </c>
      <c r="Y1158">
        <v>1314466</v>
      </c>
      <c r="Z1158">
        <v>0</v>
      </c>
      <c r="AA1158">
        <v>0</v>
      </c>
      <c r="AB1158">
        <v>0</v>
      </c>
      <c r="AC1158">
        <v>1</v>
      </c>
      <c r="AD1158" t="s">
        <v>3449</v>
      </c>
      <c r="AE1158">
        <v>1</v>
      </c>
    </row>
    <row r="1159" spans="1:31">
      <c r="A1159">
        <v>5106942</v>
      </c>
      <c r="B1159">
        <v>5078173</v>
      </c>
      <c r="C1159">
        <v>900228989</v>
      </c>
      <c r="D1159" t="s">
        <v>3436</v>
      </c>
      <c r="E1159" t="s">
        <v>816</v>
      </c>
      <c r="F1159" t="s">
        <v>3437</v>
      </c>
      <c r="G1159" s="95">
        <v>45242</v>
      </c>
      <c r="H1159" s="95">
        <v>45243</v>
      </c>
      <c r="I1159" s="95">
        <v>45271</v>
      </c>
      <c r="J1159" s="95">
        <v>45286</v>
      </c>
      <c r="K1159" t="s">
        <v>3435</v>
      </c>
      <c r="L1159" s="95">
        <v>45242</v>
      </c>
      <c r="M1159" s="95">
        <v>45243</v>
      </c>
      <c r="N1159" s="95">
        <v>45271</v>
      </c>
      <c r="O1159" s="95">
        <v>45286</v>
      </c>
      <c r="P1159" t="s">
        <v>3435</v>
      </c>
      <c r="Q1159" t="s">
        <v>3435</v>
      </c>
      <c r="R1159" t="s">
        <v>3435</v>
      </c>
      <c r="S1159">
        <v>445950</v>
      </c>
      <c r="T1159">
        <v>445950</v>
      </c>
      <c r="U1159">
        <v>0</v>
      </c>
      <c r="V1159">
        <v>0</v>
      </c>
      <c r="W1159">
        <v>8919</v>
      </c>
      <c r="X1159">
        <v>445950</v>
      </c>
      <c r="Y1159">
        <v>437031</v>
      </c>
      <c r="Z1159">
        <v>0</v>
      </c>
      <c r="AA1159">
        <v>0</v>
      </c>
      <c r="AB1159">
        <v>0</v>
      </c>
      <c r="AC1159">
        <v>1</v>
      </c>
      <c r="AD1159" t="s">
        <v>3487</v>
      </c>
      <c r="AE1159">
        <v>1</v>
      </c>
    </row>
    <row r="1160" spans="1:31">
      <c r="A1160">
        <v>5225814</v>
      </c>
      <c r="B1160">
        <v>5191441</v>
      </c>
      <c r="C1160">
        <v>900228989</v>
      </c>
      <c r="D1160" t="s">
        <v>3436</v>
      </c>
      <c r="E1160" t="s">
        <v>1471</v>
      </c>
      <c r="F1160" t="s">
        <v>3437</v>
      </c>
      <c r="G1160" s="95">
        <v>45443</v>
      </c>
      <c r="H1160" s="95">
        <v>45443</v>
      </c>
      <c r="I1160" s="95">
        <v>45454</v>
      </c>
      <c r="J1160" s="95">
        <v>45496</v>
      </c>
      <c r="K1160" t="s">
        <v>3435</v>
      </c>
      <c r="L1160" s="95">
        <v>45443</v>
      </c>
      <c r="M1160" s="95">
        <v>45443</v>
      </c>
      <c r="N1160" s="95">
        <v>45454</v>
      </c>
      <c r="O1160" s="95">
        <v>45496</v>
      </c>
      <c r="P1160" t="s">
        <v>3435</v>
      </c>
      <c r="Q1160" t="s">
        <v>3435</v>
      </c>
      <c r="R1160" t="s">
        <v>3435</v>
      </c>
      <c r="S1160">
        <v>342619</v>
      </c>
      <c r="T1160">
        <v>342619</v>
      </c>
      <c r="U1160">
        <v>0</v>
      </c>
      <c r="V1160">
        <v>0</v>
      </c>
      <c r="W1160">
        <v>6852</v>
      </c>
      <c r="X1160">
        <v>342619</v>
      </c>
      <c r="Y1160">
        <v>335767</v>
      </c>
      <c r="Z1160">
        <v>0</v>
      </c>
      <c r="AA1160">
        <v>0</v>
      </c>
      <c r="AB1160">
        <v>0</v>
      </c>
      <c r="AC1160">
        <v>1</v>
      </c>
      <c r="AD1160" t="s">
        <v>3487</v>
      </c>
      <c r="AE1160">
        <v>1</v>
      </c>
    </row>
    <row r="1161" spans="1:31">
      <c r="A1161">
        <v>5278890</v>
      </c>
      <c r="B1161">
        <v>5265841</v>
      </c>
      <c r="C1161">
        <v>900228989</v>
      </c>
      <c r="D1161" t="s">
        <v>3436</v>
      </c>
      <c r="E1161" t="s">
        <v>1449</v>
      </c>
      <c r="F1161" t="s">
        <v>3451</v>
      </c>
      <c r="G1161" s="95">
        <v>45447</v>
      </c>
      <c r="H1161" s="95">
        <v>45534</v>
      </c>
      <c r="I1161" s="95">
        <v>45537</v>
      </c>
      <c r="J1161" s="95">
        <v>45614</v>
      </c>
      <c r="K1161" t="s">
        <v>3435</v>
      </c>
      <c r="L1161" s="95">
        <v>45447</v>
      </c>
      <c r="M1161" s="95">
        <v>45534</v>
      </c>
      <c r="N1161" s="95">
        <v>45537</v>
      </c>
      <c r="O1161" s="95">
        <v>45614</v>
      </c>
      <c r="P1161" t="s">
        <v>3435</v>
      </c>
      <c r="Q1161" t="s">
        <v>3435</v>
      </c>
      <c r="R1161" t="s">
        <v>3435</v>
      </c>
      <c r="S1161">
        <v>3136966</v>
      </c>
      <c r="T1161">
        <v>514</v>
      </c>
      <c r="U1161">
        <v>0</v>
      </c>
      <c r="V1161">
        <v>0</v>
      </c>
      <c r="W1161">
        <v>0</v>
      </c>
      <c r="X1161">
        <v>0</v>
      </c>
      <c r="Y1161">
        <v>0</v>
      </c>
      <c r="Z1161">
        <v>0</v>
      </c>
      <c r="AA1161">
        <v>514</v>
      </c>
      <c r="AB1161">
        <v>0</v>
      </c>
      <c r="AC1161">
        <v>3</v>
      </c>
      <c r="AD1161" t="s">
        <v>3452</v>
      </c>
      <c r="AE1161">
        <v>1</v>
      </c>
    </row>
    <row r="1162" spans="1:31">
      <c r="A1162">
        <v>5301859</v>
      </c>
      <c r="B1162">
        <v>5260635</v>
      </c>
      <c r="C1162">
        <v>900228989</v>
      </c>
      <c r="D1162" t="s">
        <v>3436</v>
      </c>
      <c r="E1162" t="s">
        <v>1455</v>
      </c>
      <c r="F1162" t="s">
        <v>3451</v>
      </c>
      <c r="G1162" s="95">
        <v>45443</v>
      </c>
      <c r="H1162" s="95">
        <v>45559</v>
      </c>
      <c r="I1162" s="95">
        <v>45566</v>
      </c>
      <c r="J1162" s="95">
        <v>45608</v>
      </c>
      <c r="K1162" t="s">
        <v>3435</v>
      </c>
      <c r="L1162" s="95">
        <v>45443</v>
      </c>
      <c r="M1162" s="95">
        <v>45559</v>
      </c>
      <c r="N1162" s="95">
        <v>45566</v>
      </c>
      <c r="O1162" s="95">
        <v>45608</v>
      </c>
      <c r="P1162" t="s">
        <v>3435</v>
      </c>
      <c r="Q1162" t="s">
        <v>3435</v>
      </c>
      <c r="R1162" t="s">
        <v>3435</v>
      </c>
      <c r="S1162">
        <v>7045890</v>
      </c>
      <c r="T1162">
        <v>63280</v>
      </c>
      <c r="U1162">
        <v>0</v>
      </c>
      <c r="V1162">
        <v>0</v>
      </c>
      <c r="W1162">
        <v>0</v>
      </c>
      <c r="X1162">
        <v>0</v>
      </c>
      <c r="Y1162">
        <v>0</v>
      </c>
      <c r="Z1162">
        <v>0</v>
      </c>
      <c r="AA1162">
        <v>63280</v>
      </c>
      <c r="AB1162">
        <v>0</v>
      </c>
      <c r="AC1162">
        <v>2</v>
      </c>
      <c r="AD1162" t="s">
        <v>3452</v>
      </c>
      <c r="AE1162">
        <v>1</v>
      </c>
    </row>
    <row r="1163" spans="1:31">
      <c r="A1163">
        <v>5225885</v>
      </c>
      <c r="B1163">
        <v>5179605</v>
      </c>
      <c r="C1163">
        <v>900228989</v>
      </c>
      <c r="D1163" t="s">
        <v>3436</v>
      </c>
      <c r="E1163" t="s">
        <v>1432</v>
      </c>
      <c r="F1163" t="s">
        <v>3437</v>
      </c>
      <c r="G1163" s="95">
        <v>45443</v>
      </c>
      <c r="H1163" s="95">
        <v>45443</v>
      </c>
      <c r="I1163" s="95">
        <v>45449</v>
      </c>
      <c r="J1163" s="95">
        <v>45468</v>
      </c>
      <c r="K1163" t="s">
        <v>3435</v>
      </c>
      <c r="L1163" s="95">
        <v>45443</v>
      </c>
      <c r="M1163" s="95">
        <v>45443</v>
      </c>
      <c r="N1163" s="95">
        <v>45449</v>
      </c>
      <c r="O1163" s="95">
        <v>45468</v>
      </c>
      <c r="P1163" t="s">
        <v>3435</v>
      </c>
      <c r="Q1163" t="s">
        <v>3435</v>
      </c>
      <c r="R1163" t="s">
        <v>3435</v>
      </c>
      <c r="S1163">
        <v>1026727</v>
      </c>
      <c r="T1163">
        <v>1026727</v>
      </c>
      <c r="U1163">
        <v>0</v>
      </c>
      <c r="V1163">
        <v>0</v>
      </c>
      <c r="W1163">
        <v>20535</v>
      </c>
      <c r="X1163">
        <v>1026727</v>
      </c>
      <c r="Y1163">
        <v>1006192</v>
      </c>
      <c r="Z1163">
        <v>0</v>
      </c>
      <c r="AA1163">
        <v>0</v>
      </c>
      <c r="AB1163">
        <v>0</v>
      </c>
      <c r="AC1163">
        <v>1</v>
      </c>
      <c r="AD1163" t="s">
        <v>3449</v>
      </c>
      <c r="AE1163">
        <v>1</v>
      </c>
    </row>
    <row r="1164" spans="1:31">
      <c r="A1164">
        <v>5226373</v>
      </c>
      <c r="B1164">
        <v>5204606</v>
      </c>
      <c r="C1164">
        <v>900228989</v>
      </c>
      <c r="D1164" t="s">
        <v>3436</v>
      </c>
      <c r="E1164" t="s">
        <v>1726</v>
      </c>
      <c r="F1164" t="s">
        <v>3437</v>
      </c>
      <c r="G1164" s="95">
        <v>45444</v>
      </c>
      <c r="H1164" s="95">
        <v>45444</v>
      </c>
      <c r="I1164" s="95">
        <v>45484</v>
      </c>
      <c r="J1164" s="95">
        <v>45503</v>
      </c>
      <c r="K1164" t="s">
        <v>3435</v>
      </c>
      <c r="L1164" s="95">
        <v>45444</v>
      </c>
      <c r="M1164" s="95">
        <v>45444</v>
      </c>
      <c r="N1164" s="95">
        <v>45484</v>
      </c>
      <c r="O1164" s="95">
        <v>45503</v>
      </c>
      <c r="P1164" t="s">
        <v>3435</v>
      </c>
      <c r="Q1164" t="s">
        <v>3435</v>
      </c>
      <c r="R1164" t="s">
        <v>3435</v>
      </c>
      <c r="S1164">
        <v>633882</v>
      </c>
      <c r="T1164">
        <v>633882</v>
      </c>
      <c r="U1164">
        <v>0</v>
      </c>
      <c r="V1164">
        <v>0</v>
      </c>
      <c r="W1164">
        <v>12678</v>
      </c>
      <c r="X1164">
        <v>633882</v>
      </c>
      <c r="Y1164">
        <v>621204</v>
      </c>
      <c r="Z1164">
        <v>0</v>
      </c>
      <c r="AA1164">
        <v>0</v>
      </c>
      <c r="AB1164">
        <v>0</v>
      </c>
      <c r="AC1164">
        <v>1</v>
      </c>
      <c r="AD1164" t="s">
        <v>3487</v>
      </c>
      <c r="AE1164">
        <v>1</v>
      </c>
    </row>
    <row r="1165" spans="1:31">
      <c r="A1165">
        <v>5226372</v>
      </c>
      <c r="B1165">
        <v>5191682</v>
      </c>
      <c r="C1165">
        <v>900228989</v>
      </c>
      <c r="D1165" t="s">
        <v>3436</v>
      </c>
      <c r="E1165" t="s">
        <v>1540</v>
      </c>
      <c r="F1165" t="s">
        <v>3437</v>
      </c>
      <c r="G1165" s="95">
        <v>45444</v>
      </c>
      <c r="H1165" s="95">
        <v>45444</v>
      </c>
      <c r="I1165" s="95">
        <v>45455</v>
      </c>
      <c r="J1165" s="95">
        <v>45496</v>
      </c>
      <c r="K1165" t="s">
        <v>3435</v>
      </c>
      <c r="L1165" s="95">
        <v>45444</v>
      </c>
      <c r="M1165" s="95">
        <v>45444</v>
      </c>
      <c r="N1165" s="95">
        <v>45455</v>
      </c>
      <c r="O1165" s="95">
        <v>45496</v>
      </c>
      <c r="P1165" t="s">
        <v>3435</v>
      </c>
      <c r="Q1165" t="s">
        <v>3435</v>
      </c>
      <c r="R1165" t="s">
        <v>3435</v>
      </c>
      <c r="S1165">
        <v>438921</v>
      </c>
      <c r="T1165">
        <v>438921</v>
      </c>
      <c r="U1165">
        <v>0</v>
      </c>
      <c r="V1165">
        <v>0</v>
      </c>
      <c r="W1165">
        <v>8778</v>
      </c>
      <c r="X1165">
        <v>438921</v>
      </c>
      <c r="Y1165">
        <v>430143</v>
      </c>
      <c r="Z1165">
        <v>0</v>
      </c>
      <c r="AA1165">
        <v>0</v>
      </c>
      <c r="AB1165">
        <v>0</v>
      </c>
      <c r="AC1165">
        <v>1</v>
      </c>
      <c r="AD1165" t="s">
        <v>3487</v>
      </c>
      <c r="AE1165">
        <v>1</v>
      </c>
    </row>
    <row r="1166" spans="1:31">
      <c r="A1166">
        <v>5226921</v>
      </c>
      <c r="B1166">
        <v>5188163</v>
      </c>
      <c r="C1166">
        <v>900228989</v>
      </c>
      <c r="D1166" t="s">
        <v>3436</v>
      </c>
      <c r="E1166" t="s">
        <v>1640</v>
      </c>
      <c r="F1166" t="s">
        <v>3451</v>
      </c>
      <c r="G1166" s="95">
        <v>45444</v>
      </c>
      <c r="H1166" s="95">
        <v>45444</v>
      </c>
      <c r="I1166" s="95">
        <v>45478</v>
      </c>
      <c r="J1166" s="95">
        <v>45489</v>
      </c>
      <c r="K1166" t="s">
        <v>3435</v>
      </c>
      <c r="L1166" s="95">
        <v>45444</v>
      </c>
      <c r="M1166" s="95">
        <v>45444</v>
      </c>
      <c r="N1166" s="95">
        <v>45478</v>
      </c>
      <c r="O1166" s="95">
        <v>45489</v>
      </c>
      <c r="P1166" t="s">
        <v>3435</v>
      </c>
      <c r="Q1166" t="s">
        <v>3435</v>
      </c>
      <c r="R1166" t="s">
        <v>3435</v>
      </c>
      <c r="S1166">
        <v>57200</v>
      </c>
      <c r="T1166">
        <v>52700</v>
      </c>
      <c r="U1166">
        <v>0</v>
      </c>
      <c r="V1166">
        <v>4500</v>
      </c>
      <c r="W1166">
        <v>0</v>
      </c>
      <c r="X1166">
        <v>50500</v>
      </c>
      <c r="Y1166">
        <v>50500</v>
      </c>
      <c r="Z1166">
        <v>0</v>
      </c>
      <c r="AA1166">
        <v>2200</v>
      </c>
      <c r="AB1166">
        <v>0</v>
      </c>
      <c r="AC1166">
        <v>1</v>
      </c>
      <c r="AD1166" t="s">
        <v>3449</v>
      </c>
      <c r="AE1166">
        <v>1</v>
      </c>
    </row>
    <row r="1167" spans="1:31">
      <c r="A1167">
        <v>5226970</v>
      </c>
      <c r="B1167">
        <v>5206729</v>
      </c>
      <c r="C1167">
        <v>900228989</v>
      </c>
      <c r="D1167" t="s">
        <v>3436</v>
      </c>
      <c r="E1167" t="s">
        <v>1578</v>
      </c>
      <c r="F1167" t="s">
        <v>3437</v>
      </c>
      <c r="G1167" s="95">
        <v>45444</v>
      </c>
      <c r="H1167" s="95">
        <v>45444</v>
      </c>
      <c r="I1167" s="95">
        <v>45455</v>
      </c>
      <c r="J1167" s="95">
        <v>45504</v>
      </c>
      <c r="K1167" t="s">
        <v>3435</v>
      </c>
      <c r="L1167" s="95">
        <v>45444</v>
      </c>
      <c r="M1167" s="95">
        <v>45444</v>
      </c>
      <c r="N1167" s="95">
        <v>45455</v>
      </c>
      <c r="O1167" s="95">
        <v>45504</v>
      </c>
      <c r="P1167" t="s">
        <v>3435</v>
      </c>
      <c r="Q1167" t="s">
        <v>3435</v>
      </c>
      <c r="R1167" t="s">
        <v>3435</v>
      </c>
      <c r="S1167">
        <v>959657</v>
      </c>
      <c r="T1167">
        <v>959657</v>
      </c>
      <c r="U1167">
        <v>0</v>
      </c>
      <c r="V1167">
        <v>0</v>
      </c>
      <c r="W1167">
        <v>19193</v>
      </c>
      <c r="X1167">
        <v>959657</v>
      </c>
      <c r="Y1167">
        <v>940464</v>
      </c>
      <c r="Z1167">
        <v>0</v>
      </c>
      <c r="AA1167">
        <v>0</v>
      </c>
      <c r="AB1167">
        <v>0</v>
      </c>
      <c r="AC1167">
        <v>1</v>
      </c>
      <c r="AD1167" t="s">
        <v>3526</v>
      </c>
      <c r="AE1167">
        <v>1</v>
      </c>
    </row>
    <row r="1168" spans="1:31">
      <c r="A1168">
        <v>5226971</v>
      </c>
      <c r="B1168">
        <v>5201369</v>
      </c>
      <c r="C1168">
        <v>900228989</v>
      </c>
      <c r="D1168" t="s">
        <v>3436</v>
      </c>
      <c r="E1168" t="s">
        <v>1526</v>
      </c>
      <c r="F1168" t="s">
        <v>3437</v>
      </c>
      <c r="G1168" s="95">
        <v>45444</v>
      </c>
      <c r="H1168" s="95">
        <v>45444</v>
      </c>
      <c r="I1168" s="95">
        <v>45455</v>
      </c>
      <c r="J1168" s="95">
        <v>45498</v>
      </c>
      <c r="K1168" t="s">
        <v>3435</v>
      </c>
      <c r="L1168" s="95">
        <v>45444</v>
      </c>
      <c r="M1168" s="95">
        <v>45444</v>
      </c>
      <c r="N1168" s="95">
        <v>45455</v>
      </c>
      <c r="O1168" s="95">
        <v>45498</v>
      </c>
      <c r="P1168" t="s">
        <v>3435</v>
      </c>
      <c r="Q1168" t="s">
        <v>3435</v>
      </c>
      <c r="R1168" t="s">
        <v>3435</v>
      </c>
      <c r="S1168">
        <v>261280</v>
      </c>
      <c r="T1168">
        <v>261280</v>
      </c>
      <c r="U1168">
        <v>0</v>
      </c>
      <c r="V1168">
        <v>0</v>
      </c>
      <c r="W1168">
        <v>5226</v>
      </c>
      <c r="X1168">
        <v>261280</v>
      </c>
      <c r="Y1168">
        <v>256054</v>
      </c>
      <c r="Z1168">
        <v>0</v>
      </c>
      <c r="AA1168">
        <v>0</v>
      </c>
      <c r="AB1168">
        <v>0</v>
      </c>
      <c r="AC1168">
        <v>1</v>
      </c>
      <c r="AD1168" t="s">
        <v>3487</v>
      </c>
      <c r="AE1168">
        <v>1</v>
      </c>
    </row>
    <row r="1169" spans="1:31">
      <c r="A1169">
        <v>5227374</v>
      </c>
      <c r="B1169">
        <v>5201370</v>
      </c>
      <c r="C1169">
        <v>900228989</v>
      </c>
      <c r="D1169" t="s">
        <v>3436</v>
      </c>
      <c r="E1169" t="s">
        <v>1535</v>
      </c>
      <c r="F1169" t="s">
        <v>3437</v>
      </c>
      <c r="G1169" s="95">
        <v>45444</v>
      </c>
      <c r="H1169" s="95">
        <v>45444</v>
      </c>
      <c r="I1169" s="95">
        <v>45455</v>
      </c>
      <c r="J1169" s="95">
        <v>45498</v>
      </c>
      <c r="K1169" t="s">
        <v>3435</v>
      </c>
      <c r="L1169" s="95">
        <v>45444</v>
      </c>
      <c r="M1169" s="95">
        <v>45444</v>
      </c>
      <c r="N1169" s="95">
        <v>45455</v>
      </c>
      <c r="O1169" s="95">
        <v>45498</v>
      </c>
      <c r="P1169" t="s">
        <v>3435</v>
      </c>
      <c r="Q1169" t="s">
        <v>3435</v>
      </c>
      <c r="R1169" t="s">
        <v>3435</v>
      </c>
      <c r="S1169">
        <v>377653</v>
      </c>
      <c r="T1169">
        <v>377653</v>
      </c>
      <c r="U1169">
        <v>0</v>
      </c>
      <c r="V1169">
        <v>0</v>
      </c>
      <c r="W1169">
        <v>7553</v>
      </c>
      <c r="X1169">
        <v>377653</v>
      </c>
      <c r="Y1169">
        <v>370100</v>
      </c>
      <c r="Z1169">
        <v>0</v>
      </c>
      <c r="AA1169">
        <v>0</v>
      </c>
      <c r="AB1169">
        <v>0</v>
      </c>
      <c r="AC1169">
        <v>1</v>
      </c>
      <c r="AD1169" t="s">
        <v>3487</v>
      </c>
      <c r="AE1169">
        <v>1</v>
      </c>
    </row>
    <row r="1170" spans="1:31">
      <c r="A1170">
        <v>5227694</v>
      </c>
      <c r="B1170">
        <v>5192674</v>
      </c>
      <c r="C1170">
        <v>900228989</v>
      </c>
      <c r="D1170" t="s">
        <v>3436</v>
      </c>
      <c r="E1170" t="s">
        <v>1580</v>
      </c>
      <c r="F1170" t="s">
        <v>3437</v>
      </c>
      <c r="G1170" s="95">
        <v>45444</v>
      </c>
      <c r="H1170" s="95">
        <v>45444</v>
      </c>
      <c r="I1170" s="95">
        <v>45455</v>
      </c>
      <c r="J1170" s="95">
        <v>45496</v>
      </c>
      <c r="K1170" t="s">
        <v>3435</v>
      </c>
      <c r="L1170" s="95">
        <v>45444</v>
      </c>
      <c r="M1170" s="95">
        <v>45444</v>
      </c>
      <c r="N1170" s="95">
        <v>45455</v>
      </c>
      <c r="O1170" s="95">
        <v>45496</v>
      </c>
      <c r="P1170" t="s">
        <v>3435</v>
      </c>
      <c r="Q1170" t="s">
        <v>3435</v>
      </c>
      <c r="R1170" t="s">
        <v>3435</v>
      </c>
      <c r="S1170">
        <v>1632778</v>
      </c>
      <c r="T1170">
        <v>1632778</v>
      </c>
      <c r="U1170">
        <v>0</v>
      </c>
      <c r="V1170">
        <v>0</v>
      </c>
      <c r="W1170">
        <v>32656</v>
      </c>
      <c r="X1170">
        <v>1632778</v>
      </c>
      <c r="Y1170">
        <v>1600122</v>
      </c>
      <c r="Z1170">
        <v>0</v>
      </c>
      <c r="AA1170">
        <v>0</v>
      </c>
      <c r="AB1170">
        <v>0</v>
      </c>
      <c r="AC1170">
        <v>1</v>
      </c>
      <c r="AD1170" t="s">
        <v>3487</v>
      </c>
      <c r="AE1170">
        <v>1</v>
      </c>
    </row>
    <row r="1171" spans="1:31">
      <c r="A1171">
        <v>5228027</v>
      </c>
      <c r="B1171">
        <v>5221105</v>
      </c>
      <c r="C1171">
        <v>900228989</v>
      </c>
      <c r="D1171" t="s">
        <v>3436</v>
      </c>
      <c r="E1171" t="s">
        <v>1545</v>
      </c>
      <c r="F1171" t="s">
        <v>3437</v>
      </c>
      <c r="G1171" s="95">
        <v>45444</v>
      </c>
      <c r="H1171" s="95">
        <v>45444</v>
      </c>
      <c r="I1171" s="95">
        <v>45455</v>
      </c>
      <c r="J1171" s="95">
        <v>45552</v>
      </c>
      <c r="K1171" t="s">
        <v>3435</v>
      </c>
      <c r="L1171" s="95">
        <v>45444</v>
      </c>
      <c r="M1171" s="95">
        <v>45444</v>
      </c>
      <c r="N1171" s="95">
        <v>45455</v>
      </c>
      <c r="O1171" s="95">
        <v>45552</v>
      </c>
      <c r="P1171" t="s">
        <v>3435</v>
      </c>
      <c r="Q1171" t="s">
        <v>3435</v>
      </c>
      <c r="R1171" t="s">
        <v>3435</v>
      </c>
      <c r="S1171">
        <v>670132</v>
      </c>
      <c r="T1171">
        <v>670132</v>
      </c>
      <c r="U1171">
        <v>0</v>
      </c>
      <c r="V1171">
        <v>0</v>
      </c>
      <c r="W1171">
        <v>13403</v>
      </c>
      <c r="X1171">
        <v>670132</v>
      </c>
      <c r="Y1171">
        <v>656729</v>
      </c>
      <c r="Z1171">
        <v>0</v>
      </c>
      <c r="AA1171">
        <v>0</v>
      </c>
      <c r="AB1171">
        <v>0</v>
      </c>
      <c r="AC1171">
        <v>1</v>
      </c>
      <c r="AD1171" t="s">
        <v>3487</v>
      </c>
      <c r="AE1171">
        <v>1</v>
      </c>
    </row>
    <row r="1172" spans="1:31">
      <c r="A1172">
        <v>5228603</v>
      </c>
      <c r="B1172">
        <v>5193359</v>
      </c>
      <c r="C1172">
        <v>900228989</v>
      </c>
      <c r="D1172" t="s">
        <v>3436</v>
      </c>
      <c r="E1172" t="s">
        <v>1561</v>
      </c>
      <c r="F1172" t="s">
        <v>3437</v>
      </c>
      <c r="G1172" s="95">
        <v>45444</v>
      </c>
      <c r="H1172" s="95">
        <v>45444</v>
      </c>
      <c r="I1172" s="95">
        <v>45455</v>
      </c>
      <c r="J1172" s="95">
        <v>45496</v>
      </c>
      <c r="K1172" t="s">
        <v>3435</v>
      </c>
      <c r="L1172" s="95">
        <v>45444</v>
      </c>
      <c r="M1172" s="95">
        <v>45444</v>
      </c>
      <c r="N1172" s="95">
        <v>45455</v>
      </c>
      <c r="O1172" s="95">
        <v>45496</v>
      </c>
      <c r="P1172" t="s">
        <v>3435</v>
      </c>
      <c r="Q1172" t="s">
        <v>3435</v>
      </c>
      <c r="R1172" t="s">
        <v>3435</v>
      </c>
      <c r="S1172">
        <v>915186</v>
      </c>
      <c r="T1172">
        <v>915186</v>
      </c>
      <c r="U1172">
        <v>0</v>
      </c>
      <c r="V1172">
        <v>0</v>
      </c>
      <c r="W1172">
        <v>18304</v>
      </c>
      <c r="X1172">
        <v>915186</v>
      </c>
      <c r="Y1172">
        <v>896882</v>
      </c>
      <c r="Z1172">
        <v>0</v>
      </c>
      <c r="AA1172">
        <v>0</v>
      </c>
      <c r="AB1172">
        <v>0</v>
      </c>
      <c r="AC1172">
        <v>1</v>
      </c>
      <c r="AD1172" t="s">
        <v>3487</v>
      </c>
      <c r="AE1172">
        <v>1</v>
      </c>
    </row>
    <row r="1173" spans="1:31">
      <c r="A1173">
        <v>5228609</v>
      </c>
      <c r="B1173">
        <v>5259688</v>
      </c>
      <c r="C1173">
        <v>900228989</v>
      </c>
      <c r="D1173" t="s">
        <v>3436</v>
      </c>
      <c r="E1173" t="s">
        <v>1744</v>
      </c>
      <c r="F1173" t="s">
        <v>3437</v>
      </c>
      <c r="G1173" s="95">
        <v>45444</v>
      </c>
      <c r="H1173" s="95">
        <v>45444</v>
      </c>
      <c r="I1173" s="95">
        <v>45484</v>
      </c>
      <c r="J1173" s="95">
        <v>45595</v>
      </c>
      <c r="K1173" t="s">
        <v>3435</v>
      </c>
      <c r="L1173" s="95">
        <v>45444</v>
      </c>
      <c r="M1173" s="95">
        <v>45444</v>
      </c>
      <c r="N1173" s="95">
        <v>45484</v>
      </c>
      <c r="O1173" s="95">
        <v>45595</v>
      </c>
      <c r="P1173" t="s">
        <v>3435</v>
      </c>
      <c r="Q1173" t="s">
        <v>3435</v>
      </c>
      <c r="R1173" t="s">
        <v>3435</v>
      </c>
      <c r="S1173">
        <v>1201265</v>
      </c>
      <c r="T1173">
        <v>1201265</v>
      </c>
      <c r="U1173">
        <v>0</v>
      </c>
      <c r="V1173">
        <v>0</v>
      </c>
      <c r="W1173">
        <v>24025</v>
      </c>
      <c r="X1173">
        <v>1201265</v>
      </c>
      <c r="Y1173">
        <v>1177240</v>
      </c>
      <c r="Z1173">
        <v>0</v>
      </c>
      <c r="AA1173">
        <v>0</v>
      </c>
      <c r="AB1173">
        <v>0</v>
      </c>
      <c r="AC1173">
        <v>1</v>
      </c>
      <c r="AD1173" t="s">
        <v>3526</v>
      </c>
      <c r="AE1173">
        <v>1</v>
      </c>
    </row>
    <row r="1174" spans="1:31">
      <c r="A1174">
        <v>5228688</v>
      </c>
      <c r="B1174">
        <v>5201371</v>
      </c>
      <c r="C1174">
        <v>900228989</v>
      </c>
      <c r="D1174" t="s">
        <v>3436</v>
      </c>
      <c r="E1174" t="s">
        <v>1570</v>
      </c>
      <c r="F1174" t="s">
        <v>3437</v>
      </c>
      <c r="G1174" s="95">
        <v>45445</v>
      </c>
      <c r="H1174" s="95">
        <v>45445</v>
      </c>
      <c r="I1174" s="95">
        <v>45455</v>
      </c>
      <c r="J1174" s="95">
        <v>45498</v>
      </c>
      <c r="K1174" t="s">
        <v>3435</v>
      </c>
      <c r="L1174" s="95">
        <v>45445</v>
      </c>
      <c r="M1174" s="95">
        <v>45445</v>
      </c>
      <c r="N1174" s="95">
        <v>45455</v>
      </c>
      <c r="O1174" s="95">
        <v>45498</v>
      </c>
      <c r="P1174" t="s">
        <v>3435</v>
      </c>
      <c r="Q1174" t="s">
        <v>3435</v>
      </c>
      <c r="R1174" t="s">
        <v>3435</v>
      </c>
      <c r="S1174">
        <v>248154</v>
      </c>
      <c r="T1174">
        <v>248154</v>
      </c>
      <c r="U1174">
        <v>0</v>
      </c>
      <c r="V1174">
        <v>0</v>
      </c>
      <c r="W1174">
        <v>4963</v>
      </c>
      <c r="X1174">
        <v>248154</v>
      </c>
      <c r="Y1174">
        <v>243191</v>
      </c>
      <c r="Z1174">
        <v>0</v>
      </c>
      <c r="AA1174">
        <v>0</v>
      </c>
      <c r="AB1174">
        <v>0</v>
      </c>
      <c r="AC1174">
        <v>1</v>
      </c>
      <c r="AD1174" t="s">
        <v>3487</v>
      </c>
      <c r="AE1174">
        <v>1</v>
      </c>
    </row>
    <row r="1175" spans="1:31">
      <c r="A1175">
        <v>5228689</v>
      </c>
      <c r="B1175">
        <v>5204609</v>
      </c>
      <c r="C1175">
        <v>900228989</v>
      </c>
      <c r="D1175" t="s">
        <v>3436</v>
      </c>
      <c r="E1175" t="s">
        <v>1738</v>
      </c>
      <c r="F1175" t="s">
        <v>3437</v>
      </c>
      <c r="G1175" s="95">
        <v>45445</v>
      </c>
      <c r="H1175" s="95">
        <v>45445</v>
      </c>
      <c r="I1175" s="95">
        <v>45484</v>
      </c>
      <c r="J1175" s="95">
        <v>45503</v>
      </c>
      <c r="K1175" t="s">
        <v>3435</v>
      </c>
      <c r="L1175" s="95">
        <v>45445</v>
      </c>
      <c r="M1175" s="95">
        <v>45445</v>
      </c>
      <c r="N1175" s="95">
        <v>45484</v>
      </c>
      <c r="O1175" s="95">
        <v>45503</v>
      </c>
      <c r="P1175" t="s">
        <v>3435</v>
      </c>
      <c r="Q1175" t="s">
        <v>3435</v>
      </c>
      <c r="R1175" t="s">
        <v>3435</v>
      </c>
      <c r="S1175">
        <v>860621</v>
      </c>
      <c r="T1175">
        <v>860621</v>
      </c>
      <c r="U1175">
        <v>0</v>
      </c>
      <c r="V1175">
        <v>0</v>
      </c>
      <c r="W1175">
        <v>17212</v>
      </c>
      <c r="X1175">
        <v>860621</v>
      </c>
      <c r="Y1175">
        <v>843409</v>
      </c>
      <c r="Z1175">
        <v>0</v>
      </c>
      <c r="AA1175">
        <v>0</v>
      </c>
      <c r="AB1175">
        <v>0</v>
      </c>
      <c r="AC1175">
        <v>1</v>
      </c>
      <c r="AD1175" t="s">
        <v>3487</v>
      </c>
      <c r="AE1175">
        <v>1</v>
      </c>
    </row>
    <row r="1176" spans="1:31">
      <c r="A1176">
        <v>5228693</v>
      </c>
      <c r="B1176">
        <v>5177860</v>
      </c>
      <c r="C1176">
        <v>900228989</v>
      </c>
      <c r="D1176" t="s">
        <v>3436</v>
      </c>
      <c r="E1176" t="s">
        <v>1518</v>
      </c>
      <c r="F1176" t="s">
        <v>3437</v>
      </c>
      <c r="G1176" s="95">
        <v>45445</v>
      </c>
      <c r="H1176" s="95">
        <v>45445</v>
      </c>
      <c r="I1176" s="95">
        <v>45455</v>
      </c>
      <c r="J1176" s="95">
        <v>45463</v>
      </c>
      <c r="K1176" t="s">
        <v>3435</v>
      </c>
      <c r="L1176" s="95">
        <v>45445</v>
      </c>
      <c r="M1176" s="95">
        <v>45445</v>
      </c>
      <c r="N1176" s="95">
        <v>45455</v>
      </c>
      <c r="O1176" s="95">
        <v>45463</v>
      </c>
      <c r="P1176" t="s">
        <v>3435</v>
      </c>
      <c r="Q1176" t="s">
        <v>3435</v>
      </c>
      <c r="R1176" t="s">
        <v>3435</v>
      </c>
      <c r="S1176">
        <v>157760</v>
      </c>
      <c r="T1176">
        <v>157760</v>
      </c>
      <c r="U1176">
        <v>0</v>
      </c>
      <c r="V1176">
        <v>0</v>
      </c>
      <c r="W1176">
        <v>0</v>
      </c>
      <c r="X1176">
        <v>157760</v>
      </c>
      <c r="Y1176">
        <v>157760</v>
      </c>
      <c r="Z1176">
        <v>0</v>
      </c>
      <c r="AA1176">
        <v>0</v>
      </c>
      <c r="AB1176">
        <v>0</v>
      </c>
      <c r="AC1176">
        <v>1</v>
      </c>
      <c r="AD1176" t="s">
        <v>3526</v>
      </c>
      <c r="AE1176">
        <v>1</v>
      </c>
    </row>
    <row r="1177" spans="1:31">
      <c r="A1177">
        <v>5228692</v>
      </c>
      <c r="B1177">
        <v>5204611</v>
      </c>
      <c r="C1177">
        <v>900228989</v>
      </c>
      <c r="D1177" t="s">
        <v>3436</v>
      </c>
      <c r="E1177" t="s">
        <v>1747</v>
      </c>
      <c r="F1177" t="s">
        <v>3437</v>
      </c>
      <c r="G1177" s="95">
        <v>45445</v>
      </c>
      <c r="H1177" s="95">
        <v>45445</v>
      </c>
      <c r="I1177" s="95">
        <v>45484</v>
      </c>
      <c r="J1177" s="95">
        <v>45503</v>
      </c>
      <c r="K1177" t="s">
        <v>3435</v>
      </c>
      <c r="L1177" s="95">
        <v>45445</v>
      </c>
      <c r="M1177" s="95">
        <v>45445</v>
      </c>
      <c r="N1177" s="95">
        <v>45484</v>
      </c>
      <c r="O1177" s="95">
        <v>45503</v>
      </c>
      <c r="P1177" t="s">
        <v>3435</v>
      </c>
      <c r="Q1177" t="s">
        <v>3435</v>
      </c>
      <c r="R1177" t="s">
        <v>3435</v>
      </c>
      <c r="S1177">
        <v>1617721</v>
      </c>
      <c r="T1177">
        <v>1617721</v>
      </c>
      <c r="U1177">
        <v>0</v>
      </c>
      <c r="V1177">
        <v>0</v>
      </c>
      <c r="W1177">
        <v>32354</v>
      </c>
      <c r="X1177">
        <v>1617721</v>
      </c>
      <c r="Y1177">
        <v>1585367</v>
      </c>
      <c r="Z1177">
        <v>0</v>
      </c>
      <c r="AA1177">
        <v>0</v>
      </c>
      <c r="AB1177">
        <v>0</v>
      </c>
      <c r="AC1177">
        <v>1</v>
      </c>
      <c r="AD1177" t="s">
        <v>3487</v>
      </c>
      <c r="AE1177">
        <v>1</v>
      </c>
    </row>
    <row r="1178" spans="1:31">
      <c r="A1178">
        <v>5228696</v>
      </c>
      <c r="B1178" t="s">
        <v>3435</v>
      </c>
      <c r="C1178">
        <v>900228989</v>
      </c>
      <c r="D1178" t="s">
        <v>3436</v>
      </c>
      <c r="E1178" t="s">
        <v>1583</v>
      </c>
      <c r="F1178" t="s">
        <v>3438</v>
      </c>
      <c r="G1178" s="95">
        <v>45445</v>
      </c>
      <c r="H1178" s="95">
        <v>45445</v>
      </c>
      <c r="I1178" s="95">
        <v>45455</v>
      </c>
      <c r="J1178" t="s">
        <v>3435</v>
      </c>
      <c r="K1178" s="95">
        <v>45466</v>
      </c>
      <c r="L1178" s="95">
        <v>45445</v>
      </c>
      <c r="M1178" s="95">
        <v>45445</v>
      </c>
      <c r="N1178" s="95">
        <v>45455</v>
      </c>
      <c r="O1178" t="s">
        <v>3435</v>
      </c>
      <c r="P1178" s="95">
        <v>45466</v>
      </c>
      <c r="Q1178" t="s">
        <v>3435</v>
      </c>
      <c r="R1178" t="s">
        <v>3778</v>
      </c>
      <c r="S1178">
        <v>511924</v>
      </c>
      <c r="T1178">
        <v>511924</v>
      </c>
      <c r="U1178">
        <v>0</v>
      </c>
      <c r="V1178">
        <v>0</v>
      </c>
      <c r="W1178">
        <v>0</v>
      </c>
      <c r="X1178">
        <v>0</v>
      </c>
      <c r="Y1178">
        <v>0</v>
      </c>
      <c r="Z1178">
        <v>0</v>
      </c>
      <c r="AA1178">
        <v>0</v>
      </c>
      <c r="AB1178">
        <v>511924</v>
      </c>
      <c r="AC1178" t="s">
        <v>3435</v>
      </c>
      <c r="AD1178" t="s">
        <v>3435</v>
      </c>
      <c r="AE1178">
        <v>1</v>
      </c>
    </row>
    <row r="1179" spans="1:31">
      <c r="A1179">
        <v>5228702</v>
      </c>
      <c r="B1179">
        <v>5193361</v>
      </c>
      <c r="C1179">
        <v>900228989</v>
      </c>
      <c r="D1179" t="s">
        <v>3436</v>
      </c>
      <c r="E1179" t="s">
        <v>1568</v>
      </c>
      <c r="F1179" t="s">
        <v>3437</v>
      </c>
      <c r="G1179" s="95">
        <v>45445</v>
      </c>
      <c r="H1179" s="95">
        <v>45445</v>
      </c>
      <c r="I1179" s="95">
        <v>45455</v>
      </c>
      <c r="J1179" s="95">
        <v>45496</v>
      </c>
      <c r="K1179" t="s">
        <v>3435</v>
      </c>
      <c r="L1179" s="95">
        <v>45445</v>
      </c>
      <c r="M1179" s="95">
        <v>45445</v>
      </c>
      <c r="N1179" s="95">
        <v>45455</v>
      </c>
      <c r="O1179" s="95">
        <v>45496</v>
      </c>
      <c r="P1179" t="s">
        <v>3435</v>
      </c>
      <c r="Q1179" t="s">
        <v>3435</v>
      </c>
      <c r="R1179" t="s">
        <v>3435</v>
      </c>
      <c r="S1179">
        <v>2271597</v>
      </c>
      <c r="T1179">
        <v>2271597</v>
      </c>
      <c r="U1179">
        <v>0</v>
      </c>
      <c r="V1179">
        <v>0</v>
      </c>
      <c r="W1179">
        <v>45432</v>
      </c>
      <c r="X1179">
        <v>2271597</v>
      </c>
      <c r="Y1179">
        <v>2226165</v>
      </c>
      <c r="Z1179">
        <v>0</v>
      </c>
      <c r="AA1179">
        <v>0</v>
      </c>
      <c r="AB1179">
        <v>0</v>
      </c>
      <c r="AC1179">
        <v>1</v>
      </c>
      <c r="AD1179" t="s">
        <v>3487</v>
      </c>
      <c r="AE1179">
        <v>1</v>
      </c>
    </row>
    <row r="1180" spans="1:31">
      <c r="A1180">
        <v>5228715</v>
      </c>
      <c r="B1180">
        <v>5193363</v>
      </c>
      <c r="C1180">
        <v>900228989</v>
      </c>
      <c r="D1180" t="s">
        <v>3436</v>
      </c>
      <c r="E1180" t="s">
        <v>1562</v>
      </c>
      <c r="F1180" t="s">
        <v>3437</v>
      </c>
      <c r="G1180" s="95">
        <v>45445</v>
      </c>
      <c r="H1180" s="95">
        <v>45445</v>
      </c>
      <c r="I1180" s="95">
        <v>45455</v>
      </c>
      <c r="J1180" s="95">
        <v>45496</v>
      </c>
      <c r="K1180" t="s">
        <v>3435</v>
      </c>
      <c r="L1180" s="95">
        <v>45445</v>
      </c>
      <c r="M1180" s="95">
        <v>45445</v>
      </c>
      <c r="N1180" s="95">
        <v>45455</v>
      </c>
      <c r="O1180" s="95">
        <v>45496</v>
      </c>
      <c r="P1180" t="s">
        <v>3435</v>
      </c>
      <c r="Q1180" t="s">
        <v>3435</v>
      </c>
      <c r="R1180" t="s">
        <v>3435</v>
      </c>
      <c r="S1180">
        <v>947573</v>
      </c>
      <c r="T1180">
        <v>947573</v>
      </c>
      <c r="U1180">
        <v>0</v>
      </c>
      <c r="V1180">
        <v>0</v>
      </c>
      <c r="W1180">
        <v>18951</v>
      </c>
      <c r="X1180">
        <v>947573</v>
      </c>
      <c r="Y1180">
        <v>928622</v>
      </c>
      <c r="Z1180">
        <v>0</v>
      </c>
      <c r="AA1180">
        <v>0</v>
      </c>
      <c r="AB1180">
        <v>0</v>
      </c>
      <c r="AC1180">
        <v>1</v>
      </c>
      <c r="AD1180" t="s">
        <v>3487</v>
      </c>
      <c r="AE1180">
        <v>1</v>
      </c>
    </row>
    <row r="1181" spans="1:31">
      <c r="A1181">
        <v>5276994</v>
      </c>
      <c r="B1181">
        <v>5234583</v>
      </c>
      <c r="C1181">
        <v>900228989</v>
      </c>
      <c r="D1181" t="s">
        <v>3436</v>
      </c>
      <c r="E1181" t="s">
        <v>1664</v>
      </c>
      <c r="F1181" t="s">
        <v>3451</v>
      </c>
      <c r="G1181" s="95">
        <v>45445</v>
      </c>
      <c r="H1181" s="95">
        <v>45532</v>
      </c>
      <c r="I1181" s="95">
        <v>45537</v>
      </c>
      <c r="J1181" s="95">
        <v>45580</v>
      </c>
      <c r="K1181" t="s">
        <v>3435</v>
      </c>
      <c r="L1181" s="95">
        <v>45445</v>
      </c>
      <c r="M1181" s="95">
        <v>45532</v>
      </c>
      <c r="N1181" s="95">
        <v>45537</v>
      </c>
      <c r="O1181" s="95">
        <v>45580</v>
      </c>
      <c r="P1181" t="s">
        <v>3435</v>
      </c>
      <c r="Q1181" t="s">
        <v>3435</v>
      </c>
      <c r="R1181" t="s">
        <v>3435</v>
      </c>
      <c r="S1181">
        <v>6778204</v>
      </c>
      <c r="T1181">
        <v>2997840</v>
      </c>
      <c r="U1181">
        <v>0</v>
      </c>
      <c r="V1181">
        <v>0</v>
      </c>
      <c r="W1181">
        <v>0</v>
      </c>
      <c r="X1181">
        <v>0</v>
      </c>
      <c r="Y1181">
        <v>0</v>
      </c>
      <c r="Z1181">
        <v>0</v>
      </c>
      <c r="AA1181">
        <v>2997840</v>
      </c>
      <c r="AB1181">
        <v>0</v>
      </c>
      <c r="AC1181">
        <v>2</v>
      </c>
      <c r="AD1181" t="s">
        <v>3452</v>
      </c>
      <c r="AE1181">
        <v>1</v>
      </c>
    </row>
    <row r="1182" spans="1:31">
      <c r="A1182">
        <v>5228851</v>
      </c>
      <c r="B1182">
        <v>5193383</v>
      </c>
      <c r="C1182">
        <v>900228989</v>
      </c>
      <c r="D1182" t="s">
        <v>3436</v>
      </c>
      <c r="E1182" t="s">
        <v>1565</v>
      </c>
      <c r="F1182" t="s">
        <v>3437</v>
      </c>
      <c r="G1182" s="95">
        <v>45445</v>
      </c>
      <c r="H1182" s="95">
        <v>45445</v>
      </c>
      <c r="I1182" s="95">
        <v>45455</v>
      </c>
      <c r="J1182" s="95">
        <v>45496</v>
      </c>
      <c r="K1182" t="s">
        <v>3435</v>
      </c>
      <c r="L1182" s="95">
        <v>45445</v>
      </c>
      <c r="M1182" s="95">
        <v>45445</v>
      </c>
      <c r="N1182" s="95">
        <v>45455</v>
      </c>
      <c r="O1182" s="95">
        <v>45496</v>
      </c>
      <c r="P1182" t="s">
        <v>3435</v>
      </c>
      <c r="Q1182" t="s">
        <v>3435</v>
      </c>
      <c r="R1182" t="s">
        <v>3435</v>
      </c>
      <c r="S1182">
        <v>1236162</v>
      </c>
      <c r="T1182">
        <v>1236162</v>
      </c>
      <c r="U1182">
        <v>0</v>
      </c>
      <c r="V1182">
        <v>0</v>
      </c>
      <c r="W1182">
        <v>24723</v>
      </c>
      <c r="X1182">
        <v>1236162</v>
      </c>
      <c r="Y1182">
        <v>1211439</v>
      </c>
      <c r="Z1182">
        <v>0</v>
      </c>
      <c r="AA1182">
        <v>0</v>
      </c>
      <c r="AB1182">
        <v>0</v>
      </c>
      <c r="AC1182">
        <v>1</v>
      </c>
      <c r="AD1182" t="s">
        <v>3487</v>
      </c>
      <c r="AE1182">
        <v>1</v>
      </c>
    </row>
    <row r="1183" spans="1:31">
      <c r="A1183">
        <v>5228853</v>
      </c>
      <c r="B1183">
        <v>5193385</v>
      </c>
      <c r="C1183">
        <v>900228989</v>
      </c>
      <c r="D1183" t="s">
        <v>3436</v>
      </c>
      <c r="E1183" t="s">
        <v>1563</v>
      </c>
      <c r="F1183" t="s">
        <v>3437</v>
      </c>
      <c r="G1183" s="95">
        <v>45445</v>
      </c>
      <c r="H1183" s="95">
        <v>45445</v>
      </c>
      <c r="I1183" s="95">
        <v>45455</v>
      </c>
      <c r="J1183" s="95">
        <v>45496</v>
      </c>
      <c r="K1183" t="s">
        <v>3435</v>
      </c>
      <c r="L1183" s="95">
        <v>45445</v>
      </c>
      <c r="M1183" s="95">
        <v>45445</v>
      </c>
      <c r="N1183" s="95">
        <v>45455</v>
      </c>
      <c r="O1183" s="95">
        <v>45496</v>
      </c>
      <c r="P1183" t="s">
        <v>3435</v>
      </c>
      <c r="Q1183" t="s">
        <v>3435</v>
      </c>
      <c r="R1183" t="s">
        <v>3435</v>
      </c>
      <c r="S1183">
        <v>1106054</v>
      </c>
      <c r="T1183">
        <v>1106054</v>
      </c>
      <c r="U1183">
        <v>0</v>
      </c>
      <c r="V1183">
        <v>0</v>
      </c>
      <c r="W1183">
        <v>22121</v>
      </c>
      <c r="X1183">
        <v>1106054</v>
      </c>
      <c r="Y1183">
        <v>1083933</v>
      </c>
      <c r="Z1183">
        <v>0</v>
      </c>
      <c r="AA1183">
        <v>0</v>
      </c>
      <c r="AB1183">
        <v>0</v>
      </c>
      <c r="AC1183">
        <v>1</v>
      </c>
      <c r="AD1183" t="s">
        <v>3487</v>
      </c>
      <c r="AE1183">
        <v>1</v>
      </c>
    </row>
    <row r="1184" spans="1:31">
      <c r="A1184">
        <v>5228864</v>
      </c>
      <c r="B1184">
        <v>5177861</v>
      </c>
      <c r="C1184">
        <v>900228989</v>
      </c>
      <c r="D1184" t="s">
        <v>3436</v>
      </c>
      <c r="E1184" t="s">
        <v>1514</v>
      </c>
      <c r="F1184" t="s">
        <v>3437</v>
      </c>
      <c r="G1184" s="95">
        <v>45445</v>
      </c>
      <c r="H1184" s="95">
        <v>45445</v>
      </c>
      <c r="I1184" s="95">
        <v>45455</v>
      </c>
      <c r="J1184" s="95">
        <v>45463</v>
      </c>
      <c r="K1184" t="s">
        <v>3435</v>
      </c>
      <c r="L1184" s="95">
        <v>45445</v>
      </c>
      <c r="M1184" s="95">
        <v>45445</v>
      </c>
      <c r="N1184" s="95">
        <v>45455</v>
      </c>
      <c r="O1184" s="95">
        <v>45463</v>
      </c>
      <c r="P1184" t="s">
        <v>3435</v>
      </c>
      <c r="Q1184" t="s">
        <v>3435</v>
      </c>
      <c r="R1184" t="s">
        <v>3435</v>
      </c>
      <c r="S1184">
        <v>128477</v>
      </c>
      <c r="T1184">
        <v>128477</v>
      </c>
      <c r="U1184">
        <v>0</v>
      </c>
      <c r="V1184">
        <v>0</v>
      </c>
      <c r="W1184">
        <v>0</v>
      </c>
      <c r="X1184">
        <v>128477</v>
      </c>
      <c r="Y1184">
        <v>128477</v>
      </c>
      <c r="Z1184">
        <v>0</v>
      </c>
      <c r="AA1184">
        <v>0</v>
      </c>
      <c r="AB1184">
        <v>0</v>
      </c>
      <c r="AC1184">
        <v>1</v>
      </c>
      <c r="AD1184" t="s">
        <v>3526</v>
      </c>
      <c r="AE1184">
        <v>1</v>
      </c>
    </row>
    <row r="1185" spans="1:31">
      <c r="A1185">
        <v>5228865</v>
      </c>
      <c r="B1185">
        <v>5193388</v>
      </c>
      <c r="C1185">
        <v>900228989</v>
      </c>
      <c r="D1185" t="s">
        <v>3436</v>
      </c>
      <c r="E1185" t="s">
        <v>1528</v>
      </c>
      <c r="F1185" t="s">
        <v>3437</v>
      </c>
      <c r="G1185" s="95">
        <v>45445</v>
      </c>
      <c r="H1185" s="95">
        <v>45445</v>
      </c>
      <c r="I1185" s="95">
        <v>45455</v>
      </c>
      <c r="J1185" s="95">
        <v>45496</v>
      </c>
      <c r="K1185" t="s">
        <v>3435</v>
      </c>
      <c r="L1185" s="95">
        <v>45445</v>
      </c>
      <c r="M1185" s="95">
        <v>45445</v>
      </c>
      <c r="N1185" s="95">
        <v>45455</v>
      </c>
      <c r="O1185" s="95">
        <v>45496</v>
      </c>
      <c r="P1185" t="s">
        <v>3435</v>
      </c>
      <c r="Q1185" t="s">
        <v>3435</v>
      </c>
      <c r="R1185" t="s">
        <v>3435</v>
      </c>
      <c r="S1185">
        <v>291573</v>
      </c>
      <c r="T1185">
        <v>291573</v>
      </c>
      <c r="U1185">
        <v>0</v>
      </c>
      <c r="V1185">
        <v>0</v>
      </c>
      <c r="W1185">
        <v>5831</v>
      </c>
      <c r="X1185">
        <v>291573</v>
      </c>
      <c r="Y1185">
        <v>285742</v>
      </c>
      <c r="Z1185">
        <v>0</v>
      </c>
      <c r="AA1185">
        <v>0</v>
      </c>
      <c r="AB1185">
        <v>0</v>
      </c>
      <c r="AC1185">
        <v>1</v>
      </c>
      <c r="AD1185" t="s">
        <v>3487</v>
      </c>
      <c r="AE1185">
        <v>1</v>
      </c>
    </row>
    <row r="1186" spans="1:31">
      <c r="A1186">
        <v>5228875</v>
      </c>
      <c r="B1186">
        <v>5221109</v>
      </c>
      <c r="C1186">
        <v>900228989</v>
      </c>
      <c r="D1186" t="s">
        <v>3436</v>
      </c>
      <c r="E1186" t="s">
        <v>1572</v>
      </c>
      <c r="F1186" t="s">
        <v>3437</v>
      </c>
      <c r="G1186" s="95">
        <v>45446</v>
      </c>
      <c r="H1186" s="95">
        <v>45446</v>
      </c>
      <c r="I1186" s="95">
        <v>45455</v>
      </c>
      <c r="J1186" s="95">
        <v>45552</v>
      </c>
      <c r="K1186" t="s">
        <v>3435</v>
      </c>
      <c r="L1186" s="95">
        <v>45446</v>
      </c>
      <c r="M1186" s="95">
        <v>45446</v>
      </c>
      <c r="N1186" s="95">
        <v>45455</v>
      </c>
      <c r="O1186" s="95">
        <v>45552</v>
      </c>
      <c r="P1186" t="s">
        <v>3435</v>
      </c>
      <c r="Q1186" t="s">
        <v>3435</v>
      </c>
      <c r="R1186" t="s">
        <v>3435</v>
      </c>
      <c r="S1186">
        <v>385760</v>
      </c>
      <c r="T1186">
        <v>385760</v>
      </c>
      <c r="U1186">
        <v>0</v>
      </c>
      <c r="V1186">
        <v>0</v>
      </c>
      <c r="W1186">
        <v>7715</v>
      </c>
      <c r="X1186">
        <v>385760</v>
      </c>
      <c r="Y1186">
        <v>378045</v>
      </c>
      <c r="Z1186">
        <v>0</v>
      </c>
      <c r="AA1186">
        <v>0</v>
      </c>
      <c r="AB1186">
        <v>0</v>
      </c>
      <c r="AC1186">
        <v>1</v>
      </c>
      <c r="AD1186" t="s">
        <v>3487</v>
      </c>
      <c r="AE1186">
        <v>1</v>
      </c>
    </row>
    <row r="1187" spans="1:31">
      <c r="A1187">
        <v>5228877</v>
      </c>
      <c r="B1187">
        <v>5201594</v>
      </c>
      <c r="C1187">
        <v>900228989</v>
      </c>
      <c r="D1187" t="s">
        <v>3436</v>
      </c>
      <c r="E1187" t="s">
        <v>1880</v>
      </c>
      <c r="F1187" t="s">
        <v>3437</v>
      </c>
      <c r="G1187" s="95">
        <v>45446</v>
      </c>
      <c r="H1187" s="95">
        <v>45446</v>
      </c>
      <c r="I1187" s="95">
        <v>45485</v>
      </c>
      <c r="J1187" s="95">
        <v>45499</v>
      </c>
      <c r="K1187" t="s">
        <v>3435</v>
      </c>
      <c r="L1187" s="95">
        <v>45446</v>
      </c>
      <c r="M1187" s="95">
        <v>45446</v>
      </c>
      <c r="N1187" s="95">
        <v>45485</v>
      </c>
      <c r="O1187" s="95">
        <v>45499</v>
      </c>
      <c r="P1187" t="s">
        <v>3435</v>
      </c>
      <c r="Q1187" t="s">
        <v>3435</v>
      </c>
      <c r="R1187" t="s">
        <v>3435</v>
      </c>
      <c r="S1187">
        <v>223718</v>
      </c>
      <c r="T1187">
        <v>223718</v>
      </c>
      <c r="U1187">
        <v>0</v>
      </c>
      <c r="V1187">
        <v>0</v>
      </c>
      <c r="W1187">
        <v>4474</v>
      </c>
      <c r="X1187">
        <v>223718</v>
      </c>
      <c r="Y1187">
        <v>219244</v>
      </c>
      <c r="Z1187">
        <v>0</v>
      </c>
      <c r="AA1187">
        <v>0</v>
      </c>
      <c r="AB1187">
        <v>0</v>
      </c>
      <c r="AC1187">
        <v>1</v>
      </c>
      <c r="AD1187" t="s">
        <v>3487</v>
      </c>
      <c r="AE1187">
        <v>1</v>
      </c>
    </row>
    <row r="1188" spans="1:31">
      <c r="A1188">
        <v>5228878</v>
      </c>
      <c r="B1188">
        <v>5204613</v>
      </c>
      <c r="C1188">
        <v>900228989</v>
      </c>
      <c r="D1188" t="s">
        <v>3436</v>
      </c>
      <c r="E1188" t="s">
        <v>1900</v>
      </c>
      <c r="F1188" t="s">
        <v>3437</v>
      </c>
      <c r="G1188" s="95">
        <v>45446</v>
      </c>
      <c r="H1188" s="95">
        <v>45446</v>
      </c>
      <c r="I1188" s="95">
        <v>45485</v>
      </c>
      <c r="J1188" s="95">
        <v>45503</v>
      </c>
      <c r="K1188" t="s">
        <v>3435</v>
      </c>
      <c r="L1188" s="95">
        <v>45446</v>
      </c>
      <c r="M1188" s="95">
        <v>45446</v>
      </c>
      <c r="N1188" s="95">
        <v>45485</v>
      </c>
      <c r="O1188" s="95">
        <v>45503</v>
      </c>
      <c r="P1188" t="s">
        <v>3435</v>
      </c>
      <c r="Q1188" t="s">
        <v>3435</v>
      </c>
      <c r="R1188" t="s">
        <v>3435</v>
      </c>
      <c r="S1188">
        <v>650319</v>
      </c>
      <c r="T1188">
        <v>650319</v>
      </c>
      <c r="U1188">
        <v>0</v>
      </c>
      <c r="V1188">
        <v>0</v>
      </c>
      <c r="W1188">
        <v>13006</v>
      </c>
      <c r="X1188">
        <v>650319</v>
      </c>
      <c r="Y1188">
        <v>637313</v>
      </c>
      <c r="Z1188">
        <v>0</v>
      </c>
      <c r="AA1188">
        <v>0</v>
      </c>
      <c r="AB1188">
        <v>0</v>
      </c>
      <c r="AC1188">
        <v>1</v>
      </c>
      <c r="AD1188" t="s">
        <v>3487</v>
      </c>
      <c r="AE1188">
        <v>1</v>
      </c>
    </row>
    <row r="1189" spans="1:31">
      <c r="A1189">
        <v>5228879</v>
      </c>
      <c r="B1189">
        <v>5204615</v>
      </c>
      <c r="C1189">
        <v>900228989</v>
      </c>
      <c r="D1189" t="s">
        <v>3436</v>
      </c>
      <c r="E1189" t="s">
        <v>1906</v>
      </c>
      <c r="F1189" t="s">
        <v>3437</v>
      </c>
      <c r="G1189" s="95">
        <v>45446</v>
      </c>
      <c r="H1189" s="95">
        <v>45446</v>
      </c>
      <c r="I1189" s="95">
        <v>45485</v>
      </c>
      <c r="J1189" s="95">
        <v>45503</v>
      </c>
      <c r="K1189" t="s">
        <v>3435</v>
      </c>
      <c r="L1189" s="95">
        <v>45446</v>
      </c>
      <c r="M1189" s="95">
        <v>45446</v>
      </c>
      <c r="N1189" s="95">
        <v>45485</v>
      </c>
      <c r="O1189" s="95">
        <v>45503</v>
      </c>
      <c r="P1189" t="s">
        <v>3435</v>
      </c>
      <c r="Q1189" t="s">
        <v>3435</v>
      </c>
      <c r="R1189" t="s">
        <v>3435</v>
      </c>
      <c r="S1189">
        <v>791407</v>
      </c>
      <c r="T1189">
        <v>791407</v>
      </c>
      <c r="U1189">
        <v>0</v>
      </c>
      <c r="V1189">
        <v>0</v>
      </c>
      <c r="W1189">
        <v>15828</v>
      </c>
      <c r="X1189">
        <v>791407</v>
      </c>
      <c r="Y1189">
        <v>775579</v>
      </c>
      <c r="Z1189">
        <v>0</v>
      </c>
      <c r="AA1189">
        <v>0</v>
      </c>
      <c r="AB1189">
        <v>0</v>
      </c>
      <c r="AC1189">
        <v>1</v>
      </c>
      <c r="AD1189" t="s">
        <v>3487</v>
      </c>
      <c r="AE1189">
        <v>1</v>
      </c>
    </row>
    <row r="1190" spans="1:31">
      <c r="A1190">
        <v>5228880</v>
      </c>
      <c r="B1190">
        <v>5197572</v>
      </c>
      <c r="C1190">
        <v>900228989</v>
      </c>
      <c r="D1190" t="s">
        <v>3436</v>
      </c>
      <c r="E1190" t="s">
        <v>1686</v>
      </c>
      <c r="F1190" t="s">
        <v>3437</v>
      </c>
      <c r="G1190" s="95">
        <v>45446</v>
      </c>
      <c r="H1190" s="95">
        <v>45446</v>
      </c>
      <c r="I1190" s="95">
        <v>45484</v>
      </c>
      <c r="J1190" s="95">
        <v>45497</v>
      </c>
      <c r="K1190" t="s">
        <v>3435</v>
      </c>
      <c r="L1190" s="95">
        <v>45446</v>
      </c>
      <c r="M1190" s="95">
        <v>45446</v>
      </c>
      <c r="N1190" s="95">
        <v>45484</v>
      </c>
      <c r="O1190" s="95">
        <v>45497</v>
      </c>
      <c r="P1190" t="s">
        <v>3435</v>
      </c>
      <c r="Q1190" t="s">
        <v>3435</v>
      </c>
      <c r="R1190" t="s">
        <v>3435</v>
      </c>
      <c r="S1190">
        <v>215103</v>
      </c>
      <c r="T1190">
        <v>215103</v>
      </c>
      <c r="U1190">
        <v>0</v>
      </c>
      <c r="V1190">
        <v>0</v>
      </c>
      <c r="W1190">
        <v>4302</v>
      </c>
      <c r="X1190">
        <v>215103</v>
      </c>
      <c r="Y1190">
        <v>210801</v>
      </c>
      <c r="Z1190">
        <v>0</v>
      </c>
      <c r="AA1190">
        <v>0</v>
      </c>
      <c r="AB1190">
        <v>0</v>
      </c>
      <c r="AC1190">
        <v>1</v>
      </c>
      <c r="AD1190" t="s">
        <v>3487</v>
      </c>
      <c r="AE1190">
        <v>1</v>
      </c>
    </row>
    <row r="1191" spans="1:31">
      <c r="A1191">
        <v>5228882</v>
      </c>
      <c r="B1191">
        <v>5201373</v>
      </c>
      <c r="C1191">
        <v>900228989</v>
      </c>
      <c r="D1191" t="s">
        <v>3436</v>
      </c>
      <c r="E1191" t="s">
        <v>1569</v>
      </c>
      <c r="F1191" t="s">
        <v>3437</v>
      </c>
      <c r="G1191" s="95">
        <v>45446</v>
      </c>
      <c r="H1191" s="95">
        <v>45446</v>
      </c>
      <c r="I1191" s="95">
        <v>45455</v>
      </c>
      <c r="J1191" s="95">
        <v>45498</v>
      </c>
      <c r="K1191" t="s">
        <v>3435</v>
      </c>
      <c r="L1191" s="95">
        <v>45446</v>
      </c>
      <c r="M1191" s="95">
        <v>45446</v>
      </c>
      <c r="N1191" s="95">
        <v>45455</v>
      </c>
      <c r="O1191" s="95">
        <v>45498</v>
      </c>
      <c r="P1191" t="s">
        <v>3435</v>
      </c>
      <c r="Q1191" t="s">
        <v>3435</v>
      </c>
      <c r="R1191" t="s">
        <v>3435</v>
      </c>
      <c r="S1191">
        <v>230047</v>
      </c>
      <c r="T1191">
        <v>230047</v>
      </c>
      <c r="U1191">
        <v>0</v>
      </c>
      <c r="V1191">
        <v>0</v>
      </c>
      <c r="W1191">
        <v>4601</v>
      </c>
      <c r="X1191">
        <v>230047</v>
      </c>
      <c r="Y1191">
        <v>225446</v>
      </c>
      <c r="Z1191">
        <v>0</v>
      </c>
      <c r="AA1191">
        <v>0</v>
      </c>
      <c r="AB1191">
        <v>0</v>
      </c>
      <c r="AC1191">
        <v>1</v>
      </c>
      <c r="AD1191" t="s">
        <v>3487</v>
      </c>
      <c r="AE1191">
        <v>1</v>
      </c>
    </row>
    <row r="1192" spans="1:31">
      <c r="A1192">
        <v>5228891</v>
      </c>
      <c r="B1192">
        <v>5241788</v>
      </c>
      <c r="C1192">
        <v>900228989</v>
      </c>
      <c r="D1192" t="s">
        <v>3436</v>
      </c>
      <c r="E1192" t="s">
        <v>1689</v>
      </c>
      <c r="F1192" t="s">
        <v>3437</v>
      </c>
      <c r="G1192" s="95">
        <v>45446</v>
      </c>
      <c r="H1192" s="95">
        <v>45446</v>
      </c>
      <c r="I1192" s="95">
        <v>45484</v>
      </c>
      <c r="J1192" s="95">
        <v>45592</v>
      </c>
      <c r="K1192" t="s">
        <v>3435</v>
      </c>
      <c r="L1192" s="95">
        <v>45446</v>
      </c>
      <c r="M1192" s="95">
        <v>45446</v>
      </c>
      <c r="N1192" s="95">
        <v>45484</v>
      </c>
      <c r="O1192" s="95">
        <v>45592</v>
      </c>
      <c r="P1192" t="s">
        <v>3435</v>
      </c>
      <c r="Q1192" t="s">
        <v>3435</v>
      </c>
      <c r="R1192" t="s">
        <v>3435</v>
      </c>
      <c r="S1192">
        <v>227648</v>
      </c>
      <c r="T1192">
        <v>227648</v>
      </c>
      <c r="U1192">
        <v>0</v>
      </c>
      <c r="V1192">
        <v>0</v>
      </c>
      <c r="W1192">
        <v>4553</v>
      </c>
      <c r="X1192">
        <v>227648</v>
      </c>
      <c r="Y1192">
        <v>223095</v>
      </c>
      <c r="Z1192">
        <v>0</v>
      </c>
      <c r="AA1192">
        <v>0</v>
      </c>
      <c r="AB1192">
        <v>0</v>
      </c>
      <c r="AC1192">
        <v>1</v>
      </c>
      <c r="AD1192" t="s">
        <v>3526</v>
      </c>
      <c r="AE1192">
        <v>1</v>
      </c>
    </row>
    <row r="1193" spans="1:31">
      <c r="A1193">
        <v>5228897</v>
      </c>
      <c r="B1193">
        <v>5177867</v>
      </c>
      <c r="C1193">
        <v>900228989</v>
      </c>
      <c r="D1193" t="s">
        <v>3436</v>
      </c>
      <c r="E1193" t="s">
        <v>1519</v>
      </c>
      <c r="F1193" t="s">
        <v>3437</v>
      </c>
      <c r="G1193" s="95">
        <v>45446</v>
      </c>
      <c r="H1193" s="95">
        <v>45446</v>
      </c>
      <c r="I1193" s="95">
        <v>45455</v>
      </c>
      <c r="J1193" s="95">
        <v>45463</v>
      </c>
      <c r="K1193" t="s">
        <v>3435</v>
      </c>
      <c r="L1193" s="95">
        <v>45446</v>
      </c>
      <c r="M1193" s="95">
        <v>45446</v>
      </c>
      <c r="N1193" s="95">
        <v>45455</v>
      </c>
      <c r="O1193" s="95">
        <v>45463</v>
      </c>
      <c r="P1193" t="s">
        <v>3435</v>
      </c>
      <c r="Q1193" t="s">
        <v>3435</v>
      </c>
      <c r="R1193" t="s">
        <v>3435</v>
      </c>
      <c r="S1193">
        <v>158080</v>
      </c>
      <c r="T1193">
        <v>158080</v>
      </c>
      <c r="U1193">
        <v>0</v>
      </c>
      <c r="V1193">
        <v>0</v>
      </c>
      <c r="W1193">
        <v>0</v>
      </c>
      <c r="X1193">
        <v>158080</v>
      </c>
      <c r="Y1193">
        <v>158080</v>
      </c>
      <c r="Z1193">
        <v>0</v>
      </c>
      <c r="AA1193">
        <v>0</v>
      </c>
      <c r="AB1193">
        <v>0</v>
      </c>
      <c r="AC1193">
        <v>1</v>
      </c>
      <c r="AD1193" t="s">
        <v>3526</v>
      </c>
      <c r="AE1193">
        <v>1</v>
      </c>
    </row>
    <row r="1194" spans="1:31">
      <c r="A1194">
        <v>5228896</v>
      </c>
      <c r="B1194">
        <v>5193395</v>
      </c>
      <c r="C1194">
        <v>900228989</v>
      </c>
      <c r="D1194" t="s">
        <v>3436</v>
      </c>
      <c r="E1194" t="s">
        <v>1530</v>
      </c>
      <c r="F1194" t="s">
        <v>3437</v>
      </c>
      <c r="G1194" s="95">
        <v>45446</v>
      </c>
      <c r="H1194" s="95">
        <v>45446</v>
      </c>
      <c r="I1194" s="95">
        <v>45455</v>
      </c>
      <c r="J1194" s="95">
        <v>45496</v>
      </c>
      <c r="K1194" t="s">
        <v>3435</v>
      </c>
      <c r="L1194" s="95">
        <v>45446</v>
      </c>
      <c r="M1194" s="95">
        <v>45446</v>
      </c>
      <c r="N1194" s="95">
        <v>45455</v>
      </c>
      <c r="O1194" s="95">
        <v>45496</v>
      </c>
      <c r="P1194" t="s">
        <v>3435</v>
      </c>
      <c r="Q1194" t="s">
        <v>3435</v>
      </c>
      <c r="R1194" t="s">
        <v>3435</v>
      </c>
      <c r="S1194">
        <v>306786</v>
      </c>
      <c r="T1194">
        <v>306786</v>
      </c>
      <c r="U1194">
        <v>0</v>
      </c>
      <c r="V1194">
        <v>0</v>
      </c>
      <c r="W1194">
        <v>6136</v>
      </c>
      <c r="X1194">
        <v>306786</v>
      </c>
      <c r="Y1194">
        <v>300650</v>
      </c>
      <c r="Z1194">
        <v>0</v>
      </c>
      <c r="AA1194">
        <v>0</v>
      </c>
      <c r="AB1194">
        <v>0</v>
      </c>
      <c r="AC1194">
        <v>1</v>
      </c>
      <c r="AD1194" t="s">
        <v>3487</v>
      </c>
      <c r="AE1194">
        <v>1</v>
      </c>
    </row>
    <row r="1195" spans="1:31">
      <c r="A1195">
        <v>5228902</v>
      </c>
      <c r="B1195">
        <v>5189185</v>
      </c>
      <c r="C1195">
        <v>900228989</v>
      </c>
      <c r="D1195" t="s">
        <v>3436</v>
      </c>
      <c r="E1195" t="s">
        <v>1648</v>
      </c>
      <c r="F1195" t="s">
        <v>3451</v>
      </c>
      <c r="G1195" s="95">
        <v>45446</v>
      </c>
      <c r="H1195" s="95">
        <v>45446</v>
      </c>
      <c r="I1195" s="95">
        <v>45484</v>
      </c>
      <c r="J1195" s="95">
        <v>45496</v>
      </c>
      <c r="K1195" t="s">
        <v>3435</v>
      </c>
      <c r="L1195" s="95">
        <v>45446</v>
      </c>
      <c r="M1195" s="95">
        <v>45446</v>
      </c>
      <c r="N1195" s="95">
        <v>45484</v>
      </c>
      <c r="O1195" s="95">
        <v>45496</v>
      </c>
      <c r="P1195" t="s">
        <v>3435</v>
      </c>
      <c r="Q1195" t="s">
        <v>3435</v>
      </c>
      <c r="R1195" t="s">
        <v>3435</v>
      </c>
      <c r="S1195">
        <v>2143262</v>
      </c>
      <c r="T1195">
        <v>2143262</v>
      </c>
      <c r="U1195">
        <v>0</v>
      </c>
      <c r="V1195">
        <v>0</v>
      </c>
      <c r="W1195">
        <v>42855</v>
      </c>
      <c r="X1195">
        <v>2142748</v>
      </c>
      <c r="Y1195">
        <v>2099893</v>
      </c>
      <c r="Z1195">
        <v>0</v>
      </c>
      <c r="AA1195">
        <v>514</v>
      </c>
      <c r="AB1195">
        <v>0</v>
      </c>
      <c r="AC1195">
        <v>1</v>
      </c>
      <c r="AD1195" t="s">
        <v>3449</v>
      </c>
      <c r="AE1195">
        <v>1</v>
      </c>
    </row>
    <row r="1196" spans="1:31">
      <c r="A1196">
        <v>5278972</v>
      </c>
      <c r="B1196" t="s">
        <v>3435</v>
      </c>
      <c r="C1196">
        <v>900228989</v>
      </c>
      <c r="D1196" t="s">
        <v>3436</v>
      </c>
      <c r="E1196" t="s">
        <v>1650</v>
      </c>
      <c r="F1196" t="s">
        <v>3438</v>
      </c>
      <c r="G1196" s="95">
        <v>45446</v>
      </c>
      <c r="H1196" s="95">
        <v>45534</v>
      </c>
      <c r="I1196" s="95">
        <v>45537</v>
      </c>
      <c r="J1196" t="s">
        <v>3435</v>
      </c>
      <c r="K1196" s="95">
        <v>45560</v>
      </c>
      <c r="L1196" s="95">
        <v>45446</v>
      </c>
      <c r="M1196" s="95">
        <v>45534</v>
      </c>
      <c r="N1196" s="95">
        <v>45537</v>
      </c>
      <c r="O1196" t="s">
        <v>3435</v>
      </c>
      <c r="P1196" s="95">
        <v>45560</v>
      </c>
      <c r="Q1196" t="s">
        <v>3435</v>
      </c>
      <c r="R1196" t="s">
        <v>3790</v>
      </c>
      <c r="S1196">
        <v>2243007</v>
      </c>
      <c r="T1196">
        <v>2243007</v>
      </c>
      <c r="U1196">
        <v>0</v>
      </c>
      <c r="V1196">
        <v>0</v>
      </c>
      <c r="W1196">
        <v>0</v>
      </c>
      <c r="X1196">
        <v>0</v>
      </c>
      <c r="Y1196">
        <v>0</v>
      </c>
      <c r="Z1196">
        <v>0</v>
      </c>
      <c r="AA1196">
        <v>0</v>
      </c>
      <c r="AB1196">
        <v>2243007</v>
      </c>
      <c r="AC1196" t="s">
        <v>3435</v>
      </c>
      <c r="AD1196" t="s">
        <v>3435</v>
      </c>
      <c r="AE1196">
        <v>1</v>
      </c>
    </row>
    <row r="1197" spans="1:31">
      <c r="A1197">
        <v>5228910</v>
      </c>
      <c r="B1197">
        <v>5193398</v>
      </c>
      <c r="C1197">
        <v>900228989</v>
      </c>
      <c r="D1197" t="s">
        <v>3436</v>
      </c>
      <c r="E1197" t="s">
        <v>1559</v>
      </c>
      <c r="F1197" t="s">
        <v>3437</v>
      </c>
      <c r="G1197" s="95">
        <v>45446</v>
      </c>
      <c r="H1197" s="95">
        <v>45446</v>
      </c>
      <c r="I1197" s="95">
        <v>45455</v>
      </c>
      <c r="J1197" s="95">
        <v>45496</v>
      </c>
      <c r="K1197" t="s">
        <v>3435</v>
      </c>
      <c r="L1197" s="95">
        <v>45446</v>
      </c>
      <c r="M1197" s="95">
        <v>45446</v>
      </c>
      <c r="N1197" s="95">
        <v>45455</v>
      </c>
      <c r="O1197" s="95">
        <v>45496</v>
      </c>
      <c r="P1197" t="s">
        <v>3435</v>
      </c>
      <c r="Q1197" t="s">
        <v>3435</v>
      </c>
      <c r="R1197" t="s">
        <v>3435</v>
      </c>
      <c r="S1197">
        <v>860171</v>
      </c>
      <c r="T1197">
        <v>860171</v>
      </c>
      <c r="U1197">
        <v>0</v>
      </c>
      <c r="V1197">
        <v>0</v>
      </c>
      <c r="W1197">
        <v>17203</v>
      </c>
      <c r="X1197">
        <v>860171</v>
      </c>
      <c r="Y1197">
        <v>842968</v>
      </c>
      <c r="Z1197">
        <v>0</v>
      </c>
      <c r="AA1197">
        <v>0</v>
      </c>
      <c r="AB1197">
        <v>0</v>
      </c>
      <c r="AC1197">
        <v>1</v>
      </c>
      <c r="AD1197" t="s">
        <v>3487</v>
      </c>
      <c r="AE1197">
        <v>1</v>
      </c>
    </row>
    <row r="1198" spans="1:31">
      <c r="A1198">
        <v>5228914</v>
      </c>
      <c r="B1198">
        <v>5201595</v>
      </c>
      <c r="C1198">
        <v>900228989</v>
      </c>
      <c r="D1198" t="s">
        <v>3436</v>
      </c>
      <c r="E1198" t="s">
        <v>1707</v>
      </c>
      <c r="F1198" t="s">
        <v>3437</v>
      </c>
      <c r="G1198" s="95">
        <v>45446</v>
      </c>
      <c r="H1198" s="95">
        <v>45446</v>
      </c>
      <c r="I1198" s="95">
        <v>45484</v>
      </c>
      <c r="J1198" s="95">
        <v>45499</v>
      </c>
      <c r="K1198" t="s">
        <v>3435</v>
      </c>
      <c r="L1198" s="95">
        <v>45446</v>
      </c>
      <c r="M1198" s="95">
        <v>45446</v>
      </c>
      <c r="N1198" s="95">
        <v>45484</v>
      </c>
      <c r="O1198" s="95">
        <v>45499</v>
      </c>
      <c r="P1198" t="s">
        <v>3435</v>
      </c>
      <c r="Q1198" t="s">
        <v>3435</v>
      </c>
      <c r="R1198" t="s">
        <v>3435</v>
      </c>
      <c r="S1198">
        <v>362600</v>
      </c>
      <c r="T1198">
        <v>362600</v>
      </c>
      <c r="U1198">
        <v>0</v>
      </c>
      <c r="V1198">
        <v>0</v>
      </c>
      <c r="W1198">
        <v>7252</v>
      </c>
      <c r="X1198">
        <v>362600</v>
      </c>
      <c r="Y1198">
        <v>355348</v>
      </c>
      <c r="Z1198">
        <v>0</v>
      </c>
      <c r="AA1198">
        <v>0</v>
      </c>
      <c r="AB1198">
        <v>0</v>
      </c>
      <c r="AC1198">
        <v>1</v>
      </c>
      <c r="AD1198" t="s">
        <v>3487</v>
      </c>
      <c r="AE1198">
        <v>1</v>
      </c>
    </row>
    <row r="1199" spans="1:31">
      <c r="A1199">
        <v>5228920</v>
      </c>
      <c r="B1199">
        <v>5193402</v>
      </c>
      <c r="C1199">
        <v>900228989</v>
      </c>
      <c r="D1199" t="s">
        <v>3436</v>
      </c>
      <c r="E1199" t="s">
        <v>1539</v>
      </c>
      <c r="F1199" t="s">
        <v>3437</v>
      </c>
      <c r="G1199" s="95">
        <v>45447</v>
      </c>
      <c r="H1199" s="95">
        <v>45447</v>
      </c>
      <c r="I1199" s="95">
        <v>45455</v>
      </c>
      <c r="J1199" s="95">
        <v>45496</v>
      </c>
      <c r="K1199" t="s">
        <v>3435</v>
      </c>
      <c r="L1199" s="95">
        <v>45447</v>
      </c>
      <c r="M1199" s="95">
        <v>45447</v>
      </c>
      <c r="N1199" s="95">
        <v>45455</v>
      </c>
      <c r="O1199" s="95">
        <v>45496</v>
      </c>
      <c r="P1199" t="s">
        <v>3435</v>
      </c>
      <c r="Q1199" t="s">
        <v>3435</v>
      </c>
      <c r="R1199" t="s">
        <v>3435</v>
      </c>
      <c r="S1199">
        <v>419653</v>
      </c>
      <c r="T1199">
        <v>419653</v>
      </c>
      <c r="U1199">
        <v>0</v>
      </c>
      <c r="V1199">
        <v>0</v>
      </c>
      <c r="W1199">
        <v>8393</v>
      </c>
      <c r="X1199">
        <v>419653</v>
      </c>
      <c r="Y1199">
        <v>411260</v>
      </c>
      <c r="Z1199">
        <v>0</v>
      </c>
      <c r="AA1199">
        <v>0</v>
      </c>
      <c r="AB1199">
        <v>0</v>
      </c>
      <c r="AC1199">
        <v>1</v>
      </c>
      <c r="AD1199" t="s">
        <v>3487</v>
      </c>
      <c r="AE1199">
        <v>1</v>
      </c>
    </row>
    <row r="1200" spans="1:31">
      <c r="A1200">
        <v>5228923</v>
      </c>
      <c r="B1200">
        <v>5201597</v>
      </c>
      <c r="C1200">
        <v>900228989</v>
      </c>
      <c r="D1200" t="s">
        <v>3436</v>
      </c>
      <c r="E1200" t="s">
        <v>1701</v>
      </c>
      <c r="F1200" t="s">
        <v>3437</v>
      </c>
      <c r="G1200" s="95">
        <v>45447</v>
      </c>
      <c r="H1200" s="95">
        <v>45447</v>
      </c>
      <c r="I1200" s="95">
        <v>45484</v>
      </c>
      <c r="J1200" s="95">
        <v>45499</v>
      </c>
      <c r="K1200" t="s">
        <v>3435</v>
      </c>
      <c r="L1200" s="95">
        <v>45447</v>
      </c>
      <c r="M1200" s="95">
        <v>45447</v>
      </c>
      <c r="N1200" s="95">
        <v>45484</v>
      </c>
      <c r="O1200" s="95">
        <v>45499</v>
      </c>
      <c r="P1200" t="s">
        <v>3435</v>
      </c>
      <c r="Q1200" t="s">
        <v>3435</v>
      </c>
      <c r="R1200" t="s">
        <v>3435</v>
      </c>
      <c r="S1200">
        <v>334757</v>
      </c>
      <c r="T1200">
        <v>334757</v>
      </c>
      <c r="U1200">
        <v>0</v>
      </c>
      <c r="V1200">
        <v>0</v>
      </c>
      <c r="W1200">
        <v>6695</v>
      </c>
      <c r="X1200">
        <v>334757</v>
      </c>
      <c r="Y1200">
        <v>328062</v>
      </c>
      <c r="Z1200">
        <v>0</v>
      </c>
      <c r="AA1200">
        <v>0</v>
      </c>
      <c r="AB1200">
        <v>0</v>
      </c>
      <c r="AC1200">
        <v>1</v>
      </c>
      <c r="AD1200" t="s">
        <v>3487</v>
      </c>
      <c r="AE1200">
        <v>1</v>
      </c>
    </row>
    <row r="1201" spans="1:31">
      <c r="A1201">
        <v>5228987</v>
      </c>
      <c r="B1201">
        <v>5177868</v>
      </c>
      <c r="C1201">
        <v>900228989</v>
      </c>
      <c r="D1201" t="s">
        <v>3436</v>
      </c>
      <c r="E1201" t="s">
        <v>1523</v>
      </c>
      <c r="F1201" t="s">
        <v>3437</v>
      </c>
      <c r="G1201" s="95">
        <v>45447</v>
      </c>
      <c r="H1201" s="95">
        <v>45447</v>
      </c>
      <c r="I1201" s="95">
        <v>45455</v>
      </c>
      <c r="J1201" s="95">
        <v>45463</v>
      </c>
      <c r="K1201" t="s">
        <v>3435</v>
      </c>
      <c r="L1201" s="95">
        <v>45447</v>
      </c>
      <c r="M1201" s="95">
        <v>45447</v>
      </c>
      <c r="N1201" s="95">
        <v>45455</v>
      </c>
      <c r="O1201" s="95">
        <v>45463</v>
      </c>
      <c r="P1201" t="s">
        <v>3435</v>
      </c>
      <c r="Q1201" t="s">
        <v>3435</v>
      </c>
      <c r="R1201" t="s">
        <v>3435</v>
      </c>
      <c r="S1201">
        <v>189920</v>
      </c>
      <c r="T1201">
        <v>189920</v>
      </c>
      <c r="U1201">
        <v>0</v>
      </c>
      <c r="V1201">
        <v>0</v>
      </c>
      <c r="W1201">
        <v>3798</v>
      </c>
      <c r="X1201">
        <v>189920</v>
      </c>
      <c r="Y1201">
        <v>186122</v>
      </c>
      <c r="Z1201">
        <v>0</v>
      </c>
      <c r="AA1201">
        <v>0</v>
      </c>
      <c r="AB1201">
        <v>0</v>
      </c>
      <c r="AC1201">
        <v>1</v>
      </c>
      <c r="AD1201" t="s">
        <v>3526</v>
      </c>
      <c r="AE1201">
        <v>1</v>
      </c>
    </row>
    <row r="1202" spans="1:31">
      <c r="A1202">
        <v>5228986</v>
      </c>
      <c r="B1202">
        <v>5193426</v>
      </c>
      <c r="C1202">
        <v>900228989</v>
      </c>
      <c r="D1202" t="s">
        <v>3436</v>
      </c>
      <c r="E1202" t="s">
        <v>1549</v>
      </c>
      <c r="F1202" t="s">
        <v>3437</v>
      </c>
      <c r="G1202" s="95">
        <v>45447</v>
      </c>
      <c r="H1202" s="95">
        <v>45447</v>
      </c>
      <c r="I1202" s="95">
        <v>45455</v>
      </c>
      <c r="J1202" s="95">
        <v>45496</v>
      </c>
      <c r="K1202" t="s">
        <v>3435</v>
      </c>
      <c r="L1202" s="95">
        <v>45447</v>
      </c>
      <c r="M1202" s="95">
        <v>45447</v>
      </c>
      <c r="N1202" s="95">
        <v>45455</v>
      </c>
      <c r="O1202" s="95">
        <v>45496</v>
      </c>
      <c r="P1202" t="s">
        <v>3435</v>
      </c>
      <c r="Q1202" t="s">
        <v>3435</v>
      </c>
      <c r="R1202" t="s">
        <v>3435</v>
      </c>
      <c r="S1202">
        <v>710377</v>
      </c>
      <c r="T1202">
        <v>710377</v>
      </c>
      <c r="U1202">
        <v>0</v>
      </c>
      <c r="V1202">
        <v>0</v>
      </c>
      <c r="W1202">
        <v>14208</v>
      </c>
      <c r="X1202">
        <v>710377</v>
      </c>
      <c r="Y1202">
        <v>696169</v>
      </c>
      <c r="Z1202">
        <v>0</v>
      </c>
      <c r="AA1202">
        <v>0</v>
      </c>
      <c r="AB1202">
        <v>0</v>
      </c>
      <c r="AC1202">
        <v>1</v>
      </c>
      <c r="AD1202" t="s">
        <v>3487</v>
      </c>
      <c r="AE1202">
        <v>1</v>
      </c>
    </row>
    <row r="1203" spans="1:31">
      <c r="A1203">
        <v>5229031</v>
      </c>
      <c r="B1203">
        <v>5187831</v>
      </c>
      <c r="C1203">
        <v>900228989</v>
      </c>
      <c r="D1203" t="s">
        <v>3436</v>
      </c>
      <c r="E1203" t="s">
        <v>1560</v>
      </c>
      <c r="F1203" t="s">
        <v>3437</v>
      </c>
      <c r="G1203" s="95">
        <v>45447</v>
      </c>
      <c r="H1203" s="95">
        <v>45447</v>
      </c>
      <c r="I1203" s="95">
        <v>45455</v>
      </c>
      <c r="J1203" s="95">
        <v>45488</v>
      </c>
      <c r="K1203" t="s">
        <v>3435</v>
      </c>
      <c r="L1203" s="95">
        <v>45447</v>
      </c>
      <c r="M1203" s="95">
        <v>45447</v>
      </c>
      <c r="N1203" s="95">
        <v>45455</v>
      </c>
      <c r="O1203" s="95">
        <v>45488</v>
      </c>
      <c r="P1203" t="s">
        <v>3435</v>
      </c>
      <c r="Q1203" t="s">
        <v>3435</v>
      </c>
      <c r="R1203" t="s">
        <v>3435</v>
      </c>
      <c r="S1203">
        <v>911837</v>
      </c>
      <c r="T1203">
        <v>911837</v>
      </c>
      <c r="U1203">
        <v>0</v>
      </c>
      <c r="V1203">
        <v>0</v>
      </c>
      <c r="W1203">
        <v>18237</v>
      </c>
      <c r="X1203">
        <v>911837</v>
      </c>
      <c r="Y1203">
        <v>893600</v>
      </c>
      <c r="Z1203">
        <v>0</v>
      </c>
      <c r="AA1203">
        <v>0</v>
      </c>
      <c r="AB1203">
        <v>0</v>
      </c>
      <c r="AC1203">
        <v>1</v>
      </c>
      <c r="AD1203" t="s">
        <v>3526</v>
      </c>
      <c r="AE1203">
        <v>1</v>
      </c>
    </row>
    <row r="1204" spans="1:31">
      <c r="A1204">
        <v>5229072</v>
      </c>
      <c r="B1204">
        <v>5193456</v>
      </c>
      <c r="C1204">
        <v>900228989</v>
      </c>
      <c r="D1204" t="s">
        <v>3436</v>
      </c>
      <c r="E1204" t="s">
        <v>1573</v>
      </c>
      <c r="F1204" t="s">
        <v>3437</v>
      </c>
      <c r="G1204" s="95">
        <v>45447</v>
      </c>
      <c r="H1204" s="95">
        <v>45447</v>
      </c>
      <c r="I1204" s="95">
        <v>45455</v>
      </c>
      <c r="J1204" s="95">
        <v>45496</v>
      </c>
      <c r="K1204" t="s">
        <v>3435</v>
      </c>
      <c r="L1204" s="95">
        <v>45447</v>
      </c>
      <c r="M1204" s="95">
        <v>45447</v>
      </c>
      <c r="N1204" s="95">
        <v>45455</v>
      </c>
      <c r="O1204" s="95">
        <v>45496</v>
      </c>
      <c r="P1204" t="s">
        <v>3435</v>
      </c>
      <c r="Q1204" t="s">
        <v>3435</v>
      </c>
      <c r="R1204" t="s">
        <v>3435</v>
      </c>
      <c r="S1204">
        <v>404034</v>
      </c>
      <c r="T1204">
        <v>404034</v>
      </c>
      <c r="U1204">
        <v>0</v>
      </c>
      <c r="V1204">
        <v>0</v>
      </c>
      <c r="W1204">
        <v>8081</v>
      </c>
      <c r="X1204">
        <v>404034</v>
      </c>
      <c r="Y1204">
        <v>395953</v>
      </c>
      <c r="Z1204">
        <v>0</v>
      </c>
      <c r="AA1204">
        <v>0</v>
      </c>
      <c r="AB1204">
        <v>0</v>
      </c>
      <c r="AC1204">
        <v>1</v>
      </c>
      <c r="AD1204" t="s">
        <v>3487</v>
      </c>
      <c r="AE1204">
        <v>1</v>
      </c>
    </row>
    <row r="1205" spans="1:31">
      <c r="A1205">
        <v>5229129</v>
      </c>
      <c r="B1205">
        <v>5193471</v>
      </c>
      <c r="C1205">
        <v>900228989</v>
      </c>
      <c r="D1205" t="s">
        <v>3436</v>
      </c>
      <c r="E1205" t="s">
        <v>1574</v>
      </c>
      <c r="F1205" t="s">
        <v>3437</v>
      </c>
      <c r="G1205" s="95">
        <v>45447</v>
      </c>
      <c r="H1205" s="95">
        <v>45447</v>
      </c>
      <c r="I1205" s="95">
        <v>45455</v>
      </c>
      <c r="J1205" s="95">
        <v>45496</v>
      </c>
      <c r="K1205" t="s">
        <v>3435</v>
      </c>
      <c r="L1205" s="95">
        <v>45447</v>
      </c>
      <c r="M1205" s="95">
        <v>45447</v>
      </c>
      <c r="N1205" s="95">
        <v>45455</v>
      </c>
      <c r="O1205" s="95">
        <v>45496</v>
      </c>
      <c r="P1205" t="s">
        <v>3435</v>
      </c>
      <c r="Q1205" t="s">
        <v>3435</v>
      </c>
      <c r="R1205" t="s">
        <v>3435</v>
      </c>
      <c r="S1205">
        <v>445036</v>
      </c>
      <c r="T1205">
        <v>445036</v>
      </c>
      <c r="U1205">
        <v>0</v>
      </c>
      <c r="V1205">
        <v>0</v>
      </c>
      <c r="W1205">
        <v>8901</v>
      </c>
      <c r="X1205">
        <v>445036</v>
      </c>
      <c r="Y1205">
        <v>436135</v>
      </c>
      <c r="Z1205">
        <v>0</v>
      </c>
      <c r="AA1205">
        <v>0</v>
      </c>
      <c r="AB1205">
        <v>0</v>
      </c>
      <c r="AC1205">
        <v>1</v>
      </c>
      <c r="AD1205" t="s">
        <v>3487</v>
      </c>
      <c r="AE1205">
        <v>1</v>
      </c>
    </row>
    <row r="1206" spans="1:31">
      <c r="A1206">
        <v>5229128</v>
      </c>
      <c r="B1206">
        <v>5193470</v>
      </c>
      <c r="C1206">
        <v>900228989</v>
      </c>
      <c r="D1206" t="s">
        <v>3436</v>
      </c>
      <c r="E1206" t="s">
        <v>1541</v>
      </c>
      <c r="F1206" t="s">
        <v>3437</v>
      </c>
      <c r="G1206" s="95">
        <v>45447</v>
      </c>
      <c r="H1206" s="95">
        <v>45447</v>
      </c>
      <c r="I1206" s="95">
        <v>45455</v>
      </c>
      <c r="J1206" s="95">
        <v>45496</v>
      </c>
      <c r="K1206" t="s">
        <v>3435</v>
      </c>
      <c r="L1206" s="95">
        <v>45447</v>
      </c>
      <c r="M1206" s="95">
        <v>45447</v>
      </c>
      <c r="N1206" s="95">
        <v>45455</v>
      </c>
      <c r="O1206" s="95">
        <v>45496</v>
      </c>
      <c r="P1206" t="s">
        <v>3435</v>
      </c>
      <c r="Q1206" t="s">
        <v>3435</v>
      </c>
      <c r="R1206" t="s">
        <v>3435</v>
      </c>
      <c r="S1206">
        <v>468887</v>
      </c>
      <c r="T1206">
        <v>468887</v>
      </c>
      <c r="U1206">
        <v>0</v>
      </c>
      <c r="V1206">
        <v>0</v>
      </c>
      <c r="W1206">
        <v>9378</v>
      </c>
      <c r="X1206">
        <v>468887</v>
      </c>
      <c r="Y1206">
        <v>459509</v>
      </c>
      <c r="Z1206">
        <v>0</v>
      </c>
      <c r="AA1206">
        <v>0</v>
      </c>
      <c r="AB1206">
        <v>0</v>
      </c>
      <c r="AC1206">
        <v>1</v>
      </c>
      <c r="AD1206" t="s">
        <v>3487</v>
      </c>
      <c r="AE1206">
        <v>1</v>
      </c>
    </row>
    <row r="1207" spans="1:31">
      <c r="A1207">
        <v>5229144</v>
      </c>
      <c r="B1207">
        <v>5193475</v>
      </c>
      <c r="C1207">
        <v>900228989</v>
      </c>
      <c r="D1207" t="s">
        <v>3436</v>
      </c>
      <c r="E1207" t="s">
        <v>1550</v>
      </c>
      <c r="F1207" t="s">
        <v>3437</v>
      </c>
      <c r="G1207" s="95">
        <v>45447</v>
      </c>
      <c r="H1207" s="95">
        <v>45447</v>
      </c>
      <c r="I1207" s="95">
        <v>45455</v>
      </c>
      <c r="J1207" s="95">
        <v>45496</v>
      </c>
      <c r="K1207" t="s">
        <v>3435</v>
      </c>
      <c r="L1207" s="95">
        <v>45447</v>
      </c>
      <c r="M1207" s="95">
        <v>45447</v>
      </c>
      <c r="N1207" s="95">
        <v>45455</v>
      </c>
      <c r="O1207" s="95">
        <v>45496</v>
      </c>
      <c r="P1207" t="s">
        <v>3435</v>
      </c>
      <c r="Q1207" t="s">
        <v>3435</v>
      </c>
      <c r="R1207" t="s">
        <v>3435</v>
      </c>
      <c r="S1207">
        <v>710916</v>
      </c>
      <c r="T1207">
        <v>710916</v>
      </c>
      <c r="U1207">
        <v>0</v>
      </c>
      <c r="V1207">
        <v>0</v>
      </c>
      <c r="W1207">
        <v>14218</v>
      </c>
      <c r="X1207">
        <v>710916</v>
      </c>
      <c r="Y1207">
        <v>696698</v>
      </c>
      <c r="Z1207">
        <v>0</v>
      </c>
      <c r="AA1207">
        <v>0</v>
      </c>
      <c r="AB1207">
        <v>0</v>
      </c>
      <c r="AC1207">
        <v>1</v>
      </c>
      <c r="AD1207" t="s">
        <v>3487</v>
      </c>
      <c r="AE1207">
        <v>1</v>
      </c>
    </row>
    <row r="1208" spans="1:31">
      <c r="A1208">
        <v>5229145</v>
      </c>
      <c r="B1208">
        <v>5177870</v>
      </c>
      <c r="C1208">
        <v>900228989</v>
      </c>
      <c r="D1208" t="s">
        <v>3436</v>
      </c>
      <c r="E1208" t="s">
        <v>1512</v>
      </c>
      <c r="F1208" t="s">
        <v>3437</v>
      </c>
      <c r="G1208" s="95">
        <v>45447</v>
      </c>
      <c r="H1208" s="95">
        <v>45447</v>
      </c>
      <c r="I1208" s="95">
        <v>45455</v>
      </c>
      <c r="J1208" s="95">
        <v>45463</v>
      </c>
      <c r="K1208" t="s">
        <v>3435</v>
      </c>
      <c r="L1208" s="95">
        <v>45447</v>
      </c>
      <c r="M1208" s="95">
        <v>45447</v>
      </c>
      <c r="N1208" s="95">
        <v>45455</v>
      </c>
      <c r="O1208" s="95">
        <v>45463</v>
      </c>
      <c r="P1208" t="s">
        <v>3435</v>
      </c>
      <c r="Q1208" t="s">
        <v>3435</v>
      </c>
      <c r="R1208" t="s">
        <v>3435</v>
      </c>
      <c r="S1208">
        <v>125924</v>
      </c>
      <c r="T1208">
        <v>125924</v>
      </c>
      <c r="U1208">
        <v>0</v>
      </c>
      <c r="V1208">
        <v>0</v>
      </c>
      <c r="W1208">
        <v>0</v>
      </c>
      <c r="X1208">
        <v>125924</v>
      </c>
      <c r="Y1208">
        <v>125924</v>
      </c>
      <c r="Z1208">
        <v>0</v>
      </c>
      <c r="AA1208">
        <v>0</v>
      </c>
      <c r="AB1208">
        <v>0</v>
      </c>
      <c r="AC1208">
        <v>1</v>
      </c>
      <c r="AD1208" t="s">
        <v>3526</v>
      </c>
      <c r="AE1208">
        <v>1</v>
      </c>
    </row>
    <row r="1209" spans="1:31">
      <c r="A1209">
        <v>5229184</v>
      </c>
      <c r="B1209">
        <v>5193485</v>
      </c>
      <c r="C1209">
        <v>900228989</v>
      </c>
      <c r="D1209" t="s">
        <v>3436</v>
      </c>
      <c r="E1209" t="s">
        <v>1525</v>
      </c>
      <c r="F1209" t="s">
        <v>3437</v>
      </c>
      <c r="G1209" s="95">
        <v>45447</v>
      </c>
      <c r="H1209" s="95">
        <v>45447</v>
      </c>
      <c r="I1209" s="95">
        <v>45455</v>
      </c>
      <c r="J1209" s="95">
        <v>45496</v>
      </c>
      <c r="K1209" t="s">
        <v>3435</v>
      </c>
      <c r="L1209" s="95">
        <v>45447</v>
      </c>
      <c r="M1209" s="95">
        <v>45447</v>
      </c>
      <c r="N1209" s="95">
        <v>45455</v>
      </c>
      <c r="O1209" s="95">
        <v>45496</v>
      </c>
      <c r="P1209" t="s">
        <v>3435</v>
      </c>
      <c r="Q1209" t="s">
        <v>3435</v>
      </c>
      <c r="R1209" t="s">
        <v>3435</v>
      </c>
      <c r="S1209">
        <v>233346</v>
      </c>
      <c r="T1209">
        <v>233346</v>
      </c>
      <c r="U1209">
        <v>0</v>
      </c>
      <c r="V1209">
        <v>0</v>
      </c>
      <c r="W1209">
        <v>4667</v>
      </c>
      <c r="X1209">
        <v>233346</v>
      </c>
      <c r="Y1209">
        <v>228679</v>
      </c>
      <c r="Z1209">
        <v>0</v>
      </c>
      <c r="AA1209">
        <v>0</v>
      </c>
      <c r="AB1209">
        <v>0</v>
      </c>
      <c r="AC1209">
        <v>1</v>
      </c>
      <c r="AD1209" t="s">
        <v>3487</v>
      </c>
      <c r="AE1209">
        <v>1</v>
      </c>
    </row>
    <row r="1210" spans="1:31">
      <c r="A1210">
        <v>5229211</v>
      </c>
      <c r="B1210">
        <v>5177874</v>
      </c>
      <c r="C1210">
        <v>900228989</v>
      </c>
      <c r="D1210" t="s">
        <v>3436</v>
      </c>
      <c r="E1210" t="s">
        <v>1510</v>
      </c>
      <c r="F1210" t="s">
        <v>3437</v>
      </c>
      <c r="G1210" s="95">
        <v>45447</v>
      </c>
      <c r="H1210" s="95">
        <v>45447</v>
      </c>
      <c r="I1210" s="95">
        <v>45455</v>
      </c>
      <c r="J1210" s="95">
        <v>45463</v>
      </c>
      <c r="K1210" t="s">
        <v>3435</v>
      </c>
      <c r="L1210" s="95">
        <v>45447</v>
      </c>
      <c r="M1210" s="95">
        <v>45447</v>
      </c>
      <c r="N1210" s="95">
        <v>45455</v>
      </c>
      <c r="O1210" s="95">
        <v>45463</v>
      </c>
      <c r="P1210" t="s">
        <v>3435</v>
      </c>
      <c r="Q1210" t="s">
        <v>3435</v>
      </c>
      <c r="R1210" t="s">
        <v>3435</v>
      </c>
      <c r="S1210">
        <v>87389</v>
      </c>
      <c r="T1210">
        <v>87389</v>
      </c>
      <c r="U1210">
        <v>0</v>
      </c>
      <c r="V1210">
        <v>0</v>
      </c>
      <c r="W1210">
        <v>0</v>
      </c>
      <c r="X1210">
        <v>87389</v>
      </c>
      <c r="Y1210">
        <v>87389</v>
      </c>
      <c r="Z1210">
        <v>0</v>
      </c>
      <c r="AA1210">
        <v>0</v>
      </c>
      <c r="AB1210">
        <v>0</v>
      </c>
      <c r="AC1210">
        <v>1</v>
      </c>
      <c r="AD1210" t="s">
        <v>3526</v>
      </c>
      <c r="AE1210">
        <v>1</v>
      </c>
    </row>
    <row r="1211" spans="1:31">
      <c r="A1211">
        <v>5229263</v>
      </c>
      <c r="B1211">
        <v>5193499</v>
      </c>
      <c r="C1211">
        <v>900228989</v>
      </c>
      <c r="D1211" t="s">
        <v>3436</v>
      </c>
      <c r="E1211" t="s">
        <v>1542</v>
      </c>
      <c r="F1211" t="s">
        <v>3437</v>
      </c>
      <c r="G1211" s="95">
        <v>45447</v>
      </c>
      <c r="H1211" s="95">
        <v>45447</v>
      </c>
      <c r="I1211" s="95">
        <v>45455</v>
      </c>
      <c r="J1211" s="95">
        <v>45496</v>
      </c>
      <c r="K1211" t="s">
        <v>3435</v>
      </c>
      <c r="L1211" s="95">
        <v>45447</v>
      </c>
      <c r="M1211" s="95">
        <v>45447</v>
      </c>
      <c r="N1211" s="95">
        <v>45455</v>
      </c>
      <c r="O1211" s="95">
        <v>45496</v>
      </c>
      <c r="P1211" t="s">
        <v>3435</v>
      </c>
      <c r="Q1211" t="s">
        <v>3435</v>
      </c>
      <c r="R1211" t="s">
        <v>3435</v>
      </c>
      <c r="S1211">
        <v>521645</v>
      </c>
      <c r="T1211">
        <v>521645</v>
      </c>
      <c r="U1211">
        <v>0</v>
      </c>
      <c r="V1211">
        <v>0</v>
      </c>
      <c r="W1211">
        <v>10433</v>
      </c>
      <c r="X1211">
        <v>521645</v>
      </c>
      <c r="Y1211">
        <v>511212</v>
      </c>
      <c r="Z1211">
        <v>0</v>
      </c>
      <c r="AA1211">
        <v>0</v>
      </c>
      <c r="AB1211">
        <v>0</v>
      </c>
      <c r="AC1211">
        <v>1</v>
      </c>
      <c r="AD1211" t="s">
        <v>3487</v>
      </c>
      <c r="AE1211">
        <v>1</v>
      </c>
    </row>
    <row r="1212" spans="1:31">
      <c r="A1212">
        <v>5229414</v>
      </c>
      <c r="B1212">
        <v>5193583</v>
      </c>
      <c r="C1212">
        <v>900228989</v>
      </c>
      <c r="D1212" t="s">
        <v>3436</v>
      </c>
      <c r="E1212" t="s">
        <v>1551</v>
      </c>
      <c r="F1212" t="s">
        <v>3437</v>
      </c>
      <c r="G1212" s="95">
        <v>45447</v>
      </c>
      <c r="H1212" s="95">
        <v>45447</v>
      </c>
      <c r="I1212" s="95">
        <v>45455</v>
      </c>
      <c r="J1212" s="95">
        <v>45496</v>
      </c>
      <c r="K1212" t="s">
        <v>3435</v>
      </c>
      <c r="L1212" s="95">
        <v>45447</v>
      </c>
      <c r="M1212" s="95">
        <v>45447</v>
      </c>
      <c r="N1212" s="95">
        <v>45455</v>
      </c>
      <c r="O1212" s="95">
        <v>45496</v>
      </c>
      <c r="P1212" t="s">
        <v>3435</v>
      </c>
      <c r="Q1212" t="s">
        <v>3435</v>
      </c>
      <c r="R1212" t="s">
        <v>3435</v>
      </c>
      <c r="S1212">
        <v>714598</v>
      </c>
      <c r="T1212">
        <v>714598</v>
      </c>
      <c r="U1212">
        <v>0</v>
      </c>
      <c r="V1212">
        <v>0</v>
      </c>
      <c r="W1212">
        <v>14292</v>
      </c>
      <c r="X1212">
        <v>714598</v>
      </c>
      <c r="Y1212">
        <v>700306</v>
      </c>
      <c r="Z1212">
        <v>0</v>
      </c>
      <c r="AA1212">
        <v>0</v>
      </c>
      <c r="AB1212">
        <v>0</v>
      </c>
      <c r="AC1212">
        <v>1</v>
      </c>
      <c r="AD1212" t="s">
        <v>3487</v>
      </c>
      <c r="AE1212">
        <v>1</v>
      </c>
    </row>
    <row r="1213" spans="1:31">
      <c r="A1213">
        <v>5106929</v>
      </c>
      <c r="B1213">
        <v>5087056</v>
      </c>
      <c r="C1213">
        <v>900228989</v>
      </c>
      <c r="D1213" t="s">
        <v>3436</v>
      </c>
      <c r="E1213" t="s">
        <v>796</v>
      </c>
      <c r="F1213" t="s">
        <v>3451</v>
      </c>
      <c r="G1213" s="95">
        <v>45242</v>
      </c>
      <c r="H1213" s="95">
        <v>45243</v>
      </c>
      <c r="I1213" s="95">
        <v>45272</v>
      </c>
      <c r="J1213" s="95">
        <v>45296</v>
      </c>
      <c r="K1213" t="s">
        <v>3435</v>
      </c>
      <c r="L1213" s="95">
        <v>45242</v>
      </c>
      <c r="M1213" s="95">
        <v>45243</v>
      </c>
      <c r="N1213" s="95">
        <v>45272</v>
      </c>
      <c r="O1213" s="95">
        <v>45296</v>
      </c>
      <c r="P1213" t="s">
        <v>3435</v>
      </c>
      <c r="Q1213" t="s">
        <v>3435</v>
      </c>
      <c r="R1213" t="s">
        <v>3435</v>
      </c>
      <c r="S1213">
        <v>11105456</v>
      </c>
      <c r="T1213">
        <v>11105456</v>
      </c>
      <c r="U1213">
        <v>0</v>
      </c>
      <c r="V1213">
        <v>0</v>
      </c>
      <c r="W1213">
        <v>209117</v>
      </c>
      <c r="X1213">
        <v>10455856</v>
      </c>
      <c r="Y1213">
        <v>10246739</v>
      </c>
      <c r="Z1213">
        <v>0</v>
      </c>
      <c r="AA1213">
        <v>649600</v>
      </c>
      <c r="AB1213">
        <v>0</v>
      </c>
      <c r="AC1213">
        <v>1</v>
      </c>
      <c r="AD1213" t="s">
        <v>3449</v>
      </c>
      <c r="AE1213">
        <v>1</v>
      </c>
    </row>
    <row r="1214" spans="1:31">
      <c r="A1214">
        <v>5229740</v>
      </c>
      <c r="B1214">
        <v>5193857</v>
      </c>
      <c r="C1214">
        <v>900228989</v>
      </c>
      <c r="D1214" t="s">
        <v>3436</v>
      </c>
      <c r="E1214" t="s">
        <v>1579</v>
      </c>
      <c r="F1214" t="s">
        <v>3437</v>
      </c>
      <c r="G1214" s="95">
        <v>45448</v>
      </c>
      <c r="H1214" s="95">
        <v>45448</v>
      </c>
      <c r="I1214" s="95">
        <v>45455</v>
      </c>
      <c r="J1214" s="95">
        <v>45496</v>
      </c>
      <c r="K1214" t="s">
        <v>3435</v>
      </c>
      <c r="L1214" s="95">
        <v>45448</v>
      </c>
      <c r="M1214" s="95">
        <v>45448</v>
      </c>
      <c r="N1214" s="95">
        <v>45455</v>
      </c>
      <c r="O1214" s="95">
        <v>45496</v>
      </c>
      <c r="P1214" t="s">
        <v>3435</v>
      </c>
      <c r="Q1214" t="s">
        <v>3435</v>
      </c>
      <c r="R1214" t="s">
        <v>3435</v>
      </c>
      <c r="S1214">
        <v>961815</v>
      </c>
      <c r="T1214">
        <v>961815</v>
      </c>
      <c r="U1214">
        <v>0</v>
      </c>
      <c r="V1214">
        <v>0</v>
      </c>
      <c r="W1214">
        <v>19236</v>
      </c>
      <c r="X1214">
        <v>961815</v>
      </c>
      <c r="Y1214">
        <v>942579</v>
      </c>
      <c r="Z1214">
        <v>0</v>
      </c>
      <c r="AA1214">
        <v>0</v>
      </c>
      <c r="AB1214">
        <v>0</v>
      </c>
      <c r="AC1214">
        <v>1</v>
      </c>
      <c r="AD1214" t="s">
        <v>3487</v>
      </c>
      <c r="AE1214">
        <v>1</v>
      </c>
    </row>
    <row r="1215" spans="1:31">
      <c r="A1215">
        <v>5230128</v>
      </c>
      <c r="B1215">
        <v>5177876</v>
      </c>
      <c r="C1215">
        <v>900228989</v>
      </c>
      <c r="D1215" t="s">
        <v>3436</v>
      </c>
      <c r="E1215" t="s">
        <v>1515</v>
      </c>
      <c r="F1215" t="s">
        <v>3437</v>
      </c>
      <c r="G1215" s="95">
        <v>45448</v>
      </c>
      <c r="H1215" s="95">
        <v>45448</v>
      </c>
      <c r="I1215" s="95">
        <v>45455</v>
      </c>
      <c r="J1215" s="95">
        <v>45463</v>
      </c>
      <c r="K1215" t="s">
        <v>3435</v>
      </c>
      <c r="L1215" s="95">
        <v>45448</v>
      </c>
      <c r="M1215" s="95">
        <v>45448</v>
      </c>
      <c r="N1215" s="95">
        <v>45455</v>
      </c>
      <c r="O1215" s="95">
        <v>45463</v>
      </c>
      <c r="P1215" t="s">
        <v>3435</v>
      </c>
      <c r="Q1215" t="s">
        <v>3435</v>
      </c>
      <c r="R1215" t="s">
        <v>3435</v>
      </c>
      <c r="S1215">
        <v>129606</v>
      </c>
      <c r="T1215">
        <v>129606</v>
      </c>
      <c r="U1215">
        <v>0</v>
      </c>
      <c r="V1215">
        <v>0</v>
      </c>
      <c r="W1215">
        <v>0</v>
      </c>
      <c r="X1215">
        <v>129606</v>
      </c>
      <c r="Y1215">
        <v>129606</v>
      </c>
      <c r="Z1215">
        <v>0</v>
      </c>
      <c r="AA1215">
        <v>0</v>
      </c>
      <c r="AB1215">
        <v>0</v>
      </c>
      <c r="AC1215">
        <v>1</v>
      </c>
      <c r="AD1215" t="s">
        <v>3526</v>
      </c>
      <c r="AE1215">
        <v>1</v>
      </c>
    </row>
    <row r="1216" spans="1:31">
      <c r="A1216">
        <v>5230127</v>
      </c>
      <c r="B1216">
        <v>5180186</v>
      </c>
      <c r="C1216">
        <v>900228989</v>
      </c>
      <c r="D1216" t="s">
        <v>3436</v>
      </c>
      <c r="E1216" t="s">
        <v>1604</v>
      </c>
      <c r="F1216" t="s">
        <v>3451</v>
      </c>
      <c r="G1216" s="95">
        <v>45448</v>
      </c>
      <c r="H1216" s="95">
        <v>45448</v>
      </c>
      <c r="I1216" s="95">
        <v>45455</v>
      </c>
      <c r="J1216" s="95">
        <v>45470</v>
      </c>
      <c r="K1216" t="s">
        <v>3435</v>
      </c>
      <c r="L1216" s="95">
        <v>45448</v>
      </c>
      <c r="M1216" s="95">
        <v>45448</v>
      </c>
      <c r="N1216" s="95">
        <v>45455</v>
      </c>
      <c r="O1216" s="95">
        <v>45470</v>
      </c>
      <c r="P1216" t="s">
        <v>3435</v>
      </c>
      <c r="Q1216" t="s">
        <v>3435</v>
      </c>
      <c r="R1216" t="s">
        <v>3435</v>
      </c>
      <c r="S1216">
        <v>6464502</v>
      </c>
      <c r="T1216">
        <v>6464502</v>
      </c>
      <c r="U1216">
        <v>0</v>
      </c>
      <c r="V1216">
        <v>0</v>
      </c>
      <c r="W1216">
        <v>124895</v>
      </c>
      <c r="X1216">
        <v>6244744</v>
      </c>
      <c r="Y1216">
        <v>6119849</v>
      </c>
      <c r="Z1216">
        <v>0</v>
      </c>
      <c r="AA1216">
        <v>219758</v>
      </c>
      <c r="AB1216">
        <v>0</v>
      </c>
      <c r="AC1216">
        <v>1</v>
      </c>
      <c r="AD1216" t="s">
        <v>3449</v>
      </c>
      <c r="AE1216">
        <v>1</v>
      </c>
    </row>
    <row r="1217" spans="1:31">
      <c r="A1217">
        <v>5230153</v>
      </c>
      <c r="B1217">
        <v>5177878</v>
      </c>
      <c r="C1217">
        <v>900228989</v>
      </c>
      <c r="D1217" t="s">
        <v>3436</v>
      </c>
      <c r="E1217" t="s">
        <v>1520</v>
      </c>
      <c r="F1217" t="s">
        <v>3437</v>
      </c>
      <c r="G1217" s="95">
        <v>45448</v>
      </c>
      <c r="H1217" s="95">
        <v>45448</v>
      </c>
      <c r="I1217" s="95">
        <v>45455</v>
      </c>
      <c r="J1217" s="95">
        <v>45463</v>
      </c>
      <c r="K1217" t="s">
        <v>3435</v>
      </c>
      <c r="L1217" s="95">
        <v>45448</v>
      </c>
      <c r="M1217" s="95">
        <v>45448</v>
      </c>
      <c r="N1217" s="95">
        <v>45455</v>
      </c>
      <c r="O1217" s="95">
        <v>45463</v>
      </c>
      <c r="P1217" t="s">
        <v>3435</v>
      </c>
      <c r="Q1217" t="s">
        <v>3435</v>
      </c>
      <c r="R1217" t="s">
        <v>3435</v>
      </c>
      <c r="S1217">
        <v>158080</v>
      </c>
      <c r="T1217">
        <v>158080</v>
      </c>
      <c r="U1217">
        <v>0</v>
      </c>
      <c r="V1217">
        <v>0</v>
      </c>
      <c r="W1217">
        <v>0</v>
      </c>
      <c r="X1217">
        <v>158080</v>
      </c>
      <c r="Y1217">
        <v>158080</v>
      </c>
      <c r="Z1217">
        <v>0</v>
      </c>
      <c r="AA1217">
        <v>0</v>
      </c>
      <c r="AB1217">
        <v>0</v>
      </c>
      <c r="AC1217">
        <v>1</v>
      </c>
      <c r="AD1217" t="s">
        <v>3526</v>
      </c>
      <c r="AE1217">
        <v>1</v>
      </c>
    </row>
    <row r="1218" spans="1:31">
      <c r="A1218">
        <v>5230004</v>
      </c>
      <c r="B1218">
        <v>5193932</v>
      </c>
      <c r="C1218">
        <v>900228989</v>
      </c>
      <c r="D1218" t="s">
        <v>3436</v>
      </c>
      <c r="E1218" t="s">
        <v>1564</v>
      </c>
      <c r="F1218" t="s">
        <v>3437</v>
      </c>
      <c r="G1218" s="95">
        <v>45448</v>
      </c>
      <c r="H1218" s="95">
        <v>45448</v>
      </c>
      <c r="I1218" s="95">
        <v>45455</v>
      </c>
      <c r="J1218" s="95">
        <v>45496</v>
      </c>
      <c r="K1218" t="s">
        <v>3435</v>
      </c>
      <c r="L1218" s="95">
        <v>45448</v>
      </c>
      <c r="M1218" s="95">
        <v>45448</v>
      </c>
      <c r="N1218" s="95">
        <v>45455</v>
      </c>
      <c r="O1218" s="95">
        <v>45496</v>
      </c>
      <c r="P1218" t="s">
        <v>3435</v>
      </c>
      <c r="Q1218" t="s">
        <v>3435</v>
      </c>
      <c r="R1218" t="s">
        <v>3435</v>
      </c>
      <c r="S1218">
        <v>1226484</v>
      </c>
      <c r="T1218">
        <v>1226484</v>
      </c>
      <c r="U1218">
        <v>0</v>
      </c>
      <c r="V1218">
        <v>0</v>
      </c>
      <c r="W1218">
        <v>24530</v>
      </c>
      <c r="X1218">
        <v>1226484</v>
      </c>
      <c r="Y1218">
        <v>1201954</v>
      </c>
      <c r="Z1218">
        <v>0</v>
      </c>
      <c r="AA1218">
        <v>0</v>
      </c>
      <c r="AB1218">
        <v>0</v>
      </c>
      <c r="AC1218">
        <v>1</v>
      </c>
      <c r="AD1218" t="s">
        <v>3487</v>
      </c>
      <c r="AE1218">
        <v>1</v>
      </c>
    </row>
    <row r="1219" spans="1:31">
      <c r="A1219">
        <v>5230215</v>
      </c>
      <c r="B1219">
        <v>5221112</v>
      </c>
      <c r="C1219">
        <v>900228989</v>
      </c>
      <c r="D1219" t="s">
        <v>3436</v>
      </c>
      <c r="E1219" t="s">
        <v>1567</v>
      </c>
      <c r="F1219" t="s">
        <v>3437</v>
      </c>
      <c r="G1219" s="95">
        <v>45448</v>
      </c>
      <c r="H1219" s="95">
        <v>45448</v>
      </c>
      <c r="I1219" s="95">
        <v>45455</v>
      </c>
      <c r="J1219" s="95">
        <v>45552</v>
      </c>
      <c r="K1219" t="s">
        <v>3435</v>
      </c>
      <c r="L1219" s="95">
        <v>45448</v>
      </c>
      <c r="M1219" s="95">
        <v>45448</v>
      </c>
      <c r="N1219" s="95">
        <v>45455</v>
      </c>
      <c r="O1219" s="95">
        <v>45552</v>
      </c>
      <c r="P1219" t="s">
        <v>3435</v>
      </c>
      <c r="Q1219" t="s">
        <v>3435</v>
      </c>
      <c r="R1219" t="s">
        <v>3435</v>
      </c>
      <c r="S1219">
        <v>2130257</v>
      </c>
      <c r="T1219">
        <v>2130257</v>
      </c>
      <c r="U1219">
        <v>0</v>
      </c>
      <c r="V1219">
        <v>0</v>
      </c>
      <c r="W1219">
        <v>42605</v>
      </c>
      <c r="X1219">
        <v>2130257</v>
      </c>
      <c r="Y1219">
        <v>2087652</v>
      </c>
      <c r="Z1219">
        <v>0</v>
      </c>
      <c r="AA1219">
        <v>0</v>
      </c>
      <c r="AB1219">
        <v>0</v>
      </c>
      <c r="AC1219">
        <v>1</v>
      </c>
      <c r="AD1219" t="s">
        <v>3487</v>
      </c>
      <c r="AE1219">
        <v>1</v>
      </c>
    </row>
    <row r="1220" spans="1:31">
      <c r="A1220">
        <v>5230226</v>
      </c>
      <c r="B1220">
        <v>5193982</v>
      </c>
      <c r="C1220">
        <v>900228989</v>
      </c>
      <c r="D1220" t="s">
        <v>3436</v>
      </c>
      <c r="E1220" t="s">
        <v>1548</v>
      </c>
      <c r="F1220" t="s">
        <v>3437</v>
      </c>
      <c r="G1220" s="95">
        <v>45449</v>
      </c>
      <c r="H1220" s="95">
        <v>45449</v>
      </c>
      <c r="I1220" s="95">
        <v>45455</v>
      </c>
      <c r="J1220" s="95">
        <v>45496</v>
      </c>
      <c r="K1220" t="s">
        <v>3435</v>
      </c>
      <c r="L1220" s="95">
        <v>45449</v>
      </c>
      <c r="M1220" s="95">
        <v>45449</v>
      </c>
      <c r="N1220" s="95">
        <v>45455</v>
      </c>
      <c r="O1220" s="95">
        <v>45496</v>
      </c>
      <c r="P1220" t="s">
        <v>3435</v>
      </c>
      <c r="Q1220" t="s">
        <v>3435</v>
      </c>
      <c r="R1220" t="s">
        <v>3435</v>
      </c>
      <c r="S1220">
        <v>707785</v>
      </c>
      <c r="T1220">
        <v>707785</v>
      </c>
      <c r="U1220">
        <v>0</v>
      </c>
      <c r="V1220">
        <v>0</v>
      </c>
      <c r="W1220">
        <v>14156</v>
      </c>
      <c r="X1220">
        <v>707785</v>
      </c>
      <c r="Y1220">
        <v>693629</v>
      </c>
      <c r="Z1220">
        <v>0</v>
      </c>
      <c r="AA1220">
        <v>0</v>
      </c>
      <c r="AB1220">
        <v>0</v>
      </c>
      <c r="AC1220">
        <v>1</v>
      </c>
      <c r="AD1220" t="s">
        <v>3487</v>
      </c>
      <c r="AE1220">
        <v>1</v>
      </c>
    </row>
    <row r="1221" spans="1:31">
      <c r="A1221">
        <v>5230227</v>
      </c>
      <c r="B1221">
        <v>5193983</v>
      </c>
      <c r="C1221">
        <v>900228989</v>
      </c>
      <c r="D1221" t="s">
        <v>3436</v>
      </c>
      <c r="E1221" t="s">
        <v>1552</v>
      </c>
      <c r="F1221" t="s">
        <v>3437</v>
      </c>
      <c r="G1221" s="95">
        <v>45449</v>
      </c>
      <c r="H1221" s="95">
        <v>45449</v>
      </c>
      <c r="I1221" s="95">
        <v>45455</v>
      </c>
      <c r="J1221" s="95">
        <v>45496</v>
      </c>
      <c r="K1221" t="s">
        <v>3435</v>
      </c>
      <c r="L1221" s="95">
        <v>45449</v>
      </c>
      <c r="M1221" s="95">
        <v>45449</v>
      </c>
      <c r="N1221" s="95">
        <v>45455</v>
      </c>
      <c r="O1221" s="95">
        <v>45496</v>
      </c>
      <c r="P1221" t="s">
        <v>3435</v>
      </c>
      <c r="Q1221" t="s">
        <v>3435</v>
      </c>
      <c r="R1221" t="s">
        <v>3435</v>
      </c>
      <c r="S1221">
        <v>720509</v>
      </c>
      <c r="T1221">
        <v>720509</v>
      </c>
      <c r="U1221">
        <v>0</v>
      </c>
      <c r="V1221">
        <v>0</v>
      </c>
      <c r="W1221">
        <v>14410</v>
      </c>
      <c r="X1221">
        <v>720509</v>
      </c>
      <c r="Y1221">
        <v>706099</v>
      </c>
      <c r="Z1221">
        <v>0</v>
      </c>
      <c r="AA1221">
        <v>0</v>
      </c>
      <c r="AB1221">
        <v>0</v>
      </c>
      <c r="AC1221">
        <v>1</v>
      </c>
      <c r="AD1221" t="s">
        <v>3487</v>
      </c>
      <c r="AE1221">
        <v>1</v>
      </c>
    </row>
    <row r="1222" spans="1:31">
      <c r="A1222">
        <v>5230228</v>
      </c>
      <c r="B1222">
        <v>5193984</v>
      </c>
      <c r="C1222">
        <v>900228989</v>
      </c>
      <c r="D1222" t="s">
        <v>3436</v>
      </c>
      <c r="E1222" t="s">
        <v>1546</v>
      </c>
      <c r="F1222" t="s">
        <v>3437</v>
      </c>
      <c r="G1222" s="95">
        <v>45449</v>
      </c>
      <c r="H1222" s="95">
        <v>45449</v>
      </c>
      <c r="I1222" s="95">
        <v>45455</v>
      </c>
      <c r="J1222" s="95">
        <v>45496</v>
      </c>
      <c r="K1222" t="s">
        <v>3435</v>
      </c>
      <c r="L1222" s="95">
        <v>45449</v>
      </c>
      <c r="M1222" s="95">
        <v>45449</v>
      </c>
      <c r="N1222" s="95">
        <v>45455</v>
      </c>
      <c r="O1222" s="95">
        <v>45496</v>
      </c>
      <c r="P1222" t="s">
        <v>3435</v>
      </c>
      <c r="Q1222" t="s">
        <v>3435</v>
      </c>
      <c r="R1222" t="s">
        <v>3435</v>
      </c>
      <c r="S1222">
        <v>672466</v>
      </c>
      <c r="T1222">
        <v>672466</v>
      </c>
      <c r="U1222">
        <v>0</v>
      </c>
      <c r="V1222">
        <v>0</v>
      </c>
      <c r="W1222">
        <v>13449</v>
      </c>
      <c r="X1222">
        <v>672466</v>
      </c>
      <c r="Y1222">
        <v>659017</v>
      </c>
      <c r="Z1222">
        <v>0</v>
      </c>
      <c r="AA1222">
        <v>0</v>
      </c>
      <c r="AB1222">
        <v>0</v>
      </c>
      <c r="AC1222">
        <v>1</v>
      </c>
      <c r="AD1222" t="s">
        <v>3487</v>
      </c>
      <c r="AE1222">
        <v>1</v>
      </c>
    </row>
    <row r="1223" spans="1:31">
      <c r="A1223">
        <v>5230236</v>
      </c>
      <c r="B1223">
        <v>5193986</v>
      </c>
      <c r="C1223">
        <v>900228989</v>
      </c>
      <c r="D1223" t="s">
        <v>3436</v>
      </c>
      <c r="E1223" t="s">
        <v>1508</v>
      </c>
      <c r="F1223" t="s">
        <v>3437</v>
      </c>
      <c r="G1223" s="95">
        <v>45449</v>
      </c>
      <c r="H1223" s="95">
        <v>45449</v>
      </c>
      <c r="I1223" s="95">
        <v>45455</v>
      </c>
      <c r="J1223" s="95">
        <v>45496</v>
      </c>
      <c r="K1223" t="s">
        <v>3435</v>
      </c>
      <c r="L1223" s="95">
        <v>45449</v>
      </c>
      <c r="M1223" s="95">
        <v>45449</v>
      </c>
      <c r="N1223" s="95">
        <v>45455</v>
      </c>
      <c r="O1223" s="95">
        <v>45496</v>
      </c>
      <c r="P1223" t="s">
        <v>3435</v>
      </c>
      <c r="Q1223" t="s">
        <v>3435</v>
      </c>
      <c r="R1223" t="s">
        <v>3435</v>
      </c>
      <c r="S1223">
        <v>800298</v>
      </c>
      <c r="T1223">
        <v>800298</v>
      </c>
      <c r="U1223">
        <v>0</v>
      </c>
      <c r="V1223">
        <v>0</v>
      </c>
      <c r="W1223">
        <v>16006</v>
      </c>
      <c r="X1223">
        <v>800298</v>
      </c>
      <c r="Y1223">
        <v>784292</v>
      </c>
      <c r="Z1223">
        <v>0</v>
      </c>
      <c r="AA1223">
        <v>0</v>
      </c>
      <c r="AB1223">
        <v>0</v>
      </c>
      <c r="AC1223">
        <v>1</v>
      </c>
      <c r="AD1223" t="s">
        <v>3487</v>
      </c>
      <c r="AE1223">
        <v>1</v>
      </c>
    </row>
    <row r="1224" spans="1:31">
      <c r="A1224">
        <v>5230352</v>
      </c>
      <c r="B1224">
        <v>5194032</v>
      </c>
      <c r="C1224">
        <v>900228989</v>
      </c>
      <c r="D1224" t="s">
        <v>3436</v>
      </c>
      <c r="E1224" t="s">
        <v>1553</v>
      </c>
      <c r="F1224" t="s">
        <v>3437</v>
      </c>
      <c r="G1224" s="95">
        <v>45449</v>
      </c>
      <c r="H1224" s="95">
        <v>45449</v>
      </c>
      <c r="I1224" s="95">
        <v>45455</v>
      </c>
      <c r="J1224" s="95">
        <v>45496</v>
      </c>
      <c r="K1224" t="s">
        <v>3435</v>
      </c>
      <c r="L1224" s="95">
        <v>45449</v>
      </c>
      <c r="M1224" s="95">
        <v>45449</v>
      </c>
      <c r="N1224" s="95">
        <v>45455</v>
      </c>
      <c r="O1224" s="95">
        <v>45496</v>
      </c>
      <c r="P1224" t="s">
        <v>3435</v>
      </c>
      <c r="Q1224" t="s">
        <v>3435</v>
      </c>
      <c r="R1224" t="s">
        <v>3435</v>
      </c>
      <c r="S1224">
        <v>724107</v>
      </c>
      <c r="T1224">
        <v>724107</v>
      </c>
      <c r="U1224">
        <v>0</v>
      </c>
      <c r="V1224">
        <v>0</v>
      </c>
      <c r="W1224">
        <v>14482</v>
      </c>
      <c r="X1224">
        <v>724107</v>
      </c>
      <c r="Y1224">
        <v>709625</v>
      </c>
      <c r="Z1224">
        <v>0</v>
      </c>
      <c r="AA1224">
        <v>0</v>
      </c>
      <c r="AB1224">
        <v>0</v>
      </c>
      <c r="AC1224">
        <v>1</v>
      </c>
      <c r="AD1224" t="s">
        <v>3487</v>
      </c>
      <c r="AE1224">
        <v>1</v>
      </c>
    </row>
    <row r="1225" spans="1:31">
      <c r="A1225">
        <v>5106915</v>
      </c>
      <c r="B1225">
        <v>5161298</v>
      </c>
      <c r="C1225">
        <v>900228989</v>
      </c>
      <c r="D1225" t="s">
        <v>3436</v>
      </c>
      <c r="E1225" t="s">
        <v>830</v>
      </c>
      <c r="F1225" t="s">
        <v>3451</v>
      </c>
      <c r="G1225" s="95">
        <v>45243</v>
      </c>
      <c r="H1225" s="95">
        <v>45243</v>
      </c>
      <c r="I1225" s="95">
        <v>45272</v>
      </c>
      <c r="J1225" s="95">
        <v>45433</v>
      </c>
      <c r="K1225" t="s">
        <v>3435</v>
      </c>
      <c r="L1225" s="95">
        <v>45243</v>
      </c>
      <c r="M1225" s="95">
        <v>45243</v>
      </c>
      <c r="N1225" s="95">
        <v>45272</v>
      </c>
      <c r="O1225" s="95">
        <v>45433</v>
      </c>
      <c r="P1225" t="s">
        <v>3435</v>
      </c>
      <c r="Q1225" t="s">
        <v>3435</v>
      </c>
      <c r="R1225" t="s">
        <v>3435</v>
      </c>
      <c r="S1225">
        <v>2661466</v>
      </c>
      <c r="T1225">
        <v>186084</v>
      </c>
      <c r="U1225">
        <v>0</v>
      </c>
      <c r="V1225">
        <v>0</v>
      </c>
      <c r="W1225">
        <v>0</v>
      </c>
      <c r="X1225">
        <v>0</v>
      </c>
      <c r="Y1225">
        <v>0</v>
      </c>
      <c r="Z1225">
        <v>0</v>
      </c>
      <c r="AA1225">
        <v>186084</v>
      </c>
      <c r="AB1225">
        <v>0</v>
      </c>
      <c r="AC1225">
        <v>4</v>
      </c>
      <c r="AD1225" t="s">
        <v>3452</v>
      </c>
      <c r="AE1225">
        <v>1</v>
      </c>
    </row>
    <row r="1226" spans="1:31">
      <c r="A1226">
        <v>5230353</v>
      </c>
      <c r="B1226" t="s">
        <v>3435</v>
      </c>
      <c r="C1226">
        <v>900228989</v>
      </c>
      <c r="D1226" t="s">
        <v>3436</v>
      </c>
      <c r="E1226" t="s">
        <v>1402</v>
      </c>
      <c r="F1226" t="s">
        <v>3438</v>
      </c>
      <c r="G1226" s="95">
        <v>45449</v>
      </c>
      <c r="H1226" s="95">
        <v>45449</v>
      </c>
      <c r="I1226" s="95">
        <v>45575</v>
      </c>
      <c r="J1226" t="s">
        <v>3435</v>
      </c>
      <c r="K1226" s="95">
        <v>45593</v>
      </c>
      <c r="L1226" s="95">
        <v>45449</v>
      </c>
      <c r="M1226" s="95">
        <v>45449</v>
      </c>
      <c r="N1226" s="95">
        <v>45575</v>
      </c>
      <c r="O1226" t="s">
        <v>3435</v>
      </c>
      <c r="P1226" s="95">
        <v>45593</v>
      </c>
      <c r="Q1226" t="s">
        <v>3435</v>
      </c>
      <c r="R1226" t="s">
        <v>3791</v>
      </c>
      <c r="S1226">
        <v>838050</v>
      </c>
      <c r="T1226">
        <v>838050</v>
      </c>
      <c r="U1226">
        <v>0</v>
      </c>
      <c r="V1226">
        <v>0</v>
      </c>
      <c r="W1226">
        <v>0</v>
      </c>
      <c r="X1226">
        <v>0</v>
      </c>
      <c r="Y1226">
        <v>0</v>
      </c>
      <c r="Z1226">
        <v>0</v>
      </c>
      <c r="AA1226">
        <v>0</v>
      </c>
      <c r="AB1226">
        <v>838050</v>
      </c>
      <c r="AC1226" t="s">
        <v>3435</v>
      </c>
      <c r="AD1226" t="s">
        <v>3435</v>
      </c>
      <c r="AE1226">
        <v>1</v>
      </c>
    </row>
    <row r="1227" spans="1:31">
      <c r="A1227">
        <v>5230445</v>
      </c>
      <c r="B1227">
        <v>5201375</v>
      </c>
      <c r="C1227">
        <v>900228989</v>
      </c>
      <c r="D1227" t="s">
        <v>3436</v>
      </c>
      <c r="E1227" t="s">
        <v>1582</v>
      </c>
      <c r="F1227" t="s">
        <v>3437</v>
      </c>
      <c r="G1227" s="95">
        <v>45449</v>
      </c>
      <c r="H1227" s="95">
        <v>45449</v>
      </c>
      <c r="I1227" s="95">
        <v>45455</v>
      </c>
      <c r="J1227" s="95">
        <v>45498</v>
      </c>
      <c r="K1227" t="s">
        <v>3435</v>
      </c>
      <c r="L1227" s="95">
        <v>45449</v>
      </c>
      <c r="M1227" s="95">
        <v>45449</v>
      </c>
      <c r="N1227" s="95">
        <v>45455</v>
      </c>
      <c r="O1227" s="95">
        <v>45498</v>
      </c>
      <c r="P1227" t="s">
        <v>3435</v>
      </c>
      <c r="Q1227" t="s">
        <v>3435</v>
      </c>
      <c r="R1227" t="s">
        <v>3435</v>
      </c>
      <c r="S1227">
        <v>310243</v>
      </c>
      <c r="T1227">
        <v>310243</v>
      </c>
      <c r="U1227">
        <v>0</v>
      </c>
      <c r="V1227">
        <v>0</v>
      </c>
      <c r="W1227">
        <v>6205</v>
      </c>
      <c r="X1227">
        <v>310243</v>
      </c>
      <c r="Y1227">
        <v>304038</v>
      </c>
      <c r="Z1227">
        <v>0</v>
      </c>
      <c r="AA1227">
        <v>0</v>
      </c>
      <c r="AB1227">
        <v>0</v>
      </c>
      <c r="AC1227">
        <v>1</v>
      </c>
      <c r="AD1227" t="s">
        <v>3487</v>
      </c>
      <c r="AE1227">
        <v>1</v>
      </c>
    </row>
    <row r="1228" spans="1:31">
      <c r="A1228">
        <v>5230460</v>
      </c>
      <c r="B1228">
        <v>5187929</v>
      </c>
      <c r="C1228">
        <v>900228989</v>
      </c>
      <c r="D1228" t="s">
        <v>3436</v>
      </c>
      <c r="E1228" t="s">
        <v>1536</v>
      </c>
      <c r="F1228" t="s">
        <v>3437</v>
      </c>
      <c r="G1228" s="95">
        <v>45449</v>
      </c>
      <c r="H1228" s="95">
        <v>45449</v>
      </c>
      <c r="I1228" s="95">
        <v>45455</v>
      </c>
      <c r="J1228" s="95">
        <v>45488</v>
      </c>
      <c r="K1228" t="s">
        <v>3435</v>
      </c>
      <c r="L1228" s="95">
        <v>45449</v>
      </c>
      <c r="M1228" s="95">
        <v>45449</v>
      </c>
      <c r="N1228" s="95">
        <v>45455</v>
      </c>
      <c r="O1228" s="95">
        <v>45488</v>
      </c>
      <c r="P1228" t="s">
        <v>3435</v>
      </c>
      <c r="Q1228" t="s">
        <v>3435</v>
      </c>
      <c r="R1228" t="s">
        <v>3435</v>
      </c>
      <c r="S1228">
        <v>380194</v>
      </c>
      <c r="T1228">
        <v>380194</v>
      </c>
      <c r="U1228">
        <v>0</v>
      </c>
      <c r="V1228">
        <v>0</v>
      </c>
      <c r="W1228">
        <v>7604</v>
      </c>
      <c r="X1228">
        <v>380194</v>
      </c>
      <c r="Y1228">
        <v>372590</v>
      </c>
      <c r="Z1228">
        <v>0</v>
      </c>
      <c r="AA1228">
        <v>0</v>
      </c>
      <c r="AB1228">
        <v>0</v>
      </c>
      <c r="AC1228">
        <v>1</v>
      </c>
      <c r="AD1228" t="s">
        <v>3526</v>
      </c>
      <c r="AE1228">
        <v>1</v>
      </c>
    </row>
    <row r="1229" spans="1:31">
      <c r="A1229">
        <v>5230705</v>
      </c>
      <c r="B1229">
        <v>5201378</v>
      </c>
      <c r="C1229">
        <v>900228989</v>
      </c>
      <c r="D1229" t="s">
        <v>3436</v>
      </c>
      <c r="E1229" t="s">
        <v>1524</v>
      </c>
      <c r="F1229" t="s">
        <v>3437</v>
      </c>
      <c r="G1229" s="95">
        <v>45450</v>
      </c>
      <c r="H1229" s="95">
        <v>45450</v>
      </c>
      <c r="I1229" s="95">
        <v>45455</v>
      </c>
      <c r="J1229" s="95">
        <v>45498</v>
      </c>
      <c r="K1229" t="s">
        <v>3435</v>
      </c>
      <c r="L1229" s="95">
        <v>45450</v>
      </c>
      <c r="M1229" s="95">
        <v>45450</v>
      </c>
      <c r="N1229" s="95">
        <v>45455</v>
      </c>
      <c r="O1229" s="95">
        <v>45498</v>
      </c>
      <c r="P1229" t="s">
        <v>3435</v>
      </c>
      <c r="Q1229" t="s">
        <v>3435</v>
      </c>
      <c r="R1229" t="s">
        <v>3435</v>
      </c>
      <c r="S1229">
        <v>227018</v>
      </c>
      <c r="T1229">
        <v>227018</v>
      </c>
      <c r="U1229">
        <v>0</v>
      </c>
      <c r="V1229">
        <v>0</v>
      </c>
      <c r="W1229">
        <v>4540</v>
      </c>
      <c r="X1229">
        <v>227018</v>
      </c>
      <c r="Y1229">
        <v>222478</v>
      </c>
      <c r="Z1229">
        <v>0</v>
      </c>
      <c r="AA1229">
        <v>0</v>
      </c>
      <c r="AB1229">
        <v>0</v>
      </c>
      <c r="AC1229">
        <v>1</v>
      </c>
      <c r="AD1229" t="s">
        <v>3487</v>
      </c>
      <c r="AE1229">
        <v>1</v>
      </c>
    </row>
    <row r="1230" spans="1:31">
      <c r="A1230">
        <v>5230704</v>
      </c>
      <c r="B1230">
        <v>5201377</v>
      </c>
      <c r="C1230">
        <v>900228989</v>
      </c>
      <c r="D1230" t="s">
        <v>3436</v>
      </c>
      <c r="E1230" t="s">
        <v>1527</v>
      </c>
      <c r="F1230" t="s">
        <v>3437</v>
      </c>
      <c r="G1230" s="95">
        <v>45450</v>
      </c>
      <c r="H1230" s="95">
        <v>45450</v>
      </c>
      <c r="I1230" s="95">
        <v>45455</v>
      </c>
      <c r="J1230" s="95">
        <v>45498</v>
      </c>
      <c r="K1230" t="s">
        <v>3435</v>
      </c>
      <c r="L1230" s="95">
        <v>45450</v>
      </c>
      <c r="M1230" s="95">
        <v>45450</v>
      </c>
      <c r="N1230" s="95">
        <v>45455</v>
      </c>
      <c r="O1230" s="95">
        <v>45498</v>
      </c>
      <c r="P1230" t="s">
        <v>3435</v>
      </c>
      <c r="Q1230" t="s">
        <v>3435</v>
      </c>
      <c r="R1230" t="s">
        <v>3435</v>
      </c>
      <c r="S1230">
        <v>288185</v>
      </c>
      <c r="T1230">
        <v>288185</v>
      </c>
      <c r="U1230">
        <v>0</v>
      </c>
      <c r="V1230">
        <v>0</v>
      </c>
      <c r="W1230">
        <v>5764</v>
      </c>
      <c r="X1230">
        <v>288185</v>
      </c>
      <c r="Y1230">
        <v>282421</v>
      </c>
      <c r="Z1230">
        <v>0</v>
      </c>
      <c r="AA1230">
        <v>0</v>
      </c>
      <c r="AB1230">
        <v>0</v>
      </c>
      <c r="AC1230">
        <v>1</v>
      </c>
      <c r="AD1230" t="s">
        <v>3487</v>
      </c>
      <c r="AE1230">
        <v>1</v>
      </c>
    </row>
    <row r="1231" spans="1:31">
      <c r="A1231">
        <v>5106918</v>
      </c>
      <c r="B1231" t="s">
        <v>3435</v>
      </c>
      <c r="C1231">
        <v>900228989</v>
      </c>
      <c r="D1231" t="s">
        <v>3436</v>
      </c>
      <c r="E1231" t="s">
        <v>638</v>
      </c>
      <c r="F1231" t="s">
        <v>3438</v>
      </c>
      <c r="G1231" s="95">
        <v>45243</v>
      </c>
      <c r="H1231" s="95">
        <v>45243</v>
      </c>
      <c r="I1231" s="95">
        <v>45267</v>
      </c>
      <c r="J1231" t="s">
        <v>3435</v>
      </c>
      <c r="K1231" s="95">
        <v>45276</v>
      </c>
      <c r="L1231" s="95">
        <v>45243</v>
      </c>
      <c r="M1231" s="95">
        <v>45243</v>
      </c>
      <c r="N1231" s="95">
        <v>45267</v>
      </c>
      <c r="O1231" t="s">
        <v>3435</v>
      </c>
      <c r="P1231" s="95">
        <v>45276</v>
      </c>
      <c r="Q1231" t="s">
        <v>3435</v>
      </c>
      <c r="R1231" t="s">
        <v>3792</v>
      </c>
      <c r="S1231">
        <v>50000</v>
      </c>
      <c r="T1231">
        <v>50000</v>
      </c>
      <c r="U1231">
        <v>0</v>
      </c>
      <c r="V1231">
        <v>0</v>
      </c>
      <c r="W1231">
        <v>0</v>
      </c>
      <c r="X1231">
        <v>0</v>
      </c>
      <c r="Y1231">
        <v>0</v>
      </c>
      <c r="Z1231">
        <v>0</v>
      </c>
      <c r="AA1231">
        <v>0</v>
      </c>
      <c r="AB1231">
        <v>50000</v>
      </c>
      <c r="AC1231" t="s">
        <v>3435</v>
      </c>
      <c r="AD1231" t="s">
        <v>3435</v>
      </c>
      <c r="AE1231">
        <v>1</v>
      </c>
    </row>
    <row r="1232" spans="1:31">
      <c r="A1232">
        <v>5230896</v>
      </c>
      <c r="B1232">
        <v>5201380</v>
      </c>
      <c r="C1232">
        <v>900228989</v>
      </c>
      <c r="D1232" t="s">
        <v>3436</v>
      </c>
      <c r="E1232" t="s">
        <v>1571</v>
      </c>
      <c r="F1232" t="s">
        <v>3437</v>
      </c>
      <c r="G1232" s="95">
        <v>45450</v>
      </c>
      <c r="H1232" s="95">
        <v>45450</v>
      </c>
      <c r="I1232" s="95">
        <v>45455</v>
      </c>
      <c r="J1232" s="95">
        <v>45498</v>
      </c>
      <c r="K1232" t="s">
        <v>3435</v>
      </c>
      <c r="L1232" s="95">
        <v>45450</v>
      </c>
      <c r="M1232" s="95">
        <v>45450</v>
      </c>
      <c r="N1232" s="95">
        <v>45455</v>
      </c>
      <c r="O1232" s="95">
        <v>45498</v>
      </c>
      <c r="P1232" t="s">
        <v>3435</v>
      </c>
      <c r="Q1232" t="s">
        <v>3435</v>
      </c>
      <c r="R1232" t="s">
        <v>3435</v>
      </c>
      <c r="S1232">
        <v>308440</v>
      </c>
      <c r="T1232">
        <v>308440</v>
      </c>
      <c r="U1232">
        <v>0</v>
      </c>
      <c r="V1232">
        <v>0</v>
      </c>
      <c r="W1232">
        <v>6169</v>
      </c>
      <c r="X1232">
        <v>308440</v>
      </c>
      <c r="Y1232">
        <v>302271</v>
      </c>
      <c r="Z1232">
        <v>0</v>
      </c>
      <c r="AA1232">
        <v>0</v>
      </c>
      <c r="AB1232">
        <v>0</v>
      </c>
      <c r="AC1232">
        <v>1</v>
      </c>
      <c r="AD1232" t="s">
        <v>3487</v>
      </c>
      <c r="AE1232">
        <v>1</v>
      </c>
    </row>
    <row r="1233" spans="1:31">
      <c r="A1233">
        <v>5231005</v>
      </c>
      <c r="B1233">
        <v>5221113</v>
      </c>
      <c r="C1233">
        <v>900228989</v>
      </c>
      <c r="D1233" t="s">
        <v>3436</v>
      </c>
      <c r="E1233" t="s">
        <v>1556</v>
      </c>
      <c r="F1233" t="s">
        <v>3437</v>
      </c>
      <c r="G1233" s="95">
        <v>45450</v>
      </c>
      <c r="H1233" s="95">
        <v>45450</v>
      </c>
      <c r="I1233" s="95">
        <v>45455</v>
      </c>
      <c r="J1233" s="95">
        <v>45552</v>
      </c>
      <c r="K1233" t="s">
        <v>3435</v>
      </c>
      <c r="L1233" s="95">
        <v>45450</v>
      </c>
      <c r="M1233" s="95">
        <v>45450</v>
      </c>
      <c r="N1233" s="95">
        <v>45455</v>
      </c>
      <c r="O1233" s="95">
        <v>45552</v>
      </c>
      <c r="P1233" t="s">
        <v>3435</v>
      </c>
      <c r="Q1233" t="s">
        <v>3435</v>
      </c>
      <c r="R1233" t="s">
        <v>3435</v>
      </c>
      <c r="S1233">
        <v>763417</v>
      </c>
      <c r="T1233">
        <v>763417</v>
      </c>
      <c r="U1233">
        <v>0</v>
      </c>
      <c r="V1233">
        <v>0</v>
      </c>
      <c r="W1233">
        <v>15268</v>
      </c>
      <c r="X1233">
        <v>763417</v>
      </c>
      <c r="Y1233">
        <v>748149</v>
      </c>
      <c r="Z1233">
        <v>0</v>
      </c>
      <c r="AA1233">
        <v>0</v>
      </c>
      <c r="AB1233">
        <v>0</v>
      </c>
      <c r="AC1233">
        <v>1</v>
      </c>
      <c r="AD1233" t="s">
        <v>3487</v>
      </c>
      <c r="AE1233">
        <v>1</v>
      </c>
    </row>
    <row r="1234" spans="1:31">
      <c r="A1234">
        <v>5231006</v>
      </c>
      <c r="B1234">
        <v>5201381</v>
      </c>
      <c r="C1234">
        <v>900228989</v>
      </c>
      <c r="D1234" t="s">
        <v>3436</v>
      </c>
      <c r="E1234" t="s">
        <v>1532</v>
      </c>
      <c r="F1234" t="s">
        <v>3437</v>
      </c>
      <c r="G1234" s="95">
        <v>45450</v>
      </c>
      <c r="H1234" s="95">
        <v>45450</v>
      </c>
      <c r="I1234" s="95">
        <v>45455</v>
      </c>
      <c r="J1234" s="95">
        <v>45498</v>
      </c>
      <c r="K1234" t="s">
        <v>3435</v>
      </c>
      <c r="L1234" s="95">
        <v>45450</v>
      </c>
      <c r="M1234" s="95">
        <v>45450</v>
      </c>
      <c r="N1234" s="95">
        <v>45455</v>
      </c>
      <c r="O1234" s="95">
        <v>45498</v>
      </c>
      <c r="P1234" t="s">
        <v>3435</v>
      </c>
      <c r="Q1234" t="s">
        <v>3435</v>
      </c>
      <c r="R1234" t="s">
        <v>3435</v>
      </c>
      <c r="S1234">
        <v>321423</v>
      </c>
      <c r="T1234">
        <v>321423</v>
      </c>
      <c r="U1234">
        <v>0</v>
      </c>
      <c r="V1234">
        <v>0</v>
      </c>
      <c r="W1234">
        <v>6428</v>
      </c>
      <c r="X1234">
        <v>321423</v>
      </c>
      <c r="Y1234">
        <v>314995</v>
      </c>
      <c r="Z1234">
        <v>0</v>
      </c>
      <c r="AA1234">
        <v>0</v>
      </c>
      <c r="AB1234">
        <v>0</v>
      </c>
      <c r="AC1234">
        <v>1</v>
      </c>
      <c r="AD1234" t="s">
        <v>3487</v>
      </c>
      <c r="AE1234">
        <v>1</v>
      </c>
    </row>
    <row r="1235" spans="1:31">
      <c r="A1235">
        <v>5106973</v>
      </c>
      <c r="B1235" t="s">
        <v>3435</v>
      </c>
      <c r="C1235">
        <v>900228989</v>
      </c>
      <c r="D1235" t="s">
        <v>3436</v>
      </c>
      <c r="E1235" t="s">
        <v>640</v>
      </c>
      <c r="F1235" t="s">
        <v>3438</v>
      </c>
      <c r="G1235" s="95">
        <v>45243</v>
      </c>
      <c r="H1235" s="95">
        <v>45244</v>
      </c>
      <c r="I1235" s="95">
        <v>45267</v>
      </c>
      <c r="J1235" t="s">
        <v>3435</v>
      </c>
      <c r="K1235" s="95">
        <v>45277</v>
      </c>
      <c r="L1235" s="95">
        <v>45243</v>
      </c>
      <c r="M1235" s="95">
        <v>45244</v>
      </c>
      <c r="N1235" s="95">
        <v>45267</v>
      </c>
      <c r="O1235" t="s">
        <v>3435</v>
      </c>
      <c r="P1235" s="95">
        <v>45277</v>
      </c>
      <c r="Q1235" t="s">
        <v>3435</v>
      </c>
      <c r="R1235" t="s">
        <v>3731</v>
      </c>
      <c r="S1235">
        <v>66900</v>
      </c>
      <c r="T1235">
        <v>66900</v>
      </c>
      <c r="U1235">
        <v>0</v>
      </c>
      <c r="V1235">
        <v>0</v>
      </c>
      <c r="W1235">
        <v>0</v>
      </c>
      <c r="X1235">
        <v>0</v>
      </c>
      <c r="Y1235">
        <v>0</v>
      </c>
      <c r="Z1235">
        <v>0</v>
      </c>
      <c r="AA1235">
        <v>0</v>
      </c>
      <c r="AB1235">
        <v>66900</v>
      </c>
      <c r="AC1235" t="s">
        <v>3435</v>
      </c>
      <c r="AD1235" t="s">
        <v>3435</v>
      </c>
      <c r="AE1235">
        <v>1</v>
      </c>
    </row>
    <row r="1236" spans="1:31">
      <c r="A1236">
        <v>5106978</v>
      </c>
      <c r="B1236">
        <v>5093729</v>
      </c>
      <c r="C1236">
        <v>900228989</v>
      </c>
      <c r="D1236" t="s">
        <v>3436</v>
      </c>
      <c r="E1236" t="s">
        <v>674</v>
      </c>
      <c r="F1236" t="s">
        <v>3451</v>
      </c>
      <c r="G1236" s="95">
        <v>45243</v>
      </c>
      <c r="H1236" s="95">
        <v>45244</v>
      </c>
      <c r="I1236" s="95">
        <v>45294</v>
      </c>
      <c r="J1236" s="95">
        <v>45311</v>
      </c>
      <c r="K1236" t="s">
        <v>3435</v>
      </c>
      <c r="L1236" s="95">
        <v>45243</v>
      </c>
      <c r="M1236" s="95">
        <v>45244</v>
      </c>
      <c r="N1236" s="95">
        <v>45294</v>
      </c>
      <c r="O1236" s="95">
        <v>45311</v>
      </c>
      <c r="P1236" t="s">
        <v>3435</v>
      </c>
      <c r="Q1236" t="s">
        <v>3435</v>
      </c>
      <c r="R1236" t="s">
        <v>3435</v>
      </c>
      <c r="S1236">
        <v>66900</v>
      </c>
      <c r="T1236">
        <v>62800</v>
      </c>
      <c r="U1236">
        <v>0</v>
      </c>
      <c r="V1236">
        <v>4100</v>
      </c>
      <c r="W1236">
        <v>0</v>
      </c>
      <c r="X1236">
        <v>50900</v>
      </c>
      <c r="Y1236">
        <v>50900</v>
      </c>
      <c r="Z1236">
        <v>0</v>
      </c>
      <c r="AA1236">
        <v>11900</v>
      </c>
      <c r="AB1236">
        <v>0</v>
      </c>
      <c r="AC1236">
        <v>1</v>
      </c>
      <c r="AD1236" t="s">
        <v>3449</v>
      </c>
      <c r="AE1236">
        <v>1</v>
      </c>
    </row>
    <row r="1237" spans="1:31">
      <c r="A1237">
        <v>5231161</v>
      </c>
      <c r="B1237">
        <v>5209037</v>
      </c>
      <c r="C1237">
        <v>900228989</v>
      </c>
      <c r="D1237" t="s">
        <v>3436</v>
      </c>
      <c r="E1237" t="s">
        <v>1660</v>
      </c>
      <c r="F1237" t="s">
        <v>3451</v>
      </c>
      <c r="G1237" s="95">
        <v>45450</v>
      </c>
      <c r="H1237" s="95">
        <v>45450</v>
      </c>
      <c r="I1237" s="95">
        <v>45484</v>
      </c>
      <c r="J1237" s="95">
        <v>45519</v>
      </c>
      <c r="K1237" t="s">
        <v>3435</v>
      </c>
      <c r="L1237" s="95">
        <v>45450</v>
      </c>
      <c r="M1237" s="95">
        <v>45450</v>
      </c>
      <c r="N1237" s="95">
        <v>45484</v>
      </c>
      <c r="O1237" s="95">
        <v>45519</v>
      </c>
      <c r="P1237" t="s">
        <v>3435</v>
      </c>
      <c r="Q1237" t="s">
        <v>3435</v>
      </c>
      <c r="R1237" t="s">
        <v>3435</v>
      </c>
      <c r="S1237">
        <v>4177964</v>
      </c>
      <c r="T1237">
        <v>80670</v>
      </c>
      <c r="U1237">
        <v>0</v>
      </c>
      <c r="V1237">
        <v>0</v>
      </c>
      <c r="W1237">
        <v>0</v>
      </c>
      <c r="X1237">
        <v>0</v>
      </c>
      <c r="Y1237">
        <v>0</v>
      </c>
      <c r="Z1237">
        <v>0</v>
      </c>
      <c r="AA1237">
        <v>80670</v>
      </c>
      <c r="AB1237">
        <v>0</v>
      </c>
      <c r="AC1237">
        <v>2</v>
      </c>
      <c r="AD1237" t="s">
        <v>3452</v>
      </c>
      <c r="AE1237">
        <v>1</v>
      </c>
    </row>
    <row r="1238" spans="1:31">
      <c r="A1238">
        <v>5231280</v>
      </c>
      <c r="B1238">
        <v>5187832</v>
      </c>
      <c r="C1238">
        <v>900228989</v>
      </c>
      <c r="D1238" t="s">
        <v>3436</v>
      </c>
      <c r="E1238" t="s">
        <v>1566</v>
      </c>
      <c r="F1238" t="s">
        <v>3437</v>
      </c>
      <c r="G1238" s="95">
        <v>45451</v>
      </c>
      <c r="H1238" s="95">
        <v>45451</v>
      </c>
      <c r="I1238" s="95">
        <v>45455</v>
      </c>
      <c r="J1238" s="95">
        <v>45488</v>
      </c>
      <c r="K1238" t="s">
        <v>3435</v>
      </c>
      <c r="L1238" s="95">
        <v>45451</v>
      </c>
      <c r="M1238" s="95">
        <v>45451</v>
      </c>
      <c r="N1238" s="95">
        <v>45455</v>
      </c>
      <c r="O1238" s="95">
        <v>45488</v>
      </c>
      <c r="P1238" t="s">
        <v>3435</v>
      </c>
      <c r="Q1238" t="s">
        <v>3435</v>
      </c>
      <c r="R1238" t="s">
        <v>3435</v>
      </c>
      <c r="S1238">
        <v>1849923</v>
      </c>
      <c r="T1238">
        <v>1849923</v>
      </c>
      <c r="U1238">
        <v>0</v>
      </c>
      <c r="V1238">
        <v>0</v>
      </c>
      <c r="W1238">
        <v>36998</v>
      </c>
      <c r="X1238">
        <v>1849923</v>
      </c>
      <c r="Y1238">
        <v>1812925</v>
      </c>
      <c r="Z1238">
        <v>0</v>
      </c>
      <c r="AA1238">
        <v>0</v>
      </c>
      <c r="AB1238">
        <v>0</v>
      </c>
      <c r="AC1238">
        <v>1</v>
      </c>
      <c r="AD1238" t="s">
        <v>3526</v>
      </c>
      <c r="AE1238">
        <v>1</v>
      </c>
    </row>
    <row r="1239" spans="1:31">
      <c r="A1239">
        <v>5231276</v>
      </c>
      <c r="B1239">
        <v>5194243</v>
      </c>
      <c r="C1239">
        <v>900228989</v>
      </c>
      <c r="D1239" t="s">
        <v>3436</v>
      </c>
      <c r="E1239" t="s">
        <v>1577</v>
      </c>
      <c r="F1239" t="s">
        <v>3437</v>
      </c>
      <c r="G1239" s="95">
        <v>45451</v>
      </c>
      <c r="H1239" s="95">
        <v>45451</v>
      </c>
      <c r="I1239" s="95">
        <v>45455</v>
      </c>
      <c r="J1239" s="95">
        <v>45496</v>
      </c>
      <c r="K1239" t="s">
        <v>3435</v>
      </c>
      <c r="L1239" s="95">
        <v>45451</v>
      </c>
      <c r="M1239" s="95">
        <v>45451</v>
      </c>
      <c r="N1239" s="95">
        <v>45455</v>
      </c>
      <c r="O1239" s="95">
        <v>45496</v>
      </c>
      <c r="P1239" t="s">
        <v>3435</v>
      </c>
      <c r="Q1239" t="s">
        <v>3435</v>
      </c>
      <c r="R1239" t="s">
        <v>3435</v>
      </c>
      <c r="S1239">
        <v>911030</v>
      </c>
      <c r="T1239">
        <v>911030</v>
      </c>
      <c r="U1239">
        <v>0</v>
      </c>
      <c r="V1239">
        <v>0</v>
      </c>
      <c r="W1239">
        <v>18221</v>
      </c>
      <c r="X1239">
        <v>911030</v>
      </c>
      <c r="Y1239">
        <v>892809</v>
      </c>
      <c r="Z1239">
        <v>0</v>
      </c>
      <c r="AA1239">
        <v>0</v>
      </c>
      <c r="AB1239">
        <v>0</v>
      </c>
      <c r="AC1239">
        <v>1</v>
      </c>
      <c r="AD1239" t="s">
        <v>3487</v>
      </c>
      <c r="AE1239">
        <v>1</v>
      </c>
    </row>
    <row r="1240" spans="1:31">
      <c r="A1240">
        <v>5231275</v>
      </c>
      <c r="B1240">
        <v>5194242</v>
      </c>
      <c r="C1240">
        <v>900228989</v>
      </c>
      <c r="D1240" t="s">
        <v>3436</v>
      </c>
      <c r="E1240" t="s">
        <v>1555</v>
      </c>
      <c r="F1240" t="s">
        <v>3437</v>
      </c>
      <c r="G1240" s="95">
        <v>45451</v>
      </c>
      <c r="H1240" s="95">
        <v>45451</v>
      </c>
      <c r="I1240" s="95">
        <v>45455</v>
      </c>
      <c r="J1240" s="95">
        <v>45496</v>
      </c>
      <c r="K1240" t="s">
        <v>3435</v>
      </c>
      <c r="L1240" s="95">
        <v>45451</v>
      </c>
      <c r="M1240" s="95">
        <v>45451</v>
      </c>
      <c r="N1240" s="95">
        <v>45455</v>
      </c>
      <c r="O1240" s="95">
        <v>45496</v>
      </c>
      <c r="P1240" t="s">
        <v>3435</v>
      </c>
      <c r="Q1240" t="s">
        <v>3435</v>
      </c>
      <c r="R1240" t="s">
        <v>3435</v>
      </c>
      <c r="S1240">
        <v>757691</v>
      </c>
      <c r="T1240">
        <v>757691</v>
      </c>
      <c r="U1240">
        <v>0</v>
      </c>
      <c r="V1240">
        <v>0</v>
      </c>
      <c r="W1240">
        <v>15154</v>
      </c>
      <c r="X1240">
        <v>757691</v>
      </c>
      <c r="Y1240">
        <v>742537</v>
      </c>
      <c r="Z1240">
        <v>0</v>
      </c>
      <c r="AA1240">
        <v>0</v>
      </c>
      <c r="AB1240">
        <v>0</v>
      </c>
      <c r="AC1240">
        <v>1</v>
      </c>
      <c r="AD1240" t="s">
        <v>3487</v>
      </c>
      <c r="AE1240">
        <v>1</v>
      </c>
    </row>
    <row r="1241" spans="1:31">
      <c r="A1241">
        <v>5231273</v>
      </c>
      <c r="B1241">
        <v>5177880</v>
      </c>
      <c r="C1241">
        <v>900228989</v>
      </c>
      <c r="D1241" t="s">
        <v>3436</v>
      </c>
      <c r="E1241" t="s">
        <v>1513</v>
      </c>
      <c r="F1241" t="s">
        <v>3437</v>
      </c>
      <c r="G1241" s="95">
        <v>45451</v>
      </c>
      <c r="H1241" s="95">
        <v>45451</v>
      </c>
      <c r="I1241" s="95">
        <v>45455</v>
      </c>
      <c r="J1241" s="95">
        <v>45463</v>
      </c>
      <c r="K1241" t="s">
        <v>3435</v>
      </c>
      <c r="L1241" s="95">
        <v>45451</v>
      </c>
      <c r="M1241" s="95">
        <v>45451</v>
      </c>
      <c r="N1241" s="95">
        <v>45455</v>
      </c>
      <c r="O1241" s="95">
        <v>45463</v>
      </c>
      <c r="P1241" t="s">
        <v>3435</v>
      </c>
      <c r="Q1241" t="s">
        <v>3435</v>
      </c>
      <c r="R1241" t="s">
        <v>3435</v>
      </c>
      <c r="S1241">
        <v>127575</v>
      </c>
      <c r="T1241">
        <v>127575</v>
      </c>
      <c r="U1241">
        <v>0</v>
      </c>
      <c r="V1241">
        <v>0</v>
      </c>
      <c r="W1241">
        <v>0</v>
      </c>
      <c r="X1241">
        <v>127575</v>
      </c>
      <c r="Y1241">
        <v>127575</v>
      </c>
      <c r="Z1241">
        <v>0</v>
      </c>
      <c r="AA1241">
        <v>0</v>
      </c>
      <c r="AB1241">
        <v>0</v>
      </c>
      <c r="AC1241">
        <v>1</v>
      </c>
      <c r="AD1241" t="s">
        <v>3526</v>
      </c>
      <c r="AE1241">
        <v>1</v>
      </c>
    </row>
    <row r="1242" spans="1:31">
      <c r="A1242">
        <v>5231279</v>
      </c>
      <c r="B1242">
        <v>5177885</v>
      </c>
      <c r="C1242">
        <v>900228989</v>
      </c>
      <c r="D1242" t="s">
        <v>3436</v>
      </c>
      <c r="E1242" t="s">
        <v>1516</v>
      </c>
      <c r="F1242" t="s">
        <v>3437</v>
      </c>
      <c r="G1242" s="95">
        <v>45451</v>
      </c>
      <c r="H1242" s="95">
        <v>45451</v>
      </c>
      <c r="I1242" s="95">
        <v>45455</v>
      </c>
      <c r="J1242" s="95">
        <v>45463</v>
      </c>
      <c r="K1242" t="s">
        <v>3435</v>
      </c>
      <c r="L1242" s="95">
        <v>45451</v>
      </c>
      <c r="M1242" s="95">
        <v>45451</v>
      </c>
      <c r="N1242" s="95">
        <v>45455</v>
      </c>
      <c r="O1242" s="95">
        <v>45463</v>
      </c>
      <c r="P1242" t="s">
        <v>3435</v>
      </c>
      <c r="Q1242" t="s">
        <v>3435</v>
      </c>
      <c r="R1242" t="s">
        <v>3435</v>
      </c>
      <c r="S1242">
        <v>131528</v>
      </c>
      <c r="T1242">
        <v>131528</v>
      </c>
      <c r="U1242">
        <v>0</v>
      </c>
      <c r="V1242">
        <v>0</v>
      </c>
      <c r="W1242">
        <v>0</v>
      </c>
      <c r="X1242">
        <v>131528</v>
      </c>
      <c r="Y1242">
        <v>131528</v>
      </c>
      <c r="Z1242">
        <v>0</v>
      </c>
      <c r="AA1242">
        <v>0</v>
      </c>
      <c r="AB1242">
        <v>0</v>
      </c>
      <c r="AC1242">
        <v>1</v>
      </c>
      <c r="AD1242" t="s">
        <v>3526</v>
      </c>
      <c r="AE1242">
        <v>1</v>
      </c>
    </row>
    <row r="1243" spans="1:31">
      <c r="A1243">
        <v>5231278</v>
      </c>
      <c r="B1243">
        <v>5177884</v>
      </c>
      <c r="C1243">
        <v>900228989</v>
      </c>
      <c r="D1243" t="s">
        <v>3436</v>
      </c>
      <c r="E1243" t="s">
        <v>1521</v>
      </c>
      <c r="F1243" t="s">
        <v>3437</v>
      </c>
      <c r="G1243" s="95">
        <v>45451</v>
      </c>
      <c r="H1243" s="95">
        <v>45451</v>
      </c>
      <c r="I1243" s="95">
        <v>45455</v>
      </c>
      <c r="J1243" s="95">
        <v>45463</v>
      </c>
      <c r="K1243" t="s">
        <v>3435</v>
      </c>
      <c r="L1243" s="95">
        <v>45451</v>
      </c>
      <c r="M1243" s="95">
        <v>45451</v>
      </c>
      <c r="N1243" s="95">
        <v>45455</v>
      </c>
      <c r="O1243" s="95">
        <v>45463</v>
      </c>
      <c r="P1243" t="s">
        <v>3435</v>
      </c>
      <c r="Q1243" t="s">
        <v>3435</v>
      </c>
      <c r="R1243" t="s">
        <v>3435</v>
      </c>
      <c r="S1243">
        <v>174860</v>
      </c>
      <c r="T1243">
        <v>174860</v>
      </c>
      <c r="U1243">
        <v>0</v>
      </c>
      <c r="V1243">
        <v>0</v>
      </c>
      <c r="W1243">
        <v>0</v>
      </c>
      <c r="X1243">
        <v>174860</v>
      </c>
      <c r="Y1243">
        <v>174860</v>
      </c>
      <c r="Z1243">
        <v>0</v>
      </c>
      <c r="AA1243">
        <v>0</v>
      </c>
      <c r="AB1243">
        <v>0</v>
      </c>
      <c r="AC1243">
        <v>1</v>
      </c>
      <c r="AD1243" t="s">
        <v>3526</v>
      </c>
      <c r="AE1243">
        <v>1</v>
      </c>
    </row>
    <row r="1244" spans="1:31">
      <c r="A1244">
        <v>5231277</v>
      </c>
      <c r="B1244">
        <v>5177883</v>
      </c>
      <c r="C1244">
        <v>900228989</v>
      </c>
      <c r="D1244" t="s">
        <v>3436</v>
      </c>
      <c r="E1244" t="s">
        <v>1511</v>
      </c>
      <c r="F1244" t="s">
        <v>3437</v>
      </c>
      <c r="G1244" s="95">
        <v>45451</v>
      </c>
      <c r="H1244" s="95">
        <v>45451</v>
      </c>
      <c r="I1244" s="95">
        <v>45455</v>
      </c>
      <c r="J1244" s="95">
        <v>45463</v>
      </c>
      <c r="K1244" t="s">
        <v>3435</v>
      </c>
      <c r="L1244" s="95">
        <v>45451</v>
      </c>
      <c r="M1244" s="95">
        <v>45451</v>
      </c>
      <c r="N1244" s="95">
        <v>45455</v>
      </c>
      <c r="O1244" s="95">
        <v>45463</v>
      </c>
      <c r="P1244" t="s">
        <v>3435</v>
      </c>
      <c r="Q1244" t="s">
        <v>3435</v>
      </c>
      <c r="R1244" t="s">
        <v>3435</v>
      </c>
      <c r="S1244">
        <v>120434</v>
      </c>
      <c r="T1244">
        <v>120434</v>
      </c>
      <c r="U1244">
        <v>0</v>
      </c>
      <c r="V1244">
        <v>0</v>
      </c>
      <c r="W1244">
        <v>0</v>
      </c>
      <c r="X1244">
        <v>120434</v>
      </c>
      <c r="Y1244">
        <v>120434</v>
      </c>
      <c r="Z1244">
        <v>0</v>
      </c>
      <c r="AA1244">
        <v>0</v>
      </c>
      <c r="AB1244">
        <v>0</v>
      </c>
      <c r="AC1244">
        <v>1</v>
      </c>
      <c r="AD1244" t="s">
        <v>3526</v>
      </c>
      <c r="AE1244">
        <v>1</v>
      </c>
    </row>
    <row r="1245" spans="1:31">
      <c r="A1245">
        <v>5231274</v>
      </c>
      <c r="B1245">
        <v>5177882</v>
      </c>
      <c r="C1245">
        <v>900228989</v>
      </c>
      <c r="D1245" t="s">
        <v>3436</v>
      </c>
      <c r="E1245" t="s">
        <v>1509</v>
      </c>
      <c r="F1245" t="s">
        <v>3437</v>
      </c>
      <c r="G1245" s="95">
        <v>45451</v>
      </c>
      <c r="H1245" s="95">
        <v>45451</v>
      </c>
      <c r="I1245" s="95">
        <v>45455</v>
      </c>
      <c r="J1245" s="95">
        <v>45463</v>
      </c>
      <c r="K1245" t="s">
        <v>3435</v>
      </c>
      <c r="L1245" s="95">
        <v>45451</v>
      </c>
      <c r="M1245" s="95">
        <v>45451</v>
      </c>
      <c r="N1245" s="95">
        <v>45455</v>
      </c>
      <c r="O1245" s="95">
        <v>45463</v>
      </c>
      <c r="P1245" t="s">
        <v>3435</v>
      </c>
      <c r="Q1245" t="s">
        <v>3435</v>
      </c>
      <c r="R1245" t="s">
        <v>3435</v>
      </c>
      <c r="S1245">
        <v>67063</v>
      </c>
      <c r="T1245">
        <v>67063</v>
      </c>
      <c r="U1245">
        <v>0</v>
      </c>
      <c r="V1245">
        <v>0</v>
      </c>
      <c r="W1245">
        <v>0</v>
      </c>
      <c r="X1245">
        <v>67063</v>
      </c>
      <c r="Y1245">
        <v>67063</v>
      </c>
      <c r="Z1245">
        <v>0</v>
      </c>
      <c r="AA1245">
        <v>0</v>
      </c>
      <c r="AB1245">
        <v>0</v>
      </c>
      <c r="AC1245">
        <v>1</v>
      </c>
      <c r="AD1245" t="s">
        <v>3526</v>
      </c>
      <c r="AE1245">
        <v>1</v>
      </c>
    </row>
    <row r="1246" spans="1:31">
      <c r="A1246">
        <v>5231282</v>
      </c>
      <c r="B1246">
        <v>5177886</v>
      </c>
      <c r="C1246">
        <v>900228989</v>
      </c>
      <c r="D1246" t="s">
        <v>3436</v>
      </c>
      <c r="E1246" t="s">
        <v>1517</v>
      </c>
      <c r="F1246" t="s">
        <v>3437</v>
      </c>
      <c r="G1246" s="95">
        <v>45451</v>
      </c>
      <c r="H1246" s="95">
        <v>45451</v>
      </c>
      <c r="I1246" s="95">
        <v>45455</v>
      </c>
      <c r="J1246" s="95">
        <v>45463</v>
      </c>
      <c r="K1246" t="s">
        <v>3435</v>
      </c>
      <c r="L1246" s="95">
        <v>45451</v>
      </c>
      <c r="M1246" s="95">
        <v>45451</v>
      </c>
      <c r="N1246" s="95">
        <v>45455</v>
      </c>
      <c r="O1246" s="95">
        <v>45463</v>
      </c>
      <c r="P1246" t="s">
        <v>3435</v>
      </c>
      <c r="Q1246" t="s">
        <v>3435</v>
      </c>
      <c r="R1246" t="s">
        <v>3435</v>
      </c>
      <c r="S1246">
        <v>133588</v>
      </c>
      <c r="T1246">
        <v>133588</v>
      </c>
      <c r="U1246">
        <v>0</v>
      </c>
      <c r="V1246">
        <v>0</v>
      </c>
      <c r="W1246">
        <v>0</v>
      </c>
      <c r="X1246">
        <v>133588</v>
      </c>
      <c r="Y1246">
        <v>133588</v>
      </c>
      <c r="Z1246">
        <v>0</v>
      </c>
      <c r="AA1246">
        <v>0</v>
      </c>
      <c r="AB1246">
        <v>0</v>
      </c>
      <c r="AC1246">
        <v>1</v>
      </c>
      <c r="AD1246" t="s">
        <v>3526</v>
      </c>
      <c r="AE1246">
        <v>1</v>
      </c>
    </row>
    <row r="1247" spans="1:31">
      <c r="A1247">
        <v>5106980</v>
      </c>
      <c r="B1247">
        <v>5093727</v>
      </c>
      <c r="C1247">
        <v>900228989</v>
      </c>
      <c r="D1247" t="s">
        <v>3436</v>
      </c>
      <c r="E1247" t="s">
        <v>675</v>
      </c>
      <c r="F1247" t="s">
        <v>3451</v>
      </c>
      <c r="G1247" s="95">
        <v>45243</v>
      </c>
      <c r="H1247" s="95">
        <v>45244</v>
      </c>
      <c r="I1247" s="95">
        <v>45294</v>
      </c>
      <c r="J1247" s="95">
        <v>45311</v>
      </c>
      <c r="K1247" t="s">
        <v>3435</v>
      </c>
      <c r="L1247" s="95">
        <v>45243</v>
      </c>
      <c r="M1247" s="95">
        <v>45244</v>
      </c>
      <c r="N1247" s="95">
        <v>45294</v>
      </c>
      <c r="O1247" s="95">
        <v>45311</v>
      </c>
      <c r="P1247" t="s">
        <v>3435</v>
      </c>
      <c r="Q1247" t="s">
        <v>3435</v>
      </c>
      <c r="R1247" t="s">
        <v>3435</v>
      </c>
      <c r="S1247">
        <v>66900</v>
      </c>
      <c r="T1247">
        <v>62800</v>
      </c>
      <c r="U1247">
        <v>0</v>
      </c>
      <c r="V1247">
        <v>4100</v>
      </c>
      <c r="W1247">
        <v>0</v>
      </c>
      <c r="X1247">
        <v>50900</v>
      </c>
      <c r="Y1247">
        <v>50900</v>
      </c>
      <c r="Z1247">
        <v>0</v>
      </c>
      <c r="AA1247">
        <v>11900</v>
      </c>
      <c r="AB1247">
        <v>0</v>
      </c>
      <c r="AC1247">
        <v>1</v>
      </c>
      <c r="AD1247" t="s">
        <v>3449</v>
      </c>
      <c r="AE1247">
        <v>1</v>
      </c>
    </row>
    <row r="1248" spans="1:31">
      <c r="A1248">
        <v>5301337</v>
      </c>
      <c r="B1248" t="s">
        <v>3435</v>
      </c>
      <c r="C1248">
        <v>900228989</v>
      </c>
      <c r="D1248" t="s">
        <v>3436</v>
      </c>
      <c r="E1248" t="s">
        <v>1589</v>
      </c>
      <c r="F1248" t="s">
        <v>3438</v>
      </c>
      <c r="G1248" s="95">
        <v>45451</v>
      </c>
      <c r="H1248" s="95">
        <v>45558</v>
      </c>
      <c r="I1248" s="95">
        <v>45566</v>
      </c>
      <c r="J1248" t="s">
        <v>3435</v>
      </c>
      <c r="K1248" s="95">
        <v>45580</v>
      </c>
      <c r="L1248" s="95">
        <v>45451</v>
      </c>
      <c r="M1248" s="95">
        <v>45558</v>
      </c>
      <c r="N1248" s="95">
        <v>45566</v>
      </c>
      <c r="O1248" t="s">
        <v>3435</v>
      </c>
      <c r="P1248" s="95">
        <v>45580</v>
      </c>
      <c r="Q1248" t="s">
        <v>3435</v>
      </c>
      <c r="R1248" t="s">
        <v>3793</v>
      </c>
      <c r="S1248">
        <v>2187314</v>
      </c>
      <c r="T1248">
        <v>2187314</v>
      </c>
      <c r="U1248">
        <v>0</v>
      </c>
      <c r="V1248">
        <v>0</v>
      </c>
      <c r="W1248">
        <v>0</v>
      </c>
      <c r="X1248">
        <v>0</v>
      </c>
      <c r="Y1248">
        <v>0</v>
      </c>
      <c r="Z1248">
        <v>0</v>
      </c>
      <c r="AA1248">
        <v>0</v>
      </c>
      <c r="AB1248">
        <v>2187314</v>
      </c>
      <c r="AC1248" t="s">
        <v>3435</v>
      </c>
      <c r="AD1248" t="s">
        <v>3435</v>
      </c>
      <c r="AE1248">
        <v>1</v>
      </c>
    </row>
    <row r="1249" spans="1:31">
      <c r="A1249">
        <v>5231894</v>
      </c>
      <c r="B1249">
        <v>5194288</v>
      </c>
      <c r="C1249">
        <v>900228989</v>
      </c>
      <c r="D1249" t="s">
        <v>3436</v>
      </c>
      <c r="E1249" t="s">
        <v>1557</v>
      </c>
      <c r="F1249" t="s">
        <v>3437</v>
      </c>
      <c r="G1249" s="95">
        <v>45451</v>
      </c>
      <c r="H1249" s="95">
        <v>45451</v>
      </c>
      <c r="I1249" s="95">
        <v>45455</v>
      </c>
      <c r="J1249" s="95">
        <v>45496</v>
      </c>
      <c r="K1249" t="s">
        <v>3435</v>
      </c>
      <c r="L1249" s="95">
        <v>45451</v>
      </c>
      <c r="M1249" s="95">
        <v>45451</v>
      </c>
      <c r="N1249" s="95">
        <v>45455</v>
      </c>
      <c r="O1249" s="95">
        <v>45496</v>
      </c>
      <c r="P1249" t="s">
        <v>3435</v>
      </c>
      <c r="Q1249" t="s">
        <v>3435</v>
      </c>
      <c r="R1249" t="s">
        <v>3435</v>
      </c>
      <c r="S1249">
        <v>812464</v>
      </c>
      <c r="T1249">
        <v>812464</v>
      </c>
      <c r="U1249">
        <v>0</v>
      </c>
      <c r="V1249">
        <v>0</v>
      </c>
      <c r="W1249">
        <v>16249</v>
      </c>
      <c r="X1249">
        <v>812464</v>
      </c>
      <c r="Y1249">
        <v>796215</v>
      </c>
      <c r="Z1249">
        <v>0</v>
      </c>
      <c r="AA1249">
        <v>0</v>
      </c>
      <c r="AB1249">
        <v>0</v>
      </c>
      <c r="AC1249">
        <v>1</v>
      </c>
      <c r="AD1249" t="s">
        <v>3487</v>
      </c>
      <c r="AE1249">
        <v>1</v>
      </c>
    </row>
    <row r="1250" spans="1:31">
      <c r="A1250">
        <v>5231897</v>
      </c>
      <c r="B1250">
        <v>5194289</v>
      </c>
      <c r="C1250">
        <v>900228989</v>
      </c>
      <c r="D1250" t="s">
        <v>3436</v>
      </c>
      <c r="E1250" t="s">
        <v>1547</v>
      </c>
      <c r="F1250" t="s">
        <v>3437</v>
      </c>
      <c r="G1250" s="95">
        <v>45451</v>
      </c>
      <c r="H1250" s="95">
        <v>45451</v>
      </c>
      <c r="I1250" s="95">
        <v>45455</v>
      </c>
      <c r="J1250" s="95">
        <v>45496</v>
      </c>
      <c r="K1250" t="s">
        <v>3435</v>
      </c>
      <c r="L1250" s="95">
        <v>45451</v>
      </c>
      <c r="M1250" s="95">
        <v>45451</v>
      </c>
      <c r="N1250" s="95">
        <v>45455</v>
      </c>
      <c r="O1250" s="95">
        <v>45496</v>
      </c>
      <c r="P1250" t="s">
        <v>3435</v>
      </c>
      <c r="Q1250" t="s">
        <v>3435</v>
      </c>
      <c r="R1250" t="s">
        <v>3435</v>
      </c>
      <c r="S1250">
        <v>703820</v>
      </c>
      <c r="T1250">
        <v>703820</v>
      </c>
      <c r="U1250">
        <v>0</v>
      </c>
      <c r="V1250">
        <v>0</v>
      </c>
      <c r="W1250">
        <v>14076</v>
      </c>
      <c r="X1250">
        <v>703820</v>
      </c>
      <c r="Y1250">
        <v>689744</v>
      </c>
      <c r="Z1250">
        <v>0</v>
      </c>
      <c r="AA1250">
        <v>0</v>
      </c>
      <c r="AB1250">
        <v>0</v>
      </c>
      <c r="AC1250">
        <v>1</v>
      </c>
      <c r="AD1250" t="s">
        <v>3487</v>
      </c>
      <c r="AE1250">
        <v>1</v>
      </c>
    </row>
    <row r="1251" spans="1:31">
      <c r="A1251">
        <v>5231913</v>
      </c>
      <c r="B1251">
        <v>5209039</v>
      </c>
      <c r="C1251">
        <v>900228989</v>
      </c>
      <c r="D1251" t="s">
        <v>3436</v>
      </c>
      <c r="E1251" t="s">
        <v>1596</v>
      </c>
      <c r="F1251" t="s">
        <v>3437</v>
      </c>
      <c r="G1251" s="95">
        <v>45452</v>
      </c>
      <c r="H1251" s="95">
        <v>45452</v>
      </c>
      <c r="I1251" s="95">
        <v>45455</v>
      </c>
      <c r="J1251" s="95">
        <v>45519</v>
      </c>
      <c r="K1251" t="s">
        <v>3435</v>
      </c>
      <c r="L1251" s="95">
        <v>45452</v>
      </c>
      <c r="M1251" s="95">
        <v>45452</v>
      </c>
      <c r="N1251" s="95">
        <v>45455</v>
      </c>
      <c r="O1251" s="95">
        <v>45519</v>
      </c>
      <c r="P1251" t="s">
        <v>3435</v>
      </c>
      <c r="Q1251" t="s">
        <v>3435</v>
      </c>
      <c r="R1251" t="s">
        <v>3435</v>
      </c>
      <c r="S1251">
        <v>3845869</v>
      </c>
      <c r="T1251">
        <v>514</v>
      </c>
      <c r="U1251">
        <v>0</v>
      </c>
      <c r="V1251">
        <v>0</v>
      </c>
      <c r="W1251">
        <v>0</v>
      </c>
      <c r="X1251">
        <v>0</v>
      </c>
      <c r="Y1251">
        <v>0</v>
      </c>
      <c r="Z1251">
        <v>514</v>
      </c>
      <c r="AA1251">
        <v>0</v>
      </c>
      <c r="AB1251">
        <v>0</v>
      </c>
      <c r="AC1251">
        <v>2</v>
      </c>
      <c r="AD1251" t="s">
        <v>3435</v>
      </c>
      <c r="AE1251">
        <v>1</v>
      </c>
    </row>
    <row r="1252" spans="1:31">
      <c r="A1252">
        <v>5231921</v>
      </c>
      <c r="B1252">
        <v>5201382</v>
      </c>
      <c r="C1252">
        <v>900228989</v>
      </c>
      <c r="D1252" t="s">
        <v>3436</v>
      </c>
      <c r="E1252" t="s">
        <v>1531</v>
      </c>
      <c r="F1252" t="s">
        <v>3437</v>
      </c>
      <c r="G1252" s="95">
        <v>45452</v>
      </c>
      <c r="H1252" s="95">
        <v>45452</v>
      </c>
      <c r="I1252" s="95">
        <v>45455</v>
      </c>
      <c r="J1252" s="95">
        <v>45498</v>
      </c>
      <c r="K1252" t="s">
        <v>3435</v>
      </c>
      <c r="L1252" s="95">
        <v>45452</v>
      </c>
      <c r="M1252" s="95">
        <v>45452</v>
      </c>
      <c r="N1252" s="95">
        <v>45455</v>
      </c>
      <c r="O1252" s="95">
        <v>45498</v>
      </c>
      <c r="P1252" t="s">
        <v>3435</v>
      </c>
      <c r="Q1252" t="s">
        <v>3435</v>
      </c>
      <c r="R1252" t="s">
        <v>3435</v>
      </c>
      <c r="S1252">
        <v>308000</v>
      </c>
      <c r="T1252">
        <v>308000</v>
      </c>
      <c r="U1252">
        <v>0</v>
      </c>
      <c r="V1252">
        <v>0</v>
      </c>
      <c r="W1252">
        <v>6160</v>
      </c>
      <c r="X1252">
        <v>308000</v>
      </c>
      <c r="Y1252">
        <v>301840</v>
      </c>
      <c r="Z1252">
        <v>0</v>
      </c>
      <c r="AA1252">
        <v>0</v>
      </c>
      <c r="AB1252">
        <v>0</v>
      </c>
      <c r="AC1252">
        <v>1</v>
      </c>
      <c r="AD1252" t="s">
        <v>3487</v>
      </c>
      <c r="AE1252">
        <v>1</v>
      </c>
    </row>
    <row r="1253" spans="1:31">
      <c r="A1253">
        <v>5278857</v>
      </c>
      <c r="B1253">
        <v>5229417</v>
      </c>
      <c r="C1253">
        <v>900228989</v>
      </c>
      <c r="D1253" t="s">
        <v>3436</v>
      </c>
      <c r="E1253" t="s">
        <v>1594</v>
      </c>
      <c r="F1253" t="s">
        <v>3437</v>
      </c>
      <c r="G1253" s="95">
        <v>45452</v>
      </c>
      <c r="H1253" s="95">
        <v>45534</v>
      </c>
      <c r="I1253" s="95">
        <v>45537</v>
      </c>
      <c r="J1253" s="95">
        <v>45560</v>
      </c>
      <c r="K1253" t="s">
        <v>3435</v>
      </c>
      <c r="L1253" s="95">
        <v>45452</v>
      </c>
      <c r="M1253" s="95">
        <v>45534</v>
      </c>
      <c r="N1253" s="95">
        <v>45537</v>
      </c>
      <c r="O1253" s="95">
        <v>45560</v>
      </c>
      <c r="P1253" t="s">
        <v>3435</v>
      </c>
      <c r="Q1253" t="s">
        <v>3435</v>
      </c>
      <c r="R1253" t="s">
        <v>3435</v>
      </c>
      <c r="S1253">
        <v>3212502</v>
      </c>
      <c r="T1253">
        <v>3212502</v>
      </c>
      <c r="U1253">
        <v>0</v>
      </c>
      <c r="V1253">
        <v>0</v>
      </c>
      <c r="W1253">
        <v>64250</v>
      </c>
      <c r="X1253">
        <v>3212502</v>
      </c>
      <c r="Y1253">
        <v>3148252</v>
      </c>
      <c r="Z1253">
        <v>0</v>
      </c>
      <c r="AA1253">
        <v>0</v>
      </c>
      <c r="AB1253">
        <v>0</v>
      </c>
      <c r="AC1253">
        <v>1</v>
      </c>
      <c r="AD1253" t="s">
        <v>3449</v>
      </c>
      <c r="AE1253">
        <v>1</v>
      </c>
    </row>
    <row r="1254" spans="1:31">
      <c r="A1254">
        <v>5231944</v>
      </c>
      <c r="B1254">
        <v>5194294</v>
      </c>
      <c r="C1254">
        <v>900228989</v>
      </c>
      <c r="D1254" t="s">
        <v>3436</v>
      </c>
      <c r="E1254" t="s">
        <v>1575</v>
      </c>
      <c r="F1254" t="s">
        <v>3437</v>
      </c>
      <c r="G1254" s="95">
        <v>45452</v>
      </c>
      <c r="H1254" s="95">
        <v>45452</v>
      </c>
      <c r="I1254" s="95">
        <v>45455</v>
      </c>
      <c r="J1254" s="95">
        <v>45496</v>
      </c>
      <c r="K1254" t="s">
        <v>3435</v>
      </c>
      <c r="L1254" s="95">
        <v>45452</v>
      </c>
      <c r="M1254" s="95">
        <v>45452</v>
      </c>
      <c r="N1254" s="95">
        <v>45455</v>
      </c>
      <c r="O1254" s="95">
        <v>45496</v>
      </c>
      <c r="P1254" t="s">
        <v>3435</v>
      </c>
      <c r="Q1254" t="s">
        <v>3435</v>
      </c>
      <c r="R1254" t="s">
        <v>3435</v>
      </c>
      <c r="S1254">
        <v>519238</v>
      </c>
      <c r="T1254">
        <v>519238</v>
      </c>
      <c r="U1254">
        <v>0</v>
      </c>
      <c r="V1254">
        <v>0</v>
      </c>
      <c r="W1254">
        <v>10385</v>
      </c>
      <c r="X1254">
        <v>519238</v>
      </c>
      <c r="Y1254">
        <v>508853</v>
      </c>
      <c r="Z1254">
        <v>0</v>
      </c>
      <c r="AA1254">
        <v>0</v>
      </c>
      <c r="AB1254">
        <v>0</v>
      </c>
      <c r="AC1254">
        <v>1</v>
      </c>
      <c r="AD1254" t="s">
        <v>3487</v>
      </c>
      <c r="AE1254">
        <v>1</v>
      </c>
    </row>
    <row r="1255" spans="1:31">
      <c r="A1255">
        <v>5106983</v>
      </c>
      <c r="B1255" t="s">
        <v>3435</v>
      </c>
      <c r="C1255">
        <v>900228989</v>
      </c>
      <c r="D1255" t="s">
        <v>3436</v>
      </c>
      <c r="E1255" t="s">
        <v>641</v>
      </c>
      <c r="F1255" t="s">
        <v>3438</v>
      </c>
      <c r="G1255" s="95">
        <v>45243</v>
      </c>
      <c r="H1255" s="95">
        <v>45244</v>
      </c>
      <c r="I1255" s="95">
        <v>45267</v>
      </c>
      <c r="J1255" t="s">
        <v>3435</v>
      </c>
      <c r="K1255" s="95">
        <v>45277</v>
      </c>
      <c r="L1255" s="95">
        <v>45243</v>
      </c>
      <c r="M1255" s="95">
        <v>45244</v>
      </c>
      <c r="N1255" s="95">
        <v>45267</v>
      </c>
      <c r="O1255" t="s">
        <v>3435</v>
      </c>
      <c r="P1255" s="95">
        <v>45277</v>
      </c>
      <c r="Q1255" t="s">
        <v>3435</v>
      </c>
      <c r="R1255" t="s">
        <v>3794</v>
      </c>
      <c r="S1255">
        <v>66900</v>
      </c>
      <c r="T1255">
        <v>66900</v>
      </c>
      <c r="U1255">
        <v>0</v>
      </c>
      <c r="V1255">
        <v>0</v>
      </c>
      <c r="W1255">
        <v>0</v>
      </c>
      <c r="X1255">
        <v>0</v>
      </c>
      <c r="Y1255">
        <v>0</v>
      </c>
      <c r="Z1255">
        <v>0</v>
      </c>
      <c r="AA1255">
        <v>0</v>
      </c>
      <c r="AB1255">
        <v>66900</v>
      </c>
      <c r="AC1255" t="s">
        <v>3435</v>
      </c>
      <c r="AD1255" t="s">
        <v>3435</v>
      </c>
      <c r="AE1255">
        <v>1</v>
      </c>
    </row>
    <row r="1256" spans="1:31">
      <c r="A1256">
        <v>5106986</v>
      </c>
      <c r="B1256">
        <v>5093721</v>
      </c>
      <c r="C1256">
        <v>900228989</v>
      </c>
      <c r="D1256" t="s">
        <v>3436</v>
      </c>
      <c r="E1256" t="s">
        <v>676</v>
      </c>
      <c r="F1256" t="s">
        <v>3451</v>
      </c>
      <c r="G1256" s="95">
        <v>45243</v>
      </c>
      <c r="H1256" s="95">
        <v>45244</v>
      </c>
      <c r="I1256" s="95">
        <v>45294</v>
      </c>
      <c r="J1256" s="95">
        <v>45311</v>
      </c>
      <c r="K1256" t="s">
        <v>3435</v>
      </c>
      <c r="L1256" s="95">
        <v>45243</v>
      </c>
      <c r="M1256" s="95">
        <v>45244</v>
      </c>
      <c r="N1256" s="95">
        <v>45294</v>
      </c>
      <c r="O1256" s="95">
        <v>45311</v>
      </c>
      <c r="P1256" t="s">
        <v>3435</v>
      </c>
      <c r="Q1256" t="s">
        <v>3435</v>
      </c>
      <c r="R1256" t="s">
        <v>3435</v>
      </c>
      <c r="S1256">
        <v>66900</v>
      </c>
      <c r="T1256">
        <v>62800</v>
      </c>
      <c r="U1256">
        <v>0</v>
      </c>
      <c r="V1256">
        <v>4100</v>
      </c>
      <c r="W1256">
        <v>0</v>
      </c>
      <c r="X1256">
        <v>50900</v>
      </c>
      <c r="Y1256">
        <v>50900</v>
      </c>
      <c r="Z1256">
        <v>0</v>
      </c>
      <c r="AA1256">
        <v>11900</v>
      </c>
      <c r="AB1256">
        <v>0</v>
      </c>
      <c r="AC1256">
        <v>1</v>
      </c>
      <c r="AD1256" t="s">
        <v>3449</v>
      </c>
      <c r="AE1256">
        <v>1</v>
      </c>
    </row>
    <row r="1257" spans="1:31">
      <c r="A1257">
        <v>5231959</v>
      </c>
      <c r="B1257">
        <v>5194295</v>
      </c>
      <c r="C1257">
        <v>900228989</v>
      </c>
      <c r="D1257" t="s">
        <v>3436</v>
      </c>
      <c r="E1257" t="s">
        <v>1576</v>
      </c>
      <c r="F1257" t="s">
        <v>3437</v>
      </c>
      <c r="G1257" s="95">
        <v>45452</v>
      </c>
      <c r="H1257" s="95">
        <v>45453</v>
      </c>
      <c r="I1257" s="95">
        <v>45455</v>
      </c>
      <c r="J1257" s="95">
        <v>45496</v>
      </c>
      <c r="K1257" t="s">
        <v>3435</v>
      </c>
      <c r="L1257" s="95">
        <v>45452</v>
      </c>
      <c r="M1257" s="95">
        <v>45453</v>
      </c>
      <c r="N1257" s="95">
        <v>45455</v>
      </c>
      <c r="O1257" s="95">
        <v>45496</v>
      </c>
      <c r="P1257" t="s">
        <v>3435</v>
      </c>
      <c r="Q1257" t="s">
        <v>3435</v>
      </c>
      <c r="R1257" t="s">
        <v>3435</v>
      </c>
      <c r="S1257">
        <v>555109</v>
      </c>
      <c r="T1257">
        <v>555109</v>
      </c>
      <c r="U1257">
        <v>0</v>
      </c>
      <c r="V1257">
        <v>0</v>
      </c>
      <c r="W1257">
        <v>11102</v>
      </c>
      <c r="X1257">
        <v>555109</v>
      </c>
      <c r="Y1257">
        <v>544007</v>
      </c>
      <c r="Z1257">
        <v>0</v>
      </c>
      <c r="AA1257">
        <v>0</v>
      </c>
      <c r="AB1257">
        <v>0</v>
      </c>
      <c r="AC1257">
        <v>1</v>
      </c>
      <c r="AD1257" t="s">
        <v>3487</v>
      </c>
      <c r="AE1257">
        <v>1</v>
      </c>
    </row>
    <row r="1258" spans="1:31">
      <c r="A1258">
        <v>5231969</v>
      </c>
      <c r="B1258">
        <v>5194297</v>
      </c>
      <c r="C1258">
        <v>900228989</v>
      </c>
      <c r="D1258" t="s">
        <v>3436</v>
      </c>
      <c r="E1258" t="s">
        <v>1543</v>
      </c>
      <c r="F1258" t="s">
        <v>3437</v>
      </c>
      <c r="G1258" s="95">
        <v>45453</v>
      </c>
      <c r="H1258" s="95">
        <v>45453</v>
      </c>
      <c r="I1258" s="95">
        <v>45455</v>
      </c>
      <c r="J1258" s="95">
        <v>45496</v>
      </c>
      <c r="K1258" t="s">
        <v>3435</v>
      </c>
      <c r="L1258" s="95">
        <v>45453</v>
      </c>
      <c r="M1258" s="95">
        <v>45453</v>
      </c>
      <c r="N1258" s="95">
        <v>45455</v>
      </c>
      <c r="O1258" s="95">
        <v>45496</v>
      </c>
      <c r="P1258" t="s">
        <v>3435</v>
      </c>
      <c r="Q1258" t="s">
        <v>3435</v>
      </c>
      <c r="R1258" t="s">
        <v>3435</v>
      </c>
      <c r="S1258">
        <v>540656</v>
      </c>
      <c r="T1258">
        <v>540656</v>
      </c>
      <c r="U1258">
        <v>0</v>
      </c>
      <c r="V1258">
        <v>0</v>
      </c>
      <c r="W1258">
        <v>10813</v>
      </c>
      <c r="X1258">
        <v>540656</v>
      </c>
      <c r="Y1258">
        <v>529843</v>
      </c>
      <c r="Z1258">
        <v>0</v>
      </c>
      <c r="AA1258">
        <v>0</v>
      </c>
      <c r="AB1258">
        <v>0</v>
      </c>
      <c r="AC1258">
        <v>1</v>
      </c>
      <c r="AD1258" t="s">
        <v>3487</v>
      </c>
      <c r="AE1258">
        <v>1</v>
      </c>
    </row>
    <row r="1259" spans="1:31">
      <c r="A1259">
        <v>5231984</v>
      </c>
      <c r="B1259">
        <v>5180126</v>
      </c>
      <c r="C1259">
        <v>900228989</v>
      </c>
      <c r="D1259" t="s">
        <v>3436</v>
      </c>
      <c r="E1259" t="s">
        <v>1600</v>
      </c>
      <c r="F1259" t="s">
        <v>3451</v>
      </c>
      <c r="G1259" s="95">
        <v>45453</v>
      </c>
      <c r="H1259" s="95">
        <v>45453</v>
      </c>
      <c r="I1259" s="95">
        <v>45455</v>
      </c>
      <c r="J1259" s="95">
        <v>45470</v>
      </c>
      <c r="K1259" t="s">
        <v>3435</v>
      </c>
      <c r="L1259" s="95">
        <v>45453</v>
      </c>
      <c r="M1259" s="95">
        <v>45453</v>
      </c>
      <c r="N1259" s="95">
        <v>45455</v>
      </c>
      <c r="O1259" s="95">
        <v>45470</v>
      </c>
      <c r="P1259" t="s">
        <v>3435</v>
      </c>
      <c r="Q1259" t="s">
        <v>3435</v>
      </c>
      <c r="R1259" t="s">
        <v>3435</v>
      </c>
      <c r="S1259">
        <v>9153165</v>
      </c>
      <c r="T1259">
        <v>8816165</v>
      </c>
      <c r="U1259">
        <v>0</v>
      </c>
      <c r="V1259">
        <v>337000</v>
      </c>
      <c r="W1259">
        <v>141504</v>
      </c>
      <c r="X1259">
        <v>6738211</v>
      </c>
      <c r="Y1259">
        <v>6596707</v>
      </c>
      <c r="Z1259">
        <v>0</v>
      </c>
      <c r="AA1259">
        <v>2077954</v>
      </c>
      <c r="AB1259">
        <v>0</v>
      </c>
      <c r="AC1259">
        <v>1</v>
      </c>
      <c r="AD1259" t="s">
        <v>3449</v>
      </c>
      <c r="AE1259">
        <v>1</v>
      </c>
    </row>
    <row r="1260" spans="1:31">
      <c r="A1260">
        <v>5231997</v>
      </c>
      <c r="B1260">
        <v>5201384</v>
      </c>
      <c r="C1260">
        <v>900228989</v>
      </c>
      <c r="D1260" t="s">
        <v>3436</v>
      </c>
      <c r="E1260" t="s">
        <v>1537</v>
      </c>
      <c r="F1260" t="s">
        <v>3437</v>
      </c>
      <c r="G1260" s="95">
        <v>45453</v>
      </c>
      <c r="H1260" s="95">
        <v>45453</v>
      </c>
      <c r="I1260" s="95">
        <v>45455</v>
      </c>
      <c r="J1260" s="95">
        <v>45498</v>
      </c>
      <c r="K1260" t="s">
        <v>3435</v>
      </c>
      <c r="L1260" s="95">
        <v>45453</v>
      </c>
      <c r="M1260" s="95">
        <v>45453</v>
      </c>
      <c r="N1260" s="95">
        <v>45455</v>
      </c>
      <c r="O1260" s="95">
        <v>45498</v>
      </c>
      <c r="P1260" t="s">
        <v>3435</v>
      </c>
      <c r="Q1260" t="s">
        <v>3435</v>
      </c>
      <c r="R1260" t="s">
        <v>3435</v>
      </c>
      <c r="S1260">
        <v>386191</v>
      </c>
      <c r="T1260">
        <v>386191</v>
      </c>
      <c r="U1260">
        <v>0</v>
      </c>
      <c r="V1260">
        <v>0</v>
      </c>
      <c r="W1260">
        <v>7724</v>
      </c>
      <c r="X1260">
        <v>386191</v>
      </c>
      <c r="Y1260">
        <v>378467</v>
      </c>
      <c r="Z1260">
        <v>0</v>
      </c>
      <c r="AA1260">
        <v>0</v>
      </c>
      <c r="AB1260">
        <v>0</v>
      </c>
      <c r="AC1260">
        <v>1</v>
      </c>
      <c r="AD1260" t="s">
        <v>3487</v>
      </c>
      <c r="AE1260">
        <v>1</v>
      </c>
    </row>
    <row r="1261" spans="1:31">
      <c r="A1261">
        <v>5231998</v>
      </c>
      <c r="B1261">
        <v>5201385</v>
      </c>
      <c r="C1261">
        <v>900228989</v>
      </c>
      <c r="D1261" t="s">
        <v>3436</v>
      </c>
      <c r="E1261" t="s">
        <v>1529</v>
      </c>
      <c r="F1261" t="s">
        <v>3437</v>
      </c>
      <c r="G1261" s="95">
        <v>45453</v>
      </c>
      <c r="H1261" s="95">
        <v>45453</v>
      </c>
      <c r="I1261" s="95">
        <v>45455</v>
      </c>
      <c r="J1261" s="95">
        <v>45498</v>
      </c>
      <c r="K1261" t="s">
        <v>3435</v>
      </c>
      <c r="L1261" s="95">
        <v>45453</v>
      </c>
      <c r="M1261" s="95">
        <v>45453</v>
      </c>
      <c r="N1261" s="95">
        <v>45455</v>
      </c>
      <c r="O1261" s="95">
        <v>45498</v>
      </c>
      <c r="P1261" t="s">
        <v>3435</v>
      </c>
      <c r="Q1261" t="s">
        <v>3435</v>
      </c>
      <c r="R1261" t="s">
        <v>3435</v>
      </c>
      <c r="S1261">
        <v>299710</v>
      </c>
      <c r="T1261">
        <v>299710</v>
      </c>
      <c r="U1261">
        <v>0</v>
      </c>
      <c r="V1261">
        <v>0</v>
      </c>
      <c r="W1261">
        <v>5994</v>
      </c>
      <c r="X1261">
        <v>299710</v>
      </c>
      <c r="Y1261">
        <v>293716</v>
      </c>
      <c r="Z1261">
        <v>0</v>
      </c>
      <c r="AA1261">
        <v>0</v>
      </c>
      <c r="AB1261">
        <v>0</v>
      </c>
      <c r="AC1261">
        <v>1</v>
      </c>
      <c r="AD1261" t="s">
        <v>3487</v>
      </c>
      <c r="AE1261">
        <v>1</v>
      </c>
    </row>
    <row r="1262" spans="1:31">
      <c r="A1262">
        <v>5278891</v>
      </c>
      <c r="B1262">
        <v>5230244</v>
      </c>
      <c r="C1262">
        <v>900228989</v>
      </c>
      <c r="D1262" t="s">
        <v>3436</v>
      </c>
      <c r="E1262" t="s">
        <v>1593</v>
      </c>
      <c r="F1262" t="s">
        <v>3437</v>
      </c>
      <c r="G1262" s="95">
        <v>45453</v>
      </c>
      <c r="H1262" s="95">
        <v>45534</v>
      </c>
      <c r="I1262" s="95">
        <v>45537</v>
      </c>
      <c r="J1262" s="95">
        <v>45565</v>
      </c>
      <c r="K1262" t="s">
        <v>3435</v>
      </c>
      <c r="L1262" s="95">
        <v>45453</v>
      </c>
      <c r="M1262" s="95">
        <v>45534</v>
      </c>
      <c r="N1262" s="95">
        <v>45537</v>
      </c>
      <c r="O1262" s="95">
        <v>45565</v>
      </c>
      <c r="P1262" t="s">
        <v>3435</v>
      </c>
      <c r="Q1262" t="s">
        <v>3435</v>
      </c>
      <c r="R1262" t="s">
        <v>3435</v>
      </c>
      <c r="S1262">
        <v>3129326</v>
      </c>
      <c r="T1262">
        <v>3129326</v>
      </c>
      <c r="U1262">
        <v>0</v>
      </c>
      <c r="V1262">
        <v>0</v>
      </c>
      <c r="W1262">
        <v>62587</v>
      </c>
      <c r="X1262">
        <v>3129326</v>
      </c>
      <c r="Y1262">
        <v>3066739</v>
      </c>
      <c r="Z1262">
        <v>0</v>
      </c>
      <c r="AA1262">
        <v>0</v>
      </c>
      <c r="AB1262">
        <v>0</v>
      </c>
      <c r="AC1262">
        <v>1</v>
      </c>
      <c r="AD1262" t="s">
        <v>3449</v>
      </c>
      <c r="AE1262">
        <v>1</v>
      </c>
    </row>
    <row r="1263" spans="1:31">
      <c r="A1263">
        <v>5106982</v>
      </c>
      <c r="B1263">
        <v>5093726</v>
      </c>
      <c r="C1263">
        <v>900228989</v>
      </c>
      <c r="D1263" t="s">
        <v>3436</v>
      </c>
      <c r="E1263" t="s">
        <v>677</v>
      </c>
      <c r="F1263" t="s">
        <v>3451</v>
      </c>
      <c r="G1263" s="95">
        <v>45243</v>
      </c>
      <c r="H1263" s="95">
        <v>45244</v>
      </c>
      <c r="I1263" s="95">
        <v>45294</v>
      </c>
      <c r="J1263" s="95">
        <v>45311</v>
      </c>
      <c r="K1263" t="s">
        <v>3435</v>
      </c>
      <c r="L1263" s="95">
        <v>45243</v>
      </c>
      <c r="M1263" s="95">
        <v>45244</v>
      </c>
      <c r="N1263" s="95">
        <v>45294</v>
      </c>
      <c r="O1263" s="95">
        <v>45311</v>
      </c>
      <c r="P1263" t="s">
        <v>3435</v>
      </c>
      <c r="Q1263" t="s">
        <v>3435</v>
      </c>
      <c r="R1263" t="s">
        <v>3435</v>
      </c>
      <c r="S1263">
        <v>66900</v>
      </c>
      <c r="T1263">
        <v>62800</v>
      </c>
      <c r="U1263">
        <v>0</v>
      </c>
      <c r="V1263">
        <v>4100</v>
      </c>
      <c r="W1263">
        <v>0</v>
      </c>
      <c r="X1263">
        <v>50900</v>
      </c>
      <c r="Y1263">
        <v>50900</v>
      </c>
      <c r="Z1263">
        <v>0</v>
      </c>
      <c r="AA1263">
        <v>11900</v>
      </c>
      <c r="AB1263">
        <v>0</v>
      </c>
      <c r="AC1263">
        <v>1</v>
      </c>
      <c r="AD1263" t="s">
        <v>3449</v>
      </c>
      <c r="AE1263">
        <v>1</v>
      </c>
    </row>
    <row r="1264" spans="1:31">
      <c r="A1264">
        <v>5232034</v>
      </c>
      <c r="B1264">
        <v>5204623</v>
      </c>
      <c r="C1264">
        <v>900228989</v>
      </c>
      <c r="D1264" t="s">
        <v>3436</v>
      </c>
      <c r="E1264" t="s">
        <v>1729</v>
      </c>
      <c r="F1264" t="s">
        <v>3437</v>
      </c>
      <c r="G1264" s="95">
        <v>45453</v>
      </c>
      <c r="H1264" s="95">
        <v>45453</v>
      </c>
      <c r="I1264" s="95">
        <v>45484</v>
      </c>
      <c r="J1264" s="95">
        <v>45503</v>
      </c>
      <c r="K1264" t="s">
        <v>3435</v>
      </c>
      <c r="L1264" s="95">
        <v>45453</v>
      </c>
      <c r="M1264" s="95">
        <v>45453</v>
      </c>
      <c r="N1264" s="95">
        <v>45484</v>
      </c>
      <c r="O1264" s="95">
        <v>45503</v>
      </c>
      <c r="P1264" t="s">
        <v>3435</v>
      </c>
      <c r="Q1264" t="s">
        <v>3435</v>
      </c>
      <c r="R1264" t="s">
        <v>3435</v>
      </c>
      <c r="S1264">
        <v>678521</v>
      </c>
      <c r="T1264">
        <v>678521</v>
      </c>
      <c r="U1264">
        <v>0</v>
      </c>
      <c r="V1264">
        <v>0</v>
      </c>
      <c r="W1264">
        <v>13570</v>
      </c>
      <c r="X1264">
        <v>678521</v>
      </c>
      <c r="Y1264">
        <v>664951</v>
      </c>
      <c r="Z1264">
        <v>0</v>
      </c>
      <c r="AA1264">
        <v>0</v>
      </c>
      <c r="AB1264">
        <v>0</v>
      </c>
      <c r="AC1264">
        <v>1</v>
      </c>
      <c r="AD1264" t="s">
        <v>3487</v>
      </c>
      <c r="AE1264">
        <v>1</v>
      </c>
    </row>
    <row r="1265" spans="1:31">
      <c r="A1265">
        <v>5106988</v>
      </c>
      <c r="B1265">
        <v>5093717</v>
      </c>
      <c r="C1265">
        <v>900228989</v>
      </c>
      <c r="D1265" t="s">
        <v>3436</v>
      </c>
      <c r="E1265" t="s">
        <v>678</v>
      </c>
      <c r="F1265" t="s">
        <v>3451</v>
      </c>
      <c r="G1265" s="95">
        <v>45243</v>
      </c>
      <c r="H1265" s="95">
        <v>45244</v>
      </c>
      <c r="I1265" s="95">
        <v>45294</v>
      </c>
      <c r="J1265" s="95">
        <v>45311</v>
      </c>
      <c r="K1265" t="s">
        <v>3435</v>
      </c>
      <c r="L1265" s="95">
        <v>45243</v>
      </c>
      <c r="M1265" s="95">
        <v>45244</v>
      </c>
      <c r="N1265" s="95">
        <v>45294</v>
      </c>
      <c r="O1265" s="95">
        <v>45311</v>
      </c>
      <c r="P1265" t="s">
        <v>3435</v>
      </c>
      <c r="Q1265" t="s">
        <v>3435</v>
      </c>
      <c r="R1265" t="s">
        <v>3435</v>
      </c>
      <c r="S1265">
        <v>66900</v>
      </c>
      <c r="T1265">
        <v>62800</v>
      </c>
      <c r="U1265">
        <v>0</v>
      </c>
      <c r="V1265">
        <v>4100</v>
      </c>
      <c r="W1265">
        <v>0</v>
      </c>
      <c r="X1265">
        <v>50900</v>
      </c>
      <c r="Y1265">
        <v>50900</v>
      </c>
      <c r="Z1265">
        <v>0</v>
      </c>
      <c r="AA1265">
        <v>11900</v>
      </c>
      <c r="AB1265">
        <v>0</v>
      </c>
      <c r="AC1265">
        <v>1</v>
      </c>
      <c r="AD1265" t="s">
        <v>3449</v>
      </c>
      <c r="AE1265">
        <v>1</v>
      </c>
    </row>
    <row r="1266" spans="1:31">
      <c r="A1266">
        <v>5232174</v>
      </c>
      <c r="B1266">
        <v>5201386</v>
      </c>
      <c r="C1266">
        <v>900228989</v>
      </c>
      <c r="D1266" t="s">
        <v>3436</v>
      </c>
      <c r="E1266" t="s">
        <v>1538</v>
      </c>
      <c r="F1266" t="s">
        <v>3437</v>
      </c>
      <c r="G1266" s="95">
        <v>45454</v>
      </c>
      <c r="H1266" s="95">
        <v>45454</v>
      </c>
      <c r="I1266" s="95">
        <v>45455</v>
      </c>
      <c r="J1266" s="95">
        <v>45498</v>
      </c>
      <c r="K1266" t="s">
        <v>3435</v>
      </c>
      <c r="L1266" s="95">
        <v>45454</v>
      </c>
      <c r="M1266" s="95">
        <v>45454</v>
      </c>
      <c r="N1266" s="95">
        <v>45455</v>
      </c>
      <c r="O1266" s="95">
        <v>45498</v>
      </c>
      <c r="P1266" t="s">
        <v>3435</v>
      </c>
      <c r="Q1266" t="s">
        <v>3435</v>
      </c>
      <c r="R1266" t="s">
        <v>3435</v>
      </c>
      <c r="S1266">
        <v>388579</v>
      </c>
      <c r="T1266">
        <v>388579</v>
      </c>
      <c r="U1266">
        <v>0</v>
      </c>
      <c r="V1266">
        <v>0</v>
      </c>
      <c r="W1266">
        <v>7772</v>
      </c>
      <c r="X1266">
        <v>388579</v>
      </c>
      <c r="Y1266">
        <v>380807</v>
      </c>
      <c r="Z1266">
        <v>0</v>
      </c>
      <c r="AA1266">
        <v>0</v>
      </c>
      <c r="AB1266">
        <v>0</v>
      </c>
      <c r="AC1266">
        <v>1</v>
      </c>
      <c r="AD1266" t="s">
        <v>3487</v>
      </c>
      <c r="AE1266">
        <v>1</v>
      </c>
    </row>
    <row r="1267" spans="1:31">
      <c r="A1267">
        <v>5232175</v>
      </c>
      <c r="B1267">
        <v>5179926</v>
      </c>
      <c r="C1267">
        <v>900228989</v>
      </c>
      <c r="D1267" t="s">
        <v>3436</v>
      </c>
      <c r="E1267" t="s">
        <v>1609</v>
      </c>
      <c r="F1267" t="s">
        <v>3451</v>
      </c>
      <c r="G1267" s="95">
        <v>45454</v>
      </c>
      <c r="H1267" s="95">
        <v>45454</v>
      </c>
      <c r="I1267" s="95">
        <v>45455</v>
      </c>
      <c r="J1267" s="95">
        <v>45469</v>
      </c>
      <c r="K1267" t="s">
        <v>3435</v>
      </c>
      <c r="L1267" s="95">
        <v>45454</v>
      </c>
      <c r="M1267" s="95">
        <v>45454</v>
      </c>
      <c r="N1267" s="95">
        <v>45455</v>
      </c>
      <c r="O1267" s="95">
        <v>45469</v>
      </c>
      <c r="P1267" t="s">
        <v>3435</v>
      </c>
      <c r="Q1267" t="s">
        <v>3435</v>
      </c>
      <c r="R1267" t="s">
        <v>3435</v>
      </c>
      <c r="S1267">
        <v>23913198</v>
      </c>
      <c r="T1267">
        <v>23913198</v>
      </c>
      <c r="U1267">
        <v>0</v>
      </c>
      <c r="V1267">
        <v>0</v>
      </c>
      <c r="W1267">
        <v>408325</v>
      </c>
      <c r="X1267">
        <v>20416274</v>
      </c>
      <c r="Y1267">
        <v>20007949</v>
      </c>
      <c r="Z1267">
        <v>0</v>
      </c>
      <c r="AA1267">
        <v>3496924</v>
      </c>
      <c r="AB1267">
        <v>0</v>
      </c>
      <c r="AC1267">
        <v>1</v>
      </c>
      <c r="AD1267" t="s">
        <v>3449</v>
      </c>
      <c r="AE1267">
        <v>1</v>
      </c>
    </row>
    <row r="1268" spans="1:31">
      <c r="A1268">
        <v>5232176</v>
      </c>
      <c r="B1268">
        <v>5194368</v>
      </c>
      <c r="C1268">
        <v>900228989</v>
      </c>
      <c r="D1268" t="s">
        <v>3436</v>
      </c>
      <c r="E1268" t="s">
        <v>1554</v>
      </c>
      <c r="F1268" t="s">
        <v>3437</v>
      </c>
      <c r="G1268" s="95">
        <v>45454</v>
      </c>
      <c r="H1268" s="95">
        <v>45454</v>
      </c>
      <c r="I1268" s="95">
        <v>45455</v>
      </c>
      <c r="J1268" s="95">
        <v>45496</v>
      </c>
      <c r="K1268" t="s">
        <v>3435</v>
      </c>
      <c r="L1268" s="95">
        <v>45454</v>
      </c>
      <c r="M1268" s="95">
        <v>45454</v>
      </c>
      <c r="N1268" s="95">
        <v>45455</v>
      </c>
      <c r="O1268" s="95">
        <v>45496</v>
      </c>
      <c r="P1268" t="s">
        <v>3435</v>
      </c>
      <c r="Q1268" t="s">
        <v>3435</v>
      </c>
      <c r="R1268" t="s">
        <v>3435</v>
      </c>
      <c r="S1268">
        <v>743630</v>
      </c>
      <c r="T1268">
        <v>743630</v>
      </c>
      <c r="U1268">
        <v>0</v>
      </c>
      <c r="V1268">
        <v>0</v>
      </c>
      <c r="W1268">
        <v>14873</v>
      </c>
      <c r="X1268">
        <v>743630</v>
      </c>
      <c r="Y1268">
        <v>728757</v>
      </c>
      <c r="Z1268">
        <v>0</v>
      </c>
      <c r="AA1268">
        <v>0</v>
      </c>
      <c r="AB1268">
        <v>0</v>
      </c>
      <c r="AC1268">
        <v>1</v>
      </c>
      <c r="AD1268" t="s">
        <v>3487</v>
      </c>
      <c r="AE1268">
        <v>1</v>
      </c>
    </row>
    <row r="1269" spans="1:31">
      <c r="A1269">
        <v>5232273</v>
      </c>
      <c r="B1269">
        <v>5180208</v>
      </c>
      <c r="C1269">
        <v>900228989</v>
      </c>
      <c r="D1269" t="s">
        <v>3436</v>
      </c>
      <c r="E1269" t="s">
        <v>1603</v>
      </c>
      <c r="F1269" t="s">
        <v>3451</v>
      </c>
      <c r="G1269" s="95">
        <v>45454</v>
      </c>
      <c r="H1269" s="95">
        <v>45454</v>
      </c>
      <c r="I1269" s="95">
        <v>45455</v>
      </c>
      <c r="J1269" s="95">
        <v>45470</v>
      </c>
      <c r="K1269" t="s">
        <v>3435</v>
      </c>
      <c r="L1269" s="95">
        <v>45454</v>
      </c>
      <c r="M1269" s="95">
        <v>45454</v>
      </c>
      <c r="N1269" s="95">
        <v>45455</v>
      </c>
      <c r="O1269" s="95">
        <v>45470</v>
      </c>
      <c r="P1269" t="s">
        <v>3435</v>
      </c>
      <c r="Q1269" t="s">
        <v>3435</v>
      </c>
      <c r="R1269" t="s">
        <v>3435</v>
      </c>
      <c r="S1269">
        <v>6899073</v>
      </c>
      <c r="T1269">
        <v>6899073</v>
      </c>
      <c r="U1269">
        <v>0</v>
      </c>
      <c r="V1269">
        <v>0</v>
      </c>
      <c r="W1269">
        <v>134736</v>
      </c>
      <c r="X1269">
        <v>6736797</v>
      </c>
      <c r="Y1269">
        <v>6602061</v>
      </c>
      <c r="Z1269">
        <v>0</v>
      </c>
      <c r="AA1269">
        <v>162276</v>
      </c>
      <c r="AB1269">
        <v>0</v>
      </c>
      <c r="AC1269">
        <v>1</v>
      </c>
      <c r="AD1269" t="s">
        <v>3449</v>
      </c>
      <c r="AE1269">
        <v>1</v>
      </c>
    </row>
    <row r="1270" spans="1:31">
      <c r="A1270">
        <v>5106993</v>
      </c>
      <c r="B1270">
        <v>5093714</v>
      </c>
      <c r="C1270">
        <v>900228989</v>
      </c>
      <c r="D1270" t="s">
        <v>3436</v>
      </c>
      <c r="E1270" t="s">
        <v>679</v>
      </c>
      <c r="F1270" t="s">
        <v>3451</v>
      </c>
      <c r="G1270" s="95">
        <v>45243</v>
      </c>
      <c r="H1270" s="95">
        <v>45244</v>
      </c>
      <c r="I1270" s="95">
        <v>45294</v>
      </c>
      <c r="J1270" s="95">
        <v>45311</v>
      </c>
      <c r="K1270" t="s">
        <v>3435</v>
      </c>
      <c r="L1270" s="95">
        <v>45243</v>
      </c>
      <c r="M1270" s="95">
        <v>45244</v>
      </c>
      <c r="N1270" s="95">
        <v>45294</v>
      </c>
      <c r="O1270" s="95">
        <v>45311</v>
      </c>
      <c r="P1270" t="s">
        <v>3435</v>
      </c>
      <c r="Q1270" t="s">
        <v>3435</v>
      </c>
      <c r="R1270" t="s">
        <v>3435</v>
      </c>
      <c r="S1270">
        <v>66900</v>
      </c>
      <c r="T1270">
        <v>62800</v>
      </c>
      <c r="U1270">
        <v>0</v>
      </c>
      <c r="V1270">
        <v>4100</v>
      </c>
      <c r="W1270">
        <v>0</v>
      </c>
      <c r="X1270">
        <v>50900</v>
      </c>
      <c r="Y1270">
        <v>50900</v>
      </c>
      <c r="Z1270">
        <v>0</v>
      </c>
      <c r="AA1270">
        <v>11900</v>
      </c>
      <c r="AB1270">
        <v>0</v>
      </c>
      <c r="AC1270">
        <v>1</v>
      </c>
      <c r="AD1270" t="s">
        <v>3449</v>
      </c>
      <c r="AE1270">
        <v>1</v>
      </c>
    </row>
    <row r="1271" spans="1:31">
      <c r="A1271">
        <v>5232363</v>
      </c>
      <c r="B1271">
        <v>5204632</v>
      </c>
      <c r="C1271">
        <v>900228989</v>
      </c>
      <c r="D1271" t="s">
        <v>3436</v>
      </c>
      <c r="E1271" t="s">
        <v>1846</v>
      </c>
      <c r="F1271" t="s">
        <v>3437</v>
      </c>
      <c r="G1271" s="95">
        <v>45454</v>
      </c>
      <c r="H1271" s="95">
        <v>45454</v>
      </c>
      <c r="I1271" s="95">
        <v>45485</v>
      </c>
      <c r="J1271" s="95">
        <v>45503</v>
      </c>
      <c r="K1271" t="s">
        <v>3435</v>
      </c>
      <c r="L1271" s="95">
        <v>45454</v>
      </c>
      <c r="M1271" s="95">
        <v>45454</v>
      </c>
      <c r="N1271" s="95">
        <v>45485</v>
      </c>
      <c r="O1271" s="95">
        <v>45503</v>
      </c>
      <c r="P1271" t="s">
        <v>3435</v>
      </c>
      <c r="Q1271" t="s">
        <v>3435</v>
      </c>
      <c r="R1271" t="s">
        <v>3435</v>
      </c>
      <c r="S1271">
        <v>827445</v>
      </c>
      <c r="T1271">
        <v>827445</v>
      </c>
      <c r="U1271">
        <v>0</v>
      </c>
      <c r="V1271">
        <v>0</v>
      </c>
      <c r="W1271">
        <v>16549</v>
      </c>
      <c r="X1271">
        <v>827445</v>
      </c>
      <c r="Y1271">
        <v>810896</v>
      </c>
      <c r="Z1271">
        <v>0</v>
      </c>
      <c r="AA1271">
        <v>0</v>
      </c>
      <c r="AB1271">
        <v>0</v>
      </c>
      <c r="AC1271">
        <v>1</v>
      </c>
      <c r="AD1271" t="s">
        <v>3487</v>
      </c>
      <c r="AE1271">
        <v>1</v>
      </c>
    </row>
    <row r="1272" spans="1:31">
      <c r="A1272">
        <v>5301235</v>
      </c>
      <c r="B1272" t="s">
        <v>3435</v>
      </c>
      <c r="C1272">
        <v>900228989</v>
      </c>
      <c r="D1272" t="s">
        <v>3436</v>
      </c>
      <c r="E1272" t="s">
        <v>1876</v>
      </c>
      <c r="F1272" t="s">
        <v>3438</v>
      </c>
      <c r="G1272" s="95">
        <v>45454</v>
      </c>
      <c r="H1272" s="95">
        <v>45558</v>
      </c>
      <c r="I1272" s="95">
        <v>45566</v>
      </c>
      <c r="J1272" t="s">
        <v>3435</v>
      </c>
      <c r="K1272" s="95">
        <v>45580</v>
      </c>
      <c r="L1272" s="95">
        <v>45454</v>
      </c>
      <c r="M1272" s="95">
        <v>45558</v>
      </c>
      <c r="N1272" s="95">
        <v>45566</v>
      </c>
      <c r="O1272" t="s">
        <v>3435</v>
      </c>
      <c r="P1272" s="95">
        <v>45580</v>
      </c>
      <c r="Q1272" t="s">
        <v>3435</v>
      </c>
      <c r="R1272" t="s">
        <v>3795</v>
      </c>
      <c r="S1272">
        <v>1811039</v>
      </c>
      <c r="T1272">
        <v>1811039</v>
      </c>
      <c r="U1272">
        <v>0</v>
      </c>
      <c r="V1272">
        <v>0</v>
      </c>
      <c r="W1272">
        <v>0</v>
      </c>
      <c r="X1272">
        <v>0</v>
      </c>
      <c r="Y1272">
        <v>0</v>
      </c>
      <c r="Z1272">
        <v>0</v>
      </c>
      <c r="AA1272">
        <v>0</v>
      </c>
      <c r="AB1272">
        <v>1811039</v>
      </c>
      <c r="AC1272" t="s">
        <v>3435</v>
      </c>
      <c r="AD1272" t="s">
        <v>3435</v>
      </c>
      <c r="AE1272">
        <v>1</v>
      </c>
    </row>
    <row r="1273" spans="1:31">
      <c r="A1273">
        <v>5232365</v>
      </c>
      <c r="B1273">
        <v>5201623</v>
      </c>
      <c r="C1273">
        <v>900228989</v>
      </c>
      <c r="D1273" t="s">
        <v>3436</v>
      </c>
      <c r="E1273" t="s">
        <v>1714</v>
      </c>
      <c r="F1273" t="s">
        <v>3437</v>
      </c>
      <c r="G1273" s="95">
        <v>45454</v>
      </c>
      <c r="H1273" s="95">
        <v>45454</v>
      </c>
      <c r="I1273" s="95">
        <v>45484</v>
      </c>
      <c r="J1273" s="95">
        <v>45499</v>
      </c>
      <c r="K1273" t="s">
        <v>3435</v>
      </c>
      <c r="L1273" s="95">
        <v>45454</v>
      </c>
      <c r="M1273" s="95">
        <v>45454</v>
      </c>
      <c r="N1273" s="95">
        <v>45484</v>
      </c>
      <c r="O1273" s="95">
        <v>45499</v>
      </c>
      <c r="P1273" t="s">
        <v>3435</v>
      </c>
      <c r="Q1273" t="s">
        <v>3435</v>
      </c>
      <c r="R1273" t="s">
        <v>3435</v>
      </c>
      <c r="S1273">
        <v>473527</v>
      </c>
      <c r="T1273">
        <v>473527</v>
      </c>
      <c r="U1273">
        <v>0</v>
      </c>
      <c r="V1273">
        <v>0</v>
      </c>
      <c r="W1273">
        <v>9471</v>
      </c>
      <c r="X1273">
        <v>473527</v>
      </c>
      <c r="Y1273">
        <v>464056</v>
      </c>
      <c r="Z1273">
        <v>0</v>
      </c>
      <c r="AA1273">
        <v>0</v>
      </c>
      <c r="AB1273">
        <v>0</v>
      </c>
      <c r="AC1273">
        <v>1</v>
      </c>
      <c r="AD1273" t="s">
        <v>3487</v>
      </c>
      <c r="AE1273">
        <v>1</v>
      </c>
    </row>
    <row r="1274" spans="1:31">
      <c r="A1274">
        <v>5232613</v>
      </c>
      <c r="B1274">
        <v>5201626</v>
      </c>
      <c r="C1274">
        <v>900228989</v>
      </c>
      <c r="D1274" t="s">
        <v>3436</v>
      </c>
      <c r="E1274" t="s">
        <v>1667</v>
      </c>
      <c r="F1274" t="s">
        <v>3437</v>
      </c>
      <c r="G1274" s="95">
        <v>45454</v>
      </c>
      <c r="H1274" s="95">
        <v>45454</v>
      </c>
      <c r="I1274" s="95">
        <v>45484</v>
      </c>
      <c r="J1274" s="95">
        <v>45499</v>
      </c>
      <c r="K1274" t="s">
        <v>3435</v>
      </c>
      <c r="L1274" s="95">
        <v>45454</v>
      </c>
      <c r="M1274" s="95">
        <v>45454</v>
      </c>
      <c r="N1274" s="95">
        <v>45484</v>
      </c>
      <c r="O1274" s="95">
        <v>45499</v>
      </c>
      <c r="P1274" t="s">
        <v>3435</v>
      </c>
      <c r="Q1274" t="s">
        <v>3435</v>
      </c>
      <c r="R1274" t="s">
        <v>3435</v>
      </c>
      <c r="S1274">
        <v>346525</v>
      </c>
      <c r="T1274">
        <v>346525</v>
      </c>
      <c r="U1274">
        <v>0</v>
      </c>
      <c r="V1274">
        <v>0</v>
      </c>
      <c r="W1274">
        <v>6931</v>
      </c>
      <c r="X1274">
        <v>346525</v>
      </c>
      <c r="Y1274">
        <v>339594</v>
      </c>
      <c r="Z1274">
        <v>0</v>
      </c>
      <c r="AA1274">
        <v>0</v>
      </c>
      <c r="AB1274">
        <v>0</v>
      </c>
      <c r="AC1274">
        <v>1</v>
      </c>
      <c r="AD1274" t="s">
        <v>3487</v>
      </c>
      <c r="AE1274">
        <v>1</v>
      </c>
    </row>
    <row r="1275" spans="1:31">
      <c r="A1275">
        <v>5106984</v>
      </c>
      <c r="B1275">
        <v>5070464</v>
      </c>
      <c r="C1275">
        <v>900228989</v>
      </c>
      <c r="D1275" t="s">
        <v>3436</v>
      </c>
      <c r="E1275" t="s">
        <v>873</v>
      </c>
      <c r="F1275" t="s">
        <v>3451</v>
      </c>
      <c r="G1275" s="95">
        <v>45243</v>
      </c>
      <c r="H1275" s="95">
        <v>45244</v>
      </c>
      <c r="I1275" s="95">
        <v>45274</v>
      </c>
      <c r="J1275" s="95">
        <v>45276</v>
      </c>
      <c r="K1275" t="s">
        <v>3435</v>
      </c>
      <c r="L1275" s="95">
        <v>45243</v>
      </c>
      <c r="M1275" s="95">
        <v>45244</v>
      </c>
      <c r="N1275" s="95">
        <v>45274</v>
      </c>
      <c r="O1275" s="95">
        <v>45276</v>
      </c>
      <c r="P1275" t="s">
        <v>3435</v>
      </c>
      <c r="Q1275" t="s">
        <v>3435</v>
      </c>
      <c r="R1275" t="s">
        <v>3435</v>
      </c>
      <c r="S1275">
        <v>66900</v>
      </c>
      <c r="T1275">
        <v>62800</v>
      </c>
      <c r="U1275">
        <v>0</v>
      </c>
      <c r="V1275">
        <v>4100</v>
      </c>
      <c r="W1275">
        <v>0</v>
      </c>
      <c r="X1275">
        <v>50900</v>
      </c>
      <c r="Y1275">
        <v>50900</v>
      </c>
      <c r="Z1275">
        <v>0</v>
      </c>
      <c r="AA1275">
        <v>11900</v>
      </c>
      <c r="AB1275">
        <v>0</v>
      </c>
      <c r="AC1275">
        <v>1</v>
      </c>
      <c r="AD1275" t="s">
        <v>3449</v>
      </c>
      <c r="AE1275">
        <v>1</v>
      </c>
    </row>
    <row r="1276" spans="1:31">
      <c r="A1276">
        <v>5232614</v>
      </c>
      <c r="B1276">
        <v>5201627</v>
      </c>
      <c r="C1276">
        <v>900228989</v>
      </c>
      <c r="D1276" t="s">
        <v>3436</v>
      </c>
      <c r="E1276" t="s">
        <v>1700</v>
      </c>
      <c r="F1276" t="s">
        <v>3437</v>
      </c>
      <c r="G1276" s="95">
        <v>45454</v>
      </c>
      <c r="H1276" s="95">
        <v>45454</v>
      </c>
      <c r="I1276" s="95">
        <v>45484</v>
      </c>
      <c r="J1276" s="95">
        <v>45499</v>
      </c>
      <c r="K1276" t="s">
        <v>3435</v>
      </c>
      <c r="L1276" s="95">
        <v>45454</v>
      </c>
      <c r="M1276" s="95">
        <v>45454</v>
      </c>
      <c r="N1276" s="95">
        <v>45484</v>
      </c>
      <c r="O1276" s="95">
        <v>45499</v>
      </c>
      <c r="P1276" t="s">
        <v>3435</v>
      </c>
      <c r="Q1276" t="s">
        <v>3435</v>
      </c>
      <c r="R1276" t="s">
        <v>3435</v>
      </c>
      <c r="S1276">
        <v>333504</v>
      </c>
      <c r="T1276">
        <v>333504</v>
      </c>
      <c r="U1276">
        <v>0</v>
      </c>
      <c r="V1276">
        <v>0</v>
      </c>
      <c r="W1276">
        <v>6670</v>
      </c>
      <c r="X1276">
        <v>333504</v>
      </c>
      <c r="Y1276">
        <v>326834</v>
      </c>
      <c r="Z1276">
        <v>0</v>
      </c>
      <c r="AA1276">
        <v>0</v>
      </c>
      <c r="AB1276">
        <v>0</v>
      </c>
      <c r="AC1276">
        <v>1</v>
      </c>
      <c r="AD1276" t="s">
        <v>3487</v>
      </c>
      <c r="AE1276">
        <v>1</v>
      </c>
    </row>
    <row r="1277" spans="1:31">
      <c r="A1277">
        <v>5232729</v>
      </c>
      <c r="B1277">
        <v>5201628</v>
      </c>
      <c r="C1277">
        <v>900228989</v>
      </c>
      <c r="D1277" t="s">
        <v>3436</v>
      </c>
      <c r="E1277" t="s">
        <v>1886</v>
      </c>
      <c r="F1277" t="s">
        <v>3437</v>
      </c>
      <c r="G1277" s="95">
        <v>45454</v>
      </c>
      <c r="H1277" s="95">
        <v>45454</v>
      </c>
      <c r="I1277" s="95">
        <v>45485</v>
      </c>
      <c r="J1277" s="95">
        <v>45499</v>
      </c>
      <c r="K1277" t="s">
        <v>3435</v>
      </c>
      <c r="L1277" s="95">
        <v>45454</v>
      </c>
      <c r="M1277" s="95">
        <v>45454</v>
      </c>
      <c r="N1277" s="95">
        <v>45485</v>
      </c>
      <c r="O1277" s="95">
        <v>45499</v>
      </c>
      <c r="P1277" t="s">
        <v>3435</v>
      </c>
      <c r="Q1277" t="s">
        <v>3435</v>
      </c>
      <c r="R1277" t="s">
        <v>3435</v>
      </c>
      <c r="S1277">
        <v>321401</v>
      </c>
      <c r="T1277">
        <v>321401</v>
      </c>
      <c r="U1277">
        <v>0</v>
      </c>
      <c r="V1277">
        <v>0</v>
      </c>
      <c r="W1277">
        <v>6428</v>
      </c>
      <c r="X1277">
        <v>321401</v>
      </c>
      <c r="Y1277">
        <v>314973</v>
      </c>
      <c r="Z1277">
        <v>0</v>
      </c>
      <c r="AA1277">
        <v>0</v>
      </c>
      <c r="AB1277">
        <v>0</v>
      </c>
      <c r="AC1277">
        <v>1</v>
      </c>
      <c r="AD1277" t="s">
        <v>3487</v>
      </c>
      <c r="AE1277">
        <v>1</v>
      </c>
    </row>
    <row r="1278" spans="1:31">
      <c r="A1278">
        <v>5106992</v>
      </c>
      <c r="B1278" t="s">
        <v>3435</v>
      </c>
      <c r="C1278">
        <v>900228989</v>
      </c>
      <c r="D1278" t="s">
        <v>3436</v>
      </c>
      <c r="E1278" t="s">
        <v>648</v>
      </c>
      <c r="F1278" t="s">
        <v>3438</v>
      </c>
      <c r="G1278" s="95">
        <v>45243</v>
      </c>
      <c r="H1278" s="95">
        <v>45244</v>
      </c>
      <c r="I1278" s="95">
        <v>45267</v>
      </c>
      <c r="J1278" t="s">
        <v>3435</v>
      </c>
      <c r="K1278" s="95">
        <v>45278</v>
      </c>
      <c r="L1278" s="95">
        <v>45243</v>
      </c>
      <c r="M1278" s="95">
        <v>45244</v>
      </c>
      <c r="N1278" s="95">
        <v>45267</v>
      </c>
      <c r="O1278" t="s">
        <v>3435</v>
      </c>
      <c r="P1278" s="95">
        <v>45278</v>
      </c>
      <c r="Q1278" t="s">
        <v>3435</v>
      </c>
      <c r="R1278" t="s">
        <v>3796</v>
      </c>
      <c r="S1278">
        <v>613300</v>
      </c>
      <c r="T1278">
        <v>613300</v>
      </c>
      <c r="U1278">
        <v>0</v>
      </c>
      <c r="V1278">
        <v>0</v>
      </c>
      <c r="W1278">
        <v>0</v>
      </c>
      <c r="X1278">
        <v>0</v>
      </c>
      <c r="Y1278">
        <v>0</v>
      </c>
      <c r="Z1278">
        <v>0</v>
      </c>
      <c r="AA1278">
        <v>0</v>
      </c>
      <c r="AB1278">
        <v>613300</v>
      </c>
      <c r="AC1278" t="s">
        <v>3435</v>
      </c>
      <c r="AD1278" t="s">
        <v>3435</v>
      </c>
      <c r="AE1278">
        <v>1</v>
      </c>
    </row>
    <row r="1279" spans="1:31">
      <c r="A1279">
        <v>5250507</v>
      </c>
      <c r="B1279">
        <v>5204951</v>
      </c>
      <c r="C1279">
        <v>900228989</v>
      </c>
      <c r="D1279" t="s">
        <v>3436</v>
      </c>
      <c r="E1279" t="s">
        <v>1732</v>
      </c>
      <c r="F1279" t="s">
        <v>3437</v>
      </c>
      <c r="G1279" s="95">
        <v>45454</v>
      </c>
      <c r="H1279" s="95">
        <v>45484</v>
      </c>
      <c r="I1279" s="95">
        <v>45484</v>
      </c>
      <c r="J1279" s="95">
        <v>45503</v>
      </c>
      <c r="K1279" t="s">
        <v>3435</v>
      </c>
      <c r="L1279" s="95">
        <v>45454</v>
      </c>
      <c r="M1279" s="95">
        <v>45484</v>
      </c>
      <c r="N1279" s="95">
        <v>45484</v>
      </c>
      <c r="O1279" s="95">
        <v>45503</v>
      </c>
      <c r="P1279" t="s">
        <v>3435</v>
      </c>
      <c r="Q1279" t="s">
        <v>3435</v>
      </c>
      <c r="R1279" t="s">
        <v>3435</v>
      </c>
      <c r="S1279">
        <v>795460</v>
      </c>
      <c r="T1279">
        <v>795460</v>
      </c>
      <c r="U1279">
        <v>0</v>
      </c>
      <c r="V1279">
        <v>0</v>
      </c>
      <c r="W1279">
        <v>15909</v>
      </c>
      <c r="X1279">
        <v>795460</v>
      </c>
      <c r="Y1279">
        <v>779551</v>
      </c>
      <c r="Z1279">
        <v>0</v>
      </c>
      <c r="AA1279">
        <v>0</v>
      </c>
      <c r="AB1279">
        <v>0</v>
      </c>
      <c r="AC1279">
        <v>1</v>
      </c>
      <c r="AD1279" t="s">
        <v>3487</v>
      </c>
      <c r="AE1279">
        <v>1</v>
      </c>
    </row>
    <row r="1280" spans="1:31">
      <c r="A1280">
        <v>5106994</v>
      </c>
      <c r="B1280">
        <v>5093713</v>
      </c>
      <c r="C1280">
        <v>900228989</v>
      </c>
      <c r="D1280" t="s">
        <v>3436</v>
      </c>
      <c r="E1280" t="s">
        <v>680</v>
      </c>
      <c r="F1280" t="s">
        <v>3451</v>
      </c>
      <c r="G1280" s="95">
        <v>45243</v>
      </c>
      <c r="H1280" s="95">
        <v>45244</v>
      </c>
      <c r="I1280" s="95">
        <v>45294</v>
      </c>
      <c r="J1280" s="95">
        <v>45311</v>
      </c>
      <c r="K1280" t="s">
        <v>3435</v>
      </c>
      <c r="L1280" s="95">
        <v>45243</v>
      </c>
      <c r="M1280" s="95">
        <v>45244</v>
      </c>
      <c r="N1280" s="95">
        <v>45294</v>
      </c>
      <c r="O1280" s="95">
        <v>45311</v>
      </c>
      <c r="P1280" t="s">
        <v>3435</v>
      </c>
      <c r="Q1280" t="s">
        <v>3435</v>
      </c>
      <c r="R1280" t="s">
        <v>3435</v>
      </c>
      <c r="S1280">
        <v>66900</v>
      </c>
      <c r="T1280">
        <v>62800</v>
      </c>
      <c r="U1280">
        <v>0</v>
      </c>
      <c r="V1280">
        <v>4100</v>
      </c>
      <c r="W1280">
        <v>0</v>
      </c>
      <c r="X1280">
        <v>50900</v>
      </c>
      <c r="Y1280">
        <v>50900</v>
      </c>
      <c r="Z1280">
        <v>0</v>
      </c>
      <c r="AA1280">
        <v>11900</v>
      </c>
      <c r="AB1280">
        <v>0</v>
      </c>
      <c r="AC1280">
        <v>1</v>
      </c>
      <c r="AD1280" t="s">
        <v>3449</v>
      </c>
      <c r="AE1280">
        <v>1</v>
      </c>
    </row>
    <row r="1281" spans="1:31">
      <c r="A1281">
        <v>5250506</v>
      </c>
      <c r="B1281">
        <v>5204950</v>
      </c>
      <c r="C1281">
        <v>900228989</v>
      </c>
      <c r="D1281" t="s">
        <v>3436</v>
      </c>
      <c r="E1281" t="s">
        <v>1719</v>
      </c>
      <c r="F1281" t="s">
        <v>3437</v>
      </c>
      <c r="G1281" s="95">
        <v>45454</v>
      </c>
      <c r="H1281" s="95">
        <v>45484</v>
      </c>
      <c r="I1281" s="95">
        <v>45484</v>
      </c>
      <c r="J1281" s="95">
        <v>45503</v>
      </c>
      <c r="K1281" t="s">
        <v>3435</v>
      </c>
      <c r="L1281" s="95">
        <v>45454</v>
      </c>
      <c r="M1281" s="95">
        <v>45484</v>
      </c>
      <c r="N1281" s="95">
        <v>45484</v>
      </c>
      <c r="O1281" s="95">
        <v>45503</v>
      </c>
      <c r="P1281" t="s">
        <v>3435</v>
      </c>
      <c r="Q1281" t="s">
        <v>3435</v>
      </c>
      <c r="R1281" t="s">
        <v>3435</v>
      </c>
      <c r="S1281">
        <v>562089</v>
      </c>
      <c r="T1281">
        <v>562089</v>
      </c>
      <c r="U1281">
        <v>0</v>
      </c>
      <c r="V1281">
        <v>0</v>
      </c>
      <c r="W1281">
        <v>11242</v>
      </c>
      <c r="X1281">
        <v>562089</v>
      </c>
      <c r="Y1281">
        <v>550847</v>
      </c>
      <c r="Z1281">
        <v>0</v>
      </c>
      <c r="AA1281">
        <v>0</v>
      </c>
      <c r="AB1281">
        <v>0</v>
      </c>
      <c r="AC1281">
        <v>1</v>
      </c>
      <c r="AD1281" t="s">
        <v>3487</v>
      </c>
      <c r="AE1281">
        <v>1</v>
      </c>
    </row>
    <row r="1282" spans="1:31">
      <c r="A1282">
        <v>5250505</v>
      </c>
      <c r="B1282">
        <v>5204949</v>
      </c>
      <c r="C1282">
        <v>900228989</v>
      </c>
      <c r="D1282" t="s">
        <v>3436</v>
      </c>
      <c r="E1282" t="s">
        <v>1750</v>
      </c>
      <c r="F1282" t="s">
        <v>3437</v>
      </c>
      <c r="G1282" s="95">
        <v>45454</v>
      </c>
      <c r="H1282" s="95">
        <v>45484</v>
      </c>
      <c r="I1282" s="95">
        <v>45484</v>
      </c>
      <c r="J1282" s="95">
        <v>45503</v>
      </c>
      <c r="K1282" t="s">
        <v>3435</v>
      </c>
      <c r="L1282" s="95">
        <v>45454</v>
      </c>
      <c r="M1282" s="95">
        <v>45484</v>
      </c>
      <c r="N1282" s="95">
        <v>45484</v>
      </c>
      <c r="O1282" s="95">
        <v>45503</v>
      </c>
      <c r="P1282" t="s">
        <v>3435</v>
      </c>
      <c r="Q1282" t="s">
        <v>3435</v>
      </c>
      <c r="R1282" t="s">
        <v>3435</v>
      </c>
      <c r="S1282">
        <v>2471202</v>
      </c>
      <c r="T1282">
        <v>2471202</v>
      </c>
      <c r="U1282">
        <v>0</v>
      </c>
      <c r="V1282">
        <v>0</v>
      </c>
      <c r="W1282">
        <v>49424</v>
      </c>
      <c r="X1282">
        <v>2471202</v>
      </c>
      <c r="Y1282">
        <v>2421778</v>
      </c>
      <c r="Z1282">
        <v>0</v>
      </c>
      <c r="AA1282">
        <v>0</v>
      </c>
      <c r="AB1282">
        <v>0</v>
      </c>
      <c r="AC1282">
        <v>1</v>
      </c>
      <c r="AD1282" t="s">
        <v>3487</v>
      </c>
      <c r="AE1282">
        <v>1</v>
      </c>
    </row>
    <row r="1283" spans="1:31">
      <c r="A1283">
        <v>5106987</v>
      </c>
      <c r="B1283">
        <v>5093719</v>
      </c>
      <c r="C1283">
        <v>900228989</v>
      </c>
      <c r="D1283" t="s">
        <v>3436</v>
      </c>
      <c r="E1283" t="s">
        <v>681</v>
      </c>
      <c r="F1283" t="s">
        <v>3451</v>
      </c>
      <c r="G1283" s="95">
        <v>45243</v>
      </c>
      <c r="H1283" s="95">
        <v>45244</v>
      </c>
      <c r="I1283" s="95">
        <v>45294</v>
      </c>
      <c r="J1283" s="95">
        <v>45311</v>
      </c>
      <c r="K1283" t="s">
        <v>3435</v>
      </c>
      <c r="L1283" s="95">
        <v>45243</v>
      </c>
      <c r="M1283" s="95">
        <v>45244</v>
      </c>
      <c r="N1283" s="95">
        <v>45294</v>
      </c>
      <c r="O1283" s="95">
        <v>45311</v>
      </c>
      <c r="P1283" t="s">
        <v>3435</v>
      </c>
      <c r="Q1283" t="s">
        <v>3435</v>
      </c>
      <c r="R1283" t="s">
        <v>3435</v>
      </c>
      <c r="S1283">
        <v>66900</v>
      </c>
      <c r="T1283">
        <v>62800</v>
      </c>
      <c r="U1283">
        <v>0</v>
      </c>
      <c r="V1283">
        <v>4100</v>
      </c>
      <c r="W1283">
        <v>0</v>
      </c>
      <c r="X1283">
        <v>50900</v>
      </c>
      <c r="Y1283">
        <v>50900</v>
      </c>
      <c r="Z1283">
        <v>0</v>
      </c>
      <c r="AA1283">
        <v>11900</v>
      </c>
      <c r="AB1283">
        <v>0</v>
      </c>
      <c r="AC1283">
        <v>1</v>
      </c>
      <c r="AD1283" t="s">
        <v>3449</v>
      </c>
      <c r="AE1283">
        <v>1</v>
      </c>
    </row>
    <row r="1284" spans="1:31">
      <c r="A1284">
        <v>5250504</v>
      </c>
      <c r="B1284">
        <v>5204948</v>
      </c>
      <c r="C1284">
        <v>900228989</v>
      </c>
      <c r="D1284" t="s">
        <v>3436</v>
      </c>
      <c r="E1284" t="s">
        <v>1717</v>
      </c>
      <c r="F1284" t="s">
        <v>3437</v>
      </c>
      <c r="G1284" s="95">
        <v>45454</v>
      </c>
      <c r="H1284" s="95">
        <v>45484</v>
      </c>
      <c r="I1284" s="95">
        <v>45484</v>
      </c>
      <c r="J1284" s="95">
        <v>45503</v>
      </c>
      <c r="K1284" t="s">
        <v>3435</v>
      </c>
      <c r="L1284" s="95">
        <v>45454</v>
      </c>
      <c r="M1284" s="95">
        <v>45484</v>
      </c>
      <c r="N1284" s="95">
        <v>45484</v>
      </c>
      <c r="O1284" s="95">
        <v>45503</v>
      </c>
      <c r="P1284" t="s">
        <v>3435</v>
      </c>
      <c r="Q1284" t="s">
        <v>3435</v>
      </c>
      <c r="R1284" t="s">
        <v>3435</v>
      </c>
      <c r="S1284">
        <v>532160</v>
      </c>
      <c r="T1284">
        <v>532160</v>
      </c>
      <c r="U1284">
        <v>0</v>
      </c>
      <c r="V1284">
        <v>0</v>
      </c>
      <c r="W1284">
        <v>10643</v>
      </c>
      <c r="X1284">
        <v>532160</v>
      </c>
      <c r="Y1284">
        <v>521517</v>
      </c>
      <c r="Z1284">
        <v>0</v>
      </c>
      <c r="AA1284">
        <v>0</v>
      </c>
      <c r="AB1284">
        <v>0</v>
      </c>
      <c r="AC1284">
        <v>1</v>
      </c>
      <c r="AD1284" t="s">
        <v>3487</v>
      </c>
      <c r="AE1284">
        <v>1</v>
      </c>
    </row>
    <row r="1285" spans="1:31">
      <c r="A1285">
        <v>5250503</v>
      </c>
      <c r="B1285">
        <v>5202666</v>
      </c>
      <c r="C1285">
        <v>900228989</v>
      </c>
      <c r="D1285" t="s">
        <v>3436</v>
      </c>
      <c r="E1285" t="s">
        <v>1696</v>
      </c>
      <c r="F1285" t="s">
        <v>3437</v>
      </c>
      <c r="G1285" s="95">
        <v>45454</v>
      </c>
      <c r="H1285" s="95">
        <v>45484</v>
      </c>
      <c r="I1285" s="95">
        <v>45484</v>
      </c>
      <c r="J1285" s="95">
        <v>45499</v>
      </c>
      <c r="K1285" t="s">
        <v>3435</v>
      </c>
      <c r="L1285" s="95">
        <v>45454</v>
      </c>
      <c r="M1285" s="95">
        <v>45484</v>
      </c>
      <c r="N1285" s="95">
        <v>45484</v>
      </c>
      <c r="O1285" s="95">
        <v>45499</v>
      </c>
      <c r="P1285" t="s">
        <v>3435</v>
      </c>
      <c r="Q1285" t="s">
        <v>3435</v>
      </c>
      <c r="R1285" t="s">
        <v>3435</v>
      </c>
      <c r="S1285">
        <v>297624</v>
      </c>
      <c r="T1285">
        <v>297624</v>
      </c>
      <c r="U1285">
        <v>0</v>
      </c>
      <c r="V1285">
        <v>0</v>
      </c>
      <c r="W1285">
        <v>5952</v>
      </c>
      <c r="X1285">
        <v>297624</v>
      </c>
      <c r="Y1285">
        <v>291672</v>
      </c>
      <c r="Z1285">
        <v>0</v>
      </c>
      <c r="AA1285">
        <v>0</v>
      </c>
      <c r="AB1285">
        <v>0</v>
      </c>
      <c r="AC1285">
        <v>1</v>
      </c>
      <c r="AD1285" t="s">
        <v>3487</v>
      </c>
      <c r="AE1285">
        <v>1</v>
      </c>
    </row>
    <row r="1286" spans="1:31">
      <c r="A1286">
        <v>5106990</v>
      </c>
      <c r="B1286">
        <v>5093715</v>
      </c>
      <c r="C1286">
        <v>900228989</v>
      </c>
      <c r="D1286" t="s">
        <v>3436</v>
      </c>
      <c r="E1286" t="s">
        <v>682</v>
      </c>
      <c r="F1286" t="s">
        <v>3451</v>
      </c>
      <c r="G1286" s="95">
        <v>45243</v>
      </c>
      <c r="H1286" s="95">
        <v>45244</v>
      </c>
      <c r="I1286" s="95">
        <v>45294</v>
      </c>
      <c r="J1286" s="95">
        <v>45311</v>
      </c>
      <c r="K1286" t="s">
        <v>3435</v>
      </c>
      <c r="L1286" s="95">
        <v>45243</v>
      </c>
      <c r="M1286" s="95">
        <v>45244</v>
      </c>
      <c r="N1286" s="95">
        <v>45294</v>
      </c>
      <c r="O1286" s="95">
        <v>45311</v>
      </c>
      <c r="P1286" t="s">
        <v>3435</v>
      </c>
      <c r="Q1286" t="s">
        <v>3435</v>
      </c>
      <c r="R1286" t="s">
        <v>3435</v>
      </c>
      <c r="S1286">
        <v>66900</v>
      </c>
      <c r="T1286">
        <v>62800</v>
      </c>
      <c r="U1286">
        <v>0</v>
      </c>
      <c r="V1286">
        <v>4100</v>
      </c>
      <c r="W1286">
        <v>0</v>
      </c>
      <c r="X1286">
        <v>50900</v>
      </c>
      <c r="Y1286">
        <v>50900</v>
      </c>
      <c r="Z1286">
        <v>0</v>
      </c>
      <c r="AA1286">
        <v>11900</v>
      </c>
      <c r="AB1286">
        <v>0</v>
      </c>
      <c r="AC1286">
        <v>1</v>
      </c>
      <c r="AD1286" t="s">
        <v>3449</v>
      </c>
      <c r="AE1286">
        <v>1</v>
      </c>
    </row>
    <row r="1287" spans="1:31">
      <c r="A1287">
        <v>5250502</v>
      </c>
      <c r="B1287" t="s">
        <v>3435</v>
      </c>
      <c r="C1287">
        <v>900228989</v>
      </c>
      <c r="D1287" t="s">
        <v>3436</v>
      </c>
      <c r="E1287" t="s">
        <v>1740</v>
      </c>
      <c r="F1287" t="s">
        <v>3438</v>
      </c>
      <c r="G1287" s="95">
        <v>45454</v>
      </c>
      <c r="H1287" s="95">
        <v>45484</v>
      </c>
      <c r="I1287" s="95">
        <v>45484</v>
      </c>
      <c r="J1287" t="s">
        <v>3435</v>
      </c>
      <c r="K1287" s="95">
        <v>45584</v>
      </c>
      <c r="L1287" s="95">
        <v>45454</v>
      </c>
      <c r="M1287" s="95">
        <v>45484</v>
      </c>
      <c r="N1287" s="95">
        <v>45484</v>
      </c>
      <c r="O1287" t="s">
        <v>3435</v>
      </c>
      <c r="P1287" s="95">
        <v>45584</v>
      </c>
      <c r="Q1287" t="s">
        <v>3435</v>
      </c>
      <c r="R1287" t="s">
        <v>3797</v>
      </c>
      <c r="S1287">
        <v>957397</v>
      </c>
      <c r="T1287">
        <v>957397</v>
      </c>
      <c r="U1287">
        <v>0</v>
      </c>
      <c r="V1287">
        <v>0</v>
      </c>
      <c r="W1287">
        <v>0</v>
      </c>
      <c r="X1287">
        <v>0</v>
      </c>
      <c r="Y1287">
        <v>0</v>
      </c>
      <c r="Z1287">
        <v>0</v>
      </c>
      <c r="AA1287">
        <v>0</v>
      </c>
      <c r="AB1287">
        <v>957397</v>
      </c>
      <c r="AC1287" t="s">
        <v>3435</v>
      </c>
      <c r="AD1287" t="s">
        <v>3435</v>
      </c>
      <c r="AE1287">
        <v>1</v>
      </c>
    </row>
    <row r="1288" spans="1:31">
      <c r="A1288">
        <v>5250501</v>
      </c>
      <c r="B1288">
        <v>5234766</v>
      </c>
      <c r="C1288">
        <v>900228989</v>
      </c>
      <c r="D1288" t="s">
        <v>3436</v>
      </c>
      <c r="E1288" t="s">
        <v>1748</v>
      </c>
      <c r="F1288" t="s">
        <v>3437</v>
      </c>
      <c r="G1288" s="95">
        <v>45454</v>
      </c>
      <c r="H1288" s="95">
        <v>45484</v>
      </c>
      <c r="I1288" s="95">
        <v>45484</v>
      </c>
      <c r="J1288" s="95">
        <v>45581</v>
      </c>
      <c r="K1288" t="s">
        <v>3435</v>
      </c>
      <c r="L1288" s="95">
        <v>45454</v>
      </c>
      <c r="M1288" s="95">
        <v>45484</v>
      </c>
      <c r="N1288" s="95">
        <v>45484</v>
      </c>
      <c r="O1288" s="95">
        <v>45581</v>
      </c>
      <c r="P1288" t="s">
        <v>3435</v>
      </c>
      <c r="Q1288" t="s">
        <v>3435</v>
      </c>
      <c r="R1288" t="s">
        <v>3435</v>
      </c>
      <c r="S1288">
        <v>1666279</v>
      </c>
      <c r="T1288">
        <v>1666279</v>
      </c>
      <c r="U1288">
        <v>0</v>
      </c>
      <c r="V1288">
        <v>0</v>
      </c>
      <c r="W1288">
        <v>33326</v>
      </c>
      <c r="X1288">
        <v>1666279</v>
      </c>
      <c r="Y1288">
        <v>1632953</v>
      </c>
      <c r="Z1288">
        <v>0</v>
      </c>
      <c r="AA1288">
        <v>0</v>
      </c>
      <c r="AB1288">
        <v>0</v>
      </c>
      <c r="AC1288">
        <v>1</v>
      </c>
      <c r="AD1288" t="s">
        <v>3487</v>
      </c>
      <c r="AE1288">
        <v>1</v>
      </c>
    </row>
    <row r="1289" spans="1:31">
      <c r="A1289">
        <v>5250500</v>
      </c>
      <c r="B1289">
        <v>5200155</v>
      </c>
      <c r="C1289">
        <v>900228989</v>
      </c>
      <c r="D1289" t="s">
        <v>3436</v>
      </c>
      <c r="E1289" t="s">
        <v>1677</v>
      </c>
      <c r="F1289" t="s">
        <v>3437</v>
      </c>
      <c r="G1289" s="95">
        <v>45455</v>
      </c>
      <c r="H1289" s="95">
        <v>45484</v>
      </c>
      <c r="I1289" s="95">
        <v>45484</v>
      </c>
      <c r="J1289" s="95">
        <v>45497</v>
      </c>
      <c r="K1289" t="s">
        <v>3435</v>
      </c>
      <c r="L1289" s="95">
        <v>45455</v>
      </c>
      <c r="M1289" s="95">
        <v>45484</v>
      </c>
      <c r="N1289" s="95">
        <v>45484</v>
      </c>
      <c r="O1289" s="95">
        <v>45497</v>
      </c>
      <c r="P1289" t="s">
        <v>3435</v>
      </c>
      <c r="Q1289" t="s">
        <v>3435</v>
      </c>
      <c r="R1289" t="s">
        <v>3435</v>
      </c>
      <c r="S1289">
        <v>128400</v>
      </c>
      <c r="T1289">
        <v>128400</v>
      </c>
      <c r="U1289">
        <v>0</v>
      </c>
      <c r="V1289">
        <v>0</v>
      </c>
      <c r="W1289">
        <v>0</v>
      </c>
      <c r="X1289">
        <v>128400</v>
      </c>
      <c r="Y1289">
        <v>128400</v>
      </c>
      <c r="Z1289">
        <v>0</v>
      </c>
      <c r="AA1289">
        <v>0</v>
      </c>
      <c r="AB1289">
        <v>0</v>
      </c>
      <c r="AC1289">
        <v>1</v>
      </c>
      <c r="AD1289" t="s">
        <v>3487</v>
      </c>
      <c r="AE1289">
        <v>1</v>
      </c>
    </row>
    <row r="1290" spans="1:31">
      <c r="A1290">
        <v>5250499</v>
      </c>
      <c r="B1290">
        <v>5204946</v>
      </c>
      <c r="C1290">
        <v>900228989</v>
      </c>
      <c r="D1290" t="s">
        <v>3436</v>
      </c>
      <c r="E1290" t="s">
        <v>1728</v>
      </c>
      <c r="F1290" t="s">
        <v>3437</v>
      </c>
      <c r="G1290" s="95">
        <v>45455</v>
      </c>
      <c r="H1290" s="95">
        <v>45484</v>
      </c>
      <c r="I1290" s="95">
        <v>45484</v>
      </c>
      <c r="J1290" s="95">
        <v>45503</v>
      </c>
      <c r="K1290" t="s">
        <v>3435</v>
      </c>
      <c r="L1290" s="95">
        <v>45455</v>
      </c>
      <c r="M1290" s="95">
        <v>45484</v>
      </c>
      <c r="N1290" s="95">
        <v>45484</v>
      </c>
      <c r="O1290" s="95">
        <v>45503</v>
      </c>
      <c r="P1290" t="s">
        <v>3435</v>
      </c>
      <c r="Q1290" t="s">
        <v>3435</v>
      </c>
      <c r="R1290" t="s">
        <v>3435</v>
      </c>
      <c r="S1290">
        <v>670216</v>
      </c>
      <c r="T1290">
        <v>670216</v>
      </c>
      <c r="U1290">
        <v>0</v>
      </c>
      <c r="V1290">
        <v>0</v>
      </c>
      <c r="W1290">
        <v>13404</v>
      </c>
      <c r="X1290">
        <v>670216</v>
      </c>
      <c r="Y1290">
        <v>656812</v>
      </c>
      <c r="Z1290">
        <v>0</v>
      </c>
      <c r="AA1290">
        <v>0</v>
      </c>
      <c r="AB1290">
        <v>0</v>
      </c>
      <c r="AC1290">
        <v>1</v>
      </c>
      <c r="AD1290" t="s">
        <v>3487</v>
      </c>
      <c r="AE1290">
        <v>1</v>
      </c>
    </row>
    <row r="1291" spans="1:31">
      <c r="A1291">
        <v>5250944</v>
      </c>
      <c r="B1291">
        <v>5202701</v>
      </c>
      <c r="C1291">
        <v>900228989</v>
      </c>
      <c r="D1291" t="s">
        <v>3436</v>
      </c>
      <c r="E1291" t="s">
        <v>1885</v>
      </c>
      <c r="F1291" t="s">
        <v>3437</v>
      </c>
      <c r="G1291" s="95">
        <v>45455</v>
      </c>
      <c r="H1291" s="95">
        <v>45484</v>
      </c>
      <c r="I1291" s="95">
        <v>45485</v>
      </c>
      <c r="J1291" s="95">
        <v>45499</v>
      </c>
      <c r="K1291" t="s">
        <v>3435</v>
      </c>
      <c r="L1291" s="95">
        <v>45455</v>
      </c>
      <c r="M1291" s="95">
        <v>45484</v>
      </c>
      <c r="N1291" s="95">
        <v>45485</v>
      </c>
      <c r="O1291" s="95">
        <v>45499</v>
      </c>
      <c r="P1291" t="s">
        <v>3435</v>
      </c>
      <c r="Q1291" t="s">
        <v>3435</v>
      </c>
      <c r="R1291" t="s">
        <v>3435</v>
      </c>
      <c r="S1291">
        <v>315583</v>
      </c>
      <c r="T1291">
        <v>315583</v>
      </c>
      <c r="U1291">
        <v>0</v>
      </c>
      <c r="V1291">
        <v>0</v>
      </c>
      <c r="W1291">
        <v>6312</v>
      </c>
      <c r="X1291">
        <v>315583</v>
      </c>
      <c r="Y1291">
        <v>309271</v>
      </c>
      <c r="Z1291">
        <v>0</v>
      </c>
      <c r="AA1291">
        <v>0</v>
      </c>
      <c r="AB1291">
        <v>0</v>
      </c>
      <c r="AC1291">
        <v>1</v>
      </c>
      <c r="AD1291" t="s">
        <v>3487</v>
      </c>
      <c r="AE1291">
        <v>1</v>
      </c>
    </row>
    <row r="1292" spans="1:31">
      <c r="A1292">
        <v>5106997</v>
      </c>
      <c r="B1292">
        <v>5093711</v>
      </c>
      <c r="C1292">
        <v>900228989</v>
      </c>
      <c r="D1292" t="s">
        <v>3436</v>
      </c>
      <c r="E1292" t="s">
        <v>683</v>
      </c>
      <c r="F1292" t="s">
        <v>3451</v>
      </c>
      <c r="G1292" s="95">
        <v>45243</v>
      </c>
      <c r="H1292" s="95">
        <v>45244</v>
      </c>
      <c r="I1292" s="95">
        <v>45294</v>
      </c>
      <c r="J1292" s="95">
        <v>45311</v>
      </c>
      <c r="K1292" t="s">
        <v>3435</v>
      </c>
      <c r="L1292" s="95">
        <v>45243</v>
      </c>
      <c r="M1292" s="95">
        <v>45244</v>
      </c>
      <c r="N1292" s="95">
        <v>45294</v>
      </c>
      <c r="O1292" s="95">
        <v>45311</v>
      </c>
      <c r="P1292" t="s">
        <v>3435</v>
      </c>
      <c r="Q1292" t="s">
        <v>3435</v>
      </c>
      <c r="R1292" t="s">
        <v>3435</v>
      </c>
      <c r="S1292">
        <v>66900</v>
      </c>
      <c r="T1292">
        <v>62800</v>
      </c>
      <c r="U1292">
        <v>0</v>
      </c>
      <c r="V1292">
        <v>4100</v>
      </c>
      <c r="W1292">
        <v>0</v>
      </c>
      <c r="X1292">
        <v>50900</v>
      </c>
      <c r="Y1292">
        <v>50900</v>
      </c>
      <c r="Z1292">
        <v>0</v>
      </c>
      <c r="AA1292">
        <v>11900</v>
      </c>
      <c r="AB1292">
        <v>0</v>
      </c>
      <c r="AC1292">
        <v>1</v>
      </c>
      <c r="AD1292" t="s">
        <v>3449</v>
      </c>
      <c r="AE1292">
        <v>1</v>
      </c>
    </row>
    <row r="1293" spans="1:31">
      <c r="A1293">
        <v>5278856</v>
      </c>
      <c r="B1293" t="s">
        <v>3435</v>
      </c>
      <c r="C1293">
        <v>900228989</v>
      </c>
      <c r="D1293" t="s">
        <v>3436</v>
      </c>
      <c r="E1293" t="s">
        <v>1655</v>
      </c>
      <c r="F1293" t="s">
        <v>3438</v>
      </c>
      <c r="G1293" s="95">
        <v>45455</v>
      </c>
      <c r="H1293" s="95">
        <v>45534</v>
      </c>
      <c r="I1293" s="95">
        <v>45537</v>
      </c>
      <c r="J1293" t="s">
        <v>3435</v>
      </c>
      <c r="K1293" s="95">
        <v>45560</v>
      </c>
      <c r="L1293" s="95">
        <v>45455</v>
      </c>
      <c r="M1293" s="95">
        <v>45534</v>
      </c>
      <c r="N1293" s="95">
        <v>45537</v>
      </c>
      <c r="O1293" t="s">
        <v>3435</v>
      </c>
      <c r="P1293" s="95">
        <v>45560</v>
      </c>
      <c r="Q1293" t="s">
        <v>3435</v>
      </c>
      <c r="R1293" t="s">
        <v>3798</v>
      </c>
      <c r="S1293">
        <v>3264135</v>
      </c>
      <c r="T1293">
        <v>3264135</v>
      </c>
      <c r="U1293">
        <v>0</v>
      </c>
      <c r="V1293">
        <v>0</v>
      </c>
      <c r="W1293">
        <v>0</v>
      </c>
      <c r="X1293">
        <v>0</v>
      </c>
      <c r="Y1293">
        <v>0</v>
      </c>
      <c r="Z1293">
        <v>0</v>
      </c>
      <c r="AA1293">
        <v>0</v>
      </c>
      <c r="AB1293">
        <v>3264135</v>
      </c>
      <c r="AC1293" t="s">
        <v>3435</v>
      </c>
      <c r="AD1293" t="s">
        <v>3435</v>
      </c>
      <c r="AE1293">
        <v>1</v>
      </c>
    </row>
    <row r="1294" spans="1:31">
      <c r="A1294">
        <v>5249922</v>
      </c>
      <c r="B1294">
        <v>5189159</v>
      </c>
      <c r="C1294">
        <v>900228989</v>
      </c>
      <c r="D1294" t="s">
        <v>3436</v>
      </c>
      <c r="E1294" t="s">
        <v>1642</v>
      </c>
      <c r="F1294" t="s">
        <v>3437</v>
      </c>
      <c r="G1294" s="95">
        <v>45455</v>
      </c>
      <c r="H1294" s="95">
        <v>45483</v>
      </c>
      <c r="I1294" s="95">
        <v>45483</v>
      </c>
      <c r="J1294" s="95">
        <v>45496</v>
      </c>
      <c r="K1294" t="s">
        <v>3435</v>
      </c>
      <c r="L1294" s="95">
        <v>45455</v>
      </c>
      <c r="M1294" s="95">
        <v>45483</v>
      </c>
      <c r="N1294" s="95">
        <v>45483</v>
      </c>
      <c r="O1294" s="95">
        <v>45496</v>
      </c>
      <c r="P1294" t="s">
        <v>3435</v>
      </c>
      <c r="Q1294" t="s">
        <v>3435</v>
      </c>
      <c r="R1294" t="s">
        <v>3435</v>
      </c>
      <c r="S1294">
        <v>1188275</v>
      </c>
      <c r="T1294">
        <v>1188275</v>
      </c>
      <c r="U1294">
        <v>0</v>
      </c>
      <c r="V1294">
        <v>0</v>
      </c>
      <c r="W1294">
        <v>23766</v>
      </c>
      <c r="X1294">
        <v>1188275</v>
      </c>
      <c r="Y1294">
        <v>1164509</v>
      </c>
      <c r="Z1294">
        <v>0</v>
      </c>
      <c r="AA1294">
        <v>0</v>
      </c>
      <c r="AB1294">
        <v>0</v>
      </c>
      <c r="AC1294">
        <v>1</v>
      </c>
      <c r="AD1294" t="s">
        <v>3449</v>
      </c>
      <c r="AE1294">
        <v>1</v>
      </c>
    </row>
    <row r="1295" spans="1:31">
      <c r="A1295">
        <v>5250498</v>
      </c>
      <c r="B1295" t="s">
        <v>3435</v>
      </c>
      <c r="C1295">
        <v>900228989</v>
      </c>
      <c r="D1295" t="s">
        <v>3436</v>
      </c>
      <c r="E1295" t="s">
        <v>1727</v>
      </c>
      <c r="F1295" t="s">
        <v>3438</v>
      </c>
      <c r="G1295" s="95">
        <v>45455</v>
      </c>
      <c r="H1295" s="95">
        <v>45484</v>
      </c>
      <c r="I1295" s="95">
        <v>45484</v>
      </c>
      <c r="J1295" t="s">
        <v>3435</v>
      </c>
      <c r="K1295" s="95">
        <v>45516</v>
      </c>
      <c r="L1295" s="95">
        <v>45455</v>
      </c>
      <c r="M1295" s="95">
        <v>45484</v>
      </c>
      <c r="N1295" s="95">
        <v>45484</v>
      </c>
      <c r="O1295" t="s">
        <v>3435</v>
      </c>
      <c r="P1295" s="95">
        <v>45516</v>
      </c>
      <c r="Q1295" t="s">
        <v>3435</v>
      </c>
      <c r="R1295" t="s">
        <v>3799</v>
      </c>
      <c r="S1295">
        <v>637463</v>
      </c>
      <c r="T1295">
        <v>637463</v>
      </c>
      <c r="U1295">
        <v>0</v>
      </c>
      <c r="V1295">
        <v>0</v>
      </c>
      <c r="W1295">
        <v>0</v>
      </c>
      <c r="X1295">
        <v>0</v>
      </c>
      <c r="Y1295">
        <v>0</v>
      </c>
      <c r="Z1295">
        <v>0</v>
      </c>
      <c r="AA1295">
        <v>0</v>
      </c>
      <c r="AB1295">
        <v>637463</v>
      </c>
      <c r="AC1295" t="s">
        <v>3435</v>
      </c>
      <c r="AD1295" t="s">
        <v>3435</v>
      </c>
      <c r="AE1295">
        <v>1</v>
      </c>
    </row>
    <row r="1296" spans="1:31">
      <c r="A1296">
        <v>5250296</v>
      </c>
      <c r="B1296">
        <v>5200420</v>
      </c>
      <c r="C1296">
        <v>900228989</v>
      </c>
      <c r="D1296" t="s">
        <v>3436</v>
      </c>
      <c r="E1296" t="s">
        <v>1662</v>
      </c>
      <c r="F1296" t="s">
        <v>3437</v>
      </c>
      <c r="G1296" s="95">
        <v>45455</v>
      </c>
      <c r="H1296" s="95">
        <v>45484</v>
      </c>
      <c r="I1296" s="95">
        <v>45484</v>
      </c>
      <c r="J1296" s="95">
        <v>45498</v>
      </c>
      <c r="K1296" t="s">
        <v>3435</v>
      </c>
      <c r="L1296" s="95">
        <v>45455</v>
      </c>
      <c r="M1296" s="95">
        <v>45484</v>
      </c>
      <c r="N1296" s="95">
        <v>45484</v>
      </c>
      <c r="O1296" s="95">
        <v>45498</v>
      </c>
      <c r="P1296" t="s">
        <v>3435</v>
      </c>
      <c r="Q1296" t="s">
        <v>3435</v>
      </c>
      <c r="R1296" t="s">
        <v>3435</v>
      </c>
      <c r="S1296">
        <v>5257595</v>
      </c>
      <c r="T1296">
        <v>4920595</v>
      </c>
      <c r="U1296">
        <v>0</v>
      </c>
      <c r="V1296">
        <v>337000</v>
      </c>
      <c r="W1296">
        <v>105152</v>
      </c>
      <c r="X1296">
        <v>4920595</v>
      </c>
      <c r="Y1296">
        <v>4815443</v>
      </c>
      <c r="Z1296">
        <v>0</v>
      </c>
      <c r="AA1296">
        <v>0</v>
      </c>
      <c r="AB1296">
        <v>0</v>
      </c>
      <c r="AC1296">
        <v>1</v>
      </c>
      <c r="AD1296" t="s">
        <v>3449</v>
      </c>
      <c r="AE1296">
        <v>1</v>
      </c>
    </row>
    <row r="1297" spans="1:31">
      <c r="A1297">
        <v>5250497</v>
      </c>
      <c r="B1297">
        <v>5202665</v>
      </c>
      <c r="C1297">
        <v>900228989</v>
      </c>
      <c r="D1297" t="s">
        <v>3436</v>
      </c>
      <c r="E1297" t="s">
        <v>1694</v>
      </c>
      <c r="F1297" t="s">
        <v>3437</v>
      </c>
      <c r="G1297" s="95">
        <v>45455</v>
      </c>
      <c r="H1297" s="95">
        <v>45484</v>
      </c>
      <c r="I1297" s="95">
        <v>45484</v>
      </c>
      <c r="J1297" s="95">
        <v>45499</v>
      </c>
      <c r="K1297" t="s">
        <v>3435</v>
      </c>
      <c r="L1297" s="95">
        <v>45455</v>
      </c>
      <c r="M1297" s="95">
        <v>45484</v>
      </c>
      <c r="N1297" s="95">
        <v>45484</v>
      </c>
      <c r="O1297" s="95">
        <v>45499</v>
      </c>
      <c r="P1297" t="s">
        <v>3435</v>
      </c>
      <c r="Q1297" t="s">
        <v>3435</v>
      </c>
      <c r="R1297" t="s">
        <v>3435</v>
      </c>
      <c r="S1297">
        <v>271844</v>
      </c>
      <c r="T1297">
        <v>271844</v>
      </c>
      <c r="U1297">
        <v>0</v>
      </c>
      <c r="V1297">
        <v>0</v>
      </c>
      <c r="W1297">
        <v>5437</v>
      </c>
      <c r="X1297">
        <v>271844</v>
      </c>
      <c r="Y1297">
        <v>266407</v>
      </c>
      <c r="Z1297">
        <v>0</v>
      </c>
      <c r="AA1297">
        <v>0</v>
      </c>
      <c r="AB1297">
        <v>0</v>
      </c>
      <c r="AC1297">
        <v>1</v>
      </c>
      <c r="AD1297" t="s">
        <v>3487</v>
      </c>
      <c r="AE1297">
        <v>1</v>
      </c>
    </row>
    <row r="1298" spans="1:31">
      <c r="A1298">
        <v>5250778</v>
      </c>
      <c r="B1298">
        <v>5189180</v>
      </c>
      <c r="C1298">
        <v>900228989</v>
      </c>
      <c r="D1298" t="s">
        <v>3436</v>
      </c>
      <c r="E1298" t="s">
        <v>1871</v>
      </c>
      <c r="F1298" t="s">
        <v>3437</v>
      </c>
      <c r="G1298" s="95">
        <v>45455</v>
      </c>
      <c r="H1298" s="95">
        <v>45484</v>
      </c>
      <c r="I1298" s="95">
        <v>45484</v>
      </c>
      <c r="J1298" s="95">
        <v>45496</v>
      </c>
      <c r="K1298" t="s">
        <v>3435</v>
      </c>
      <c r="L1298" s="95">
        <v>45455</v>
      </c>
      <c r="M1298" s="95">
        <v>45484</v>
      </c>
      <c r="N1298" s="95">
        <v>45484</v>
      </c>
      <c r="O1298" s="95">
        <v>45496</v>
      </c>
      <c r="P1298" t="s">
        <v>3435</v>
      </c>
      <c r="Q1298" t="s">
        <v>3435</v>
      </c>
      <c r="R1298" t="s">
        <v>3435</v>
      </c>
      <c r="S1298">
        <v>1834978</v>
      </c>
      <c r="T1298">
        <v>1834978</v>
      </c>
      <c r="U1298">
        <v>0</v>
      </c>
      <c r="V1298">
        <v>0</v>
      </c>
      <c r="W1298">
        <v>36700</v>
      </c>
      <c r="X1298">
        <v>1834978</v>
      </c>
      <c r="Y1298">
        <v>1798278</v>
      </c>
      <c r="Z1298">
        <v>0</v>
      </c>
      <c r="AA1298">
        <v>0</v>
      </c>
      <c r="AB1298">
        <v>0</v>
      </c>
      <c r="AC1298">
        <v>1</v>
      </c>
      <c r="AD1298" t="s">
        <v>3449</v>
      </c>
      <c r="AE1298">
        <v>1</v>
      </c>
    </row>
    <row r="1299" spans="1:31">
      <c r="A1299">
        <v>5250780</v>
      </c>
      <c r="B1299">
        <v>5189166</v>
      </c>
      <c r="C1299">
        <v>900228989</v>
      </c>
      <c r="D1299" t="s">
        <v>3436</v>
      </c>
      <c r="E1299" t="s">
        <v>1867</v>
      </c>
      <c r="F1299" t="s">
        <v>3451</v>
      </c>
      <c r="G1299" s="95">
        <v>45455</v>
      </c>
      <c r="H1299" s="95">
        <v>45484</v>
      </c>
      <c r="I1299" s="95">
        <v>45484</v>
      </c>
      <c r="J1299" s="95">
        <v>45496</v>
      </c>
      <c r="K1299" t="s">
        <v>3435</v>
      </c>
      <c r="L1299" s="95">
        <v>45455</v>
      </c>
      <c r="M1299" s="95">
        <v>45484</v>
      </c>
      <c r="N1299" s="95">
        <v>45484</v>
      </c>
      <c r="O1299" s="95">
        <v>45496</v>
      </c>
      <c r="P1299" t="s">
        <v>3435</v>
      </c>
      <c r="Q1299" t="s">
        <v>3435</v>
      </c>
      <c r="R1299" t="s">
        <v>3435</v>
      </c>
      <c r="S1299">
        <v>1423488</v>
      </c>
      <c r="T1299">
        <v>1423488</v>
      </c>
      <c r="U1299">
        <v>0</v>
      </c>
      <c r="V1299">
        <v>0</v>
      </c>
      <c r="W1299">
        <v>28452</v>
      </c>
      <c r="X1299">
        <v>1422600</v>
      </c>
      <c r="Y1299">
        <v>1394148</v>
      </c>
      <c r="Z1299">
        <v>0</v>
      </c>
      <c r="AA1299">
        <v>888</v>
      </c>
      <c r="AB1299">
        <v>0</v>
      </c>
      <c r="AC1299">
        <v>1</v>
      </c>
      <c r="AD1299" t="s">
        <v>3449</v>
      </c>
      <c r="AE1299">
        <v>1</v>
      </c>
    </row>
    <row r="1300" spans="1:31">
      <c r="A1300">
        <v>5250496</v>
      </c>
      <c r="B1300">
        <v>5204944</v>
      </c>
      <c r="C1300">
        <v>900228989</v>
      </c>
      <c r="D1300" t="s">
        <v>3436</v>
      </c>
      <c r="E1300" t="s">
        <v>1737</v>
      </c>
      <c r="F1300" t="s">
        <v>3437</v>
      </c>
      <c r="G1300" s="95">
        <v>45456</v>
      </c>
      <c r="H1300" s="95">
        <v>45484</v>
      </c>
      <c r="I1300" s="95">
        <v>45484</v>
      </c>
      <c r="J1300" s="95">
        <v>45503</v>
      </c>
      <c r="K1300" t="s">
        <v>3435</v>
      </c>
      <c r="L1300" s="95">
        <v>45456</v>
      </c>
      <c r="M1300" s="95">
        <v>45484</v>
      </c>
      <c r="N1300" s="95">
        <v>45484</v>
      </c>
      <c r="O1300" s="95">
        <v>45503</v>
      </c>
      <c r="P1300" t="s">
        <v>3435</v>
      </c>
      <c r="Q1300" t="s">
        <v>3435</v>
      </c>
      <c r="R1300" t="s">
        <v>3435</v>
      </c>
      <c r="S1300">
        <v>853283</v>
      </c>
      <c r="T1300">
        <v>853283</v>
      </c>
      <c r="U1300">
        <v>0</v>
      </c>
      <c r="V1300">
        <v>0</v>
      </c>
      <c r="W1300">
        <v>17066</v>
      </c>
      <c r="X1300">
        <v>853283</v>
      </c>
      <c r="Y1300">
        <v>836217</v>
      </c>
      <c r="Z1300">
        <v>0</v>
      </c>
      <c r="AA1300">
        <v>0</v>
      </c>
      <c r="AB1300">
        <v>0</v>
      </c>
      <c r="AC1300">
        <v>1</v>
      </c>
      <c r="AD1300" t="s">
        <v>3487</v>
      </c>
      <c r="AE1300">
        <v>1</v>
      </c>
    </row>
    <row r="1301" spans="1:31">
      <c r="A1301">
        <v>5301885</v>
      </c>
      <c r="B1301" t="s">
        <v>3435</v>
      </c>
      <c r="C1301">
        <v>900228989</v>
      </c>
      <c r="D1301" t="s">
        <v>3436</v>
      </c>
      <c r="E1301" t="s">
        <v>1641</v>
      </c>
      <c r="F1301" t="s">
        <v>3438</v>
      </c>
      <c r="G1301" s="95">
        <v>45456</v>
      </c>
      <c r="H1301" s="95">
        <v>45559</v>
      </c>
      <c r="I1301" s="95">
        <v>45566</v>
      </c>
      <c r="J1301" t="s">
        <v>3435</v>
      </c>
      <c r="K1301" s="95">
        <v>45574</v>
      </c>
      <c r="L1301" s="95">
        <v>45456</v>
      </c>
      <c r="M1301" s="95">
        <v>45559</v>
      </c>
      <c r="N1301" s="95">
        <v>45566</v>
      </c>
      <c r="O1301" t="s">
        <v>3435</v>
      </c>
      <c r="P1301" s="95">
        <v>45574</v>
      </c>
      <c r="Q1301" t="s">
        <v>3435</v>
      </c>
      <c r="R1301" t="s">
        <v>3800</v>
      </c>
      <c r="S1301">
        <v>1020904</v>
      </c>
      <c r="T1301">
        <v>1020904</v>
      </c>
      <c r="U1301">
        <v>0</v>
      </c>
      <c r="V1301">
        <v>0</v>
      </c>
      <c r="W1301">
        <v>0</v>
      </c>
      <c r="X1301">
        <v>0</v>
      </c>
      <c r="Y1301">
        <v>0</v>
      </c>
      <c r="Z1301">
        <v>0</v>
      </c>
      <c r="AA1301">
        <v>0</v>
      </c>
      <c r="AB1301">
        <v>1020904</v>
      </c>
      <c r="AC1301" t="s">
        <v>3435</v>
      </c>
      <c r="AD1301" t="s">
        <v>3435</v>
      </c>
      <c r="AE1301">
        <v>1</v>
      </c>
    </row>
    <row r="1302" spans="1:31">
      <c r="A1302">
        <v>5250294</v>
      </c>
      <c r="B1302">
        <v>5200425</v>
      </c>
      <c r="C1302">
        <v>900228989</v>
      </c>
      <c r="D1302" t="s">
        <v>3436</v>
      </c>
      <c r="E1302" t="s">
        <v>1661</v>
      </c>
      <c r="F1302" t="s">
        <v>3437</v>
      </c>
      <c r="G1302" s="95">
        <v>45456</v>
      </c>
      <c r="H1302" s="95">
        <v>45484</v>
      </c>
      <c r="I1302" s="95">
        <v>45484</v>
      </c>
      <c r="J1302" s="95">
        <v>45498</v>
      </c>
      <c r="K1302" t="s">
        <v>3435</v>
      </c>
      <c r="L1302" s="95">
        <v>45456</v>
      </c>
      <c r="M1302" s="95">
        <v>45484</v>
      </c>
      <c r="N1302" s="95">
        <v>45484</v>
      </c>
      <c r="O1302" s="95">
        <v>45498</v>
      </c>
      <c r="P1302" t="s">
        <v>3435</v>
      </c>
      <c r="Q1302" t="s">
        <v>3435</v>
      </c>
      <c r="R1302" t="s">
        <v>3435</v>
      </c>
      <c r="S1302">
        <v>4511528</v>
      </c>
      <c r="T1302">
        <v>4173529</v>
      </c>
      <c r="U1302">
        <v>0</v>
      </c>
      <c r="V1302">
        <v>337999</v>
      </c>
      <c r="W1302">
        <v>90231</v>
      </c>
      <c r="X1302">
        <v>4173529</v>
      </c>
      <c r="Y1302">
        <v>4083298</v>
      </c>
      <c r="Z1302">
        <v>0</v>
      </c>
      <c r="AA1302">
        <v>0</v>
      </c>
      <c r="AB1302">
        <v>0</v>
      </c>
      <c r="AC1302">
        <v>1</v>
      </c>
      <c r="AD1302" t="s">
        <v>3449</v>
      </c>
      <c r="AE1302">
        <v>1</v>
      </c>
    </row>
    <row r="1303" spans="1:31">
      <c r="A1303">
        <v>5250495</v>
      </c>
      <c r="B1303">
        <v>5204943</v>
      </c>
      <c r="C1303">
        <v>900228989</v>
      </c>
      <c r="D1303" t="s">
        <v>3436</v>
      </c>
      <c r="E1303" t="s">
        <v>1716</v>
      </c>
      <c r="F1303" t="s">
        <v>3437</v>
      </c>
      <c r="G1303" s="95">
        <v>45456</v>
      </c>
      <c r="H1303" s="95">
        <v>45484</v>
      </c>
      <c r="I1303" s="95">
        <v>45484</v>
      </c>
      <c r="J1303" s="95">
        <v>45503</v>
      </c>
      <c r="K1303" t="s">
        <v>3435</v>
      </c>
      <c r="L1303" s="95">
        <v>45456</v>
      </c>
      <c r="M1303" s="95">
        <v>45484</v>
      </c>
      <c r="N1303" s="95">
        <v>45484</v>
      </c>
      <c r="O1303" s="95">
        <v>45503</v>
      </c>
      <c r="P1303" t="s">
        <v>3435</v>
      </c>
      <c r="Q1303" t="s">
        <v>3435</v>
      </c>
      <c r="R1303" t="s">
        <v>3435</v>
      </c>
      <c r="S1303">
        <v>516353</v>
      </c>
      <c r="T1303">
        <v>516353</v>
      </c>
      <c r="U1303">
        <v>0</v>
      </c>
      <c r="V1303">
        <v>0</v>
      </c>
      <c r="W1303">
        <v>10327</v>
      </c>
      <c r="X1303">
        <v>516353</v>
      </c>
      <c r="Y1303">
        <v>506026</v>
      </c>
      <c r="Z1303">
        <v>0</v>
      </c>
      <c r="AA1303">
        <v>0</v>
      </c>
      <c r="AB1303">
        <v>0</v>
      </c>
      <c r="AC1303">
        <v>1</v>
      </c>
      <c r="AD1303" t="s">
        <v>3487</v>
      </c>
      <c r="AE1303">
        <v>1</v>
      </c>
    </row>
    <row r="1304" spans="1:31">
      <c r="A1304">
        <v>5250293</v>
      </c>
      <c r="B1304">
        <v>5189186</v>
      </c>
      <c r="C1304">
        <v>900228989</v>
      </c>
      <c r="D1304" t="s">
        <v>3436</v>
      </c>
      <c r="E1304" t="s">
        <v>1649</v>
      </c>
      <c r="F1304" t="s">
        <v>3437</v>
      </c>
      <c r="G1304" s="95">
        <v>45456</v>
      </c>
      <c r="H1304" s="95">
        <v>45484</v>
      </c>
      <c r="I1304" s="95">
        <v>45484</v>
      </c>
      <c r="J1304" s="95">
        <v>45496</v>
      </c>
      <c r="K1304" t="s">
        <v>3435</v>
      </c>
      <c r="L1304" s="95">
        <v>45456</v>
      </c>
      <c r="M1304" s="95">
        <v>45484</v>
      </c>
      <c r="N1304" s="95">
        <v>45484</v>
      </c>
      <c r="O1304" s="95">
        <v>45496</v>
      </c>
      <c r="P1304" t="s">
        <v>3435</v>
      </c>
      <c r="Q1304" t="s">
        <v>3435</v>
      </c>
      <c r="R1304" t="s">
        <v>3435</v>
      </c>
      <c r="S1304">
        <v>2191015</v>
      </c>
      <c r="T1304">
        <v>2191015</v>
      </c>
      <c r="U1304">
        <v>0</v>
      </c>
      <c r="V1304">
        <v>0</v>
      </c>
      <c r="W1304">
        <v>43820</v>
      </c>
      <c r="X1304">
        <v>2191015</v>
      </c>
      <c r="Y1304">
        <v>2147195</v>
      </c>
      <c r="Z1304">
        <v>0</v>
      </c>
      <c r="AA1304">
        <v>0</v>
      </c>
      <c r="AB1304">
        <v>0</v>
      </c>
      <c r="AC1304">
        <v>1</v>
      </c>
      <c r="AD1304" t="s">
        <v>3449</v>
      </c>
      <c r="AE1304">
        <v>1</v>
      </c>
    </row>
    <row r="1305" spans="1:31">
      <c r="A1305">
        <v>5250292</v>
      </c>
      <c r="B1305">
        <v>5200426</v>
      </c>
      <c r="C1305">
        <v>900228989</v>
      </c>
      <c r="D1305" t="s">
        <v>3436</v>
      </c>
      <c r="E1305" t="s">
        <v>1663</v>
      </c>
      <c r="F1305" t="s">
        <v>3437</v>
      </c>
      <c r="G1305" s="95">
        <v>45456</v>
      </c>
      <c r="H1305" s="95">
        <v>45484</v>
      </c>
      <c r="I1305" s="95">
        <v>45484</v>
      </c>
      <c r="J1305" s="95">
        <v>45498</v>
      </c>
      <c r="K1305" t="s">
        <v>3435</v>
      </c>
      <c r="L1305" s="95">
        <v>45456</v>
      </c>
      <c r="M1305" s="95">
        <v>45484</v>
      </c>
      <c r="N1305" s="95">
        <v>45484</v>
      </c>
      <c r="O1305" s="95">
        <v>45498</v>
      </c>
      <c r="P1305" t="s">
        <v>3435</v>
      </c>
      <c r="Q1305" t="s">
        <v>3435</v>
      </c>
      <c r="R1305" t="s">
        <v>3435</v>
      </c>
      <c r="S1305">
        <v>5331765</v>
      </c>
      <c r="T1305">
        <v>4994065</v>
      </c>
      <c r="U1305">
        <v>0</v>
      </c>
      <c r="V1305">
        <v>337700</v>
      </c>
      <c r="W1305">
        <v>106635</v>
      </c>
      <c r="X1305">
        <v>4994065</v>
      </c>
      <c r="Y1305">
        <v>4887430</v>
      </c>
      <c r="Z1305">
        <v>0</v>
      </c>
      <c r="AA1305">
        <v>0</v>
      </c>
      <c r="AB1305">
        <v>0</v>
      </c>
      <c r="AC1305">
        <v>1</v>
      </c>
      <c r="AD1305" t="s">
        <v>3449</v>
      </c>
      <c r="AE1305">
        <v>1</v>
      </c>
    </row>
    <row r="1306" spans="1:31">
      <c r="A1306">
        <v>5250945</v>
      </c>
      <c r="B1306">
        <v>5221169</v>
      </c>
      <c r="C1306">
        <v>900228989</v>
      </c>
      <c r="D1306" t="s">
        <v>3436</v>
      </c>
      <c r="E1306" t="s">
        <v>1915</v>
      </c>
      <c r="F1306" t="s">
        <v>3437</v>
      </c>
      <c r="G1306" s="95">
        <v>45456</v>
      </c>
      <c r="H1306" s="95">
        <v>45484</v>
      </c>
      <c r="I1306" s="95">
        <v>45485</v>
      </c>
      <c r="J1306" s="95">
        <v>45552</v>
      </c>
      <c r="K1306" t="s">
        <v>3435</v>
      </c>
      <c r="L1306" s="95">
        <v>45456</v>
      </c>
      <c r="M1306" s="95">
        <v>45484</v>
      </c>
      <c r="N1306" s="95">
        <v>45485</v>
      </c>
      <c r="O1306" s="95">
        <v>45552</v>
      </c>
      <c r="P1306" t="s">
        <v>3435</v>
      </c>
      <c r="Q1306" t="s">
        <v>3435</v>
      </c>
      <c r="R1306" t="s">
        <v>3435</v>
      </c>
      <c r="S1306">
        <v>877639</v>
      </c>
      <c r="T1306">
        <v>877639</v>
      </c>
      <c r="U1306">
        <v>0</v>
      </c>
      <c r="V1306">
        <v>0</v>
      </c>
      <c r="W1306">
        <v>17553</v>
      </c>
      <c r="X1306">
        <v>877639</v>
      </c>
      <c r="Y1306">
        <v>860086</v>
      </c>
      <c r="Z1306">
        <v>0</v>
      </c>
      <c r="AA1306">
        <v>0</v>
      </c>
      <c r="AB1306">
        <v>0</v>
      </c>
      <c r="AC1306">
        <v>1</v>
      </c>
      <c r="AD1306" t="s">
        <v>3487</v>
      </c>
      <c r="AE1306">
        <v>1</v>
      </c>
    </row>
    <row r="1307" spans="1:31">
      <c r="A1307">
        <v>5250291</v>
      </c>
      <c r="B1307">
        <v>5189178</v>
      </c>
      <c r="C1307">
        <v>900228989</v>
      </c>
      <c r="D1307" t="s">
        <v>3436</v>
      </c>
      <c r="E1307" t="s">
        <v>1646</v>
      </c>
      <c r="F1307" t="s">
        <v>3437</v>
      </c>
      <c r="G1307" s="95">
        <v>45456</v>
      </c>
      <c r="H1307" s="95">
        <v>45484</v>
      </c>
      <c r="I1307" s="95">
        <v>45484</v>
      </c>
      <c r="J1307" s="95">
        <v>45496</v>
      </c>
      <c r="K1307" t="s">
        <v>3435</v>
      </c>
      <c r="L1307" s="95">
        <v>45456</v>
      </c>
      <c r="M1307" s="95">
        <v>45484</v>
      </c>
      <c r="N1307" s="95">
        <v>45484</v>
      </c>
      <c r="O1307" s="95">
        <v>45496</v>
      </c>
      <c r="P1307" t="s">
        <v>3435</v>
      </c>
      <c r="Q1307" t="s">
        <v>3435</v>
      </c>
      <c r="R1307" t="s">
        <v>3435</v>
      </c>
      <c r="S1307">
        <v>2053458</v>
      </c>
      <c r="T1307">
        <v>1817358</v>
      </c>
      <c r="U1307">
        <v>0</v>
      </c>
      <c r="V1307">
        <v>236100</v>
      </c>
      <c r="W1307">
        <v>41069</v>
      </c>
      <c r="X1307">
        <v>1817358</v>
      </c>
      <c r="Y1307">
        <v>1776289</v>
      </c>
      <c r="Z1307">
        <v>0</v>
      </c>
      <c r="AA1307">
        <v>0</v>
      </c>
      <c r="AB1307">
        <v>0</v>
      </c>
      <c r="AC1307">
        <v>1</v>
      </c>
      <c r="AD1307" t="s">
        <v>3449</v>
      </c>
      <c r="AE1307">
        <v>1</v>
      </c>
    </row>
    <row r="1308" spans="1:31">
      <c r="A1308">
        <v>5250290</v>
      </c>
      <c r="B1308">
        <v>5200428</v>
      </c>
      <c r="C1308">
        <v>900228989</v>
      </c>
      <c r="D1308" t="s">
        <v>3436</v>
      </c>
      <c r="E1308" t="s">
        <v>1656</v>
      </c>
      <c r="F1308" t="s">
        <v>3451</v>
      </c>
      <c r="G1308" s="95">
        <v>45456</v>
      </c>
      <c r="H1308" s="95">
        <v>45484</v>
      </c>
      <c r="I1308" s="95">
        <v>45484</v>
      </c>
      <c r="J1308" s="95">
        <v>45498</v>
      </c>
      <c r="K1308" t="s">
        <v>3435</v>
      </c>
      <c r="L1308" s="95">
        <v>45456</v>
      </c>
      <c r="M1308" s="95">
        <v>45484</v>
      </c>
      <c r="N1308" s="95">
        <v>45484</v>
      </c>
      <c r="O1308" s="95">
        <v>45498</v>
      </c>
      <c r="P1308" t="s">
        <v>3435</v>
      </c>
      <c r="Q1308" t="s">
        <v>3435</v>
      </c>
      <c r="R1308" t="s">
        <v>3435</v>
      </c>
      <c r="S1308">
        <v>3687398</v>
      </c>
      <c r="T1308">
        <v>3349698</v>
      </c>
      <c r="U1308">
        <v>0</v>
      </c>
      <c r="V1308">
        <v>337700</v>
      </c>
      <c r="W1308">
        <v>73738</v>
      </c>
      <c r="X1308">
        <v>3349184</v>
      </c>
      <c r="Y1308">
        <v>3275446</v>
      </c>
      <c r="Z1308">
        <v>0</v>
      </c>
      <c r="AA1308">
        <v>514</v>
      </c>
      <c r="AB1308">
        <v>0</v>
      </c>
      <c r="AC1308">
        <v>1</v>
      </c>
      <c r="AD1308" t="s">
        <v>3449</v>
      </c>
      <c r="AE1308">
        <v>1</v>
      </c>
    </row>
    <row r="1309" spans="1:31">
      <c r="A1309">
        <v>5250494</v>
      </c>
      <c r="B1309">
        <v>5202664</v>
      </c>
      <c r="C1309">
        <v>900228989</v>
      </c>
      <c r="D1309" t="s">
        <v>3436</v>
      </c>
      <c r="E1309" t="s">
        <v>1698</v>
      </c>
      <c r="F1309" t="s">
        <v>3437</v>
      </c>
      <c r="G1309" s="95">
        <v>45456</v>
      </c>
      <c r="H1309" s="95">
        <v>45484</v>
      </c>
      <c r="I1309" s="95">
        <v>45484</v>
      </c>
      <c r="J1309" s="95">
        <v>45499</v>
      </c>
      <c r="K1309" t="s">
        <v>3435</v>
      </c>
      <c r="L1309" s="95">
        <v>45456</v>
      </c>
      <c r="M1309" s="95">
        <v>45484</v>
      </c>
      <c r="N1309" s="95">
        <v>45484</v>
      </c>
      <c r="O1309" s="95">
        <v>45499</v>
      </c>
      <c r="P1309" t="s">
        <v>3435</v>
      </c>
      <c r="Q1309" t="s">
        <v>3435</v>
      </c>
      <c r="R1309" t="s">
        <v>3435</v>
      </c>
      <c r="S1309">
        <v>322902</v>
      </c>
      <c r="T1309">
        <v>322902</v>
      </c>
      <c r="U1309">
        <v>0</v>
      </c>
      <c r="V1309">
        <v>0</v>
      </c>
      <c r="W1309">
        <v>6458</v>
      </c>
      <c r="X1309">
        <v>322902</v>
      </c>
      <c r="Y1309">
        <v>316444</v>
      </c>
      <c r="Z1309">
        <v>0</v>
      </c>
      <c r="AA1309">
        <v>0</v>
      </c>
      <c r="AB1309">
        <v>0</v>
      </c>
      <c r="AC1309">
        <v>1</v>
      </c>
      <c r="AD1309" t="s">
        <v>3487</v>
      </c>
      <c r="AE1309">
        <v>1</v>
      </c>
    </row>
    <row r="1310" spans="1:31">
      <c r="A1310">
        <v>5250946</v>
      </c>
      <c r="B1310">
        <v>5205007</v>
      </c>
      <c r="C1310">
        <v>900228989</v>
      </c>
      <c r="D1310" t="s">
        <v>3436</v>
      </c>
      <c r="E1310" t="s">
        <v>1926</v>
      </c>
      <c r="F1310" t="s">
        <v>3437</v>
      </c>
      <c r="G1310" s="95">
        <v>45456</v>
      </c>
      <c r="H1310" s="95">
        <v>45484</v>
      </c>
      <c r="I1310" s="95">
        <v>45485</v>
      </c>
      <c r="J1310" s="95">
        <v>45503</v>
      </c>
      <c r="K1310" t="s">
        <v>3435</v>
      </c>
      <c r="L1310" s="95">
        <v>45456</v>
      </c>
      <c r="M1310" s="95">
        <v>45484</v>
      </c>
      <c r="N1310" s="95">
        <v>45485</v>
      </c>
      <c r="O1310" s="95">
        <v>45503</v>
      </c>
      <c r="P1310" t="s">
        <v>3435</v>
      </c>
      <c r="Q1310" t="s">
        <v>3435</v>
      </c>
      <c r="R1310" t="s">
        <v>3435</v>
      </c>
      <c r="S1310">
        <v>4450611</v>
      </c>
      <c r="T1310">
        <v>4450611</v>
      </c>
      <c r="U1310">
        <v>0</v>
      </c>
      <c r="V1310">
        <v>0</v>
      </c>
      <c r="W1310">
        <v>89012</v>
      </c>
      <c r="X1310">
        <v>4450611</v>
      </c>
      <c r="Y1310">
        <v>4361599</v>
      </c>
      <c r="Z1310">
        <v>0</v>
      </c>
      <c r="AA1310">
        <v>0</v>
      </c>
      <c r="AB1310">
        <v>0</v>
      </c>
      <c r="AC1310">
        <v>1</v>
      </c>
      <c r="AD1310" t="s">
        <v>3487</v>
      </c>
      <c r="AE1310">
        <v>1</v>
      </c>
    </row>
    <row r="1311" spans="1:31">
      <c r="A1311">
        <v>5250781</v>
      </c>
      <c r="B1311">
        <v>5189171</v>
      </c>
      <c r="C1311">
        <v>900228989</v>
      </c>
      <c r="D1311" t="s">
        <v>3436</v>
      </c>
      <c r="E1311" t="s">
        <v>1869</v>
      </c>
      <c r="F1311" t="s">
        <v>3437</v>
      </c>
      <c r="G1311" s="95">
        <v>45456</v>
      </c>
      <c r="H1311" s="95">
        <v>45484</v>
      </c>
      <c r="I1311" s="95">
        <v>45484</v>
      </c>
      <c r="J1311" s="95">
        <v>45496</v>
      </c>
      <c r="K1311" t="s">
        <v>3435</v>
      </c>
      <c r="L1311" s="95">
        <v>45456</v>
      </c>
      <c r="M1311" s="95">
        <v>45484</v>
      </c>
      <c r="N1311" s="95">
        <v>45484</v>
      </c>
      <c r="O1311" s="95">
        <v>45496</v>
      </c>
      <c r="P1311" t="s">
        <v>3435</v>
      </c>
      <c r="Q1311" t="s">
        <v>3435</v>
      </c>
      <c r="R1311" t="s">
        <v>3435</v>
      </c>
      <c r="S1311">
        <v>1782597</v>
      </c>
      <c r="T1311">
        <v>1782597</v>
      </c>
      <c r="U1311">
        <v>0</v>
      </c>
      <c r="V1311">
        <v>0</v>
      </c>
      <c r="W1311">
        <v>35652</v>
      </c>
      <c r="X1311">
        <v>1782597</v>
      </c>
      <c r="Y1311">
        <v>1746945</v>
      </c>
      <c r="Z1311">
        <v>0</v>
      </c>
      <c r="AA1311">
        <v>0</v>
      </c>
      <c r="AB1311">
        <v>0</v>
      </c>
      <c r="AC1311">
        <v>1</v>
      </c>
      <c r="AD1311" t="s">
        <v>3449</v>
      </c>
      <c r="AE1311">
        <v>1</v>
      </c>
    </row>
    <row r="1312" spans="1:31">
      <c r="A1312">
        <v>5250493</v>
      </c>
      <c r="B1312">
        <v>5241790</v>
      </c>
      <c r="C1312">
        <v>900228989</v>
      </c>
      <c r="D1312" t="s">
        <v>3436</v>
      </c>
      <c r="E1312" t="s">
        <v>1691</v>
      </c>
      <c r="F1312" t="s">
        <v>3437</v>
      </c>
      <c r="G1312" s="95">
        <v>45456</v>
      </c>
      <c r="H1312" s="95">
        <v>45484</v>
      </c>
      <c r="I1312" s="95">
        <v>45484</v>
      </c>
      <c r="J1312" s="95">
        <v>45592</v>
      </c>
      <c r="K1312" t="s">
        <v>3435</v>
      </c>
      <c r="L1312" s="95">
        <v>45456</v>
      </c>
      <c r="M1312" s="95">
        <v>45484</v>
      </c>
      <c r="N1312" s="95">
        <v>45484</v>
      </c>
      <c r="O1312" s="95">
        <v>45592</v>
      </c>
      <c r="P1312" t="s">
        <v>3435</v>
      </c>
      <c r="Q1312" t="s">
        <v>3435</v>
      </c>
      <c r="R1312" t="s">
        <v>3435</v>
      </c>
      <c r="S1312">
        <v>255137</v>
      </c>
      <c r="T1312">
        <v>255137</v>
      </c>
      <c r="U1312">
        <v>0</v>
      </c>
      <c r="V1312">
        <v>0</v>
      </c>
      <c r="W1312">
        <v>5103</v>
      </c>
      <c r="X1312">
        <v>255137</v>
      </c>
      <c r="Y1312">
        <v>250034</v>
      </c>
      <c r="Z1312">
        <v>0</v>
      </c>
      <c r="AA1312">
        <v>0</v>
      </c>
      <c r="AB1312">
        <v>0</v>
      </c>
      <c r="AC1312">
        <v>1</v>
      </c>
      <c r="AD1312" t="s">
        <v>3526</v>
      </c>
      <c r="AE1312">
        <v>1</v>
      </c>
    </row>
    <row r="1313" spans="1:31">
      <c r="A1313">
        <v>5250289</v>
      </c>
      <c r="B1313">
        <v>5189175</v>
      </c>
      <c r="C1313">
        <v>900228989</v>
      </c>
      <c r="D1313" t="s">
        <v>3436</v>
      </c>
      <c r="E1313" t="s">
        <v>1645</v>
      </c>
      <c r="F1313" t="s">
        <v>3451</v>
      </c>
      <c r="G1313" s="95">
        <v>45456</v>
      </c>
      <c r="H1313" s="95">
        <v>45484</v>
      </c>
      <c r="I1313" s="95">
        <v>45484</v>
      </c>
      <c r="J1313" s="95">
        <v>45496</v>
      </c>
      <c r="K1313" t="s">
        <v>3435</v>
      </c>
      <c r="L1313" s="95">
        <v>45456</v>
      </c>
      <c r="M1313" s="95">
        <v>45484</v>
      </c>
      <c r="N1313" s="95">
        <v>45484</v>
      </c>
      <c r="O1313" s="95">
        <v>45496</v>
      </c>
      <c r="P1313" t="s">
        <v>3435</v>
      </c>
      <c r="Q1313" t="s">
        <v>3435</v>
      </c>
      <c r="R1313" t="s">
        <v>3435</v>
      </c>
      <c r="S1313">
        <v>2035767</v>
      </c>
      <c r="T1313">
        <v>2035767</v>
      </c>
      <c r="U1313">
        <v>0</v>
      </c>
      <c r="V1313">
        <v>0</v>
      </c>
      <c r="W1313">
        <v>40662</v>
      </c>
      <c r="X1313">
        <v>2033113</v>
      </c>
      <c r="Y1313">
        <v>1992451</v>
      </c>
      <c r="Z1313">
        <v>0</v>
      </c>
      <c r="AA1313">
        <v>2654</v>
      </c>
      <c r="AB1313">
        <v>0</v>
      </c>
      <c r="AC1313">
        <v>1</v>
      </c>
      <c r="AD1313" t="s">
        <v>3449</v>
      </c>
      <c r="AE1313">
        <v>1</v>
      </c>
    </row>
    <row r="1314" spans="1:31">
      <c r="A1314">
        <v>5250492</v>
      </c>
      <c r="B1314">
        <v>5204942</v>
      </c>
      <c r="C1314">
        <v>900228989</v>
      </c>
      <c r="D1314" t="s">
        <v>3436</v>
      </c>
      <c r="E1314" t="s">
        <v>1751</v>
      </c>
      <c r="F1314" t="s">
        <v>3437</v>
      </c>
      <c r="G1314" s="95">
        <v>45456</v>
      </c>
      <c r="H1314" s="95">
        <v>45484</v>
      </c>
      <c r="I1314" s="95">
        <v>45484</v>
      </c>
      <c r="J1314" s="95">
        <v>45503</v>
      </c>
      <c r="K1314" t="s">
        <v>3435</v>
      </c>
      <c r="L1314" s="95">
        <v>45456</v>
      </c>
      <c r="M1314" s="95">
        <v>45484</v>
      </c>
      <c r="N1314" s="95">
        <v>45484</v>
      </c>
      <c r="O1314" s="95">
        <v>45503</v>
      </c>
      <c r="P1314" t="s">
        <v>3435</v>
      </c>
      <c r="Q1314" t="s">
        <v>3435</v>
      </c>
      <c r="R1314" t="s">
        <v>3435</v>
      </c>
      <c r="S1314">
        <v>2661598</v>
      </c>
      <c r="T1314">
        <v>2661598</v>
      </c>
      <c r="U1314">
        <v>0</v>
      </c>
      <c r="V1314">
        <v>0</v>
      </c>
      <c r="W1314">
        <v>53232</v>
      </c>
      <c r="X1314">
        <v>2661598</v>
      </c>
      <c r="Y1314">
        <v>2608366</v>
      </c>
      <c r="Z1314">
        <v>0</v>
      </c>
      <c r="AA1314">
        <v>0</v>
      </c>
      <c r="AB1314">
        <v>0</v>
      </c>
      <c r="AC1314">
        <v>1</v>
      </c>
      <c r="AD1314" t="s">
        <v>3487</v>
      </c>
      <c r="AE1314">
        <v>1</v>
      </c>
    </row>
    <row r="1315" spans="1:31">
      <c r="A1315">
        <v>5277084</v>
      </c>
      <c r="B1315">
        <v>5223251</v>
      </c>
      <c r="C1315">
        <v>900228989</v>
      </c>
      <c r="D1315" t="s">
        <v>3436</v>
      </c>
      <c r="E1315" t="s">
        <v>1874</v>
      </c>
      <c r="F1315" t="s">
        <v>3451</v>
      </c>
      <c r="G1315" s="95">
        <v>45456</v>
      </c>
      <c r="H1315" s="95">
        <v>45532</v>
      </c>
      <c r="I1315" s="95">
        <v>45537</v>
      </c>
      <c r="J1315" s="95">
        <v>45554</v>
      </c>
      <c r="K1315" t="s">
        <v>3435</v>
      </c>
      <c r="L1315" s="95">
        <v>45456</v>
      </c>
      <c r="M1315" s="95">
        <v>45532</v>
      </c>
      <c r="N1315" s="95">
        <v>45537</v>
      </c>
      <c r="O1315" s="95">
        <v>45554</v>
      </c>
      <c r="P1315" t="s">
        <v>3435</v>
      </c>
      <c r="Q1315" t="s">
        <v>3435</v>
      </c>
      <c r="R1315" t="s">
        <v>3435</v>
      </c>
      <c r="S1315">
        <v>5795456</v>
      </c>
      <c r="T1315">
        <v>5795456</v>
      </c>
      <c r="U1315">
        <v>0</v>
      </c>
      <c r="V1315">
        <v>0</v>
      </c>
      <c r="W1315">
        <v>114794</v>
      </c>
      <c r="X1315">
        <v>5739696</v>
      </c>
      <c r="Y1315">
        <v>5624902</v>
      </c>
      <c r="Z1315">
        <v>0</v>
      </c>
      <c r="AA1315">
        <v>55760</v>
      </c>
      <c r="AB1315">
        <v>0</v>
      </c>
      <c r="AC1315">
        <v>1</v>
      </c>
      <c r="AD1315" t="s">
        <v>3449</v>
      </c>
      <c r="AE1315">
        <v>1</v>
      </c>
    </row>
    <row r="1316" spans="1:31">
      <c r="A1316">
        <v>5107001</v>
      </c>
      <c r="B1316" t="s">
        <v>3435</v>
      </c>
      <c r="C1316">
        <v>900228989</v>
      </c>
      <c r="D1316" t="s">
        <v>3436</v>
      </c>
      <c r="E1316" t="s">
        <v>744</v>
      </c>
      <c r="F1316" t="s">
        <v>3438</v>
      </c>
      <c r="G1316" s="95">
        <v>45243</v>
      </c>
      <c r="H1316" s="95">
        <v>45244</v>
      </c>
      <c r="I1316" s="95">
        <v>45294</v>
      </c>
      <c r="J1316" t="s">
        <v>3435</v>
      </c>
      <c r="K1316" s="95">
        <v>45305</v>
      </c>
      <c r="L1316" s="95">
        <v>45243</v>
      </c>
      <c r="M1316" s="95">
        <v>45244</v>
      </c>
      <c r="N1316" s="95">
        <v>45294</v>
      </c>
      <c r="O1316" t="s">
        <v>3435</v>
      </c>
      <c r="P1316" s="95">
        <v>45305</v>
      </c>
      <c r="Q1316" t="s">
        <v>3435</v>
      </c>
      <c r="R1316" t="s">
        <v>3801</v>
      </c>
      <c r="S1316">
        <v>75000</v>
      </c>
      <c r="T1316">
        <v>75000</v>
      </c>
      <c r="U1316">
        <v>0</v>
      </c>
      <c r="V1316">
        <v>0</v>
      </c>
      <c r="W1316">
        <v>0</v>
      </c>
      <c r="X1316">
        <v>0</v>
      </c>
      <c r="Y1316">
        <v>0</v>
      </c>
      <c r="Z1316">
        <v>0</v>
      </c>
      <c r="AA1316">
        <v>0</v>
      </c>
      <c r="AB1316">
        <v>75000</v>
      </c>
      <c r="AC1316" t="s">
        <v>3435</v>
      </c>
      <c r="AD1316" t="s">
        <v>3435</v>
      </c>
      <c r="AE1316">
        <v>1</v>
      </c>
    </row>
    <row r="1317" spans="1:31">
      <c r="A1317">
        <v>5250491</v>
      </c>
      <c r="B1317">
        <v>5208139</v>
      </c>
      <c r="C1317">
        <v>900228989</v>
      </c>
      <c r="D1317" t="s">
        <v>3436</v>
      </c>
      <c r="E1317" t="s">
        <v>1708</v>
      </c>
      <c r="F1317" t="s">
        <v>3437</v>
      </c>
      <c r="G1317" s="95">
        <v>45456</v>
      </c>
      <c r="H1317" s="95">
        <v>45484</v>
      </c>
      <c r="I1317" s="95">
        <v>45484</v>
      </c>
      <c r="J1317" s="95">
        <v>45516</v>
      </c>
      <c r="K1317" t="s">
        <v>3435</v>
      </c>
      <c r="L1317" s="95">
        <v>45456</v>
      </c>
      <c r="M1317" s="95">
        <v>45484</v>
      </c>
      <c r="N1317" s="95">
        <v>45484</v>
      </c>
      <c r="O1317" s="95">
        <v>45516</v>
      </c>
      <c r="P1317" t="s">
        <v>3435</v>
      </c>
      <c r="Q1317" t="s">
        <v>3435</v>
      </c>
      <c r="R1317" t="s">
        <v>3435</v>
      </c>
      <c r="S1317">
        <v>371813</v>
      </c>
      <c r="T1317">
        <v>371813</v>
      </c>
      <c r="U1317">
        <v>0</v>
      </c>
      <c r="V1317">
        <v>0</v>
      </c>
      <c r="W1317">
        <v>7436</v>
      </c>
      <c r="X1317">
        <v>371813</v>
      </c>
      <c r="Y1317">
        <v>364377</v>
      </c>
      <c r="Z1317">
        <v>0</v>
      </c>
      <c r="AA1317">
        <v>0</v>
      </c>
      <c r="AB1317">
        <v>0</v>
      </c>
      <c r="AC1317">
        <v>1</v>
      </c>
      <c r="AD1317" t="s">
        <v>3526</v>
      </c>
      <c r="AE1317">
        <v>1</v>
      </c>
    </row>
    <row r="1318" spans="1:31">
      <c r="A1318">
        <v>5250288</v>
      </c>
      <c r="B1318">
        <v>5208962</v>
      </c>
      <c r="C1318">
        <v>900228989</v>
      </c>
      <c r="D1318" t="s">
        <v>3436</v>
      </c>
      <c r="E1318" t="s">
        <v>1654</v>
      </c>
      <c r="F1318" t="s">
        <v>3451</v>
      </c>
      <c r="G1318" s="95">
        <v>45456</v>
      </c>
      <c r="H1318" s="95">
        <v>45484</v>
      </c>
      <c r="I1318" s="95">
        <v>45484</v>
      </c>
      <c r="J1318" s="95">
        <v>45519</v>
      </c>
      <c r="K1318" t="s">
        <v>3435</v>
      </c>
      <c r="L1318" s="95">
        <v>45456</v>
      </c>
      <c r="M1318" s="95">
        <v>45484</v>
      </c>
      <c r="N1318" s="95">
        <v>45484</v>
      </c>
      <c r="O1318" s="95">
        <v>45519</v>
      </c>
      <c r="P1318" t="s">
        <v>3435</v>
      </c>
      <c r="Q1318" t="s">
        <v>3435</v>
      </c>
      <c r="R1318" t="s">
        <v>3435</v>
      </c>
      <c r="S1318">
        <v>3556032</v>
      </c>
      <c r="T1318">
        <v>153074</v>
      </c>
      <c r="U1318">
        <v>0</v>
      </c>
      <c r="V1318">
        <v>0</v>
      </c>
      <c r="W1318">
        <v>0</v>
      </c>
      <c r="X1318">
        <v>0</v>
      </c>
      <c r="Y1318">
        <v>0</v>
      </c>
      <c r="Z1318">
        <v>0</v>
      </c>
      <c r="AA1318">
        <v>153074</v>
      </c>
      <c r="AB1318">
        <v>0</v>
      </c>
      <c r="AC1318">
        <v>2</v>
      </c>
      <c r="AD1318" t="s">
        <v>3452</v>
      </c>
      <c r="AE1318">
        <v>1</v>
      </c>
    </row>
    <row r="1319" spans="1:31">
      <c r="A1319">
        <v>5107002</v>
      </c>
      <c r="B1319">
        <v>5093710</v>
      </c>
      <c r="C1319">
        <v>900228989</v>
      </c>
      <c r="D1319" t="s">
        <v>3436</v>
      </c>
      <c r="E1319" t="s">
        <v>684</v>
      </c>
      <c r="F1319" t="s">
        <v>3451</v>
      </c>
      <c r="G1319" s="95">
        <v>45243</v>
      </c>
      <c r="H1319" s="95">
        <v>45244</v>
      </c>
      <c r="I1319" s="95">
        <v>45294</v>
      </c>
      <c r="J1319" s="95">
        <v>45311</v>
      </c>
      <c r="K1319" t="s">
        <v>3435</v>
      </c>
      <c r="L1319" s="95">
        <v>45243</v>
      </c>
      <c r="M1319" s="95">
        <v>45244</v>
      </c>
      <c r="N1319" s="95">
        <v>45294</v>
      </c>
      <c r="O1319" s="95">
        <v>45311</v>
      </c>
      <c r="P1319" t="s">
        <v>3435</v>
      </c>
      <c r="Q1319" t="s">
        <v>3435</v>
      </c>
      <c r="R1319" t="s">
        <v>3435</v>
      </c>
      <c r="S1319">
        <v>66900</v>
      </c>
      <c r="T1319">
        <v>62800</v>
      </c>
      <c r="U1319">
        <v>0</v>
      </c>
      <c r="V1319">
        <v>4100</v>
      </c>
      <c r="W1319">
        <v>0</v>
      </c>
      <c r="X1319">
        <v>50900</v>
      </c>
      <c r="Y1319">
        <v>50900</v>
      </c>
      <c r="Z1319">
        <v>0</v>
      </c>
      <c r="AA1319">
        <v>11900</v>
      </c>
      <c r="AB1319">
        <v>0</v>
      </c>
      <c r="AC1319">
        <v>1</v>
      </c>
      <c r="AD1319" t="s">
        <v>3449</v>
      </c>
      <c r="AE1319">
        <v>1</v>
      </c>
    </row>
    <row r="1320" spans="1:31">
      <c r="A1320">
        <v>5250490</v>
      </c>
      <c r="B1320">
        <v>5202663</v>
      </c>
      <c r="C1320">
        <v>900228989</v>
      </c>
      <c r="D1320" t="s">
        <v>3436</v>
      </c>
      <c r="E1320" t="s">
        <v>1695</v>
      </c>
      <c r="F1320" t="s">
        <v>3437</v>
      </c>
      <c r="G1320" s="95">
        <v>45456</v>
      </c>
      <c r="H1320" s="95">
        <v>45484</v>
      </c>
      <c r="I1320" s="95">
        <v>45484</v>
      </c>
      <c r="J1320" s="95">
        <v>45499</v>
      </c>
      <c r="K1320" t="s">
        <v>3435</v>
      </c>
      <c r="L1320" s="95">
        <v>45456</v>
      </c>
      <c r="M1320" s="95">
        <v>45484</v>
      </c>
      <c r="N1320" s="95">
        <v>45484</v>
      </c>
      <c r="O1320" s="95">
        <v>45499</v>
      </c>
      <c r="P1320" t="s">
        <v>3435</v>
      </c>
      <c r="Q1320" t="s">
        <v>3435</v>
      </c>
      <c r="R1320" t="s">
        <v>3435</v>
      </c>
      <c r="S1320">
        <v>294310</v>
      </c>
      <c r="T1320">
        <v>294310</v>
      </c>
      <c r="U1320">
        <v>0</v>
      </c>
      <c r="V1320">
        <v>0</v>
      </c>
      <c r="W1320">
        <v>5886</v>
      </c>
      <c r="X1320">
        <v>294310</v>
      </c>
      <c r="Y1320">
        <v>288424</v>
      </c>
      <c r="Z1320">
        <v>0</v>
      </c>
      <c r="AA1320">
        <v>0</v>
      </c>
      <c r="AB1320">
        <v>0</v>
      </c>
      <c r="AC1320">
        <v>1</v>
      </c>
      <c r="AD1320" t="s">
        <v>3487</v>
      </c>
      <c r="AE1320">
        <v>1</v>
      </c>
    </row>
    <row r="1321" spans="1:31">
      <c r="A1321">
        <v>5250947</v>
      </c>
      <c r="B1321">
        <v>5202702</v>
      </c>
      <c r="C1321">
        <v>900228989</v>
      </c>
      <c r="D1321" t="s">
        <v>3436</v>
      </c>
      <c r="E1321" t="s">
        <v>1887</v>
      </c>
      <c r="F1321" t="s">
        <v>3437</v>
      </c>
      <c r="G1321" s="95">
        <v>45456</v>
      </c>
      <c r="H1321" s="95">
        <v>45484</v>
      </c>
      <c r="I1321" s="95">
        <v>45485</v>
      </c>
      <c r="J1321" s="95">
        <v>45499</v>
      </c>
      <c r="K1321" t="s">
        <v>3435</v>
      </c>
      <c r="L1321" s="95">
        <v>45456</v>
      </c>
      <c r="M1321" s="95">
        <v>45484</v>
      </c>
      <c r="N1321" s="95">
        <v>45485</v>
      </c>
      <c r="O1321" s="95">
        <v>45499</v>
      </c>
      <c r="P1321" t="s">
        <v>3435</v>
      </c>
      <c r="Q1321" t="s">
        <v>3435</v>
      </c>
      <c r="R1321" t="s">
        <v>3435</v>
      </c>
      <c r="S1321">
        <v>345037</v>
      </c>
      <c r="T1321">
        <v>345037</v>
      </c>
      <c r="U1321">
        <v>0</v>
      </c>
      <c r="V1321">
        <v>0</v>
      </c>
      <c r="W1321">
        <v>6901</v>
      </c>
      <c r="X1321">
        <v>345037</v>
      </c>
      <c r="Y1321">
        <v>338136</v>
      </c>
      <c r="Z1321">
        <v>0</v>
      </c>
      <c r="AA1321">
        <v>0</v>
      </c>
      <c r="AB1321">
        <v>0</v>
      </c>
      <c r="AC1321">
        <v>1</v>
      </c>
      <c r="AD1321" t="s">
        <v>3487</v>
      </c>
      <c r="AE1321">
        <v>1</v>
      </c>
    </row>
    <row r="1322" spans="1:31">
      <c r="A1322">
        <v>5250489</v>
      </c>
      <c r="B1322">
        <v>5204941</v>
      </c>
      <c r="C1322">
        <v>900228989</v>
      </c>
      <c r="D1322" t="s">
        <v>3436</v>
      </c>
      <c r="E1322" t="s">
        <v>1724</v>
      </c>
      <c r="F1322" t="s">
        <v>3437</v>
      </c>
      <c r="G1322" s="95">
        <v>45456</v>
      </c>
      <c r="H1322" s="95">
        <v>45484</v>
      </c>
      <c r="I1322" s="95">
        <v>45484</v>
      </c>
      <c r="J1322" s="95">
        <v>45503</v>
      </c>
      <c r="K1322" t="s">
        <v>3435</v>
      </c>
      <c r="L1322" s="95">
        <v>45456</v>
      </c>
      <c r="M1322" s="95">
        <v>45484</v>
      </c>
      <c r="N1322" s="95">
        <v>45484</v>
      </c>
      <c r="O1322" s="95">
        <v>45503</v>
      </c>
      <c r="P1322" t="s">
        <v>3435</v>
      </c>
      <c r="Q1322" t="s">
        <v>3435</v>
      </c>
      <c r="R1322" t="s">
        <v>3435</v>
      </c>
      <c r="S1322">
        <v>633013</v>
      </c>
      <c r="T1322">
        <v>633013</v>
      </c>
      <c r="U1322">
        <v>0</v>
      </c>
      <c r="V1322">
        <v>0</v>
      </c>
      <c r="W1322">
        <v>12660</v>
      </c>
      <c r="X1322">
        <v>633013</v>
      </c>
      <c r="Y1322">
        <v>620353</v>
      </c>
      <c r="Z1322">
        <v>0</v>
      </c>
      <c r="AA1322">
        <v>0</v>
      </c>
      <c r="AB1322">
        <v>0</v>
      </c>
      <c r="AC1322">
        <v>1</v>
      </c>
      <c r="AD1322" t="s">
        <v>3487</v>
      </c>
      <c r="AE1322">
        <v>1</v>
      </c>
    </row>
    <row r="1323" spans="1:31">
      <c r="A1323">
        <v>5107005</v>
      </c>
      <c r="B1323">
        <v>5093707</v>
      </c>
      <c r="C1323">
        <v>900228989</v>
      </c>
      <c r="D1323" t="s">
        <v>3436</v>
      </c>
      <c r="E1323" t="s">
        <v>685</v>
      </c>
      <c r="F1323" t="s">
        <v>3451</v>
      </c>
      <c r="G1323" s="95">
        <v>45243</v>
      </c>
      <c r="H1323" s="95">
        <v>45244</v>
      </c>
      <c r="I1323" s="95">
        <v>45294</v>
      </c>
      <c r="J1323" s="95">
        <v>45311</v>
      </c>
      <c r="K1323" t="s">
        <v>3435</v>
      </c>
      <c r="L1323" s="95">
        <v>45243</v>
      </c>
      <c r="M1323" s="95">
        <v>45244</v>
      </c>
      <c r="N1323" s="95">
        <v>45294</v>
      </c>
      <c r="O1323" s="95">
        <v>45311</v>
      </c>
      <c r="P1323" t="s">
        <v>3435</v>
      </c>
      <c r="Q1323" t="s">
        <v>3435</v>
      </c>
      <c r="R1323" t="s">
        <v>3435</v>
      </c>
      <c r="S1323">
        <v>66900</v>
      </c>
      <c r="T1323">
        <v>62800</v>
      </c>
      <c r="U1323">
        <v>0</v>
      </c>
      <c r="V1323">
        <v>4100</v>
      </c>
      <c r="W1323">
        <v>0</v>
      </c>
      <c r="X1323">
        <v>50900</v>
      </c>
      <c r="Y1323">
        <v>50900</v>
      </c>
      <c r="Z1323">
        <v>0</v>
      </c>
      <c r="AA1323">
        <v>11900</v>
      </c>
      <c r="AB1323">
        <v>0</v>
      </c>
      <c r="AC1323">
        <v>1</v>
      </c>
      <c r="AD1323" t="s">
        <v>3449</v>
      </c>
      <c r="AE1323">
        <v>1</v>
      </c>
    </row>
    <row r="1324" spans="1:31">
      <c r="A1324">
        <v>5250488</v>
      </c>
      <c r="B1324">
        <v>5204940</v>
      </c>
      <c r="C1324">
        <v>900228989</v>
      </c>
      <c r="D1324" t="s">
        <v>3436</v>
      </c>
      <c r="E1324" t="s">
        <v>1733</v>
      </c>
      <c r="F1324" t="s">
        <v>3437</v>
      </c>
      <c r="G1324" s="95">
        <v>45457</v>
      </c>
      <c r="H1324" s="95">
        <v>45484</v>
      </c>
      <c r="I1324" s="95">
        <v>45484</v>
      </c>
      <c r="J1324" s="95">
        <v>45503</v>
      </c>
      <c r="K1324" t="s">
        <v>3435</v>
      </c>
      <c r="L1324" s="95">
        <v>45457</v>
      </c>
      <c r="M1324" s="95">
        <v>45484</v>
      </c>
      <c r="N1324" s="95">
        <v>45484</v>
      </c>
      <c r="O1324" s="95">
        <v>45503</v>
      </c>
      <c r="P1324" t="s">
        <v>3435</v>
      </c>
      <c r="Q1324" t="s">
        <v>3435</v>
      </c>
      <c r="R1324" t="s">
        <v>3435</v>
      </c>
      <c r="S1324">
        <v>809479</v>
      </c>
      <c r="T1324">
        <v>809479</v>
      </c>
      <c r="U1324">
        <v>0</v>
      </c>
      <c r="V1324">
        <v>0</v>
      </c>
      <c r="W1324">
        <v>16190</v>
      </c>
      <c r="X1324">
        <v>809479</v>
      </c>
      <c r="Y1324">
        <v>793289</v>
      </c>
      <c r="Z1324">
        <v>0</v>
      </c>
      <c r="AA1324">
        <v>0</v>
      </c>
      <c r="AB1324">
        <v>0</v>
      </c>
      <c r="AC1324">
        <v>1</v>
      </c>
      <c r="AD1324" t="s">
        <v>3487</v>
      </c>
      <c r="AE1324">
        <v>1</v>
      </c>
    </row>
    <row r="1325" spans="1:31">
      <c r="A1325">
        <v>5250487</v>
      </c>
      <c r="B1325">
        <v>5200154</v>
      </c>
      <c r="C1325">
        <v>900228989</v>
      </c>
      <c r="D1325" t="s">
        <v>3436</v>
      </c>
      <c r="E1325" t="s">
        <v>1678</v>
      </c>
      <c r="F1325" t="s">
        <v>3437</v>
      </c>
      <c r="G1325" s="95">
        <v>45457</v>
      </c>
      <c r="H1325" s="95">
        <v>45484</v>
      </c>
      <c r="I1325" s="95">
        <v>45484</v>
      </c>
      <c r="J1325" s="95">
        <v>45497</v>
      </c>
      <c r="K1325" t="s">
        <v>3435</v>
      </c>
      <c r="L1325" s="95">
        <v>45457</v>
      </c>
      <c r="M1325" s="95">
        <v>45484</v>
      </c>
      <c r="N1325" s="95">
        <v>45484</v>
      </c>
      <c r="O1325" s="95">
        <v>45497</v>
      </c>
      <c r="P1325" t="s">
        <v>3435</v>
      </c>
      <c r="Q1325" t="s">
        <v>3435</v>
      </c>
      <c r="R1325" t="s">
        <v>3435</v>
      </c>
      <c r="S1325">
        <v>132954</v>
      </c>
      <c r="T1325">
        <v>132954</v>
      </c>
      <c r="U1325">
        <v>0</v>
      </c>
      <c r="V1325">
        <v>0</v>
      </c>
      <c r="W1325">
        <v>0</v>
      </c>
      <c r="X1325">
        <v>132954</v>
      </c>
      <c r="Y1325">
        <v>132954</v>
      </c>
      <c r="Z1325">
        <v>0</v>
      </c>
      <c r="AA1325">
        <v>0</v>
      </c>
      <c r="AB1325">
        <v>0</v>
      </c>
      <c r="AC1325">
        <v>1</v>
      </c>
      <c r="AD1325" t="s">
        <v>3487</v>
      </c>
      <c r="AE1325">
        <v>1</v>
      </c>
    </row>
    <row r="1326" spans="1:31">
      <c r="A1326">
        <v>5250486</v>
      </c>
      <c r="B1326">
        <v>5204938</v>
      </c>
      <c r="C1326">
        <v>900228989</v>
      </c>
      <c r="D1326" t="s">
        <v>3436</v>
      </c>
      <c r="E1326" t="s">
        <v>1742</v>
      </c>
      <c r="F1326" t="s">
        <v>3437</v>
      </c>
      <c r="G1326" s="95">
        <v>45457</v>
      </c>
      <c r="H1326" s="95">
        <v>45484</v>
      </c>
      <c r="I1326" s="95">
        <v>45484</v>
      </c>
      <c r="J1326" s="95">
        <v>45503</v>
      </c>
      <c r="K1326" t="s">
        <v>3435</v>
      </c>
      <c r="L1326" s="95">
        <v>45457</v>
      </c>
      <c r="M1326" s="95">
        <v>45484</v>
      </c>
      <c r="N1326" s="95">
        <v>45484</v>
      </c>
      <c r="O1326" s="95">
        <v>45503</v>
      </c>
      <c r="P1326" t="s">
        <v>3435</v>
      </c>
      <c r="Q1326" t="s">
        <v>3435</v>
      </c>
      <c r="R1326" t="s">
        <v>3435</v>
      </c>
      <c r="S1326">
        <v>1037632</v>
      </c>
      <c r="T1326">
        <v>1037632</v>
      </c>
      <c r="U1326">
        <v>0</v>
      </c>
      <c r="V1326">
        <v>0</v>
      </c>
      <c r="W1326">
        <v>20753</v>
      </c>
      <c r="X1326">
        <v>1037632</v>
      </c>
      <c r="Y1326">
        <v>1016879</v>
      </c>
      <c r="Z1326">
        <v>0</v>
      </c>
      <c r="AA1326">
        <v>0</v>
      </c>
      <c r="AB1326">
        <v>0</v>
      </c>
      <c r="AC1326">
        <v>1</v>
      </c>
      <c r="AD1326" t="s">
        <v>3487</v>
      </c>
      <c r="AE1326">
        <v>1</v>
      </c>
    </row>
    <row r="1327" spans="1:31">
      <c r="A1327">
        <v>5250485</v>
      </c>
      <c r="B1327">
        <v>5204936</v>
      </c>
      <c r="C1327">
        <v>900228989</v>
      </c>
      <c r="D1327" t="s">
        <v>3436</v>
      </c>
      <c r="E1327" t="s">
        <v>1741</v>
      </c>
      <c r="F1327" t="s">
        <v>3437</v>
      </c>
      <c r="G1327" s="95">
        <v>45457</v>
      </c>
      <c r="H1327" s="95">
        <v>45484</v>
      </c>
      <c r="I1327" s="95">
        <v>45484</v>
      </c>
      <c r="J1327" s="95">
        <v>45503</v>
      </c>
      <c r="K1327" t="s">
        <v>3435</v>
      </c>
      <c r="L1327" s="95">
        <v>45457</v>
      </c>
      <c r="M1327" s="95">
        <v>45484</v>
      </c>
      <c r="N1327" s="95">
        <v>45484</v>
      </c>
      <c r="O1327" s="95">
        <v>45503</v>
      </c>
      <c r="P1327" t="s">
        <v>3435</v>
      </c>
      <c r="Q1327" t="s">
        <v>3435</v>
      </c>
      <c r="R1327" t="s">
        <v>3435</v>
      </c>
      <c r="S1327">
        <v>1033070</v>
      </c>
      <c r="T1327">
        <v>1033070</v>
      </c>
      <c r="U1327">
        <v>0</v>
      </c>
      <c r="V1327">
        <v>0</v>
      </c>
      <c r="W1327">
        <v>20661</v>
      </c>
      <c r="X1327">
        <v>1033070</v>
      </c>
      <c r="Y1327">
        <v>1012409</v>
      </c>
      <c r="Z1327">
        <v>0</v>
      </c>
      <c r="AA1327">
        <v>0</v>
      </c>
      <c r="AB1327">
        <v>0</v>
      </c>
      <c r="AC1327">
        <v>1</v>
      </c>
      <c r="AD1327" t="s">
        <v>3487</v>
      </c>
      <c r="AE1327">
        <v>1</v>
      </c>
    </row>
    <row r="1328" spans="1:31">
      <c r="A1328">
        <v>5250484</v>
      </c>
      <c r="B1328">
        <v>5202662</v>
      </c>
      <c r="C1328">
        <v>900228989</v>
      </c>
      <c r="D1328" t="s">
        <v>3436</v>
      </c>
      <c r="E1328" t="s">
        <v>1704</v>
      </c>
      <c r="F1328" t="s">
        <v>3437</v>
      </c>
      <c r="G1328" s="95">
        <v>45457</v>
      </c>
      <c r="H1328" s="95">
        <v>45484</v>
      </c>
      <c r="I1328" s="95">
        <v>45484</v>
      </c>
      <c r="J1328" s="95">
        <v>45499</v>
      </c>
      <c r="K1328" t="s">
        <v>3435</v>
      </c>
      <c r="L1328" s="95">
        <v>45457</v>
      </c>
      <c r="M1328" s="95">
        <v>45484</v>
      </c>
      <c r="N1328" s="95">
        <v>45484</v>
      </c>
      <c r="O1328" s="95">
        <v>45499</v>
      </c>
      <c r="P1328" t="s">
        <v>3435</v>
      </c>
      <c r="Q1328" t="s">
        <v>3435</v>
      </c>
      <c r="R1328" t="s">
        <v>3435</v>
      </c>
      <c r="S1328">
        <v>349824</v>
      </c>
      <c r="T1328">
        <v>349824</v>
      </c>
      <c r="U1328">
        <v>0</v>
      </c>
      <c r="V1328">
        <v>0</v>
      </c>
      <c r="W1328">
        <v>6996</v>
      </c>
      <c r="X1328">
        <v>349824</v>
      </c>
      <c r="Y1328">
        <v>342828</v>
      </c>
      <c r="Z1328">
        <v>0</v>
      </c>
      <c r="AA1328">
        <v>0</v>
      </c>
      <c r="AB1328">
        <v>0</v>
      </c>
      <c r="AC1328">
        <v>1</v>
      </c>
      <c r="AD1328" t="s">
        <v>3487</v>
      </c>
      <c r="AE1328">
        <v>1</v>
      </c>
    </row>
    <row r="1329" spans="1:31">
      <c r="A1329">
        <v>5107004</v>
      </c>
      <c r="B1329">
        <v>5093708</v>
      </c>
      <c r="C1329">
        <v>900228989</v>
      </c>
      <c r="D1329" t="s">
        <v>3436</v>
      </c>
      <c r="E1329" t="s">
        <v>686</v>
      </c>
      <c r="F1329" t="s">
        <v>3451</v>
      </c>
      <c r="G1329" s="95">
        <v>45243</v>
      </c>
      <c r="H1329" s="95">
        <v>45244</v>
      </c>
      <c r="I1329" s="95">
        <v>45294</v>
      </c>
      <c r="J1329" s="95">
        <v>45311</v>
      </c>
      <c r="K1329" t="s">
        <v>3435</v>
      </c>
      <c r="L1329" s="95">
        <v>45243</v>
      </c>
      <c r="M1329" s="95">
        <v>45244</v>
      </c>
      <c r="N1329" s="95">
        <v>45294</v>
      </c>
      <c r="O1329" s="95">
        <v>45311</v>
      </c>
      <c r="P1329" t="s">
        <v>3435</v>
      </c>
      <c r="Q1329" t="s">
        <v>3435</v>
      </c>
      <c r="R1329" t="s">
        <v>3435</v>
      </c>
      <c r="S1329">
        <v>66900</v>
      </c>
      <c r="T1329">
        <v>62800</v>
      </c>
      <c r="U1329">
        <v>0</v>
      </c>
      <c r="V1329">
        <v>4100</v>
      </c>
      <c r="W1329">
        <v>0</v>
      </c>
      <c r="X1329">
        <v>50900</v>
      </c>
      <c r="Y1329">
        <v>50900</v>
      </c>
      <c r="Z1329">
        <v>0</v>
      </c>
      <c r="AA1329">
        <v>11900</v>
      </c>
      <c r="AB1329">
        <v>0</v>
      </c>
      <c r="AC1329">
        <v>1</v>
      </c>
      <c r="AD1329" t="s">
        <v>3449</v>
      </c>
      <c r="AE1329">
        <v>1</v>
      </c>
    </row>
    <row r="1330" spans="1:31">
      <c r="A1330">
        <v>5107012</v>
      </c>
      <c r="B1330">
        <v>5093701</v>
      </c>
      <c r="C1330">
        <v>900228989</v>
      </c>
      <c r="D1330" t="s">
        <v>3436</v>
      </c>
      <c r="E1330" t="s">
        <v>687</v>
      </c>
      <c r="F1330" t="s">
        <v>3451</v>
      </c>
      <c r="G1330" s="95">
        <v>45243</v>
      </c>
      <c r="H1330" s="95">
        <v>45244</v>
      </c>
      <c r="I1330" s="95">
        <v>45294</v>
      </c>
      <c r="J1330" s="95">
        <v>45311</v>
      </c>
      <c r="K1330" t="s">
        <v>3435</v>
      </c>
      <c r="L1330" s="95">
        <v>45243</v>
      </c>
      <c r="M1330" s="95">
        <v>45244</v>
      </c>
      <c r="N1330" s="95">
        <v>45294</v>
      </c>
      <c r="O1330" s="95">
        <v>45311</v>
      </c>
      <c r="P1330" t="s">
        <v>3435</v>
      </c>
      <c r="Q1330" t="s">
        <v>3435</v>
      </c>
      <c r="R1330" t="s">
        <v>3435</v>
      </c>
      <c r="S1330">
        <v>66900</v>
      </c>
      <c r="T1330">
        <v>62800</v>
      </c>
      <c r="U1330">
        <v>0</v>
      </c>
      <c r="V1330">
        <v>4100</v>
      </c>
      <c r="W1330">
        <v>0</v>
      </c>
      <c r="X1330">
        <v>50900</v>
      </c>
      <c r="Y1330">
        <v>50900</v>
      </c>
      <c r="Z1330">
        <v>0</v>
      </c>
      <c r="AA1330">
        <v>11900</v>
      </c>
      <c r="AB1330">
        <v>0</v>
      </c>
      <c r="AC1330">
        <v>1</v>
      </c>
      <c r="AD1330" t="s">
        <v>3449</v>
      </c>
      <c r="AE1330">
        <v>1</v>
      </c>
    </row>
    <row r="1331" spans="1:31">
      <c r="A1331">
        <v>5301866</v>
      </c>
      <c r="B1331" t="s">
        <v>3435</v>
      </c>
      <c r="C1331">
        <v>900228989</v>
      </c>
      <c r="D1331" t="s">
        <v>3436</v>
      </c>
      <c r="E1331" t="s">
        <v>1665</v>
      </c>
      <c r="F1331" t="s">
        <v>3438</v>
      </c>
      <c r="G1331" s="95">
        <v>45457</v>
      </c>
      <c r="H1331" s="95">
        <v>45559</v>
      </c>
      <c r="I1331" s="95">
        <v>45566</v>
      </c>
      <c r="J1331" t="s">
        <v>3435</v>
      </c>
      <c r="K1331" s="95">
        <v>45591</v>
      </c>
      <c r="L1331" s="95">
        <v>45457</v>
      </c>
      <c r="M1331" s="95">
        <v>45559</v>
      </c>
      <c r="N1331" s="95">
        <v>45566</v>
      </c>
      <c r="O1331" t="s">
        <v>3435</v>
      </c>
      <c r="P1331" s="95">
        <v>45591</v>
      </c>
      <c r="Q1331" t="s">
        <v>3435</v>
      </c>
      <c r="R1331" t="s">
        <v>3802</v>
      </c>
      <c r="S1331">
        <v>7649391</v>
      </c>
      <c r="T1331">
        <v>7649391</v>
      </c>
      <c r="U1331">
        <v>0</v>
      </c>
      <c r="V1331">
        <v>0</v>
      </c>
      <c r="W1331">
        <v>0</v>
      </c>
      <c r="X1331">
        <v>0</v>
      </c>
      <c r="Y1331">
        <v>0</v>
      </c>
      <c r="Z1331">
        <v>0</v>
      </c>
      <c r="AA1331">
        <v>0</v>
      </c>
      <c r="AB1331">
        <v>7649391</v>
      </c>
      <c r="AC1331" t="s">
        <v>3435</v>
      </c>
      <c r="AD1331" t="s">
        <v>3435</v>
      </c>
      <c r="AE1331">
        <v>1</v>
      </c>
    </row>
    <row r="1332" spans="1:31">
      <c r="A1332">
        <v>5107008</v>
      </c>
      <c r="B1332">
        <v>5093704</v>
      </c>
      <c r="C1332">
        <v>900228989</v>
      </c>
      <c r="D1332" t="s">
        <v>3436</v>
      </c>
      <c r="E1332" t="s">
        <v>688</v>
      </c>
      <c r="F1332" t="s">
        <v>3451</v>
      </c>
      <c r="G1332" s="95">
        <v>45243</v>
      </c>
      <c r="H1332" s="95">
        <v>45244</v>
      </c>
      <c r="I1332" s="95">
        <v>45294</v>
      </c>
      <c r="J1332" s="95">
        <v>45311</v>
      </c>
      <c r="K1332" t="s">
        <v>3435</v>
      </c>
      <c r="L1332" s="95">
        <v>45243</v>
      </c>
      <c r="M1332" s="95">
        <v>45244</v>
      </c>
      <c r="N1332" s="95">
        <v>45294</v>
      </c>
      <c r="O1332" s="95">
        <v>45311</v>
      </c>
      <c r="P1332" t="s">
        <v>3435</v>
      </c>
      <c r="Q1332" t="s">
        <v>3435</v>
      </c>
      <c r="R1332" t="s">
        <v>3435</v>
      </c>
      <c r="S1332">
        <v>66900</v>
      </c>
      <c r="T1332">
        <v>62800</v>
      </c>
      <c r="U1332">
        <v>0</v>
      </c>
      <c r="V1332">
        <v>4100</v>
      </c>
      <c r="W1332">
        <v>0</v>
      </c>
      <c r="X1332">
        <v>50900</v>
      </c>
      <c r="Y1332">
        <v>50900</v>
      </c>
      <c r="Z1332">
        <v>0</v>
      </c>
      <c r="AA1332">
        <v>11900</v>
      </c>
      <c r="AB1332">
        <v>0</v>
      </c>
      <c r="AC1332">
        <v>1</v>
      </c>
      <c r="AD1332" t="s">
        <v>3449</v>
      </c>
      <c r="AE1332">
        <v>1</v>
      </c>
    </row>
    <row r="1333" spans="1:31">
      <c r="A1333">
        <v>5250483</v>
      </c>
      <c r="B1333">
        <v>5202661</v>
      </c>
      <c r="C1333">
        <v>900228989</v>
      </c>
      <c r="D1333" t="s">
        <v>3436</v>
      </c>
      <c r="E1333" t="s">
        <v>1712</v>
      </c>
      <c r="F1333" t="s">
        <v>3437</v>
      </c>
      <c r="G1333" s="95">
        <v>45457</v>
      </c>
      <c r="H1333" s="95">
        <v>45484</v>
      </c>
      <c r="I1333" s="95">
        <v>45484</v>
      </c>
      <c r="J1333" s="95">
        <v>45499</v>
      </c>
      <c r="K1333" t="s">
        <v>3435</v>
      </c>
      <c r="L1333" s="95">
        <v>45457</v>
      </c>
      <c r="M1333" s="95">
        <v>45484</v>
      </c>
      <c r="N1333" s="95">
        <v>45484</v>
      </c>
      <c r="O1333" s="95">
        <v>45499</v>
      </c>
      <c r="P1333" t="s">
        <v>3435</v>
      </c>
      <c r="Q1333" t="s">
        <v>3435</v>
      </c>
      <c r="R1333" t="s">
        <v>3435</v>
      </c>
      <c r="S1333">
        <v>443520</v>
      </c>
      <c r="T1333">
        <v>443520</v>
      </c>
      <c r="U1333">
        <v>0</v>
      </c>
      <c r="V1333">
        <v>0</v>
      </c>
      <c r="W1333">
        <v>8870</v>
      </c>
      <c r="X1333">
        <v>443520</v>
      </c>
      <c r="Y1333">
        <v>434650</v>
      </c>
      <c r="Z1333">
        <v>0</v>
      </c>
      <c r="AA1333">
        <v>0</v>
      </c>
      <c r="AB1333">
        <v>0</v>
      </c>
      <c r="AC1333">
        <v>1</v>
      </c>
      <c r="AD1333" t="s">
        <v>3487</v>
      </c>
      <c r="AE1333">
        <v>1</v>
      </c>
    </row>
    <row r="1334" spans="1:31">
      <c r="A1334">
        <v>5107009</v>
      </c>
      <c r="B1334">
        <v>5093703</v>
      </c>
      <c r="C1334">
        <v>900228989</v>
      </c>
      <c r="D1334" t="s">
        <v>3436</v>
      </c>
      <c r="E1334" t="s">
        <v>689</v>
      </c>
      <c r="F1334" t="s">
        <v>3451</v>
      </c>
      <c r="G1334" s="95">
        <v>45243</v>
      </c>
      <c r="H1334" s="95">
        <v>45244</v>
      </c>
      <c r="I1334" s="95">
        <v>45294</v>
      </c>
      <c r="J1334" s="95">
        <v>45311</v>
      </c>
      <c r="K1334" t="s">
        <v>3435</v>
      </c>
      <c r="L1334" s="95">
        <v>45243</v>
      </c>
      <c r="M1334" s="95">
        <v>45244</v>
      </c>
      <c r="N1334" s="95">
        <v>45294</v>
      </c>
      <c r="O1334" s="95">
        <v>45311</v>
      </c>
      <c r="P1334" t="s">
        <v>3435</v>
      </c>
      <c r="Q1334" t="s">
        <v>3435</v>
      </c>
      <c r="R1334" t="s">
        <v>3435</v>
      </c>
      <c r="S1334">
        <v>66900</v>
      </c>
      <c r="T1334">
        <v>62800</v>
      </c>
      <c r="U1334">
        <v>0</v>
      </c>
      <c r="V1334">
        <v>4100</v>
      </c>
      <c r="W1334">
        <v>0</v>
      </c>
      <c r="X1334">
        <v>50900</v>
      </c>
      <c r="Y1334">
        <v>50900</v>
      </c>
      <c r="Z1334">
        <v>0</v>
      </c>
      <c r="AA1334">
        <v>11900</v>
      </c>
      <c r="AB1334">
        <v>0</v>
      </c>
      <c r="AC1334">
        <v>1</v>
      </c>
      <c r="AD1334" t="s">
        <v>3449</v>
      </c>
      <c r="AE1334">
        <v>1</v>
      </c>
    </row>
    <row r="1335" spans="1:31">
      <c r="A1335">
        <v>5250482</v>
      </c>
      <c r="B1335">
        <v>5200153</v>
      </c>
      <c r="C1335">
        <v>900228989</v>
      </c>
      <c r="D1335" t="s">
        <v>3436</v>
      </c>
      <c r="E1335" t="s">
        <v>1687</v>
      </c>
      <c r="F1335" t="s">
        <v>3437</v>
      </c>
      <c r="G1335" s="95">
        <v>45457</v>
      </c>
      <c r="H1335" s="95">
        <v>45484</v>
      </c>
      <c r="I1335" s="95">
        <v>45484</v>
      </c>
      <c r="J1335" s="95">
        <v>45497</v>
      </c>
      <c r="K1335" t="s">
        <v>3435</v>
      </c>
      <c r="L1335" s="95">
        <v>45457</v>
      </c>
      <c r="M1335" s="95">
        <v>45484</v>
      </c>
      <c r="N1335" s="95">
        <v>45484</v>
      </c>
      <c r="O1335" s="95">
        <v>45497</v>
      </c>
      <c r="P1335" t="s">
        <v>3435</v>
      </c>
      <c r="Q1335" t="s">
        <v>3435</v>
      </c>
      <c r="R1335" t="s">
        <v>3435</v>
      </c>
      <c r="S1335">
        <v>216211</v>
      </c>
      <c r="T1335">
        <v>216211</v>
      </c>
      <c r="U1335">
        <v>0</v>
      </c>
      <c r="V1335">
        <v>0</v>
      </c>
      <c r="W1335">
        <v>4324</v>
      </c>
      <c r="X1335">
        <v>216211</v>
      </c>
      <c r="Y1335">
        <v>211887</v>
      </c>
      <c r="Z1335">
        <v>0</v>
      </c>
      <c r="AA1335">
        <v>0</v>
      </c>
      <c r="AB1335">
        <v>0</v>
      </c>
      <c r="AC1335">
        <v>1</v>
      </c>
      <c r="AD1335" t="s">
        <v>3487</v>
      </c>
      <c r="AE1335">
        <v>1</v>
      </c>
    </row>
    <row r="1336" spans="1:31">
      <c r="A1336">
        <v>5250948</v>
      </c>
      <c r="B1336">
        <v>5205008</v>
      </c>
      <c r="C1336">
        <v>900228989</v>
      </c>
      <c r="D1336" t="s">
        <v>3436</v>
      </c>
      <c r="E1336" t="s">
        <v>1910</v>
      </c>
      <c r="F1336" t="s">
        <v>3437</v>
      </c>
      <c r="G1336" s="95">
        <v>45457</v>
      </c>
      <c r="H1336" s="95">
        <v>45484</v>
      </c>
      <c r="I1336" s="95">
        <v>45485</v>
      </c>
      <c r="J1336" s="95">
        <v>45503</v>
      </c>
      <c r="K1336" t="s">
        <v>3435</v>
      </c>
      <c r="L1336" s="95">
        <v>45457</v>
      </c>
      <c r="M1336" s="95">
        <v>45484</v>
      </c>
      <c r="N1336" s="95">
        <v>45485</v>
      </c>
      <c r="O1336" s="95">
        <v>45503</v>
      </c>
      <c r="P1336" t="s">
        <v>3435</v>
      </c>
      <c r="Q1336" t="s">
        <v>3435</v>
      </c>
      <c r="R1336" t="s">
        <v>3435</v>
      </c>
      <c r="S1336">
        <v>847470</v>
      </c>
      <c r="T1336">
        <v>847470</v>
      </c>
      <c r="U1336">
        <v>0</v>
      </c>
      <c r="V1336">
        <v>0</v>
      </c>
      <c r="W1336">
        <v>16949</v>
      </c>
      <c r="X1336">
        <v>847470</v>
      </c>
      <c r="Y1336">
        <v>830521</v>
      </c>
      <c r="Z1336">
        <v>0</v>
      </c>
      <c r="AA1336">
        <v>0</v>
      </c>
      <c r="AB1336">
        <v>0</v>
      </c>
      <c r="AC1336">
        <v>1</v>
      </c>
      <c r="AD1336" t="s">
        <v>3487</v>
      </c>
      <c r="AE1336">
        <v>1</v>
      </c>
    </row>
    <row r="1337" spans="1:31">
      <c r="A1337">
        <v>5250480</v>
      </c>
      <c r="B1337">
        <v>5204935</v>
      </c>
      <c r="C1337">
        <v>900228989</v>
      </c>
      <c r="D1337" t="s">
        <v>3436</v>
      </c>
      <c r="E1337" t="s">
        <v>1721</v>
      </c>
      <c r="F1337" t="s">
        <v>3437</v>
      </c>
      <c r="G1337" s="95">
        <v>45457</v>
      </c>
      <c r="H1337" s="95">
        <v>45484</v>
      </c>
      <c r="I1337" s="95">
        <v>45484</v>
      </c>
      <c r="J1337" s="95">
        <v>45503</v>
      </c>
      <c r="K1337" t="s">
        <v>3435</v>
      </c>
      <c r="L1337" s="95">
        <v>45457</v>
      </c>
      <c r="M1337" s="95">
        <v>45484</v>
      </c>
      <c r="N1337" s="95">
        <v>45484</v>
      </c>
      <c r="O1337" s="95">
        <v>45503</v>
      </c>
      <c r="P1337" t="s">
        <v>3435</v>
      </c>
      <c r="Q1337" t="s">
        <v>3435</v>
      </c>
      <c r="R1337" t="s">
        <v>3435</v>
      </c>
      <c r="S1337">
        <v>586485</v>
      </c>
      <c r="T1337">
        <v>586485</v>
      </c>
      <c r="U1337">
        <v>0</v>
      </c>
      <c r="V1337">
        <v>0</v>
      </c>
      <c r="W1337">
        <v>11730</v>
      </c>
      <c r="X1337">
        <v>586485</v>
      </c>
      <c r="Y1337">
        <v>574755</v>
      </c>
      <c r="Z1337">
        <v>0</v>
      </c>
      <c r="AA1337">
        <v>0</v>
      </c>
      <c r="AB1337">
        <v>0</v>
      </c>
      <c r="AC1337">
        <v>1</v>
      </c>
      <c r="AD1337" t="s">
        <v>3487</v>
      </c>
      <c r="AE1337">
        <v>1</v>
      </c>
    </row>
    <row r="1338" spans="1:31">
      <c r="A1338">
        <v>5250783</v>
      </c>
      <c r="B1338">
        <v>5189168</v>
      </c>
      <c r="C1338">
        <v>900228989</v>
      </c>
      <c r="D1338" t="s">
        <v>3436</v>
      </c>
      <c r="E1338" t="s">
        <v>1868</v>
      </c>
      <c r="F1338" t="s">
        <v>3451</v>
      </c>
      <c r="G1338" s="95">
        <v>45457</v>
      </c>
      <c r="H1338" s="95">
        <v>45484</v>
      </c>
      <c r="I1338" s="95">
        <v>45484</v>
      </c>
      <c r="J1338" s="95">
        <v>45496</v>
      </c>
      <c r="K1338" t="s">
        <v>3435</v>
      </c>
      <c r="L1338" s="95">
        <v>45457</v>
      </c>
      <c r="M1338" s="95">
        <v>45484</v>
      </c>
      <c r="N1338" s="95">
        <v>45484</v>
      </c>
      <c r="O1338" s="95">
        <v>45496</v>
      </c>
      <c r="P1338" t="s">
        <v>3435</v>
      </c>
      <c r="Q1338" t="s">
        <v>3435</v>
      </c>
      <c r="R1338" t="s">
        <v>3435</v>
      </c>
      <c r="S1338">
        <v>1570342</v>
      </c>
      <c r="T1338">
        <v>1570342</v>
      </c>
      <c r="U1338">
        <v>0</v>
      </c>
      <c r="V1338">
        <v>0</v>
      </c>
      <c r="W1338">
        <v>31397</v>
      </c>
      <c r="X1338">
        <v>1569828</v>
      </c>
      <c r="Y1338">
        <v>1538431</v>
      </c>
      <c r="Z1338">
        <v>0</v>
      </c>
      <c r="AA1338">
        <v>514</v>
      </c>
      <c r="AB1338">
        <v>0</v>
      </c>
      <c r="AC1338">
        <v>1</v>
      </c>
      <c r="AD1338" t="s">
        <v>3449</v>
      </c>
      <c r="AE1338">
        <v>1</v>
      </c>
    </row>
    <row r="1339" spans="1:31">
      <c r="A1339">
        <v>5273952</v>
      </c>
      <c r="B1339">
        <v>5234665</v>
      </c>
      <c r="C1339">
        <v>900228989</v>
      </c>
      <c r="D1339" t="s">
        <v>3436</v>
      </c>
      <c r="E1339" t="s">
        <v>1879</v>
      </c>
      <c r="F1339" t="s">
        <v>3451</v>
      </c>
      <c r="G1339" s="95">
        <v>45457</v>
      </c>
      <c r="H1339" s="95">
        <v>45527</v>
      </c>
      <c r="I1339" s="95">
        <v>45537</v>
      </c>
      <c r="J1339" s="95">
        <v>45581</v>
      </c>
      <c r="K1339" t="s">
        <v>3435</v>
      </c>
      <c r="L1339" s="95">
        <v>45457</v>
      </c>
      <c r="M1339" s="95">
        <v>45527</v>
      </c>
      <c r="N1339" s="95">
        <v>45537</v>
      </c>
      <c r="O1339" s="95">
        <v>45581</v>
      </c>
      <c r="P1339" t="s">
        <v>3435</v>
      </c>
      <c r="Q1339" t="s">
        <v>3435</v>
      </c>
      <c r="R1339" t="s">
        <v>3435</v>
      </c>
      <c r="S1339">
        <v>14318413</v>
      </c>
      <c r="T1339">
        <v>2772674</v>
      </c>
      <c r="U1339">
        <v>0</v>
      </c>
      <c r="V1339">
        <v>0</v>
      </c>
      <c r="W1339">
        <v>0</v>
      </c>
      <c r="X1339">
        <v>0</v>
      </c>
      <c r="Y1339">
        <v>0</v>
      </c>
      <c r="Z1339">
        <v>0</v>
      </c>
      <c r="AA1339">
        <v>2772674</v>
      </c>
      <c r="AB1339">
        <v>0</v>
      </c>
      <c r="AC1339">
        <v>2</v>
      </c>
      <c r="AD1339" t="s">
        <v>3630</v>
      </c>
      <c r="AE1339">
        <v>1</v>
      </c>
    </row>
    <row r="1340" spans="1:31">
      <c r="A1340">
        <v>5107015</v>
      </c>
      <c r="B1340" t="s">
        <v>3435</v>
      </c>
      <c r="C1340">
        <v>900228989</v>
      </c>
      <c r="D1340" t="s">
        <v>3436</v>
      </c>
      <c r="E1340" t="s">
        <v>642</v>
      </c>
      <c r="F1340" t="s">
        <v>3438</v>
      </c>
      <c r="G1340" s="95">
        <v>45243</v>
      </c>
      <c r="H1340" s="95">
        <v>45244</v>
      </c>
      <c r="I1340" s="95">
        <v>45267</v>
      </c>
      <c r="J1340" t="s">
        <v>3435</v>
      </c>
      <c r="K1340" s="95">
        <v>45277</v>
      </c>
      <c r="L1340" s="95">
        <v>45243</v>
      </c>
      <c r="M1340" s="95">
        <v>45244</v>
      </c>
      <c r="N1340" s="95">
        <v>45267</v>
      </c>
      <c r="O1340" t="s">
        <v>3435</v>
      </c>
      <c r="P1340" s="95">
        <v>45277</v>
      </c>
      <c r="Q1340" t="s">
        <v>3435</v>
      </c>
      <c r="R1340" t="s">
        <v>3723</v>
      </c>
      <c r="S1340">
        <v>66900</v>
      </c>
      <c r="T1340">
        <v>66900</v>
      </c>
      <c r="U1340">
        <v>0</v>
      </c>
      <c r="V1340">
        <v>0</v>
      </c>
      <c r="W1340">
        <v>0</v>
      </c>
      <c r="X1340">
        <v>0</v>
      </c>
      <c r="Y1340">
        <v>0</v>
      </c>
      <c r="Z1340">
        <v>0</v>
      </c>
      <c r="AA1340">
        <v>0</v>
      </c>
      <c r="AB1340">
        <v>66900</v>
      </c>
      <c r="AC1340" t="s">
        <v>3435</v>
      </c>
      <c r="AD1340" t="s">
        <v>3435</v>
      </c>
      <c r="AE1340">
        <v>1</v>
      </c>
    </row>
    <row r="1341" spans="1:31">
      <c r="A1341">
        <v>5250479</v>
      </c>
      <c r="B1341">
        <v>5204933</v>
      </c>
      <c r="C1341">
        <v>900228989</v>
      </c>
      <c r="D1341" t="s">
        <v>3436</v>
      </c>
      <c r="E1341" t="s">
        <v>1731</v>
      </c>
      <c r="F1341" t="s">
        <v>3437</v>
      </c>
      <c r="G1341" s="95">
        <v>45457</v>
      </c>
      <c r="H1341" s="95">
        <v>45484</v>
      </c>
      <c r="I1341" s="95">
        <v>45484</v>
      </c>
      <c r="J1341" s="95">
        <v>45503</v>
      </c>
      <c r="K1341" t="s">
        <v>3435</v>
      </c>
      <c r="L1341" s="95">
        <v>45457</v>
      </c>
      <c r="M1341" s="95">
        <v>45484</v>
      </c>
      <c r="N1341" s="95">
        <v>45484</v>
      </c>
      <c r="O1341" s="95">
        <v>45503</v>
      </c>
      <c r="P1341" t="s">
        <v>3435</v>
      </c>
      <c r="Q1341" t="s">
        <v>3435</v>
      </c>
      <c r="R1341" t="s">
        <v>3435</v>
      </c>
      <c r="S1341">
        <v>748129</v>
      </c>
      <c r="T1341">
        <v>748129</v>
      </c>
      <c r="U1341">
        <v>0</v>
      </c>
      <c r="V1341">
        <v>0</v>
      </c>
      <c r="W1341">
        <v>14963</v>
      </c>
      <c r="X1341">
        <v>748129</v>
      </c>
      <c r="Y1341">
        <v>733166</v>
      </c>
      <c r="Z1341">
        <v>0</v>
      </c>
      <c r="AA1341">
        <v>0</v>
      </c>
      <c r="AB1341">
        <v>0</v>
      </c>
      <c r="AC1341">
        <v>1</v>
      </c>
      <c r="AD1341" t="s">
        <v>3487</v>
      </c>
      <c r="AE1341">
        <v>1</v>
      </c>
    </row>
    <row r="1342" spans="1:31">
      <c r="A1342">
        <v>5250478</v>
      </c>
      <c r="B1342">
        <v>5200152</v>
      </c>
      <c r="C1342">
        <v>900228989</v>
      </c>
      <c r="D1342" t="s">
        <v>3436</v>
      </c>
      <c r="E1342" t="s">
        <v>1672</v>
      </c>
      <c r="F1342" t="s">
        <v>3437</v>
      </c>
      <c r="G1342" s="95">
        <v>45457</v>
      </c>
      <c r="H1342" s="95">
        <v>45484</v>
      </c>
      <c r="I1342" s="95">
        <v>45484</v>
      </c>
      <c r="J1342" s="95">
        <v>45497</v>
      </c>
      <c r="K1342" t="s">
        <v>3435</v>
      </c>
      <c r="L1342" s="95">
        <v>45457</v>
      </c>
      <c r="M1342" s="95">
        <v>45484</v>
      </c>
      <c r="N1342" s="95">
        <v>45484</v>
      </c>
      <c r="O1342" s="95">
        <v>45497</v>
      </c>
      <c r="P1342" t="s">
        <v>3435</v>
      </c>
      <c r="Q1342" t="s">
        <v>3435</v>
      </c>
      <c r="R1342" t="s">
        <v>3435</v>
      </c>
      <c r="S1342">
        <v>79474</v>
      </c>
      <c r="T1342">
        <v>79474</v>
      </c>
      <c r="U1342">
        <v>0</v>
      </c>
      <c r="V1342">
        <v>0</v>
      </c>
      <c r="W1342">
        <v>0</v>
      </c>
      <c r="X1342">
        <v>79474</v>
      </c>
      <c r="Y1342">
        <v>79474</v>
      </c>
      <c r="Z1342">
        <v>0</v>
      </c>
      <c r="AA1342">
        <v>0</v>
      </c>
      <c r="AB1342">
        <v>0</v>
      </c>
      <c r="AC1342">
        <v>1</v>
      </c>
      <c r="AD1342" t="s">
        <v>3487</v>
      </c>
      <c r="AE1342">
        <v>1</v>
      </c>
    </row>
    <row r="1343" spans="1:31">
      <c r="A1343">
        <v>5250477</v>
      </c>
      <c r="B1343">
        <v>5202660</v>
      </c>
      <c r="C1343">
        <v>900228989</v>
      </c>
      <c r="D1343" t="s">
        <v>3436</v>
      </c>
      <c r="E1343" t="s">
        <v>1703</v>
      </c>
      <c r="F1343" t="s">
        <v>3437</v>
      </c>
      <c r="G1343" s="95">
        <v>45457</v>
      </c>
      <c r="H1343" s="95">
        <v>45484</v>
      </c>
      <c r="I1343" s="95">
        <v>45484</v>
      </c>
      <c r="J1343" s="95">
        <v>45499</v>
      </c>
      <c r="K1343" t="s">
        <v>3435</v>
      </c>
      <c r="L1343" s="95">
        <v>45457</v>
      </c>
      <c r="M1343" s="95">
        <v>45484</v>
      </c>
      <c r="N1343" s="95">
        <v>45484</v>
      </c>
      <c r="O1343" s="95">
        <v>45499</v>
      </c>
      <c r="P1343" t="s">
        <v>3435</v>
      </c>
      <c r="Q1343" t="s">
        <v>3435</v>
      </c>
      <c r="R1343" t="s">
        <v>3435</v>
      </c>
      <c r="S1343">
        <v>342711</v>
      </c>
      <c r="T1343">
        <v>342711</v>
      </c>
      <c r="U1343">
        <v>0</v>
      </c>
      <c r="V1343">
        <v>0</v>
      </c>
      <c r="W1343">
        <v>6854</v>
      </c>
      <c r="X1343">
        <v>342711</v>
      </c>
      <c r="Y1343">
        <v>335857</v>
      </c>
      <c r="Z1343">
        <v>0</v>
      </c>
      <c r="AA1343">
        <v>0</v>
      </c>
      <c r="AB1343">
        <v>0</v>
      </c>
      <c r="AC1343">
        <v>1</v>
      </c>
      <c r="AD1343" t="s">
        <v>3487</v>
      </c>
      <c r="AE1343">
        <v>1</v>
      </c>
    </row>
    <row r="1344" spans="1:31">
      <c r="A1344">
        <v>5250476</v>
      </c>
      <c r="B1344">
        <v>5202659</v>
      </c>
      <c r="C1344">
        <v>900228989</v>
      </c>
      <c r="D1344" t="s">
        <v>3436</v>
      </c>
      <c r="E1344" t="s">
        <v>1668</v>
      </c>
      <c r="F1344" t="s">
        <v>3437</v>
      </c>
      <c r="G1344" s="95">
        <v>45457</v>
      </c>
      <c r="H1344" s="95">
        <v>45484</v>
      </c>
      <c r="I1344" s="95">
        <v>45484</v>
      </c>
      <c r="J1344" s="95">
        <v>45499</v>
      </c>
      <c r="K1344" t="s">
        <v>3435</v>
      </c>
      <c r="L1344" s="95">
        <v>45457</v>
      </c>
      <c r="M1344" s="95">
        <v>45484</v>
      </c>
      <c r="N1344" s="95">
        <v>45484</v>
      </c>
      <c r="O1344" s="95">
        <v>45499</v>
      </c>
      <c r="P1344" t="s">
        <v>3435</v>
      </c>
      <c r="Q1344" t="s">
        <v>3435</v>
      </c>
      <c r="R1344" t="s">
        <v>3435</v>
      </c>
      <c r="S1344">
        <v>452320</v>
      </c>
      <c r="T1344">
        <v>452320</v>
      </c>
      <c r="U1344">
        <v>0</v>
      </c>
      <c r="V1344">
        <v>0</v>
      </c>
      <c r="W1344">
        <v>9046</v>
      </c>
      <c r="X1344">
        <v>452320</v>
      </c>
      <c r="Y1344">
        <v>443274</v>
      </c>
      <c r="Z1344">
        <v>0</v>
      </c>
      <c r="AA1344">
        <v>0</v>
      </c>
      <c r="AB1344">
        <v>0</v>
      </c>
      <c r="AC1344">
        <v>1</v>
      </c>
      <c r="AD1344" t="s">
        <v>3487</v>
      </c>
      <c r="AE1344">
        <v>1</v>
      </c>
    </row>
    <row r="1345" spans="1:31">
      <c r="A1345">
        <v>5250475</v>
      </c>
      <c r="B1345">
        <v>5200151</v>
      </c>
      <c r="C1345">
        <v>900228989</v>
      </c>
      <c r="D1345" t="s">
        <v>3436</v>
      </c>
      <c r="E1345" t="s">
        <v>1685</v>
      </c>
      <c r="F1345" t="s">
        <v>3437</v>
      </c>
      <c r="G1345" s="95">
        <v>45457</v>
      </c>
      <c r="H1345" s="95">
        <v>45484</v>
      </c>
      <c r="I1345" s="95">
        <v>45484</v>
      </c>
      <c r="J1345" s="95">
        <v>45497</v>
      </c>
      <c r="K1345" t="s">
        <v>3435</v>
      </c>
      <c r="L1345" s="95">
        <v>45457</v>
      </c>
      <c r="M1345" s="95">
        <v>45484</v>
      </c>
      <c r="N1345" s="95">
        <v>45484</v>
      </c>
      <c r="O1345" s="95">
        <v>45497</v>
      </c>
      <c r="P1345" t="s">
        <v>3435</v>
      </c>
      <c r="Q1345" t="s">
        <v>3435</v>
      </c>
      <c r="R1345" t="s">
        <v>3435</v>
      </c>
      <c r="S1345">
        <v>195440</v>
      </c>
      <c r="T1345">
        <v>195440</v>
      </c>
      <c r="U1345">
        <v>0</v>
      </c>
      <c r="V1345">
        <v>0</v>
      </c>
      <c r="W1345">
        <v>3909</v>
      </c>
      <c r="X1345">
        <v>195440</v>
      </c>
      <c r="Y1345">
        <v>191531</v>
      </c>
      <c r="Z1345">
        <v>0</v>
      </c>
      <c r="AA1345">
        <v>0</v>
      </c>
      <c r="AB1345">
        <v>0</v>
      </c>
      <c r="AC1345">
        <v>1</v>
      </c>
      <c r="AD1345" t="s">
        <v>3487</v>
      </c>
      <c r="AE1345">
        <v>1</v>
      </c>
    </row>
    <row r="1346" spans="1:31">
      <c r="A1346">
        <v>5250474</v>
      </c>
      <c r="B1346">
        <v>5202658</v>
      </c>
      <c r="C1346">
        <v>900228989</v>
      </c>
      <c r="D1346" t="s">
        <v>3436</v>
      </c>
      <c r="E1346" t="s">
        <v>1702</v>
      </c>
      <c r="F1346" t="s">
        <v>3437</v>
      </c>
      <c r="G1346" s="95">
        <v>45457</v>
      </c>
      <c r="H1346" s="95">
        <v>45484</v>
      </c>
      <c r="I1346" s="95">
        <v>45484</v>
      </c>
      <c r="J1346" s="95">
        <v>45499</v>
      </c>
      <c r="K1346" t="s">
        <v>3435</v>
      </c>
      <c r="L1346" s="95">
        <v>45457</v>
      </c>
      <c r="M1346" s="95">
        <v>45484</v>
      </c>
      <c r="N1346" s="95">
        <v>45484</v>
      </c>
      <c r="O1346" s="95">
        <v>45499</v>
      </c>
      <c r="P1346" t="s">
        <v>3435</v>
      </c>
      <c r="Q1346" t="s">
        <v>3435</v>
      </c>
      <c r="R1346" t="s">
        <v>3435</v>
      </c>
      <c r="S1346">
        <v>336790</v>
      </c>
      <c r="T1346">
        <v>336790</v>
      </c>
      <c r="U1346">
        <v>0</v>
      </c>
      <c r="V1346">
        <v>0</v>
      </c>
      <c r="W1346">
        <v>6736</v>
      </c>
      <c r="X1346">
        <v>336790</v>
      </c>
      <c r="Y1346">
        <v>330054</v>
      </c>
      <c r="Z1346">
        <v>0</v>
      </c>
      <c r="AA1346">
        <v>0</v>
      </c>
      <c r="AB1346">
        <v>0</v>
      </c>
      <c r="AC1346">
        <v>1</v>
      </c>
      <c r="AD1346" t="s">
        <v>3487</v>
      </c>
      <c r="AE1346">
        <v>1</v>
      </c>
    </row>
    <row r="1347" spans="1:31">
      <c r="A1347">
        <v>5250473</v>
      </c>
      <c r="B1347">
        <v>5204932</v>
      </c>
      <c r="C1347">
        <v>900228989</v>
      </c>
      <c r="D1347" t="s">
        <v>3436</v>
      </c>
      <c r="E1347" t="s">
        <v>1723</v>
      </c>
      <c r="F1347" t="s">
        <v>3437</v>
      </c>
      <c r="G1347" s="95">
        <v>45457</v>
      </c>
      <c r="H1347" s="95">
        <v>45484</v>
      </c>
      <c r="I1347" s="95">
        <v>45484</v>
      </c>
      <c r="J1347" s="95">
        <v>45503</v>
      </c>
      <c r="K1347" t="s">
        <v>3435</v>
      </c>
      <c r="L1347" s="95">
        <v>45457</v>
      </c>
      <c r="M1347" s="95">
        <v>45484</v>
      </c>
      <c r="N1347" s="95">
        <v>45484</v>
      </c>
      <c r="O1347" s="95">
        <v>45503</v>
      </c>
      <c r="P1347" t="s">
        <v>3435</v>
      </c>
      <c r="Q1347" t="s">
        <v>3435</v>
      </c>
      <c r="R1347" t="s">
        <v>3435</v>
      </c>
      <c r="S1347">
        <v>618230</v>
      </c>
      <c r="T1347">
        <v>618230</v>
      </c>
      <c r="U1347">
        <v>0</v>
      </c>
      <c r="V1347">
        <v>0</v>
      </c>
      <c r="W1347">
        <v>12365</v>
      </c>
      <c r="X1347">
        <v>618230</v>
      </c>
      <c r="Y1347">
        <v>605865</v>
      </c>
      <c r="Z1347">
        <v>0</v>
      </c>
      <c r="AA1347">
        <v>0</v>
      </c>
      <c r="AB1347">
        <v>0</v>
      </c>
      <c r="AC1347">
        <v>1</v>
      </c>
      <c r="AD1347" t="s">
        <v>3487</v>
      </c>
      <c r="AE1347">
        <v>1</v>
      </c>
    </row>
    <row r="1348" spans="1:31">
      <c r="A1348">
        <v>5107013</v>
      </c>
      <c r="B1348" t="s">
        <v>3435</v>
      </c>
      <c r="C1348">
        <v>900228989</v>
      </c>
      <c r="D1348" t="s">
        <v>3436</v>
      </c>
      <c r="E1348" t="s">
        <v>712</v>
      </c>
      <c r="F1348" t="s">
        <v>3438</v>
      </c>
      <c r="G1348" s="95">
        <v>45243</v>
      </c>
      <c r="H1348" s="95">
        <v>45244</v>
      </c>
      <c r="I1348" s="95">
        <v>45294</v>
      </c>
      <c r="J1348" t="s">
        <v>3435</v>
      </c>
      <c r="K1348" s="95">
        <v>45301</v>
      </c>
      <c r="L1348" s="95">
        <v>45243</v>
      </c>
      <c r="M1348" s="95">
        <v>45244</v>
      </c>
      <c r="N1348" s="95">
        <v>45294</v>
      </c>
      <c r="O1348" t="s">
        <v>3435</v>
      </c>
      <c r="P1348" s="95">
        <v>45301</v>
      </c>
      <c r="Q1348" t="s">
        <v>3435</v>
      </c>
      <c r="R1348" t="s">
        <v>3803</v>
      </c>
      <c r="S1348">
        <v>66900</v>
      </c>
      <c r="T1348">
        <v>66900</v>
      </c>
      <c r="U1348">
        <v>0</v>
      </c>
      <c r="V1348">
        <v>0</v>
      </c>
      <c r="W1348">
        <v>0</v>
      </c>
      <c r="X1348">
        <v>0</v>
      </c>
      <c r="Y1348">
        <v>0</v>
      </c>
      <c r="Z1348">
        <v>0</v>
      </c>
      <c r="AA1348">
        <v>0</v>
      </c>
      <c r="AB1348">
        <v>66900</v>
      </c>
      <c r="AC1348" t="s">
        <v>3435</v>
      </c>
      <c r="AD1348" t="s">
        <v>3435</v>
      </c>
      <c r="AE1348">
        <v>1</v>
      </c>
    </row>
    <row r="1349" spans="1:31">
      <c r="A1349">
        <v>5107020</v>
      </c>
      <c r="B1349">
        <v>5093693</v>
      </c>
      <c r="C1349">
        <v>900228989</v>
      </c>
      <c r="D1349" t="s">
        <v>3436</v>
      </c>
      <c r="E1349" t="s">
        <v>690</v>
      </c>
      <c r="F1349" t="s">
        <v>3451</v>
      </c>
      <c r="G1349" s="95">
        <v>45243</v>
      </c>
      <c r="H1349" s="95">
        <v>45244</v>
      </c>
      <c r="I1349" s="95">
        <v>45294</v>
      </c>
      <c r="J1349" s="95">
        <v>45311</v>
      </c>
      <c r="K1349" t="s">
        <v>3435</v>
      </c>
      <c r="L1349" s="95">
        <v>45243</v>
      </c>
      <c r="M1349" s="95">
        <v>45244</v>
      </c>
      <c r="N1349" s="95">
        <v>45294</v>
      </c>
      <c r="O1349" s="95">
        <v>45311</v>
      </c>
      <c r="P1349" t="s">
        <v>3435</v>
      </c>
      <c r="Q1349" t="s">
        <v>3435</v>
      </c>
      <c r="R1349" t="s">
        <v>3435</v>
      </c>
      <c r="S1349">
        <v>66900</v>
      </c>
      <c r="T1349">
        <v>62800</v>
      </c>
      <c r="U1349">
        <v>0</v>
      </c>
      <c r="V1349">
        <v>4100</v>
      </c>
      <c r="W1349">
        <v>0</v>
      </c>
      <c r="X1349">
        <v>50900</v>
      </c>
      <c r="Y1349">
        <v>50900</v>
      </c>
      <c r="Z1349">
        <v>0</v>
      </c>
      <c r="AA1349">
        <v>11900</v>
      </c>
      <c r="AB1349">
        <v>0</v>
      </c>
      <c r="AC1349">
        <v>1</v>
      </c>
      <c r="AD1349" t="s">
        <v>3449</v>
      </c>
      <c r="AE1349">
        <v>1</v>
      </c>
    </row>
    <row r="1350" spans="1:31">
      <c r="A1350">
        <v>5250950</v>
      </c>
      <c r="B1350">
        <v>5205009</v>
      </c>
      <c r="C1350">
        <v>900228989</v>
      </c>
      <c r="D1350" t="s">
        <v>3436</v>
      </c>
      <c r="E1350" t="s">
        <v>1913</v>
      </c>
      <c r="F1350" t="s">
        <v>3437</v>
      </c>
      <c r="G1350" s="95">
        <v>45458</v>
      </c>
      <c r="H1350" s="95">
        <v>45484</v>
      </c>
      <c r="I1350" s="95">
        <v>45485</v>
      </c>
      <c r="J1350" s="95">
        <v>45503</v>
      </c>
      <c r="K1350" t="s">
        <v>3435</v>
      </c>
      <c r="L1350" s="95">
        <v>45458</v>
      </c>
      <c r="M1350" s="95">
        <v>45484</v>
      </c>
      <c r="N1350" s="95">
        <v>45485</v>
      </c>
      <c r="O1350" s="95">
        <v>45503</v>
      </c>
      <c r="P1350" t="s">
        <v>3435</v>
      </c>
      <c r="Q1350" t="s">
        <v>3435</v>
      </c>
      <c r="R1350" t="s">
        <v>3435</v>
      </c>
      <c r="S1350">
        <v>874353</v>
      </c>
      <c r="T1350">
        <v>874353</v>
      </c>
      <c r="U1350">
        <v>0</v>
      </c>
      <c r="V1350">
        <v>0</v>
      </c>
      <c r="W1350">
        <v>17487</v>
      </c>
      <c r="X1350">
        <v>874353</v>
      </c>
      <c r="Y1350">
        <v>856866</v>
      </c>
      <c r="Z1350">
        <v>0</v>
      </c>
      <c r="AA1350">
        <v>0</v>
      </c>
      <c r="AB1350">
        <v>0</v>
      </c>
      <c r="AC1350">
        <v>1</v>
      </c>
      <c r="AD1350" t="s">
        <v>3487</v>
      </c>
      <c r="AE1350">
        <v>1</v>
      </c>
    </row>
    <row r="1351" spans="1:31">
      <c r="A1351">
        <v>5250951</v>
      </c>
      <c r="B1351">
        <v>5205011</v>
      </c>
      <c r="C1351">
        <v>900228989</v>
      </c>
      <c r="D1351" t="s">
        <v>3436</v>
      </c>
      <c r="E1351" t="s">
        <v>1914</v>
      </c>
      <c r="F1351" t="s">
        <v>3437</v>
      </c>
      <c r="G1351" s="95">
        <v>45458</v>
      </c>
      <c r="H1351" s="95">
        <v>45484</v>
      </c>
      <c r="I1351" s="95">
        <v>45485</v>
      </c>
      <c r="J1351" s="95">
        <v>45503</v>
      </c>
      <c r="K1351" t="s">
        <v>3435</v>
      </c>
      <c r="L1351" s="95">
        <v>45458</v>
      </c>
      <c r="M1351" s="95">
        <v>45484</v>
      </c>
      <c r="N1351" s="95">
        <v>45485</v>
      </c>
      <c r="O1351" s="95">
        <v>45503</v>
      </c>
      <c r="P1351" t="s">
        <v>3435</v>
      </c>
      <c r="Q1351" t="s">
        <v>3435</v>
      </c>
      <c r="R1351" t="s">
        <v>3435</v>
      </c>
      <c r="S1351">
        <v>874353</v>
      </c>
      <c r="T1351">
        <v>874353</v>
      </c>
      <c r="U1351">
        <v>0</v>
      </c>
      <c r="V1351">
        <v>0</v>
      </c>
      <c r="W1351">
        <v>17487</v>
      </c>
      <c r="X1351">
        <v>874353</v>
      </c>
      <c r="Y1351">
        <v>856866</v>
      </c>
      <c r="Z1351">
        <v>0</v>
      </c>
      <c r="AA1351">
        <v>0</v>
      </c>
      <c r="AB1351">
        <v>0</v>
      </c>
      <c r="AC1351">
        <v>1</v>
      </c>
      <c r="AD1351" t="s">
        <v>3487</v>
      </c>
      <c r="AE1351">
        <v>1</v>
      </c>
    </row>
    <row r="1352" spans="1:31">
      <c r="A1352">
        <v>5250952</v>
      </c>
      <c r="B1352">
        <v>5202703</v>
      </c>
      <c r="C1352">
        <v>900228989</v>
      </c>
      <c r="D1352" t="s">
        <v>3436</v>
      </c>
      <c r="E1352" t="s">
        <v>1883</v>
      </c>
      <c r="F1352" t="s">
        <v>3437</v>
      </c>
      <c r="G1352" s="95">
        <v>45458</v>
      </c>
      <c r="H1352" s="95">
        <v>45484</v>
      </c>
      <c r="I1352" s="95">
        <v>45485</v>
      </c>
      <c r="J1352" s="95">
        <v>45499</v>
      </c>
      <c r="K1352" t="s">
        <v>3435</v>
      </c>
      <c r="L1352" s="95">
        <v>45458</v>
      </c>
      <c r="M1352" s="95">
        <v>45484</v>
      </c>
      <c r="N1352" s="95">
        <v>45485</v>
      </c>
      <c r="O1352" s="95">
        <v>45499</v>
      </c>
      <c r="P1352" t="s">
        <v>3435</v>
      </c>
      <c r="Q1352" t="s">
        <v>3435</v>
      </c>
      <c r="R1352" t="s">
        <v>3435</v>
      </c>
      <c r="S1352">
        <v>273288</v>
      </c>
      <c r="T1352">
        <v>273288</v>
      </c>
      <c r="U1352">
        <v>0</v>
      </c>
      <c r="V1352">
        <v>0</v>
      </c>
      <c r="W1352">
        <v>5466</v>
      </c>
      <c r="X1352">
        <v>273288</v>
      </c>
      <c r="Y1352">
        <v>267822</v>
      </c>
      <c r="Z1352">
        <v>0</v>
      </c>
      <c r="AA1352">
        <v>0</v>
      </c>
      <c r="AB1352">
        <v>0</v>
      </c>
      <c r="AC1352">
        <v>1</v>
      </c>
      <c r="AD1352" t="s">
        <v>3487</v>
      </c>
      <c r="AE1352">
        <v>1</v>
      </c>
    </row>
    <row r="1353" spans="1:31">
      <c r="A1353">
        <v>5250953</v>
      </c>
      <c r="B1353">
        <v>5205013</v>
      </c>
      <c r="C1353">
        <v>900228989</v>
      </c>
      <c r="D1353" t="s">
        <v>3436</v>
      </c>
      <c r="E1353" t="s">
        <v>1931</v>
      </c>
      <c r="F1353" t="s">
        <v>3437</v>
      </c>
      <c r="G1353" s="95">
        <v>45458</v>
      </c>
      <c r="H1353" s="95">
        <v>45484</v>
      </c>
      <c r="I1353" s="95">
        <v>45485</v>
      </c>
      <c r="J1353" s="95">
        <v>45503</v>
      </c>
      <c r="K1353" t="s">
        <v>3435</v>
      </c>
      <c r="L1353" s="95">
        <v>45458</v>
      </c>
      <c r="M1353" s="95">
        <v>45484</v>
      </c>
      <c r="N1353" s="95">
        <v>45485</v>
      </c>
      <c r="O1353" s="95">
        <v>45503</v>
      </c>
      <c r="P1353" t="s">
        <v>3435</v>
      </c>
      <c r="Q1353" t="s">
        <v>3435</v>
      </c>
      <c r="R1353" t="s">
        <v>3435</v>
      </c>
      <c r="S1353">
        <v>869912</v>
      </c>
      <c r="T1353">
        <v>869912</v>
      </c>
      <c r="U1353">
        <v>0</v>
      </c>
      <c r="V1353">
        <v>0</v>
      </c>
      <c r="W1353">
        <v>17398</v>
      </c>
      <c r="X1353">
        <v>869912</v>
      </c>
      <c r="Y1353">
        <v>852514</v>
      </c>
      <c r="Z1353">
        <v>0</v>
      </c>
      <c r="AA1353">
        <v>0</v>
      </c>
      <c r="AB1353">
        <v>0</v>
      </c>
      <c r="AC1353">
        <v>1</v>
      </c>
      <c r="AD1353" t="s">
        <v>3487</v>
      </c>
      <c r="AE1353">
        <v>1</v>
      </c>
    </row>
    <row r="1354" spans="1:31">
      <c r="A1354">
        <v>5250472</v>
      </c>
      <c r="B1354">
        <v>5204931</v>
      </c>
      <c r="C1354">
        <v>900228989</v>
      </c>
      <c r="D1354" t="s">
        <v>3436</v>
      </c>
      <c r="E1354" t="s">
        <v>1735</v>
      </c>
      <c r="F1354" t="s">
        <v>3437</v>
      </c>
      <c r="G1354" s="95">
        <v>45458</v>
      </c>
      <c r="H1354" s="95">
        <v>45484</v>
      </c>
      <c r="I1354" s="95">
        <v>45484</v>
      </c>
      <c r="J1354" s="95">
        <v>45503</v>
      </c>
      <c r="K1354" t="s">
        <v>3435</v>
      </c>
      <c r="L1354" s="95">
        <v>45458</v>
      </c>
      <c r="M1354" s="95">
        <v>45484</v>
      </c>
      <c r="N1354" s="95">
        <v>45484</v>
      </c>
      <c r="O1354" s="95">
        <v>45503</v>
      </c>
      <c r="P1354" t="s">
        <v>3435</v>
      </c>
      <c r="Q1354" t="s">
        <v>3435</v>
      </c>
      <c r="R1354" t="s">
        <v>3435</v>
      </c>
      <c r="S1354">
        <v>841429</v>
      </c>
      <c r="T1354">
        <v>841429</v>
      </c>
      <c r="U1354">
        <v>0</v>
      </c>
      <c r="V1354">
        <v>0</v>
      </c>
      <c r="W1354">
        <v>16829</v>
      </c>
      <c r="X1354">
        <v>841429</v>
      </c>
      <c r="Y1354">
        <v>824600</v>
      </c>
      <c r="Z1354">
        <v>0</v>
      </c>
      <c r="AA1354">
        <v>0</v>
      </c>
      <c r="AB1354">
        <v>0</v>
      </c>
      <c r="AC1354">
        <v>1</v>
      </c>
      <c r="AD1354" t="s">
        <v>3487</v>
      </c>
      <c r="AE1354">
        <v>1</v>
      </c>
    </row>
    <row r="1355" spans="1:31">
      <c r="A1355">
        <v>5250471</v>
      </c>
      <c r="B1355">
        <v>5202657</v>
      </c>
      <c r="C1355">
        <v>900228989</v>
      </c>
      <c r="D1355" t="s">
        <v>3436</v>
      </c>
      <c r="E1355" t="s">
        <v>1713</v>
      </c>
      <c r="F1355" t="s">
        <v>3437</v>
      </c>
      <c r="G1355" s="95">
        <v>45458</v>
      </c>
      <c r="H1355" s="95">
        <v>45484</v>
      </c>
      <c r="I1355" s="95">
        <v>45484</v>
      </c>
      <c r="J1355" s="95">
        <v>45499</v>
      </c>
      <c r="K1355" t="s">
        <v>3435</v>
      </c>
      <c r="L1355" s="95">
        <v>45458</v>
      </c>
      <c r="M1355" s="95">
        <v>45484</v>
      </c>
      <c r="N1355" s="95">
        <v>45484</v>
      </c>
      <c r="O1355" s="95">
        <v>45499</v>
      </c>
      <c r="P1355" t="s">
        <v>3435</v>
      </c>
      <c r="Q1355" t="s">
        <v>3435</v>
      </c>
      <c r="R1355" t="s">
        <v>3435</v>
      </c>
      <c r="S1355">
        <v>460694</v>
      </c>
      <c r="T1355">
        <v>460694</v>
      </c>
      <c r="U1355">
        <v>0</v>
      </c>
      <c r="V1355">
        <v>0</v>
      </c>
      <c r="W1355">
        <v>9214</v>
      </c>
      <c r="X1355">
        <v>460694</v>
      </c>
      <c r="Y1355">
        <v>451480</v>
      </c>
      <c r="Z1355">
        <v>0</v>
      </c>
      <c r="AA1355">
        <v>0</v>
      </c>
      <c r="AB1355">
        <v>0</v>
      </c>
      <c r="AC1355">
        <v>1</v>
      </c>
      <c r="AD1355" t="s">
        <v>3487</v>
      </c>
      <c r="AE1355">
        <v>1</v>
      </c>
    </row>
    <row r="1356" spans="1:31">
      <c r="A1356">
        <v>5250470</v>
      </c>
      <c r="B1356">
        <v>5204930</v>
      </c>
      <c r="C1356">
        <v>900228989</v>
      </c>
      <c r="D1356" t="s">
        <v>3436</v>
      </c>
      <c r="E1356" t="s">
        <v>1743</v>
      </c>
      <c r="F1356" t="s">
        <v>3437</v>
      </c>
      <c r="G1356" s="95">
        <v>45458</v>
      </c>
      <c r="H1356" s="95">
        <v>45484</v>
      </c>
      <c r="I1356" s="95">
        <v>45484</v>
      </c>
      <c r="J1356" s="95">
        <v>45503</v>
      </c>
      <c r="K1356" t="s">
        <v>3435</v>
      </c>
      <c r="L1356" s="95">
        <v>45458</v>
      </c>
      <c r="M1356" s="95">
        <v>45484</v>
      </c>
      <c r="N1356" s="95">
        <v>45484</v>
      </c>
      <c r="O1356" s="95">
        <v>45503</v>
      </c>
      <c r="P1356" t="s">
        <v>3435</v>
      </c>
      <c r="Q1356" t="s">
        <v>3435</v>
      </c>
      <c r="R1356" t="s">
        <v>3435</v>
      </c>
      <c r="S1356">
        <v>1041219</v>
      </c>
      <c r="T1356">
        <v>1041219</v>
      </c>
      <c r="U1356">
        <v>0</v>
      </c>
      <c r="V1356">
        <v>0</v>
      </c>
      <c r="W1356">
        <v>20824</v>
      </c>
      <c r="X1356">
        <v>1041219</v>
      </c>
      <c r="Y1356">
        <v>1020395</v>
      </c>
      <c r="Z1356">
        <v>0</v>
      </c>
      <c r="AA1356">
        <v>0</v>
      </c>
      <c r="AB1356">
        <v>0</v>
      </c>
      <c r="AC1356">
        <v>1</v>
      </c>
      <c r="AD1356" t="s">
        <v>3487</v>
      </c>
      <c r="AE1356">
        <v>1</v>
      </c>
    </row>
    <row r="1357" spans="1:31">
      <c r="A1357">
        <v>5250469</v>
      </c>
      <c r="B1357">
        <v>5202656</v>
      </c>
      <c r="C1357">
        <v>900228989</v>
      </c>
      <c r="D1357" t="s">
        <v>3436</v>
      </c>
      <c r="E1357" t="s">
        <v>1711</v>
      </c>
      <c r="F1357" t="s">
        <v>3437</v>
      </c>
      <c r="G1357" s="95">
        <v>45458</v>
      </c>
      <c r="H1357" s="95">
        <v>45484</v>
      </c>
      <c r="I1357" s="95">
        <v>45484</v>
      </c>
      <c r="J1357" s="95">
        <v>45499</v>
      </c>
      <c r="K1357" t="s">
        <v>3435</v>
      </c>
      <c r="L1357" s="95">
        <v>45458</v>
      </c>
      <c r="M1357" s="95">
        <v>45484</v>
      </c>
      <c r="N1357" s="95">
        <v>45484</v>
      </c>
      <c r="O1357" s="95">
        <v>45499</v>
      </c>
      <c r="P1357" t="s">
        <v>3435</v>
      </c>
      <c r="Q1357" t="s">
        <v>3435</v>
      </c>
      <c r="R1357" t="s">
        <v>3435</v>
      </c>
      <c r="S1357">
        <v>417376</v>
      </c>
      <c r="T1357">
        <v>417376</v>
      </c>
      <c r="U1357">
        <v>0</v>
      </c>
      <c r="V1357">
        <v>0</v>
      </c>
      <c r="W1357">
        <v>8348</v>
      </c>
      <c r="X1357">
        <v>417376</v>
      </c>
      <c r="Y1357">
        <v>409028</v>
      </c>
      <c r="Z1357">
        <v>0</v>
      </c>
      <c r="AA1357">
        <v>0</v>
      </c>
      <c r="AB1357">
        <v>0</v>
      </c>
      <c r="AC1357">
        <v>1</v>
      </c>
      <c r="AD1357" t="s">
        <v>3487</v>
      </c>
      <c r="AE1357">
        <v>1</v>
      </c>
    </row>
    <row r="1358" spans="1:31">
      <c r="A1358">
        <v>5250468</v>
      </c>
      <c r="B1358">
        <v>5204929</v>
      </c>
      <c r="C1358">
        <v>900228989</v>
      </c>
      <c r="D1358" t="s">
        <v>3436</v>
      </c>
      <c r="E1358" t="s">
        <v>1725</v>
      </c>
      <c r="F1358" t="s">
        <v>3437</v>
      </c>
      <c r="G1358" s="95">
        <v>45458</v>
      </c>
      <c r="H1358" s="95">
        <v>45484</v>
      </c>
      <c r="I1358" s="95">
        <v>45484</v>
      </c>
      <c r="J1358" s="95">
        <v>45503</v>
      </c>
      <c r="K1358" t="s">
        <v>3435</v>
      </c>
      <c r="L1358" s="95">
        <v>45458</v>
      </c>
      <c r="M1358" s="95">
        <v>45484</v>
      </c>
      <c r="N1358" s="95">
        <v>45484</v>
      </c>
      <c r="O1358" s="95">
        <v>45503</v>
      </c>
      <c r="P1358" t="s">
        <v>3435</v>
      </c>
      <c r="Q1358" t="s">
        <v>3435</v>
      </c>
      <c r="R1358" t="s">
        <v>3435</v>
      </c>
      <c r="S1358">
        <v>633510</v>
      </c>
      <c r="T1358">
        <v>633510</v>
      </c>
      <c r="U1358">
        <v>0</v>
      </c>
      <c r="V1358">
        <v>0</v>
      </c>
      <c r="W1358">
        <v>12670</v>
      </c>
      <c r="X1358">
        <v>633510</v>
      </c>
      <c r="Y1358">
        <v>620840</v>
      </c>
      <c r="Z1358">
        <v>0</v>
      </c>
      <c r="AA1358">
        <v>0</v>
      </c>
      <c r="AB1358">
        <v>0</v>
      </c>
      <c r="AC1358">
        <v>1</v>
      </c>
      <c r="AD1358" t="s">
        <v>3487</v>
      </c>
      <c r="AE1358">
        <v>1</v>
      </c>
    </row>
    <row r="1359" spans="1:31">
      <c r="A1359">
        <v>5250467</v>
      </c>
      <c r="B1359">
        <v>5204927</v>
      </c>
      <c r="C1359">
        <v>900228989</v>
      </c>
      <c r="D1359" t="s">
        <v>3436</v>
      </c>
      <c r="E1359" t="s">
        <v>1739</v>
      </c>
      <c r="F1359" t="s">
        <v>3437</v>
      </c>
      <c r="G1359" s="95">
        <v>45458</v>
      </c>
      <c r="H1359" s="95">
        <v>45484</v>
      </c>
      <c r="I1359" s="95">
        <v>45484</v>
      </c>
      <c r="J1359" s="95">
        <v>45503</v>
      </c>
      <c r="K1359" t="s">
        <v>3435</v>
      </c>
      <c r="L1359" s="95">
        <v>45458</v>
      </c>
      <c r="M1359" s="95">
        <v>45484</v>
      </c>
      <c r="N1359" s="95">
        <v>45484</v>
      </c>
      <c r="O1359" s="95">
        <v>45503</v>
      </c>
      <c r="P1359" t="s">
        <v>3435</v>
      </c>
      <c r="Q1359" t="s">
        <v>3435</v>
      </c>
      <c r="R1359" t="s">
        <v>3435</v>
      </c>
      <c r="S1359">
        <v>914822</v>
      </c>
      <c r="T1359">
        <v>914822</v>
      </c>
      <c r="U1359">
        <v>0</v>
      </c>
      <c r="V1359">
        <v>0</v>
      </c>
      <c r="W1359">
        <v>18296</v>
      </c>
      <c r="X1359">
        <v>914822</v>
      </c>
      <c r="Y1359">
        <v>896526</v>
      </c>
      <c r="Z1359">
        <v>0</v>
      </c>
      <c r="AA1359">
        <v>0</v>
      </c>
      <c r="AB1359">
        <v>0</v>
      </c>
      <c r="AC1359">
        <v>1</v>
      </c>
      <c r="AD1359" t="s">
        <v>3487</v>
      </c>
      <c r="AE1359">
        <v>1</v>
      </c>
    </row>
    <row r="1360" spans="1:31">
      <c r="A1360">
        <v>5250466</v>
      </c>
      <c r="B1360">
        <v>5200150</v>
      </c>
      <c r="C1360">
        <v>900228989</v>
      </c>
      <c r="D1360" t="s">
        <v>3436</v>
      </c>
      <c r="E1360" t="s">
        <v>1682</v>
      </c>
      <c r="F1360" t="s">
        <v>3437</v>
      </c>
      <c r="G1360" s="95">
        <v>45458</v>
      </c>
      <c r="H1360" s="95">
        <v>45484</v>
      </c>
      <c r="I1360" s="95">
        <v>45484</v>
      </c>
      <c r="J1360" s="95">
        <v>45497</v>
      </c>
      <c r="K1360" t="s">
        <v>3435</v>
      </c>
      <c r="L1360" s="95">
        <v>45458</v>
      </c>
      <c r="M1360" s="95">
        <v>45484</v>
      </c>
      <c r="N1360" s="95">
        <v>45484</v>
      </c>
      <c r="O1360" s="95">
        <v>45497</v>
      </c>
      <c r="P1360" t="s">
        <v>3435</v>
      </c>
      <c r="Q1360" t="s">
        <v>3435</v>
      </c>
      <c r="R1360" t="s">
        <v>3435</v>
      </c>
      <c r="S1360">
        <v>173715</v>
      </c>
      <c r="T1360">
        <v>173715</v>
      </c>
      <c r="U1360">
        <v>0</v>
      </c>
      <c r="V1360">
        <v>0</v>
      </c>
      <c r="W1360">
        <v>0</v>
      </c>
      <c r="X1360">
        <v>173715</v>
      </c>
      <c r="Y1360">
        <v>173715</v>
      </c>
      <c r="Z1360">
        <v>0</v>
      </c>
      <c r="AA1360">
        <v>0</v>
      </c>
      <c r="AB1360">
        <v>0</v>
      </c>
      <c r="AC1360">
        <v>1</v>
      </c>
      <c r="AD1360" t="s">
        <v>3487</v>
      </c>
      <c r="AE1360">
        <v>1</v>
      </c>
    </row>
    <row r="1361" spans="1:31">
      <c r="A1361">
        <v>5107014</v>
      </c>
      <c r="B1361">
        <v>5093700</v>
      </c>
      <c r="C1361">
        <v>900228989</v>
      </c>
      <c r="D1361" t="s">
        <v>3436</v>
      </c>
      <c r="E1361" t="s">
        <v>691</v>
      </c>
      <c r="F1361" t="s">
        <v>3451</v>
      </c>
      <c r="G1361" s="95">
        <v>45243</v>
      </c>
      <c r="H1361" s="95">
        <v>45244</v>
      </c>
      <c r="I1361" s="95">
        <v>45294</v>
      </c>
      <c r="J1361" s="95">
        <v>45311</v>
      </c>
      <c r="K1361" t="s">
        <v>3435</v>
      </c>
      <c r="L1361" s="95">
        <v>45243</v>
      </c>
      <c r="M1361" s="95">
        <v>45244</v>
      </c>
      <c r="N1361" s="95">
        <v>45294</v>
      </c>
      <c r="O1361" s="95">
        <v>45311</v>
      </c>
      <c r="P1361" t="s">
        <v>3435</v>
      </c>
      <c r="Q1361" t="s">
        <v>3435</v>
      </c>
      <c r="R1361" t="s">
        <v>3435</v>
      </c>
      <c r="S1361">
        <v>66900</v>
      </c>
      <c r="T1361">
        <v>62800</v>
      </c>
      <c r="U1361">
        <v>0</v>
      </c>
      <c r="V1361">
        <v>4100</v>
      </c>
      <c r="W1361">
        <v>0</v>
      </c>
      <c r="X1361">
        <v>50900</v>
      </c>
      <c r="Y1361">
        <v>50900</v>
      </c>
      <c r="Z1361">
        <v>0</v>
      </c>
      <c r="AA1361">
        <v>11900</v>
      </c>
      <c r="AB1361">
        <v>0</v>
      </c>
      <c r="AC1361">
        <v>1</v>
      </c>
      <c r="AD1361" t="s">
        <v>3449</v>
      </c>
      <c r="AE1361">
        <v>1</v>
      </c>
    </row>
    <row r="1362" spans="1:31">
      <c r="A1362">
        <v>5250465</v>
      </c>
      <c r="B1362">
        <v>5204925</v>
      </c>
      <c r="C1362">
        <v>900228989</v>
      </c>
      <c r="D1362" t="s">
        <v>3436</v>
      </c>
      <c r="E1362" t="s">
        <v>1730</v>
      </c>
      <c r="F1362" t="s">
        <v>3437</v>
      </c>
      <c r="G1362" s="95">
        <v>45458</v>
      </c>
      <c r="H1362" s="95">
        <v>45484</v>
      </c>
      <c r="I1362" s="95">
        <v>45484</v>
      </c>
      <c r="J1362" s="95">
        <v>45503</v>
      </c>
      <c r="K1362" t="s">
        <v>3435</v>
      </c>
      <c r="L1362" s="95">
        <v>45458</v>
      </c>
      <c r="M1362" s="95">
        <v>45484</v>
      </c>
      <c r="N1362" s="95">
        <v>45484</v>
      </c>
      <c r="O1362" s="95">
        <v>45503</v>
      </c>
      <c r="P1362" t="s">
        <v>3435</v>
      </c>
      <c r="Q1362" t="s">
        <v>3435</v>
      </c>
      <c r="R1362" t="s">
        <v>3435</v>
      </c>
      <c r="S1362">
        <v>718216</v>
      </c>
      <c r="T1362">
        <v>718216</v>
      </c>
      <c r="U1362">
        <v>0</v>
      </c>
      <c r="V1362">
        <v>0</v>
      </c>
      <c r="W1362">
        <v>14364</v>
      </c>
      <c r="X1362">
        <v>718216</v>
      </c>
      <c r="Y1362">
        <v>703852</v>
      </c>
      <c r="Z1362">
        <v>0</v>
      </c>
      <c r="AA1362">
        <v>0</v>
      </c>
      <c r="AB1362">
        <v>0</v>
      </c>
      <c r="AC1362">
        <v>1</v>
      </c>
      <c r="AD1362" t="s">
        <v>3487</v>
      </c>
      <c r="AE1362">
        <v>1</v>
      </c>
    </row>
    <row r="1363" spans="1:31">
      <c r="A1363">
        <v>5107021</v>
      </c>
      <c r="B1363">
        <v>5093682</v>
      </c>
      <c r="C1363">
        <v>900228989</v>
      </c>
      <c r="D1363" t="s">
        <v>3436</v>
      </c>
      <c r="E1363" t="s">
        <v>692</v>
      </c>
      <c r="F1363" t="s">
        <v>3451</v>
      </c>
      <c r="G1363" s="95">
        <v>45243</v>
      </c>
      <c r="H1363" s="95">
        <v>45244</v>
      </c>
      <c r="I1363" s="95">
        <v>45294</v>
      </c>
      <c r="J1363" s="95">
        <v>45311</v>
      </c>
      <c r="K1363" t="s">
        <v>3435</v>
      </c>
      <c r="L1363" s="95">
        <v>45243</v>
      </c>
      <c r="M1363" s="95">
        <v>45244</v>
      </c>
      <c r="N1363" s="95">
        <v>45294</v>
      </c>
      <c r="O1363" s="95">
        <v>45311</v>
      </c>
      <c r="P1363" t="s">
        <v>3435</v>
      </c>
      <c r="Q1363" t="s">
        <v>3435</v>
      </c>
      <c r="R1363" t="s">
        <v>3435</v>
      </c>
      <c r="S1363">
        <v>66900</v>
      </c>
      <c r="T1363">
        <v>62800</v>
      </c>
      <c r="U1363">
        <v>0</v>
      </c>
      <c r="V1363">
        <v>4100</v>
      </c>
      <c r="W1363">
        <v>0</v>
      </c>
      <c r="X1363">
        <v>50900</v>
      </c>
      <c r="Y1363">
        <v>50900</v>
      </c>
      <c r="Z1363">
        <v>0</v>
      </c>
      <c r="AA1363">
        <v>11900</v>
      </c>
      <c r="AB1363">
        <v>0</v>
      </c>
      <c r="AC1363">
        <v>1</v>
      </c>
      <c r="AD1363" t="s">
        <v>3449</v>
      </c>
      <c r="AE1363">
        <v>1</v>
      </c>
    </row>
    <row r="1364" spans="1:31">
      <c r="A1364">
        <v>5250463</v>
      </c>
      <c r="B1364">
        <v>5202655</v>
      </c>
      <c r="C1364">
        <v>900228989</v>
      </c>
      <c r="D1364" t="s">
        <v>3436</v>
      </c>
      <c r="E1364" t="s">
        <v>1697</v>
      </c>
      <c r="F1364" t="s">
        <v>3437</v>
      </c>
      <c r="G1364" s="95">
        <v>45458</v>
      </c>
      <c r="H1364" s="95">
        <v>45484</v>
      </c>
      <c r="I1364" s="95">
        <v>45484</v>
      </c>
      <c r="J1364" s="95">
        <v>45499</v>
      </c>
      <c r="K1364" t="s">
        <v>3435</v>
      </c>
      <c r="L1364" s="95">
        <v>45458</v>
      </c>
      <c r="M1364" s="95">
        <v>45484</v>
      </c>
      <c r="N1364" s="95">
        <v>45484</v>
      </c>
      <c r="O1364" s="95">
        <v>45499</v>
      </c>
      <c r="P1364" t="s">
        <v>3435</v>
      </c>
      <c r="Q1364" t="s">
        <v>3435</v>
      </c>
      <c r="R1364" t="s">
        <v>3435</v>
      </c>
      <c r="S1364">
        <v>316122</v>
      </c>
      <c r="T1364">
        <v>316122</v>
      </c>
      <c r="U1364">
        <v>0</v>
      </c>
      <c r="V1364">
        <v>0</v>
      </c>
      <c r="W1364">
        <v>6322</v>
      </c>
      <c r="X1364">
        <v>316122</v>
      </c>
      <c r="Y1364">
        <v>309800</v>
      </c>
      <c r="Z1364">
        <v>0</v>
      </c>
      <c r="AA1364">
        <v>0</v>
      </c>
      <c r="AB1364">
        <v>0</v>
      </c>
      <c r="AC1364">
        <v>1</v>
      </c>
      <c r="AD1364" t="s">
        <v>3487</v>
      </c>
      <c r="AE1364">
        <v>1</v>
      </c>
    </row>
    <row r="1365" spans="1:31">
      <c r="A1365">
        <v>5250462</v>
      </c>
      <c r="B1365">
        <v>5200149</v>
      </c>
      <c r="C1365">
        <v>900228989</v>
      </c>
      <c r="D1365" t="s">
        <v>3436</v>
      </c>
      <c r="E1365" t="s">
        <v>1676</v>
      </c>
      <c r="F1365" t="s">
        <v>3437</v>
      </c>
      <c r="G1365" s="95">
        <v>45458</v>
      </c>
      <c r="H1365" s="95">
        <v>45484</v>
      </c>
      <c r="I1365" s="95">
        <v>45484</v>
      </c>
      <c r="J1365" s="95">
        <v>45497</v>
      </c>
      <c r="K1365" t="s">
        <v>3435</v>
      </c>
      <c r="L1365" s="95">
        <v>45458</v>
      </c>
      <c r="M1365" s="95">
        <v>45484</v>
      </c>
      <c r="N1365" s="95">
        <v>45484</v>
      </c>
      <c r="O1365" s="95">
        <v>45497</v>
      </c>
      <c r="P1365" t="s">
        <v>3435</v>
      </c>
      <c r="Q1365" t="s">
        <v>3435</v>
      </c>
      <c r="R1365" t="s">
        <v>3435</v>
      </c>
      <c r="S1365">
        <v>125739</v>
      </c>
      <c r="T1365">
        <v>125739</v>
      </c>
      <c r="U1365">
        <v>0</v>
      </c>
      <c r="V1365">
        <v>0</v>
      </c>
      <c r="W1365">
        <v>0</v>
      </c>
      <c r="X1365">
        <v>125739</v>
      </c>
      <c r="Y1365">
        <v>125739</v>
      </c>
      <c r="Z1365">
        <v>0</v>
      </c>
      <c r="AA1365">
        <v>0</v>
      </c>
      <c r="AB1365">
        <v>0</v>
      </c>
      <c r="AC1365">
        <v>1</v>
      </c>
      <c r="AD1365" t="s">
        <v>3487</v>
      </c>
      <c r="AE1365">
        <v>1</v>
      </c>
    </row>
    <row r="1366" spans="1:31">
      <c r="A1366">
        <v>5107016</v>
      </c>
      <c r="B1366">
        <v>5093699</v>
      </c>
      <c r="C1366">
        <v>900228989</v>
      </c>
      <c r="D1366" t="s">
        <v>3436</v>
      </c>
      <c r="E1366" t="s">
        <v>693</v>
      </c>
      <c r="F1366" t="s">
        <v>3451</v>
      </c>
      <c r="G1366" s="95">
        <v>45243</v>
      </c>
      <c r="H1366" s="95">
        <v>45244</v>
      </c>
      <c r="I1366" s="95">
        <v>45294</v>
      </c>
      <c r="J1366" s="95">
        <v>45311</v>
      </c>
      <c r="K1366" t="s">
        <v>3435</v>
      </c>
      <c r="L1366" s="95">
        <v>45243</v>
      </c>
      <c r="M1366" s="95">
        <v>45244</v>
      </c>
      <c r="N1366" s="95">
        <v>45294</v>
      </c>
      <c r="O1366" s="95">
        <v>45311</v>
      </c>
      <c r="P1366" t="s">
        <v>3435</v>
      </c>
      <c r="Q1366" t="s">
        <v>3435</v>
      </c>
      <c r="R1366" t="s">
        <v>3435</v>
      </c>
      <c r="S1366">
        <v>66900</v>
      </c>
      <c r="T1366">
        <v>62800</v>
      </c>
      <c r="U1366">
        <v>0</v>
      </c>
      <c r="V1366">
        <v>4100</v>
      </c>
      <c r="W1366">
        <v>0</v>
      </c>
      <c r="X1366">
        <v>50900</v>
      </c>
      <c r="Y1366">
        <v>50900</v>
      </c>
      <c r="Z1366">
        <v>0</v>
      </c>
      <c r="AA1366">
        <v>11900</v>
      </c>
      <c r="AB1366">
        <v>0</v>
      </c>
      <c r="AC1366">
        <v>1</v>
      </c>
      <c r="AD1366" t="s">
        <v>3449</v>
      </c>
      <c r="AE1366">
        <v>1</v>
      </c>
    </row>
    <row r="1367" spans="1:31">
      <c r="A1367">
        <v>5107018</v>
      </c>
      <c r="B1367">
        <v>5093696</v>
      </c>
      <c r="C1367">
        <v>900228989</v>
      </c>
      <c r="D1367" t="s">
        <v>3436</v>
      </c>
      <c r="E1367" t="s">
        <v>694</v>
      </c>
      <c r="F1367" t="s">
        <v>3451</v>
      </c>
      <c r="G1367" s="95">
        <v>45243</v>
      </c>
      <c r="H1367" s="95">
        <v>45244</v>
      </c>
      <c r="I1367" s="95">
        <v>45294</v>
      </c>
      <c r="J1367" s="95">
        <v>45311</v>
      </c>
      <c r="K1367" t="s">
        <v>3435</v>
      </c>
      <c r="L1367" s="95">
        <v>45243</v>
      </c>
      <c r="M1367" s="95">
        <v>45244</v>
      </c>
      <c r="N1367" s="95">
        <v>45294</v>
      </c>
      <c r="O1367" s="95">
        <v>45311</v>
      </c>
      <c r="P1367" t="s">
        <v>3435</v>
      </c>
      <c r="Q1367" t="s">
        <v>3435</v>
      </c>
      <c r="R1367" t="s">
        <v>3435</v>
      </c>
      <c r="S1367">
        <v>66900</v>
      </c>
      <c r="T1367">
        <v>62800</v>
      </c>
      <c r="U1367">
        <v>0</v>
      </c>
      <c r="V1367">
        <v>4100</v>
      </c>
      <c r="W1367">
        <v>0</v>
      </c>
      <c r="X1367">
        <v>50900</v>
      </c>
      <c r="Y1367">
        <v>50900</v>
      </c>
      <c r="Z1367">
        <v>0</v>
      </c>
      <c r="AA1367">
        <v>11900</v>
      </c>
      <c r="AB1367">
        <v>0</v>
      </c>
      <c r="AC1367">
        <v>1</v>
      </c>
      <c r="AD1367" t="s">
        <v>3449</v>
      </c>
      <c r="AE1367">
        <v>1</v>
      </c>
    </row>
    <row r="1368" spans="1:31">
      <c r="A1368">
        <v>5278932</v>
      </c>
      <c r="B1368">
        <v>5230231</v>
      </c>
      <c r="C1368">
        <v>900228989</v>
      </c>
      <c r="D1368" t="s">
        <v>3436</v>
      </c>
      <c r="E1368" t="s">
        <v>1872</v>
      </c>
      <c r="F1368" t="s">
        <v>3437</v>
      </c>
      <c r="G1368" s="95">
        <v>45459</v>
      </c>
      <c r="H1368" s="95">
        <v>45534</v>
      </c>
      <c r="I1368" s="95">
        <v>45537</v>
      </c>
      <c r="J1368" s="95">
        <v>45565</v>
      </c>
      <c r="K1368" t="s">
        <v>3435</v>
      </c>
      <c r="L1368" s="95">
        <v>45459</v>
      </c>
      <c r="M1368" s="95">
        <v>45534</v>
      </c>
      <c r="N1368" s="95">
        <v>45537</v>
      </c>
      <c r="O1368" s="95">
        <v>45565</v>
      </c>
      <c r="P1368" t="s">
        <v>3435</v>
      </c>
      <c r="Q1368" t="s">
        <v>3435</v>
      </c>
      <c r="R1368" t="s">
        <v>3435</v>
      </c>
      <c r="S1368">
        <v>2539951</v>
      </c>
      <c r="T1368">
        <v>2539951</v>
      </c>
      <c r="U1368">
        <v>0</v>
      </c>
      <c r="V1368">
        <v>0</v>
      </c>
      <c r="W1368">
        <v>50799</v>
      </c>
      <c r="X1368">
        <v>2539951</v>
      </c>
      <c r="Y1368">
        <v>2489152</v>
      </c>
      <c r="Z1368">
        <v>0</v>
      </c>
      <c r="AA1368">
        <v>0</v>
      </c>
      <c r="AB1368">
        <v>0</v>
      </c>
      <c r="AC1368">
        <v>1</v>
      </c>
      <c r="AD1368" t="s">
        <v>3449</v>
      </c>
      <c r="AE1368">
        <v>1</v>
      </c>
    </row>
    <row r="1369" spans="1:31">
      <c r="A1369">
        <v>5250286</v>
      </c>
      <c r="B1369">
        <v>5189183</v>
      </c>
      <c r="C1369">
        <v>900228989</v>
      </c>
      <c r="D1369" t="s">
        <v>3436</v>
      </c>
      <c r="E1369" t="s">
        <v>1647</v>
      </c>
      <c r="F1369" t="s">
        <v>3451</v>
      </c>
      <c r="G1369" s="95">
        <v>45459</v>
      </c>
      <c r="H1369" s="95">
        <v>45484</v>
      </c>
      <c r="I1369" s="95">
        <v>45484</v>
      </c>
      <c r="J1369" s="95">
        <v>45496</v>
      </c>
      <c r="K1369" t="s">
        <v>3435</v>
      </c>
      <c r="L1369" s="95">
        <v>45459</v>
      </c>
      <c r="M1369" s="95">
        <v>45484</v>
      </c>
      <c r="N1369" s="95">
        <v>45484</v>
      </c>
      <c r="O1369" s="95">
        <v>45496</v>
      </c>
      <c r="P1369" t="s">
        <v>3435</v>
      </c>
      <c r="Q1369" t="s">
        <v>3435</v>
      </c>
      <c r="R1369" t="s">
        <v>3435</v>
      </c>
      <c r="S1369">
        <v>2108039</v>
      </c>
      <c r="T1369">
        <v>1907239</v>
      </c>
      <c r="U1369">
        <v>0</v>
      </c>
      <c r="V1369">
        <v>200800</v>
      </c>
      <c r="W1369">
        <v>42151</v>
      </c>
      <c r="X1369">
        <v>1906725</v>
      </c>
      <c r="Y1369">
        <v>1864574</v>
      </c>
      <c r="Z1369">
        <v>0</v>
      </c>
      <c r="AA1369">
        <v>514</v>
      </c>
      <c r="AB1369">
        <v>0</v>
      </c>
      <c r="AC1369">
        <v>1</v>
      </c>
      <c r="AD1369" t="s">
        <v>3449</v>
      </c>
      <c r="AE1369">
        <v>1</v>
      </c>
    </row>
    <row r="1370" spans="1:31">
      <c r="A1370">
        <v>5277040</v>
      </c>
      <c r="B1370">
        <v>5228494</v>
      </c>
      <c r="C1370">
        <v>900228989</v>
      </c>
      <c r="D1370" t="s">
        <v>3436</v>
      </c>
      <c r="E1370" t="s">
        <v>1875</v>
      </c>
      <c r="F1370" t="s">
        <v>3451</v>
      </c>
      <c r="G1370" s="95">
        <v>45459</v>
      </c>
      <c r="H1370" s="95">
        <v>45532</v>
      </c>
      <c r="I1370" s="95">
        <v>45537</v>
      </c>
      <c r="J1370" s="95">
        <v>45560</v>
      </c>
      <c r="K1370" t="s">
        <v>3435</v>
      </c>
      <c r="L1370" s="95">
        <v>45459</v>
      </c>
      <c r="M1370" s="95">
        <v>45532</v>
      </c>
      <c r="N1370" s="95">
        <v>45537</v>
      </c>
      <c r="O1370" s="95">
        <v>45560</v>
      </c>
      <c r="P1370" t="s">
        <v>3435</v>
      </c>
      <c r="Q1370" t="s">
        <v>3435</v>
      </c>
      <c r="R1370" t="s">
        <v>3435</v>
      </c>
      <c r="S1370">
        <v>6264765</v>
      </c>
      <c r="T1370">
        <v>6264765</v>
      </c>
      <c r="U1370">
        <v>0</v>
      </c>
      <c r="V1370">
        <v>0</v>
      </c>
      <c r="W1370">
        <v>123065</v>
      </c>
      <c r="X1370">
        <v>6153245</v>
      </c>
      <c r="Y1370">
        <v>6030180</v>
      </c>
      <c r="Z1370">
        <v>0</v>
      </c>
      <c r="AA1370">
        <v>111520</v>
      </c>
      <c r="AB1370">
        <v>0</v>
      </c>
      <c r="AC1370">
        <v>1</v>
      </c>
      <c r="AD1370" t="s">
        <v>3449</v>
      </c>
      <c r="AE1370">
        <v>1</v>
      </c>
    </row>
    <row r="1371" spans="1:31">
      <c r="A1371">
        <v>5107022</v>
      </c>
      <c r="B1371">
        <v>5093681</v>
      </c>
      <c r="C1371">
        <v>900228989</v>
      </c>
      <c r="D1371" t="s">
        <v>3436</v>
      </c>
      <c r="E1371" t="s">
        <v>695</v>
      </c>
      <c r="F1371" t="s">
        <v>3451</v>
      </c>
      <c r="G1371" s="95">
        <v>45243</v>
      </c>
      <c r="H1371" s="95">
        <v>45244</v>
      </c>
      <c r="I1371" s="95">
        <v>45294</v>
      </c>
      <c r="J1371" s="95">
        <v>45311</v>
      </c>
      <c r="K1371" t="s">
        <v>3435</v>
      </c>
      <c r="L1371" s="95">
        <v>45243</v>
      </c>
      <c r="M1371" s="95">
        <v>45244</v>
      </c>
      <c r="N1371" s="95">
        <v>45294</v>
      </c>
      <c r="O1371" s="95">
        <v>45311</v>
      </c>
      <c r="P1371" t="s">
        <v>3435</v>
      </c>
      <c r="Q1371" t="s">
        <v>3435</v>
      </c>
      <c r="R1371" t="s">
        <v>3435</v>
      </c>
      <c r="S1371">
        <v>66900</v>
      </c>
      <c r="T1371">
        <v>62800</v>
      </c>
      <c r="U1371">
        <v>0</v>
      </c>
      <c r="V1371">
        <v>4100</v>
      </c>
      <c r="W1371">
        <v>0</v>
      </c>
      <c r="X1371">
        <v>50900</v>
      </c>
      <c r="Y1371">
        <v>50900</v>
      </c>
      <c r="Z1371">
        <v>0</v>
      </c>
      <c r="AA1371">
        <v>11900</v>
      </c>
      <c r="AB1371">
        <v>0</v>
      </c>
      <c r="AC1371">
        <v>1</v>
      </c>
      <c r="AD1371" t="s">
        <v>3449</v>
      </c>
      <c r="AE1371">
        <v>1</v>
      </c>
    </row>
    <row r="1372" spans="1:31">
      <c r="A1372">
        <v>5273953</v>
      </c>
      <c r="B1372">
        <v>5223619</v>
      </c>
      <c r="C1372">
        <v>900228989</v>
      </c>
      <c r="D1372" t="s">
        <v>3436</v>
      </c>
      <c r="E1372" t="s">
        <v>1877</v>
      </c>
      <c r="F1372" t="s">
        <v>3451</v>
      </c>
      <c r="G1372" s="95">
        <v>45459</v>
      </c>
      <c r="H1372" s="95">
        <v>45527</v>
      </c>
      <c r="I1372" s="95">
        <v>45537</v>
      </c>
      <c r="J1372" s="95">
        <v>45554</v>
      </c>
      <c r="K1372" t="s">
        <v>3435</v>
      </c>
      <c r="L1372" s="95">
        <v>45459</v>
      </c>
      <c r="M1372" s="95">
        <v>45527</v>
      </c>
      <c r="N1372" s="95">
        <v>45537</v>
      </c>
      <c r="O1372" s="95">
        <v>45554</v>
      </c>
      <c r="P1372" t="s">
        <v>3435</v>
      </c>
      <c r="Q1372" t="s">
        <v>3435</v>
      </c>
      <c r="R1372" t="s">
        <v>3435</v>
      </c>
      <c r="S1372">
        <v>13486287</v>
      </c>
      <c r="T1372">
        <v>13486287</v>
      </c>
      <c r="U1372">
        <v>0</v>
      </c>
      <c r="V1372">
        <v>0</v>
      </c>
      <c r="W1372">
        <v>229451</v>
      </c>
      <c r="X1372">
        <v>11472539</v>
      </c>
      <c r="Y1372">
        <v>11243088</v>
      </c>
      <c r="Z1372">
        <v>0</v>
      </c>
      <c r="AA1372">
        <v>2013748</v>
      </c>
      <c r="AB1372">
        <v>0</v>
      </c>
      <c r="AC1372">
        <v>1</v>
      </c>
      <c r="AD1372" t="s">
        <v>3449</v>
      </c>
      <c r="AE1372">
        <v>1</v>
      </c>
    </row>
    <row r="1373" spans="1:31">
      <c r="A1373">
        <v>5250461</v>
      </c>
      <c r="B1373">
        <v>5200148</v>
      </c>
      <c r="C1373">
        <v>900228989</v>
      </c>
      <c r="D1373" t="s">
        <v>3436</v>
      </c>
      <c r="E1373" t="s">
        <v>1669</v>
      </c>
      <c r="F1373" t="s">
        <v>3437</v>
      </c>
      <c r="G1373" s="95">
        <v>45459</v>
      </c>
      <c r="H1373" s="95">
        <v>45484</v>
      </c>
      <c r="I1373" s="95">
        <v>45484</v>
      </c>
      <c r="J1373" s="95">
        <v>45497</v>
      </c>
      <c r="K1373" t="s">
        <v>3435</v>
      </c>
      <c r="L1373" s="95">
        <v>45459</v>
      </c>
      <c r="M1373" s="95">
        <v>45484</v>
      </c>
      <c r="N1373" s="95">
        <v>45484</v>
      </c>
      <c r="O1373" s="95">
        <v>45497</v>
      </c>
      <c r="P1373" t="s">
        <v>3435</v>
      </c>
      <c r="Q1373" t="s">
        <v>3435</v>
      </c>
      <c r="R1373" t="s">
        <v>3435</v>
      </c>
      <c r="S1373">
        <v>67401</v>
      </c>
      <c r="T1373">
        <v>67401</v>
      </c>
      <c r="U1373">
        <v>0</v>
      </c>
      <c r="V1373">
        <v>0</v>
      </c>
      <c r="W1373">
        <v>0</v>
      </c>
      <c r="X1373">
        <v>67401</v>
      </c>
      <c r="Y1373">
        <v>67401</v>
      </c>
      <c r="Z1373">
        <v>0</v>
      </c>
      <c r="AA1373">
        <v>0</v>
      </c>
      <c r="AB1373">
        <v>0</v>
      </c>
      <c r="AC1373">
        <v>1</v>
      </c>
      <c r="AD1373" t="s">
        <v>3487</v>
      </c>
      <c r="AE1373">
        <v>1</v>
      </c>
    </row>
    <row r="1374" spans="1:31">
      <c r="A1374">
        <v>5250955</v>
      </c>
      <c r="B1374">
        <v>5202704</v>
      </c>
      <c r="C1374">
        <v>900228989</v>
      </c>
      <c r="D1374" t="s">
        <v>3436</v>
      </c>
      <c r="E1374" t="s">
        <v>1930</v>
      </c>
      <c r="F1374" t="s">
        <v>3437</v>
      </c>
      <c r="G1374" s="95">
        <v>45459</v>
      </c>
      <c r="H1374" s="95">
        <v>45484</v>
      </c>
      <c r="I1374" s="95">
        <v>45485</v>
      </c>
      <c r="J1374" s="95">
        <v>45499</v>
      </c>
      <c r="K1374" t="s">
        <v>3435</v>
      </c>
      <c r="L1374" s="95">
        <v>45459</v>
      </c>
      <c r="M1374" s="95">
        <v>45484</v>
      </c>
      <c r="N1374" s="95">
        <v>45485</v>
      </c>
      <c r="O1374" s="95">
        <v>45499</v>
      </c>
      <c r="P1374" t="s">
        <v>3435</v>
      </c>
      <c r="Q1374" t="s">
        <v>3435</v>
      </c>
      <c r="R1374" t="s">
        <v>3435</v>
      </c>
      <c r="S1374">
        <v>459797</v>
      </c>
      <c r="T1374">
        <v>459797</v>
      </c>
      <c r="U1374">
        <v>0</v>
      </c>
      <c r="V1374">
        <v>0</v>
      </c>
      <c r="W1374">
        <v>9196</v>
      </c>
      <c r="X1374">
        <v>459797</v>
      </c>
      <c r="Y1374">
        <v>450601</v>
      </c>
      <c r="Z1374">
        <v>0</v>
      </c>
      <c r="AA1374">
        <v>0</v>
      </c>
      <c r="AB1374">
        <v>0</v>
      </c>
      <c r="AC1374">
        <v>1</v>
      </c>
      <c r="AD1374" t="s">
        <v>3487</v>
      </c>
      <c r="AE1374">
        <v>1</v>
      </c>
    </row>
    <row r="1375" spans="1:31">
      <c r="A1375">
        <v>5250460</v>
      </c>
      <c r="B1375">
        <v>5204924</v>
      </c>
      <c r="C1375">
        <v>900228989</v>
      </c>
      <c r="D1375" t="s">
        <v>3436</v>
      </c>
      <c r="E1375" t="s">
        <v>1718</v>
      </c>
      <c r="F1375" t="s">
        <v>3437</v>
      </c>
      <c r="G1375" s="95">
        <v>45459</v>
      </c>
      <c r="H1375" s="95">
        <v>45484</v>
      </c>
      <c r="I1375" s="95">
        <v>45484</v>
      </c>
      <c r="J1375" s="95">
        <v>45503</v>
      </c>
      <c r="K1375" t="s">
        <v>3435</v>
      </c>
      <c r="L1375" s="95">
        <v>45459</v>
      </c>
      <c r="M1375" s="95">
        <v>45484</v>
      </c>
      <c r="N1375" s="95">
        <v>45484</v>
      </c>
      <c r="O1375" s="95">
        <v>45503</v>
      </c>
      <c r="P1375" t="s">
        <v>3435</v>
      </c>
      <c r="Q1375" t="s">
        <v>3435</v>
      </c>
      <c r="R1375" t="s">
        <v>3435</v>
      </c>
      <c r="S1375">
        <v>540873</v>
      </c>
      <c r="T1375">
        <v>540873</v>
      </c>
      <c r="U1375">
        <v>0</v>
      </c>
      <c r="V1375">
        <v>0</v>
      </c>
      <c r="W1375">
        <v>10817</v>
      </c>
      <c r="X1375">
        <v>540873</v>
      </c>
      <c r="Y1375">
        <v>530056</v>
      </c>
      <c r="Z1375">
        <v>0</v>
      </c>
      <c r="AA1375">
        <v>0</v>
      </c>
      <c r="AB1375">
        <v>0</v>
      </c>
      <c r="AC1375">
        <v>1</v>
      </c>
      <c r="AD1375" t="s">
        <v>3487</v>
      </c>
      <c r="AE1375">
        <v>1</v>
      </c>
    </row>
    <row r="1376" spans="1:31">
      <c r="A1376">
        <v>5250459</v>
      </c>
      <c r="B1376">
        <v>5204923</v>
      </c>
      <c r="C1376">
        <v>900228989</v>
      </c>
      <c r="D1376" t="s">
        <v>3436</v>
      </c>
      <c r="E1376" t="s">
        <v>1720</v>
      </c>
      <c r="F1376" t="s">
        <v>3437</v>
      </c>
      <c r="G1376" s="95">
        <v>45459</v>
      </c>
      <c r="H1376" s="95">
        <v>45484</v>
      </c>
      <c r="I1376" s="95">
        <v>45484</v>
      </c>
      <c r="J1376" s="95">
        <v>45503</v>
      </c>
      <c r="K1376" t="s">
        <v>3435</v>
      </c>
      <c r="L1376" s="95">
        <v>45459</v>
      </c>
      <c r="M1376" s="95">
        <v>45484</v>
      </c>
      <c r="N1376" s="95">
        <v>45484</v>
      </c>
      <c r="O1376" s="95">
        <v>45503</v>
      </c>
      <c r="P1376" t="s">
        <v>3435</v>
      </c>
      <c r="Q1376" t="s">
        <v>3435</v>
      </c>
      <c r="R1376" t="s">
        <v>3435</v>
      </c>
      <c r="S1376">
        <v>564072</v>
      </c>
      <c r="T1376">
        <v>564072</v>
      </c>
      <c r="U1376">
        <v>0</v>
      </c>
      <c r="V1376">
        <v>0</v>
      </c>
      <c r="W1376">
        <v>11281</v>
      </c>
      <c r="X1376">
        <v>564072</v>
      </c>
      <c r="Y1376">
        <v>552791</v>
      </c>
      <c r="Z1376">
        <v>0</v>
      </c>
      <c r="AA1376">
        <v>0</v>
      </c>
      <c r="AB1376">
        <v>0</v>
      </c>
      <c r="AC1376">
        <v>1</v>
      </c>
      <c r="AD1376" t="s">
        <v>3487</v>
      </c>
      <c r="AE1376">
        <v>1</v>
      </c>
    </row>
    <row r="1377" spans="1:31">
      <c r="A1377">
        <v>5250458</v>
      </c>
      <c r="B1377">
        <v>5200147</v>
      </c>
      <c r="C1377">
        <v>900228989</v>
      </c>
      <c r="D1377" t="s">
        <v>3436</v>
      </c>
      <c r="E1377" t="s">
        <v>1671</v>
      </c>
      <c r="F1377" t="s">
        <v>3437</v>
      </c>
      <c r="G1377" s="95">
        <v>45459</v>
      </c>
      <c r="H1377" s="95">
        <v>45484</v>
      </c>
      <c r="I1377" s="95">
        <v>45484</v>
      </c>
      <c r="J1377" s="95">
        <v>45497</v>
      </c>
      <c r="K1377" t="s">
        <v>3435</v>
      </c>
      <c r="L1377" s="95">
        <v>45459</v>
      </c>
      <c r="M1377" s="95">
        <v>45484</v>
      </c>
      <c r="N1377" s="95">
        <v>45484</v>
      </c>
      <c r="O1377" s="95">
        <v>45497</v>
      </c>
      <c r="P1377" t="s">
        <v>3435</v>
      </c>
      <c r="Q1377" t="s">
        <v>3435</v>
      </c>
      <c r="R1377" t="s">
        <v>3435</v>
      </c>
      <c r="S1377">
        <v>71886</v>
      </c>
      <c r="T1377">
        <v>71886</v>
      </c>
      <c r="U1377">
        <v>0</v>
      </c>
      <c r="V1377">
        <v>0</v>
      </c>
      <c r="W1377">
        <v>0</v>
      </c>
      <c r="X1377">
        <v>71886</v>
      </c>
      <c r="Y1377">
        <v>71886</v>
      </c>
      <c r="Z1377">
        <v>0</v>
      </c>
      <c r="AA1377">
        <v>0</v>
      </c>
      <c r="AB1377">
        <v>0</v>
      </c>
      <c r="AC1377">
        <v>1</v>
      </c>
      <c r="AD1377" t="s">
        <v>3487</v>
      </c>
      <c r="AE1377">
        <v>1</v>
      </c>
    </row>
    <row r="1378" spans="1:31">
      <c r="A1378">
        <v>5250457</v>
      </c>
      <c r="B1378">
        <v>5200146</v>
      </c>
      <c r="C1378">
        <v>900228989</v>
      </c>
      <c r="D1378" t="s">
        <v>3436</v>
      </c>
      <c r="E1378" t="s">
        <v>1679</v>
      </c>
      <c r="F1378" t="s">
        <v>3437</v>
      </c>
      <c r="G1378" s="95">
        <v>45459</v>
      </c>
      <c r="H1378" s="95">
        <v>45484</v>
      </c>
      <c r="I1378" s="95">
        <v>45484</v>
      </c>
      <c r="J1378" s="95">
        <v>45497</v>
      </c>
      <c r="K1378" t="s">
        <v>3435</v>
      </c>
      <c r="L1378" s="95">
        <v>45459</v>
      </c>
      <c r="M1378" s="95">
        <v>45484</v>
      </c>
      <c r="N1378" s="95">
        <v>45484</v>
      </c>
      <c r="O1378" s="95">
        <v>45497</v>
      </c>
      <c r="P1378" t="s">
        <v>3435</v>
      </c>
      <c r="Q1378" t="s">
        <v>3435</v>
      </c>
      <c r="R1378" t="s">
        <v>3435</v>
      </c>
      <c r="S1378">
        <v>136224</v>
      </c>
      <c r="T1378">
        <v>136224</v>
      </c>
      <c r="U1378">
        <v>0</v>
      </c>
      <c r="V1378">
        <v>0</v>
      </c>
      <c r="W1378">
        <v>0</v>
      </c>
      <c r="X1378">
        <v>136224</v>
      </c>
      <c r="Y1378">
        <v>136224</v>
      </c>
      <c r="Z1378">
        <v>0</v>
      </c>
      <c r="AA1378">
        <v>0</v>
      </c>
      <c r="AB1378">
        <v>0</v>
      </c>
      <c r="AC1378">
        <v>1</v>
      </c>
      <c r="AD1378" t="s">
        <v>3487</v>
      </c>
      <c r="AE1378">
        <v>1</v>
      </c>
    </row>
    <row r="1379" spans="1:31">
      <c r="A1379">
        <v>5250456</v>
      </c>
      <c r="B1379">
        <v>5200145</v>
      </c>
      <c r="C1379">
        <v>900228989</v>
      </c>
      <c r="D1379" t="s">
        <v>3436</v>
      </c>
      <c r="E1379" t="s">
        <v>1673</v>
      </c>
      <c r="F1379" t="s">
        <v>3437</v>
      </c>
      <c r="G1379" s="95">
        <v>45459</v>
      </c>
      <c r="H1379" s="95">
        <v>45484</v>
      </c>
      <c r="I1379" s="95">
        <v>45484</v>
      </c>
      <c r="J1379" s="95">
        <v>45497</v>
      </c>
      <c r="K1379" t="s">
        <v>3435</v>
      </c>
      <c r="L1379" s="95">
        <v>45459</v>
      </c>
      <c r="M1379" s="95">
        <v>45484</v>
      </c>
      <c r="N1379" s="95">
        <v>45484</v>
      </c>
      <c r="O1379" s="95">
        <v>45497</v>
      </c>
      <c r="P1379" t="s">
        <v>3435</v>
      </c>
      <c r="Q1379" t="s">
        <v>3435</v>
      </c>
      <c r="R1379" t="s">
        <v>3435</v>
      </c>
      <c r="S1379">
        <v>82700</v>
      </c>
      <c r="T1379">
        <v>82700</v>
      </c>
      <c r="U1379">
        <v>0</v>
      </c>
      <c r="V1379">
        <v>0</v>
      </c>
      <c r="W1379">
        <v>0</v>
      </c>
      <c r="X1379">
        <v>82700</v>
      </c>
      <c r="Y1379">
        <v>82700</v>
      </c>
      <c r="Z1379">
        <v>0</v>
      </c>
      <c r="AA1379">
        <v>0</v>
      </c>
      <c r="AB1379">
        <v>0</v>
      </c>
      <c r="AC1379">
        <v>1</v>
      </c>
      <c r="AD1379" t="s">
        <v>3487</v>
      </c>
      <c r="AE1379">
        <v>1</v>
      </c>
    </row>
    <row r="1380" spans="1:31">
      <c r="A1380">
        <v>5250455</v>
      </c>
      <c r="B1380">
        <v>5204921</v>
      </c>
      <c r="C1380">
        <v>900228989</v>
      </c>
      <c r="D1380" t="s">
        <v>3436</v>
      </c>
      <c r="E1380" t="s">
        <v>1715</v>
      </c>
      <c r="F1380" t="s">
        <v>3437</v>
      </c>
      <c r="G1380" s="95">
        <v>45459</v>
      </c>
      <c r="H1380" s="95">
        <v>45484</v>
      </c>
      <c r="I1380" s="95">
        <v>45484</v>
      </c>
      <c r="J1380" s="95">
        <v>45503</v>
      </c>
      <c r="K1380" t="s">
        <v>3435</v>
      </c>
      <c r="L1380" s="95">
        <v>45459</v>
      </c>
      <c r="M1380" s="95">
        <v>45484</v>
      </c>
      <c r="N1380" s="95">
        <v>45484</v>
      </c>
      <c r="O1380" s="95">
        <v>45503</v>
      </c>
      <c r="P1380" t="s">
        <v>3435</v>
      </c>
      <c r="Q1380" t="s">
        <v>3435</v>
      </c>
      <c r="R1380" t="s">
        <v>3435</v>
      </c>
      <c r="S1380">
        <v>511444</v>
      </c>
      <c r="T1380">
        <v>511444</v>
      </c>
      <c r="U1380">
        <v>0</v>
      </c>
      <c r="V1380">
        <v>0</v>
      </c>
      <c r="W1380">
        <v>10229</v>
      </c>
      <c r="X1380">
        <v>511444</v>
      </c>
      <c r="Y1380">
        <v>501215</v>
      </c>
      <c r="Z1380">
        <v>0</v>
      </c>
      <c r="AA1380">
        <v>0</v>
      </c>
      <c r="AB1380">
        <v>0</v>
      </c>
      <c r="AC1380">
        <v>1</v>
      </c>
      <c r="AD1380" t="s">
        <v>3487</v>
      </c>
      <c r="AE1380">
        <v>1</v>
      </c>
    </row>
    <row r="1381" spans="1:31">
      <c r="A1381">
        <v>5250454</v>
      </c>
      <c r="B1381">
        <v>5202654</v>
      </c>
      <c r="C1381">
        <v>900228989</v>
      </c>
      <c r="D1381" t="s">
        <v>3436</v>
      </c>
      <c r="E1381" t="s">
        <v>1688</v>
      </c>
      <c r="F1381" t="s">
        <v>3437</v>
      </c>
      <c r="G1381" s="95">
        <v>45459</v>
      </c>
      <c r="H1381" s="95">
        <v>45484</v>
      </c>
      <c r="I1381" s="95">
        <v>45484</v>
      </c>
      <c r="J1381" s="95">
        <v>45499</v>
      </c>
      <c r="K1381" t="s">
        <v>3435</v>
      </c>
      <c r="L1381" s="95">
        <v>45459</v>
      </c>
      <c r="M1381" s="95">
        <v>45484</v>
      </c>
      <c r="N1381" s="95">
        <v>45484</v>
      </c>
      <c r="O1381" s="95">
        <v>45499</v>
      </c>
      <c r="P1381" t="s">
        <v>3435</v>
      </c>
      <c r="Q1381" t="s">
        <v>3435</v>
      </c>
      <c r="R1381" t="s">
        <v>3435</v>
      </c>
      <c r="S1381">
        <v>224010</v>
      </c>
      <c r="T1381">
        <v>224010</v>
      </c>
      <c r="U1381">
        <v>0</v>
      </c>
      <c r="V1381">
        <v>0</v>
      </c>
      <c r="W1381">
        <v>4480</v>
      </c>
      <c r="X1381">
        <v>224010</v>
      </c>
      <c r="Y1381">
        <v>219530</v>
      </c>
      <c r="Z1381">
        <v>0</v>
      </c>
      <c r="AA1381">
        <v>0</v>
      </c>
      <c r="AB1381">
        <v>0</v>
      </c>
      <c r="AC1381">
        <v>1</v>
      </c>
      <c r="AD1381" t="s">
        <v>3487</v>
      </c>
      <c r="AE1381">
        <v>1</v>
      </c>
    </row>
    <row r="1382" spans="1:31">
      <c r="A1382">
        <v>5250453</v>
      </c>
      <c r="B1382">
        <v>5202653</v>
      </c>
      <c r="C1382">
        <v>900228989</v>
      </c>
      <c r="D1382" t="s">
        <v>3436</v>
      </c>
      <c r="E1382" t="s">
        <v>1706</v>
      </c>
      <c r="F1382" t="s">
        <v>3437</v>
      </c>
      <c r="G1382" s="95">
        <v>45460</v>
      </c>
      <c r="H1382" s="95">
        <v>45484</v>
      </c>
      <c r="I1382" s="95">
        <v>45484</v>
      </c>
      <c r="J1382" s="95">
        <v>45499</v>
      </c>
      <c r="K1382" t="s">
        <v>3435</v>
      </c>
      <c r="L1382" s="95">
        <v>45460</v>
      </c>
      <c r="M1382" s="95">
        <v>45484</v>
      </c>
      <c r="N1382" s="95">
        <v>45484</v>
      </c>
      <c r="O1382" s="95">
        <v>45499</v>
      </c>
      <c r="P1382" t="s">
        <v>3435</v>
      </c>
      <c r="Q1382" t="s">
        <v>3435</v>
      </c>
      <c r="R1382" t="s">
        <v>3435</v>
      </c>
      <c r="S1382">
        <v>360725</v>
      </c>
      <c r="T1382">
        <v>360725</v>
      </c>
      <c r="U1382">
        <v>0</v>
      </c>
      <c r="V1382">
        <v>0</v>
      </c>
      <c r="W1382">
        <v>7215</v>
      </c>
      <c r="X1382">
        <v>360725</v>
      </c>
      <c r="Y1382">
        <v>353510</v>
      </c>
      <c r="Z1382">
        <v>0</v>
      </c>
      <c r="AA1382">
        <v>0</v>
      </c>
      <c r="AB1382">
        <v>0</v>
      </c>
      <c r="AC1382">
        <v>1</v>
      </c>
      <c r="AD1382" t="s">
        <v>3487</v>
      </c>
      <c r="AE1382">
        <v>1</v>
      </c>
    </row>
    <row r="1383" spans="1:31">
      <c r="A1383">
        <v>5250452</v>
      </c>
      <c r="B1383">
        <v>5202652</v>
      </c>
      <c r="C1383">
        <v>900228989</v>
      </c>
      <c r="D1383" t="s">
        <v>3436</v>
      </c>
      <c r="E1383" t="s">
        <v>1699</v>
      </c>
      <c r="F1383" t="s">
        <v>3437</v>
      </c>
      <c r="G1383" s="95">
        <v>45460</v>
      </c>
      <c r="H1383" s="95">
        <v>45484</v>
      </c>
      <c r="I1383" s="95">
        <v>45484</v>
      </c>
      <c r="J1383" s="95">
        <v>45499</v>
      </c>
      <c r="K1383" t="s">
        <v>3435</v>
      </c>
      <c r="L1383" s="95">
        <v>45460</v>
      </c>
      <c r="M1383" s="95">
        <v>45484</v>
      </c>
      <c r="N1383" s="95">
        <v>45484</v>
      </c>
      <c r="O1383" s="95">
        <v>45499</v>
      </c>
      <c r="P1383" t="s">
        <v>3435</v>
      </c>
      <c r="Q1383" t="s">
        <v>3435</v>
      </c>
      <c r="R1383" t="s">
        <v>3435</v>
      </c>
      <c r="S1383">
        <v>331163</v>
      </c>
      <c r="T1383">
        <v>331163</v>
      </c>
      <c r="U1383">
        <v>0</v>
      </c>
      <c r="V1383">
        <v>0</v>
      </c>
      <c r="W1383">
        <v>6623</v>
      </c>
      <c r="X1383">
        <v>331163</v>
      </c>
      <c r="Y1383">
        <v>324540</v>
      </c>
      <c r="Z1383">
        <v>0</v>
      </c>
      <c r="AA1383">
        <v>0</v>
      </c>
      <c r="AB1383">
        <v>0</v>
      </c>
      <c r="AC1383">
        <v>1</v>
      </c>
      <c r="AD1383" t="s">
        <v>3487</v>
      </c>
      <c r="AE1383">
        <v>1</v>
      </c>
    </row>
    <row r="1384" spans="1:31">
      <c r="A1384">
        <v>5250686</v>
      </c>
      <c r="B1384">
        <v>5221166</v>
      </c>
      <c r="C1384">
        <v>900228989</v>
      </c>
      <c r="D1384" t="s">
        <v>3436</v>
      </c>
      <c r="E1384" t="s">
        <v>1759</v>
      </c>
      <c r="F1384" t="s">
        <v>3437</v>
      </c>
      <c r="G1384" s="95">
        <v>45460</v>
      </c>
      <c r="H1384" s="95">
        <v>45484</v>
      </c>
      <c r="I1384" s="95">
        <v>45485</v>
      </c>
      <c r="J1384" s="95">
        <v>45552</v>
      </c>
      <c r="K1384" t="s">
        <v>3435</v>
      </c>
      <c r="L1384" s="95">
        <v>45460</v>
      </c>
      <c r="M1384" s="95">
        <v>45484</v>
      </c>
      <c r="N1384" s="95">
        <v>45485</v>
      </c>
      <c r="O1384" s="95">
        <v>45552</v>
      </c>
      <c r="P1384" t="s">
        <v>3435</v>
      </c>
      <c r="Q1384" t="s">
        <v>3435</v>
      </c>
      <c r="R1384" t="s">
        <v>3435</v>
      </c>
      <c r="S1384">
        <v>131721</v>
      </c>
      <c r="T1384">
        <v>131721</v>
      </c>
      <c r="U1384">
        <v>0</v>
      </c>
      <c r="V1384">
        <v>0</v>
      </c>
      <c r="W1384">
        <v>0</v>
      </c>
      <c r="X1384">
        <v>131721</v>
      </c>
      <c r="Y1384">
        <v>131721</v>
      </c>
      <c r="Z1384">
        <v>0</v>
      </c>
      <c r="AA1384">
        <v>0</v>
      </c>
      <c r="AB1384">
        <v>0</v>
      </c>
      <c r="AC1384">
        <v>1</v>
      </c>
      <c r="AD1384" t="s">
        <v>3487</v>
      </c>
      <c r="AE1384">
        <v>1</v>
      </c>
    </row>
    <row r="1385" spans="1:31">
      <c r="A1385">
        <v>5250685</v>
      </c>
      <c r="B1385">
        <v>5202675</v>
      </c>
      <c r="C1385">
        <v>900228989</v>
      </c>
      <c r="D1385" t="s">
        <v>3436</v>
      </c>
      <c r="E1385" t="s">
        <v>1776</v>
      </c>
      <c r="F1385" t="s">
        <v>3437</v>
      </c>
      <c r="G1385" s="95">
        <v>45460</v>
      </c>
      <c r="H1385" s="95">
        <v>45484</v>
      </c>
      <c r="I1385" s="95">
        <v>45485</v>
      </c>
      <c r="J1385" s="95">
        <v>45499</v>
      </c>
      <c r="K1385" t="s">
        <v>3435</v>
      </c>
      <c r="L1385" s="95">
        <v>45460</v>
      </c>
      <c r="M1385" s="95">
        <v>45484</v>
      </c>
      <c r="N1385" s="95">
        <v>45485</v>
      </c>
      <c r="O1385" s="95">
        <v>45499</v>
      </c>
      <c r="P1385" t="s">
        <v>3435</v>
      </c>
      <c r="Q1385" t="s">
        <v>3435</v>
      </c>
      <c r="R1385" t="s">
        <v>3435</v>
      </c>
      <c r="S1385">
        <v>387949</v>
      </c>
      <c r="T1385">
        <v>387949</v>
      </c>
      <c r="U1385">
        <v>0</v>
      </c>
      <c r="V1385">
        <v>0</v>
      </c>
      <c r="W1385">
        <v>7759</v>
      </c>
      <c r="X1385">
        <v>387949</v>
      </c>
      <c r="Y1385">
        <v>380190</v>
      </c>
      <c r="Z1385">
        <v>0</v>
      </c>
      <c r="AA1385">
        <v>0</v>
      </c>
      <c r="AB1385">
        <v>0</v>
      </c>
      <c r="AC1385">
        <v>1</v>
      </c>
      <c r="AD1385" t="s">
        <v>3487</v>
      </c>
      <c r="AE1385">
        <v>1</v>
      </c>
    </row>
    <row r="1386" spans="1:31">
      <c r="A1386">
        <v>5250958</v>
      </c>
      <c r="B1386">
        <v>5234772</v>
      </c>
      <c r="C1386">
        <v>900228989</v>
      </c>
      <c r="D1386" t="s">
        <v>3436</v>
      </c>
      <c r="E1386" t="s">
        <v>1888</v>
      </c>
      <c r="F1386" t="s">
        <v>3437</v>
      </c>
      <c r="G1386" s="95">
        <v>45460</v>
      </c>
      <c r="H1386" s="95">
        <v>45484</v>
      </c>
      <c r="I1386" s="95">
        <v>45485</v>
      </c>
      <c r="J1386" s="95">
        <v>45581</v>
      </c>
      <c r="K1386" t="s">
        <v>3435</v>
      </c>
      <c r="L1386" s="95">
        <v>45460</v>
      </c>
      <c r="M1386" s="95">
        <v>45484</v>
      </c>
      <c r="N1386" s="95">
        <v>45485</v>
      </c>
      <c r="O1386" s="95">
        <v>45581</v>
      </c>
      <c r="P1386" t="s">
        <v>3435</v>
      </c>
      <c r="Q1386" t="s">
        <v>3435</v>
      </c>
      <c r="R1386" t="s">
        <v>3435</v>
      </c>
      <c r="S1386">
        <v>346841</v>
      </c>
      <c r="T1386">
        <v>346841</v>
      </c>
      <c r="U1386">
        <v>0</v>
      </c>
      <c r="V1386">
        <v>0</v>
      </c>
      <c r="W1386">
        <v>6937</v>
      </c>
      <c r="X1386">
        <v>346841</v>
      </c>
      <c r="Y1386">
        <v>339904</v>
      </c>
      <c r="Z1386">
        <v>0</v>
      </c>
      <c r="AA1386">
        <v>0</v>
      </c>
      <c r="AB1386">
        <v>0</v>
      </c>
      <c r="AC1386">
        <v>1</v>
      </c>
      <c r="AD1386" t="s">
        <v>3487</v>
      </c>
      <c r="AE1386">
        <v>1</v>
      </c>
    </row>
    <row r="1387" spans="1:31">
      <c r="A1387">
        <v>5107023</v>
      </c>
      <c r="B1387" t="s">
        <v>3435</v>
      </c>
      <c r="C1387">
        <v>900228989</v>
      </c>
      <c r="D1387" t="s">
        <v>3436</v>
      </c>
      <c r="E1387" t="s">
        <v>643</v>
      </c>
      <c r="F1387" t="s">
        <v>3438</v>
      </c>
      <c r="G1387" s="95">
        <v>45243</v>
      </c>
      <c r="H1387" s="95">
        <v>45244</v>
      </c>
      <c r="I1387" s="95">
        <v>45267</v>
      </c>
      <c r="J1387" t="s">
        <v>3435</v>
      </c>
      <c r="K1387" s="95">
        <v>45277</v>
      </c>
      <c r="L1387" s="95">
        <v>45243</v>
      </c>
      <c r="M1387" s="95">
        <v>45244</v>
      </c>
      <c r="N1387" s="95">
        <v>45267</v>
      </c>
      <c r="O1387" t="s">
        <v>3435</v>
      </c>
      <c r="P1387" s="95">
        <v>45277</v>
      </c>
      <c r="Q1387" t="s">
        <v>3435</v>
      </c>
      <c r="R1387" t="s">
        <v>3723</v>
      </c>
      <c r="S1387">
        <v>66900</v>
      </c>
      <c r="T1387">
        <v>66900</v>
      </c>
      <c r="U1387">
        <v>0</v>
      </c>
      <c r="V1387">
        <v>0</v>
      </c>
      <c r="W1387">
        <v>0</v>
      </c>
      <c r="X1387">
        <v>0</v>
      </c>
      <c r="Y1387">
        <v>0</v>
      </c>
      <c r="Z1387">
        <v>0</v>
      </c>
      <c r="AA1387">
        <v>0</v>
      </c>
      <c r="AB1387">
        <v>66900</v>
      </c>
      <c r="AC1387" t="s">
        <v>3435</v>
      </c>
      <c r="AD1387" t="s">
        <v>3435</v>
      </c>
      <c r="AE1387">
        <v>1</v>
      </c>
    </row>
    <row r="1388" spans="1:31">
      <c r="A1388">
        <v>5250684</v>
      </c>
      <c r="B1388">
        <v>5202674</v>
      </c>
      <c r="C1388">
        <v>900228989</v>
      </c>
      <c r="D1388" t="s">
        <v>3436</v>
      </c>
      <c r="E1388" t="s">
        <v>1766</v>
      </c>
      <c r="F1388" t="s">
        <v>3437</v>
      </c>
      <c r="G1388" s="95">
        <v>45460</v>
      </c>
      <c r="H1388" s="95">
        <v>45484</v>
      </c>
      <c r="I1388" s="95">
        <v>45485</v>
      </c>
      <c r="J1388" s="95">
        <v>45499</v>
      </c>
      <c r="K1388" t="s">
        <v>3435</v>
      </c>
      <c r="L1388" s="95">
        <v>45460</v>
      </c>
      <c r="M1388" s="95">
        <v>45484</v>
      </c>
      <c r="N1388" s="95">
        <v>45485</v>
      </c>
      <c r="O1388" s="95">
        <v>45499</v>
      </c>
      <c r="P1388" t="s">
        <v>3435</v>
      </c>
      <c r="Q1388" t="s">
        <v>3435</v>
      </c>
      <c r="R1388" t="s">
        <v>3435</v>
      </c>
      <c r="S1388">
        <v>249927</v>
      </c>
      <c r="T1388">
        <v>249927</v>
      </c>
      <c r="U1388">
        <v>0</v>
      </c>
      <c r="V1388">
        <v>0</v>
      </c>
      <c r="W1388">
        <v>4999</v>
      </c>
      <c r="X1388">
        <v>249927</v>
      </c>
      <c r="Y1388">
        <v>244928</v>
      </c>
      <c r="Z1388">
        <v>0</v>
      </c>
      <c r="AA1388">
        <v>0</v>
      </c>
      <c r="AB1388">
        <v>0</v>
      </c>
      <c r="AC1388">
        <v>1</v>
      </c>
      <c r="AD1388" t="s">
        <v>3487</v>
      </c>
      <c r="AE1388">
        <v>1</v>
      </c>
    </row>
    <row r="1389" spans="1:31">
      <c r="A1389">
        <v>5250683</v>
      </c>
      <c r="B1389">
        <v>5234769</v>
      </c>
      <c r="C1389">
        <v>900228989</v>
      </c>
      <c r="D1389" t="s">
        <v>3436</v>
      </c>
      <c r="E1389" t="s">
        <v>1800</v>
      </c>
      <c r="F1389" t="s">
        <v>3437</v>
      </c>
      <c r="G1389" s="95">
        <v>45460</v>
      </c>
      <c r="H1389" s="95">
        <v>45484</v>
      </c>
      <c r="I1389" s="95">
        <v>45485</v>
      </c>
      <c r="J1389" s="95">
        <v>45581</v>
      </c>
      <c r="K1389" t="s">
        <v>3435</v>
      </c>
      <c r="L1389" s="95">
        <v>45460</v>
      </c>
      <c r="M1389" s="95">
        <v>45484</v>
      </c>
      <c r="N1389" s="95">
        <v>45485</v>
      </c>
      <c r="O1389" s="95">
        <v>45581</v>
      </c>
      <c r="P1389" t="s">
        <v>3435</v>
      </c>
      <c r="Q1389" t="s">
        <v>3435</v>
      </c>
      <c r="R1389" t="s">
        <v>3435</v>
      </c>
      <c r="S1389">
        <v>1936498</v>
      </c>
      <c r="T1389">
        <v>1936498</v>
      </c>
      <c r="U1389">
        <v>0</v>
      </c>
      <c r="V1389">
        <v>0</v>
      </c>
      <c r="W1389">
        <v>38730</v>
      </c>
      <c r="X1389">
        <v>1936498</v>
      </c>
      <c r="Y1389">
        <v>1897768</v>
      </c>
      <c r="Z1389">
        <v>0</v>
      </c>
      <c r="AA1389">
        <v>0</v>
      </c>
      <c r="AB1389">
        <v>0</v>
      </c>
      <c r="AC1389">
        <v>1</v>
      </c>
      <c r="AD1389" t="s">
        <v>3487</v>
      </c>
      <c r="AE1389">
        <v>1</v>
      </c>
    </row>
    <row r="1390" spans="1:31">
      <c r="A1390">
        <v>5250682</v>
      </c>
      <c r="B1390">
        <v>5202673</v>
      </c>
      <c r="C1390">
        <v>900228989</v>
      </c>
      <c r="D1390" t="s">
        <v>3436</v>
      </c>
      <c r="E1390" t="s">
        <v>1773</v>
      </c>
      <c r="F1390" t="s">
        <v>3437</v>
      </c>
      <c r="G1390" s="95">
        <v>45460</v>
      </c>
      <c r="H1390" s="95">
        <v>45484</v>
      </c>
      <c r="I1390" s="95">
        <v>45485</v>
      </c>
      <c r="J1390" s="95">
        <v>45499</v>
      </c>
      <c r="K1390" t="s">
        <v>3435</v>
      </c>
      <c r="L1390" s="95">
        <v>45460</v>
      </c>
      <c r="M1390" s="95">
        <v>45484</v>
      </c>
      <c r="N1390" s="95">
        <v>45485</v>
      </c>
      <c r="O1390" s="95">
        <v>45499</v>
      </c>
      <c r="P1390" t="s">
        <v>3435</v>
      </c>
      <c r="Q1390" t="s">
        <v>3435</v>
      </c>
      <c r="R1390" t="s">
        <v>3435</v>
      </c>
      <c r="S1390">
        <v>343861</v>
      </c>
      <c r="T1390">
        <v>343861</v>
      </c>
      <c r="U1390">
        <v>0</v>
      </c>
      <c r="V1390">
        <v>0</v>
      </c>
      <c r="W1390">
        <v>6877</v>
      </c>
      <c r="X1390">
        <v>343861</v>
      </c>
      <c r="Y1390">
        <v>336984</v>
      </c>
      <c r="Z1390">
        <v>0</v>
      </c>
      <c r="AA1390">
        <v>0</v>
      </c>
      <c r="AB1390">
        <v>0</v>
      </c>
      <c r="AC1390">
        <v>1</v>
      </c>
      <c r="AD1390" t="s">
        <v>3487</v>
      </c>
      <c r="AE1390">
        <v>1</v>
      </c>
    </row>
    <row r="1391" spans="1:31">
      <c r="A1391">
        <v>5250681</v>
      </c>
      <c r="B1391">
        <v>5202672</v>
      </c>
      <c r="C1391">
        <v>900228989</v>
      </c>
      <c r="D1391" t="s">
        <v>3436</v>
      </c>
      <c r="E1391" t="s">
        <v>1782</v>
      </c>
      <c r="F1391" t="s">
        <v>3437</v>
      </c>
      <c r="G1391" s="95">
        <v>45460</v>
      </c>
      <c r="H1391" s="95">
        <v>45484</v>
      </c>
      <c r="I1391" s="95">
        <v>45485</v>
      </c>
      <c r="J1391" s="95">
        <v>45499</v>
      </c>
      <c r="K1391" t="s">
        <v>3435</v>
      </c>
      <c r="L1391" s="95">
        <v>45460</v>
      </c>
      <c r="M1391" s="95">
        <v>45484</v>
      </c>
      <c r="N1391" s="95">
        <v>45485</v>
      </c>
      <c r="O1391" s="95">
        <v>45499</v>
      </c>
      <c r="P1391" t="s">
        <v>3435</v>
      </c>
      <c r="Q1391" t="s">
        <v>3435</v>
      </c>
      <c r="R1391" t="s">
        <v>3435</v>
      </c>
      <c r="S1391">
        <v>466555</v>
      </c>
      <c r="T1391">
        <v>466555</v>
      </c>
      <c r="U1391">
        <v>0</v>
      </c>
      <c r="V1391">
        <v>0</v>
      </c>
      <c r="W1391">
        <v>9331</v>
      </c>
      <c r="X1391">
        <v>466555</v>
      </c>
      <c r="Y1391">
        <v>457224</v>
      </c>
      <c r="Z1391">
        <v>0</v>
      </c>
      <c r="AA1391">
        <v>0</v>
      </c>
      <c r="AB1391">
        <v>0</v>
      </c>
      <c r="AC1391">
        <v>1</v>
      </c>
      <c r="AD1391" t="s">
        <v>3487</v>
      </c>
      <c r="AE1391">
        <v>1</v>
      </c>
    </row>
    <row r="1392" spans="1:31">
      <c r="A1392">
        <v>5250680</v>
      </c>
      <c r="B1392">
        <v>5241797</v>
      </c>
      <c r="C1392">
        <v>900228989</v>
      </c>
      <c r="D1392" t="s">
        <v>3436</v>
      </c>
      <c r="E1392" t="s">
        <v>1772</v>
      </c>
      <c r="F1392" t="s">
        <v>3437</v>
      </c>
      <c r="G1392" s="95">
        <v>45460</v>
      </c>
      <c r="H1392" s="95">
        <v>45484</v>
      </c>
      <c r="I1392" s="95">
        <v>45485</v>
      </c>
      <c r="J1392" s="95">
        <v>45592</v>
      </c>
      <c r="K1392" t="s">
        <v>3435</v>
      </c>
      <c r="L1392" s="95">
        <v>45460</v>
      </c>
      <c r="M1392" s="95">
        <v>45484</v>
      </c>
      <c r="N1392" s="95">
        <v>45485</v>
      </c>
      <c r="O1392" s="95">
        <v>45592</v>
      </c>
      <c r="P1392" t="s">
        <v>3435</v>
      </c>
      <c r="Q1392" t="s">
        <v>3435</v>
      </c>
      <c r="R1392" t="s">
        <v>3435</v>
      </c>
      <c r="S1392">
        <v>338305</v>
      </c>
      <c r="T1392">
        <v>338305</v>
      </c>
      <c r="U1392">
        <v>0</v>
      </c>
      <c r="V1392">
        <v>0</v>
      </c>
      <c r="W1392">
        <v>6766</v>
      </c>
      <c r="X1392">
        <v>338305</v>
      </c>
      <c r="Y1392">
        <v>331539</v>
      </c>
      <c r="Z1392">
        <v>0</v>
      </c>
      <c r="AA1392">
        <v>0</v>
      </c>
      <c r="AB1392">
        <v>0</v>
      </c>
      <c r="AC1392">
        <v>1</v>
      </c>
      <c r="AD1392" t="s">
        <v>3526</v>
      </c>
      <c r="AE1392">
        <v>1</v>
      </c>
    </row>
    <row r="1393" spans="1:31">
      <c r="A1393">
        <v>5250956</v>
      </c>
      <c r="B1393">
        <v>5205014</v>
      </c>
      <c r="C1393">
        <v>900228989</v>
      </c>
      <c r="D1393" t="s">
        <v>3436</v>
      </c>
      <c r="E1393" t="s">
        <v>1896</v>
      </c>
      <c r="F1393" t="s">
        <v>3437</v>
      </c>
      <c r="G1393" s="95">
        <v>45460</v>
      </c>
      <c r="H1393" s="95">
        <v>45484</v>
      </c>
      <c r="I1393" s="95">
        <v>45485</v>
      </c>
      <c r="J1393" s="95">
        <v>45503</v>
      </c>
      <c r="K1393" t="s">
        <v>3435</v>
      </c>
      <c r="L1393" s="95">
        <v>45460</v>
      </c>
      <c r="M1393" s="95">
        <v>45484</v>
      </c>
      <c r="N1393" s="95">
        <v>45485</v>
      </c>
      <c r="O1393" s="95">
        <v>45503</v>
      </c>
      <c r="P1393" t="s">
        <v>3435</v>
      </c>
      <c r="Q1393" t="s">
        <v>3435</v>
      </c>
      <c r="R1393" t="s">
        <v>3435</v>
      </c>
      <c r="S1393">
        <v>553140</v>
      </c>
      <c r="T1393">
        <v>553140</v>
      </c>
      <c r="U1393">
        <v>0</v>
      </c>
      <c r="V1393">
        <v>0</v>
      </c>
      <c r="W1393">
        <v>11063</v>
      </c>
      <c r="X1393">
        <v>553140</v>
      </c>
      <c r="Y1393">
        <v>542077</v>
      </c>
      <c r="Z1393">
        <v>0</v>
      </c>
      <c r="AA1393">
        <v>0</v>
      </c>
      <c r="AB1393">
        <v>0</v>
      </c>
      <c r="AC1393">
        <v>1</v>
      </c>
      <c r="AD1393" t="s">
        <v>3487</v>
      </c>
      <c r="AE1393">
        <v>1</v>
      </c>
    </row>
    <row r="1394" spans="1:31">
      <c r="A1394">
        <v>5250679</v>
      </c>
      <c r="B1394">
        <v>5202671</v>
      </c>
      <c r="C1394">
        <v>900228989</v>
      </c>
      <c r="D1394" t="s">
        <v>3436</v>
      </c>
      <c r="E1394" t="s">
        <v>1765</v>
      </c>
      <c r="F1394" t="s">
        <v>3437</v>
      </c>
      <c r="G1394" s="95">
        <v>45460</v>
      </c>
      <c r="H1394" s="95">
        <v>45484</v>
      </c>
      <c r="I1394" s="95">
        <v>45485</v>
      </c>
      <c r="J1394" s="95">
        <v>45499</v>
      </c>
      <c r="K1394" t="s">
        <v>3435</v>
      </c>
      <c r="L1394" s="95">
        <v>45460</v>
      </c>
      <c r="M1394" s="95">
        <v>45484</v>
      </c>
      <c r="N1394" s="95">
        <v>45485</v>
      </c>
      <c r="O1394" s="95">
        <v>45499</v>
      </c>
      <c r="P1394" t="s">
        <v>3435</v>
      </c>
      <c r="Q1394" t="s">
        <v>3435</v>
      </c>
      <c r="R1394" t="s">
        <v>3435</v>
      </c>
      <c r="S1394">
        <v>248304</v>
      </c>
      <c r="T1394">
        <v>248304</v>
      </c>
      <c r="U1394">
        <v>0</v>
      </c>
      <c r="V1394">
        <v>0</v>
      </c>
      <c r="W1394">
        <v>4966</v>
      </c>
      <c r="X1394">
        <v>248304</v>
      </c>
      <c r="Y1394">
        <v>243338</v>
      </c>
      <c r="Z1394">
        <v>0</v>
      </c>
      <c r="AA1394">
        <v>0</v>
      </c>
      <c r="AB1394">
        <v>0</v>
      </c>
      <c r="AC1394">
        <v>1</v>
      </c>
      <c r="AD1394" t="s">
        <v>3487</v>
      </c>
      <c r="AE1394">
        <v>1</v>
      </c>
    </row>
    <row r="1395" spans="1:31">
      <c r="A1395">
        <v>5250678</v>
      </c>
      <c r="B1395">
        <v>5234768</v>
      </c>
      <c r="C1395">
        <v>900228989</v>
      </c>
      <c r="D1395" t="s">
        <v>3436</v>
      </c>
      <c r="E1395" t="s">
        <v>1755</v>
      </c>
      <c r="F1395" t="s">
        <v>3437</v>
      </c>
      <c r="G1395" s="95">
        <v>45460</v>
      </c>
      <c r="H1395" s="95">
        <v>45484</v>
      </c>
      <c r="I1395" s="95">
        <v>45485</v>
      </c>
      <c r="J1395" s="95">
        <v>45581</v>
      </c>
      <c r="K1395" t="s">
        <v>3435</v>
      </c>
      <c r="L1395" s="95">
        <v>45460</v>
      </c>
      <c r="M1395" s="95">
        <v>45484</v>
      </c>
      <c r="N1395" s="95">
        <v>45485</v>
      </c>
      <c r="O1395" s="95">
        <v>45581</v>
      </c>
      <c r="P1395" t="s">
        <v>3435</v>
      </c>
      <c r="Q1395" t="s">
        <v>3435</v>
      </c>
      <c r="R1395" t="s">
        <v>3435</v>
      </c>
      <c r="S1395">
        <v>99643</v>
      </c>
      <c r="T1395">
        <v>99643</v>
      </c>
      <c r="U1395">
        <v>0</v>
      </c>
      <c r="V1395">
        <v>0</v>
      </c>
      <c r="W1395">
        <v>0</v>
      </c>
      <c r="X1395">
        <v>99643</v>
      </c>
      <c r="Y1395">
        <v>99643</v>
      </c>
      <c r="Z1395">
        <v>0</v>
      </c>
      <c r="AA1395">
        <v>0</v>
      </c>
      <c r="AB1395">
        <v>0</v>
      </c>
      <c r="AC1395">
        <v>1</v>
      </c>
      <c r="AD1395" t="s">
        <v>3487</v>
      </c>
      <c r="AE1395">
        <v>1</v>
      </c>
    </row>
    <row r="1396" spans="1:31">
      <c r="A1396">
        <v>5250677</v>
      </c>
      <c r="B1396">
        <v>5204965</v>
      </c>
      <c r="C1396">
        <v>900228989</v>
      </c>
      <c r="D1396" t="s">
        <v>3436</v>
      </c>
      <c r="E1396" t="s">
        <v>1787</v>
      </c>
      <c r="F1396" t="s">
        <v>3437</v>
      </c>
      <c r="G1396" s="95">
        <v>45460</v>
      </c>
      <c r="H1396" s="95">
        <v>45484</v>
      </c>
      <c r="I1396" s="95">
        <v>45485</v>
      </c>
      <c r="J1396" s="95">
        <v>45503</v>
      </c>
      <c r="K1396" t="s">
        <v>3435</v>
      </c>
      <c r="L1396" s="95">
        <v>45460</v>
      </c>
      <c r="M1396" s="95">
        <v>45484</v>
      </c>
      <c r="N1396" s="95">
        <v>45485</v>
      </c>
      <c r="O1396" s="95">
        <v>45503</v>
      </c>
      <c r="P1396" t="s">
        <v>3435</v>
      </c>
      <c r="Q1396" t="s">
        <v>3435</v>
      </c>
      <c r="R1396" t="s">
        <v>3435</v>
      </c>
      <c r="S1396">
        <v>662578</v>
      </c>
      <c r="T1396">
        <v>662578</v>
      </c>
      <c r="U1396">
        <v>0</v>
      </c>
      <c r="V1396">
        <v>0</v>
      </c>
      <c r="W1396">
        <v>13252</v>
      </c>
      <c r="X1396">
        <v>662578</v>
      </c>
      <c r="Y1396">
        <v>649326</v>
      </c>
      <c r="Z1396">
        <v>0</v>
      </c>
      <c r="AA1396">
        <v>0</v>
      </c>
      <c r="AB1396">
        <v>0</v>
      </c>
      <c r="AC1396">
        <v>1</v>
      </c>
      <c r="AD1396" t="s">
        <v>3487</v>
      </c>
      <c r="AE1396">
        <v>1</v>
      </c>
    </row>
    <row r="1397" spans="1:31">
      <c r="A1397">
        <v>5107025</v>
      </c>
      <c r="B1397">
        <v>5074183</v>
      </c>
      <c r="C1397">
        <v>900228989</v>
      </c>
      <c r="D1397" t="s">
        <v>3436</v>
      </c>
      <c r="E1397" t="s">
        <v>802</v>
      </c>
      <c r="F1397" t="s">
        <v>3437</v>
      </c>
      <c r="G1397" s="95">
        <v>45243</v>
      </c>
      <c r="H1397" s="95">
        <v>45244</v>
      </c>
      <c r="I1397" s="95">
        <v>45271</v>
      </c>
      <c r="J1397" s="95">
        <v>45281</v>
      </c>
      <c r="K1397" t="s">
        <v>3435</v>
      </c>
      <c r="L1397" s="95">
        <v>45243</v>
      </c>
      <c r="M1397" s="95">
        <v>45244</v>
      </c>
      <c r="N1397" s="95">
        <v>45271</v>
      </c>
      <c r="O1397" s="95">
        <v>45281</v>
      </c>
      <c r="P1397" t="s">
        <v>3435</v>
      </c>
      <c r="Q1397" t="s">
        <v>3435</v>
      </c>
      <c r="R1397" t="s">
        <v>3435</v>
      </c>
      <c r="S1397">
        <v>64812</v>
      </c>
      <c r="T1397">
        <v>64812</v>
      </c>
      <c r="U1397">
        <v>0</v>
      </c>
      <c r="V1397">
        <v>0</v>
      </c>
      <c r="W1397">
        <v>0</v>
      </c>
      <c r="X1397">
        <v>64812</v>
      </c>
      <c r="Y1397">
        <v>64812</v>
      </c>
      <c r="Z1397">
        <v>0</v>
      </c>
      <c r="AA1397">
        <v>0</v>
      </c>
      <c r="AB1397">
        <v>0</v>
      </c>
      <c r="AC1397">
        <v>1</v>
      </c>
      <c r="AD1397" t="s">
        <v>3487</v>
      </c>
      <c r="AE1397">
        <v>1</v>
      </c>
    </row>
    <row r="1398" spans="1:31">
      <c r="A1398">
        <v>5250676</v>
      </c>
      <c r="B1398">
        <v>5204964</v>
      </c>
      <c r="C1398">
        <v>900228989</v>
      </c>
      <c r="D1398" t="s">
        <v>3436</v>
      </c>
      <c r="E1398" t="s">
        <v>1795</v>
      </c>
      <c r="F1398" t="s">
        <v>3437</v>
      </c>
      <c r="G1398" s="95">
        <v>45460</v>
      </c>
      <c r="H1398" s="95">
        <v>45484</v>
      </c>
      <c r="I1398" s="95">
        <v>45485</v>
      </c>
      <c r="J1398" s="95">
        <v>45503</v>
      </c>
      <c r="K1398" t="s">
        <v>3435</v>
      </c>
      <c r="L1398" s="95">
        <v>45460</v>
      </c>
      <c r="M1398" s="95">
        <v>45484</v>
      </c>
      <c r="N1398" s="95">
        <v>45485</v>
      </c>
      <c r="O1398" s="95">
        <v>45503</v>
      </c>
      <c r="P1398" t="s">
        <v>3435</v>
      </c>
      <c r="Q1398" t="s">
        <v>3435</v>
      </c>
      <c r="R1398" t="s">
        <v>3435</v>
      </c>
      <c r="S1398">
        <v>810564</v>
      </c>
      <c r="T1398">
        <v>810564</v>
      </c>
      <c r="U1398">
        <v>0</v>
      </c>
      <c r="V1398">
        <v>0</v>
      </c>
      <c r="W1398">
        <v>16211</v>
      </c>
      <c r="X1398">
        <v>810564</v>
      </c>
      <c r="Y1398">
        <v>794353</v>
      </c>
      <c r="Z1398">
        <v>0</v>
      </c>
      <c r="AA1398">
        <v>0</v>
      </c>
      <c r="AB1398">
        <v>0</v>
      </c>
      <c r="AC1398">
        <v>1</v>
      </c>
      <c r="AD1398" t="s">
        <v>3487</v>
      </c>
      <c r="AE1398">
        <v>1</v>
      </c>
    </row>
    <row r="1399" spans="1:31">
      <c r="A1399">
        <v>5264808</v>
      </c>
      <c r="B1399">
        <v>5209757</v>
      </c>
      <c r="C1399">
        <v>900228989</v>
      </c>
      <c r="D1399" t="s">
        <v>3436</v>
      </c>
      <c r="E1399" t="s">
        <v>2221</v>
      </c>
      <c r="F1399" t="s">
        <v>3437</v>
      </c>
      <c r="G1399" s="95">
        <v>45460</v>
      </c>
      <c r="H1399" s="95">
        <v>45512</v>
      </c>
      <c r="I1399" s="95">
        <v>45513</v>
      </c>
      <c r="J1399" s="95">
        <v>45520</v>
      </c>
      <c r="K1399" t="s">
        <v>3435</v>
      </c>
      <c r="L1399" s="95">
        <v>45460</v>
      </c>
      <c r="M1399" s="95">
        <v>45512</v>
      </c>
      <c r="N1399" s="95">
        <v>45513</v>
      </c>
      <c r="O1399" s="95">
        <v>45520</v>
      </c>
      <c r="P1399" t="s">
        <v>3435</v>
      </c>
      <c r="Q1399" t="s">
        <v>3435</v>
      </c>
      <c r="R1399" t="s">
        <v>3435</v>
      </c>
      <c r="S1399">
        <v>71590</v>
      </c>
      <c r="T1399">
        <v>71590</v>
      </c>
      <c r="U1399">
        <v>0</v>
      </c>
      <c r="V1399">
        <v>0</v>
      </c>
      <c r="W1399">
        <v>0</v>
      </c>
      <c r="X1399">
        <v>71590</v>
      </c>
      <c r="Y1399">
        <v>71590</v>
      </c>
      <c r="Z1399">
        <v>0</v>
      </c>
      <c r="AA1399">
        <v>0</v>
      </c>
      <c r="AB1399">
        <v>0</v>
      </c>
      <c r="AC1399">
        <v>1</v>
      </c>
      <c r="AD1399" t="s">
        <v>3487</v>
      </c>
      <c r="AE1399">
        <v>1</v>
      </c>
    </row>
    <row r="1400" spans="1:31">
      <c r="A1400">
        <v>5264817</v>
      </c>
      <c r="B1400">
        <v>5234825</v>
      </c>
      <c r="C1400">
        <v>900228989</v>
      </c>
      <c r="D1400" t="s">
        <v>3436</v>
      </c>
      <c r="E1400" t="s">
        <v>2243</v>
      </c>
      <c r="F1400" t="s">
        <v>3437</v>
      </c>
      <c r="G1400" s="95">
        <v>45460</v>
      </c>
      <c r="H1400" s="95">
        <v>45512</v>
      </c>
      <c r="I1400" s="95">
        <v>45513</v>
      </c>
      <c r="J1400" s="95">
        <v>45581</v>
      </c>
      <c r="K1400" t="s">
        <v>3435</v>
      </c>
      <c r="L1400" s="95">
        <v>45460</v>
      </c>
      <c r="M1400" s="95">
        <v>45512</v>
      </c>
      <c r="N1400" s="95">
        <v>45513</v>
      </c>
      <c r="O1400" s="95">
        <v>45581</v>
      </c>
      <c r="P1400" t="s">
        <v>3435</v>
      </c>
      <c r="Q1400" t="s">
        <v>3435</v>
      </c>
      <c r="R1400" t="s">
        <v>3435</v>
      </c>
      <c r="S1400">
        <v>747505</v>
      </c>
      <c r="T1400">
        <v>747505</v>
      </c>
      <c r="U1400">
        <v>0</v>
      </c>
      <c r="V1400">
        <v>0</v>
      </c>
      <c r="W1400">
        <v>14950</v>
      </c>
      <c r="X1400">
        <v>747505</v>
      </c>
      <c r="Y1400">
        <v>732555</v>
      </c>
      <c r="Z1400">
        <v>0</v>
      </c>
      <c r="AA1400">
        <v>0</v>
      </c>
      <c r="AB1400">
        <v>0</v>
      </c>
      <c r="AC1400">
        <v>1</v>
      </c>
      <c r="AD1400" t="s">
        <v>3487</v>
      </c>
      <c r="AE1400">
        <v>1</v>
      </c>
    </row>
    <row r="1401" spans="1:31">
      <c r="A1401">
        <v>5250675</v>
      </c>
      <c r="B1401">
        <v>5230363</v>
      </c>
      <c r="C1401">
        <v>900228989</v>
      </c>
      <c r="D1401" t="s">
        <v>3436</v>
      </c>
      <c r="E1401" t="s">
        <v>1768</v>
      </c>
      <c r="F1401" t="s">
        <v>3437</v>
      </c>
      <c r="G1401" s="95">
        <v>45460</v>
      </c>
      <c r="H1401" s="95">
        <v>45484</v>
      </c>
      <c r="I1401" s="95">
        <v>45485</v>
      </c>
      <c r="J1401" s="95">
        <v>45565</v>
      </c>
      <c r="K1401" t="s">
        <v>3435</v>
      </c>
      <c r="L1401" s="95">
        <v>45460</v>
      </c>
      <c r="M1401" s="95">
        <v>45484</v>
      </c>
      <c r="N1401" s="95">
        <v>45485</v>
      </c>
      <c r="O1401" s="95">
        <v>45565</v>
      </c>
      <c r="P1401" t="s">
        <v>3435</v>
      </c>
      <c r="Q1401" t="s">
        <v>3435</v>
      </c>
      <c r="R1401" t="s">
        <v>3435</v>
      </c>
      <c r="S1401">
        <v>255157</v>
      </c>
      <c r="T1401">
        <v>255157</v>
      </c>
      <c r="U1401">
        <v>0</v>
      </c>
      <c r="V1401">
        <v>0</v>
      </c>
      <c r="W1401">
        <v>5103</v>
      </c>
      <c r="X1401">
        <v>255157</v>
      </c>
      <c r="Y1401">
        <v>250054</v>
      </c>
      <c r="Z1401">
        <v>0</v>
      </c>
      <c r="AA1401">
        <v>0</v>
      </c>
      <c r="AB1401">
        <v>0</v>
      </c>
      <c r="AC1401">
        <v>1</v>
      </c>
      <c r="AD1401" t="s">
        <v>3487</v>
      </c>
      <c r="AE1401">
        <v>1</v>
      </c>
    </row>
    <row r="1402" spans="1:31">
      <c r="A1402">
        <v>5250674</v>
      </c>
      <c r="B1402">
        <v>5202670</v>
      </c>
      <c r="C1402">
        <v>900228989</v>
      </c>
      <c r="D1402" t="s">
        <v>3436</v>
      </c>
      <c r="E1402" t="s">
        <v>1770</v>
      </c>
      <c r="F1402" t="s">
        <v>3437</v>
      </c>
      <c r="G1402" s="95">
        <v>45460</v>
      </c>
      <c r="H1402" s="95">
        <v>45484</v>
      </c>
      <c r="I1402" s="95">
        <v>45485</v>
      </c>
      <c r="J1402" s="95">
        <v>45499</v>
      </c>
      <c r="K1402" t="s">
        <v>3435</v>
      </c>
      <c r="L1402" s="95">
        <v>45460</v>
      </c>
      <c r="M1402" s="95">
        <v>45484</v>
      </c>
      <c r="N1402" s="95">
        <v>45485</v>
      </c>
      <c r="O1402" s="95">
        <v>45499</v>
      </c>
      <c r="P1402" t="s">
        <v>3435</v>
      </c>
      <c r="Q1402" t="s">
        <v>3435</v>
      </c>
      <c r="R1402" t="s">
        <v>3435</v>
      </c>
      <c r="S1402">
        <v>276853</v>
      </c>
      <c r="T1402">
        <v>276853</v>
      </c>
      <c r="U1402">
        <v>0</v>
      </c>
      <c r="V1402">
        <v>0</v>
      </c>
      <c r="W1402">
        <v>5537</v>
      </c>
      <c r="X1402">
        <v>276853</v>
      </c>
      <c r="Y1402">
        <v>271316</v>
      </c>
      <c r="Z1402">
        <v>0</v>
      </c>
      <c r="AA1402">
        <v>0</v>
      </c>
      <c r="AB1402">
        <v>0</v>
      </c>
      <c r="AC1402">
        <v>1</v>
      </c>
      <c r="AD1402" t="s">
        <v>3487</v>
      </c>
      <c r="AE1402">
        <v>1</v>
      </c>
    </row>
    <row r="1403" spans="1:31">
      <c r="A1403">
        <v>5264802</v>
      </c>
      <c r="B1403">
        <v>5215963</v>
      </c>
      <c r="C1403">
        <v>900228989</v>
      </c>
      <c r="D1403" t="s">
        <v>3436</v>
      </c>
      <c r="E1403" t="s">
        <v>2233</v>
      </c>
      <c r="F1403" t="s">
        <v>3437</v>
      </c>
      <c r="G1403" s="95">
        <v>45460</v>
      </c>
      <c r="H1403" s="95">
        <v>45512</v>
      </c>
      <c r="I1403" s="95">
        <v>45513</v>
      </c>
      <c r="J1403" s="95">
        <v>45531</v>
      </c>
      <c r="K1403" t="s">
        <v>3435</v>
      </c>
      <c r="L1403" s="95">
        <v>45460</v>
      </c>
      <c r="M1403" s="95">
        <v>45512</v>
      </c>
      <c r="N1403" s="95">
        <v>45513</v>
      </c>
      <c r="O1403" s="95">
        <v>45531</v>
      </c>
      <c r="P1403" t="s">
        <v>3435</v>
      </c>
      <c r="Q1403" t="s">
        <v>3435</v>
      </c>
      <c r="R1403" t="s">
        <v>3435</v>
      </c>
      <c r="S1403">
        <v>1033661</v>
      </c>
      <c r="T1403">
        <v>1033661</v>
      </c>
      <c r="U1403">
        <v>0</v>
      </c>
      <c r="V1403">
        <v>0</v>
      </c>
      <c r="W1403">
        <v>20673</v>
      </c>
      <c r="X1403">
        <v>1033661</v>
      </c>
      <c r="Y1403">
        <v>1012988</v>
      </c>
      <c r="Z1403">
        <v>0</v>
      </c>
      <c r="AA1403">
        <v>0</v>
      </c>
      <c r="AB1403">
        <v>0</v>
      </c>
      <c r="AC1403">
        <v>1</v>
      </c>
      <c r="AD1403" t="s">
        <v>3487</v>
      </c>
      <c r="AE1403">
        <v>1</v>
      </c>
    </row>
    <row r="1404" spans="1:31">
      <c r="A1404">
        <v>5264818</v>
      </c>
      <c r="B1404">
        <v>5215970</v>
      </c>
      <c r="C1404">
        <v>900228989</v>
      </c>
      <c r="D1404" t="s">
        <v>3436</v>
      </c>
      <c r="E1404" t="s">
        <v>2235</v>
      </c>
      <c r="F1404" t="s">
        <v>3437</v>
      </c>
      <c r="G1404" s="95">
        <v>45460</v>
      </c>
      <c r="H1404" s="95">
        <v>45512</v>
      </c>
      <c r="I1404" s="95">
        <v>45513</v>
      </c>
      <c r="J1404" s="95">
        <v>45531</v>
      </c>
      <c r="K1404" t="s">
        <v>3435</v>
      </c>
      <c r="L1404" s="95">
        <v>45460</v>
      </c>
      <c r="M1404" s="95">
        <v>45512</v>
      </c>
      <c r="N1404" s="95">
        <v>45513</v>
      </c>
      <c r="O1404" s="95">
        <v>45531</v>
      </c>
      <c r="P1404" t="s">
        <v>3435</v>
      </c>
      <c r="Q1404" t="s">
        <v>3435</v>
      </c>
      <c r="R1404" t="s">
        <v>3435</v>
      </c>
      <c r="S1404">
        <v>224338</v>
      </c>
      <c r="T1404">
        <v>224338</v>
      </c>
      <c r="U1404">
        <v>0</v>
      </c>
      <c r="V1404">
        <v>0</v>
      </c>
      <c r="W1404">
        <v>4487</v>
      </c>
      <c r="X1404">
        <v>224338</v>
      </c>
      <c r="Y1404">
        <v>219851</v>
      </c>
      <c r="Z1404">
        <v>0</v>
      </c>
      <c r="AA1404">
        <v>0</v>
      </c>
      <c r="AB1404">
        <v>0</v>
      </c>
      <c r="AC1404">
        <v>1</v>
      </c>
      <c r="AD1404" t="s">
        <v>3487</v>
      </c>
      <c r="AE1404">
        <v>1</v>
      </c>
    </row>
    <row r="1405" spans="1:31">
      <c r="A1405">
        <v>5264819</v>
      </c>
      <c r="B1405">
        <v>5215971</v>
      </c>
      <c r="C1405">
        <v>900228989</v>
      </c>
      <c r="D1405" t="s">
        <v>3436</v>
      </c>
      <c r="E1405" t="s">
        <v>2240</v>
      </c>
      <c r="F1405" t="s">
        <v>3437</v>
      </c>
      <c r="G1405" s="95">
        <v>45460</v>
      </c>
      <c r="H1405" s="95">
        <v>45512</v>
      </c>
      <c r="I1405" s="95">
        <v>45513</v>
      </c>
      <c r="J1405" s="95">
        <v>45531</v>
      </c>
      <c r="K1405" t="s">
        <v>3435</v>
      </c>
      <c r="L1405" s="95">
        <v>45460</v>
      </c>
      <c r="M1405" s="95">
        <v>45512</v>
      </c>
      <c r="N1405" s="95">
        <v>45513</v>
      </c>
      <c r="O1405" s="95">
        <v>45531</v>
      </c>
      <c r="P1405" t="s">
        <v>3435</v>
      </c>
      <c r="Q1405" t="s">
        <v>3435</v>
      </c>
      <c r="R1405" t="s">
        <v>3435</v>
      </c>
      <c r="S1405">
        <v>402594</v>
      </c>
      <c r="T1405">
        <v>402594</v>
      </c>
      <c r="U1405">
        <v>0</v>
      </c>
      <c r="V1405">
        <v>0</v>
      </c>
      <c r="W1405">
        <v>8052</v>
      </c>
      <c r="X1405">
        <v>402594</v>
      </c>
      <c r="Y1405">
        <v>394542</v>
      </c>
      <c r="Z1405">
        <v>0</v>
      </c>
      <c r="AA1405">
        <v>0</v>
      </c>
      <c r="AB1405">
        <v>0</v>
      </c>
      <c r="AC1405">
        <v>1</v>
      </c>
      <c r="AD1405" t="s">
        <v>3487</v>
      </c>
      <c r="AE1405">
        <v>1</v>
      </c>
    </row>
    <row r="1406" spans="1:31">
      <c r="A1406">
        <v>5264820</v>
      </c>
      <c r="B1406">
        <v>5215972</v>
      </c>
      <c r="C1406">
        <v>900228989</v>
      </c>
      <c r="D1406" t="s">
        <v>3436</v>
      </c>
      <c r="E1406" t="s">
        <v>2244</v>
      </c>
      <c r="F1406" t="s">
        <v>3437</v>
      </c>
      <c r="G1406" s="95">
        <v>45460</v>
      </c>
      <c r="H1406" s="95">
        <v>45512</v>
      </c>
      <c r="I1406" s="95">
        <v>45513</v>
      </c>
      <c r="J1406" s="95">
        <v>45531</v>
      </c>
      <c r="K1406" t="s">
        <v>3435</v>
      </c>
      <c r="L1406" s="95">
        <v>45460</v>
      </c>
      <c r="M1406" s="95">
        <v>45512</v>
      </c>
      <c r="N1406" s="95">
        <v>45513</v>
      </c>
      <c r="O1406" s="95">
        <v>45531</v>
      </c>
      <c r="P1406" t="s">
        <v>3435</v>
      </c>
      <c r="Q1406" t="s">
        <v>3435</v>
      </c>
      <c r="R1406" t="s">
        <v>3435</v>
      </c>
      <c r="S1406">
        <v>827107</v>
      </c>
      <c r="T1406">
        <v>827107</v>
      </c>
      <c r="U1406">
        <v>0</v>
      </c>
      <c r="V1406">
        <v>0</v>
      </c>
      <c r="W1406">
        <v>16542</v>
      </c>
      <c r="X1406">
        <v>827107</v>
      </c>
      <c r="Y1406">
        <v>810565</v>
      </c>
      <c r="Z1406">
        <v>0</v>
      </c>
      <c r="AA1406">
        <v>0</v>
      </c>
      <c r="AB1406">
        <v>0</v>
      </c>
      <c r="AC1406">
        <v>1</v>
      </c>
      <c r="AD1406" t="s">
        <v>3487</v>
      </c>
      <c r="AE1406">
        <v>1</v>
      </c>
    </row>
    <row r="1407" spans="1:31">
      <c r="A1407">
        <v>5264821</v>
      </c>
      <c r="B1407">
        <v>5215973</v>
      </c>
      <c r="C1407">
        <v>900228989</v>
      </c>
      <c r="D1407" t="s">
        <v>3436</v>
      </c>
      <c r="E1407" t="s">
        <v>2242</v>
      </c>
      <c r="F1407" t="s">
        <v>3437</v>
      </c>
      <c r="G1407" s="95">
        <v>45460</v>
      </c>
      <c r="H1407" s="95">
        <v>45512</v>
      </c>
      <c r="I1407" s="95">
        <v>45513</v>
      </c>
      <c r="J1407" s="95">
        <v>45531</v>
      </c>
      <c r="K1407" t="s">
        <v>3435</v>
      </c>
      <c r="L1407" s="95">
        <v>45460</v>
      </c>
      <c r="M1407" s="95">
        <v>45512</v>
      </c>
      <c r="N1407" s="95">
        <v>45513</v>
      </c>
      <c r="O1407" s="95">
        <v>45531</v>
      </c>
      <c r="P1407" t="s">
        <v>3435</v>
      </c>
      <c r="Q1407" t="s">
        <v>3435</v>
      </c>
      <c r="R1407" t="s">
        <v>3435</v>
      </c>
      <c r="S1407">
        <v>667335</v>
      </c>
      <c r="T1407">
        <v>667335</v>
      </c>
      <c r="U1407">
        <v>0</v>
      </c>
      <c r="V1407">
        <v>0</v>
      </c>
      <c r="W1407">
        <v>13347</v>
      </c>
      <c r="X1407">
        <v>667335</v>
      </c>
      <c r="Y1407">
        <v>653988</v>
      </c>
      <c r="Z1407">
        <v>0</v>
      </c>
      <c r="AA1407">
        <v>0</v>
      </c>
      <c r="AB1407">
        <v>0</v>
      </c>
      <c r="AC1407">
        <v>1</v>
      </c>
      <c r="AD1407" t="s">
        <v>3487</v>
      </c>
      <c r="AE1407">
        <v>1</v>
      </c>
    </row>
    <row r="1408" spans="1:31">
      <c r="A1408">
        <v>5264803</v>
      </c>
      <c r="B1408">
        <v>5226595</v>
      </c>
      <c r="C1408">
        <v>900228989</v>
      </c>
      <c r="D1408" t="s">
        <v>3436</v>
      </c>
      <c r="E1408" t="s">
        <v>2389</v>
      </c>
      <c r="F1408" t="s">
        <v>3437</v>
      </c>
      <c r="G1408" s="95">
        <v>45460</v>
      </c>
      <c r="H1408" s="95">
        <v>45512</v>
      </c>
      <c r="I1408" s="95">
        <v>45538</v>
      </c>
      <c r="J1408" s="95">
        <v>45559</v>
      </c>
      <c r="K1408" t="s">
        <v>3435</v>
      </c>
      <c r="L1408" s="95">
        <v>45460</v>
      </c>
      <c r="M1408" s="95">
        <v>45512</v>
      </c>
      <c r="N1408" s="95">
        <v>45538</v>
      </c>
      <c r="O1408" s="95">
        <v>45559</v>
      </c>
      <c r="P1408" t="s">
        <v>3435</v>
      </c>
      <c r="Q1408" t="s">
        <v>3435</v>
      </c>
      <c r="R1408" t="s">
        <v>3435</v>
      </c>
      <c r="S1408">
        <v>151398</v>
      </c>
      <c r="T1408">
        <v>151398</v>
      </c>
      <c r="U1408">
        <v>0</v>
      </c>
      <c r="V1408">
        <v>0</v>
      </c>
      <c r="W1408">
        <v>0</v>
      </c>
      <c r="X1408">
        <v>151398</v>
      </c>
      <c r="Y1408">
        <v>151398</v>
      </c>
      <c r="Z1408">
        <v>0</v>
      </c>
      <c r="AA1408">
        <v>0</v>
      </c>
      <c r="AB1408">
        <v>0</v>
      </c>
      <c r="AC1408">
        <v>1</v>
      </c>
      <c r="AD1408" t="s">
        <v>3487</v>
      </c>
      <c r="AE1408">
        <v>1</v>
      </c>
    </row>
    <row r="1409" spans="1:31">
      <c r="A1409">
        <v>5264804</v>
      </c>
      <c r="B1409">
        <v>5215964</v>
      </c>
      <c r="C1409">
        <v>900228989</v>
      </c>
      <c r="D1409" t="s">
        <v>3436</v>
      </c>
      <c r="E1409" t="s">
        <v>2231</v>
      </c>
      <c r="F1409" t="s">
        <v>3437</v>
      </c>
      <c r="G1409" s="95">
        <v>45460</v>
      </c>
      <c r="H1409" s="95">
        <v>45512</v>
      </c>
      <c r="I1409" s="95">
        <v>45513</v>
      </c>
      <c r="J1409" s="95">
        <v>45531</v>
      </c>
      <c r="K1409" t="s">
        <v>3435</v>
      </c>
      <c r="L1409" s="95">
        <v>45460</v>
      </c>
      <c r="M1409" s="95">
        <v>45512</v>
      </c>
      <c r="N1409" s="95">
        <v>45513</v>
      </c>
      <c r="O1409" s="95">
        <v>45531</v>
      </c>
      <c r="P1409" t="s">
        <v>3435</v>
      </c>
      <c r="Q1409" t="s">
        <v>3435</v>
      </c>
      <c r="R1409" t="s">
        <v>3435</v>
      </c>
      <c r="S1409">
        <v>752317</v>
      </c>
      <c r="T1409">
        <v>752317</v>
      </c>
      <c r="U1409">
        <v>0</v>
      </c>
      <c r="V1409">
        <v>0</v>
      </c>
      <c r="W1409">
        <v>15046</v>
      </c>
      <c r="X1409">
        <v>752317</v>
      </c>
      <c r="Y1409">
        <v>737271</v>
      </c>
      <c r="Z1409">
        <v>0</v>
      </c>
      <c r="AA1409">
        <v>0</v>
      </c>
      <c r="AB1409">
        <v>0</v>
      </c>
      <c r="AC1409">
        <v>1</v>
      </c>
      <c r="AD1409" t="s">
        <v>3487</v>
      </c>
      <c r="AE1409">
        <v>1</v>
      </c>
    </row>
    <row r="1410" spans="1:31">
      <c r="A1410">
        <v>5264822</v>
      </c>
      <c r="B1410">
        <v>5215974</v>
      </c>
      <c r="C1410">
        <v>900228989</v>
      </c>
      <c r="D1410" t="s">
        <v>3436</v>
      </c>
      <c r="E1410" t="s">
        <v>2241</v>
      </c>
      <c r="F1410" t="s">
        <v>3437</v>
      </c>
      <c r="G1410" s="95">
        <v>45460</v>
      </c>
      <c r="H1410" s="95">
        <v>45512</v>
      </c>
      <c r="I1410" s="95">
        <v>45513</v>
      </c>
      <c r="J1410" s="95">
        <v>45531</v>
      </c>
      <c r="K1410" t="s">
        <v>3435</v>
      </c>
      <c r="L1410" s="95">
        <v>45460</v>
      </c>
      <c r="M1410" s="95">
        <v>45512</v>
      </c>
      <c r="N1410" s="95">
        <v>45513</v>
      </c>
      <c r="O1410" s="95">
        <v>45531</v>
      </c>
      <c r="P1410" t="s">
        <v>3435</v>
      </c>
      <c r="Q1410" t="s">
        <v>3435</v>
      </c>
      <c r="R1410" t="s">
        <v>3435</v>
      </c>
      <c r="S1410">
        <v>460051</v>
      </c>
      <c r="T1410">
        <v>460051</v>
      </c>
      <c r="U1410">
        <v>0</v>
      </c>
      <c r="V1410">
        <v>0</v>
      </c>
      <c r="W1410">
        <v>9201</v>
      </c>
      <c r="X1410">
        <v>460051</v>
      </c>
      <c r="Y1410">
        <v>450850</v>
      </c>
      <c r="Z1410">
        <v>0</v>
      </c>
      <c r="AA1410">
        <v>0</v>
      </c>
      <c r="AB1410">
        <v>0</v>
      </c>
      <c r="AC1410">
        <v>1</v>
      </c>
      <c r="AD1410" t="s">
        <v>3487</v>
      </c>
      <c r="AE1410">
        <v>1</v>
      </c>
    </row>
    <row r="1411" spans="1:31">
      <c r="A1411">
        <v>5264823</v>
      </c>
      <c r="B1411">
        <v>5221268</v>
      </c>
      <c r="C1411">
        <v>900228989</v>
      </c>
      <c r="D1411" t="s">
        <v>3436</v>
      </c>
      <c r="E1411" t="s">
        <v>2238</v>
      </c>
      <c r="F1411" t="s">
        <v>3437</v>
      </c>
      <c r="G1411" s="95">
        <v>45460</v>
      </c>
      <c r="H1411" s="95">
        <v>45512</v>
      </c>
      <c r="I1411" s="95">
        <v>45513</v>
      </c>
      <c r="J1411" s="95">
        <v>45552</v>
      </c>
      <c r="K1411" t="s">
        <v>3435</v>
      </c>
      <c r="L1411" s="95">
        <v>45460</v>
      </c>
      <c r="M1411" s="95">
        <v>45512</v>
      </c>
      <c r="N1411" s="95">
        <v>45513</v>
      </c>
      <c r="O1411" s="95">
        <v>45552</v>
      </c>
      <c r="P1411" t="s">
        <v>3435</v>
      </c>
      <c r="Q1411" t="s">
        <v>3435</v>
      </c>
      <c r="R1411" t="s">
        <v>3435</v>
      </c>
      <c r="S1411">
        <v>324216</v>
      </c>
      <c r="T1411">
        <v>324216</v>
      </c>
      <c r="U1411">
        <v>0</v>
      </c>
      <c r="V1411">
        <v>0</v>
      </c>
      <c r="W1411">
        <v>6484</v>
      </c>
      <c r="X1411">
        <v>324216</v>
      </c>
      <c r="Y1411">
        <v>317732</v>
      </c>
      <c r="Z1411">
        <v>0</v>
      </c>
      <c r="AA1411">
        <v>0</v>
      </c>
      <c r="AB1411">
        <v>0</v>
      </c>
      <c r="AC1411">
        <v>1</v>
      </c>
      <c r="AD1411" t="s">
        <v>3487</v>
      </c>
      <c r="AE1411">
        <v>1</v>
      </c>
    </row>
    <row r="1412" spans="1:31">
      <c r="A1412">
        <v>5264824</v>
      </c>
      <c r="B1412">
        <v>5215975</v>
      </c>
      <c r="C1412">
        <v>900228989</v>
      </c>
      <c r="D1412" t="s">
        <v>3436</v>
      </c>
      <c r="E1412" t="s">
        <v>2237</v>
      </c>
      <c r="F1412" t="s">
        <v>3437</v>
      </c>
      <c r="G1412" s="95">
        <v>45460</v>
      </c>
      <c r="H1412" s="95">
        <v>45512</v>
      </c>
      <c r="I1412" s="95">
        <v>45513</v>
      </c>
      <c r="J1412" s="95">
        <v>45531</v>
      </c>
      <c r="K1412" t="s">
        <v>3435</v>
      </c>
      <c r="L1412" s="95">
        <v>45460</v>
      </c>
      <c r="M1412" s="95">
        <v>45512</v>
      </c>
      <c r="N1412" s="95">
        <v>45513</v>
      </c>
      <c r="O1412" s="95">
        <v>45531</v>
      </c>
      <c r="P1412" t="s">
        <v>3435</v>
      </c>
      <c r="Q1412" t="s">
        <v>3435</v>
      </c>
      <c r="R1412" t="s">
        <v>3435</v>
      </c>
      <c r="S1412">
        <v>280879</v>
      </c>
      <c r="T1412">
        <v>280879</v>
      </c>
      <c r="U1412">
        <v>0</v>
      </c>
      <c r="V1412">
        <v>0</v>
      </c>
      <c r="W1412">
        <v>5618</v>
      </c>
      <c r="X1412">
        <v>280879</v>
      </c>
      <c r="Y1412">
        <v>275261</v>
      </c>
      <c r="Z1412">
        <v>0</v>
      </c>
      <c r="AA1412">
        <v>0</v>
      </c>
      <c r="AB1412">
        <v>0</v>
      </c>
      <c r="AC1412">
        <v>1</v>
      </c>
      <c r="AD1412" t="s">
        <v>3487</v>
      </c>
      <c r="AE1412">
        <v>1</v>
      </c>
    </row>
    <row r="1413" spans="1:31">
      <c r="A1413">
        <v>5250673</v>
      </c>
      <c r="B1413">
        <v>5200162</v>
      </c>
      <c r="C1413">
        <v>900228989</v>
      </c>
      <c r="D1413" t="s">
        <v>3436</v>
      </c>
      <c r="E1413" t="s">
        <v>1754</v>
      </c>
      <c r="F1413" t="s">
        <v>3437</v>
      </c>
      <c r="G1413" s="95">
        <v>45461</v>
      </c>
      <c r="H1413" s="95">
        <v>45484</v>
      </c>
      <c r="I1413" s="95">
        <v>45485</v>
      </c>
      <c r="J1413" s="95">
        <v>45497</v>
      </c>
      <c r="K1413" t="s">
        <v>3435</v>
      </c>
      <c r="L1413" s="95">
        <v>45461</v>
      </c>
      <c r="M1413" s="95">
        <v>45484</v>
      </c>
      <c r="N1413" s="95">
        <v>45485</v>
      </c>
      <c r="O1413" s="95">
        <v>45497</v>
      </c>
      <c r="P1413" t="s">
        <v>3435</v>
      </c>
      <c r="Q1413" t="s">
        <v>3435</v>
      </c>
      <c r="R1413" t="s">
        <v>3435</v>
      </c>
      <c r="S1413">
        <v>68731</v>
      </c>
      <c r="T1413">
        <v>68731</v>
      </c>
      <c r="U1413">
        <v>0</v>
      </c>
      <c r="V1413">
        <v>0</v>
      </c>
      <c r="W1413">
        <v>0</v>
      </c>
      <c r="X1413">
        <v>68731</v>
      </c>
      <c r="Y1413">
        <v>68731</v>
      </c>
      <c r="Z1413">
        <v>0</v>
      </c>
      <c r="AA1413">
        <v>0</v>
      </c>
      <c r="AB1413">
        <v>0</v>
      </c>
      <c r="AC1413">
        <v>1</v>
      </c>
      <c r="AD1413" t="s">
        <v>3487</v>
      </c>
      <c r="AE1413">
        <v>1</v>
      </c>
    </row>
    <row r="1414" spans="1:31">
      <c r="A1414">
        <v>5250672</v>
      </c>
      <c r="B1414">
        <v>5204963</v>
      </c>
      <c r="C1414">
        <v>900228989</v>
      </c>
      <c r="D1414" t="s">
        <v>3436</v>
      </c>
      <c r="E1414" t="s">
        <v>1791</v>
      </c>
      <c r="F1414" t="s">
        <v>3437</v>
      </c>
      <c r="G1414" s="95">
        <v>45461</v>
      </c>
      <c r="H1414" s="95">
        <v>45484</v>
      </c>
      <c r="I1414" s="95">
        <v>45485</v>
      </c>
      <c r="J1414" s="95">
        <v>45503</v>
      </c>
      <c r="K1414" t="s">
        <v>3435</v>
      </c>
      <c r="L1414" s="95">
        <v>45461</v>
      </c>
      <c r="M1414" s="95">
        <v>45484</v>
      </c>
      <c r="N1414" s="95">
        <v>45485</v>
      </c>
      <c r="O1414" s="95">
        <v>45503</v>
      </c>
      <c r="P1414" t="s">
        <v>3435</v>
      </c>
      <c r="Q1414" t="s">
        <v>3435</v>
      </c>
      <c r="R1414" t="s">
        <v>3435</v>
      </c>
      <c r="S1414">
        <v>739038</v>
      </c>
      <c r="T1414">
        <v>739038</v>
      </c>
      <c r="U1414">
        <v>0</v>
      </c>
      <c r="V1414">
        <v>0</v>
      </c>
      <c r="W1414">
        <v>14781</v>
      </c>
      <c r="X1414">
        <v>739038</v>
      </c>
      <c r="Y1414">
        <v>724257</v>
      </c>
      <c r="Z1414">
        <v>0</v>
      </c>
      <c r="AA1414">
        <v>0</v>
      </c>
      <c r="AB1414">
        <v>0</v>
      </c>
      <c r="AC1414">
        <v>1</v>
      </c>
      <c r="AD1414" t="s">
        <v>3487</v>
      </c>
      <c r="AE1414">
        <v>1</v>
      </c>
    </row>
    <row r="1415" spans="1:31">
      <c r="A1415">
        <v>5250966</v>
      </c>
      <c r="B1415">
        <v>5221170</v>
      </c>
      <c r="C1415">
        <v>900228989</v>
      </c>
      <c r="D1415" t="s">
        <v>3436</v>
      </c>
      <c r="E1415" t="s">
        <v>1897</v>
      </c>
      <c r="F1415" t="s">
        <v>3437</v>
      </c>
      <c r="G1415" s="95">
        <v>45461</v>
      </c>
      <c r="H1415" s="95">
        <v>45484</v>
      </c>
      <c r="I1415" s="95">
        <v>45485</v>
      </c>
      <c r="J1415" s="95">
        <v>45552</v>
      </c>
      <c r="K1415" t="s">
        <v>3435</v>
      </c>
      <c r="L1415" s="95">
        <v>45461</v>
      </c>
      <c r="M1415" s="95">
        <v>45484</v>
      </c>
      <c r="N1415" s="95">
        <v>45485</v>
      </c>
      <c r="O1415" s="95">
        <v>45552</v>
      </c>
      <c r="P1415" t="s">
        <v>3435</v>
      </c>
      <c r="Q1415" t="s">
        <v>3435</v>
      </c>
      <c r="R1415" t="s">
        <v>3435</v>
      </c>
      <c r="S1415">
        <v>554365</v>
      </c>
      <c r="T1415">
        <v>554365</v>
      </c>
      <c r="U1415">
        <v>0</v>
      </c>
      <c r="V1415">
        <v>0</v>
      </c>
      <c r="W1415">
        <v>11087</v>
      </c>
      <c r="X1415">
        <v>554365</v>
      </c>
      <c r="Y1415">
        <v>543278</v>
      </c>
      <c r="Z1415">
        <v>0</v>
      </c>
      <c r="AA1415">
        <v>0</v>
      </c>
      <c r="AB1415">
        <v>0</v>
      </c>
      <c r="AC1415">
        <v>1</v>
      </c>
      <c r="AD1415" t="s">
        <v>3487</v>
      </c>
      <c r="AE1415">
        <v>1</v>
      </c>
    </row>
    <row r="1416" spans="1:31">
      <c r="A1416">
        <v>5250965</v>
      </c>
      <c r="B1416">
        <v>5205015</v>
      </c>
      <c r="C1416">
        <v>900228989</v>
      </c>
      <c r="D1416" t="s">
        <v>3436</v>
      </c>
      <c r="E1416" t="s">
        <v>1895</v>
      </c>
      <c r="F1416" t="s">
        <v>3437</v>
      </c>
      <c r="G1416" s="95">
        <v>45461</v>
      </c>
      <c r="H1416" s="95">
        <v>45484</v>
      </c>
      <c r="I1416" s="95">
        <v>45485</v>
      </c>
      <c r="J1416" s="95">
        <v>45503</v>
      </c>
      <c r="K1416" t="s">
        <v>3435</v>
      </c>
      <c r="L1416" s="95">
        <v>45461</v>
      </c>
      <c r="M1416" s="95">
        <v>45484</v>
      </c>
      <c r="N1416" s="95">
        <v>45485</v>
      </c>
      <c r="O1416" s="95">
        <v>45503</v>
      </c>
      <c r="P1416" t="s">
        <v>3435</v>
      </c>
      <c r="Q1416" t="s">
        <v>3435</v>
      </c>
      <c r="R1416" t="s">
        <v>3435</v>
      </c>
      <c r="S1416">
        <v>514437</v>
      </c>
      <c r="T1416">
        <v>514437</v>
      </c>
      <c r="U1416">
        <v>0</v>
      </c>
      <c r="V1416">
        <v>0</v>
      </c>
      <c r="W1416">
        <v>10289</v>
      </c>
      <c r="X1416">
        <v>514437</v>
      </c>
      <c r="Y1416">
        <v>504148</v>
      </c>
      <c r="Z1416">
        <v>0</v>
      </c>
      <c r="AA1416">
        <v>0</v>
      </c>
      <c r="AB1416">
        <v>0</v>
      </c>
      <c r="AC1416">
        <v>1</v>
      </c>
      <c r="AD1416" t="s">
        <v>3487</v>
      </c>
      <c r="AE1416">
        <v>1</v>
      </c>
    </row>
    <row r="1417" spans="1:31">
      <c r="A1417">
        <v>5250671</v>
      </c>
      <c r="B1417">
        <v>5202669</v>
      </c>
      <c r="C1417">
        <v>900228989</v>
      </c>
      <c r="D1417" t="s">
        <v>3436</v>
      </c>
      <c r="E1417" t="s">
        <v>1767</v>
      </c>
      <c r="F1417" t="s">
        <v>3437</v>
      </c>
      <c r="G1417" s="95">
        <v>45461</v>
      </c>
      <c r="H1417" s="95">
        <v>45484</v>
      </c>
      <c r="I1417" s="95">
        <v>45485</v>
      </c>
      <c r="J1417" s="95">
        <v>45499</v>
      </c>
      <c r="K1417" t="s">
        <v>3435</v>
      </c>
      <c r="L1417" s="95">
        <v>45461</v>
      </c>
      <c r="M1417" s="95">
        <v>45484</v>
      </c>
      <c r="N1417" s="95">
        <v>45485</v>
      </c>
      <c r="O1417" s="95">
        <v>45499</v>
      </c>
      <c r="P1417" t="s">
        <v>3435</v>
      </c>
      <c r="Q1417" t="s">
        <v>3435</v>
      </c>
      <c r="R1417" t="s">
        <v>3435</v>
      </c>
      <c r="S1417">
        <v>253134</v>
      </c>
      <c r="T1417">
        <v>253134</v>
      </c>
      <c r="U1417">
        <v>0</v>
      </c>
      <c r="V1417">
        <v>0</v>
      </c>
      <c r="W1417">
        <v>5063</v>
      </c>
      <c r="X1417">
        <v>253134</v>
      </c>
      <c r="Y1417">
        <v>248071</v>
      </c>
      <c r="Z1417">
        <v>0</v>
      </c>
      <c r="AA1417">
        <v>0</v>
      </c>
      <c r="AB1417">
        <v>0</v>
      </c>
      <c r="AC1417">
        <v>1</v>
      </c>
      <c r="AD1417" t="s">
        <v>3487</v>
      </c>
      <c r="AE1417">
        <v>1</v>
      </c>
    </row>
    <row r="1418" spans="1:31">
      <c r="A1418">
        <v>5250670</v>
      </c>
      <c r="B1418">
        <v>5204961</v>
      </c>
      <c r="C1418">
        <v>900228989</v>
      </c>
      <c r="D1418" t="s">
        <v>3436</v>
      </c>
      <c r="E1418" t="s">
        <v>1797</v>
      </c>
      <c r="F1418" t="s">
        <v>3437</v>
      </c>
      <c r="G1418" s="95">
        <v>45461</v>
      </c>
      <c r="H1418" s="95">
        <v>45484</v>
      </c>
      <c r="I1418" s="95">
        <v>45485</v>
      </c>
      <c r="J1418" s="95">
        <v>45503</v>
      </c>
      <c r="K1418" t="s">
        <v>3435</v>
      </c>
      <c r="L1418" s="95">
        <v>45461</v>
      </c>
      <c r="M1418" s="95">
        <v>45484</v>
      </c>
      <c r="N1418" s="95">
        <v>45485</v>
      </c>
      <c r="O1418" s="95">
        <v>45503</v>
      </c>
      <c r="P1418" t="s">
        <v>3435</v>
      </c>
      <c r="Q1418" t="s">
        <v>3435</v>
      </c>
      <c r="R1418" t="s">
        <v>3435</v>
      </c>
      <c r="S1418">
        <v>890943</v>
      </c>
      <c r="T1418">
        <v>890943</v>
      </c>
      <c r="U1418">
        <v>0</v>
      </c>
      <c r="V1418">
        <v>0</v>
      </c>
      <c r="W1418">
        <v>17819</v>
      </c>
      <c r="X1418">
        <v>890943</v>
      </c>
      <c r="Y1418">
        <v>873124</v>
      </c>
      <c r="Z1418">
        <v>0</v>
      </c>
      <c r="AA1418">
        <v>0</v>
      </c>
      <c r="AB1418">
        <v>0</v>
      </c>
      <c r="AC1418">
        <v>1</v>
      </c>
      <c r="AD1418" t="s">
        <v>3487</v>
      </c>
      <c r="AE1418">
        <v>1</v>
      </c>
    </row>
    <row r="1419" spans="1:31">
      <c r="A1419">
        <v>5250669</v>
      </c>
      <c r="B1419">
        <v>5241792</v>
      </c>
      <c r="C1419">
        <v>900228989</v>
      </c>
      <c r="D1419" t="s">
        <v>3436</v>
      </c>
      <c r="E1419" t="s">
        <v>1769</v>
      </c>
      <c r="F1419" t="s">
        <v>3437</v>
      </c>
      <c r="G1419" s="95">
        <v>45461</v>
      </c>
      <c r="H1419" s="95">
        <v>45484</v>
      </c>
      <c r="I1419" s="95">
        <v>45485</v>
      </c>
      <c r="J1419" s="95">
        <v>45592</v>
      </c>
      <c r="K1419" t="s">
        <v>3435</v>
      </c>
      <c r="L1419" s="95">
        <v>45461</v>
      </c>
      <c r="M1419" s="95">
        <v>45484</v>
      </c>
      <c r="N1419" s="95">
        <v>45485</v>
      </c>
      <c r="O1419" s="95">
        <v>45592</v>
      </c>
      <c r="P1419" t="s">
        <v>3435</v>
      </c>
      <c r="Q1419" t="s">
        <v>3435</v>
      </c>
      <c r="R1419" t="s">
        <v>3435</v>
      </c>
      <c r="S1419">
        <v>264546</v>
      </c>
      <c r="T1419">
        <v>264546</v>
      </c>
      <c r="U1419">
        <v>0</v>
      </c>
      <c r="V1419">
        <v>0</v>
      </c>
      <c r="W1419">
        <v>5291</v>
      </c>
      <c r="X1419">
        <v>264546</v>
      </c>
      <c r="Y1419">
        <v>259255</v>
      </c>
      <c r="Z1419">
        <v>0</v>
      </c>
      <c r="AA1419">
        <v>0</v>
      </c>
      <c r="AB1419">
        <v>0</v>
      </c>
      <c r="AC1419">
        <v>1</v>
      </c>
      <c r="AD1419" t="s">
        <v>3526</v>
      </c>
      <c r="AE1419">
        <v>1</v>
      </c>
    </row>
    <row r="1420" spans="1:31">
      <c r="A1420">
        <v>5250668</v>
      </c>
      <c r="B1420">
        <v>5202668</v>
      </c>
      <c r="C1420">
        <v>900228989</v>
      </c>
      <c r="D1420" t="s">
        <v>3436</v>
      </c>
      <c r="E1420" t="s">
        <v>1774</v>
      </c>
      <c r="F1420" t="s">
        <v>3437</v>
      </c>
      <c r="G1420" s="95">
        <v>45461</v>
      </c>
      <c r="H1420" s="95">
        <v>45484</v>
      </c>
      <c r="I1420" s="95">
        <v>45485</v>
      </c>
      <c r="J1420" s="95">
        <v>45499</v>
      </c>
      <c r="K1420" t="s">
        <v>3435</v>
      </c>
      <c r="L1420" s="95">
        <v>45461</v>
      </c>
      <c r="M1420" s="95">
        <v>45484</v>
      </c>
      <c r="N1420" s="95">
        <v>45485</v>
      </c>
      <c r="O1420" s="95">
        <v>45499</v>
      </c>
      <c r="P1420" t="s">
        <v>3435</v>
      </c>
      <c r="Q1420" t="s">
        <v>3435</v>
      </c>
      <c r="R1420" t="s">
        <v>3435</v>
      </c>
      <c r="S1420">
        <v>373202</v>
      </c>
      <c r="T1420">
        <v>373202</v>
      </c>
      <c r="U1420">
        <v>0</v>
      </c>
      <c r="V1420">
        <v>0</v>
      </c>
      <c r="W1420">
        <v>7464</v>
      </c>
      <c r="X1420">
        <v>373202</v>
      </c>
      <c r="Y1420">
        <v>365738</v>
      </c>
      <c r="Z1420">
        <v>0</v>
      </c>
      <c r="AA1420">
        <v>0</v>
      </c>
      <c r="AB1420">
        <v>0</v>
      </c>
      <c r="AC1420">
        <v>1</v>
      </c>
      <c r="AD1420" t="s">
        <v>3487</v>
      </c>
      <c r="AE1420">
        <v>1</v>
      </c>
    </row>
    <row r="1421" spans="1:31">
      <c r="A1421">
        <v>5250667</v>
      </c>
      <c r="B1421">
        <v>5202667</v>
      </c>
      <c r="C1421">
        <v>900228989</v>
      </c>
      <c r="D1421" t="s">
        <v>3436</v>
      </c>
      <c r="E1421" t="s">
        <v>1771</v>
      </c>
      <c r="F1421" t="s">
        <v>3437</v>
      </c>
      <c r="G1421" s="95">
        <v>45461</v>
      </c>
      <c r="H1421" s="95">
        <v>45484</v>
      </c>
      <c r="I1421" s="95">
        <v>45485</v>
      </c>
      <c r="J1421" s="95">
        <v>45499</v>
      </c>
      <c r="K1421" t="s">
        <v>3435</v>
      </c>
      <c r="L1421" s="95">
        <v>45461</v>
      </c>
      <c r="M1421" s="95">
        <v>45484</v>
      </c>
      <c r="N1421" s="95">
        <v>45485</v>
      </c>
      <c r="O1421" s="95">
        <v>45499</v>
      </c>
      <c r="P1421" t="s">
        <v>3435</v>
      </c>
      <c r="Q1421" t="s">
        <v>3435</v>
      </c>
      <c r="R1421" t="s">
        <v>3435</v>
      </c>
      <c r="S1421">
        <v>287228</v>
      </c>
      <c r="T1421">
        <v>287228</v>
      </c>
      <c r="U1421">
        <v>0</v>
      </c>
      <c r="V1421">
        <v>0</v>
      </c>
      <c r="W1421">
        <v>5745</v>
      </c>
      <c r="X1421">
        <v>287228</v>
      </c>
      <c r="Y1421">
        <v>281483</v>
      </c>
      <c r="Z1421">
        <v>0</v>
      </c>
      <c r="AA1421">
        <v>0</v>
      </c>
      <c r="AB1421">
        <v>0</v>
      </c>
      <c r="AC1421">
        <v>1</v>
      </c>
      <c r="AD1421" t="s">
        <v>3487</v>
      </c>
      <c r="AE1421">
        <v>1</v>
      </c>
    </row>
    <row r="1422" spans="1:31">
      <c r="A1422">
        <v>5250962</v>
      </c>
      <c r="B1422">
        <v>5202706</v>
      </c>
      <c r="C1422">
        <v>900228989</v>
      </c>
      <c r="D1422" t="s">
        <v>3436</v>
      </c>
      <c r="E1422" t="s">
        <v>1890</v>
      </c>
      <c r="F1422" t="s">
        <v>3437</v>
      </c>
      <c r="G1422" s="95">
        <v>45461</v>
      </c>
      <c r="H1422" s="95">
        <v>45484</v>
      </c>
      <c r="I1422" s="95">
        <v>45485</v>
      </c>
      <c r="J1422" s="95">
        <v>45499</v>
      </c>
      <c r="K1422" t="s">
        <v>3435</v>
      </c>
      <c r="L1422" s="95">
        <v>45461</v>
      </c>
      <c r="M1422" s="95">
        <v>45484</v>
      </c>
      <c r="N1422" s="95">
        <v>45485</v>
      </c>
      <c r="O1422" s="95">
        <v>45499</v>
      </c>
      <c r="P1422" t="s">
        <v>3435</v>
      </c>
      <c r="Q1422" t="s">
        <v>3435</v>
      </c>
      <c r="R1422" t="s">
        <v>3435</v>
      </c>
      <c r="S1422">
        <v>375245</v>
      </c>
      <c r="T1422">
        <v>375245</v>
      </c>
      <c r="U1422">
        <v>0</v>
      </c>
      <c r="V1422">
        <v>0</v>
      </c>
      <c r="W1422">
        <v>7505</v>
      </c>
      <c r="X1422">
        <v>375245</v>
      </c>
      <c r="Y1422">
        <v>367740</v>
      </c>
      <c r="Z1422">
        <v>0</v>
      </c>
      <c r="AA1422">
        <v>0</v>
      </c>
      <c r="AB1422">
        <v>0</v>
      </c>
      <c r="AC1422">
        <v>1</v>
      </c>
      <c r="AD1422" t="s">
        <v>3487</v>
      </c>
      <c r="AE1422">
        <v>1</v>
      </c>
    </row>
    <row r="1423" spans="1:31">
      <c r="A1423">
        <v>5250285</v>
      </c>
      <c r="B1423">
        <v>5189167</v>
      </c>
      <c r="C1423">
        <v>900228989</v>
      </c>
      <c r="D1423" t="s">
        <v>3436</v>
      </c>
      <c r="E1423" t="s">
        <v>1643</v>
      </c>
      <c r="F1423" t="s">
        <v>3437</v>
      </c>
      <c r="G1423" s="95">
        <v>45461</v>
      </c>
      <c r="H1423" s="95">
        <v>45484</v>
      </c>
      <c r="I1423" s="95">
        <v>45484</v>
      </c>
      <c r="J1423" s="95">
        <v>45496</v>
      </c>
      <c r="K1423" t="s">
        <v>3435</v>
      </c>
      <c r="L1423" s="95">
        <v>45461</v>
      </c>
      <c r="M1423" s="95">
        <v>45484</v>
      </c>
      <c r="N1423" s="95">
        <v>45484</v>
      </c>
      <c r="O1423" s="95">
        <v>45496</v>
      </c>
      <c r="P1423" t="s">
        <v>3435</v>
      </c>
      <c r="Q1423" t="s">
        <v>3435</v>
      </c>
      <c r="R1423" t="s">
        <v>3435</v>
      </c>
      <c r="S1423">
        <v>1712654</v>
      </c>
      <c r="T1423">
        <v>1513113</v>
      </c>
      <c r="U1423">
        <v>0</v>
      </c>
      <c r="V1423">
        <v>199541</v>
      </c>
      <c r="W1423">
        <v>34253</v>
      </c>
      <c r="X1423">
        <v>1513113</v>
      </c>
      <c r="Y1423">
        <v>1478860</v>
      </c>
      <c r="Z1423">
        <v>0</v>
      </c>
      <c r="AA1423">
        <v>0</v>
      </c>
      <c r="AB1423">
        <v>0</v>
      </c>
      <c r="AC1423">
        <v>1</v>
      </c>
      <c r="AD1423" t="s">
        <v>3449</v>
      </c>
      <c r="AE1423">
        <v>1</v>
      </c>
    </row>
    <row r="1424" spans="1:31">
      <c r="A1424">
        <v>5250666</v>
      </c>
      <c r="B1424">
        <v>5200161</v>
      </c>
      <c r="C1424">
        <v>900228989</v>
      </c>
      <c r="D1424" t="s">
        <v>3436</v>
      </c>
      <c r="E1424" t="s">
        <v>1756</v>
      </c>
      <c r="F1424" t="s">
        <v>3437</v>
      </c>
      <c r="G1424" s="95">
        <v>45461</v>
      </c>
      <c r="H1424" s="95">
        <v>45484</v>
      </c>
      <c r="I1424" s="95">
        <v>45485</v>
      </c>
      <c r="J1424" s="95">
        <v>45497</v>
      </c>
      <c r="K1424" t="s">
        <v>3435</v>
      </c>
      <c r="L1424" s="95">
        <v>45461</v>
      </c>
      <c r="M1424" s="95">
        <v>45484</v>
      </c>
      <c r="N1424" s="95">
        <v>45485</v>
      </c>
      <c r="O1424" s="95">
        <v>45497</v>
      </c>
      <c r="P1424" t="s">
        <v>3435</v>
      </c>
      <c r="Q1424" t="s">
        <v>3435</v>
      </c>
      <c r="R1424" t="s">
        <v>3435</v>
      </c>
      <c r="S1424">
        <v>128400</v>
      </c>
      <c r="T1424">
        <v>128400</v>
      </c>
      <c r="U1424">
        <v>0</v>
      </c>
      <c r="V1424">
        <v>0</v>
      </c>
      <c r="W1424">
        <v>0</v>
      </c>
      <c r="X1424">
        <v>128400</v>
      </c>
      <c r="Y1424">
        <v>128400</v>
      </c>
      <c r="Z1424">
        <v>0</v>
      </c>
      <c r="AA1424">
        <v>0</v>
      </c>
      <c r="AB1424">
        <v>0</v>
      </c>
      <c r="AC1424">
        <v>1</v>
      </c>
      <c r="AD1424" t="s">
        <v>3487</v>
      </c>
      <c r="AE1424">
        <v>1</v>
      </c>
    </row>
    <row r="1425" spans="1:31">
      <c r="A1425">
        <v>5250967</v>
      </c>
      <c r="B1425">
        <v>5205016</v>
      </c>
      <c r="C1425">
        <v>900228989</v>
      </c>
      <c r="D1425" t="s">
        <v>3436</v>
      </c>
      <c r="E1425" t="s">
        <v>1923</v>
      </c>
      <c r="F1425" t="s">
        <v>3437</v>
      </c>
      <c r="G1425" s="95">
        <v>45461</v>
      </c>
      <c r="H1425" s="95">
        <v>45484</v>
      </c>
      <c r="I1425" s="95">
        <v>45485</v>
      </c>
      <c r="J1425" s="95">
        <v>45503</v>
      </c>
      <c r="K1425" t="s">
        <v>3435</v>
      </c>
      <c r="L1425" s="95">
        <v>45461</v>
      </c>
      <c r="M1425" s="95">
        <v>45484</v>
      </c>
      <c r="N1425" s="95">
        <v>45485</v>
      </c>
      <c r="O1425" s="95">
        <v>45503</v>
      </c>
      <c r="P1425" t="s">
        <v>3435</v>
      </c>
      <c r="Q1425" t="s">
        <v>3435</v>
      </c>
      <c r="R1425" t="s">
        <v>3435</v>
      </c>
      <c r="S1425">
        <v>2355069</v>
      </c>
      <c r="T1425">
        <v>2355069</v>
      </c>
      <c r="U1425">
        <v>0</v>
      </c>
      <c r="V1425">
        <v>0</v>
      </c>
      <c r="W1425">
        <v>47101</v>
      </c>
      <c r="X1425">
        <v>2355069</v>
      </c>
      <c r="Y1425">
        <v>2307968</v>
      </c>
      <c r="Z1425">
        <v>0</v>
      </c>
      <c r="AA1425">
        <v>0</v>
      </c>
      <c r="AB1425">
        <v>0</v>
      </c>
      <c r="AC1425">
        <v>1</v>
      </c>
      <c r="AD1425" t="s">
        <v>3487</v>
      </c>
      <c r="AE1425">
        <v>1</v>
      </c>
    </row>
    <row r="1426" spans="1:31">
      <c r="A1426">
        <v>5250665</v>
      </c>
      <c r="B1426">
        <v>5204959</v>
      </c>
      <c r="C1426">
        <v>900228989</v>
      </c>
      <c r="D1426" t="s">
        <v>3436</v>
      </c>
      <c r="E1426" t="s">
        <v>1794</v>
      </c>
      <c r="F1426" t="s">
        <v>3437</v>
      </c>
      <c r="G1426" s="95">
        <v>45461</v>
      </c>
      <c r="H1426" s="95">
        <v>45484</v>
      </c>
      <c r="I1426" s="95">
        <v>45485</v>
      </c>
      <c r="J1426" s="95">
        <v>45503</v>
      </c>
      <c r="K1426" t="s">
        <v>3435</v>
      </c>
      <c r="L1426" s="95">
        <v>45461</v>
      </c>
      <c r="M1426" s="95">
        <v>45484</v>
      </c>
      <c r="N1426" s="95">
        <v>45485</v>
      </c>
      <c r="O1426" s="95">
        <v>45503</v>
      </c>
      <c r="P1426" t="s">
        <v>3435</v>
      </c>
      <c r="Q1426" t="s">
        <v>3435</v>
      </c>
      <c r="R1426" t="s">
        <v>3435</v>
      </c>
      <c r="S1426">
        <v>807727</v>
      </c>
      <c r="T1426">
        <v>807727</v>
      </c>
      <c r="U1426">
        <v>0</v>
      </c>
      <c r="V1426">
        <v>0</v>
      </c>
      <c r="W1426">
        <v>16155</v>
      </c>
      <c r="X1426">
        <v>807727</v>
      </c>
      <c r="Y1426">
        <v>791572</v>
      </c>
      <c r="Z1426">
        <v>0</v>
      </c>
      <c r="AA1426">
        <v>0</v>
      </c>
      <c r="AB1426">
        <v>0</v>
      </c>
      <c r="AC1426">
        <v>1</v>
      </c>
      <c r="AD1426" t="s">
        <v>3487</v>
      </c>
      <c r="AE1426">
        <v>1</v>
      </c>
    </row>
    <row r="1427" spans="1:31">
      <c r="A1427">
        <v>5250663</v>
      </c>
      <c r="B1427">
        <v>5234767</v>
      </c>
      <c r="C1427">
        <v>900228989</v>
      </c>
      <c r="D1427" t="s">
        <v>3436</v>
      </c>
      <c r="E1427" t="s">
        <v>1752</v>
      </c>
      <c r="F1427" t="s">
        <v>3437</v>
      </c>
      <c r="G1427" s="95">
        <v>45461</v>
      </c>
      <c r="H1427" s="95">
        <v>45484</v>
      </c>
      <c r="I1427" s="95">
        <v>45485</v>
      </c>
      <c r="J1427" s="95">
        <v>45581</v>
      </c>
      <c r="K1427" t="s">
        <v>3435</v>
      </c>
      <c r="L1427" s="95">
        <v>45461</v>
      </c>
      <c r="M1427" s="95">
        <v>45484</v>
      </c>
      <c r="N1427" s="95">
        <v>45485</v>
      </c>
      <c r="O1427" s="95">
        <v>45581</v>
      </c>
      <c r="P1427" t="s">
        <v>3435</v>
      </c>
      <c r="Q1427" t="s">
        <v>3435</v>
      </c>
      <c r="R1427" t="s">
        <v>3435</v>
      </c>
      <c r="S1427">
        <v>2847578</v>
      </c>
      <c r="T1427">
        <v>2847578</v>
      </c>
      <c r="U1427">
        <v>0</v>
      </c>
      <c r="V1427">
        <v>0</v>
      </c>
      <c r="W1427">
        <v>56952</v>
      </c>
      <c r="X1427">
        <v>2847578</v>
      </c>
      <c r="Y1427">
        <v>2790626</v>
      </c>
      <c r="Z1427">
        <v>0</v>
      </c>
      <c r="AA1427">
        <v>0</v>
      </c>
      <c r="AB1427">
        <v>0</v>
      </c>
      <c r="AC1427">
        <v>1</v>
      </c>
      <c r="AD1427" t="s">
        <v>3487</v>
      </c>
      <c r="AE1427">
        <v>1</v>
      </c>
    </row>
    <row r="1428" spans="1:31">
      <c r="A1428">
        <v>5250662</v>
      </c>
      <c r="B1428">
        <v>5204958</v>
      </c>
      <c r="C1428">
        <v>900228989</v>
      </c>
      <c r="D1428" t="s">
        <v>3436</v>
      </c>
      <c r="E1428" t="s">
        <v>1785</v>
      </c>
      <c r="F1428" t="s">
        <v>3437</v>
      </c>
      <c r="G1428" s="95">
        <v>45461</v>
      </c>
      <c r="H1428" s="95">
        <v>45484</v>
      </c>
      <c r="I1428" s="95">
        <v>45485</v>
      </c>
      <c r="J1428" s="95">
        <v>45503</v>
      </c>
      <c r="K1428" t="s">
        <v>3435</v>
      </c>
      <c r="L1428" s="95">
        <v>45461</v>
      </c>
      <c r="M1428" s="95">
        <v>45484</v>
      </c>
      <c r="N1428" s="95">
        <v>45485</v>
      </c>
      <c r="O1428" s="95">
        <v>45503</v>
      </c>
      <c r="P1428" t="s">
        <v>3435</v>
      </c>
      <c r="Q1428" t="s">
        <v>3435</v>
      </c>
      <c r="R1428" t="s">
        <v>3435</v>
      </c>
      <c r="S1428">
        <v>598885</v>
      </c>
      <c r="T1428">
        <v>598885</v>
      </c>
      <c r="U1428">
        <v>0</v>
      </c>
      <c r="V1428">
        <v>0</v>
      </c>
      <c r="W1428">
        <v>11978</v>
      </c>
      <c r="X1428">
        <v>598885</v>
      </c>
      <c r="Y1428">
        <v>586907</v>
      </c>
      <c r="Z1428">
        <v>0</v>
      </c>
      <c r="AA1428">
        <v>0</v>
      </c>
      <c r="AB1428">
        <v>0</v>
      </c>
      <c r="AC1428">
        <v>1</v>
      </c>
      <c r="AD1428" t="s">
        <v>3487</v>
      </c>
      <c r="AE1428">
        <v>1</v>
      </c>
    </row>
    <row r="1429" spans="1:31">
      <c r="A1429">
        <v>5250661</v>
      </c>
      <c r="B1429">
        <v>5200160</v>
      </c>
      <c r="C1429">
        <v>900228989</v>
      </c>
      <c r="D1429" t="s">
        <v>3436</v>
      </c>
      <c r="E1429" t="s">
        <v>1757</v>
      </c>
      <c r="F1429" t="s">
        <v>3437</v>
      </c>
      <c r="G1429" s="95">
        <v>45461</v>
      </c>
      <c r="H1429" s="95">
        <v>45484</v>
      </c>
      <c r="I1429" s="95">
        <v>45485</v>
      </c>
      <c r="J1429" s="95">
        <v>45497</v>
      </c>
      <c r="K1429" t="s">
        <v>3435</v>
      </c>
      <c r="L1429" s="95">
        <v>45461</v>
      </c>
      <c r="M1429" s="95">
        <v>45484</v>
      </c>
      <c r="N1429" s="95">
        <v>45485</v>
      </c>
      <c r="O1429" s="95">
        <v>45497</v>
      </c>
      <c r="P1429" t="s">
        <v>3435</v>
      </c>
      <c r="Q1429" t="s">
        <v>3435</v>
      </c>
      <c r="R1429" t="s">
        <v>3435</v>
      </c>
      <c r="S1429">
        <v>128400</v>
      </c>
      <c r="T1429">
        <v>128400</v>
      </c>
      <c r="U1429">
        <v>0</v>
      </c>
      <c r="V1429">
        <v>0</v>
      </c>
      <c r="W1429">
        <v>0</v>
      </c>
      <c r="X1429">
        <v>128400</v>
      </c>
      <c r="Y1429">
        <v>128400</v>
      </c>
      <c r="Z1429">
        <v>0</v>
      </c>
      <c r="AA1429">
        <v>0</v>
      </c>
      <c r="AB1429">
        <v>0</v>
      </c>
      <c r="AC1429">
        <v>1</v>
      </c>
      <c r="AD1429" t="s">
        <v>3487</v>
      </c>
      <c r="AE1429">
        <v>1</v>
      </c>
    </row>
    <row r="1430" spans="1:31">
      <c r="A1430">
        <v>5250660</v>
      </c>
      <c r="B1430">
        <v>5204957</v>
      </c>
      <c r="C1430">
        <v>900228989</v>
      </c>
      <c r="D1430" t="s">
        <v>3436</v>
      </c>
      <c r="E1430" t="s">
        <v>1799</v>
      </c>
      <c r="F1430" t="s">
        <v>3437</v>
      </c>
      <c r="G1430" s="95">
        <v>45461</v>
      </c>
      <c r="H1430" s="95">
        <v>45484</v>
      </c>
      <c r="I1430" s="95">
        <v>45485</v>
      </c>
      <c r="J1430" s="95">
        <v>45503</v>
      </c>
      <c r="K1430" t="s">
        <v>3435</v>
      </c>
      <c r="L1430" s="95">
        <v>45461</v>
      </c>
      <c r="M1430" s="95">
        <v>45484</v>
      </c>
      <c r="N1430" s="95">
        <v>45485</v>
      </c>
      <c r="O1430" s="95">
        <v>45503</v>
      </c>
      <c r="P1430" t="s">
        <v>3435</v>
      </c>
      <c r="Q1430" t="s">
        <v>3435</v>
      </c>
      <c r="R1430" t="s">
        <v>3435</v>
      </c>
      <c r="S1430">
        <v>1202254</v>
      </c>
      <c r="T1430">
        <v>1202254</v>
      </c>
      <c r="U1430">
        <v>0</v>
      </c>
      <c r="V1430">
        <v>0</v>
      </c>
      <c r="W1430">
        <v>24045</v>
      </c>
      <c r="X1430">
        <v>1202254</v>
      </c>
      <c r="Y1430">
        <v>1178209</v>
      </c>
      <c r="Z1430">
        <v>0</v>
      </c>
      <c r="AA1430">
        <v>0</v>
      </c>
      <c r="AB1430">
        <v>0</v>
      </c>
      <c r="AC1430">
        <v>1</v>
      </c>
      <c r="AD1430" t="s">
        <v>3487</v>
      </c>
      <c r="AE1430">
        <v>1</v>
      </c>
    </row>
    <row r="1431" spans="1:31">
      <c r="A1431">
        <v>5250963</v>
      </c>
      <c r="B1431">
        <v>5202707</v>
      </c>
      <c r="C1431">
        <v>900228989</v>
      </c>
      <c r="D1431" t="s">
        <v>3436</v>
      </c>
      <c r="E1431" t="s">
        <v>1881</v>
      </c>
      <c r="F1431" t="s">
        <v>3437</v>
      </c>
      <c r="G1431" s="95">
        <v>45461</v>
      </c>
      <c r="H1431" s="95">
        <v>45484</v>
      </c>
      <c r="I1431" s="95">
        <v>45485</v>
      </c>
      <c r="J1431" s="95">
        <v>45499</v>
      </c>
      <c r="K1431" t="s">
        <v>3435</v>
      </c>
      <c r="L1431" s="95">
        <v>45461</v>
      </c>
      <c r="M1431" s="95">
        <v>45484</v>
      </c>
      <c r="N1431" s="95">
        <v>45485</v>
      </c>
      <c r="O1431" s="95">
        <v>45499</v>
      </c>
      <c r="P1431" t="s">
        <v>3435</v>
      </c>
      <c r="Q1431" t="s">
        <v>3435</v>
      </c>
      <c r="R1431" t="s">
        <v>3435</v>
      </c>
      <c r="S1431">
        <v>257289</v>
      </c>
      <c r="T1431">
        <v>257289</v>
      </c>
      <c r="U1431">
        <v>0</v>
      </c>
      <c r="V1431">
        <v>0</v>
      </c>
      <c r="W1431">
        <v>5146</v>
      </c>
      <c r="X1431">
        <v>257289</v>
      </c>
      <c r="Y1431">
        <v>252143</v>
      </c>
      <c r="Z1431">
        <v>0</v>
      </c>
      <c r="AA1431">
        <v>0</v>
      </c>
      <c r="AB1431">
        <v>0</v>
      </c>
      <c r="AC1431">
        <v>1</v>
      </c>
      <c r="AD1431" t="s">
        <v>3487</v>
      </c>
      <c r="AE1431">
        <v>1</v>
      </c>
    </row>
    <row r="1432" spans="1:31">
      <c r="A1432">
        <v>5250968</v>
      </c>
      <c r="B1432">
        <v>5205017</v>
      </c>
      <c r="C1432">
        <v>900228989</v>
      </c>
      <c r="D1432" t="s">
        <v>3436</v>
      </c>
      <c r="E1432" t="s">
        <v>1912</v>
      </c>
      <c r="F1432" t="s">
        <v>3437</v>
      </c>
      <c r="G1432" s="95">
        <v>45461</v>
      </c>
      <c r="H1432" s="95">
        <v>45484</v>
      </c>
      <c r="I1432" s="95">
        <v>45485</v>
      </c>
      <c r="J1432" s="95">
        <v>45503</v>
      </c>
      <c r="K1432" t="s">
        <v>3435</v>
      </c>
      <c r="L1432" s="95">
        <v>45461</v>
      </c>
      <c r="M1432" s="95">
        <v>45484</v>
      </c>
      <c r="N1432" s="95">
        <v>45485</v>
      </c>
      <c r="O1432" s="95">
        <v>45503</v>
      </c>
      <c r="P1432" t="s">
        <v>3435</v>
      </c>
      <c r="Q1432" t="s">
        <v>3435</v>
      </c>
      <c r="R1432" t="s">
        <v>3435</v>
      </c>
      <c r="S1432">
        <v>864693</v>
      </c>
      <c r="T1432">
        <v>864693</v>
      </c>
      <c r="U1432">
        <v>0</v>
      </c>
      <c r="V1432">
        <v>0</v>
      </c>
      <c r="W1432">
        <v>17294</v>
      </c>
      <c r="X1432">
        <v>864693</v>
      </c>
      <c r="Y1432">
        <v>847399</v>
      </c>
      <c r="Z1432">
        <v>0</v>
      </c>
      <c r="AA1432">
        <v>0</v>
      </c>
      <c r="AB1432">
        <v>0</v>
      </c>
      <c r="AC1432">
        <v>1</v>
      </c>
      <c r="AD1432" t="s">
        <v>3487</v>
      </c>
      <c r="AE1432">
        <v>1</v>
      </c>
    </row>
    <row r="1433" spans="1:31">
      <c r="A1433">
        <v>5250659</v>
      </c>
      <c r="B1433">
        <v>5204956</v>
      </c>
      <c r="C1433">
        <v>900228989</v>
      </c>
      <c r="D1433" t="s">
        <v>3436</v>
      </c>
      <c r="E1433" t="s">
        <v>1783</v>
      </c>
      <c r="F1433" t="s">
        <v>3437</v>
      </c>
      <c r="G1433" s="95">
        <v>45461</v>
      </c>
      <c r="H1433" s="95">
        <v>45484</v>
      </c>
      <c r="I1433" s="95">
        <v>45485</v>
      </c>
      <c r="J1433" s="95">
        <v>45503</v>
      </c>
      <c r="K1433" t="s">
        <v>3435</v>
      </c>
      <c r="L1433" s="95">
        <v>45461</v>
      </c>
      <c r="M1433" s="95">
        <v>45484</v>
      </c>
      <c r="N1433" s="95">
        <v>45485</v>
      </c>
      <c r="O1433" s="95">
        <v>45503</v>
      </c>
      <c r="P1433" t="s">
        <v>3435</v>
      </c>
      <c r="Q1433" t="s">
        <v>3435</v>
      </c>
      <c r="R1433" t="s">
        <v>3435</v>
      </c>
      <c r="S1433">
        <v>513878</v>
      </c>
      <c r="T1433">
        <v>513878</v>
      </c>
      <c r="U1433">
        <v>0</v>
      </c>
      <c r="V1433">
        <v>0</v>
      </c>
      <c r="W1433">
        <v>10278</v>
      </c>
      <c r="X1433">
        <v>513878</v>
      </c>
      <c r="Y1433">
        <v>503600</v>
      </c>
      <c r="Z1433">
        <v>0</v>
      </c>
      <c r="AA1433">
        <v>0</v>
      </c>
      <c r="AB1433">
        <v>0</v>
      </c>
      <c r="AC1433">
        <v>1</v>
      </c>
      <c r="AD1433" t="s">
        <v>3487</v>
      </c>
      <c r="AE1433">
        <v>1</v>
      </c>
    </row>
    <row r="1434" spans="1:31">
      <c r="A1434">
        <v>5250658</v>
      </c>
      <c r="B1434">
        <v>5200159</v>
      </c>
      <c r="C1434">
        <v>900228989</v>
      </c>
      <c r="D1434" t="s">
        <v>3436</v>
      </c>
      <c r="E1434" t="s">
        <v>1758</v>
      </c>
      <c r="F1434" t="s">
        <v>3437</v>
      </c>
      <c r="G1434" s="95">
        <v>45461</v>
      </c>
      <c r="H1434" s="95">
        <v>45484</v>
      </c>
      <c r="I1434" s="95">
        <v>45485</v>
      </c>
      <c r="J1434" s="95">
        <v>45497</v>
      </c>
      <c r="K1434" t="s">
        <v>3435</v>
      </c>
      <c r="L1434" s="95">
        <v>45461</v>
      </c>
      <c r="M1434" s="95">
        <v>45484</v>
      </c>
      <c r="N1434" s="95">
        <v>45485</v>
      </c>
      <c r="O1434" s="95">
        <v>45497</v>
      </c>
      <c r="P1434" t="s">
        <v>3435</v>
      </c>
      <c r="Q1434" t="s">
        <v>3435</v>
      </c>
      <c r="R1434" t="s">
        <v>3435</v>
      </c>
      <c r="S1434">
        <v>130681</v>
      </c>
      <c r="T1434">
        <v>130681</v>
      </c>
      <c r="U1434">
        <v>0</v>
      </c>
      <c r="V1434">
        <v>0</v>
      </c>
      <c r="W1434">
        <v>0</v>
      </c>
      <c r="X1434">
        <v>130681</v>
      </c>
      <c r="Y1434">
        <v>130681</v>
      </c>
      <c r="Z1434">
        <v>0</v>
      </c>
      <c r="AA1434">
        <v>0</v>
      </c>
      <c r="AB1434">
        <v>0</v>
      </c>
      <c r="AC1434">
        <v>1</v>
      </c>
      <c r="AD1434" t="s">
        <v>3487</v>
      </c>
      <c r="AE1434">
        <v>1</v>
      </c>
    </row>
    <row r="1435" spans="1:31">
      <c r="A1435">
        <v>5250959</v>
      </c>
      <c r="B1435">
        <v>5202705</v>
      </c>
      <c r="C1435">
        <v>900228989</v>
      </c>
      <c r="D1435" t="s">
        <v>3436</v>
      </c>
      <c r="E1435" t="s">
        <v>1891</v>
      </c>
      <c r="F1435" t="s">
        <v>3437</v>
      </c>
      <c r="G1435" s="95">
        <v>45461</v>
      </c>
      <c r="H1435" s="95">
        <v>45484</v>
      </c>
      <c r="I1435" s="95">
        <v>45485</v>
      </c>
      <c r="J1435" s="95">
        <v>45499</v>
      </c>
      <c r="K1435" t="s">
        <v>3435</v>
      </c>
      <c r="L1435" s="95">
        <v>45461</v>
      </c>
      <c r="M1435" s="95">
        <v>45484</v>
      </c>
      <c r="N1435" s="95">
        <v>45485</v>
      </c>
      <c r="O1435" s="95">
        <v>45499</v>
      </c>
      <c r="P1435" t="s">
        <v>3435</v>
      </c>
      <c r="Q1435" t="s">
        <v>3435</v>
      </c>
      <c r="R1435" t="s">
        <v>3435</v>
      </c>
      <c r="S1435">
        <v>380532</v>
      </c>
      <c r="T1435">
        <v>380532</v>
      </c>
      <c r="U1435">
        <v>0</v>
      </c>
      <c r="V1435">
        <v>0</v>
      </c>
      <c r="W1435">
        <v>7611</v>
      </c>
      <c r="X1435">
        <v>380532</v>
      </c>
      <c r="Y1435">
        <v>372921</v>
      </c>
      <c r="Z1435">
        <v>0</v>
      </c>
      <c r="AA1435">
        <v>0</v>
      </c>
      <c r="AB1435">
        <v>0</v>
      </c>
      <c r="AC1435">
        <v>1</v>
      </c>
      <c r="AD1435" t="s">
        <v>3487</v>
      </c>
      <c r="AE1435">
        <v>1</v>
      </c>
    </row>
    <row r="1436" spans="1:31">
      <c r="A1436">
        <v>5250657</v>
      </c>
      <c r="B1436">
        <v>5221165</v>
      </c>
      <c r="C1436">
        <v>900228989</v>
      </c>
      <c r="D1436" t="s">
        <v>3436</v>
      </c>
      <c r="E1436" t="s">
        <v>1777</v>
      </c>
      <c r="F1436" t="s">
        <v>3437</v>
      </c>
      <c r="G1436" s="95">
        <v>45461</v>
      </c>
      <c r="H1436" s="95">
        <v>45484</v>
      </c>
      <c r="I1436" s="95">
        <v>45485</v>
      </c>
      <c r="J1436" s="95">
        <v>45552</v>
      </c>
      <c r="K1436" t="s">
        <v>3435</v>
      </c>
      <c r="L1436" s="95">
        <v>45461</v>
      </c>
      <c r="M1436" s="95">
        <v>45484</v>
      </c>
      <c r="N1436" s="95">
        <v>45485</v>
      </c>
      <c r="O1436" s="95">
        <v>45552</v>
      </c>
      <c r="P1436" t="s">
        <v>3435</v>
      </c>
      <c r="Q1436" t="s">
        <v>3435</v>
      </c>
      <c r="R1436" t="s">
        <v>3435</v>
      </c>
      <c r="S1436">
        <v>389830</v>
      </c>
      <c r="T1436">
        <v>389830</v>
      </c>
      <c r="U1436">
        <v>0</v>
      </c>
      <c r="V1436">
        <v>0</v>
      </c>
      <c r="W1436">
        <v>7797</v>
      </c>
      <c r="X1436">
        <v>389830</v>
      </c>
      <c r="Y1436">
        <v>382033</v>
      </c>
      <c r="Z1436">
        <v>0</v>
      </c>
      <c r="AA1436">
        <v>0</v>
      </c>
      <c r="AB1436">
        <v>0</v>
      </c>
      <c r="AC1436">
        <v>1</v>
      </c>
      <c r="AD1436" t="s">
        <v>3487</v>
      </c>
      <c r="AE1436">
        <v>1</v>
      </c>
    </row>
    <row r="1437" spans="1:31">
      <c r="A1437">
        <v>5250656</v>
      </c>
      <c r="B1437">
        <v>5204954</v>
      </c>
      <c r="C1437">
        <v>900228989</v>
      </c>
      <c r="D1437" t="s">
        <v>3436</v>
      </c>
      <c r="E1437" t="s">
        <v>1753</v>
      </c>
      <c r="F1437" t="s">
        <v>3437</v>
      </c>
      <c r="G1437" s="95">
        <v>45461</v>
      </c>
      <c r="H1437" s="95">
        <v>45484</v>
      </c>
      <c r="I1437" s="95">
        <v>45485</v>
      </c>
      <c r="J1437" s="95">
        <v>45503</v>
      </c>
      <c r="K1437" t="s">
        <v>3435</v>
      </c>
      <c r="L1437" s="95">
        <v>45461</v>
      </c>
      <c r="M1437" s="95">
        <v>45484</v>
      </c>
      <c r="N1437" s="95">
        <v>45485</v>
      </c>
      <c r="O1437" s="95">
        <v>45503</v>
      </c>
      <c r="P1437" t="s">
        <v>3435</v>
      </c>
      <c r="Q1437" t="s">
        <v>3435</v>
      </c>
      <c r="R1437" t="s">
        <v>3435</v>
      </c>
      <c r="S1437">
        <v>3862867</v>
      </c>
      <c r="T1437">
        <v>3862867</v>
      </c>
      <c r="U1437">
        <v>0</v>
      </c>
      <c r="V1437">
        <v>0</v>
      </c>
      <c r="W1437">
        <v>77257</v>
      </c>
      <c r="X1437">
        <v>3862867</v>
      </c>
      <c r="Y1437">
        <v>3785610</v>
      </c>
      <c r="Z1437">
        <v>0</v>
      </c>
      <c r="AA1437">
        <v>0</v>
      </c>
      <c r="AB1437">
        <v>0</v>
      </c>
      <c r="AC1437">
        <v>1</v>
      </c>
      <c r="AD1437" t="s">
        <v>3487</v>
      </c>
      <c r="AE1437">
        <v>1</v>
      </c>
    </row>
    <row r="1438" spans="1:31">
      <c r="A1438">
        <v>5251053</v>
      </c>
      <c r="B1438">
        <v>5202722</v>
      </c>
      <c r="C1438">
        <v>900228989</v>
      </c>
      <c r="D1438" t="s">
        <v>3436</v>
      </c>
      <c r="E1438" t="s">
        <v>1780</v>
      </c>
      <c r="F1438" t="s">
        <v>3437</v>
      </c>
      <c r="G1438" s="95">
        <v>45462</v>
      </c>
      <c r="H1438" s="95">
        <v>45484</v>
      </c>
      <c r="I1438" s="95">
        <v>45485</v>
      </c>
      <c r="J1438" s="95">
        <v>45499</v>
      </c>
      <c r="K1438" t="s">
        <v>3435</v>
      </c>
      <c r="L1438" s="95">
        <v>45462</v>
      </c>
      <c r="M1438" s="95">
        <v>45484</v>
      </c>
      <c r="N1438" s="95">
        <v>45485</v>
      </c>
      <c r="O1438" s="95">
        <v>45499</v>
      </c>
      <c r="P1438" t="s">
        <v>3435</v>
      </c>
      <c r="Q1438" t="s">
        <v>3435</v>
      </c>
      <c r="R1438" t="s">
        <v>3435</v>
      </c>
      <c r="S1438">
        <v>419298</v>
      </c>
      <c r="T1438">
        <v>419298</v>
      </c>
      <c r="U1438">
        <v>0</v>
      </c>
      <c r="V1438">
        <v>0</v>
      </c>
      <c r="W1438">
        <v>8386</v>
      </c>
      <c r="X1438">
        <v>419298</v>
      </c>
      <c r="Y1438">
        <v>410912</v>
      </c>
      <c r="Z1438">
        <v>0</v>
      </c>
      <c r="AA1438">
        <v>0</v>
      </c>
      <c r="AB1438">
        <v>0</v>
      </c>
      <c r="AC1438">
        <v>1</v>
      </c>
      <c r="AD1438" t="s">
        <v>3487</v>
      </c>
      <c r="AE1438">
        <v>1</v>
      </c>
    </row>
    <row r="1439" spans="1:31">
      <c r="A1439">
        <v>5264805</v>
      </c>
      <c r="B1439">
        <v>5215965</v>
      </c>
      <c r="C1439">
        <v>900228989</v>
      </c>
      <c r="D1439" t="s">
        <v>3436</v>
      </c>
      <c r="E1439" t="s">
        <v>2225</v>
      </c>
      <c r="F1439" t="s">
        <v>3437</v>
      </c>
      <c r="G1439" s="95">
        <v>45462</v>
      </c>
      <c r="H1439" s="95">
        <v>45512</v>
      </c>
      <c r="I1439" s="95">
        <v>45513</v>
      </c>
      <c r="J1439" s="95">
        <v>45531</v>
      </c>
      <c r="K1439" t="s">
        <v>3435</v>
      </c>
      <c r="L1439" s="95">
        <v>45462</v>
      </c>
      <c r="M1439" s="95">
        <v>45512</v>
      </c>
      <c r="N1439" s="95">
        <v>45513</v>
      </c>
      <c r="O1439" s="95">
        <v>45531</v>
      </c>
      <c r="P1439" t="s">
        <v>3435</v>
      </c>
      <c r="Q1439" t="s">
        <v>3435</v>
      </c>
      <c r="R1439" t="s">
        <v>3435</v>
      </c>
      <c r="S1439">
        <v>409082</v>
      </c>
      <c r="T1439">
        <v>409082</v>
      </c>
      <c r="U1439">
        <v>0</v>
      </c>
      <c r="V1439">
        <v>0</v>
      </c>
      <c r="W1439">
        <v>8182</v>
      </c>
      <c r="X1439">
        <v>409082</v>
      </c>
      <c r="Y1439">
        <v>400900</v>
      </c>
      <c r="Z1439">
        <v>0</v>
      </c>
      <c r="AA1439">
        <v>0</v>
      </c>
      <c r="AB1439">
        <v>0</v>
      </c>
      <c r="AC1439">
        <v>1</v>
      </c>
      <c r="AD1439" t="s">
        <v>3487</v>
      </c>
      <c r="AE1439">
        <v>1</v>
      </c>
    </row>
    <row r="1440" spans="1:31">
      <c r="A1440">
        <v>5264806</v>
      </c>
      <c r="B1440">
        <v>5219508</v>
      </c>
      <c r="C1440">
        <v>900228989</v>
      </c>
      <c r="D1440" t="s">
        <v>3436</v>
      </c>
      <c r="E1440" t="s">
        <v>2227</v>
      </c>
      <c r="F1440" t="s">
        <v>3437</v>
      </c>
      <c r="G1440" s="95">
        <v>45462</v>
      </c>
      <c r="H1440" s="95">
        <v>45512</v>
      </c>
      <c r="I1440" s="95">
        <v>45513</v>
      </c>
      <c r="J1440" s="95">
        <v>45542</v>
      </c>
      <c r="K1440" t="s">
        <v>3435</v>
      </c>
      <c r="L1440" s="95">
        <v>45462</v>
      </c>
      <c r="M1440" s="95">
        <v>45512</v>
      </c>
      <c r="N1440" s="95">
        <v>45513</v>
      </c>
      <c r="O1440" s="95">
        <v>45542</v>
      </c>
      <c r="P1440" t="s">
        <v>3435</v>
      </c>
      <c r="Q1440" t="s">
        <v>3435</v>
      </c>
      <c r="R1440" t="s">
        <v>3435</v>
      </c>
      <c r="S1440">
        <v>589871</v>
      </c>
      <c r="T1440">
        <v>589871</v>
      </c>
      <c r="U1440">
        <v>0</v>
      </c>
      <c r="V1440">
        <v>0</v>
      </c>
      <c r="W1440">
        <v>11797</v>
      </c>
      <c r="X1440">
        <v>589871</v>
      </c>
      <c r="Y1440">
        <v>578074</v>
      </c>
      <c r="Z1440">
        <v>0</v>
      </c>
      <c r="AA1440">
        <v>0</v>
      </c>
      <c r="AB1440">
        <v>0</v>
      </c>
      <c r="AC1440">
        <v>1</v>
      </c>
      <c r="AD1440" t="s">
        <v>3526</v>
      </c>
      <c r="AE1440">
        <v>1</v>
      </c>
    </row>
    <row r="1441" spans="1:31">
      <c r="A1441">
        <v>5264807</v>
      </c>
      <c r="B1441">
        <v>5215966</v>
      </c>
      <c r="C1441">
        <v>900228989</v>
      </c>
      <c r="D1441" t="s">
        <v>3436</v>
      </c>
      <c r="E1441" t="s">
        <v>2230</v>
      </c>
      <c r="F1441" t="s">
        <v>3437</v>
      </c>
      <c r="G1441" s="95">
        <v>45462</v>
      </c>
      <c r="H1441" s="95">
        <v>45512</v>
      </c>
      <c r="I1441" s="95">
        <v>45513</v>
      </c>
      <c r="J1441" s="95">
        <v>45531</v>
      </c>
      <c r="K1441" t="s">
        <v>3435</v>
      </c>
      <c r="L1441" s="95">
        <v>45462</v>
      </c>
      <c r="M1441" s="95">
        <v>45512</v>
      </c>
      <c r="N1441" s="95">
        <v>45513</v>
      </c>
      <c r="O1441" s="95">
        <v>45531</v>
      </c>
      <c r="P1441" t="s">
        <v>3435</v>
      </c>
      <c r="Q1441" t="s">
        <v>3435</v>
      </c>
      <c r="R1441" t="s">
        <v>3435</v>
      </c>
      <c r="S1441">
        <v>746982</v>
      </c>
      <c r="T1441">
        <v>746982</v>
      </c>
      <c r="U1441">
        <v>0</v>
      </c>
      <c r="V1441">
        <v>0</v>
      </c>
      <c r="W1441">
        <v>14940</v>
      </c>
      <c r="X1441">
        <v>746982</v>
      </c>
      <c r="Y1441">
        <v>732042</v>
      </c>
      <c r="Z1441">
        <v>0</v>
      </c>
      <c r="AA1441">
        <v>0</v>
      </c>
      <c r="AB1441">
        <v>0</v>
      </c>
      <c r="AC1441">
        <v>1</v>
      </c>
      <c r="AD1441" t="s">
        <v>3487</v>
      </c>
      <c r="AE1441">
        <v>1</v>
      </c>
    </row>
    <row r="1442" spans="1:31">
      <c r="A1442">
        <v>5107076</v>
      </c>
      <c r="B1442">
        <v>5086976</v>
      </c>
      <c r="C1442">
        <v>900228989</v>
      </c>
      <c r="D1442" t="s">
        <v>3436</v>
      </c>
      <c r="E1442" t="s">
        <v>791</v>
      </c>
      <c r="F1442" t="s">
        <v>3451</v>
      </c>
      <c r="G1442" s="95">
        <v>45244</v>
      </c>
      <c r="H1442" s="95">
        <v>45244</v>
      </c>
      <c r="I1442" s="95">
        <v>45272</v>
      </c>
      <c r="J1442" s="95">
        <v>45296</v>
      </c>
      <c r="K1442" t="s">
        <v>3435</v>
      </c>
      <c r="L1442" s="95">
        <v>45244</v>
      </c>
      <c r="M1442" s="95">
        <v>45244</v>
      </c>
      <c r="N1442" s="95">
        <v>45272</v>
      </c>
      <c r="O1442" s="95">
        <v>45296</v>
      </c>
      <c r="P1442" t="s">
        <v>3435</v>
      </c>
      <c r="Q1442" t="s">
        <v>3435</v>
      </c>
      <c r="R1442" t="s">
        <v>3435</v>
      </c>
      <c r="S1442">
        <v>13275811</v>
      </c>
      <c r="T1442">
        <v>13275811</v>
      </c>
      <c r="U1442">
        <v>0</v>
      </c>
      <c r="V1442">
        <v>0</v>
      </c>
      <c r="W1442">
        <v>262248</v>
      </c>
      <c r="X1442">
        <v>13112417</v>
      </c>
      <c r="Y1442">
        <v>12850169</v>
      </c>
      <c r="Z1442">
        <v>0</v>
      </c>
      <c r="AA1442">
        <v>163394</v>
      </c>
      <c r="AB1442">
        <v>0</v>
      </c>
      <c r="AC1442">
        <v>1</v>
      </c>
      <c r="AD1442" t="s">
        <v>3449</v>
      </c>
      <c r="AE1442">
        <v>1</v>
      </c>
    </row>
    <row r="1443" spans="1:31">
      <c r="A1443">
        <v>5264809</v>
      </c>
      <c r="B1443">
        <v>5221266</v>
      </c>
      <c r="C1443">
        <v>900228989</v>
      </c>
      <c r="D1443" t="s">
        <v>3436</v>
      </c>
      <c r="E1443" t="s">
        <v>2226</v>
      </c>
      <c r="F1443" t="s">
        <v>3437</v>
      </c>
      <c r="G1443" s="95">
        <v>45462</v>
      </c>
      <c r="H1443" s="95">
        <v>45512</v>
      </c>
      <c r="I1443" s="95">
        <v>45513</v>
      </c>
      <c r="J1443" s="95">
        <v>45552</v>
      </c>
      <c r="K1443" t="s">
        <v>3435</v>
      </c>
      <c r="L1443" s="95">
        <v>45462</v>
      </c>
      <c r="M1443" s="95">
        <v>45512</v>
      </c>
      <c r="N1443" s="95">
        <v>45513</v>
      </c>
      <c r="O1443" s="95">
        <v>45552</v>
      </c>
      <c r="P1443" t="s">
        <v>3435</v>
      </c>
      <c r="Q1443" t="s">
        <v>3435</v>
      </c>
      <c r="R1443" t="s">
        <v>3435</v>
      </c>
      <c r="S1443">
        <v>526618</v>
      </c>
      <c r="T1443">
        <v>526618</v>
      </c>
      <c r="U1443">
        <v>0</v>
      </c>
      <c r="V1443">
        <v>0</v>
      </c>
      <c r="W1443">
        <v>10532</v>
      </c>
      <c r="X1443">
        <v>526618</v>
      </c>
      <c r="Y1443">
        <v>516086</v>
      </c>
      <c r="Z1443">
        <v>0</v>
      </c>
      <c r="AA1443">
        <v>0</v>
      </c>
      <c r="AB1443">
        <v>0</v>
      </c>
      <c r="AC1443">
        <v>1</v>
      </c>
      <c r="AD1443" t="s">
        <v>3487</v>
      </c>
      <c r="AE1443">
        <v>1</v>
      </c>
    </row>
    <row r="1444" spans="1:31">
      <c r="A1444">
        <v>5264826</v>
      </c>
      <c r="B1444">
        <v>5215976</v>
      </c>
      <c r="C1444">
        <v>900228989</v>
      </c>
      <c r="D1444" t="s">
        <v>3436</v>
      </c>
      <c r="E1444" t="s">
        <v>2236</v>
      </c>
      <c r="F1444" t="s">
        <v>3437</v>
      </c>
      <c r="G1444" s="95">
        <v>45462</v>
      </c>
      <c r="H1444" s="95">
        <v>45512</v>
      </c>
      <c r="I1444" s="95">
        <v>45513</v>
      </c>
      <c r="J1444" s="95">
        <v>45531</v>
      </c>
      <c r="K1444" t="s">
        <v>3435</v>
      </c>
      <c r="L1444" s="95">
        <v>45462</v>
      </c>
      <c r="M1444" s="95">
        <v>45512</v>
      </c>
      <c r="N1444" s="95">
        <v>45513</v>
      </c>
      <c r="O1444" s="95">
        <v>45531</v>
      </c>
      <c r="P1444" t="s">
        <v>3435</v>
      </c>
      <c r="Q1444" t="s">
        <v>3435</v>
      </c>
      <c r="R1444" t="s">
        <v>3435</v>
      </c>
      <c r="S1444">
        <v>237141</v>
      </c>
      <c r="T1444">
        <v>237141</v>
      </c>
      <c r="U1444">
        <v>0</v>
      </c>
      <c r="V1444">
        <v>0</v>
      </c>
      <c r="W1444">
        <v>4743</v>
      </c>
      <c r="X1444">
        <v>237141</v>
      </c>
      <c r="Y1444">
        <v>232398</v>
      </c>
      <c r="Z1444">
        <v>0</v>
      </c>
      <c r="AA1444">
        <v>0</v>
      </c>
      <c r="AB1444">
        <v>0</v>
      </c>
      <c r="AC1444">
        <v>1</v>
      </c>
      <c r="AD1444" t="s">
        <v>3487</v>
      </c>
      <c r="AE1444">
        <v>1</v>
      </c>
    </row>
    <row r="1445" spans="1:31">
      <c r="A1445">
        <v>5251054</v>
      </c>
      <c r="B1445">
        <v>5202723</v>
      </c>
      <c r="C1445">
        <v>900228989</v>
      </c>
      <c r="D1445" t="s">
        <v>3436</v>
      </c>
      <c r="E1445" t="s">
        <v>1775</v>
      </c>
      <c r="F1445" t="s">
        <v>3437</v>
      </c>
      <c r="G1445" s="95">
        <v>45462</v>
      </c>
      <c r="H1445" s="95">
        <v>45484</v>
      </c>
      <c r="I1445" s="95">
        <v>45485</v>
      </c>
      <c r="J1445" s="95">
        <v>45499</v>
      </c>
      <c r="K1445" t="s">
        <v>3435</v>
      </c>
      <c r="L1445" s="95">
        <v>45462</v>
      </c>
      <c r="M1445" s="95">
        <v>45484</v>
      </c>
      <c r="N1445" s="95">
        <v>45485</v>
      </c>
      <c r="O1445" s="95">
        <v>45499</v>
      </c>
      <c r="P1445" t="s">
        <v>3435</v>
      </c>
      <c r="Q1445" t="s">
        <v>3435</v>
      </c>
      <c r="R1445" t="s">
        <v>3435</v>
      </c>
      <c r="S1445">
        <v>387907</v>
      </c>
      <c r="T1445">
        <v>387907</v>
      </c>
      <c r="U1445">
        <v>0</v>
      </c>
      <c r="V1445">
        <v>0</v>
      </c>
      <c r="W1445">
        <v>7758</v>
      </c>
      <c r="X1445">
        <v>387907</v>
      </c>
      <c r="Y1445">
        <v>380149</v>
      </c>
      <c r="Z1445">
        <v>0</v>
      </c>
      <c r="AA1445">
        <v>0</v>
      </c>
      <c r="AB1445">
        <v>0</v>
      </c>
      <c r="AC1445">
        <v>1</v>
      </c>
      <c r="AD1445" t="s">
        <v>3487</v>
      </c>
      <c r="AE1445">
        <v>1</v>
      </c>
    </row>
    <row r="1446" spans="1:31">
      <c r="A1446">
        <v>5251055</v>
      </c>
      <c r="B1446" t="s">
        <v>3435</v>
      </c>
      <c r="C1446">
        <v>900228989</v>
      </c>
      <c r="D1446" t="s">
        <v>3436</v>
      </c>
      <c r="E1446" t="s">
        <v>1781</v>
      </c>
      <c r="F1446" t="s">
        <v>3438</v>
      </c>
      <c r="G1446" s="95">
        <v>45462</v>
      </c>
      <c r="H1446" s="95">
        <v>45484</v>
      </c>
      <c r="I1446" s="95">
        <v>45485</v>
      </c>
      <c r="J1446" t="s">
        <v>3435</v>
      </c>
      <c r="K1446" s="95">
        <v>45584</v>
      </c>
      <c r="L1446" s="95">
        <v>45462</v>
      </c>
      <c r="M1446" s="95">
        <v>45484</v>
      </c>
      <c r="N1446" s="95">
        <v>45485</v>
      </c>
      <c r="O1446" t="s">
        <v>3435</v>
      </c>
      <c r="P1446" s="95">
        <v>45584</v>
      </c>
      <c r="Q1446" t="s">
        <v>3435</v>
      </c>
      <c r="R1446" t="s">
        <v>3804</v>
      </c>
      <c r="S1446">
        <v>461260</v>
      </c>
      <c r="T1446">
        <v>461260</v>
      </c>
      <c r="U1446">
        <v>0</v>
      </c>
      <c r="V1446">
        <v>0</v>
      </c>
      <c r="W1446">
        <v>0</v>
      </c>
      <c r="X1446">
        <v>0</v>
      </c>
      <c r="Y1446">
        <v>0</v>
      </c>
      <c r="Z1446">
        <v>0</v>
      </c>
      <c r="AA1446">
        <v>0</v>
      </c>
      <c r="AB1446">
        <v>461260</v>
      </c>
      <c r="AC1446" t="s">
        <v>3435</v>
      </c>
      <c r="AD1446" t="s">
        <v>3435</v>
      </c>
      <c r="AE1446">
        <v>1</v>
      </c>
    </row>
    <row r="1447" spans="1:31">
      <c r="A1447">
        <v>5250964</v>
      </c>
      <c r="B1447">
        <v>5208094</v>
      </c>
      <c r="C1447">
        <v>900228989</v>
      </c>
      <c r="D1447" t="s">
        <v>3436</v>
      </c>
      <c r="E1447" t="s">
        <v>1893</v>
      </c>
      <c r="F1447" t="s">
        <v>3437</v>
      </c>
      <c r="G1447" s="95">
        <v>45462</v>
      </c>
      <c r="H1447" s="95">
        <v>45484</v>
      </c>
      <c r="I1447" s="95">
        <v>45485</v>
      </c>
      <c r="J1447" s="95">
        <v>45515</v>
      </c>
      <c r="K1447" t="s">
        <v>3435</v>
      </c>
      <c r="L1447" s="95">
        <v>45462</v>
      </c>
      <c r="M1447" s="95">
        <v>45484</v>
      </c>
      <c r="N1447" s="95">
        <v>45485</v>
      </c>
      <c r="O1447" s="95">
        <v>45515</v>
      </c>
      <c r="P1447" t="s">
        <v>3435</v>
      </c>
      <c r="Q1447" t="s">
        <v>3435</v>
      </c>
      <c r="R1447" t="s">
        <v>3435</v>
      </c>
      <c r="S1447">
        <v>410189</v>
      </c>
      <c r="T1447">
        <v>410189</v>
      </c>
      <c r="U1447">
        <v>0</v>
      </c>
      <c r="V1447">
        <v>0</v>
      </c>
      <c r="W1447">
        <v>8204</v>
      </c>
      <c r="X1447">
        <v>410189</v>
      </c>
      <c r="Y1447">
        <v>401985</v>
      </c>
      <c r="Z1447">
        <v>0</v>
      </c>
      <c r="AA1447">
        <v>0</v>
      </c>
      <c r="AB1447">
        <v>0</v>
      </c>
      <c r="AC1447">
        <v>1</v>
      </c>
      <c r="AD1447" t="s">
        <v>3526</v>
      </c>
      <c r="AE1447">
        <v>1</v>
      </c>
    </row>
    <row r="1448" spans="1:31">
      <c r="A1448">
        <v>5107077</v>
      </c>
      <c r="B1448">
        <v>5087194</v>
      </c>
      <c r="C1448">
        <v>900228989</v>
      </c>
      <c r="D1448" t="s">
        <v>3436</v>
      </c>
      <c r="E1448" t="s">
        <v>853</v>
      </c>
      <c r="F1448" t="s">
        <v>3451</v>
      </c>
      <c r="G1448" s="95">
        <v>45244</v>
      </c>
      <c r="H1448" s="95">
        <v>45244</v>
      </c>
      <c r="I1448" s="95">
        <v>45272</v>
      </c>
      <c r="J1448" s="95">
        <v>45297</v>
      </c>
      <c r="K1448" t="s">
        <v>3435</v>
      </c>
      <c r="L1448" s="95">
        <v>45244</v>
      </c>
      <c r="M1448" s="95">
        <v>45244</v>
      </c>
      <c r="N1448" s="95">
        <v>45272</v>
      </c>
      <c r="O1448" s="95">
        <v>45297</v>
      </c>
      <c r="P1448" t="s">
        <v>3435</v>
      </c>
      <c r="Q1448" t="s">
        <v>3435</v>
      </c>
      <c r="R1448" t="s">
        <v>3435</v>
      </c>
      <c r="S1448">
        <v>7033138</v>
      </c>
      <c r="T1448">
        <v>6728538</v>
      </c>
      <c r="U1448">
        <v>0</v>
      </c>
      <c r="V1448">
        <v>304600</v>
      </c>
      <c r="W1448">
        <v>139204</v>
      </c>
      <c r="X1448">
        <v>6655578</v>
      </c>
      <c r="Y1448">
        <v>6516374</v>
      </c>
      <c r="Z1448">
        <v>0</v>
      </c>
      <c r="AA1448">
        <v>72960</v>
      </c>
      <c r="AB1448">
        <v>0</v>
      </c>
      <c r="AC1448">
        <v>1</v>
      </c>
      <c r="AD1448" t="s">
        <v>3449</v>
      </c>
      <c r="AE1448">
        <v>1</v>
      </c>
    </row>
    <row r="1449" spans="1:31">
      <c r="A1449">
        <v>5107075</v>
      </c>
      <c r="B1449">
        <v>5087191</v>
      </c>
      <c r="C1449">
        <v>900228989</v>
      </c>
      <c r="D1449" t="s">
        <v>3436</v>
      </c>
      <c r="E1449" t="s">
        <v>790</v>
      </c>
      <c r="F1449" t="s">
        <v>3451</v>
      </c>
      <c r="G1449" s="95">
        <v>45244</v>
      </c>
      <c r="H1449" s="95">
        <v>45244</v>
      </c>
      <c r="I1449" s="95">
        <v>45275</v>
      </c>
      <c r="J1449" s="95">
        <v>45297</v>
      </c>
      <c r="K1449" t="s">
        <v>3435</v>
      </c>
      <c r="L1449" s="95">
        <v>45244</v>
      </c>
      <c r="M1449" s="95">
        <v>45244</v>
      </c>
      <c r="N1449" s="95">
        <v>45275</v>
      </c>
      <c r="O1449" s="95">
        <v>45297</v>
      </c>
      <c r="P1449" t="s">
        <v>3435</v>
      </c>
      <c r="Q1449" t="s">
        <v>3435</v>
      </c>
      <c r="R1449" t="s">
        <v>3435</v>
      </c>
      <c r="S1449">
        <v>7002099</v>
      </c>
      <c r="T1449">
        <v>7002099</v>
      </c>
      <c r="U1449">
        <v>0</v>
      </c>
      <c r="V1449">
        <v>0</v>
      </c>
      <c r="W1449">
        <v>135676</v>
      </c>
      <c r="X1449">
        <v>6783785</v>
      </c>
      <c r="Y1449">
        <v>6648109</v>
      </c>
      <c r="Z1449">
        <v>0</v>
      </c>
      <c r="AA1449">
        <v>218314</v>
      </c>
      <c r="AB1449">
        <v>0</v>
      </c>
      <c r="AC1449">
        <v>1</v>
      </c>
      <c r="AD1449" t="s">
        <v>3449</v>
      </c>
      <c r="AE1449">
        <v>1</v>
      </c>
    </row>
    <row r="1450" spans="1:31">
      <c r="A1450">
        <v>5107078</v>
      </c>
      <c r="B1450">
        <v>5086938</v>
      </c>
      <c r="C1450">
        <v>900228989</v>
      </c>
      <c r="D1450" t="s">
        <v>3436</v>
      </c>
      <c r="E1450" t="s">
        <v>799</v>
      </c>
      <c r="F1450" t="s">
        <v>3451</v>
      </c>
      <c r="G1450" s="95">
        <v>45244</v>
      </c>
      <c r="H1450" s="95">
        <v>45244</v>
      </c>
      <c r="I1450" s="95">
        <v>45272</v>
      </c>
      <c r="J1450" s="95">
        <v>45296</v>
      </c>
      <c r="K1450" t="s">
        <v>3435</v>
      </c>
      <c r="L1450" s="95">
        <v>45244</v>
      </c>
      <c r="M1450" s="95">
        <v>45244</v>
      </c>
      <c r="N1450" s="95">
        <v>45272</v>
      </c>
      <c r="O1450" s="95">
        <v>45296</v>
      </c>
      <c r="P1450" t="s">
        <v>3435</v>
      </c>
      <c r="Q1450" t="s">
        <v>3435</v>
      </c>
      <c r="R1450" t="s">
        <v>3435</v>
      </c>
      <c r="S1450">
        <v>16392491</v>
      </c>
      <c r="T1450">
        <v>16392491</v>
      </c>
      <c r="U1450">
        <v>0</v>
      </c>
      <c r="V1450">
        <v>0</v>
      </c>
      <c r="W1450">
        <v>262815</v>
      </c>
      <c r="X1450">
        <v>13140751</v>
      </c>
      <c r="Y1450">
        <v>12877936</v>
      </c>
      <c r="Z1450">
        <v>0</v>
      </c>
      <c r="AA1450">
        <v>3251740</v>
      </c>
      <c r="AB1450">
        <v>0</v>
      </c>
      <c r="AC1450">
        <v>1</v>
      </c>
      <c r="AD1450" t="s">
        <v>3449</v>
      </c>
      <c r="AE1450">
        <v>1</v>
      </c>
    </row>
    <row r="1451" spans="1:31">
      <c r="A1451">
        <v>5259462</v>
      </c>
      <c r="B1451">
        <v>5221204</v>
      </c>
      <c r="C1451">
        <v>900228989</v>
      </c>
      <c r="D1451" t="s">
        <v>3436</v>
      </c>
      <c r="E1451" t="s">
        <v>2145</v>
      </c>
      <c r="F1451" t="s">
        <v>3437</v>
      </c>
      <c r="G1451" s="95">
        <v>45488</v>
      </c>
      <c r="H1451" s="95">
        <v>45503</v>
      </c>
      <c r="I1451" s="95">
        <v>45505</v>
      </c>
      <c r="J1451" s="95">
        <v>45552</v>
      </c>
      <c r="K1451" t="s">
        <v>3435</v>
      </c>
      <c r="L1451" s="95">
        <v>45488</v>
      </c>
      <c r="M1451" s="95">
        <v>45503</v>
      </c>
      <c r="N1451" s="95">
        <v>45505</v>
      </c>
      <c r="O1451" s="95">
        <v>45552</v>
      </c>
      <c r="P1451" t="s">
        <v>3435</v>
      </c>
      <c r="Q1451" t="s">
        <v>3435</v>
      </c>
      <c r="R1451" t="s">
        <v>3435</v>
      </c>
      <c r="S1451">
        <v>3077559</v>
      </c>
      <c r="T1451">
        <v>3077559</v>
      </c>
      <c r="U1451">
        <v>0</v>
      </c>
      <c r="V1451">
        <v>0</v>
      </c>
      <c r="W1451">
        <v>61551</v>
      </c>
      <c r="X1451">
        <v>3077559</v>
      </c>
      <c r="Y1451">
        <v>3016008</v>
      </c>
      <c r="Z1451">
        <v>0</v>
      </c>
      <c r="AA1451">
        <v>0</v>
      </c>
      <c r="AB1451">
        <v>0</v>
      </c>
      <c r="AC1451">
        <v>1</v>
      </c>
      <c r="AD1451" t="s">
        <v>3487</v>
      </c>
      <c r="AE1451">
        <v>1</v>
      </c>
    </row>
    <row r="1452" spans="1:31">
      <c r="A1452">
        <v>5251056</v>
      </c>
      <c r="B1452">
        <v>5200183</v>
      </c>
      <c r="C1452">
        <v>900228989</v>
      </c>
      <c r="D1452" t="s">
        <v>3436</v>
      </c>
      <c r="E1452" t="s">
        <v>1764</v>
      </c>
      <c r="F1452" t="s">
        <v>3437</v>
      </c>
      <c r="G1452" s="95">
        <v>45462</v>
      </c>
      <c r="H1452" s="95">
        <v>45484</v>
      </c>
      <c r="I1452" s="95">
        <v>45485</v>
      </c>
      <c r="J1452" s="95">
        <v>45497</v>
      </c>
      <c r="K1452" t="s">
        <v>3435</v>
      </c>
      <c r="L1452" s="95">
        <v>45462</v>
      </c>
      <c r="M1452" s="95">
        <v>45484</v>
      </c>
      <c r="N1452" s="95">
        <v>45485</v>
      </c>
      <c r="O1452" s="95">
        <v>45497</v>
      </c>
      <c r="P1452" t="s">
        <v>3435</v>
      </c>
      <c r="Q1452" t="s">
        <v>3435</v>
      </c>
      <c r="R1452" t="s">
        <v>3435</v>
      </c>
      <c r="S1452">
        <v>218880</v>
      </c>
      <c r="T1452">
        <v>218880</v>
      </c>
      <c r="U1452">
        <v>0</v>
      </c>
      <c r="V1452">
        <v>0</v>
      </c>
      <c r="W1452">
        <v>4378</v>
      </c>
      <c r="X1452">
        <v>218880</v>
      </c>
      <c r="Y1452">
        <v>214502</v>
      </c>
      <c r="Z1452">
        <v>0</v>
      </c>
      <c r="AA1452">
        <v>0</v>
      </c>
      <c r="AB1452">
        <v>0</v>
      </c>
      <c r="AC1452">
        <v>1</v>
      </c>
      <c r="AD1452" t="s">
        <v>3487</v>
      </c>
      <c r="AE1452">
        <v>1</v>
      </c>
    </row>
    <row r="1453" spans="1:31">
      <c r="A1453">
        <v>5107178</v>
      </c>
      <c r="B1453">
        <v>5080335</v>
      </c>
      <c r="C1453">
        <v>900228989</v>
      </c>
      <c r="D1453" t="s">
        <v>3436</v>
      </c>
      <c r="E1453" t="s">
        <v>778</v>
      </c>
      <c r="F1453" t="s">
        <v>3451</v>
      </c>
      <c r="G1453" s="95">
        <v>45244</v>
      </c>
      <c r="H1453" s="95">
        <v>45244</v>
      </c>
      <c r="I1453" s="95">
        <v>45272</v>
      </c>
      <c r="J1453" s="95">
        <v>45287</v>
      </c>
      <c r="K1453" t="s">
        <v>3435</v>
      </c>
      <c r="L1453" s="95">
        <v>45244</v>
      </c>
      <c r="M1453" s="95">
        <v>45244</v>
      </c>
      <c r="N1453" s="95">
        <v>45272</v>
      </c>
      <c r="O1453" s="95">
        <v>45287</v>
      </c>
      <c r="P1453" t="s">
        <v>3435</v>
      </c>
      <c r="Q1453" t="s">
        <v>3435</v>
      </c>
      <c r="R1453" t="s">
        <v>3435</v>
      </c>
      <c r="S1453">
        <v>2573672</v>
      </c>
      <c r="T1453">
        <v>2573672</v>
      </c>
      <c r="U1453">
        <v>0</v>
      </c>
      <c r="V1453">
        <v>0</v>
      </c>
      <c r="W1453">
        <v>48713</v>
      </c>
      <c r="X1453">
        <v>2435672</v>
      </c>
      <c r="Y1453">
        <v>2386959</v>
      </c>
      <c r="Z1453">
        <v>0</v>
      </c>
      <c r="AA1453">
        <v>138000</v>
      </c>
      <c r="AB1453">
        <v>0</v>
      </c>
      <c r="AC1453">
        <v>1</v>
      </c>
      <c r="AD1453" t="s">
        <v>3449</v>
      </c>
      <c r="AE1453">
        <v>1</v>
      </c>
    </row>
    <row r="1454" spans="1:31">
      <c r="A1454">
        <v>5250969</v>
      </c>
      <c r="B1454">
        <v>5221171</v>
      </c>
      <c r="C1454">
        <v>900228989</v>
      </c>
      <c r="D1454" t="s">
        <v>3436</v>
      </c>
      <c r="E1454" t="s">
        <v>1918</v>
      </c>
      <c r="F1454" t="s">
        <v>3437</v>
      </c>
      <c r="G1454" s="95">
        <v>45462</v>
      </c>
      <c r="H1454" s="95">
        <v>45484</v>
      </c>
      <c r="I1454" s="95">
        <v>45485</v>
      </c>
      <c r="J1454" s="95">
        <v>45552</v>
      </c>
      <c r="K1454" t="s">
        <v>3435</v>
      </c>
      <c r="L1454" s="95">
        <v>45462</v>
      </c>
      <c r="M1454" s="95">
        <v>45484</v>
      </c>
      <c r="N1454" s="95">
        <v>45485</v>
      </c>
      <c r="O1454" s="95">
        <v>45552</v>
      </c>
      <c r="P1454" t="s">
        <v>3435</v>
      </c>
      <c r="Q1454" t="s">
        <v>3435</v>
      </c>
      <c r="R1454" t="s">
        <v>3435</v>
      </c>
      <c r="S1454">
        <v>1119031</v>
      </c>
      <c r="T1454">
        <v>1119031</v>
      </c>
      <c r="U1454">
        <v>0</v>
      </c>
      <c r="V1454">
        <v>0</v>
      </c>
      <c r="W1454">
        <v>22381</v>
      </c>
      <c r="X1454">
        <v>1119031</v>
      </c>
      <c r="Y1454">
        <v>1096650</v>
      </c>
      <c r="Z1454">
        <v>0</v>
      </c>
      <c r="AA1454">
        <v>0</v>
      </c>
      <c r="AB1454">
        <v>0</v>
      </c>
      <c r="AC1454">
        <v>1</v>
      </c>
      <c r="AD1454" t="s">
        <v>3487</v>
      </c>
      <c r="AE1454">
        <v>1</v>
      </c>
    </row>
    <row r="1455" spans="1:31">
      <c r="A1455">
        <v>5250284</v>
      </c>
      <c r="B1455">
        <v>5200435</v>
      </c>
      <c r="C1455">
        <v>900228989</v>
      </c>
      <c r="D1455" t="s">
        <v>3436</v>
      </c>
      <c r="E1455" t="s">
        <v>1653</v>
      </c>
      <c r="F1455" t="s">
        <v>3451</v>
      </c>
      <c r="G1455" s="95">
        <v>45462</v>
      </c>
      <c r="H1455" s="95">
        <v>45484</v>
      </c>
      <c r="I1455" s="95">
        <v>45484</v>
      </c>
      <c r="J1455" s="95">
        <v>45498</v>
      </c>
      <c r="K1455" t="s">
        <v>3435</v>
      </c>
      <c r="L1455" s="95">
        <v>45462</v>
      </c>
      <c r="M1455" s="95">
        <v>45484</v>
      </c>
      <c r="N1455" s="95">
        <v>45484</v>
      </c>
      <c r="O1455" s="95">
        <v>45498</v>
      </c>
      <c r="P1455" t="s">
        <v>3435</v>
      </c>
      <c r="Q1455" t="s">
        <v>3435</v>
      </c>
      <c r="R1455" t="s">
        <v>3435</v>
      </c>
      <c r="S1455">
        <v>2951142</v>
      </c>
      <c r="T1455">
        <v>2628142</v>
      </c>
      <c r="U1455">
        <v>0</v>
      </c>
      <c r="V1455">
        <v>323000</v>
      </c>
      <c r="W1455">
        <v>59013</v>
      </c>
      <c r="X1455">
        <v>2627628</v>
      </c>
      <c r="Y1455">
        <v>2568615</v>
      </c>
      <c r="Z1455">
        <v>0</v>
      </c>
      <c r="AA1455">
        <v>514</v>
      </c>
      <c r="AB1455">
        <v>0</v>
      </c>
      <c r="AC1455">
        <v>1</v>
      </c>
      <c r="AD1455" t="s">
        <v>3449</v>
      </c>
      <c r="AE1455">
        <v>1</v>
      </c>
    </row>
    <row r="1456" spans="1:31">
      <c r="A1456">
        <v>5251057</v>
      </c>
      <c r="B1456">
        <v>5241799</v>
      </c>
      <c r="C1456">
        <v>900228989</v>
      </c>
      <c r="D1456" t="s">
        <v>3436</v>
      </c>
      <c r="E1456" t="s">
        <v>1761</v>
      </c>
      <c r="F1456" t="s">
        <v>3437</v>
      </c>
      <c r="G1456" s="95">
        <v>45462</v>
      </c>
      <c r="H1456" s="95">
        <v>45484</v>
      </c>
      <c r="I1456" s="95">
        <v>45485</v>
      </c>
      <c r="J1456" s="95">
        <v>45592</v>
      </c>
      <c r="K1456" t="s">
        <v>3435</v>
      </c>
      <c r="L1456" s="95">
        <v>45462</v>
      </c>
      <c r="M1456" s="95">
        <v>45484</v>
      </c>
      <c r="N1456" s="95">
        <v>45485</v>
      </c>
      <c r="O1456" s="95">
        <v>45592</v>
      </c>
      <c r="P1456" t="s">
        <v>3435</v>
      </c>
      <c r="Q1456" t="s">
        <v>3435</v>
      </c>
      <c r="R1456" t="s">
        <v>3435</v>
      </c>
      <c r="S1456">
        <v>146140</v>
      </c>
      <c r="T1456">
        <v>146140</v>
      </c>
      <c r="U1456">
        <v>0</v>
      </c>
      <c r="V1456">
        <v>0</v>
      </c>
      <c r="W1456">
        <v>0</v>
      </c>
      <c r="X1456">
        <v>146140</v>
      </c>
      <c r="Y1456">
        <v>146140</v>
      </c>
      <c r="Z1456">
        <v>0</v>
      </c>
      <c r="AA1456">
        <v>0</v>
      </c>
      <c r="AB1456">
        <v>0</v>
      </c>
      <c r="AC1456">
        <v>1</v>
      </c>
      <c r="AD1456" t="s">
        <v>3526</v>
      </c>
      <c r="AE1456">
        <v>1</v>
      </c>
    </row>
    <row r="1457" spans="1:31">
      <c r="A1457">
        <v>5251058</v>
      </c>
      <c r="B1457">
        <v>5202724</v>
      </c>
      <c r="C1457">
        <v>900228989</v>
      </c>
      <c r="D1457" t="s">
        <v>3436</v>
      </c>
      <c r="E1457" t="s">
        <v>1779</v>
      </c>
      <c r="F1457" t="s">
        <v>3437</v>
      </c>
      <c r="G1457" s="95">
        <v>45462</v>
      </c>
      <c r="H1457" s="95">
        <v>45484</v>
      </c>
      <c r="I1457" s="95">
        <v>45485</v>
      </c>
      <c r="J1457" s="95">
        <v>45499</v>
      </c>
      <c r="K1457" t="s">
        <v>3435</v>
      </c>
      <c r="L1457" s="95">
        <v>45462</v>
      </c>
      <c r="M1457" s="95">
        <v>45484</v>
      </c>
      <c r="N1457" s="95">
        <v>45485</v>
      </c>
      <c r="O1457" s="95">
        <v>45499</v>
      </c>
      <c r="P1457" t="s">
        <v>3435</v>
      </c>
      <c r="Q1457" t="s">
        <v>3435</v>
      </c>
      <c r="R1457" t="s">
        <v>3435</v>
      </c>
      <c r="S1457">
        <v>415953</v>
      </c>
      <c r="T1457">
        <v>415953</v>
      </c>
      <c r="U1457">
        <v>0</v>
      </c>
      <c r="V1457">
        <v>0</v>
      </c>
      <c r="W1457">
        <v>8319</v>
      </c>
      <c r="X1457">
        <v>415953</v>
      </c>
      <c r="Y1457">
        <v>407634</v>
      </c>
      <c r="Z1457">
        <v>0</v>
      </c>
      <c r="AA1457">
        <v>0</v>
      </c>
      <c r="AB1457">
        <v>0</v>
      </c>
      <c r="AC1457">
        <v>1</v>
      </c>
      <c r="AD1457" t="s">
        <v>3487</v>
      </c>
      <c r="AE1457">
        <v>1</v>
      </c>
    </row>
    <row r="1458" spans="1:31">
      <c r="A1458">
        <v>5107180</v>
      </c>
      <c r="B1458">
        <v>5080459</v>
      </c>
      <c r="C1458">
        <v>900228989</v>
      </c>
      <c r="D1458" t="s">
        <v>3436</v>
      </c>
      <c r="E1458" t="s">
        <v>789</v>
      </c>
      <c r="F1458" t="s">
        <v>3451</v>
      </c>
      <c r="G1458" s="95">
        <v>45244</v>
      </c>
      <c r="H1458" s="95">
        <v>45244</v>
      </c>
      <c r="I1458" s="95">
        <v>45272</v>
      </c>
      <c r="J1458" s="95">
        <v>45287</v>
      </c>
      <c r="K1458" t="s">
        <v>3435</v>
      </c>
      <c r="L1458" s="95">
        <v>45244</v>
      </c>
      <c r="M1458" s="95">
        <v>45244</v>
      </c>
      <c r="N1458" s="95">
        <v>45272</v>
      </c>
      <c r="O1458" s="95">
        <v>45287</v>
      </c>
      <c r="P1458" t="s">
        <v>3435</v>
      </c>
      <c r="Q1458" t="s">
        <v>3435</v>
      </c>
      <c r="R1458" t="s">
        <v>3435</v>
      </c>
      <c r="S1458">
        <v>2578977</v>
      </c>
      <c r="T1458">
        <v>2578977</v>
      </c>
      <c r="U1458">
        <v>0</v>
      </c>
      <c r="V1458">
        <v>0</v>
      </c>
      <c r="W1458">
        <v>44509</v>
      </c>
      <c r="X1458">
        <v>2225457</v>
      </c>
      <c r="Y1458">
        <v>2180948</v>
      </c>
      <c r="Z1458">
        <v>0</v>
      </c>
      <c r="AA1458">
        <v>353520</v>
      </c>
      <c r="AB1458">
        <v>0</v>
      </c>
      <c r="AC1458">
        <v>1</v>
      </c>
      <c r="AD1458" t="s">
        <v>3449</v>
      </c>
      <c r="AE1458">
        <v>1</v>
      </c>
    </row>
    <row r="1459" spans="1:31">
      <c r="A1459">
        <v>5251059</v>
      </c>
      <c r="B1459">
        <v>5200184</v>
      </c>
      <c r="C1459">
        <v>900228989</v>
      </c>
      <c r="D1459" t="s">
        <v>3436</v>
      </c>
      <c r="E1459" t="s">
        <v>1762</v>
      </c>
      <c r="F1459" t="s">
        <v>3437</v>
      </c>
      <c r="G1459" s="95">
        <v>45463</v>
      </c>
      <c r="H1459" s="95">
        <v>45484</v>
      </c>
      <c r="I1459" s="95">
        <v>45485</v>
      </c>
      <c r="J1459" s="95">
        <v>45497</v>
      </c>
      <c r="K1459" t="s">
        <v>3435</v>
      </c>
      <c r="L1459" s="95">
        <v>45463</v>
      </c>
      <c r="M1459" s="95">
        <v>45484</v>
      </c>
      <c r="N1459" s="95">
        <v>45485</v>
      </c>
      <c r="O1459" s="95">
        <v>45497</v>
      </c>
      <c r="P1459" t="s">
        <v>3435</v>
      </c>
      <c r="Q1459" t="s">
        <v>3435</v>
      </c>
      <c r="R1459" t="s">
        <v>3435</v>
      </c>
      <c r="S1459">
        <v>151104</v>
      </c>
      <c r="T1459">
        <v>151104</v>
      </c>
      <c r="U1459">
        <v>0</v>
      </c>
      <c r="V1459">
        <v>0</v>
      </c>
      <c r="W1459">
        <v>0</v>
      </c>
      <c r="X1459">
        <v>151104</v>
      </c>
      <c r="Y1459">
        <v>151104</v>
      </c>
      <c r="Z1459">
        <v>0</v>
      </c>
      <c r="AA1459">
        <v>0</v>
      </c>
      <c r="AB1459">
        <v>0</v>
      </c>
      <c r="AC1459">
        <v>1</v>
      </c>
      <c r="AD1459" t="s">
        <v>3487</v>
      </c>
      <c r="AE1459">
        <v>1</v>
      </c>
    </row>
    <row r="1460" spans="1:31">
      <c r="A1460">
        <v>5264810</v>
      </c>
      <c r="B1460">
        <v>5215967</v>
      </c>
      <c r="C1460">
        <v>900228989</v>
      </c>
      <c r="D1460" t="s">
        <v>3436</v>
      </c>
      <c r="E1460" t="s">
        <v>2232</v>
      </c>
      <c r="F1460" t="s">
        <v>3437</v>
      </c>
      <c r="G1460" s="95">
        <v>45463</v>
      </c>
      <c r="H1460" s="95">
        <v>45512</v>
      </c>
      <c r="I1460" s="95">
        <v>45513</v>
      </c>
      <c r="J1460" s="95">
        <v>45531</v>
      </c>
      <c r="K1460" t="s">
        <v>3435</v>
      </c>
      <c r="L1460" s="95">
        <v>45463</v>
      </c>
      <c r="M1460" s="95">
        <v>45512</v>
      </c>
      <c r="N1460" s="95">
        <v>45513</v>
      </c>
      <c r="O1460" s="95">
        <v>45531</v>
      </c>
      <c r="P1460" t="s">
        <v>3435</v>
      </c>
      <c r="Q1460" t="s">
        <v>3435</v>
      </c>
      <c r="R1460" t="s">
        <v>3435</v>
      </c>
      <c r="S1460">
        <v>810109</v>
      </c>
      <c r="T1460">
        <v>810109</v>
      </c>
      <c r="U1460">
        <v>0</v>
      </c>
      <c r="V1460">
        <v>0</v>
      </c>
      <c r="W1460">
        <v>16202</v>
      </c>
      <c r="X1460">
        <v>810109</v>
      </c>
      <c r="Y1460">
        <v>793907</v>
      </c>
      <c r="Z1460">
        <v>0</v>
      </c>
      <c r="AA1460">
        <v>0</v>
      </c>
      <c r="AB1460">
        <v>0</v>
      </c>
      <c r="AC1460">
        <v>1</v>
      </c>
      <c r="AD1460" t="s">
        <v>3487</v>
      </c>
      <c r="AE1460">
        <v>1</v>
      </c>
    </row>
    <row r="1461" spans="1:31">
      <c r="A1461">
        <v>5107182</v>
      </c>
      <c r="B1461">
        <v>5085234</v>
      </c>
      <c r="C1461">
        <v>900228989</v>
      </c>
      <c r="D1461" t="s">
        <v>3436</v>
      </c>
      <c r="E1461" t="s">
        <v>782</v>
      </c>
      <c r="F1461" t="s">
        <v>3451</v>
      </c>
      <c r="G1461" s="95">
        <v>45244</v>
      </c>
      <c r="H1461" s="95">
        <v>45244</v>
      </c>
      <c r="I1461" s="95">
        <v>45272</v>
      </c>
      <c r="J1461" s="95">
        <v>45290</v>
      </c>
      <c r="K1461" t="s">
        <v>3435</v>
      </c>
      <c r="L1461" s="95">
        <v>45244</v>
      </c>
      <c r="M1461" s="95">
        <v>45244</v>
      </c>
      <c r="N1461" s="95">
        <v>45272</v>
      </c>
      <c r="O1461" s="95">
        <v>45290</v>
      </c>
      <c r="P1461" t="s">
        <v>3435</v>
      </c>
      <c r="Q1461" t="s">
        <v>3435</v>
      </c>
      <c r="R1461" t="s">
        <v>3435</v>
      </c>
      <c r="S1461">
        <v>3752451</v>
      </c>
      <c r="T1461">
        <v>3447868</v>
      </c>
      <c r="U1461">
        <v>0</v>
      </c>
      <c r="V1461">
        <v>304583</v>
      </c>
      <c r="W1461">
        <v>73782</v>
      </c>
      <c r="X1461">
        <v>3384513</v>
      </c>
      <c r="Y1461">
        <v>3310731</v>
      </c>
      <c r="Z1461">
        <v>0</v>
      </c>
      <c r="AA1461">
        <v>63355</v>
      </c>
      <c r="AB1461">
        <v>0</v>
      </c>
      <c r="AC1461">
        <v>1</v>
      </c>
      <c r="AD1461" t="s">
        <v>3449</v>
      </c>
      <c r="AE1461">
        <v>1</v>
      </c>
    </row>
    <row r="1462" spans="1:31">
      <c r="A1462">
        <v>5107183</v>
      </c>
      <c r="B1462">
        <v>5080591</v>
      </c>
      <c r="C1462">
        <v>900228989</v>
      </c>
      <c r="D1462" t="s">
        <v>3436</v>
      </c>
      <c r="E1462" t="s">
        <v>827</v>
      </c>
      <c r="F1462" t="s">
        <v>3451</v>
      </c>
      <c r="G1462" s="95">
        <v>45244</v>
      </c>
      <c r="H1462" s="95">
        <v>45244</v>
      </c>
      <c r="I1462" s="95">
        <v>45272</v>
      </c>
      <c r="J1462" s="95">
        <v>45287</v>
      </c>
      <c r="K1462" t="s">
        <v>3435</v>
      </c>
      <c r="L1462" s="95">
        <v>45244</v>
      </c>
      <c r="M1462" s="95">
        <v>45244</v>
      </c>
      <c r="N1462" s="95">
        <v>45272</v>
      </c>
      <c r="O1462" s="95">
        <v>45287</v>
      </c>
      <c r="P1462" t="s">
        <v>3435</v>
      </c>
      <c r="Q1462" t="s">
        <v>3435</v>
      </c>
      <c r="R1462" t="s">
        <v>3435</v>
      </c>
      <c r="S1462">
        <v>2933647</v>
      </c>
      <c r="T1462">
        <v>2933647</v>
      </c>
      <c r="U1462">
        <v>0</v>
      </c>
      <c r="V1462">
        <v>0</v>
      </c>
      <c r="W1462">
        <v>56597</v>
      </c>
      <c r="X1462">
        <v>2829835</v>
      </c>
      <c r="Y1462">
        <v>2773238</v>
      </c>
      <c r="Z1462">
        <v>0</v>
      </c>
      <c r="AA1462">
        <v>103812</v>
      </c>
      <c r="AB1462">
        <v>0</v>
      </c>
      <c r="AC1462">
        <v>1</v>
      </c>
      <c r="AD1462" t="s">
        <v>3449</v>
      </c>
      <c r="AE1462">
        <v>1</v>
      </c>
    </row>
    <row r="1463" spans="1:31">
      <c r="A1463">
        <v>5251060</v>
      </c>
      <c r="B1463">
        <v>5205051</v>
      </c>
      <c r="C1463">
        <v>900228989</v>
      </c>
      <c r="D1463" t="s">
        <v>3436</v>
      </c>
      <c r="E1463" t="s">
        <v>1793</v>
      </c>
      <c r="F1463" t="s">
        <v>3437</v>
      </c>
      <c r="G1463" s="95">
        <v>45463</v>
      </c>
      <c r="H1463" s="95">
        <v>45484</v>
      </c>
      <c r="I1463" s="95">
        <v>45485</v>
      </c>
      <c r="J1463" s="95">
        <v>45503</v>
      </c>
      <c r="K1463" t="s">
        <v>3435</v>
      </c>
      <c r="L1463" s="95">
        <v>45463</v>
      </c>
      <c r="M1463" s="95">
        <v>45484</v>
      </c>
      <c r="N1463" s="95">
        <v>45485</v>
      </c>
      <c r="O1463" s="95">
        <v>45503</v>
      </c>
      <c r="P1463" t="s">
        <v>3435</v>
      </c>
      <c r="Q1463" t="s">
        <v>3435</v>
      </c>
      <c r="R1463" t="s">
        <v>3435</v>
      </c>
      <c r="S1463">
        <v>788274</v>
      </c>
      <c r="T1463">
        <v>788274</v>
      </c>
      <c r="U1463">
        <v>0</v>
      </c>
      <c r="V1463">
        <v>0</v>
      </c>
      <c r="W1463">
        <v>15765</v>
      </c>
      <c r="X1463">
        <v>788274</v>
      </c>
      <c r="Y1463">
        <v>772509</v>
      </c>
      <c r="Z1463">
        <v>0</v>
      </c>
      <c r="AA1463">
        <v>0</v>
      </c>
      <c r="AB1463">
        <v>0</v>
      </c>
      <c r="AC1463">
        <v>1</v>
      </c>
      <c r="AD1463" t="s">
        <v>3487</v>
      </c>
      <c r="AE1463">
        <v>1</v>
      </c>
    </row>
    <row r="1464" spans="1:31">
      <c r="A1464">
        <v>5251061</v>
      </c>
      <c r="B1464">
        <v>5205052</v>
      </c>
      <c r="C1464">
        <v>900228989</v>
      </c>
      <c r="D1464" t="s">
        <v>3436</v>
      </c>
      <c r="E1464" t="s">
        <v>1790</v>
      </c>
      <c r="F1464" t="s">
        <v>3437</v>
      </c>
      <c r="G1464" s="95">
        <v>45463</v>
      </c>
      <c r="H1464" s="95">
        <v>45484</v>
      </c>
      <c r="I1464" s="95">
        <v>45485</v>
      </c>
      <c r="J1464" s="95">
        <v>45503</v>
      </c>
      <c r="K1464" t="s">
        <v>3435</v>
      </c>
      <c r="L1464" s="95">
        <v>45463</v>
      </c>
      <c r="M1464" s="95">
        <v>45484</v>
      </c>
      <c r="N1464" s="95">
        <v>45485</v>
      </c>
      <c r="O1464" s="95">
        <v>45503</v>
      </c>
      <c r="P1464" t="s">
        <v>3435</v>
      </c>
      <c r="Q1464" t="s">
        <v>3435</v>
      </c>
      <c r="R1464" t="s">
        <v>3435</v>
      </c>
      <c r="S1464">
        <v>723611</v>
      </c>
      <c r="T1464">
        <v>723611</v>
      </c>
      <c r="U1464">
        <v>0</v>
      </c>
      <c r="V1464">
        <v>0</v>
      </c>
      <c r="W1464">
        <v>14472</v>
      </c>
      <c r="X1464">
        <v>723611</v>
      </c>
      <c r="Y1464">
        <v>709139</v>
      </c>
      <c r="Z1464">
        <v>0</v>
      </c>
      <c r="AA1464">
        <v>0</v>
      </c>
      <c r="AB1464">
        <v>0</v>
      </c>
      <c r="AC1464">
        <v>1</v>
      </c>
      <c r="AD1464" t="s">
        <v>3487</v>
      </c>
      <c r="AE1464">
        <v>1</v>
      </c>
    </row>
    <row r="1465" spans="1:31">
      <c r="A1465">
        <v>5300681</v>
      </c>
      <c r="B1465">
        <v>5260636</v>
      </c>
      <c r="C1465">
        <v>900228989</v>
      </c>
      <c r="D1465" t="s">
        <v>3436</v>
      </c>
      <c r="E1465" t="s">
        <v>1666</v>
      </c>
      <c r="F1465" t="s">
        <v>3451</v>
      </c>
      <c r="G1465" s="95">
        <v>45463</v>
      </c>
      <c r="H1465" s="95">
        <v>45558</v>
      </c>
      <c r="I1465" s="95">
        <v>45566</v>
      </c>
      <c r="J1465" s="95">
        <v>45608</v>
      </c>
      <c r="K1465" t="s">
        <v>3435</v>
      </c>
      <c r="L1465" s="95">
        <v>45463</v>
      </c>
      <c r="M1465" s="95">
        <v>45558</v>
      </c>
      <c r="N1465" s="95">
        <v>45566</v>
      </c>
      <c r="O1465" s="95">
        <v>45608</v>
      </c>
      <c r="P1465" t="s">
        <v>3435</v>
      </c>
      <c r="Q1465" t="s">
        <v>3435</v>
      </c>
      <c r="R1465" t="s">
        <v>3435</v>
      </c>
      <c r="S1465">
        <v>10711866</v>
      </c>
      <c r="T1465">
        <v>168822</v>
      </c>
      <c r="U1465">
        <v>0</v>
      </c>
      <c r="V1465">
        <v>0</v>
      </c>
      <c r="W1465">
        <v>0</v>
      </c>
      <c r="X1465">
        <v>0</v>
      </c>
      <c r="Y1465">
        <v>0</v>
      </c>
      <c r="Z1465">
        <v>0</v>
      </c>
      <c r="AA1465">
        <v>168822</v>
      </c>
      <c r="AB1465">
        <v>0</v>
      </c>
      <c r="AC1465">
        <v>2</v>
      </c>
      <c r="AD1465" t="s">
        <v>3452</v>
      </c>
      <c r="AE1465">
        <v>1</v>
      </c>
    </row>
    <row r="1466" spans="1:31">
      <c r="A1466">
        <v>5250984</v>
      </c>
      <c r="B1466">
        <v>5205021</v>
      </c>
      <c r="C1466">
        <v>900228989</v>
      </c>
      <c r="D1466" t="s">
        <v>3436</v>
      </c>
      <c r="E1466" t="s">
        <v>1908</v>
      </c>
      <c r="F1466" t="s">
        <v>3437</v>
      </c>
      <c r="G1466" s="95">
        <v>45463</v>
      </c>
      <c r="H1466" s="95">
        <v>45484</v>
      </c>
      <c r="I1466" s="95">
        <v>45485</v>
      </c>
      <c r="J1466" s="95">
        <v>45503</v>
      </c>
      <c r="K1466" t="s">
        <v>3435</v>
      </c>
      <c r="L1466" s="95">
        <v>45463</v>
      </c>
      <c r="M1466" s="95">
        <v>45484</v>
      </c>
      <c r="N1466" s="95">
        <v>45485</v>
      </c>
      <c r="O1466" s="95">
        <v>45503</v>
      </c>
      <c r="P1466" t="s">
        <v>3435</v>
      </c>
      <c r="Q1466" t="s">
        <v>3435</v>
      </c>
      <c r="R1466" t="s">
        <v>3435</v>
      </c>
      <c r="S1466">
        <v>834059</v>
      </c>
      <c r="T1466">
        <v>834059</v>
      </c>
      <c r="U1466">
        <v>0</v>
      </c>
      <c r="V1466">
        <v>0</v>
      </c>
      <c r="W1466">
        <v>16681</v>
      </c>
      <c r="X1466">
        <v>834059</v>
      </c>
      <c r="Y1466">
        <v>817378</v>
      </c>
      <c r="Z1466">
        <v>0</v>
      </c>
      <c r="AA1466">
        <v>0</v>
      </c>
      <c r="AB1466">
        <v>0</v>
      </c>
      <c r="AC1466">
        <v>1</v>
      </c>
      <c r="AD1466" t="s">
        <v>3487</v>
      </c>
      <c r="AE1466">
        <v>1</v>
      </c>
    </row>
    <row r="1467" spans="1:31">
      <c r="A1467">
        <v>5250985</v>
      </c>
      <c r="B1467">
        <v>5205023</v>
      </c>
      <c r="C1467">
        <v>900228989</v>
      </c>
      <c r="D1467" t="s">
        <v>3436</v>
      </c>
      <c r="E1467" t="s">
        <v>1924</v>
      </c>
      <c r="F1467" t="s">
        <v>3437</v>
      </c>
      <c r="G1467" s="95">
        <v>45463</v>
      </c>
      <c r="H1467" s="95">
        <v>45484</v>
      </c>
      <c r="I1467" s="95">
        <v>45485</v>
      </c>
      <c r="J1467" s="95">
        <v>45503</v>
      </c>
      <c r="K1467" t="s">
        <v>3435</v>
      </c>
      <c r="L1467" s="95">
        <v>45463</v>
      </c>
      <c r="M1467" s="95">
        <v>45484</v>
      </c>
      <c r="N1467" s="95">
        <v>45485</v>
      </c>
      <c r="O1467" s="95">
        <v>45503</v>
      </c>
      <c r="P1467" t="s">
        <v>3435</v>
      </c>
      <c r="Q1467" t="s">
        <v>3435</v>
      </c>
      <c r="R1467" t="s">
        <v>3435</v>
      </c>
      <c r="S1467">
        <v>2598783</v>
      </c>
      <c r="T1467">
        <v>2598783</v>
      </c>
      <c r="U1467">
        <v>0</v>
      </c>
      <c r="V1467">
        <v>0</v>
      </c>
      <c r="W1467">
        <v>51976</v>
      </c>
      <c r="X1467">
        <v>2598783</v>
      </c>
      <c r="Y1467">
        <v>2546807</v>
      </c>
      <c r="Z1467">
        <v>0</v>
      </c>
      <c r="AA1467">
        <v>0</v>
      </c>
      <c r="AB1467">
        <v>0</v>
      </c>
      <c r="AC1467">
        <v>1</v>
      </c>
      <c r="AD1467" t="s">
        <v>3487</v>
      </c>
      <c r="AE1467">
        <v>1</v>
      </c>
    </row>
    <row r="1468" spans="1:31">
      <c r="A1468">
        <v>5251062</v>
      </c>
      <c r="B1468">
        <v>5205053</v>
      </c>
      <c r="C1468">
        <v>900228989</v>
      </c>
      <c r="D1468" t="s">
        <v>3436</v>
      </c>
      <c r="E1468" t="s">
        <v>1796</v>
      </c>
      <c r="F1468" t="s">
        <v>3437</v>
      </c>
      <c r="G1468" s="95">
        <v>45463</v>
      </c>
      <c r="H1468" s="95">
        <v>45484</v>
      </c>
      <c r="I1468" s="95">
        <v>45485</v>
      </c>
      <c r="J1468" s="95">
        <v>45503</v>
      </c>
      <c r="K1468" t="s">
        <v>3435</v>
      </c>
      <c r="L1468" s="95">
        <v>45463</v>
      </c>
      <c r="M1468" s="95">
        <v>45484</v>
      </c>
      <c r="N1468" s="95">
        <v>45485</v>
      </c>
      <c r="O1468" s="95">
        <v>45503</v>
      </c>
      <c r="P1468" t="s">
        <v>3435</v>
      </c>
      <c r="Q1468" t="s">
        <v>3435</v>
      </c>
      <c r="R1468" t="s">
        <v>3435</v>
      </c>
      <c r="S1468">
        <v>868303</v>
      </c>
      <c r="T1468">
        <v>868303</v>
      </c>
      <c r="U1468">
        <v>0</v>
      </c>
      <c r="V1468">
        <v>0</v>
      </c>
      <c r="W1468">
        <v>17366</v>
      </c>
      <c r="X1468">
        <v>868303</v>
      </c>
      <c r="Y1468">
        <v>850937</v>
      </c>
      <c r="Z1468">
        <v>0</v>
      </c>
      <c r="AA1468">
        <v>0</v>
      </c>
      <c r="AB1468">
        <v>0</v>
      </c>
      <c r="AC1468">
        <v>1</v>
      </c>
      <c r="AD1468" t="s">
        <v>3487</v>
      </c>
      <c r="AE1468">
        <v>1</v>
      </c>
    </row>
    <row r="1469" spans="1:31">
      <c r="A1469">
        <v>5251063</v>
      </c>
      <c r="B1469">
        <v>5205054</v>
      </c>
      <c r="C1469">
        <v>900228989</v>
      </c>
      <c r="D1469" t="s">
        <v>3436</v>
      </c>
      <c r="E1469" t="s">
        <v>1788</v>
      </c>
      <c r="F1469" t="s">
        <v>3437</v>
      </c>
      <c r="G1469" s="95">
        <v>45463</v>
      </c>
      <c r="H1469" s="95">
        <v>45484</v>
      </c>
      <c r="I1469" s="95">
        <v>45485</v>
      </c>
      <c r="J1469" s="95">
        <v>45503</v>
      </c>
      <c r="K1469" t="s">
        <v>3435</v>
      </c>
      <c r="L1469" s="95">
        <v>45463</v>
      </c>
      <c r="M1469" s="95">
        <v>45484</v>
      </c>
      <c r="N1469" s="95">
        <v>45485</v>
      </c>
      <c r="O1469" s="95">
        <v>45503</v>
      </c>
      <c r="P1469" t="s">
        <v>3435</v>
      </c>
      <c r="Q1469" t="s">
        <v>3435</v>
      </c>
      <c r="R1469" t="s">
        <v>3435</v>
      </c>
      <c r="S1469">
        <v>714750</v>
      </c>
      <c r="T1469">
        <v>714750</v>
      </c>
      <c r="U1469">
        <v>0</v>
      </c>
      <c r="V1469">
        <v>0</v>
      </c>
      <c r="W1469">
        <v>14295</v>
      </c>
      <c r="X1469">
        <v>714750</v>
      </c>
      <c r="Y1469">
        <v>700455</v>
      </c>
      <c r="Z1469">
        <v>0</v>
      </c>
      <c r="AA1469">
        <v>0</v>
      </c>
      <c r="AB1469">
        <v>0</v>
      </c>
      <c r="AC1469">
        <v>1</v>
      </c>
      <c r="AD1469" t="s">
        <v>3487</v>
      </c>
      <c r="AE1469">
        <v>1</v>
      </c>
    </row>
    <row r="1470" spans="1:31">
      <c r="A1470">
        <v>5251064</v>
      </c>
      <c r="B1470">
        <v>5234773</v>
      </c>
      <c r="C1470">
        <v>900228989</v>
      </c>
      <c r="D1470" t="s">
        <v>3436</v>
      </c>
      <c r="E1470" t="s">
        <v>1798</v>
      </c>
      <c r="F1470" t="s">
        <v>3437</v>
      </c>
      <c r="G1470" s="95">
        <v>45464</v>
      </c>
      <c r="H1470" s="95">
        <v>45484</v>
      </c>
      <c r="I1470" s="95">
        <v>45485</v>
      </c>
      <c r="J1470" s="95">
        <v>45581</v>
      </c>
      <c r="K1470" t="s">
        <v>3435</v>
      </c>
      <c r="L1470" s="95">
        <v>45464</v>
      </c>
      <c r="M1470" s="95">
        <v>45484</v>
      </c>
      <c r="N1470" s="95">
        <v>45485</v>
      </c>
      <c r="O1470" s="95">
        <v>45581</v>
      </c>
      <c r="P1470" t="s">
        <v>3435</v>
      </c>
      <c r="Q1470" t="s">
        <v>3435</v>
      </c>
      <c r="R1470" t="s">
        <v>3435</v>
      </c>
      <c r="S1470">
        <v>1016569</v>
      </c>
      <c r="T1470">
        <v>1016569</v>
      </c>
      <c r="U1470">
        <v>0</v>
      </c>
      <c r="V1470">
        <v>0</v>
      </c>
      <c r="W1470">
        <v>20331</v>
      </c>
      <c r="X1470">
        <v>1016569</v>
      </c>
      <c r="Y1470">
        <v>996238</v>
      </c>
      <c r="Z1470">
        <v>0</v>
      </c>
      <c r="AA1470">
        <v>0</v>
      </c>
      <c r="AB1470">
        <v>0</v>
      </c>
      <c r="AC1470">
        <v>1</v>
      </c>
      <c r="AD1470" t="s">
        <v>3487</v>
      </c>
      <c r="AE1470">
        <v>1</v>
      </c>
    </row>
    <row r="1471" spans="1:31">
      <c r="A1471">
        <v>5251065</v>
      </c>
      <c r="B1471">
        <v>5234774</v>
      </c>
      <c r="C1471">
        <v>900228989</v>
      </c>
      <c r="D1471" t="s">
        <v>3436</v>
      </c>
      <c r="E1471" t="s">
        <v>1792</v>
      </c>
      <c r="F1471" t="s">
        <v>3437</v>
      </c>
      <c r="G1471" s="95">
        <v>45464</v>
      </c>
      <c r="H1471" s="95">
        <v>45484</v>
      </c>
      <c r="I1471" s="95">
        <v>45485</v>
      </c>
      <c r="J1471" s="95">
        <v>45581</v>
      </c>
      <c r="K1471" t="s">
        <v>3435</v>
      </c>
      <c r="L1471" s="95">
        <v>45464</v>
      </c>
      <c r="M1471" s="95">
        <v>45484</v>
      </c>
      <c r="N1471" s="95">
        <v>45485</v>
      </c>
      <c r="O1471" s="95">
        <v>45581</v>
      </c>
      <c r="P1471" t="s">
        <v>3435</v>
      </c>
      <c r="Q1471" t="s">
        <v>3435</v>
      </c>
      <c r="R1471" t="s">
        <v>3435</v>
      </c>
      <c r="S1471">
        <v>756663</v>
      </c>
      <c r="T1471">
        <v>756663</v>
      </c>
      <c r="U1471">
        <v>0</v>
      </c>
      <c r="V1471">
        <v>0</v>
      </c>
      <c r="W1471">
        <v>15133</v>
      </c>
      <c r="X1471">
        <v>756663</v>
      </c>
      <c r="Y1471">
        <v>741530</v>
      </c>
      <c r="Z1471">
        <v>0</v>
      </c>
      <c r="AA1471">
        <v>0</v>
      </c>
      <c r="AB1471">
        <v>0</v>
      </c>
      <c r="AC1471">
        <v>1</v>
      </c>
      <c r="AD1471" t="s">
        <v>3487</v>
      </c>
      <c r="AE1471">
        <v>1</v>
      </c>
    </row>
    <row r="1472" spans="1:31">
      <c r="A1472">
        <v>5251066</v>
      </c>
      <c r="B1472">
        <v>5202725</v>
      </c>
      <c r="C1472">
        <v>900228989</v>
      </c>
      <c r="D1472" t="s">
        <v>3436</v>
      </c>
      <c r="E1472" t="s">
        <v>1778</v>
      </c>
      <c r="F1472" t="s">
        <v>3437</v>
      </c>
      <c r="G1472" s="95">
        <v>45464</v>
      </c>
      <c r="H1472" s="95">
        <v>45484</v>
      </c>
      <c r="I1472" s="95">
        <v>45485</v>
      </c>
      <c r="J1472" s="95">
        <v>45499</v>
      </c>
      <c r="K1472" t="s">
        <v>3435</v>
      </c>
      <c r="L1472" s="95">
        <v>45464</v>
      </c>
      <c r="M1472" s="95">
        <v>45484</v>
      </c>
      <c r="N1472" s="95">
        <v>45485</v>
      </c>
      <c r="O1472" s="95">
        <v>45499</v>
      </c>
      <c r="P1472" t="s">
        <v>3435</v>
      </c>
      <c r="Q1472" t="s">
        <v>3435</v>
      </c>
      <c r="R1472" t="s">
        <v>3435</v>
      </c>
      <c r="S1472">
        <v>390997</v>
      </c>
      <c r="T1472">
        <v>390997</v>
      </c>
      <c r="U1472">
        <v>0</v>
      </c>
      <c r="V1472">
        <v>0</v>
      </c>
      <c r="W1472">
        <v>7820</v>
      </c>
      <c r="X1472">
        <v>390997</v>
      </c>
      <c r="Y1472">
        <v>383177</v>
      </c>
      <c r="Z1472">
        <v>0</v>
      </c>
      <c r="AA1472">
        <v>0</v>
      </c>
      <c r="AB1472">
        <v>0</v>
      </c>
      <c r="AC1472">
        <v>1</v>
      </c>
      <c r="AD1472" t="s">
        <v>3487</v>
      </c>
      <c r="AE1472">
        <v>1</v>
      </c>
    </row>
    <row r="1473" spans="1:31">
      <c r="A1473">
        <v>5107187</v>
      </c>
      <c r="B1473">
        <v>5113260</v>
      </c>
      <c r="C1473">
        <v>900228989</v>
      </c>
      <c r="D1473" t="s">
        <v>3436</v>
      </c>
      <c r="E1473" t="s">
        <v>761</v>
      </c>
      <c r="F1473" t="s">
        <v>3437</v>
      </c>
      <c r="G1473" s="95">
        <v>45244</v>
      </c>
      <c r="H1473" s="95">
        <v>45244</v>
      </c>
      <c r="I1473" s="95">
        <v>45266</v>
      </c>
      <c r="J1473" s="95">
        <v>45341</v>
      </c>
      <c r="K1473" t="s">
        <v>3435</v>
      </c>
      <c r="L1473" s="95">
        <v>45244</v>
      </c>
      <c r="M1473" s="95">
        <v>45244</v>
      </c>
      <c r="N1473" s="95">
        <v>45266</v>
      </c>
      <c r="O1473" s="95">
        <v>45341</v>
      </c>
      <c r="P1473" t="s">
        <v>3435</v>
      </c>
      <c r="Q1473" t="s">
        <v>3435</v>
      </c>
      <c r="R1473" t="s">
        <v>3435</v>
      </c>
      <c r="S1473">
        <v>2460061</v>
      </c>
      <c r="T1473">
        <v>335361</v>
      </c>
      <c r="U1473">
        <v>0</v>
      </c>
      <c r="V1473">
        <v>0</v>
      </c>
      <c r="W1473">
        <v>0</v>
      </c>
      <c r="X1473">
        <v>66480</v>
      </c>
      <c r="Y1473">
        <v>66480</v>
      </c>
      <c r="Z1473">
        <v>268881</v>
      </c>
      <c r="AA1473">
        <v>0</v>
      </c>
      <c r="AB1473">
        <v>0</v>
      </c>
      <c r="AC1473">
        <v>2</v>
      </c>
      <c r="AD1473" t="s">
        <v>3452</v>
      </c>
      <c r="AE1473">
        <v>1</v>
      </c>
    </row>
    <row r="1474" spans="1:31">
      <c r="A1474">
        <v>5251067</v>
      </c>
      <c r="B1474">
        <v>5205056</v>
      </c>
      <c r="C1474">
        <v>900228989</v>
      </c>
      <c r="D1474" t="s">
        <v>3436</v>
      </c>
      <c r="E1474" t="s">
        <v>1784</v>
      </c>
      <c r="F1474" t="s">
        <v>3437</v>
      </c>
      <c r="G1474" s="95">
        <v>45464</v>
      </c>
      <c r="H1474" s="95">
        <v>45484</v>
      </c>
      <c r="I1474" s="95">
        <v>45485</v>
      </c>
      <c r="J1474" s="95">
        <v>45503</v>
      </c>
      <c r="K1474" t="s">
        <v>3435</v>
      </c>
      <c r="L1474" s="95">
        <v>45464</v>
      </c>
      <c r="M1474" s="95">
        <v>45484</v>
      </c>
      <c r="N1474" s="95">
        <v>45485</v>
      </c>
      <c r="O1474" s="95">
        <v>45503</v>
      </c>
      <c r="P1474" t="s">
        <v>3435</v>
      </c>
      <c r="Q1474" t="s">
        <v>3435</v>
      </c>
      <c r="R1474" t="s">
        <v>3435</v>
      </c>
      <c r="S1474">
        <v>566627</v>
      </c>
      <c r="T1474">
        <v>566627</v>
      </c>
      <c r="U1474">
        <v>0</v>
      </c>
      <c r="V1474">
        <v>0</v>
      </c>
      <c r="W1474">
        <v>11333</v>
      </c>
      <c r="X1474">
        <v>566627</v>
      </c>
      <c r="Y1474">
        <v>555294</v>
      </c>
      <c r="Z1474">
        <v>0</v>
      </c>
      <c r="AA1474">
        <v>0</v>
      </c>
      <c r="AB1474">
        <v>0</v>
      </c>
      <c r="AC1474">
        <v>1</v>
      </c>
      <c r="AD1474" t="s">
        <v>3487</v>
      </c>
      <c r="AE1474">
        <v>1</v>
      </c>
    </row>
    <row r="1475" spans="1:31">
      <c r="A1475">
        <v>5250982</v>
      </c>
      <c r="B1475">
        <v>5205019</v>
      </c>
      <c r="C1475">
        <v>900228989</v>
      </c>
      <c r="D1475" t="s">
        <v>3436</v>
      </c>
      <c r="E1475" t="s">
        <v>1903</v>
      </c>
      <c r="F1475" t="s">
        <v>3437</v>
      </c>
      <c r="G1475" s="95">
        <v>45464</v>
      </c>
      <c r="H1475" s="95">
        <v>45484</v>
      </c>
      <c r="I1475" s="95">
        <v>45485</v>
      </c>
      <c r="J1475" s="95">
        <v>45503</v>
      </c>
      <c r="K1475" t="s">
        <v>3435</v>
      </c>
      <c r="L1475" s="95">
        <v>45464</v>
      </c>
      <c r="M1475" s="95">
        <v>45484</v>
      </c>
      <c r="N1475" s="95">
        <v>45485</v>
      </c>
      <c r="O1475" s="95">
        <v>45503</v>
      </c>
      <c r="P1475" t="s">
        <v>3435</v>
      </c>
      <c r="Q1475" t="s">
        <v>3435</v>
      </c>
      <c r="R1475" t="s">
        <v>3435</v>
      </c>
      <c r="S1475">
        <v>734836</v>
      </c>
      <c r="T1475">
        <v>734836</v>
      </c>
      <c r="U1475">
        <v>0</v>
      </c>
      <c r="V1475">
        <v>0</v>
      </c>
      <c r="W1475">
        <v>14697</v>
      </c>
      <c r="X1475">
        <v>734836</v>
      </c>
      <c r="Y1475">
        <v>720139</v>
      </c>
      <c r="Z1475">
        <v>0</v>
      </c>
      <c r="AA1475">
        <v>0</v>
      </c>
      <c r="AB1475">
        <v>0</v>
      </c>
      <c r="AC1475">
        <v>1</v>
      </c>
      <c r="AD1475" t="s">
        <v>3487</v>
      </c>
      <c r="AE1475">
        <v>1</v>
      </c>
    </row>
    <row r="1476" spans="1:31">
      <c r="A1476">
        <v>5250983</v>
      </c>
      <c r="B1476">
        <v>5205020</v>
      </c>
      <c r="C1476">
        <v>900228989</v>
      </c>
      <c r="D1476" t="s">
        <v>3436</v>
      </c>
      <c r="E1476" t="s">
        <v>1901</v>
      </c>
      <c r="F1476" t="s">
        <v>3437</v>
      </c>
      <c r="G1476" s="95">
        <v>45464</v>
      </c>
      <c r="H1476" s="95">
        <v>45484</v>
      </c>
      <c r="I1476" s="95">
        <v>45485</v>
      </c>
      <c r="J1476" s="95">
        <v>45503</v>
      </c>
      <c r="K1476" t="s">
        <v>3435</v>
      </c>
      <c r="L1476" s="95">
        <v>45464</v>
      </c>
      <c r="M1476" s="95">
        <v>45484</v>
      </c>
      <c r="N1476" s="95">
        <v>45485</v>
      </c>
      <c r="O1476" s="95">
        <v>45503</v>
      </c>
      <c r="P1476" t="s">
        <v>3435</v>
      </c>
      <c r="Q1476" t="s">
        <v>3435</v>
      </c>
      <c r="R1476" t="s">
        <v>3435</v>
      </c>
      <c r="S1476">
        <v>662555</v>
      </c>
      <c r="T1476">
        <v>662555</v>
      </c>
      <c r="U1476">
        <v>0</v>
      </c>
      <c r="V1476">
        <v>0</v>
      </c>
      <c r="W1476">
        <v>13251</v>
      </c>
      <c r="X1476">
        <v>662555</v>
      </c>
      <c r="Y1476">
        <v>649304</v>
      </c>
      <c r="Z1476">
        <v>0</v>
      </c>
      <c r="AA1476">
        <v>0</v>
      </c>
      <c r="AB1476">
        <v>0</v>
      </c>
      <c r="AC1476">
        <v>1</v>
      </c>
      <c r="AD1476" t="s">
        <v>3487</v>
      </c>
      <c r="AE1476">
        <v>1</v>
      </c>
    </row>
    <row r="1477" spans="1:31">
      <c r="A1477">
        <v>5251015</v>
      </c>
      <c r="B1477">
        <v>5202713</v>
      </c>
      <c r="C1477">
        <v>900228989</v>
      </c>
      <c r="D1477" t="s">
        <v>3436</v>
      </c>
      <c r="E1477" t="s">
        <v>1949</v>
      </c>
      <c r="F1477" t="s">
        <v>3437</v>
      </c>
      <c r="G1477" s="95">
        <v>45464</v>
      </c>
      <c r="H1477" s="95">
        <v>45484</v>
      </c>
      <c r="I1477" s="95">
        <v>45485</v>
      </c>
      <c r="J1477" s="95">
        <v>45499</v>
      </c>
      <c r="K1477" t="s">
        <v>3435</v>
      </c>
      <c r="L1477" s="95">
        <v>45464</v>
      </c>
      <c r="M1477" s="95">
        <v>45484</v>
      </c>
      <c r="N1477" s="95">
        <v>45485</v>
      </c>
      <c r="O1477" s="95">
        <v>45499</v>
      </c>
      <c r="P1477" t="s">
        <v>3435</v>
      </c>
      <c r="Q1477" t="s">
        <v>3435</v>
      </c>
      <c r="R1477" t="s">
        <v>3435</v>
      </c>
      <c r="S1477">
        <v>455483</v>
      </c>
      <c r="T1477">
        <v>455483</v>
      </c>
      <c r="U1477">
        <v>0</v>
      </c>
      <c r="V1477">
        <v>0</v>
      </c>
      <c r="W1477">
        <v>9110</v>
      </c>
      <c r="X1477">
        <v>455483</v>
      </c>
      <c r="Y1477">
        <v>446373</v>
      </c>
      <c r="Z1477">
        <v>0</v>
      </c>
      <c r="AA1477">
        <v>0</v>
      </c>
      <c r="AB1477">
        <v>0</v>
      </c>
      <c r="AC1477">
        <v>1</v>
      </c>
      <c r="AD1477" t="s">
        <v>3487</v>
      </c>
      <c r="AE1477">
        <v>1</v>
      </c>
    </row>
    <row r="1478" spans="1:31">
      <c r="A1478">
        <v>5251068</v>
      </c>
      <c r="B1478" t="s">
        <v>3435</v>
      </c>
      <c r="C1478">
        <v>900228989</v>
      </c>
      <c r="D1478" t="s">
        <v>3436</v>
      </c>
      <c r="E1478" t="s">
        <v>1763</v>
      </c>
      <c r="F1478" t="s">
        <v>3438</v>
      </c>
      <c r="G1478" s="95">
        <v>45464</v>
      </c>
      <c r="H1478" s="95">
        <v>45484</v>
      </c>
      <c r="I1478" s="95">
        <v>45485</v>
      </c>
      <c r="J1478" t="s">
        <v>3435</v>
      </c>
      <c r="K1478" s="95">
        <v>45516</v>
      </c>
      <c r="L1478" s="95">
        <v>45464</v>
      </c>
      <c r="M1478" s="95">
        <v>45484</v>
      </c>
      <c r="N1478" s="95">
        <v>45485</v>
      </c>
      <c r="O1478" t="s">
        <v>3435</v>
      </c>
      <c r="P1478" s="95">
        <v>45516</v>
      </c>
      <c r="Q1478" t="s">
        <v>3435</v>
      </c>
      <c r="R1478" t="s">
        <v>3805</v>
      </c>
      <c r="S1478">
        <v>175220</v>
      </c>
      <c r="T1478">
        <v>175220</v>
      </c>
      <c r="U1478">
        <v>0</v>
      </c>
      <c r="V1478">
        <v>0</v>
      </c>
      <c r="W1478">
        <v>0</v>
      </c>
      <c r="X1478">
        <v>0</v>
      </c>
      <c r="Y1478">
        <v>0</v>
      </c>
      <c r="Z1478">
        <v>0</v>
      </c>
      <c r="AA1478">
        <v>0</v>
      </c>
      <c r="AB1478">
        <v>175220</v>
      </c>
      <c r="AC1478" t="s">
        <v>3435</v>
      </c>
      <c r="AD1478" t="s">
        <v>3435</v>
      </c>
      <c r="AE1478">
        <v>1</v>
      </c>
    </row>
    <row r="1479" spans="1:31">
      <c r="A1479">
        <v>5251069</v>
      </c>
      <c r="B1479">
        <v>5200185</v>
      </c>
      <c r="C1479">
        <v>900228989</v>
      </c>
      <c r="D1479" t="s">
        <v>3436</v>
      </c>
      <c r="E1479" t="s">
        <v>1760</v>
      </c>
      <c r="F1479" t="s">
        <v>3437</v>
      </c>
      <c r="G1479" s="95">
        <v>45464</v>
      </c>
      <c r="H1479" s="95">
        <v>45484</v>
      </c>
      <c r="I1479" s="95">
        <v>45485</v>
      </c>
      <c r="J1479" s="95">
        <v>45497</v>
      </c>
      <c r="K1479" t="s">
        <v>3435</v>
      </c>
      <c r="L1479" s="95">
        <v>45464</v>
      </c>
      <c r="M1479" s="95">
        <v>45484</v>
      </c>
      <c r="N1479" s="95">
        <v>45485</v>
      </c>
      <c r="O1479" s="95">
        <v>45497</v>
      </c>
      <c r="P1479" t="s">
        <v>3435</v>
      </c>
      <c r="Q1479" t="s">
        <v>3435</v>
      </c>
      <c r="R1479" t="s">
        <v>3435</v>
      </c>
      <c r="S1479">
        <v>131959</v>
      </c>
      <c r="T1479">
        <v>131959</v>
      </c>
      <c r="U1479">
        <v>0</v>
      </c>
      <c r="V1479">
        <v>0</v>
      </c>
      <c r="W1479">
        <v>0</v>
      </c>
      <c r="X1479">
        <v>131959</v>
      </c>
      <c r="Y1479">
        <v>131959</v>
      </c>
      <c r="Z1479">
        <v>0</v>
      </c>
      <c r="AA1479">
        <v>0</v>
      </c>
      <c r="AB1479">
        <v>0</v>
      </c>
      <c r="AC1479">
        <v>1</v>
      </c>
      <c r="AD1479" t="s">
        <v>3487</v>
      </c>
      <c r="AE1479">
        <v>1</v>
      </c>
    </row>
    <row r="1480" spans="1:31">
      <c r="A1480">
        <v>5251070</v>
      </c>
      <c r="B1480">
        <v>5205058</v>
      </c>
      <c r="C1480">
        <v>900228989</v>
      </c>
      <c r="D1480" t="s">
        <v>3436</v>
      </c>
      <c r="E1480" t="s">
        <v>1789</v>
      </c>
      <c r="F1480" t="s">
        <v>3437</v>
      </c>
      <c r="G1480" s="95">
        <v>45464</v>
      </c>
      <c r="H1480" s="95">
        <v>45484</v>
      </c>
      <c r="I1480" s="95">
        <v>45485</v>
      </c>
      <c r="J1480" s="95">
        <v>45503</v>
      </c>
      <c r="K1480" t="s">
        <v>3435</v>
      </c>
      <c r="L1480" s="95">
        <v>45464</v>
      </c>
      <c r="M1480" s="95">
        <v>45484</v>
      </c>
      <c r="N1480" s="95">
        <v>45485</v>
      </c>
      <c r="O1480" s="95">
        <v>45503</v>
      </c>
      <c r="P1480" t="s">
        <v>3435</v>
      </c>
      <c r="Q1480" t="s">
        <v>3435</v>
      </c>
      <c r="R1480" t="s">
        <v>3435</v>
      </c>
      <c r="S1480">
        <v>718976</v>
      </c>
      <c r="T1480">
        <v>718976</v>
      </c>
      <c r="U1480">
        <v>0</v>
      </c>
      <c r="V1480">
        <v>0</v>
      </c>
      <c r="W1480">
        <v>14380</v>
      </c>
      <c r="X1480">
        <v>718976</v>
      </c>
      <c r="Y1480">
        <v>704596</v>
      </c>
      <c r="Z1480">
        <v>0</v>
      </c>
      <c r="AA1480">
        <v>0</v>
      </c>
      <c r="AB1480">
        <v>0</v>
      </c>
      <c r="AC1480">
        <v>1</v>
      </c>
      <c r="AD1480" t="s">
        <v>3487</v>
      </c>
      <c r="AE1480">
        <v>1</v>
      </c>
    </row>
    <row r="1481" spans="1:31">
      <c r="A1481">
        <v>5251071</v>
      </c>
      <c r="B1481">
        <v>5205059</v>
      </c>
      <c r="C1481">
        <v>900228989</v>
      </c>
      <c r="D1481" t="s">
        <v>3436</v>
      </c>
      <c r="E1481" t="s">
        <v>1786</v>
      </c>
      <c r="F1481" t="s">
        <v>3437</v>
      </c>
      <c r="G1481" s="95">
        <v>45464</v>
      </c>
      <c r="H1481" s="95">
        <v>45484</v>
      </c>
      <c r="I1481" s="95">
        <v>45485</v>
      </c>
      <c r="J1481" s="95">
        <v>45503</v>
      </c>
      <c r="K1481" t="s">
        <v>3435</v>
      </c>
      <c r="L1481" s="95">
        <v>45464</v>
      </c>
      <c r="M1481" s="95">
        <v>45484</v>
      </c>
      <c r="N1481" s="95">
        <v>45485</v>
      </c>
      <c r="O1481" s="95">
        <v>45503</v>
      </c>
      <c r="P1481" t="s">
        <v>3435</v>
      </c>
      <c r="Q1481" t="s">
        <v>3435</v>
      </c>
      <c r="R1481" t="s">
        <v>3435</v>
      </c>
      <c r="S1481">
        <v>629627</v>
      </c>
      <c r="T1481">
        <v>629627</v>
      </c>
      <c r="U1481">
        <v>0</v>
      </c>
      <c r="V1481">
        <v>0</v>
      </c>
      <c r="W1481">
        <v>12593</v>
      </c>
      <c r="X1481">
        <v>629627</v>
      </c>
      <c r="Y1481">
        <v>617034</v>
      </c>
      <c r="Z1481">
        <v>0</v>
      </c>
      <c r="AA1481">
        <v>0</v>
      </c>
      <c r="AB1481">
        <v>0</v>
      </c>
      <c r="AC1481">
        <v>1</v>
      </c>
      <c r="AD1481" t="s">
        <v>3487</v>
      </c>
      <c r="AE1481">
        <v>1</v>
      </c>
    </row>
    <row r="1482" spans="1:31">
      <c r="A1482">
        <v>5251072</v>
      </c>
      <c r="B1482">
        <v>5221173</v>
      </c>
      <c r="C1482">
        <v>900228989</v>
      </c>
      <c r="D1482" t="s">
        <v>3436</v>
      </c>
      <c r="E1482" t="s">
        <v>1801</v>
      </c>
      <c r="F1482" t="s">
        <v>3437</v>
      </c>
      <c r="G1482" s="95">
        <v>45464</v>
      </c>
      <c r="H1482" s="95">
        <v>45484</v>
      </c>
      <c r="I1482" s="95">
        <v>45485</v>
      </c>
      <c r="J1482" s="95">
        <v>45552</v>
      </c>
      <c r="K1482" t="s">
        <v>3435</v>
      </c>
      <c r="L1482" s="95">
        <v>45464</v>
      </c>
      <c r="M1482" s="95">
        <v>45484</v>
      </c>
      <c r="N1482" s="95">
        <v>45485</v>
      </c>
      <c r="O1482" s="95">
        <v>45552</v>
      </c>
      <c r="P1482" t="s">
        <v>3435</v>
      </c>
      <c r="Q1482" t="s">
        <v>3435</v>
      </c>
      <c r="R1482" t="s">
        <v>3435</v>
      </c>
      <c r="S1482">
        <v>2705145</v>
      </c>
      <c r="T1482">
        <v>2705145</v>
      </c>
      <c r="U1482">
        <v>0</v>
      </c>
      <c r="V1482">
        <v>0</v>
      </c>
      <c r="W1482">
        <v>54103</v>
      </c>
      <c r="X1482">
        <v>2705145</v>
      </c>
      <c r="Y1482">
        <v>2651042</v>
      </c>
      <c r="Z1482">
        <v>0</v>
      </c>
      <c r="AA1482">
        <v>0</v>
      </c>
      <c r="AB1482">
        <v>0</v>
      </c>
      <c r="AC1482">
        <v>1</v>
      </c>
      <c r="AD1482" t="s">
        <v>3487</v>
      </c>
      <c r="AE1482">
        <v>1</v>
      </c>
    </row>
    <row r="1483" spans="1:31">
      <c r="A1483">
        <v>5250722</v>
      </c>
      <c r="B1483">
        <v>5204973</v>
      </c>
      <c r="C1483">
        <v>900228989</v>
      </c>
      <c r="D1483" t="s">
        <v>3436</v>
      </c>
      <c r="E1483" t="s">
        <v>1834</v>
      </c>
      <c r="F1483" t="s">
        <v>3437</v>
      </c>
      <c r="G1483" s="95">
        <v>45464</v>
      </c>
      <c r="H1483" s="95">
        <v>45484</v>
      </c>
      <c r="I1483" s="95">
        <v>45485</v>
      </c>
      <c r="J1483" s="95">
        <v>45503</v>
      </c>
      <c r="K1483" t="s">
        <v>3435</v>
      </c>
      <c r="L1483" s="95">
        <v>45464</v>
      </c>
      <c r="M1483" s="95">
        <v>45484</v>
      </c>
      <c r="N1483" s="95">
        <v>45485</v>
      </c>
      <c r="O1483" s="95">
        <v>45503</v>
      </c>
      <c r="P1483" t="s">
        <v>3435</v>
      </c>
      <c r="Q1483" t="s">
        <v>3435</v>
      </c>
      <c r="R1483" t="s">
        <v>3435</v>
      </c>
      <c r="S1483">
        <v>632573</v>
      </c>
      <c r="T1483">
        <v>632573</v>
      </c>
      <c r="U1483">
        <v>0</v>
      </c>
      <c r="V1483">
        <v>0</v>
      </c>
      <c r="W1483">
        <v>12651</v>
      </c>
      <c r="X1483">
        <v>632573</v>
      </c>
      <c r="Y1483">
        <v>619922</v>
      </c>
      <c r="Z1483">
        <v>0</v>
      </c>
      <c r="AA1483">
        <v>0</v>
      </c>
      <c r="AB1483">
        <v>0</v>
      </c>
      <c r="AC1483">
        <v>1</v>
      </c>
      <c r="AD1483" t="s">
        <v>3487</v>
      </c>
      <c r="AE1483">
        <v>1</v>
      </c>
    </row>
    <row r="1484" spans="1:31">
      <c r="A1484">
        <v>5250723</v>
      </c>
      <c r="B1484">
        <v>5202681</v>
      </c>
      <c r="C1484">
        <v>900228989</v>
      </c>
      <c r="D1484" t="s">
        <v>3436</v>
      </c>
      <c r="E1484" t="s">
        <v>1824</v>
      </c>
      <c r="F1484" t="s">
        <v>3437</v>
      </c>
      <c r="G1484" s="95">
        <v>45464</v>
      </c>
      <c r="H1484" s="95">
        <v>45484</v>
      </c>
      <c r="I1484" s="95">
        <v>45485</v>
      </c>
      <c r="J1484" s="95">
        <v>45499</v>
      </c>
      <c r="K1484" t="s">
        <v>3435</v>
      </c>
      <c r="L1484" s="95">
        <v>45464</v>
      </c>
      <c r="M1484" s="95">
        <v>45484</v>
      </c>
      <c r="N1484" s="95">
        <v>45485</v>
      </c>
      <c r="O1484" s="95">
        <v>45499</v>
      </c>
      <c r="P1484" t="s">
        <v>3435</v>
      </c>
      <c r="Q1484" t="s">
        <v>3435</v>
      </c>
      <c r="R1484" t="s">
        <v>3435</v>
      </c>
      <c r="S1484">
        <v>436753</v>
      </c>
      <c r="T1484">
        <v>436753</v>
      </c>
      <c r="U1484">
        <v>0</v>
      </c>
      <c r="V1484">
        <v>0</v>
      </c>
      <c r="W1484">
        <v>8735</v>
      </c>
      <c r="X1484">
        <v>436753</v>
      </c>
      <c r="Y1484">
        <v>428018</v>
      </c>
      <c r="Z1484">
        <v>0</v>
      </c>
      <c r="AA1484">
        <v>0</v>
      </c>
      <c r="AB1484">
        <v>0</v>
      </c>
      <c r="AC1484">
        <v>1</v>
      </c>
      <c r="AD1484" t="s">
        <v>3487</v>
      </c>
      <c r="AE1484">
        <v>1</v>
      </c>
    </row>
    <row r="1485" spans="1:31">
      <c r="A1485">
        <v>5250713</v>
      </c>
      <c r="B1485">
        <v>5204966</v>
      </c>
      <c r="C1485">
        <v>900228989</v>
      </c>
      <c r="D1485" t="s">
        <v>3436</v>
      </c>
      <c r="E1485" t="s">
        <v>1853</v>
      </c>
      <c r="F1485" t="s">
        <v>3437</v>
      </c>
      <c r="G1485" s="95">
        <v>45464</v>
      </c>
      <c r="H1485" s="95">
        <v>45484</v>
      </c>
      <c r="I1485" s="95">
        <v>45485</v>
      </c>
      <c r="J1485" s="95">
        <v>45503</v>
      </c>
      <c r="K1485" t="s">
        <v>3435</v>
      </c>
      <c r="L1485" s="95">
        <v>45464</v>
      </c>
      <c r="M1485" s="95">
        <v>45484</v>
      </c>
      <c r="N1485" s="95">
        <v>45485</v>
      </c>
      <c r="O1485" s="95">
        <v>45503</v>
      </c>
      <c r="P1485" t="s">
        <v>3435</v>
      </c>
      <c r="Q1485" t="s">
        <v>3435</v>
      </c>
      <c r="R1485" t="s">
        <v>3435</v>
      </c>
      <c r="S1485">
        <v>969392</v>
      </c>
      <c r="T1485">
        <v>969392</v>
      </c>
      <c r="U1485">
        <v>0</v>
      </c>
      <c r="V1485">
        <v>0</v>
      </c>
      <c r="W1485">
        <v>19388</v>
      </c>
      <c r="X1485">
        <v>969392</v>
      </c>
      <c r="Y1485">
        <v>950004</v>
      </c>
      <c r="Z1485">
        <v>0</v>
      </c>
      <c r="AA1485">
        <v>0</v>
      </c>
      <c r="AB1485">
        <v>0</v>
      </c>
      <c r="AC1485">
        <v>1</v>
      </c>
      <c r="AD1485" t="s">
        <v>3487</v>
      </c>
      <c r="AE1485">
        <v>1</v>
      </c>
    </row>
    <row r="1486" spans="1:31">
      <c r="A1486">
        <v>5250724</v>
      </c>
      <c r="B1486">
        <v>5208092</v>
      </c>
      <c r="C1486">
        <v>900228989</v>
      </c>
      <c r="D1486" t="s">
        <v>3436</v>
      </c>
      <c r="E1486" t="s">
        <v>1852</v>
      </c>
      <c r="F1486" t="s">
        <v>3437</v>
      </c>
      <c r="G1486" s="95">
        <v>45464</v>
      </c>
      <c r="H1486" s="95">
        <v>45484</v>
      </c>
      <c r="I1486" s="95">
        <v>45485</v>
      </c>
      <c r="J1486" s="95">
        <v>45515</v>
      </c>
      <c r="K1486" t="s">
        <v>3435</v>
      </c>
      <c r="L1486" s="95">
        <v>45464</v>
      </c>
      <c r="M1486" s="95">
        <v>45484</v>
      </c>
      <c r="N1486" s="95">
        <v>45485</v>
      </c>
      <c r="O1486" s="95">
        <v>45515</v>
      </c>
      <c r="P1486" t="s">
        <v>3435</v>
      </c>
      <c r="Q1486" t="s">
        <v>3435</v>
      </c>
      <c r="R1486" t="s">
        <v>3435</v>
      </c>
      <c r="S1486">
        <v>1018291</v>
      </c>
      <c r="T1486">
        <v>1018291</v>
      </c>
      <c r="U1486">
        <v>0</v>
      </c>
      <c r="V1486">
        <v>0</v>
      </c>
      <c r="W1486">
        <v>20366</v>
      </c>
      <c r="X1486">
        <v>1018291</v>
      </c>
      <c r="Y1486">
        <v>997925</v>
      </c>
      <c r="Z1486">
        <v>0</v>
      </c>
      <c r="AA1486">
        <v>0</v>
      </c>
      <c r="AB1486">
        <v>0</v>
      </c>
      <c r="AC1486">
        <v>1</v>
      </c>
      <c r="AD1486" t="s">
        <v>3526</v>
      </c>
      <c r="AE1486">
        <v>1</v>
      </c>
    </row>
    <row r="1487" spans="1:31">
      <c r="A1487">
        <v>5250714</v>
      </c>
      <c r="B1487">
        <v>5204967</v>
      </c>
      <c r="C1487">
        <v>900228989</v>
      </c>
      <c r="D1487" t="s">
        <v>3436</v>
      </c>
      <c r="E1487" t="s">
        <v>1833</v>
      </c>
      <c r="F1487" t="s">
        <v>3437</v>
      </c>
      <c r="G1487" s="95">
        <v>45464</v>
      </c>
      <c r="H1487" s="95">
        <v>45484</v>
      </c>
      <c r="I1487" s="95">
        <v>45485</v>
      </c>
      <c r="J1487" s="95">
        <v>45503</v>
      </c>
      <c r="K1487" t="s">
        <v>3435</v>
      </c>
      <c r="L1487" s="95">
        <v>45464</v>
      </c>
      <c r="M1487" s="95">
        <v>45484</v>
      </c>
      <c r="N1487" s="95">
        <v>45485</v>
      </c>
      <c r="O1487" s="95">
        <v>45503</v>
      </c>
      <c r="P1487" t="s">
        <v>3435</v>
      </c>
      <c r="Q1487" t="s">
        <v>3435</v>
      </c>
      <c r="R1487" t="s">
        <v>3435</v>
      </c>
      <c r="S1487">
        <v>600623</v>
      </c>
      <c r="T1487">
        <v>600623</v>
      </c>
      <c r="U1487">
        <v>0</v>
      </c>
      <c r="V1487">
        <v>0</v>
      </c>
      <c r="W1487">
        <v>12012</v>
      </c>
      <c r="X1487">
        <v>600623</v>
      </c>
      <c r="Y1487">
        <v>588611</v>
      </c>
      <c r="Z1487">
        <v>0</v>
      </c>
      <c r="AA1487">
        <v>0</v>
      </c>
      <c r="AB1487">
        <v>0</v>
      </c>
      <c r="AC1487">
        <v>1</v>
      </c>
      <c r="AD1487" t="s">
        <v>3487</v>
      </c>
      <c r="AE1487">
        <v>1</v>
      </c>
    </row>
    <row r="1488" spans="1:31">
      <c r="A1488">
        <v>5250725</v>
      </c>
      <c r="B1488">
        <v>5202682</v>
      </c>
      <c r="C1488">
        <v>900228989</v>
      </c>
      <c r="D1488" t="s">
        <v>3436</v>
      </c>
      <c r="E1488" t="s">
        <v>1814</v>
      </c>
      <c r="F1488" t="s">
        <v>3437</v>
      </c>
      <c r="G1488" s="95">
        <v>45464</v>
      </c>
      <c r="H1488" s="95">
        <v>45484</v>
      </c>
      <c r="I1488" s="95">
        <v>45485</v>
      </c>
      <c r="J1488" s="95">
        <v>45499</v>
      </c>
      <c r="K1488" t="s">
        <v>3435</v>
      </c>
      <c r="L1488" s="95">
        <v>45464</v>
      </c>
      <c r="M1488" s="95">
        <v>45484</v>
      </c>
      <c r="N1488" s="95">
        <v>45485</v>
      </c>
      <c r="O1488" s="95">
        <v>45499</v>
      </c>
      <c r="P1488" t="s">
        <v>3435</v>
      </c>
      <c r="Q1488" t="s">
        <v>3435</v>
      </c>
      <c r="R1488" t="s">
        <v>3435</v>
      </c>
      <c r="S1488">
        <v>316001</v>
      </c>
      <c r="T1488">
        <v>316001</v>
      </c>
      <c r="U1488">
        <v>0</v>
      </c>
      <c r="V1488">
        <v>0</v>
      </c>
      <c r="W1488">
        <v>6320</v>
      </c>
      <c r="X1488">
        <v>316001</v>
      </c>
      <c r="Y1488">
        <v>309681</v>
      </c>
      <c r="Z1488">
        <v>0</v>
      </c>
      <c r="AA1488">
        <v>0</v>
      </c>
      <c r="AB1488">
        <v>0</v>
      </c>
      <c r="AC1488">
        <v>1</v>
      </c>
      <c r="AD1488" t="s">
        <v>3487</v>
      </c>
      <c r="AE1488">
        <v>1</v>
      </c>
    </row>
    <row r="1489" spans="1:31">
      <c r="A1489">
        <v>5250726</v>
      </c>
      <c r="B1489">
        <v>5200166</v>
      </c>
      <c r="C1489">
        <v>900228989</v>
      </c>
      <c r="D1489" t="s">
        <v>3436</v>
      </c>
      <c r="E1489" t="s">
        <v>1807</v>
      </c>
      <c r="F1489" t="s">
        <v>3437</v>
      </c>
      <c r="G1489" s="95">
        <v>45464</v>
      </c>
      <c r="H1489" s="95">
        <v>45484</v>
      </c>
      <c r="I1489" s="95">
        <v>45485</v>
      </c>
      <c r="J1489" s="95">
        <v>45497</v>
      </c>
      <c r="K1489" t="s">
        <v>3435</v>
      </c>
      <c r="L1489" s="95">
        <v>45464</v>
      </c>
      <c r="M1489" s="95">
        <v>45484</v>
      </c>
      <c r="N1489" s="95">
        <v>45485</v>
      </c>
      <c r="O1489" s="95">
        <v>45497</v>
      </c>
      <c r="P1489" t="s">
        <v>3435</v>
      </c>
      <c r="Q1489" t="s">
        <v>3435</v>
      </c>
      <c r="R1489" t="s">
        <v>3435</v>
      </c>
      <c r="S1489">
        <v>201135</v>
      </c>
      <c r="T1489">
        <v>201135</v>
      </c>
      <c r="U1489">
        <v>0</v>
      </c>
      <c r="V1489">
        <v>0</v>
      </c>
      <c r="W1489">
        <v>4023</v>
      </c>
      <c r="X1489">
        <v>201135</v>
      </c>
      <c r="Y1489">
        <v>197112</v>
      </c>
      <c r="Z1489">
        <v>0</v>
      </c>
      <c r="AA1489">
        <v>0</v>
      </c>
      <c r="AB1489">
        <v>0</v>
      </c>
      <c r="AC1489">
        <v>1</v>
      </c>
      <c r="AD1489" t="s">
        <v>3487</v>
      </c>
      <c r="AE1489">
        <v>1</v>
      </c>
    </row>
    <row r="1490" spans="1:31">
      <c r="A1490">
        <v>5250727</v>
      </c>
      <c r="B1490">
        <v>5204974</v>
      </c>
      <c r="C1490">
        <v>900228989</v>
      </c>
      <c r="D1490" t="s">
        <v>3436</v>
      </c>
      <c r="E1490" t="s">
        <v>1858</v>
      </c>
      <c r="F1490" t="s">
        <v>3437</v>
      </c>
      <c r="G1490" s="95">
        <v>45464</v>
      </c>
      <c r="H1490" s="95">
        <v>45484</v>
      </c>
      <c r="I1490" s="95">
        <v>45485</v>
      </c>
      <c r="J1490" s="95">
        <v>45503</v>
      </c>
      <c r="K1490" t="s">
        <v>3435</v>
      </c>
      <c r="L1490" s="95">
        <v>45464</v>
      </c>
      <c r="M1490" s="95">
        <v>45484</v>
      </c>
      <c r="N1490" s="95">
        <v>45485</v>
      </c>
      <c r="O1490" s="95">
        <v>45503</v>
      </c>
      <c r="P1490" t="s">
        <v>3435</v>
      </c>
      <c r="Q1490" t="s">
        <v>3435</v>
      </c>
      <c r="R1490" t="s">
        <v>3435</v>
      </c>
      <c r="S1490">
        <v>1030271</v>
      </c>
      <c r="T1490">
        <v>1030271</v>
      </c>
      <c r="U1490">
        <v>0</v>
      </c>
      <c r="V1490">
        <v>0</v>
      </c>
      <c r="W1490">
        <v>20605</v>
      </c>
      <c r="X1490">
        <v>1030271</v>
      </c>
      <c r="Y1490">
        <v>1009666</v>
      </c>
      <c r="Z1490">
        <v>0</v>
      </c>
      <c r="AA1490">
        <v>0</v>
      </c>
      <c r="AB1490">
        <v>0</v>
      </c>
      <c r="AC1490">
        <v>1</v>
      </c>
      <c r="AD1490" t="s">
        <v>3487</v>
      </c>
      <c r="AE1490">
        <v>1</v>
      </c>
    </row>
    <row r="1491" spans="1:31">
      <c r="A1491">
        <v>5250715</v>
      </c>
      <c r="B1491">
        <v>5202678</v>
      </c>
      <c r="C1491">
        <v>900228989</v>
      </c>
      <c r="D1491" t="s">
        <v>3436</v>
      </c>
      <c r="E1491" t="s">
        <v>1825</v>
      </c>
      <c r="F1491" t="s">
        <v>3437</v>
      </c>
      <c r="G1491" s="95">
        <v>45464</v>
      </c>
      <c r="H1491" s="95">
        <v>45484</v>
      </c>
      <c r="I1491" s="95">
        <v>45485</v>
      </c>
      <c r="J1491" s="95">
        <v>45499</v>
      </c>
      <c r="K1491" t="s">
        <v>3435</v>
      </c>
      <c r="L1491" s="95">
        <v>45464</v>
      </c>
      <c r="M1491" s="95">
        <v>45484</v>
      </c>
      <c r="N1491" s="95">
        <v>45485</v>
      </c>
      <c r="O1491" s="95">
        <v>45499</v>
      </c>
      <c r="P1491" t="s">
        <v>3435</v>
      </c>
      <c r="Q1491" t="s">
        <v>3435</v>
      </c>
      <c r="R1491" t="s">
        <v>3435</v>
      </c>
      <c r="S1491">
        <v>444278</v>
      </c>
      <c r="T1491">
        <v>444278</v>
      </c>
      <c r="U1491">
        <v>0</v>
      </c>
      <c r="V1491">
        <v>0</v>
      </c>
      <c r="W1491">
        <v>8886</v>
      </c>
      <c r="X1491">
        <v>444278</v>
      </c>
      <c r="Y1491">
        <v>435392</v>
      </c>
      <c r="Z1491">
        <v>0</v>
      </c>
      <c r="AA1491">
        <v>0</v>
      </c>
      <c r="AB1491">
        <v>0</v>
      </c>
      <c r="AC1491">
        <v>1</v>
      </c>
      <c r="AD1491" t="s">
        <v>3487</v>
      </c>
      <c r="AE1491">
        <v>1</v>
      </c>
    </row>
    <row r="1492" spans="1:31">
      <c r="A1492">
        <v>5250716</v>
      </c>
      <c r="B1492">
        <v>5204969</v>
      </c>
      <c r="C1492">
        <v>900228989</v>
      </c>
      <c r="D1492" t="s">
        <v>3436</v>
      </c>
      <c r="E1492" t="s">
        <v>1861</v>
      </c>
      <c r="F1492" t="s">
        <v>3437</v>
      </c>
      <c r="G1492" s="95">
        <v>45464</v>
      </c>
      <c r="H1492" s="95">
        <v>45484</v>
      </c>
      <c r="I1492" s="95">
        <v>45485</v>
      </c>
      <c r="J1492" s="95">
        <v>45503</v>
      </c>
      <c r="K1492" t="s">
        <v>3435</v>
      </c>
      <c r="L1492" s="95">
        <v>45464</v>
      </c>
      <c r="M1492" s="95">
        <v>45484</v>
      </c>
      <c r="N1492" s="95">
        <v>45485</v>
      </c>
      <c r="O1492" s="95">
        <v>45503</v>
      </c>
      <c r="P1492" t="s">
        <v>3435</v>
      </c>
      <c r="Q1492" t="s">
        <v>3435</v>
      </c>
      <c r="R1492" t="s">
        <v>3435</v>
      </c>
      <c r="S1492">
        <v>1054481</v>
      </c>
      <c r="T1492">
        <v>1054481</v>
      </c>
      <c r="U1492">
        <v>0</v>
      </c>
      <c r="V1492">
        <v>0</v>
      </c>
      <c r="W1492">
        <v>21090</v>
      </c>
      <c r="X1492">
        <v>1054481</v>
      </c>
      <c r="Y1492">
        <v>1033391</v>
      </c>
      <c r="Z1492">
        <v>0</v>
      </c>
      <c r="AA1492">
        <v>0</v>
      </c>
      <c r="AB1492">
        <v>0</v>
      </c>
      <c r="AC1492">
        <v>1</v>
      </c>
      <c r="AD1492" t="s">
        <v>3487</v>
      </c>
      <c r="AE1492">
        <v>1</v>
      </c>
    </row>
    <row r="1493" spans="1:31">
      <c r="A1493">
        <v>5250717</v>
      </c>
      <c r="B1493">
        <v>5200165</v>
      </c>
      <c r="C1493">
        <v>900228989</v>
      </c>
      <c r="D1493" t="s">
        <v>3436</v>
      </c>
      <c r="E1493" t="s">
        <v>1802</v>
      </c>
      <c r="F1493" t="s">
        <v>3437</v>
      </c>
      <c r="G1493" s="95">
        <v>45464</v>
      </c>
      <c r="H1493" s="95">
        <v>45484</v>
      </c>
      <c r="I1493" s="95">
        <v>45485</v>
      </c>
      <c r="J1493" s="95">
        <v>45497</v>
      </c>
      <c r="K1493" t="s">
        <v>3435</v>
      </c>
      <c r="L1493" s="95">
        <v>45464</v>
      </c>
      <c r="M1493" s="95">
        <v>45484</v>
      </c>
      <c r="N1493" s="95">
        <v>45485</v>
      </c>
      <c r="O1493" s="95">
        <v>45497</v>
      </c>
      <c r="P1493" t="s">
        <v>3435</v>
      </c>
      <c r="Q1493" t="s">
        <v>3435</v>
      </c>
      <c r="R1493" t="s">
        <v>3435</v>
      </c>
      <c r="S1493">
        <v>104237</v>
      </c>
      <c r="T1493">
        <v>104237</v>
      </c>
      <c r="U1493">
        <v>0</v>
      </c>
      <c r="V1493">
        <v>0</v>
      </c>
      <c r="W1493">
        <v>0</v>
      </c>
      <c r="X1493">
        <v>104237</v>
      </c>
      <c r="Y1493">
        <v>104237</v>
      </c>
      <c r="Z1493">
        <v>0</v>
      </c>
      <c r="AA1493">
        <v>0</v>
      </c>
      <c r="AB1493">
        <v>0</v>
      </c>
      <c r="AC1493">
        <v>1</v>
      </c>
      <c r="AD1493" t="s">
        <v>3487</v>
      </c>
      <c r="AE1493">
        <v>1</v>
      </c>
    </row>
    <row r="1494" spans="1:31">
      <c r="A1494">
        <v>5250986</v>
      </c>
      <c r="B1494">
        <v>5205025</v>
      </c>
      <c r="C1494">
        <v>900228989</v>
      </c>
      <c r="D1494" t="s">
        <v>3436</v>
      </c>
      <c r="E1494" t="s">
        <v>1909</v>
      </c>
      <c r="F1494" t="s">
        <v>3437</v>
      </c>
      <c r="G1494" s="95">
        <v>45464</v>
      </c>
      <c r="H1494" s="95">
        <v>45484</v>
      </c>
      <c r="I1494" s="95">
        <v>45485</v>
      </c>
      <c r="J1494" s="95">
        <v>45503</v>
      </c>
      <c r="K1494" t="s">
        <v>3435</v>
      </c>
      <c r="L1494" s="95">
        <v>45464</v>
      </c>
      <c r="M1494" s="95">
        <v>45484</v>
      </c>
      <c r="N1494" s="95">
        <v>45485</v>
      </c>
      <c r="O1494" s="95">
        <v>45503</v>
      </c>
      <c r="P1494" t="s">
        <v>3435</v>
      </c>
      <c r="Q1494" t="s">
        <v>3435</v>
      </c>
      <c r="R1494" t="s">
        <v>3435</v>
      </c>
      <c r="S1494">
        <v>831788</v>
      </c>
      <c r="T1494">
        <v>831788</v>
      </c>
      <c r="U1494">
        <v>0</v>
      </c>
      <c r="V1494">
        <v>0</v>
      </c>
      <c r="W1494">
        <v>16636</v>
      </c>
      <c r="X1494">
        <v>831788</v>
      </c>
      <c r="Y1494">
        <v>815152</v>
      </c>
      <c r="Z1494">
        <v>0</v>
      </c>
      <c r="AA1494">
        <v>0</v>
      </c>
      <c r="AB1494">
        <v>0</v>
      </c>
      <c r="AC1494">
        <v>1</v>
      </c>
      <c r="AD1494" t="s">
        <v>3487</v>
      </c>
      <c r="AE1494">
        <v>1</v>
      </c>
    </row>
    <row r="1495" spans="1:31">
      <c r="A1495">
        <v>5250728</v>
      </c>
      <c r="B1495">
        <v>5208146</v>
      </c>
      <c r="C1495">
        <v>900228989</v>
      </c>
      <c r="D1495" t="s">
        <v>3436</v>
      </c>
      <c r="E1495" t="s">
        <v>1812</v>
      </c>
      <c r="F1495" t="s">
        <v>3437</v>
      </c>
      <c r="G1495" s="95">
        <v>45464</v>
      </c>
      <c r="H1495" s="95">
        <v>45484</v>
      </c>
      <c r="I1495" s="95">
        <v>45485</v>
      </c>
      <c r="J1495" s="95">
        <v>45516</v>
      </c>
      <c r="K1495" t="s">
        <v>3435</v>
      </c>
      <c r="L1495" s="95">
        <v>45464</v>
      </c>
      <c r="M1495" s="95">
        <v>45484</v>
      </c>
      <c r="N1495" s="95">
        <v>45485</v>
      </c>
      <c r="O1495" s="95">
        <v>45516</v>
      </c>
      <c r="P1495" t="s">
        <v>3435</v>
      </c>
      <c r="Q1495" t="s">
        <v>3435</v>
      </c>
      <c r="R1495" t="s">
        <v>3435</v>
      </c>
      <c r="S1495">
        <v>270261</v>
      </c>
      <c r="T1495">
        <v>270261</v>
      </c>
      <c r="U1495">
        <v>0</v>
      </c>
      <c r="V1495">
        <v>0</v>
      </c>
      <c r="W1495">
        <v>5405</v>
      </c>
      <c r="X1495">
        <v>270261</v>
      </c>
      <c r="Y1495">
        <v>264856</v>
      </c>
      <c r="Z1495">
        <v>0</v>
      </c>
      <c r="AA1495">
        <v>0</v>
      </c>
      <c r="AB1495">
        <v>0</v>
      </c>
      <c r="AC1495">
        <v>1</v>
      </c>
      <c r="AD1495" t="s">
        <v>3526</v>
      </c>
      <c r="AE1495">
        <v>1</v>
      </c>
    </row>
    <row r="1496" spans="1:31">
      <c r="A1496">
        <v>5250718</v>
      </c>
      <c r="B1496">
        <v>5202679</v>
      </c>
      <c r="C1496">
        <v>900228989</v>
      </c>
      <c r="D1496" t="s">
        <v>3436</v>
      </c>
      <c r="E1496" t="s">
        <v>1820</v>
      </c>
      <c r="F1496" t="s">
        <v>3437</v>
      </c>
      <c r="G1496" s="95">
        <v>45464</v>
      </c>
      <c r="H1496" s="95">
        <v>45484</v>
      </c>
      <c r="I1496" s="95">
        <v>45485</v>
      </c>
      <c r="J1496" s="95">
        <v>45499</v>
      </c>
      <c r="K1496" t="s">
        <v>3435</v>
      </c>
      <c r="L1496" s="95">
        <v>45464</v>
      </c>
      <c r="M1496" s="95">
        <v>45484</v>
      </c>
      <c r="N1496" s="95">
        <v>45485</v>
      </c>
      <c r="O1496" s="95">
        <v>45499</v>
      </c>
      <c r="P1496" t="s">
        <v>3435</v>
      </c>
      <c r="Q1496" t="s">
        <v>3435</v>
      </c>
      <c r="R1496" t="s">
        <v>3435</v>
      </c>
      <c r="S1496">
        <v>420204</v>
      </c>
      <c r="T1496">
        <v>420204</v>
      </c>
      <c r="U1496">
        <v>0</v>
      </c>
      <c r="V1496">
        <v>0</v>
      </c>
      <c r="W1496">
        <v>8404</v>
      </c>
      <c r="X1496">
        <v>420204</v>
      </c>
      <c r="Y1496">
        <v>411800</v>
      </c>
      <c r="Z1496">
        <v>0</v>
      </c>
      <c r="AA1496">
        <v>0</v>
      </c>
      <c r="AB1496">
        <v>0</v>
      </c>
      <c r="AC1496">
        <v>1</v>
      </c>
      <c r="AD1496" t="s">
        <v>3487</v>
      </c>
      <c r="AE1496">
        <v>1</v>
      </c>
    </row>
    <row r="1497" spans="1:31">
      <c r="A1497">
        <v>5250719</v>
      </c>
      <c r="B1497">
        <v>5204971</v>
      </c>
      <c r="C1497">
        <v>900228989</v>
      </c>
      <c r="D1497" t="s">
        <v>3436</v>
      </c>
      <c r="E1497" t="s">
        <v>1845</v>
      </c>
      <c r="F1497" t="s">
        <v>3437</v>
      </c>
      <c r="G1497" s="95">
        <v>45464</v>
      </c>
      <c r="H1497" s="95">
        <v>45484</v>
      </c>
      <c r="I1497" s="95">
        <v>45485</v>
      </c>
      <c r="J1497" s="95">
        <v>45503</v>
      </c>
      <c r="K1497" t="s">
        <v>3435</v>
      </c>
      <c r="L1497" s="95">
        <v>45464</v>
      </c>
      <c r="M1497" s="95">
        <v>45484</v>
      </c>
      <c r="N1497" s="95">
        <v>45485</v>
      </c>
      <c r="O1497" s="95">
        <v>45503</v>
      </c>
      <c r="P1497" t="s">
        <v>3435</v>
      </c>
      <c r="Q1497" t="s">
        <v>3435</v>
      </c>
      <c r="R1497" t="s">
        <v>3435</v>
      </c>
      <c r="S1497">
        <v>802587</v>
      </c>
      <c r="T1497">
        <v>802587</v>
      </c>
      <c r="U1497">
        <v>0</v>
      </c>
      <c r="V1497">
        <v>0</v>
      </c>
      <c r="W1497">
        <v>16052</v>
      </c>
      <c r="X1497">
        <v>802587</v>
      </c>
      <c r="Y1497">
        <v>786535</v>
      </c>
      <c r="Z1497">
        <v>0</v>
      </c>
      <c r="AA1497">
        <v>0</v>
      </c>
      <c r="AB1497">
        <v>0</v>
      </c>
      <c r="AC1497">
        <v>1</v>
      </c>
      <c r="AD1497" t="s">
        <v>3487</v>
      </c>
      <c r="AE1497">
        <v>1</v>
      </c>
    </row>
    <row r="1498" spans="1:31">
      <c r="A1498">
        <v>5250720</v>
      </c>
      <c r="B1498">
        <v>5202680</v>
      </c>
      <c r="C1498">
        <v>900228989</v>
      </c>
      <c r="D1498" t="s">
        <v>3436</v>
      </c>
      <c r="E1498" t="s">
        <v>1809</v>
      </c>
      <c r="F1498" t="s">
        <v>3437</v>
      </c>
      <c r="G1498" s="95">
        <v>45464</v>
      </c>
      <c r="H1498" s="95">
        <v>45484</v>
      </c>
      <c r="I1498" s="95">
        <v>45485</v>
      </c>
      <c r="J1498" s="95">
        <v>45499</v>
      </c>
      <c r="K1498" t="s">
        <v>3435</v>
      </c>
      <c r="L1498" s="95">
        <v>45464</v>
      </c>
      <c r="M1498" s="95">
        <v>45484</v>
      </c>
      <c r="N1498" s="95">
        <v>45485</v>
      </c>
      <c r="O1498" s="95">
        <v>45499</v>
      </c>
      <c r="P1498" t="s">
        <v>3435</v>
      </c>
      <c r="Q1498" t="s">
        <v>3435</v>
      </c>
      <c r="R1498" t="s">
        <v>3435</v>
      </c>
      <c r="S1498">
        <v>240440</v>
      </c>
      <c r="T1498">
        <v>240440</v>
      </c>
      <c r="U1498">
        <v>0</v>
      </c>
      <c r="V1498">
        <v>0</v>
      </c>
      <c r="W1498">
        <v>4809</v>
      </c>
      <c r="X1498">
        <v>240440</v>
      </c>
      <c r="Y1498">
        <v>235631</v>
      </c>
      <c r="Z1498">
        <v>0</v>
      </c>
      <c r="AA1498">
        <v>0</v>
      </c>
      <c r="AB1498">
        <v>0</v>
      </c>
      <c r="AC1498">
        <v>1</v>
      </c>
      <c r="AD1498" t="s">
        <v>3487</v>
      </c>
      <c r="AE1498">
        <v>1</v>
      </c>
    </row>
    <row r="1499" spans="1:31">
      <c r="A1499">
        <v>5250730</v>
      </c>
      <c r="B1499">
        <v>5204976</v>
      </c>
      <c r="C1499">
        <v>900228989</v>
      </c>
      <c r="D1499" t="s">
        <v>3436</v>
      </c>
      <c r="E1499" t="s">
        <v>1838</v>
      </c>
      <c r="F1499" t="s">
        <v>3437</v>
      </c>
      <c r="G1499" s="95">
        <v>45465</v>
      </c>
      <c r="H1499" s="95">
        <v>45484</v>
      </c>
      <c r="I1499" s="95">
        <v>45485</v>
      </c>
      <c r="J1499" s="95">
        <v>45503</v>
      </c>
      <c r="K1499" t="s">
        <v>3435</v>
      </c>
      <c r="L1499" s="95">
        <v>45465</v>
      </c>
      <c r="M1499" s="95">
        <v>45484</v>
      </c>
      <c r="N1499" s="95">
        <v>45485</v>
      </c>
      <c r="O1499" s="95">
        <v>45503</v>
      </c>
      <c r="P1499" t="s">
        <v>3435</v>
      </c>
      <c r="Q1499" t="s">
        <v>3435</v>
      </c>
      <c r="R1499" t="s">
        <v>3435</v>
      </c>
      <c r="S1499">
        <v>717580</v>
      </c>
      <c r="T1499">
        <v>717580</v>
      </c>
      <c r="U1499">
        <v>0</v>
      </c>
      <c r="V1499">
        <v>0</v>
      </c>
      <c r="W1499">
        <v>14352</v>
      </c>
      <c r="X1499">
        <v>717580</v>
      </c>
      <c r="Y1499">
        <v>703228</v>
      </c>
      <c r="Z1499">
        <v>0</v>
      </c>
      <c r="AA1499">
        <v>0</v>
      </c>
      <c r="AB1499">
        <v>0</v>
      </c>
      <c r="AC1499">
        <v>1</v>
      </c>
      <c r="AD1499" t="s">
        <v>3487</v>
      </c>
      <c r="AE1499">
        <v>1</v>
      </c>
    </row>
    <row r="1500" spans="1:31">
      <c r="A1500">
        <v>5250729</v>
      </c>
      <c r="B1500">
        <v>5202683</v>
      </c>
      <c r="C1500">
        <v>900228989</v>
      </c>
      <c r="D1500" t="s">
        <v>3436</v>
      </c>
      <c r="E1500" t="s">
        <v>1819</v>
      </c>
      <c r="F1500" t="s">
        <v>3437</v>
      </c>
      <c r="G1500" s="95">
        <v>45465</v>
      </c>
      <c r="H1500" s="95">
        <v>45484</v>
      </c>
      <c r="I1500" s="95">
        <v>45485</v>
      </c>
      <c r="J1500" s="95">
        <v>45499</v>
      </c>
      <c r="K1500" t="s">
        <v>3435</v>
      </c>
      <c r="L1500" s="95">
        <v>45465</v>
      </c>
      <c r="M1500" s="95">
        <v>45484</v>
      </c>
      <c r="N1500" s="95">
        <v>45485</v>
      </c>
      <c r="O1500" s="95">
        <v>45499</v>
      </c>
      <c r="P1500" t="s">
        <v>3435</v>
      </c>
      <c r="Q1500" t="s">
        <v>3435</v>
      </c>
      <c r="R1500" t="s">
        <v>3435</v>
      </c>
      <c r="S1500">
        <v>416830</v>
      </c>
      <c r="T1500">
        <v>416830</v>
      </c>
      <c r="U1500">
        <v>0</v>
      </c>
      <c r="V1500">
        <v>0</v>
      </c>
      <c r="W1500">
        <v>8337</v>
      </c>
      <c r="X1500">
        <v>416830</v>
      </c>
      <c r="Y1500">
        <v>408493</v>
      </c>
      <c r="Z1500">
        <v>0</v>
      </c>
      <c r="AA1500">
        <v>0</v>
      </c>
      <c r="AB1500">
        <v>0</v>
      </c>
      <c r="AC1500">
        <v>1</v>
      </c>
      <c r="AD1500" t="s">
        <v>3487</v>
      </c>
      <c r="AE1500">
        <v>1</v>
      </c>
    </row>
    <row r="1501" spans="1:31">
      <c r="A1501">
        <v>5259463</v>
      </c>
      <c r="B1501">
        <v>5234803</v>
      </c>
      <c r="C1501">
        <v>900228989</v>
      </c>
      <c r="D1501" t="s">
        <v>3436</v>
      </c>
      <c r="E1501" t="s">
        <v>2139</v>
      </c>
      <c r="F1501" t="s">
        <v>3437</v>
      </c>
      <c r="G1501" s="95">
        <v>45465</v>
      </c>
      <c r="H1501" s="95">
        <v>45503</v>
      </c>
      <c r="I1501" s="95">
        <v>45505</v>
      </c>
      <c r="J1501" s="95">
        <v>45581</v>
      </c>
      <c r="K1501" t="s">
        <v>3435</v>
      </c>
      <c r="L1501" s="95">
        <v>45465</v>
      </c>
      <c r="M1501" s="95">
        <v>45503</v>
      </c>
      <c r="N1501" s="95">
        <v>45505</v>
      </c>
      <c r="O1501" s="95">
        <v>45581</v>
      </c>
      <c r="P1501" t="s">
        <v>3435</v>
      </c>
      <c r="Q1501" t="s">
        <v>3435</v>
      </c>
      <c r="R1501" t="s">
        <v>3435</v>
      </c>
      <c r="S1501">
        <v>1411234</v>
      </c>
      <c r="T1501">
        <v>1411234</v>
      </c>
      <c r="U1501">
        <v>0</v>
      </c>
      <c r="V1501">
        <v>0</v>
      </c>
      <c r="W1501">
        <v>28225</v>
      </c>
      <c r="X1501">
        <v>1411234</v>
      </c>
      <c r="Y1501">
        <v>1383009</v>
      </c>
      <c r="Z1501">
        <v>0</v>
      </c>
      <c r="AA1501">
        <v>0</v>
      </c>
      <c r="AB1501">
        <v>0</v>
      </c>
      <c r="AC1501">
        <v>1</v>
      </c>
      <c r="AD1501" t="s">
        <v>3487</v>
      </c>
      <c r="AE1501">
        <v>1</v>
      </c>
    </row>
    <row r="1502" spans="1:31">
      <c r="A1502">
        <v>5250721</v>
      </c>
      <c r="B1502">
        <v>5204972</v>
      </c>
      <c r="C1502">
        <v>900228989</v>
      </c>
      <c r="D1502" t="s">
        <v>3436</v>
      </c>
      <c r="E1502" t="s">
        <v>1829</v>
      </c>
      <c r="F1502" t="s">
        <v>3437</v>
      </c>
      <c r="G1502" s="95">
        <v>45465</v>
      </c>
      <c r="H1502" s="95">
        <v>45484</v>
      </c>
      <c r="I1502" s="95">
        <v>45485</v>
      </c>
      <c r="J1502" s="95">
        <v>45503</v>
      </c>
      <c r="K1502" t="s">
        <v>3435</v>
      </c>
      <c r="L1502" s="95">
        <v>45465</v>
      </c>
      <c r="M1502" s="95">
        <v>45484</v>
      </c>
      <c r="N1502" s="95">
        <v>45485</v>
      </c>
      <c r="O1502" s="95">
        <v>45503</v>
      </c>
      <c r="P1502" t="s">
        <v>3435</v>
      </c>
      <c r="Q1502" t="s">
        <v>3435</v>
      </c>
      <c r="R1502" t="s">
        <v>3435</v>
      </c>
      <c r="S1502">
        <v>524146</v>
      </c>
      <c r="T1502">
        <v>524146</v>
      </c>
      <c r="U1502">
        <v>0</v>
      </c>
      <c r="V1502">
        <v>0</v>
      </c>
      <c r="W1502">
        <v>10483</v>
      </c>
      <c r="X1502">
        <v>524146</v>
      </c>
      <c r="Y1502">
        <v>513663</v>
      </c>
      <c r="Z1502">
        <v>0</v>
      </c>
      <c r="AA1502">
        <v>0</v>
      </c>
      <c r="AB1502">
        <v>0</v>
      </c>
      <c r="AC1502">
        <v>1</v>
      </c>
      <c r="AD1502" t="s">
        <v>3487</v>
      </c>
      <c r="AE1502">
        <v>1</v>
      </c>
    </row>
    <row r="1503" spans="1:31">
      <c r="A1503">
        <v>5250848</v>
      </c>
      <c r="B1503">
        <v>5234771</v>
      </c>
      <c r="C1503">
        <v>900228989</v>
      </c>
      <c r="D1503" t="s">
        <v>3436</v>
      </c>
      <c r="E1503" t="s">
        <v>1963</v>
      </c>
      <c r="F1503" t="s">
        <v>3437</v>
      </c>
      <c r="G1503" s="95">
        <v>45465</v>
      </c>
      <c r="H1503" s="95">
        <v>45484</v>
      </c>
      <c r="I1503" s="95">
        <v>45484</v>
      </c>
      <c r="J1503" s="95">
        <v>45581</v>
      </c>
      <c r="K1503" t="s">
        <v>3435</v>
      </c>
      <c r="L1503" s="95">
        <v>45465</v>
      </c>
      <c r="M1503" s="95">
        <v>45484</v>
      </c>
      <c r="N1503" s="95">
        <v>45484</v>
      </c>
      <c r="O1503" s="95">
        <v>45581</v>
      </c>
      <c r="P1503" t="s">
        <v>3435</v>
      </c>
      <c r="Q1503" t="s">
        <v>3435</v>
      </c>
      <c r="R1503" t="s">
        <v>3435</v>
      </c>
      <c r="S1503">
        <v>263179</v>
      </c>
      <c r="T1503">
        <v>263179</v>
      </c>
      <c r="U1503">
        <v>0</v>
      </c>
      <c r="V1503">
        <v>0</v>
      </c>
      <c r="W1503">
        <v>5264</v>
      </c>
      <c r="X1503">
        <v>263179</v>
      </c>
      <c r="Y1503">
        <v>257915</v>
      </c>
      <c r="Z1503">
        <v>0</v>
      </c>
      <c r="AA1503">
        <v>0</v>
      </c>
      <c r="AB1503">
        <v>0</v>
      </c>
      <c r="AC1503">
        <v>1</v>
      </c>
      <c r="AD1503" t="s">
        <v>3487</v>
      </c>
      <c r="AE1503">
        <v>1</v>
      </c>
    </row>
    <row r="1504" spans="1:31">
      <c r="A1504">
        <v>5251016</v>
      </c>
      <c r="B1504">
        <v>5202714</v>
      </c>
      <c r="C1504">
        <v>900228989</v>
      </c>
      <c r="D1504" t="s">
        <v>3436</v>
      </c>
      <c r="E1504" t="s">
        <v>1946</v>
      </c>
      <c r="F1504" t="s">
        <v>3437</v>
      </c>
      <c r="G1504" s="95">
        <v>45465</v>
      </c>
      <c r="H1504" s="95">
        <v>45484</v>
      </c>
      <c r="I1504" s="95">
        <v>45485</v>
      </c>
      <c r="J1504" s="95">
        <v>45499</v>
      </c>
      <c r="K1504" t="s">
        <v>3435</v>
      </c>
      <c r="L1504" s="95">
        <v>45465</v>
      </c>
      <c r="M1504" s="95">
        <v>45484</v>
      </c>
      <c r="N1504" s="95">
        <v>45485</v>
      </c>
      <c r="O1504" s="95">
        <v>45499</v>
      </c>
      <c r="P1504" t="s">
        <v>3435</v>
      </c>
      <c r="Q1504" t="s">
        <v>3435</v>
      </c>
      <c r="R1504" t="s">
        <v>3435</v>
      </c>
      <c r="S1504">
        <v>345943</v>
      </c>
      <c r="T1504">
        <v>345943</v>
      </c>
      <c r="U1504">
        <v>0</v>
      </c>
      <c r="V1504">
        <v>0</v>
      </c>
      <c r="W1504">
        <v>6919</v>
      </c>
      <c r="X1504">
        <v>345943</v>
      </c>
      <c r="Y1504">
        <v>339024</v>
      </c>
      <c r="Z1504">
        <v>0</v>
      </c>
      <c r="AA1504">
        <v>0</v>
      </c>
      <c r="AB1504">
        <v>0</v>
      </c>
      <c r="AC1504">
        <v>1</v>
      </c>
      <c r="AD1504" t="s">
        <v>3487</v>
      </c>
      <c r="AE1504">
        <v>1</v>
      </c>
    </row>
    <row r="1505" spans="1:31">
      <c r="A1505">
        <v>5250873</v>
      </c>
      <c r="B1505">
        <v>5202698</v>
      </c>
      <c r="C1505">
        <v>900228989</v>
      </c>
      <c r="D1505" t="s">
        <v>3436</v>
      </c>
      <c r="E1505" t="s">
        <v>1965</v>
      </c>
      <c r="F1505" t="s">
        <v>3437</v>
      </c>
      <c r="G1505" s="95">
        <v>45465</v>
      </c>
      <c r="H1505" s="95">
        <v>45484</v>
      </c>
      <c r="I1505" s="95">
        <v>45484</v>
      </c>
      <c r="J1505" s="95">
        <v>45499</v>
      </c>
      <c r="K1505" t="s">
        <v>3435</v>
      </c>
      <c r="L1505" s="95">
        <v>45465</v>
      </c>
      <c r="M1505" s="95">
        <v>45484</v>
      </c>
      <c r="N1505" s="95">
        <v>45484</v>
      </c>
      <c r="O1505" s="95">
        <v>45499</v>
      </c>
      <c r="P1505" t="s">
        <v>3435</v>
      </c>
      <c r="Q1505" t="s">
        <v>3435</v>
      </c>
      <c r="R1505" t="s">
        <v>3435</v>
      </c>
      <c r="S1505">
        <v>382598</v>
      </c>
      <c r="T1505">
        <v>382598</v>
      </c>
      <c r="U1505">
        <v>0</v>
      </c>
      <c r="V1505">
        <v>0</v>
      </c>
      <c r="W1505">
        <v>7652</v>
      </c>
      <c r="X1505">
        <v>382598</v>
      </c>
      <c r="Y1505">
        <v>374946</v>
      </c>
      <c r="Z1505">
        <v>0</v>
      </c>
      <c r="AA1505">
        <v>0</v>
      </c>
      <c r="AB1505">
        <v>0</v>
      </c>
      <c r="AC1505">
        <v>1</v>
      </c>
      <c r="AD1505" t="s">
        <v>3487</v>
      </c>
      <c r="AE1505">
        <v>1</v>
      </c>
    </row>
    <row r="1506" spans="1:31">
      <c r="A1506">
        <v>5107271</v>
      </c>
      <c r="B1506">
        <v>5093675</v>
      </c>
      <c r="C1506">
        <v>900228989</v>
      </c>
      <c r="D1506" t="s">
        <v>3436</v>
      </c>
      <c r="E1506" t="s">
        <v>696</v>
      </c>
      <c r="F1506" t="s">
        <v>3451</v>
      </c>
      <c r="G1506" s="95">
        <v>45244</v>
      </c>
      <c r="H1506" s="95">
        <v>45244</v>
      </c>
      <c r="I1506" s="95">
        <v>45294</v>
      </c>
      <c r="J1506" s="95">
        <v>45311</v>
      </c>
      <c r="K1506" t="s">
        <v>3435</v>
      </c>
      <c r="L1506" s="95">
        <v>45244</v>
      </c>
      <c r="M1506" s="95">
        <v>45244</v>
      </c>
      <c r="N1506" s="95">
        <v>45294</v>
      </c>
      <c r="O1506" s="95">
        <v>45311</v>
      </c>
      <c r="P1506" t="s">
        <v>3435</v>
      </c>
      <c r="Q1506" t="s">
        <v>3435</v>
      </c>
      <c r="R1506" t="s">
        <v>3435</v>
      </c>
      <c r="S1506">
        <v>66900</v>
      </c>
      <c r="T1506">
        <v>62800</v>
      </c>
      <c r="U1506">
        <v>0</v>
      </c>
      <c r="V1506">
        <v>4100</v>
      </c>
      <c r="W1506">
        <v>0</v>
      </c>
      <c r="X1506">
        <v>50900</v>
      </c>
      <c r="Y1506">
        <v>50900</v>
      </c>
      <c r="Z1506">
        <v>0</v>
      </c>
      <c r="AA1506">
        <v>11900</v>
      </c>
      <c r="AB1506">
        <v>0</v>
      </c>
      <c r="AC1506">
        <v>1</v>
      </c>
      <c r="AD1506" t="s">
        <v>3449</v>
      </c>
      <c r="AE1506">
        <v>1</v>
      </c>
    </row>
    <row r="1507" spans="1:31">
      <c r="A1507">
        <v>5107269</v>
      </c>
      <c r="B1507" t="s">
        <v>3435</v>
      </c>
      <c r="C1507">
        <v>900228989</v>
      </c>
      <c r="D1507" t="s">
        <v>3436</v>
      </c>
      <c r="E1507" t="s">
        <v>876</v>
      </c>
      <c r="F1507" t="s">
        <v>3438</v>
      </c>
      <c r="G1507" s="95">
        <v>45244</v>
      </c>
      <c r="H1507" s="95">
        <v>45244</v>
      </c>
      <c r="I1507" s="95">
        <v>45274</v>
      </c>
      <c r="J1507" t="s">
        <v>3435</v>
      </c>
      <c r="K1507" s="95">
        <v>45276</v>
      </c>
      <c r="L1507" s="95">
        <v>45244</v>
      </c>
      <c r="M1507" s="95">
        <v>45244</v>
      </c>
      <c r="N1507" s="95">
        <v>45274</v>
      </c>
      <c r="O1507" t="s">
        <v>3435</v>
      </c>
      <c r="P1507" s="95">
        <v>45276</v>
      </c>
      <c r="Q1507" t="s">
        <v>3435</v>
      </c>
      <c r="R1507" t="s">
        <v>3806</v>
      </c>
      <c r="S1507">
        <v>50000</v>
      </c>
      <c r="T1507">
        <v>50000</v>
      </c>
      <c r="U1507">
        <v>0</v>
      </c>
      <c r="V1507">
        <v>0</v>
      </c>
      <c r="W1507">
        <v>0</v>
      </c>
      <c r="X1507">
        <v>0</v>
      </c>
      <c r="Y1507">
        <v>0</v>
      </c>
      <c r="Z1507">
        <v>0</v>
      </c>
      <c r="AA1507">
        <v>0</v>
      </c>
      <c r="AB1507">
        <v>50000</v>
      </c>
      <c r="AC1507" t="s">
        <v>3435</v>
      </c>
      <c r="AD1507" t="s">
        <v>3435</v>
      </c>
      <c r="AE1507">
        <v>1</v>
      </c>
    </row>
    <row r="1508" spans="1:31">
      <c r="A1508">
        <v>5107268</v>
      </c>
      <c r="B1508" t="s">
        <v>3435</v>
      </c>
      <c r="C1508">
        <v>900228989</v>
      </c>
      <c r="D1508" t="s">
        <v>3436</v>
      </c>
      <c r="E1508" t="s">
        <v>644</v>
      </c>
      <c r="F1508" t="s">
        <v>3438</v>
      </c>
      <c r="G1508" s="95">
        <v>45244</v>
      </c>
      <c r="H1508" s="95">
        <v>45244</v>
      </c>
      <c r="I1508" s="95">
        <v>45267</v>
      </c>
      <c r="J1508" t="s">
        <v>3435</v>
      </c>
      <c r="K1508" s="95">
        <v>45277</v>
      </c>
      <c r="L1508" s="95">
        <v>45244</v>
      </c>
      <c r="M1508" s="95">
        <v>45244</v>
      </c>
      <c r="N1508" s="95">
        <v>45267</v>
      </c>
      <c r="O1508" t="s">
        <v>3435</v>
      </c>
      <c r="P1508" s="95">
        <v>45277</v>
      </c>
      <c r="Q1508" t="s">
        <v>3435</v>
      </c>
      <c r="R1508" t="s">
        <v>3723</v>
      </c>
      <c r="S1508">
        <v>66900</v>
      </c>
      <c r="T1508">
        <v>66900</v>
      </c>
      <c r="U1508">
        <v>0</v>
      </c>
      <c r="V1508">
        <v>0</v>
      </c>
      <c r="W1508">
        <v>0</v>
      </c>
      <c r="X1508">
        <v>0</v>
      </c>
      <c r="Y1508">
        <v>0</v>
      </c>
      <c r="Z1508">
        <v>0</v>
      </c>
      <c r="AA1508">
        <v>0</v>
      </c>
      <c r="AB1508">
        <v>66900</v>
      </c>
      <c r="AC1508" t="s">
        <v>3435</v>
      </c>
      <c r="AD1508" t="s">
        <v>3435</v>
      </c>
      <c r="AE1508">
        <v>1</v>
      </c>
    </row>
    <row r="1509" spans="1:31">
      <c r="A1509">
        <v>5250736</v>
      </c>
      <c r="B1509">
        <v>5208147</v>
      </c>
      <c r="C1509">
        <v>900228989</v>
      </c>
      <c r="D1509" t="s">
        <v>3436</v>
      </c>
      <c r="E1509" t="s">
        <v>1862</v>
      </c>
      <c r="F1509" t="s">
        <v>3437</v>
      </c>
      <c r="G1509" s="95">
        <v>45465</v>
      </c>
      <c r="H1509" s="95">
        <v>45484</v>
      </c>
      <c r="I1509" s="95">
        <v>45485</v>
      </c>
      <c r="J1509" s="95">
        <v>45516</v>
      </c>
      <c r="K1509" t="s">
        <v>3435</v>
      </c>
      <c r="L1509" s="95">
        <v>45465</v>
      </c>
      <c r="M1509" s="95">
        <v>45484</v>
      </c>
      <c r="N1509" s="95">
        <v>45485</v>
      </c>
      <c r="O1509" s="95">
        <v>45516</v>
      </c>
      <c r="P1509" t="s">
        <v>3435</v>
      </c>
      <c r="Q1509" t="s">
        <v>3435</v>
      </c>
      <c r="R1509" t="s">
        <v>3435</v>
      </c>
      <c r="S1509">
        <v>1064318</v>
      </c>
      <c r="T1509">
        <v>1064318</v>
      </c>
      <c r="U1509">
        <v>0</v>
      </c>
      <c r="V1509">
        <v>0</v>
      </c>
      <c r="W1509">
        <v>21286</v>
      </c>
      <c r="X1509">
        <v>1064318</v>
      </c>
      <c r="Y1509">
        <v>1043032</v>
      </c>
      <c r="Z1509">
        <v>0</v>
      </c>
      <c r="AA1509">
        <v>0</v>
      </c>
      <c r="AB1509">
        <v>0</v>
      </c>
      <c r="AC1509">
        <v>1</v>
      </c>
      <c r="AD1509" t="s">
        <v>3526</v>
      </c>
      <c r="AE1509">
        <v>1</v>
      </c>
    </row>
    <row r="1510" spans="1:31">
      <c r="A1510">
        <v>5250733</v>
      </c>
      <c r="B1510">
        <v>5221167</v>
      </c>
      <c r="C1510">
        <v>900228989</v>
      </c>
      <c r="D1510" t="s">
        <v>3436</v>
      </c>
      <c r="E1510" t="s">
        <v>1863</v>
      </c>
      <c r="F1510" t="s">
        <v>3437</v>
      </c>
      <c r="G1510" s="95">
        <v>45465</v>
      </c>
      <c r="H1510" s="95">
        <v>45484</v>
      </c>
      <c r="I1510" s="95">
        <v>45485</v>
      </c>
      <c r="J1510" s="95">
        <v>45552</v>
      </c>
      <c r="K1510" t="s">
        <v>3435</v>
      </c>
      <c r="L1510" s="95">
        <v>45465</v>
      </c>
      <c r="M1510" s="95">
        <v>45484</v>
      </c>
      <c r="N1510" s="95">
        <v>45485</v>
      </c>
      <c r="O1510" s="95">
        <v>45552</v>
      </c>
      <c r="P1510" t="s">
        <v>3435</v>
      </c>
      <c r="Q1510" t="s">
        <v>3435</v>
      </c>
      <c r="R1510" t="s">
        <v>3435</v>
      </c>
      <c r="S1510">
        <v>1163066</v>
      </c>
      <c r="T1510">
        <v>1163066</v>
      </c>
      <c r="U1510">
        <v>0</v>
      </c>
      <c r="V1510">
        <v>0</v>
      </c>
      <c r="W1510">
        <v>23261</v>
      </c>
      <c r="X1510">
        <v>1163066</v>
      </c>
      <c r="Y1510">
        <v>1139805</v>
      </c>
      <c r="Z1510">
        <v>0</v>
      </c>
      <c r="AA1510">
        <v>0</v>
      </c>
      <c r="AB1510">
        <v>0</v>
      </c>
      <c r="AC1510">
        <v>1</v>
      </c>
      <c r="AD1510" t="s">
        <v>3487</v>
      </c>
      <c r="AE1510">
        <v>1</v>
      </c>
    </row>
    <row r="1511" spans="1:31">
      <c r="A1511">
        <v>5250990</v>
      </c>
      <c r="B1511">
        <v>5202708</v>
      </c>
      <c r="C1511">
        <v>900228989</v>
      </c>
      <c r="D1511" t="s">
        <v>3436</v>
      </c>
      <c r="E1511" t="s">
        <v>1892</v>
      </c>
      <c r="F1511" t="s">
        <v>3437</v>
      </c>
      <c r="G1511" s="95">
        <v>45465</v>
      </c>
      <c r="H1511" s="95">
        <v>45484</v>
      </c>
      <c r="I1511" s="95">
        <v>45485</v>
      </c>
      <c r="J1511" s="95">
        <v>45499</v>
      </c>
      <c r="K1511" t="s">
        <v>3435</v>
      </c>
      <c r="L1511" s="95">
        <v>45465</v>
      </c>
      <c r="M1511" s="95">
        <v>45484</v>
      </c>
      <c r="N1511" s="95">
        <v>45485</v>
      </c>
      <c r="O1511" s="95">
        <v>45499</v>
      </c>
      <c r="P1511" t="s">
        <v>3435</v>
      </c>
      <c r="Q1511" t="s">
        <v>3435</v>
      </c>
      <c r="R1511" t="s">
        <v>3435</v>
      </c>
      <c r="S1511">
        <v>387765</v>
      </c>
      <c r="T1511">
        <v>387765</v>
      </c>
      <c r="U1511">
        <v>0</v>
      </c>
      <c r="V1511">
        <v>0</v>
      </c>
      <c r="W1511">
        <v>7755</v>
      </c>
      <c r="X1511">
        <v>387765</v>
      </c>
      <c r="Y1511">
        <v>380010</v>
      </c>
      <c r="Z1511">
        <v>0</v>
      </c>
      <c r="AA1511">
        <v>0</v>
      </c>
      <c r="AB1511">
        <v>0</v>
      </c>
      <c r="AC1511">
        <v>1</v>
      </c>
      <c r="AD1511" t="s">
        <v>3487</v>
      </c>
      <c r="AE1511">
        <v>1</v>
      </c>
    </row>
    <row r="1512" spans="1:31">
      <c r="A1512">
        <v>5250737</v>
      </c>
      <c r="B1512">
        <v>5204980</v>
      </c>
      <c r="C1512">
        <v>900228989</v>
      </c>
      <c r="D1512" t="s">
        <v>3436</v>
      </c>
      <c r="E1512" t="s">
        <v>1859</v>
      </c>
      <c r="F1512" t="s">
        <v>3437</v>
      </c>
      <c r="G1512" s="95">
        <v>45466</v>
      </c>
      <c r="H1512" s="95">
        <v>45484</v>
      </c>
      <c r="I1512" s="95">
        <v>45485</v>
      </c>
      <c r="J1512" s="95">
        <v>45503</v>
      </c>
      <c r="K1512" t="s">
        <v>3435</v>
      </c>
      <c r="L1512" s="95">
        <v>45466</v>
      </c>
      <c r="M1512" s="95">
        <v>45484</v>
      </c>
      <c r="N1512" s="95">
        <v>45485</v>
      </c>
      <c r="O1512" s="95">
        <v>45503</v>
      </c>
      <c r="P1512" t="s">
        <v>3435</v>
      </c>
      <c r="Q1512" t="s">
        <v>3435</v>
      </c>
      <c r="R1512" t="s">
        <v>3435</v>
      </c>
      <c r="S1512">
        <v>1037598</v>
      </c>
      <c r="T1512">
        <v>1037598</v>
      </c>
      <c r="U1512">
        <v>0</v>
      </c>
      <c r="V1512">
        <v>0</v>
      </c>
      <c r="W1512">
        <v>20752</v>
      </c>
      <c r="X1512">
        <v>1037598</v>
      </c>
      <c r="Y1512">
        <v>1016846</v>
      </c>
      <c r="Z1512">
        <v>0</v>
      </c>
      <c r="AA1512">
        <v>0</v>
      </c>
      <c r="AB1512">
        <v>0</v>
      </c>
      <c r="AC1512">
        <v>1</v>
      </c>
      <c r="AD1512" t="s">
        <v>3487</v>
      </c>
      <c r="AE1512">
        <v>1</v>
      </c>
    </row>
    <row r="1513" spans="1:31">
      <c r="A1513">
        <v>5250451</v>
      </c>
      <c r="B1513">
        <v>5202651</v>
      </c>
      <c r="C1513">
        <v>900228989</v>
      </c>
      <c r="D1513" t="s">
        <v>3436</v>
      </c>
      <c r="E1513" t="s">
        <v>1692</v>
      </c>
      <c r="F1513" t="s">
        <v>3437</v>
      </c>
      <c r="G1513" s="95">
        <v>45466</v>
      </c>
      <c r="H1513" s="95">
        <v>45484</v>
      </c>
      <c r="I1513" s="95">
        <v>45484</v>
      </c>
      <c r="J1513" s="95">
        <v>45499</v>
      </c>
      <c r="K1513" t="s">
        <v>3435</v>
      </c>
      <c r="L1513" s="95">
        <v>45466</v>
      </c>
      <c r="M1513" s="95">
        <v>45484</v>
      </c>
      <c r="N1513" s="95">
        <v>45484</v>
      </c>
      <c r="O1513" s="95">
        <v>45499</v>
      </c>
      <c r="P1513" t="s">
        <v>3435</v>
      </c>
      <c r="Q1513" t="s">
        <v>3435</v>
      </c>
      <c r="R1513" t="s">
        <v>3435</v>
      </c>
      <c r="S1513">
        <v>256530</v>
      </c>
      <c r="T1513">
        <v>256530</v>
      </c>
      <c r="U1513">
        <v>0</v>
      </c>
      <c r="V1513">
        <v>0</v>
      </c>
      <c r="W1513">
        <v>5131</v>
      </c>
      <c r="X1513">
        <v>256530</v>
      </c>
      <c r="Y1513">
        <v>251399</v>
      </c>
      <c r="Z1513">
        <v>0</v>
      </c>
      <c r="AA1513">
        <v>0</v>
      </c>
      <c r="AB1513">
        <v>0</v>
      </c>
      <c r="AC1513">
        <v>1</v>
      </c>
      <c r="AD1513" t="s">
        <v>3487</v>
      </c>
      <c r="AE1513">
        <v>1</v>
      </c>
    </row>
    <row r="1514" spans="1:31">
      <c r="A1514">
        <v>5107270</v>
      </c>
      <c r="B1514">
        <v>5093678</v>
      </c>
      <c r="C1514">
        <v>900228989</v>
      </c>
      <c r="D1514" t="s">
        <v>3436</v>
      </c>
      <c r="E1514" t="s">
        <v>697</v>
      </c>
      <c r="F1514" t="s">
        <v>3451</v>
      </c>
      <c r="G1514" s="95">
        <v>45244</v>
      </c>
      <c r="H1514" s="95">
        <v>45244</v>
      </c>
      <c r="I1514" s="95">
        <v>45294</v>
      </c>
      <c r="J1514" s="95">
        <v>45311</v>
      </c>
      <c r="K1514" t="s">
        <v>3435</v>
      </c>
      <c r="L1514" s="95">
        <v>45244</v>
      </c>
      <c r="M1514" s="95">
        <v>45244</v>
      </c>
      <c r="N1514" s="95">
        <v>45294</v>
      </c>
      <c r="O1514" s="95">
        <v>45311</v>
      </c>
      <c r="P1514" t="s">
        <v>3435</v>
      </c>
      <c r="Q1514" t="s">
        <v>3435</v>
      </c>
      <c r="R1514" t="s">
        <v>3435</v>
      </c>
      <c r="S1514">
        <v>66900</v>
      </c>
      <c r="T1514">
        <v>62800</v>
      </c>
      <c r="U1514">
        <v>0</v>
      </c>
      <c r="V1514">
        <v>4100</v>
      </c>
      <c r="W1514">
        <v>0</v>
      </c>
      <c r="X1514">
        <v>50900</v>
      </c>
      <c r="Y1514">
        <v>50900</v>
      </c>
      <c r="Z1514">
        <v>0</v>
      </c>
      <c r="AA1514">
        <v>11900</v>
      </c>
      <c r="AB1514">
        <v>0</v>
      </c>
      <c r="AC1514">
        <v>1</v>
      </c>
      <c r="AD1514" t="s">
        <v>3449</v>
      </c>
      <c r="AE1514">
        <v>1</v>
      </c>
    </row>
    <row r="1515" spans="1:31">
      <c r="A1515">
        <v>5250732</v>
      </c>
      <c r="B1515">
        <v>5202685</v>
      </c>
      <c r="C1515">
        <v>900228989</v>
      </c>
      <c r="D1515" t="s">
        <v>3436</v>
      </c>
      <c r="E1515" t="s">
        <v>1826</v>
      </c>
      <c r="F1515" t="s">
        <v>3437</v>
      </c>
      <c r="G1515" s="95">
        <v>45466</v>
      </c>
      <c r="H1515" s="95">
        <v>45484</v>
      </c>
      <c r="I1515" s="95">
        <v>45485</v>
      </c>
      <c r="J1515" s="95">
        <v>45499</v>
      </c>
      <c r="K1515" t="s">
        <v>3435</v>
      </c>
      <c r="L1515" s="95">
        <v>45466</v>
      </c>
      <c r="M1515" s="95">
        <v>45484</v>
      </c>
      <c r="N1515" s="95">
        <v>45485</v>
      </c>
      <c r="O1515" s="95">
        <v>45499</v>
      </c>
      <c r="P1515" t="s">
        <v>3435</v>
      </c>
      <c r="Q1515" t="s">
        <v>3435</v>
      </c>
      <c r="R1515" t="s">
        <v>3435</v>
      </c>
      <c r="S1515">
        <v>452008</v>
      </c>
      <c r="T1515">
        <v>452008</v>
      </c>
      <c r="U1515">
        <v>0</v>
      </c>
      <c r="V1515">
        <v>0</v>
      </c>
      <c r="W1515">
        <v>9040</v>
      </c>
      <c r="X1515">
        <v>452008</v>
      </c>
      <c r="Y1515">
        <v>442968</v>
      </c>
      <c r="Z1515">
        <v>0</v>
      </c>
      <c r="AA1515">
        <v>0</v>
      </c>
      <c r="AB1515">
        <v>0</v>
      </c>
      <c r="AC1515">
        <v>1</v>
      </c>
      <c r="AD1515" t="s">
        <v>3487</v>
      </c>
      <c r="AE1515">
        <v>1</v>
      </c>
    </row>
    <row r="1516" spans="1:31">
      <c r="A1516">
        <v>5250739</v>
      </c>
      <c r="B1516">
        <v>5204982</v>
      </c>
      <c r="C1516">
        <v>900228989</v>
      </c>
      <c r="D1516" t="s">
        <v>3436</v>
      </c>
      <c r="E1516" t="s">
        <v>1832</v>
      </c>
      <c r="F1516" t="s">
        <v>3437</v>
      </c>
      <c r="G1516" s="95">
        <v>45466</v>
      </c>
      <c r="H1516" s="95">
        <v>45484</v>
      </c>
      <c r="I1516" s="95">
        <v>45485</v>
      </c>
      <c r="J1516" s="95">
        <v>45503</v>
      </c>
      <c r="K1516" t="s">
        <v>3435</v>
      </c>
      <c r="L1516" s="95">
        <v>45466</v>
      </c>
      <c r="M1516" s="95">
        <v>45484</v>
      </c>
      <c r="N1516" s="95">
        <v>45485</v>
      </c>
      <c r="O1516" s="95">
        <v>45503</v>
      </c>
      <c r="P1516" t="s">
        <v>3435</v>
      </c>
      <c r="Q1516" t="s">
        <v>3435</v>
      </c>
      <c r="R1516" t="s">
        <v>3435</v>
      </c>
      <c r="S1516">
        <v>580995</v>
      </c>
      <c r="T1516">
        <v>580995</v>
      </c>
      <c r="U1516">
        <v>0</v>
      </c>
      <c r="V1516">
        <v>0</v>
      </c>
      <c r="W1516">
        <v>11620</v>
      </c>
      <c r="X1516">
        <v>580995</v>
      </c>
      <c r="Y1516">
        <v>569375</v>
      </c>
      <c r="Z1516">
        <v>0</v>
      </c>
      <c r="AA1516">
        <v>0</v>
      </c>
      <c r="AB1516">
        <v>0</v>
      </c>
      <c r="AC1516">
        <v>1</v>
      </c>
      <c r="AD1516" t="s">
        <v>3487</v>
      </c>
      <c r="AE1516">
        <v>1</v>
      </c>
    </row>
    <row r="1517" spans="1:31">
      <c r="A1517">
        <v>5250731</v>
      </c>
      <c r="B1517">
        <v>5202684</v>
      </c>
      <c r="C1517">
        <v>900228989</v>
      </c>
      <c r="D1517" t="s">
        <v>3436</v>
      </c>
      <c r="E1517" t="s">
        <v>1823</v>
      </c>
      <c r="F1517" t="s">
        <v>3437</v>
      </c>
      <c r="G1517" s="95">
        <v>45466</v>
      </c>
      <c r="H1517" s="95">
        <v>45484</v>
      </c>
      <c r="I1517" s="95">
        <v>45485</v>
      </c>
      <c r="J1517" s="95">
        <v>45499</v>
      </c>
      <c r="K1517" t="s">
        <v>3435</v>
      </c>
      <c r="L1517" s="95">
        <v>45466</v>
      </c>
      <c r="M1517" s="95">
        <v>45484</v>
      </c>
      <c r="N1517" s="95">
        <v>45485</v>
      </c>
      <c r="O1517" s="95">
        <v>45499</v>
      </c>
      <c r="P1517" t="s">
        <v>3435</v>
      </c>
      <c r="Q1517" t="s">
        <v>3435</v>
      </c>
      <c r="R1517" t="s">
        <v>3435</v>
      </c>
      <c r="S1517">
        <v>432983</v>
      </c>
      <c r="T1517">
        <v>432983</v>
      </c>
      <c r="U1517">
        <v>0</v>
      </c>
      <c r="V1517">
        <v>0</v>
      </c>
      <c r="W1517">
        <v>8660</v>
      </c>
      <c r="X1517">
        <v>432983</v>
      </c>
      <c r="Y1517">
        <v>424323</v>
      </c>
      <c r="Z1517">
        <v>0</v>
      </c>
      <c r="AA1517">
        <v>0</v>
      </c>
      <c r="AB1517">
        <v>0</v>
      </c>
      <c r="AC1517">
        <v>1</v>
      </c>
      <c r="AD1517" t="s">
        <v>3487</v>
      </c>
      <c r="AE1517">
        <v>1</v>
      </c>
    </row>
    <row r="1518" spans="1:31">
      <c r="A1518">
        <v>5250988</v>
      </c>
      <c r="B1518">
        <v>5205026</v>
      </c>
      <c r="C1518">
        <v>900228989</v>
      </c>
      <c r="D1518" t="s">
        <v>3436</v>
      </c>
      <c r="E1518" t="s">
        <v>1919</v>
      </c>
      <c r="F1518" t="s">
        <v>3437</v>
      </c>
      <c r="G1518" s="95">
        <v>45466</v>
      </c>
      <c r="H1518" s="95">
        <v>45484</v>
      </c>
      <c r="I1518" s="95">
        <v>45485</v>
      </c>
      <c r="J1518" s="95">
        <v>45503</v>
      </c>
      <c r="K1518" t="s">
        <v>3435</v>
      </c>
      <c r="L1518" s="95">
        <v>45466</v>
      </c>
      <c r="M1518" s="95">
        <v>45484</v>
      </c>
      <c r="N1518" s="95">
        <v>45485</v>
      </c>
      <c r="O1518" s="95">
        <v>45503</v>
      </c>
      <c r="P1518" t="s">
        <v>3435</v>
      </c>
      <c r="Q1518" t="s">
        <v>3435</v>
      </c>
      <c r="R1518" t="s">
        <v>3435</v>
      </c>
      <c r="S1518">
        <v>1153386</v>
      </c>
      <c r="T1518">
        <v>1153386</v>
      </c>
      <c r="U1518">
        <v>0</v>
      </c>
      <c r="V1518">
        <v>0</v>
      </c>
      <c r="W1518">
        <v>23068</v>
      </c>
      <c r="X1518">
        <v>1153386</v>
      </c>
      <c r="Y1518">
        <v>1130318</v>
      </c>
      <c r="Z1518">
        <v>0</v>
      </c>
      <c r="AA1518">
        <v>0</v>
      </c>
      <c r="AB1518">
        <v>0</v>
      </c>
      <c r="AC1518">
        <v>1</v>
      </c>
      <c r="AD1518" t="s">
        <v>3487</v>
      </c>
      <c r="AE1518">
        <v>1</v>
      </c>
    </row>
    <row r="1519" spans="1:31">
      <c r="A1519">
        <v>5250735</v>
      </c>
      <c r="B1519">
        <v>5204979</v>
      </c>
      <c r="C1519">
        <v>900228989</v>
      </c>
      <c r="D1519" t="s">
        <v>3436</v>
      </c>
      <c r="E1519" t="s">
        <v>1837</v>
      </c>
      <c r="F1519" t="s">
        <v>3437</v>
      </c>
      <c r="G1519" s="95">
        <v>45466</v>
      </c>
      <c r="H1519" s="95">
        <v>45484</v>
      </c>
      <c r="I1519" s="95">
        <v>45485</v>
      </c>
      <c r="J1519" s="95">
        <v>45503</v>
      </c>
      <c r="K1519" t="s">
        <v>3435</v>
      </c>
      <c r="L1519" s="95">
        <v>45466</v>
      </c>
      <c r="M1519" s="95">
        <v>45484</v>
      </c>
      <c r="N1519" s="95">
        <v>45485</v>
      </c>
      <c r="O1519" s="95">
        <v>45503</v>
      </c>
      <c r="P1519" t="s">
        <v>3435</v>
      </c>
      <c r="Q1519" t="s">
        <v>3435</v>
      </c>
      <c r="R1519" t="s">
        <v>3435</v>
      </c>
      <c r="S1519">
        <v>705560</v>
      </c>
      <c r="T1519">
        <v>705560</v>
      </c>
      <c r="U1519">
        <v>0</v>
      </c>
      <c r="V1519">
        <v>0</v>
      </c>
      <c r="W1519">
        <v>14111</v>
      </c>
      <c r="X1519">
        <v>705560</v>
      </c>
      <c r="Y1519">
        <v>691449</v>
      </c>
      <c r="Z1519">
        <v>0</v>
      </c>
      <c r="AA1519">
        <v>0</v>
      </c>
      <c r="AB1519">
        <v>0</v>
      </c>
      <c r="AC1519">
        <v>1</v>
      </c>
      <c r="AD1519" t="s">
        <v>3487</v>
      </c>
      <c r="AE1519">
        <v>1</v>
      </c>
    </row>
    <row r="1520" spans="1:31">
      <c r="A1520">
        <v>5250738</v>
      </c>
      <c r="B1520">
        <v>5204981</v>
      </c>
      <c r="C1520">
        <v>900228989</v>
      </c>
      <c r="D1520" t="s">
        <v>3436</v>
      </c>
      <c r="E1520" t="s">
        <v>1850</v>
      </c>
      <c r="F1520" t="s">
        <v>3437</v>
      </c>
      <c r="G1520" s="95">
        <v>45466</v>
      </c>
      <c r="H1520" s="95">
        <v>45484</v>
      </c>
      <c r="I1520" s="95">
        <v>45485</v>
      </c>
      <c r="J1520" s="95">
        <v>45503</v>
      </c>
      <c r="K1520" t="s">
        <v>3435</v>
      </c>
      <c r="L1520" s="95">
        <v>45466</v>
      </c>
      <c r="M1520" s="95">
        <v>45484</v>
      </c>
      <c r="N1520" s="95">
        <v>45485</v>
      </c>
      <c r="O1520" s="95">
        <v>45503</v>
      </c>
      <c r="P1520" t="s">
        <v>3435</v>
      </c>
      <c r="Q1520" t="s">
        <v>3435</v>
      </c>
      <c r="R1520" t="s">
        <v>3435</v>
      </c>
      <c r="S1520">
        <v>913631</v>
      </c>
      <c r="T1520">
        <v>913631</v>
      </c>
      <c r="U1520">
        <v>0</v>
      </c>
      <c r="V1520">
        <v>0</v>
      </c>
      <c r="W1520">
        <v>18273</v>
      </c>
      <c r="X1520">
        <v>913631</v>
      </c>
      <c r="Y1520">
        <v>895358</v>
      </c>
      <c r="Z1520">
        <v>0</v>
      </c>
      <c r="AA1520">
        <v>0</v>
      </c>
      <c r="AB1520">
        <v>0</v>
      </c>
      <c r="AC1520">
        <v>1</v>
      </c>
      <c r="AD1520" t="s">
        <v>3487</v>
      </c>
      <c r="AE1520">
        <v>1</v>
      </c>
    </row>
    <row r="1521" spans="1:31">
      <c r="A1521">
        <v>5250991</v>
      </c>
      <c r="B1521">
        <v>5205029</v>
      </c>
      <c r="C1521">
        <v>900228989</v>
      </c>
      <c r="D1521" t="s">
        <v>3436</v>
      </c>
      <c r="E1521" t="s">
        <v>1899</v>
      </c>
      <c r="F1521" t="s">
        <v>3437</v>
      </c>
      <c r="G1521" s="95">
        <v>45466</v>
      </c>
      <c r="H1521" s="95">
        <v>45484</v>
      </c>
      <c r="I1521" s="95">
        <v>45485</v>
      </c>
      <c r="J1521" s="95">
        <v>45503</v>
      </c>
      <c r="K1521" t="s">
        <v>3435</v>
      </c>
      <c r="L1521" s="95">
        <v>45466</v>
      </c>
      <c r="M1521" s="95">
        <v>45484</v>
      </c>
      <c r="N1521" s="95">
        <v>45485</v>
      </c>
      <c r="O1521" s="95">
        <v>45503</v>
      </c>
      <c r="P1521" t="s">
        <v>3435</v>
      </c>
      <c r="Q1521" t="s">
        <v>3435</v>
      </c>
      <c r="R1521" t="s">
        <v>3435</v>
      </c>
      <c r="S1521">
        <v>621501</v>
      </c>
      <c r="T1521">
        <v>621501</v>
      </c>
      <c r="U1521">
        <v>0</v>
      </c>
      <c r="V1521">
        <v>0</v>
      </c>
      <c r="W1521">
        <v>12430</v>
      </c>
      <c r="X1521">
        <v>621501</v>
      </c>
      <c r="Y1521">
        <v>609071</v>
      </c>
      <c r="Z1521">
        <v>0</v>
      </c>
      <c r="AA1521">
        <v>0</v>
      </c>
      <c r="AB1521">
        <v>0</v>
      </c>
      <c r="AC1521">
        <v>1</v>
      </c>
      <c r="AD1521" t="s">
        <v>3487</v>
      </c>
      <c r="AE1521">
        <v>1</v>
      </c>
    </row>
    <row r="1522" spans="1:31">
      <c r="A1522">
        <v>5250734</v>
      </c>
      <c r="B1522">
        <v>5204978</v>
      </c>
      <c r="C1522">
        <v>900228989</v>
      </c>
      <c r="D1522" t="s">
        <v>3436</v>
      </c>
      <c r="E1522" t="s">
        <v>1847</v>
      </c>
      <c r="F1522" t="s">
        <v>3437</v>
      </c>
      <c r="G1522" s="95">
        <v>45466</v>
      </c>
      <c r="H1522" s="95">
        <v>45484</v>
      </c>
      <c r="I1522" s="95">
        <v>45485</v>
      </c>
      <c r="J1522" s="95">
        <v>45503</v>
      </c>
      <c r="K1522" t="s">
        <v>3435</v>
      </c>
      <c r="L1522" s="95">
        <v>45466</v>
      </c>
      <c r="M1522" s="95">
        <v>45484</v>
      </c>
      <c r="N1522" s="95">
        <v>45485</v>
      </c>
      <c r="O1522" s="95">
        <v>45503</v>
      </c>
      <c r="P1522" t="s">
        <v>3435</v>
      </c>
      <c r="Q1522" t="s">
        <v>3435</v>
      </c>
      <c r="R1522" t="s">
        <v>3435</v>
      </c>
      <c r="S1522">
        <v>837709</v>
      </c>
      <c r="T1522">
        <v>837709</v>
      </c>
      <c r="U1522">
        <v>0</v>
      </c>
      <c r="V1522">
        <v>0</v>
      </c>
      <c r="W1522">
        <v>16754</v>
      </c>
      <c r="X1522">
        <v>837709</v>
      </c>
      <c r="Y1522">
        <v>820955</v>
      </c>
      <c r="Z1522">
        <v>0</v>
      </c>
      <c r="AA1522">
        <v>0</v>
      </c>
      <c r="AB1522">
        <v>0</v>
      </c>
      <c r="AC1522">
        <v>1</v>
      </c>
      <c r="AD1522" t="s">
        <v>3487</v>
      </c>
      <c r="AE1522">
        <v>1</v>
      </c>
    </row>
    <row r="1523" spans="1:31">
      <c r="A1523">
        <v>5250989</v>
      </c>
      <c r="B1523">
        <v>5205027</v>
      </c>
      <c r="C1523">
        <v>900228989</v>
      </c>
      <c r="D1523" t="s">
        <v>3436</v>
      </c>
      <c r="E1523" t="s">
        <v>1925</v>
      </c>
      <c r="F1523" t="s">
        <v>3437</v>
      </c>
      <c r="G1523" s="95">
        <v>45466</v>
      </c>
      <c r="H1523" s="95">
        <v>45484</v>
      </c>
      <c r="I1523" s="95">
        <v>45485</v>
      </c>
      <c r="J1523" s="95">
        <v>45503</v>
      </c>
      <c r="K1523" t="s">
        <v>3435</v>
      </c>
      <c r="L1523" s="95">
        <v>45466</v>
      </c>
      <c r="M1523" s="95">
        <v>45484</v>
      </c>
      <c r="N1523" s="95">
        <v>45485</v>
      </c>
      <c r="O1523" s="95">
        <v>45503</v>
      </c>
      <c r="P1523" t="s">
        <v>3435</v>
      </c>
      <c r="Q1523" t="s">
        <v>3435</v>
      </c>
      <c r="R1523" t="s">
        <v>3435</v>
      </c>
      <c r="S1523">
        <v>2699473</v>
      </c>
      <c r="T1523">
        <v>2699473</v>
      </c>
      <c r="U1523">
        <v>0</v>
      </c>
      <c r="V1523">
        <v>0</v>
      </c>
      <c r="W1523">
        <v>53989</v>
      </c>
      <c r="X1523">
        <v>2699473</v>
      </c>
      <c r="Y1523">
        <v>2645484</v>
      </c>
      <c r="Z1523">
        <v>0</v>
      </c>
      <c r="AA1523">
        <v>0</v>
      </c>
      <c r="AB1523">
        <v>0</v>
      </c>
      <c r="AC1523">
        <v>1</v>
      </c>
      <c r="AD1523" t="s">
        <v>3487</v>
      </c>
      <c r="AE1523">
        <v>1</v>
      </c>
    </row>
    <row r="1524" spans="1:31">
      <c r="A1524">
        <v>5250874</v>
      </c>
      <c r="B1524">
        <v>5202699</v>
      </c>
      <c r="C1524">
        <v>900228989</v>
      </c>
      <c r="D1524" t="s">
        <v>3436</v>
      </c>
      <c r="E1524" t="s">
        <v>1962</v>
      </c>
      <c r="F1524" t="s">
        <v>3437</v>
      </c>
      <c r="G1524" s="95">
        <v>45466</v>
      </c>
      <c r="H1524" s="95">
        <v>45484</v>
      </c>
      <c r="I1524" s="95">
        <v>45484</v>
      </c>
      <c r="J1524" s="95">
        <v>45499</v>
      </c>
      <c r="K1524" t="s">
        <v>3435</v>
      </c>
      <c r="L1524" s="95">
        <v>45466</v>
      </c>
      <c r="M1524" s="95">
        <v>45484</v>
      </c>
      <c r="N1524" s="95">
        <v>45484</v>
      </c>
      <c r="O1524" s="95">
        <v>45499</v>
      </c>
      <c r="P1524" t="s">
        <v>3435</v>
      </c>
      <c r="Q1524" t="s">
        <v>3435</v>
      </c>
      <c r="R1524" t="s">
        <v>3435</v>
      </c>
      <c r="S1524">
        <v>229649</v>
      </c>
      <c r="T1524">
        <v>229649</v>
      </c>
      <c r="U1524">
        <v>0</v>
      </c>
      <c r="V1524">
        <v>0</v>
      </c>
      <c r="W1524">
        <v>4593</v>
      </c>
      <c r="X1524">
        <v>229649</v>
      </c>
      <c r="Y1524">
        <v>225056</v>
      </c>
      <c r="Z1524">
        <v>0</v>
      </c>
      <c r="AA1524">
        <v>0</v>
      </c>
      <c r="AB1524">
        <v>0</v>
      </c>
      <c r="AC1524">
        <v>1</v>
      </c>
      <c r="AD1524" t="s">
        <v>3487</v>
      </c>
      <c r="AE1524">
        <v>1</v>
      </c>
    </row>
    <row r="1525" spans="1:31">
      <c r="A1525">
        <v>5251017</v>
      </c>
      <c r="B1525">
        <v>5202715</v>
      </c>
      <c r="C1525">
        <v>900228989</v>
      </c>
      <c r="D1525" t="s">
        <v>3436</v>
      </c>
      <c r="E1525" t="s">
        <v>1947</v>
      </c>
      <c r="F1525" t="s">
        <v>3437</v>
      </c>
      <c r="G1525" s="95">
        <v>45466</v>
      </c>
      <c r="H1525" s="95">
        <v>45484</v>
      </c>
      <c r="I1525" s="95">
        <v>45485</v>
      </c>
      <c r="J1525" s="95">
        <v>45499</v>
      </c>
      <c r="K1525" t="s">
        <v>3435</v>
      </c>
      <c r="L1525" s="95">
        <v>45466</v>
      </c>
      <c r="M1525" s="95">
        <v>45484</v>
      </c>
      <c r="N1525" s="95">
        <v>45485</v>
      </c>
      <c r="O1525" s="95">
        <v>45499</v>
      </c>
      <c r="P1525" t="s">
        <v>3435</v>
      </c>
      <c r="Q1525" t="s">
        <v>3435</v>
      </c>
      <c r="R1525" t="s">
        <v>3435</v>
      </c>
      <c r="S1525">
        <v>349034</v>
      </c>
      <c r="T1525">
        <v>349034</v>
      </c>
      <c r="U1525">
        <v>0</v>
      </c>
      <c r="V1525">
        <v>0</v>
      </c>
      <c r="W1525">
        <v>6981</v>
      </c>
      <c r="X1525">
        <v>349034</v>
      </c>
      <c r="Y1525">
        <v>342053</v>
      </c>
      <c r="Z1525">
        <v>0</v>
      </c>
      <c r="AA1525">
        <v>0</v>
      </c>
      <c r="AB1525">
        <v>0</v>
      </c>
      <c r="AC1525">
        <v>1</v>
      </c>
      <c r="AD1525" t="s">
        <v>3487</v>
      </c>
      <c r="AE1525">
        <v>1</v>
      </c>
    </row>
    <row r="1526" spans="1:31">
      <c r="A1526">
        <v>5107273</v>
      </c>
      <c r="B1526">
        <v>5093674</v>
      </c>
      <c r="C1526">
        <v>900228989</v>
      </c>
      <c r="D1526" t="s">
        <v>3436</v>
      </c>
      <c r="E1526" t="s">
        <v>698</v>
      </c>
      <c r="F1526" t="s">
        <v>3451</v>
      </c>
      <c r="G1526" s="95">
        <v>45244</v>
      </c>
      <c r="H1526" s="95">
        <v>45244</v>
      </c>
      <c r="I1526" s="95">
        <v>45294</v>
      </c>
      <c r="J1526" s="95">
        <v>45311</v>
      </c>
      <c r="K1526" t="s">
        <v>3435</v>
      </c>
      <c r="L1526" s="95">
        <v>45244</v>
      </c>
      <c r="M1526" s="95">
        <v>45244</v>
      </c>
      <c r="N1526" s="95">
        <v>45294</v>
      </c>
      <c r="O1526" s="95">
        <v>45311</v>
      </c>
      <c r="P1526" t="s">
        <v>3435</v>
      </c>
      <c r="Q1526" t="s">
        <v>3435</v>
      </c>
      <c r="R1526" t="s">
        <v>3435</v>
      </c>
      <c r="S1526">
        <v>66900</v>
      </c>
      <c r="T1526">
        <v>62800</v>
      </c>
      <c r="U1526">
        <v>0</v>
      </c>
      <c r="V1526">
        <v>4100</v>
      </c>
      <c r="W1526">
        <v>0</v>
      </c>
      <c r="X1526">
        <v>50900</v>
      </c>
      <c r="Y1526">
        <v>50900</v>
      </c>
      <c r="Z1526">
        <v>0</v>
      </c>
      <c r="AA1526">
        <v>11900</v>
      </c>
      <c r="AB1526">
        <v>0</v>
      </c>
      <c r="AC1526">
        <v>1</v>
      </c>
      <c r="AD1526" t="s">
        <v>3449</v>
      </c>
      <c r="AE1526">
        <v>1</v>
      </c>
    </row>
    <row r="1527" spans="1:31">
      <c r="A1527">
        <v>5251018</v>
      </c>
      <c r="B1527">
        <v>5202716</v>
      </c>
      <c r="C1527">
        <v>900228989</v>
      </c>
      <c r="D1527" t="s">
        <v>3436</v>
      </c>
      <c r="E1527" t="s">
        <v>1941</v>
      </c>
      <c r="F1527" t="s">
        <v>3437</v>
      </c>
      <c r="G1527" s="95">
        <v>45466</v>
      </c>
      <c r="H1527" s="95">
        <v>45484</v>
      </c>
      <c r="I1527" s="95">
        <v>45485</v>
      </c>
      <c r="J1527" s="95">
        <v>45499</v>
      </c>
      <c r="K1527" t="s">
        <v>3435</v>
      </c>
      <c r="L1527" s="95">
        <v>45466</v>
      </c>
      <c r="M1527" s="95">
        <v>45484</v>
      </c>
      <c r="N1527" s="95">
        <v>45485</v>
      </c>
      <c r="O1527" s="95">
        <v>45499</v>
      </c>
      <c r="P1527" t="s">
        <v>3435</v>
      </c>
      <c r="Q1527" t="s">
        <v>3435</v>
      </c>
      <c r="R1527" t="s">
        <v>3435</v>
      </c>
      <c r="S1527">
        <v>236911</v>
      </c>
      <c r="T1527">
        <v>236911</v>
      </c>
      <c r="U1527">
        <v>0</v>
      </c>
      <c r="V1527">
        <v>0</v>
      </c>
      <c r="W1527">
        <v>4738</v>
      </c>
      <c r="X1527">
        <v>236911</v>
      </c>
      <c r="Y1527">
        <v>232173</v>
      </c>
      <c r="Z1527">
        <v>0</v>
      </c>
      <c r="AA1527">
        <v>0</v>
      </c>
      <c r="AB1527">
        <v>0</v>
      </c>
      <c r="AC1527">
        <v>1</v>
      </c>
      <c r="AD1527" t="s">
        <v>3487</v>
      </c>
      <c r="AE1527">
        <v>1</v>
      </c>
    </row>
    <row r="1528" spans="1:31">
      <c r="A1528">
        <v>5251019</v>
      </c>
      <c r="B1528">
        <v>5202717</v>
      </c>
      <c r="C1528">
        <v>900228989</v>
      </c>
      <c r="D1528" t="s">
        <v>3436</v>
      </c>
      <c r="E1528" t="s">
        <v>1948</v>
      </c>
      <c r="F1528" t="s">
        <v>3437</v>
      </c>
      <c r="G1528" s="95">
        <v>45466</v>
      </c>
      <c r="H1528" s="95">
        <v>45484</v>
      </c>
      <c r="I1528" s="95">
        <v>45485</v>
      </c>
      <c r="J1528" s="95">
        <v>45499</v>
      </c>
      <c r="K1528" t="s">
        <v>3435</v>
      </c>
      <c r="L1528" s="95">
        <v>45466</v>
      </c>
      <c r="M1528" s="95">
        <v>45484</v>
      </c>
      <c r="N1528" s="95">
        <v>45485</v>
      </c>
      <c r="O1528" s="95">
        <v>45499</v>
      </c>
      <c r="P1528" t="s">
        <v>3435</v>
      </c>
      <c r="Q1528" t="s">
        <v>3435</v>
      </c>
      <c r="R1528" t="s">
        <v>3435</v>
      </c>
      <c r="S1528">
        <v>357317</v>
      </c>
      <c r="T1528">
        <v>357317</v>
      </c>
      <c r="U1528">
        <v>0</v>
      </c>
      <c r="V1528">
        <v>0</v>
      </c>
      <c r="W1528">
        <v>7146</v>
      </c>
      <c r="X1528">
        <v>357317</v>
      </c>
      <c r="Y1528">
        <v>350171</v>
      </c>
      <c r="Z1528">
        <v>0</v>
      </c>
      <c r="AA1528">
        <v>0</v>
      </c>
      <c r="AB1528">
        <v>0</v>
      </c>
      <c r="AC1528">
        <v>1</v>
      </c>
      <c r="AD1528" t="s">
        <v>3487</v>
      </c>
      <c r="AE1528">
        <v>1</v>
      </c>
    </row>
    <row r="1529" spans="1:31">
      <c r="A1529">
        <v>5250740</v>
      </c>
      <c r="B1529">
        <v>5208093</v>
      </c>
      <c r="C1529">
        <v>900228989</v>
      </c>
      <c r="D1529" t="s">
        <v>3436</v>
      </c>
      <c r="E1529" t="s">
        <v>1854</v>
      </c>
      <c r="F1529" t="s">
        <v>3437</v>
      </c>
      <c r="G1529" s="95">
        <v>45466</v>
      </c>
      <c r="H1529" s="95">
        <v>45484</v>
      </c>
      <c r="I1529" s="95">
        <v>45485</v>
      </c>
      <c r="J1529" s="95">
        <v>45515</v>
      </c>
      <c r="K1529" t="s">
        <v>3435</v>
      </c>
      <c r="L1529" s="95">
        <v>45466</v>
      </c>
      <c r="M1529" s="95">
        <v>45484</v>
      </c>
      <c r="N1529" s="95">
        <v>45485</v>
      </c>
      <c r="O1529" s="95">
        <v>45515</v>
      </c>
      <c r="P1529" t="s">
        <v>3435</v>
      </c>
      <c r="Q1529" t="s">
        <v>3435</v>
      </c>
      <c r="R1529" t="s">
        <v>3435</v>
      </c>
      <c r="S1529">
        <v>991942</v>
      </c>
      <c r="T1529">
        <v>991942</v>
      </c>
      <c r="U1529">
        <v>0</v>
      </c>
      <c r="V1529">
        <v>0</v>
      </c>
      <c r="W1529">
        <v>19839</v>
      </c>
      <c r="X1529">
        <v>991942</v>
      </c>
      <c r="Y1529">
        <v>972103</v>
      </c>
      <c r="Z1529">
        <v>0</v>
      </c>
      <c r="AA1529">
        <v>0</v>
      </c>
      <c r="AB1529">
        <v>0</v>
      </c>
      <c r="AC1529">
        <v>1</v>
      </c>
      <c r="AD1529" t="s">
        <v>3526</v>
      </c>
      <c r="AE1529">
        <v>1</v>
      </c>
    </row>
    <row r="1530" spans="1:31">
      <c r="A1530">
        <v>5250450</v>
      </c>
      <c r="B1530">
        <v>5202650</v>
      </c>
      <c r="C1530">
        <v>900228989</v>
      </c>
      <c r="D1530" t="s">
        <v>3436</v>
      </c>
      <c r="E1530" t="s">
        <v>1705</v>
      </c>
      <c r="F1530" t="s">
        <v>3437</v>
      </c>
      <c r="G1530" s="95">
        <v>45466</v>
      </c>
      <c r="H1530" s="95">
        <v>45484</v>
      </c>
      <c r="I1530" s="95">
        <v>45484</v>
      </c>
      <c r="J1530" s="95">
        <v>45499</v>
      </c>
      <c r="K1530" t="s">
        <v>3435</v>
      </c>
      <c r="L1530" s="95">
        <v>45466</v>
      </c>
      <c r="M1530" s="95">
        <v>45484</v>
      </c>
      <c r="N1530" s="95">
        <v>45484</v>
      </c>
      <c r="O1530" s="95">
        <v>45499</v>
      </c>
      <c r="P1530" t="s">
        <v>3435</v>
      </c>
      <c r="Q1530" t="s">
        <v>3435</v>
      </c>
      <c r="R1530" t="s">
        <v>3435</v>
      </c>
      <c r="S1530">
        <v>359075</v>
      </c>
      <c r="T1530">
        <v>359075</v>
      </c>
      <c r="U1530">
        <v>0</v>
      </c>
      <c r="V1530">
        <v>0</v>
      </c>
      <c r="W1530">
        <v>7182</v>
      </c>
      <c r="X1530">
        <v>359075</v>
      </c>
      <c r="Y1530">
        <v>351893</v>
      </c>
      <c r="Z1530">
        <v>0</v>
      </c>
      <c r="AA1530">
        <v>0</v>
      </c>
      <c r="AB1530">
        <v>0</v>
      </c>
      <c r="AC1530">
        <v>1</v>
      </c>
      <c r="AD1530" t="s">
        <v>3487</v>
      </c>
      <c r="AE1530">
        <v>1</v>
      </c>
    </row>
    <row r="1531" spans="1:31">
      <c r="A1531">
        <v>5250741</v>
      </c>
      <c r="B1531">
        <v>5202686</v>
      </c>
      <c r="C1531">
        <v>900228989</v>
      </c>
      <c r="D1531" t="s">
        <v>3436</v>
      </c>
      <c r="E1531" t="s">
        <v>1808</v>
      </c>
      <c r="F1531" t="s">
        <v>3437</v>
      </c>
      <c r="G1531" s="95">
        <v>45466</v>
      </c>
      <c r="H1531" s="95">
        <v>45484</v>
      </c>
      <c r="I1531" s="95">
        <v>45485</v>
      </c>
      <c r="J1531" s="95">
        <v>45499</v>
      </c>
      <c r="K1531" t="s">
        <v>3435</v>
      </c>
      <c r="L1531" s="95">
        <v>45466</v>
      </c>
      <c r="M1531" s="95">
        <v>45484</v>
      </c>
      <c r="N1531" s="95">
        <v>45485</v>
      </c>
      <c r="O1531" s="95">
        <v>45499</v>
      </c>
      <c r="P1531" t="s">
        <v>3435</v>
      </c>
      <c r="Q1531" t="s">
        <v>3435</v>
      </c>
      <c r="R1531" t="s">
        <v>3435</v>
      </c>
      <c r="S1531">
        <v>226576</v>
      </c>
      <c r="T1531">
        <v>226576</v>
      </c>
      <c r="U1531">
        <v>0</v>
      </c>
      <c r="V1531">
        <v>0</v>
      </c>
      <c r="W1531">
        <v>4532</v>
      </c>
      <c r="X1531">
        <v>226576</v>
      </c>
      <c r="Y1531">
        <v>222044</v>
      </c>
      <c r="Z1531">
        <v>0</v>
      </c>
      <c r="AA1531">
        <v>0</v>
      </c>
      <c r="AB1531">
        <v>0</v>
      </c>
      <c r="AC1531">
        <v>1</v>
      </c>
      <c r="AD1531" t="s">
        <v>3487</v>
      </c>
      <c r="AE1531">
        <v>1</v>
      </c>
    </row>
    <row r="1532" spans="1:31">
      <c r="A1532">
        <v>5250754</v>
      </c>
      <c r="B1532">
        <v>5202689</v>
      </c>
      <c r="C1532">
        <v>900228989</v>
      </c>
      <c r="D1532" t="s">
        <v>3436</v>
      </c>
      <c r="E1532" t="s">
        <v>1815</v>
      </c>
      <c r="F1532" t="s">
        <v>3437</v>
      </c>
      <c r="G1532" s="95">
        <v>45466</v>
      </c>
      <c r="H1532" s="95">
        <v>45484</v>
      </c>
      <c r="I1532" s="95">
        <v>45485</v>
      </c>
      <c r="J1532" s="95">
        <v>45499</v>
      </c>
      <c r="K1532" t="s">
        <v>3435</v>
      </c>
      <c r="L1532" s="95">
        <v>45466</v>
      </c>
      <c r="M1532" s="95">
        <v>45484</v>
      </c>
      <c r="N1532" s="95">
        <v>45485</v>
      </c>
      <c r="O1532" s="95">
        <v>45499</v>
      </c>
      <c r="P1532" t="s">
        <v>3435</v>
      </c>
      <c r="Q1532" t="s">
        <v>3435</v>
      </c>
      <c r="R1532" t="s">
        <v>3435</v>
      </c>
      <c r="S1532">
        <v>319133</v>
      </c>
      <c r="T1532">
        <v>319133</v>
      </c>
      <c r="U1532">
        <v>0</v>
      </c>
      <c r="V1532">
        <v>0</v>
      </c>
      <c r="W1532">
        <v>6383</v>
      </c>
      <c r="X1532">
        <v>319133</v>
      </c>
      <c r="Y1532">
        <v>312750</v>
      </c>
      <c r="Z1532">
        <v>0</v>
      </c>
      <c r="AA1532">
        <v>0</v>
      </c>
      <c r="AB1532">
        <v>0</v>
      </c>
      <c r="AC1532">
        <v>1</v>
      </c>
      <c r="AD1532" t="s">
        <v>3487</v>
      </c>
      <c r="AE1532">
        <v>1</v>
      </c>
    </row>
    <row r="1533" spans="1:31">
      <c r="A1533">
        <v>5250755</v>
      </c>
      <c r="B1533">
        <v>5204989</v>
      </c>
      <c r="C1533">
        <v>900228989</v>
      </c>
      <c r="D1533" t="s">
        <v>3436</v>
      </c>
      <c r="E1533" t="s">
        <v>1831</v>
      </c>
      <c r="F1533" t="s">
        <v>3437</v>
      </c>
      <c r="G1533" s="95">
        <v>45466</v>
      </c>
      <c r="H1533" s="95">
        <v>45484</v>
      </c>
      <c r="I1533" s="95">
        <v>45485</v>
      </c>
      <c r="J1533" s="95">
        <v>45503</v>
      </c>
      <c r="K1533" t="s">
        <v>3435</v>
      </c>
      <c r="L1533" s="95">
        <v>45466</v>
      </c>
      <c r="M1533" s="95">
        <v>45484</v>
      </c>
      <c r="N1533" s="95">
        <v>45485</v>
      </c>
      <c r="O1533" s="95">
        <v>45503</v>
      </c>
      <c r="P1533" t="s">
        <v>3435</v>
      </c>
      <c r="Q1533" t="s">
        <v>3435</v>
      </c>
      <c r="R1533" t="s">
        <v>3435</v>
      </c>
      <c r="S1533">
        <v>543996</v>
      </c>
      <c r="T1533">
        <v>543996</v>
      </c>
      <c r="U1533">
        <v>0</v>
      </c>
      <c r="V1533">
        <v>0</v>
      </c>
      <c r="W1533">
        <v>10880</v>
      </c>
      <c r="X1533">
        <v>543996</v>
      </c>
      <c r="Y1533">
        <v>533116</v>
      </c>
      <c r="Z1533">
        <v>0</v>
      </c>
      <c r="AA1533">
        <v>0</v>
      </c>
      <c r="AB1533">
        <v>0</v>
      </c>
      <c r="AC1533">
        <v>1</v>
      </c>
      <c r="AD1533" t="s">
        <v>3487</v>
      </c>
      <c r="AE1533">
        <v>1</v>
      </c>
    </row>
    <row r="1534" spans="1:31">
      <c r="A1534">
        <v>5250449</v>
      </c>
      <c r="B1534">
        <v>5202649</v>
      </c>
      <c r="C1534">
        <v>900228989</v>
      </c>
      <c r="D1534" t="s">
        <v>3436</v>
      </c>
      <c r="E1534" t="s">
        <v>1690</v>
      </c>
      <c r="F1534" t="s">
        <v>3437</v>
      </c>
      <c r="G1534" s="95">
        <v>45467</v>
      </c>
      <c r="H1534" s="95">
        <v>45484</v>
      </c>
      <c r="I1534" s="95">
        <v>45484</v>
      </c>
      <c r="J1534" s="95">
        <v>45499</v>
      </c>
      <c r="K1534" t="s">
        <v>3435</v>
      </c>
      <c r="L1534" s="95">
        <v>45467</v>
      </c>
      <c r="M1534" s="95">
        <v>45484</v>
      </c>
      <c r="N1534" s="95">
        <v>45484</v>
      </c>
      <c r="O1534" s="95">
        <v>45499</v>
      </c>
      <c r="P1534" t="s">
        <v>3435</v>
      </c>
      <c r="Q1534" t="s">
        <v>3435</v>
      </c>
      <c r="R1534" t="s">
        <v>3435</v>
      </c>
      <c r="S1534">
        <v>239840</v>
      </c>
      <c r="T1534">
        <v>239840</v>
      </c>
      <c r="U1534">
        <v>0</v>
      </c>
      <c r="V1534">
        <v>0</v>
      </c>
      <c r="W1534">
        <v>4797</v>
      </c>
      <c r="X1534">
        <v>239840</v>
      </c>
      <c r="Y1534">
        <v>235043</v>
      </c>
      <c r="Z1534">
        <v>0</v>
      </c>
      <c r="AA1534">
        <v>0</v>
      </c>
      <c r="AB1534">
        <v>0</v>
      </c>
      <c r="AC1534">
        <v>1</v>
      </c>
      <c r="AD1534" t="s">
        <v>3487</v>
      </c>
      <c r="AE1534">
        <v>1</v>
      </c>
    </row>
    <row r="1535" spans="1:31">
      <c r="A1535">
        <v>5107345</v>
      </c>
      <c r="B1535" t="s">
        <v>3435</v>
      </c>
      <c r="C1535">
        <v>900228989</v>
      </c>
      <c r="D1535" t="s">
        <v>3436</v>
      </c>
      <c r="E1535" t="s">
        <v>740</v>
      </c>
      <c r="F1535" t="s">
        <v>3438</v>
      </c>
      <c r="G1535" s="95">
        <v>45244</v>
      </c>
      <c r="H1535" s="95">
        <v>45244</v>
      </c>
      <c r="I1535" s="95">
        <v>45294</v>
      </c>
      <c r="J1535" t="s">
        <v>3435</v>
      </c>
      <c r="K1535" s="95">
        <v>45306</v>
      </c>
      <c r="L1535" s="95">
        <v>45244</v>
      </c>
      <c r="M1535" s="95">
        <v>45244</v>
      </c>
      <c r="N1535" s="95">
        <v>45294</v>
      </c>
      <c r="O1535" t="s">
        <v>3435</v>
      </c>
      <c r="P1535" s="95">
        <v>45306</v>
      </c>
      <c r="Q1535" t="s">
        <v>3435</v>
      </c>
      <c r="R1535" t="s">
        <v>3807</v>
      </c>
      <c r="S1535">
        <v>66900</v>
      </c>
      <c r="T1535">
        <v>66900</v>
      </c>
      <c r="U1535">
        <v>0</v>
      </c>
      <c r="V1535">
        <v>0</v>
      </c>
      <c r="W1535">
        <v>0</v>
      </c>
      <c r="X1535">
        <v>0</v>
      </c>
      <c r="Y1535">
        <v>0</v>
      </c>
      <c r="Z1535">
        <v>0</v>
      </c>
      <c r="AA1535">
        <v>0</v>
      </c>
      <c r="AB1535">
        <v>66900</v>
      </c>
      <c r="AC1535" t="s">
        <v>3435</v>
      </c>
      <c r="AD1535" t="s">
        <v>3435</v>
      </c>
      <c r="AE1535">
        <v>1</v>
      </c>
    </row>
    <row r="1536" spans="1:31">
      <c r="A1536">
        <v>5107343</v>
      </c>
      <c r="B1536">
        <v>5080162</v>
      </c>
      <c r="C1536">
        <v>900228989</v>
      </c>
      <c r="D1536" t="s">
        <v>3436</v>
      </c>
      <c r="E1536" t="s">
        <v>774</v>
      </c>
      <c r="F1536" t="s">
        <v>3451</v>
      </c>
      <c r="G1536" s="95">
        <v>45244</v>
      </c>
      <c r="H1536" s="95">
        <v>45244</v>
      </c>
      <c r="I1536" s="95">
        <v>45272</v>
      </c>
      <c r="J1536" s="95">
        <v>45286</v>
      </c>
      <c r="K1536" t="s">
        <v>3435</v>
      </c>
      <c r="L1536" s="95">
        <v>45244</v>
      </c>
      <c r="M1536" s="95">
        <v>45244</v>
      </c>
      <c r="N1536" s="95">
        <v>45272</v>
      </c>
      <c r="O1536" s="95">
        <v>45286</v>
      </c>
      <c r="P1536" t="s">
        <v>3435</v>
      </c>
      <c r="Q1536" t="s">
        <v>3435</v>
      </c>
      <c r="R1536" t="s">
        <v>3435</v>
      </c>
      <c r="S1536">
        <v>2364302</v>
      </c>
      <c r="T1536">
        <v>2144302</v>
      </c>
      <c r="U1536">
        <v>0</v>
      </c>
      <c r="V1536">
        <v>220000</v>
      </c>
      <c r="W1536">
        <v>45637</v>
      </c>
      <c r="X1536">
        <v>2061868</v>
      </c>
      <c r="Y1536">
        <v>2016231</v>
      </c>
      <c r="Z1536">
        <v>0</v>
      </c>
      <c r="AA1536">
        <v>82434</v>
      </c>
      <c r="AB1536">
        <v>0</v>
      </c>
      <c r="AC1536">
        <v>1</v>
      </c>
      <c r="AD1536" t="s">
        <v>3449</v>
      </c>
      <c r="AE1536">
        <v>1</v>
      </c>
    </row>
    <row r="1537" spans="1:31">
      <c r="A1537">
        <v>5107347</v>
      </c>
      <c r="B1537">
        <v>5093672</v>
      </c>
      <c r="C1537">
        <v>900228989</v>
      </c>
      <c r="D1537" t="s">
        <v>3436</v>
      </c>
      <c r="E1537" t="s">
        <v>699</v>
      </c>
      <c r="F1537" t="s">
        <v>3451</v>
      </c>
      <c r="G1537" s="95">
        <v>45244</v>
      </c>
      <c r="H1537" s="95">
        <v>45244</v>
      </c>
      <c r="I1537" s="95">
        <v>45294</v>
      </c>
      <c r="J1537" s="95">
        <v>45311</v>
      </c>
      <c r="K1537" t="s">
        <v>3435</v>
      </c>
      <c r="L1537" s="95">
        <v>45244</v>
      </c>
      <c r="M1537" s="95">
        <v>45244</v>
      </c>
      <c r="N1537" s="95">
        <v>45294</v>
      </c>
      <c r="O1537" s="95">
        <v>45311</v>
      </c>
      <c r="P1537" t="s">
        <v>3435</v>
      </c>
      <c r="Q1537" t="s">
        <v>3435</v>
      </c>
      <c r="R1537" t="s">
        <v>3435</v>
      </c>
      <c r="S1537">
        <v>66900</v>
      </c>
      <c r="T1537">
        <v>62800</v>
      </c>
      <c r="U1537">
        <v>0</v>
      </c>
      <c r="V1537">
        <v>4100</v>
      </c>
      <c r="W1537">
        <v>0</v>
      </c>
      <c r="X1537">
        <v>50900</v>
      </c>
      <c r="Y1537">
        <v>50900</v>
      </c>
      <c r="Z1537">
        <v>0</v>
      </c>
      <c r="AA1537">
        <v>11900</v>
      </c>
      <c r="AB1537">
        <v>0</v>
      </c>
      <c r="AC1537">
        <v>1</v>
      </c>
      <c r="AD1537" t="s">
        <v>3449</v>
      </c>
      <c r="AE1537">
        <v>1</v>
      </c>
    </row>
    <row r="1538" spans="1:31">
      <c r="A1538">
        <v>5250448</v>
      </c>
      <c r="B1538">
        <v>5204920</v>
      </c>
      <c r="C1538">
        <v>900228989</v>
      </c>
      <c r="D1538" t="s">
        <v>3436</v>
      </c>
      <c r="E1538" t="s">
        <v>1736</v>
      </c>
      <c r="F1538" t="s">
        <v>3437</v>
      </c>
      <c r="G1538" s="95">
        <v>45467</v>
      </c>
      <c r="H1538" s="95">
        <v>45484</v>
      </c>
      <c r="I1538" s="95">
        <v>45484</v>
      </c>
      <c r="J1538" s="95">
        <v>45503</v>
      </c>
      <c r="K1538" t="s">
        <v>3435</v>
      </c>
      <c r="L1538" s="95">
        <v>45467</v>
      </c>
      <c r="M1538" s="95">
        <v>45484</v>
      </c>
      <c r="N1538" s="95">
        <v>45484</v>
      </c>
      <c r="O1538" s="95">
        <v>45503</v>
      </c>
      <c r="P1538" t="s">
        <v>3435</v>
      </c>
      <c r="Q1538" t="s">
        <v>3435</v>
      </c>
      <c r="R1538" t="s">
        <v>3435</v>
      </c>
      <c r="S1538">
        <v>841968</v>
      </c>
      <c r="T1538">
        <v>841968</v>
      </c>
      <c r="U1538">
        <v>0</v>
      </c>
      <c r="V1538">
        <v>0</v>
      </c>
      <c r="W1538">
        <v>16839</v>
      </c>
      <c r="X1538">
        <v>841968</v>
      </c>
      <c r="Y1538">
        <v>825129</v>
      </c>
      <c r="Z1538">
        <v>0</v>
      </c>
      <c r="AA1538">
        <v>0</v>
      </c>
      <c r="AB1538">
        <v>0</v>
      </c>
      <c r="AC1538">
        <v>1</v>
      </c>
      <c r="AD1538" t="s">
        <v>3487</v>
      </c>
      <c r="AE1538">
        <v>1</v>
      </c>
    </row>
    <row r="1539" spans="1:31">
      <c r="A1539">
        <v>5250994</v>
      </c>
      <c r="B1539">
        <v>5205033</v>
      </c>
      <c r="C1539">
        <v>900228989</v>
      </c>
      <c r="D1539" t="s">
        <v>3436</v>
      </c>
      <c r="E1539" t="s">
        <v>1916</v>
      </c>
      <c r="F1539" t="s">
        <v>3437</v>
      </c>
      <c r="G1539" s="95">
        <v>45467</v>
      </c>
      <c r="H1539" s="95">
        <v>45484</v>
      </c>
      <c r="I1539" s="95">
        <v>45485</v>
      </c>
      <c r="J1539" s="95">
        <v>45503</v>
      </c>
      <c r="K1539" t="s">
        <v>3435</v>
      </c>
      <c r="L1539" s="95">
        <v>45467</v>
      </c>
      <c r="M1539" s="95">
        <v>45484</v>
      </c>
      <c r="N1539" s="95">
        <v>45485</v>
      </c>
      <c r="O1539" s="95">
        <v>45503</v>
      </c>
      <c r="P1539" t="s">
        <v>3435</v>
      </c>
      <c r="Q1539" t="s">
        <v>3435</v>
      </c>
      <c r="R1539" t="s">
        <v>3435</v>
      </c>
      <c r="S1539">
        <v>921421</v>
      </c>
      <c r="T1539">
        <v>921421</v>
      </c>
      <c r="U1539">
        <v>0</v>
      </c>
      <c r="V1539">
        <v>0</v>
      </c>
      <c r="W1539">
        <v>18428</v>
      </c>
      <c r="X1539">
        <v>921421</v>
      </c>
      <c r="Y1539">
        <v>902993</v>
      </c>
      <c r="Z1539">
        <v>0</v>
      </c>
      <c r="AA1539">
        <v>0</v>
      </c>
      <c r="AB1539">
        <v>0</v>
      </c>
      <c r="AC1539">
        <v>1</v>
      </c>
      <c r="AD1539" t="s">
        <v>3487</v>
      </c>
      <c r="AE1539">
        <v>1</v>
      </c>
    </row>
    <row r="1540" spans="1:31">
      <c r="A1540">
        <v>5107349</v>
      </c>
      <c r="B1540">
        <v>5093670</v>
      </c>
      <c r="C1540">
        <v>900228989</v>
      </c>
      <c r="D1540" t="s">
        <v>3436</v>
      </c>
      <c r="E1540" t="s">
        <v>700</v>
      </c>
      <c r="F1540" t="s">
        <v>3451</v>
      </c>
      <c r="G1540" s="95">
        <v>45244</v>
      </c>
      <c r="H1540" s="95">
        <v>45244</v>
      </c>
      <c r="I1540" s="95">
        <v>45294</v>
      </c>
      <c r="J1540" s="95">
        <v>45311</v>
      </c>
      <c r="K1540" t="s">
        <v>3435</v>
      </c>
      <c r="L1540" s="95">
        <v>45244</v>
      </c>
      <c r="M1540" s="95">
        <v>45244</v>
      </c>
      <c r="N1540" s="95">
        <v>45294</v>
      </c>
      <c r="O1540" s="95">
        <v>45311</v>
      </c>
      <c r="P1540" t="s">
        <v>3435</v>
      </c>
      <c r="Q1540" t="s">
        <v>3435</v>
      </c>
      <c r="R1540" t="s">
        <v>3435</v>
      </c>
      <c r="S1540">
        <v>66900</v>
      </c>
      <c r="T1540">
        <v>62800</v>
      </c>
      <c r="U1540">
        <v>0</v>
      </c>
      <c r="V1540">
        <v>4100</v>
      </c>
      <c r="W1540">
        <v>0</v>
      </c>
      <c r="X1540">
        <v>50900</v>
      </c>
      <c r="Y1540">
        <v>50900</v>
      </c>
      <c r="Z1540">
        <v>0</v>
      </c>
      <c r="AA1540">
        <v>11900</v>
      </c>
      <c r="AB1540">
        <v>0</v>
      </c>
      <c r="AC1540">
        <v>1</v>
      </c>
      <c r="AD1540" t="s">
        <v>3449</v>
      </c>
      <c r="AE1540">
        <v>1</v>
      </c>
    </row>
    <row r="1541" spans="1:31">
      <c r="A1541">
        <v>5107483</v>
      </c>
      <c r="B1541" t="s">
        <v>3435</v>
      </c>
      <c r="C1541">
        <v>900228989</v>
      </c>
      <c r="D1541" t="s">
        <v>3436</v>
      </c>
      <c r="E1541" t="s">
        <v>645</v>
      </c>
      <c r="F1541" t="s">
        <v>3438</v>
      </c>
      <c r="G1541" s="95">
        <v>45244</v>
      </c>
      <c r="H1541" s="95">
        <v>45244</v>
      </c>
      <c r="I1541" s="95">
        <v>45267</v>
      </c>
      <c r="J1541" t="s">
        <v>3435</v>
      </c>
      <c r="K1541" s="95">
        <v>45277</v>
      </c>
      <c r="L1541" s="95">
        <v>45244</v>
      </c>
      <c r="M1541" s="95">
        <v>45244</v>
      </c>
      <c r="N1541" s="95">
        <v>45267</v>
      </c>
      <c r="O1541" t="s">
        <v>3435</v>
      </c>
      <c r="P1541" s="95">
        <v>45277</v>
      </c>
      <c r="Q1541" t="s">
        <v>3435</v>
      </c>
      <c r="R1541" t="s">
        <v>3806</v>
      </c>
      <c r="S1541">
        <v>66900</v>
      </c>
      <c r="T1541">
        <v>66900</v>
      </c>
      <c r="U1541">
        <v>0</v>
      </c>
      <c r="V1541">
        <v>0</v>
      </c>
      <c r="W1541">
        <v>0</v>
      </c>
      <c r="X1541">
        <v>0</v>
      </c>
      <c r="Y1541">
        <v>0</v>
      </c>
      <c r="Z1541">
        <v>0</v>
      </c>
      <c r="AA1541">
        <v>0</v>
      </c>
      <c r="AB1541">
        <v>66900</v>
      </c>
      <c r="AC1541" t="s">
        <v>3435</v>
      </c>
      <c r="AD1541" t="s">
        <v>3435</v>
      </c>
      <c r="AE1541">
        <v>1</v>
      </c>
    </row>
    <row r="1542" spans="1:31">
      <c r="A1542">
        <v>5250997</v>
      </c>
      <c r="B1542">
        <v>5205035</v>
      </c>
      <c r="C1542">
        <v>900228989</v>
      </c>
      <c r="D1542" t="s">
        <v>3436</v>
      </c>
      <c r="E1542" t="s">
        <v>1902</v>
      </c>
      <c r="F1542" t="s">
        <v>3437</v>
      </c>
      <c r="G1542" s="95">
        <v>45467</v>
      </c>
      <c r="H1542" s="95">
        <v>45484</v>
      </c>
      <c r="I1542" s="95">
        <v>45485</v>
      </c>
      <c r="J1542" s="95">
        <v>45503</v>
      </c>
      <c r="K1542" t="s">
        <v>3435</v>
      </c>
      <c r="L1542" s="95">
        <v>45467</v>
      </c>
      <c r="M1542" s="95">
        <v>45484</v>
      </c>
      <c r="N1542" s="95">
        <v>45485</v>
      </c>
      <c r="O1542" s="95">
        <v>45503</v>
      </c>
      <c r="P1542" t="s">
        <v>3435</v>
      </c>
      <c r="Q1542" t="s">
        <v>3435</v>
      </c>
      <c r="R1542" t="s">
        <v>3435</v>
      </c>
      <c r="S1542">
        <v>732094</v>
      </c>
      <c r="T1542">
        <v>732094</v>
      </c>
      <c r="U1542">
        <v>0</v>
      </c>
      <c r="V1542">
        <v>0</v>
      </c>
      <c r="W1542">
        <v>14642</v>
      </c>
      <c r="X1542">
        <v>732094</v>
      </c>
      <c r="Y1542">
        <v>717452</v>
      </c>
      <c r="Z1542">
        <v>0</v>
      </c>
      <c r="AA1542">
        <v>0</v>
      </c>
      <c r="AB1542">
        <v>0</v>
      </c>
      <c r="AC1542">
        <v>1</v>
      </c>
      <c r="AD1542" t="s">
        <v>3487</v>
      </c>
      <c r="AE1542">
        <v>1</v>
      </c>
    </row>
    <row r="1543" spans="1:31">
      <c r="A1543">
        <v>5250756</v>
      </c>
      <c r="B1543">
        <v>5202690</v>
      </c>
      <c r="C1543">
        <v>900228989</v>
      </c>
      <c r="D1543" t="s">
        <v>3436</v>
      </c>
      <c r="E1543" t="s">
        <v>1810</v>
      </c>
      <c r="F1543" t="s">
        <v>3437</v>
      </c>
      <c r="G1543" s="95">
        <v>45467</v>
      </c>
      <c r="H1543" s="95">
        <v>45484</v>
      </c>
      <c r="I1543" s="95">
        <v>45485</v>
      </c>
      <c r="J1543" s="95">
        <v>45499</v>
      </c>
      <c r="K1543" t="s">
        <v>3435</v>
      </c>
      <c r="L1543" s="95">
        <v>45467</v>
      </c>
      <c r="M1543" s="95">
        <v>45484</v>
      </c>
      <c r="N1543" s="95">
        <v>45485</v>
      </c>
      <c r="O1543" s="95">
        <v>45499</v>
      </c>
      <c r="P1543" t="s">
        <v>3435</v>
      </c>
      <c r="Q1543" t="s">
        <v>3435</v>
      </c>
      <c r="R1543" t="s">
        <v>3435</v>
      </c>
      <c r="S1543">
        <v>244402</v>
      </c>
      <c r="T1543">
        <v>244402</v>
      </c>
      <c r="U1543">
        <v>0</v>
      </c>
      <c r="V1543">
        <v>0</v>
      </c>
      <c r="W1543">
        <v>4888</v>
      </c>
      <c r="X1543">
        <v>244402</v>
      </c>
      <c r="Y1543">
        <v>239514</v>
      </c>
      <c r="Z1543">
        <v>0</v>
      </c>
      <c r="AA1543">
        <v>0</v>
      </c>
      <c r="AB1543">
        <v>0</v>
      </c>
      <c r="AC1543">
        <v>1</v>
      </c>
      <c r="AD1543" t="s">
        <v>3487</v>
      </c>
      <c r="AE1543">
        <v>1</v>
      </c>
    </row>
    <row r="1544" spans="1:31">
      <c r="A1544">
        <v>5250995</v>
      </c>
      <c r="B1544">
        <v>5205034</v>
      </c>
      <c r="C1544">
        <v>900228989</v>
      </c>
      <c r="D1544" t="s">
        <v>3436</v>
      </c>
      <c r="E1544" t="s">
        <v>1911</v>
      </c>
      <c r="F1544" t="s">
        <v>3437</v>
      </c>
      <c r="G1544" s="95">
        <v>45467</v>
      </c>
      <c r="H1544" s="95">
        <v>45484</v>
      </c>
      <c r="I1544" s="95">
        <v>45485</v>
      </c>
      <c r="J1544" s="95">
        <v>45503</v>
      </c>
      <c r="K1544" t="s">
        <v>3435</v>
      </c>
      <c r="L1544" s="95">
        <v>45467</v>
      </c>
      <c r="M1544" s="95">
        <v>45484</v>
      </c>
      <c r="N1544" s="95">
        <v>45485</v>
      </c>
      <c r="O1544" s="95">
        <v>45503</v>
      </c>
      <c r="P1544" t="s">
        <v>3435</v>
      </c>
      <c r="Q1544" t="s">
        <v>3435</v>
      </c>
      <c r="R1544" t="s">
        <v>3435</v>
      </c>
      <c r="S1544">
        <v>861537</v>
      </c>
      <c r="T1544">
        <v>861537</v>
      </c>
      <c r="U1544">
        <v>0</v>
      </c>
      <c r="V1544">
        <v>0</v>
      </c>
      <c r="W1544">
        <v>17231</v>
      </c>
      <c r="X1544">
        <v>861537</v>
      </c>
      <c r="Y1544">
        <v>844306</v>
      </c>
      <c r="Z1544">
        <v>0</v>
      </c>
      <c r="AA1544">
        <v>0</v>
      </c>
      <c r="AB1544">
        <v>0</v>
      </c>
      <c r="AC1544">
        <v>1</v>
      </c>
      <c r="AD1544" t="s">
        <v>3487</v>
      </c>
      <c r="AE1544">
        <v>1</v>
      </c>
    </row>
    <row r="1545" spans="1:31">
      <c r="A1545">
        <v>5250748</v>
      </c>
      <c r="B1545">
        <v>5204986</v>
      </c>
      <c r="C1545">
        <v>900228989</v>
      </c>
      <c r="D1545" t="s">
        <v>3436</v>
      </c>
      <c r="E1545" t="s">
        <v>1848</v>
      </c>
      <c r="F1545" t="s">
        <v>3437</v>
      </c>
      <c r="G1545" s="95">
        <v>45467</v>
      </c>
      <c r="H1545" s="95">
        <v>45484</v>
      </c>
      <c r="I1545" s="95">
        <v>45485</v>
      </c>
      <c r="J1545" s="95">
        <v>45503</v>
      </c>
      <c r="K1545" t="s">
        <v>3435</v>
      </c>
      <c r="L1545" s="95">
        <v>45467</v>
      </c>
      <c r="M1545" s="95">
        <v>45484</v>
      </c>
      <c r="N1545" s="95">
        <v>45485</v>
      </c>
      <c r="O1545" s="95">
        <v>45503</v>
      </c>
      <c r="P1545" t="s">
        <v>3435</v>
      </c>
      <c r="Q1545" t="s">
        <v>3435</v>
      </c>
      <c r="R1545" t="s">
        <v>3435</v>
      </c>
      <c r="S1545">
        <v>842351</v>
      </c>
      <c r="T1545">
        <v>842351</v>
      </c>
      <c r="U1545">
        <v>0</v>
      </c>
      <c r="V1545">
        <v>0</v>
      </c>
      <c r="W1545">
        <v>16847</v>
      </c>
      <c r="X1545">
        <v>842351</v>
      </c>
      <c r="Y1545">
        <v>825504</v>
      </c>
      <c r="Z1545">
        <v>0</v>
      </c>
      <c r="AA1545">
        <v>0</v>
      </c>
      <c r="AB1545">
        <v>0</v>
      </c>
      <c r="AC1545">
        <v>1</v>
      </c>
      <c r="AD1545" t="s">
        <v>3487</v>
      </c>
      <c r="AE1545">
        <v>1</v>
      </c>
    </row>
    <row r="1546" spans="1:31">
      <c r="A1546">
        <v>5250996</v>
      </c>
      <c r="B1546">
        <v>5202709</v>
      </c>
      <c r="C1546">
        <v>900228989</v>
      </c>
      <c r="D1546" t="s">
        <v>3436</v>
      </c>
      <c r="E1546" t="s">
        <v>1927</v>
      </c>
      <c r="F1546" t="s">
        <v>3437</v>
      </c>
      <c r="G1546" s="95">
        <v>45467</v>
      </c>
      <c r="H1546" s="95">
        <v>45484</v>
      </c>
      <c r="I1546" s="95">
        <v>45485</v>
      </c>
      <c r="J1546" s="95">
        <v>45499</v>
      </c>
      <c r="K1546" t="s">
        <v>3435</v>
      </c>
      <c r="L1546" s="95">
        <v>45467</v>
      </c>
      <c r="M1546" s="95">
        <v>45484</v>
      </c>
      <c r="N1546" s="95">
        <v>45485</v>
      </c>
      <c r="O1546" s="95">
        <v>45499</v>
      </c>
      <c r="P1546" t="s">
        <v>3435</v>
      </c>
      <c r="Q1546" t="s">
        <v>3435</v>
      </c>
      <c r="R1546" t="s">
        <v>3435</v>
      </c>
      <c r="S1546">
        <v>308331</v>
      </c>
      <c r="T1546">
        <v>308331</v>
      </c>
      <c r="U1546">
        <v>0</v>
      </c>
      <c r="V1546">
        <v>0</v>
      </c>
      <c r="W1546">
        <v>6167</v>
      </c>
      <c r="X1546">
        <v>308331</v>
      </c>
      <c r="Y1546">
        <v>302164</v>
      </c>
      <c r="Z1546">
        <v>0</v>
      </c>
      <c r="AA1546">
        <v>0</v>
      </c>
      <c r="AB1546">
        <v>0</v>
      </c>
      <c r="AC1546">
        <v>1</v>
      </c>
      <c r="AD1546" t="s">
        <v>3487</v>
      </c>
      <c r="AE1546">
        <v>1</v>
      </c>
    </row>
    <row r="1547" spans="1:31">
      <c r="A1547">
        <v>5250749</v>
      </c>
      <c r="B1547">
        <v>5200168</v>
      </c>
      <c r="C1547">
        <v>900228989</v>
      </c>
      <c r="D1547" t="s">
        <v>3436</v>
      </c>
      <c r="E1547" t="s">
        <v>1805</v>
      </c>
      <c r="F1547" t="s">
        <v>3437</v>
      </c>
      <c r="G1547" s="95">
        <v>45467</v>
      </c>
      <c r="H1547" s="95">
        <v>45484</v>
      </c>
      <c r="I1547" s="95">
        <v>45485</v>
      </c>
      <c r="J1547" s="95">
        <v>45497</v>
      </c>
      <c r="K1547" t="s">
        <v>3435</v>
      </c>
      <c r="L1547" s="95">
        <v>45467</v>
      </c>
      <c r="M1547" s="95">
        <v>45484</v>
      </c>
      <c r="N1547" s="95">
        <v>45485</v>
      </c>
      <c r="O1547" s="95">
        <v>45497</v>
      </c>
      <c r="P1547" t="s">
        <v>3435</v>
      </c>
      <c r="Q1547" t="s">
        <v>3435</v>
      </c>
      <c r="R1547" t="s">
        <v>3435</v>
      </c>
      <c r="S1547">
        <v>184080</v>
      </c>
      <c r="T1547">
        <v>184080</v>
      </c>
      <c r="U1547">
        <v>0</v>
      </c>
      <c r="V1547">
        <v>0</v>
      </c>
      <c r="W1547">
        <v>0</v>
      </c>
      <c r="X1547">
        <v>184080</v>
      </c>
      <c r="Y1547">
        <v>184080</v>
      </c>
      <c r="Z1547">
        <v>0</v>
      </c>
      <c r="AA1547">
        <v>0</v>
      </c>
      <c r="AB1547">
        <v>0</v>
      </c>
      <c r="AC1547">
        <v>1</v>
      </c>
      <c r="AD1547" t="s">
        <v>3487</v>
      </c>
      <c r="AE1547">
        <v>1</v>
      </c>
    </row>
    <row r="1548" spans="1:31">
      <c r="A1548">
        <v>5107486</v>
      </c>
      <c r="B1548">
        <v>5093668</v>
      </c>
      <c r="C1548">
        <v>900228989</v>
      </c>
      <c r="D1548" t="s">
        <v>3436</v>
      </c>
      <c r="E1548" t="s">
        <v>701</v>
      </c>
      <c r="F1548" t="s">
        <v>3451</v>
      </c>
      <c r="G1548" s="95">
        <v>45244</v>
      </c>
      <c r="H1548" s="95">
        <v>45244</v>
      </c>
      <c r="I1548" s="95">
        <v>45294</v>
      </c>
      <c r="J1548" s="95">
        <v>45311</v>
      </c>
      <c r="K1548" t="s">
        <v>3435</v>
      </c>
      <c r="L1548" s="95">
        <v>45244</v>
      </c>
      <c r="M1548" s="95">
        <v>45244</v>
      </c>
      <c r="N1548" s="95">
        <v>45294</v>
      </c>
      <c r="O1548" s="95">
        <v>45311</v>
      </c>
      <c r="P1548" t="s">
        <v>3435</v>
      </c>
      <c r="Q1548" t="s">
        <v>3435</v>
      </c>
      <c r="R1548" t="s">
        <v>3435</v>
      </c>
      <c r="S1548">
        <v>66900</v>
      </c>
      <c r="T1548">
        <v>62800</v>
      </c>
      <c r="U1548">
        <v>0</v>
      </c>
      <c r="V1548">
        <v>4100</v>
      </c>
      <c r="W1548">
        <v>0</v>
      </c>
      <c r="X1548">
        <v>50900</v>
      </c>
      <c r="Y1548">
        <v>50900</v>
      </c>
      <c r="Z1548">
        <v>0</v>
      </c>
      <c r="AA1548">
        <v>11900</v>
      </c>
      <c r="AB1548">
        <v>0</v>
      </c>
      <c r="AC1548">
        <v>1</v>
      </c>
      <c r="AD1548" t="s">
        <v>3449</v>
      </c>
      <c r="AE1548">
        <v>1</v>
      </c>
    </row>
    <row r="1549" spans="1:31">
      <c r="A1549">
        <v>5250757</v>
      </c>
      <c r="B1549">
        <v>5204990</v>
      </c>
      <c r="C1549">
        <v>900228989</v>
      </c>
      <c r="D1549" t="s">
        <v>3436</v>
      </c>
      <c r="E1549" t="s">
        <v>1855</v>
      </c>
      <c r="F1549" t="s">
        <v>3437</v>
      </c>
      <c r="G1549" s="95">
        <v>45467</v>
      </c>
      <c r="H1549" s="95">
        <v>45484</v>
      </c>
      <c r="I1549" s="95">
        <v>45485</v>
      </c>
      <c r="J1549" s="95">
        <v>45503</v>
      </c>
      <c r="K1549" t="s">
        <v>3435</v>
      </c>
      <c r="L1549" s="95">
        <v>45467</v>
      </c>
      <c r="M1549" s="95">
        <v>45484</v>
      </c>
      <c r="N1549" s="95">
        <v>45485</v>
      </c>
      <c r="O1549" s="95">
        <v>45503</v>
      </c>
      <c r="P1549" t="s">
        <v>3435</v>
      </c>
      <c r="Q1549" t="s">
        <v>3435</v>
      </c>
      <c r="R1549" t="s">
        <v>3435</v>
      </c>
      <c r="S1549">
        <v>1000608</v>
      </c>
      <c r="T1549">
        <v>1000608</v>
      </c>
      <c r="U1549">
        <v>0</v>
      </c>
      <c r="V1549">
        <v>0</v>
      </c>
      <c r="W1549">
        <v>20012</v>
      </c>
      <c r="X1549">
        <v>1000608</v>
      </c>
      <c r="Y1549">
        <v>980596</v>
      </c>
      <c r="Z1549">
        <v>0</v>
      </c>
      <c r="AA1549">
        <v>0</v>
      </c>
      <c r="AB1549">
        <v>0</v>
      </c>
      <c r="AC1549">
        <v>1</v>
      </c>
      <c r="AD1549" t="s">
        <v>3487</v>
      </c>
      <c r="AE1549">
        <v>1</v>
      </c>
    </row>
    <row r="1550" spans="1:31">
      <c r="A1550">
        <v>5250998</v>
      </c>
      <c r="B1550">
        <v>5221172</v>
      </c>
      <c r="C1550">
        <v>900228989</v>
      </c>
      <c r="D1550" t="s">
        <v>3436</v>
      </c>
      <c r="E1550" t="s">
        <v>1894</v>
      </c>
      <c r="F1550" t="s">
        <v>3437</v>
      </c>
      <c r="G1550" s="95">
        <v>45467</v>
      </c>
      <c r="H1550" s="95">
        <v>45484</v>
      </c>
      <c r="I1550" s="95">
        <v>45485</v>
      </c>
      <c r="J1550" s="95">
        <v>45552</v>
      </c>
      <c r="K1550" t="s">
        <v>3435</v>
      </c>
      <c r="L1550" s="95">
        <v>45467</v>
      </c>
      <c r="M1550" s="95">
        <v>45484</v>
      </c>
      <c r="N1550" s="95">
        <v>45485</v>
      </c>
      <c r="O1550" s="95">
        <v>45552</v>
      </c>
      <c r="P1550" t="s">
        <v>3435</v>
      </c>
      <c r="Q1550" t="s">
        <v>3435</v>
      </c>
      <c r="R1550" t="s">
        <v>3435</v>
      </c>
      <c r="S1550">
        <v>503797</v>
      </c>
      <c r="T1550">
        <v>503797</v>
      </c>
      <c r="U1550">
        <v>0</v>
      </c>
      <c r="V1550">
        <v>0</v>
      </c>
      <c r="W1550">
        <v>10076</v>
      </c>
      <c r="X1550">
        <v>503797</v>
      </c>
      <c r="Y1550">
        <v>493721</v>
      </c>
      <c r="Z1550">
        <v>0</v>
      </c>
      <c r="AA1550">
        <v>0</v>
      </c>
      <c r="AB1550">
        <v>0</v>
      </c>
      <c r="AC1550">
        <v>1</v>
      </c>
      <c r="AD1550" t="s">
        <v>3487</v>
      </c>
      <c r="AE1550">
        <v>1</v>
      </c>
    </row>
    <row r="1551" spans="1:31">
      <c r="A1551">
        <v>5250750</v>
      </c>
      <c r="B1551">
        <v>5221168</v>
      </c>
      <c r="C1551">
        <v>900228989</v>
      </c>
      <c r="D1551" t="s">
        <v>3436</v>
      </c>
      <c r="E1551" t="s">
        <v>1860</v>
      </c>
      <c r="F1551" t="s">
        <v>3437</v>
      </c>
      <c r="G1551" s="95">
        <v>45467</v>
      </c>
      <c r="H1551" s="95">
        <v>45484</v>
      </c>
      <c r="I1551" s="95">
        <v>45485</v>
      </c>
      <c r="J1551" s="95">
        <v>45552</v>
      </c>
      <c r="K1551" t="s">
        <v>3435</v>
      </c>
      <c r="L1551" s="95">
        <v>45467</v>
      </c>
      <c r="M1551" s="95">
        <v>45484</v>
      </c>
      <c r="N1551" s="95">
        <v>45485</v>
      </c>
      <c r="O1551" s="95">
        <v>45552</v>
      </c>
      <c r="P1551" t="s">
        <v>3435</v>
      </c>
      <c r="Q1551" t="s">
        <v>3435</v>
      </c>
      <c r="R1551" t="s">
        <v>3435</v>
      </c>
      <c r="S1551">
        <v>1047692</v>
      </c>
      <c r="T1551">
        <v>1047692</v>
      </c>
      <c r="U1551">
        <v>0</v>
      </c>
      <c r="V1551">
        <v>0</v>
      </c>
      <c r="W1551">
        <v>20954</v>
      </c>
      <c r="X1551">
        <v>1047692</v>
      </c>
      <c r="Y1551">
        <v>1026738</v>
      </c>
      <c r="Z1551">
        <v>0</v>
      </c>
      <c r="AA1551">
        <v>0</v>
      </c>
      <c r="AB1551">
        <v>0</v>
      </c>
      <c r="AC1551">
        <v>1</v>
      </c>
      <c r="AD1551" t="s">
        <v>3487</v>
      </c>
      <c r="AE1551">
        <v>1</v>
      </c>
    </row>
    <row r="1552" spans="1:31">
      <c r="A1552">
        <v>5250742</v>
      </c>
      <c r="B1552">
        <v>5230364</v>
      </c>
      <c r="C1552">
        <v>900228989</v>
      </c>
      <c r="D1552" t="s">
        <v>3436</v>
      </c>
      <c r="E1552" t="s">
        <v>1857</v>
      </c>
      <c r="F1552" t="s">
        <v>3437</v>
      </c>
      <c r="G1552" s="95">
        <v>45467</v>
      </c>
      <c r="H1552" s="95">
        <v>45484</v>
      </c>
      <c r="I1552" s="95">
        <v>45485</v>
      </c>
      <c r="J1552" s="95">
        <v>45565</v>
      </c>
      <c r="K1552" t="s">
        <v>3435</v>
      </c>
      <c r="L1552" s="95">
        <v>45467</v>
      </c>
      <c r="M1552" s="95">
        <v>45484</v>
      </c>
      <c r="N1552" s="95">
        <v>45485</v>
      </c>
      <c r="O1552" s="95">
        <v>45565</v>
      </c>
      <c r="P1552" t="s">
        <v>3435</v>
      </c>
      <c r="Q1552" t="s">
        <v>3435</v>
      </c>
      <c r="R1552" t="s">
        <v>3435</v>
      </c>
      <c r="S1552">
        <v>1022097</v>
      </c>
      <c r="T1552">
        <v>1022097</v>
      </c>
      <c r="U1552">
        <v>0</v>
      </c>
      <c r="V1552">
        <v>0</v>
      </c>
      <c r="W1552">
        <v>20442</v>
      </c>
      <c r="X1552">
        <v>1022097</v>
      </c>
      <c r="Y1552">
        <v>1001655</v>
      </c>
      <c r="Z1552">
        <v>0</v>
      </c>
      <c r="AA1552">
        <v>0</v>
      </c>
      <c r="AB1552">
        <v>0</v>
      </c>
      <c r="AC1552">
        <v>1</v>
      </c>
      <c r="AD1552" t="s">
        <v>3487</v>
      </c>
      <c r="AE1552">
        <v>1</v>
      </c>
    </row>
    <row r="1553" spans="1:31">
      <c r="A1553">
        <v>5250992</v>
      </c>
      <c r="B1553">
        <v>5205031</v>
      </c>
      <c r="C1553">
        <v>900228989</v>
      </c>
      <c r="D1553" t="s">
        <v>3436</v>
      </c>
      <c r="E1553" t="s">
        <v>1921</v>
      </c>
      <c r="F1553" t="s">
        <v>3437</v>
      </c>
      <c r="G1553" s="95">
        <v>45467</v>
      </c>
      <c r="H1553" s="95">
        <v>45484</v>
      </c>
      <c r="I1553" s="95">
        <v>45485</v>
      </c>
      <c r="J1553" s="95">
        <v>45503</v>
      </c>
      <c r="K1553" t="s">
        <v>3435</v>
      </c>
      <c r="L1553" s="95">
        <v>45467</v>
      </c>
      <c r="M1553" s="95">
        <v>45484</v>
      </c>
      <c r="N1553" s="95">
        <v>45485</v>
      </c>
      <c r="O1553" s="95">
        <v>45503</v>
      </c>
      <c r="P1553" t="s">
        <v>3435</v>
      </c>
      <c r="Q1553" t="s">
        <v>3435</v>
      </c>
      <c r="R1553" t="s">
        <v>3435</v>
      </c>
      <c r="S1553">
        <v>1456191</v>
      </c>
      <c r="T1553">
        <v>1456191</v>
      </c>
      <c r="U1553">
        <v>0</v>
      </c>
      <c r="V1553">
        <v>0</v>
      </c>
      <c r="W1553">
        <v>29124</v>
      </c>
      <c r="X1553">
        <v>1456191</v>
      </c>
      <c r="Y1553">
        <v>1427067</v>
      </c>
      <c r="Z1553">
        <v>0</v>
      </c>
      <c r="AA1553">
        <v>0</v>
      </c>
      <c r="AB1553">
        <v>0</v>
      </c>
      <c r="AC1553">
        <v>1</v>
      </c>
      <c r="AD1553" t="s">
        <v>3487</v>
      </c>
      <c r="AE1553">
        <v>1</v>
      </c>
    </row>
    <row r="1554" spans="1:31">
      <c r="A1554">
        <v>5107487</v>
      </c>
      <c r="B1554">
        <v>5093823</v>
      </c>
      <c r="C1554">
        <v>900228989</v>
      </c>
      <c r="D1554" t="s">
        <v>3436</v>
      </c>
      <c r="E1554" t="s">
        <v>907</v>
      </c>
      <c r="F1554" t="s">
        <v>3451</v>
      </c>
      <c r="G1554" s="95">
        <v>45244</v>
      </c>
      <c r="H1554" s="95">
        <v>45244</v>
      </c>
      <c r="I1554" s="95">
        <v>45294</v>
      </c>
      <c r="J1554" s="95">
        <v>45311</v>
      </c>
      <c r="K1554" t="s">
        <v>3435</v>
      </c>
      <c r="L1554" s="95">
        <v>45244</v>
      </c>
      <c r="M1554" s="95">
        <v>45244</v>
      </c>
      <c r="N1554" s="95">
        <v>45294</v>
      </c>
      <c r="O1554" s="95">
        <v>45311</v>
      </c>
      <c r="P1554" t="s">
        <v>3435</v>
      </c>
      <c r="Q1554" t="s">
        <v>3435</v>
      </c>
      <c r="R1554" t="s">
        <v>3435</v>
      </c>
      <c r="S1554">
        <v>285000</v>
      </c>
      <c r="T1554">
        <v>280900</v>
      </c>
      <c r="U1554">
        <v>0</v>
      </c>
      <c r="V1554">
        <v>4100</v>
      </c>
      <c r="W1554">
        <v>5120</v>
      </c>
      <c r="X1554">
        <v>251900</v>
      </c>
      <c r="Y1554">
        <v>246780</v>
      </c>
      <c r="Z1554">
        <v>0</v>
      </c>
      <c r="AA1554">
        <v>29000</v>
      </c>
      <c r="AB1554">
        <v>0</v>
      </c>
      <c r="AC1554">
        <v>1</v>
      </c>
      <c r="AD1554" t="s">
        <v>3449</v>
      </c>
      <c r="AE1554">
        <v>1</v>
      </c>
    </row>
    <row r="1555" spans="1:31">
      <c r="A1555">
        <v>5107488</v>
      </c>
      <c r="B1555">
        <v>5093822</v>
      </c>
      <c r="C1555">
        <v>900228989</v>
      </c>
      <c r="D1555" t="s">
        <v>3436</v>
      </c>
      <c r="E1555" t="s">
        <v>908</v>
      </c>
      <c r="F1555" t="s">
        <v>3451</v>
      </c>
      <c r="G1555" s="95">
        <v>45244</v>
      </c>
      <c r="H1555" s="95">
        <v>45244</v>
      </c>
      <c r="I1555" s="95">
        <v>45294</v>
      </c>
      <c r="J1555" s="95">
        <v>45311</v>
      </c>
      <c r="K1555" t="s">
        <v>3435</v>
      </c>
      <c r="L1555" s="95">
        <v>45244</v>
      </c>
      <c r="M1555" s="95">
        <v>45244</v>
      </c>
      <c r="N1555" s="95">
        <v>45294</v>
      </c>
      <c r="O1555" s="95">
        <v>45311</v>
      </c>
      <c r="P1555" t="s">
        <v>3435</v>
      </c>
      <c r="Q1555" t="s">
        <v>3435</v>
      </c>
      <c r="R1555" t="s">
        <v>3435</v>
      </c>
      <c r="S1555">
        <v>285000</v>
      </c>
      <c r="T1555">
        <v>280900</v>
      </c>
      <c r="U1555">
        <v>0</v>
      </c>
      <c r="V1555">
        <v>4100</v>
      </c>
      <c r="W1555">
        <v>5120</v>
      </c>
      <c r="X1555">
        <v>251900</v>
      </c>
      <c r="Y1555">
        <v>246780</v>
      </c>
      <c r="Z1555">
        <v>0</v>
      </c>
      <c r="AA1555">
        <v>29000</v>
      </c>
      <c r="AB1555">
        <v>0</v>
      </c>
      <c r="AC1555">
        <v>1</v>
      </c>
      <c r="AD1555" t="s">
        <v>3449</v>
      </c>
      <c r="AE1555">
        <v>1</v>
      </c>
    </row>
    <row r="1556" spans="1:31">
      <c r="A1556">
        <v>5250993</v>
      </c>
      <c r="B1556">
        <v>5205032</v>
      </c>
      <c r="C1556">
        <v>900228989</v>
      </c>
      <c r="D1556" t="s">
        <v>3436</v>
      </c>
      <c r="E1556" t="s">
        <v>1917</v>
      </c>
      <c r="F1556" t="s">
        <v>3437</v>
      </c>
      <c r="G1556" s="95">
        <v>45468</v>
      </c>
      <c r="H1556" s="95">
        <v>45484</v>
      </c>
      <c r="I1556" s="95">
        <v>45485</v>
      </c>
      <c r="J1556" s="95">
        <v>45503</v>
      </c>
      <c r="K1556" t="s">
        <v>3435</v>
      </c>
      <c r="L1556" s="95">
        <v>45468</v>
      </c>
      <c r="M1556" s="95">
        <v>45484</v>
      </c>
      <c r="N1556" s="95">
        <v>45485</v>
      </c>
      <c r="O1556" s="95">
        <v>45503</v>
      </c>
      <c r="P1556" t="s">
        <v>3435</v>
      </c>
      <c r="Q1556" t="s">
        <v>3435</v>
      </c>
      <c r="R1556" t="s">
        <v>3435</v>
      </c>
      <c r="S1556">
        <v>1040544</v>
      </c>
      <c r="T1556">
        <v>1040544</v>
      </c>
      <c r="U1556">
        <v>0</v>
      </c>
      <c r="V1556">
        <v>0</v>
      </c>
      <c r="W1556">
        <v>20811</v>
      </c>
      <c r="X1556">
        <v>1040544</v>
      </c>
      <c r="Y1556">
        <v>1019733</v>
      </c>
      <c r="Z1556">
        <v>0</v>
      </c>
      <c r="AA1556">
        <v>0</v>
      </c>
      <c r="AB1556">
        <v>0</v>
      </c>
      <c r="AC1556">
        <v>1</v>
      </c>
      <c r="AD1556" t="s">
        <v>3487</v>
      </c>
      <c r="AE1556">
        <v>1</v>
      </c>
    </row>
    <row r="1557" spans="1:31">
      <c r="A1557">
        <v>5250744</v>
      </c>
      <c r="B1557">
        <v>5204984</v>
      </c>
      <c r="C1557">
        <v>900228989</v>
      </c>
      <c r="D1557" t="s">
        <v>3436</v>
      </c>
      <c r="E1557" t="s">
        <v>1851</v>
      </c>
      <c r="F1557" t="s">
        <v>3437</v>
      </c>
      <c r="G1557" s="95">
        <v>45468</v>
      </c>
      <c r="H1557" s="95">
        <v>45484</v>
      </c>
      <c r="I1557" s="95">
        <v>45485</v>
      </c>
      <c r="J1557" s="95">
        <v>45503</v>
      </c>
      <c r="K1557" t="s">
        <v>3435</v>
      </c>
      <c r="L1557" s="95">
        <v>45468</v>
      </c>
      <c r="M1557" s="95">
        <v>45484</v>
      </c>
      <c r="N1557" s="95">
        <v>45485</v>
      </c>
      <c r="O1557" s="95">
        <v>45503</v>
      </c>
      <c r="P1557" t="s">
        <v>3435</v>
      </c>
      <c r="Q1557" t="s">
        <v>3435</v>
      </c>
      <c r="R1557" t="s">
        <v>3435</v>
      </c>
      <c r="S1557">
        <v>925447</v>
      </c>
      <c r="T1557">
        <v>925447</v>
      </c>
      <c r="U1557">
        <v>0</v>
      </c>
      <c r="V1557">
        <v>0</v>
      </c>
      <c r="W1557">
        <v>18509</v>
      </c>
      <c r="X1557">
        <v>925447</v>
      </c>
      <c r="Y1557">
        <v>906938</v>
      </c>
      <c r="Z1557">
        <v>0</v>
      </c>
      <c r="AA1557">
        <v>0</v>
      </c>
      <c r="AB1557">
        <v>0</v>
      </c>
      <c r="AC1557">
        <v>1</v>
      </c>
      <c r="AD1557" t="s">
        <v>3487</v>
      </c>
      <c r="AE1557">
        <v>1</v>
      </c>
    </row>
    <row r="1558" spans="1:31">
      <c r="A1558">
        <v>5250745</v>
      </c>
      <c r="B1558">
        <v>5202687</v>
      </c>
      <c r="C1558">
        <v>900228989</v>
      </c>
      <c r="D1558" t="s">
        <v>3436</v>
      </c>
      <c r="E1558" t="s">
        <v>1827</v>
      </c>
      <c r="F1558" t="s">
        <v>3437</v>
      </c>
      <c r="G1558" s="95">
        <v>45468</v>
      </c>
      <c r="H1558" s="95">
        <v>45484</v>
      </c>
      <c r="I1558" s="95">
        <v>45485</v>
      </c>
      <c r="J1558" s="95">
        <v>45499</v>
      </c>
      <c r="K1558" t="s">
        <v>3435</v>
      </c>
      <c r="L1558" s="95">
        <v>45468</v>
      </c>
      <c r="M1558" s="95">
        <v>45484</v>
      </c>
      <c r="N1558" s="95">
        <v>45485</v>
      </c>
      <c r="O1558" s="95">
        <v>45499</v>
      </c>
      <c r="P1558" t="s">
        <v>3435</v>
      </c>
      <c r="Q1558" t="s">
        <v>3435</v>
      </c>
      <c r="R1558" t="s">
        <v>3435</v>
      </c>
      <c r="S1558">
        <v>486131</v>
      </c>
      <c r="T1558">
        <v>486131</v>
      </c>
      <c r="U1558">
        <v>0</v>
      </c>
      <c r="V1558">
        <v>0</v>
      </c>
      <c r="W1558">
        <v>9723</v>
      </c>
      <c r="X1558">
        <v>486131</v>
      </c>
      <c r="Y1558">
        <v>476408</v>
      </c>
      <c r="Z1558">
        <v>0</v>
      </c>
      <c r="AA1558">
        <v>0</v>
      </c>
      <c r="AB1558">
        <v>0</v>
      </c>
      <c r="AC1558">
        <v>1</v>
      </c>
      <c r="AD1558" t="s">
        <v>3487</v>
      </c>
      <c r="AE1558">
        <v>1</v>
      </c>
    </row>
    <row r="1559" spans="1:31">
      <c r="A1559">
        <v>5107490</v>
      </c>
      <c r="B1559">
        <v>5093821</v>
      </c>
      <c r="C1559">
        <v>900228989</v>
      </c>
      <c r="D1559" t="s">
        <v>3436</v>
      </c>
      <c r="E1559" t="s">
        <v>909</v>
      </c>
      <c r="F1559" t="s">
        <v>3451</v>
      </c>
      <c r="G1559" s="95">
        <v>45244</v>
      </c>
      <c r="H1559" s="95">
        <v>45244</v>
      </c>
      <c r="I1559" s="95">
        <v>45294</v>
      </c>
      <c r="J1559" s="95">
        <v>45311</v>
      </c>
      <c r="K1559" t="s">
        <v>3435</v>
      </c>
      <c r="L1559" s="95">
        <v>45244</v>
      </c>
      <c r="M1559" s="95">
        <v>45244</v>
      </c>
      <c r="N1559" s="95">
        <v>45294</v>
      </c>
      <c r="O1559" s="95">
        <v>45311</v>
      </c>
      <c r="P1559" t="s">
        <v>3435</v>
      </c>
      <c r="Q1559" t="s">
        <v>3435</v>
      </c>
      <c r="R1559" t="s">
        <v>3435</v>
      </c>
      <c r="S1559">
        <v>285000</v>
      </c>
      <c r="T1559">
        <v>280900</v>
      </c>
      <c r="U1559">
        <v>0</v>
      </c>
      <c r="V1559">
        <v>4100</v>
      </c>
      <c r="W1559">
        <v>5120</v>
      </c>
      <c r="X1559">
        <v>251900</v>
      </c>
      <c r="Y1559">
        <v>246780</v>
      </c>
      <c r="Z1559">
        <v>0</v>
      </c>
      <c r="AA1559">
        <v>29000</v>
      </c>
      <c r="AB1559">
        <v>0</v>
      </c>
      <c r="AC1559">
        <v>1</v>
      </c>
      <c r="AD1559" t="s">
        <v>3449</v>
      </c>
      <c r="AE1559">
        <v>1</v>
      </c>
    </row>
    <row r="1560" spans="1:31">
      <c r="A1560">
        <v>5250746</v>
      </c>
      <c r="B1560">
        <v>5202688</v>
      </c>
      <c r="C1560">
        <v>900228989</v>
      </c>
      <c r="D1560" t="s">
        <v>3436</v>
      </c>
      <c r="E1560" t="s">
        <v>1821</v>
      </c>
      <c r="F1560" t="s">
        <v>3437</v>
      </c>
      <c r="G1560" s="95">
        <v>45468</v>
      </c>
      <c r="H1560" s="95">
        <v>45484</v>
      </c>
      <c r="I1560" s="95">
        <v>45485</v>
      </c>
      <c r="J1560" s="95">
        <v>45499</v>
      </c>
      <c r="K1560" t="s">
        <v>3435</v>
      </c>
      <c r="L1560" s="95">
        <v>45468</v>
      </c>
      <c r="M1560" s="95">
        <v>45484</v>
      </c>
      <c r="N1560" s="95">
        <v>45485</v>
      </c>
      <c r="O1560" s="95">
        <v>45499</v>
      </c>
      <c r="P1560" t="s">
        <v>3435</v>
      </c>
      <c r="Q1560" t="s">
        <v>3435</v>
      </c>
      <c r="R1560" t="s">
        <v>3435</v>
      </c>
      <c r="S1560">
        <v>422729</v>
      </c>
      <c r="T1560">
        <v>422729</v>
      </c>
      <c r="U1560">
        <v>0</v>
      </c>
      <c r="V1560">
        <v>0</v>
      </c>
      <c r="W1560">
        <v>8455</v>
      </c>
      <c r="X1560">
        <v>422729</v>
      </c>
      <c r="Y1560">
        <v>414274</v>
      </c>
      <c r="Z1560">
        <v>0</v>
      </c>
      <c r="AA1560">
        <v>0</v>
      </c>
      <c r="AB1560">
        <v>0</v>
      </c>
      <c r="AC1560">
        <v>1</v>
      </c>
      <c r="AD1560" t="s">
        <v>3487</v>
      </c>
      <c r="AE1560">
        <v>1</v>
      </c>
    </row>
    <row r="1561" spans="1:31">
      <c r="A1561">
        <v>5251020</v>
      </c>
      <c r="B1561">
        <v>5202718</v>
      </c>
      <c r="C1561">
        <v>900228989</v>
      </c>
      <c r="D1561" t="s">
        <v>3436</v>
      </c>
      <c r="E1561" t="s">
        <v>1945</v>
      </c>
      <c r="F1561" t="s">
        <v>3437</v>
      </c>
      <c r="G1561" s="95">
        <v>45468</v>
      </c>
      <c r="H1561" s="95">
        <v>45484</v>
      </c>
      <c r="I1561" s="95">
        <v>45485</v>
      </c>
      <c r="J1561" s="95">
        <v>45499</v>
      </c>
      <c r="K1561" t="s">
        <v>3435</v>
      </c>
      <c r="L1561" s="95">
        <v>45468</v>
      </c>
      <c r="M1561" s="95">
        <v>45484</v>
      </c>
      <c r="N1561" s="95">
        <v>45485</v>
      </c>
      <c r="O1561" s="95">
        <v>45499</v>
      </c>
      <c r="P1561" t="s">
        <v>3435</v>
      </c>
      <c r="Q1561" t="s">
        <v>3435</v>
      </c>
      <c r="R1561" t="s">
        <v>3435</v>
      </c>
      <c r="S1561">
        <v>344093</v>
      </c>
      <c r="T1561">
        <v>344093</v>
      </c>
      <c r="U1561">
        <v>0</v>
      </c>
      <c r="V1561">
        <v>0</v>
      </c>
      <c r="W1561">
        <v>6882</v>
      </c>
      <c r="X1561">
        <v>344093</v>
      </c>
      <c r="Y1561">
        <v>337211</v>
      </c>
      <c r="Z1561">
        <v>0</v>
      </c>
      <c r="AA1561">
        <v>0</v>
      </c>
      <c r="AB1561">
        <v>0</v>
      </c>
      <c r="AC1561">
        <v>1</v>
      </c>
      <c r="AD1561" t="s">
        <v>3487</v>
      </c>
      <c r="AE1561">
        <v>1</v>
      </c>
    </row>
    <row r="1562" spans="1:31">
      <c r="A1562">
        <v>5107491</v>
      </c>
      <c r="B1562">
        <v>5093667</v>
      </c>
      <c r="C1562">
        <v>900228989</v>
      </c>
      <c r="D1562" t="s">
        <v>3436</v>
      </c>
      <c r="E1562" t="s">
        <v>702</v>
      </c>
      <c r="F1562" t="s">
        <v>3451</v>
      </c>
      <c r="G1562" s="95">
        <v>45244</v>
      </c>
      <c r="H1562" s="95">
        <v>45244</v>
      </c>
      <c r="I1562" s="95">
        <v>45294</v>
      </c>
      <c r="J1562" s="95">
        <v>45311</v>
      </c>
      <c r="K1562" t="s">
        <v>3435</v>
      </c>
      <c r="L1562" s="95">
        <v>45244</v>
      </c>
      <c r="M1562" s="95">
        <v>45244</v>
      </c>
      <c r="N1562" s="95">
        <v>45294</v>
      </c>
      <c r="O1562" s="95">
        <v>45311</v>
      </c>
      <c r="P1562" t="s">
        <v>3435</v>
      </c>
      <c r="Q1562" t="s">
        <v>3435</v>
      </c>
      <c r="R1562" t="s">
        <v>3435</v>
      </c>
      <c r="S1562">
        <v>66900</v>
      </c>
      <c r="T1562">
        <v>62800</v>
      </c>
      <c r="U1562">
        <v>0</v>
      </c>
      <c r="V1562">
        <v>4100</v>
      </c>
      <c r="W1562">
        <v>0</v>
      </c>
      <c r="X1562">
        <v>50900</v>
      </c>
      <c r="Y1562">
        <v>50900</v>
      </c>
      <c r="Z1562">
        <v>0</v>
      </c>
      <c r="AA1562">
        <v>11900</v>
      </c>
      <c r="AB1562">
        <v>0</v>
      </c>
      <c r="AC1562">
        <v>1</v>
      </c>
      <c r="AD1562" t="s">
        <v>3449</v>
      </c>
      <c r="AE1562">
        <v>1</v>
      </c>
    </row>
    <row r="1563" spans="1:31">
      <c r="A1563">
        <v>5250747</v>
      </c>
      <c r="B1563">
        <v>5200167</v>
      </c>
      <c r="C1563">
        <v>900228989</v>
      </c>
      <c r="D1563" t="s">
        <v>3436</v>
      </c>
      <c r="E1563" t="s">
        <v>1804</v>
      </c>
      <c r="F1563" t="s">
        <v>3437</v>
      </c>
      <c r="G1563" s="95">
        <v>45468</v>
      </c>
      <c r="H1563" s="95">
        <v>45484</v>
      </c>
      <c r="I1563" s="95">
        <v>45485</v>
      </c>
      <c r="J1563" s="95">
        <v>45497</v>
      </c>
      <c r="K1563" t="s">
        <v>3435</v>
      </c>
      <c r="L1563" s="95">
        <v>45468</v>
      </c>
      <c r="M1563" s="95">
        <v>45484</v>
      </c>
      <c r="N1563" s="95">
        <v>45485</v>
      </c>
      <c r="O1563" s="95">
        <v>45497</v>
      </c>
      <c r="P1563" t="s">
        <v>3435</v>
      </c>
      <c r="Q1563" t="s">
        <v>3435</v>
      </c>
      <c r="R1563" t="s">
        <v>3435</v>
      </c>
      <c r="S1563">
        <v>151108</v>
      </c>
      <c r="T1563">
        <v>151108</v>
      </c>
      <c r="U1563">
        <v>0</v>
      </c>
      <c r="V1563">
        <v>0</v>
      </c>
      <c r="W1563">
        <v>0</v>
      </c>
      <c r="X1563">
        <v>151108</v>
      </c>
      <c r="Y1563">
        <v>151108</v>
      </c>
      <c r="Z1563">
        <v>0</v>
      </c>
      <c r="AA1563">
        <v>0</v>
      </c>
      <c r="AB1563">
        <v>0</v>
      </c>
      <c r="AC1563">
        <v>1</v>
      </c>
      <c r="AD1563" t="s">
        <v>3487</v>
      </c>
      <c r="AE1563">
        <v>1</v>
      </c>
    </row>
    <row r="1564" spans="1:31">
      <c r="A1564">
        <v>5250758</v>
      </c>
      <c r="B1564">
        <v>5202691</v>
      </c>
      <c r="C1564">
        <v>900228989</v>
      </c>
      <c r="D1564" t="s">
        <v>3436</v>
      </c>
      <c r="E1564" t="s">
        <v>1818</v>
      </c>
      <c r="F1564" t="s">
        <v>3437</v>
      </c>
      <c r="G1564" s="95">
        <v>45468</v>
      </c>
      <c r="H1564" s="95">
        <v>45484</v>
      </c>
      <c r="I1564" s="95">
        <v>45485</v>
      </c>
      <c r="J1564" s="95">
        <v>45499</v>
      </c>
      <c r="K1564" t="s">
        <v>3435</v>
      </c>
      <c r="L1564" s="95">
        <v>45468</v>
      </c>
      <c r="M1564" s="95">
        <v>45484</v>
      </c>
      <c r="N1564" s="95">
        <v>45485</v>
      </c>
      <c r="O1564" s="95">
        <v>45499</v>
      </c>
      <c r="P1564" t="s">
        <v>3435</v>
      </c>
      <c r="Q1564" t="s">
        <v>3435</v>
      </c>
      <c r="R1564" t="s">
        <v>3435</v>
      </c>
      <c r="S1564">
        <v>412036</v>
      </c>
      <c r="T1564">
        <v>412036</v>
      </c>
      <c r="U1564">
        <v>0</v>
      </c>
      <c r="V1564">
        <v>0</v>
      </c>
      <c r="W1564">
        <v>8241</v>
      </c>
      <c r="X1564">
        <v>412036</v>
      </c>
      <c r="Y1564">
        <v>403795</v>
      </c>
      <c r="Z1564">
        <v>0</v>
      </c>
      <c r="AA1564">
        <v>0</v>
      </c>
      <c r="AB1564">
        <v>0</v>
      </c>
      <c r="AC1564">
        <v>1</v>
      </c>
      <c r="AD1564" t="s">
        <v>3487</v>
      </c>
      <c r="AE1564">
        <v>1</v>
      </c>
    </row>
    <row r="1565" spans="1:31">
      <c r="A1565">
        <v>5250759</v>
      </c>
      <c r="B1565">
        <v>5204992</v>
      </c>
      <c r="C1565">
        <v>900228989</v>
      </c>
      <c r="D1565" t="s">
        <v>3436</v>
      </c>
      <c r="E1565" t="s">
        <v>1842</v>
      </c>
      <c r="F1565" t="s">
        <v>3437</v>
      </c>
      <c r="G1565" s="95">
        <v>45468</v>
      </c>
      <c r="H1565" s="95">
        <v>45484</v>
      </c>
      <c r="I1565" s="95">
        <v>45485</v>
      </c>
      <c r="J1565" s="95">
        <v>45503</v>
      </c>
      <c r="K1565" t="s">
        <v>3435</v>
      </c>
      <c r="L1565" s="95">
        <v>45468</v>
      </c>
      <c r="M1565" s="95">
        <v>45484</v>
      </c>
      <c r="N1565" s="95">
        <v>45485</v>
      </c>
      <c r="O1565" s="95">
        <v>45503</v>
      </c>
      <c r="P1565" t="s">
        <v>3435</v>
      </c>
      <c r="Q1565" t="s">
        <v>3435</v>
      </c>
      <c r="R1565" t="s">
        <v>3435</v>
      </c>
      <c r="S1565">
        <v>781684</v>
      </c>
      <c r="T1565">
        <v>781684</v>
      </c>
      <c r="U1565">
        <v>0</v>
      </c>
      <c r="V1565">
        <v>0</v>
      </c>
      <c r="W1565">
        <v>15634</v>
      </c>
      <c r="X1565">
        <v>781684</v>
      </c>
      <c r="Y1565">
        <v>766050</v>
      </c>
      <c r="Z1565">
        <v>0</v>
      </c>
      <c r="AA1565">
        <v>0</v>
      </c>
      <c r="AB1565">
        <v>0</v>
      </c>
      <c r="AC1565">
        <v>1</v>
      </c>
      <c r="AD1565" t="s">
        <v>3487</v>
      </c>
      <c r="AE1565">
        <v>1</v>
      </c>
    </row>
    <row r="1566" spans="1:31">
      <c r="A1566">
        <v>5251021</v>
      </c>
      <c r="B1566">
        <v>5202719</v>
      </c>
      <c r="C1566">
        <v>900228989</v>
      </c>
      <c r="D1566" t="s">
        <v>3436</v>
      </c>
      <c r="E1566" t="s">
        <v>1942</v>
      </c>
      <c r="F1566" t="s">
        <v>3437</v>
      </c>
      <c r="G1566" s="95">
        <v>45468</v>
      </c>
      <c r="H1566" s="95">
        <v>45484</v>
      </c>
      <c r="I1566" s="95">
        <v>45485</v>
      </c>
      <c r="J1566" s="95">
        <v>45499</v>
      </c>
      <c r="K1566" t="s">
        <v>3435</v>
      </c>
      <c r="L1566" s="95">
        <v>45468</v>
      </c>
      <c r="M1566" s="95">
        <v>45484</v>
      </c>
      <c r="N1566" s="95">
        <v>45485</v>
      </c>
      <c r="O1566" s="95">
        <v>45499</v>
      </c>
      <c r="P1566" t="s">
        <v>3435</v>
      </c>
      <c r="Q1566" t="s">
        <v>3435</v>
      </c>
      <c r="R1566" t="s">
        <v>3435</v>
      </c>
      <c r="S1566">
        <v>259139</v>
      </c>
      <c r="T1566">
        <v>259139</v>
      </c>
      <c r="U1566">
        <v>0</v>
      </c>
      <c r="V1566">
        <v>0</v>
      </c>
      <c r="W1566">
        <v>5183</v>
      </c>
      <c r="X1566">
        <v>259139</v>
      </c>
      <c r="Y1566">
        <v>253956</v>
      </c>
      <c r="Z1566">
        <v>0</v>
      </c>
      <c r="AA1566">
        <v>0</v>
      </c>
      <c r="AB1566">
        <v>0</v>
      </c>
      <c r="AC1566">
        <v>1</v>
      </c>
      <c r="AD1566" t="s">
        <v>3487</v>
      </c>
      <c r="AE1566">
        <v>1</v>
      </c>
    </row>
    <row r="1567" spans="1:31">
      <c r="A1567">
        <v>5250751</v>
      </c>
      <c r="B1567">
        <v>5200169</v>
      </c>
      <c r="C1567">
        <v>900228989</v>
      </c>
      <c r="D1567" t="s">
        <v>3436</v>
      </c>
      <c r="E1567" t="s">
        <v>1806</v>
      </c>
      <c r="F1567" t="s">
        <v>3437</v>
      </c>
      <c r="G1567" s="95">
        <v>45468</v>
      </c>
      <c r="H1567" s="95">
        <v>45484</v>
      </c>
      <c r="I1567" s="95">
        <v>45485</v>
      </c>
      <c r="J1567" s="95">
        <v>45497</v>
      </c>
      <c r="K1567" t="s">
        <v>3435</v>
      </c>
      <c r="L1567" s="95">
        <v>45468</v>
      </c>
      <c r="M1567" s="95">
        <v>45484</v>
      </c>
      <c r="N1567" s="95">
        <v>45485</v>
      </c>
      <c r="O1567" s="95">
        <v>45497</v>
      </c>
      <c r="P1567" t="s">
        <v>3435</v>
      </c>
      <c r="Q1567" t="s">
        <v>3435</v>
      </c>
      <c r="R1567" t="s">
        <v>3435</v>
      </c>
      <c r="S1567">
        <v>192294</v>
      </c>
      <c r="T1567">
        <v>192294</v>
      </c>
      <c r="U1567">
        <v>0</v>
      </c>
      <c r="V1567">
        <v>0</v>
      </c>
      <c r="W1567">
        <v>3846</v>
      </c>
      <c r="X1567">
        <v>192294</v>
      </c>
      <c r="Y1567">
        <v>188448</v>
      </c>
      <c r="Z1567">
        <v>0</v>
      </c>
      <c r="AA1567">
        <v>0</v>
      </c>
      <c r="AB1567">
        <v>0</v>
      </c>
      <c r="AC1567">
        <v>1</v>
      </c>
      <c r="AD1567" t="s">
        <v>3487</v>
      </c>
      <c r="AE1567">
        <v>1</v>
      </c>
    </row>
    <row r="1568" spans="1:31">
      <c r="A1568">
        <v>5250752</v>
      </c>
      <c r="B1568">
        <v>5204987</v>
      </c>
      <c r="C1568">
        <v>900228989</v>
      </c>
      <c r="D1568" t="s">
        <v>3436</v>
      </c>
      <c r="E1568" t="s">
        <v>1864</v>
      </c>
      <c r="F1568" t="s">
        <v>3437</v>
      </c>
      <c r="G1568" s="95">
        <v>45468</v>
      </c>
      <c r="H1568" s="95">
        <v>45484</v>
      </c>
      <c r="I1568" s="95">
        <v>45485</v>
      </c>
      <c r="J1568" s="95">
        <v>45503</v>
      </c>
      <c r="K1568" t="s">
        <v>3435</v>
      </c>
      <c r="L1568" s="95">
        <v>45468</v>
      </c>
      <c r="M1568" s="95">
        <v>45484</v>
      </c>
      <c r="N1568" s="95">
        <v>45485</v>
      </c>
      <c r="O1568" s="95">
        <v>45503</v>
      </c>
      <c r="P1568" t="s">
        <v>3435</v>
      </c>
      <c r="Q1568" t="s">
        <v>3435</v>
      </c>
      <c r="R1568" t="s">
        <v>3435</v>
      </c>
      <c r="S1568">
        <v>1539333</v>
      </c>
      <c r="T1568">
        <v>1539333</v>
      </c>
      <c r="U1568">
        <v>0</v>
      </c>
      <c r="V1568">
        <v>0</v>
      </c>
      <c r="W1568">
        <v>30787</v>
      </c>
      <c r="X1568">
        <v>1539333</v>
      </c>
      <c r="Y1568">
        <v>1508546</v>
      </c>
      <c r="Z1568">
        <v>0</v>
      </c>
      <c r="AA1568">
        <v>0</v>
      </c>
      <c r="AB1568">
        <v>0</v>
      </c>
      <c r="AC1568">
        <v>1</v>
      </c>
      <c r="AD1568" t="s">
        <v>3487</v>
      </c>
      <c r="AE1568">
        <v>1</v>
      </c>
    </row>
    <row r="1569" spans="1:31">
      <c r="A1569">
        <v>5250760</v>
      </c>
      <c r="B1569">
        <v>5204994</v>
      </c>
      <c r="C1569">
        <v>900228989</v>
      </c>
      <c r="D1569" t="s">
        <v>3436</v>
      </c>
      <c r="E1569" t="s">
        <v>1856</v>
      </c>
      <c r="F1569" t="s">
        <v>3437</v>
      </c>
      <c r="G1569" s="95">
        <v>45468</v>
      </c>
      <c r="H1569" s="95">
        <v>45484</v>
      </c>
      <c r="I1569" s="95">
        <v>45485</v>
      </c>
      <c r="J1569" s="95">
        <v>45503</v>
      </c>
      <c r="K1569" t="s">
        <v>3435</v>
      </c>
      <c r="L1569" s="95">
        <v>45468</v>
      </c>
      <c r="M1569" s="95">
        <v>45484</v>
      </c>
      <c r="N1569" s="95">
        <v>45485</v>
      </c>
      <c r="O1569" s="95">
        <v>45503</v>
      </c>
      <c r="P1569" t="s">
        <v>3435</v>
      </c>
      <c r="Q1569" t="s">
        <v>3435</v>
      </c>
      <c r="R1569" t="s">
        <v>3435</v>
      </c>
      <c r="S1569">
        <v>1016567</v>
      </c>
      <c r="T1569">
        <v>1016567</v>
      </c>
      <c r="U1569">
        <v>0</v>
      </c>
      <c r="V1569">
        <v>0</v>
      </c>
      <c r="W1569">
        <v>20331</v>
      </c>
      <c r="X1569">
        <v>1016567</v>
      </c>
      <c r="Y1569">
        <v>996236</v>
      </c>
      <c r="Z1569">
        <v>0</v>
      </c>
      <c r="AA1569">
        <v>0</v>
      </c>
      <c r="AB1569">
        <v>0</v>
      </c>
      <c r="AC1569">
        <v>1</v>
      </c>
      <c r="AD1569" t="s">
        <v>3487</v>
      </c>
      <c r="AE1569">
        <v>1</v>
      </c>
    </row>
    <row r="1570" spans="1:31">
      <c r="A1570">
        <v>5250761</v>
      </c>
      <c r="B1570">
        <v>5202692</v>
      </c>
      <c r="C1570">
        <v>900228989</v>
      </c>
      <c r="D1570" t="s">
        <v>3436</v>
      </c>
      <c r="E1570" t="s">
        <v>1816</v>
      </c>
      <c r="F1570" t="s">
        <v>3437</v>
      </c>
      <c r="G1570" s="95">
        <v>45468</v>
      </c>
      <c r="H1570" s="95">
        <v>45484</v>
      </c>
      <c r="I1570" s="95">
        <v>45485</v>
      </c>
      <c r="J1570" s="95">
        <v>45499</v>
      </c>
      <c r="K1570" t="s">
        <v>3435</v>
      </c>
      <c r="L1570" s="95">
        <v>45468</v>
      </c>
      <c r="M1570" s="95">
        <v>45484</v>
      </c>
      <c r="N1570" s="95">
        <v>45485</v>
      </c>
      <c r="O1570" s="95">
        <v>45499</v>
      </c>
      <c r="P1570" t="s">
        <v>3435</v>
      </c>
      <c r="Q1570" t="s">
        <v>3435</v>
      </c>
      <c r="R1570" t="s">
        <v>3435</v>
      </c>
      <c r="S1570">
        <v>363318</v>
      </c>
      <c r="T1570">
        <v>363318</v>
      </c>
      <c r="U1570">
        <v>0</v>
      </c>
      <c r="V1570">
        <v>0</v>
      </c>
      <c r="W1570">
        <v>7266</v>
      </c>
      <c r="X1570">
        <v>363318</v>
      </c>
      <c r="Y1570">
        <v>356052</v>
      </c>
      <c r="Z1570">
        <v>0</v>
      </c>
      <c r="AA1570">
        <v>0</v>
      </c>
      <c r="AB1570">
        <v>0</v>
      </c>
      <c r="AC1570">
        <v>1</v>
      </c>
      <c r="AD1570" t="s">
        <v>3487</v>
      </c>
      <c r="AE1570">
        <v>1</v>
      </c>
    </row>
    <row r="1571" spans="1:31">
      <c r="A1571">
        <v>5250777</v>
      </c>
      <c r="B1571">
        <v>5208961</v>
      </c>
      <c r="C1571">
        <v>900228989</v>
      </c>
      <c r="D1571" t="s">
        <v>3436</v>
      </c>
      <c r="E1571" t="s">
        <v>1866</v>
      </c>
      <c r="F1571" t="s">
        <v>3451</v>
      </c>
      <c r="G1571" s="95">
        <v>45468</v>
      </c>
      <c r="H1571" s="95">
        <v>45484</v>
      </c>
      <c r="I1571" s="95">
        <v>45484</v>
      </c>
      <c r="J1571" s="95">
        <v>45519</v>
      </c>
      <c r="K1571" t="s">
        <v>3435</v>
      </c>
      <c r="L1571" s="95">
        <v>45468</v>
      </c>
      <c r="M1571" s="95">
        <v>45484</v>
      </c>
      <c r="N1571" s="95">
        <v>45484</v>
      </c>
      <c r="O1571" s="95">
        <v>45519</v>
      </c>
      <c r="P1571" t="s">
        <v>3435</v>
      </c>
      <c r="Q1571" t="s">
        <v>3435</v>
      </c>
      <c r="R1571" t="s">
        <v>3435</v>
      </c>
      <c r="S1571">
        <v>2766500</v>
      </c>
      <c r="T1571">
        <v>6321</v>
      </c>
      <c r="U1571">
        <v>0</v>
      </c>
      <c r="V1571">
        <v>0</v>
      </c>
      <c r="W1571">
        <v>0</v>
      </c>
      <c r="X1571">
        <v>0</v>
      </c>
      <c r="Y1571">
        <v>0</v>
      </c>
      <c r="Z1571">
        <v>0</v>
      </c>
      <c r="AA1571">
        <v>6321</v>
      </c>
      <c r="AB1571">
        <v>0</v>
      </c>
      <c r="AC1571">
        <v>2</v>
      </c>
      <c r="AD1571" t="s">
        <v>3452</v>
      </c>
      <c r="AE1571">
        <v>1</v>
      </c>
    </row>
    <row r="1572" spans="1:31">
      <c r="A1572">
        <v>5250753</v>
      </c>
      <c r="B1572">
        <v>5204988</v>
      </c>
      <c r="C1572">
        <v>900228989</v>
      </c>
      <c r="D1572" t="s">
        <v>3436</v>
      </c>
      <c r="E1572" t="s">
        <v>1835</v>
      </c>
      <c r="F1572" t="s">
        <v>3437</v>
      </c>
      <c r="G1572" s="95">
        <v>45468</v>
      </c>
      <c r="H1572" s="95">
        <v>45484</v>
      </c>
      <c r="I1572" s="95">
        <v>45485</v>
      </c>
      <c r="J1572" s="95">
        <v>45503</v>
      </c>
      <c r="K1572" t="s">
        <v>3435</v>
      </c>
      <c r="L1572" s="95">
        <v>45468</v>
      </c>
      <c r="M1572" s="95">
        <v>45484</v>
      </c>
      <c r="N1572" s="95">
        <v>45485</v>
      </c>
      <c r="O1572" s="95">
        <v>45503</v>
      </c>
      <c r="P1572" t="s">
        <v>3435</v>
      </c>
      <c r="Q1572" t="s">
        <v>3435</v>
      </c>
      <c r="R1572" t="s">
        <v>3435</v>
      </c>
      <c r="S1572">
        <v>655791</v>
      </c>
      <c r="T1572">
        <v>655791</v>
      </c>
      <c r="U1572">
        <v>0</v>
      </c>
      <c r="V1572">
        <v>0</v>
      </c>
      <c r="W1572">
        <v>13116</v>
      </c>
      <c r="X1572">
        <v>655791</v>
      </c>
      <c r="Y1572">
        <v>642675</v>
      </c>
      <c r="Z1572">
        <v>0</v>
      </c>
      <c r="AA1572">
        <v>0</v>
      </c>
      <c r="AB1572">
        <v>0</v>
      </c>
      <c r="AC1572">
        <v>1</v>
      </c>
      <c r="AD1572" t="s">
        <v>3487</v>
      </c>
      <c r="AE1572">
        <v>1</v>
      </c>
    </row>
    <row r="1573" spans="1:31">
      <c r="A1573">
        <v>5250762</v>
      </c>
      <c r="B1573">
        <v>5202693</v>
      </c>
      <c r="C1573">
        <v>900228989</v>
      </c>
      <c r="D1573" t="s">
        <v>3436</v>
      </c>
      <c r="E1573" t="s">
        <v>1813</v>
      </c>
      <c r="F1573" t="s">
        <v>3437</v>
      </c>
      <c r="G1573" s="95">
        <v>45468</v>
      </c>
      <c r="H1573" s="95">
        <v>45484</v>
      </c>
      <c r="I1573" s="95">
        <v>45485</v>
      </c>
      <c r="J1573" s="95">
        <v>45499</v>
      </c>
      <c r="K1573" t="s">
        <v>3435</v>
      </c>
      <c r="L1573" s="95">
        <v>45468</v>
      </c>
      <c r="M1573" s="95">
        <v>45484</v>
      </c>
      <c r="N1573" s="95">
        <v>45485</v>
      </c>
      <c r="O1573" s="95">
        <v>45499</v>
      </c>
      <c r="P1573" t="s">
        <v>3435</v>
      </c>
      <c r="Q1573" t="s">
        <v>3435</v>
      </c>
      <c r="R1573" t="s">
        <v>3435</v>
      </c>
      <c r="S1573">
        <v>291934</v>
      </c>
      <c r="T1573">
        <v>291934</v>
      </c>
      <c r="U1573">
        <v>0</v>
      </c>
      <c r="V1573">
        <v>0</v>
      </c>
      <c r="W1573">
        <v>5839</v>
      </c>
      <c r="X1573">
        <v>291934</v>
      </c>
      <c r="Y1573">
        <v>286095</v>
      </c>
      <c r="Z1573">
        <v>0</v>
      </c>
      <c r="AA1573">
        <v>0</v>
      </c>
      <c r="AB1573">
        <v>0</v>
      </c>
      <c r="AC1573">
        <v>1</v>
      </c>
      <c r="AD1573" t="s">
        <v>3487</v>
      </c>
      <c r="AE1573">
        <v>1</v>
      </c>
    </row>
    <row r="1574" spans="1:31">
      <c r="A1574">
        <v>5250771</v>
      </c>
      <c r="B1574">
        <v>5205001</v>
      </c>
      <c r="C1574">
        <v>900228989</v>
      </c>
      <c r="D1574" t="s">
        <v>3436</v>
      </c>
      <c r="E1574" t="s">
        <v>1841</v>
      </c>
      <c r="F1574" t="s">
        <v>3437</v>
      </c>
      <c r="G1574" s="95">
        <v>45468</v>
      </c>
      <c r="H1574" s="95">
        <v>45484</v>
      </c>
      <c r="I1574" s="95">
        <v>45485</v>
      </c>
      <c r="J1574" s="95">
        <v>45503</v>
      </c>
      <c r="K1574" t="s">
        <v>3435</v>
      </c>
      <c r="L1574" s="95">
        <v>45468</v>
      </c>
      <c r="M1574" s="95">
        <v>45484</v>
      </c>
      <c r="N1574" s="95">
        <v>45485</v>
      </c>
      <c r="O1574" s="95">
        <v>45503</v>
      </c>
      <c r="P1574" t="s">
        <v>3435</v>
      </c>
      <c r="Q1574" t="s">
        <v>3435</v>
      </c>
      <c r="R1574" t="s">
        <v>3435</v>
      </c>
      <c r="S1574">
        <v>767320</v>
      </c>
      <c r="T1574">
        <v>767320</v>
      </c>
      <c r="U1574">
        <v>0</v>
      </c>
      <c r="V1574">
        <v>0</v>
      </c>
      <c r="W1574">
        <v>15346</v>
      </c>
      <c r="X1574">
        <v>767320</v>
      </c>
      <c r="Y1574">
        <v>751974</v>
      </c>
      <c r="Z1574">
        <v>0</v>
      </c>
      <c r="AA1574">
        <v>0</v>
      </c>
      <c r="AB1574">
        <v>0</v>
      </c>
      <c r="AC1574">
        <v>1</v>
      </c>
      <c r="AD1574" t="s">
        <v>3487</v>
      </c>
      <c r="AE1574">
        <v>1</v>
      </c>
    </row>
    <row r="1575" spans="1:31">
      <c r="A1575">
        <v>5250765</v>
      </c>
      <c r="B1575">
        <v>5202694</v>
      </c>
      <c r="C1575">
        <v>900228989</v>
      </c>
      <c r="D1575" t="s">
        <v>3436</v>
      </c>
      <c r="E1575" t="s">
        <v>1817</v>
      </c>
      <c r="F1575" t="s">
        <v>3437</v>
      </c>
      <c r="G1575" s="95">
        <v>45468</v>
      </c>
      <c r="H1575" s="95">
        <v>45484</v>
      </c>
      <c r="I1575" s="95">
        <v>45485</v>
      </c>
      <c r="J1575" s="95">
        <v>45499</v>
      </c>
      <c r="K1575" t="s">
        <v>3435</v>
      </c>
      <c r="L1575" s="95">
        <v>45468</v>
      </c>
      <c r="M1575" s="95">
        <v>45484</v>
      </c>
      <c r="N1575" s="95">
        <v>45485</v>
      </c>
      <c r="O1575" s="95">
        <v>45499</v>
      </c>
      <c r="P1575" t="s">
        <v>3435</v>
      </c>
      <c r="Q1575" t="s">
        <v>3435</v>
      </c>
      <c r="R1575" t="s">
        <v>3435</v>
      </c>
      <c r="S1575">
        <v>366238</v>
      </c>
      <c r="T1575">
        <v>366238</v>
      </c>
      <c r="U1575">
        <v>0</v>
      </c>
      <c r="V1575">
        <v>0</v>
      </c>
      <c r="W1575">
        <v>7325</v>
      </c>
      <c r="X1575">
        <v>366238</v>
      </c>
      <c r="Y1575">
        <v>358913</v>
      </c>
      <c r="Z1575">
        <v>0</v>
      </c>
      <c r="AA1575">
        <v>0</v>
      </c>
      <c r="AB1575">
        <v>0</v>
      </c>
      <c r="AC1575">
        <v>1</v>
      </c>
      <c r="AD1575" t="s">
        <v>3487</v>
      </c>
      <c r="AE1575">
        <v>1</v>
      </c>
    </row>
    <row r="1576" spans="1:31">
      <c r="A1576">
        <v>5250766</v>
      </c>
      <c r="B1576">
        <v>5204997</v>
      </c>
      <c r="C1576">
        <v>900228989</v>
      </c>
      <c r="D1576" t="s">
        <v>3436</v>
      </c>
      <c r="E1576" t="s">
        <v>1843</v>
      </c>
      <c r="F1576" t="s">
        <v>3437</v>
      </c>
      <c r="G1576" s="95">
        <v>45468</v>
      </c>
      <c r="H1576" s="95">
        <v>45484</v>
      </c>
      <c r="I1576" s="95">
        <v>45485</v>
      </c>
      <c r="J1576" s="95">
        <v>45503</v>
      </c>
      <c r="K1576" t="s">
        <v>3435</v>
      </c>
      <c r="L1576" s="95">
        <v>45468</v>
      </c>
      <c r="M1576" s="95">
        <v>45484</v>
      </c>
      <c r="N1576" s="95">
        <v>45485</v>
      </c>
      <c r="O1576" s="95">
        <v>45503</v>
      </c>
      <c r="P1576" t="s">
        <v>3435</v>
      </c>
      <c r="Q1576" t="s">
        <v>3435</v>
      </c>
      <c r="R1576" t="s">
        <v>3435</v>
      </c>
      <c r="S1576">
        <v>854433</v>
      </c>
      <c r="T1576">
        <v>854433</v>
      </c>
      <c r="U1576">
        <v>0</v>
      </c>
      <c r="V1576">
        <v>0</v>
      </c>
      <c r="W1576">
        <v>17089</v>
      </c>
      <c r="X1576">
        <v>854433</v>
      </c>
      <c r="Y1576">
        <v>837344</v>
      </c>
      <c r="Z1576">
        <v>0</v>
      </c>
      <c r="AA1576">
        <v>0</v>
      </c>
      <c r="AB1576">
        <v>0</v>
      </c>
      <c r="AC1576">
        <v>1</v>
      </c>
      <c r="AD1576" t="s">
        <v>3487</v>
      </c>
      <c r="AE1576">
        <v>1</v>
      </c>
    </row>
    <row r="1577" spans="1:31">
      <c r="A1577">
        <v>5250767</v>
      </c>
      <c r="B1577">
        <v>5204998</v>
      </c>
      <c r="C1577">
        <v>900228989</v>
      </c>
      <c r="D1577" t="s">
        <v>3436</v>
      </c>
      <c r="E1577" t="s">
        <v>1840</v>
      </c>
      <c r="F1577" t="s">
        <v>3437</v>
      </c>
      <c r="G1577" s="95">
        <v>45468</v>
      </c>
      <c r="H1577" s="95">
        <v>45484</v>
      </c>
      <c r="I1577" s="95">
        <v>45485</v>
      </c>
      <c r="J1577" s="95">
        <v>45503</v>
      </c>
      <c r="K1577" t="s">
        <v>3435</v>
      </c>
      <c r="L1577" s="95">
        <v>45468</v>
      </c>
      <c r="M1577" s="95">
        <v>45484</v>
      </c>
      <c r="N1577" s="95">
        <v>45485</v>
      </c>
      <c r="O1577" s="95">
        <v>45503</v>
      </c>
      <c r="P1577" t="s">
        <v>3435</v>
      </c>
      <c r="Q1577" t="s">
        <v>3435</v>
      </c>
      <c r="R1577" t="s">
        <v>3435</v>
      </c>
      <c r="S1577">
        <v>755783</v>
      </c>
      <c r="T1577">
        <v>755783</v>
      </c>
      <c r="U1577">
        <v>0</v>
      </c>
      <c r="V1577">
        <v>0</v>
      </c>
      <c r="W1577">
        <v>15116</v>
      </c>
      <c r="X1577">
        <v>755783</v>
      </c>
      <c r="Y1577">
        <v>740667</v>
      </c>
      <c r="Z1577">
        <v>0</v>
      </c>
      <c r="AA1577">
        <v>0</v>
      </c>
      <c r="AB1577">
        <v>0</v>
      </c>
      <c r="AC1577">
        <v>1</v>
      </c>
      <c r="AD1577" t="s">
        <v>3487</v>
      </c>
      <c r="AE1577">
        <v>1</v>
      </c>
    </row>
    <row r="1578" spans="1:31">
      <c r="A1578">
        <v>5251001</v>
      </c>
      <c r="B1578">
        <v>5205039</v>
      </c>
      <c r="C1578">
        <v>900228989</v>
      </c>
      <c r="D1578" t="s">
        <v>3436</v>
      </c>
      <c r="E1578" t="s">
        <v>1904</v>
      </c>
      <c r="F1578" t="s">
        <v>3437</v>
      </c>
      <c r="G1578" s="95">
        <v>45468</v>
      </c>
      <c r="H1578" s="95">
        <v>45484</v>
      </c>
      <c r="I1578" s="95">
        <v>45485</v>
      </c>
      <c r="J1578" s="95">
        <v>45503</v>
      </c>
      <c r="K1578" t="s">
        <v>3435</v>
      </c>
      <c r="L1578" s="95">
        <v>45468</v>
      </c>
      <c r="M1578" s="95">
        <v>45484</v>
      </c>
      <c r="N1578" s="95">
        <v>45485</v>
      </c>
      <c r="O1578" s="95">
        <v>45503</v>
      </c>
      <c r="P1578" t="s">
        <v>3435</v>
      </c>
      <c r="Q1578" t="s">
        <v>3435</v>
      </c>
      <c r="R1578" t="s">
        <v>3435</v>
      </c>
      <c r="S1578">
        <v>738877</v>
      </c>
      <c r="T1578">
        <v>738877</v>
      </c>
      <c r="U1578">
        <v>0</v>
      </c>
      <c r="V1578">
        <v>0</v>
      </c>
      <c r="W1578">
        <v>14778</v>
      </c>
      <c r="X1578">
        <v>738877</v>
      </c>
      <c r="Y1578">
        <v>724099</v>
      </c>
      <c r="Z1578">
        <v>0</v>
      </c>
      <c r="AA1578">
        <v>0</v>
      </c>
      <c r="AB1578">
        <v>0</v>
      </c>
      <c r="AC1578">
        <v>1</v>
      </c>
      <c r="AD1578" t="s">
        <v>3487</v>
      </c>
      <c r="AE1578">
        <v>1</v>
      </c>
    </row>
    <row r="1579" spans="1:31">
      <c r="A1579">
        <v>5250772</v>
      </c>
      <c r="B1579">
        <v>5205002</v>
      </c>
      <c r="C1579">
        <v>900228989</v>
      </c>
      <c r="D1579" t="s">
        <v>3436</v>
      </c>
      <c r="E1579" t="s">
        <v>1849</v>
      </c>
      <c r="F1579" t="s">
        <v>3437</v>
      </c>
      <c r="G1579" s="95">
        <v>45469</v>
      </c>
      <c r="H1579" s="95">
        <v>45484</v>
      </c>
      <c r="I1579" s="95">
        <v>45485</v>
      </c>
      <c r="J1579" s="95">
        <v>45503</v>
      </c>
      <c r="K1579" t="s">
        <v>3435</v>
      </c>
      <c r="L1579" s="95">
        <v>45469</v>
      </c>
      <c r="M1579" s="95">
        <v>45484</v>
      </c>
      <c r="N1579" s="95">
        <v>45485</v>
      </c>
      <c r="O1579" s="95">
        <v>45503</v>
      </c>
      <c r="P1579" t="s">
        <v>3435</v>
      </c>
      <c r="Q1579" t="s">
        <v>3435</v>
      </c>
      <c r="R1579" t="s">
        <v>3435</v>
      </c>
      <c r="S1579">
        <v>871544</v>
      </c>
      <c r="T1579">
        <v>871544</v>
      </c>
      <c r="U1579">
        <v>0</v>
      </c>
      <c r="V1579">
        <v>0</v>
      </c>
      <c r="W1579">
        <v>17431</v>
      </c>
      <c r="X1579">
        <v>871544</v>
      </c>
      <c r="Y1579">
        <v>854113</v>
      </c>
      <c r="Z1579">
        <v>0</v>
      </c>
      <c r="AA1579">
        <v>0</v>
      </c>
      <c r="AB1579">
        <v>0</v>
      </c>
      <c r="AC1579">
        <v>1</v>
      </c>
      <c r="AD1579" t="s">
        <v>3487</v>
      </c>
      <c r="AE1579">
        <v>1</v>
      </c>
    </row>
    <row r="1580" spans="1:31">
      <c r="A1580">
        <v>5250774</v>
      </c>
      <c r="B1580">
        <v>5200170</v>
      </c>
      <c r="C1580">
        <v>900228989</v>
      </c>
      <c r="D1580" t="s">
        <v>3436</v>
      </c>
      <c r="E1580" t="s">
        <v>1803</v>
      </c>
      <c r="F1580" t="s">
        <v>3437</v>
      </c>
      <c r="G1580" s="95">
        <v>45469</v>
      </c>
      <c r="H1580" s="95">
        <v>45484</v>
      </c>
      <c r="I1580" s="95">
        <v>45485</v>
      </c>
      <c r="J1580" s="95">
        <v>45497</v>
      </c>
      <c r="K1580" t="s">
        <v>3435</v>
      </c>
      <c r="L1580" s="95">
        <v>45469</v>
      </c>
      <c r="M1580" s="95">
        <v>45484</v>
      </c>
      <c r="N1580" s="95">
        <v>45485</v>
      </c>
      <c r="O1580" s="95">
        <v>45497</v>
      </c>
      <c r="P1580" t="s">
        <v>3435</v>
      </c>
      <c r="Q1580" t="s">
        <v>3435</v>
      </c>
      <c r="R1580" t="s">
        <v>3435</v>
      </c>
      <c r="S1580">
        <v>119586</v>
      </c>
      <c r="T1580">
        <v>119586</v>
      </c>
      <c r="U1580">
        <v>0</v>
      </c>
      <c r="V1580">
        <v>0</v>
      </c>
      <c r="W1580">
        <v>0</v>
      </c>
      <c r="X1580">
        <v>119586</v>
      </c>
      <c r="Y1580">
        <v>119586</v>
      </c>
      <c r="Z1580">
        <v>0</v>
      </c>
      <c r="AA1580">
        <v>0</v>
      </c>
      <c r="AB1580">
        <v>0</v>
      </c>
      <c r="AC1580">
        <v>1</v>
      </c>
      <c r="AD1580" t="s">
        <v>3487</v>
      </c>
      <c r="AE1580">
        <v>1</v>
      </c>
    </row>
    <row r="1581" spans="1:31">
      <c r="A1581">
        <v>5250773</v>
      </c>
      <c r="B1581">
        <v>5202696</v>
      </c>
      <c r="C1581">
        <v>900228989</v>
      </c>
      <c r="D1581" t="s">
        <v>3436</v>
      </c>
      <c r="E1581" t="s">
        <v>1828</v>
      </c>
      <c r="F1581" t="s">
        <v>3437</v>
      </c>
      <c r="G1581" s="95">
        <v>45469</v>
      </c>
      <c r="H1581" s="95">
        <v>45484</v>
      </c>
      <c r="I1581" s="95">
        <v>45485</v>
      </c>
      <c r="J1581" s="95">
        <v>45499</v>
      </c>
      <c r="K1581" t="s">
        <v>3435</v>
      </c>
      <c r="L1581" s="95">
        <v>45469</v>
      </c>
      <c r="M1581" s="95">
        <v>45484</v>
      </c>
      <c r="N1581" s="95">
        <v>45485</v>
      </c>
      <c r="O1581" s="95">
        <v>45499</v>
      </c>
      <c r="P1581" t="s">
        <v>3435</v>
      </c>
      <c r="Q1581" t="s">
        <v>3435</v>
      </c>
      <c r="R1581" t="s">
        <v>3435</v>
      </c>
      <c r="S1581">
        <v>499526</v>
      </c>
      <c r="T1581">
        <v>499526</v>
      </c>
      <c r="U1581">
        <v>0</v>
      </c>
      <c r="V1581">
        <v>0</v>
      </c>
      <c r="W1581">
        <v>9991</v>
      </c>
      <c r="X1581">
        <v>499526</v>
      </c>
      <c r="Y1581">
        <v>489535</v>
      </c>
      <c r="Z1581">
        <v>0</v>
      </c>
      <c r="AA1581">
        <v>0</v>
      </c>
      <c r="AB1581">
        <v>0</v>
      </c>
      <c r="AC1581">
        <v>1</v>
      </c>
      <c r="AD1581" t="s">
        <v>3487</v>
      </c>
      <c r="AE1581">
        <v>1</v>
      </c>
    </row>
    <row r="1582" spans="1:31">
      <c r="A1582">
        <v>5251002</v>
      </c>
      <c r="B1582">
        <v>5208095</v>
      </c>
      <c r="C1582">
        <v>900228989</v>
      </c>
      <c r="D1582" t="s">
        <v>3436</v>
      </c>
      <c r="E1582" t="s">
        <v>1884</v>
      </c>
      <c r="F1582" t="s">
        <v>3437</v>
      </c>
      <c r="G1582" s="95">
        <v>45469</v>
      </c>
      <c r="H1582" s="95">
        <v>45484</v>
      </c>
      <c r="I1582" s="95">
        <v>45485</v>
      </c>
      <c r="J1582" s="95">
        <v>45515</v>
      </c>
      <c r="K1582" t="s">
        <v>3435</v>
      </c>
      <c r="L1582" s="95">
        <v>45469</v>
      </c>
      <c r="M1582" s="95">
        <v>45484</v>
      </c>
      <c r="N1582" s="95">
        <v>45485</v>
      </c>
      <c r="O1582" s="95">
        <v>45515</v>
      </c>
      <c r="P1582" t="s">
        <v>3435</v>
      </c>
      <c r="Q1582" t="s">
        <v>3435</v>
      </c>
      <c r="R1582" t="s">
        <v>3435</v>
      </c>
      <c r="S1582">
        <v>284771</v>
      </c>
      <c r="T1582">
        <v>284771</v>
      </c>
      <c r="U1582">
        <v>0</v>
      </c>
      <c r="V1582">
        <v>0</v>
      </c>
      <c r="W1582">
        <v>5695</v>
      </c>
      <c r="X1582">
        <v>284771</v>
      </c>
      <c r="Y1582">
        <v>279076</v>
      </c>
      <c r="Z1582">
        <v>0</v>
      </c>
      <c r="AA1582">
        <v>0</v>
      </c>
      <c r="AB1582">
        <v>0</v>
      </c>
      <c r="AC1582">
        <v>1</v>
      </c>
      <c r="AD1582" t="s">
        <v>3526</v>
      </c>
      <c r="AE1582">
        <v>1</v>
      </c>
    </row>
    <row r="1583" spans="1:31">
      <c r="A1583">
        <v>5107565</v>
      </c>
      <c r="B1583">
        <v>5103325</v>
      </c>
      <c r="C1583">
        <v>900228989</v>
      </c>
      <c r="D1583" t="s">
        <v>3436</v>
      </c>
      <c r="E1583" t="s">
        <v>772</v>
      </c>
      <c r="F1583" t="s">
        <v>3437</v>
      </c>
      <c r="G1583" s="95">
        <v>45244</v>
      </c>
      <c r="H1583" s="95">
        <v>45244</v>
      </c>
      <c r="I1583" s="95">
        <v>45272</v>
      </c>
      <c r="J1583" s="95">
        <v>45321</v>
      </c>
      <c r="K1583" t="s">
        <v>3435</v>
      </c>
      <c r="L1583" s="95">
        <v>45244</v>
      </c>
      <c r="M1583" s="95">
        <v>45244</v>
      </c>
      <c r="N1583" s="95">
        <v>45272</v>
      </c>
      <c r="O1583" s="95">
        <v>45321</v>
      </c>
      <c r="P1583" t="s">
        <v>3435</v>
      </c>
      <c r="Q1583" t="s">
        <v>3435</v>
      </c>
      <c r="R1583" t="s">
        <v>3435</v>
      </c>
      <c r="S1583">
        <v>6773735</v>
      </c>
      <c r="T1583">
        <v>487943</v>
      </c>
      <c r="U1583">
        <v>0</v>
      </c>
      <c r="V1583">
        <v>0</v>
      </c>
      <c r="W1583">
        <v>0</v>
      </c>
      <c r="X1583">
        <v>0</v>
      </c>
      <c r="Y1583">
        <v>0</v>
      </c>
      <c r="Z1583">
        <v>487943</v>
      </c>
      <c r="AA1583">
        <v>0</v>
      </c>
      <c r="AB1583">
        <v>0</v>
      </c>
      <c r="AC1583">
        <v>2</v>
      </c>
      <c r="AD1583" t="s">
        <v>3452</v>
      </c>
      <c r="AE1583">
        <v>1</v>
      </c>
    </row>
    <row r="1584" spans="1:31">
      <c r="A1584">
        <v>5250763</v>
      </c>
      <c r="B1584">
        <v>5204995</v>
      </c>
      <c r="C1584">
        <v>900228989</v>
      </c>
      <c r="D1584" t="s">
        <v>3436</v>
      </c>
      <c r="E1584" t="s">
        <v>1830</v>
      </c>
      <c r="F1584" t="s">
        <v>3437</v>
      </c>
      <c r="G1584" s="95">
        <v>45469</v>
      </c>
      <c r="H1584" s="95">
        <v>45484</v>
      </c>
      <c r="I1584" s="95">
        <v>45485</v>
      </c>
      <c r="J1584" s="95">
        <v>45503</v>
      </c>
      <c r="K1584" t="s">
        <v>3435</v>
      </c>
      <c r="L1584" s="95">
        <v>45469</v>
      </c>
      <c r="M1584" s="95">
        <v>45484</v>
      </c>
      <c r="N1584" s="95">
        <v>45485</v>
      </c>
      <c r="O1584" s="95">
        <v>45503</v>
      </c>
      <c r="P1584" t="s">
        <v>3435</v>
      </c>
      <c r="Q1584" t="s">
        <v>3435</v>
      </c>
      <c r="R1584" t="s">
        <v>3435</v>
      </c>
      <c r="S1584">
        <v>539386</v>
      </c>
      <c r="T1584">
        <v>539386</v>
      </c>
      <c r="U1584">
        <v>0</v>
      </c>
      <c r="V1584">
        <v>0</v>
      </c>
      <c r="W1584">
        <v>10788</v>
      </c>
      <c r="X1584">
        <v>539386</v>
      </c>
      <c r="Y1584">
        <v>528598</v>
      </c>
      <c r="Z1584">
        <v>0</v>
      </c>
      <c r="AA1584">
        <v>0</v>
      </c>
      <c r="AB1584">
        <v>0</v>
      </c>
      <c r="AC1584">
        <v>1</v>
      </c>
      <c r="AD1584" t="s">
        <v>3487</v>
      </c>
      <c r="AE1584">
        <v>1</v>
      </c>
    </row>
    <row r="1585" spans="1:31">
      <c r="A1585">
        <v>5250764</v>
      </c>
      <c r="B1585">
        <v>5204996</v>
      </c>
      <c r="C1585">
        <v>900228989</v>
      </c>
      <c r="D1585" t="s">
        <v>3436</v>
      </c>
      <c r="E1585" t="s">
        <v>1844</v>
      </c>
      <c r="F1585" t="s">
        <v>3437</v>
      </c>
      <c r="G1585" s="95">
        <v>45469</v>
      </c>
      <c r="H1585" s="95">
        <v>45484</v>
      </c>
      <c r="I1585" s="95">
        <v>45485</v>
      </c>
      <c r="J1585" s="95">
        <v>45503</v>
      </c>
      <c r="K1585" t="s">
        <v>3435</v>
      </c>
      <c r="L1585" s="95">
        <v>45469</v>
      </c>
      <c r="M1585" s="95">
        <v>45484</v>
      </c>
      <c r="N1585" s="95">
        <v>45485</v>
      </c>
      <c r="O1585" s="95">
        <v>45503</v>
      </c>
      <c r="P1585" t="s">
        <v>3435</v>
      </c>
      <c r="Q1585" t="s">
        <v>3435</v>
      </c>
      <c r="R1585" t="s">
        <v>3435</v>
      </c>
      <c r="S1585">
        <v>786981</v>
      </c>
      <c r="T1585">
        <v>786981</v>
      </c>
      <c r="U1585">
        <v>0</v>
      </c>
      <c r="V1585">
        <v>0</v>
      </c>
      <c r="W1585">
        <v>15740</v>
      </c>
      <c r="X1585">
        <v>786981</v>
      </c>
      <c r="Y1585">
        <v>771241</v>
      </c>
      <c r="Z1585">
        <v>0</v>
      </c>
      <c r="AA1585">
        <v>0</v>
      </c>
      <c r="AB1585">
        <v>0</v>
      </c>
      <c r="AC1585">
        <v>1</v>
      </c>
      <c r="AD1585" t="s">
        <v>3487</v>
      </c>
      <c r="AE1585">
        <v>1</v>
      </c>
    </row>
    <row r="1586" spans="1:31">
      <c r="A1586">
        <v>5107566</v>
      </c>
      <c r="B1586" t="s">
        <v>3435</v>
      </c>
      <c r="C1586">
        <v>900228989</v>
      </c>
      <c r="D1586" t="s">
        <v>3436</v>
      </c>
      <c r="E1586" t="s">
        <v>639</v>
      </c>
      <c r="F1586" t="s">
        <v>3438</v>
      </c>
      <c r="G1586" s="95">
        <v>45244</v>
      </c>
      <c r="H1586" s="95">
        <v>45244</v>
      </c>
      <c r="I1586" s="95">
        <v>45267</v>
      </c>
      <c r="J1586" t="s">
        <v>3435</v>
      </c>
      <c r="K1586" s="95">
        <v>45276</v>
      </c>
      <c r="L1586" s="95">
        <v>45244</v>
      </c>
      <c r="M1586" s="95">
        <v>45244</v>
      </c>
      <c r="N1586" s="95">
        <v>45267</v>
      </c>
      <c r="O1586" t="s">
        <v>3435</v>
      </c>
      <c r="P1586" s="95">
        <v>45276</v>
      </c>
      <c r="Q1586" t="s">
        <v>3435</v>
      </c>
      <c r="R1586" t="s">
        <v>3808</v>
      </c>
      <c r="S1586">
        <v>50000</v>
      </c>
      <c r="T1586">
        <v>50000</v>
      </c>
      <c r="U1586">
        <v>0</v>
      </c>
      <c r="V1586">
        <v>0</v>
      </c>
      <c r="W1586">
        <v>0</v>
      </c>
      <c r="X1586">
        <v>0</v>
      </c>
      <c r="Y1586">
        <v>0</v>
      </c>
      <c r="Z1586">
        <v>0</v>
      </c>
      <c r="AA1586">
        <v>0</v>
      </c>
      <c r="AB1586">
        <v>50000</v>
      </c>
      <c r="AC1586" t="s">
        <v>3435</v>
      </c>
      <c r="AD1586" t="s">
        <v>3435</v>
      </c>
      <c r="AE1586">
        <v>1</v>
      </c>
    </row>
    <row r="1587" spans="1:31">
      <c r="A1587">
        <v>5250999</v>
      </c>
      <c r="B1587">
        <v>5205037</v>
      </c>
      <c r="C1587">
        <v>900228989</v>
      </c>
      <c r="D1587" t="s">
        <v>3436</v>
      </c>
      <c r="E1587" t="s">
        <v>1920</v>
      </c>
      <c r="F1587" t="s">
        <v>3437</v>
      </c>
      <c r="G1587" s="95">
        <v>45469</v>
      </c>
      <c r="H1587" s="95">
        <v>45484</v>
      </c>
      <c r="I1587" s="95">
        <v>45485</v>
      </c>
      <c r="J1587" s="95">
        <v>45503</v>
      </c>
      <c r="K1587" t="s">
        <v>3435</v>
      </c>
      <c r="L1587" s="95">
        <v>45469</v>
      </c>
      <c r="M1587" s="95">
        <v>45484</v>
      </c>
      <c r="N1587" s="95">
        <v>45485</v>
      </c>
      <c r="O1587" s="95">
        <v>45503</v>
      </c>
      <c r="P1587" t="s">
        <v>3435</v>
      </c>
      <c r="Q1587" t="s">
        <v>3435</v>
      </c>
      <c r="R1587" t="s">
        <v>3435</v>
      </c>
      <c r="S1587">
        <v>1180665</v>
      </c>
      <c r="T1587">
        <v>1180665</v>
      </c>
      <c r="U1587">
        <v>0</v>
      </c>
      <c r="V1587">
        <v>0</v>
      </c>
      <c r="W1587">
        <v>23613</v>
      </c>
      <c r="X1587">
        <v>1180665</v>
      </c>
      <c r="Y1587">
        <v>1157052</v>
      </c>
      <c r="Z1587">
        <v>0</v>
      </c>
      <c r="AA1587">
        <v>0</v>
      </c>
      <c r="AB1587">
        <v>0</v>
      </c>
      <c r="AC1587">
        <v>1</v>
      </c>
      <c r="AD1587" t="s">
        <v>3487</v>
      </c>
      <c r="AE1587">
        <v>1</v>
      </c>
    </row>
    <row r="1588" spans="1:31">
      <c r="A1588">
        <v>5278969</v>
      </c>
      <c r="B1588" t="s">
        <v>3435</v>
      </c>
      <c r="C1588">
        <v>900228989</v>
      </c>
      <c r="D1588" t="s">
        <v>3436</v>
      </c>
      <c r="E1588" t="s">
        <v>1878</v>
      </c>
      <c r="F1588" t="s">
        <v>3438</v>
      </c>
      <c r="G1588" s="95">
        <v>45469</v>
      </c>
      <c r="H1588" s="95">
        <v>45534</v>
      </c>
      <c r="I1588" s="95">
        <v>45537</v>
      </c>
      <c r="J1588" t="s">
        <v>3435</v>
      </c>
      <c r="K1588" s="95">
        <v>45560</v>
      </c>
      <c r="L1588" s="95">
        <v>45469</v>
      </c>
      <c r="M1588" s="95">
        <v>45534</v>
      </c>
      <c r="N1588" s="95">
        <v>45537</v>
      </c>
      <c r="O1588" t="s">
        <v>3435</v>
      </c>
      <c r="P1588" s="95">
        <v>45560</v>
      </c>
      <c r="Q1588" t="s">
        <v>3435</v>
      </c>
      <c r="R1588" t="s">
        <v>3809</v>
      </c>
      <c r="S1588">
        <v>2411827</v>
      </c>
      <c r="T1588">
        <v>2411827</v>
      </c>
      <c r="U1588">
        <v>0</v>
      </c>
      <c r="V1588">
        <v>0</v>
      </c>
      <c r="W1588">
        <v>0</v>
      </c>
      <c r="X1588">
        <v>0</v>
      </c>
      <c r="Y1588">
        <v>0</v>
      </c>
      <c r="Z1588">
        <v>0</v>
      </c>
      <c r="AA1588">
        <v>0</v>
      </c>
      <c r="AB1588">
        <v>2411827</v>
      </c>
      <c r="AC1588" t="s">
        <v>3435</v>
      </c>
      <c r="AD1588" t="s">
        <v>3435</v>
      </c>
      <c r="AE1588">
        <v>1</v>
      </c>
    </row>
    <row r="1589" spans="1:31">
      <c r="A1589">
        <v>5107569</v>
      </c>
      <c r="B1589" t="s">
        <v>3435</v>
      </c>
      <c r="C1589">
        <v>900228989</v>
      </c>
      <c r="D1589" t="s">
        <v>3436</v>
      </c>
      <c r="E1589" t="s">
        <v>646</v>
      </c>
      <c r="F1589" t="s">
        <v>3438</v>
      </c>
      <c r="G1589" s="95">
        <v>45244</v>
      </c>
      <c r="H1589" s="95">
        <v>45244</v>
      </c>
      <c r="I1589" s="95">
        <v>45267</v>
      </c>
      <c r="J1589" t="s">
        <v>3435</v>
      </c>
      <c r="K1589" s="95">
        <v>45277</v>
      </c>
      <c r="L1589" s="95">
        <v>45244</v>
      </c>
      <c r="M1589" s="95">
        <v>45244</v>
      </c>
      <c r="N1589" s="95">
        <v>45267</v>
      </c>
      <c r="O1589" t="s">
        <v>3435</v>
      </c>
      <c r="P1589" s="95">
        <v>45277</v>
      </c>
      <c r="Q1589" t="s">
        <v>3435</v>
      </c>
      <c r="R1589" t="s">
        <v>3806</v>
      </c>
      <c r="S1589">
        <v>66900</v>
      </c>
      <c r="T1589">
        <v>66900</v>
      </c>
      <c r="U1589">
        <v>0</v>
      </c>
      <c r="V1589">
        <v>0</v>
      </c>
      <c r="W1589">
        <v>0</v>
      </c>
      <c r="X1589">
        <v>0</v>
      </c>
      <c r="Y1589">
        <v>0</v>
      </c>
      <c r="Z1589">
        <v>0</v>
      </c>
      <c r="AA1589">
        <v>0</v>
      </c>
      <c r="AB1589">
        <v>66900</v>
      </c>
      <c r="AC1589" t="s">
        <v>3435</v>
      </c>
      <c r="AD1589" t="s">
        <v>3435</v>
      </c>
      <c r="AE1589">
        <v>1</v>
      </c>
    </row>
    <row r="1590" spans="1:31">
      <c r="A1590">
        <v>5250282</v>
      </c>
      <c r="B1590">
        <v>5208963</v>
      </c>
      <c r="C1590">
        <v>900228989</v>
      </c>
      <c r="D1590" t="s">
        <v>3436</v>
      </c>
      <c r="E1590" t="s">
        <v>1657</v>
      </c>
      <c r="F1590" t="s">
        <v>3451</v>
      </c>
      <c r="G1590" s="95">
        <v>45469</v>
      </c>
      <c r="H1590" s="95">
        <v>45484</v>
      </c>
      <c r="I1590" s="95">
        <v>45484</v>
      </c>
      <c r="J1590" s="95">
        <v>45519</v>
      </c>
      <c r="K1590" t="s">
        <v>3435</v>
      </c>
      <c r="L1590" s="95">
        <v>45469</v>
      </c>
      <c r="M1590" s="95">
        <v>45484</v>
      </c>
      <c r="N1590" s="95">
        <v>45484</v>
      </c>
      <c r="O1590" s="95">
        <v>45519</v>
      </c>
      <c r="P1590" t="s">
        <v>3435</v>
      </c>
      <c r="Q1590" t="s">
        <v>3435</v>
      </c>
      <c r="R1590" t="s">
        <v>3435</v>
      </c>
      <c r="S1590">
        <v>3894558</v>
      </c>
      <c r="T1590">
        <v>514</v>
      </c>
      <c r="U1590">
        <v>0</v>
      </c>
      <c r="V1590">
        <v>0</v>
      </c>
      <c r="W1590">
        <v>0</v>
      </c>
      <c r="X1590">
        <v>0</v>
      </c>
      <c r="Y1590">
        <v>0</v>
      </c>
      <c r="Z1590">
        <v>0</v>
      </c>
      <c r="AA1590">
        <v>514</v>
      </c>
      <c r="AB1590">
        <v>0</v>
      </c>
      <c r="AC1590">
        <v>2</v>
      </c>
      <c r="AD1590" t="s">
        <v>3452</v>
      </c>
      <c r="AE1590">
        <v>1</v>
      </c>
    </row>
    <row r="1591" spans="1:31">
      <c r="A1591">
        <v>5278970</v>
      </c>
      <c r="B1591">
        <v>5229372</v>
      </c>
      <c r="C1591">
        <v>900228989</v>
      </c>
      <c r="D1591" t="s">
        <v>3436</v>
      </c>
      <c r="E1591" t="s">
        <v>1652</v>
      </c>
      <c r="F1591" t="s">
        <v>3437</v>
      </c>
      <c r="G1591" s="95">
        <v>45469</v>
      </c>
      <c r="H1591" s="95">
        <v>45534</v>
      </c>
      <c r="I1591" s="95">
        <v>45537</v>
      </c>
      <c r="J1591" s="95">
        <v>45560</v>
      </c>
      <c r="K1591" t="s">
        <v>3435</v>
      </c>
      <c r="L1591" s="95">
        <v>45469</v>
      </c>
      <c r="M1591" s="95">
        <v>45534</v>
      </c>
      <c r="N1591" s="95">
        <v>45537</v>
      </c>
      <c r="O1591" s="95">
        <v>45560</v>
      </c>
      <c r="P1591" t="s">
        <v>3435</v>
      </c>
      <c r="Q1591" t="s">
        <v>3435</v>
      </c>
      <c r="R1591" t="s">
        <v>3435</v>
      </c>
      <c r="S1591">
        <v>2404727</v>
      </c>
      <c r="T1591">
        <v>2404727</v>
      </c>
      <c r="U1591">
        <v>0</v>
      </c>
      <c r="V1591">
        <v>0</v>
      </c>
      <c r="W1591">
        <v>48095</v>
      </c>
      <c r="X1591">
        <v>2404727</v>
      </c>
      <c r="Y1591">
        <v>2356632</v>
      </c>
      <c r="Z1591">
        <v>0</v>
      </c>
      <c r="AA1591">
        <v>0</v>
      </c>
      <c r="AB1591">
        <v>0</v>
      </c>
      <c r="AC1591">
        <v>1</v>
      </c>
      <c r="AD1591" t="s">
        <v>3449</v>
      </c>
      <c r="AE1591">
        <v>1</v>
      </c>
    </row>
    <row r="1592" spans="1:31">
      <c r="A1592">
        <v>5251000</v>
      </c>
      <c r="B1592">
        <v>5205038</v>
      </c>
      <c r="C1592">
        <v>900228989</v>
      </c>
      <c r="D1592" t="s">
        <v>3436</v>
      </c>
      <c r="E1592" t="s">
        <v>1907</v>
      </c>
      <c r="F1592" t="s">
        <v>3437</v>
      </c>
      <c r="G1592" s="95">
        <v>45469</v>
      </c>
      <c r="H1592" s="95">
        <v>45484</v>
      </c>
      <c r="I1592" s="95">
        <v>45485</v>
      </c>
      <c r="J1592" s="95">
        <v>45503</v>
      </c>
      <c r="K1592" t="s">
        <v>3435</v>
      </c>
      <c r="L1592" s="95">
        <v>45469</v>
      </c>
      <c r="M1592" s="95">
        <v>45484</v>
      </c>
      <c r="N1592" s="95">
        <v>45485</v>
      </c>
      <c r="O1592" s="95">
        <v>45503</v>
      </c>
      <c r="P1592" t="s">
        <v>3435</v>
      </c>
      <c r="Q1592" t="s">
        <v>3435</v>
      </c>
      <c r="R1592" t="s">
        <v>3435</v>
      </c>
      <c r="S1592">
        <v>821625</v>
      </c>
      <c r="T1592">
        <v>821625</v>
      </c>
      <c r="U1592">
        <v>0</v>
      </c>
      <c r="V1592">
        <v>0</v>
      </c>
      <c r="W1592">
        <v>16433</v>
      </c>
      <c r="X1592">
        <v>821625</v>
      </c>
      <c r="Y1592">
        <v>805192</v>
      </c>
      <c r="Z1592">
        <v>0</v>
      </c>
      <c r="AA1592">
        <v>0</v>
      </c>
      <c r="AB1592">
        <v>0</v>
      </c>
      <c r="AC1592">
        <v>1</v>
      </c>
      <c r="AD1592" t="s">
        <v>3487</v>
      </c>
      <c r="AE1592">
        <v>1</v>
      </c>
    </row>
    <row r="1593" spans="1:31">
      <c r="A1593">
        <v>5250280</v>
      </c>
      <c r="B1593">
        <v>5189170</v>
      </c>
      <c r="C1593">
        <v>900228989</v>
      </c>
      <c r="D1593" t="s">
        <v>3436</v>
      </c>
      <c r="E1593" t="s">
        <v>1644</v>
      </c>
      <c r="F1593" t="s">
        <v>3451</v>
      </c>
      <c r="G1593" s="95">
        <v>45469</v>
      </c>
      <c r="H1593" s="95">
        <v>45484</v>
      </c>
      <c r="I1593" s="95">
        <v>45484</v>
      </c>
      <c r="J1593" s="95">
        <v>45496</v>
      </c>
      <c r="K1593" t="s">
        <v>3435</v>
      </c>
      <c r="L1593" s="95">
        <v>45469</v>
      </c>
      <c r="M1593" s="95">
        <v>45484</v>
      </c>
      <c r="N1593" s="95">
        <v>45484</v>
      </c>
      <c r="O1593" s="95">
        <v>45496</v>
      </c>
      <c r="P1593" t="s">
        <v>3435</v>
      </c>
      <c r="Q1593" t="s">
        <v>3435</v>
      </c>
      <c r="R1593" t="s">
        <v>3435</v>
      </c>
      <c r="S1593">
        <v>2123075</v>
      </c>
      <c r="T1593">
        <v>1755875</v>
      </c>
      <c r="U1593">
        <v>0</v>
      </c>
      <c r="V1593">
        <v>367200</v>
      </c>
      <c r="W1593">
        <v>42238</v>
      </c>
      <c r="X1593">
        <v>1744684</v>
      </c>
      <c r="Y1593">
        <v>1702446</v>
      </c>
      <c r="Z1593">
        <v>0</v>
      </c>
      <c r="AA1593">
        <v>11191</v>
      </c>
      <c r="AB1593">
        <v>0</v>
      </c>
      <c r="AC1593">
        <v>1</v>
      </c>
      <c r="AD1593" t="s">
        <v>3449</v>
      </c>
      <c r="AE1593">
        <v>1</v>
      </c>
    </row>
    <row r="1594" spans="1:31">
      <c r="A1594">
        <v>5250789</v>
      </c>
      <c r="B1594">
        <v>5189182</v>
      </c>
      <c r="C1594">
        <v>900228989</v>
      </c>
      <c r="D1594" t="s">
        <v>3436</v>
      </c>
      <c r="E1594" t="s">
        <v>1873</v>
      </c>
      <c r="F1594" t="s">
        <v>3451</v>
      </c>
      <c r="G1594" s="95">
        <v>45469</v>
      </c>
      <c r="H1594" s="95">
        <v>45484</v>
      </c>
      <c r="I1594" s="95">
        <v>45484</v>
      </c>
      <c r="J1594" s="95">
        <v>45496</v>
      </c>
      <c r="K1594" t="s">
        <v>3435</v>
      </c>
      <c r="L1594" s="95">
        <v>45469</v>
      </c>
      <c r="M1594" s="95">
        <v>45484</v>
      </c>
      <c r="N1594" s="95">
        <v>45484</v>
      </c>
      <c r="O1594" s="95">
        <v>45496</v>
      </c>
      <c r="P1594" t="s">
        <v>3435</v>
      </c>
      <c r="Q1594" t="s">
        <v>3435</v>
      </c>
      <c r="R1594" t="s">
        <v>3435</v>
      </c>
      <c r="S1594">
        <v>2100425</v>
      </c>
      <c r="T1594">
        <v>1862425</v>
      </c>
      <c r="U1594">
        <v>0</v>
      </c>
      <c r="V1594">
        <v>238000</v>
      </c>
      <c r="W1594">
        <v>42000</v>
      </c>
      <c r="X1594">
        <v>1861981</v>
      </c>
      <c r="Y1594">
        <v>1819981</v>
      </c>
      <c r="Z1594">
        <v>0</v>
      </c>
      <c r="AA1594">
        <v>444</v>
      </c>
      <c r="AB1594">
        <v>0</v>
      </c>
      <c r="AC1594">
        <v>1</v>
      </c>
      <c r="AD1594" t="s">
        <v>3449</v>
      </c>
      <c r="AE1594">
        <v>1</v>
      </c>
    </row>
    <row r="1595" spans="1:31">
      <c r="A1595">
        <v>5250279</v>
      </c>
      <c r="B1595">
        <v>5200437</v>
      </c>
      <c r="C1595">
        <v>900228989</v>
      </c>
      <c r="D1595" t="s">
        <v>3436</v>
      </c>
      <c r="E1595" t="s">
        <v>1658</v>
      </c>
      <c r="F1595" t="s">
        <v>3437</v>
      </c>
      <c r="G1595" s="95">
        <v>45469</v>
      </c>
      <c r="H1595" s="95">
        <v>45484</v>
      </c>
      <c r="I1595" s="95">
        <v>45484</v>
      </c>
      <c r="J1595" s="95">
        <v>45498</v>
      </c>
      <c r="K1595" t="s">
        <v>3435</v>
      </c>
      <c r="L1595" s="95">
        <v>45469</v>
      </c>
      <c r="M1595" s="95">
        <v>45484</v>
      </c>
      <c r="N1595" s="95">
        <v>45484</v>
      </c>
      <c r="O1595" s="95">
        <v>45498</v>
      </c>
      <c r="P1595" t="s">
        <v>3435</v>
      </c>
      <c r="Q1595" t="s">
        <v>3435</v>
      </c>
      <c r="R1595" t="s">
        <v>3435</v>
      </c>
      <c r="S1595">
        <v>4032500</v>
      </c>
      <c r="T1595">
        <v>3694800</v>
      </c>
      <c r="U1595">
        <v>0</v>
      </c>
      <c r="V1595">
        <v>337700</v>
      </c>
      <c r="W1595">
        <v>80650</v>
      </c>
      <c r="X1595">
        <v>3694800</v>
      </c>
      <c r="Y1595">
        <v>3614150</v>
      </c>
      <c r="Z1595">
        <v>0</v>
      </c>
      <c r="AA1595">
        <v>0</v>
      </c>
      <c r="AB1595">
        <v>0</v>
      </c>
      <c r="AC1595">
        <v>1</v>
      </c>
      <c r="AD1595" t="s">
        <v>3449</v>
      </c>
      <c r="AE1595">
        <v>1</v>
      </c>
    </row>
    <row r="1596" spans="1:31">
      <c r="A1596">
        <v>5250278</v>
      </c>
      <c r="B1596">
        <v>5189188</v>
      </c>
      <c r="C1596">
        <v>900228989</v>
      </c>
      <c r="D1596" t="s">
        <v>3436</v>
      </c>
      <c r="E1596" t="s">
        <v>1651</v>
      </c>
      <c r="F1596" t="s">
        <v>3437</v>
      </c>
      <c r="G1596" s="95">
        <v>45469</v>
      </c>
      <c r="H1596" s="95">
        <v>45484</v>
      </c>
      <c r="I1596" s="95">
        <v>45484</v>
      </c>
      <c r="J1596" s="95">
        <v>45496</v>
      </c>
      <c r="K1596" t="s">
        <v>3435</v>
      </c>
      <c r="L1596" s="95">
        <v>45469</v>
      </c>
      <c r="M1596" s="95">
        <v>45484</v>
      </c>
      <c r="N1596" s="95">
        <v>45484</v>
      </c>
      <c r="O1596" s="95">
        <v>45496</v>
      </c>
      <c r="P1596" t="s">
        <v>3435</v>
      </c>
      <c r="Q1596" t="s">
        <v>3435</v>
      </c>
      <c r="R1596" t="s">
        <v>3435</v>
      </c>
      <c r="S1596">
        <v>2646301</v>
      </c>
      <c r="T1596">
        <v>2351301</v>
      </c>
      <c r="U1596">
        <v>0</v>
      </c>
      <c r="V1596">
        <v>295000</v>
      </c>
      <c r="W1596">
        <v>52926</v>
      </c>
      <c r="X1596">
        <v>2351301</v>
      </c>
      <c r="Y1596">
        <v>2298375</v>
      </c>
      <c r="Z1596">
        <v>0</v>
      </c>
      <c r="AA1596">
        <v>0</v>
      </c>
      <c r="AB1596">
        <v>0</v>
      </c>
      <c r="AC1596">
        <v>1</v>
      </c>
      <c r="AD1596" t="s">
        <v>3449</v>
      </c>
      <c r="AE1596">
        <v>1</v>
      </c>
    </row>
    <row r="1597" spans="1:31">
      <c r="A1597">
        <v>5107724</v>
      </c>
      <c r="B1597">
        <v>5093664</v>
      </c>
      <c r="C1597">
        <v>900228989</v>
      </c>
      <c r="D1597" t="s">
        <v>3436</v>
      </c>
      <c r="E1597" t="s">
        <v>703</v>
      </c>
      <c r="F1597" t="s">
        <v>3451</v>
      </c>
      <c r="G1597" s="95">
        <v>45244</v>
      </c>
      <c r="H1597" s="95">
        <v>45244</v>
      </c>
      <c r="I1597" s="95">
        <v>45294</v>
      </c>
      <c r="J1597" s="95">
        <v>45311</v>
      </c>
      <c r="K1597" t="s">
        <v>3435</v>
      </c>
      <c r="L1597" s="95">
        <v>45244</v>
      </c>
      <c r="M1597" s="95">
        <v>45244</v>
      </c>
      <c r="N1597" s="95">
        <v>45294</v>
      </c>
      <c r="O1597" s="95">
        <v>45311</v>
      </c>
      <c r="P1597" t="s">
        <v>3435</v>
      </c>
      <c r="Q1597" t="s">
        <v>3435</v>
      </c>
      <c r="R1597" t="s">
        <v>3435</v>
      </c>
      <c r="S1597">
        <v>66900</v>
      </c>
      <c r="T1597">
        <v>62800</v>
      </c>
      <c r="U1597">
        <v>0</v>
      </c>
      <c r="V1597">
        <v>4100</v>
      </c>
      <c r="W1597">
        <v>0</v>
      </c>
      <c r="X1597">
        <v>50900</v>
      </c>
      <c r="Y1597">
        <v>50900</v>
      </c>
      <c r="Z1597">
        <v>0</v>
      </c>
      <c r="AA1597">
        <v>11900</v>
      </c>
      <c r="AB1597">
        <v>0</v>
      </c>
      <c r="AC1597">
        <v>1</v>
      </c>
      <c r="AD1597" t="s">
        <v>3449</v>
      </c>
      <c r="AE1597">
        <v>1</v>
      </c>
    </row>
    <row r="1598" spans="1:31">
      <c r="A1598">
        <v>5250277</v>
      </c>
      <c r="B1598">
        <v>5208969</v>
      </c>
      <c r="C1598">
        <v>900228989</v>
      </c>
      <c r="D1598" t="s">
        <v>3436</v>
      </c>
      <c r="E1598" t="s">
        <v>1659</v>
      </c>
      <c r="F1598" t="s">
        <v>3451</v>
      </c>
      <c r="G1598" s="95">
        <v>45469</v>
      </c>
      <c r="H1598" s="95">
        <v>45484</v>
      </c>
      <c r="I1598" s="95">
        <v>45484</v>
      </c>
      <c r="J1598" s="95">
        <v>45519</v>
      </c>
      <c r="K1598" t="s">
        <v>3435</v>
      </c>
      <c r="L1598" s="95">
        <v>45469</v>
      </c>
      <c r="M1598" s="95">
        <v>45484</v>
      </c>
      <c r="N1598" s="95">
        <v>45484</v>
      </c>
      <c r="O1598" s="95">
        <v>45519</v>
      </c>
      <c r="P1598" t="s">
        <v>3435</v>
      </c>
      <c r="Q1598" t="s">
        <v>3435</v>
      </c>
      <c r="R1598" t="s">
        <v>3435</v>
      </c>
      <c r="S1598">
        <v>4145813</v>
      </c>
      <c r="T1598">
        <v>313751</v>
      </c>
      <c r="U1598">
        <v>0</v>
      </c>
      <c r="V1598">
        <v>0</v>
      </c>
      <c r="W1598">
        <v>0</v>
      </c>
      <c r="X1598">
        <v>0</v>
      </c>
      <c r="Y1598">
        <v>0</v>
      </c>
      <c r="Z1598">
        <v>0</v>
      </c>
      <c r="AA1598">
        <v>313751</v>
      </c>
      <c r="AB1598">
        <v>0</v>
      </c>
      <c r="AC1598">
        <v>2</v>
      </c>
      <c r="AD1598" t="s">
        <v>3452</v>
      </c>
      <c r="AE1598">
        <v>1</v>
      </c>
    </row>
    <row r="1599" spans="1:31">
      <c r="A1599">
        <v>5273962</v>
      </c>
      <c r="B1599">
        <v>5225998</v>
      </c>
      <c r="C1599">
        <v>900228989</v>
      </c>
      <c r="D1599" t="s">
        <v>3436</v>
      </c>
      <c r="E1599" t="s">
        <v>1960</v>
      </c>
      <c r="F1599" t="s">
        <v>3451</v>
      </c>
      <c r="G1599" s="95">
        <v>45469</v>
      </c>
      <c r="H1599" s="95">
        <v>45527</v>
      </c>
      <c r="I1599" s="95">
        <v>45537</v>
      </c>
      <c r="J1599" s="95">
        <v>45558</v>
      </c>
      <c r="K1599" t="s">
        <v>3435</v>
      </c>
      <c r="L1599" s="95">
        <v>45469</v>
      </c>
      <c r="M1599" s="95">
        <v>45527</v>
      </c>
      <c r="N1599" s="95">
        <v>45537</v>
      </c>
      <c r="O1599" s="95">
        <v>45558</v>
      </c>
      <c r="P1599" t="s">
        <v>3435</v>
      </c>
      <c r="Q1599" t="s">
        <v>3435</v>
      </c>
      <c r="R1599" t="s">
        <v>3435</v>
      </c>
      <c r="S1599">
        <v>7923534</v>
      </c>
      <c r="T1599">
        <v>7923534</v>
      </c>
      <c r="U1599">
        <v>0</v>
      </c>
      <c r="V1599">
        <v>0</v>
      </c>
      <c r="W1599">
        <v>149384</v>
      </c>
      <c r="X1599">
        <v>7469179</v>
      </c>
      <c r="Y1599">
        <v>7319795</v>
      </c>
      <c r="Z1599">
        <v>0</v>
      </c>
      <c r="AA1599">
        <v>454355</v>
      </c>
      <c r="AB1599">
        <v>0</v>
      </c>
      <c r="AC1599">
        <v>1</v>
      </c>
      <c r="AD1599" t="s">
        <v>3449</v>
      </c>
      <c r="AE1599">
        <v>1</v>
      </c>
    </row>
    <row r="1600" spans="1:31">
      <c r="A1600">
        <v>5251003</v>
      </c>
      <c r="B1600">
        <v>5205041</v>
      </c>
      <c r="C1600">
        <v>900228989</v>
      </c>
      <c r="D1600" t="s">
        <v>3436</v>
      </c>
      <c r="E1600" t="s">
        <v>1898</v>
      </c>
      <c r="F1600" t="s">
        <v>3437</v>
      </c>
      <c r="G1600" s="95">
        <v>45470</v>
      </c>
      <c r="H1600" s="95">
        <v>45484</v>
      </c>
      <c r="I1600" s="95">
        <v>45485</v>
      </c>
      <c r="J1600" s="95">
        <v>45503</v>
      </c>
      <c r="K1600" t="s">
        <v>3435</v>
      </c>
      <c r="L1600" s="95">
        <v>45470</v>
      </c>
      <c r="M1600" s="95">
        <v>45484</v>
      </c>
      <c r="N1600" s="95">
        <v>45485</v>
      </c>
      <c r="O1600" s="95">
        <v>45503</v>
      </c>
      <c r="P1600" t="s">
        <v>3435</v>
      </c>
      <c r="Q1600" t="s">
        <v>3435</v>
      </c>
      <c r="R1600" t="s">
        <v>3435</v>
      </c>
      <c r="S1600">
        <v>613421</v>
      </c>
      <c r="T1600">
        <v>613421</v>
      </c>
      <c r="U1600">
        <v>0</v>
      </c>
      <c r="V1600">
        <v>0</v>
      </c>
      <c r="W1600">
        <v>12268</v>
      </c>
      <c r="X1600">
        <v>613421</v>
      </c>
      <c r="Y1600">
        <v>601153</v>
      </c>
      <c r="Z1600">
        <v>0</v>
      </c>
      <c r="AA1600">
        <v>0</v>
      </c>
      <c r="AB1600">
        <v>0</v>
      </c>
      <c r="AC1600">
        <v>1</v>
      </c>
      <c r="AD1600" t="s">
        <v>3487</v>
      </c>
      <c r="AE1600">
        <v>1</v>
      </c>
    </row>
    <row r="1601" spans="1:31">
      <c r="A1601">
        <v>5250768</v>
      </c>
      <c r="B1601">
        <v>5202695</v>
      </c>
      <c r="C1601">
        <v>900228989</v>
      </c>
      <c r="D1601" t="s">
        <v>3436</v>
      </c>
      <c r="E1601" t="s">
        <v>1822</v>
      </c>
      <c r="F1601" t="s">
        <v>3437</v>
      </c>
      <c r="G1601" s="95">
        <v>45470</v>
      </c>
      <c r="H1601" s="95">
        <v>45484</v>
      </c>
      <c r="I1601" s="95">
        <v>45485</v>
      </c>
      <c r="J1601" s="95">
        <v>45499</v>
      </c>
      <c r="K1601" t="s">
        <v>3435</v>
      </c>
      <c r="L1601" s="95">
        <v>45470</v>
      </c>
      <c r="M1601" s="95">
        <v>45484</v>
      </c>
      <c r="N1601" s="95">
        <v>45485</v>
      </c>
      <c r="O1601" s="95">
        <v>45499</v>
      </c>
      <c r="P1601" t="s">
        <v>3435</v>
      </c>
      <c r="Q1601" t="s">
        <v>3435</v>
      </c>
      <c r="R1601" t="s">
        <v>3435</v>
      </c>
      <c r="S1601">
        <v>430404</v>
      </c>
      <c r="T1601">
        <v>430404</v>
      </c>
      <c r="U1601">
        <v>0</v>
      </c>
      <c r="V1601">
        <v>0</v>
      </c>
      <c r="W1601">
        <v>8608</v>
      </c>
      <c r="X1601">
        <v>430404</v>
      </c>
      <c r="Y1601">
        <v>421796</v>
      </c>
      <c r="Z1601">
        <v>0</v>
      </c>
      <c r="AA1601">
        <v>0</v>
      </c>
      <c r="AB1601">
        <v>0</v>
      </c>
      <c r="AC1601">
        <v>1</v>
      </c>
      <c r="AD1601" t="s">
        <v>3487</v>
      </c>
      <c r="AE1601">
        <v>1</v>
      </c>
    </row>
    <row r="1602" spans="1:31">
      <c r="A1602">
        <v>5251004</v>
      </c>
      <c r="B1602">
        <v>5202710</v>
      </c>
      <c r="C1602">
        <v>900228989</v>
      </c>
      <c r="D1602" t="s">
        <v>3436</v>
      </c>
      <c r="E1602" t="s">
        <v>1928</v>
      </c>
      <c r="F1602" t="s">
        <v>3437</v>
      </c>
      <c r="G1602" s="95">
        <v>45470</v>
      </c>
      <c r="H1602" s="95">
        <v>45484</v>
      </c>
      <c r="I1602" s="95">
        <v>45485</v>
      </c>
      <c r="J1602" s="95">
        <v>45499</v>
      </c>
      <c r="K1602" t="s">
        <v>3435</v>
      </c>
      <c r="L1602" s="95">
        <v>45470</v>
      </c>
      <c r="M1602" s="95">
        <v>45484</v>
      </c>
      <c r="N1602" s="95">
        <v>45485</v>
      </c>
      <c r="O1602" s="95">
        <v>45499</v>
      </c>
      <c r="P1602" t="s">
        <v>3435</v>
      </c>
      <c r="Q1602" t="s">
        <v>3435</v>
      </c>
      <c r="R1602" t="s">
        <v>3435</v>
      </c>
      <c r="S1602">
        <v>381918</v>
      </c>
      <c r="T1602">
        <v>381918</v>
      </c>
      <c r="U1602">
        <v>0</v>
      </c>
      <c r="V1602">
        <v>0</v>
      </c>
      <c r="W1602">
        <v>7638</v>
      </c>
      <c r="X1602">
        <v>381918</v>
      </c>
      <c r="Y1602">
        <v>374280</v>
      </c>
      <c r="Z1602">
        <v>0</v>
      </c>
      <c r="AA1602">
        <v>0</v>
      </c>
      <c r="AB1602">
        <v>0</v>
      </c>
      <c r="AC1602">
        <v>1</v>
      </c>
      <c r="AD1602" t="s">
        <v>3487</v>
      </c>
      <c r="AE1602">
        <v>1</v>
      </c>
    </row>
    <row r="1603" spans="1:31">
      <c r="A1603">
        <v>5250775</v>
      </c>
      <c r="B1603">
        <v>5205004</v>
      </c>
      <c r="C1603">
        <v>900228989</v>
      </c>
      <c r="D1603" t="s">
        <v>3436</v>
      </c>
      <c r="E1603" t="s">
        <v>1839</v>
      </c>
      <c r="F1603" t="s">
        <v>3437</v>
      </c>
      <c r="G1603" s="95">
        <v>45470</v>
      </c>
      <c r="H1603" s="95">
        <v>45484</v>
      </c>
      <c r="I1603" s="95">
        <v>45485</v>
      </c>
      <c r="J1603" s="95">
        <v>45503</v>
      </c>
      <c r="K1603" t="s">
        <v>3435</v>
      </c>
      <c r="L1603" s="95">
        <v>45470</v>
      </c>
      <c r="M1603" s="95">
        <v>45484</v>
      </c>
      <c r="N1603" s="95">
        <v>45485</v>
      </c>
      <c r="O1603" s="95">
        <v>45503</v>
      </c>
      <c r="P1603" t="s">
        <v>3435</v>
      </c>
      <c r="Q1603" t="s">
        <v>3435</v>
      </c>
      <c r="R1603" t="s">
        <v>3435</v>
      </c>
      <c r="S1603">
        <v>726636</v>
      </c>
      <c r="T1603">
        <v>726636</v>
      </c>
      <c r="U1603">
        <v>0</v>
      </c>
      <c r="V1603">
        <v>0</v>
      </c>
      <c r="W1603">
        <v>14533</v>
      </c>
      <c r="X1603">
        <v>726636</v>
      </c>
      <c r="Y1603">
        <v>712103</v>
      </c>
      <c r="Z1603">
        <v>0</v>
      </c>
      <c r="AA1603">
        <v>0</v>
      </c>
      <c r="AB1603">
        <v>0</v>
      </c>
      <c r="AC1603">
        <v>1</v>
      </c>
      <c r="AD1603" t="s">
        <v>3487</v>
      </c>
      <c r="AE1603">
        <v>1</v>
      </c>
    </row>
    <row r="1604" spans="1:31">
      <c r="A1604">
        <v>5250776</v>
      </c>
      <c r="B1604">
        <v>5205006</v>
      </c>
      <c r="C1604">
        <v>900228989</v>
      </c>
      <c r="D1604" t="s">
        <v>3436</v>
      </c>
      <c r="E1604" t="s">
        <v>1865</v>
      </c>
      <c r="F1604" t="s">
        <v>3437</v>
      </c>
      <c r="G1604" s="95">
        <v>45470</v>
      </c>
      <c r="H1604" s="95">
        <v>45484</v>
      </c>
      <c r="I1604" s="95">
        <v>45485</v>
      </c>
      <c r="J1604" s="95">
        <v>45503</v>
      </c>
      <c r="K1604" t="s">
        <v>3435</v>
      </c>
      <c r="L1604" s="95">
        <v>45470</v>
      </c>
      <c r="M1604" s="95">
        <v>45484</v>
      </c>
      <c r="N1604" s="95">
        <v>45485</v>
      </c>
      <c r="O1604" s="95">
        <v>45503</v>
      </c>
      <c r="P1604" t="s">
        <v>3435</v>
      </c>
      <c r="Q1604" t="s">
        <v>3435</v>
      </c>
      <c r="R1604" t="s">
        <v>3435</v>
      </c>
      <c r="S1604">
        <v>1716470</v>
      </c>
      <c r="T1604">
        <v>1716470</v>
      </c>
      <c r="U1604">
        <v>0</v>
      </c>
      <c r="V1604">
        <v>0</v>
      </c>
      <c r="W1604">
        <v>34329</v>
      </c>
      <c r="X1604">
        <v>1716470</v>
      </c>
      <c r="Y1604">
        <v>1682141</v>
      </c>
      <c r="Z1604">
        <v>0</v>
      </c>
      <c r="AA1604">
        <v>0</v>
      </c>
      <c r="AB1604">
        <v>0</v>
      </c>
      <c r="AC1604">
        <v>1</v>
      </c>
      <c r="AD1604" t="s">
        <v>3487</v>
      </c>
      <c r="AE1604">
        <v>1</v>
      </c>
    </row>
    <row r="1605" spans="1:31">
      <c r="A1605">
        <v>5302710</v>
      </c>
      <c r="B1605" t="s">
        <v>3435</v>
      </c>
      <c r="C1605">
        <v>900228989</v>
      </c>
      <c r="D1605" t="s">
        <v>3436</v>
      </c>
      <c r="E1605" t="s">
        <v>1811</v>
      </c>
      <c r="F1605" t="s">
        <v>3469</v>
      </c>
      <c r="G1605" s="95">
        <v>45470</v>
      </c>
      <c r="H1605" s="95">
        <v>45560</v>
      </c>
      <c r="I1605" t="s">
        <v>3435</v>
      </c>
      <c r="J1605" t="s">
        <v>3435</v>
      </c>
      <c r="K1605" t="s">
        <v>3435</v>
      </c>
      <c r="L1605" s="95">
        <v>45470</v>
      </c>
      <c r="M1605" s="95">
        <v>45560</v>
      </c>
      <c r="N1605" t="s">
        <v>3435</v>
      </c>
      <c r="O1605" t="s">
        <v>3435</v>
      </c>
      <c r="P1605" t="s">
        <v>3435</v>
      </c>
      <c r="Q1605" t="s">
        <v>3435</v>
      </c>
      <c r="R1605" t="s">
        <v>3435</v>
      </c>
      <c r="S1605">
        <v>255317</v>
      </c>
      <c r="T1605">
        <v>255317</v>
      </c>
      <c r="U1605">
        <v>0</v>
      </c>
      <c r="V1605">
        <v>0</v>
      </c>
      <c r="W1605">
        <v>0</v>
      </c>
      <c r="X1605">
        <v>0</v>
      </c>
      <c r="Y1605">
        <v>0</v>
      </c>
      <c r="Z1605">
        <v>0</v>
      </c>
      <c r="AA1605">
        <v>0</v>
      </c>
      <c r="AB1605">
        <v>0</v>
      </c>
      <c r="AC1605" t="s">
        <v>3435</v>
      </c>
      <c r="AD1605" t="s">
        <v>3435</v>
      </c>
      <c r="AE1605">
        <v>1</v>
      </c>
    </row>
    <row r="1606" spans="1:31">
      <c r="A1606">
        <v>5250770</v>
      </c>
      <c r="B1606">
        <v>5205000</v>
      </c>
      <c r="C1606">
        <v>900228989</v>
      </c>
      <c r="D1606" t="s">
        <v>3436</v>
      </c>
      <c r="E1606" t="s">
        <v>1836</v>
      </c>
      <c r="F1606" t="s">
        <v>3437</v>
      </c>
      <c r="G1606" s="95">
        <v>45470</v>
      </c>
      <c r="H1606" s="95">
        <v>45484</v>
      </c>
      <c r="I1606" s="95">
        <v>45485</v>
      </c>
      <c r="J1606" s="95">
        <v>45503</v>
      </c>
      <c r="K1606" t="s">
        <v>3435</v>
      </c>
      <c r="L1606" s="95">
        <v>45470</v>
      </c>
      <c r="M1606" s="95">
        <v>45484</v>
      </c>
      <c r="N1606" s="95">
        <v>45485</v>
      </c>
      <c r="O1606" s="95">
        <v>45503</v>
      </c>
      <c r="P1606" t="s">
        <v>3435</v>
      </c>
      <c r="Q1606" t="s">
        <v>3435</v>
      </c>
      <c r="R1606" t="s">
        <v>3435</v>
      </c>
      <c r="S1606">
        <v>664437</v>
      </c>
      <c r="T1606">
        <v>664437</v>
      </c>
      <c r="U1606">
        <v>0</v>
      </c>
      <c r="V1606">
        <v>0</v>
      </c>
      <c r="W1606">
        <v>13289</v>
      </c>
      <c r="X1606">
        <v>664437</v>
      </c>
      <c r="Y1606">
        <v>651148</v>
      </c>
      <c r="Z1606">
        <v>0</v>
      </c>
      <c r="AA1606">
        <v>0</v>
      </c>
      <c r="AB1606">
        <v>0</v>
      </c>
      <c r="AC1606">
        <v>1</v>
      </c>
      <c r="AD1606" t="s">
        <v>3487</v>
      </c>
      <c r="AE1606">
        <v>1</v>
      </c>
    </row>
    <row r="1607" spans="1:31">
      <c r="A1607">
        <v>5251005</v>
      </c>
      <c r="B1607">
        <v>5202711</v>
      </c>
      <c r="C1607">
        <v>900228989</v>
      </c>
      <c r="D1607" t="s">
        <v>3436</v>
      </c>
      <c r="E1607" t="s">
        <v>1889</v>
      </c>
      <c r="F1607" t="s">
        <v>3437</v>
      </c>
      <c r="G1607" s="95">
        <v>45470</v>
      </c>
      <c r="H1607" s="95">
        <v>45484</v>
      </c>
      <c r="I1607" s="95">
        <v>45485</v>
      </c>
      <c r="J1607" s="95">
        <v>45499</v>
      </c>
      <c r="K1607" t="s">
        <v>3435</v>
      </c>
      <c r="L1607" s="95">
        <v>45470</v>
      </c>
      <c r="M1607" s="95">
        <v>45484</v>
      </c>
      <c r="N1607" s="95">
        <v>45485</v>
      </c>
      <c r="O1607" s="95">
        <v>45499</v>
      </c>
      <c r="P1607" t="s">
        <v>3435</v>
      </c>
      <c r="Q1607" t="s">
        <v>3435</v>
      </c>
      <c r="R1607" t="s">
        <v>3435</v>
      </c>
      <c r="S1607">
        <v>369561</v>
      </c>
      <c r="T1607">
        <v>369561</v>
      </c>
      <c r="U1607">
        <v>0</v>
      </c>
      <c r="V1607">
        <v>0</v>
      </c>
      <c r="W1607">
        <v>7391</v>
      </c>
      <c r="X1607">
        <v>369561</v>
      </c>
      <c r="Y1607">
        <v>362170</v>
      </c>
      <c r="Z1607">
        <v>0</v>
      </c>
      <c r="AA1607">
        <v>0</v>
      </c>
      <c r="AB1607">
        <v>0</v>
      </c>
      <c r="AC1607">
        <v>1</v>
      </c>
      <c r="AD1607" t="s">
        <v>3487</v>
      </c>
      <c r="AE1607">
        <v>1</v>
      </c>
    </row>
    <row r="1608" spans="1:31">
      <c r="A1608">
        <v>5250447</v>
      </c>
      <c r="B1608">
        <v>5200144</v>
      </c>
      <c r="C1608">
        <v>900228989</v>
      </c>
      <c r="D1608" t="s">
        <v>3436</v>
      </c>
      <c r="E1608" t="s">
        <v>1684</v>
      </c>
      <c r="F1608" t="s">
        <v>3437</v>
      </c>
      <c r="G1608" s="95">
        <v>45470</v>
      </c>
      <c r="H1608" s="95">
        <v>45484</v>
      </c>
      <c r="I1608" s="95">
        <v>45484</v>
      </c>
      <c r="J1608" s="95">
        <v>45497</v>
      </c>
      <c r="K1608" t="s">
        <v>3435</v>
      </c>
      <c r="L1608" s="95">
        <v>45470</v>
      </c>
      <c r="M1608" s="95">
        <v>45484</v>
      </c>
      <c r="N1608" s="95">
        <v>45484</v>
      </c>
      <c r="O1608" s="95">
        <v>45497</v>
      </c>
      <c r="P1608" t="s">
        <v>3435</v>
      </c>
      <c r="Q1608" t="s">
        <v>3435</v>
      </c>
      <c r="R1608" t="s">
        <v>3435</v>
      </c>
      <c r="S1608">
        <v>186157</v>
      </c>
      <c r="T1608">
        <v>186157</v>
      </c>
      <c r="U1608">
        <v>0</v>
      </c>
      <c r="V1608">
        <v>0</v>
      </c>
      <c r="W1608">
        <v>0</v>
      </c>
      <c r="X1608">
        <v>186157</v>
      </c>
      <c r="Y1608">
        <v>186157</v>
      </c>
      <c r="Z1608">
        <v>0</v>
      </c>
      <c r="AA1608">
        <v>0</v>
      </c>
      <c r="AB1608">
        <v>0</v>
      </c>
      <c r="AC1608">
        <v>1</v>
      </c>
      <c r="AD1608" t="s">
        <v>3487</v>
      </c>
      <c r="AE1608">
        <v>1</v>
      </c>
    </row>
    <row r="1609" spans="1:31">
      <c r="A1609">
        <v>5250446</v>
      </c>
      <c r="B1609">
        <v>5200143</v>
      </c>
      <c r="C1609">
        <v>900228989</v>
      </c>
      <c r="D1609" t="s">
        <v>3436</v>
      </c>
      <c r="E1609" t="s">
        <v>1674</v>
      </c>
      <c r="F1609" t="s">
        <v>3437</v>
      </c>
      <c r="G1609" s="95">
        <v>45470</v>
      </c>
      <c r="H1609" s="95">
        <v>45484</v>
      </c>
      <c r="I1609" s="95">
        <v>45484</v>
      </c>
      <c r="J1609" s="95">
        <v>45497</v>
      </c>
      <c r="K1609" t="s">
        <v>3435</v>
      </c>
      <c r="L1609" s="95">
        <v>45470</v>
      </c>
      <c r="M1609" s="95">
        <v>45484</v>
      </c>
      <c r="N1609" s="95">
        <v>45484</v>
      </c>
      <c r="O1609" s="95">
        <v>45497</v>
      </c>
      <c r="P1609" t="s">
        <v>3435</v>
      </c>
      <c r="Q1609" t="s">
        <v>3435</v>
      </c>
      <c r="R1609" t="s">
        <v>3435</v>
      </c>
      <c r="S1609">
        <v>113271</v>
      </c>
      <c r="T1609">
        <v>113271</v>
      </c>
      <c r="U1609">
        <v>0</v>
      </c>
      <c r="V1609">
        <v>0</v>
      </c>
      <c r="W1609">
        <v>0</v>
      </c>
      <c r="X1609">
        <v>113271</v>
      </c>
      <c r="Y1609">
        <v>113271</v>
      </c>
      <c r="Z1609">
        <v>0</v>
      </c>
      <c r="AA1609">
        <v>0</v>
      </c>
      <c r="AB1609">
        <v>0</v>
      </c>
      <c r="AC1609">
        <v>1</v>
      </c>
      <c r="AD1609" t="s">
        <v>3487</v>
      </c>
      <c r="AE1609">
        <v>1</v>
      </c>
    </row>
    <row r="1610" spans="1:31">
      <c r="A1610">
        <v>5250445</v>
      </c>
      <c r="B1610">
        <v>5200142</v>
      </c>
      <c r="C1610">
        <v>900228989</v>
      </c>
      <c r="D1610" t="s">
        <v>3436</v>
      </c>
      <c r="E1610" t="s">
        <v>1675</v>
      </c>
      <c r="F1610" t="s">
        <v>3437</v>
      </c>
      <c r="G1610" s="95">
        <v>45470</v>
      </c>
      <c r="H1610" s="95">
        <v>45484</v>
      </c>
      <c r="I1610" s="95">
        <v>45484</v>
      </c>
      <c r="J1610" s="95">
        <v>45497</v>
      </c>
      <c r="K1610" t="s">
        <v>3435</v>
      </c>
      <c r="L1610" s="95">
        <v>45470</v>
      </c>
      <c r="M1610" s="95">
        <v>45484</v>
      </c>
      <c r="N1610" s="95">
        <v>45484</v>
      </c>
      <c r="O1610" s="95">
        <v>45497</v>
      </c>
      <c r="P1610" t="s">
        <v>3435</v>
      </c>
      <c r="Q1610" t="s">
        <v>3435</v>
      </c>
      <c r="R1610" t="s">
        <v>3435</v>
      </c>
      <c r="S1610">
        <v>118724</v>
      </c>
      <c r="T1610">
        <v>118724</v>
      </c>
      <c r="U1610">
        <v>0</v>
      </c>
      <c r="V1610">
        <v>0</v>
      </c>
      <c r="W1610">
        <v>0</v>
      </c>
      <c r="X1610">
        <v>118724</v>
      </c>
      <c r="Y1610">
        <v>118724</v>
      </c>
      <c r="Z1610">
        <v>0</v>
      </c>
      <c r="AA1610">
        <v>0</v>
      </c>
      <c r="AB1610">
        <v>0</v>
      </c>
      <c r="AC1610">
        <v>1</v>
      </c>
      <c r="AD1610" t="s">
        <v>3487</v>
      </c>
      <c r="AE1610">
        <v>1</v>
      </c>
    </row>
    <row r="1611" spans="1:31">
      <c r="A1611">
        <v>5250444</v>
      </c>
      <c r="B1611">
        <v>5200141</v>
      </c>
      <c r="C1611">
        <v>900228989</v>
      </c>
      <c r="D1611" t="s">
        <v>3436</v>
      </c>
      <c r="E1611" t="s">
        <v>1683</v>
      </c>
      <c r="F1611" t="s">
        <v>3437</v>
      </c>
      <c r="G1611" s="95">
        <v>45470</v>
      </c>
      <c r="H1611" s="95">
        <v>45484</v>
      </c>
      <c r="I1611" s="95">
        <v>45484</v>
      </c>
      <c r="J1611" s="95">
        <v>45497</v>
      </c>
      <c r="K1611" t="s">
        <v>3435</v>
      </c>
      <c r="L1611" s="95">
        <v>45470</v>
      </c>
      <c r="M1611" s="95">
        <v>45484</v>
      </c>
      <c r="N1611" s="95">
        <v>45484</v>
      </c>
      <c r="O1611" s="95">
        <v>45497</v>
      </c>
      <c r="P1611" t="s">
        <v>3435</v>
      </c>
      <c r="Q1611" t="s">
        <v>3435</v>
      </c>
      <c r="R1611" t="s">
        <v>3435</v>
      </c>
      <c r="S1611">
        <v>184430</v>
      </c>
      <c r="T1611">
        <v>184430</v>
      </c>
      <c r="U1611">
        <v>0</v>
      </c>
      <c r="V1611">
        <v>0</v>
      </c>
      <c r="W1611">
        <v>0</v>
      </c>
      <c r="X1611">
        <v>184430</v>
      </c>
      <c r="Y1611">
        <v>184430</v>
      </c>
      <c r="Z1611">
        <v>0</v>
      </c>
      <c r="AA1611">
        <v>0</v>
      </c>
      <c r="AB1611">
        <v>0</v>
      </c>
      <c r="AC1611">
        <v>1</v>
      </c>
      <c r="AD1611" t="s">
        <v>3487</v>
      </c>
      <c r="AE1611">
        <v>1</v>
      </c>
    </row>
    <row r="1612" spans="1:31">
      <c r="A1612">
        <v>5107727</v>
      </c>
      <c r="B1612">
        <v>5093634</v>
      </c>
      <c r="C1612">
        <v>900228989</v>
      </c>
      <c r="D1612" t="s">
        <v>3436</v>
      </c>
      <c r="E1612" t="s">
        <v>704</v>
      </c>
      <c r="F1612" t="s">
        <v>3451</v>
      </c>
      <c r="G1612" s="95">
        <v>45244</v>
      </c>
      <c r="H1612" s="95">
        <v>45244</v>
      </c>
      <c r="I1612" s="95">
        <v>45294</v>
      </c>
      <c r="J1612" s="95">
        <v>45311</v>
      </c>
      <c r="K1612" t="s">
        <v>3435</v>
      </c>
      <c r="L1612" s="95">
        <v>45244</v>
      </c>
      <c r="M1612" s="95">
        <v>45244</v>
      </c>
      <c r="N1612" s="95">
        <v>45294</v>
      </c>
      <c r="O1612" s="95">
        <v>45311</v>
      </c>
      <c r="P1612" t="s">
        <v>3435</v>
      </c>
      <c r="Q1612" t="s">
        <v>3435</v>
      </c>
      <c r="R1612" t="s">
        <v>3435</v>
      </c>
      <c r="S1612">
        <v>66900</v>
      </c>
      <c r="T1612">
        <v>62800</v>
      </c>
      <c r="U1612">
        <v>0</v>
      </c>
      <c r="V1612">
        <v>4100</v>
      </c>
      <c r="W1612">
        <v>0</v>
      </c>
      <c r="X1612">
        <v>50900</v>
      </c>
      <c r="Y1612">
        <v>50900</v>
      </c>
      <c r="Z1612">
        <v>0</v>
      </c>
      <c r="AA1612">
        <v>11900</v>
      </c>
      <c r="AB1612">
        <v>0</v>
      </c>
      <c r="AC1612">
        <v>1</v>
      </c>
      <c r="AD1612" t="s">
        <v>3449</v>
      </c>
      <c r="AE1612">
        <v>1</v>
      </c>
    </row>
    <row r="1613" spans="1:31">
      <c r="A1613">
        <v>5251006</v>
      </c>
      <c r="B1613">
        <v>5205043</v>
      </c>
      <c r="C1613">
        <v>900228989</v>
      </c>
      <c r="D1613" t="s">
        <v>3436</v>
      </c>
      <c r="E1613" t="s">
        <v>1905</v>
      </c>
      <c r="F1613" t="s">
        <v>3437</v>
      </c>
      <c r="G1613" s="95">
        <v>45470</v>
      </c>
      <c r="H1613" s="95">
        <v>45484</v>
      </c>
      <c r="I1613" s="95">
        <v>45485</v>
      </c>
      <c r="J1613" s="95">
        <v>45503</v>
      </c>
      <c r="K1613" t="s">
        <v>3435</v>
      </c>
      <c r="L1613" s="95">
        <v>45470</v>
      </c>
      <c r="M1613" s="95">
        <v>45484</v>
      </c>
      <c r="N1613" s="95">
        <v>45485</v>
      </c>
      <c r="O1613" s="95">
        <v>45503</v>
      </c>
      <c r="P1613" t="s">
        <v>3435</v>
      </c>
      <c r="Q1613" t="s">
        <v>3435</v>
      </c>
      <c r="R1613" t="s">
        <v>3435</v>
      </c>
      <c r="S1613">
        <v>745370</v>
      </c>
      <c r="T1613">
        <v>745370</v>
      </c>
      <c r="U1613">
        <v>0</v>
      </c>
      <c r="V1613">
        <v>0</v>
      </c>
      <c r="W1613">
        <v>14907</v>
      </c>
      <c r="X1613">
        <v>745370</v>
      </c>
      <c r="Y1613">
        <v>730463</v>
      </c>
      <c r="Z1613">
        <v>0</v>
      </c>
      <c r="AA1613">
        <v>0</v>
      </c>
      <c r="AB1613">
        <v>0</v>
      </c>
      <c r="AC1613">
        <v>1</v>
      </c>
      <c r="AD1613" t="s">
        <v>3487</v>
      </c>
      <c r="AE1613">
        <v>1</v>
      </c>
    </row>
    <row r="1614" spans="1:31">
      <c r="A1614">
        <v>5250443</v>
      </c>
      <c r="B1614">
        <v>5202648</v>
      </c>
      <c r="C1614">
        <v>900228989</v>
      </c>
      <c r="D1614" t="s">
        <v>3436</v>
      </c>
      <c r="E1614" t="s">
        <v>1693</v>
      </c>
      <c r="F1614" t="s">
        <v>3437</v>
      </c>
      <c r="G1614" s="95">
        <v>45470</v>
      </c>
      <c r="H1614" s="95">
        <v>45484</v>
      </c>
      <c r="I1614" s="95">
        <v>45484</v>
      </c>
      <c r="J1614" s="95">
        <v>45499</v>
      </c>
      <c r="K1614" t="s">
        <v>3435</v>
      </c>
      <c r="L1614" s="95">
        <v>45470</v>
      </c>
      <c r="M1614" s="95">
        <v>45484</v>
      </c>
      <c r="N1614" s="95">
        <v>45484</v>
      </c>
      <c r="O1614" s="95">
        <v>45499</v>
      </c>
      <c r="P1614" t="s">
        <v>3435</v>
      </c>
      <c r="Q1614" t="s">
        <v>3435</v>
      </c>
      <c r="R1614" t="s">
        <v>3435</v>
      </c>
      <c r="S1614">
        <v>259112</v>
      </c>
      <c r="T1614">
        <v>259112</v>
      </c>
      <c r="U1614">
        <v>0</v>
      </c>
      <c r="V1614">
        <v>0</v>
      </c>
      <c r="W1614">
        <v>5182</v>
      </c>
      <c r="X1614">
        <v>259112</v>
      </c>
      <c r="Y1614">
        <v>253930</v>
      </c>
      <c r="Z1614">
        <v>0</v>
      </c>
      <c r="AA1614">
        <v>0</v>
      </c>
      <c r="AB1614">
        <v>0</v>
      </c>
      <c r="AC1614">
        <v>1</v>
      </c>
      <c r="AD1614" t="s">
        <v>3487</v>
      </c>
      <c r="AE1614">
        <v>1</v>
      </c>
    </row>
    <row r="1615" spans="1:31">
      <c r="A1615">
        <v>5250442</v>
      </c>
      <c r="B1615">
        <v>5202647</v>
      </c>
      <c r="C1615">
        <v>900228989</v>
      </c>
      <c r="D1615" t="s">
        <v>3436</v>
      </c>
      <c r="E1615" t="s">
        <v>1710</v>
      </c>
      <c r="F1615" t="s">
        <v>3437</v>
      </c>
      <c r="G1615" s="95">
        <v>45470</v>
      </c>
      <c r="H1615" s="95">
        <v>45484</v>
      </c>
      <c r="I1615" s="95">
        <v>45484</v>
      </c>
      <c r="J1615" s="95">
        <v>45499</v>
      </c>
      <c r="K1615" t="s">
        <v>3435</v>
      </c>
      <c r="L1615" s="95">
        <v>45470</v>
      </c>
      <c r="M1615" s="95">
        <v>45484</v>
      </c>
      <c r="N1615" s="95">
        <v>45484</v>
      </c>
      <c r="O1615" s="95">
        <v>45499</v>
      </c>
      <c r="P1615" t="s">
        <v>3435</v>
      </c>
      <c r="Q1615" t="s">
        <v>3435</v>
      </c>
      <c r="R1615" t="s">
        <v>3435</v>
      </c>
      <c r="S1615">
        <v>396587</v>
      </c>
      <c r="T1615">
        <v>396587</v>
      </c>
      <c r="U1615">
        <v>0</v>
      </c>
      <c r="V1615">
        <v>0</v>
      </c>
      <c r="W1615">
        <v>7932</v>
      </c>
      <c r="X1615">
        <v>396587</v>
      </c>
      <c r="Y1615">
        <v>388655</v>
      </c>
      <c r="Z1615">
        <v>0</v>
      </c>
      <c r="AA1615">
        <v>0</v>
      </c>
      <c r="AB1615">
        <v>0</v>
      </c>
      <c r="AC1615">
        <v>1</v>
      </c>
      <c r="AD1615" t="s">
        <v>3487</v>
      </c>
      <c r="AE1615">
        <v>1</v>
      </c>
    </row>
    <row r="1616" spans="1:31">
      <c r="A1616">
        <v>5250441</v>
      </c>
      <c r="B1616">
        <v>5204919</v>
      </c>
      <c r="C1616">
        <v>900228989</v>
      </c>
      <c r="D1616" t="s">
        <v>3436</v>
      </c>
      <c r="E1616" t="s">
        <v>1722</v>
      </c>
      <c r="F1616" t="s">
        <v>3437</v>
      </c>
      <c r="G1616" s="95">
        <v>45470</v>
      </c>
      <c r="H1616" s="95">
        <v>45484</v>
      </c>
      <c r="I1616" s="95">
        <v>45484</v>
      </c>
      <c r="J1616" s="95">
        <v>45503</v>
      </c>
      <c r="K1616" t="s">
        <v>3435</v>
      </c>
      <c r="L1616" s="95">
        <v>45470</v>
      </c>
      <c r="M1616" s="95">
        <v>45484</v>
      </c>
      <c r="N1616" s="95">
        <v>45484</v>
      </c>
      <c r="O1616" s="95">
        <v>45503</v>
      </c>
      <c r="P1616" t="s">
        <v>3435</v>
      </c>
      <c r="Q1616" t="s">
        <v>3435</v>
      </c>
      <c r="R1616" t="s">
        <v>3435</v>
      </c>
      <c r="S1616">
        <v>601909</v>
      </c>
      <c r="T1616">
        <v>601909</v>
      </c>
      <c r="U1616">
        <v>0</v>
      </c>
      <c r="V1616">
        <v>0</v>
      </c>
      <c r="W1616">
        <v>12038</v>
      </c>
      <c r="X1616">
        <v>601909</v>
      </c>
      <c r="Y1616">
        <v>589871</v>
      </c>
      <c r="Z1616">
        <v>0</v>
      </c>
      <c r="AA1616">
        <v>0</v>
      </c>
      <c r="AB1616">
        <v>0</v>
      </c>
      <c r="AC1616">
        <v>1</v>
      </c>
      <c r="AD1616" t="s">
        <v>3487</v>
      </c>
      <c r="AE1616">
        <v>1</v>
      </c>
    </row>
    <row r="1617" spans="1:31">
      <c r="A1617">
        <v>5250440</v>
      </c>
      <c r="B1617">
        <v>5204918</v>
      </c>
      <c r="C1617">
        <v>900228989</v>
      </c>
      <c r="D1617" t="s">
        <v>3436</v>
      </c>
      <c r="E1617" t="s">
        <v>1749</v>
      </c>
      <c r="F1617" t="s">
        <v>3437</v>
      </c>
      <c r="G1617" s="95">
        <v>45470</v>
      </c>
      <c r="H1617" s="95">
        <v>45484</v>
      </c>
      <c r="I1617" s="95">
        <v>45484</v>
      </c>
      <c r="J1617" s="95">
        <v>45503</v>
      </c>
      <c r="K1617" t="s">
        <v>3435</v>
      </c>
      <c r="L1617" s="95">
        <v>45470</v>
      </c>
      <c r="M1617" s="95">
        <v>45484</v>
      </c>
      <c r="N1617" s="95">
        <v>45484</v>
      </c>
      <c r="O1617" s="95">
        <v>45503</v>
      </c>
      <c r="P1617" t="s">
        <v>3435</v>
      </c>
      <c r="Q1617" t="s">
        <v>3435</v>
      </c>
      <c r="R1617" t="s">
        <v>3435</v>
      </c>
      <c r="S1617">
        <v>1962760</v>
      </c>
      <c r="T1617">
        <v>1962760</v>
      </c>
      <c r="U1617">
        <v>0</v>
      </c>
      <c r="V1617">
        <v>0</v>
      </c>
      <c r="W1617">
        <v>39255</v>
      </c>
      <c r="X1617">
        <v>1962760</v>
      </c>
      <c r="Y1617">
        <v>1923505</v>
      </c>
      <c r="Z1617">
        <v>0</v>
      </c>
      <c r="AA1617">
        <v>0</v>
      </c>
      <c r="AB1617">
        <v>0</v>
      </c>
      <c r="AC1617">
        <v>1</v>
      </c>
      <c r="AD1617" t="s">
        <v>3487</v>
      </c>
      <c r="AE1617">
        <v>1</v>
      </c>
    </row>
    <row r="1618" spans="1:31">
      <c r="A1618">
        <v>5251007</v>
      </c>
      <c r="B1618">
        <v>5205044</v>
      </c>
      <c r="C1618">
        <v>900228989</v>
      </c>
      <c r="D1618" t="s">
        <v>3436</v>
      </c>
      <c r="E1618" t="s">
        <v>1922</v>
      </c>
      <c r="F1618" t="s">
        <v>3437</v>
      </c>
      <c r="G1618" s="95">
        <v>45470</v>
      </c>
      <c r="H1618" s="95">
        <v>45484</v>
      </c>
      <c r="I1618" s="95">
        <v>45485</v>
      </c>
      <c r="J1618" s="95">
        <v>45503</v>
      </c>
      <c r="K1618" t="s">
        <v>3435</v>
      </c>
      <c r="L1618" s="95">
        <v>45470</v>
      </c>
      <c r="M1618" s="95">
        <v>45484</v>
      </c>
      <c r="N1618" s="95">
        <v>45485</v>
      </c>
      <c r="O1618" s="95">
        <v>45503</v>
      </c>
      <c r="P1618" t="s">
        <v>3435</v>
      </c>
      <c r="Q1618" t="s">
        <v>3435</v>
      </c>
      <c r="R1618" t="s">
        <v>3435</v>
      </c>
      <c r="S1618">
        <v>1830675</v>
      </c>
      <c r="T1618">
        <v>1830675</v>
      </c>
      <c r="U1618">
        <v>0</v>
      </c>
      <c r="V1618">
        <v>0</v>
      </c>
      <c r="W1618">
        <v>36614</v>
      </c>
      <c r="X1618">
        <v>1830675</v>
      </c>
      <c r="Y1618">
        <v>1794061</v>
      </c>
      <c r="Z1618">
        <v>0</v>
      </c>
      <c r="AA1618">
        <v>0</v>
      </c>
      <c r="AB1618">
        <v>0</v>
      </c>
      <c r="AC1618">
        <v>1</v>
      </c>
      <c r="AD1618" t="s">
        <v>3487</v>
      </c>
      <c r="AE1618">
        <v>1</v>
      </c>
    </row>
    <row r="1619" spans="1:31">
      <c r="A1619">
        <v>5250439</v>
      </c>
      <c r="B1619">
        <v>5200139</v>
      </c>
      <c r="C1619">
        <v>900228989</v>
      </c>
      <c r="D1619" t="s">
        <v>3436</v>
      </c>
      <c r="E1619" t="s">
        <v>1670</v>
      </c>
      <c r="F1619" t="s">
        <v>3437</v>
      </c>
      <c r="G1619" s="95">
        <v>45470</v>
      </c>
      <c r="H1619" s="95">
        <v>45484</v>
      </c>
      <c r="I1619" s="95">
        <v>45484</v>
      </c>
      <c r="J1619" s="95">
        <v>45497</v>
      </c>
      <c r="K1619" t="s">
        <v>3435</v>
      </c>
      <c r="L1619" s="95">
        <v>45470</v>
      </c>
      <c r="M1619" s="95">
        <v>45484</v>
      </c>
      <c r="N1619" s="95">
        <v>45484</v>
      </c>
      <c r="O1619" s="95">
        <v>45497</v>
      </c>
      <c r="P1619" t="s">
        <v>3435</v>
      </c>
      <c r="Q1619" t="s">
        <v>3435</v>
      </c>
      <c r="R1619" t="s">
        <v>3435</v>
      </c>
      <c r="S1619">
        <v>69371</v>
      </c>
      <c r="T1619">
        <v>69371</v>
      </c>
      <c r="U1619">
        <v>0</v>
      </c>
      <c r="V1619">
        <v>0</v>
      </c>
      <c r="W1619">
        <v>0</v>
      </c>
      <c r="X1619">
        <v>69371</v>
      </c>
      <c r="Y1619">
        <v>69371</v>
      </c>
      <c r="Z1619">
        <v>0</v>
      </c>
      <c r="AA1619">
        <v>0</v>
      </c>
      <c r="AB1619">
        <v>0</v>
      </c>
      <c r="AC1619">
        <v>1</v>
      </c>
      <c r="AD1619" t="s">
        <v>3487</v>
      </c>
      <c r="AE1619">
        <v>1</v>
      </c>
    </row>
    <row r="1620" spans="1:31">
      <c r="A1620">
        <v>5250438</v>
      </c>
      <c r="B1620">
        <v>5204917</v>
      </c>
      <c r="C1620">
        <v>900228989</v>
      </c>
      <c r="D1620" t="s">
        <v>3436</v>
      </c>
      <c r="E1620" t="s">
        <v>1734</v>
      </c>
      <c r="F1620" t="s">
        <v>3437</v>
      </c>
      <c r="G1620" s="95">
        <v>45470</v>
      </c>
      <c r="H1620" s="95">
        <v>45484</v>
      </c>
      <c r="I1620" s="95">
        <v>45484</v>
      </c>
      <c r="J1620" s="95">
        <v>45503</v>
      </c>
      <c r="K1620" t="s">
        <v>3435</v>
      </c>
      <c r="L1620" s="95">
        <v>45470</v>
      </c>
      <c r="M1620" s="95">
        <v>45484</v>
      </c>
      <c r="N1620" s="95">
        <v>45484</v>
      </c>
      <c r="O1620" s="95">
        <v>45503</v>
      </c>
      <c r="P1620" t="s">
        <v>3435</v>
      </c>
      <c r="Q1620" t="s">
        <v>3435</v>
      </c>
      <c r="R1620" t="s">
        <v>3435</v>
      </c>
      <c r="S1620">
        <v>810488</v>
      </c>
      <c r="T1620">
        <v>810488</v>
      </c>
      <c r="U1620">
        <v>0</v>
      </c>
      <c r="V1620">
        <v>0</v>
      </c>
      <c r="W1620">
        <v>16210</v>
      </c>
      <c r="X1620">
        <v>810488</v>
      </c>
      <c r="Y1620">
        <v>794278</v>
      </c>
      <c r="Z1620">
        <v>0</v>
      </c>
      <c r="AA1620">
        <v>0</v>
      </c>
      <c r="AB1620">
        <v>0</v>
      </c>
      <c r="AC1620">
        <v>1</v>
      </c>
      <c r="AD1620" t="s">
        <v>3487</v>
      </c>
      <c r="AE1620">
        <v>1</v>
      </c>
    </row>
    <row r="1621" spans="1:31">
      <c r="A1621">
        <v>5251010</v>
      </c>
      <c r="B1621">
        <v>5194210</v>
      </c>
      <c r="C1621">
        <v>900228989</v>
      </c>
      <c r="D1621" t="s">
        <v>3436</v>
      </c>
      <c r="E1621" t="s">
        <v>1934</v>
      </c>
      <c r="F1621" t="s">
        <v>3451</v>
      </c>
      <c r="G1621" s="95">
        <v>45470</v>
      </c>
      <c r="H1621" s="95">
        <v>45484</v>
      </c>
      <c r="I1621" s="95">
        <v>45485</v>
      </c>
      <c r="J1621" s="95">
        <v>45496</v>
      </c>
      <c r="K1621" t="s">
        <v>3435</v>
      </c>
      <c r="L1621" s="95">
        <v>45470</v>
      </c>
      <c r="M1621" s="95">
        <v>45484</v>
      </c>
      <c r="N1621" s="95">
        <v>45485</v>
      </c>
      <c r="O1621" s="95">
        <v>45496</v>
      </c>
      <c r="P1621" t="s">
        <v>3435</v>
      </c>
      <c r="Q1621" t="s">
        <v>3435</v>
      </c>
      <c r="R1621" t="s">
        <v>3435</v>
      </c>
      <c r="S1621">
        <v>6351064</v>
      </c>
      <c r="T1621">
        <v>6021064</v>
      </c>
      <c r="U1621">
        <v>0</v>
      </c>
      <c r="V1621">
        <v>330000</v>
      </c>
      <c r="W1621">
        <v>124057</v>
      </c>
      <c r="X1621">
        <v>5872861</v>
      </c>
      <c r="Y1621">
        <v>5748804</v>
      </c>
      <c r="Z1621">
        <v>0</v>
      </c>
      <c r="AA1621">
        <v>148203</v>
      </c>
      <c r="AB1621">
        <v>0</v>
      </c>
      <c r="AC1621">
        <v>1</v>
      </c>
      <c r="AD1621" t="s">
        <v>3449</v>
      </c>
      <c r="AE1621">
        <v>1</v>
      </c>
    </row>
    <row r="1622" spans="1:31">
      <c r="A1622">
        <v>5251008</v>
      </c>
      <c r="B1622">
        <v>5202712</v>
      </c>
      <c r="C1622">
        <v>900228989</v>
      </c>
      <c r="D1622" t="s">
        <v>3436</v>
      </c>
      <c r="E1622" t="s">
        <v>1929</v>
      </c>
      <c r="F1622" t="s">
        <v>3437</v>
      </c>
      <c r="G1622" s="95">
        <v>45470</v>
      </c>
      <c r="H1622" s="95">
        <v>45484</v>
      </c>
      <c r="I1622" s="95">
        <v>45485</v>
      </c>
      <c r="J1622" s="95">
        <v>45499</v>
      </c>
      <c r="K1622" t="s">
        <v>3435</v>
      </c>
      <c r="L1622" s="95">
        <v>45470</v>
      </c>
      <c r="M1622" s="95">
        <v>45484</v>
      </c>
      <c r="N1622" s="95">
        <v>45485</v>
      </c>
      <c r="O1622" s="95">
        <v>45499</v>
      </c>
      <c r="P1622" t="s">
        <v>3435</v>
      </c>
      <c r="Q1622" t="s">
        <v>3435</v>
      </c>
      <c r="R1622" t="s">
        <v>3435</v>
      </c>
      <c r="S1622">
        <v>442534</v>
      </c>
      <c r="T1622">
        <v>442534</v>
      </c>
      <c r="U1622">
        <v>0</v>
      </c>
      <c r="V1622">
        <v>0</v>
      </c>
      <c r="W1622">
        <v>8851</v>
      </c>
      <c r="X1622">
        <v>442534</v>
      </c>
      <c r="Y1622">
        <v>433683</v>
      </c>
      <c r="Z1622">
        <v>0</v>
      </c>
      <c r="AA1622">
        <v>0</v>
      </c>
      <c r="AB1622">
        <v>0</v>
      </c>
      <c r="AC1622">
        <v>1</v>
      </c>
      <c r="AD1622" t="s">
        <v>3487</v>
      </c>
      <c r="AE1622">
        <v>1</v>
      </c>
    </row>
    <row r="1623" spans="1:31">
      <c r="A1623">
        <v>5251009</v>
      </c>
      <c r="B1623">
        <v>5208151</v>
      </c>
      <c r="C1623">
        <v>900228989</v>
      </c>
      <c r="D1623" t="s">
        <v>3436</v>
      </c>
      <c r="E1623" t="s">
        <v>1882</v>
      </c>
      <c r="F1623" t="s">
        <v>3437</v>
      </c>
      <c r="G1623" s="95">
        <v>45470</v>
      </c>
      <c r="H1623" s="95">
        <v>45484</v>
      </c>
      <c r="I1623" s="95">
        <v>45485</v>
      </c>
      <c r="J1623" s="95">
        <v>45516</v>
      </c>
      <c r="K1623" t="s">
        <v>3435</v>
      </c>
      <c r="L1623" s="95">
        <v>45470</v>
      </c>
      <c r="M1623" s="95">
        <v>45484</v>
      </c>
      <c r="N1623" s="95">
        <v>45485</v>
      </c>
      <c r="O1623" s="95">
        <v>45516</v>
      </c>
      <c r="P1623" t="s">
        <v>3435</v>
      </c>
      <c r="Q1623" t="s">
        <v>3435</v>
      </c>
      <c r="R1623" t="s">
        <v>3435</v>
      </c>
      <c r="S1623">
        <v>266278</v>
      </c>
      <c r="T1623">
        <v>266278</v>
      </c>
      <c r="U1623">
        <v>0</v>
      </c>
      <c r="V1623">
        <v>0</v>
      </c>
      <c r="W1623">
        <v>5326</v>
      </c>
      <c r="X1623">
        <v>266278</v>
      </c>
      <c r="Y1623">
        <v>260952</v>
      </c>
      <c r="Z1623">
        <v>0</v>
      </c>
      <c r="AA1623">
        <v>0</v>
      </c>
      <c r="AB1623">
        <v>0</v>
      </c>
      <c r="AC1623">
        <v>1</v>
      </c>
      <c r="AD1623" t="s">
        <v>3526</v>
      </c>
      <c r="AE1623">
        <v>1</v>
      </c>
    </row>
    <row r="1624" spans="1:31">
      <c r="A1624">
        <v>5250437</v>
      </c>
      <c r="B1624">
        <v>5200138</v>
      </c>
      <c r="C1624">
        <v>900228989</v>
      </c>
      <c r="D1624" t="s">
        <v>3436</v>
      </c>
      <c r="E1624" t="s">
        <v>1681</v>
      </c>
      <c r="F1624" t="s">
        <v>3437</v>
      </c>
      <c r="G1624" s="95">
        <v>45470</v>
      </c>
      <c r="H1624" s="95">
        <v>45484</v>
      </c>
      <c r="I1624" s="95">
        <v>45484</v>
      </c>
      <c r="J1624" s="95">
        <v>45497</v>
      </c>
      <c r="K1624" t="s">
        <v>3435</v>
      </c>
      <c r="L1624" s="95">
        <v>45470</v>
      </c>
      <c r="M1624" s="95">
        <v>45484</v>
      </c>
      <c r="N1624" s="95">
        <v>45484</v>
      </c>
      <c r="O1624" s="95">
        <v>45497</v>
      </c>
      <c r="P1624" t="s">
        <v>3435</v>
      </c>
      <c r="Q1624" t="s">
        <v>3435</v>
      </c>
      <c r="R1624" t="s">
        <v>3435</v>
      </c>
      <c r="S1624">
        <v>162536</v>
      </c>
      <c r="T1624">
        <v>162536</v>
      </c>
      <c r="U1624">
        <v>0</v>
      </c>
      <c r="V1624">
        <v>0</v>
      </c>
      <c r="W1624">
        <v>0</v>
      </c>
      <c r="X1624">
        <v>162536</v>
      </c>
      <c r="Y1624">
        <v>162536</v>
      </c>
      <c r="Z1624">
        <v>0</v>
      </c>
      <c r="AA1624">
        <v>0</v>
      </c>
      <c r="AB1624">
        <v>0</v>
      </c>
      <c r="AC1624">
        <v>1</v>
      </c>
      <c r="AD1624" t="s">
        <v>3487</v>
      </c>
      <c r="AE1624">
        <v>1</v>
      </c>
    </row>
    <row r="1625" spans="1:31">
      <c r="A1625">
        <v>5250790</v>
      </c>
      <c r="B1625">
        <v>5189172</v>
      </c>
      <c r="C1625">
        <v>900228989</v>
      </c>
      <c r="D1625" t="s">
        <v>3436</v>
      </c>
      <c r="E1625" t="s">
        <v>1870</v>
      </c>
      <c r="F1625" t="s">
        <v>3437</v>
      </c>
      <c r="G1625" s="95">
        <v>45470</v>
      </c>
      <c r="H1625" s="95">
        <v>45484</v>
      </c>
      <c r="I1625" s="95">
        <v>45484</v>
      </c>
      <c r="J1625" s="95">
        <v>45496</v>
      </c>
      <c r="K1625" t="s">
        <v>3435</v>
      </c>
      <c r="L1625" s="95">
        <v>45470</v>
      </c>
      <c r="M1625" s="95">
        <v>45484</v>
      </c>
      <c r="N1625" s="95">
        <v>45484</v>
      </c>
      <c r="O1625" s="95">
        <v>45496</v>
      </c>
      <c r="P1625" t="s">
        <v>3435</v>
      </c>
      <c r="Q1625" t="s">
        <v>3435</v>
      </c>
      <c r="R1625" t="s">
        <v>3435</v>
      </c>
      <c r="S1625">
        <v>1799549</v>
      </c>
      <c r="T1625">
        <v>1799549</v>
      </c>
      <c r="U1625">
        <v>0</v>
      </c>
      <c r="V1625">
        <v>0</v>
      </c>
      <c r="W1625">
        <v>35991</v>
      </c>
      <c r="X1625">
        <v>1799549</v>
      </c>
      <c r="Y1625">
        <v>1763558</v>
      </c>
      <c r="Z1625">
        <v>0</v>
      </c>
      <c r="AA1625">
        <v>0</v>
      </c>
      <c r="AB1625">
        <v>0</v>
      </c>
      <c r="AC1625">
        <v>1</v>
      </c>
      <c r="AD1625" t="s">
        <v>3449</v>
      </c>
      <c r="AE1625">
        <v>1</v>
      </c>
    </row>
    <row r="1626" spans="1:31">
      <c r="A1626">
        <v>5250436</v>
      </c>
      <c r="B1626">
        <v>5200137</v>
      </c>
      <c r="C1626">
        <v>900228989</v>
      </c>
      <c r="D1626" t="s">
        <v>3436</v>
      </c>
      <c r="E1626" t="s">
        <v>1680</v>
      </c>
      <c r="F1626" t="s">
        <v>3437</v>
      </c>
      <c r="G1626" s="95">
        <v>45470</v>
      </c>
      <c r="H1626" s="95">
        <v>45484</v>
      </c>
      <c r="I1626" s="95">
        <v>45484</v>
      </c>
      <c r="J1626" s="95">
        <v>45497</v>
      </c>
      <c r="K1626" t="s">
        <v>3435</v>
      </c>
      <c r="L1626" s="95">
        <v>45470</v>
      </c>
      <c r="M1626" s="95">
        <v>45484</v>
      </c>
      <c r="N1626" s="95">
        <v>45484</v>
      </c>
      <c r="O1626" s="95">
        <v>45497</v>
      </c>
      <c r="P1626" t="s">
        <v>3435</v>
      </c>
      <c r="Q1626" t="s">
        <v>3435</v>
      </c>
      <c r="R1626" t="s">
        <v>3435</v>
      </c>
      <c r="S1626">
        <v>158080</v>
      </c>
      <c r="T1626">
        <v>158080</v>
      </c>
      <c r="U1626">
        <v>0</v>
      </c>
      <c r="V1626">
        <v>0</v>
      </c>
      <c r="W1626">
        <v>0</v>
      </c>
      <c r="X1626">
        <v>158080</v>
      </c>
      <c r="Y1626">
        <v>158080</v>
      </c>
      <c r="Z1626">
        <v>0</v>
      </c>
      <c r="AA1626">
        <v>0</v>
      </c>
      <c r="AB1626">
        <v>0</v>
      </c>
      <c r="AC1626">
        <v>1</v>
      </c>
      <c r="AD1626" t="s">
        <v>3487</v>
      </c>
      <c r="AE1626">
        <v>1</v>
      </c>
    </row>
    <row r="1627" spans="1:31">
      <c r="A1627">
        <v>5250435</v>
      </c>
      <c r="B1627">
        <v>5234765</v>
      </c>
      <c r="C1627">
        <v>900228989</v>
      </c>
      <c r="D1627" t="s">
        <v>3436</v>
      </c>
      <c r="E1627" t="s">
        <v>1709</v>
      </c>
      <c r="F1627" t="s">
        <v>3437</v>
      </c>
      <c r="G1627" s="95">
        <v>45470</v>
      </c>
      <c r="H1627" s="95">
        <v>45484</v>
      </c>
      <c r="I1627" s="95">
        <v>45484</v>
      </c>
      <c r="J1627" s="95">
        <v>45581</v>
      </c>
      <c r="K1627" t="s">
        <v>3435</v>
      </c>
      <c r="L1627" s="95">
        <v>45470</v>
      </c>
      <c r="M1627" s="95">
        <v>45484</v>
      </c>
      <c r="N1627" s="95">
        <v>45484</v>
      </c>
      <c r="O1627" s="95">
        <v>45581</v>
      </c>
      <c r="P1627" t="s">
        <v>3435</v>
      </c>
      <c r="Q1627" t="s">
        <v>3435</v>
      </c>
      <c r="R1627" t="s">
        <v>3435</v>
      </c>
      <c r="S1627">
        <v>375752</v>
      </c>
      <c r="T1627">
        <v>375752</v>
      </c>
      <c r="U1627">
        <v>0</v>
      </c>
      <c r="V1627">
        <v>0</v>
      </c>
      <c r="W1627">
        <v>7515</v>
      </c>
      <c r="X1627">
        <v>375752</v>
      </c>
      <c r="Y1627">
        <v>368237</v>
      </c>
      <c r="Z1627">
        <v>0</v>
      </c>
      <c r="AA1627">
        <v>0</v>
      </c>
      <c r="AB1627">
        <v>0</v>
      </c>
      <c r="AC1627">
        <v>1</v>
      </c>
      <c r="AD1627" t="s">
        <v>3487</v>
      </c>
      <c r="AE1627">
        <v>1</v>
      </c>
    </row>
    <row r="1628" spans="1:31">
      <c r="A1628">
        <v>5251022</v>
      </c>
      <c r="B1628">
        <v>5205045</v>
      </c>
      <c r="C1628">
        <v>900228989</v>
      </c>
      <c r="D1628" t="s">
        <v>3436</v>
      </c>
      <c r="E1628" t="s">
        <v>1950</v>
      </c>
      <c r="F1628" t="s">
        <v>3437</v>
      </c>
      <c r="G1628" s="95">
        <v>45470</v>
      </c>
      <c r="H1628" s="95">
        <v>45484</v>
      </c>
      <c r="I1628" s="95">
        <v>45485</v>
      </c>
      <c r="J1628" s="95">
        <v>45503</v>
      </c>
      <c r="K1628" t="s">
        <v>3435</v>
      </c>
      <c r="L1628" s="95">
        <v>45470</v>
      </c>
      <c r="M1628" s="95">
        <v>45484</v>
      </c>
      <c r="N1628" s="95">
        <v>45485</v>
      </c>
      <c r="O1628" s="95">
        <v>45503</v>
      </c>
      <c r="P1628" t="s">
        <v>3435</v>
      </c>
      <c r="Q1628" t="s">
        <v>3435</v>
      </c>
      <c r="R1628" t="s">
        <v>3435</v>
      </c>
      <c r="S1628">
        <v>565670</v>
      </c>
      <c r="T1628">
        <v>565670</v>
      </c>
      <c r="U1628">
        <v>0</v>
      </c>
      <c r="V1628">
        <v>0</v>
      </c>
      <c r="W1628">
        <v>11313</v>
      </c>
      <c r="X1628">
        <v>565670</v>
      </c>
      <c r="Y1628">
        <v>554357</v>
      </c>
      <c r="Z1628">
        <v>0</v>
      </c>
      <c r="AA1628">
        <v>0</v>
      </c>
      <c r="AB1628">
        <v>0</v>
      </c>
      <c r="AC1628">
        <v>1</v>
      </c>
      <c r="AD1628" t="s">
        <v>3487</v>
      </c>
      <c r="AE1628">
        <v>1</v>
      </c>
    </row>
    <row r="1629" spans="1:31">
      <c r="A1629">
        <v>5250434</v>
      </c>
      <c r="B1629">
        <v>5221163</v>
      </c>
      <c r="C1629">
        <v>900228989</v>
      </c>
      <c r="D1629" t="s">
        <v>3436</v>
      </c>
      <c r="E1629" t="s">
        <v>1746</v>
      </c>
      <c r="F1629" t="s">
        <v>3437</v>
      </c>
      <c r="G1629" s="95">
        <v>45470</v>
      </c>
      <c r="H1629" s="95">
        <v>45484</v>
      </c>
      <c r="I1629" s="95">
        <v>45484</v>
      </c>
      <c r="J1629" s="95">
        <v>45552</v>
      </c>
      <c r="K1629" t="s">
        <v>3435</v>
      </c>
      <c r="L1629" s="95">
        <v>45470</v>
      </c>
      <c r="M1629" s="95">
        <v>45484</v>
      </c>
      <c r="N1629" s="95">
        <v>45484</v>
      </c>
      <c r="O1629" s="95">
        <v>45552</v>
      </c>
      <c r="P1629" t="s">
        <v>3435</v>
      </c>
      <c r="Q1629" t="s">
        <v>3435</v>
      </c>
      <c r="R1629" t="s">
        <v>3435</v>
      </c>
      <c r="S1629">
        <v>1545249</v>
      </c>
      <c r="T1629">
        <v>1545249</v>
      </c>
      <c r="U1629">
        <v>0</v>
      </c>
      <c r="V1629">
        <v>0</v>
      </c>
      <c r="W1629">
        <v>30905</v>
      </c>
      <c r="X1629">
        <v>1545249</v>
      </c>
      <c r="Y1629">
        <v>1514344</v>
      </c>
      <c r="Z1629">
        <v>0</v>
      </c>
      <c r="AA1629">
        <v>0</v>
      </c>
      <c r="AB1629">
        <v>0</v>
      </c>
      <c r="AC1629">
        <v>1</v>
      </c>
      <c r="AD1629" t="s">
        <v>3487</v>
      </c>
      <c r="AE1629">
        <v>1</v>
      </c>
    </row>
    <row r="1630" spans="1:31">
      <c r="A1630">
        <v>5250433</v>
      </c>
      <c r="B1630">
        <v>5204915</v>
      </c>
      <c r="C1630">
        <v>900228989</v>
      </c>
      <c r="D1630" t="s">
        <v>3436</v>
      </c>
      <c r="E1630" t="s">
        <v>1745</v>
      </c>
      <c r="F1630" t="s">
        <v>3437</v>
      </c>
      <c r="G1630" s="95">
        <v>45470</v>
      </c>
      <c r="H1630" s="95">
        <v>45484</v>
      </c>
      <c r="I1630" s="95">
        <v>45484</v>
      </c>
      <c r="J1630" s="95">
        <v>45503</v>
      </c>
      <c r="K1630" t="s">
        <v>3435</v>
      </c>
      <c r="L1630" s="95">
        <v>45470</v>
      </c>
      <c r="M1630" s="95">
        <v>45484</v>
      </c>
      <c r="N1630" s="95">
        <v>45484</v>
      </c>
      <c r="O1630" s="95">
        <v>45503</v>
      </c>
      <c r="P1630" t="s">
        <v>3435</v>
      </c>
      <c r="Q1630" t="s">
        <v>3435</v>
      </c>
      <c r="R1630" t="s">
        <v>3435</v>
      </c>
      <c r="S1630">
        <v>1279590</v>
      </c>
      <c r="T1630">
        <v>1279590</v>
      </c>
      <c r="U1630">
        <v>0</v>
      </c>
      <c r="V1630">
        <v>0</v>
      </c>
      <c r="W1630">
        <v>25592</v>
      </c>
      <c r="X1630">
        <v>1279590</v>
      </c>
      <c r="Y1630">
        <v>1253998</v>
      </c>
      <c r="Z1630">
        <v>0</v>
      </c>
      <c r="AA1630">
        <v>0</v>
      </c>
      <c r="AB1630">
        <v>0</v>
      </c>
      <c r="AC1630">
        <v>1</v>
      </c>
      <c r="AD1630" t="s">
        <v>3487</v>
      </c>
      <c r="AE1630">
        <v>1</v>
      </c>
    </row>
    <row r="1631" spans="1:31">
      <c r="A1631">
        <v>5251023</v>
      </c>
      <c r="B1631">
        <v>5202720</v>
      </c>
      <c r="C1631">
        <v>900228989</v>
      </c>
      <c r="D1631" t="s">
        <v>3436</v>
      </c>
      <c r="E1631" t="s">
        <v>1944</v>
      </c>
      <c r="F1631" t="s">
        <v>3437</v>
      </c>
      <c r="G1631" s="95">
        <v>45470</v>
      </c>
      <c r="H1631" s="95">
        <v>45484</v>
      </c>
      <c r="I1631" s="95">
        <v>45485</v>
      </c>
      <c r="J1631" s="95">
        <v>45499</v>
      </c>
      <c r="K1631" t="s">
        <v>3435</v>
      </c>
      <c r="L1631" s="95">
        <v>45470</v>
      </c>
      <c r="M1631" s="95">
        <v>45484</v>
      </c>
      <c r="N1631" s="95">
        <v>45485</v>
      </c>
      <c r="O1631" s="95">
        <v>45499</v>
      </c>
      <c r="P1631" t="s">
        <v>3435</v>
      </c>
      <c r="Q1631" t="s">
        <v>3435</v>
      </c>
      <c r="R1631" t="s">
        <v>3435</v>
      </c>
      <c r="S1631">
        <v>320654</v>
      </c>
      <c r="T1631">
        <v>320654</v>
      </c>
      <c r="U1631">
        <v>0</v>
      </c>
      <c r="V1631">
        <v>0</v>
      </c>
      <c r="W1631">
        <v>6413</v>
      </c>
      <c r="X1631">
        <v>320654</v>
      </c>
      <c r="Y1631">
        <v>314241</v>
      </c>
      <c r="Z1631">
        <v>0</v>
      </c>
      <c r="AA1631">
        <v>0</v>
      </c>
      <c r="AB1631">
        <v>0</v>
      </c>
      <c r="AC1631">
        <v>1</v>
      </c>
      <c r="AD1631" t="s">
        <v>3487</v>
      </c>
      <c r="AE1631">
        <v>1</v>
      </c>
    </row>
    <row r="1632" spans="1:31">
      <c r="A1632">
        <v>5251013</v>
      </c>
      <c r="B1632">
        <v>5208957</v>
      </c>
      <c r="C1632">
        <v>900228989</v>
      </c>
      <c r="D1632" t="s">
        <v>3436</v>
      </c>
      <c r="E1632" t="s">
        <v>1933</v>
      </c>
      <c r="F1632" t="s">
        <v>3451</v>
      </c>
      <c r="G1632" s="95">
        <v>45471</v>
      </c>
      <c r="H1632" s="95">
        <v>45484</v>
      </c>
      <c r="I1632" s="95">
        <v>45485</v>
      </c>
      <c r="J1632" s="95">
        <v>45519</v>
      </c>
      <c r="K1632" t="s">
        <v>3435</v>
      </c>
      <c r="L1632" s="95">
        <v>45471</v>
      </c>
      <c r="M1632" s="95">
        <v>45484</v>
      </c>
      <c r="N1632" s="95">
        <v>45485</v>
      </c>
      <c r="O1632" s="95">
        <v>45519</v>
      </c>
      <c r="P1632" t="s">
        <v>3435</v>
      </c>
      <c r="Q1632" t="s">
        <v>3435</v>
      </c>
      <c r="R1632" t="s">
        <v>3435</v>
      </c>
      <c r="S1632">
        <v>2847517</v>
      </c>
      <c r="T1632">
        <v>514</v>
      </c>
      <c r="U1632">
        <v>0</v>
      </c>
      <c r="V1632">
        <v>0</v>
      </c>
      <c r="W1632">
        <v>0</v>
      </c>
      <c r="X1632">
        <v>0</v>
      </c>
      <c r="Y1632">
        <v>0</v>
      </c>
      <c r="Z1632">
        <v>0</v>
      </c>
      <c r="AA1632">
        <v>514</v>
      </c>
      <c r="AB1632">
        <v>0</v>
      </c>
      <c r="AC1632">
        <v>2</v>
      </c>
      <c r="AD1632" t="s">
        <v>3452</v>
      </c>
      <c r="AE1632">
        <v>1</v>
      </c>
    </row>
    <row r="1633" spans="1:31">
      <c r="A1633">
        <v>5250877</v>
      </c>
      <c r="B1633">
        <v>5189156</v>
      </c>
      <c r="C1633">
        <v>900228989</v>
      </c>
      <c r="D1633" t="s">
        <v>3436</v>
      </c>
      <c r="E1633" t="s">
        <v>1954</v>
      </c>
      <c r="F1633" t="s">
        <v>3437</v>
      </c>
      <c r="G1633" s="95">
        <v>45471</v>
      </c>
      <c r="H1633" s="95">
        <v>45484</v>
      </c>
      <c r="I1633" s="95">
        <v>45484</v>
      </c>
      <c r="J1633" s="95">
        <v>45496</v>
      </c>
      <c r="K1633" t="s">
        <v>3435</v>
      </c>
      <c r="L1633" s="95">
        <v>45471</v>
      </c>
      <c r="M1633" s="95">
        <v>45484</v>
      </c>
      <c r="N1633" s="95">
        <v>45484</v>
      </c>
      <c r="O1633" s="95">
        <v>45496</v>
      </c>
      <c r="P1633" t="s">
        <v>3435</v>
      </c>
      <c r="Q1633" t="s">
        <v>3435</v>
      </c>
      <c r="R1633" t="s">
        <v>3435</v>
      </c>
      <c r="S1633">
        <v>1056065</v>
      </c>
      <c r="T1633">
        <v>1056065</v>
      </c>
      <c r="U1633">
        <v>0</v>
      </c>
      <c r="V1633">
        <v>0</v>
      </c>
      <c r="W1633">
        <v>21121</v>
      </c>
      <c r="X1633">
        <v>1056065</v>
      </c>
      <c r="Y1633">
        <v>1034944</v>
      </c>
      <c r="Z1633">
        <v>0</v>
      </c>
      <c r="AA1633">
        <v>0</v>
      </c>
      <c r="AB1633">
        <v>0</v>
      </c>
      <c r="AC1633">
        <v>1</v>
      </c>
      <c r="AD1633" t="s">
        <v>3449</v>
      </c>
      <c r="AE1633">
        <v>1</v>
      </c>
    </row>
    <row r="1634" spans="1:31">
      <c r="A1634">
        <v>5250795</v>
      </c>
      <c r="B1634">
        <v>5200415</v>
      </c>
      <c r="C1634">
        <v>900228989</v>
      </c>
      <c r="D1634" t="s">
        <v>3436</v>
      </c>
      <c r="E1634" t="s">
        <v>1957</v>
      </c>
      <c r="F1634" t="s">
        <v>3451</v>
      </c>
      <c r="G1634" s="95">
        <v>45471</v>
      </c>
      <c r="H1634" s="95">
        <v>45484</v>
      </c>
      <c r="I1634" s="95">
        <v>45484</v>
      </c>
      <c r="J1634" s="95">
        <v>45498</v>
      </c>
      <c r="K1634" t="s">
        <v>3435</v>
      </c>
      <c r="L1634" s="95">
        <v>45471</v>
      </c>
      <c r="M1634" s="95">
        <v>45484</v>
      </c>
      <c r="N1634" s="95">
        <v>45484</v>
      </c>
      <c r="O1634" s="95">
        <v>45498</v>
      </c>
      <c r="P1634" t="s">
        <v>3435</v>
      </c>
      <c r="Q1634" t="s">
        <v>3435</v>
      </c>
      <c r="R1634" t="s">
        <v>3435</v>
      </c>
      <c r="S1634">
        <v>3553796</v>
      </c>
      <c r="T1634">
        <v>3553796</v>
      </c>
      <c r="U1634">
        <v>0</v>
      </c>
      <c r="V1634">
        <v>0</v>
      </c>
      <c r="W1634">
        <v>71045</v>
      </c>
      <c r="X1634">
        <v>3552254</v>
      </c>
      <c r="Y1634">
        <v>3481209</v>
      </c>
      <c r="Z1634">
        <v>0</v>
      </c>
      <c r="AA1634">
        <v>1542</v>
      </c>
      <c r="AB1634">
        <v>0</v>
      </c>
      <c r="AC1634">
        <v>1</v>
      </c>
      <c r="AD1634" t="s">
        <v>3449</v>
      </c>
      <c r="AE1634">
        <v>1</v>
      </c>
    </row>
    <row r="1635" spans="1:31">
      <c r="A1635">
        <v>5251027</v>
      </c>
      <c r="B1635">
        <v>5200180</v>
      </c>
      <c r="C1635">
        <v>900228989</v>
      </c>
      <c r="D1635" t="s">
        <v>3436</v>
      </c>
      <c r="E1635" t="s">
        <v>1938</v>
      </c>
      <c r="F1635" t="s">
        <v>3437</v>
      </c>
      <c r="G1635" s="95">
        <v>45471</v>
      </c>
      <c r="H1635" s="95">
        <v>45484</v>
      </c>
      <c r="I1635" s="95">
        <v>45485</v>
      </c>
      <c r="J1635" s="95">
        <v>45497</v>
      </c>
      <c r="K1635" t="s">
        <v>3435</v>
      </c>
      <c r="L1635" s="95">
        <v>45471</v>
      </c>
      <c r="M1635" s="95">
        <v>45484</v>
      </c>
      <c r="N1635" s="95">
        <v>45485</v>
      </c>
      <c r="O1635" s="95">
        <v>45497</v>
      </c>
      <c r="P1635" t="s">
        <v>3435</v>
      </c>
      <c r="Q1635" t="s">
        <v>3435</v>
      </c>
      <c r="R1635" t="s">
        <v>3435</v>
      </c>
      <c r="S1635">
        <v>178469</v>
      </c>
      <c r="T1635">
        <v>178469</v>
      </c>
      <c r="U1635">
        <v>0</v>
      </c>
      <c r="V1635">
        <v>0</v>
      </c>
      <c r="W1635">
        <v>0</v>
      </c>
      <c r="X1635">
        <v>178469</v>
      </c>
      <c r="Y1635">
        <v>178469</v>
      </c>
      <c r="Z1635">
        <v>0</v>
      </c>
      <c r="AA1635">
        <v>0</v>
      </c>
      <c r="AB1635">
        <v>0</v>
      </c>
      <c r="AC1635">
        <v>1</v>
      </c>
      <c r="AD1635" t="s">
        <v>3487</v>
      </c>
      <c r="AE1635">
        <v>1</v>
      </c>
    </row>
    <row r="1636" spans="1:31">
      <c r="A1636">
        <v>5278811</v>
      </c>
      <c r="B1636" t="s">
        <v>3435</v>
      </c>
      <c r="C1636">
        <v>900228989</v>
      </c>
      <c r="D1636" t="s">
        <v>3436</v>
      </c>
      <c r="E1636" t="s">
        <v>1961</v>
      </c>
      <c r="F1636" t="s">
        <v>3438</v>
      </c>
      <c r="G1636" s="95">
        <v>45471</v>
      </c>
      <c r="H1636" s="95">
        <v>45534</v>
      </c>
      <c r="I1636" s="95">
        <v>45537</v>
      </c>
      <c r="J1636" t="s">
        <v>3435</v>
      </c>
      <c r="K1636" s="95">
        <v>45561</v>
      </c>
      <c r="L1636" s="95">
        <v>45471</v>
      </c>
      <c r="M1636" s="95">
        <v>45534</v>
      </c>
      <c r="N1636" s="95">
        <v>45537</v>
      </c>
      <c r="O1636" t="s">
        <v>3435</v>
      </c>
      <c r="P1636" s="95">
        <v>45561</v>
      </c>
      <c r="Q1636" t="s">
        <v>3435</v>
      </c>
      <c r="R1636" t="s">
        <v>3810</v>
      </c>
      <c r="S1636">
        <v>4550904</v>
      </c>
      <c r="T1636">
        <v>4550904</v>
      </c>
      <c r="U1636">
        <v>0</v>
      </c>
      <c r="V1636">
        <v>0</v>
      </c>
      <c r="W1636">
        <v>0</v>
      </c>
      <c r="X1636">
        <v>0</v>
      </c>
      <c r="Y1636">
        <v>0</v>
      </c>
      <c r="Z1636">
        <v>0</v>
      </c>
      <c r="AA1636">
        <v>0</v>
      </c>
      <c r="AB1636">
        <v>4550904</v>
      </c>
      <c r="AC1636" t="s">
        <v>3435</v>
      </c>
      <c r="AD1636" t="s">
        <v>3435</v>
      </c>
      <c r="AE1636">
        <v>1</v>
      </c>
    </row>
    <row r="1637" spans="1:31">
      <c r="A1637">
        <v>5107898</v>
      </c>
      <c r="B1637">
        <v>5080115</v>
      </c>
      <c r="C1637">
        <v>900228989</v>
      </c>
      <c r="D1637" t="s">
        <v>3436</v>
      </c>
      <c r="E1637" t="s">
        <v>777</v>
      </c>
      <c r="F1637" t="s">
        <v>3451</v>
      </c>
      <c r="G1637" s="95">
        <v>45244</v>
      </c>
      <c r="H1637" s="95">
        <v>45245</v>
      </c>
      <c r="I1637" s="95">
        <v>45272</v>
      </c>
      <c r="J1637" s="95">
        <v>45286</v>
      </c>
      <c r="K1637" t="s">
        <v>3435</v>
      </c>
      <c r="L1637" s="95">
        <v>45244</v>
      </c>
      <c r="M1637" s="95">
        <v>45245</v>
      </c>
      <c r="N1637" s="95">
        <v>45272</v>
      </c>
      <c r="O1637" s="95">
        <v>45286</v>
      </c>
      <c r="P1637" t="s">
        <v>3435</v>
      </c>
      <c r="Q1637" t="s">
        <v>3435</v>
      </c>
      <c r="R1637" t="s">
        <v>3435</v>
      </c>
      <c r="S1637">
        <v>2329332</v>
      </c>
      <c r="T1637">
        <v>2059332</v>
      </c>
      <c r="U1637">
        <v>0</v>
      </c>
      <c r="V1637">
        <v>270000</v>
      </c>
      <c r="W1637">
        <v>44648</v>
      </c>
      <c r="X1637">
        <v>1962412</v>
      </c>
      <c r="Y1637">
        <v>1917764</v>
      </c>
      <c r="Z1637">
        <v>0</v>
      </c>
      <c r="AA1637">
        <v>96920</v>
      </c>
      <c r="AB1637">
        <v>0</v>
      </c>
      <c r="AC1637">
        <v>1</v>
      </c>
      <c r="AD1637" t="s">
        <v>3449</v>
      </c>
      <c r="AE1637">
        <v>1</v>
      </c>
    </row>
    <row r="1638" spans="1:31">
      <c r="A1638">
        <v>5250797</v>
      </c>
      <c r="B1638">
        <v>5208960</v>
      </c>
      <c r="C1638">
        <v>900228989</v>
      </c>
      <c r="D1638" t="s">
        <v>3436</v>
      </c>
      <c r="E1638" t="s">
        <v>1958</v>
      </c>
      <c r="F1638" t="s">
        <v>3451</v>
      </c>
      <c r="G1638" s="95">
        <v>45471</v>
      </c>
      <c r="H1638" s="95">
        <v>45484</v>
      </c>
      <c r="I1638" s="95">
        <v>45484</v>
      </c>
      <c r="J1638" s="95">
        <v>45519</v>
      </c>
      <c r="K1638" t="s">
        <v>3435</v>
      </c>
      <c r="L1638" s="95">
        <v>45471</v>
      </c>
      <c r="M1638" s="95">
        <v>45484</v>
      </c>
      <c r="N1638" s="95">
        <v>45484</v>
      </c>
      <c r="O1638" s="95">
        <v>45519</v>
      </c>
      <c r="P1638" t="s">
        <v>3435</v>
      </c>
      <c r="Q1638" t="s">
        <v>3435</v>
      </c>
      <c r="R1638" t="s">
        <v>3435</v>
      </c>
      <c r="S1638">
        <v>2414261</v>
      </c>
      <c r="T1638">
        <v>98666</v>
      </c>
      <c r="U1638">
        <v>0</v>
      </c>
      <c r="V1638">
        <v>0</v>
      </c>
      <c r="W1638">
        <v>0</v>
      </c>
      <c r="X1638">
        <v>0</v>
      </c>
      <c r="Y1638">
        <v>0</v>
      </c>
      <c r="Z1638">
        <v>0</v>
      </c>
      <c r="AA1638">
        <v>98666</v>
      </c>
      <c r="AB1638">
        <v>0</v>
      </c>
      <c r="AC1638">
        <v>2</v>
      </c>
      <c r="AD1638" t="s">
        <v>3452</v>
      </c>
      <c r="AE1638">
        <v>1</v>
      </c>
    </row>
    <row r="1639" spans="1:31">
      <c r="A1639">
        <v>5250799</v>
      </c>
      <c r="B1639">
        <v>5189190</v>
      </c>
      <c r="C1639">
        <v>900228989</v>
      </c>
      <c r="D1639" t="s">
        <v>3436</v>
      </c>
      <c r="E1639" t="s">
        <v>1956</v>
      </c>
      <c r="F1639" t="s">
        <v>3451</v>
      </c>
      <c r="G1639" s="95">
        <v>45471</v>
      </c>
      <c r="H1639" s="95">
        <v>45484</v>
      </c>
      <c r="I1639" s="95">
        <v>45484</v>
      </c>
      <c r="J1639" s="95">
        <v>45496</v>
      </c>
      <c r="K1639" t="s">
        <v>3435</v>
      </c>
      <c r="L1639" s="95">
        <v>45471</v>
      </c>
      <c r="M1639" s="95">
        <v>45484</v>
      </c>
      <c r="N1639" s="95">
        <v>45484</v>
      </c>
      <c r="O1639" s="95">
        <v>45496</v>
      </c>
      <c r="P1639" t="s">
        <v>3435</v>
      </c>
      <c r="Q1639" t="s">
        <v>3435</v>
      </c>
      <c r="R1639" t="s">
        <v>3435</v>
      </c>
      <c r="S1639">
        <v>2401299</v>
      </c>
      <c r="T1639">
        <v>2401299</v>
      </c>
      <c r="U1639">
        <v>0</v>
      </c>
      <c r="V1639">
        <v>0</v>
      </c>
      <c r="W1639">
        <v>47988</v>
      </c>
      <c r="X1639">
        <v>2399406</v>
      </c>
      <c r="Y1639">
        <v>2351418</v>
      </c>
      <c r="Z1639">
        <v>0</v>
      </c>
      <c r="AA1639">
        <v>1893</v>
      </c>
      <c r="AB1639">
        <v>0</v>
      </c>
      <c r="AC1639">
        <v>1</v>
      </c>
      <c r="AD1639" t="s">
        <v>3449</v>
      </c>
      <c r="AE1639">
        <v>1</v>
      </c>
    </row>
    <row r="1640" spans="1:31">
      <c r="A1640">
        <v>5250798</v>
      </c>
      <c r="B1640">
        <v>5208959</v>
      </c>
      <c r="C1640">
        <v>900228989</v>
      </c>
      <c r="D1640" t="s">
        <v>3436</v>
      </c>
      <c r="E1640" t="s">
        <v>1959</v>
      </c>
      <c r="F1640" t="s">
        <v>3451</v>
      </c>
      <c r="G1640" s="95">
        <v>45471</v>
      </c>
      <c r="H1640" s="95">
        <v>45484</v>
      </c>
      <c r="I1640" s="95">
        <v>45484</v>
      </c>
      <c r="J1640" s="95">
        <v>45519</v>
      </c>
      <c r="K1640" t="s">
        <v>3435</v>
      </c>
      <c r="L1640" s="95">
        <v>45471</v>
      </c>
      <c r="M1640" s="95">
        <v>45484</v>
      </c>
      <c r="N1640" s="95">
        <v>45484</v>
      </c>
      <c r="O1640" s="95">
        <v>45519</v>
      </c>
      <c r="P1640" t="s">
        <v>3435</v>
      </c>
      <c r="Q1640" t="s">
        <v>3435</v>
      </c>
      <c r="R1640" t="s">
        <v>3435</v>
      </c>
      <c r="S1640">
        <v>2463334</v>
      </c>
      <c r="T1640">
        <v>98666</v>
      </c>
      <c r="U1640">
        <v>0</v>
      </c>
      <c r="V1640">
        <v>0</v>
      </c>
      <c r="W1640">
        <v>0</v>
      </c>
      <c r="X1640">
        <v>0</v>
      </c>
      <c r="Y1640">
        <v>0</v>
      </c>
      <c r="Z1640">
        <v>0</v>
      </c>
      <c r="AA1640">
        <v>98666</v>
      </c>
      <c r="AB1640">
        <v>0</v>
      </c>
      <c r="AC1640">
        <v>2</v>
      </c>
      <c r="AD1640" t="s">
        <v>3452</v>
      </c>
      <c r="AE1640">
        <v>1</v>
      </c>
    </row>
    <row r="1641" spans="1:31">
      <c r="A1641">
        <v>5251028</v>
      </c>
      <c r="B1641">
        <v>5200181</v>
      </c>
      <c r="C1641">
        <v>900228989</v>
      </c>
      <c r="D1641" t="s">
        <v>3436</v>
      </c>
      <c r="E1641" t="s">
        <v>1940</v>
      </c>
      <c r="F1641" t="s">
        <v>3437</v>
      </c>
      <c r="G1641" s="95">
        <v>45472</v>
      </c>
      <c r="H1641" s="95">
        <v>45484</v>
      </c>
      <c r="I1641" s="95">
        <v>45485</v>
      </c>
      <c r="J1641" s="95">
        <v>45497</v>
      </c>
      <c r="K1641" t="s">
        <v>3435</v>
      </c>
      <c r="L1641" s="95">
        <v>45472</v>
      </c>
      <c r="M1641" s="95">
        <v>45484</v>
      </c>
      <c r="N1641" s="95">
        <v>45485</v>
      </c>
      <c r="O1641" s="95">
        <v>45497</v>
      </c>
      <c r="P1641" t="s">
        <v>3435</v>
      </c>
      <c r="Q1641" t="s">
        <v>3435</v>
      </c>
      <c r="R1641" t="s">
        <v>3435</v>
      </c>
      <c r="S1641">
        <v>197094</v>
      </c>
      <c r="T1641">
        <v>197094</v>
      </c>
      <c r="U1641">
        <v>0</v>
      </c>
      <c r="V1641">
        <v>0</v>
      </c>
      <c r="W1641">
        <v>3942</v>
      </c>
      <c r="X1641">
        <v>197094</v>
      </c>
      <c r="Y1641">
        <v>193152</v>
      </c>
      <c r="Z1641">
        <v>0</v>
      </c>
      <c r="AA1641">
        <v>0</v>
      </c>
      <c r="AB1641">
        <v>0</v>
      </c>
      <c r="AC1641">
        <v>1</v>
      </c>
      <c r="AD1641" t="s">
        <v>3487</v>
      </c>
      <c r="AE1641">
        <v>1</v>
      </c>
    </row>
    <row r="1642" spans="1:31">
      <c r="A1642">
        <v>5251029</v>
      </c>
      <c r="B1642">
        <v>5202721</v>
      </c>
      <c r="C1642">
        <v>900228989</v>
      </c>
      <c r="D1642" t="s">
        <v>3436</v>
      </c>
      <c r="E1642" t="s">
        <v>1943</v>
      </c>
      <c r="F1642" t="s">
        <v>3437</v>
      </c>
      <c r="G1642" s="95">
        <v>45472</v>
      </c>
      <c r="H1642" s="95">
        <v>45484</v>
      </c>
      <c r="I1642" s="95">
        <v>45485</v>
      </c>
      <c r="J1642" s="95">
        <v>45499</v>
      </c>
      <c r="K1642" t="s">
        <v>3435</v>
      </c>
      <c r="L1642" s="95">
        <v>45472</v>
      </c>
      <c r="M1642" s="95">
        <v>45484</v>
      </c>
      <c r="N1642" s="95">
        <v>45485</v>
      </c>
      <c r="O1642" s="95">
        <v>45499</v>
      </c>
      <c r="P1642" t="s">
        <v>3435</v>
      </c>
      <c r="Q1642" t="s">
        <v>3435</v>
      </c>
      <c r="R1642" t="s">
        <v>3435</v>
      </c>
      <c r="S1642">
        <v>291547</v>
      </c>
      <c r="T1642">
        <v>291547</v>
      </c>
      <c r="U1642">
        <v>0</v>
      </c>
      <c r="V1642">
        <v>0</v>
      </c>
      <c r="W1642">
        <v>5831</v>
      </c>
      <c r="X1642">
        <v>291547</v>
      </c>
      <c r="Y1642">
        <v>285716</v>
      </c>
      <c r="Z1642">
        <v>0</v>
      </c>
      <c r="AA1642">
        <v>0</v>
      </c>
      <c r="AB1642">
        <v>0</v>
      </c>
      <c r="AC1642">
        <v>1</v>
      </c>
      <c r="AD1642" t="s">
        <v>3487</v>
      </c>
      <c r="AE1642">
        <v>1</v>
      </c>
    </row>
    <row r="1643" spans="1:31">
      <c r="A1643">
        <v>5250880</v>
      </c>
      <c r="B1643">
        <v>5202700</v>
      </c>
      <c r="C1643">
        <v>900228989</v>
      </c>
      <c r="D1643" t="s">
        <v>3436</v>
      </c>
      <c r="E1643" t="s">
        <v>1964</v>
      </c>
      <c r="F1643" t="s">
        <v>3437</v>
      </c>
      <c r="G1643" s="95">
        <v>45472</v>
      </c>
      <c r="H1643" s="95">
        <v>45484</v>
      </c>
      <c r="I1643" s="95">
        <v>45484</v>
      </c>
      <c r="J1643" s="95">
        <v>45499</v>
      </c>
      <c r="K1643" t="s">
        <v>3435</v>
      </c>
      <c r="L1643" s="95">
        <v>45472</v>
      </c>
      <c r="M1643" s="95">
        <v>45484</v>
      </c>
      <c r="N1643" s="95">
        <v>45484</v>
      </c>
      <c r="O1643" s="95">
        <v>45499</v>
      </c>
      <c r="P1643" t="s">
        <v>3435</v>
      </c>
      <c r="Q1643" t="s">
        <v>3435</v>
      </c>
      <c r="R1643" t="s">
        <v>3435</v>
      </c>
      <c r="S1643">
        <v>267241</v>
      </c>
      <c r="T1643">
        <v>267241</v>
      </c>
      <c r="U1643">
        <v>0</v>
      </c>
      <c r="V1643">
        <v>0</v>
      </c>
      <c r="W1643">
        <v>5345</v>
      </c>
      <c r="X1643">
        <v>267241</v>
      </c>
      <c r="Y1643">
        <v>261896</v>
      </c>
      <c r="Z1643">
        <v>0</v>
      </c>
      <c r="AA1643">
        <v>0</v>
      </c>
      <c r="AB1643">
        <v>0</v>
      </c>
      <c r="AC1643">
        <v>1</v>
      </c>
      <c r="AD1643" t="s">
        <v>3487</v>
      </c>
      <c r="AE1643">
        <v>1</v>
      </c>
    </row>
    <row r="1644" spans="1:31">
      <c r="A1644">
        <v>5251024</v>
      </c>
      <c r="B1644">
        <v>5200178</v>
      </c>
      <c r="C1644">
        <v>900228989</v>
      </c>
      <c r="D1644" t="s">
        <v>3436</v>
      </c>
      <c r="E1644" t="s">
        <v>1937</v>
      </c>
      <c r="F1644" t="s">
        <v>3437</v>
      </c>
      <c r="G1644" s="95">
        <v>45472</v>
      </c>
      <c r="H1644" s="95">
        <v>45484</v>
      </c>
      <c r="I1644" s="95">
        <v>45485</v>
      </c>
      <c r="J1644" s="95">
        <v>45497</v>
      </c>
      <c r="K1644" t="s">
        <v>3435</v>
      </c>
      <c r="L1644" s="95">
        <v>45472</v>
      </c>
      <c r="M1644" s="95">
        <v>45484</v>
      </c>
      <c r="N1644" s="95">
        <v>45485</v>
      </c>
      <c r="O1644" s="95">
        <v>45497</v>
      </c>
      <c r="P1644" t="s">
        <v>3435</v>
      </c>
      <c r="Q1644" t="s">
        <v>3435</v>
      </c>
      <c r="R1644" t="s">
        <v>3435</v>
      </c>
      <c r="S1644">
        <v>136889</v>
      </c>
      <c r="T1644">
        <v>136889</v>
      </c>
      <c r="U1644">
        <v>0</v>
      </c>
      <c r="V1644">
        <v>0</v>
      </c>
      <c r="W1644">
        <v>0</v>
      </c>
      <c r="X1644">
        <v>136889</v>
      </c>
      <c r="Y1644">
        <v>136889</v>
      </c>
      <c r="Z1644">
        <v>0</v>
      </c>
      <c r="AA1644">
        <v>0</v>
      </c>
      <c r="AB1644">
        <v>0</v>
      </c>
      <c r="AC1644">
        <v>1</v>
      </c>
      <c r="AD1644" t="s">
        <v>3487</v>
      </c>
      <c r="AE1644">
        <v>1</v>
      </c>
    </row>
    <row r="1645" spans="1:31">
      <c r="A1645">
        <v>5251011</v>
      </c>
      <c r="B1645">
        <v>5193558</v>
      </c>
      <c r="C1645">
        <v>900228989</v>
      </c>
      <c r="D1645" t="s">
        <v>3436</v>
      </c>
      <c r="E1645" t="s">
        <v>1935</v>
      </c>
      <c r="F1645" t="s">
        <v>3451</v>
      </c>
      <c r="G1645" s="95">
        <v>45472</v>
      </c>
      <c r="H1645" s="95">
        <v>45484</v>
      </c>
      <c r="I1645" s="95">
        <v>45485</v>
      </c>
      <c r="J1645" s="95">
        <v>45496</v>
      </c>
      <c r="K1645" t="s">
        <v>3435</v>
      </c>
      <c r="L1645" s="95">
        <v>45472</v>
      </c>
      <c r="M1645" s="95">
        <v>45484</v>
      </c>
      <c r="N1645" s="95">
        <v>45485</v>
      </c>
      <c r="O1645" s="95">
        <v>45496</v>
      </c>
      <c r="P1645" t="s">
        <v>3435</v>
      </c>
      <c r="Q1645" t="s">
        <v>3435</v>
      </c>
      <c r="R1645" t="s">
        <v>3435</v>
      </c>
      <c r="S1645">
        <v>6731341</v>
      </c>
      <c r="T1645">
        <v>6731341</v>
      </c>
      <c r="U1645">
        <v>0</v>
      </c>
      <c r="V1645">
        <v>0</v>
      </c>
      <c r="W1645">
        <v>132692</v>
      </c>
      <c r="X1645">
        <v>6634584</v>
      </c>
      <c r="Y1645">
        <v>6501892</v>
      </c>
      <c r="Z1645">
        <v>0</v>
      </c>
      <c r="AA1645">
        <v>96757</v>
      </c>
      <c r="AB1645">
        <v>0</v>
      </c>
      <c r="AC1645">
        <v>1</v>
      </c>
      <c r="AD1645" t="s">
        <v>3449</v>
      </c>
      <c r="AE1645">
        <v>1</v>
      </c>
    </row>
    <row r="1646" spans="1:31">
      <c r="A1646">
        <v>5250849</v>
      </c>
      <c r="B1646">
        <v>5189158</v>
      </c>
      <c r="C1646">
        <v>900228989</v>
      </c>
      <c r="D1646" t="s">
        <v>3436</v>
      </c>
      <c r="E1646" t="s">
        <v>1955</v>
      </c>
      <c r="F1646" t="s">
        <v>3437</v>
      </c>
      <c r="G1646" s="95">
        <v>45472</v>
      </c>
      <c r="H1646" s="95">
        <v>45484</v>
      </c>
      <c r="I1646" s="95">
        <v>45484</v>
      </c>
      <c r="J1646" s="95">
        <v>45496</v>
      </c>
      <c r="K1646" t="s">
        <v>3435</v>
      </c>
      <c r="L1646" s="95">
        <v>45472</v>
      </c>
      <c r="M1646" s="95">
        <v>45484</v>
      </c>
      <c r="N1646" s="95">
        <v>45484</v>
      </c>
      <c r="O1646" s="95">
        <v>45496</v>
      </c>
      <c r="P1646" t="s">
        <v>3435</v>
      </c>
      <c r="Q1646" t="s">
        <v>3435</v>
      </c>
      <c r="R1646" t="s">
        <v>3435</v>
      </c>
      <c r="S1646">
        <v>1124473</v>
      </c>
      <c r="T1646">
        <v>1124473</v>
      </c>
      <c r="U1646">
        <v>0</v>
      </c>
      <c r="V1646">
        <v>0</v>
      </c>
      <c r="W1646">
        <v>22489</v>
      </c>
      <c r="X1646">
        <v>1124473</v>
      </c>
      <c r="Y1646">
        <v>1101984</v>
      </c>
      <c r="Z1646">
        <v>0</v>
      </c>
      <c r="AA1646">
        <v>0</v>
      </c>
      <c r="AB1646">
        <v>0</v>
      </c>
      <c r="AC1646">
        <v>1</v>
      </c>
      <c r="AD1646" t="s">
        <v>3449</v>
      </c>
      <c r="AE1646">
        <v>1</v>
      </c>
    </row>
    <row r="1647" spans="1:31">
      <c r="A1647">
        <v>5251014</v>
      </c>
      <c r="B1647">
        <v>5189184</v>
      </c>
      <c r="C1647">
        <v>900228989</v>
      </c>
      <c r="D1647" t="s">
        <v>3436</v>
      </c>
      <c r="E1647" t="s">
        <v>1936</v>
      </c>
      <c r="F1647" t="s">
        <v>3437</v>
      </c>
      <c r="G1647" s="95">
        <v>45472</v>
      </c>
      <c r="H1647" s="95">
        <v>45484</v>
      </c>
      <c r="I1647" s="95">
        <v>45485</v>
      </c>
      <c r="J1647" s="95">
        <v>45496</v>
      </c>
      <c r="K1647" t="s">
        <v>3435</v>
      </c>
      <c r="L1647" s="95">
        <v>45472</v>
      </c>
      <c r="M1647" s="95">
        <v>45484</v>
      </c>
      <c r="N1647" s="95">
        <v>45485</v>
      </c>
      <c r="O1647" s="95">
        <v>45496</v>
      </c>
      <c r="P1647" t="s">
        <v>3435</v>
      </c>
      <c r="Q1647" t="s">
        <v>3435</v>
      </c>
      <c r="R1647" t="s">
        <v>3435</v>
      </c>
      <c r="S1647">
        <v>2110858</v>
      </c>
      <c r="T1647">
        <v>2110858</v>
      </c>
      <c r="U1647">
        <v>0</v>
      </c>
      <c r="V1647">
        <v>0</v>
      </c>
      <c r="W1647">
        <v>42217</v>
      </c>
      <c r="X1647">
        <v>2110858</v>
      </c>
      <c r="Y1647">
        <v>2068641</v>
      </c>
      <c r="Z1647">
        <v>0</v>
      </c>
      <c r="AA1647">
        <v>0</v>
      </c>
      <c r="AB1647">
        <v>0</v>
      </c>
      <c r="AC1647">
        <v>1</v>
      </c>
      <c r="AD1647" t="s">
        <v>3449</v>
      </c>
      <c r="AE1647">
        <v>1</v>
      </c>
    </row>
    <row r="1648" spans="1:31">
      <c r="A1648">
        <v>5251025</v>
      </c>
      <c r="B1648">
        <v>5200179</v>
      </c>
      <c r="C1648">
        <v>900228989</v>
      </c>
      <c r="D1648" t="s">
        <v>3436</v>
      </c>
      <c r="E1648" t="s">
        <v>1939</v>
      </c>
      <c r="F1648" t="s">
        <v>3437</v>
      </c>
      <c r="G1648" s="95">
        <v>45472</v>
      </c>
      <c r="H1648" s="95">
        <v>45484</v>
      </c>
      <c r="I1648" s="95">
        <v>45485</v>
      </c>
      <c r="J1648" s="95">
        <v>45497</v>
      </c>
      <c r="K1648" t="s">
        <v>3435</v>
      </c>
      <c r="L1648" s="95">
        <v>45472</v>
      </c>
      <c r="M1648" s="95">
        <v>45484</v>
      </c>
      <c r="N1648" s="95">
        <v>45485</v>
      </c>
      <c r="O1648" s="95">
        <v>45497</v>
      </c>
      <c r="P1648" t="s">
        <v>3435</v>
      </c>
      <c r="Q1648" t="s">
        <v>3435</v>
      </c>
      <c r="R1648" t="s">
        <v>3435</v>
      </c>
      <c r="S1648">
        <v>189040</v>
      </c>
      <c r="T1648">
        <v>189040</v>
      </c>
      <c r="U1648">
        <v>0</v>
      </c>
      <c r="V1648">
        <v>0</v>
      </c>
      <c r="W1648">
        <v>3781</v>
      </c>
      <c r="X1648">
        <v>189040</v>
      </c>
      <c r="Y1648">
        <v>185259</v>
      </c>
      <c r="Z1648">
        <v>0</v>
      </c>
      <c r="AA1648">
        <v>0</v>
      </c>
      <c r="AB1648">
        <v>0</v>
      </c>
      <c r="AC1648">
        <v>1</v>
      </c>
      <c r="AD1648" t="s">
        <v>3487</v>
      </c>
      <c r="AE1648">
        <v>1</v>
      </c>
    </row>
    <row r="1649" spans="1:31">
      <c r="A1649">
        <v>5251012</v>
      </c>
      <c r="B1649">
        <v>5208958</v>
      </c>
      <c r="C1649">
        <v>900228989</v>
      </c>
      <c r="D1649" t="s">
        <v>3436</v>
      </c>
      <c r="E1649" t="s">
        <v>1932</v>
      </c>
      <c r="F1649" t="s">
        <v>3451</v>
      </c>
      <c r="G1649" s="95">
        <v>45472</v>
      </c>
      <c r="H1649" s="95">
        <v>45484</v>
      </c>
      <c r="I1649" s="95">
        <v>45485</v>
      </c>
      <c r="J1649" s="95">
        <v>45519</v>
      </c>
      <c r="K1649" t="s">
        <v>3435</v>
      </c>
      <c r="L1649" s="95">
        <v>45472</v>
      </c>
      <c r="M1649" s="95">
        <v>45484</v>
      </c>
      <c r="N1649" s="95">
        <v>45485</v>
      </c>
      <c r="O1649" s="95">
        <v>45519</v>
      </c>
      <c r="P1649" t="s">
        <v>3435</v>
      </c>
      <c r="Q1649" t="s">
        <v>3435</v>
      </c>
      <c r="R1649" t="s">
        <v>3435</v>
      </c>
      <c r="S1649">
        <v>1205418</v>
      </c>
      <c r="T1649">
        <v>23834</v>
      </c>
      <c r="U1649">
        <v>0</v>
      </c>
      <c r="V1649">
        <v>0</v>
      </c>
      <c r="W1649">
        <v>0</v>
      </c>
      <c r="X1649">
        <v>0</v>
      </c>
      <c r="Y1649">
        <v>0</v>
      </c>
      <c r="Z1649">
        <v>0</v>
      </c>
      <c r="AA1649">
        <v>23834</v>
      </c>
      <c r="AB1649">
        <v>0</v>
      </c>
      <c r="AC1649">
        <v>2</v>
      </c>
      <c r="AD1649" t="s">
        <v>3452</v>
      </c>
      <c r="AE1649">
        <v>1</v>
      </c>
    </row>
    <row r="1650" spans="1:31">
      <c r="A1650">
        <v>5107902</v>
      </c>
      <c r="B1650">
        <v>5093633</v>
      </c>
      <c r="C1650">
        <v>900228989</v>
      </c>
      <c r="D1650" t="s">
        <v>3436</v>
      </c>
      <c r="E1650" t="s">
        <v>705</v>
      </c>
      <c r="F1650" t="s">
        <v>3451</v>
      </c>
      <c r="G1650" s="95">
        <v>45244</v>
      </c>
      <c r="H1650" s="95">
        <v>45245</v>
      </c>
      <c r="I1650" s="95">
        <v>45294</v>
      </c>
      <c r="J1650" s="95">
        <v>45311</v>
      </c>
      <c r="K1650" t="s">
        <v>3435</v>
      </c>
      <c r="L1650" s="95">
        <v>45244</v>
      </c>
      <c r="M1650" s="95">
        <v>45245</v>
      </c>
      <c r="N1650" s="95">
        <v>45294</v>
      </c>
      <c r="O1650" s="95">
        <v>45311</v>
      </c>
      <c r="P1650" t="s">
        <v>3435</v>
      </c>
      <c r="Q1650" t="s">
        <v>3435</v>
      </c>
      <c r="R1650" t="s">
        <v>3435</v>
      </c>
      <c r="S1650">
        <v>66900</v>
      </c>
      <c r="T1650">
        <v>62800</v>
      </c>
      <c r="U1650">
        <v>0</v>
      </c>
      <c r="V1650">
        <v>4100</v>
      </c>
      <c r="W1650">
        <v>0</v>
      </c>
      <c r="X1650">
        <v>50900</v>
      </c>
      <c r="Y1650">
        <v>50900</v>
      </c>
      <c r="Z1650">
        <v>0</v>
      </c>
      <c r="AA1650">
        <v>11900</v>
      </c>
      <c r="AB1650">
        <v>0</v>
      </c>
      <c r="AC1650">
        <v>1</v>
      </c>
      <c r="AD1650" t="s">
        <v>3449</v>
      </c>
      <c r="AE1650">
        <v>1</v>
      </c>
    </row>
    <row r="1651" spans="1:31">
      <c r="A1651">
        <v>5251026</v>
      </c>
      <c r="B1651">
        <v>5205046</v>
      </c>
      <c r="C1651">
        <v>900228989</v>
      </c>
      <c r="D1651" t="s">
        <v>3436</v>
      </c>
      <c r="E1651" t="s">
        <v>1952</v>
      </c>
      <c r="F1651" t="s">
        <v>3437</v>
      </c>
      <c r="G1651" s="95">
        <v>45472</v>
      </c>
      <c r="H1651" s="95">
        <v>45484</v>
      </c>
      <c r="I1651" s="95">
        <v>45485</v>
      </c>
      <c r="J1651" s="95">
        <v>45503</v>
      </c>
      <c r="K1651" t="s">
        <v>3435</v>
      </c>
      <c r="L1651" s="95">
        <v>45472</v>
      </c>
      <c r="M1651" s="95">
        <v>45484</v>
      </c>
      <c r="N1651" s="95">
        <v>45485</v>
      </c>
      <c r="O1651" s="95">
        <v>45503</v>
      </c>
      <c r="P1651" t="s">
        <v>3435</v>
      </c>
      <c r="Q1651" t="s">
        <v>3435</v>
      </c>
      <c r="R1651" t="s">
        <v>3435</v>
      </c>
      <c r="S1651">
        <v>1004360</v>
      </c>
      <c r="T1651">
        <v>1004360</v>
      </c>
      <c r="U1651">
        <v>0</v>
      </c>
      <c r="V1651">
        <v>0</v>
      </c>
      <c r="W1651">
        <v>20087</v>
      </c>
      <c r="X1651">
        <v>1004360</v>
      </c>
      <c r="Y1651">
        <v>984273</v>
      </c>
      <c r="Z1651">
        <v>0</v>
      </c>
      <c r="AA1651">
        <v>0</v>
      </c>
      <c r="AB1651">
        <v>0</v>
      </c>
      <c r="AC1651">
        <v>1</v>
      </c>
      <c r="AD1651" t="s">
        <v>3487</v>
      </c>
      <c r="AE1651">
        <v>1</v>
      </c>
    </row>
    <row r="1652" spans="1:31">
      <c r="A1652">
        <v>5251031</v>
      </c>
      <c r="B1652">
        <v>5205050</v>
      </c>
      <c r="C1652">
        <v>900228989</v>
      </c>
      <c r="D1652" t="s">
        <v>3436</v>
      </c>
      <c r="E1652" t="s">
        <v>1953</v>
      </c>
      <c r="F1652" t="s">
        <v>3437</v>
      </c>
      <c r="G1652" s="95">
        <v>45473</v>
      </c>
      <c r="H1652" s="95">
        <v>45484</v>
      </c>
      <c r="I1652" s="95">
        <v>45485</v>
      </c>
      <c r="J1652" s="95">
        <v>45503</v>
      </c>
      <c r="K1652" t="s">
        <v>3435</v>
      </c>
      <c r="L1652" s="95">
        <v>45473</v>
      </c>
      <c r="M1652" s="95">
        <v>45484</v>
      </c>
      <c r="N1652" s="95">
        <v>45485</v>
      </c>
      <c r="O1652" s="95">
        <v>45503</v>
      </c>
      <c r="P1652" t="s">
        <v>3435</v>
      </c>
      <c r="Q1652" t="s">
        <v>3435</v>
      </c>
      <c r="R1652" t="s">
        <v>3435</v>
      </c>
      <c r="S1652">
        <v>1349423</v>
      </c>
      <c r="T1652">
        <v>1349423</v>
      </c>
      <c r="U1652">
        <v>0</v>
      </c>
      <c r="V1652">
        <v>0</v>
      </c>
      <c r="W1652">
        <v>26988</v>
      </c>
      <c r="X1652">
        <v>1349423</v>
      </c>
      <c r="Y1652">
        <v>1322435</v>
      </c>
      <c r="Z1652">
        <v>0</v>
      </c>
      <c r="AA1652">
        <v>0</v>
      </c>
      <c r="AB1652">
        <v>0</v>
      </c>
      <c r="AC1652">
        <v>1</v>
      </c>
      <c r="AD1652" t="s">
        <v>3487</v>
      </c>
      <c r="AE1652">
        <v>1</v>
      </c>
    </row>
    <row r="1653" spans="1:31">
      <c r="A1653">
        <v>5251030</v>
      </c>
      <c r="B1653">
        <v>5205048</v>
      </c>
      <c r="C1653">
        <v>900228989</v>
      </c>
      <c r="D1653" t="s">
        <v>3436</v>
      </c>
      <c r="E1653" t="s">
        <v>1951</v>
      </c>
      <c r="F1653" t="s">
        <v>3437</v>
      </c>
      <c r="G1653" s="95">
        <v>45473</v>
      </c>
      <c r="H1653" s="95">
        <v>45484</v>
      </c>
      <c r="I1653" s="95">
        <v>45485</v>
      </c>
      <c r="J1653" s="95">
        <v>45503</v>
      </c>
      <c r="K1653" t="s">
        <v>3435</v>
      </c>
      <c r="L1653" s="95">
        <v>45473</v>
      </c>
      <c r="M1653" s="95">
        <v>45484</v>
      </c>
      <c r="N1653" s="95">
        <v>45485</v>
      </c>
      <c r="O1653" s="95">
        <v>45503</v>
      </c>
      <c r="P1653" t="s">
        <v>3435</v>
      </c>
      <c r="Q1653" t="s">
        <v>3435</v>
      </c>
      <c r="R1653" t="s">
        <v>3435</v>
      </c>
      <c r="S1653">
        <v>897945</v>
      </c>
      <c r="T1653">
        <v>897945</v>
      </c>
      <c r="U1653">
        <v>0</v>
      </c>
      <c r="V1653">
        <v>0</v>
      </c>
      <c r="W1653">
        <v>17959</v>
      </c>
      <c r="X1653">
        <v>897945</v>
      </c>
      <c r="Y1653">
        <v>879986</v>
      </c>
      <c r="Z1653">
        <v>0</v>
      </c>
      <c r="AA1653">
        <v>0</v>
      </c>
      <c r="AB1653">
        <v>0</v>
      </c>
      <c r="AC1653">
        <v>1</v>
      </c>
      <c r="AD1653" t="s">
        <v>3487</v>
      </c>
      <c r="AE1653">
        <v>1</v>
      </c>
    </row>
    <row r="1654" spans="1:31">
      <c r="A1654">
        <v>5259464</v>
      </c>
      <c r="B1654">
        <v>5215065</v>
      </c>
      <c r="C1654">
        <v>900228989</v>
      </c>
      <c r="D1654" t="s">
        <v>3436</v>
      </c>
      <c r="E1654" t="s">
        <v>2084</v>
      </c>
      <c r="F1654" t="s">
        <v>3437</v>
      </c>
      <c r="G1654" s="95">
        <v>45474</v>
      </c>
      <c r="H1654" s="95">
        <v>45503</v>
      </c>
      <c r="I1654" s="95">
        <v>45505</v>
      </c>
      <c r="J1654" s="95">
        <v>45531</v>
      </c>
      <c r="K1654" t="s">
        <v>3435</v>
      </c>
      <c r="L1654" s="95">
        <v>45474</v>
      </c>
      <c r="M1654" s="95">
        <v>45503</v>
      </c>
      <c r="N1654" s="95">
        <v>45505</v>
      </c>
      <c r="O1654" s="95">
        <v>45531</v>
      </c>
      <c r="P1654" t="s">
        <v>3435</v>
      </c>
      <c r="Q1654" t="s">
        <v>3435</v>
      </c>
      <c r="R1654" t="s">
        <v>3435</v>
      </c>
      <c r="S1654">
        <v>449294</v>
      </c>
      <c r="T1654">
        <v>449294</v>
      </c>
      <c r="U1654">
        <v>0</v>
      </c>
      <c r="V1654">
        <v>0</v>
      </c>
      <c r="W1654">
        <v>8986</v>
      </c>
      <c r="X1654">
        <v>449294</v>
      </c>
      <c r="Y1654">
        <v>440308</v>
      </c>
      <c r="Z1654">
        <v>0</v>
      </c>
      <c r="AA1654">
        <v>0</v>
      </c>
      <c r="AB1654">
        <v>0</v>
      </c>
      <c r="AC1654">
        <v>1</v>
      </c>
      <c r="AD1654" t="s">
        <v>3487</v>
      </c>
      <c r="AE1654">
        <v>1</v>
      </c>
    </row>
    <row r="1655" spans="1:31">
      <c r="A1655">
        <v>5259465</v>
      </c>
      <c r="B1655">
        <v>5215066</v>
      </c>
      <c r="C1655">
        <v>900228989</v>
      </c>
      <c r="D1655" t="s">
        <v>3436</v>
      </c>
      <c r="E1655" t="s">
        <v>2101</v>
      </c>
      <c r="F1655" t="s">
        <v>3437</v>
      </c>
      <c r="G1655" s="95">
        <v>45474</v>
      </c>
      <c r="H1655" s="95">
        <v>45503</v>
      </c>
      <c r="I1655" s="95">
        <v>45505</v>
      </c>
      <c r="J1655" s="95">
        <v>45531</v>
      </c>
      <c r="K1655" t="s">
        <v>3435</v>
      </c>
      <c r="L1655" s="95">
        <v>45474</v>
      </c>
      <c r="M1655" s="95">
        <v>45503</v>
      </c>
      <c r="N1655" s="95">
        <v>45505</v>
      </c>
      <c r="O1655" s="95">
        <v>45531</v>
      </c>
      <c r="P1655" t="s">
        <v>3435</v>
      </c>
      <c r="Q1655" t="s">
        <v>3435</v>
      </c>
      <c r="R1655" t="s">
        <v>3435</v>
      </c>
      <c r="S1655">
        <v>506952</v>
      </c>
      <c r="T1655">
        <v>506952</v>
      </c>
      <c r="U1655">
        <v>0</v>
      </c>
      <c r="V1655">
        <v>0</v>
      </c>
      <c r="W1655">
        <v>10139</v>
      </c>
      <c r="X1655">
        <v>506952</v>
      </c>
      <c r="Y1655">
        <v>496813</v>
      </c>
      <c r="Z1655">
        <v>0</v>
      </c>
      <c r="AA1655">
        <v>0</v>
      </c>
      <c r="AB1655">
        <v>0</v>
      </c>
      <c r="AC1655">
        <v>1</v>
      </c>
      <c r="AD1655" t="s">
        <v>3487</v>
      </c>
      <c r="AE1655">
        <v>1</v>
      </c>
    </row>
    <row r="1656" spans="1:31">
      <c r="A1656">
        <v>5259466</v>
      </c>
      <c r="B1656">
        <v>5215067</v>
      </c>
      <c r="C1656">
        <v>900228989</v>
      </c>
      <c r="D1656" t="s">
        <v>3436</v>
      </c>
      <c r="E1656" t="s">
        <v>2103</v>
      </c>
      <c r="F1656" t="s">
        <v>3437</v>
      </c>
      <c r="G1656" s="95">
        <v>45474</v>
      </c>
      <c r="H1656" s="95">
        <v>45503</v>
      </c>
      <c r="I1656" s="95">
        <v>45505</v>
      </c>
      <c r="J1656" s="95">
        <v>45531</v>
      </c>
      <c r="K1656" t="s">
        <v>3435</v>
      </c>
      <c r="L1656" s="95">
        <v>45474</v>
      </c>
      <c r="M1656" s="95">
        <v>45503</v>
      </c>
      <c r="N1656" s="95">
        <v>45505</v>
      </c>
      <c r="O1656" s="95">
        <v>45531</v>
      </c>
      <c r="P1656" t="s">
        <v>3435</v>
      </c>
      <c r="Q1656" t="s">
        <v>3435</v>
      </c>
      <c r="R1656" t="s">
        <v>3435</v>
      </c>
      <c r="S1656">
        <v>519762</v>
      </c>
      <c r="T1656">
        <v>519762</v>
      </c>
      <c r="U1656">
        <v>0</v>
      </c>
      <c r="V1656">
        <v>0</v>
      </c>
      <c r="W1656">
        <v>10395</v>
      </c>
      <c r="X1656">
        <v>519762</v>
      </c>
      <c r="Y1656">
        <v>509367</v>
      </c>
      <c r="Z1656">
        <v>0</v>
      </c>
      <c r="AA1656">
        <v>0</v>
      </c>
      <c r="AB1656">
        <v>0</v>
      </c>
      <c r="AC1656">
        <v>1</v>
      </c>
      <c r="AD1656" t="s">
        <v>3487</v>
      </c>
      <c r="AE1656">
        <v>1</v>
      </c>
    </row>
    <row r="1657" spans="1:31">
      <c r="A1657">
        <v>5259467</v>
      </c>
      <c r="B1657">
        <v>5215068</v>
      </c>
      <c r="C1657">
        <v>900228989</v>
      </c>
      <c r="D1657" t="s">
        <v>3436</v>
      </c>
      <c r="E1657" t="s">
        <v>2130</v>
      </c>
      <c r="F1657" t="s">
        <v>3437</v>
      </c>
      <c r="G1657" s="95">
        <v>45474</v>
      </c>
      <c r="H1657" s="95">
        <v>45503</v>
      </c>
      <c r="I1657" s="95">
        <v>45505</v>
      </c>
      <c r="J1657" s="95">
        <v>45531</v>
      </c>
      <c r="K1657" t="s">
        <v>3435</v>
      </c>
      <c r="L1657" s="95">
        <v>45474</v>
      </c>
      <c r="M1657" s="95">
        <v>45503</v>
      </c>
      <c r="N1657" s="95">
        <v>45505</v>
      </c>
      <c r="O1657" s="95">
        <v>45531</v>
      </c>
      <c r="P1657" t="s">
        <v>3435</v>
      </c>
      <c r="Q1657" t="s">
        <v>3435</v>
      </c>
      <c r="R1657" t="s">
        <v>3435</v>
      </c>
      <c r="S1657">
        <v>838490</v>
      </c>
      <c r="T1657">
        <v>838490</v>
      </c>
      <c r="U1657">
        <v>0</v>
      </c>
      <c r="V1657">
        <v>0</v>
      </c>
      <c r="W1657">
        <v>16770</v>
      </c>
      <c r="X1657">
        <v>838490</v>
      </c>
      <c r="Y1657">
        <v>821720</v>
      </c>
      <c r="Z1657">
        <v>0</v>
      </c>
      <c r="AA1657">
        <v>0</v>
      </c>
      <c r="AB1657">
        <v>0</v>
      </c>
      <c r="AC1657">
        <v>1</v>
      </c>
      <c r="AD1657" t="s">
        <v>3487</v>
      </c>
      <c r="AE1657">
        <v>1</v>
      </c>
    </row>
    <row r="1658" spans="1:31">
      <c r="A1658">
        <v>5259468</v>
      </c>
      <c r="B1658">
        <v>5221205</v>
      </c>
      <c r="C1658">
        <v>900228989</v>
      </c>
      <c r="D1658" t="s">
        <v>3436</v>
      </c>
      <c r="E1658" t="s">
        <v>2116</v>
      </c>
      <c r="F1658" t="s">
        <v>3437</v>
      </c>
      <c r="G1658" s="95">
        <v>45474</v>
      </c>
      <c r="H1658" s="95">
        <v>45503</v>
      </c>
      <c r="I1658" s="95">
        <v>45505</v>
      </c>
      <c r="J1658" s="95">
        <v>45552</v>
      </c>
      <c r="K1658" t="s">
        <v>3435</v>
      </c>
      <c r="L1658" s="95">
        <v>45474</v>
      </c>
      <c r="M1658" s="95">
        <v>45503</v>
      </c>
      <c r="N1658" s="95">
        <v>45505</v>
      </c>
      <c r="O1658" s="95">
        <v>45552</v>
      </c>
      <c r="P1658" t="s">
        <v>3435</v>
      </c>
      <c r="Q1658" t="s">
        <v>3435</v>
      </c>
      <c r="R1658" t="s">
        <v>3435</v>
      </c>
      <c r="S1658">
        <v>639201</v>
      </c>
      <c r="T1658">
        <v>639201</v>
      </c>
      <c r="U1658">
        <v>0</v>
      </c>
      <c r="V1658">
        <v>0</v>
      </c>
      <c r="W1658">
        <v>12784</v>
      </c>
      <c r="X1658">
        <v>639201</v>
      </c>
      <c r="Y1658">
        <v>626417</v>
      </c>
      <c r="Z1658">
        <v>0</v>
      </c>
      <c r="AA1658">
        <v>0</v>
      </c>
      <c r="AB1658">
        <v>0</v>
      </c>
      <c r="AC1658">
        <v>1</v>
      </c>
      <c r="AD1658" t="s">
        <v>3487</v>
      </c>
      <c r="AE1658">
        <v>1</v>
      </c>
    </row>
    <row r="1659" spans="1:31">
      <c r="A1659">
        <v>5259469</v>
      </c>
      <c r="B1659">
        <v>5215069</v>
      </c>
      <c r="C1659">
        <v>900228989</v>
      </c>
      <c r="D1659" t="s">
        <v>3436</v>
      </c>
      <c r="E1659" t="s">
        <v>2064</v>
      </c>
      <c r="F1659" t="s">
        <v>3437</v>
      </c>
      <c r="G1659" s="95">
        <v>45475</v>
      </c>
      <c r="H1659" s="95">
        <v>45503</v>
      </c>
      <c r="I1659" s="95">
        <v>45505</v>
      </c>
      <c r="J1659" s="95">
        <v>45531</v>
      </c>
      <c r="K1659" t="s">
        <v>3435</v>
      </c>
      <c r="L1659" s="95">
        <v>45475</v>
      </c>
      <c r="M1659" s="95">
        <v>45503</v>
      </c>
      <c r="N1659" s="95">
        <v>45505</v>
      </c>
      <c r="O1659" s="95">
        <v>45531</v>
      </c>
      <c r="P1659" t="s">
        <v>3435</v>
      </c>
      <c r="Q1659" t="s">
        <v>3435</v>
      </c>
      <c r="R1659" t="s">
        <v>3435</v>
      </c>
      <c r="S1659">
        <v>347928</v>
      </c>
      <c r="T1659">
        <v>347928</v>
      </c>
      <c r="U1659">
        <v>0</v>
      </c>
      <c r="V1659">
        <v>0</v>
      </c>
      <c r="W1659">
        <v>6959</v>
      </c>
      <c r="X1659">
        <v>347928</v>
      </c>
      <c r="Y1659">
        <v>340969</v>
      </c>
      <c r="Z1659">
        <v>0</v>
      </c>
      <c r="AA1659">
        <v>0</v>
      </c>
      <c r="AB1659">
        <v>0</v>
      </c>
      <c r="AC1659">
        <v>1</v>
      </c>
      <c r="AD1659" t="s">
        <v>3487</v>
      </c>
      <c r="AE1659">
        <v>1</v>
      </c>
    </row>
    <row r="1660" spans="1:31">
      <c r="A1660">
        <v>5258862</v>
      </c>
      <c r="B1660">
        <v>5214859</v>
      </c>
      <c r="C1660">
        <v>900228989</v>
      </c>
      <c r="D1660" t="s">
        <v>3436</v>
      </c>
      <c r="E1660" t="s">
        <v>2178</v>
      </c>
      <c r="F1660" t="s">
        <v>3437</v>
      </c>
      <c r="G1660" s="95">
        <v>45475</v>
      </c>
      <c r="H1660" s="95">
        <v>45502</v>
      </c>
      <c r="I1660" s="95">
        <v>45505</v>
      </c>
      <c r="J1660" s="95">
        <v>45531</v>
      </c>
      <c r="K1660" t="s">
        <v>3435</v>
      </c>
      <c r="L1660" s="95">
        <v>45475</v>
      </c>
      <c r="M1660" s="95">
        <v>45502</v>
      </c>
      <c r="N1660" s="95">
        <v>45505</v>
      </c>
      <c r="O1660" s="95">
        <v>45531</v>
      </c>
      <c r="P1660" t="s">
        <v>3435</v>
      </c>
      <c r="Q1660" t="s">
        <v>3435</v>
      </c>
      <c r="R1660" t="s">
        <v>3435</v>
      </c>
      <c r="S1660">
        <v>413787</v>
      </c>
      <c r="T1660">
        <v>413787</v>
      </c>
      <c r="U1660">
        <v>0</v>
      </c>
      <c r="V1660">
        <v>0</v>
      </c>
      <c r="W1660">
        <v>8276</v>
      </c>
      <c r="X1660">
        <v>413787</v>
      </c>
      <c r="Y1660">
        <v>405511</v>
      </c>
      <c r="Z1660">
        <v>0</v>
      </c>
      <c r="AA1660">
        <v>0</v>
      </c>
      <c r="AB1660">
        <v>0</v>
      </c>
      <c r="AC1660">
        <v>1</v>
      </c>
      <c r="AD1660" t="s">
        <v>3487</v>
      </c>
      <c r="AE1660">
        <v>1</v>
      </c>
    </row>
    <row r="1661" spans="1:31">
      <c r="A1661">
        <v>5259470</v>
      </c>
      <c r="B1661">
        <v>5215070</v>
      </c>
      <c r="C1661">
        <v>900228989</v>
      </c>
      <c r="D1661" t="s">
        <v>3436</v>
      </c>
      <c r="E1661" t="s">
        <v>2100</v>
      </c>
      <c r="F1661" t="s">
        <v>3437</v>
      </c>
      <c r="G1661" s="95">
        <v>45475</v>
      </c>
      <c r="H1661" s="95">
        <v>45503</v>
      </c>
      <c r="I1661" s="95">
        <v>45505</v>
      </c>
      <c r="J1661" s="95">
        <v>45531</v>
      </c>
      <c r="K1661" t="s">
        <v>3435</v>
      </c>
      <c r="L1661" s="95">
        <v>45475</v>
      </c>
      <c r="M1661" s="95">
        <v>45503</v>
      </c>
      <c r="N1661" s="95">
        <v>45505</v>
      </c>
      <c r="O1661" s="95">
        <v>45531</v>
      </c>
      <c r="P1661" t="s">
        <v>3435</v>
      </c>
      <c r="Q1661" t="s">
        <v>3435</v>
      </c>
      <c r="R1661" t="s">
        <v>3435</v>
      </c>
      <c r="S1661">
        <v>504769</v>
      </c>
      <c r="T1661">
        <v>504769</v>
      </c>
      <c r="U1661">
        <v>0</v>
      </c>
      <c r="V1661">
        <v>0</v>
      </c>
      <c r="W1661">
        <v>10095</v>
      </c>
      <c r="X1661">
        <v>504769</v>
      </c>
      <c r="Y1661">
        <v>494674</v>
      </c>
      <c r="Z1661">
        <v>0</v>
      </c>
      <c r="AA1661">
        <v>0</v>
      </c>
      <c r="AB1661">
        <v>0</v>
      </c>
      <c r="AC1661">
        <v>1</v>
      </c>
      <c r="AD1661" t="s">
        <v>3487</v>
      </c>
      <c r="AE1661">
        <v>1</v>
      </c>
    </row>
    <row r="1662" spans="1:31">
      <c r="A1662">
        <v>5107908</v>
      </c>
      <c r="B1662">
        <v>5087076</v>
      </c>
      <c r="C1662">
        <v>900228989</v>
      </c>
      <c r="D1662" t="s">
        <v>3436</v>
      </c>
      <c r="E1662" t="s">
        <v>854</v>
      </c>
      <c r="F1662" t="s">
        <v>3451</v>
      </c>
      <c r="G1662" s="95">
        <v>45244</v>
      </c>
      <c r="H1662" s="95">
        <v>45245</v>
      </c>
      <c r="I1662" s="95">
        <v>45272</v>
      </c>
      <c r="J1662" s="95">
        <v>45296</v>
      </c>
      <c r="K1662" t="s">
        <v>3435</v>
      </c>
      <c r="L1662" s="95">
        <v>45244</v>
      </c>
      <c r="M1662" s="95">
        <v>45245</v>
      </c>
      <c r="N1662" s="95">
        <v>45272</v>
      </c>
      <c r="O1662" s="95">
        <v>45296</v>
      </c>
      <c r="P1662" t="s">
        <v>3435</v>
      </c>
      <c r="Q1662" t="s">
        <v>3435</v>
      </c>
      <c r="R1662" t="s">
        <v>3435</v>
      </c>
      <c r="S1662">
        <v>10057450</v>
      </c>
      <c r="T1662">
        <v>10057450</v>
      </c>
      <c r="U1662">
        <v>0</v>
      </c>
      <c r="V1662">
        <v>0</v>
      </c>
      <c r="W1662">
        <v>199432</v>
      </c>
      <c r="X1662">
        <v>9971576</v>
      </c>
      <c r="Y1662">
        <v>9772144</v>
      </c>
      <c r="Z1662">
        <v>0</v>
      </c>
      <c r="AA1662">
        <v>85874</v>
      </c>
      <c r="AB1662">
        <v>0</v>
      </c>
      <c r="AC1662">
        <v>1</v>
      </c>
      <c r="AD1662" t="s">
        <v>3449</v>
      </c>
      <c r="AE1662">
        <v>1</v>
      </c>
    </row>
    <row r="1663" spans="1:31">
      <c r="A1663">
        <v>5264811</v>
      </c>
      <c r="B1663">
        <v>5209758</v>
      </c>
      <c r="C1663">
        <v>900228989</v>
      </c>
      <c r="D1663" t="s">
        <v>3436</v>
      </c>
      <c r="E1663" t="s">
        <v>2223</v>
      </c>
      <c r="F1663" t="s">
        <v>3437</v>
      </c>
      <c r="G1663" s="95">
        <v>45475</v>
      </c>
      <c r="H1663" s="95">
        <v>45512</v>
      </c>
      <c r="I1663" s="95">
        <v>45513</v>
      </c>
      <c r="J1663" s="95">
        <v>45520</v>
      </c>
      <c r="K1663" t="s">
        <v>3435</v>
      </c>
      <c r="L1663" s="95">
        <v>45475</v>
      </c>
      <c r="M1663" s="95">
        <v>45512</v>
      </c>
      <c r="N1663" s="95">
        <v>45513</v>
      </c>
      <c r="O1663" s="95">
        <v>45520</v>
      </c>
      <c r="P1663" t="s">
        <v>3435</v>
      </c>
      <c r="Q1663" t="s">
        <v>3435</v>
      </c>
      <c r="R1663" t="s">
        <v>3435</v>
      </c>
      <c r="S1663">
        <v>178794</v>
      </c>
      <c r="T1663">
        <v>178794</v>
      </c>
      <c r="U1663">
        <v>0</v>
      </c>
      <c r="V1663">
        <v>0</v>
      </c>
      <c r="W1663">
        <v>0</v>
      </c>
      <c r="X1663">
        <v>178794</v>
      </c>
      <c r="Y1663">
        <v>178794</v>
      </c>
      <c r="Z1663">
        <v>0</v>
      </c>
      <c r="AA1663">
        <v>0</v>
      </c>
      <c r="AB1663">
        <v>0</v>
      </c>
      <c r="AC1663">
        <v>1</v>
      </c>
      <c r="AD1663" t="s">
        <v>3487</v>
      </c>
      <c r="AE1663">
        <v>1</v>
      </c>
    </row>
    <row r="1664" spans="1:31">
      <c r="A1664">
        <v>5259471</v>
      </c>
      <c r="B1664">
        <v>5215071</v>
      </c>
      <c r="C1664">
        <v>900228989</v>
      </c>
      <c r="D1664" t="s">
        <v>3436</v>
      </c>
      <c r="E1664" t="s">
        <v>2110</v>
      </c>
      <c r="F1664" t="s">
        <v>3437</v>
      </c>
      <c r="G1664" s="95">
        <v>45475</v>
      </c>
      <c r="H1664" s="95">
        <v>45503</v>
      </c>
      <c r="I1664" s="95">
        <v>45505</v>
      </c>
      <c r="J1664" s="95">
        <v>45531</v>
      </c>
      <c r="K1664" t="s">
        <v>3435</v>
      </c>
      <c r="L1664" s="95">
        <v>45475</v>
      </c>
      <c r="M1664" s="95">
        <v>45503</v>
      </c>
      <c r="N1664" s="95">
        <v>45505</v>
      </c>
      <c r="O1664" s="95">
        <v>45531</v>
      </c>
      <c r="P1664" t="s">
        <v>3435</v>
      </c>
      <c r="Q1664" t="s">
        <v>3435</v>
      </c>
      <c r="R1664" t="s">
        <v>3435</v>
      </c>
      <c r="S1664">
        <v>573472</v>
      </c>
      <c r="T1664">
        <v>573472</v>
      </c>
      <c r="U1664">
        <v>0</v>
      </c>
      <c r="V1664">
        <v>0</v>
      </c>
      <c r="W1664">
        <v>11469</v>
      </c>
      <c r="X1664">
        <v>573472</v>
      </c>
      <c r="Y1664">
        <v>562003</v>
      </c>
      <c r="Z1664">
        <v>0</v>
      </c>
      <c r="AA1664">
        <v>0</v>
      </c>
      <c r="AB1664">
        <v>0</v>
      </c>
      <c r="AC1664">
        <v>1</v>
      </c>
      <c r="AD1664" t="s">
        <v>3487</v>
      </c>
      <c r="AE1664">
        <v>1</v>
      </c>
    </row>
    <row r="1665" spans="1:31">
      <c r="A1665">
        <v>5261531</v>
      </c>
      <c r="B1665" t="s">
        <v>3435</v>
      </c>
      <c r="C1665">
        <v>900228989</v>
      </c>
      <c r="D1665" t="s">
        <v>3436</v>
      </c>
      <c r="E1665" t="s">
        <v>2189</v>
      </c>
      <c r="F1665" t="s">
        <v>3438</v>
      </c>
      <c r="G1665" s="95">
        <v>45475</v>
      </c>
      <c r="H1665" s="95">
        <v>45505</v>
      </c>
      <c r="I1665" s="95">
        <v>45505</v>
      </c>
      <c r="J1665" t="s">
        <v>3435</v>
      </c>
      <c r="K1665" s="95">
        <v>45529</v>
      </c>
      <c r="L1665" s="95">
        <v>45475</v>
      </c>
      <c r="M1665" s="95">
        <v>45505</v>
      </c>
      <c r="N1665" s="95">
        <v>45505</v>
      </c>
      <c r="O1665" t="s">
        <v>3435</v>
      </c>
      <c r="P1665" s="95">
        <v>45529</v>
      </c>
      <c r="Q1665" t="s">
        <v>3435</v>
      </c>
      <c r="R1665" t="s">
        <v>3811</v>
      </c>
      <c r="S1665">
        <v>2864079</v>
      </c>
      <c r="T1665">
        <v>2864079</v>
      </c>
      <c r="U1665">
        <v>0</v>
      </c>
      <c r="V1665">
        <v>0</v>
      </c>
      <c r="W1665">
        <v>0</v>
      </c>
      <c r="X1665">
        <v>0</v>
      </c>
      <c r="Y1665">
        <v>0</v>
      </c>
      <c r="Z1665">
        <v>0</v>
      </c>
      <c r="AA1665">
        <v>0</v>
      </c>
      <c r="AB1665">
        <v>2864079</v>
      </c>
      <c r="AC1665" t="s">
        <v>3435</v>
      </c>
      <c r="AD1665" t="s">
        <v>3435</v>
      </c>
      <c r="AE1665">
        <v>1</v>
      </c>
    </row>
    <row r="1666" spans="1:31">
      <c r="A1666">
        <v>5258863</v>
      </c>
      <c r="B1666">
        <v>5259693</v>
      </c>
      <c r="C1666">
        <v>900228989</v>
      </c>
      <c r="D1666" t="s">
        <v>3436</v>
      </c>
      <c r="E1666" t="s">
        <v>2188</v>
      </c>
      <c r="F1666" t="s">
        <v>3437</v>
      </c>
      <c r="G1666" s="95">
        <v>45475</v>
      </c>
      <c r="H1666" s="95">
        <v>45502</v>
      </c>
      <c r="I1666" s="95">
        <v>45505</v>
      </c>
      <c r="J1666" s="95">
        <v>45595</v>
      </c>
      <c r="K1666" t="s">
        <v>3435</v>
      </c>
      <c r="L1666" s="95">
        <v>45475</v>
      </c>
      <c r="M1666" s="95">
        <v>45502</v>
      </c>
      <c r="N1666" s="95">
        <v>45505</v>
      </c>
      <c r="O1666" s="95">
        <v>45595</v>
      </c>
      <c r="P1666" t="s">
        <v>3435</v>
      </c>
      <c r="Q1666" t="s">
        <v>3435</v>
      </c>
      <c r="R1666" t="s">
        <v>3435</v>
      </c>
      <c r="S1666">
        <v>281660</v>
      </c>
      <c r="T1666">
        <v>281660</v>
      </c>
      <c r="U1666">
        <v>0</v>
      </c>
      <c r="V1666">
        <v>0</v>
      </c>
      <c r="W1666">
        <v>5633</v>
      </c>
      <c r="X1666">
        <v>281660</v>
      </c>
      <c r="Y1666">
        <v>276027</v>
      </c>
      <c r="Z1666">
        <v>0</v>
      </c>
      <c r="AA1666">
        <v>0</v>
      </c>
      <c r="AB1666">
        <v>0</v>
      </c>
      <c r="AC1666">
        <v>1</v>
      </c>
      <c r="AD1666" t="s">
        <v>3526</v>
      </c>
      <c r="AE1666">
        <v>1</v>
      </c>
    </row>
    <row r="1667" spans="1:31">
      <c r="A1667">
        <v>5258872</v>
      </c>
      <c r="B1667">
        <v>5259695</v>
      </c>
      <c r="C1667">
        <v>900228989</v>
      </c>
      <c r="D1667" t="s">
        <v>3436</v>
      </c>
      <c r="E1667" t="s">
        <v>2187</v>
      </c>
      <c r="F1667" t="s">
        <v>3437</v>
      </c>
      <c r="G1667" s="95">
        <v>45475</v>
      </c>
      <c r="H1667" s="95">
        <v>45502</v>
      </c>
      <c r="I1667" s="95">
        <v>45505</v>
      </c>
      <c r="J1667" s="95">
        <v>45595</v>
      </c>
      <c r="K1667" t="s">
        <v>3435</v>
      </c>
      <c r="L1667" s="95">
        <v>45475</v>
      </c>
      <c r="M1667" s="95">
        <v>45502</v>
      </c>
      <c r="N1667" s="95">
        <v>45505</v>
      </c>
      <c r="O1667" s="95">
        <v>45595</v>
      </c>
      <c r="P1667" t="s">
        <v>3435</v>
      </c>
      <c r="Q1667" t="s">
        <v>3435</v>
      </c>
      <c r="R1667" t="s">
        <v>3435</v>
      </c>
      <c r="S1667">
        <v>173676</v>
      </c>
      <c r="T1667">
        <v>173676</v>
      </c>
      <c r="U1667">
        <v>0</v>
      </c>
      <c r="V1667">
        <v>0</v>
      </c>
      <c r="W1667">
        <v>0</v>
      </c>
      <c r="X1667">
        <v>173676</v>
      </c>
      <c r="Y1667">
        <v>173676</v>
      </c>
      <c r="Z1667">
        <v>0</v>
      </c>
      <c r="AA1667">
        <v>0</v>
      </c>
      <c r="AB1667">
        <v>0</v>
      </c>
      <c r="AC1667">
        <v>1</v>
      </c>
      <c r="AD1667" t="s">
        <v>3526</v>
      </c>
      <c r="AE1667">
        <v>1</v>
      </c>
    </row>
    <row r="1668" spans="1:31">
      <c r="A1668">
        <v>5259472</v>
      </c>
      <c r="B1668">
        <v>5221206</v>
      </c>
      <c r="C1668">
        <v>900228989</v>
      </c>
      <c r="D1668" t="s">
        <v>3436</v>
      </c>
      <c r="E1668" t="s">
        <v>2142</v>
      </c>
      <c r="F1668" t="s">
        <v>3437</v>
      </c>
      <c r="G1668" s="95">
        <v>45475</v>
      </c>
      <c r="H1668" s="95">
        <v>45503</v>
      </c>
      <c r="I1668" s="95">
        <v>45505</v>
      </c>
      <c r="J1668" s="95">
        <v>45552</v>
      </c>
      <c r="K1668" t="s">
        <v>3435</v>
      </c>
      <c r="L1668" s="95">
        <v>45475</v>
      </c>
      <c r="M1668" s="95">
        <v>45503</v>
      </c>
      <c r="N1668" s="95">
        <v>45505</v>
      </c>
      <c r="O1668" s="95">
        <v>45552</v>
      </c>
      <c r="P1668" t="s">
        <v>3435</v>
      </c>
      <c r="Q1668" t="s">
        <v>3435</v>
      </c>
      <c r="R1668" t="s">
        <v>3435</v>
      </c>
      <c r="S1668">
        <v>1479702</v>
      </c>
      <c r="T1668">
        <v>1479702</v>
      </c>
      <c r="U1668">
        <v>0</v>
      </c>
      <c r="V1668">
        <v>0</v>
      </c>
      <c r="W1668">
        <v>29594</v>
      </c>
      <c r="X1668">
        <v>1479702</v>
      </c>
      <c r="Y1668">
        <v>1450108</v>
      </c>
      <c r="Z1668">
        <v>0</v>
      </c>
      <c r="AA1668">
        <v>0</v>
      </c>
      <c r="AB1668">
        <v>0</v>
      </c>
      <c r="AC1668">
        <v>1</v>
      </c>
      <c r="AD1668" t="s">
        <v>3487</v>
      </c>
      <c r="AE1668">
        <v>1</v>
      </c>
    </row>
    <row r="1669" spans="1:31">
      <c r="A1669">
        <v>5259473</v>
      </c>
      <c r="B1669">
        <v>5209663</v>
      </c>
      <c r="C1669">
        <v>900228989</v>
      </c>
      <c r="D1669" t="s">
        <v>3436</v>
      </c>
      <c r="E1669" t="s">
        <v>2022</v>
      </c>
      <c r="F1669" t="s">
        <v>3437</v>
      </c>
      <c r="G1669" s="95">
        <v>45475</v>
      </c>
      <c r="H1669" s="95">
        <v>45503</v>
      </c>
      <c r="I1669" s="95">
        <v>45505</v>
      </c>
      <c r="J1669" s="95">
        <v>45520</v>
      </c>
      <c r="K1669" t="s">
        <v>3435</v>
      </c>
      <c r="L1669" s="95">
        <v>45475</v>
      </c>
      <c r="M1669" s="95">
        <v>45503</v>
      </c>
      <c r="N1669" s="95">
        <v>45505</v>
      </c>
      <c r="O1669" s="95">
        <v>45520</v>
      </c>
      <c r="P1669" t="s">
        <v>3435</v>
      </c>
      <c r="Q1669" t="s">
        <v>3435</v>
      </c>
      <c r="R1669" t="s">
        <v>3435</v>
      </c>
      <c r="S1669">
        <v>134700</v>
      </c>
      <c r="T1669">
        <v>134700</v>
      </c>
      <c r="U1669">
        <v>0</v>
      </c>
      <c r="V1669">
        <v>0</v>
      </c>
      <c r="W1669">
        <v>0</v>
      </c>
      <c r="X1669">
        <v>134700</v>
      </c>
      <c r="Y1669">
        <v>134700</v>
      </c>
      <c r="Z1669">
        <v>0</v>
      </c>
      <c r="AA1669">
        <v>0</v>
      </c>
      <c r="AB1669">
        <v>0</v>
      </c>
      <c r="AC1669">
        <v>1</v>
      </c>
      <c r="AD1669" t="s">
        <v>3487</v>
      </c>
      <c r="AE1669">
        <v>1</v>
      </c>
    </row>
    <row r="1670" spans="1:31">
      <c r="A1670">
        <v>5258873</v>
      </c>
      <c r="B1670">
        <v>5214860</v>
      </c>
      <c r="C1670">
        <v>900228989</v>
      </c>
      <c r="D1670" t="s">
        <v>3436</v>
      </c>
      <c r="E1670" t="s">
        <v>2166</v>
      </c>
      <c r="F1670" t="s">
        <v>3437</v>
      </c>
      <c r="G1670" s="95">
        <v>45475</v>
      </c>
      <c r="H1670" s="95">
        <v>45502</v>
      </c>
      <c r="I1670" s="95">
        <v>45505</v>
      </c>
      <c r="J1670" s="95">
        <v>45531</v>
      </c>
      <c r="K1670" t="s">
        <v>3435</v>
      </c>
      <c r="L1670" s="95">
        <v>45475</v>
      </c>
      <c r="M1670" s="95">
        <v>45502</v>
      </c>
      <c r="N1670" s="95">
        <v>45505</v>
      </c>
      <c r="O1670" s="95">
        <v>45531</v>
      </c>
      <c r="P1670" t="s">
        <v>3435</v>
      </c>
      <c r="Q1670" t="s">
        <v>3435</v>
      </c>
      <c r="R1670" t="s">
        <v>3435</v>
      </c>
      <c r="S1670">
        <v>249592</v>
      </c>
      <c r="T1670">
        <v>249592</v>
      </c>
      <c r="U1670">
        <v>0</v>
      </c>
      <c r="V1670">
        <v>0</v>
      </c>
      <c r="W1670">
        <v>4992</v>
      </c>
      <c r="X1670">
        <v>249592</v>
      </c>
      <c r="Y1670">
        <v>244600</v>
      </c>
      <c r="Z1670">
        <v>0</v>
      </c>
      <c r="AA1670">
        <v>0</v>
      </c>
      <c r="AB1670">
        <v>0</v>
      </c>
      <c r="AC1670">
        <v>1</v>
      </c>
      <c r="AD1670" t="s">
        <v>3487</v>
      </c>
      <c r="AE1670">
        <v>1</v>
      </c>
    </row>
    <row r="1671" spans="1:31">
      <c r="A1671">
        <v>5258874</v>
      </c>
      <c r="B1671">
        <v>5214861</v>
      </c>
      <c r="C1671">
        <v>900228989</v>
      </c>
      <c r="D1671" t="s">
        <v>3436</v>
      </c>
      <c r="E1671" t="s">
        <v>2171</v>
      </c>
      <c r="F1671" t="s">
        <v>3437</v>
      </c>
      <c r="G1671" s="95">
        <v>45475</v>
      </c>
      <c r="H1671" s="95">
        <v>45502</v>
      </c>
      <c r="I1671" s="95">
        <v>45505</v>
      </c>
      <c r="J1671" s="95">
        <v>45531</v>
      </c>
      <c r="K1671" t="s">
        <v>3435</v>
      </c>
      <c r="L1671" s="95">
        <v>45475</v>
      </c>
      <c r="M1671" s="95">
        <v>45502</v>
      </c>
      <c r="N1671" s="95">
        <v>45505</v>
      </c>
      <c r="O1671" s="95">
        <v>45531</v>
      </c>
      <c r="P1671" t="s">
        <v>3435</v>
      </c>
      <c r="Q1671" t="s">
        <v>3435</v>
      </c>
      <c r="R1671" t="s">
        <v>3435</v>
      </c>
      <c r="S1671">
        <v>357395</v>
      </c>
      <c r="T1671">
        <v>357395</v>
      </c>
      <c r="U1671">
        <v>0</v>
      </c>
      <c r="V1671">
        <v>0</v>
      </c>
      <c r="W1671">
        <v>7148</v>
      </c>
      <c r="X1671">
        <v>357395</v>
      </c>
      <c r="Y1671">
        <v>350247</v>
      </c>
      <c r="Z1671">
        <v>0</v>
      </c>
      <c r="AA1671">
        <v>0</v>
      </c>
      <c r="AB1671">
        <v>0</v>
      </c>
      <c r="AC1671">
        <v>1</v>
      </c>
      <c r="AD1671" t="s">
        <v>3487</v>
      </c>
      <c r="AE1671">
        <v>1</v>
      </c>
    </row>
    <row r="1672" spans="1:31">
      <c r="A1672">
        <v>5259474</v>
      </c>
      <c r="B1672">
        <v>5237664</v>
      </c>
      <c r="C1672">
        <v>900228989</v>
      </c>
      <c r="D1672" t="s">
        <v>3436</v>
      </c>
      <c r="E1672" t="s">
        <v>2096</v>
      </c>
      <c r="F1672" t="s">
        <v>3437</v>
      </c>
      <c r="G1672" s="95">
        <v>45475</v>
      </c>
      <c r="H1672" s="95">
        <v>45503</v>
      </c>
      <c r="I1672" s="95">
        <v>45505</v>
      </c>
      <c r="J1672" s="95">
        <v>45586</v>
      </c>
      <c r="K1672" t="s">
        <v>3435</v>
      </c>
      <c r="L1672" s="95">
        <v>45475</v>
      </c>
      <c r="M1672" s="95">
        <v>45503</v>
      </c>
      <c r="N1672" s="95">
        <v>45505</v>
      </c>
      <c r="O1672" s="95">
        <v>45586</v>
      </c>
      <c r="P1672" t="s">
        <v>3435</v>
      </c>
      <c r="Q1672" t="s">
        <v>3435</v>
      </c>
      <c r="R1672" t="s">
        <v>3435</v>
      </c>
      <c r="S1672">
        <v>490836</v>
      </c>
      <c r="T1672">
        <v>490836</v>
      </c>
      <c r="U1672">
        <v>0</v>
      </c>
      <c r="V1672">
        <v>0</v>
      </c>
      <c r="W1672">
        <v>9817</v>
      </c>
      <c r="X1672">
        <v>490836</v>
      </c>
      <c r="Y1672">
        <v>481019</v>
      </c>
      <c r="Z1672">
        <v>0</v>
      </c>
      <c r="AA1672">
        <v>0</v>
      </c>
      <c r="AB1672">
        <v>0</v>
      </c>
      <c r="AC1672">
        <v>1</v>
      </c>
      <c r="AD1672" t="s">
        <v>3526</v>
      </c>
      <c r="AE1672">
        <v>1</v>
      </c>
    </row>
    <row r="1673" spans="1:31">
      <c r="A1673">
        <v>5259475</v>
      </c>
      <c r="B1673">
        <v>5209664</v>
      </c>
      <c r="C1673">
        <v>900228989</v>
      </c>
      <c r="D1673" t="s">
        <v>3436</v>
      </c>
      <c r="E1673" t="s">
        <v>2020</v>
      </c>
      <c r="F1673" t="s">
        <v>3437</v>
      </c>
      <c r="G1673" s="95">
        <v>45475</v>
      </c>
      <c r="H1673" s="95">
        <v>45503</v>
      </c>
      <c r="I1673" s="95">
        <v>45505</v>
      </c>
      <c r="J1673" s="95">
        <v>45520</v>
      </c>
      <c r="K1673" t="s">
        <v>3435</v>
      </c>
      <c r="L1673" s="95">
        <v>45475</v>
      </c>
      <c r="M1673" s="95">
        <v>45503</v>
      </c>
      <c r="N1673" s="95">
        <v>45505</v>
      </c>
      <c r="O1673" s="95">
        <v>45520</v>
      </c>
      <c r="P1673" t="s">
        <v>3435</v>
      </c>
      <c r="Q1673" t="s">
        <v>3435</v>
      </c>
      <c r="R1673" t="s">
        <v>3435</v>
      </c>
      <c r="S1673">
        <v>132160</v>
      </c>
      <c r="T1673">
        <v>132160</v>
      </c>
      <c r="U1673">
        <v>0</v>
      </c>
      <c r="V1673">
        <v>0</v>
      </c>
      <c r="W1673">
        <v>0</v>
      </c>
      <c r="X1673">
        <v>132160</v>
      </c>
      <c r="Y1673">
        <v>132160</v>
      </c>
      <c r="Z1673">
        <v>0</v>
      </c>
      <c r="AA1673">
        <v>0</v>
      </c>
      <c r="AB1673">
        <v>0</v>
      </c>
      <c r="AC1673">
        <v>1</v>
      </c>
      <c r="AD1673" t="s">
        <v>3487</v>
      </c>
      <c r="AE1673">
        <v>1</v>
      </c>
    </row>
    <row r="1674" spans="1:31">
      <c r="A1674">
        <v>5258876</v>
      </c>
      <c r="B1674">
        <v>5214862</v>
      </c>
      <c r="C1674">
        <v>900228989</v>
      </c>
      <c r="D1674" t="s">
        <v>3436</v>
      </c>
      <c r="E1674" t="s">
        <v>2174</v>
      </c>
      <c r="F1674" t="s">
        <v>3437</v>
      </c>
      <c r="G1674" s="95">
        <v>45476</v>
      </c>
      <c r="H1674" s="95">
        <v>45502</v>
      </c>
      <c r="I1674" s="95">
        <v>45505</v>
      </c>
      <c r="J1674" s="95">
        <v>45531</v>
      </c>
      <c r="K1674" t="s">
        <v>3435</v>
      </c>
      <c r="L1674" s="95">
        <v>45476</v>
      </c>
      <c r="M1674" s="95">
        <v>45502</v>
      </c>
      <c r="N1674" s="95">
        <v>45505</v>
      </c>
      <c r="O1674" s="95">
        <v>45531</v>
      </c>
      <c r="P1674" t="s">
        <v>3435</v>
      </c>
      <c r="Q1674" t="s">
        <v>3435</v>
      </c>
      <c r="R1674" t="s">
        <v>3435</v>
      </c>
      <c r="S1674">
        <v>387176</v>
      </c>
      <c r="T1674">
        <v>387176</v>
      </c>
      <c r="U1674">
        <v>0</v>
      </c>
      <c r="V1674">
        <v>0</v>
      </c>
      <c r="W1674">
        <v>7744</v>
      </c>
      <c r="X1674">
        <v>387176</v>
      </c>
      <c r="Y1674">
        <v>379432</v>
      </c>
      <c r="Z1674">
        <v>0</v>
      </c>
      <c r="AA1674">
        <v>0</v>
      </c>
      <c r="AB1674">
        <v>0</v>
      </c>
      <c r="AC1674">
        <v>1</v>
      </c>
      <c r="AD1674" t="s">
        <v>3487</v>
      </c>
      <c r="AE1674">
        <v>1</v>
      </c>
    </row>
    <row r="1675" spans="1:31">
      <c r="A1675">
        <v>5259476</v>
      </c>
      <c r="B1675">
        <v>5209665</v>
      </c>
      <c r="C1675">
        <v>900228989</v>
      </c>
      <c r="D1675" t="s">
        <v>3436</v>
      </c>
      <c r="E1675" t="s">
        <v>2029</v>
      </c>
      <c r="F1675" t="s">
        <v>3437</v>
      </c>
      <c r="G1675" s="95">
        <v>45476</v>
      </c>
      <c r="H1675" s="95">
        <v>45503</v>
      </c>
      <c r="I1675" s="95">
        <v>45505</v>
      </c>
      <c r="J1675" s="95">
        <v>45520</v>
      </c>
      <c r="K1675" t="s">
        <v>3435</v>
      </c>
      <c r="L1675" s="95">
        <v>45476</v>
      </c>
      <c r="M1675" s="95">
        <v>45503</v>
      </c>
      <c r="N1675" s="95">
        <v>45505</v>
      </c>
      <c r="O1675" s="95">
        <v>45520</v>
      </c>
      <c r="P1675" t="s">
        <v>3435</v>
      </c>
      <c r="Q1675" t="s">
        <v>3435</v>
      </c>
      <c r="R1675" t="s">
        <v>3435</v>
      </c>
      <c r="S1675">
        <v>158080</v>
      </c>
      <c r="T1675">
        <v>158080</v>
      </c>
      <c r="U1675">
        <v>0</v>
      </c>
      <c r="V1675">
        <v>0</v>
      </c>
      <c r="W1675">
        <v>0</v>
      </c>
      <c r="X1675">
        <v>158080</v>
      </c>
      <c r="Y1675">
        <v>158080</v>
      </c>
      <c r="Z1675">
        <v>0</v>
      </c>
      <c r="AA1675">
        <v>0</v>
      </c>
      <c r="AB1675">
        <v>0</v>
      </c>
      <c r="AC1675">
        <v>1</v>
      </c>
      <c r="AD1675" t="s">
        <v>3487</v>
      </c>
      <c r="AE1675">
        <v>1</v>
      </c>
    </row>
    <row r="1676" spans="1:31">
      <c r="A1676">
        <v>5259477</v>
      </c>
      <c r="B1676">
        <v>5215072</v>
      </c>
      <c r="C1676">
        <v>900228989</v>
      </c>
      <c r="D1676" t="s">
        <v>3436</v>
      </c>
      <c r="E1676" t="s">
        <v>2083</v>
      </c>
      <c r="F1676" t="s">
        <v>3437</v>
      </c>
      <c r="G1676" s="95">
        <v>45476</v>
      </c>
      <c r="H1676" s="95">
        <v>45503</v>
      </c>
      <c r="I1676" s="95">
        <v>45505</v>
      </c>
      <c r="J1676" s="95">
        <v>45531</v>
      </c>
      <c r="K1676" t="s">
        <v>3435</v>
      </c>
      <c r="L1676" s="95">
        <v>45476</v>
      </c>
      <c r="M1676" s="95">
        <v>45503</v>
      </c>
      <c r="N1676" s="95">
        <v>45505</v>
      </c>
      <c r="O1676" s="95">
        <v>45531</v>
      </c>
      <c r="P1676" t="s">
        <v>3435</v>
      </c>
      <c r="Q1676" t="s">
        <v>3435</v>
      </c>
      <c r="R1676" t="s">
        <v>3435</v>
      </c>
      <c r="S1676">
        <v>448292</v>
      </c>
      <c r="T1676">
        <v>448292</v>
      </c>
      <c r="U1676">
        <v>0</v>
      </c>
      <c r="V1676">
        <v>0</v>
      </c>
      <c r="W1676">
        <v>8966</v>
      </c>
      <c r="X1676">
        <v>448292</v>
      </c>
      <c r="Y1676">
        <v>439326</v>
      </c>
      <c r="Z1676">
        <v>0</v>
      </c>
      <c r="AA1676">
        <v>0</v>
      </c>
      <c r="AB1676">
        <v>0</v>
      </c>
      <c r="AC1676">
        <v>1</v>
      </c>
      <c r="AD1676" t="s">
        <v>3487</v>
      </c>
      <c r="AE1676">
        <v>1</v>
      </c>
    </row>
    <row r="1677" spans="1:31">
      <c r="A1677">
        <v>5259478</v>
      </c>
      <c r="B1677">
        <v>5215073</v>
      </c>
      <c r="C1677">
        <v>900228989</v>
      </c>
      <c r="D1677" t="s">
        <v>3436</v>
      </c>
      <c r="E1677" t="s">
        <v>2070</v>
      </c>
      <c r="F1677" t="s">
        <v>3437</v>
      </c>
      <c r="G1677" s="95">
        <v>45476</v>
      </c>
      <c r="H1677" s="95">
        <v>45503</v>
      </c>
      <c r="I1677" s="95">
        <v>45505</v>
      </c>
      <c r="J1677" s="95">
        <v>45531</v>
      </c>
      <c r="K1677" t="s">
        <v>3435</v>
      </c>
      <c r="L1677" s="95">
        <v>45476</v>
      </c>
      <c r="M1677" s="95">
        <v>45503</v>
      </c>
      <c r="N1677" s="95">
        <v>45505</v>
      </c>
      <c r="O1677" s="95">
        <v>45531</v>
      </c>
      <c r="P1677" t="s">
        <v>3435</v>
      </c>
      <c r="Q1677" t="s">
        <v>3435</v>
      </c>
      <c r="R1677" t="s">
        <v>3435</v>
      </c>
      <c r="S1677">
        <v>381319</v>
      </c>
      <c r="T1677">
        <v>381319</v>
      </c>
      <c r="U1677">
        <v>0</v>
      </c>
      <c r="V1677">
        <v>0</v>
      </c>
      <c r="W1677">
        <v>7626</v>
      </c>
      <c r="X1677">
        <v>381319</v>
      </c>
      <c r="Y1677">
        <v>373693</v>
      </c>
      <c r="Z1677">
        <v>0</v>
      </c>
      <c r="AA1677">
        <v>0</v>
      </c>
      <c r="AB1677">
        <v>0</v>
      </c>
      <c r="AC1677">
        <v>1</v>
      </c>
      <c r="AD1677" t="s">
        <v>3487</v>
      </c>
      <c r="AE1677">
        <v>1</v>
      </c>
    </row>
    <row r="1678" spans="1:31">
      <c r="A1678">
        <v>5258767</v>
      </c>
      <c r="B1678">
        <v>5212463</v>
      </c>
      <c r="C1678">
        <v>900228989</v>
      </c>
      <c r="D1678" t="s">
        <v>3436</v>
      </c>
      <c r="E1678" t="s">
        <v>2004</v>
      </c>
      <c r="F1678" t="s">
        <v>3437</v>
      </c>
      <c r="G1678" s="95">
        <v>45476</v>
      </c>
      <c r="H1678" s="95">
        <v>45502</v>
      </c>
      <c r="I1678" s="95">
        <v>45505</v>
      </c>
      <c r="J1678" s="95">
        <v>45528</v>
      </c>
      <c r="K1678" t="s">
        <v>3435</v>
      </c>
      <c r="L1678" s="95">
        <v>45476</v>
      </c>
      <c r="M1678" s="95">
        <v>45502</v>
      </c>
      <c r="N1678" s="95">
        <v>45505</v>
      </c>
      <c r="O1678" s="95">
        <v>45528</v>
      </c>
      <c r="P1678" t="s">
        <v>3435</v>
      </c>
      <c r="Q1678" t="s">
        <v>3435</v>
      </c>
      <c r="R1678" t="s">
        <v>3435</v>
      </c>
      <c r="S1678">
        <v>5264535</v>
      </c>
      <c r="T1678">
        <v>5264535</v>
      </c>
      <c r="U1678">
        <v>0</v>
      </c>
      <c r="V1678">
        <v>0</v>
      </c>
      <c r="W1678">
        <v>105291</v>
      </c>
      <c r="X1678">
        <v>5264535</v>
      </c>
      <c r="Y1678">
        <v>5159244</v>
      </c>
      <c r="Z1678">
        <v>0</v>
      </c>
      <c r="AA1678">
        <v>0</v>
      </c>
      <c r="AB1678">
        <v>0</v>
      </c>
      <c r="AC1678">
        <v>1</v>
      </c>
      <c r="AD1678" t="s">
        <v>3449</v>
      </c>
      <c r="AE1678">
        <v>1</v>
      </c>
    </row>
    <row r="1679" spans="1:31">
      <c r="A1679">
        <v>5258766</v>
      </c>
      <c r="B1679" t="s">
        <v>3435</v>
      </c>
      <c r="C1679">
        <v>900228989</v>
      </c>
      <c r="D1679" t="s">
        <v>3436</v>
      </c>
      <c r="E1679" t="s">
        <v>2010</v>
      </c>
      <c r="F1679" t="s">
        <v>3438</v>
      </c>
      <c r="G1679" s="95">
        <v>45476</v>
      </c>
      <c r="H1679" s="95">
        <v>45502</v>
      </c>
      <c r="I1679" s="95">
        <v>45505</v>
      </c>
      <c r="J1679" t="s">
        <v>3435</v>
      </c>
      <c r="K1679" s="95">
        <v>45525</v>
      </c>
      <c r="L1679" s="95">
        <v>45476</v>
      </c>
      <c r="M1679" s="95">
        <v>45502</v>
      </c>
      <c r="N1679" s="95">
        <v>45505</v>
      </c>
      <c r="O1679" t="s">
        <v>3435</v>
      </c>
      <c r="P1679" s="95">
        <v>45525</v>
      </c>
      <c r="Q1679" t="s">
        <v>3435</v>
      </c>
      <c r="R1679" t="s">
        <v>3812</v>
      </c>
      <c r="S1679">
        <v>21477968</v>
      </c>
      <c r="T1679">
        <v>21477968</v>
      </c>
      <c r="U1679">
        <v>0</v>
      </c>
      <c r="V1679">
        <v>0</v>
      </c>
      <c r="W1679">
        <v>0</v>
      </c>
      <c r="X1679">
        <v>0</v>
      </c>
      <c r="Y1679">
        <v>0</v>
      </c>
      <c r="Z1679">
        <v>0</v>
      </c>
      <c r="AA1679">
        <v>0</v>
      </c>
      <c r="AB1679">
        <v>21477968</v>
      </c>
      <c r="AC1679" t="s">
        <v>3435</v>
      </c>
      <c r="AD1679" t="s">
        <v>3435</v>
      </c>
      <c r="AE1679">
        <v>1</v>
      </c>
    </row>
    <row r="1680" spans="1:31">
      <c r="A1680">
        <v>5259104</v>
      </c>
      <c r="B1680">
        <v>5212599</v>
      </c>
      <c r="C1680">
        <v>900228989</v>
      </c>
      <c r="D1680" t="s">
        <v>3436</v>
      </c>
      <c r="E1680" t="s">
        <v>1997</v>
      </c>
      <c r="F1680" t="s">
        <v>3451</v>
      </c>
      <c r="G1680" s="95">
        <v>45476</v>
      </c>
      <c r="H1680" s="95">
        <v>45502</v>
      </c>
      <c r="I1680" s="95">
        <v>45505</v>
      </c>
      <c r="J1680" s="95">
        <v>45529</v>
      </c>
      <c r="K1680" t="s">
        <v>3435</v>
      </c>
      <c r="L1680" s="95">
        <v>45476</v>
      </c>
      <c r="M1680" s="95">
        <v>45502</v>
      </c>
      <c r="N1680" s="95">
        <v>45505</v>
      </c>
      <c r="O1680" s="95">
        <v>45529</v>
      </c>
      <c r="P1680" t="s">
        <v>3435</v>
      </c>
      <c r="Q1680" t="s">
        <v>3435</v>
      </c>
      <c r="R1680" t="s">
        <v>3435</v>
      </c>
      <c r="S1680">
        <v>5015466</v>
      </c>
      <c r="T1680">
        <v>4148466</v>
      </c>
      <c r="U1680">
        <v>0</v>
      </c>
      <c r="V1680">
        <v>867000</v>
      </c>
      <c r="W1680">
        <v>100299</v>
      </c>
      <c r="X1680">
        <v>4147952</v>
      </c>
      <c r="Y1680">
        <v>4047653</v>
      </c>
      <c r="Z1680">
        <v>0</v>
      </c>
      <c r="AA1680">
        <v>514</v>
      </c>
      <c r="AB1680">
        <v>0</v>
      </c>
      <c r="AC1680">
        <v>1</v>
      </c>
      <c r="AD1680" t="s">
        <v>3449</v>
      </c>
      <c r="AE1680">
        <v>1</v>
      </c>
    </row>
    <row r="1681" spans="1:31">
      <c r="A1681">
        <v>5259479</v>
      </c>
      <c r="B1681">
        <v>5215074</v>
      </c>
      <c r="C1681">
        <v>900228989</v>
      </c>
      <c r="D1681" t="s">
        <v>3436</v>
      </c>
      <c r="E1681" t="s">
        <v>2053</v>
      </c>
      <c r="F1681" t="s">
        <v>3437</v>
      </c>
      <c r="G1681" s="95">
        <v>45476</v>
      </c>
      <c r="H1681" s="95">
        <v>45503</v>
      </c>
      <c r="I1681" s="95">
        <v>45505</v>
      </c>
      <c r="J1681" s="95">
        <v>45531</v>
      </c>
      <c r="K1681" t="s">
        <v>3435</v>
      </c>
      <c r="L1681" s="95">
        <v>45476</v>
      </c>
      <c r="M1681" s="95">
        <v>45503</v>
      </c>
      <c r="N1681" s="95">
        <v>45505</v>
      </c>
      <c r="O1681" s="95">
        <v>45531</v>
      </c>
      <c r="P1681" t="s">
        <v>3435</v>
      </c>
      <c r="Q1681" t="s">
        <v>3435</v>
      </c>
      <c r="R1681" t="s">
        <v>3435</v>
      </c>
      <c r="S1681">
        <v>287428</v>
      </c>
      <c r="T1681">
        <v>287428</v>
      </c>
      <c r="U1681">
        <v>0</v>
      </c>
      <c r="V1681">
        <v>0</v>
      </c>
      <c r="W1681">
        <v>5749</v>
      </c>
      <c r="X1681">
        <v>287428</v>
      </c>
      <c r="Y1681">
        <v>281679</v>
      </c>
      <c r="Z1681">
        <v>0</v>
      </c>
      <c r="AA1681">
        <v>0</v>
      </c>
      <c r="AB1681">
        <v>0</v>
      </c>
      <c r="AC1681">
        <v>1</v>
      </c>
      <c r="AD1681" t="s">
        <v>3487</v>
      </c>
      <c r="AE1681">
        <v>1</v>
      </c>
    </row>
    <row r="1682" spans="1:31">
      <c r="A1682">
        <v>5258765</v>
      </c>
      <c r="B1682">
        <v>5216707</v>
      </c>
      <c r="C1682">
        <v>900228989</v>
      </c>
      <c r="D1682" t="s">
        <v>3436</v>
      </c>
      <c r="E1682" t="s">
        <v>1999</v>
      </c>
      <c r="F1682" t="s">
        <v>3451</v>
      </c>
      <c r="G1682" s="95">
        <v>45476</v>
      </c>
      <c r="H1682" s="95">
        <v>45502</v>
      </c>
      <c r="I1682" s="95">
        <v>45505</v>
      </c>
      <c r="J1682" s="95">
        <v>45533</v>
      </c>
      <c r="K1682" t="s">
        <v>3435</v>
      </c>
      <c r="L1682" s="95">
        <v>45476</v>
      </c>
      <c r="M1682" s="95">
        <v>45502</v>
      </c>
      <c r="N1682" s="95">
        <v>45505</v>
      </c>
      <c r="O1682" s="95">
        <v>45533</v>
      </c>
      <c r="P1682" t="s">
        <v>3435</v>
      </c>
      <c r="Q1682" t="s">
        <v>3435</v>
      </c>
      <c r="R1682" t="s">
        <v>3435</v>
      </c>
      <c r="S1682">
        <v>4911445</v>
      </c>
      <c r="T1682">
        <v>145420</v>
      </c>
      <c r="U1682">
        <v>0</v>
      </c>
      <c r="V1682">
        <v>0</v>
      </c>
      <c r="W1682">
        <v>0</v>
      </c>
      <c r="X1682">
        <v>0</v>
      </c>
      <c r="Y1682">
        <v>0</v>
      </c>
      <c r="Z1682">
        <v>0</v>
      </c>
      <c r="AA1682">
        <v>145420</v>
      </c>
      <c r="AB1682">
        <v>0</v>
      </c>
      <c r="AC1682">
        <v>2</v>
      </c>
      <c r="AD1682" t="s">
        <v>3452</v>
      </c>
      <c r="AE1682">
        <v>1</v>
      </c>
    </row>
    <row r="1683" spans="1:31">
      <c r="A1683">
        <v>5259480</v>
      </c>
      <c r="B1683">
        <v>5215075</v>
      </c>
      <c r="C1683">
        <v>900228989</v>
      </c>
      <c r="D1683" t="s">
        <v>3436</v>
      </c>
      <c r="E1683" t="s">
        <v>2122</v>
      </c>
      <c r="F1683" t="s">
        <v>3437</v>
      </c>
      <c r="G1683" s="95">
        <v>45476</v>
      </c>
      <c r="H1683" s="95">
        <v>45503</v>
      </c>
      <c r="I1683" s="95">
        <v>45505</v>
      </c>
      <c r="J1683" s="95">
        <v>45531</v>
      </c>
      <c r="K1683" t="s">
        <v>3435</v>
      </c>
      <c r="L1683" s="95">
        <v>45476</v>
      </c>
      <c r="M1683" s="95">
        <v>45503</v>
      </c>
      <c r="N1683" s="95">
        <v>45505</v>
      </c>
      <c r="O1683" s="95">
        <v>45531</v>
      </c>
      <c r="P1683" t="s">
        <v>3435</v>
      </c>
      <c r="Q1683" t="s">
        <v>3435</v>
      </c>
      <c r="R1683" t="s">
        <v>3435</v>
      </c>
      <c r="S1683">
        <v>710154</v>
      </c>
      <c r="T1683">
        <v>710154</v>
      </c>
      <c r="U1683">
        <v>0</v>
      </c>
      <c r="V1683">
        <v>0</v>
      </c>
      <c r="W1683">
        <v>14203</v>
      </c>
      <c r="X1683">
        <v>710154</v>
      </c>
      <c r="Y1683">
        <v>695951</v>
      </c>
      <c r="Z1683">
        <v>0</v>
      </c>
      <c r="AA1683">
        <v>0</v>
      </c>
      <c r="AB1683">
        <v>0</v>
      </c>
      <c r="AC1683">
        <v>1</v>
      </c>
      <c r="AD1683" t="s">
        <v>3487</v>
      </c>
      <c r="AE1683">
        <v>1</v>
      </c>
    </row>
    <row r="1684" spans="1:31">
      <c r="A1684">
        <v>5258764</v>
      </c>
      <c r="B1684">
        <v>5234135</v>
      </c>
      <c r="C1684">
        <v>900228989</v>
      </c>
      <c r="D1684" t="s">
        <v>3436</v>
      </c>
      <c r="E1684" t="s">
        <v>1974</v>
      </c>
      <c r="F1684" t="s">
        <v>3451</v>
      </c>
      <c r="G1684" s="95">
        <v>45476</v>
      </c>
      <c r="H1684" s="95">
        <v>45502</v>
      </c>
      <c r="I1684" s="95">
        <v>45505</v>
      </c>
      <c r="J1684" s="95">
        <v>45580</v>
      </c>
      <c r="K1684" t="s">
        <v>3435</v>
      </c>
      <c r="L1684" s="95">
        <v>45476</v>
      </c>
      <c r="M1684" s="95">
        <v>45502</v>
      </c>
      <c r="N1684" s="95">
        <v>45505</v>
      </c>
      <c r="O1684" s="95">
        <v>45580</v>
      </c>
      <c r="P1684" t="s">
        <v>3435</v>
      </c>
      <c r="Q1684" t="s">
        <v>3435</v>
      </c>
      <c r="R1684" t="s">
        <v>3435</v>
      </c>
      <c r="S1684">
        <v>1575880</v>
      </c>
      <c r="T1684">
        <v>21440</v>
      </c>
      <c r="U1684">
        <v>0</v>
      </c>
      <c r="V1684">
        <v>0</v>
      </c>
      <c r="W1684">
        <v>0</v>
      </c>
      <c r="X1684">
        <v>0</v>
      </c>
      <c r="Y1684">
        <v>0</v>
      </c>
      <c r="Z1684">
        <v>0</v>
      </c>
      <c r="AA1684">
        <v>21440</v>
      </c>
      <c r="AB1684">
        <v>0</v>
      </c>
      <c r="AC1684">
        <v>3</v>
      </c>
      <c r="AD1684" t="s">
        <v>3452</v>
      </c>
      <c r="AE1684">
        <v>1</v>
      </c>
    </row>
    <row r="1685" spans="1:31">
      <c r="A1685">
        <v>5258762</v>
      </c>
      <c r="B1685">
        <v>5212549</v>
      </c>
      <c r="C1685">
        <v>900228989</v>
      </c>
      <c r="D1685" t="s">
        <v>3436</v>
      </c>
      <c r="E1685" t="s">
        <v>1972</v>
      </c>
      <c r="F1685" t="s">
        <v>3437</v>
      </c>
      <c r="G1685" s="95">
        <v>45476</v>
      </c>
      <c r="H1685" s="95">
        <v>45502</v>
      </c>
      <c r="I1685" s="95">
        <v>45505</v>
      </c>
      <c r="J1685" s="95">
        <v>45528</v>
      </c>
      <c r="K1685" t="s">
        <v>3435</v>
      </c>
      <c r="L1685" s="95">
        <v>45476</v>
      </c>
      <c r="M1685" s="95">
        <v>45502</v>
      </c>
      <c r="N1685" s="95">
        <v>45505</v>
      </c>
      <c r="O1685" s="95">
        <v>45528</v>
      </c>
      <c r="P1685" t="s">
        <v>3435</v>
      </c>
      <c r="Q1685" t="s">
        <v>3435</v>
      </c>
      <c r="R1685" t="s">
        <v>3435</v>
      </c>
      <c r="S1685">
        <v>1318171</v>
      </c>
      <c r="T1685">
        <v>1166671</v>
      </c>
      <c r="U1685">
        <v>0</v>
      </c>
      <c r="V1685">
        <v>151500</v>
      </c>
      <c r="W1685">
        <v>26363</v>
      </c>
      <c r="X1685">
        <v>1166671</v>
      </c>
      <c r="Y1685">
        <v>1140308</v>
      </c>
      <c r="Z1685">
        <v>0</v>
      </c>
      <c r="AA1685">
        <v>0</v>
      </c>
      <c r="AB1685">
        <v>0</v>
      </c>
      <c r="AC1685">
        <v>1</v>
      </c>
      <c r="AD1685" t="s">
        <v>3449</v>
      </c>
      <c r="AE1685">
        <v>1</v>
      </c>
    </row>
    <row r="1686" spans="1:31">
      <c r="A1686">
        <v>5258878</v>
      </c>
      <c r="B1686">
        <v>5214863</v>
      </c>
      <c r="C1686">
        <v>900228989</v>
      </c>
      <c r="D1686" t="s">
        <v>3436</v>
      </c>
      <c r="E1686" t="s">
        <v>2180</v>
      </c>
      <c r="F1686" t="s">
        <v>3437</v>
      </c>
      <c r="G1686" s="95">
        <v>45476</v>
      </c>
      <c r="H1686" s="95">
        <v>45502</v>
      </c>
      <c r="I1686" s="95">
        <v>45505</v>
      </c>
      <c r="J1686" s="95">
        <v>45531</v>
      </c>
      <c r="K1686" t="s">
        <v>3435</v>
      </c>
      <c r="L1686" s="95">
        <v>45476</v>
      </c>
      <c r="M1686" s="95">
        <v>45502</v>
      </c>
      <c r="N1686" s="95">
        <v>45505</v>
      </c>
      <c r="O1686" s="95">
        <v>45531</v>
      </c>
      <c r="P1686" t="s">
        <v>3435</v>
      </c>
      <c r="Q1686" t="s">
        <v>3435</v>
      </c>
      <c r="R1686" t="s">
        <v>3435</v>
      </c>
      <c r="S1686">
        <v>625231</v>
      </c>
      <c r="T1686">
        <v>625231</v>
      </c>
      <c r="U1686">
        <v>0</v>
      </c>
      <c r="V1686">
        <v>0</v>
      </c>
      <c r="W1686">
        <v>12505</v>
      </c>
      <c r="X1686">
        <v>625231</v>
      </c>
      <c r="Y1686">
        <v>612726</v>
      </c>
      <c r="Z1686">
        <v>0</v>
      </c>
      <c r="AA1686">
        <v>0</v>
      </c>
      <c r="AB1686">
        <v>0</v>
      </c>
      <c r="AC1686">
        <v>1</v>
      </c>
      <c r="AD1686" t="s">
        <v>3487</v>
      </c>
      <c r="AE1686">
        <v>1</v>
      </c>
    </row>
    <row r="1687" spans="1:31">
      <c r="A1687">
        <v>5259481</v>
      </c>
      <c r="B1687">
        <v>5215076</v>
      </c>
      <c r="C1687">
        <v>900228989</v>
      </c>
      <c r="D1687" t="s">
        <v>3436</v>
      </c>
      <c r="E1687" t="s">
        <v>2129</v>
      </c>
      <c r="F1687" t="s">
        <v>3437</v>
      </c>
      <c r="G1687" s="95">
        <v>45476</v>
      </c>
      <c r="H1687" s="95">
        <v>45503</v>
      </c>
      <c r="I1687" s="95">
        <v>45505</v>
      </c>
      <c r="J1687" s="95">
        <v>45531</v>
      </c>
      <c r="K1687" t="s">
        <v>3435</v>
      </c>
      <c r="L1687" s="95">
        <v>45476</v>
      </c>
      <c r="M1687" s="95">
        <v>45503</v>
      </c>
      <c r="N1687" s="95">
        <v>45505</v>
      </c>
      <c r="O1687" s="95">
        <v>45531</v>
      </c>
      <c r="P1687" t="s">
        <v>3435</v>
      </c>
      <c r="Q1687" t="s">
        <v>3435</v>
      </c>
      <c r="R1687" t="s">
        <v>3435</v>
      </c>
      <c r="S1687">
        <v>824254</v>
      </c>
      <c r="T1687">
        <v>824254</v>
      </c>
      <c r="U1687">
        <v>0</v>
      </c>
      <c r="V1687">
        <v>0</v>
      </c>
      <c r="W1687">
        <v>16485</v>
      </c>
      <c r="X1687">
        <v>824254</v>
      </c>
      <c r="Y1687">
        <v>807769</v>
      </c>
      <c r="Z1687">
        <v>0</v>
      </c>
      <c r="AA1687">
        <v>0</v>
      </c>
      <c r="AB1687">
        <v>0</v>
      </c>
      <c r="AC1687">
        <v>1</v>
      </c>
      <c r="AD1687" t="s">
        <v>3487</v>
      </c>
      <c r="AE1687">
        <v>1</v>
      </c>
    </row>
    <row r="1688" spans="1:31">
      <c r="A1688">
        <v>5259483</v>
      </c>
      <c r="B1688">
        <v>5215077</v>
      </c>
      <c r="C1688">
        <v>900228989</v>
      </c>
      <c r="D1688" t="s">
        <v>3436</v>
      </c>
      <c r="E1688" t="s">
        <v>2048</v>
      </c>
      <c r="F1688" t="s">
        <v>3437</v>
      </c>
      <c r="G1688" s="95">
        <v>45476</v>
      </c>
      <c r="H1688" s="95">
        <v>45503</v>
      </c>
      <c r="I1688" s="95">
        <v>45505</v>
      </c>
      <c r="J1688" s="95">
        <v>45531</v>
      </c>
      <c r="K1688" t="s">
        <v>3435</v>
      </c>
      <c r="L1688" s="95">
        <v>45476</v>
      </c>
      <c r="M1688" s="95">
        <v>45503</v>
      </c>
      <c r="N1688" s="95">
        <v>45505</v>
      </c>
      <c r="O1688" s="95">
        <v>45531</v>
      </c>
      <c r="P1688" t="s">
        <v>3435</v>
      </c>
      <c r="Q1688" t="s">
        <v>3435</v>
      </c>
      <c r="R1688" t="s">
        <v>3435</v>
      </c>
      <c r="S1688">
        <v>267840</v>
      </c>
      <c r="T1688">
        <v>267840</v>
      </c>
      <c r="U1688">
        <v>0</v>
      </c>
      <c r="V1688">
        <v>0</v>
      </c>
      <c r="W1688">
        <v>5357</v>
      </c>
      <c r="X1688">
        <v>267840</v>
      </c>
      <c r="Y1688">
        <v>262483</v>
      </c>
      <c r="Z1688">
        <v>0</v>
      </c>
      <c r="AA1688">
        <v>0</v>
      </c>
      <c r="AB1688">
        <v>0</v>
      </c>
      <c r="AC1688">
        <v>1</v>
      </c>
      <c r="AD1688" t="s">
        <v>3487</v>
      </c>
      <c r="AE1688">
        <v>1</v>
      </c>
    </row>
    <row r="1689" spans="1:31">
      <c r="A1689">
        <v>5259484</v>
      </c>
      <c r="B1689">
        <v>5215078</v>
      </c>
      <c r="C1689">
        <v>900228989</v>
      </c>
      <c r="D1689" t="s">
        <v>3436</v>
      </c>
      <c r="E1689" t="s">
        <v>2091</v>
      </c>
      <c r="F1689" t="s">
        <v>3437</v>
      </c>
      <c r="G1689" s="95">
        <v>45477</v>
      </c>
      <c r="H1689" s="95">
        <v>45503</v>
      </c>
      <c r="I1689" s="95">
        <v>45505</v>
      </c>
      <c r="J1689" s="95">
        <v>45531</v>
      </c>
      <c r="K1689" t="s">
        <v>3435</v>
      </c>
      <c r="L1689" s="95">
        <v>45477</v>
      </c>
      <c r="M1689" s="95">
        <v>45503</v>
      </c>
      <c r="N1689" s="95">
        <v>45505</v>
      </c>
      <c r="O1689" s="95">
        <v>45531</v>
      </c>
      <c r="P1689" t="s">
        <v>3435</v>
      </c>
      <c r="Q1689" t="s">
        <v>3435</v>
      </c>
      <c r="R1689" t="s">
        <v>3435</v>
      </c>
      <c r="S1689">
        <v>473757</v>
      </c>
      <c r="T1689">
        <v>473757</v>
      </c>
      <c r="U1689">
        <v>0</v>
      </c>
      <c r="V1689">
        <v>0</v>
      </c>
      <c r="W1689">
        <v>9475</v>
      </c>
      <c r="X1689">
        <v>473757</v>
      </c>
      <c r="Y1689">
        <v>464282</v>
      </c>
      <c r="Z1689">
        <v>0</v>
      </c>
      <c r="AA1689">
        <v>0</v>
      </c>
      <c r="AB1689">
        <v>0</v>
      </c>
      <c r="AC1689">
        <v>1</v>
      </c>
      <c r="AD1689" t="s">
        <v>3487</v>
      </c>
      <c r="AE1689">
        <v>1</v>
      </c>
    </row>
    <row r="1690" spans="1:31">
      <c r="A1690">
        <v>5259485</v>
      </c>
      <c r="B1690">
        <v>5241815</v>
      </c>
      <c r="C1690">
        <v>900228989</v>
      </c>
      <c r="D1690" t="s">
        <v>3436</v>
      </c>
      <c r="E1690" t="s">
        <v>2049</v>
      </c>
      <c r="F1690" t="s">
        <v>3437</v>
      </c>
      <c r="G1690" s="95">
        <v>45477</v>
      </c>
      <c r="H1690" s="95">
        <v>45503</v>
      </c>
      <c r="I1690" s="95">
        <v>45505</v>
      </c>
      <c r="J1690" s="95">
        <v>45592</v>
      </c>
      <c r="K1690" t="s">
        <v>3435</v>
      </c>
      <c r="L1690" s="95">
        <v>45477</v>
      </c>
      <c r="M1690" s="95">
        <v>45503</v>
      </c>
      <c r="N1690" s="95">
        <v>45505</v>
      </c>
      <c r="O1690" s="95">
        <v>45592</v>
      </c>
      <c r="P1690" t="s">
        <v>3435</v>
      </c>
      <c r="Q1690" t="s">
        <v>3435</v>
      </c>
      <c r="R1690" t="s">
        <v>3435</v>
      </c>
      <c r="S1690">
        <v>273737</v>
      </c>
      <c r="T1690">
        <v>273737</v>
      </c>
      <c r="U1690">
        <v>0</v>
      </c>
      <c r="V1690">
        <v>0</v>
      </c>
      <c r="W1690">
        <v>5475</v>
      </c>
      <c r="X1690">
        <v>273737</v>
      </c>
      <c r="Y1690">
        <v>268262</v>
      </c>
      <c r="Z1690">
        <v>0</v>
      </c>
      <c r="AA1690">
        <v>0</v>
      </c>
      <c r="AB1690">
        <v>0</v>
      </c>
      <c r="AC1690">
        <v>1</v>
      </c>
      <c r="AD1690" t="s">
        <v>3526</v>
      </c>
      <c r="AE1690">
        <v>1</v>
      </c>
    </row>
    <row r="1691" spans="1:31">
      <c r="A1691">
        <v>5258836</v>
      </c>
      <c r="B1691">
        <v>5216560</v>
      </c>
      <c r="C1691">
        <v>900228989</v>
      </c>
      <c r="D1691" t="s">
        <v>3436</v>
      </c>
      <c r="E1691" t="s">
        <v>2151</v>
      </c>
      <c r="F1691" t="s">
        <v>3451</v>
      </c>
      <c r="G1691" s="95">
        <v>45477</v>
      </c>
      <c r="H1691" s="95">
        <v>45502</v>
      </c>
      <c r="I1691" s="95">
        <v>45505</v>
      </c>
      <c r="J1691" s="95">
        <v>45532</v>
      </c>
      <c r="K1691" t="s">
        <v>3435</v>
      </c>
      <c r="L1691" s="95">
        <v>45477</v>
      </c>
      <c r="M1691" s="95">
        <v>45502</v>
      </c>
      <c r="N1691" s="95">
        <v>45505</v>
      </c>
      <c r="O1691" s="95">
        <v>45532</v>
      </c>
      <c r="P1691" t="s">
        <v>3435</v>
      </c>
      <c r="Q1691" t="s">
        <v>3435</v>
      </c>
      <c r="R1691" t="s">
        <v>3435</v>
      </c>
      <c r="S1691">
        <v>4004513</v>
      </c>
      <c r="T1691">
        <v>23365</v>
      </c>
      <c r="U1691">
        <v>0</v>
      </c>
      <c r="V1691">
        <v>0</v>
      </c>
      <c r="W1691">
        <v>0</v>
      </c>
      <c r="X1691">
        <v>0</v>
      </c>
      <c r="Y1691">
        <v>0</v>
      </c>
      <c r="Z1691">
        <v>0</v>
      </c>
      <c r="AA1691">
        <v>23365</v>
      </c>
      <c r="AB1691">
        <v>0</v>
      </c>
      <c r="AC1691">
        <v>2</v>
      </c>
      <c r="AD1691" t="s">
        <v>3452</v>
      </c>
      <c r="AE1691">
        <v>1</v>
      </c>
    </row>
    <row r="1692" spans="1:31">
      <c r="A1692">
        <v>5259486</v>
      </c>
      <c r="B1692">
        <v>5209666</v>
      </c>
      <c r="C1692">
        <v>900228989</v>
      </c>
      <c r="D1692" t="s">
        <v>3436</v>
      </c>
      <c r="E1692" t="s">
        <v>2030</v>
      </c>
      <c r="F1692" t="s">
        <v>3437</v>
      </c>
      <c r="G1692" s="95">
        <v>45477</v>
      </c>
      <c r="H1692" s="95">
        <v>45503</v>
      </c>
      <c r="I1692" s="95">
        <v>45505</v>
      </c>
      <c r="J1692" s="95">
        <v>45520</v>
      </c>
      <c r="K1692" t="s">
        <v>3435</v>
      </c>
      <c r="L1692" s="95">
        <v>45477</v>
      </c>
      <c r="M1692" s="95">
        <v>45503</v>
      </c>
      <c r="N1692" s="95">
        <v>45505</v>
      </c>
      <c r="O1692" s="95">
        <v>45520</v>
      </c>
      <c r="P1692" t="s">
        <v>3435</v>
      </c>
      <c r="Q1692" t="s">
        <v>3435</v>
      </c>
      <c r="R1692" t="s">
        <v>3435</v>
      </c>
      <c r="S1692">
        <v>158080</v>
      </c>
      <c r="T1692">
        <v>158080</v>
      </c>
      <c r="U1692">
        <v>0</v>
      </c>
      <c r="V1692">
        <v>0</v>
      </c>
      <c r="W1692">
        <v>0</v>
      </c>
      <c r="X1692">
        <v>158080</v>
      </c>
      <c r="Y1692">
        <v>158080</v>
      </c>
      <c r="Z1692">
        <v>0</v>
      </c>
      <c r="AA1692">
        <v>0</v>
      </c>
      <c r="AB1692">
        <v>0</v>
      </c>
      <c r="AC1692">
        <v>1</v>
      </c>
      <c r="AD1692" t="s">
        <v>3487</v>
      </c>
      <c r="AE1692">
        <v>1</v>
      </c>
    </row>
    <row r="1693" spans="1:31">
      <c r="A1693">
        <v>5258754</v>
      </c>
      <c r="B1693" t="s">
        <v>3435</v>
      </c>
      <c r="C1693">
        <v>900228989</v>
      </c>
      <c r="D1693" t="s">
        <v>3436</v>
      </c>
      <c r="E1693" t="s">
        <v>1984</v>
      </c>
      <c r="F1693" t="s">
        <v>3438</v>
      </c>
      <c r="G1693" s="95">
        <v>45477</v>
      </c>
      <c r="H1693" s="95">
        <v>45502</v>
      </c>
      <c r="I1693" s="95">
        <v>45505</v>
      </c>
      <c r="J1693" t="s">
        <v>3435</v>
      </c>
      <c r="K1693" s="95">
        <v>45529</v>
      </c>
      <c r="L1693" s="95">
        <v>45477</v>
      </c>
      <c r="M1693" s="95">
        <v>45502</v>
      </c>
      <c r="N1693" s="95">
        <v>45505</v>
      </c>
      <c r="O1693" t="s">
        <v>3435</v>
      </c>
      <c r="P1693" s="95">
        <v>45529</v>
      </c>
      <c r="Q1693" t="s">
        <v>3435</v>
      </c>
      <c r="R1693" t="s">
        <v>3813</v>
      </c>
      <c r="S1693">
        <v>2450444</v>
      </c>
      <c r="T1693">
        <v>2450444</v>
      </c>
      <c r="U1693">
        <v>0</v>
      </c>
      <c r="V1693">
        <v>0</v>
      </c>
      <c r="W1693">
        <v>0</v>
      </c>
      <c r="X1693">
        <v>0</v>
      </c>
      <c r="Y1693">
        <v>0</v>
      </c>
      <c r="Z1693">
        <v>0</v>
      </c>
      <c r="AA1693">
        <v>0</v>
      </c>
      <c r="AB1693">
        <v>2450444</v>
      </c>
      <c r="AC1693" t="s">
        <v>3435</v>
      </c>
      <c r="AD1693" t="s">
        <v>3435</v>
      </c>
      <c r="AE1693">
        <v>1</v>
      </c>
    </row>
    <row r="1694" spans="1:31">
      <c r="A1694">
        <v>5258755</v>
      </c>
      <c r="B1694" t="s">
        <v>3435</v>
      </c>
      <c r="C1694">
        <v>900228989</v>
      </c>
      <c r="D1694" t="s">
        <v>3436</v>
      </c>
      <c r="E1694" t="s">
        <v>1983</v>
      </c>
      <c r="F1694" t="s">
        <v>3438</v>
      </c>
      <c r="G1694" s="95">
        <v>45477</v>
      </c>
      <c r="H1694" s="95">
        <v>45502</v>
      </c>
      <c r="I1694" s="95">
        <v>45505</v>
      </c>
      <c r="J1694" t="s">
        <v>3435</v>
      </c>
      <c r="K1694" s="95">
        <v>45530</v>
      </c>
      <c r="L1694" s="95">
        <v>45477</v>
      </c>
      <c r="M1694" s="95">
        <v>45502</v>
      </c>
      <c r="N1694" s="95">
        <v>45505</v>
      </c>
      <c r="O1694" t="s">
        <v>3435</v>
      </c>
      <c r="P1694" s="95">
        <v>45530</v>
      </c>
      <c r="Q1694" t="s">
        <v>3435</v>
      </c>
      <c r="R1694" t="s">
        <v>3814</v>
      </c>
      <c r="S1694">
        <v>2305806</v>
      </c>
      <c r="T1694">
        <v>2305806</v>
      </c>
      <c r="U1694">
        <v>0</v>
      </c>
      <c r="V1694">
        <v>0</v>
      </c>
      <c r="W1694">
        <v>0</v>
      </c>
      <c r="X1694">
        <v>0</v>
      </c>
      <c r="Y1694">
        <v>0</v>
      </c>
      <c r="Z1694">
        <v>0</v>
      </c>
      <c r="AA1694">
        <v>0</v>
      </c>
      <c r="AB1694">
        <v>2305806</v>
      </c>
      <c r="AC1694" t="s">
        <v>3435</v>
      </c>
      <c r="AD1694" t="s">
        <v>3435</v>
      </c>
      <c r="AE1694">
        <v>1</v>
      </c>
    </row>
    <row r="1695" spans="1:31">
      <c r="A1695">
        <v>5259487</v>
      </c>
      <c r="B1695">
        <v>5209667</v>
      </c>
      <c r="C1695">
        <v>900228989</v>
      </c>
      <c r="D1695" t="s">
        <v>3436</v>
      </c>
      <c r="E1695" t="s">
        <v>2025</v>
      </c>
      <c r="F1695" t="s">
        <v>3437</v>
      </c>
      <c r="G1695" s="95">
        <v>45477</v>
      </c>
      <c r="H1695" s="95">
        <v>45503</v>
      </c>
      <c r="I1695" s="95">
        <v>45505</v>
      </c>
      <c r="J1695" s="95">
        <v>45520</v>
      </c>
      <c r="K1695" t="s">
        <v>3435</v>
      </c>
      <c r="L1695" s="95">
        <v>45477</v>
      </c>
      <c r="M1695" s="95">
        <v>45503</v>
      </c>
      <c r="N1695" s="95">
        <v>45505</v>
      </c>
      <c r="O1695" s="95">
        <v>45520</v>
      </c>
      <c r="P1695" t="s">
        <v>3435</v>
      </c>
      <c r="Q1695" t="s">
        <v>3435</v>
      </c>
      <c r="R1695" t="s">
        <v>3435</v>
      </c>
      <c r="S1695">
        <v>141776</v>
      </c>
      <c r="T1695">
        <v>141776</v>
      </c>
      <c r="U1695">
        <v>0</v>
      </c>
      <c r="V1695">
        <v>0</v>
      </c>
      <c r="W1695">
        <v>0</v>
      </c>
      <c r="X1695">
        <v>141776</v>
      </c>
      <c r="Y1695">
        <v>141776</v>
      </c>
      <c r="Z1695">
        <v>0</v>
      </c>
      <c r="AA1695">
        <v>0</v>
      </c>
      <c r="AB1695">
        <v>0</v>
      </c>
      <c r="AC1695">
        <v>1</v>
      </c>
      <c r="AD1695" t="s">
        <v>3487</v>
      </c>
      <c r="AE1695">
        <v>1</v>
      </c>
    </row>
    <row r="1696" spans="1:31">
      <c r="A1696">
        <v>5258880</v>
      </c>
      <c r="B1696">
        <v>5214864</v>
      </c>
      <c r="C1696">
        <v>900228989</v>
      </c>
      <c r="D1696" t="s">
        <v>3436</v>
      </c>
      <c r="E1696" t="s">
        <v>2185</v>
      </c>
      <c r="F1696" t="s">
        <v>3437</v>
      </c>
      <c r="G1696" s="95">
        <v>45477</v>
      </c>
      <c r="H1696" s="95">
        <v>45502</v>
      </c>
      <c r="I1696" s="95">
        <v>45505</v>
      </c>
      <c r="J1696" s="95">
        <v>45531</v>
      </c>
      <c r="K1696" t="s">
        <v>3435</v>
      </c>
      <c r="L1696" s="95">
        <v>45477</v>
      </c>
      <c r="M1696" s="95">
        <v>45502</v>
      </c>
      <c r="N1696" s="95">
        <v>45505</v>
      </c>
      <c r="O1696" s="95">
        <v>45531</v>
      </c>
      <c r="P1696" t="s">
        <v>3435</v>
      </c>
      <c r="Q1696" t="s">
        <v>3435</v>
      </c>
      <c r="R1696" t="s">
        <v>3435</v>
      </c>
      <c r="S1696">
        <v>876135</v>
      </c>
      <c r="T1696">
        <v>876135</v>
      </c>
      <c r="U1696">
        <v>0</v>
      </c>
      <c r="V1696">
        <v>0</v>
      </c>
      <c r="W1696">
        <v>17523</v>
      </c>
      <c r="X1696">
        <v>876135</v>
      </c>
      <c r="Y1696">
        <v>858612</v>
      </c>
      <c r="Z1696">
        <v>0</v>
      </c>
      <c r="AA1696">
        <v>0</v>
      </c>
      <c r="AB1696">
        <v>0</v>
      </c>
      <c r="AC1696">
        <v>1</v>
      </c>
      <c r="AD1696" t="s">
        <v>3487</v>
      </c>
      <c r="AE1696">
        <v>1</v>
      </c>
    </row>
    <row r="1697" spans="1:31">
      <c r="A1697">
        <v>5259432</v>
      </c>
      <c r="B1697">
        <v>5215042</v>
      </c>
      <c r="C1697">
        <v>900228989</v>
      </c>
      <c r="D1697" t="s">
        <v>3436</v>
      </c>
      <c r="E1697" t="s">
        <v>2055</v>
      </c>
      <c r="F1697" t="s">
        <v>3437</v>
      </c>
      <c r="G1697" s="95">
        <v>45477</v>
      </c>
      <c r="H1697" s="95">
        <v>45503</v>
      </c>
      <c r="I1697" s="95">
        <v>45505</v>
      </c>
      <c r="J1697" s="95">
        <v>45531</v>
      </c>
      <c r="K1697" t="s">
        <v>3435</v>
      </c>
      <c r="L1697" s="95">
        <v>45477</v>
      </c>
      <c r="M1697" s="95">
        <v>45503</v>
      </c>
      <c r="N1697" s="95">
        <v>45505</v>
      </c>
      <c r="O1697" s="95">
        <v>45531</v>
      </c>
      <c r="P1697" t="s">
        <v>3435</v>
      </c>
      <c r="Q1697" t="s">
        <v>3435</v>
      </c>
      <c r="R1697" t="s">
        <v>3435</v>
      </c>
      <c r="S1697">
        <v>291001</v>
      </c>
      <c r="T1697">
        <v>291001</v>
      </c>
      <c r="U1697">
        <v>0</v>
      </c>
      <c r="V1697">
        <v>0</v>
      </c>
      <c r="W1697">
        <v>5820</v>
      </c>
      <c r="X1697">
        <v>291001</v>
      </c>
      <c r="Y1697">
        <v>285181</v>
      </c>
      <c r="Z1697">
        <v>0</v>
      </c>
      <c r="AA1697">
        <v>0</v>
      </c>
      <c r="AB1697">
        <v>0</v>
      </c>
      <c r="AC1697">
        <v>1</v>
      </c>
      <c r="AD1697" t="s">
        <v>3487</v>
      </c>
      <c r="AE1697">
        <v>1</v>
      </c>
    </row>
    <row r="1698" spans="1:31">
      <c r="A1698">
        <v>5259433</v>
      </c>
      <c r="B1698">
        <v>5215043</v>
      </c>
      <c r="C1698">
        <v>900228989</v>
      </c>
      <c r="D1698" t="s">
        <v>3436</v>
      </c>
      <c r="E1698" t="s">
        <v>2087</v>
      </c>
      <c r="F1698" t="s">
        <v>3437</v>
      </c>
      <c r="G1698" s="95">
        <v>45477</v>
      </c>
      <c r="H1698" s="95">
        <v>45503</v>
      </c>
      <c r="I1698" s="95">
        <v>45505</v>
      </c>
      <c r="J1698" s="95">
        <v>45531</v>
      </c>
      <c r="K1698" t="s">
        <v>3435</v>
      </c>
      <c r="L1698" s="95">
        <v>45477</v>
      </c>
      <c r="M1698" s="95">
        <v>45503</v>
      </c>
      <c r="N1698" s="95">
        <v>45505</v>
      </c>
      <c r="O1698" s="95">
        <v>45531</v>
      </c>
      <c r="P1698" t="s">
        <v>3435</v>
      </c>
      <c r="Q1698" t="s">
        <v>3435</v>
      </c>
      <c r="R1698" t="s">
        <v>3435</v>
      </c>
      <c r="S1698">
        <v>454043</v>
      </c>
      <c r="T1698">
        <v>454043</v>
      </c>
      <c r="U1698">
        <v>0</v>
      </c>
      <c r="V1698">
        <v>0</v>
      </c>
      <c r="W1698">
        <v>9081</v>
      </c>
      <c r="X1698">
        <v>454043</v>
      </c>
      <c r="Y1698">
        <v>444962</v>
      </c>
      <c r="Z1698">
        <v>0</v>
      </c>
      <c r="AA1698">
        <v>0</v>
      </c>
      <c r="AB1698">
        <v>0</v>
      </c>
      <c r="AC1698">
        <v>1</v>
      </c>
      <c r="AD1698" t="s">
        <v>3487</v>
      </c>
      <c r="AE1698">
        <v>1</v>
      </c>
    </row>
    <row r="1699" spans="1:31">
      <c r="A1699">
        <v>5258835</v>
      </c>
      <c r="B1699" t="s">
        <v>3435</v>
      </c>
      <c r="C1699">
        <v>900228989</v>
      </c>
      <c r="D1699" t="s">
        <v>3436</v>
      </c>
      <c r="E1699" t="s">
        <v>2158</v>
      </c>
      <c r="F1699" t="s">
        <v>3438</v>
      </c>
      <c r="G1699" s="95">
        <v>45477</v>
      </c>
      <c r="H1699" s="95">
        <v>45502</v>
      </c>
      <c r="I1699" s="95">
        <v>45505</v>
      </c>
      <c r="J1699" t="s">
        <v>3435</v>
      </c>
      <c r="K1699" s="95">
        <v>45528</v>
      </c>
      <c r="L1699" s="95">
        <v>45477</v>
      </c>
      <c r="M1699" s="95">
        <v>45502</v>
      </c>
      <c r="N1699" s="95">
        <v>45505</v>
      </c>
      <c r="O1699" t="s">
        <v>3435</v>
      </c>
      <c r="P1699" s="95">
        <v>45528</v>
      </c>
      <c r="Q1699" t="s">
        <v>3435</v>
      </c>
      <c r="R1699" t="s">
        <v>3815</v>
      </c>
      <c r="S1699">
        <v>1397677</v>
      </c>
      <c r="T1699">
        <v>1397677</v>
      </c>
      <c r="U1699">
        <v>0</v>
      </c>
      <c r="V1699">
        <v>0</v>
      </c>
      <c r="W1699">
        <v>0</v>
      </c>
      <c r="X1699">
        <v>0</v>
      </c>
      <c r="Y1699">
        <v>0</v>
      </c>
      <c r="Z1699">
        <v>0</v>
      </c>
      <c r="AA1699">
        <v>0</v>
      </c>
      <c r="AB1699">
        <v>1397677</v>
      </c>
      <c r="AC1699" t="s">
        <v>3435</v>
      </c>
      <c r="AD1699" t="s">
        <v>3435</v>
      </c>
      <c r="AE1699">
        <v>1</v>
      </c>
    </row>
    <row r="1700" spans="1:31">
      <c r="A1700">
        <v>5259434</v>
      </c>
      <c r="B1700">
        <v>5230383</v>
      </c>
      <c r="C1700">
        <v>900228989</v>
      </c>
      <c r="D1700" t="s">
        <v>3436</v>
      </c>
      <c r="E1700" t="s">
        <v>2115</v>
      </c>
      <c r="F1700" t="s">
        <v>3437</v>
      </c>
      <c r="G1700" s="95">
        <v>45478</v>
      </c>
      <c r="H1700" s="95">
        <v>45503</v>
      </c>
      <c r="I1700" s="95">
        <v>45505</v>
      </c>
      <c r="J1700" s="95">
        <v>45565</v>
      </c>
      <c r="K1700" t="s">
        <v>3435</v>
      </c>
      <c r="L1700" s="95">
        <v>45478</v>
      </c>
      <c r="M1700" s="95">
        <v>45503</v>
      </c>
      <c r="N1700" s="95">
        <v>45505</v>
      </c>
      <c r="O1700" s="95">
        <v>45565</v>
      </c>
      <c r="P1700" t="s">
        <v>3435</v>
      </c>
      <c r="Q1700" t="s">
        <v>3435</v>
      </c>
      <c r="R1700" t="s">
        <v>3435</v>
      </c>
      <c r="S1700">
        <v>638169</v>
      </c>
      <c r="T1700">
        <v>638169</v>
      </c>
      <c r="U1700">
        <v>0</v>
      </c>
      <c r="V1700">
        <v>0</v>
      </c>
      <c r="W1700">
        <v>12763</v>
      </c>
      <c r="X1700">
        <v>638169</v>
      </c>
      <c r="Y1700">
        <v>625406</v>
      </c>
      <c r="Z1700">
        <v>0</v>
      </c>
      <c r="AA1700">
        <v>0</v>
      </c>
      <c r="AB1700">
        <v>0</v>
      </c>
      <c r="AC1700">
        <v>1</v>
      </c>
      <c r="AD1700" t="s">
        <v>3487</v>
      </c>
      <c r="AE1700">
        <v>1</v>
      </c>
    </row>
    <row r="1701" spans="1:31">
      <c r="A1701">
        <v>5258761</v>
      </c>
      <c r="B1701">
        <v>5208210</v>
      </c>
      <c r="C1701">
        <v>900228989</v>
      </c>
      <c r="D1701" t="s">
        <v>3436</v>
      </c>
      <c r="E1701" t="s">
        <v>1970</v>
      </c>
      <c r="F1701" t="s">
        <v>3451</v>
      </c>
      <c r="G1701" s="95">
        <v>45478</v>
      </c>
      <c r="H1701" s="95">
        <v>45502</v>
      </c>
      <c r="I1701" s="95">
        <v>45505</v>
      </c>
      <c r="J1701" s="95">
        <v>45516</v>
      </c>
      <c r="K1701" t="s">
        <v>3435</v>
      </c>
      <c r="L1701" s="95">
        <v>45478</v>
      </c>
      <c r="M1701" s="95">
        <v>45502</v>
      </c>
      <c r="N1701" s="95">
        <v>45505</v>
      </c>
      <c r="O1701" s="95">
        <v>45516</v>
      </c>
      <c r="P1701" t="s">
        <v>3435</v>
      </c>
      <c r="Q1701" t="s">
        <v>3435</v>
      </c>
      <c r="R1701" t="s">
        <v>3435</v>
      </c>
      <c r="S1701">
        <v>955426</v>
      </c>
      <c r="T1701">
        <v>955426</v>
      </c>
      <c r="U1701">
        <v>0</v>
      </c>
      <c r="V1701">
        <v>0</v>
      </c>
      <c r="W1701">
        <v>19098</v>
      </c>
      <c r="X1701">
        <v>954912</v>
      </c>
      <c r="Y1701">
        <v>935814</v>
      </c>
      <c r="Z1701">
        <v>0</v>
      </c>
      <c r="AA1701">
        <v>514</v>
      </c>
      <c r="AB1701">
        <v>0</v>
      </c>
      <c r="AC1701">
        <v>1</v>
      </c>
      <c r="AD1701" t="s">
        <v>3449</v>
      </c>
      <c r="AE1701">
        <v>1</v>
      </c>
    </row>
    <row r="1702" spans="1:31">
      <c r="A1702">
        <v>5259435</v>
      </c>
      <c r="B1702">
        <v>5215044</v>
      </c>
      <c r="C1702">
        <v>900228989</v>
      </c>
      <c r="D1702" t="s">
        <v>3436</v>
      </c>
      <c r="E1702" t="s">
        <v>2144</v>
      </c>
      <c r="F1702" t="s">
        <v>3437</v>
      </c>
      <c r="G1702" s="95">
        <v>45478</v>
      </c>
      <c r="H1702" s="95">
        <v>45503</v>
      </c>
      <c r="I1702" s="95">
        <v>45505</v>
      </c>
      <c r="J1702" s="95">
        <v>45531</v>
      </c>
      <c r="K1702" t="s">
        <v>3435</v>
      </c>
      <c r="L1702" s="95">
        <v>45478</v>
      </c>
      <c r="M1702" s="95">
        <v>45503</v>
      </c>
      <c r="N1702" s="95">
        <v>45505</v>
      </c>
      <c r="O1702" s="95">
        <v>45531</v>
      </c>
      <c r="P1702" t="s">
        <v>3435</v>
      </c>
      <c r="Q1702" t="s">
        <v>3435</v>
      </c>
      <c r="R1702" t="s">
        <v>3435</v>
      </c>
      <c r="S1702">
        <v>2111150</v>
      </c>
      <c r="T1702">
        <v>2111150</v>
      </c>
      <c r="U1702">
        <v>0</v>
      </c>
      <c r="V1702">
        <v>0</v>
      </c>
      <c r="W1702">
        <v>42223</v>
      </c>
      <c r="X1702">
        <v>2111150</v>
      </c>
      <c r="Y1702">
        <v>2068927</v>
      </c>
      <c r="Z1702">
        <v>0</v>
      </c>
      <c r="AA1702">
        <v>0</v>
      </c>
      <c r="AB1702">
        <v>0</v>
      </c>
      <c r="AC1702">
        <v>1</v>
      </c>
      <c r="AD1702" t="s">
        <v>3487</v>
      </c>
      <c r="AE1702">
        <v>1</v>
      </c>
    </row>
    <row r="1703" spans="1:31">
      <c r="A1703">
        <v>5258883</v>
      </c>
      <c r="B1703">
        <v>5209612</v>
      </c>
      <c r="C1703">
        <v>900228989</v>
      </c>
      <c r="D1703" t="s">
        <v>3436</v>
      </c>
      <c r="E1703" t="s">
        <v>2165</v>
      </c>
      <c r="F1703" t="s">
        <v>3437</v>
      </c>
      <c r="G1703" s="95">
        <v>45479</v>
      </c>
      <c r="H1703" s="95">
        <v>45502</v>
      </c>
      <c r="I1703" s="95">
        <v>45505</v>
      </c>
      <c r="J1703" s="95">
        <v>45520</v>
      </c>
      <c r="K1703" t="s">
        <v>3435</v>
      </c>
      <c r="L1703" s="95">
        <v>45479</v>
      </c>
      <c r="M1703" s="95">
        <v>45502</v>
      </c>
      <c r="N1703" s="95">
        <v>45505</v>
      </c>
      <c r="O1703" s="95">
        <v>45520</v>
      </c>
      <c r="P1703" t="s">
        <v>3435</v>
      </c>
      <c r="Q1703" t="s">
        <v>3435</v>
      </c>
      <c r="R1703" t="s">
        <v>3435</v>
      </c>
      <c r="S1703">
        <v>194174</v>
      </c>
      <c r="T1703">
        <v>194174</v>
      </c>
      <c r="U1703">
        <v>0</v>
      </c>
      <c r="V1703">
        <v>0</v>
      </c>
      <c r="W1703">
        <v>3883</v>
      </c>
      <c r="X1703">
        <v>194174</v>
      </c>
      <c r="Y1703">
        <v>190291</v>
      </c>
      <c r="Z1703">
        <v>0</v>
      </c>
      <c r="AA1703">
        <v>0</v>
      </c>
      <c r="AB1703">
        <v>0</v>
      </c>
      <c r="AC1703">
        <v>1</v>
      </c>
      <c r="AD1703" t="s">
        <v>3487</v>
      </c>
      <c r="AE1703">
        <v>1</v>
      </c>
    </row>
    <row r="1704" spans="1:31">
      <c r="A1704">
        <v>5259436</v>
      </c>
      <c r="B1704">
        <v>5215045</v>
      </c>
      <c r="C1704">
        <v>900228989</v>
      </c>
      <c r="D1704" t="s">
        <v>3436</v>
      </c>
      <c r="E1704" t="s">
        <v>2109</v>
      </c>
      <c r="F1704" t="s">
        <v>3437</v>
      </c>
      <c r="G1704" s="95">
        <v>45479</v>
      </c>
      <c r="H1704" s="95">
        <v>45503</v>
      </c>
      <c r="I1704" s="95">
        <v>45505</v>
      </c>
      <c r="J1704" s="95">
        <v>45531</v>
      </c>
      <c r="K1704" t="s">
        <v>3435</v>
      </c>
      <c r="L1704" s="95">
        <v>45479</v>
      </c>
      <c r="M1704" s="95">
        <v>45503</v>
      </c>
      <c r="N1704" s="95">
        <v>45505</v>
      </c>
      <c r="O1704" s="95">
        <v>45531</v>
      </c>
      <c r="P1704" t="s">
        <v>3435</v>
      </c>
      <c r="Q1704" t="s">
        <v>3435</v>
      </c>
      <c r="R1704" t="s">
        <v>3435</v>
      </c>
      <c r="S1704">
        <v>558002</v>
      </c>
      <c r="T1704">
        <v>558002</v>
      </c>
      <c r="U1704">
        <v>0</v>
      </c>
      <c r="V1704">
        <v>0</v>
      </c>
      <c r="W1704">
        <v>11160</v>
      </c>
      <c r="X1704">
        <v>558002</v>
      </c>
      <c r="Y1704">
        <v>546842</v>
      </c>
      <c r="Z1704">
        <v>0</v>
      </c>
      <c r="AA1704">
        <v>0</v>
      </c>
      <c r="AB1704">
        <v>0</v>
      </c>
      <c r="AC1704">
        <v>1</v>
      </c>
      <c r="AD1704" t="s">
        <v>3487</v>
      </c>
      <c r="AE1704">
        <v>1</v>
      </c>
    </row>
    <row r="1705" spans="1:31">
      <c r="A1705">
        <v>5258884</v>
      </c>
      <c r="B1705">
        <v>5214865</v>
      </c>
      <c r="C1705">
        <v>900228989</v>
      </c>
      <c r="D1705" t="s">
        <v>3436</v>
      </c>
      <c r="E1705" t="s">
        <v>2167</v>
      </c>
      <c r="F1705" t="s">
        <v>3437</v>
      </c>
      <c r="G1705" s="95">
        <v>45479</v>
      </c>
      <c r="H1705" s="95">
        <v>45502</v>
      </c>
      <c r="I1705" s="95">
        <v>45505</v>
      </c>
      <c r="J1705" s="95">
        <v>45531</v>
      </c>
      <c r="K1705" t="s">
        <v>3435</v>
      </c>
      <c r="L1705" s="95">
        <v>45479</v>
      </c>
      <c r="M1705" s="95">
        <v>45502</v>
      </c>
      <c r="N1705" s="95">
        <v>45505</v>
      </c>
      <c r="O1705" s="95">
        <v>45531</v>
      </c>
      <c r="P1705" t="s">
        <v>3435</v>
      </c>
      <c r="Q1705" t="s">
        <v>3435</v>
      </c>
      <c r="R1705" t="s">
        <v>3435</v>
      </c>
      <c r="S1705">
        <v>263920</v>
      </c>
      <c r="T1705">
        <v>263920</v>
      </c>
      <c r="U1705">
        <v>0</v>
      </c>
      <c r="V1705">
        <v>0</v>
      </c>
      <c r="W1705">
        <v>5278</v>
      </c>
      <c r="X1705">
        <v>263920</v>
      </c>
      <c r="Y1705">
        <v>258642</v>
      </c>
      <c r="Z1705">
        <v>0</v>
      </c>
      <c r="AA1705">
        <v>0</v>
      </c>
      <c r="AB1705">
        <v>0</v>
      </c>
      <c r="AC1705">
        <v>1</v>
      </c>
      <c r="AD1705" t="s">
        <v>3487</v>
      </c>
      <c r="AE1705">
        <v>1</v>
      </c>
    </row>
    <row r="1706" spans="1:31">
      <c r="A1706">
        <v>5259437</v>
      </c>
      <c r="B1706">
        <v>5230384</v>
      </c>
      <c r="C1706">
        <v>900228989</v>
      </c>
      <c r="D1706" t="s">
        <v>3436</v>
      </c>
      <c r="E1706" t="s">
        <v>2095</v>
      </c>
      <c r="F1706" t="s">
        <v>3437</v>
      </c>
      <c r="G1706" s="95">
        <v>45479</v>
      </c>
      <c r="H1706" s="95">
        <v>45503</v>
      </c>
      <c r="I1706" s="95">
        <v>45505</v>
      </c>
      <c r="J1706" s="95">
        <v>45565</v>
      </c>
      <c r="K1706" t="s">
        <v>3435</v>
      </c>
      <c r="L1706" s="95">
        <v>45479</v>
      </c>
      <c r="M1706" s="95">
        <v>45503</v>
      </c>
      <c r="N1706" s="95">
        <v>45505</v>
      </c>
      <c r="O1706" s="95">
        <v>45565</v>
      </c>
      <c r="P1706" t="s">
        <v>3435</v>
      </c>
      <c r="Q1706" t="s">
        <v>3435</v>
      </c>
      <c r="R1706" t="s">
        <v>3435</v>
      </c>
      <c r="S1706">
        <v>481958</v>
      </c>
      <c r="T1706">
        <v>481958</v>
      </c>
      <c r="U1706">
        <v>0</v>
      </c>
      <c r="V1706">
        <v>0</v>
      </c>
      <c r="W1706">
        <v>9639</v>
      </c>
      <c r="X1706">
        <v>481958</v>
      </c>
      <c r="Y1706">
        <v>472319</v>
      </c>
      <c r="Z1706">
        <v>0</v>
      </c>
      <c r="AA1706">
        <v>0</v>
      </c>
      <c r="AB1706">
        <v>0</v>
      </c>
      <c r="AC1706">
        <v>1</v>
      </c>
      <c r="AD1706" t="s">
        <v>3487</v>
      </c>
      <c r="AE1706">
        <v>1</v>
      </c>
    </row>
    <row r="1707" spans="1:31">
      <c r="A1707">
        <v>5259438</v>
      </c>
      <c r="B1707">
        <v>5215046</v>
      </c>
      <c r="C1707">
        <v>900228989</v>
      </c>
      <c r="D1707" t="s">
        <v>3436</v>
      </c>
      <c r="E1707" t="s">
        <v>2105</v>
      </c>
      <c r="F1707" t="s">
        <v>3437</v>
      </c>
      <c r="G1707" s="95">
        <v>45480</v>
      </c>
      <c r="H1707" s="95">
        <v>45503</v>
      </c>
      <c r="I1707" s="95">
        <v>45505</v>
      </c>
      <c r="J1707" s="95">
        <v>45531</v>
      </c>
      <c r="K1707" t="s">
        <v>3435</v>
      </c>
      <c r="L1707" s="95">
        <v>45480</v>
      </c>
      <c r="M1707" s="95">
        <v>45503</v>
      </c>
      <c r="N1707" s="95">
        <v>45505</v>
      </c>
      <c r="O1707" s="95">
        <v>45531</v>
      </c>
      <c r="P1707" t="s">
        <v>3435</v>
      </c>
      <c r="Q1707" t="s">
        <v>3435</v>
      </c>
      <c r="R1707" t="s">
        <v>3435</v>
      </c>
      <c r="S1707">
        <v>532671</v>
      </c>
      <c r="T1707">
        <v>532671</v>
      </c>
      <c r="U1707">
        <v>0</v>
      </c>
      <c r="V1707">
        <v>0</v>
      </c>
      <c r="W1707">
        <v>10653</v>
      </c>
      <c r="X1707">
        <v>532671</v>
      </c>
      <c r="Y1707">
        <v>522018</v>
      </c>
      <c r="Z1707">
        <v>0</v>
      </c>
      <c r="AA1707">
        <v>0</v>
      </c>
      <c r="AB1707">
        <v>0</v>
      </c>
      <c r="AC1707">
        <v>1</v>
      </c>
      <c r="AD1707" t="s">
        <v>3487</v>
      </c>
      <c r="AE1707">
        <v>1</v>
      </c>
    </row>
    <row r="1708" spans="1:31">
      <c r="A1708">
        <v>5259439</v>
      </c>
      <c r="B1708">
        <v>5215047</v>
      </c>
      <c r="C1708">
        <v>900228989</v>
      </c>
      <c r="D1708" t="s">
        <v>3436</v>
      </c>
      <c r="E1708" t="s">
        <v>2039</v>
      </c>
      <c r="F1708" t="s">
        <v>3437</v>
      </c>
      <c r="G1708" s="95">
        <v>45480</v>
      </c>
      <c r="H1708" s="95">
        <v>45503</v>
      </c>
      <c r="I1708" s="95">
        <v>45505</v>
      </c>
      <c r="J1708" s="95">
        <v>45531</v>
      </c>
      <c r="K1708" t="s">
        <v>3435</v>
      </c>
      <c r="L1708" s="95">
        <v>45480</v>
      </c>
      <c r="M1708" s="95">
        <v>45503</v>
      </c>
      <c r="N1708" s="95">
        <v>45505</v>
      </c>
      <c r="O1708" s="95">
        <v>45531</v>
      </c>
      <c r="P1708" t="s">
        <v>3435</v>
      </c>
      <c r="Q1708" t="s">
        <v>3435</v>
      </c>
      <c r="R1708" t="s">
        <v>3435</v>
      </c>
      <c r="S1708">
        <v>241356</v>
      </c>
      <c r="T1708">
        <v>241356</v>
      </c>
      <c r="U1708">
        <v>0</v>
      </c>
      <c r="V1708">
        <v>0</v>
      </c>
      <c r="W1708">
        <v>4827</v>
      </c>
      <c r="X1708">
        <v>241356</v>
      </c>
      <c r="Y1708">
        <v>236529</v>
      </c>
      <c r="Z1708">
        <v>0</v>
      </c>
      <c r="AA1708">
        <v>0</v>
      </c>
      <c r="AB1708">
        <v>0</v>
      </c>
      <c r="AC1708">
        <v>1</v>
      </c>
      <c r="AD1708" t="s">
        <v>3487</v>
      </c>
      <c r="AE1708">
        <v>1</v>
      </c>
    </row>
    <row r="1709" spans="1:31">
      <c r="A1709">
        <v>5259440</v>
      </c>
      <c r="B1709">
        <v>5215048</v>
      </c>
      <c r="C1709">
        <v>900228989</v>
      </c>
      <c r="D1709" t="s">
        <v>3436</v>
      </c>
      <c r="E1709" t="s">
        <v>2106</v>
      </c>
      <c r="F1709" t="s">
        <v>3437</v>
      </c>
      <c r="G1709" s="95">
        <v>45480</v>
      </c>
      <c r="H1709" s="95">
        <v>45503</v>
      </c>
      <c r="I1709" s="95">
        <v>45505</v>
      </c>
      <c r="J1709" s="95">
        <v>45531</v>
      </c>
      <c r="K1709" t="s">
        <v>3435</v>
      </c>
      <c r="L1709" s="95">
        <v>45480</v>
      </c>
      <c r="M1709" s="95">
        <v>45503</v>
      </c>
      <c r="N1709" s="95">
        <v>45505</v>
      </c>
      <c r="O1709" s="95">
        <v>45531</v>
      </c>
      <c r="P1709" t="s">
        <v>3435</v>
      </c>
      <c r="Q1709" t="s">
        <v>3435</v>
      </c>
      <c r="R1709" t="s">
        <v>3435</v>
      </c>
      <c r="S1709">
        <v>544396</v>
      </c>
      <c r="T1709">
        <v>544396</v>
      </c>
      <c r="U1709">
        <v>0</v>
      </c>
      <c r="V1709">
        <v>0</v>
      </c>
      <c r="W1709">
        <v>10888</v>
      </c>
      <c r="X1709">
        <v>544396</v>
      </c>
      <c r="Y1709">
        <v>533508</v>
      </c>
      <c r="Z1709">
        <v>0</v>
      </c>
      <c r="AA1709">
        <v>0</v>
      </c>
      <c r="AB1709">
        <v>0</v>
      </c>
      <c r="AC1709">
        <v>1</v>
      </c>
      <c r="AD1709" t="s">
        <v>3487</v>
      </c>
      <c r="AE1709">
        <v>1</v>
      </c>
    </row>
    <row r="1710" spans="1:31">
      <c r="A1710">
        <v>5259441</v>
      </c>
      <c r="B1710">
        <v>5215049</v>
      </c>
      <c r="C1710">
        <v>900228989</v>
      </c>
      <c r="D1710" t="s">
        <v>3436</v>
      </c>
      <c r="E1710" t="s">
        <v>2057</v>
      </c>
      <c r="F1710" t="s">
        <v>3437</v>
      </c>
      <c r="G1710" s="95">
        <v>45480</v>
      </c>
      <c r="H1710" s="95">
        <v>45503</v>
      </c>
      <c r="I1710" s="95">
        <v>45505</v>
      </c>
      <c r="J1710" s="95">
        <v>45531</v>
      </c>
      <c r="K1710" t="s">
        <v>3435</v>
      </c>
      <c r="L1710" s="95">
        <v>45480</v>
      </c>
      <c r="M1710" s="95">
        <v>45503</v>
      </c>
      <c r="N1710" s="95">
        <v>45505</v>
      </c>
      <c r="O1710" s="95">
        <v>45531</v>
      </c>
      <c r="P1710" t="s">
        <v>3435</v>
      </c>
      <c r="Q1710" t="s">
        <v>3435</v>
      </c>
      <c r="R1710" t="s">
        <v>3435</v>
      </c>
      <c r="S1710">
        <v>313672</v>
      </c>
      <c r="T1710">
        <v>313672</v>
      </c>
      <c r="U1710">
        <v>0</v>
      </c>
      <c r="V1710">
        <v>0</v>
      </c>
      <c r="W1710">
        <v>6273</v>
      </c>
      <c r="X1710">
        <v>313672</v>
      </c>
      <c r="Y1710">
        <v>307399</v>
      </c>
      <c r="Z1710">
        <v>0</v>
      </c>
      <c r="AA1710">
        <v>0</v>
      </c>
      <c r="AB1710">
        <v>0</v>
      </c>
      <c r="AC1710">
        <v>1</v>
      </c>
      <c r="AD1710" t="s">
        <v>3487</v>
      </c>
      <c r="AE1710">
        <v>1</v>
      </c>
    </row>
    <row r="1711" spans="1:31">
      <c r="A1711">
        <v>5259442</v>
      </c>
      <c r="B1711">
        <v>5209661</v>
      </c>
      <c r="C1711">
        <v>900228989</v>
      </c>
      <c r="D1711" t="s">
        <v>3436</v>
      </c>
      <c r="E1711" t="s">
        <v>2026</v>
      </c>
      <c r="F1711" t="s">
        <v>3437</v>
      </c>
      <c r="G1711" s="95">
        <v>45480</v>
      </c>
      <c r="H1711" s="95">
        <v>45503</v>
      </c>
      <c r="I1711" s="95">
        <v>45505</v>
      </c>
      <c r="J1711" s="95">
        <v>45520</v>
      </c>
      <c r="K1711" t="s">
        <v>3435</v>
      </c>
      <c r="L1711" s="95">
        <v>45480</v>
      </c>
      <c r="M1711" s="95">
        <v>45503</v>
      </c>
      <c r="N1711" s="95">
        <v>45505</v>
      </c>
      <c r="O1711" s="95">
        <v>45520</v>
      </c>
      <c r="P1711" t="s">
        <v>3435</v>
      </c>
      <c r="Q1711" t="s">
        <v>3435</v>
      </c>
      <c r="R1711" t="s">
        <v>3435</v>
      </c>
      <c r="S1711">
        <v>145365</v>
      </c>
      <c r="T1711">
        <v>145365</v>
      </c>
      <c r="U1711">
        <v>0</v>
      </c>
      <c r="V1711">
        <v>0</v>
      </c>
      <c r="W1711">
        <v>0</v>
      </c>
      <c r="X1711">
        <v>145365</v>
      </c>
      <c r="Y1711">
        <v>145365</v>
      </c>
      <c r="Z1711">
        <v>0</v>
      </c>
      <c r="AA1711">
        <v>0</v>
      </c>
      <c r="AB1711">
        <v>0</v>
      </c>
      <c r="AC1711">
        <v>1</v>
      </c>
      <c r="AD1711" t="s">
        <v>3487</v>
      </c>
      <c r="AE1711">
        <v>1</v>
      </c>
    </row>
    <row r="1712" spans="1:31">
      <c r="A1712">
        <v>5259443</v>
      </c>
      <c r="B1712">
        <v>5215050</v>
      </c>
      <c r="C1712">
        <v>900228989</v>
      </c>
      <c r="D1712" t="s">
        <v>3436</v>
      </c>
      <c r="E1712" t="s">
        <v>2089</v>
      </c>
      <c r="F1712" t="s">
        <v>3437</v>
      </c>
      <c r="G1712" s="95">
        <v>45481</v>
      </c>
      <c r="H1712" s="95">
        <v>45503</v>
      </c>
      <c r="I1712" s="95">
        <v>45505</v>
      </c>
      <c r="J1712" s="95">
        <v>45531</v>
      </c>
      <c r="K1712" t="s">
        <v>3435</v>
      </c>
      <c r="L1712" s="95">
        <v>45481</v>
      </c>
      <c r="M1712" s="95">
        <v>45503</v>
      </c>
      <c r="N1712" s="95">
        <v>45505</v>
      </c>
      <c r="O1712" s="95">
        <v>45531</v>
      </c>
      <c r="P1712" t="s">
        <v>3435</v>
      </c>
      <c r="Q1712" t="s">
        <v>3435</v>
      </c>
      <c r="R1712" t="s">
        <v>3435</v>
      </c>
      <c r="S1712">
        <v>466060</v>
      </c>
      <c r="T1712">
        <v>466060</v>
      </c>
      <c r="U1712">
        <v>0</v>
      </c>
      <c r="V1712">
        <v>0</v>
      </c>
      <c r="W1712">
        <v>9321</v>
      </c>
      <c r="X1712">
        <v>466060</v>
      </c>
      <c r="Y1712">
        <v>456739</v>
      </c>
      <c r="Z1712">
        <v>0</v>
      </c>
      <c r="AA1712">
        <v>0</v>
      </c>
      <c r="AB1712">
        <v>0</v>
      </c>
      <c r="AC1712">
        <v>1</v>
      </c>
      <c r="AD1712" t="s">
        <v>3487</v>
      </c>
      <c r="AE1712">
        <v>1</v>
      </c>
    </row>
    <row r="1713" spans="1:31">
      <c r="A1713">
        <v>5259444</v>
      </c>
      <c r="B1713">
        <v>5215051</v>
      </c>
      <c r="C1713">
        <v>900228989</v>
      </c>
      <c r="D1713" t="s">
        <v>3436</v>
      </c>
      <c r="E1713" t="s">
        <v>2044</v>
      </c>
      <c r="F1713" t="s">
        <v>3437</v>
      </c>
      <c r="G1713" s="95">
        <v>45481</v>
      </c>
      <c r="H1713" s="95">
        <v>45503</v>
      </c>
      <c r="I1713" s="95">
        <v>45505</v>
      </c>
      <c r="J1713" s="95">
        <v>45531</v>
      </c>
      <c r="K1713" t="s">
        <v>3435</v>
      </c>
      <c r="L1713" s="95">
        <v>45481</v>
      </c>
      <c r="M1713" s="95">
        <v>45503</v>
      </c>
      <c r="N1713" s="95">
        <v>45505</v>
      </c>
      <c r="O1713" s="95">
        <v>45531</v>
      </c>
      <c r="P1713" t="s">
        <v>3435</v>
      </c>
      <c r="Q1713" t="s">
        <v>3435</v>
      </c>
      <c r="R1713" t="s">
        <v>3435</v>
      </c>
      <c r="S1713">
        <v>259701</v>
      </c>
      <c r="T1713">
        <v>259701</v>
      </c>
      <c r="U1713">
        <v>0</v>
      </c>
      <c r="V1713">
        <v>0</v>
      </c>
      <c r="W1713">
        <v>5194</v>
      </c>
      <c r="X1713">
        <v>259701</v>
      </c>
      <c r="Y1713">
        <v>254507</v>
      </c>
      <c r="Z1713">
        <v>0</v>
      </c>
      <c r="AA1713">
        <v>0</v>
      </c>
      <c r="AB1713">
        <v>0</v>
      </c>
      <c r="AC1713">
        <v>1</v>
      </c>
      <c r="AD1713" t="s">
        <v>3487</v>
      </c>
      <c r="AE1713">
        <v>1</v>
      </c>
    </row>
    <row r="1714" spans="1:31">
      <c r="A1714">
        <v>5258723</v>
      </c>
      <c r="B1714">
        <v>5216704</v>
      </c>
      <c r="C1714">
        <v>900228989</v>
      </c>
      <c r="D1714" t="s">
        <v>3436</v>
      </c>
      <c r="E1714" t="s">
        <v>2007</v>
      </c>
      <c r="F1714" t="s">
        <v>3451</v>
      </c>
      <c r="G1714" s="95">
        <v>45481</v>
      </c>
      <c r="H1714" s="95">
        <v>45502</v>
      </c>
      <c r="I1714" s="95">
        <v>45505</v>
      </c>
      <c r="J1714" s="95">
        <v>45533</v>
      </c>
      <c r="K1714" t="s">
        <v>3435</v>
      </c>
      <c r="L1714" s="95">
        <v>45481</v>
      </c>
      <c r="M1714" s="95">
        <v>45502</v>
      </c>
      <c r="N1714" s="95">
        <v>45505</v>
      </c>
      <c r="O1714" s="95">
        <v>45533</v>
      </c>
      <c r="P1714" t="s">
        <v>3435</v>
      </c>
      <c r="Q1714" t="s">
        <v>3435</v>
      </c>
      <c r="R1714" t="s">
        <v>3435</v>
      </c>
      <c r="S1714">
        <v>7110208</v>
      </c>
      <c r="T1714">
        <v>117120</v>
      </c>
      <c r="U1714">
        <v>0</v>
      </c>
      <c r="V1714">
        <v>0</v>
      </c>
      <c r="W1714">
        <v>0</v>
      </c>
      <c r="X1714">
        <v>0</v>
      </c>
      <c r="Y1714">
        <v>0</v>
      </c>
      <c r="Z1714">
        <v>0</v>
      </c>
      <c r="AA1714">
        <v>117120</v>
      </c>
      <c r="AB1714">
        <v>0</v>
      </c>
      <c r="AC1714">
        <v>2</v>
      </c>
      <c r="AD1714" t="s">
        <v>3452</v>
      </c>
      <c r="AE1714">
        <v>1</v>
      </c>
    </row>
    <row r="1715" spans="1:31">
      <c r="A1715">
        <v>5259445</v>
      </c>
      <c r="B1715">
        <v>5215052</v>
      </c>
      <c r="C1715">
        <v>900228989</v>
      </c>
      <c r="D1715" t="s">
        <v>3436</v>
      </c>
      <c r="E1715" t="s">
        <v>2117</v>
      </c>
      <c r="F1715" t="s">
        <v>3437</v>
      </c>
      <c r="G1715" s="95">
        <v>45481</v>
      </c>
      <c r="H1715" s="95">
        <v>45503</v>
      </c>
      <c r="I1715" s="95">
        <v>45505</v>
      </c>
      <c r="J1715" s="95">
        <v>45531</v>
      </c>
      <c r="K1715" t="s">
        <v>3435</v>
      </c>
      <c r="L1715" s="95">
        <v>45481</v>
      </c>
      <c r="M1715" s="95">
        <v>45503</v>
      </c>
      <c r="N1715" s="95">
        <v>45505</v>
      </c>
      <c r="O1715" s="95">
        <v>45531</v>
      </c>
      <c r="P1715" t="s">
        <v>3435</v>
      </c>
      <c r="Q1715" t="s">
        <v>3435</v>
      </c>
      <c r="R1715" t="s">
        <v>3435</v>
      </c>
      <c r="S1715">
        <v>659882</v>
      </c>
      <c r="T1715">
        <v>659882</v>
      </c>
      <c r="U1715">
        <v>0</v>
      </c>
      <c r="V1715">
        <v>0</v>
      </c>
      <c r="W1715">
        <v>13198</v>
      </c>
      <c r="X1715">
        <v>659882</v>
      </c>
      <c r="Y1715">
        <v>646684</v>
      </c>
      <c r="Z1715">
        <v>0</v>
      </c>
      <c r="AA1715">
        <v>0</v>
      </c>
      <c r="AB1715">
        <v>0</v>
      </c>
      <c r="AC1715">
        <v>1</v>
      </c>
      <c r="AD1715" t="s">
        <v>3487</v>
      </c>
      <c r="AE1715">
        <v>1</v>
      </c>
    </row>
    <row r="1716" spans="1:31">
      <c r="A1716">
        <v>5259446</v>
      </c>
      <c r="B1716">
        <v>5215053</v>
      </c>
      <c r="C1716">
        <v>900228989</v>
      </c>
      <c r="D1716" t="s">
        <v>3436</v>
      </c>
      <c r="E1716" t="s">
        <v>2045</v>
      </c>
      <c r="F1716" t="s">
        <v>3437</v>
      </c>
      <c r="G1716" s="95">
        <v>45481</v>
      </c>
      <c r="H1716" s="95">
        <v>45503</v>
      </c>
      <c r="I1716" s="95">
        <v>45505</v>
      </c>
      <c r="J1716" s="95">
        <v>45531</v>
      </c>
      <c r="K1716" t="s">
        <v>3435</v>
      </c>
      <c r="L1716" s="95">
        <v>45481</v>
      </c>
      <c r="M1716" s="95">
        <v>45503</v>
      </c>
      <c r="N1716" s="95">
        <v>45505</v>
      </c>
      <c r="O1716" s="95">
        <v>45531</v>
      </c>
      <c r="P1716" t="s">
        <v>3435</v>
      </c>
      <c r="Q1716" t="s">
        <v>3435</v>
      </c>
      <c r="R1716" t="s">
        <v>3435</v>
      </c>
      <c r="S1716">
        <v>262144</v>
      </c>
      <c r="T1716">
        <v>262144</v>
      </c>
      <c r="U1716">
        <v>0</v>
      </c>
      <c r="V1716">
        <v>0</v>
      </c>
      <c r="W1716">
        <v>5243</v>
      </c>
      <c r="X1716">
        <v>262144</v>
      </c>
      <c r="Y1716">
        <v>256901</v>
      </c>
      <c r="Z1716">
        <v>0</v>
      </c>
      <c r="AA1716">
        <v>0</v>
      </c>
      <c r="AB1716">
        <v>0</v>
      </c>
      <c r="AC1716">
        <v>1</v>
      </c>
      <c r="AD1716" t="s">
        <v>3487</v>
      </c>
      <c r="AE1716">
        <v>1</v>
      </c>
    </row>
    <row r="1717" spans="1:31">
      <c r="A1717">
        <v>5259448</v>
      </c>
      <c r="B1717">
        <v>5215054</v>
      </c>
      <c r="C1717">
        <v>900228989</v>
      </c>
      <c r="D1717" t="s">
        <v>3436</v>
      </c>
      <c r="E1717" t="s">
        <v>2121</v>
      </c>
      <c r="F1717" t="s">
        <v>3437</v>
      </c>
      <c r="G1717" s="95">
        <v>45481</v>
      </c>
      <c r="H1717" s="95">
        <v>45503</v>
      </c>
      <c r="I1717" s="95">
        <v>45505</v>
      </c>
      <c r="J1717" s="95">
        <v>45531</v>
      </c>
      <c r="K1717" t="s">
        <v>3435</v>
      </c>
      <c r="L1717" s="95">
        <v>45481</v>
      </c>
      <c r="M1717" s="95">
        <v>45503</v>
      </c>
      <c r="N1717" s="95">
        <v>45505</v>
      </c>
      <c r="O1717" s="95">
        <v>45531</v>
      </c>
      <c r="P1717" t="s">
        <v>3435</v>
      </c>
      <c r="Q1717" t="s">
        <v>3435</v>
      </c>
      <c r="R1717" t="s">
        <v>3435</v>
      </c>
      <c r="S1717">
        <v>710030</v>
      </c>
      <c r="T1717">
        <v>710030</v>
      </c>
      <c r="U1717">
        <v>0</v>
      </c>
      <c r="V1717">
        <v>0</v>
      </c>
      <c r="W1717">
        <v>14201</v>
      </c>
      <c r="X1717">
        <v>710030</v>
      </c>
      <c r="Y1717">
        <v>695829</v>
      </c>
      <c r="Z1717">
        <v>0</v>
      </c>
      <c r="AA1717">
        <v>0</v>
      </c>
      <c r="AB1717">
        <v>0</v>
      </c>
      <c r="AC1717">
        <v>1</v>
      </c>
      <c r="AD1717" t="s">
        <v>3487</v>
      </c>
      <c r="AE1717">
        <v>1</v>
      </c>
    </row>
    <row r="1718" spans="1:31">
      <c r="A1718">
        <v>5259447</v>
      </c>
      <c r="B1718">
        <v>5208874</v>
      </c>
      <c r="C1718">
        <v>900228989</v>
      </c>
      <c r="D1718" t="s">
        <v>3436</v>
      </c>
      <c r="E1718" t="s">
        <v>2011</v>
      </c>
      <c r="F1718" t="s">
        <v>3437</v>
      </c>
      <c r="G1718" s="95">
        <v>45482</v>
      </c>
      <c r="H1718" s="95">
        <v>45503</v>
      </c>
      <c r="I1718" s="95">
        <v>45505</v>
      </c>
      <c r="J1718" s="95">
        <v>45518</v>
      </c>
      <c r="K1718" t="s">
        <v>3435</v>
      </c>
      <c r="L1718" s="95">
        <v>45482</v>
      </c>
      <c r="M1718" s="95">
        <v>45503</v>
      </c>
      <c r="N1718" s="95">
        <v>45505</v>
      </c>
      <c r="O1718" s="95">
        <v>45518</v>
      </c>
      <c r="P1718" t="s">
        <v>3435</v>
      </c>
      <c r="Q1718" t="s">
        <v>3435</v>
      </c>
      <c r="R1718" t="s">
        <v>3435</v>
      </c>
      <c r="S1718">
        <v>65120</v>
      </c>
      <c r="T1718">
        <v>65120</v>
      </c>
      <c r="U1718">
        <v>0</v>
      </c>
      <c r="V1718">
        <v>0</v>
      </c>
      <c r="W1718">
        <v>0</v>
      </c>
      <c r="X1718">
        <v>65120</v>
      </c>
      <c r="Y1718">
        <v>65120</v>
      </c>
      <c r="Z1718">
        <v>0</v>
      </c>
      <c r="AA1718">
        <v>0</v>
      </c>
      <c r="AB1718">
        <v>0</v>
      </c>
      <c r="AC1718">
        <v>1</v>
      </c>
      <c r="AD1718" t="s">
        <v>3487</v>
      </c>
      <c r="AE1718">
        <v>1</v>
      </c>
    </row>
    <row r="1719" spans="1:31">
      <c r="A1719">
        <v>5108237</v>
      </c>
      <c r="B1719" t="s">
        <v>3435</v>
      </c>
      <c r="C1719">
        <v>900228989</v>
      </c>
      <c r="D1719" t="s">
        <v>3436</v>
      </c>
      <c r="E1719" t="s">
        <v>877</v>
      </c>
      <c r="F1719" t="s">
        <v>3438</v>
      </c>
      <c r="G1719" s="95">
        <v>45245</v>
      </c>
      <c r="H1719" s="95">
        <v>45245</v>
      </c>
      <c r="I1719" s="95">
        <v>45274</v>
      </c>
      <c r="J1719" t="s">
        <v>3435</v>
      </c>
      <c r="K1719" s="95">
        <v>45276</v>
      </c>
      <c r="L1719" s="95">
        <v>45245</v>
      </c>
      <c r="M1719" s="95">
        <v>45245</v>
      </c>
      <c r="N1719" s="95">
        <v>45274</v>
      </c>
      <c r="O1719" t="s">
        <v>3435</v>
      </c>
      <c r="P1719" s="95">
        <v>45276</v>
      </c>
      <c r="Q1719" t="s">
        <v>3435</v>
      </c>
      <c r="R1719" t="s">
        <v>3816</v>
      </c>
      <c r="S1719">
        <v>50000</v>
      </c>
      <c r="T1719">
        <v>50000</v>
      </c>
      <c r="U1719">
        <v>0</v>
      </c>
      <c r="V1719">
        <v>0</v>
      </c>
      <c r="W1719">
        <v>0</v>
      </c>
      <c r="X1719">
        <v>0</v>
      </c>
      <c r="Y1719">
        <v>0</v>
      </c>
      <c r="Z1719">
        <v>0</v>
      </c>
      <c r="AA1719">
        <v>0</v>
      </c>
      <c r="AB1719">
        <v>50000</v>
      </c>
      <c r="AC1719" t="s">
        <v>3435</v>
      </c>
      <c r="AD1719" t="s">
        <v>3435</v>
      </c>
      <c r="AE1719">
        <v>1</v>
      </c>
    </row>
    <row r="1720" spans="1:31">
      <c r="A1720">
        <v>5259449</v>
      </c>
      <c r="B1720">
        <v>5259706</v>
      </c>
      <c r="C1720">
        <v>900228989</v>
      </c>
      <c r="D1720" t="s">
        <v>3436</v>
      </c>
      <c r="E1720" t="s">
        <v>2031</v>
      </c>
      <c r="F1720" t="s">
        <v>3437</v>
      </c>
      <c r="G1720" s="95">
        <v>45483</v>
      </c>
      <c r="H1720" s="95">
        <v>45503</v>
      </c>
      <c r="I1720" s="95">
        <v>45505</v>
      </c>
      <c r="J1720" s="95">
        <v>45595</v>
      </c>
      <c r="K1720" t="s">
        <v>3435</v>
      </c>
      <c r="L1720" s="95">
        <v>45483</v>
      </c>
      <c r="M1720" s="95">
        <v>45503</v>
      </c>
      <c r="N1720" s="95">
        <v>45505</v>
      </c>
      <c r="O1720" s="95">
        <v>45595</v>
      </c>
      <c r="P1720" t="s">
        <v>3435</v>
      </c>
      <c r="Q1720" t="s">
        <v>3435</v>
      </c>
      <c r="R1720" t="s">
        <v>3435</v>
      </c>
      <c r="S1720">
        <v>158080</v>
      </c>
      <c r="T1720">
        <v>158080</v>
      </c>
      <c r="U1720">
        <v>0</v>
      </c>
      <c r="V1720">
        <v>0</v>
      </c>
      <c r="W1720">
        <v>0</v>
      </c>
      <c r="X1720">
        <v>158080</v>
      </c>
      <c r="Y1720">
        <v>158080</v>
      </c>
      <c r="Z1720">
        <v>0</v>
      </c>
      <c r="AA1720">
        <v>0</v>
      </c>
      <c r="AB1720">
        <v>0</v>
      </c>
      <c r="AC1720">
        <v>1</v>
      </c>
      <c r="AD1720" t="s">
        <v>3526</v>
      </c>
      <c r="AE1720">
        <v>1</v>
      </c>
    </row>
    <row r="1721" spans="1:31">
      <c r="A1721">
        <v>5258720</v>
      </c>
      <c r="B1721">
        <v>5219284</v>
      </c>
      <c r="C1721">
        <v>900228989</v>
      </c>
      <c r="D1721" t="s">
        <v>3436</v>
      </c>
      <c r="E1721" t="s">
        <v>1998</v>
      </c>
      <c r="F1721" t="s">
        <v>3451</v>
      </c>
      <c r="G1721" s="95">
        <v>45483</v>
      </c>
      <c r="H1721" s="95">
        <v>45502</v>
      </c>
      <c r="I1721" s="95">
        <v>45505</v>
      </c>
      <c r="J1721" s="95">
        <v>45539</v>
      </c>
      <c r="K1721" t="s">
        <v>3435</v>
      </c>
      <c r="L1721" s="95">
        <v>45483</v>
      </c>
      <c r="M1721" s="95">
        <v>45502</v>
      </c>
      <c r="N1721" s="95">
        <v>45505</v>
      </c>
      <c r="O1721" s="95">
        <v>45539</v>
      </c>
      <c r="P1721" t="s">
        <v>3435</v>
      </c>
      <c r="Q1721" t="s">
        <v>3435</v>
      </c>
      <c r="R1721" t="s">
        <v>3435</v>
      </c>
      <c r="S1721">
        <v>4163626</v>
      </c>
      <c r="T1721">
        <v>123840</v>
      </c>
      <c r="U1721">
        <v>0</v>
      </c>
      <c r="V1721">
        <v>0</v>
      </c>
      <c r="W1721">
        <v>0</v>
      </c>
      <c r="X1721">
        <v>0</v>
      </c>
      <c r="Y1721">
        <v>0</v>
      </c>
      <c r="Z1721">
        <v>0</v>
      </c>
      <c r="AA1721">
        <v>123840</v>
      </c>
      <c r="AB1721">
        <v>0</v>
      </c>
      <c r="AC1721">
        <v>2</v>
      </c>
      <c r="AD1721" t="s">
        <v>3452</v>
      </c>
      <c r="AE1721">
        <v>1</v>
      </c>
    </row>
    <row r="1722" spans="1:31">
      <c r="A1722">
        <v>5259450</v>
      </c>
      <c r="B1722">
        <v>5215055</v>
      </c>
      <c r="C1722">
        <v>900228989</v>
      </c>
      <c r="D1722" t="s">
        <v>3436</v>
      </c>
      <c r="E1722" t="s">
        <v>2074</v>
      </c>
      <c r="F1722" t="s">
        <v>3437</v>
      </c>
      <c r="G1722" s="95">
        <v>45484</v>
      </c>
      <c r="H1722" s="95">
        <v>45503</v>
      </c>
      <c r="I1722" s="95">
        <v>45505</v>
      </c>
      <c r="J1722" s="95">
        <v>45531</v>
      </c>
      <c r="K1722" t="s">
        <v>3435</v>
      </c>
      <c r="L1722" s="95">
        <v>45484</v>
      </c>
      <c r="M1722" s="95">
        <v>45503</v>
      </c>
      <c r="N1722" s="95">
        <v>45505</v>
      </c>
      <c r="O1722" s="95">
        <v>45531</v>
      </c>
      <c r="P1722" t="s">
        <v>3435</v>
      </c>
      <c r="Q1722" t="s">
        <v>3435</v>
      </c>
      <c r="R1722" t="s">
        <v>3435</v>
      </c>
      <c r="S1722">
        <v>391348</v>
      </c>
      <c r="T1722">
        <v>391348</v>
      </c>
      <c r="U1722">
        <v>0</v>
      </c>
      <c r="V1722">
        <v>0</v>
      </c>
      <c r="W1722">
        <v>7827</v>
      </c>
      <c r="X1722">
        <v>391348</v>
      </c>
      <c r="Y1722">
        <v>383521</v>
      </c>
      <c r="Z1722">
        <v>0</v>
      </c>
      <c r="AA1722">
        <v>0</v>
      </c>
      <c r="AB1722">
        <v>0</v>
      </c>
      <c r="AC1722">
        <v>1</v>
      </c>
      <c r="AD1722" t="s">
        <v>3487</v>
      </c>
      <c r="AE1722">
        <v>1</v>
      </c>
    </row>
    <row r="1723" spans="1:31">
      <c r="A1723">
        <v>5259451</v>
      </c>
      <c r="B1723">
        <v>5215056</v>
      </c>
      <c r="C1723">
        <v>900228989</v>
      </c>
      <c r="D1723" t="s">
        <v>3436</v>
      </c>
      <c r="E1723" t="s">
        <v>2050</v>
      </c>
      <c r="F1723" t="s">
        <v>3437</v>
      </c>
      <c r="G1723" s="95">
        <v>45484</v>
      </c>
      <c r="H1723" s="95">
        <v>45503</v>
      </c>
      <c r="I1723" s="95">
        <v>45505</v>
      </c>
      <c r="J1723" s="95">
        <v>45531</v>
      </c>
      <c r="K1723" t="s">
        <v>3435</v>
      </c>
      <c r="L1723" s="95">
        <v>45484</v>
      </c>
      <c r="M1723" s="95">
        <v>45503</v>
      </c>
      <c r="N1723" s="95">
        <v>45505</v>
      </c>
      <c r="O1723" s="95">
        <v>45531</v>
      </c>
      <c r="P1723" t="s">
        <v>3435</v>
      </c>
      <c r="Q1723" t="s">
        <v>3435</v>
      </c>
      <c r="R1723" t="s">
        <v>3435</v>
      </c>
      <c r="S1723">
        <v>273870</v>
      </c>
      <c r="T1723">
        <v>273870</v>
      </c>
      <c r="U1723">
        <v>0</v>
      </c>
      <c r="V1723">
        <v>0</v>
      </c>
      <c r="W1723">
        <v>5477</v>
      </c>
      <c r="X1723">
        <v>273870</v>
      </c>
      <c r="Y1723">
        <v>268393</v>
      </c>
      <c r="Z1723">
        <v>0</v>
      </c>
      <c r="AA1723">
        <v>0</v>
      </c>
      <c r="AB1723">
        <v>0</v>
      </c>
      <c r="AC1723">
        <v>1</v>
      </c>
      <c r="AD1723" t="s">
        <v>3487</v>
      </c>
      <c r="AE1723">
        <v>1</v>
      </c>
    </row>
    <row r="1724" spans="1:31">
      <c r="A1724">
        <v>5259452</v>
      </c>
      <c r="B1724">
        <v>5215057</v>
      </c>
      <c r="C1724">
        <v>900228989</v>
      </c>
      <c r="D1724" t="s">
        <v>3436</v>
      </c>
      <c r="E1724" t="s">
        <v>2081</v>
      </c>
      <c r="F1724" t="s">
        <v>3437</v>
      </c>
      <c r="G1724" s="95">
        <v>45484</v>
      </c>
      <c r="H1724" s="95">
        <v>45503</v>
      </c>
      <c r="I1724" s="95">
        <v>45505</v>
      </c>
      <c r="J1724" s="95">
        <v>45531</v>
      </c>
      <c r="K1724" t="s">
        <v>3435</v>
      </c>
      <c r="L1724" s="95">
        <v>45484</v>
      </c>
      <c r="M1724" s="95">
        <v>45503</v>
      </c>
      <c r="N1724" s="95">
        <v>45505</v>
      </c>
      <c r="O1724" s="95">
        <v>45531</v>
      </c>
      <c r="P1724" t="s">
        <v>3435</v>
      </c>
      <c r="Q1724" t="s">
        <v>3435</v>
      </c>
      <c r="R1724" t="s">
        <v>3435</v>
      </c>
      <c r="S1724">
        <v>439903</v>
      </c>
      <c r="T1724">
        <v>439903</v>
      </c>
      <c r="U1724">
        <v>0</v>
      </c>
      <c r="V1724">
        <v>0</v>
      </c>
      <c r="W1724">
        <v>8798</v>
      </c>
      <c r="X1724">
        <v>439903</v>
      </c>
      <c r="Y1724">
        <v>431105</v>
      </c>
      <c r="Z1724">
        <v>0</v>
      </c>
      <c r="AA1724">
        <v>0</v>
      </c>
      <c r="AB1724">
        <v>0</v>
      </c>
      <c r="AC1724">
        <v>1</v>
      </c>
      <c r="AD1724" t="s">
        <v>3487</v>
      </c>
      <c r="AE1724">
        <v>1</v>
      </c>
    </row>
    <row r="1725" spans="1:31">
      <c r="A1725">
        <v>5108469</v>
      </c>
      <c r="B1725" t="s">
        <v>3435</v>
      </c>
      <c r="C1725">
        <v>900228989</v>
      </c>
      <c r="D1725" t="s">
        <v>3436</v>
      </c>
      <c r="E1725" t="s">
        <v>735</v>
      </c>
      <c r="F1725" t="s">
        <v>3438</v>
      </c>
      <c r="G1725" s="95">
        <v>45245</v>
      </c>
      <c r="H1725" s="95">
        <v>45245</v>
      </c>
      <c r="I1725" s="95">
        <v>45294</v>
      </c>
      <c r="J1725" t="s">
        <v>3435</v>
      </c>
      <c r="K1725" s="95">
        <v>45305</v>
      </c>
      <c r="L1725" s="95">
        <v>45245</v>
      </c>
      <c r="M1725" s="95">
        <v>45245</v>
      </c>
      <c r="N1725" s="95">
        <v>45294</v>
      </c>
      <c r="O1725" t="s">
        <v>3435</v>
      </c>
      <c r="P1725" s="95">
        <v>45305</v>
      </c>
      <c r="Q1725" t="s">
        <v>3435</v>
      </c>
      <c r="R1725" t="s">
        <v>3817</v>
      </c>
      <c r="S1725">
        <v>50000</v>
      </c>
      <c r="T1725">
        <v>50000</v>
      </c>
      <c r="U1725">
        <v>0</v>
      </c>
      <c r="V1725">
        <v>0</v>
      </c>
      <c r="W1725">
        <v>0</v>
      </c>
      <c r="X1725">
        <v>0</v>
      </c>
      <c r="Y1725">
        <v>0</v>
      </c>
      <c r="Z1725">
        <v>0</v>
      </c>
      <c r="AA1725">
        <v>0</v>
      </c>
      <c r="AB1725">
        <v>50000</v>
      </c>
      <c r="AC1725" t="s">
        <v>3435</v>
      </c>
      <c r="AD1725" t="s">
        <v>3435</v>
      </c>
      <c r="AE1725">
        <v>1</v>
      </c>
    </row>
    <row r="1726" spans="1:31">
      <c r="A1726">
        <v>5259453</v>
      </c>
      <c r="B1726">
        <v>5215058</v>
      </c>
      <c r="C1726">
        <v>900228989</v>
      </c>
      <c r="D1726" t="s">
        <v>3436</v>
      </c>
      <c r="E1726" t="s">
        <v>2046</v>
      </c>
      <c r="F1726" t="s">
        <v>3437</v>
      </c>
      <c r="G1726" s="95">
        <v>45484</v>
      </c>
      <c r="H1726" s="95">
        <v>45503</v>
      </c>
      <c r="I1726" s="95">
        <v>45505</v>
      </c>
      <c r="J1726" s="95">
        <v>45531</v>
      </c>
      <c r="K1726" t="s">
        <v>3435</v>
      </c>
      <c r="L1726" s="95">
        <v>45484</v>
      </c>
      <c r="M1726" s="95">
        <v>45503</v>
      </c>
      <c r="N1726" s="95">
        <v>45505</v>
      </c>
      <c r="O1726" s="95">
        <v>45531</v>
      </c>
      <c r="P1726" t="s">
        <v>3435</v>
      </c>
      <c r="Q1726" t="s">
        <v>3435</v>
      </c>
      <c r="R1726" t="s">
        <v>3435</v>
      </c>
      <c r="S1726">
        <v>265995</v>
      </c>
      <c r="T1726">
        <v>265995</v>
      </c>
      <c r="U1726">
        <v>0</v>
      </c>
      <c r="V1726">
        <v>0</v>
      </c>
      <c r="W1726">
        <v>5320</v>
      </c>
      <c r="X1726">
        <v>265995</v>
      </c>
      <c r="Y1726">
        <v>260675</v>
      </c>
      <c r="Z1726">
        <v>0</v>
      </c>
      <c r="AA1726">
        <v>0</v>
      </c>
      <c r="AB1726">
        <v>0</v>
      </c>
      <c r="AC1726">
        <v>1</v>
      </c>
      <c r="AD1726" t="s">
        <v>3487</v>
      </c>
      <c r="AE1726">
        <v>1</v>
      </c>
    </row>
    <row r="1727" spans="1:31">
      <c r="A1727">
        <v>5259454</v>
      </c>
      <c r="B1727">
        <v>5209662</v>
      </c>
      <c r="C1727">
        <v>900228989</v>
      </c>
      <c r="D1727" t="s">
        <v>3436</v>
      </c>
      <c r="E1727" t="s">
        <v>2032</v>
      </c>
      <c r="F1727" t="s">
        <v>3437</v>
      </c>
      <c r="G1727" s="95">
        <v>45484</v>
      </c>
      <c r="H1727" s="95">
        <v>45503</v>
      </c>
      <c r="I1727" s="95">
        <v>45505</v>
      </c>
      <c r="J1727" s="95">
        <v>45520</v>
      </c>
      <c r="K1727" t="s">
        <v>3435</v>
      </c>
      <c r="L1727" s="95">
        <v>45484</v>
      </c>
      <c r="M1727" s="95">
        <v>45503</v>
      </c>
      <c r="N1727" s="95">
        <v>45505</v>
      </c>
      <c r="O1727" s="95">
        <v>45520</v>
      </c>
      <c r="P1727" t="s">
        <v>3435</v>
      </c>
      <c r="Q1727" t="s">
        <v>3435</v>
      </c>
      <c r="R1727" t="s">
        <v>3435</v>
      </c>
      <c r="S1727">
        <v>158080</v>
      </c>
      <c r="T1727">
        <v>158080</v>
      </c>
      <c r="U1727">
        <v>0</v>
      </c>
      <c r="V1727">
        <v>0</v>
      </c>
      <c r="W1727">
        <v>0</v>
      </c>
      <c r="X1727">
        <v>158080</v>
      </c>
      <c r="Y1727">
        <v>158080</v>
      </c>
      <c r="Z1727">
        <v>0</v>
      </c>
      <c r="AA1727">
        <v>0</v>
      </c>
      <c r="AB1727">
        <v>0</v>
      </c>
      <c r="AC1727">
        <v>1</v>
      </c>
      <c r="AD1727" t="s">
        <v>3487</v>
      </c>
      <c r="AE1727">
        <v>1</v>
      </c>
    </row>
    <row r="1728" spans="1:31">
      <c r="A1728">
        <v>5258721</v>
      </c>
      <c r="B1728">
        <v>5216553</v>
      </c>
      <c r="C1728">
        <v>900228989</v>
      </c>
      <c r="D1728" t="s">
        <v>3436</v>
      </c>
      <c r="E1728" t="s">
        <v>1975</v>
      </c>
      <c r="F1728" t="s">
        <v>3451</v>
      </c>
      <c r="G1728" s="95">
        <v>45484</v>
      </c>
      <c r="H1728" s="95">
        <v>45502</v>
      </c>
      <c r="I1728" s="95">
        <v>45505</v>
      </c>
      <c r="J1728" s="95">
        <v>45532</v>
      </c>
      <c r="K1728" t="s">
        <v>3435</v>
      </c>
      <c r="L1728" s="95">
        <v>45484</v>
      </c>
      <c r="M1728" s="95">
        <v>45502</v>
      </c>
      <c r="N1728" s="95">
        <v>45505</v>
      </c>
      <c r="O1728" s="95">
        <v>45532</v>
      </c>
      <c r="P1728" t="s">
        <v>3435</v>
      </c>
      <c r="Q1728" t="s">
        <v>3435</v>
      </c>
      <c r="R1728" t="s">
        <v>3435</v>
      </c>
      <c r="S1728">
        <v>1792360</v>
      </c>
      <c r="T1728">
        <v>958</v>
      </c>
      <c r="U1728">
        <v>0</v>
      </c>
      <c r="V1728">
        <v>0</v>
      </c>
      <c r="W1728">
        <v>0</v>
      </c>
      <c r="X1728">
        <v>0</v>
      </c>
      <c r="Y1728">
        <v>0</v>
      </c>
      <c r="Z1728">
        <v>0</v>
      </c>
      <c r="AA1728">
        <v>958</v>
      </c>
      <c r="AB1728">
        <v>0</v>
      </c>
      <c r="AC1728">
        <v>2</v>
      </c>
      <c r="AD1728" t="s">
        <v>3452</v>
      </c>
      <c r="AE1728">
        <v>1</v>
      </c>
    </row>
    <row r="1729" spans="1:31">
      <c r="A1729">
        <v>5259455</v>
      </c>
      <c r="B1729">
        <v>5215059</v>
      </c>
      <c r="C1729">
        <v>900228989</v>
      </c>
      <c r="D1729" t="s">
        <v>3436</v>
      </c>
      <c r="E1729" t="s">
        <v>2127</v>
      </c>
      <c r="F1729" t="s">
        <v>3437</v>
      </c>
      <c r="G1729" s="95">
        <v>45484</v>
      </c>
      <c r="H1729" s="95">
        <v>45503</v>
      </c>
      <c r="I1729" s="95">
        <v>45505</v>
      </c>
      <c r="J1729" s="95">
        <v>45531</v>
      </c>
      <c r="K1729" t="s">
        <v>3435</v>
      </c>
      <c r="L1729" s="95">
        <v>45484</v>
      </c>
      <c r="M1729" s="95">
        <v>45503</v>
      </c>
      <c r="N1729" s="95">
        <v>45505</v>
      </c>
      <c r="O1729" s="95">
        <v>45531</v>
      </c>
      <c r="P1729" t="s">
        <v>3435</v>
      </c>
      <c r="Q1729" t="s">
        <v>3435</v>
      </c>
      <c r="R1729" t="s">
        <v>3435</v>
      </c>
      <c r="S1729">
        <v>792705</v>
      </c>
      <c r="T1729">
        <v>792705</v>
      </c>
      <c r="U1729">
        <v>0</v>
      </c>
      <c r="V1729">
        <v>0</v>
      </c>
      <c r="W1729">
        <v>15854</v>
      </c>
      <c r="X1729">
        <v>792705</v>
      </c>
      <c r="Y1729">
        <v>776851</v>
      </c>
      <c r="Z1729">
        <v>0</v>
      </c>
      <c r="AA1729">
        <v>0</v>
      </c>
      <c r="AB1729">
        <v>0</v>
      </c>
      <c r="AC1729">
        <v>1</v>
      </c>
      <c r="AD1729" t="s">
        <v>3487</v>
      </c>
      <c r="AE1729">
        <v>1</v>
      </c>
    </row>
    <row r="1730" spans="1:31">
      <c r="A1730">
        <v>5259456</v>
      </c>
      <c r="B1730">
        <v>5215060</v>
      </c>
      <c r="C1730">
        <v>900228989</v>
      </c>
      <c r="D1730" t="s">
        <v>3436</v>
      </c>
      <c r="E1730" t="s">
        <v>2073</v>
      </c>
      <c r="F1730" t="s">
        <v>3437</v>
      </c>
      <c r="G1730" s="95">
        <v>45484</v>
      </c>
      <c r="H1730" s="95">
        <v>45503</v>
      </c>
      <c r="I1730" s="95">
        <v>45505</v>
      </c>
      <c r="J1730" s="95">
        <v>45531</v>
      </c>
      <c r="K1730" t="s">
        <v>3435</v>
      </c>
      <c r="L1730" s="95">
        <v>45484</v>
      </c>
      <c r="M1730" s="95">
        <v>45503</v>
      </c>
      <c r="N1730" s="95">
        <v>45505</v>
      </c>
      <c r="O1730" s="95">
        <v>45531</v>
      </c>
      <c r="P1730" t="s">
        <v>3435</v>
      </c>
      <c r="Q1730" t="s">
        <v>3435</v>
      </c>
      <c r="R1730" t="s">
        <v>3435</v>
      </c>
      <c r="S1730">
        <v>388582</v>
      </c>
      <c r="T1730">
        <v>388582</v>
      </c>
      <c r="U1730">
        <v>0</v>
      </c>
      <c r="V1730">
        <v>0</v>
      </c>
      <c r="W1730">
        <v>7772</v>
      </c>
      <c r="X1730">
        <v>388582</v>
      </c>
      <c r="Y1730">
        <v>380810</v>
      </c>
      <c r="Z1730">
        <v>0</v>
      </c>
      <c r="AA1730">
        <v>0</v>
      </c>
      <c r="AB1730">
        <v>0</v>
      </c>
      <c r="AC1730">
        <v>1</v>
      </c>
      <c r="AD1730" t="s">
        <v>3487</v>
      </c>
      <c r="AE1730">
        <v>1</v>
      </c>
    </row>
    <row r="1731" spans="1:31">
      <c r="A1731">
        <v>5260721</v>
      </c>
      <c r="B1731">
        <v>5215370</v>
      </c>
      <c r="C1731">
        <v>900228989</v>
      </c>
      <c r="D1731" t="s">
        <v>3436</v>
      </c>
      <c r="E1731" t="s">
        <v>2202</v>
      </c>
      <c r="F1731" t="s">
        <v>3437</v>
      </c>
      <c r="G1731" s="95">
        <v>45485</v>
      </c>
      <c r="H1731" s="95">
        <v>45504</v>
      </c>
      <c r="I1731" s="95">
        <v>45505</v>
      </c>
      <c r="J1731" s="95">
        <v>45531</v>
      </c>
      <c r="K1731" t="s">
        <v>3435</v>
      </c>
      <c r="L1731" s="95">
        <v>45485</v>
      </c>
      <c r="M1731" s="95">
        <v>45504</v>
      </c>
      <c r="N1731" s="95">
        <v>45505</v>
      </c>
      <c r="O1731" s="95">
        <v>45531</v>
      </c>
      <c r="P1731" t="s">
        <v>3435</v>
      </c>
      <c r="Q1731" t="s">
        <v>3435</v>
      </c>
      <c r="R1731" t="s">
        <v>3435</v>
      </c>
      <c r="S1731">
        <v>659858</v>
      </c>
      <c r="T1731">
        <v>659858</v>
      </c>
      <c r="U1731">
        <v>0</v>
      </c>
      <c r="V1731">
        <v>0</v>
      </c>
      <c r="W1731">
        <v>13197</v>
      </c>
      <c r="X1731">
        <v>659858</v>
      </c>
      <c r="Y1731">
        <v>646661</v>
      </c>
      <c r="Z1731">
        <v>0</v>
      </c>
      <c r="AA1731">
        <v>0</v>
      </c>
      <c r="AB1731">
        <v>0</v>
      </c>
      <c r="AC1731">
        <v>1</v>
      </c>
      <c r="AD1731" t="s">
        <v>3487</v>
      </c>
      <c r="AE1731">
        <v>1</v>
      </c>
    </row>
    <row r="1732" spans="1:31">
      <c r="A1732">
        <v>5259457</v>
      </c>
      <c r="B1732">
        <v>5215061</v>
      </c>
      <c r="C1732">
        <v>900228989</v>
      </c>
      <c r="D1732" t="s">
        <v>3436</v>
      </c>
      <c r="E1732" t="s">
        <v>2134</v>
      </c>
      <c r="F1732" t="s">
        <v>3437</v>
      </c>
      <c r="G1732" s="95">
        <v>45485</v>
      </c>
      <c r="H1732" s="95">
        <v>45503</v>
      </c>
      <c r="I1732" s="95">
        <v>45505</v>
      </c>
      <c r="J1732" s="95">
        <v>45531</v>
      </c>
      <c r="K1732" t="s">
        <v>3435</v>
      </c>
      <c r="L1732" s="95">
        <v>45485</v>
      </c>
      <c r="M1732" s="95">
        <v>45503</v>
      </c>
      <c r="N1732" s="95">
        <v>45505</v>
      </c>
      <c r="O1732" s="95">
        <v>45531</v>
      </c>
      <c r="P1732" t="s">
        <v>3435</v>
      </c>
      <c r="Q1732" t="s">
        <v>3435</v>
      </c>
      <c r="R1732" t="s">
        <v>3435</v>
      </c>
      <c r="S1732">
        <v>977182</v>
      </c>
      <c r="T1732">
        <v>977182</v>
      </c>
      <c r="U1732">
        <v>0</v>
      </c>
      <c r="V1732">
        <v>0</v>
      </c>
      <c r="W1732">
        <v>19544</v>
      </c>
      <c r="X1732">
        <v>977182</v>
      </c>
      <c r="Y1732">
        <v>957638</v>
      </c>
      <c r="Z1732">
        <v>0</v>
      </c>
      <c r="AA1732">
        <v>0</v>
      </c>
      <c r="AB1732">
        <v>0</v>
      </c>
      <c r="AC1732">
        <v>1</v>
      </c>
      <c r="AD1732" t="s">
        <v>3487</v>
      </c>
      <c r="AE1732">
        <v>1</v>
      </c>
    </row>
    <row r="1733" spans="1:31">
      <c r="A1733">
        <v>5258886</v>
      </c>
      <c r="B1733">
        <v>5214866</v>
      </c>
      <c r="C1733">
        <v>900228989</v>
      </c>
      <c r="D1733" t="s">
        <v>3436</v>
      </c>
      <c r="E1733" t="s">
        <v>2179</v>
      </c>
      <c r="F1733" t="s">
        <v>3437</v>
      </c>
      <c r="G1733" s="95">
        <v>45485</v>
      </c>
      <c r="H1733" s="95">
        <v>45502</v>
      </c>
      <c r="I1733" s="95">
        <v>45505</v>
      </c>
      <c r="J1733" s="95">
        <v>45531</v>
      </c>
      <c r="K1733" t="s">
        <v>3435</v>
      </c>
      <c r="L1733" s="95">
        <v>45485</v>
      </c>
      <c r="M1733" s="95">
        <v>45502</v>
      </c>
      <c r="N1733" s="95">
        <v>45505</v>
      </c>
      <c r="O1733" s="95">
        <v>45531</v>
      </c>
      <c r="P1733" t="s">
        <v>3435</v>
      </c>
      <c r="Q1733" t="s">
        <v>3435</v>
      </c>
      <c r="R1733" t="s">
        <v>3435</v>
      </c>
      <c r="S1733">
        <v>578025</v>
      </c>
      <c r="T1733">
        <v>578025</v>
      </c>
      <c r="U1733">
        <v>0</v>
      </c>
      <c r="V1733">
        <v>0</v>
      </c>
      <c r="W1733">
        <v>11561</v>
      </c>
      <c r="X1733">
        <v>578025</v>
      </c>
      <c r="Y1733">
        <v>566464</v>
      </c>
      <c r="Z1733">
        <v>0</v>
      </c>
      <c r="AA1733">
        <v>0</v>
      </c>
      <c r="AB1733">
        <v>0</v>
      </c>
      <c r="AC1733">
        <v>1</v>
      </c>
      <c r="AD1733" t="s">
        <v>3487</v>
      </c>
      <c r="AE1733">
        <v>1</v>
      </c>
    </row>
    <row r="1734" spans="1:31">
      <c r="A1734">
        <v>5259458</v>
      </c>
      <c r="B1734">
        <v>5215062</v>
      </c>
      <c r="C1734">
        <v>900228989</v>
      </c>
      <c r="D1734" t="s">
        <v>3436</v>
      </c>
      <c r="E1734" t="s">
        <v>2141</v>
      </c>
      <c r="F1734" t="s">
        <v>3437</v>
      </c>
      <c r="G1734" s="95">
        <v>45485</v>
      </c>
      <c r="H1734" s="95">
        <v>45503</v>
      </c>
      <c r="I1734" s="95">
        <v>45505</v>
      </c>
      <c r="J1734" s="95">
        <v>45531</v>
      </c>
      <c r="K1734" t="s">
        <v>3435</v>
      </c>
      <c r="L1734" s="95">
        <v>45485</v>
      </c>
      <c r="M1734" s="95">
        <v>45503</v>
      </c>
      <c r="N1734" s="95">
        <v>45505</v>
      </c>
      <c r="O1734" s="95">
        <v>45531</v>
      </c>
      <c r="P1734" t="s">
        <v>3435</v>
      </c>
      <c r="Q1734" t="s">
        <v>3435</v>
      </c>
      <c r="R1734" t="s">
        <v>3435</v>
      </c>
      <c r="S1734">
        <v>1471003</v>
      </c>
      <c r="T1734">
        <v>1471003</v>
      </c>
      <c r="U1734">
        <v>0</v>
      </c>
      <c r="V1734">
        <v>0</v>
      </c>
      <c r="W1734">
        <v>29420</v>
      </c>
      <c r="X1734">
        <v>1471003</v>
      </c>
      <c r="Y1734">
        <v>1441583</v>
      </c>
      <c r="Z1734">
        <v>0</v>
      </c>
      <c r="AA1734">
        <v>0</v>
      </c>
      <c r="AB1734">
        <v>0</v>
      </c>
      <c r="AC1734">
        <v>1</v>
      </c>
      <c r="AD1734" t="s">
        <v>3487</v>
      </c>
      <c r="AE1734">
        <v>1</v>
      </c>
    </row>
    <row r="1735" spans="1:31">
      <c r="A1735">
        <v>5259459</v>
      </c>
      <c r="B1735">
        <v>5234802</v>
      </c>
      <c r="C1735">
        <v>900228989</v>
      </c>
      <c r="D1735" t="s">
        <v>3436</v>
      </c>
      <c r="E1735" t="s">
        <v>2113</v>
      </c>
      <c r="F1735" t="s">
        <v>3437</v>
      </c>
      <c r="G1735" s="95">
        <v>45485</v>
      </c>
      <c r="H1735" s="95">
        <v>45503</v>
      </c>
      <c r="I1735" s="95">
        <v>45505</v>
      </c>
      <c r="J1735" s="95">
        <v>45581</v>
      </c>
      <c r="K1735" t="s">
        <v>3435</v>
      </c>
      <c r="L1735" s="95">
        <v>45485</v>
      </c>
      <c r="M1735" s="95">
        <v>45503</v>
      </c>
      <c r="N1735" s="95">
        <v>45505</v>
      </c>
      <c r="O1735" s="95">
        <v>45581</v>
      </c>
      <c r="P1735" t="s">
        <v>3435</v>
      </c>
      <c r="Q1735" t="s">
        <v>3435</v>
      </c>
      <c r="R1735" t="s">
        <v>3435</v>
      </c>
      <c r="S1735">
        <v>621329</v>
      </c>
      <c r="T1735">
        <v>621329</v>
      </c>
      <c r="U1735">
        <v>0</v>
      </c>
      <c r="V1735">
        <v>0</v>
      </c>
      <c r="W1735">
        <v>12427</v>
      </c>
      <c r="X1735">
        <v>621329</v>
      </c>
      <c r="Y1735">
        <v>608902</v>
      </c>
      <c r="Z1735">
        <v>0</v>
      </c>
      <c r="AA1735">
        <v>0</v>
      </c>
      <c r="AB1735">
        <v>0</v>
      </c>
      <c r="AC1735">
        <v>1</v>
      </c>
      <c r="AD1735" t="s">
        <v>3487</v>
      </c>
      <c r="AE1735">
        <v>1</v>
      </c>
    </row>
    <row r="1736" spans="1:31">
      <c r="A1736">
        <v>5259460</v>
      </c>
      <c r="B1736">
        <v>5215063</v>
      </c>
      <c r="C1736">
        <v>900228989</v>
      </c>
      <c r="D1736" t="s">
        <v>3436</v>
      </c>
      <c r="E1736" t="s">
        <v>2043</v>
      </c>
      <c r="F1736" t="s">
        <v>3437</v>
      </c>
      <c r="G1736" s="95">
        <v>45485</v>
      </c>
      <c r="H1736" s="95">
        <v>45503</v>
      </c>
      <c r="I1736" s="95">
        <v>45505</v>
      </c>
      <c r="J1736" s="95">
        <v>45531</v>
      </c>
      <c r="K1736" t="s">
        <v>3435</v>
      </c>
      <c r="L1736" s="95">
        <v>45485</v>
      </c>
      <c r="M1736" s="95">
        <v>45503</v>
      </c>
      <c r="N1736" s="95">
        <v>45505</v>
      </c>
      <c r="O1736" s="95">
        <v>45531</v>
      </c>
      <c r="P1736" t="s">
        <v>3435</v>
      </c>
      <c r="Q1736" t="s">
        <v>3435</v>
      </c>
      <c r="R1736" t="s">
        <v>3435</v>
      </c>
      <c r="S1736">
        <v>259559</v>
      </c>
      <c r="T1736">
        <v>259559</v>
      </c>
      <c r="U1736">
        <v>0</v>
      </c>
      <c r="V1736">
        <v>0</v>
      </c>
      <c r="W1736">
        <v>5191</v>
      </c>
      <c r="X1736">
        <v>259559</v>
      </c>
      <c r="Y1736">
        <v>254368</v>
      </c>
      <c r="Z1736">
        <v>0</v>
      </c>
      <c r="AA1736">
        <v>0</v>
      </c>
      <c r="AB1736">
        <v>0</v>
      </c>
      <c r="AC1736">
        <v>1</v>
      </c>
      <c r="AD1736" t="s">
        <v>3487</v>
      </c>
      <c r="AE1736">
        <v>1</v>
      </c>
    </row>
    <row r="1737" spans="1:31">
      <c r="A1737">
        <v>5258722</v>
      </c>
      <c r="B1737">
        <v>5212576</v>
      </c>
      <c r="C1737">
        <v>900228989</v>
      </c>
      <c r="D1737" t="s">
        <v>3436</v>
      </c>
      <c r="E1737" t="s">
        <v>1986</v>
      </c>
      <c r="F1737" t="s">
        <v>3451</v>
      </c>
      <c r="G1737" s="95">
        <v>45485</v>
      </c>
      <c r="H1737" s="95">
        <v>45502</v>
      </c>
      <c r="I1737" s="95">
        <v>45505</v>
      </c>
      <c r="J1737" s="95">
        <v>45529</v>
      </c>
      <c r="K1737" t="s">
        <v>3435</v>
      </c>
      <c r="L1737" s="95">
        <v>45485</v>
      </c>
      <c r="M1737" s="95">
        <v>45502</v>
      </c>
      <c r="N1737" s="95">
        <v>45505</v>
      </c>
      <c r="O1737" s="95">
        <v>45529</v>
      </c>
      <c r="P1737" t="s">
        <v>3435</v>
      </c>
      <c r="Q1737" t="s">
        <v>3435</v>
      </c>
      <c r="R1737" t="s">
        <v>3435</v>
      </c>
      <c r="S1737">
        <v>2707214</v>
      </c>
      <c r="T1737">
        <v>2707214</v>
      </c>
      <c r="U1737">
        <v>0</v>
      </c>
      <c r="V1737">
        <v>0</v>
      </c>
      <c r="W1737">
        <v>53952</v>
      </c>
      <c r="X1737">
        <v>2697619</v>
      </c>
      <c r="Y1737">
        <v>2643667</v>
      </c>
      <c r="Z1737">
        <v>0</v>
      </c>
      <c r="AA1737">
        <v>9595</v>
      </c>
      <c r="AB1737">
        <v>0</v>
      </c>
      <c r="AC1737">
        <v>1</v>
      </c>
      <c r="AD1737" t="s">
        <v>3449</v>
      </c>
      <c r="AE1737">
        <v>1</v>
      </c>
    </row>
    <row r="1738" spans="1:31">
      <c r="A1738">
        <v>5259461</v>
      </c>
      <c r="B1738">
        <v>5215064</v>
      </c>
      <c r="C1738">
        <v>900228989</v>
      </c>
      <c r="D1738" t="s">
        <v>3436</v>
      </c>
      <c r="E1738" t="s">
        <v>2063</v>
      </c>
      <c r="F1738" t="s">
        <v>3437</v>
      </c>
      <c r="G1738" s="95">
        <v>45485</v>
      </c>
      <c r="H1738" s="95">
        <v>45503</v>
      </c>
      <c r="I1738" s="95">
        <v>45505</v>
      </c>
      <c r="J1738" s="95">
        <v>45531</v>
      </c>
      <c r="K1738" t="s">
        <v>3435</v>
      </c>
      <c r="L1738" s="95">
        <v>45485</v>
      </c>
      <c r="M1738" s="95">
        <v>45503</v>
      </c>
      <c r="N1738" s="95">
        <v>45505</v>
      </c>
      <c r="O1738" s="95">
        <v>45531</v>
      </c>
      <c r="P1738" t="s">
        <v>3435</v>
      </c>
      <c r="Q1738" t="s">
        <v>3435</v>
      </c>
      <c r="R1738" t="s">
        <v>3435</v>
      </c>
      <c r="S1738">
        <v>336647</v>
      </c>
      <c r="T1738">
        <v>336647</v>
      </c>
      <c r="U1738">
        <v>0</v>
      </c>
      <c r="V1738">
        <v>0</v>
      </c>
      <c r="W1738">
        <v>6733</v>
      </c>
      <c r="X1738">
        <v>336647</v>
      </c>
      <c r="Y1738">
        <v>329914</v>
      </c>
      <c r="Z1738">
        <v>0</v>
      </c>
      <c r="AA1738">
        <v>0</v>
      </c>
      <c r="AB1738">
        <v>0</v>
      </c>
      <c r="AC1738">
        <v>1</v>
      </c>
      <c r="AD1738" t="s">
        <v>3487</v>
      </c>
      <c r="AE1738">
        <v>1</v>
      </c>
    </row>
    <row r="1739" spans="1:31">
      <c r="A1739">
        <v>5259382</v>
      </c>
      <c r="B1739">
        <v>5215017</v>
      </c>
      <c r="C1739">
        <v>900228989</v>
      </c>
      <c r="D1739" t="s">
        <v>3436</v>
      </c>
      <c r="E1739" t="s">
        <v>2085</v>
      </c>
      <c r="F1739" t="s">
        <v>3437</v>
      </c>
      <c r="G1739" s="95">
        <v>45485</v>
      </c>
      <c r="H1739" s="95">
        <v>45503</v>
      </c>
      <c r="I1739" s="95">
        <v>45505</v>
      </c>
      <c r="J1739" s="95">
        <v>45531</v>
      </c>
      <c r="K1739" t="s">
        <v>3435</v>
      </c>
      <c r="L1739" s="95">
        <v>45485</v>
      </c>
      <c r="M1739" s="95">
        <v>45503</v>
      </c>
      <c r="N1739" s="95">
        <v>45505</v>
      </c>
      <c r="O1739" s="95">
        <v>45531</v>
      </c>
      <c r="P1739" t="s">
        <v>3435</v>
      </c>
      <c r="Q1739" t="s">
        <v>3435</v>
      </c>
      <c r="R1739" t="s">
        <v>3435</v>
      </c>
      <c r="S1739">
        <v>449869</v>
      </c>
      <c r="T1739">
        <v>449869</v>
      </c>
      <c r="U1739">
        <v>0</v>
      </c>
      <c r="V1739">
        <v>0</v>
      </c>
      <c r="W1739">
        <v>8997</v>
      </c>
      <c r="X1739">
        <v>449869</v>
      </c>
      <c r="Y1739">
        <v>440872</v>
      </c>
      <c r="Z1739">
        <v>0</v>
      </c>
      <c r="AA1739">
        <v>0</v>
      </c>
      <c r="AB1739">
        <v>0</v>
      </c>
      <c r="AC1739">
        <v>1</v>
      </c>
      <c r="AD1739" t="s">
        <v>3487</v>
      </c>
      <c r="AE1739">
        <v>1</v>
      </c>
    </row>
    <row r="1740" spans="1:31">
      <c r="A1740">
        <v>5259384</v>
      </c>
      <c r="B1740">
        <v>5215018</v>
      </c>
      <c r="C1740">
        <v>900228989</v>
      </c>
      <c r="D1740" t="s">
        <v>3436</v>
      </c>
      <c r="E1740" t="s">
        <v>2111</v>
      </c>
      <c r="F1740" t="s">
        <v>3437</v>
      </c>
      <c r="G1740" s="95">
        <v>45485</v>
      </c>
      <c r="H1740" s="95">
        <v>45503</v>
      </c>
      <c r="I1740" s="95">
        <v>45505</v>
      </c>
      <c r="J1740" s="95">
        <v>45531</v>
      </c>
      <c r="K1740" t="s">
        <v>3435</v>
      </c>
      <c r="L1740" s="95">
        <v>45485</v>
      </c>
      <c r="M1740" s="95">
        <v>45503</v>
      </c>
      <c r="N1740" s="95">
        <v>45505</v>
      </c>
      <c r="O1740" s="95">
        <v>45531</v>
      </c>
      <c r="P1740" t="s">
        <v>3435</v>
      </c>
      <c r="Q1740" t="s">
        <v>3435</v>
      </c>
      <c r="R1740" t="s">
        <v>3435</v>
      </c>
      <c r="S1740">
        <v>575356</v>
      </c>
      <c r="T1740">
        <v>575356</v>
      </c>
      <c r="U1740">
        <v>0</v>
      </c>
      <c r="V1740">
        <v>0</v>
      </c>
      <c r="W1740">
        <v>11507</v>
      </c>
      <c r="X1740">
        <v>575356</v>
      </c>
      <c r="Y1740">
        <v>563849</v>
      </c>
      <c r="Z1740">
        <v>0</v>
      </c>
      <c r="AA1740">
        <v>0</v>
      </c>
      <c r="AB1740">
        <v>0</v>
      </c>
      <c r="AC1740">
        <v>1</v>
      </c>
      <c r="AD1740" t="s">
        <v>3487</v>
      </c>
      <c r="AE1740">
        <v>1</v>
      </c>
    </row>
    <row r="1741" spans="1:31">
      <c r="A1741">
        <v>5258887</v>
      </c>
      <c r="B1741">
        <v>5214867</v>
      </c>
      <c r="C1741">
        <v>900228989</v>
      </c>
      <c r="D1741" t="s">
        <v>3436</v>
      </c>
      <c r="E1741" t="s">
        <v>2182</v>
      </c>
      <c r="F1741" t="s">
        <v>3437</v>
      </c>
      <c r="G1741" s="95">
        <v>45486</v>
      </c>
      <c r="H1741" s="95">
        <v>45502</v>
      </c>
      <c r="I1741" s="95">
        <v>45505</v>
      </c>
      <c r="J1741" s="95">
        <v>45531</v>
      </c>
      <c r="K1741" t="s">
        <v>3435</v>
      </c>
      <c r="L1741" s="95">
        <v>45486</v>
      </c>
      <c r="M1741" s="95">
        <v>45502</v>
      </c>
      <c r="N1741" s="95">
        <v>45505</v>
      </c>
      <c r="O1741" s="95">
        <v>45531</v>
      </c>
      <c r="P1741" t="s">
        <v>3435</v>
      </c>
      <c r="Q1741" t="s">
        <v>3435</v>
      </c>
      <c r="R1741" t="s">
        <v>3435</v>
      </c>
      <c r="S1741">
        <v>754946</v>
      </c>
      <c r="T1741">
        <v>754946</v>
      </c>
      <c r="U1741">
        <v>0</v>
      </c>
      <c r="V1741">
        <v>0</v>
      </c>
      <c r="W1741">
        <v>15099</v>
      </c>
      <c r="X1741">
        <v>754946</v>
      </c>
      <c r="Y1741">
        <v>739847</v>
      </c>
      <c r="Z1741">
        <v>0</v>
      </c>
      <c r="AA1741">
        <v>0</v>
      </c>
      <c r="AB1741">
        <v>0</v>
      </c>
      <c r="AC1741">
        <v>1</v>
      </c>
      <c r="AD1741" t="s">
        <v>3487</v>
      </c>
      <c r="AE1741">
        <v>1</v>
      </c>
    </row>
    <row r="1742" spans="1:31">
      <c r="A1742">
        <v>5258888</v>
      </c>
      <c r="B1742">
        <v>5214868</v>
      </c>
      <c r="C1742">
        <v>900228989</v>
      </c>
      <c r="D1742" t="s">
        <v>3436</v>
      </c>
      <c r="E1742" t="s">
        <v>2169</v>
      </c>
      <c r="F1742" t="s">
        <v>3437</v>
      </c>
      <c r="G1742" s="95">
        <v>45486</v>
      </c>
      <c r="H1742" s="95">
        <v>45502</v>
      </c>
      <c r="I1742" s="95">
        <v>45505</v>
      </c>
      <c r="J1742" s="95">
        <v>45531</v>
      </c>
      <c r="K1742" t="s">
        <v>3435</v>
      </c>
      <c r="L1742" s="95">
        <v>45486</v>
      </c>
      <c r="M1742" s="95">
        <v>45502</v>
      </c>
      <c r="N1742" s="95">
        <v>45505</v>
      </c>
      <c r="O1742" s="95">
        <v>45531</v>
      </c>
      <c r="P1742" t="s">
        <v>3435</v>
      </c>
      <c r="Q1742" t="s">
        <v>3435</v>
      </c>
      <c r="R1742" t="s">
        <v>3435</v>
      </c>
      <c r="S1742">
        <v>267750</v>
      </c>
      <c r="T1742">
        <v>267750</v>
      </c>
      <c r="U1742">
        <v>0</v>
      </c>
      <c r="V1742">
        <v>0</v>
      </c>
      <c r="W1742">
        <v>5355</v>
      </c>
      <c r="X1742">
        <v>267750</v>
      </c>
      <c r="Y1742">
        <v>262395</v>
      </c>
      <c r="Z1742">
        <v>0</v>
      </c>
      <c r="AA1742">
        <v>0</v>
      </c>
      <c r="AB1742">
        <v>0</v>
      </c>
      <c r="AC1742">
        <v>1</v>
      </c>
      <c r="AD1742" t="s">
        <v>3487</v>
      </c>
      <c r="AE1742">
        <v>1</v>
      </c>
    </row>
    <row r="1743" spans="1:31">
      <c r="A1743">
        <v>5259385</v>
      </c>
      <c r="B1743">
        <v>5215019</v>
      </c>
      <c r="C1743">
        <v>900228989</v>
      </c>
      <c r="D1743" t="s">
        <v>3436</v>
      </c>
      <c r="E1743" t="s">
        <v>2136</v>
      </c>
      <c r="F1743" t="s">
        <v>3437</v>
      </c>
      <c r="G1743" s="95">
        <v>45486</v>
      </c>
      <c r="H1743" s="95">
        <v>45503</v>
      </c>
      <c r="I1743" s="95">
        <v>45505</v>
      </c>
      <c r="J1743" s="95">
        <v>45531</v>
      </c>
      <c r="K1743" t="s">
        <v>3435</v>
      </c>
      <c r="L1743" s="95">
        <v>45486</v>
      </c>
      <c r="M1743" s="95">
        <v>45503</v>
      </c>
      <c r="N1743" s="95">
        <v>45505</v>
      </c>
      <c r="O1743" s="95">
        <v>45531</v>
      </c>
      <c r="P1743" t="s">
        <v>3435</v>
      </c>
      <c r="Q1743" t="s">
        <v>3435</v>
      </c>
      <c r="R1743" t="s">
        <v>3435</v>
      </c>
      <c r="S1743">
        <v>1048063</v>
      </c>
      <c r="T1743">
        <v>1048063</v>
      </c>
      <c r="U1743">
        <v>0</v>
      </c>
      <c r="V1743">
        <v>0</v>
      </c>
      <c r="W1743">
        <v>20961</v>
      </c>
      <c r="X1743">
        <v>1048063</v>
      </c>
      <c r="Y1743">
        <v>1027102</v>
      </c>
      <c r="Z1743">
        <v>0</v>
      </c>
      <c r="AA1743">
        <v>0</v>
      </c>
      <c r="AB1743">
        <v>0</v>
      </c>
      <c r="AC1743">
        <v>1</v>
      </c>
      <c r="AD1743" t="s">
        <v>3487</v>
      </c>
      <c r="AE1743">
        <v>1</v>
      </c>
    </row>
    <row r="1744" spans="1:31">
      <c r="A1744">
        <v>5259388</v>
      </c>
      <c r="B1744">
        <v>5230381</v>
      </c>
      <c r="C1744">
        <v>900228989</v>
      </c>
      <c r="D1744" t="s">
        <v>3436</v>
      </c>
      <c r="E1744" t="s">
        <v>2132</v>
      </c>
      <c r="F1744" t="s">
        <v>3437</v>
      </c>
      <c r="G1744" s="95">
        <v>45487</v>
      </c>
      <c r="H1744" s="95">
        <v>45503</v>
      </c>
      <c r="I1744" s="95">
        <v>45505</v>
      </c>
      <c r="J1744" s="95">
        <v>45565</v>
      </c>
      <c r="K1744" t="s">
        <v>3435</v>
      </c>
      <c r="L1744" s="95">
        <v>45487</v>
      </c>
      <c r="M1744" s="95">
        <v>45503</v>
      </c>
      <c r="N1744" s="95">
        <v>45505</v>
      </c>
      <c r="O1744" s="95">
        <v>45565</v>
      </c>
      <c r="P1744" t="s">
        <v>3435</v>
      </c>
      <c r="Q1744" t="s">
        <v>3435</v>
      </c>
      <c r="R1744" t="s">
        <v>3435</v>
      </c>
      <c r="S1744">
        <v>957025</v>
      </c>
      <c r="T1744">
        <v>957025</v>
      </c>
      <c r="U1744">
        <v>0</v>
      </c>
      <c r="V1744">
        <v>0</v>
      </c>
      <c r="W1744">
        <v>19141</v>
      </c>
      <c r="X1744">
        <v>957025</v>
      </c>
      <c r="Y1744">
        <v>937884</v>
      </c>
      <c r="Z1744">
        <v>0</v>
      </c>
      <c r="AA1744">
        <v>0</v>
      </c>
      <c r="AB1744">
        <v>0</v>
      </c>
      <c r="AC1744">
        <v>1</v>
      </c>
      <c r="AD1744" t="s">
        <v>3487</v>
      </c>
      <c r="AE1744">
        <v>1</v>
      </c>
    </row>
    <row r="1745" spans="1:31">
      <c r="A1745">
        <v>5258890</v>
      </c>
      <c r="B1745">
        <v>5214869</v>
      </c>
      <c r="C1745">
        <v>900228989</v>
      </c>
      <c r="D1745" t="s">
        <v>3436</v>
      </c>
      <c r="E1745" t="s">
        <v>2173</v>
      </c>
      <c r="F1745" t="s">
        <v>3437</v>
      </c>
      <c r="G1745" s="95">
        <v>45487</v>
      </c>
      <c r="H1745" s="95">
        <v>45502</v>
      </c>
      <c r="I1745" s="95">
        <v>45505</v>
      </c>
      <c r="J1745" s="95">
        <v>45531</v>
      </c>
      <c r="K1745" t="s">
        <v>3435</v>
      </c>
      <c r="L1745" s="95">
        <v>45487</v>
      </c>
      <c r="M1745" s="95">
        <v>45502</v>
      </c>
      <c r="N1745" s="95">
        <v>45505</v>
      </c>
      <c r="O1745" s="95">
        <v>45531</v>
      </c>
      <c r="P1745" t="s">
        <v>3435</v>
      </c>
      <c r="Q1745" t="s">
        <v>3435</v>
      </c>
      <c r="R1745" t="s">
        <v>3435</v>
      </c>
      <c r="S1745">
        <v>371437</v>
      </c>
      <c r="T1745">
        <v>371437</v>
      </c>
      <c r="U1745">
        <v>0</v>
      </c>
      <c r="V1745">
        <v>0</v>
      </c>
      <c r="W1745">
        <v>7429</v>
      </c>
      <c r="X1745">
        <v>371437</v>
      </c>
      <c r="Y1745">
        <v>364008</v>
      </c>
      <c r="Z1745">
        <v>0</v>
      </c>
      <c r="AA1745">
        <v>0</v>
      </c>
      <c r="AB1745">
        <v>0</v>
      </c>
      <c r="AC1745">
        <v>1</v>
      </c>
      <c r="AD1745" t="s">
        <v>3487</v>
      </c>
      <c r="AE1745">
        <v>1</v>
      </c>
    </row>
    <row r="1746" spans="1:31">
      <c r="A1746">
        <v>5259390</v>
      </c>
      <c r="B1746">
        <v>5215020</v>
      </c>
      <c r="C1746">
        <v>900228989</v>
      </c>
      <c r="D1746" t="s">
        <v>3436</v>
      </c>
      <c r="E1746" t="s">
        <v>2086</v>
      </c>
      <c r="F1746" t="s">
        <v>3437</v>
      </c>
      <c r="G1746" s="95">
        <v>45487</v>
      </c>
      <c r="H1746" s="95">
        <v>45503</v>
      </c>
      <c r="I1746" s="95">
        <v>45505</v>
      </c>
      <c r="J1746" s="95">
        <v>45531</v>
      </c>
      <c r="K1746" t="s">
        <v>3435</v>
      </c>
      <c r="L1746" s="95">
        <v>45487</v>
      </c>
      <c r="M1746" s="95">
        <v>45503</v>
      </c>
      <c r="N1746" s="95">
        <v>45505</v>
      </c>
      <c r="O1746" s="95">
        <v>45531</v>
      </c>
      <c r="P1746" t="s">
        <v>3435</v>
      </c>
      <c r="Q1746" t="s">
        <v>3435</v>
      </c>
      <c r="R1746" t="s">
        <v>3435</v>
      </c>
      <c r="S1746">
        <v>450835</v>
      </c>
      <c r="T1746">
        <v>450835</v>
      </c>
      <c r="U1746">
        <v>0</v>
      </c>
      <c r="V1746">
        <v>0</v>
      </c>
      <c r="W1746">
        <v>9017</v>
      </c>
      <c r="X1746">
        <v>450835</v>
      </c>
      <c r="Y1746">
        <v>441818</v>
      </c>
      <c r="Z1746">
        <v>0</v>
      </c>
      <c r="AA1746">
        <v>0</v>
      </c>
      <c r="AB1746">
        <v>0</v>
      </c>
      <c r="AC1746">
        <v>1</v>
      </c>
      <c r="AD1746" t="s">
        <v>3487</v>
      </c>
      <c r="AE1746">
        <v>1</v>
      </c>
    </row>
    <row r="1747" spans="1:31">
      <c r="A1747">
        <v>5258724</v>
      </c>
      <c r="B1747">
        <v>5234157</v>
      </c>
      <c r="C1747">
        <v>900228989</v>
      </c>
      <c r="D1747" t="s">
        <v>3436</v>
      </c>
      <c r="E1747" t="s">
        <v>1981</v>
      </c>
      <c r="F1747" t="s">
        <v>3451</v>
      </c>
      <c r="G1747" s="95">
        <v>45488</v>
      </c>
      <c r="H1747" s="95">
        <v>45502</v>
      </c>
      <c r="I1747" s="95">
        <v>45505</v>
      </c>
      <c r="J1747" s="95">
        <v>45580</v>
      </c>
      <c r="K1747" t="s">
        <v>3435</v>
      </c>
      <c r="L1747" s="95">
        <v>45488</v>
      </c>
      <c r="M1747" s="95">
        <v>45502</v>
      </c>
      <c r="N1747" s="95">
        <v>45505</v>
      </c>
      <c r="O1747" s="95">
        <v>45580</v>
      </c>
      <c r="P1747" t="s">
        <v>3435</v>
      </c>
      <c r="Q1747" t="s">
        <v>3435</v>
      </c>
      <c r="R1747" t="s">
        <v>3435</v>
      </c>
      <c r="S1747">
        <v>2101601</v>
      </c>
      <c r="T1747">
        <v>77113</v>
      </c>
      <c r="U1747">
        <v>0</v>
      </c>
      <c r="V1747">
        <v>0</v>
      </c>
      <c r="W1747">
        <v>0</v>
      </c>
      <c r="X1747">
        <v>0</v>
      </c>
      <c r="Y1747">
        <v>0</v>
      </c>
      <c r="Z1747">
        <v>0</v>
      </c>
      <c r="AA1747">
        <v>77113</v>
      </c>
      <c r="AB1747">
        <v>0</v>
      </c>
      <c r="AC1747">
        <v>3</v>
      </c>
      <c r="AD1747" t="s">
        <v>3452</v>
      </c>
      <c r="AE1747">
        <v>1</v>
      </c>
    </row>
    <row r="1748" spans="1:31">
      <c r="A1748">
        <v>5259392</v>
      </c>
      <c r="B1748">
        <v>5215022</v>
      </c>
      <c r="C1748">
        <v>900228989</v>
      </c>
      <c r="D1748" t="s">
        <v>3436</v>
      </c>
      <c r="E1748" t="s">
        <v>2092</v>
      </c>
      <c r="F1748" t="s">
        <v>3437</v>
      </c>
      <c r="G1748" s="95">
        <v>45488</v>
      </c>
      <c r="H1748" s="95">
        <v>45503</v>
      </c>
      <c r="I1748" s="95">
        <v>45505</v>
      </c>
      <c r="J1748" s="95">
        <v>45531</v>
      </c>
      <c r="K1748" t="s">
        <v>3435</v>
      </c>
      <c r="L1748" s="95">
        <v>45488</v>
      </c>
      <c r="M1748" s="95">
        <v>45503</v>
      </c>
      <c r="N1748" s="95">
        <v>45505</v>
      </c>
      <c r="O1748" s="95">
        <v>45531</v>
      </c>
      <c r="P1748" t="s">
        <v>3435</v>
      </c>
      <c r="Q1748" t="s">
        <v>3435</v>
      </c>
      <c r="R1748" t="s">
        <v>3435</v>
      </c>
      <c r="S1748">
        <v>475351</v>
      </c>
      <c r="T1748">
        <v>475351</v>
      </c>
      <c r="U1748">
        <v>0</v>
      </c>
      <c r="V1748">
        <v>0</v>
      </c>
      <c r="W1748">
        <v>9507</v>
      </c>
      <c r="X1748">
        <v>475351</v>
      </c>
      <c r="Y1748">
        <v>465844</v>
      </c>
      <c r="Z1748">
        <v>0</v>
      </c>
      <c r="AA1748">
        <v>0</v>
      </c>
      <c r="AB1748">
        <v>0</v>
      </c>
      <c r="AC1748">
        <v>1</v>
      </c>
      <c r="AD1748" t="s">
        <v>3487</v>
      </c>
      <c r="AE1748">
        <v>1</v>
      </c>
    </row>
    <row r="1749" spans="1:31">
      <c r="A1749">
        <v>5259394</v>
      </c>
      <c r="B1749">
        <v>5215023</v>
      </c>
      <c r="C1749">
        <v>900228989</v>
      </c>
      <c r="D1749" t="s">
        <v>3436</v>
      </c>
      <c r="E1749" t="s">
        <v>2094</v>
      </c>
      <c r="F1749" t="s">
        <v>3437</v>
      </c>
      <c r="G1749" s="95">
        <v>45488</v>
      </c>
      <c r="H1749" s="95">
        <v>45503</v>
      </c>
      <c r="I1749" s="95">
        <v>45505</v>
      </c>
      <c r="J1749" s="95">
        <v>45531</v>
      </c>
      <c r="K1749" t="s">
        <v>3435</v>
      </c>
      <c r="L1749" s="95">
        <v>45488</v>
      </c>
      <c r="M1749" s="95">
        <v>45503</v>
      </c>
      <c r="N1749" s="95">
        <v>45505</v>
      </c>
      <c r="O1749" s="95">
        <v>45531</v>
      </c>
      <c r="P1749" t="s">
        <v>3435</v>
      </c>
      <c r="Q1749" t="s">
        <v>3435</v>
      </c>
      <c r="R1749" t="s">
        <v>3435</v>
      </c>
      <c r="S1749">
        <v>481827</v>
      </c>
      <c r="T1749">
        <v>481827</v>
      </c>
      <c r="U1749">
        <v>0</v>
      </c>
      <c r="V1749">
        <v>0</v>
      </c>
      <c r="W1749">
        <v>9637</v>
      </c>
      <c r="X1749">
        <v>481827</v>
      </c>
      <c r="Y1749">
        <v>472190</v>
      </c>
      <c r="Z1749">
        <v>0</v>
      </c>
      <c r="AA1749">
        <v>0</v>
      </c>
      <c r="AB1749">
        <v>0</v>
      </c>
      <c r="AC1749">
        <v>1</v>
      </c>
      <c r="AD1749" t="s">
        <v>3487</v>
      </c>
      <c r="AE1749">
        <v>1</v>
      </c>
    </row>
    <row r="1750" spans="1:31">
      <c r="A1750">
        <v>5258834</v>
      </c>
      <c r="B1750">
        <v>5212588</v>
      </c>
      <c r="C1750">
        <v>900228989</v>
      </c>
      <c r="D1750" t="s">
        <v>3436</v>
      </c>
      <c r="E1750" t="s">
        <v>2152</v>
      </c>
      <c r="F1750" t="s">
        <v>3451</v>
      </c>
      <c r="G1750" s="95">
        <v>45488</v>
      </c>
      <c r="H1750" s="95">
        <v>45502</v>
      </c>
      <c r="I1750" s="95">
        <v>45505</v>
      </c>
      <c r="J1750" s="95">
        <v>45529</v>
      </c>
      <c r="K1750" t="s">
        <v>3435</v>
      </c>
      <c r="L1750" s="95">
        <v>45488</v>
      </c>
      <c r="M1750" s="95">
        <v>45502</v>
      </c>
      <c r="N1750" s="95">
        <v>45505</v>
      </c>
      <c r="O1750" s="95">
        <v>45529</v>
      </c>
      <c r="P1750" t="s">
        <v>3435</v>
      </c>
      <c r="Q1750" t="s">
        <v>3435</v>
      </c>
      <c r="R1750" t="s">
        <v>3435</v>
      </c>
      <c r="S1750">
        <v>2931027</v>
      </c>
      <c r="T1750">
        <v>2931027</v>
      </c>
      <c r="U1750">
        <v>0</v>
      </c>
      <c r="V1750">
        <v>0</v>
      </c>
      <c r="W1750">
        <v>58284</v>
      </c>
      <c r="X1750">
        <v>2914190</v>
      </c>
      <c r="Y1750">
        <v>2855906</v>
      </c>
      <c r="Z1750">
        <v>0</v>
      </c>
      <c r="AA1750">
        <v>16837</v>
      </c>
      <c r="AB1750">
        <v>0</v>
      </c>
      <c r="AC1750">
        <v>1</v>
      </c>
      <c r="AD1750" t="s">
        <v>3449</v>
      </c>
      <c r="AE1750">
        <v>1</v>
      </c>
    </row>
    <row r="1751" spans="1:31">
      <c r="A1751">
        <v>5258779</v>
      </c>
      <c r="B1751">
        <v>5218589</v>
      </c>
      <c r="C1751">
        <v>900228989</v>
      </c>
      <c r="D1751" t="s">
        <v>3436</v>
      </c>
      <c r="E1751" t="s">
        <v>1982</v>
      </c>
      <c r="F1751" t="s">
        <v>3451</v>
      </c>
      <c r="G1751" s="95">
        <v>45488</v>
      </c>
      <c r="H1751" s="95">
        <v>45502</v>
      </c>
      <c r="I1751" s="95">
        <v>45505</v>
      </c>
      <c r="J1751" s="95">
        <v>45534</v>
      </c>
      <c r="K1751" t="s">
        <v>3435</v>
      </c>
      <c r="L1751" s="95">
        <v>45488</v>
      </c>
      <c r="M1751" s="95">
        <v>45502</v>
      </c>
      <c r="N1751" s="95">
        <v>45505</v>
      </c>
      <c r="O1751" s="95">
        <v>45534</v>
      </c>
      <c r="P1751" t="s">
        <v>3435</v>
      </c>
      <c r="Q1751" t="s">
        <v>3435</v>
      </c>
      <c r="R1751" t="s">
        <v>3435</v>
      </c>
      <c r="S1751">
        <v>2226508</v>
      </c>
      <c r="T1751">
        <v>16323</v>
      </c>
      <c r="U1751">
        <v>0</v>
      </c>
      <c r="V1751">
        <v>0</v>
      </c>
      <c r="W1751">
        <v>0</v>
      </c>
      <c r="X1751">
        <v>0</v>
      </c>
      <c r="Y1751">
        <v>0</v>
      </c>
      <c r="Z1751">
        <v>0</v>
      </c>
      <c r="AA1751">
        <v>16323</v>
      </c>
      <c r="AB1751">
        <v>0</v>
      </c>
      <c r="AC1751">
        <v>2</v>
      </c>
      <c r="AD1751" t="s">
        <v>3452</v>
      </c>
      <c r="AE1751">
        <v>1</v>
      </c>
    </row>
    <row r="1752" spans="1:31">
      <c r="A1752">
        <v>5108770</v>
      </c>
      <c r="B1752">
        <v>5093631</v>
      </c>
      <c r="C1752">
        <v>900228989</v>
      </c>
      <c r="D1752" t="s">
        <v>3436</v>
      </c>
      <c r="E1752" t="s">
        <v>706</v>
      </c>
      <c r="F1752" t="s">
        <v>3451</v>
      </c>
      <c r="G1752" s="95">
        <v>45245</v>
      </c>
      <c r="H1752" s="95">
        <v>45245</v>
      </c>
      <c r="I1752" s="95">
        <v>45294</v>
      </c>
      <c r="J1752" s="95">
        <v>45311</v>
      </c>
      <c r="K1752" t="s">
        <v>3435</v>
      </c>
      <c r="L1752" s="95">
        <v>45245</v>
      </c>
      <c r="M1752" s="95">
        <v>45245</v>
      </c>
      <c r="N1752" s="95">
        <v>45294</v>
      </c>
      <c r="O1752" s="95">
        <v>45311</v>
      </c>
      <c r="P1752" t="s">
        <v>3435</v>
      </c>
      <c r="Q1752" t="s">
        <v>3435</v>
      </c>
      <c r="R1752" t="s">
        <v>3435</v>
      </c>
      <c r="S1752">
        <v>66900</v>
      </c>
      <c r="T1752">
        <v>62800</v>
      </c>
      <c r="U1752">
        <v>0</v>
      </c>
      <c r="V1752">
        <v>4100</v>
      </c>
      <c r="W1752">
        <v>0</v>
      </c>
      <c r="X1752">
        <v>50900</v>
      </c>
      <c r="Y1752">
        <v>50900</v>
      </c>
      <c r="Z1752">
        <v>0</v>
      </c>
      <c r="AA1752">
        <v>11900</v>
      </c>
      <c r="AB1752">
        <v>0</v>
      </c>
      <c r="AC1752">
        <v>1</v>
      </c>
      <c r="AD1752" t="s">
        <v>3449</v>
      </c>
      <c r="AE1752">
        <v>1</v>
      </c>
    </row>
    <row r="1753" spans="1:31">
      <c r="A1753">
        <v>5259396</v>
      </c>
      <c r="B1753">
        <v>5215024</v>
      </c>
      <c r="C1753">
        <v>900228989</v>
      </c>
      <c r="D1753" t="s">
        <v>3436</v>
      </c>
      <c r="E1753" t="s">
        <v>2088</v>
      </c>
      <c r="F1753" t="s">
        <v>3437</v>
      </c>
      <c r="G1753" s="95">
        <v>45488</v>
      </c>
      <c r="H1753" s="95">
        <v>45503</v>
      </c>
      <c r="I1753" s="95">
        <v>45505</v>
      </c>
      <c r="J1753" s="95">
        <v>45531</v>
      </c>
      <c r="K1753" t="s">
        <v>3435</v>
      </c>
      <c r="L1753" s="95">
        <v>45488</v>
      </c>
      <c r="M1753" s="95">
        <v>45503</v>
      </c>
      <c r="N1753" s="95">
        <v>45505</v>
      </c>
      <c r="O1753" s="95">
        <v>45531</v>
      </c>
      <c r="P1753" t="s">
        <v>3435</v>
      </c>
      <c r="Q1753" t="s">
        <v>3435</v>
      </c>
      <c r="R1753" t="s">
        <v>3435</v>
      </c>
      <c r="S1753">
        <v>454960</v>
      </c>
      <c r="T1753">
        <v>454960</v>
      </c>
      <c r="U1753">
        <v>0</v>
      </c>
      <c r="V1753">
        <v>0</v>
      </c>
      <c r="W1753">
        <v>9099</v>
      </c>
      <c r="X1753">
        <v>454960</v>
      </c>
      <c r="Y1753">
        <v>445861</v>
      </c>
      <c r="Z1753">
        <v>0</v>
      </c>
      <c r="AA1753">
        <v>0</v>
      </c>
      <c r="AB1753">
        <v>0</v>
      </c>
      <c r="AC1753">
        <v>1</v>
      </c>
      <c r="AD1753" t="s">
        <v>3487</v>
      </c>
      <c r="AE1753">
        <v>1</v>
      </c>
    </row>
    <row r="1754" spans="1:31">
      <c r="A1754">
        <v>5259397</v>
      </c>
      <c r="B1754">
        <v>5215025</v>
      </c>
      <c r="C1754">
        <v>900228989</v>
      </c>
      <c r="D1754" t="s">
        <v>3436</v>
      </c>
      <c r="E1754" t="s">
        <v>2080</v>
      </c>
      <c r="F1754" t="s">
        <v>3437</v>
      </c>
      <c r="G1754" s="95">
        <v>45488</v>
      </c>
      <c r="H1754" s="95">
        <v>45503</v>
      </c>
      <c r="I1754" s="95">
        <v>45505</v>
      </c>
      <c r="J1754" s="95">
        <v>45531</v>
      </c>
      <c r="K1754" t="s">
        <v>3435</v>
      </c>
      <c r="L1754" s="95">
        <v>45488</v>
      </c>
      <c r="M1754" s="95">
        <v>45503</v>
      </c>
      <c r="N1754" s="95">
        <v>45505</v>
      </c>
      <c r="O1754" s="95">
        <v>45531</v>
      </c>
      <c r="P1754" t="s">
        <v>3435</v>
      </c>
      <c r="Q1754" t="s">
        <v>3435</v>
      </c>
      <c r="R1754" t="s">
        <v>3435</v>
      </c>
      <c r="S1754">
        <v>437204</v>
      </c>
      <c r="T1754">
        <v>437204</v>
      </c>
      <c r="U1754">
        <v>0</v>
      </c>
      <c r="V1754">
        <v>0</v>
      </c>
      <c r="W1754">
        <v>8744</v>
      </c>
      <c r="X1754">
        <v>437204</v>
      </c>
      <c r="Y1754">
        <v>428460</v>
      </c>
      <c r="Z1754">
        <v>0</v>
      </c>
      <c r="AA1754">
        <v>0</v>
      </c>
      <c r="AB1754">
        <v>0</v>
      </c>
      <c r="AC1754">
        <v>1</v>
      </c>
      <c r="AD1754" t="s">
        <v>3487</v>
      </c>
      <c r="AE1754">
        <v>1</v>
      </c>
    </row>
    <row r="1755" spans="1:31">
      <c r="A1755">
        <v>5259399</v>
      </c>
      <c r="B1755">
        <v>5215027</v>
      </c>
      <c r="C1755">
        <v>900228989</v>
      </c>
      <c r="D1755" t="s">
        <v>3436</v>
      </c>
      <c r="E1755" t="s">
        <v>2060</v>
      </c>
      <c r="F1755" t="s">
        <v>3437</v>
      </c>
      <c r="G1755" s="95">
        <v>45488</v>
      </c>
      <c r="H1755" s="95">
        <v>45503</v>
      </c>
      <c r="I1755" s="95">
        <v>45505</v>
      </c>
      <c r="J1755" s="95">
        <v>45531</v>
      </c>
      <c r="K1755" t="s">
        <v>3435</v>
      </c>
      <c r="L1755" s="95">
        <v>45488</v>
      </c>
      <c r="M1755" s="95">
        <v>45503</v>
      </c>
      <c r="N1755" s="95">
        <v>45505</v>
      </c>
      <c r="O1755" s="95">
        <v>45531</v>
      </c>
      <c r="P1755" t="s">
        <v>3435</v>
      </c>
      <c r="Q1755" t="s">
        <v>3435</v>
      </c>
      <c r="R1755" t="s">
        <v>3435</v>
      </c>
      <c r="S1755">
        <v>325471</v>
      </c>
      <c r="T1755">
        <v>325471</v>
      </c>
      <c r="U1755">
        <v>0</v>
      </c>
      <c r="V1755">
        <v>0</v>
      </c>
      <c r="W1755">
        <v>6509</v>
      </c>
      <c r="X1755">
        <v>325471</v>
      </c>
      <c r="Y1755">
        <v>318962</v>
      </c>
      <c r="Z1755">
        <v>0</v>
      </c>
      <c r="AA1755">
        <v>0</v>
      </c>
      <c r="AB1755">
        <v>0</v>
      </c>
      <c r="AC1755">
        <v>1</v>
      </c>
      <c r="AD1755" t="s">
        <v>3487</v>
      </c>
      <c r="AE1755">
        <v>1</v>
      </c>
    </row>
    <row r="1756" spans="1:31">
      <c r="A1756">
        <v>5259401</v>
      </c>
      <c r="B1756">
        <v>5215029</v>
      </c>
      <c r="C1756">
        <v>900228989</v>
      </c>
      <c r="D1756" t="s">
        <v>3436</v>
      </c>
      <c r="E1756" t="s">
        <v>2047</v>
      </c>
      <c r="F1756" t="s">
        <v>3437</v>
      </c>
      <c r="G1756" s="95">
        <v>45489</v>
      </c>
      <c r="H1756" s="95">
        <v>45503</v>
      </c>
      <c r="I1756" s="95">
        <v>45505</v>
      </c>
      <c r="J1756" s="95">
        <v>45531</v>
      </c>
      <c r="K1756" t="s">
        <v>3435</v>
      </c>
      <c r="L1756" s="95">
        <v>45489</v>
      </c>
      <c r="M1756" s="95">
        <v>45503</v>
      </c>
      <c r="N1756" s="95">
        <v>45505</v>
      </c>
      <c r="O1756" s="95">
        <v>45531</v>
      </c>
      <c r="P1756" t="s">
        <v>3435</v>
      </c>
      <c r="Q1756" t="s">
        <v>3435</v>
      </c>
      <c r="R1756" t="s">
        <v>3435</v>
      </c>
      <c r="S1756">
        <v>266145</v>
      </c>
      <c r="T1756">
        <v>266145</v>
      </c>
      <c r="U1756">
        <v>0</v>
      </c>
      <c r="V1756">
        <v>0</v>
      </c>
      <c r="W1756">
        <v>5323</v>
      </c>
      <c r="X1756">
        <v>266145</v>
      </c>
      <c r="Y1756">
        <v>260822</v>
      </c>
      <c r="Z1756">
        <v>0</v>
      </c>
      <c r="AA1756">
        <v>0</v>
      </c>
      <c r="AB1756">
        <v>0</v>
      </c>
      <c r="AC1756">
        <v>1</v>
      </c>
      <c r="AD1756" t="s">
        <v>3487</v>
      </c>
      <c r="AE1756">
        <v>1</v>
      </c>
    </row>
    <row r="1757" spans="1:31">
      <c r="A1757">
        <v>5259403</v>
      </c>
      <c r="B1757">
        <v>5215032</v>
      </c>
      <c r="C1757">
        <v>900228989</v>
      </c>
      <c r="D1757" t="s">
        <v>3436</v>
      </c>
      <c r="E1757" t="s">
        <v>2059</v>
      </c>
      <c r="F1757" t="s">
        <v>3437</v>
      </c>
      <c r="G1757" s="95">
        <v>45489</v>
      </c>
      <c r="H1757" s="95">
        <v>45503</v>
      </c>
      <c r="I1757" s="95">
        <v>45505</v>
      </c>
      <c r="J1757" s="95">
        <v>45531</v>
      </c>
      <c r="K1757" t="s">
        <v>3435</v>
      </c>
      <c r="L1757" s="95">
        <v>45489</v>
      </c>
      <c r="M1757" s="95">
        <v>45503</v>
      </c>
      <c r="N1757" s="95">
        <v>45505</v>
      </c>
      <c r="O1757" s="95">
        <v>45531</v>
      </c>
      <c r="P1757" t="s">
        <v>3435</v>
      </c>
      <c r="Q1757" t="s">
        <v>3435</v>
      </c>
      <c r="R1757" t="s">
        <v>3435</v>
      </c>
      <c r="S1757">
        <v>320060</v>
      </c>
      <c r="T1757">
        <v>320060</v>
      </c>
      <c r="U1757">
        <v>0</v>
      </c>
      <c r="V1757">
        <v>0</v>
      </c>
      <c r="W1757">
        <v>6401</v>
      </c>
      <c r="X1757">
        <v>320060</v>
      </c>
      <c r="Y1757">
        <v>313659</v>
      </c>
      <c r="Z1757">
        <v>0</v>
      </c>
      <c r="AA1757">
        <v>0</v>
      </c>
      <c r="AB1757">
        <v>0</v>
      </c>
      <c r="AC1757">
        <v>1</v>
      </c>
      <c r="AD1757" t="s">
        <v>3487</v>
      </c>
      <c r="AE1757">
        <v>1</v>
      </c>
    </row>
    <row r="1758" spans="1:31">
      <c r="A1758">
        <v>5259404</v>
      </c>
      <c r="B1758">
        <v>5215033</v>
      </c>
      <c r="C1758">
        <v>900228989</v>
      </c>
      <c r="D1758" t="s">
        <v>3436</v>
      </c>
      <c r="E1758" t="s">
        <v>2077</v>
      </c>
      <c r="F1758" t="s">
        <v>3437</v>
      </c>
      <c r="G1758" s="95">
        <v>45489</v>
      </c>
      <c r="H1758" s="95">
        <v>45503</v>
      </c>
      <c r="I1758" s="95">
        <v>45505</v>
      </c>
      <c r="J1758" s="95">
        <v>45531</v>
      </c>
      <c r="K1758" t="s">
        <v>3435</v>
      </c>
      <c r="L1758" s="95">
        <v>45489</v>
      </c>
      <c r="M1758" s="95">
        <v>45503</v>
      </c>
      <c r="N1758" s="95">
        <v>45505</v>
      </c>
      <c r="O1758" s="95">
        <v>45531</v>
      </c>
      <c r="P1758" t="s">
        <v>3435</v>
      </c>
      <c r="Q1758" t="s">
        <v>3435</v>
      </c>
      <c r="R1758" t="s">
        <v>3435</v>
      </c>
      <c r="S1758">
        <v>409169</v>
      </c>
      <c r="T1758">
        <v>409169</v>
      </c>
      <c r="U1758">
        <v>0</v>
      </c>
      <c r="V1758">
        <v>0</v>
      </c>
      <c r="W1758">
        <v>8183</v>
      </c>
      <c r="X1758">
        <v>409169</v>
      </c>
      <c r="Y1758">
        <v>400986</v>
      </c>
      <c r="Z1758">
        <v>0</v>
      </c>
      <c r="AA1758">
        <v>0</v>
      </c>
      <c r="AB1758">
        <v>0</v>
      </c>
      <c r="AC1758">
        <v>1</v>
      </c>
      <c r="AD1758" t="s">
        <v>3487</v>
      </c>
      <c r="AE1758">
        <v>1</v>
      </c>
    </row>
    <row r="1759" spans="1:31">
      <c r="A1759">
        <v>5258725</v>
      </c>
      <c r="B1759">
        <v>5210102</v>
      </c>
      <c r="C1759">
        <v>900228989</v>
      </c>
      <c r="D1759" t="s">
        <v>3436</v>
      </c>
      <c r="E1759" t="s">
        <v>2003</v>
      </c>
      <c r="F1759" t="s">
        <v>3451</v>
      </c>
      <c r="G1759" s="95">
        <v>45489</v>
      </c>
      <c r="H1759" s="95">
        <v>45502</v>
      </c>
      <c r="I1759" s="95">
        <v>45505</v>
      </c>
      <c r="J1759" s="95">
        <v>45525</v>
      </c>
      <c r="K1759" t="s">
        <v>3435</v>
      </c>
      <c r="L1759" s="95">
        <v>45489</v>
      </c>
      <c r="M1759" s="95">
        <v>45502</v>
      </c>
      <c r="N1759" s="95">
        <v>45505</v>
      </c>
      <c r="O1759" s="95">
        <v>45525</v>
      </c>
      <c r="P1759" t="s">
        <v>3435</v>
      </c>
      <c r="Q1759" t="s">
        <v>3435</v>
      </c>
      <c r="R1759" t="s">
        <v>3435</v>
      </c>
      <c r="S1759">
        <v>5200738</v>
      </c>
      <c r="T1759">
        <v>5200738</v>
      </c>
      <c r="U1759">
        <v>0</v>
      </c>
      <c r="V1759">
        <v>0</v>
      </c>
      <c r="W1759">
        <v>94050</v>
      </c>
      <c r="X1759">
        <v>4702510</v>
      </c>
      <c r="Y1759">
        <v>4608460</v>
      </c>
      <c r="Z1759">
        <v>0</v>
      </c>
      <c r="AA1759">
        <v>498228</v>
      </c>
      <c r="AB1759">
        <v>0</v>
      </c>
      <c r="AC1759">
        <v>1</v>
      </c>
      <c r="AD1759" t="s">
        <v>3449</v>
      </c>
      <c r="AE1759">
        <v>1</v>
      </c>
    </row>
    <row r="1760" spans="1:31">
      <c r="A1760">
        <v>5259406</v>
      </c>
      <c r="B1760">
        <v>5230382</v>
      </c>
      <c r="C1760">
        <v>900228989</v>
      </c>
      <c r="D1760" t="s">
        <v>3436</v>
      </c>
      <c r="E1760" t="s">
        <v>2097</v>
      </c>
      <c r="F1760" t="s">
        <v>3437</v>
      </c>
      <c r="G1760" s="95">
        <v>45489</v>
      </c>
      <c r="H1760" s="95">
        <v>45503</v>
      </c>
      <c r="I1760" s="95">
        <v>45505</v>
      </c>
      <c r="J1760" s="95">
        <v>45565</v>
      </c>
      <c r="K1760" t="s">
        <v>3435</v>
      </c>
      <c r="L1760" s="95">
        <v>45489</v>
      </c>
      <c r="M1760" s="95">
        <v>45503</v>
      </c>
      <c r="N1760" s="95">
        <v>45505</v>
      </c>
      <c r="O1760" s="95">
        <v>45565</v>
      </c>
      <c r="P1760" t="s">
        <v>3435</v>
      </c>
      <c r="Q1760" t="s">
        <v>3435</v>
      </c>
      <c r="R1760" t="s">
        <v>3435</v>
      </c>
      <c r="S1760">
        <v>491379</v>
      </c>
      <c r="T1760">
        <v>491379</v>
      </c>
      <c r="U1760">
        <v>0</v>
      </c>
      <c r="V1760">
        <v>0</v>
      </c>
      <c r="W1760">
        <v>9828</v>
      </c>
      <c r="X1760">
        <v>491379</v>
      </c>
      <c r="Y1760">
        <v>481551</v>
      </c>
      <c r="Z1760">
        <v>0</v>
      </c>
      <c r="AA1760">
        <v>0</v>
      </c>
      <c r="AB1760">
        <v>0</v>
      </c>
      <c r="AC1760">
        <v>1</v>
      </c>
      <c r="AD1760" t="s">
        <v>3487</v>
      </c>
      <c r="AE1760">
        <v>1</v>
      </c>
    </row>
    <row r="1761" spans="1:31">
      <c r="A1761">
        <v>5259103</v>
      </c>
      <c r="B1761">
        <v>5212699</v>
      </c>
      <c r="C1761">
        <v>900228989</v>
      </c>
      <c r="D1761" t="s">
        <v>3436</v>
      </c>
      <c r="E1761" t="s">
        <v>2005</v>
      </c>
      <c r="F1761" t="s">
        <v>3451</v>
      </c>
      <c r="G1761" s="95">
        <v>45489</v>
      </c>
      <c r="H1761" s="95">
        <v>45502</v>
      </c>
      <c r="I1761" s="95">
        <v>45505</v>
      </c>
      <c r="J1761" s="95">
        <v>45530</v>
      </c>
      <c r="K1761" t="s">
        <v>3435</v>
      </c>
      <c r="L1761" s="95">
        <v>45489</v>
      </c>
      <c r="M1761" s="95">
        <v>45502</v>
      </c>
      <c r="N1761" s="95">
        <v>45505</v>
      </c>
      <c r="O1761" s="95">
        <v>45530</v>
      </c>
      <c r="P1761" t="s">
        <v>3435</v>
      </c>
      <c r="Q1761" t="s">
        <v>3435</v>
      </c>
      <c r="R1761" t="s">
        <v>3435</v>
      </c>
      <c r="S1761">
        <v>5547349</v>
      </c>
      <c r="T1761">
        <v>5547349</v>
      </c>
      <c r="U1761">
        <v>0</v>
      </c>
      <c r="V1761">
        <v>0</v>
      </c>
      <c r="W1761">
        <v>101991</v>
      </c>
      <c r="X1761">
        <v>5099545</v>
      </c>
      <c r="Y1761">
        <v>4997554</v>
      </c>
      <c r="Z1761">
        <v>0</v>
      </c>
      <c r="AA1761">
        <v>447804</v>
      </c>
      <c r="AB1761">
        <v>0</v>
      </c>
      <c r="AC1761">
        <v>1</v>
      </c>
      <c r="AD1761" t="s">
        <v>3449</v>
      </c>
      <c r="AE1761">
        <v>1</v>
      </c>
    </row>
    <row r="1762" spans="1:31">
      <c r="A1762">
        <v>5259102</v>
      </c>
      <c r="B1762">
        <v>5212691</v>
      </c>
      <c r="C1762">
        <v>900228989</v>
      </c>
      <c r="D1762" t="s">
        <v>3436</v>
      </c>
      <c r="E1762" t="s">
        <v>2008</v>
      </c>
      <c r="F1762" t="s">
        <v>3451</v>
      </c>
      <c r="G1762" s="95">
        <v>45489</v>
      </c>
      <c r="H1762" s="95">
        <v>45502</v>
      </c>
      <c r="I1762" s="95">
        <v>45505</v>
      </c>
      <c r="J1762" s="95">
        <v>45530</v>
      </c>
      <c r="K1762" t="s">
        <v>3435</v>
      </c>
      <c r="L1762" s="95">
        <v>45489</v>
      </c>
      <c r="M1762" s="95">
        <v>45502</v>
      </c>
      <c r="N1762" s="95">
        <v>45505</v>
      </c>
      <c r="O1762" s="95">
        <v>45530</v>
      </c>
      <c r="P1762" t="s">
        <v>3435</v>
      </c>
      <c r="Q1762" t="s">
        <v>3435</v>
      </c>
      <c r="R1762" t="s">
        <v>3435</v>
      </c>
      <c r="S1762">
        <v>11406183</v>
      </c>
      <c r="T1762">
        <v>11068184</v>
      </c>
      <c r="U1762">
        <v>0</v>
      </c>
      <c r="V1762">
        <v>337999</v>
      </c>
      <c r="W1762">
        <v>206243</v>
      </c>
      <c r="X1762">
        <v>9974150</v>
      </c>
      <c r="Y1762">
        <v>9767907</v>
      </c>
      <c r="Z1762">
        <v>0</v>
      </c>
      <c r="AA1762">
        <v>1094034</v>
      </c>
      <c r="AB1762">
        <v>0</v>
      </c>
      <c r="AC1762">
        <v>1</v>
      </c>
      <c r="AD1762" t="s">
        <v>3449</v>
      </c>
      <c r="AE1762">
        <v>1</v>
      </c>
    </row>
    <row r="1763" spans="1:31">
      <c r="A1763">
        <v>5258726</v>
      </c>
      <c r="B1763" t="s">
        <v>3435</v>
      </c>
      <c r="C1763">
        <v>900228989</v>
      </c>
      <c r="D1763" t="s">
        <v>3436</v>
      </c>
      <c r="E1763" t="s">
        <v>1992</v>
      </c>
      <c r="F1763" t="s">
        <v>3438</v>
      </c>
      <c r="G1763" s="95">
        <v>45489</v>
      </c>
      <c r="H1763" s="95">
        <v>45502</v>
      </c>
      <c r="I1763" s="95">
        <v>45505</v>
      </c>
      <c r="J1763" t="s">
        <v>3435</v>
      </c>
      <c r="K1763" s="95">
        <v>45529</v>
      </c>
      <c r="L1763" s="95">
        <v>45489</v>
      </c>
      <c r="M1763" s="95">
        <v>45502</v>
      </c>
      <c r="N1763" s="95">
        <v>45505</v>
      </c>
      <c r="O1763" t="s">
        <v>3435</v>
      </c>
      <c r="P1763" s="95">
        <v>45529</v>
      </c>
      <c r="Q1763" t="s">
        <v>3435</v>
      </c>
      <c r="R1763" t="s">
        <v>3818</v>
      </c>
      <c r="S1763">
        <v>3057227</v>
      </c>
      <c r="T1763">
        <v>3057227</v>
      </c>
      <c r="U1763">
        <v>0</v>
      </c>
      <c r="V1763">
        <v>0</v>
      </c>
      <c r="W1763">
        <v>0</v>
      </c>
      <c r="X1763">
        <v>0</v>
      </c>
      <c r="Y1763">
        <v>0</v>
      </c>
      <c r="Z1763">
        <v>0</v>
      </c>
      <c r="AA1763">
        <v>0</v>
      </c>
      <c r="AB1763">
        <v>3057227</v>
      </c>
      <c r="AC1763" t="s">
        <v>3435</v>
      </c>
      <c r="AD1763" t="s">
        <v>3435</v>
      </c>
      <c r="AE1763">
        <v>1</v>
      </c>
    </row>
    <row r="1764" spans="1:31">
      <c r="A1764">
        <v>5258832</v>
      </c>
      <c r="B1764" t="s">
        <v>3435</v>
      </c>
      <c r="C1764">
        <v>900228989</v>
      </c>
      <c r="D1764" t="s">
        <v>3436</v>
      </c>
      <c r="E1764" t="s">
        <v>2161</v>
      </c>
      <c r="F1764" t="s">
        <v>3438</v>
      </c>
      <c r="G1764" s="95">
        <v>45489</v>
      </c>
      <c r="H1764" s="95">
        <v>45502</v>
      </c>
      <c r="I1764" s="95">
        <v>45505</v>
      </c>
      <c r="J1764" t="s">
        <v>3435</v>
      </c>
      <c r="K1764" s="95">
        <v>45529</v>
      </c>
      <c r="L1764" s="95">
        <v>45489</v>
      </c>
      <c r="M1764" s="95">
        <v>45502</v>
      </c>
      <c r="N1764" s="95">
        <v>45505</v>
      </c>
      <c r="O1764" t="s">
        <v>3435</v>
      </c>
      <c r="P1764" s="95">
        <v>45529</v>
      </c>
      <c r="Q1764" t="s">
        <v>3435</v>
      </c>
      <c r="R1764" t="s">
        <v>3819</v>
      </c>
      <c r="S1764">
        <v>4309362</v>
      </c>
      <c r="T1764">
        <v>4309362</v>
      </c>
      <c r="U1764">
        <v>0</v>
      </c>
      <c r="V1764">
        <v>0</v>
      </c>
      <c r="W1764">
        <v>0</v>
      </c>
      <c r="X1764">
        <v>0</v>
      </c>
      <c r="Y1764">
        <v>0</v>
      </c>
      <c r="Z1764">
        <v>0</v>
      </c>
      <c r="AA1764">
        <v>0</v>
      </c>
      <c r="AB1764">
        <v>4309362</v>
      </c>
      <c r="AC1764" t="s">
        <v>3435</v>
      </c>
      <c r="AD1764" t="s">
        <v>3435</v>
      </c>
      <c r="AE1764">
        <v>1</v>
      </c>
    </row>
    <row r="1765" spans="1:31">
      <c r="A1765">
        <v>5258727</v>
      </c>
      <c r="B1765">
        <v>5212596</v>
      </c>
      <c r="C1765">
        <v>900228989</v>
      </c>
      <c r="D1765" t="s">
        <v>3436</v>
      </c>
      <c r="E1765" t="s">
        <v>1995</v>
      </c>
      <c r="F1765" t="s">
        <v>3451</v>
      </c>
      <c r="G1765" s="95">
        <v>45489</v>
      </c>
      <c r="H1765" s="95">
        <v>45502</v>
      </c>
      <c r="I1765" s="95">
        <v>45505</v>
      </c>
      <c r="J1765" s="95">
        <v>45529</v>
      </c>
      <c r="K1765" t="s">
        <v>3435</v>
      </c>
      <c r="L1765" s="95">
        <v>45489</v>
      </c>
      <c r="M1765" s="95">
        <v>45502</v>
      </c>
      <c r="N1765" s="95">
        <v>45505</v>
      </c>
      <c r="O1765" s="95">
        <v>45529</v>
      </c>
      <c r="P1765" t="s">
        <v>3435</v>
      </c>
      <c r="Q1765" t="s">
        <v>3435</v>
      </c>
      <c r="R1765" t="s">
        <v>3435</v>
      </c>
      <c r="S1765">
        <v>3825747</v>
      </c>
      <c r="T1765">
        <v>3825747</v>
      </c>
      <c r="U1765">
        <v>0</v>
      </c>
      <c r="V1765">
        <v>0</v>
      </c>
      <c r="W1765">
        <v>76505</v>
      </c>
      <c r="X1765">
        <v>3825233</v>
      </c>
      <c r="Y1765">
        <v>3748728</v>
      </c>
      <c r="Z1765">
        <v>0</v>
      </c>
      <c r="AA1765">
        <v>514</v>
      </c>
      <c r="AB1765">
        <v>0</v>
      </c>
      <c r="AC1765">
        <v>1</v>
      </c>
      <c r="AD1765" t="s">
        <v>3449</v>
      </c>
      <c r="AE1765">
        <v>1</v>
      </c>
    </row>
    <row r="1766" spans="1:31">
      <c r="A1766">
        <v>5258831</v>
      </c>
      <c r="B1766">
        <v>5212547</v>
      </c>
      <c r="C1766">
        <v>900228989</v>
      </c>
      <c r="D1766" t="s">
        <v>3436</v>
      </c>
      <c r="E1766" t="s">
        <v>2147</v>
      </c>
      <c r="F1766" t="s">
        <v>3437</v>
      </c>
      <c r="G1766" s="95">
        <v>45489</v>
      </c>
      <c r="H1766" s="95">
        <v>45502</v>
      </c>
      <c r="I1766" s="95">
        <v>45505</v>
      </c>
      <c r="J1766" s="95">
        <v>45528</v>
      </c>
      <c r="K1766" t="s">
        <v>3435</v>
      </c>
      <c r="L1766" s="95">
        <v>45489</v>
      </c>
      <c r="M1766" s="95">
        <v>45502</v>
      </c>
      <c r="N1766" s="95">
        <v>45505</v>
      </c>
      <c r="O1766" s="95">
        <v>45528</v>
      </c>
      <c r="P1766" t="s">
        <v>3435</v>
      </c>
      <c r="Q1766" t="s">
        <v>3435</v>
      </c>
      <c r="R1766" t="s">
        <v>3435</v>
      </c>
      <c r="S1766">
        <v>1124088</v>
      </c>
      <c r="T1766">
        <v>1124088</v>
      </c>
      <c r="U1766">
        <v>0</v>
      </c>
      <c r="V1766">
        <v>0</v>
      </c>
      <c r="W1766">
        <v>22482</v>
      </c>
      <c r="X1766">
        <v>1124088</v>
      </c>
      <c r="Y1766">
        <v>1101606</v>
      </c>
      <c r="Z1766">
        <v>0</v>
      </c>
      <c r="AA1766">
        <v>0</v>
      </c>
      <c r="AB1766">
        <v>0</v>
      </c>
      <c r="AC1766">
        <v>1</v>
      </c>
      <c r="AD1766" t="s">
        <v>3449</v>
      </c>
      <c r="AE1766">
        <v>1</v>
      </c>
    </row>
    <row r="1767" spans="1:31">
      <c r="A1767">
        <v>5258891</v>
      </c>
      <c r="B1767">
        <v>5214870</v>
      </c>
      <c r="C1767">
        <v>900228989</v>
      </c>
      <c r="D1767" t="s">
        <v>3436</v>
      </c>
      <c r="E1767" t="s">
        <v>2181</v>
      </c>
      <c r="F1767" t="s">
        <v>3437</v>
      </c>
      <c r="G1767" s="95">
        <v>45489</v>
      </c>
      <c r="H1767" s="95">
        <v>45502</v>
      </c>
      <c r="I1767" s="95">
        <v>45505</v>
      </c>
      <c r="J1767" s="95">
        <v>45531</v>
      </c>
      <c r="K1767" t="s">
        <v>3435</v>
      </c>
      <c r="L1767" s="95">
        <v>45489</v>
      </c>
      <c r="M1767" s="95">
        <v>45502</v>
      </c>
      <c r="N1767" s="95">
        <v>45505</v>
      </c>
      <c r="O1767" s="95">
        <v>45531</v>
      </c>
      <c r="P1767" t="s">
        <v>3435</v>
      </c>
      <c r="Q1767" t="s">
        <v>3435</v>
      </c>
      <c r="R1767" t="s">
        <v>3435</v>
      </c>
      <c r="S1767">
        <v>626386</v>
      </c>
      <c r="T1767">
        <v>626386</v>
      </c>
      <c r="U1767">
        <v>0</v>
      </c>
      <c r="V1767">
        <v>0</v>
      </c>
      <c r="W1767">
        <v>12528</v>
      </c>
      <c r="X1767">
        <v>626386</v>
      </c>
      <c r="Y1767">
        <v>613858</v>
      </c>
      <c r="Z1767">
        <v>0</v>
      </c>
      <c r="AA1767">
        <v>0</v>
      </c>
      <c r="AB1767">
        <v>0</v>
      </c>
      <c r="AC1767">
        <v>1</v>
      </c>
      <c r="AD1767" t="s">
        <v>3487</v>
      </c>
      <c r="AE1767">
        <v>1</v>
      </c>
    </row>
    <row r="1768" spans="1:31">
      <c r="A1768">
        <v>5258728</v>
      </c>
      <c r="B1768">
        <v>5218593</v>
      </c>
      <c r="C1768">
        <v>900228989</v>
      </c>
      <c r="D1768" t="s">
        <v>3436</v>
      </c>
      <c r="E1768" t="s">
        <v>1980</v>
      </c>
      <c r="F1768" t="s">
        <v>3451</v>
      </c>
      <c r="G1768" s="95">
        <v>45489</v>
      </c>
      <c r="H1768" s="95">
        <v>45502</v>
      </c>
      <c r="I1768" s="95">
        <v>45505</v>
      </c>
      <c r="J1768" s="95">
        <v>45534</v>
      </c>
      <c r="K1768" t="s">
        <v>3435</v>
      </c>
      <c r="L1768" s="95">
        <v>45489</v>
      </c>
      <c r="M1768" s="95">
        <v>45502</v>
      </c>
      <c r="N1768" s="95">
        <v>45505</v>
      </c>
      <c r="O1768" s="95">
        <v>45534</v>
      </c>
      <c r="P1768" t="s">
        <v>3435</v>
      </c>
      <c r="Q1768" t="s">
        <v>3435</v>
      </c>
      <c r="R1768" t="s">
        <v>3435</v>
      </c>
      <c r="S1768">
        <v>2366102</v>
      </c>
      <c r="T1768">
        <v>3766</v>
      </c>
      <c r="U1768">
        <v>0</v>
      </c>
      <c r="V1768">
        <v>0</v>
      </c>
      <c r="W1768">
        <v>0</v>
      </c>
      <c r="X1768">
        <v>0</v>
      </c>
      <c r="Y1768">
        <v>0</v>
      </c>
      <c r="Z1768">
        <v>0</v>
      </c>
      <c r="AA1768">
        <v>3766</v>
      </c>
      <c r="AB1768">
        <v>0</v>
      </c>
      <c r="AC1768">
        <v>2</v>
      </c>
      <c r="AD1768" t="s">
        <v>3452</v>
      </c>
      <c r="AE1768">
        <v>1</v>
      </c>
    </row>
    <row r="1769" spans="1:31">
      <c r="A1769">
        <v>5258729</v>
      </c>
      <c r="B1769">
        <v>5208076</v>
      </c>
      <c r="C1769">
        <v>900228989</v>
      </c>
      <c r="D1769" t="s">
        <v>3436</v>
      </c>
      <c r="E1769" t="s">
        <v>1968</v>
      </c>
      <c r="F1769" t="s">
        <v>3437</v>
      </c>
      <c r="G1769" s="95">
        <v>45489</v>
      </c>
      <c r="H1769" s="95">
        <v>45502</v>
      </c>
      <c r="I1769" s="95">
        <v>45505</v>
      </c>
      <c r="J1769" s="95">
        <v>45513</v>
      </c>
      <c r="K1769" t="s">
        <v>3435</v>
      </c>
      <c r="L1769" s="95">
        <v>45489</v>
      </c>
      <c r="M1769" s="95">
        <v>45502</v>
      </c>
      <c r="N1769" s="95">
        <v>45505</v>
      </c>
      <c r="O1769" s="95">
        <v>45513</v>
      </c>
      <c r="P1769" t="s">
        <v>3435</v>
      </c>
      <c r="Q1769" t="s">
        <v>3435</v>
      </c>
      <c r="R1769" t="s">
        <v>3435</v>
      </c>
      <c r="S1769">
        <v>949778</v>
      </c>
      <c r="T1769">
        <v>785478</v>
      </c>
      <c r="U1769">
        <v>0</v>
      </c>
      <c r="V1769">
        <v>164300</v>
      </c>
      <c r="W1769">
        <v>18996</v>
      </c>
      <c r="X1769">
        <v>785478</v>
      </c>
      <c r="Y1769">
        <v>766482</v>
      </c>
      <c r="Z1769">
        <v>0</v>
      </c>
      <c r="AA1769">
        <v>0</v>
      </c>
      <c r="AB1769">
        <v>0</v>
      </c>
      <c r="AC1769">
        <v>1</v>
      </c>
      <c r="AD1769" t="s">
        <v>3449</v>
      </c>
      <c r="AE1769">
        <v>1</v>
      </c>
    </row>
    <row r="1770" spans="1:31">
      <c r="A1770">
        <v>5258730</v>
      </c>
      <c r="B1770">
        <v>5210119</v>
      </c>
      <c r="C1770">
        <v>900228989</v>
      </c>
      <c r="D1770" t="s">
        <v>3436</v>
      </c>
      <c r="E1770" t="s">
        <v>1969</v>
      </c>
      <c r="F1770" t="s">
        <v>3451</v>
      </c>
      <c r="G1770" s="95">
        <v>45489</v>
      </c>
      <c r="H1770" s="95">
        <v>45502</v>
      </c>
      <c r="I1770" s="95">
        <v>45505</v>
      </c>
      <c r="J1770" s="95">
        <v>45525</v>
      </c>
      <c r="K1770" t="s">
        <v>3435</v>
      </c>
      <c r="L1770" s="95">
        <v>45489</v>
      </c>
      <c r="M1770" s="95">
        <v>45502</v>
      </c>
      <c r="N1770" s="95">
        <v>45505</v>
      </c>
      <c r="O1770" s="95">
        <v>45525</v>
      </c>
      <c r="P1770" t="s">
        <v>3435</v>
      </c>
      <c r="Q1770" t="s">
        <v>3435</v>
      </c>
      <c r="R1770" t="s">
        <v>3435</v>
      </c>
      <c r="S1770">
        <v>1054784</v>
      </c>
      <c r="T1770">
        <v>39600</v>
      </c>
      <c r="U1770">
        <v>0</v>
      </c>
      <c r="V1770">
        <v>0</v>
      </c>
      <c r="W1770">
        <v>0</v>
      </c>
      <c r="X1770">
        <v>0</v>
      </c>
      <c r="Y1770">
        <v>0</v>
      </c>
      <c r="Z1770">
        <v>0</v>
      </c>
      <c r="AA1770">
        <v>39600</v>
      </c>
      <c r="AB1770">
        <v>0</v>
      </c>
      <c r="AC1770">
        <v>2</v>
      </c>
      <c r="AD1770" t="s">
        <v>3452</v>
      </c>
      <c r="AE1770">
        <v>1</v>
      </c>
    </row>
    <row r="1771" spans="1:31">
      <c r="A1771">
        <v>5259415</v>
      </c>
      <c r="B1771">
        <v>5209658</v>
      </c>
      <c r="C1771">
        <v>900228989</v>
      </c>
      <c r="D1771" t="s">
        <v>3436</v>
      </c>
      <c r="E1771" t="s">
        <v>2024</v>
      </c>
      <c r="F1771" t="s">
        <v>3437</v>
      </c>
      <c r="G1771" s="95">
        <v>45490</v>
      </c>
      <c r="H1771" s="95">
        <v>45503</v>
      </c>
      <c r="I1771" s="95">
        <v>45505</v>
      </c>
      <c r="J1771" s="95">
        <v>45520</v>
      </c>
      <c r="K1771" t="s">
        <v>3435</v>
      </c>
      <c r="L1771" s="95">
        <v>45490</v>
      </c>
      <c r="M1771" s="95">
        <v>45503</v>
      </c>
      <c r="N1771" s="95">
        <v>45505</v>
      </c>
      <c r="O1771" s="95">
        <v>45520</v>
      </c>
      <c r="P1771" t="s">
        <v>3435</v>
      </c>
      <c r="Q1771" t="s">
        <v>3435</v>
      </c>
      <c r="R1771" t="s">
        <v>3435</v>
      </c>
      <c r="S1771">
        <v>140110</v>
      </c>
      <c r="T1771">
        <v>140110</v>
      </c>
      <c r="U1771">
        <v>0</v>
      </c>
      <c r="V1771">
        <v>0</v>
      </c>
      <c r="W1771">
        <v>0</v>
      </c>
      <c r="X1771">
        <v>140110</v>
      </c>
      <c r="Y1771">
        <v>140110</v>
      </c>
      <c r="Z1771">
        <v>0</v>
      </c>
      <c r="AA1771">
        <v>0</v>
      </c>
      <c r="AB1771">
        <v>0</v>
      </c>
      <c r="AC1771">
        <v>1</v>
      </c>
      <c r="AD1771" t="s">
        <v>3487</v>
      </c>
      <c r="AE1771">
        <v>1</v>
      </c>
    </row>
    <row r="1772" spans="1:31">
      <c r="A1772">
        <v>5258892</v>
      </c>
      <c r="B1772">
        <v>5214871</v>
      </c>
      <c r="C1772">
        <v>900228989</v>
      </c>
      <c r="D1772" t="s">
        <v>3436</v>
      </c>
      <c r="E1772" t="s">
        <v>2176</v>
      </c>
      <c r="F1772" t="s">
        <v>3437</v>
      </c>
      <c r="G1772" s="95">
        <v>45490</v>
      </c>
      <c r="H1772" s="95">
        <v>45502</v>
      </c>
      <c r="I1772" s="95">
        <v>45505</v>
      </c>
      <c r="J1772" s="95">
        <v>45531</v>
      </c>
      <c r="K1772" t="s">
        <v>3435</v>
      </c>
      <c r="L1772" s="95">
        <v>45490</v>
      </c>
      <c r="M1772" s="95">
        <v>45502</v>
      </c>
      <c r="N1772" s="95">
        <v>45505</v>
      </c>
      <c r="O1772" s="95">
        <v>45531</v>
      </c>
      <c r="P1772" t="s">
        <v>3435</v>
      </c>
      <c r="Q1772" t="s">
        <v>3435</v>
      </c>
      <c r="R1772" t="s">
        <v>3435</v>
      </c>
      <c r="S1772">
        <v>396171</v>
      </c>
      <c r="T1772">
        <v>396171</v>
      </c>
      <c r="U1772">
        <v>0</v>
      </c>
      <c r="V1772">
        <v>0</v>
      </c>
      <c r="W1772">
        <v>7923</v>
      </c>
      <c r="X1772">
        <v>396171</v>
      </c>
      <c r="Y1772">
        <v>388248</v>
      </c>
      <c r="Z1772">
        <v>0</v>
      </c>
      <c r="AA1772">
        <v>0</v>
      </c>
      <c r="AB1772">
        <v>0</v>
      </c>
      <c r="AC1772">
        <v>1</v>
      </c>
      <c r="AD1772" t="s">
        <v>3487</v>
      </c>
      <c r="AE1772">
        <v>1</v>
      </c>
    </row>
    <row r="1773" spans="1:31">
      <c r="A1773">
        <v>5258894</v>
      </c>
      <c r="B1773">
        <v>5233323</v>
      </c>
      <c r="C1773">
        <v>900228989</v>
      </c>
      <c r="D1773" t="s">
        <v>3436</v>
      </c>
      <c r="E1773" t="s">
        <v>2184</v>
      </c>
      <c r="F1773" t="s">
        <v>3437</v>
      </c>
      <c r="G1773" s="95">
        <v>45490</v>
      </c>
      <c r="H1773" s="95">
        <v>45502</v>
      </c>
      <c r="I1773" s="95">
        <v>45505</v>
      </c>
      <c r="J1773" s="95">
        <v>45574</v>
      </c>
      <c r="K1773" t="s">
        <v>3435</v>
      </c>
      <c r="L1773" s="95">
        <v>45490</v>
      </c>
      <c r="M1773" s="95">
        <v>45502</v>
      </c>
      <c r="N1773" s="95">
        <v>45505</v>
      </c>
      <c r="O1773" s="95">
        <v>45574</v>
      </c>
      <c r="P1773" t="s">
        <v>3435</v>
      </c>
      <c r="Q1773" t="s">
        <v>3435</v>
      </c>
      <c r="R1773" t="s">
        <v>3435</v>
      </c>
      <c r="S1773">
        <v>847387</v>
      </c>
      <c r="T1773">
        <v>847387</v>
      </c>
      <c r="U1773">
        <v>0</v>
      </c>
      <c r="V1773">
        <v>0</v>
      </c>
      <c r="W1773">
        <v>16948</v>
      </c>
      <c r="X1773">
        <v>847387</v>
      </c>
      <c r="Y1773">
        <v>830439</v>
      </c>
      <c r="Z1773">
        <v>0</v>
      </c>
      <c r="AA1773">
        <v>0</v>
      </c>
      <c r="AB1773">
        <v>0</v>
      </c>
      <c r="AC1773">
        <v>1</v>
      </c>
      <c r="AD1773" t="s">
        <v>3526</v>
      </c>
      <c r="AE1773">
        <v>1</v>
      </c>
    </row>
    <row r="1774" spans="1:31">
      <c r="A1774">
        <v>5258664</v>
      </c>
      <c r="B1774" t="s">
        <v>3435</v>
      </c>
      <c r="C1774">
        <v>900228989</v>
      </c>
      <c r="D1774" t="s">
        <v>3436</v>
      </c>
      <c r="E1774" t="s">
        <v>1966</v>
      </c>
      <c r="F1774" t="s">
        <v>3438</v>
      </c>
      <c r="G1774" s="95">
        <v>45490</v>
      </c>
      <c r="H1774" s="95">
        <v>45502</v>
      </c>
      <c r="I1774" s="95">
        <v>45505</v>
      </c>
      <c r="J1774" t="s">
        <v>3435</v>
      </c>
      <c r="K1774" s="95">
        <v>45528</v>
      </c>
      <c r="L1774" s="95">
        <v>45490</v>
      </c>
      <c r="M1774" s="95">
        <v>45502</v>
      </c>
      <c r="N1774" s="95">
        <v>45505</v>
      </c>
      <c r="O1774" t="s">
        <v>3435</v>
      </c>
      <c r="P1774" s="95">
        <v>45528</v>
      </c>
      <c r="Q1774" t="s">
        <v>3435</v>
      </c>
      <c r="R1774" t="s">
        <v>3820</v>
      </c>
      <c r="S1774">
        <v>1392827</v>
      </c>
      <c r="T1774">
        <v>1392827</v>
      </c>
      <c r="U1774">
        <v>0</v>
      </c>
      <c r="V1774">
        <v>0</v>
      </c>
      <c r="W1774">
        <v>0</v>
      </c>
      <c r="X1774">
        <v>0</v>
      </c>
      <c r="Y1774">
        <v>0</v>
      </c>
      <c r="Z1774">
        <v>0</v>
      </c>
      <c r="AA1774">
        <v>0</v>
      </c>
      <c r="AB1774">
        <v>1392827</v>
      </c>
      <c r="AC1774" t="s">
        <v>3435</v>
      </c>
      <c r="AD1774" t="s">
        <v>3435</v>
      </c>
      <c r="AE1774">
        <v>1</v>
      </c>
    </row>
    <row r="1775" spans="1:31">
      <c r="A1775">
        <v>5258822</v>
      </c>
      <c r="B1775">
        <v>5212694</v>
      </c>
      <c r="C1775">
        <v>900228989</v>
      </c>
      <c r="D1775" t="s">
        <v>3436</v>
      </c>
      <c r="E1775" t="s">
        <v>2155</v>
      </c>
      <c r="F1775" t="s">
        <v>3451</v>
      </c>
      <c r="G1775" s="95">
        <v>45490</v>
      </c>
      <c r="H1775" s="95">
        <v>45502</v>
      </c>
      <c r="I1775" s="95">
        <v>45505</v>
      </c>
      <c r="J1775" s="95">
        <v>45530</v>
      </c>
      <c r="K1775" t="s">
        <v>3435</v>
      </c>
      <c r="L1775" s="95">
        <v>45490</v>
      </c>
      <c r="M1775" s="95">
        <v>45502</v>
      </c>
      <c r="N1775" s="95">
        <v>45505</v>
      </c>
      <c r="O1775" s="95">
        <v>45530</v>
      </c>
      <c r="P1775" t="s">
        <v>3435</v>
      </c>
      <c r="Q1775" t="s">
        <v>3435</v>
      </c>
      <c r="R1775" t="s">
        <v>3435</v>
      </c>
      <c r="S1775">
        <v>9052830</v>
      </c>
      <c r="T1775">
        <v>9052830</v>
      </c>
      <c r="U1775">
        <v>0</v>
      </c>
      <c r="V1775">
        <v>0</v>
      </c>
      <c r="W1775">
        <v>178021</v>
      </c>
      <c r="X1775">
        <v>8901069</v>
      </c>
      <c r="Y1775">
        <v>8723048</v>
      </c>
      <c r="Z1775">
        <v>0</v>
      </c>
      <c r="AA1775">
        <v>151761</v>
      </c>
      <c r="AB1775">
        <v>0</v>
      </c>
      <c r="AC1775">
        <v>1</v>
      </c>
      <c r="AD1775" t="s">
        <v>3449</v>
      </c>
      <c r="AE1775">
        <v>1</v>
      </c>
    </row>
    <row r="1776" spans="1:31">
      <c r="A1776">
        <v>5258780</v>
      </c>
      <c r="B1776">
        <v>5234069</v>
      </c>
      <c r="C1776">
        <v>900228989</v>
      </c>
      <c r="D1776" t="s">
        <v>3436</v>
      </c>
      <c r="E1776" t="s">
        <v>1985</v>
      </c>
      <c r="F1776" t="s">
        <v>3451</v>
      </c>
      <c r="G1776" s="95">
        <v>45490</v>
      </c>
      <c r="H1776" s="95">
        <v>45502</v>
      </c>
      <c r="I1776" s="95">
        <v>45505</v>
      </c>
      <c r="J1776" s="95">
        <v>45580</v>
      </c>
      <c r="K1776" t="s">
        <v>3435</v>
      </c>
      <c r="L1776" s="95">
        <v>45490</v>
      </c>
      <c r="M1776" s="95">
        <v>45502</v>
      </c>
      <c r="N1776" s="95">
        <v>45505</v>
      </c>
      <c r="O1776" s="95">
        <v>45580</v>
      </c>
      <c r="P1776" t="s">
        <v>3435</v>
      </c>
      <c r="Q1776" t="s">
        <v>3435</v>
      </c>
      <c r="R1776" t="s">
        <v>3435</v>
      </c>
      <c r="S1776">
        <v>2570748</v>
      </c>
      <c r="T1776">
        <v>3786</v>
      </c>
      <c r="U1776">
        <v>0</v>
      </c>
      <c r="V1776">
        <v>0</v>
      </c>
      <c r="W1776">
        <v>0</v>
      </c>
      <c r="X1776">
        <v>0</v>
      </c>
      <c r="Y1776">
        <v>0</v>
      </c>
      <c r="Z1776">
        <v>0</v>
      </c>
      <c r="AA1776">
        <v>3786</v>
      </c>
      <c r="AB1776">
        <v>0</v>
      </c>
      <c r="AC1776">
        <v>3</v>
      </c>
      <c r="AD1776" t="s">
        <v>3452</v>
      </c>
      <c r="AE1776">
        <v>1</v>
      </c>
    </row>
    <row r="1777" spans="1:31">
      <c r="A1777">
        <v>5258821</v>
      </c>
      <c r="B1777">
        <v>5219359</v>
      </c>
      <c r="C1777">
        <v>900228989</v>
      </c>
      <c r="D1777" t="s">
        <v>3436</v>
      </c>
      <c r="E1777" t="s">
        <v>2157</v>
      </c>
      <c r="F1777" t="s">
        <v>3451</v>
      </c>
      <c r="G1777" s="95">
        <v>45490</v>
      </c>
      <c r="H1777" s="95">
        <v>45502</v>
      </c>
      <c r="I1777" s="95">
        <v>45505</v>
      </c>
      <c r="J1777" s="95">
        <v>45540</v>
      </c>
      <c r="K1777" t="s">
        <v>3435</v>
      </c>
      <c r="L1777" s="95">
        <v>45490</v>
      </c>
      <c r="M1777" s="95">
        <v>45502</v>
      </c>
      <c r="N1777" s="95">
        <v>45505</v>
      </c>
      <c r="O1777" s="95">
        <v>45540</v>
      </c>
      <c r="P1777" t="s">
        <v>3435</v>
      </c>
      <c r="Q1777" t="s">
        <v>3435</v>
      </c>
      <c r="R1777" t="s">
        <v>3435</v>
      </c>
      <c r="S1777">
        <v>8974170</v>
      </c>
      <c r="T1777">
        <v>591748</v>
      </c>
      <c r="U1777">
        <v>0</v>
      </c>
      <c r="V1777">
        <v>0</v>
      </c>
      <c r="W1777">
        <v>0</v>
      </c>
      <c r="X1777">
        <v>0</v>
      </c>
      <c r="Y1777">
        <v>0</v>
      </c>
      <c r="Z1777">
        <v>0</v>
      </c>
      <c r="AA1777">
        <v>591748</v>
      </c>
      <c r="AB1777">
        <v>0</v>
      </c>
      <c r="AC1777">
        <v>2</v>
      </c>
      <c r="AD1777" t="s">
        <v>3630</v>
      </c>
      <c r="AE1777">
        <v>1</v>
      </c>
    </row>
    <row r="1778" spans="1:31">
      <c r="A1778">
        <v>5259416</v>
      </c>
      <c r="B1778">
        <v>5259703</v>
      </c>
      <c r="C1778">
        <v>900228989</v>
      </c>
      <c r="D1778" t="s">
        <v>3436</v>
      </c>
      <c r="E1778" t="s">
        <v>2018</v>
      </c>
      <c r="F1778" t="s">
        <v>3437</v>
      </c>
      <c r="G1778" s="95">
        <v>45490</v>
      </c>
      <c r="H1778" s="95">
        <v>45503</v>
      </c>
      <c r="I1778" s="95">
        <v>45505</v>
      </c>
      <c r="J1778" s="95">
        <v>45595</v>
      </c>
      <c r="K1778" t="s">
        <v>3435</v>
      </c>
      <c r="L1778" s="95">
        <v>45490</v>
      </c>
      <c r="M1778" s="95">
        <v>45503</v>
      </c>
      <c r="N1778" s="95">
        <v>45505</v>
      </c>
      <c r="O1778" s="95">
        <v>45595</v>
      </c>
      <c r="P1778" t="s">
        <v>3435</v>
      </c>
      <c r="Q1778" t="s">
        <v>3435</v>
      </c>
      <c r="R1778" t="s">
        <v>3435</v>
      </c>
      <c r="S1778">
        <v>122880</v>
      </c>
      <c r="T1778">
        <v>122880</v>
      </c>
      <c r="U1778">
        <v>0</v>
      </c>
      <c r="V1778">
        <v>0</v>
      </c>
      <c r="W1778">
        <v>0</v>
      </c>
      <c r="X1778">
        <v>122880</v>
      </c>
      <c r="Y1778">
        <v>122880</v>
      </c>
      <c r="Z1778">
        <v>0</v>
      </c>
      <c r="AA1778">
        <v>0</v>
      </c>
      <c r="AB1778">
        <v>0</v>
      </c>
      <c r="AC1778">
        <v>1</v>
      </c>
      <c r="AD1778" t="s">
        <v>3526</v>
      </c>
      <c r="AE1778">
        <v>1</v>
      </c>
    </row>
    <row r="1779" spans="1:31">
      <c r="A1779">
        <v>5259417</v>
      </c>
      <c r="B1779">
        <v>5215034</v>
      </c>
      <c r="C1779">
        <v>900228989</v>
      </c>
      <c r="D1779" t="s">
        <v>3436</v>
      </c>
      <c r="E1779" t="s">
        <v>2071</v>
      </c>
      <c r="F1779" t="s">
        <v>3437</v>
      </c>
      <c r="G1779" s="95">
        <v>45491</v>
      </c>
      <c r="H1779" s="95">
        <v>45503</v>
      </c>
      <c r="I1779" s="95">
        <v>45505</v>
      </c>
      <c r="J1779" s="95">
        <v>45531</v>
      </c>
      <c r="K1779" t="s">
        <v>3435</v>
      </c>
      <c r="L1779" s="95">
        <v>45491</v>
      </c>
      <c r="M1779" s="95">
        <v>45503</v>
      </c>
      <c r="N1779" s="95">
        <v>45505</v>
      </c>
      <c r="O1779" s="95">
        <v>45531</v>
      </c>
      <c r="P1779" t="s">
        <v>3435</v>
      </c>
      <c r="Q1779" t="s">
        <v>3435</v>
      </c>
      <c r="R1779" t="s">
        <v>3435</v>
      </c>
      <c r="S1779">
        <v>381939</v>
      </c>
      <c r="T1779">
        <v>381939</v>
      </c>
      <c r="U1779">
        <v>0</v>
      </c>
      <c r="V1779">
        <v>0</v>
      </c>
      <c r="W1779">
        <v>7639</v>
      </c>
      <c r="X1779">
        <v>381939</v>
      </c>
      <c r="Y1779">
        <v>374300</v>
      </c>
      <c r="Z1779">
        <v>0</v>
      </c>
      <c r="AA1779">
        <v>0</v>
      </c>
      <c r="AB1779">
        <v>0</v>
      </c>
      <c r="AC1779">
        <v>1</v>
      </c>
      <c r="AD1779" t="s">
        <v>3487</v>
      </c>
      <c r="AE1779">
        <v>1</v>
      </c>
    </row>
    <row r="1780" spans="1:31">
      <c r="A1780">
        <v>5259418</v>
      </c>
      <c r="B1780">
        <v>5208873</v>
      </c>
      <c r="C1780">
        <v>900228989</v>
      </c>
      <c r="D1780" t="s">
        <v>3436</v>
      </c>
      <c r="E1780" t="s">
        <v>2013</v>
      </c>
      <c r="F1780" t="s">
        <v>3437</v>
      </c>
      <c r="G1780" s="95">
        <v>45491</v>
      </c>
      <c r="H1780" s="95">
        <v>45503</v>
      </c>
      <c r="I1780" s="95">
        <v>45505</v>
      </c>
      <c r="J1780" s="95">
        <v>45518</v>
      </c>
      <c r="K1780" t="s">
        <v>3435</v>
      </c>
      <c r="L1780" s="95">
        <v>45491</v>
      </c>
      <c r="M1780" s="95">
        <v>45503</v>
      </c>
      <c r="N1780" s="95">
        <v>45505</v>
      </c>
      <c r="O1780" s="95">
        <v>45518</v>
      </c>
      <c r="P1780" t="s">
        <v>3435</v>
      </c>
      <c r="Q1780" t="s">
        <v>3435</v>
      </c>
      <c r="R1780" t="s">
        <v>3435</v>
      </c>
      <c r="S1780">
        <v>69925</v>
      </c>
      <c r="T1780">
        <v>69925</v>
      </c>
      <c r="U1780">
        <v>0</v>
      </c>
      <c r="V1780">
        <v>0</v>
      </c>
      <c r="W1780">
        <v>0</v>
      </c>
      <c r="X1780">
        <v>69925</v>
      </c>
      <c r="Y1780">
        <v>69925</v>
      </c>
      <c r="Z1780">
        <v>0</v>
      </c>
      <c r="AA1780">
        <v>0</v>
      </c>
      <c r="AB1780">
        <v>0</v>
      </c>
      <c r="AC1780">
        <v>1</v>
      </c>
      <c r="AD1780" t="s">
        <v>3487</v>
      </c>
      <c r="AE1780">
        <v>1</v>
      </c>
    </row>
    <row r="1781" spans="1:31">
      <c r="A1781">
        <v>5258820</v>
      </c>
      <c r="B1781" t="s">
        <v>3435</v>
      </c>
      <c r="C1781">
        <v>900228989</v>
      </c>
      <c r="D1781" t="s">
        <v>3436</v>
      </c>
      <c r="E1781" t="s">
        <v>2160</v>
      </c>
      <c r="F1781" t="s">
        <v>3438</v>
      </c>
      <c r="G1781" s="95">
        <v>45491</v>
      </c>
      <c r="H1781" s="95">
        <v>45502</v>
      </c>
      <c r="I1781" s="95">
        <v>45505</v>
      </c>
      <c r="J1781" t="s">
        <v>3435</v>
      </c>
      <c r="K1781" s="95">
        <v>45529</v>
      </c>
      <c r="L1781" s="95">
        <v>45491</v>
      </c>
      <c r="M1781" s="95">
        <v>45502</v>
      </c>
      <c r="N1781" s="95">
        <v>45505</v>
      </c>
      <c r="O1781" t="s">
        <v>3435</v>
      </c>
      <c r="P1781" s="95">
        <v>45529</v>
      </c>
      <c r="Q1781" t="s">
        <v>3435</v>
      </c>
      <c r="R1781" t="s">
        <v>3821</v>
      </c>
      <c r="S1781">
        <v>3280985</v>
      </c>
      <c r="T1781">
        <v>3280985</v>
      </c>
      <c r="U1781">
        <v>0</v>
      </c>
      <c r="V1781">
        <v>0</v>
      </c>
      <c r="W1781">
        <v>0</v>
      </c>
      <c r="X1781">
        <v>0</v>
      </c>
      <c r="Y1781">
        <v>0</v>
      </c>
      <c r="Z1781">
        <v>0</v>
      </c>
      <c r="AA1781">
        <v>0</v>
      </c>
      <c r="AB1781">
        <v>3280985</v>
      </c>
      <c r="AC1781" t="s">
        <v>3435</v>
      </c>
      <c r="AD1781" t="s">
        <v>3435</v>
      </c>
      <c r="AE1781">
        <v>1</v>
      </c>
    </row>
    <row r="1782" spans="1:31">
      <c r="A1782">
        <v>5258731</v>
      </c>
      <c r="B1782" t="s">
        <v>3435</v>
      </c>
      <c r="C1782">
        <v>900228989</v>
      </c>
      <c r="D1782" t="s">
        <v>3436</v>
      </c>
      <c r="E1782" t="s">
        <v>1996</v>
      </c>
      <c r="F1782" t="s">
        <v>3438</v>
      </c>
      <c r="G1782" s="95">
        <v>45491</v>
      </c>
      <c r="H1782" s="95">
        <v>45502</v>
      </c>
      <c r="I1782" s="95">
        <v>45505</v>
      </c>
      <c r="J1782" t="s">
        <v>3435</v>
      </c>
      <c r="K1782" s="95">
        <v>45529</v>
      </c>
      <c r="L1782" s="95">
        <v>45491</v>
      </c>
      <c r="M1782" s="95">
        <v>45502</v>
      </c>
      <c r="N1782" s="95">
        <v>45505</v>
      </c>
      <c r="O1782" t="s">
        <v>3435</v>
      </c>
      <c r="P1782" s="95">
        <v>45529</v>
      </c>
      <c r="Q1782" t="s">
        <v>3435</v>
      </c>
      <c r="R1782" t="s">
        <v>3822</v>
      </c>
      <c r="S1782">
        <v>3922675</v>
      </c>
      <c r="T1782">
        <v>3922675</v>
      </c>
      <c r="U1782">
        <v>0</v>
      </c>
      <c r="V1782">
        <v>0</v>
      </c>
      <c r="W1782">
        <v>0</v>
      </c>
      <c r="X1782">
        <v>0</v>
      </c>
      <c r="Y1782">
        <v>0</v>
      </c>
      <c r="Z1782">
        <v>0</v>
      </c>
      <c r="AA1782">
        <v>0</v>
      </c>
      <c r="AB1782">
        <v>3922675</v>
      </c>
      <c r="AC1782" t="s">
        <v>3435</v>
      </c>
      <c r="AD1782" t="s">
        <v>3435</v>
      </c>
      <c r="AE1782">
        <v>1</v>
      </c>
    </row>
    <row r="1783" spans="1:31">
      <c r="A1783">
        <v>5258732</v>
      </c>
      <c r="B1783">
        <v>5216723</v>
      </c>
      <c r="C1783">
        <v>900228989</v>
      </c>
      <c r="D1783" t="s">
        <v>3436</v>
      </c>
      <c r="E1783" t="s">
        <v>2002</v>
      </c>
      <c r="F1783" t="s">
        <v>3451</v>
      </c>
      <c r="G1783" s="95">
        <v>45491</v>
      </c>
      <c r="H1783" s="95">
        <v>45502</v>
      </c>
      <c r="I1783" s="95">
        <v>45505</v>
      </c>
      <c r="J1783" s="95">
        <v>45533</v>
      </c>
      <c r="K1783" t="s">
        <v>3435</v>
      </c>
      <c r="L1783" s="95">
        <v>45491</v>
      </c>
      <c r="M1783" s="95">
        <v>45502</v>
      </c>
      <c r="N1783" s="95">
        <v>45505</v>
      </c>
      <c r="O1783" s="95">
        <v>45533</v>
      </c>
      <c r="P1783" t="s">
        <v>3435</v>
      </c>
      <c r="Q1783" t="s">
        <v>3435</v>
      </c>
      <c r="R1783" t="s">
        <v>3435</v>
      </c>
      <c r="S1783">
        <v>5074403</v>
      </c>
      <c r="T1783">
        <v>277868</v>
      </c>
      <c r="U1783">
        <v>0</v>
      </c>
      <c r="V1783">
        <v>0</v>
      </c>
      <c r="W1783">
        <v>0</v>
      </c>
      <c r="X1783">
        <v>0</v>
      </c>
      <c r="Y1783">
        <v>0</v>
      </c>
      <c r="Z1783">
        <v>0</v>
      </c>
      <c r="AA1783">
        <v>277868</v>
      </c>
      <c r="AB1783">
        <v>0</v>
      </c>
      <c r="AC1783">
        <v>2</v>
      </c>
      <c r="AD1783" t="s">
        <v>3452</v>
      </c>
      <c r="AE1783">
        <v>1</v>
      </c>
    </row>
    <row r="1784" spans="1:31">
      <c r="A1784">
        <v>5258733</v>
      </c>
      <c r="B1784">
        <v>5216555</v>
      </c>
      <c r="C1784">
        <v>900228989</v>
      </c>
      <c r="D1784" t="s">
        <v>3436</v>
      </c>
      <c r="E1784" t="s">
        <v>1990</v>
      </c>
      <c r="F1784" t="s">
        <v>3451</v>
      </c>
      <c r="G1784" s="95">
        <v>45491</v>
      </c>
      <c r="H1784" s="95">
        <v>45502</v>
      </c>
      <c r="I1784" s="95">
        <v>45505</v>
      </c>
      <c r="J1784" s="95">
        <v>45532</v>
      </c>
      <c r="K1784" t="s">
        <v>3435</v>
      </c>
      <c r="L1784" s="95">
        <v>45491</v>
      </c>
      <c r="M1784" s="95">
        <v>45502</v>
      </c>
      <c r="N1784" s="95">
        <v>45505</v>
      </c>
      <c r="O1784" s="95">
        <v>45532</v>
      </c>
      <c r="P1784" t="s">
        <v>3435</v>
      </c>
      <c r="Q1784" t="s">
        <v>3435</v>
      </c>
      <c r="R1784" t="s">
        <v>3435</v>
      </c>
      <c r="S1784">
        <v>2857786</v>
      </c>
      <c r="T1784">
        <v>1893</v>
      </c>
      <c r="U1784">
        <v>0</v>
      </c>
      <c r="V1784">
        <v>0</v>
      </c>
      <c r="W1784">
        <v>0</v>
      </c>
      <c r="X1784">
        <v>0</v>
      </c>
      <c r="Y1784">
        <v>0</v>
      </c>
      <c r="Z1784">
        <v>0</v>
      </c>
      <c r="AA1784">
        <v>1893</v>
      </c>
      <c r="AB1784">
        <v>0</v>
      </c>
      <c r="AC1784">
        <v>2</v>
      </c>
      <c r="AD1784" t="s">
        <v>3452</v>
      </c>
      <c r="AE1784">
        <v>1</v>
      </c>
    </row>
    <row r="1785" spans="1:31">
      <c r="A1785">
        <v>5108910</v>
      </c>
      <c r="B1785" t="s">
        <v>3435</v>
      </c>
      <c r="C1785">
        <v>900228989</v>
      </c>
      <c r="D1785" t="s">
        <v>3436</v>
      </c>
      <c r="E1785" t="s">
        <v>755</v>
      </c>
      <c r="F1785" t="s">
        <v>3438</v>
      </c>
      <c r="G1785" s="95">
        <v>45245</v>
      </c>
      <c r="H1785" s="95">
        <v>45246</v>
      </c>
      <c r="I1785" s="95">
        <v>45266</v>
      </c>
      <c r="J1785" t="s">
        <v>3435</v>
      </c>
      <c r="K1785" s="95">
        <v>45276</v>
      </c>
      <c r="L1785" s="95">
        <v>45245</v>
      </c>
      <c r="M1785" s="95">
        <v>45246</v>
      </c>
      <c r="N1785" s="95">
        <v>45266</v>
      </c>
      <c r="O1785" t="s">
        <v>3435</v>
      </c>
      <c r="P1785" s="95">
        <v>45276</v>
      </c>
      <c r="Q1785" t="s">
        <v>3435</v>
      </c>
      <c r="R1785" t="s">
        <v>3823</v>
      </c>
      <c r="S1785">
        <v>66900</v>
      </c>
      <c r="T1785">
        <v>66900</v>
      </c>
      <c r="U1785">
        <v>0</v>
      </c>
      <c r="V1785">
        <v>0</v>
      </c>
      <c r="W1785">
        <v>0</v>
      </c>
      <c r="X1785">
        <v>0</v>
      </c>
      <c r="Y1785">
        <v>0</v>
      </c>
      <c r="Z1785">
        <v>0</v>
      </c>
      <c r="AA1785">
        <v>0</v>
      </c>
      <c r="AB1785">
        <v>66900</v>
      </c>
      <c r="AC1785" t="s">
        <v>3435</v>
      </c>
      <c r="AD1785" t="s">
        <v>3435</v>
      </c>
      <c r="AE1785">
        <v>1</v>
      </c>
    </row>
    <row r="1786" spans="1:31">
      <c r="A1786">
        <v>5258734</v>
      </c>
      <c r="B1786">
        <v>5212607</v>
      </c>
      <c r="C1786">
        <v>900228989</v>
      </c>
      <c r="D1786" t="s">
        <v>3436</v>
      </c>
      <c r="E1786" t="s">
        <v>2000</v>
      </c>
      <c r="F1786" t="s">
        <v>3451</v>
      </c>
      <c r="G1786" s="95">
        <v>45491</v>
      </c>
      <c r="H1786" s="95">
        <v>45502</v>
      </c>
      <c r="I1786" s="95">
        <v>45505</v>
      </c>
      <c r="J1786" s="95">
        <v>45529</v>
      </c>
      <c r="K1786" t="s">
        <v>3435</v>
      </c>
      <c r="L1786" s="95">
        <v>45491</v>
      </c>
      <c r="M1786" s="95">
        <v>45502</v>
      </c>
      <c r="N1786" s="95">
        <v>45505</v>
      </c>
      <c r="O1786" s="95">
        <v>45529</v>
      </c>
      <c r="P1786" t="s">
        <v>3435</v>
      </c>
      <c r="Q1786" t="s">
        <v>3435</v>
      </c>
      <c r="R1786" t="s">
        <v>3435</v>
      </c>
      <c r="S1786">
        <v>4772979</v>
      </c>
      <c r="T1786">
        <v>4772979</v>
      </c>
      <c r="U1786">
        <v>0</v>
      </c>
      <c r="V1786">
        <v>0</v>
      </c>
      <c r="W1786">
        <v>95449</v>
      </c>
      <c r="X1786">
        <v>4772465</v>
      </c>
      <c r="Y1786">
        <v>4677016</v>
      </c>
      <c r="Z1786">
        <v>0</v>
      </c>
      <c r="AA1786">
        <v>514</v>
      </c>
      <c r="AB1786">
        <v>0</v>
      </c>
      <c r="AC1786">
        <v>1</v>
      </c>
      <c r="AD1786" t="s">
        <v>3449</v>
      </c>
      <c r="AE1786">
        <v>1</v>
      </c>
    </row>
    <row r="1787" spans="1:31">
      <c r="A1787">
        <v>5258735</v>
      </c>
      <c r="B1787">
        <v>5212768</v>
      </c>
      <c r="C1787">
        <v>900228989</v>
      </c>
      <c r="D1787" t="s">
        <v>3436</v>
      </c>
      <c r="E1787" t="s">
        <v>2006</v>
      </c>
      <c r="F1787" t="s">
        <v>3451</v>
      </c>
      <c r="G1787" s="95">
        <v>45491</v>
      </c>
      <c r="H1787" s="95">
        <v>45502</v>
      </c>
      <c r="I1787" s="95">
        <v>45505</v>
      </c>
      <c r="J1787" s="95">
        <v>45530</v>
      </c>
      <c r="K1787" t="s">
        <v>3435</v>
      </c>
      <c r="L1787" s="95">
        <v>45491</v>
      </c>
      <c r="M1787" s="95">
        <v>45502</v>
      </c>
      <c r="N1787" s="95">
        <v>45505</v>
      </c>
      <c r="O1787" s="95">
        <v>45530</v>
      </c>
      <c r="P1787" t="s">
        <v>3435</v>
      </c>
      <c r="Q1787" t="s">
        <v>3435</v>
      </c>
      <c r="R1787" t="s">
        <v>3435</v>
      </c>
      <c r="S1787">
        <v>6590779</v>
      </c>
      <c r="T1787">
        <v>6252780</v>
      </c>
      <c r="U1787">
        <v>0</v>
      </c>
      <c r="V1787">
        <v>337999</v>
      </c>
      <c r="W1787">
        <v>121892</v>
      </c>
      <c r="X1787">
        <v>5756586</v>
      </c>
      <c r="Y1787">
        <v>5634694</v>
      </c>
      <c r="Z1787">
        <v>0</v>
      </c>
      <c r="AA1787">
        <v>496194</v>
      </c>
      <c r="AB1787">
        <v>0</v>
      </c>
      <c r="AC1787">
        <v>1</v>
      </c>
      <c r="AD1787" t="s">
        <v>3449</v>
      </c>
      <c r="AE1787">
        <v>1</v>
      </c>
    </row>
    <row r="1788" spans="1:31">
      <c r="A1788">
        <v>5258896</v>
      </c>
      <c r="B1788">
        <v>5214872</v>
      </c>
      <c r="C1788">
        <v>900228989</v>
      </c>
      <c r="D1788" t="s">
        <v>3436</v>
      </c>
      <c r="E1788" t="s">
        <v>2186</v>
      </c>
      <c r="F1788" t="s">
        <v>3437</v>
      </c>
      <c r="G1788" s="95">
        <v>45491</v>
      </c>
      <c r="H1788" s="95">
        <v>45502</v>
      </c>
      <c r="I1788" s="95">
        <v>45505</v>
      </c>
      <c r="J1788" s="95">
        <v>45531</v>
      </c>
      <c r="K1788" t="s">
        <v>3435</v>
      </c>
      <c r="L1788" s="95">
        <v>45491</v>
      </c>
      <c r="M1788" s="95">
        <v>45502</v>
      </c>
      <c r="N1788" s="95">
        <v>45505</v>
      </c>
      <c r="O1788" s="95">
        <v>45531</v>
      </c>
      <c r="P1788" t="s">
        <v>3435</v>
      </c>
      <c r="Q1788" t="s">
        <v>3435</v>
      </c>
      <c r="R1788" t="s">
        <v>3435</v>
      </c>
      <c r="S1788">
        <v>1850943</v>
      </c>
      <c r="T1788">
        <v>1850943</v>
      </c>
      <c r="U1788">
        <v>0</v>
      </c>
      <c r="V1788">
        <v>0</v>
      </c>
      <c r="W1788">
        <v>37019</v>
      </c>
      <c r="X1788">
        <v>1850943</v>
      </c>
      <c r="Y1788">
        <v>1813924</v>
      </c>
      <c r="Z1788">
        <v>0</v>
      </c>
      <c r="AA1788">
        <v>0</v>
      </c>
      <c r="AB1788">
        <v>0</v>
      </c>
      <c r="AC1788">
        <v>1</v>
      </c>
      <c r="AD1788" t="s">
        <v>3487</v>
      </c>
      <c r="AE1788">
        <v>1</v>
      </c>
    </row>
    <row r="1789" spans="1:31">
      <c r="A1789">
        <v>5259419</v>
      </c>
      <c r="B1789">
        <v>5215035</v>
      </c>
      <c r="C1789">
        <v>900228989</v>
      </c>
      <c r="D1789" t="s">
        <v>3436</v>
      </c>
      <c r="E1789" t="s">
        <v>2067</v>
      </c>
      <c r="F1789" t="s">
        <v>3437</v>
      </c>
      <c r="G1789" s="95">
        <v>45491</v>
      </c>
      <c r="H1789" s="95">
        <v>45503</v>
      </c>
      <c r="I1789" s="95">
        <v>45505</v>
      </c>
      <c r="J1789" s="95">
        <v>45531</v>
      </c>
      <c r="K1789" t="s">
        <v>3435</v>
      </c>
      <c r="L1789" s="95">
        <v>45491</v>
      </c>
      <c r="M1789" s="95">
        <v>45503</v>
      </c>
      <c r="N1789" s="95">
        <v>45505</v>
      </c>
      <c r="O1789" s="95">
        <v>45531</v>
      </c>
      <c r="P1789" t="s">
        <v>3435</v>
      </c>
      <c r="Q1789" t="s">
        <v>3435</v>
      </c>
      <c r="R1789" t="s">
        <v>3435</v>
      </c>
      <c r="S1789">
        <v>367807</v>
      </c>
      <c r="T1789">
        <v>367807</v>
      </c>
      <c r="U1789">
        <v>0</v>
      </c>
      <c r="V1789">
        <v>0</v>
      </c>
      <c r="W1789">
        <v>7356</v>
      </c>
      <c r="X1789">
        <v>367807</v>
      </c>
      <c r="Y1789">
        <v>360451</v>
      </c>
      <c r="Z1789">
        <v>0</v>
      </c>
      <c r="AA1789">
        <v>0</v>
      </c>
      <c r="AB1789">
        <v>0</v>
      </c>
      <c r="AC1789">
        <v>1</v>
      </c>
      <c r="AD1789" t="s">
        <v>3487</v>
      </c>
      <c r="AE1789">
        <v>1</v>
      </c>
    </row>
    <row r="1790" spans="1:31">
      <c r="A1790">
        <v>5259420</v>
      </c>
      <c r="B1790">
        <v>5215036</v>
      </c>
      <c r="C1790">
        <v>900228989</v>
      </c>
      <c r="D1790" t="s">
        <v>3436</v>
      </c>
      <c r="E1790" t="s">
        <v>2090</v>
      </c>
      <c r="F1790" t="s">
        <v>3437</v>
      </c>
      <c r="G1790" s="95">
        <v>45491</v>
      </c>
      <c r="H1790" s="95">
        <v>45503</v>
      </c>
      <c r="I1790" s="95">
        <v>45505</v>
      </c>
      <c r="J1790" s="95">
        <v>45531</v>
      </c>
      <c r="K1790" t="s">
        <v>3435</v>
      </c>
      <c r="L1790" s="95">
        <v>45491</v>
      </c>
      <c r="M1790" s="95">
        <v>45503</v>
      </c>
      <c r="N1790" s="95">
        <v>45505</v>
      </c>
      <c r="O1790" s="95">
        <v>45531</v>
      </c>
      <c r="P1790" t="s">
        <v>3435</v>
      </c>
      <c r="Q1790" t="s">
        <v>3435</v>
      </c>
      <c r="R1790" t="s">
        <v>3435</v>
      </c>
      <c r="S1790">
        <v>467453</v>
      </c>
      <c r="T1790">
        <v>467453</v>
      </c>
      <c r="U1790">
        <v>0</v>
      </c>
      <c r="V1790">
        <v>0</v>
      </c>
      <c r="W1790">
        <v>9349</v>
      </c>
      <c r="X1790">
        <v>467453</v>
      </c>
      <c r="Y1790">
        <v>458104</v>
      </c>
      <c r="Z1790">
        <v>0</v>
      </c>
      <c r="AA1790">
        <v>0</v>
      </c>
      <c r="AB1790">
        <v>0</v>
      </c>
      <c r="AC1790">
        <v>1</v>
      </c>
      <c r="AD1790" t="s">
        <v>3487</v>
      </c>
      <c r="AE1790">
        <v>1</v>
      </c>
    </row>
    <row r="1791" spans="1:31">
      <c r="A1791">
        <v>5108915</v>
      </c>
      <c r="B1791" t="s">
        <v>3435</v>
      </c>
      <c r="C1791">
        <v>900228989</v>
      </c>
      <c r="D1791" t="s">
        <v>3436</v>
      </c>
      <c r="E1791" t="s">
        <v>803</v>
      </c>
      <c r="F1791" t="s">
        <v>3438</v>
      </c>
      <c r="G1791" s="95">
        <v>45245</v>
      </c>
      <c r="H1791" s="95">
        <v>45246</v>
      </c>
      <c r="I1791" s="95">
        <v>45271</v>
      </c>
      <c r="J1791" t="s">
        <v>3435</v>
      </c>
      <c r="K1791" s="95">
        <v>45281</v>
      </c>
      <c r="L1791" s="95">
        <v>45245</v>
      </c>
      <c r="M1791" s="95">
        <v>45246</v>
      </c>
      <c r="N1791" s="95">
        <v>45271</v>
      </c>
      <c r="O1791" t="s">
        <v>3435</v>
      </c>
      <c r="P1791" s="95">
        <v>45281</v>
      </c>
      <c r="Q1791" t="s">
        <v>3435</v>
      </c>
      <c r="R1791" t="s">
        <v>3824</v>
      </c>
      <c r="S1791">
        <v>84229</v>
      </c>
      <c r="T1791">
        <v>84229</v>
      </c>
      <c r="U1791">
        <v>0</v>
      </c>
      <c r="V1791">
        <v>0</v>
      </c>
      <c r="W1791">
        <v>0</v>
      </c>
      <c r="X1791">
        <v>0</v>
      </c>
      <c r="Y1791">
        <v>0</v>
      </c>
      <c r="Z1791">
        <v>0</v>
      </c>
      <c r="AA1791">
        <v>0</v>
      </c>
      <c r="AB1791">
        <v>84229</v>
      </c>
      <c r="AC1791" t="s">
        <v>3435</v>
      </c>
      <c r="AD1791" t="s">
        <v>3435</v>
      </c>
      <c r="AE1791">
        <v>1</v>
      </c>
    </row>
    <row r="1792" spans="1:31">
      <c r="A1792">
        <v>5258819</v>
      </c>
      <c r="B1792">
        <v>5212595</v>
      </c>
      <c r="C1792">
        <v>900228989</v>
      </c>
      <c r="D1792" t="s">
        <v>3436</v>
      </c>
      <c r="E1792" t="s">
        <v>2150</v>
      </c>
      <c r="F1792" t="s">
        <v>3437</v>
      </c>
      <c r="G1792" s="95">
        <v>45492</v>
      </c>
      <c r="H1792" s="95">
        <v>45502</v>
      </c>
      <c r="I1792" s="95">
        <v>45505</v>
      </c>
      <c r="J1792" s="95">
        <v>45529</v>
      </c>
      <c r="K1792" t="s">
        <v>3435</v>
      </c>
      <c r="L1792" s="95">
        <v>45492</v>
      </c>
      <c r="M1792" s="95">
        <v>45502</v>
      </c>
      <c r="N1792" s="95">
        <v>45505</v>
      </c>
      <c r="O1792" s="95">
        <v>45529</v>
      </c>
      <c r="P1792" t="s">
        <v>3435</v>
      </c>
      <c r="Q1792" t="s">
        <v>3435</v>
      </c>
      <c r="R1792" t="s">
        <v>3435</v>
      </c>
      <c r="S1792">
        <v>3686653</v>
      </c>
      <c r="T1792">
        <v>3686653</v>
      </c>
      <c r="U1792">
        <v>0</v>
      </c>
      <c r="V1792">
        <v>0</v>
      </c>
      <c r="W1792">
        <v>73733</v>
      </c>
      <c r="X1792">
        <v>3686653</v>
      </c>
      <c r="Y1792">
        <v>3612920</v>
      </c>
      <c r="Z1792">
        <v>0</v>
      </c>
      <c r="AA1792">
        <v>0</v>
      </c>
      <c r="AB1792">
        <v>0</v>
      </c>
      <c r="AC1792">
        <v>1</v>
      </c>
      <c r="AD1792" t="s">
        <v>3449</v>
      </c>
      <c r="AE1792">
        <v>1</v>
      </c>
    </row>
    <row r="1793" spans="1:31">
      <c r="A1793">
        <v>5258736</v>
      </c>
      <c r="B1793">
        <v>5212590</v>
      </c>
      <c r="C1793">
        <v>900228989</v>
      </c>
      <c r="D1793" t="s">
        <v>3436</v>
      </c>
      <c r="E1793" t="s">
        <v>1993</v>
      </c>
      <c r="F1793" t="s">
        <v>3451</v>
      </c>
      <c r="G1793" s="95">
        <v>45492</v>
      </c>
      <c r="H1793" s="95">
        <v>45502</v>
      </c>
      <c r="I1793" s="95">
        <v>45505</v>
      </c>
      <c r="J1793" s="95">
        <v>45529</v>
      </c>
      <c r="K1793" t="s">
        <v>3435</v>
      </c>
      <c r="L1793" s="95">
        <v>45492</v>
      </c>
      <c r="M1793" s="95">
        <v>45502</v>
      </c>
      <c r="N1793" s="95">
        <v>45505</v>
      </c>
      <c r="O1793" s="95">
        <v>45529</v>
      </c>
      <c r="P1793" t="s">
        <v>3435</v>
      </c>
      <c r="Q1793" t="s">
        <v>3435</v>
      </c>
      <c r="R1793" t="s">
        <v>3435</v>
      </c>
      <c r="S1793">
        <v>3100715</v>
      </c>
      <c r="T1793">
        <v>3100715</v>
      </c>
      <c r="U1793">
        <v>0</v>
      </c>
      <c r="V1793">
        <v>0</v>
      </c>
      <c r="W1793">
        <v>62004</v>
      </c>
      <c r="X1793">
        <v>3100201</v>
      </c>
      <c r="Y1793">
        <v>3038197</v>
      </c>
      <c r="Z1793">
        <v>0</v>
      </c>
      <c r="AA1793">
        <v>514</v>
      </c>
      <c r="AB1793">
        <v>0</v>
      </c>
      <c r="AC1793">
        <v>1</v>
      </c>
      <c r="AD1793" t="s">
        <v>3449</v>
      </c>
      <c r="AE1793">
        <v>1</v>
      </c>
    </row>
    <row r="1794" spans="1:31">
      <c r="A1794">
        <v>5259421</v>
      </c>
      <c r="B1794">
        <v>5241811</v>
      </c>
      <c r="C1794">
        <v>900228989</v>
      </c>
      <c r="D1794" t="s">
        <v>3436</v>
      </c>
      <c r="E1794" t="s">
        <v>2082</v>
      </c>
      <c r="F1794" t="s">
        <v>3437</v>
      </c>
      <c r="G1794" s="95">
        <v>45492</v>
      </c>
      <c r="H1794" s="95">
        <v>45503</v>
      </c>
      <c r="I1794" s="95">
        <v>45505</v>
      </c>
      <c r="J1794" s="95">
        <v>45592</v>
      </c>
      <c r="K1794" t="s">
        <v>3435</v>
      </c>
      <c r="L1794" s="95">
        <v>45492</v>
      </c>
      <c r="M1794" s="95">
        <v>45503</v>
      </c>
      <c r="N1794" s="95">
        <v>45505</v>
      </c>
      <c r="O1794" s="95">
        <v>45592</v>
      </c>
      <c r="P1794" t="s">
        <v>3435</v>
      </c>
      <c r="Q1794" t="s">
        <v>3435</v>
      </c>
      <c r="R1794" t="s">
        <v>3435</v>
      </c>
      <c r="S1794">
        <v>447059</v>
      </c>
      <c r="T1794">
        <v>447059</v>
      </c>
      <c r="U1794">
        <v>0</v>
      </c>
      <c r="V1794">
        <v>0</v>
      </c>
      <c r="W1794">
        <v>8941</v>
      </c>
      <c r="X1794">
        <v>447059</v>
      </c>
      <c r="Y1794">
        <v>438118</v>
      </c>
      <c r="Z1794">
        <v>0</v>
      </c>
      <c r="AA1794">
        <v>0</v>
      </c>
      <c r="AB1794">
        <v>0</v>
      </c>
      <c r="AC1794">
        <v>1</v>
      </c>
      <c r="AD1794" t="s">
        <v>3526</v>
      </c>
      <c r="AE1794">
        <v>1</v>
      </c>
    </row>
    <row r="1795" spans="1:31">
      <c r="A1795">
        <v>5259422</v>
      </c>
      <c r="B1795">
        <v>5259705</v>
      </c>
      <c r="C1795">
        <v>900228989</v>
      </c>
      <c r="D1795" t="s">
        <v>3436</v>
      </c>
      <c r="E1795" t="s">
        <v>2066</v>
      </c>
      <c r="F1795" t="s">
        <v>3437</v>
      </c>
      <c r="G1795" s="95">
        <v>45492</v>
      </c>
      <c r="H1795" s="95">
        <v>45503</v>
      </c>
      <c r="I1795" s="95">
        <v>45505</v>
      </c>
      <c r="J1795" s="95">
        <v>45595</v>
      </c>
      <c r="K1795" t="s">
        <v>3435</v>
      </c>
      <c r="L1795" s="95">
        <v>45492</v>
      </c>
      <c r="M1795" s="95">
        <v>45503</v>
      </c>
      <c r="N1795" s="95">
        <v>45505</v>
      </c>
      <c r="O1795" s="95">
        <v>45595</v>
      </c>
      <c r="P1795" t="s">
        <v>3435</v>
      </c>
      <c r="Q1795" t="s">
        <v>3435</v>
      </c>
      <c r="R1795" t="s">
        <v>3435</v>
      </c>
      <c r="S1795">
        <v>356456</v>
      </c>
      <c r="T1795">
        <v>356456</v>
      </c>
      <c r="U1795">
        <v>0</v>
      </c>
      <c r="V1795">
        <v>0</v>
      </c>
      <c r="W1795">
        <v>7129</v>
      </c>
      <c r="X1795">
        <v>356456</v>
      </c>
      <c r="Y1795">
        <v>349327</v>
      </c>
      <c r="Z1795">
        <v>0</v>
      </c>
      <c r="AA1795">
        <v>0</v>
      </c>
      <c r="AB1795">
        <v>0</v>
      </c>
      <c r="AC1795">
        <v>1</v>
      </c>
      <c r="AD1795" t="s">
        <v>3526</v>
      </c>
      <c r="AE1795">
        <v>1</v>
      </c>
    </row>
    <row r="1796" spans="1:31">
      <c r="A1796">
        <v>5259423</v>
      </c>
      <c r="B1796">
        <v>5215037</v>
      </c>
      <c r="C1796">
        <v>900228989</v>
      </c>
      <c r="D1796" t="s">
        <v>3436</v>
      </c>
      <c r="E1796" t="s">
        <v>2120</v>
      </c>
      <c r="F1796" t="s">
        <v>3437</v>
      </c>
      <c r="G1796" s="95">
        <v>45492</v>
      </c>
      <c r="H1796" s="95">
        <v>45503</v>
      </c>
      <c r="I1796" s="95">
        <v>45505</v>
      </c>
      <c r="J1796" s="95">
        <v>45531</v>
      </c>
      <c r="K1796" t="s">
        <v>3435</v>
      </c>
      <c r="L1796" s="95">
        <v>45492</v>
      </c>
      <c r="M1796" s="95">
        <v>45503</v>
      </c>
      <c r="N1796" s="95">
        <v>45505</v>
      </c>
      <c r="O1796" s="95">
        <v>45531</v>
      </c>
      <c r="P1796" t="s">
        <v>3435</v>
      </c>
      <c r="Q1796" t="s">
        <v>3435</v>
      </c>
      <c r="R1796" t="s">
        <v>3435</v>
      </c>
      <c r="S1796">
        <v>693755</v>
      </c>
      <c r="T1796">
        <v>693755</v>
      </c>
      <c r="U1796">
        <v>0</v>
      </c>
      <c r="V1796">
        <v>0</v>
      </c>
      <c r="W1796">
        <v>13875</v>
      </c>
      <c r="X1796">
        <v>693755</v>
      </c>
      <c r="Y1796">
        <v>679880</v>
      </c>
      <c r="Z1796">
        <v>0</v>
      </c>
      <c r="AA1796">
        <v>0</v>
      </c>
      <c r="AB1796">
        <v>0</v>
      </c>
      <c r="AC1796">
        <v>1</v>
      </c>
      <c r="AD1796" t="s">
        <v>3487</v>
      </c>
      <c r="AE1796">
        <v>1</v>
      </c>
    </row>
    <row r="1797" spans="1:31">
      <c r="A1797">
        <v>5259424</v>
      </c>
      <c r="B1797">
        <v>5215038</v>
      </c>
      <c r="C1797">
        <v>900228989</v>
      </c>
      <c r="D1797" t="s">
        <v>3436</v>
      </c>
      <c r="E1797" t="s">
        <v>2040</v>
      </c>
      <c r="F1797" t="s">
        <v>3437</v>
      </c>
      <c r="G1797" s="95">
        <v>45493</v>
      </c>
      <c r="H1797" s="95">
        <v>45503</v>
      </c>
      <c r="I1797" s="95">
        <v>45505</v>
      </c>
      <c r="J1797" s="95">
        <v>45531</v>
      </c>
      <c r="K1797" t="s">
        <v>3435</v>
      </c>
      <c r="L1797" s="95">
        <v>45493</v>
      </c>
      <c r="M1797" s="95">
        <v>45503</v>
      </c>
      <c r="N1797" s="95">
        <v>45505</v>
      </c>
      <c r="O1797" s="95">
        <v>45531</v>
      </c>
      <c r="P1797" t="s">
        <v>3435</v>
      </c>
      <c r="Q1797" t="s">
        <v>3435</v>
      </c>
      <c r="R1797" t="s">
        <v>3435</v>
      </c>
      <c r="S1797">
        <v>241481</v>
      </c>
      <c r="T1797">
        <v>241481</v>
      </c>
      <c r="U1797">
        <v>0</v>
      </c>
      <c r="V1797">
        <v>0</v>
      </c>
      <c r="W1797">
        <v>4830</v>
      </c>
      <c r="X1797">
        <v>241481</v>
      </c>
      <c r="Y1797">
        <v>236651</v>
      </c>
      <c r="Z1797">
        <v>0</v>
      </c>
      <c r="AA1797">
        <v>0</v>
      </c>
      <c r="AB1797">
        <v>0</v>
      </c>
      <c r="AC1797">
        <v>1</v>
      </c>
      <c r="AD1797" t="s">
        <v>3487</v>
      </c>
      <c r="AE1797">
        <v>1</v>
      </c>
    </row>
    <row r="1798" spans="1:31">
      <c r="A1798">
        <v>5259425</v>
      </c>
      <c r="B1798">
        <v>5215039</v>
      </c>
      <c r="C1798">
        <v>900228989</v>
      </c>
      <c r="D1798" t="s">
        <v>3436</v>
      </c>
      <c r="E1798" t="s">
        <v>2124</v>
      </c>
      <c r="F1798" t="s">
        <v>3437</v>
      </c>
      <c r="G1798" s="95">
        <v>45493</v>
      </c>
      <c r="H1798" s="95">
        <v>45503</v>
      </c>
      <c r="I1798" s="95">
        <v>45505</v>
      </c>
      <c r="J1798" s="95">
        <v>45531</v>
      </c>
      <c r="K1798" t="s">
        <v>3435</v>
      </c>
      <c r="L1798" s="95">
        <v>45493</v>
      </c>
      <c r="M1798" s="95">
        <v>45503</v>
      </c>
      <c r="N1798" s="95">
        <v>45505</v>
      </c>
      <c r="O1798" s="95">
        <v>45531</v>
      </c>
      <c r="P1798" t="s">
        <v>3435</v>
      </c>
      <c r="Q1798" t="s">
        <v>3435</v>
      </c>
      <c r="R1798" t="s">
        <v>3435</v>
      </c>
      <c r="S1798">
        <v>731841</v>
      </c>
      <c r="T1798">
        <v>731841</v>
      </c>
      <c r="U1798">
        <v>0</v>
      </c>
      <c r="V1798">
        <v>0</v>
      </c>
      <c r="W1798">
        <v>14637</v>
      </c>
      <c r="X1798">
        <v>731841</v>
      </c>
      <c r="Y1798">
        <v>717204</v>
      </c>
      <c r="Z1798">
        <v>0</v>
      </c>
      <c r="AA1798">
        <v>0</v>
      </c>
      <c r="AB1798">
        <v>0</v>
      </c>
      <c r="AC1798">
        <v>1</v>
      </c>
      <c r="AD1798" t="s">
        <v>3487</v>
      </c>
      <c r="AE1798">
        <v>1</v>
      </c>
    </row>
    <row r="1799" spans="1:31">
      <c r="A1799">
        <v>5259426</v>
      </c>
      <c r="B1799">
        <v>5209659</v>
      </c>
      <c r="C1799">
        <v>900228989</v>
      </c>
      <c r="D1799" t="s">
        <v>3436</v>
      </c>
      <c r="E1799" t="s">
        <v>2023</v>
      </c>
      <c r="F1799" t="s">
        <v>3437</v>
      </c>
      <c r="G1799" s="95">
        <v>45493</v>
      </c>
      <c r="H1799" s="95">
        <v>45503</v>
      </c>
      <c r="I1799" s="95">
        <v>45505</v>
      </c>
      <c r="J1799" s="95">
        <v>45520</v>
      </c>
      <c r="K1799" t="s">
        <v>3435</v>
      </c>
      <c r="L1799" s="95">
        <v>45493</v>
      </c>
      <c r="M1799" s="95">
        <v>45503</v>
      </c>
      <c r="N1799" s="95">
        <v>45505</v>
      </c>
      <c r="O1799" s="95">
        <v>45520</v>
      </c>
      <c r="P1799" t="s">
        <v>3435</v>
      </c>
      <c r="Q1799" t="s">
        <v>3435</v>
      </c>
      <c r="R1799" t="s">
        <v>3435</v>
      </c>
      <c r="S1799">
        <v>136035</v>
      </c>
      <c r="T1799">
        <v>136035</v>
      </c>
      <c r="U1799">
        <v>0</v>
      </c>
      <c r="V1799">
        <v>0</v>
      </c>
      <c r="W1799">
        <v>0</v>
      </c>
      <c r="X1799">
        <v>136035</v>
      </c>
      <c r="Y1799">
        <v>136035</v>
      </c>
      <c r="Z1799">
        <v>0</v>
      </c>
      <c r="AA1799">
        <v>0</v>
      </c>
      <c r="AB1799">
        <v>0</v>
      </c>
      <c r="AC1799">
        <v>1</v>
      </c>
      <c r="AD1799" t="s">
        <v>3487</v>
      </c>
      <c r="AE1799">
        <v>1</v>
      </c>
    </row>
    <row r="1800" spans="1:31">
      <c r="A1800">
        <v>5259489</v>
      </c>
      <c r="B1800">
        <v>5215079</v>
      </c>
      <c r="C1800">
        <v>900228989</v>
      </c>
      <c r="D1800" t="s">
        <v>3436</v>
      </c>
      <c r="E1800" t="s">
        <v>2068</v>
      </c>
      <c r="F1800" t="s">
        <v>3437</v>
      </c>
      <c r="G1800" s="95">
        <v>45493</v>
      </c>
      <c r="H1800" s="95">
        <v>45503</v>
      </c>
      <c r="I1800" s="95">
        <v>45505</v>
      </c>
      <c r="J1800" s="95">
        <v>45531</v>
      </c>
      <c r="K1800" t="s">
        <v>3435</v>
      </c>
      <c r="L1800" s="95">
        <v>45493</v>
      </c>
      <c r="M1800" s="95">
        <v>45503</v>
      </c>
      <c r="N1800" s="95">
        <v>45505</v>
      </c>
      <c r="O1800" s="95">
        <v>45531</v>
      </c>
      <c r="P1800" t="s">
        <v>3435</v>
      </c>
      <c r="Q1800" t="s">
        <v>3435</v>
      </c>
      <c r="R1800" t="s">
        <v>3435</v>
      </c>
      <c r="S1800">
        <v>373877</v>
      </c>
      <c r="T1800">
        <v>373877</v>
      </c>
      <c r="U1800">
        <v>0</v>
      </c>
      <c r="V1800">
        <v>0</v>
      </c>
      <c r="W1800">
        <v>7478</v>
      </c>
      <c r="X1800">
        <v>373877</v>
      </c>
      <c r="Y1800">
        <v>366399</v>
      </c>
      <c r="Z1800">
        <v>0</v>
      </c>
      <c r="AA1800">
        <v>0</v>
      </c>
      <c r="AB1800">
        <v>0</v>
      </c>
      <c r="AC1800">
        <v>1</v>
      </c>
      <c r="AD1800" t="s">
        <v>3487</v>
      </c>
      <c r="AE1800">
        <v>1</v>
      </c>
    </row>
    <row r="1801" spans="1:31">
      <c r="A1801">
        <v>5260720</v>
      </c>
      <c r="B1801">
        <v>5208880</v>
      </c>
      <c r="C1801">
        <v>900228989</v>
      </c>
      <c r="D1801" t="s">
        <v>3436</v>
      </c>
      <c r="E1801" t="s">
        <v>2191</v>
      </c>
      <c r="F1801" t="s">
        <v>3437</v>
      </c>
      <c r="G1801" s="95">
        <v>45493</v>
      </c>
      <c r="H1801" s="95">
        <v>45504</v>
      </c>
      <c r="I1801" s="95">
        <v>45505</v>
      </c>
      <c r="J1801" s="95">
        <v>45518</v>
      </c>
      <c r="K1801" t="s">
        <v>3435</v>
      </c>
      <c r="L1801" s="95">
        <v>45493</v>
      </c>
      <c r="M1801" s="95">
        <v>45504</v>
      </c>
      <c r="N1801" s="95">
        <v>45505</v>
      </c>
      <c r="O1801" s="95">
        <v>45518</v>
      </c>
      <c r="P1801" t="s">
        <v>3435</v>
      </c>
      <c r="Q1801" t="s">
        <v>3435</v>
      </c>
      <c r="R1801" t="s">
        <v>3435</v>
      </c>
      <c r="S1801">
        <v>73769</v>
      </c>
      <c r="T1801">
        <v>73769</v>
      </c>
      <c r="U1801">
        <v>0</v>
      </c>
      <c r="V1801">
        <v>0</v>
      </c>
      <c r="W1801">
        <v>0</v>
      </c>
      <c r="X1801">
        <v>73769</v>
      </c>
      <c r="Y1801">
        <v>73769</v>
      </c>
      <c r="Z1801">
        <v>0</v>
      </c>
      <c r="AA1801">
        <v>0</v>
      </c>
      <c r="AB1801">
        <v>0</v>
      </c>
      <c r="AC1801">
        <v>1</v>
      </c>
      <c r="AD1801" t="s">
        <v>3487</v>
      </c>
      <c r="AE1801">
        <v>1</v>
      </c>
    </row>
    <row r="1802" spans="1:31">
      <c r="A1802">
        <v>5258737</v>
      </c>
      <c r="B1802" t="s">
        <v>3435</v>
      </c>
      <c r="C1802">
        <v>900228989</v>
      </c>
      <c r="D1802" t="s">
        <v>3436</v>
      </c>
      <c r="E1802" t="s">
        <v>2009</v>
      </c>
      <c r="F1802" t="s">
        <v>3438</v>
      </c>
      <c r="G1802" s="95">
        <v>45493</v>
      </c>
      <c r="H1802" s="95">
        <v>45502</v>
      </c>
      <c r="I1802" s="95">
        <v>45505</v>
      </c>
      <c r="J1802" t="s">
        <v>3435</v>
      </c>
      <c r="K1802" s="95">
        <v>45525</v>
      </c>
      <c r="L1802" s="95">
        <v>45493</v>
      </c>
      <c r="M1802" s="95">
        <v>45502</v>
      </c>
      <c r="N1802" s="95">
        <v>45505</v>
      </c>
      <c r="O1802" t="s">
        <v>3435</v>
      </c>
      <c r="P1802" s="95">
        <v>45525</v>
      </c>
      <c r="Q1802" t="s">
        <v>3435</v>
      </c>
      <c r="R1802" t="s">
        <v>3825</v>
      </c>
      <c r="S1802">
        <v>14629939</v>
      </c>
      <c r="T1802">
        <v>14629939</v>
      </c>
      <c r="U1802">
        <v>0</v>
      </c>
      <c r="V1802">
        <v>0</v>
      </c>
      <c r="W1802">
        <v>0</v>
      </c>
      <c r="X1802">
        <v>0</v>
      </c>
      <c r="Y1802">
        <v>0</v>
      </c>
      <c r="Z1802">
        <v>0</v>
      </c>
      <c r="AA1802">
        <v>0</v>
      </c>
      <c r="AB1802">
        <v>14629939</v>
      </c>
      <c r="AC1802" t="s">
        <v>3435</v>
      </c>
      <c r="AD1802" t="s">
        <v>3435</v>
      </c>
      <c r="AE1802">
        <v>1</v>
      </c>
    </row>
    <row r="1803" spans="1:31">
      <c r="A1803">
        <v>5258818</v>
      </c>
      <c r="B1803">
        <v>5212682</v>
      </c>
      <c r="C1803">
        <v>900228989</v>
      </c>
      <c r="D1803" t="s">
        <v>3436</v>
      </c>
      <c r="E1803" t="s">
        <v>2162</v>
      </c>
      <c r="F1803" t="s">
        <v>3451</v>
      </c>
      <c r="G1803" s="95">
        <v>45493</v>
      </c>
      <c r="H1803" s="95">
        <v>45502</v>
      </c>
      <c r="I1803" s="95">
        <v>45505</v>
      </c>
      <c r="J1803" s="95">
        <v>45530</v>
      </c>
      <c r="K1803" t="s">
        <v>3435</v>
      </c>
      <c r="L1803" s="95">
        <v>45493</v>
      </c>
      <c r="M1803" s="95">
        <v>45502</v>
      </c>
      <c r="N1803" s="95">
        <v>45505</v>
      </c>
      <c r="O1803" s="95">
        <v>45530</v>
      </c>
      <c r="P1803" t="s">
        <v>3435</v>
      </c>
      <c r="Q1803" t="s">
        <v>3435</v>
      </c>
      <c r="R1803" t="s">
        <v>3435</v>
      </c>
      <c r="S1803">
        <v>15620727</v>
      </c>
      <c r="T1803">
        <v>15620727</v>
      </c>
      <c r="U1803">
        <v>0</v>
      </c>
      <c r="V1803">
        <v>0</v>
      </c>
      <c r="W1803">
        <v>134392</v>
      </c>
      <c r="X1803">
        <v>6719603</v>
      </c>
      <c r="Y1803">
        <v>6585211</v>
      </c>
      <c r="Z1803">
        <v>0</v>
      </c>
      <c r="AA1803">
        <v>8901124</v>
      </c>
      <c r="AB1803">
        <v>0</v>
      </c>
      <c r="AC1803">
        <v>1</v>
      </c>
      <c r="AD1803" t="s">
        <v>3449</v>
      </c>
      <c r="AE1803">
        <v>1</v>
      </c>
    </row>
    <row r="1804" spans="1:31">
      <c r="A1804">
        <v>5259427</v>
      </c>
      <c r="B1804">
        <v>5241813</v>
      </c>
      <c r="C1804">
        <v>900228989</v>
      </c>
      <c r="D1804" t="s">
        <v>3436</v>
      </c>
      <c r="E1804" t="s">
        <v>2065</v>
      </c>
      <c r="F1804" t="s">
        <v>3437</v>
      </c>
      <c r="G1804" s="95">
        <v>45494</v>
      </c>
      <c r="H1804" s="95">
        <v>45503</v>
      </c>
      <c r="I1804" s="95">
        <v>45505</v>
      </c>
      <c r="J1804" s="95">
        <v>45592</v>
      </c>
      <c r="K1804" t="s">
        <v>3435</v>
      </c>
      <c r="L1804" s="95">
        <v>45494</v>
      </c>
      <c r="M1804" s="95">
        <v>45503</v>
      </c>
      <c r="N1804" s="95">
        <v>45505</v>
      </c>
      <c r="O1804" s="95">
        <v>45592</v>
      </c>
      <c r="P1804" t="s">
        <v>3435</v>
      </c>
      <c r="Q1804" t="s">
        <v>3435</v>
      </c>
      <c r="R1804" t="s">
        <v>3435</v>
      </c>
      <c r="S1804">
        <v>348653</v>
      </c>
      <c r="T1804">
        <v>348653</v>
      </c>
      <c r="U1804">
        <v>0</v>
      </c>
      <c r="V1804">
        <v>0</v>
      </c>
      <c r="W1804">
        <v>6973</v>
      </c>
      <c r="X1804">
        <v>348653</v>
      </c>
      <c r="Y1804">
        <v>341680</v>
      </c>
      <c r="Z1804">
        <v>0</v>
      </c>
      <c r="AA1804">
        <v>0</v>
      </c>
      <c r="AB1804">
        <v>0</v>
      </c>
      <c r="AC1804">
        <v>1</v>
      </c>
      <c r="AD1804" t="s">
        <v>3526</v>
      </c>
      <c r="AE1804">
        <v>1</v>
      </c>
    </row>
    <row r="1805" spans="1:31">
      <c r="A1805">
        <v>5259428</v>
      </c>
      <c r="B1805">
        <v>5209660</v>
      </c>
      <c r="C1805">
        <v>900228989</v>
      </c>
      <c r="D1805" t="s">
        <v>3436</v>
      </c>
      <c r="E1805" t="s">
        <v>2027</v>
      </c>
      <c r="F1805" t="s">
        <v>3437</v>
      </c>
      <c r="G1805" s="95">
        <v>45494</v>
      </c>
      <c r="H1805" s="95">
        <v>45503</v>
      </c>
      <c r="I1805" s="95">
        <v>45505</v>
      </c>
      <c r="J1805" s="95">
        <v>45520</v>
      </c>
      <c r="K1805" t="s">
        <v>3435</v>
      </c>
      <c r="L1805" s="95">
        <v>45494</v>
      </c>
      <c r="M1805" s="95">
        <v>45503</v>
      </c>
      <c r="N1805" s="95">
        <v>45505</v>
      </c>
      <c r="O1805" s="95">
        <v>45520</v>
      </c>
      <c r="P1805" t="s">
        <v>3435</v>
      </c>
      <c r="Q1805" t="s">
        <v>3435</v>
      </c>
      <c r="R1805" t="s">
        <v>3435</v>
      </c>
      <c r="S1805">
        <v>150635</v>
      </c>
      <c r="T1805">
        <v>150635</v>
      </c>
      <c r="U1805">
        <v>0</v>
      </c>
      <c r="V1805">
        <v>0</v>
      </c>
      <c r="W1805">
        <v>0</v>
      </c>
      <c r="X1805">
        <v>150635</v>
      </c>
      <c r="Y1805">
        <v>150635</v>
      </c>
      <c r="Z1805">
        <v>0</v>
      </c>
      <c r="AA1805">
        <v>0</v>
      </c>
      <c r="AB1805">
        <v>0</v>
      </c>
      <c r="AC1805">
        <v>1</v>
      </c>
      <c r="AD1805" t="s">
        <v>3487</v>
      </c>
      <c r="AE1805">
        <v>1</v>
      </c>
    </row>
    <row r="1806" spans="1:31">
      <c r="A1806">
        <v>5259429</v>
      </c>
      <c r="B1806">
        <v>5215040</v>
      </c>
      <c r="C1806">
        <v>900228989</v>
      </c>
      <c r="D1806" t="s">
        <v>3436</v>
      </c>
      <c r="E1806" t="s">
        <v>2135</v>
      </c>
      <c r="F1806" t="s">
        <v>3437</v>
      </c>
      <c r="G1806" s="95">
        <v>45494</v>
      </c>
      <c r="H1806" s="95">
        <v>45503</v>
      </c>
      <c r="I1806" s="95">
        <v>45505</v>
      </c>
      <c r="J1806" s="95">
        <v>45531</v>
      </c>
      <c r="K1806" t="s">
        <v>3435</v>
      </c>
      <c r="L1806" s="95">
        <v>45494</v>
      </c>
      <c r="M1806" s="95">
        <v>45503</v>
      </c>
      <c r="N1806" s="95">
        <v>45505</v>
      </c>
      <c r="O1806" s="95">
        <v>45531</v>
      </c>
      <c r="P1806" t="s">
        <v>3435</v>
      </c>
      <c r="Q1806" t="s">
        <v>3435</v>
      </c>
      <c r="R1806" t="s">
        <v>3435</v>
      </c>
      <c r="S1806">
        <v>1011207</v>
      </c>
      <c r="T1806">
        <v>1011207</v>
      </c>
      <c r="U1806">
        <v>0</v>
      </c>
      <c r="V1806">
        <v>0</v>
      </c>
      <c r="W1806">
        <v>20224</v>
      </c>
      <c r="X1806">
        <v>1011207</v>
      </c>
      <c r="Y1806">
        <v>990983</v>
      </c>
      <c r="Z1806">
        <v>0</v>
      </c>
      <c r="AA1806">
        <v>0</v>
      </c>
      <c r="AB1806">
        <v>0</v>
      </c>
      <c r="AC1806">
        <v>1</v>
      </c>
      <c r="AD1806" t="s">
        <v>3487</v>
      </c>
      <c r="AE1806">
        <v>1</v>
      </c>
    </row>
    <row r="1807" spans="1:31">
      <c r="A1807">
        <v>5258897</v>
      </c>
      <c r="B1807">
        <v>5214873</v>
      </c>
      <c r="C1807">
        <v>900228989</v>
      </c>
      <c r="D1807" t="s">
        <v>3436</v>
      </c>
      <c r="E1807" t="s">
        <v>2175</v>
      </c>
      <c r="F1807" t="s">
        <v>3437</v>
      </c>
      <c r="G1807" s="95">
        <v>45494</v>
      </c>
      <c r="H1807" s="95">
        <v>45502</v>
      </c>
      <c r="I1807" s="95">
        <v>45505</v>
      </c>
      <c r="J1807" s="95">
        <v>45531</v>
      </c>
      <c r="K1807" t="s">
        <v>3435</v>
      </c>
      <c r="L1807" s="95">
        <v>45494</v>
      </c>
      <c r="M1807" s="95">
        <v>45502</v>
      </c>
      <c r="N1807" s="95">
        <v>45505</v>
      </c>
      <c r="O1807" s="95">
        <v>45531</v>
      </c>
      <c r="P1807" t="s">
        <v>3435</v>
      </c>
      <c r="Q1807" t="s">
        <v>3435</v>
      </c>
      <c r="R1807" t="s">
        <v>3435</v>
      </c>
      <c r="S1807">
        <v>392642</v>
      </c>
      <c r="T1807">
        <v>392642</v>
      </c>
      <c r="U1807">
        <v>0</v>
      </c>
      <c r="V1807">
        <v>0</v>
      </c>
      <c r="W1807">
        <v>7853</v>
      </c>
      <c r="X1807">
        <v>392642</v>
      </c>
      <c r="Y1807">
        <v>384789</v>
      </c>
      <c r="Z1807">
        <v>0</v>
      </c>
      <c r="AA1807">
        <v>0</v>
      </c>
      <c r="AB1807">
        <v>0</v>
      </c>
      <c r="AC1807">
        <v>1</v>
      </c>
      <c r="AD1807" t="s">
        <v>3487</v>
      </c>
      <c r="AE1807">
        <v>1</v>
      </c>
    </row>
    <row r="1808" spans="1:31">
      <c r="A1808">
        <v>5259430</v>
      </c>
      <c r="B1808">
        <v>5215041</v>
      </c>
      <c r="C1808">
        <v>900228989</v>
      </c>
      <c r="D1808" t="s">
        <v>3436</v>
      </c>
      <c r="E1808" t="s">
        <v>2078</v>
      </c>
      <c r="F1808" t="s">
        <v>3437</v>
      </c>
      <c r="G1808" s="95">
        <v>45494</v>
      </c>
      <c r="H1808" s="95">
        <v>45503</v>
      </c>
      <c r="I1808" s="95">
        <v>45505</v>
      </c>
      <c r="J1808" s="95">
        <v>45531</v>
      </c>
      <c r="K1808" t="s">
        <v>3435</v>
      </c>
      <c r="L1808" s="95">
        <v>45494</v>
      </c>
      <c r="M1808" s="95">
        <v>45503</v>
      </c>
      <c r="N1808" s="95">
        <v>45505</v>
      </c>
      <c r="O1808" s="95">
        <v>45531</v>
      </c>
      <c r="P1808" t="s">
        <v>3435</v>
      </c>
      <c r="Q1808" t="s">
        <v>3435</v>
      </c>
      <c r="R1808" t="s">
        <v>3435</v>
      </c>
      <c r="S1808">
        <v>410323</v>
      </c>
      <c r="T1808">
        <v>410323</v>
      </c>
      <c r="U1808">
        <v>0</v>
      </c>
      <c r="V1808">
        <v>0</v>
      </c>
      <c r="W1808">
        <v>8206</v>
      </c>
      <c r="X1808">
        <v>410323</v>
      </c>
      <c r="Y1808">
        <v>402117</v>
      </c>
      <c r="Z1808">
        <v>0</v>
      </c>
      <c r="AA1808">
        <v>0</v>
      </c>
      <c r="AB1808">
        <v>0</v>
      </c>
      <c r="AC1808">
        <v>1</v>
      </c>
      <c r="AD1808" t="s">
        <v>3487</v>
      </c>
      <c r="AE1808">
        <v>1</v>
      </c>
    </row>
    <row r="1809" spans="1:31">
      <c r="A1809">
        <v>5258817</v>
      </c>
      <c r="B1809">
        <v>5220908</v>
      </c>
      <c r="C1809">
        <v>900228989</v>
      </c>
      <c r="D1809" t="s">
        <v>3436</v>
      </c>
      <c r="E1809" t="s">
        <v>2154</v>
      </c>
      <c r="F1809" t="s">
        <v>3451</v>
      </c>
      <c r="G1809" s="95">
        <v>45495</v>
      </c>
      <c r="H1809" s="95">
        <v>45502</v>
      </c>
      <c r="I1809" s="95">
        <v>45505</v>
      </c>
      <c r="J1809" s="95">
        <v>45551</v>
      </c>
      <c r="K1809" t="s">
        <v>3435</v>
      </c>
      <c r="L1809" s="95">
        <v>45495</v>
      </c>
      <c r="M1809" s="95">
        <v>45502</v>
      </c>
      <c r="N1809" s="95">
        <v>45505</v>
      </c>
      <c r="O1809" s="95">
        <v>45551</v>
      </c>
      <c r="P1809" t="s">
        <v>3435</v>
      </c>
      <c r="Q1809" t="s">
        <v>3435</v>
      </c>
      <c r="R1809" t="s">
        <v>3435</v>
      </c>
      <c r="S1809">
        <v>2803340</v>
      </c>
      <c r="T1809">
        <v>99043</v>
      </c>
      <c r="U1809">
        <v>0</v>
      </c>
      <c r="V1809">
        <v>0</v>
      </c>
      <c r="W1809">
        <v>0</v>
      </c>
      <c r="X1809">
        <v>0</v>
      </c>
      <c r="Y1809">
        <v>0</v>
      </c>
      <c r="Z1809">
        <v>0</v>
      </c>
      <c r="AA1809">
        <v>99043</v>
      </c>
      <c r="AB1809">
        <v>0</v>
      </c>
      <c r="AC1809">
        <v>3</v>
      </c>
      <c r="AD1809" t="s">
        <v>3452</v>
      </c>
      <c r="AE1809">
        <v>1</v>
      </c>
    </row>
    <row r="1810" spans="1:31">
      <c r="A1810">
        <v>5259361</v>
      </c>
      <c r="B1810">
        <v>5215005</v>
      </c>
      <c r="C1810">
        <v>900228989</v>
      </c>
      <c r="D1810" t="s">
        <v>3436</v>
      </c>
      <c r="E1810" t="s">
        <v>2051</v>
      </c>
      <c r="F1810" t="s">
        <v>3437</v>
      </c>
      <c r="G1810" s="95">
        <v>45495</v>
      </c>
      <c r="H1810" s="95">
        <v>45503</v>
      </c>
      <c r="I1810" s="95">
        <v>45505</v>
      </c>
      <c r="J1810" s="95">
        <v>45531</v>
      </c>
      <c r="K1810" t="s">
        <v>3435</v>
      </c>
      <c r="L1810" s="95">
        <v>45495</v>
      </c>
      <c r="M1810" s="95">
        <v>45503</v>
      </c>
      <c r="N1810" s="95">
        <v>45505</v>
      </c>
      <c r="O1810" s="95">
        <v>45531</v>
      </c>
      <c r="P1810" t="s">
        <v>3435</v>
      </c>
      <c r="Q1810" t="s">
        <v>3435</v>
      </c>
      <c r="R1810" t="s">
        <v>3435</v>
      </c>
      <c r="S1810">
        <v>285503</v>
      </c>
      <c r="T1810">
        <v>285503</v>
      </c>
      <c r="U1810">
        <v>0</v>
      </c>
      <c r="V1810">
        <v>0</v>
      </c>
      <c r="W1810">
        <v>5710</v>
      </c>
      <c r="X1810">
        <v>285503</v>
      </c>
      <c r="Y1810">
        <v>279793</v>
      </c>
      <c r="Z1810">
        <v>0</v>
      </c>
      <c r="AA1810">
        <v>0</v>
      </c>
      <c r="AB1810">
        <v>0</v>
      </c>
      <c r="AC1810">
        <v>1</v>
      </c>
      <c r="AD1810" t="s">
        <v>3487</v>
      </c>
      <c r="AE1810">
        <v>1</v>
      </c>
    </row>
    <row r="1811" spans="1:31">
      <c r="A1811">
        <v>5259362</v>
      </c>
      <c r="B1811">
        <v>5215006</v>
      </c>
      <c r="C1811">
        <v>900228989</v>
      </c>
      <c r="D1811" t="s">
        <v>3436</v>
      </c>
      <c r="E1811" t="s">
        <v>2133</v>
      </c>
      <c r="F1811" t="s">
        <v>3437</v>
      </c>
      <c r="G1811" s="95">
        <v>45495</v>
      </c>
      <c r="H1811" s="95">
        <v>45503</v>
      </c>
      <c r="I1811" s="95">
        <v>45505</v>
      </c>
      <c r="J1811" s="95">
        <v>45531</v>
      </c>
      <c r="K1811" t="s">
        <v>3435</v>
      </c>
      <c r="L1811" s="95">
        <v>45495</v>
      </c>
      <c r="M1811" s="95">
        <v>45503</v>
      </c>
      <c r="N1811" s="95">
        <v>45505</v>
      </c>
      <c r="O1811" s="95">
        <v>45531</v>
      </c>
      <c r="P1811" t="s">
        <v>3435</v>
      </c>
      <c r="Q1811" t="s">
        <v>3435</v>
      </c>
      <c r="R1811" t="s">
        <v>3435</v>
      </c>
      <c r="S1811">
        <v>957807</v>
      </c>
      <c r="T1811">
        <v>957807</v>
      </c>
      <c r="U1811">
        <v>0</v>
      </c>
      <c r="V1811">
        <v>0</v>
      </c>
      <c r="W1811">
        <v>19156</v>
      </c>
      <c r="X1811">
        <v>957807</v>
      </c>
      <c r="Y1811">
        <v>938651</v>
      </c>
      <c r="Z1811">
        <v>0</v>
      </c>
      <c r="AA1811">
        <v>0</v>
      </c>
      <c r="AB1811">
        <v>0</v>
      </c>
      <c r="AC1811">
        <v>1</v>
      </c>
      <c r="AD1811" t="s">
        <v>3487</v>
      </c>
      <c r="AE1811">
        <v>1</v>
      </c>
    </row>
    <row r="1812" spans="1:31">
      <c r="A1812">
        <v>5258738</v>
      </c>
      <c r="B1812">
        <v>5212584</v>
      </c>
      <c r="C1812">
        <v>900228989</v>
      </c>
      <c r="D1812" t="s">
        <v>3436</v>
      </c>
      <c r="E1812" t="s">
        <v>1989</v>
      </c>
      <c r="F1812" t="s">
        <v>3437</v>
      </c>
      <c r="G1812" s="95">
        <v>45495</v>
      </c>
      <c r="H1812" s="95">
        <v>45502</v>
      </c>
      <c r="I1812" s="95">
        <v>45505</v>
      </c>
      <c r="J1812" s="95">
        <v>45529</v>
      </c>
      <c r="K1812" t="s">
        <v>3435</v>
      </c>
      <c r="L1812" s="95">
        <v>45495</v>
      </c>
      <c r="M1812" s="95">
        <v>45502</v>
      </c>
      <c r="N1812" s="95">
        <v>45505</v>
      </c>
      <c r="O1812" s="95">
        <v>45529</v>
      </c>
      <c r="P1812" t="s">
        <v>3435</v>
      </c>
      <c r="Q1812" t="s">
        <v>3435</v>
      </c>
      <c r="R1812" t="s">
        <v>3435</v>
      </c>
      <c r="S1812">
        <v>2836920</v>
      </c>
      <c r="T1812">
        <v>2836920</v>
      </c>
      <c r="U1812">
        <v>0</v>
      </c>
      <c r="V1812">
        <v>0</v>
      </c>
      <c r="W1812">
        <v>56738</v>
      </c>
      <c r="X1812">
        <v>2836920</v>
      </c>
      <c r="Y1812">
        <v>2780182</v>
      </c>
      <c r="Z1812">
        <v>0</v>
      </c>
      <c r="AA1812">
        <v>0</v>
      </c>
      <c r="AB1812">
        <v>0</v>
      </c>
      <c r="AC1812">
        <v>1</v>
      </c>
      <c r="AD1812" t="s">
        <v>3449</v>
      </c>
      <c r="AE1812">
        <v>1</v>
      </c>
    </row>
    <row r="1813" spans="1:31">
      <c r="A1813">
        <v>5097455</v>
      </c>
      <c r="B1813">
        <v>5077178</v>
      </c>
      <c r="C1813">
        <v>900228989</v>
      </c>
      <c r="D1813" t="s">
        <v>3436</v>
      </c>
      <c r="E1813" t="s">
        <v>538</v>
      </c>
      <c r="F1813" t="s">
        <v>3437</v>
      </c>
      <c r="G1813" s="95">
        <v>45227</v>
      </c>
      <c r="H1813" s="95">
        <v>45228</v>
      </c>
      <c r="I1813" s="95">
        <v>45240</v>
      </c>
      <c r="J1813" s="95">
        <v>45286</v>
      </c>
      <c r="K1813" t="s">
        <v>3435</v>
      </c>
      <c r="L1813" s="95">
        <v>45227</v>
      </c>
      <c r="M1813" s="95">
        <v>45228</v>
      </c>
      <c r="N1813" s="95">
        <v>45240</v>
      </c>
      <c r="O1813" s="95">
        <v>45286</v>
      </c>
      <c r="P1813" t="s">
        <v>3435</v>
      </c>
      <c r="Q1813" t="s">
        <v>3435</v>
      </c>
      <c r="R1813" t="s">
        <v>3435</v>
      </c>
      <c r="S1813">
        <v>685327</v>
      </c>
      <c r="T1813">
        <v>685327</v>
      </c>
      <c r="U1813">
        <v>0</v>
      </c>
      <c r="V1813">
        <v>0</v>
      </c>
      <c r="W1813">
        <v>13707</v>
      </c>
      <c r="X1813">
        <v>685327</v>
      </c>
      <c r="Y1813">
        <v>671620</v>
      </c>
      <c r="Z1813">
        <v>0</v>
      </c>
      <c r="AA1813">
        <v>0</v>
      </c>
      <c r="AB1813">
        <v>0</v>
      </c>
      <c r="AC1813">
        <v>1</v>
      </c>
      <c r="AD1813" t="s">
        <v>3487</v>
      </c>
      <c r="AE1813">
        <v>1</v>
      </c>
    </row>
    <row r="1814" spans="1:31">
      <c r="A1814">
        <v>5259363</v>
      </c>
      <c r="B1814">
        <v>5215007</v>
      </c>
      <c r="C1814">
        <v>900228989</v>
      </c>
      <c r="D1814" t="s">
        <v>3436</v>
      </c>
      <c r="E1814" t="s">
        <v>2118</v>
      </c>
      <c r="F1814" t="s">
        <v>3437</v>
      </c>
      <c r="G1814" s="95">
        <v>45495</v>
      </c>
      <c r="H1814" s="95">
        <v>45503</v>
      </c>
      <c r="I1814" s="95">
        <v>45505</v>
      </c>
      <c r="J1814" s="95">
        <v>45531</v>
      </c>
      <c r="K1814" t="s">
        <v>3435</v>
      </c>
      <c r="L1814" s="95">
        <v>45495</v>
      </c>
      <c r="M1814" s="95">
        <v>45503</v>
      </c>
      <c r="N1814" s="95">
        <v>45505</v>
      </c>
      <c r="O1814" s="95">
        <v>45531</v>
      </c>
      <c r="P1814" t="s">
        <v>3435</v>
      </c>
      <c r="Q1814" t="s">
        <v>3435</v>
      </c>
      <c r="R1814" t="s">
        <v>3435</v>
      </c>
      <c r="S1814">
        <v>686160</v>
      </c>
      <c r="T1814">
        <v>686160</v>
      </c>
      <c r="U1814">
        <v>0</v>
      </c>
      <c r="V1814">
        <v>0</v>
      </c>
      <c r="W1814">
        <v>13723</v>
      </c>
      <c r="X1814">
        <v>686160</v>
      </c>
      <c r="Y1814">
        <v>672437</v>
      </c>
      <c r="Z1814">
        <v>0</v>
      </c>
      <c r="AA1814">
        <v>0</v>
      </c>
      <c r="AB1814">
        <v>0</v>
      </c>
      <c r="AC1814">
        <v>1</v>
      </c>
      <c r="AD1814" t="s">
        <v>3487</v>
      </c>
      <c r="AE1814">
        <v>1</v>
      </c>
    </row>
    <row r="1815" spans="1:31">
      <c r="A1815">
        <v>5258739</v>
      </c>
      <c r="B1815">
        <v>5218591</v>
      </c>
      <c r="C1815">
        <v>900228989</v>
      </c>
      <c r="D1815" t="s">
        <v>3436</v>
      </c>
      <c r="E1815" t="s">
        <v>1977</v>
      </c>
      <c r="F1815" t="s">
        <v>3451</v>
      </c>
      <c r="G1815" s="95">
        <v>45495</v>
      </c>
      <c r="H1815" s="95">
        <v>45502</v>
      </c>
      <c r="I1815" s="95">
        <v>45505</v>
      </c>
      <c r="J1815" s="95">
        <v>45534</v>
      </c>
      <c r="K1815" t="s">
        <v>3435</v>
      </c>
      <c r="L1815" s="95">
        <v>45495</v>
      </c>
      <c r="M1815" s="95">
        <v>45502</v>
      </c>
      <c r="N1815" s="95">
        <v>45505</v>
      </c>
      <c r="O1815" s="95">
        <v>45534</v>
      </c>
      <c r="P1815" t="s">
        <v>3435</v>
      </c>
      <c r="Q1815" t="s">
        <v>3435</v>
      </c>
      <c r="R1815" t="s">
        <v>3435</v>
      </c>
      <c r="S1815">
        <v>2009446</v>
      </c>
      <c r="T1815">
        <v>41600</v>
      </c>
      <c r="U1815">
        <v>0</v>
      </c>
      <c r="V1815">
        <v>0</v>
      </c>
      <c r="W1815">
        <v>0</v>
      </c>
      <c r="X1815">
        <v>0</v>
      </c>
      <c r="Y1815">
        <v>0</v>
      </c>
      <c r="Z1815">
        <v>0</v>
      </c>
      <c r="AA1815">
        <v>41600</v>
      </c>
      <c r="AB1815">
        <v>0</v>
      </c>
      <c r="AC1815">
        <v>2</v>
      </c>
      <c r="AD1815" t="s">
        <v>3452</v>
      </c>
      <c r="AE1815">
        <v>1</v>
      </c>
    </row>
    <row r="1816" spans="1:31">
      <c r="A1816">
        <v>5259364</v>
      </c>
      <c r="B1816">
        <v>5215008</v>
      </c>
      <c r="C1816">
        <v>900228989</v>
      </c>
      <c r="D1816" t="s">
        <v>3436</v>
      </c>
      <c r="E1816" t="s">
        <v>2108</v>
      </c>
      <c r="F1816" t="s">
        <v>3437</v>
      </c>
      <c r="G1816" s="95">
        <v>45495</v>
      </c>
      <c r="H1816" s="95">
        <v>45503</v>
      </c>
      <c r="I1816" s="95">
        <v>45505</v>
      </c>
      <c r="J1816" s="95">
        <v>45531</v>
      </c>
      <c r="K1816" t="s">
        <v>3435</v>
      </c>
      <c r="L1816" s="95">
        <v>45495</v>
      </c>
      <c r="M1816" s="95">
        <v>45503</v>
      </c>
      <c r="N1816" s="95">
        <v>45505</v>
      </c>
      <c r="O1816" s="95">
        <v>45531</v>
      </c>
      <c r="P1816" t="s">
        <v>3435</v>
      </c>
      <c r="Q1816" t="s">
        <v>3435</v>
      </c>
      <c r="R1816" t="s">
        <v>3435</v>
      </c>
      <c r="S1816">
        <v>551614</v>
      </c>
      <c r="T1816">
        <v>551614</v>
      </c>
      <c r="U1816">
        <v>0</v>
      </c>
      <c r="V1816">
        <v>0</v>
      </c>
      <c r="W1816">
        <v>11032</v>
      </c>
      <c r="X1816">
        <v>551614</v>
      </c>
      <c r="Y1816">
        <v>540582</v>
      </c>
      <c r="Z1816">
        <v>0</v>
      </c>
      <c r="AA1816">
        <v>0</v>
      </c>
      <c r="AB1816">
        <v>0</v>
      </c>
      <c r="AC1816">
        <v>1</v>
      </c>
      <c r="AD1816" t="s">
        <v>3487</v>
      </c>
      <c r="AE1816">
        <v>1</v>
      </c>
    </row>
    <row r="1817" spans="1:31">
      <c r="A1817">
        <v>5259365</v>
      </c>
      <c r="B1817">
        <v>5215009</v>
      </c>
      <c r="C1817">
        <v>900228989</v>
      </c>
      <c r="D1817" t="s">
        <v>3436</v>
      </c>
      <c r="E1817" t="s">
        <v>2126</v>
      </c>
      <c r="F1817" t="s">
        <v>3437</v>
      </c>
      <c r="G1817" s="95">
        <v>45496</v>
      </c>
      <c r="H1817" s="95">
        <v>45503</v>
      </c>
      <c r="I1817" s="95">
        <v>45505</v>
      </c>
      <c r="J1817" s="95">
        <v>45531</v>
      </c>
      <c r="K1817" t="s">
        <v>3435</v>
      </c>
      <c r="L1817" s="95">
        <v>45496</v>
      </c>
      <c r="M1817" s="95">
        <v>45503</v>
      </c>
      <c r="N1817" s="95">
        <v>45505</v>
      </c>
      <c r="O1817" s="95">
        <v>45531</v>
      </c>
      <c r="P1817" t="s">
        <v>3435</v>
      </c>
      <c r="Q1817" t="s">
        <v>3435</v>
      </c>
      <c r="R1817" t="s">
        <v>3435</v>
      </c>
      <c r="S1817">
        <v>770351</v>
      </c>
      <c r="T1817">
        <v>770351</v>
      </c>
      <c r="U1817">
        <v>0</v>
      </c>
      <c r="V1817">
        <v>0</v>
      </c>
      <c r="W1817">
        <v>15407</v>
      </c>
      <c r="X1817">
        <v>770351</v>
      </c>
      <c r="Y1817">
        <v>754944</v>
      </c>
      <c r="Z1817">
        <v>0</v>
      </c>
      <c r="AA1817">
        <v>0</v>
      </c>
      <c r="AB1817">
        <v>0</v>
      </c>
      <c r="AC1817">
        <v>1</v>
      </c>
      <c r="AD1817" t="s">
        <v>3487</v>
      </c>
      <c r="AE1817">
        <v>1</v>
      </c>
    </row>
    <row r="1818" spans="1:31">
      <c r="A1818">
        <v>5259366</v>
      </c>
      <c r="B1818">
        <v>5215010</v>
      </c>
      <c r="C1818">
        <v>900228989</v>
      </c>
      <c r="D1818" t="s">
        <v>3436</v>
      </c>
      <c r="E1818" t="s">
        <v>2131</v>
      </c>
      <c r="F1818" t="s">
        <v>3437</v>
      </c>
      <c r="G1818" s="95">
        <v>45496</v>
      </c>
      <c r="H1818" s="95">
        <v>45503</v>
      </c>
      <c r="I1818" s="95">
        <v>45505</v>
      </c>
      <c r="J1818" s="95">
        <v>45531</v>
      </c>
      <c r="K1818" t="s">
        <v>3435</v>
      </c>
      <c r="L1818" s="95">
        <v>45496</v>
      </c>
      <c r="M1818" s="95">
        <v>45503</v>
      </c>
      <c r="N1818" s="95">
        <v>45505</v>
      </c>
      <c r="O1818" s="95">
        <v>45531</v>
      </c>
      <c r="P1818" t="s">
        <v>3435</v>
      </c>
      <c r="Q1818" t="s">
        <v>3435</v>
      </c>
      <c r="R1818" t="s">
        <v>3435</v>
      </c>
      <c r="S1818">
        <v>855013</v>
      </c>
      <c r="T1818">
        <v>855013</v>
      </c>
      <c r="U1818">
        <v>0</v>
      </c>
      <c r="V1818">
        <v>0</v>
      </c>
      <c r="W1818">
        <v>17100</v>
      </c>
      <c r="X1818">
        <v>855013</v>
      </c>
      <c r="Y1818">
        <v>837913</v>
      </c>
      <c r="Z1818">
        <v>0</v>
      </c>
      <c r="AA1818">
        <v>0</v>
      </c>
      <c r="AB1818">
        <v>0</v>
      </c>
      <c r="AC1818">
        <v>1</v>
      </c>
      <c r="AD1818" t="s">
        <v>3487</v>
      </c>
      <c r="AE1818">
        <v>1</v>
      </c>
    </row>
    <row r="1819" spans="1:31">
      <c r="A1819">
        <v>5109011</v>
      </c>
      <c r="B1819">
        <v>5093630</v>
      </c>
      <c r="C1819">
        <v>900228989</v>
      </c>
      <c r="D1819" t="s">
        <v>3436</v>
      </c>
      <c r="E1819" t="s">
        <v>707</v>
      </c>
      <c r="F1819" t="s">
        <v>3451</v>
      </c>
      <c r="G1819" s="95">
        <v>45246</v>
      </c>
      <c r="H1819" s="95">
        <v>45246</v>
      </c>
      <c r="I1819" s="95">
        <v>45294</v>
      </c>
      <c r="J1819" s="95">
        <v>45311</v>
      </c>
      <c r="K1819" t="s">
        <v>3435</v>
      </c>
      <c r="L1819" s="95">
        <v>45246</v>
      </c>
      <c r="M1819" s="95">
        <v>45246</v>
      </c>
      <c r="N1819" s="95">
        <v>45294</v>
      </c>
      <c r="O1819" s="95">
        <v>45311</v>
      </c>
      <c r="P1819" t="s">
        <v>3435</v>
      </c>
      <c r="Q1819" t="s">
        <v>3435</v>
      </c>
      <c r="R1819" t="s">
        <v>3435</v>
      </c>
      <c r="S1819">
        <v>66900</v>
      </c>
      <c r="T1819">
        <v>62800</v>
      </c>
      <c r="U1819">
        <v>0</v>
      </c>
      <c r="V1819">
        <v>4100</v>
      </c>
      <c r="W1819">
        <v>0</v>
      </c>
      <c r="X1819">
        <v>50900</v>
      </c>
      <c r="Y1819">
        <v>50900</v>
      </c>
      <c r="Z1819">
        <v>0</v>
      </c>
      <c r="AA1819">
        <v>11900</v>
      </c>
      <c r="AB1819">
        <v>0</v>
      </c>
      <c r="AC1819">
        <v>1</v>
      </c>
      <c r="AD1819" t="s">
        <v>3449</v>
      </c>
      <c r="AE1819">
        <v>1</v>
      </c>
    </row>
    <row r="1820" spans="1:31">
      <c r="A1820">
        <v>5259367</v>
      </c>
      <c r="B1820">
        <v>5215011</v>
      </c>
      <c r="C1820">
        <v>900228989</v>
      </c>
      <c r="D1820" t="s">
        <v>3436</v>
      </c>
      <c r="E1820" t="s">
        <v>2054</v>
      </c>
      <c r="F1820" t="s">
        <v>3437</v>
      </c>
      <c r="G1820" s="95">
        <v>45496</v>
      </c>
      <c r="H1820" s="95">
        <v>45503</v>
      </c>
      <c r="I1820" s="95">
        <v>45505</v>
      </c>
      <c r="J1820" s="95">
        <v>45531</v>
      </c>
      <c r="K1820" t="s">
        <v>3435</v>
      </c>
      <c r="L1820" s="95">
        <v>45496</v>
      </c>
      <c r="M1820" s="95">
        <v>45503</v>
      </c>
      <c r="N1820" s="95">
        <v>45505</v>
      </c>
      <c r="O1820" s="95">
        <v>45531</v>
      </c>
      <c r="P1820" t="s">
        <v>3435</v>
      </c>
      <c r="Q1820" t="s">
        <v>3435</v>
      </c>
      <c r="R1820" t="s">
        <v>3435</v>
      </c>
      <c r="S1820">
        <v>290052</v>
      </c>
      <c r="T1820">
        <v>290052</v>
      </c>
      <c r="U1820">
        <v>0</v>
      </c>
      <c r="V1820">
        <v>0</v>
      </c>
      <c r="W1820">
        <v>5801</v>
      </c>
      <c r="X1820">
        <v>290052</v>
      </c>
      <c r="Y1820">
        <v>284251</v>
      </c>
      <c r="Z1820">
        <v>0</v>
      </c>
      <c r="AA1820">
        <v>0</v>
      </c>
      <c r="AB1820">
        <v>0</v>
      </c>
      <c r="AC1820">
        <v>1</v>
      </c>
      <c r="AD1820" t="s">
        <v>3487</v>
      </c>
      <c r="AE1820">
        <v>1</v>
      </c>
    </row>
    <row r="1821" spans="1:31">
      <c r="A1821">
        <v>5109013</v>
      </c>
      <c r="B1821" t="s">
        <v>3435</v>
      </c>
      <c r="C1821">
        <v>900228989</v>
      </c>
      <c r="D1821" t="s">
        <v>3436</v>
      </c>
      <c r="E1821" t="s">
        <v>804</v>
      </c>
      <c r="F1821" t="s">
        <v>3438</v>
      </c>
      <c r="G1821" s="95">
        <v>45246</v>
      </c>
      <c r="H1821" s="95">
        <v>45246</v>
      </c>
      <c r="I1821" s="95">
        <v>45271</v>
      </c>
      <c r="J1821" t="s">
        <v>3435</v>
      </c>
      <c r="K1821" s="95">
        <v>45295</v>
      </c>
      <c r="L1821" s="95">
        <v>45246</v>
      </c>
      <c r="M1821" s="95">
        <v>45246</v>
      </c>
      <c r="N1821" s="95">
        <v>45271</v>
      </c>
      <c r="O1821" t="s">
        <v>3435</v>
      </c>
      <c r="P1821" s="95">
        <v>45295</v>
      </c>
      <c r="Q1821" t="s">
        <v>3435</v>
      </c>
      <c r="R1821" t="s">
        <v>3826</v>
      </c>
      <c r="S1821">
        <v>119704</v>
      </c>
      <c r="T1821">
        <v>119704</v>
      </c>
      <c r="U1821">
        <v>0</v>
      </c>
      <c r="V1821">
        <v>0</v>
      </c>
      <c r="W1821">
        <v>0</v>
      </c>
      <c r="X1821">
        <v>0</v>
      </c>
      <c r="Y1821">
        <v>0</v>
      </c>
      <c r="Z1821">
        <v>0</v>
      </c>
      <c r="AA1821">
        <v>0</v>
      </c>
      <c r="AB1821">
        <v>119704</v>
      </c>
      <c r="AC1821" t="s">
        <v>3435</v>
      </c>
      <c r="AD1821" t="s">
        <v>3435</v>
      </c>
      <c r="AE1821">
        <v>1</v>
      </c>
    </row>
    <row r="1822" spans="1:31">
      <c r="A1822">
        <v>5133686</v>
      </c>
      <c r="B1822" t="s">
        <v>3435</v>
      </c>
      <c r="C1822">
        <v>900228989</v>
      </c>
      <c r="D1822" t="s">
        <v>3436</v>
      </c>
      <c r="E1822" t="s">
        <v>743</v>
      </c>
      <c r="F1822" t="s">
        <v>3438</v>
      </c>
      <c r="G1822" s="95">
        <v>45246</v>
      </c>
      <c r="H1822" s="95">
        <v>45287</v>
      </c>
      <c r="I1822" s="95">
        <v>45294</v>
      </c>
      <c r="J1822" t="s">
        <v>3435</v>
      </c>
      <c r="K1822" s="95">
        <v>45307</v>
      </c>
      <c r="L1822" s="95">
        <v>45246</v>
      </c>
      <c r="M1822" s="95">
        <v>45287</v>
      </c>
      <c r="N1822" s="95">
        <v>45294</v>
      </c>
      <c r="O1822" t="s">
        <v>3435</v>
      </c>
      <c r="P1822" s="95">
        <v>45307</v>
      </c>
      <c r="Q1822" t="s">
        <v>3435</v>
      </c>
      <c r="R1822" t="s">
        <v>3827</v>
      </c>
      <c r="S1822">
        <v>66900</v>
      </c>
      <c r="T1822">
        <v>66900</v>
      </c>
      <c r="U1822">
        <v>0</v>
      </c>
      <c r="V1822">
        <v>0</v>
      </c>
      <c r="W1822">
        <v>0</v>
      </c>
      <c r="X1822">
        <v>0</v>
      </c>
      <c r="Y1822">
        <v>0</v>
      </c>
      <c r="Z1822">
        <v>0</v>
      </c>
      <c r="AA1822">
        <v>0</v>
      </c>
      <c r="AB1822">
        <v>66900</v>
      </c>
      <c r="AC1822" t="s">
        <v>3435</v>
      </c>
      <c r="AD1822" t="s">
        <v>3435</v>
      </c>
      <c r="AE1822">
        <v>1</v>
      </c>
    </row>
    <row r="1823" spans="1:31">
      <c r="A1823">
        <v>5109017</v>
      </c>
      <c r="B1823">
        <v>5093629</v>
      </c>
      <c r="C1823">
        <v>900228989</v>
      </c>
      <c r="D1823" t="s">
        <v>3436</v>
      </c>
      <c r="E1823" t="s">
        <v>708</v>
      </c>
      <c r="F1823" t="s">
        <v>3451</v>
      </c>
      <c r="G1823" s="95">
        <v>45246</v>
      </c>
      <c r="H1823" s="95">
        <v>45246</v>
      </c>
      <c r="I1823" s="95">
        <v>45294</v>
      </c>
      <c r="J1823" s="95">
        <v>45311</v>
      </c>
      <c r="K1823" t="s">
        <v>3435</v>
      </c>
      <c r="L1823" s="95">
        <v>45246</v>
      </c>
      <c r="M1823" s="95">
        <v>45246</v>
      </c>
      <c r="N1823" s="95">
        <v>45294</v>
      </c>
      <c r="O1823" s="95">
        <v>45311</v>
      </c>
      <c r="P1823" t="s">
        <v>3435</v>
      </c>
      <c r="Q1823" t="s">
        <v>3435</v>
      </c>
      <c r="R1823" t="s">
        <v>3435</v>
      </c>
      <c r="S1823">
        <v>66900</v>
      </c>
      <c r="T1823">
        <v>62800</v>
      </c>
      <c r="U1823">
        <v>0</v>
      </c>
      <c r="V1823">
        <v>4100</v>
      </c>
      <c r="W1823">
        <v>0</v>
      </c>
      <c r="X1823">
        <v>50900</v>
      </c>
      <c r="Y1823">
        <v>50900</v>
      </c>
      <c r="Z1823">
        <v>0</v>
      </c>
      <c r="AA1823">
        <v>11900</v>
      </c>
      <c r="AB1823">
        <v>0</v>
      </c>
      <c r="AC1823">
        <v>1</v>
      </c>
      <c r="AD1823" t="s">
        <v>3449</v>
      </c>
      <c r="AE1823">
        <v>1</v>
      </c>
    </row>
    <row r="1824" spans="1:31">
      <c r="A1824">
        <v>5258740</v>
      </c>
      <c r="B1824">
        <v>5216561</v>
      </c>
      <c r="C1824">
        <v>900228989</v>
      </c>
      <c r="D1824" t="s">
        <v>3436</v>
      </c>
      <c r="E1824" t="s">
        <v>1994</v>
      </c>
      <c r="F1824" t="s">
        <v>3451</v>
      </c>
      <c r="G1824" s="95">
        <v>45496</v>
      </c>
      <c r="H1824" s="95">
        <v>45502</v>
      </c>
      <c r="I1824" s="95">
        <v>45505</v>
      </c>
      <c r="J1824" s="95">
        <v>45532</v>
      </c>
      <c r="K1824" t="s">
        <v>3435</v>
      </c>
      <c r="L1824" s="95">
        <v>45496</v>
      </c>
      <c r="M1824" s="95">
        <v>45502</v>
      </c>
      <c r="N1824" s="95">
        <v>45505</v>
      </c>
      <c r="O1824" s="95">
        <v>45532</v>
      </c>
      <c r="P1824" t="s">
        <v>3435</v>
      </c>
      <c r="Q1824" t="s">
        <v>3435</v>
      </c>
      <c r="R1824" t="s">
        <v>3435</v>
      </c>
      <c r="S1824">
        <v>3858900</v>
      </c>
      <c r="T1824">
        <v>39017</v>
      </c>
      <c r="U1824">
        <v>0</v>
      </c>
      <c r="V1824">
        <v>0</v>
      </c>
      <c r="W1824">
        <v>0</v>
      </c>
      <c r="X1824">
        <v>0</v>
      </c>
      <c r="Y1824">
        <v>0</v>
      </c>
      <c r="Z1824">
        <v>0</v>
      </c>
      <c r="AA1824">
        <v>39017</v>
      </c>
      <c r="AB1824">
        <v>0</v>
      </c>
      <c r="AC1824">
        <v>2</v>
      </c>
      <c r="AD1824" t="s">
        <v>3452</v>
      </c>
      <c r="AE1824">
        <v>1</v>
      </c>
    </row>
    <row r="1825" spans="1:31">
      <c r="A1825">
        <v>5258816</v>
      </c>
      <c r="B1825">
        <v>5220909</v>
      </c>
      <c r="C1825">
        <v>900228989</v>
      </c>
      <c r="D1825" t="s">
        <v>3436</v>
      </c>
      <c r="E1825" t="s">
        <v>2156</v>
      </c>
      <c r="F1825" t="s">
        <v>3451</v>
      </c>
      <c r="G1825" s="95">
        <v>45496</v>
      </c>
      <c r="H1825" s="95">
        <v>45502</v>
      </c>
      <c r="I1825" s="95">
        <v>45505</v>
      </c>
      <c r="J1825" s="95">
        <v>45551</v>
      </c>
      <c r="K1825" t="s">
        <v>3435</v>
      </c>
      <c r="L1825" s="95">
        <v>45496</v>
      </c>
      <c r="M1825" s="95">
        <v>45502</v>
      </c>
      <c r="N1825" s="95">
        <v>45505</v>
      </c>
      <c r="O1825" s="95">
        <v>45551</v>
      </c>
      <c r="P1825" t="s">
        <v>3435</v>
      </c>
      <c r="Q1825" t="s">
        <v>3435</v>
      </c>
      <c r="R1825" t="s">
        <v>3435</v>
      </c>
      <c r="S1825">
        <v>8339823</v>
      </c>
      <c r="T1825">
        <v>412608</v>
      </c>
      <c r="U1825">
        <v>0</v>
      </c>
      <c r="V1825">
        <v>0</v>
      </c>
      <c r="W1825">
        <v>0</v>
      </c>
      <c r="X1825">
        <v>0</v>
      </c>
      <c r="Y1825">
        <v>0</v>
      </c>
      <c r="Z1825">
        <v>0</v>
      </c>
      <c r="AA1825">
        <v>412608</v>
      </c>
      <c r="AB1825">
        <v>0</v>
      </c>
      <c r="AC1825">
        <v>3</v>
      </c>
      <c r="AD1825" t="s">
        <v>3452</v>
      </c>
      <c r="AE1825">
        <v>1</v>
      </c>
    </row>
    <row r="1826" spans="1:31">
      <c r="A1826">
        <v>5259368</v>
      </c>
      <c r="B1826">
        <v>5215012</v>
      </c>
      <c r="C1826">
        <v>900228989</v>
      </c>
      <c r="D1826" t="s">
        <v>3436</v>
      </c>
      <c r="E1826" t="s">
        <v>2125</v>
      </c>
      <c r="F1826" t="s">
        <v>3437</v>
      </c>
      <c r="G1826" s="95">
        <v>45496</v>
      </c>
      <c r="H1826" s="95">
        <v>45503</v>
      </c>
      <c r="I1826" s="95">
        <v>45505</v>
      </c>
      <c r="J1826" s="95">
        <v>45531</v>
      </c>
      <c r="K1826" t="s">
        <v>3435</v>
      </c>
      <c r="L1826" s="95">
        <v>45496</v>
      </c>
      <c r="M1826" s="95">
        <v>45503</v>
      </c>
      <c r="N1826" s="95">
        <v>45505</v>
      </c>
      <c r="O1826" s="95">
        <v>45531</v>
      </c>
      <c r="P1826" t="s">
        <v>3435</v>
      </c>
      <c r="Q1826" t="s">
        <v>3435</v>
      </c>
      <c r="R1826" t="s">
        <v>3435</v>
      </c>
      <c r="S1826">
        <v>744014</v>
      </c>
      <c r="T1826">
        <v>744014</v>
      </c>
      <c r="U1826">
        <v>0</v>
      </c>
      <c r="V1826">
        <v>0</v>
      </c>
      <c r="W1826">
        <v>14880</v>
      </c>
      <c r="X1826">
        <v>744014</v>
      </c>
      <c r="Y1826">
        <v>729134</v>
      </c>
      <c r="Z1826">
        <v>0</v>
      </c>
      <c r="AA1826">
        <v>0</v>
      </c>
      <c r="AB1826">
        <v>0</v>
      </c>
      <c r="AC1826">
        <v>1</v>
      </c>
      <c r="AD1826" t="s">
        <v>3487</v>
      </c>
      <c r="AE1826">
        <v>1</v>
      </c>
    </row>
    <row r="1827" spans="1:31">
      <c r="A1827">
        <v>5259369</v>
      </c>
      <c r="B1827">
        <v>5208871</v>
      </c>
      <c r="C1827">
        <v>900228989</v>
      </c>
      <c r="D1827" t="s">
        <v>3436</v>
      </c>
      <c r="E1827" t="s">
        <v>2012</v>
      </c>
      <c r="F1827" t="s">
        <v>3437</v>
      </c>
      <c r="G1827" s="95">
        <v>45496</v>
      </c>
      <c r="H1827" s="95">
        <v>45503</v>
      </c>
      <c r="I1827" s="95">
        <v>45505</v>
      </c>
      <c r="J1827" s="95">
        <v>45518</v>
      </c>
      <c r="K1827" t="s">
        <v>3435</v>
      </c>
      <c r="L1827" s="95">
        <v>45496</v>
      </c>
      <c r="M1827" s="95">
        <v>45503</v>
      </c>
      <c r="N1827" s="95">
        <v>45505</v>
      </c>
      <c r="O1827" s="95">
        <v>45518</v>
      </c>
      <c r="P1827" t="s">
        <v>3435</v>
      </c>
      <c r="Q1827" t="s">
        <v>3435</v>
      </c>
      <c r="R1827" t="s">
        <v>3435</v>
      </c>
      <c r="S1827">
        <v>66761</v>
      </c>
      <c r="T1827">
        <v>66761</v>
      </c>
      <c r="U1827">
        <v>0</v>
      </c>
      <c r="V1827">
        <v>0</v>
      </c>
      <c r="W1827">
        <v>0</v>
      </c>
      <c r="X1827">
        <v>66761</v>
      </c>
      <c r="Y1827">
        <v>66761</v>
      </c>
      <c r="Z1827">
        <v>0</v>
      </c>
      <c r="AA1827">
        <v>0</v>
      </c>
      <c r="AB1827">
        <v>0</v>
      </c>
      <c r="AC1827">
        <v>1</v>
      </c>
      <c r="AD1827" t="s">
        <v>3487</v>
      </c>
      <c r="AE1827">
        <v>1</v>
      </c>
    </row>
    <row r="1828" spans="1:31">
      <c r="A1828">
        <v>5258663</v>
      </c>
      <c r="B1828">
        <v>5219286</v>
      </c>
      <c r="C1828">
        <v>900228989</v>
      </c>
      <c r="D1828" t="s">
        <v>3436</v>
      </c>
      <c r="E1828" t="s">
        <v>1967</v>
      </c>
      <c r="F1828" t="s">
        <v>3451</v>
      </c>
      <c r="G1828" s="95">
        <v>45496</v>
      </c>
      <c r="H1828" s="95">
        <v>45502</v>
      </c>
      <c r="I1828" s="95">
        <v>45505</v>
      </c>
      <c r="J1828" s="95">
        <v>45539</v>
      </c>
      <c r="K1828" t="s">
        <v>3435</v>
      </c>
      <c r="L1828" s="95">
        <v>45496</v>
      </c>
      <c r="M1828" s="95">
        <v>45502</v>
      </c>
      <c r="N1828" s="95">
        <v>45505</v>
      </c>
      <c r="O1828" s="95">
        <v>45539</v>
      </c>
      <c r="P1828" t="s">
        <v>3435</v>
      </c>
      <c r="Q1828" t="s">
        <v>3435</v>
      </c>
      <c r="R1828" t="s">
        <v>3435</v>
      </c>
      <c r="S1828">
        <v>2833437</v>
      </c>
      <c r="T1828">
        <v>138091</v>
      </c>
      <c r="U1828">
        <v>0</v>
      </c>
      <c r="V1828">
        <v>0</v>
      </c>
      <c r="W1828">
        <v>0</v>
      </c>
      <c r="X1828">
        <v>0</v>
      </c>
      <c r="Y1828">
        <v>0</v>
      </c>
      <c r="Z1828">
        <v>0</v>
      </c>
      <c r="AA1828">
        <v>138091</v>
      </c>
      <c r="AB1828">
        <v>0</v>
      </c>
      <c r="AC1828">
        <v>2</v>
      </c>
      <c r="AD1828" t="s">
        <v>3452</v>
      </c>
      <c r="AE1828">
        <v>1</v>
      </c>
    </row>
    <row r="1829" spans="1:31">
      <c r="A1829">
        <v>5264883</v>
      </c>
      <c r="B1829">
        <v>5215978</v>
      </c>
      <c r="C1829">
        <v>900228989</v>
      </c>
      <c r="D1829" t="s">
        <v>3436</v>
      </c>
      <c r="E1829" t="s">
        <v>2239</v>
      </c>
      <c r="F1829" t="s">
        <v>3437</v>
      </c>
      <c r="G1829" s="95">
        <v>45496</v>
      </c>
      <c r="H1829" s="95">
        <v>45512</v>
      </c>
      <c r="I1829" s="95">
        <v>45513</v>
      </c>
      <c r="J1829" s="95">
        <v>45531</v>
      </c>
      <c r="K1829" t="s">
        <v>3435</v>
      </c>
      <c r="L1829" s="95">
        <v>45496</v>
      </c>
      <c r="M1829" s="95">
        <v>45512</v>
      </c>
      <c r="N1829" s="95">
        <v>45513</v>
      </c>
      <c r="O1829" s="95">
        <v>45531</v>
      </c>
      <c r="P1829" t="s">
        <v>3435</v>
      </c>
      <c r="Q1829" t="s">
        <v>3435</v>
      </c>
      <c r="R1829" t="s">
        <v>3435</v>
      </c>
      <c r="S1829">
        <v>394808</v>
      </c>
      <c r="T1829">
        <v>394808</v>
      </c>
      <c r="U1829">
        <v>0</v>
      </c>
      <c r="V1829">
        <v>0</v>
      </c>
      <c r="W1829">
        <v>7896</v>
      </c>
      <c r="X1829">
        <v>394808</v>
      </c>
      <c r="Y1829">
        <v>386912</v>
      </c>
      <c r="Z1829">
        <v>0</v>
      </c>
      <c r="AA1829">
        <v>0</v>
      </c>
      <c r="AB1829">
        <v>0</v>
      </c>
      <c r="AC1829">
        <v>1</v>
      </c>
      <c r="AD1829" t="s">
        <v>3487</v>
      </c>
      <c r="AE1829">
        <v>1</v>
      </c>
    </row>
    <row r="1830" spans="1:31">
      <c r="A1830">
        <v>5264812</v>
      </c>
      <c r="B1830">
        <v>5234824</v>
      </c>
      <c r="C1830">
        <v>900228989</v>
      </c>
      <c r="D1830" t="s">
        <v>3436</v>
      </c>
      <c r="E1830" t="s">
        <v>2234</v>
      </c>
      <c r="F1830" t="s">
        <v>3437</v>
      </c>
      <c r="G1830" s="95">
        <v>45496</v>
      </c>
      <c r="H1830" s="95">
        <v>45512</v>
      </c>
      <c r="I1830" s="95">
        <v>45513</v>
      </c>
      <c r="J1830" s="95">
        <v>45581</v>
      </c>
      <c r="K1830" t="s">
        <v>3435</v>
      </c>
      <c r="L1830" s="95">
        <v>45496</v>
      </c>
      <c r="M1830" s="95">
        <v>45512</v>
      </c>
      <c r="N1830" s="95">
        <v>45513</v>
      </c>
      <c r="O1830" s="95">
        <v>45581</v>
      </c>
      <c r="P1830" t="s">
        <v>3435</v>
      </c>
      <c r="Q1830" t="s">
        <v>3435</v>
      </c>
      <c r="R1830" t="s">
        <v>3435</v>
      </c>
      <c r="S1830">
        <v>1681426</v>
      </c>
      <c r="T1830">
        <v>1681426</v>
      </c>
      <c r="U1830">
        <v>0</v>
      </c>
      <c r="V1830">
        <v>0</v>
      </c>
      <c r="W1830">
        <v>33629</v>
      </c>
      <c r="X1830">
        <v>1681426</v>
      </c>
      <c r="Y1830">
        <v>1647797</v>
      </c>
      <c r="Z1830">
        <v>0</v>
      </c>
      <c r="AA1830">
        <v>0</v>
      </c>
      <c r="AB1830">
        <v>0</v>
      </c>
      <c r="AC1830">
        <v>1</v>
      </c>
      <c r="AD1830" t="s">
        <v>3487</v>
      </c>
      <c r="AE1830">
        <v>1</v>
      </c>
    </row>
    <row r="1831" spans="1:31">
      <c r="A1831">
        <v>5264813</v>
      </c>
      <c r="B1831">
        <v>5215968</v>
      </c>
      <c r="C1831">
        <v>900228989</v>
      </c>
      <c r="D1831" t="s">
        <v>3436</v>
      </c>
      <c r="E1831" t="s">
        <v>2228</v>
      </c>
      <c r="F1831" t="s">
        <v>3437</v>
      </c>
      <c r="G1831" s="95">
        <v>45496</v>
      </c>
      <c r="H1831" s="95">
        <v>45512</v>
      </c>
      <c r="I1831" s="95">
        <v>45513</v>
      </c>
      <c r="J1831" s="95">
        <v>45531</v>
      </c>
      <c r="K1831" t="s">
        <v>3435</v>
      </c>
      <c r="L1831" s="95">
        <v>45496</v>
      </c>
      <c r="M1831" s="95">
        <v>45512</v>
      </c>
      <c r="N1831" s="95">
        <v>45513</v>
      </c>
      <c r="O1831" s="95">
        <v>45531</v>
      </c>
      <c r="P1831" t="s">
        <v>3435</v>
      </c>
      <c r="Q1831" t="s">
        <v>3435</v>
      </c>
      <c r="R1831" t="s">
        <v>3435</v>
      </c>
      <c r="S1831">
        <v>594833</v>
      </c>
      <c r="T1831">
        <v>594833</v>
      </c>
      <c r="U1831">
        <v>0</v>
      </c>
      <c r="V1831">
        <v>0</v>
      </c>
      <c r="W1831">
        <v>11897</v>
      </c>
      <c r="X1831">
        <v>594833</v>
      </c>
      <c r="Y1831">
        <v>582936</v>
      </c>
      <c r="Z1831">
        <v>0</v>
      </c>
      <c r="AA1831">
        <v>0</v>
      </c>
      <c r="AB1831">
        <v>0</v>
      </c>
      <c r="AC1831">
        <v>1</v>
      </c>
      <c r="AD1831" t="s">
        <v>3487</v>
      </c>
      <c r="AE1831">
        <v>1</v>
      </c>
    </row>
    <row r="1832" spans="1:31">
      <c r="A1832">
        <v>5258898</v>
      </c>
      <c r="B1832">
        <v>5214874</v>
      </c>
      <c r="C1832">
        <v>900228989</v>
      </c>
      <c r="D1832" t="s">
        <v>3436</v>
      </c>
      <c r="E1832" t="s">
        <v>2183</v>
      </c>
      <c r="F1832" t="s">
        <v>3437</v>
      </c>
      <c r="G1832" s="95">
        <v>45496</v>
      </c>
      <c r="H1832" s="95">
        <v>45502</v>
      </c>
      <c r="I1832" s="95">
        <v>45505</v>
      </c>
      <c r="J1832" s="95">
        <v>45531</v>
      </c>
      <c r="K1832" t="s">
        <v>3435</v>
      </c>
      <c r="L1832" s="95">
        <v>45496</v>
      </c>
      <c r="M1832" s="95">
        <v>45502</v>
      </c>
      <c r="N1832" s="95">
        <v>45505</v>
      </c>
      <c r="O1832" s="95">
        <v>45531</v>
      </c>
      <c r="P1832" t="s">
        <v>3435</v>
      </c>
      <c r="Q1832" t="s">
        <v>3435</v>
      </c>
      <c r="R1832" t="s">
        <v>3435</v>
      </c>
      <c r="S1832">
        <v>804923</v>
      </c>
      <c r="T1832">
        <v>804923</v>
      </c>
      <c r="U1832">
        <v>0</v>
      </c>
      <c r="V1832">
        <v>0</v>
      </c>
      <c r="W1832">
        <v>16098</v>
      </c>
      <c r="X1832">
        <v>804923</v>
      </c>
      <c r="Y1832">
        <v>788825</v>
      </c>
      <c r="Z1832">
        <v>0</v>
      </c>
      <c r="AA1832">
        <v>0</v>
      </c>
      <c r="AB1832">
        <v>0</v>
      </c>
      <c r="AC1832">
        <v>1</v>
      </c>
      <c r="AD1832" t="s">
        <v>3487</v>
      </c>
      <c r="AE1832">
        <v>1</v>
      </c>
    </row>
    <row r="1833" spans="1:31">
      <c r="A1833">
        <v>5259370</v>
      </c>
      <c r="B1833">
        <v>5215013</v>
      </c>
      <c r="C1833">
        <v>900228989</v>
      </c>
      <c r="D1833" t="s">
        <v>3436</v>
      </c>
      <c r="E1833" t="s">
        <v>2128</v>
      </c>
      <c r="F1833" t="s">
        <v>3437</v>
      </c>
      <c r="G1833" s="95">
        <v>45496</v>
      </c>
      <c r="H1833" s="95">
        <v>45503</v>
      </c>
      <c r="I1833" s="95">
        <v>45505</v>
      </c>
      <c r="J1833" s="95">
        <v>45531</v>
      </c>
      <c r="K1833" t="s">
        <v>3435</v>
      </c>
      <c r="L1833" s="95">
        <v>45496</v>
      </c>
      <c r="M1833" s="95">
        <v>45503</v>
      </c>
      <c r="N1833" s="95">
        <v>45505</v>
      </c>
      <c r="O1833" s="95">
        <v>45531</v>
      </c>
      <c r="P1833" t="s">
        <v>3435</v>
      </c>
      <c r="Q1833" t="s">
        <v>3435</v>
      </c>
      <c r="R1833" t="s">
        <v>3435</v>
      </c>
      <c r="S1833">
        <v>811428</v>
      </c>
      <c r="T1833">
        <v>811428</v>
      </c>
      <c r="U1833">
        <v>0</v>
      </c>
      <c r="V1833">
        <v>0</v>
      </c>
      <c r="W1833">
        <v>16229</v>
      </c>
      <c r="X1833">
        <v>811428</v>
      </c>
      <c r="Y1833">
        <v>795199</v>
      </c>
      <c r="Z1833">
        <v>0</v>
      </c>
      <c r="AA1833">
        <v>0</v>
      </c>
      <c r="AB1833">
        <v>0</v>
      </c>
      <c r="AC1833">
        <v>1</v>
      </c>
      <c r="AD1833" t="s">
        <v>3487</v>
      </c>
      <c r="AE1833">
        <v>1</v>
      </c>
    </row>
    <row r="1834" spans="1:31">
      <c r="A1834">
        <v>5259371</v>
      </c>
      <c r="B1834">
        <v>5209653</v>
      </c>
      <c r="C1834">
        <v>900228989</v>
      </c>
      <c r="D1834" t="s">
        <v>3436</v>
      </c>
      <c r="E1834" t="s">
        <v>2028</v>
      </c>
      <c r="F1834" t="s">
        <v>3437</v>
      </c>
      <c r="G1834" s="95">
        <v>45496</v>
      </c>
      <c r="H1834" s="95">
        <v>45503</v>
      </c>
      <c r="I1834" s="95">
        <v>45505</v>
      </c>
      <c r="J1834" s="95">
        <v>45520</v>
      </c>
      <c r="K1834" t="s">
        <v>3435</v>
      </c>
      <c r="L1834" s="95">
        <v>45496</v>
      </c>
      <c r="M1834" s="95">
        <v>45503</v>
      </c>
      <c r="N1834" s="95">
        <v>45505</v>
      </c>
      <c r="O1834" s="95">
        <v>45520</v>
      </c>
      <c r="P1834" t="s">
        <v>3435</v>
      </c>
      <c r="Q1834" t="s">
        <v>3435</v>
      </c>
      <c r="R1834" t="s">
        <v>3435</v>
      </c>
      <c r="S1834">
        <v>153181</v>
      </c>
      <c r="T1834">
        <v>153181</v>
      </c>
      <c r="U1834">
        <v>0</v>
      </c>
      <c r="V1834">
        <v>0</v>
      </c>
      <c r="W1834">
        <v>0</v>
      </c>
      <c r="X1834">
        <v>153181</v>
      </c>
      <c r="Y1834">
        <v>153181</v>
      </c>
      <c r="Z1834">
        <v>0</v>
      </c>
      <c r="AA1834">
        <v>0</v>
      </c>
      <c r="AB1834">
        <v>0</v>
      </c>
      <c r="AC1834">
        <v>1</v>
      </c>
      <c r="AD1834" t="s">
        <v>3487</v>
      </c>
      <c r="AE1834">
        <v>1</v>
      </c>
    </row>
    <row r="1835" spans="1:31">
      <c r="A1835">
        <v>5259372</v>
      </c>
      <c r="B1835">
        <v>5215014</v>
      </c>
      <c r="C1835">
        <v>900228989</v>
      </c>
      <c r="D1835" t="s">
        <v>3436</v>
      </c>
      <c r="E1835" t="s">
        <v>2041</v>
      </c>
      <c r="F1835" t="s">
        <v>3437</v>
      </c>
      <c r="G1835" s="95">
        <v>45496</v>
      </c>
      <c r="H1835" s="95">
        <v>45503</v>
      </c>
      <c r="I1835" s="95">
        <v>45505</v>
      </c>
      <c r="J1835" s="95">
        <v>45531</v>
      </c>
      <c r="K1835" t="s">
        <v>3435</v>
      </c>
      <c r="L1835" s="95">
        <v>45496</v>
      </c>
      <c r="M1835" s="95">
        <v>45503</v>
      </c>
      <c r="N1835" s="95">
        <v>45505</v>
      </c>
      <c r="O1835" s="95">
        <v>45531</v>
      </c>
      <c r="P1835" t="s">
        <v>3435</v>
      </c>
      <c r="Q1835" t="s">
        <v>3435</v>
      </c>
      <c r="R1835" t="s">
        <v>3435</v>
      </c>
      <c r="S1835">
        <v>245228</v>
      </c>
      <c r="T1835">
        <v>245228</v>
      </c>
      <c r="U1835">
        <v>0</v>
      </c>
      <c r="V1835">
        <v>0</v>
      </c>
      <c r="W1835">
        <v>4905</v>
      </c>
      <c r="X1835">
        <v>245228</v>
      </c>
      <c r="Y1835">
        <v>240323</v>
      </c>
      <c r="Z1835">
        <v>0</v>
      </c>
      <c r="AA1835">
        <v>0</v>
      </c>
      <c r="AB1835">
        <v>0</v>
      </c>
      <c r="AC1835">
        <v>1</v>
      </c>
      <c r="AD1835" t="s">
        <v>3487</v>
      </c>
      <c r="AE1835">
        <v>1</v>
      </c>
    </row>
    <row r="1836" spans="1:31">
      <c r="A1836">
        <v>5259373</v>
      </c>
      <c r="B1836">
        <v>5209654</v>
      </c>
      <c r="C1836">
        <v>900228989</v>
      </c>
      <c r="D1836" t="s">
        <v>3436</v>
      </c>
      <c r="E1836" t="s">
        <v>2019</v>
      </c>
      <c r="F1836" t="s">
        <v>3437</v>
      </c>
      <c r="G1836" s="95">
        <v>45496</v>
      </c>
      <c r="H1836" s="95">
        <v>45503</v>
      </c>
      <c r="I1836" s="95">
        <v>45505</v>
      </c>
      <c r="J1836" s="95">
        <v>45520</v>
      </c>
      <c r="K1836" t="s">
        <v>3435</v>
      </c>
      <c r="L1836" s="95">
        <v>45496</v>
      </c>
      <c r="M1836" s="95">
        <v>45503</v>
      </c>
      <c r="N1836" s="95">
        <v>45505</v>
      </c>
      <c r="O1836" s="95">
        <v>45520</v>
      </c>
      <c r="P1836" t="s">
        <v>3435</v>
      </c>
      <c r="Q1836" t="s">
        <v>3435</v>
      </c>
      <c r="R1836" t="s">
        <v>3435</v>
      </c>
      <c r="S1836">
        <v>123161</v>
      </c>
      <c r="T1836">
        <v>123161</v>
      </c>
      <c r="U1836">
        <v>0</v>
      </c>
      <c r="V1836">
        <v>0</v>
      </c>
      <c r="W1836">
        <v>0</v>
      </c>
      <c r="X1836">
        <v>123161</v>
      </c>
      <c r="Y1836">
        <v>123161</v>
      </c>
      <c r="Z1836">
        <v>0</v>
      </c>
      <c r="AA1836">
        <v>0</v>
      </c>
      <c r="AB1836">
        <v>0</v>
      </c>
      <c r="AC1836">
        <v>1</v>
      </c>
      <c r="AD1836" t="s">
        <v>3487</v>
      </c>
      <c r="AE1836">
        <v>1</v>
      </c>
    </row>
    <row r="1837" spans="1:31">
      <c r="A1837">
        <v>5259374</v>
      </c>
      <c r="B1837">
        <v>5209655</v>
      </c>
      <c r="C1837">
        <v>900228989</v>
      </c>
      <c r="D1837" t="s">
        <v>3436</v>
      </c>
      <c r="E1837" t="s">
        <v>2033</v>
      </c>
      <c r="F1837" t="s">
        <v>3437</v>
      </c>
      <c r="G1837" s="95">
        <v>45496</v>
      </c>
      <c r="H1837" s="95">
        <v>45503</v>
      </c>
      <c r="I1837" s="95">
        <v>45505</v>
      </c>
      <c r="J1837" s="95">
        <v>45520</v>
      </c>
      <c r="K1837" t="s">
        <v>3435</v>
      </c>
      <c r="L1837" s="95">
        <v>45496</v>
      </c>
      <c r="M1837" s="95">
        <v>45503</v>
      </c>
      <c r="N1837" s="95">
        <v>45505</v>
      </c>
      <c r="O1837" s="95">
        <v>45520</v>
      </c>
      <c r="P1837" t="s">
        <v>3435</v>
      </c>
      <c r="Q1837" t="s">
        <v>3435</v>
      </c>
      <c r="R1837" t="s">
        <v>3435</v>
      </c>
      <c r="S1837">
        <v>160908</v>
      </c>
      <c r="T1837">
        <v>160908</v>
      </c>
      <c r="U1837">
        <v>0</v>
      </c>
      <c r="V1837">
        <v>0</v>
      </c>
      <c r="W1837">
        <v>0</v>
      </c>
      <c r="X1837">
        <v>160908</v>
      </c>
      <c r="Y1837">
        <v>160908</v>
      </c>
      <c r="Z1837">
        <v>0</v>
      </c>
      <c r="AA1837">
        <v>0</v>
      </c>
      <c r="AB1837">
        <v>0</v>
      </c>
      <c r="AC1837">
        <v>1</v>
      </c>
      <c r="AD1837" t="s">
        <v>3487</v>
      </c>
      <c r="AE1837">
        <v>1</v>
      </c>
    </row>
    <row r="1838" spans="1:31">
      <c r="A1838">
        <v>5259375</v>
      </c>
      <c r="B1838">
        <v>5221202</v>
      </c>
      <c r="C1838">
        <v>900228989</v>
      </c>
      <c r="D1838" t="s">
        <v>3436</v>
      </c>
      <c r="E1838" t="s">
        <v>2079</v>
      </c>
      <c r="F1838" t="s">
        <v>3437</v>
      </c>
      <c r="G1838" s="95">
        <v>45497</v>
      </c>
      <c r="H1838" s="95">
        <v>45503</v>
      </c>
      <c r="I1838" s="95">
        <v>45505</v>
      </c>
      <c r="J1838" s="95">
        <v>45552</v>
      </c>
      <c r="K1838" t="s">
        <v>3435</v>
      </c>
      <c r="L1838" s="95">
        <v>45497</v>
      </c>
      <c r="M1838" s="95">
        <v>45503</v>
      </c>
      <c r="N1838" s="95">
        <v>45505</v>
      </c>
      <c r="O1838" s="95">
        <v>45552</v>
      </c>
      <c r="P1838" t="s">
        <v>3435</v>
      </c>
      <c r="Q1838" t="s">
        <v>3435</v>
      </c>
      <c r="R1838" t="s">
        <v>3435</v>
      </c>
      <c r="S1838">
        <v>428014</v>
      </c>
      <c r="T1838">
        <v>428014</v>
      </c>
      <c r="U1838">
        <v>0</v>
      </c>
      <c r="V1838">
        <v>0</v>
      </c>
      <c r="W1838">
        <v>8560</v>
      </c>
      <c r="X1838">
        <v>428014</v>
      </c>
      <c r="Y1838">
        <v>419454</v>
      </c>
      <c r="Z1838">
        <v>0</v>
      </c>
      <c r="AA1838">
        <v>0</v>
      </c>
      <c r="AB1838">
        <v>0</v>
      </c>
      <c r="AC1838">
        <v>1</v>
      </c>
      <c r="AD1838" t="s">
        <v>3487</v>
      </c>
      <c r="AE1838">
        <v>1</v>
      </c>
    </row>
    <row r="1839" spans="1:31">
      <c r="A1839">
        <v>5259376</v>
      </c>
      <c r="B1839">
        <v>5215015</v>
      </c>
      <c r="C1839">
        <v>900228989</v>
      </c>
      <c r="D1839" t="s">
        <v>3436</v>
      </c>
      <c r="E1839" t="s">
        <v>2058</v>
      </c>
      <c r="F1839" t="s">
        <v>3437</v>
      </c>
      <c r="G1839" s="95">
        <v>45497</v>
      </c>
      <c r="H1839" s="95">
        <v>45503</v>
      </c>
      <c r="I1839" s="95">
        <v>45505</v>
      </c>
      <c r="J1839" s="95">
        <v>45531</v>
      </c>
      <c r="K1839" t="s">
        <v>3435</v>
      </c>
      <c r="L1839" s="95">
        <v>45497</v>
      </c>
      <c r="M1839" s="95">
        <v>45503</v>
      </c>
      <c r="N1839" s="95">
        <v>45505</v>
      </c>
      <c r="O1839" s="95">
        <v>45531</v>
      </c>
      <c r="P1839" t="s">
        <v>3435</v>
      </c>
      <c r="Q1839" t="s">
        <v>3435</v>
      </c>
      <c r="R1839" t="s">
        <v>3435</v>
      </c>
      <c r="S1839">
        <v>319786</v>
      </c>
      <c r="T1839">
        <v>319786</v>
      </c>
      <c r="U1839">
        <v>0</v>
      </c>
      <c r="V1839">
        <v>0</v>
      </c>
      <c r="W1839">
        <v>6396</v>
      </c>
      <c r="X1839">
        <v>319786</v>
      </c>
      <c r="Y1839">
        <v>313390</v>
      </c>
      <c r="Z1839">
        <v>0</v>
      </c>
      <c r="AA1839">
        <v>0</v>
      </c>
      <c r="AB1839">
        <v>0</v>
      </c>
      <c r="AC1839">
        <v>1</v>
      </c>
      <c r="AD1839" t="s">
        <v>3487</v>
      </c>
      <c r="AE1839">
        <v>1</v>
      </c>
    </row>
    <row r="1840" spans="1:31">
      <c r="A1840">
        <v>5259377</v>
      </c>
      <c r="B1840">
        <v>5209656</v>
      </c>
      <c r="C1840">
        <v>900228989</v>
      </c>
      <c r="D1840" t="s">
        <v>3436</v>
      </c>
      <c r="E1840" t="s">
        <v>2021</v>
      </c>
      <c r="F1840" t="s">
        <v>3437</v>
      </c>
      <c r="G1840" s="95">
        <v>45497</v>
      </c>
      <c r="H1840" s="95">
        <v>45503</v>
      </c>
      <c r="I1840" s="95">
        <v>45505</v>
      </c>
      <c r="J1840" s="95">
        <v>45520</v>
      </c>
      <c r="K1840" t="s">
        <v>3435</v>
      </c>
      <c r="L1840" s="95">
        <v>45497</v>
      </c>
      <c r="M1840" s="95">
        <v>45503</v>
      </c>
      <c r="N1840" s="95">
        <v>45505</v>
      </c>
      <c r="O1840" s="95">
        <v>45520</v>
      </c>
      <c r="P1840" t="s">
        <v>3435</v>
      </c>
      <c r="Q1840" t="s">
        <v>3435</v>
      </c>
      <c r="R1840" t="s">
        <v>3435</v>
      </c>
      <c r="S1840">
        <v>132545</v>
      </c>
      <c r="T1840">
        <v>132545</v>
      </c>
      <c r="U1840">
        <v>0</v>
      </c>
      <c r="V1840">
        <v>0</v>
      </c>
      <c r="W1840">
        <v>0</v>
      </c>
      <c r="X1840">
        <v>132545</v>
      </c>
      <c r="Y1840">
        <v>132545</v>
      </c>
      <c r="Z1840">
        <v>0</v>
      </c>
      <c r="AA1840">
        <v>0</v>
      </c>
      <c r="AB1840">
        <v>0</v>
      </c>
      <c r="AC1840">
        <v>1</v>
      </c>
      <c r="AD1840" t="s">
        <v>3487</v>
      </c>
      <c r="AE1840">
        <v>1</v>
      </c>
    </row>
    <row r="1841" spans="1:31">
      <c r="A1841">
        <v>5109161</v>
      </c>
      <c r="B1841">
        <v>5093820</v>
      </c>
      <c r="C1841">
        <v>900228989</v>
      </c>
      <c r="D1841" t="s">
        <v>3436</v>
      </c>
      <c r="E1841" t="s">
        <v>910</v>
      </c>
      <c r="F1841" t="s">
        <v>3451</v>
      </c>
      <c r="G1841" s="95">
        <v>45246</v>
      </c>
      <c r="H1841" s="95">
        <v>45246</v>
      </c>
      <c r="I1841" s="95">
        <v>45294</v>
      </c>
      <c r="J1841" s="95">
        <v>45311</v>
      </c>
      <c r="K1841" t="s">
        <v>3435</v>
      </c>
      <c r="L1841" s="95">
        <v>45246</v>
      </c>
      <c r="M1841" s="95">
        <v>45246</v>
      </c>
      <c r="N1841" s="95">
        <v>45294</v>
      </c>
      <c r="O1841" s="95">
        <v>45311</v>
      </c>
      <c r="P1841" t="s">
        <v>3435</v>
      </c>
      <c r="Q1841" t="s">
        <v>3435</v>
      </c>
      <c r="R1841" t="s">
        <v>3435</v>
      </c>
      <c r="S1841">
        <v>285000</v>
      </c>
      <c r="T1841">
        <v>280900</v>
      </c>
      <c r="U1841">
        <v>0</v>
      </c>
      <c r="V1841">
        <v>4100</v>
      </c>
      <c r="W1841">
        <v>5120</v>
      </c>
      <c r="X1841">
        <v>251900</v>
      </c>
      <c r="Y1841">
        <v>246780</v>
      </c>
      <c r="Z1841">
        <v>0</v>
      </c>
      <c r="AA1841">
        <v>29000</v>
      </c>
      <c r="AB1841">
        <v>0</v>
      </c>
      <c r="AC1841">
        <v>1</v>
      </c>
      <c r="AD1841" t="s">
        <v>3449</v>
      </c>
      <c r="AE1841">
        <v>1</v>
      </c>
    </row>
    <row r="1842" spans="1:31">
      <c r="A1842">
        <v>5109157</v>
      </c>
      <c r="B1842">
        <v>5093628</v>
      </c>
      <c r="C1842">
        <v>900228989</v>
      </c>
      <c r="D1842" t="s">
        <v>3436</v>
      </c>
      <c r="E1842" t="s">
        <v>709</v>
      </c>
      <c r="F1842" t="s">
        <v>3451</v>
      </c>
      <c r="G1842" s="95">
        <v>45246</v>
      </c>
      <c r="H1842" s="95">
        <v>45246</v>
      </c>
      <c r="I1842" s="95">
        <v>45294</v>
      </c>
      <c r="J1842" s="95">
        <v>45311</v>
      </c>
      <c r="K1842" t="s">
        <v>3435</v>
      </c>
      <c r="L1842" s="95">
        <v>45246</v>
      </c>
      <c r="M1842" s="95">
        <v>45246</v>
      </c>
      <c r="N1842" s="95">
        <v>45294</v>
      </c>
      <c r="O1842" s="95">
        <v>45311</v>
      </c>
      <c r="P1842" t="s">
        <v>3435</v>
      </c>
      <c r="Q1842" t="s">
        <v>3435</v>
      </c>
      <c r="R1842" t="s">
        <v>3435</v>
      </c>
      <c r="S1842">
        <v>66900</v>
      </c>
      <c r="T1842">
        <v>62800</v>
      </c>
      <c r="U1842">
        <v>0</v>
      </c>
      <c r="V1842">
        <v>4100</v>
      </c>
      <c r="W1842">
        <v>0</v>
      </c>
      <c r="X1842">
        <v>50900</v>
      </c>
      <c r="Y1842">
        <v>50900</v>
      </c>
      <c r="Z1842">
        <v>0</v>
      </c>
      <c r="AA1842">
        <v>11900</v>
      </c>
      <c r="AB1842">
        <v>0</v>
      </c>
      <c r="AC1842">
        <v>1</v>
      </c>
      <c r="AD1842" t="s">
        <v>3449</v>
      </c>
      <c r="AE1842">
        <v>1</v>
      </c>
    </row>
    <row r="1843" spans="1:31">
      <c r="A1843">
        <v>5109221</v>
      </c>
      <c r="B1843">
        <v>5093819</v>
      </c>
      <c r="C1843">
        <v>900228989</v>
      </c>
      <c r="D1843" t="s">
        <v>3436</v>
      </c>
      <c r="E1843" t="s">
        <v>911</v>
      </c>
      <c r="F1843" t="s">
        <v>3451</v>
      </c>
      <c r="G1843" s="95">
        <v>45246</v>
      </c>
      <c r="H1843" s="95">
        <v>45246</v>
      </c>
      <c r="I1843" s="95">
        <v>45294</v>
      </c>
      <c r="J1843" s="95">
        <v>45311</v>
      </c>
      <c r="K1843" t="s">
        <v>3435</v>
      </c>
      <c r="L1843" s="95">
        <v>45246</v>
      </c>
      <c r="M1843" s="95">
        <v>45246</v>
      </c>
      <c r="N1843" s="95">
        <v>45294</v>
      </c>
      <c r="O1843" s="95">
        <v>45311</v>
      </c>
      <c r="P1843" t="s">
        <v>3435</v>
      </c>
      <c r="Q1843" t="s">
        <v>3435</v>
      </c>
      <c r="R1843" t="s">
        <v>3435</v>
      </c>
      <c r="S1843">
        <v>285000</v>
      </c>
      <c r="T1843">
        <v>280900</v>
      </c>
      <c r="U1843">
        <v>0</v>
      </c>
      <c r="V1843">
        <v>4100</v>
      </c>
      <c r="W1843">
        <v>5120</v>
      </c>
      <c r="X1843">
        <v>251900</v>
      </c>
      <c r="Y1843">
        <v>246780</v>
      </c>
      <c r="Z1843">
        <v>0</v>
      </c>
      <c r="AA1843">
        <v>29000</v>
      </c>
      <c r="AB1843">
        <v>0</v>
      </c>
      <c r="AC1843">
        <v>1</v>
      </c>
      <c r="AD1843" t="s">
        <v>3449</v>
      </c>
      <c r="AE1843">
        <v>1</v>
      </c>
    </row>
    <row r="1844" spans="1:31">
      <c r="A1844">
        <v>5258750</v>
      </c>
      <c r="B1844">
        <v>5212563</v>
      </c>
      <c r="C1844">
        <v>900228989</v>
      </c>
      <c r="D1844" t="s">
        <v>3436</v>
      </c>
      <c r="E1844" t="s">
        <v>1979</v>
      </c>
      <c r="F1844" t="s">
        <v>3451</v>
      </c>
      <c r="G1844" s="95">
        <v>45497</v>
      </c>
      <c r="H1844" s="95">
        <v>45502</v>
      </c>
      <c r="I1844" s="95">
        <v>45505</v>
      </c>
      <c r="J1844" s="95">
        <v>45529</v>
      </c>
      <c r="K1844" t="s">
        <v>3435</v>
      </c>
      <c r="L1844" s="95">
        <v>45497</v>
      </c>
      <c r="M1844" s="95">
        <v>45502</v>
      </c>
      <c r="N1844" s="95">
        <v>45505</v>
      </c>
      <c r="O1844" s="95">
        <v>45529</v>
      </c>
      <c r="P1844" t="s">
        <v>3435</v>
      </c>
      <c r="Q1844" t="s">
        <v>3435</v>
      </c>
      <c r="R1844" t="s">
        <v>3435</v>
      </c>
      <c r="S1844">
        <v>2270614</v>
      </c>
      <c r="T1844">
        <v>1990914</v>
      </c>
      <c r="U1844">
        <v>0</v>
      </c>
      <c r="V1844">
        <v>279700</v>
      </c>
      <c r="W1844">
        <v>45220</v>
      </c>
      <c r="X1844">
        <v>1981319</v>
      </c>
      <c r="Y1844">
        <v>1936099</v>
      </c>
      <c r="Z1844">
        <v>0</v>
      </c>
      <c r="AA1844">
        <v>9595</v>
      </c>
      <c r="AB1844">
        <v>0</v>
      </c>
      <c r="AC1844">
        <v>1</v>
      </c>
      <c r="AD1844" t="s">
        <v>3449</v>
      </c>
      <c r="AE1844">
        <v>1</v>
      </c>
    </row>
    <row r="1845" spans="1:31">
      <c r="A1845">
        <v>5258751</v>
      </c>
      <c r="B1845">
        <v>5216565</v>
      </c>
      <c r="C1845">
        <v>900228989</v>
      </c>
      <c r="D1845" t="s">
        <v>3436</v>
      </c>
      <c r="E1845" t="s">
        <v>1973</v>
      </c>
      <c r="F1845" t="s">
        <v>3451</v>
      </c>
      <c r="G1845" s="95">
        <v>45497</v>
      </c>
      <c r="H1845" s="95">
        <v>45502</v>
      </c>
      <c r="I1845" s="95">
        <v>45505</v>
      </c>
      <c r="J1845" s="95">
        <v>45532</v>
      </c>
      <c r="K1845" t="s">
        <v>3435</v>
      </c>
      <c r="L1845" s="95">
        <v>45497</v>
      </c>
      <c r="M1845" s="95">
        <v>45502</v>
      </c>
      <c r="N1845" s="95">
        <v>45505</v>
      </c>
      <c r="O1845" s="95">
        <v>45532</v>
      </c>
      <c r="P1845" t="s">
        <v>3435</v>
      </c>
      <c r="Q1845" t="s">
        <v>3435</v>
      </c>
      <c r="R1845" t="s">
        <v>3435</v>
      </c>
      <c r="S1845">
        <v>1419629</v>
      </c>
      <c r="T1845">
        <v>41600</v>
      </c>
      <c r="U1845">
        <v>0</v>
      </c>
      <c r="V1845">
        <v>0</v>
      </c>
      <c r="W1845">
        <v>0</v>
      </c>
      <c r="X1845">
        <v>0</v>
      </c>
      <c r="Y1845">
        <v>0</v>
      </c>
      <c r="Z1845">
        <v>0</v>
      </c>
      <c r="AA1845">
        <v>41600</v>
      </c>
      <c r="AB1845">
        <v>0</v>
      </c>
      <c r="AC1845">
        <v>2</v>
      </c>
      <c r="AD1845" t="s">
        <v>3452</v>
      </c>
      <c r="AE1845">
        <v>1</v>
      </c>
    </row>
    <row r="1846" spans="1:31">
      <c r="A1846">
        <v>5258719</v>
      </c>
      <c r="B1846" t="s">
        <v>3435</v>
      </c>
      <c r="C1846">
        <v>900228989</v>
      </c>
      <c r="D1846" t="s">
        <v>3436</v>
      </c>
      <c r="E1846" t="s">
        <v>2001</v>
      </c>
      <c r="F1846" t="s">
        <v>3438</v>
      </c>
      <c r="G1846" s="95">
        <v>45497</v>
      </c>
      <c r="H1846" s="95">
        <v>45502</v>
      </c>
      <c r="I1846" s="95">
        <v>45505</v>
      </c>
      <c r="J1846" t="s">
        <v>3435</v>
      </c>
      <c r="K1846" s="95">
        <v>45529</v>
      </c>
      <c r="L1846" s="95">
        <v>45497</v>
      </c>
      <c r="M1846" s="95">
        <v>45502</v>
      </c>
      <c r="N1846" s="95">
        <v>45505</v>
      </c>
      <c r="O1846" t="s">
        <v>3435</v>
      </c>
      <c r="P1846" s="95">
        <v>45529</v>
      </c>
      <c r="Q1846" t="s">
        <v>3435</v>
      </c>
      <c r="R1846" t="s">
        <v>3828</v>
      </c>
      <c r="S1846">
        <v>4979325</v>
      </c>
      <c r="T1846">
        <v>4979325</v>
      </c>
      <c r="U1846">
        <v>0</v>
      </c>
      <c r="V1846">
        <v>0</v>
      </c>
      <c r="W1846">
        <v>0</v>
      </c>
      <c r="X1846">
        <v>0</v>
      </c>
      <c r="Y1846">
        <v>0</v>
      </c>
      <c r="Z1846">
        <v>0</v>
      </c>
      <c r="AA1846">
        <v>0</v>
      </c>
      <c r="AB1846">
        <v>4979325</v>
      </c>
      <c r="AC1846" t="s">
        <v>3435</v>
      </c>
      <c r="AD1846" t="s">
        <v>3435</v>
      </c>
      <c r="AE1846">
        <v>1</v>
      </c>
    </row>
    <row r="1847" spans="1:31">
      <c r="A1847">
        <v>5109269</v>
      </c>
      <c r="B1847" t="s">
        <v>3435</v>
      </c>
      <c r="C1847">
        <v>900228989</v>
      </c>
      <c r="D1847" t="s">
        <v>3436</v>
      </c>
      <c r="E1847" t="s">
        <v>805</v>
      </c>
      <c r="F1847" t="s">
        <v>3438</v>
      </c>
      <c r="G1847" s="95">
        <v>45246</v>
      </c>
      <c r="H1847" s="95">
        <v>45246</v>
      </c>
      <c r="I1847" s="95">
        <v>45271</v>
      </c>
      <c r="J1847" t="s">
        <v>3435</v>
      </c>
      <c r="K1847" s="95">
        <v>45295</v>
      </c>
      <c r="L1847" s="95">
        <v>45246</v>
      </c>
      <c r="M1847" s="95">
        <v>45246</v>
      </c>
      <c r="N1847" s="95">
        <v>45271</v>
      </c>
      <c r="O1847" t="s">
        <v>3435</v>
      </c>
      <c r="P1847" s="95">
        <v>45295</v>
      </c>
      <c r="Q1847" t="s">
        <v>3435</v>
      </c>
      <c r="R1847" t="s">
        <v>3829</v>
      </c>
      <c r="S1847">
        <v>144332</v>
      </c>
      <c r="T1847">
        <v>144332</v>
      </c>
      <c r="U1847">
        <v>0</v>
      </c>
      <c r="V1847">
        <v>0</v>
      </c>
      <c r="W1847">
        <v>0</v>
      </c>
      <c r="X1847">
        <v>0</v>
      </c>
      <c r="Y1847">
        <v>0</v>
      </c>
      <c r="Z1847">
        <v>0</v>
      </c>
      <c r="AA1847">
        <v>0</v>
      </c>
      <c r="AB1847">
        <v>144332</v>
      </c>
      <c r="AC1847" t="s">
        <v>3435</v>
      </c>
      <c r="AD1847" t="s">
        <v>3435</v>
      </c>
      <c r="AE1847">
        <v>1</v>
      </c>
    </row>
    <row r="1848" spans="1:31">
      <c r="A1848">
        <v>5258815</v>
      </c>
      <c r="B1848">
        <v>5212871</v>
      </c>
      <c r="C1848">
        <v>900228989</v>
      </c>
      <c r="D1848" t="s">
        <v>3436</v>
      </c>
      <c r="E1848" t="s">
        <v>2153</v>
      </c>
      <c r="F1848" t="s">
        <v>3451</v>
      </c>
      <c r="G1848" s="95">
        <v>45497</v>
      </c>
      <c r="H1848" s="95">
        <v>45502</v>
      </c>
      <c r="I1848" s="95">
        <v>45505</v>
      </c>
      <c r="J1848" s="95">
        <v>45530</v>
      </c>
      <c r="K1848" t="s">
        <v>3435</v>
      </c>
      <c r="L1848" s="95">
        <v>45497</v>
      </c>
      <c r="M1848" s="95">
        <v>45502</v>
      </c>
      <c r="N1848" s="95">
        <v>45505</v>
      </c>
      <c r="O1848" s="95">
        <v>45530</v>
      </c>
      <c r="P1848" t="s">
        <v>3435</v>
      </c>
      <c r="Q1848" t="s">
        <v>3435</v>
      </c>
      <c r="R1848" t="s">
        <v>3435</v>
      </c>
      <c r="S1848">
        <v>1001898</v>
      </c>
      <c r="T1848">
        <v>99043</v>
      </c>
      <c r="U1848">
        <v>0</v>
      </c>
      <c r="V1848">
        <v>0</v>
      </c>
      <c r="W1848">
        <v>0</v>
      </c>
      <c r="X1848">
        <v>0</v>
      </c>
      <c r="Y1848">
        <v>0</v>
      </c>
      <c r="Z1848">
        <v>0</v>
      </c>
      <c r="AA1848">
        <v>99043</v>
      </c>
      <c r="AB1848">
        <v>0</v>
      </c>
      <c r="AC1848">
        <v>2</v>
      </c>
      <c r="AD1848" t="s">
        <v>3452</v>
      </c>
      <c r="AE1848">
        <v>1</v>
      </c>
    </row>
    <row r="1849" spans="1:31">
      <c r="A1849">
        <v>5258753</v>
      </c>
      <c r="B1849">
        <v>5220911</v>
      </c>
      <c r="C1849">
        <v>900228989</v>
      </c>
      <c r="D1849" t="s">
        <v>3436</v>
      </c>
      <c r="E1849" t="s">
        <v>1988</v>
      </c>
      <c r="F1849" t="s">
        <v>3451</v>
      </c>
      <c r="G1849" s="95">
        <v>45497</v>
      </c>
      <c r="H1849" s="95">
        <v>45502</v>
      </c>
      <c r="I1849" s="95">
        <v>45505</v>
      </c>
      <c r="J1849" s="95">
        <v>45551</v>
      </c>
      <c r="K1849" t="s">
        <v>3435</v>
      </c>
      <c r="L1849" s="95">
        <v>45497</v>
      </c>
      <c r="M1849" s="95">
        <v>45502</v>
      </c>
      <c r="N1849" s="95">
        <v>45505</v>
      </c>
      <c r="O1849" s="95">
        <v>45551</v>
      </c>
      <c r="P1849" t="s">
        <v>3435</v>
      </c>
      <c r="Q1849" t="s">
        <v>3435</v>
      </c>
      <c r="R1849" t="s">
        <v>3435</v>
      </c>
      <c r="S1849">
        <v>3143144</v>
      </c>
      <c r="T1849">
        <v>39600</v>
      </c>
      <c r="U1849">
        <v>0</v>
      </c>
      <c r="V1849">
        <v>0</v>
      </c>
      <c r="W1849">
        <v>0</v>
      </c>
      <c r="X1849">
        <v>0</v>
      </c>
      <c r="Y1849">
        <v>0</v>
      </c>
      <c r="Z1849">
        <v>0</v>
      </c>
      <c r="AA1849">
        <v>39600</v>
      </c>
      <c r="AB1849">
        <v>0</v>
      </c>
      <c r="AC1849">
        <v>3</v>
      </c>
      <c r="AD1849" t="s">
        <v>3452</v>
      </c>
      <c r="AE1849">
        <v>1</v>
      </c>
    </row>
    <row r="1850" spans="1:31">
      <c r="A1850">
        <v>5258756</v>
      </c>
      <c r="B1850">
        <v>5212562</v>
      </c>
      <c r="C1850">
        <v>900228989</v>
      </c>
      <c r="D1850" t="s">
        <v>3436</v>
      </c>
      <c r="E1850" t="s">
        <v>1978</v>
      </c>
      <c r="F1850" t="s">
        <v>3451</v>
      </c>
      <c r="G1850" s="95">
        <v>45497</v>
      </c>
      <c r="H1850" s="95">
        <v>45502</v>
      </c>
      <c r="I1850" s="95">
        <v>45505</v>
      </c>
      <c r="J1850" s="95">
        <v>45529</v>
      </c>
      <c r="K1850" t="s">
        <v>3435</v>
      </c>
      <c r="L1850" s="95">
        <v>45497</v>
      </c>
      <c r="M1850" s="95">
        <v>45502</v>
      </c>
      <c r="N1850" s="95">
        <v>45505</v>
      </c>
      <c r="O1850" s="95">
        <v>45529</v>
      </c>
      <c r="P1850" t="s">
        <v>3435</v>
      </c>
      <c r="Q1850" t="s">
        <v>3435</v>
      </c>
      <c r="R1850" t="s">
        <v>3435</v>
      </c>
      <c r="S1850">
        <v>2049370</v>
      </c>
      <c r="T1850">
        <v>1835070</v>
      </c>
      <c r="U1850">
        <v>0</v>
      </c>
      <c r="V1850">
        <v>214300</v>
      </c>
      <c r="W1850">
        <v>40979</v>
      </c>
      <c r="X1850">
        <v>1834626</v>
      </c>
      <c r="Y1850">
        <v>1793647</v>
      </c>
      <c r="Z1850">
        <v>0</v>
      </c>
      <c r="AA1850">
        <v>444</v>
      </c>
      <c r="AB1850">
        <v>0</v>
      </c>
      <c r="AC1850">
        <v>1</v>
      </c>
      <c r="AD1850" t="s">
        <v>3449</v>
      </c>
      <c r="AE1850">
        <v>1</v>
      </c>
    </row>
    <row r="1851" spans="1:31">
      <c r="A1851">
        <v>5258814</v>
      </c>
      <c r="B1851">
        <v>5212558</v>
      </c>
      <c r="C1851">
        <v>900228989</v>
      </c>
      <c r="D1851" t="s">
        <v>3436</v>
      </c>
      <c r="E1851" t="s">
        <v>2148</v>
      </c>
      <c r="F1851" t="s">
        <v>3437</v>
      </c>
      <c r="G1851" s="95">
        <v>45497</v>
      </c>
      <c r="H1851" s="95">
        <v>45502</v>
      </c>
      <c r="I1851" s="95">
        <v>45505</v>
      </c>
      <c r="J1851" s="95">
        <v>45529</v>
      </c>
      <c r="K1851" t="s">
        <v>3435</v>
      </c>
      <c r="L1851" s="95">
        <v>45497</v>
      </c>
      <c r="M1851" s="95">
        <v>45502</v>
      </c>
      <c r="N1851" s="95">
        <v>45505</v>
      </c>
      <c r="O1851" s="95">
        <v>45529</v>
      </c>
      <c r="P1851" t="s">
        <v>3435</v>
      </c>
      <c r="Q1851" t="s">
        <v>3435</v>
      </c>
      <c r="R1851" t="s">
        <v>3435</v>
      </c>
      <c r="S1851">
        <v>1642700</v>
      </c>
      <c r="T1851">
        <v>1642700</v>
      </c>
      <c r="U1851">
        <v>0</v>
      </c>
      <c r="V1851">
        <v>0</v>
      </c>
      <c r="W1851">
        <v>32854</v>
      </c>
      <c r="X1851">
        <v>1642700</v>
      </c>
      <c r="Y1851">
        <v>1609846</v>
      </c>
      <c r="Z1851">
        <v>0</v>
      </c>
      <c r="AA1851">
        <v>0</v>
      </c>
      <c r="AB1851">
        <v>0</v>
      </c>
      <c r="AC1851">
        <v>1</v>
      </c>
      <c r="AD1851" t="s">
        <v>3449</v>
      </c>
      <c r="AE1851">
        <v>1</v>
      </c>
    </row>
    <row r="1852" spans="1:31">
      <c r="A1852">
        <v>5259378</v>
      </c>
      <c r="B1852">
        <v>5221203</v>
      </c>
      <c r="C1852">
        <v>900228989</v>
      </c>
      <c r="D1852" t="s">
        <v>3436</v>
      </c>
      <c r="E1852" t="s">
        <v>2072</v>
      </c>
      <c r="F1852" t="s">
        <v>3437</v>
      </c>
      <c r="G1852" s="95">
        <v>45497</v>
      </c>
      <c r="H1852" s="95">
        <v>45503</v>
      </c>
      <c r="I1852" s="95">
        <v>45505</v>
      </c>
      <c r="J1852" s="95">
        <v>45552</v>
      </c>
      <c r="K1852" t="s">
        <v>3435</v>
      </c>
      <c r="L1852" s="95">
        <v>45497</v>
      </c>
      <c r="M1852" s="95">
        <v>45503</v>
      </c>
      <c r="N1852" s="95">
        <v>45505</v>
      </c>
      <c r="O1852" s="95">
        <v>45552</v>
      </c>
      <c r="P1852" t="s">
        <v>3435</v>
      </c>
      <c r="Q1852" t="s">
        <v>3435</v>
      </c>
      <c r="R1852" t="s">
        <v>3435</v>
      </c>
      <c r="S1852">
        <v>388457</v>
      </c>
      <c r="T1852">
        <v>388457</v>
      </c>
      <c r="U1852">
        <v>0</v>
      </c>
      <c r="V1852">
        <v>0</v>
      </c>
      <c r="W1852">
        <v>7769</v>
      </c>
      <c r="X1852">
        <v>388457</v>
      </c>
      <c r="Y1852">
        <v>380688</v>
      </c>
      <c r="Z1852">
        <v>0</v>
      </c>
      <c r="AA1852">
        <v>0</v>
      </c>
      <c r="AB1852">
        <v>0</v>
      </c>
      <c r="AC1852">
        <v>1</v>
      </c>
      <c r="AD1852" t="s">
        <v>3487</v>
      </c>
      <c r="AE1852">
        <v>1</v>
      </c>
    </row>
    <row r="1853" spans="1:31">
      <c r="A1853">
        <v>5259379</v>
      </c>
      <c r="B1853">
        <v>5215016</v>
      </c>
      <c r="C1853">
        <v>900228989</v>
      </c>
      <c r="D1853" t="s">
        <v>3436</v>
      </c>
      <c r="E1853" t="s">
        <v>2146</v>
      </c>
      <c r="F1853" t="s">
        <v>3437</v>
      </c>
      <c r="G1853" s="95">
        <v>45497</v>
      </c>
      <c r="H1853" s="95">
        <v>45503</v>
      </c>
      <c r="I1853" s="95">
        <v>45505</v>
      </c>
      <c r="J1853" s="95">
        <v>45531</v>
      </c>
      <c r="K1853" t="s">
        <v>3435</v>
      </c>
      <c r="L1853" s="95">
        <v>45497</v>
      </c>
      <c r="M1853" s="95">
        <v>45503</v>
      </c>
      <c r="N1853" s="95">
        <v>45505</v>
      </c>
      <c r="O1853" s="95">
        <v>45531</v>
      </c>
      <c r="P1853" t="s">
        <v>3435</v>
      </c>
      <c r="Q1853" t="s">
        <v>3435</v>
      </c>
      <c r="R1853" t="s">
        <v>3435</v>
      </c>
      <c r="S1853">
        <v>3219604</v>
      </c>
      <c r="T1853">
        <v>3219604</v>
      </c>
      <c r="U1853">
        <v>0</v>
      </c>
      <c r="V1853">
        <v>0</v>
      </c>
      <c r="W1853">
        <v>64392</v>
      </c>
      <c r="X1853">
        <v>3219604</v>
      </c>
      <c r="Y1853">
        <v>3155212</v>
      </c>
      <c r="Z1853">
        <v>0</v>
      </c>
      <c r="AA1853">
        <v>0</v>
      </c>
      <c r="AB1853">
        <v>0</v>
      </c>
      <c r="AC1853">
        <v>1</v>
      </c>
      <c r="AD1853" t="s">
        <v>3487</v>
      </c>
      <c r="AE1853">
        <v>1</v>
      </c>
    </row>
    <row r="1854" spans="1:31">
      <c r="A1854">
        <v>5259380</v>
      </c>
      <c r="B1854">
        <v>5209657</v>
      </c>
      <c r="C1854">
        <v>900228989</v>
      </c>
      <c r="D1854" t="s">
        <v>3436</v>
      </c>
      <c r="E1854" t="s">
        <v>2017</v>
      </c>
      <c r="F1854" t="s">
        <v>3437</v>
      </c>
      <c r="G1854" s="95">
        <v>45497</v>
      </c>
      <c r="H1854" s="95">
        <v>45503</v>
      </c>
      <c r="I1854" s="95">
        <v>45505</v>
      </c>
      <c r="J1854" s="95">
        <v>45520</v>
      </c>
      <c r="K1854" t="s">
        <v>3435</v>
      </c>
      <c r="L1854" s="95">
        <v>45497</v>
      </c>
      <c r="M1854" s="95">
        <v>45503</v>
      </c>
      <c r="N1854" s="95">
        <v>45505</v>
      </c>
      <c r="O1854" s="95">
        <v>45520</v>
      </c>
      <c r="P1854" t="s">
        <v>3435</v>
      </c>
      <c r="Q1854" t="s">
        <v>3435</v>
      </c>
      <c r="R1854" t="s">
        <v>3435</v>
      </c>
      <c r="S1854">
        <v>121599</v>
      </c>
      <c r="T1854">
        <v>121599</v>
      </c>
      <c r="U1854">
        <v>0</v>
      </c>
      <c r="V1854">
        <v>0</v>
      </c>
      <c r="W1854">
        <v>0</v>
      </c>
      <c r="X1854">
        <v>121599</v>
      </c>
      <c r="Y1854">
        <v>121599</v>
      </c>
      <c r="Z1854">
        <v>0</v>
      </c>
      <c r="AA1854">
        <v>0</v>
      </c>
      <c r="AB1854">
        <v>0</v>
      </c>
      <c r="AC1854">
        <v>1</v>
      </c>
      <c r="AD1854" t="s">
        <v>3487</v>
      </c>
      <c r="AE1854">
        <v>1</v>
      </c>
    </row>
    <row r="1855" spans="1:31">
      <c r="A1855">
        <v>5259351</v>
      </c>
      <c r="B1855">
        <v>5214996</v>
      </c>
      <c r="C1855">
        <v>900228989</v>
      </c>
      <c r="D1855" t="s">
        <v>3436</v>
      </c>
      <c r="E1855" t="s">
        <v>2075</v>
      </c>
      <c r="F1855" t="s">
        <v>3437</v>
      </c>
      <c r="G1855" s="95">
        <v>45498</v>
      </c>
      <c r="H1855" s="95">
        <v>45503</v>
      </c>
      <c r="I1855" s="95">
        <v>45505</v>
      </c>
      <c r="J1855" s="95">
        <v>45531</v>
      </c>
      <c r="K1855" t="s">
        <v>3435</v>
      </c>
      <c r="L1855" s="95">
        <v>45498</v>
      </c>
      <c r="M1855" s="95">
        <v>45503</v>
      </c>
      <c r="N1855" s="95">
        <v>45505</v>
      </c>
      <c r="O1855" s="95">
        <v>45531</v>
      </c>
      <c r="P1855" t="s">
        <v>3435</v>
      </c>
      <c r="Q1855" t="s">
        <v>3435</v>
      </c>
      <c r="R1855" t="s">
        <v>3435</v>
      </c>
      <c r="S1855">
        <v>397114</v>
      </c>
      <c r="T1855">
        <v>397114</v>
      </c>
      <c r="U1855">
        <v>0</v>
      </c>
      <c r="V1855">
        <v>0</v>
      </c>
      <c r="W1855">
        <v>7942</v>
      </c>
      <c r="X1855">
        <v>397114</v>
      </c>
      <c r="Y1855">
        <v>389172</v>
      </c>
      <c r="Z1855">
        <v>0</v>
      </c>
      <c r="AA1855">
        <v>0</v>
      </c>
      <c r="AB1855">
        <v>0</v>
      </c>
      <c r="AC1855">
        <v>1</v>
      </c>
      <c r="AD1855" t="s">
        <v>3487</v>
      </c>
      <c r="AE1855">
        <v>1</v>
      </c>
    </row>
    <row r="1856" spans="1:31">
      <c r="A1856">
        <v>5259352</v>
      </c>
      <c r="B1856">
        <v>5214997</v>
      </c>
      <c r="C1856">
        <v>900228989</v>
      </c>
      <c r="D1856" t="s">
        <v>3436</v>
      </c>
      <c r="E1856" t="s">
        <v>2107</v>
      </c>
      <c r="F1856" t="s">
        <v>3437</v>
      </c>
      <c r="G1856" s="95">
        <v>45498</v>
      </c>
      <c r="H1856" s="95">
        <v>45503</v>
      </c>
      <c r="I1856" s="95">
        <v>45505</v>
      </c>
      <c r="J1856" s="95">
        <v>45531</v>
      </c>
      <c r="K1856" t="s">
        <v>3435</v>
      </c>
      <c r="L1856" s="95">
        <v>45498</v>
      </c>
      <c r="M1856" s="95">
        <v>45503</v>
      </c>
      <c r="N1856" s="95">
        <v>45505</v>
      </c>
      <c r="O1856" s="95">
        <v>45531</v>
      </c>
      <c r="P1856" t="s">
        <v>3435</v>
      </c>
      <c r="Q1856" t="s">
        <v>3435</v>
      </c>
      <c r="R1856" t="s">
        <v>3435</v>
      </c>
      <c r="S1856">
        <v>547397</v>
      </c>
      <c r="T1856">
        <v>547397</v>
      </c>
      <c r="U1856">
        <v>0</v>
      </c>
      <c r="V1856">
        <v>0</v>
      </c>
      <c r="W1856">
        <v>10948</v>
      </c>
      <c r="X1856">
        <v>547397</v>
      </c>
      <c r="Y1856">
        <v>536449</v>
      </c>
      <c r="Z1856">
        <v>0</v>
      </c>
      <c r="AA1856">
        <v>0</v>
      </c>
      <c r="AB1856">
        <v>0</v>
      </c>
      <c r="AC1856">
        <v>1</v>
      </c>
      <c r="AD1856" t="s">
        <v>3487</v>
      </c>
      <c r="AE1856">
        <v>1</v>
      </c>
    </row>
    <row r="1857" spans="1:31">
      <c r="A1857">
        <v>5259353</v>
      </c>
      <c r="B1857">
        <v>5214998</v>
      </c>
      <c r="C1857">
        <v>900228989</v>
      </c>
      <c r="D1857" t="s">
        <v>3436</v>
      </c>
      <c r="E1857" t="s">
        <v>2123</v>
      </c>
      <c r="F1857" t="s">
        <v>3437</v>
      </c>
      <c r="G1857" s="95">
        <v>45498</v>
      </c>
      <c r="H1857" s="95">
        <v>45503</v>
      </c>
      <c r="I1857" s="95">
        <v>45505</v>
      </c>
      <c r="J1857" s="95">
        <v>45531</v>
      </c>
      <c r="K1857" t="s">
        <v>3435</v>
      </c>
      <c r="L1857" s="95">
        <v>45498</v>
      </c>
      <c r="M1857" s="95">
        <v>45503</v>
      </c>
      <c r="N1857" s="95">
        <v>45505</v>
      </c>
      <c r="O1857" s="95">
        <v>45531</v>
      </c>
      <c r="P1857" t="s">
        <v>3435</v>
      </c>
      <c r="Q1857" t="s">
        <v>3435</v>
      </c>
      <c r="R1857" t="s">
        <v>3435</v>
      </c>
      <c r="S1857">
        <v>720017</v>
      </c>
      <c r="T1857">
        <v>720017</v>
      </c>
      <c r="U1857">
        <v>0</v>
      </c>
      <c r="V1857">
        <v>0</v>
      </c>
      <c r="W1857">
        <v>14400</v>
      </c>
      <c r="X1857">
        <v>720017</v>
      </c>
      <c r="Y1857">
        <v>705617</v>
      </c>
      <c r="Z1857">
        <v>0</v>
      </c>
      <c r="AA1857">
        <v>0</v>
      </c>
      <c r="AB1857">
        <v>0</v>
      </c>
      <c r="AC1857">
        <v>1</v>
      </c>
      <c r="AD1857" t="s">
        <v>3487</v>
      </c>
      <c r="AE1857">
        <v>1</v>
      </c>
    </row>
    <row r="1858" spans="1:31">
      <c r="A1858">
        <v>5259354</v>
      </c>
      <c r="B1858">
        <v>5214999</v>
      </c>
      <c r="C1858">
        <v>900228989</v>
      </c>
      <c r="D1858" t="s">
        <v>3436</v>
      </c>
      <c r="E1858" t="s">
        <v>2138</v>
      </c>
      <c r="F1858" t="s">
        <v>3437</v>
      </c>
      <c r="G1858" s="95">
        <v>45498</v>
      </c>
      <c r="H1858" s="95">
        <v>45503</v>
      </c>
      <c r="I1858" s="95">
        <v>45505</v>
      </c>
      <c r="J1858" s="95">
        <v>45531</v>
      </c>
      <c r="K1858" t="s">
        <v>3435</v>
      </c>
      <c r="L1858" s="95">
        <v>45498</v>
      </c>
      <c r="M1858" s="95">
        <v>45503</v>
      </c>
      <c r="N1858" s="95">
        <v>45505</v>
      </c>
      <c r="O1858" s="95">
        <v>45531</v>
      </c>
      <c r="P1858" t="s">
        <v>3435</v>
      </c>
      <c r="Q1858" t="s">
        <v>3435</v>
      </c>
      <c r="R1858" t="s">
        <v>3435</v>
      </c>
      <c r="S1858">
        <v>1098219</v>
      </c>
      <c r="T1858">
        <v>1098219</v>
      </c>
      <c r="U1858">
        <v>0</v>
      </c>
      <c r="V1858">
        <v>0</v>
      </c>
      <c r="W1858">
        <v>21964</v>
      </c>
      <c r="X1858">
        <v>1098219</v>
      </c>
      <c r="Y1858">
        <v>1076255</v>
      </c>
      <c r="Z1858">
        <v>0</v>
      </c>
      <c r="AA1858">
        <v>0</v>
      </c>
      <c r="AB1858">
        <v>0</v>
      </c>
      <c r="AC1858">
        <v>1</v>
      </c>
      <c r="AD1858" t="s">
        <v>3487</v>
      </c>
      <c r="AE1858">
        <v>1</v>
      </c>
    </row>
    <row r="1859" spans="1:31">
      <c r="A1859">
        <v>5258813</v>
      </c>
      <c r="B1859">
        <v>5212559</v>
      </c>
      <c r="C1859">
        <v>900228989</v>
      </c>
      <c r="D1859" t="s">
        <v>3436</v>
      </c>
      <c r="E1859" t="s">
        <v>2149</v>
      </c>
      <c r="F1859" t="s">
        <v>3437</v>
      </c>
      <c r="G1859" s="95">
        <v>45498</v>
      </c>
      <c r="H1859" s="95">
        <v>45502</v>
      </c>
      <c r="I1859" s="95">
        <v>45505</v>
      </c>
      <c r="J1859" s="95">
        <v>45529</v>
      </c>
      <c r="K1859" t="s">
        <v>3435</v>
      </c>
      <c r="L1859" s="95">
        <v>45498</v>
      </c>
      <c r="M1859" s="95">
        <v>45502</v>
      </c>
      <c r="N1859" s="95">
        <v>45505</v>
      </c>
      <c r="O1859" s="95">
        <v>45529</v>
      </c>
      <c r="P1859" t="s">
        <v>3435</v>
      </c>
      <c r="Q1859" t="s">
        <v>3435</v>
      </c>
      <c r="R1859" t="s">
        <v>3435</v>
      </c>
      <c r="S1859">
        <v>1658557</v>
      </c>
      <c r="T1859">
        <v>1658557</v>
      </c>
      <c r="U1859">
        <v>0</v>
      </c>
      <c r="V1859">
        <v>0</v>
      </c>
      <c r="W1859">
        <v>33171</v>
      </c>
      <c r="X1859">
        <v>1658557</v>
      </c>
      <c r="Y1859">
        <v>1625386</v>
      </c>
      <c r="Z1859">
        <v>0</v>
      </c>
      <c r="AA1859">
        <v>0</v>
      </c>
      <c r="AB1859">
        <v>0</v>
      </c>
      <c r="AC1859">
        <v>1</v>
      </c>
      <c r="AD1859" t="s">
        <v>3449</v>
      </c>
      <c r="AE1859">
        <v>1</v>
      </c>
    </row>
    <row r="1860" spans="1:31">
      <c r="A1860">
        <v>5258757</v>
      </c>
      <c r="B1860">
        <v>5212583</v>
      </c>
      <c r="C1860">
        <v>900228989</v>
      </c>
      <c r="D1860" t="s">
        <v>3436</v>
      </c>
      <c r="E1860" t="s">
        <v>1987</v>
      </c>
      <c r="F1860" t="s">
        <v>3451</v>
      </c>
      <c r="G1860" s="95">
        <v>45498</v>
      </c>
      <c r="H1860" s="95">
        <v>45502</v>
      </c>
      <c r="I1860" s="95">
        <v>45505</v>
      </c>
      <c r="J1860" s="95">
        <v>45529</v>
      </c>
      <c r="K1860" t="s">
        <v>3435</v>
      </c>
      <c r="L1860" s="95">
        <v>45498</v>
      </c>
      <c r="M1860" s="95">
        <v>45502</v>
      </c>
      <c r="N1860" s="95">
        <v>45505</v>
      </c>
      <c r="O1860" s="95">
        <v>45529</v>
      </c>
      <c r="P1860" t="s">
        <v>3435</v>
      </c>
      <c r="Q1860" t="s">
        <v>3435</v>
      </c>
      <c r="R1860" t="s">
        <v>3435</v>
      </c>
      <c r="S1860">
        <v>2808309</v>
      </c>
      <c r="T1860">
        <v>2808309</v>
      </c>
      <c r="U1860">
        <v>0</v>
      </c>
      <c r="V1860">
        <v>0</v>
      </c>
      <c r="W1860">
        <v>55888</v>
      </c>
      <c r="X1860">
        <v>2794414</v>
      </c>
      <c r="Y1860">
        <v>2738526</v>
      </c>
      <c r="Z1860">
        <v>0</v>
      </c>
      <c r="AA1860">
        <v>13895</v>
      </c>
      <c r="AB1860">
        <v>0</v>
      </c>
      <c r="AC1860">
        <v>1</v>
      </c>
      <c r="AD1860" t="s">
        <v>3449</v>
      </c>
      <c r="AE1860">
        <v>1</v>
      </c>
    </row>
    <row r="1861" spans="1:31">
      <c r="A1861">
        <v>5259355</v>
      </c>
      <c r="B1861">
        <v>5215000</v>
      </c>
      <c r="C1861">
        <v>900228989</v>
      </c>
      <c r="D1861" t="s">
        <v>3436</v>
      </c>
      <c r="E1861" t="s">
        <v>2076</v>
      </c>
      <c r="F1861" t="s">
        <v>3437</v>
      </c>
      <c r="G1861" s="95">
        <v>45498</v>
      </c>
      <c r="H1861" s="95">
        <v>45503</v>
      </c>
      <c r="I1861" s="95">
        <v>45505</v>
      </c>
      <c r="J1861" s="95">
        <v>45531</v>
      </c>
      <c r="K1861" t="s">
        <v>3435</v>
      </c>
      <c r="L1861" s="95">
        <v>45498</v>
      </c>
      <c r="M1861" s="95">
        <v>45503</v>
      </c>
      <c r="N1861" s="95">
        <v>45505</v>
      </c>
      <c r="O1861" s="95">
        <v>45531</v>
      </c>
      <c r="P1861" t="s">
        <v>3435</v>
      </c>
      <c r="Q1861" t="s">
        <v>3435</v>
      </c>
      <c r="R1861" t="s">
        <v>3435</v>
      </c>
      <c r="S1861">
        <v>405989</v>
      </c>
      <c r="T1861">
        <v>405989</v>
      </c>
      <c r="U1861">
        <v>0</v>
      </c>
      <c r="V1861">
        <v>0</v>
      </c>
      <c r="W1861">
        <v>8120</v>
      </c>
      <c r="X1861">
        <v>405989</v>
      </c>
      <c r="Y1861">
        <v>397869</v>
      </c>
      <c r="Z1861">
        <v>0</v>
      </c>
      <c r="AA1861">
        <v>0</v>
      </c>
      <c r="AB1861">
        <v>0</v>
      </c>
      <c r="AC1861">
        <v>1</v>
      </c>
      <c r="AD1861" t="s">
        <v>3487</v>
      </c>
      <c r="AE1861">
        <v>1</v>
      </c>
    </row>
    <row r="1862" spans="1:31">
      <c r="A1862">
        <v>5259356</v>
      </c>
      <c r="B1862">
        <v>5215001</v>
      </c>
      <c r="C1862">
        <v>900228989</v>
      </c>
      <c r="D1862" t="s">
        <v>3436</v>
      </c>
      <c r="E1862" t="s">
        <v>2052</v>
      </c>
      <c r="F1862" t="s">
        <v>3437</v>
      </c>
      <c r="G1862" s="95">
        <v>45498</v>
      </c>
      <c r="H1862" s="95">
        <v>45503</v>
      </c>
      <c r="I1862" s="95">
        <v>45505</v>
      </c>
      <c r="J1862" s="95">
        <v>45531</v>
      </c>
      <c r="K1862" t="s">
        <v>3435</v>
      </c>
      <c r="L1862" s="95">
        <v>45498</v>
      </c>
      <c r="M1862" s="95">
        <v>45503</v>
      </c>
      <c r="N1862" s="95">
        <v>45505</v>
      </c>
      <c r="O1862" s="95">
        <v>45531</v>
      </c>
      <c r="P1862" t="s">
        <v>3435</v>
      </c>
      <c r="Q1862" t="s">
        <v>3435</v>
      </c>
      <c r="R1862" t="s">
        <v>3435</v>
      </c>
      <c r="S1862">
        <v>285992</v>
      </c>
      <c r="T1862">
        <v>285992</v>
      </c>
      <c r="U1862">
        <v>0</v>
      </c>
      <c r="V1862">
        <v>0</v>
      </c>
      <c r="W1862">
        <v>5720</v>
      </c>
      <c r="X1862">
        <v>285992</v>
      </c>
      <c r="Y1862">
        <v>280272</v>
      </c>
      <c r="Z1862">
        <v>0</v>
      </c>
      <c r="AA1862">
        <v>0</v>
      </c>
      <c r="AB1862">
        <v>0</v>
      </c>
      <c r="AC1862">
        <v>1</v>
      </c>
      <c r="AD1862" t="s">
        <v>3487</v>
      </c>
      <c r="AE1862">
        <v>1</v>
      </c>
    </row>
    <row r="1863" spans="1:31">
      <c r="A1863">
        <v>5258902</v>
      </c>
      <c r="B1863">
        <v>5219578</v>
      </c>
      <c r="C1863">
        <v>900228989</v>
      </c>
      <c r="D1863" t="s">
        <v>3436</v>
      </c>
      <c r="E1863" t="s">
        <v>2170</v>
      </c>
      <c r="F1863" t="s">
        <v>3437</v>
      </c>
      <c r="G1863" s="95">
        <v>45498</v>
      </c>
      <c r="H1863" s="95">
        <v>45502</v>
      </c>
      <c r="I1863" s="95">
        <v>45505</v>
      </c>
      <c r="J1863" s="95">
        <v>45544</v>
      </c>
      <c r="K1863" t="s">
        <v>3435</v>
      </c>
      <c r="L1863" s="95">
        <v>45498</v>
      </c>
      <c r="M1863" s="95">
        <v>45502</v>
      </c>
      <c r="N1863" s="95">
        <v>45505</v>
      </c>
      <c r="O1863" s="95">
        <v>45544</v>
      </c>
      <c r="P1863" t="s">
        <v>3435</v>
      </c>
      <c r="Q1863" t="s">
        <v>3435</v>
      </c>
      <c r="R1863" t="s">
        <v>3435</v>
      </c>
      <c r="S1863">
        <v>353502</v>
      </c>
      <c r="T1863">
        <v>353502</v>
      </c>
      <c r="U1863">
        <v>0</v>
      </c>
      <c r="V1863">
        <v>0</v>
      </c>
      <c r="W1863">
        <v>7070</v>
      </c>
      <c r="X1863">
        <v>353502</v>
      </c>
      <c r="Y1863">
        <v>346432</v>
      </c>
      <c r="Z1863">
        <v>0</v>
      </c>
      <c r="AA1863">
        <v>0</v>
      </c>
      <c r="AB1863">
        <v>0</v>
      </c>
      <c r="AC1863">
        <v>1</v>
      </c>
      <c r="AD1863" t="s">
        <v>3526</v>
      </c>
      <c r="AE1863">
        <v>1</v>
      </c>
    </row>
    <row r="1864" spans="1:31">
      <c r="A1864">
        <v>5259357</v>
      </c>
      <c r="B1864">
        <v>5259701</v>
      </c>
      <c r="C1864">
        <v>900228989</v>
      </c>
      <c r="D1864" t="s">
        <v>3436</v>
      </c>
      <c r="E1864" t="s">
        <v>2036</v>
      </c>
      <c r="F1864" t="s">
        <v>3437</v>
      </c>
      <c r="G1864" s="95">
        <v>45498</v>
      </c>
      <c r="H1864" s="95">
        <v>45503</v>
      </c>
      <c r="I1864" s="95">
        <v>45505</v>
      </c>
      <c r="J1864" s="95">
        <v>45595</v>
      </c>
      <c r="K1864" t="s">
        <v>3435</v>
      </c>
      <c r="L1864" s="95">
        <v>45498</v>
      </c>
      <c r="M1864" s="95">
        <v>45503</v>
      </c>
      <c r="N1864" s="95">
        <v>45505</v>
      </c>
      <c r="O1864" s="95">
        <v>45595</v>
      </c>
      <c r="P1864" t="s">
        <v>3435</v>
      </c>
      <c r="Q1864" t="s">
        <v>3435</v>
      </c>
      <c r="R1864" t="s">
        <v>3435</v>
      </c>
      <c r="S1864">
        <v>209587</v>
      </c>
      <c r="T1864">
        <v>209587</v>
      </c>
      <c r="U1864">
        <v>0</v>
      </c>
      <c r="V1864">
        <v>0</v>
      </c>
      <c r="W1864">
        <v>4192</v>
      </c>
      <c r="X1864">
        <v>209587</v>
      </c>
      <c r="Y1864">
        <v>205395</v>
      </c>
      <c r="Z1864">
        <v>0</v>
      </c>
      <c r="AA1864">
        <v>0</v>
      </c>
      <c r="AB1864">
        <v>0</v>
      </c>
      <c r="AC1864">
        <v>1</v>
      </c>
      <c r="AD1864" t="s">
        <v>3526</v>
      </c>
      <c r="AE1864">
        <v>1</v>
      </c>
    </row>
    <row r="1865" spans="1:31">
      <c r="A1865">
        <v>5259358</v>
      </c>
      <c r="B1865">
        <v>5215002</v>
      </c>
      <c r="C1865">
        <v>900228989</v>
      </c>
      <c r="D1865" t="s">
        <v>3436</v>
      </c>
      <c r="E1865" t="s">
        <v>2098</v>
      </c>
      <c r="F1865" t="s">
        <v>3437</v>
      </c>
      <c r="G1865" s="95">
        <v>45498</v>
      </c>
      <c r="H1865" s="95">
        <v>45503</v>
      </c>
      <c r="I1865" s="95">
        <v>45505</v>
      </c>
      <c r="J1865" s="95">
        <v>45531</v>
      </c>
      <c r="K1865" t="s">
        <v>3435</v>
      </c>
      <c r="L1865" s="95">
        <v>45498</v>
      </c>
      <c r="M1865" s="95">
        <v>45503</v>
      </c>
      <c r="N1865" s="95">
        <v>45505</v>
      </c>
      <c r="O1865" s="95">
        <v>45531</v>
      </c>
      <c r="P1865" t="s">
        <v>3435</v>
      </c>
      <c r="Q1865" t="s">
        <v>3435</v>
      </c>
      <c r="R1865" t="s">
        <v>3435</v>
      </c>
      <c r="S1865">
        <v>493606</v>
      </c>
      <c r="T1865">
        <v>493606</v>
      </c>
      <c r="U1865">
        <v>0</v>
      </c>
      <c r="V1865">
        <v>0</v>
      </c>
      <c r="W1865">
        <v>9872</v>
      </c>
      <c r="X1865">
        <v>493606</v>
      </c>
      <c r="Y1865">
        <v>483734</v>
      </c>
      <c r="Z1865">
        <v>0</v>
      </c>
      <c r="AA1865">
        <v>0</v>
      </c>
      <c r="AB1865">
        <v>0</v>
      </c>
      <c r="AC1865">
        <v>1</v>
      </c>
      <c r="AD1865" t="s">
        <v>3487</v>
      </c>
      <c r="AE1865">
        <v>1</v>
      </c>
    </row>
    <row r="1866" spans="1:31">
      <c r="A1866">
        <v>5258903</v>
      </c>
      <c r="B1866">
        <v>5214875</v>
      </c>
      <c r="C1866">
        <v>900228989</v>
      </c>
      <c r="D1866" t="s">
        <v>3436</v>
      </c>
      <c r="E1866" t="s">
        <v>2172</v>
      </c>
      <c r="F1866" t="s">
        <v>3437</v>
      </c>
      <c r="G1866" s="95">
        <v>45498</v>
      </c>
      <c r="H1866" s="95">
        <v>45502</v>
      </c>
      <c r="I1866" s="95">
        <v>45505</v>
      </c>
      <c r="J1866" s="95">
        <v>45531</v>
      </c>
      <c r="K1866" t="s">
        <v>3435</v>
      </c>
      <c r="L1866" s="95">
        <v>45498</v>
      </c>
      <c r="M1866" s="95">
        <v>45502</v>
      </c>
      <c r="N1866" s="95">
        <v>45505</v>
      </c>
      <c r="O1866" s="95">
        <v>45531</v>
      </c>
      <c r="P1866" t="s">
        <v>3435</v>
      </c>
      <c r="Q1866" t="s">
        <v>3435</v>
      </c>
      <c r="R1866" t="s">
        <v>3435</v>
      </c>
      <c r="S1866">
        <v>369243</v>
      </c>
      <c r="T1866">
        <v>369243</v>
      </c>
      <c r="U1866">
        <v>0</v>
      </c>
      <c r="V1866">
        <v>0</v>
      </c>
      <c r="W1866">
        <v>7385</v>
      </c>
      <c r="X1866">
        <v>369243</v>
      </c>
      <c r="Y1866">
        <v>361858</v>
      </c>
      <c r="Z1866">
        <v>0</v>
      </c>
      <c r="AA1866">
        <v>0</v>
      </c>
      <c r="AB1866">
        <v>0</v>
      </c>
      <c r="AC1866">
        <v>1</v>
      </c>
      <c r="AD1866" t="s">
        <v>3487</v>
      </c>
      <c r="AE1866">
        <v>1</v>
      </c>
    </row>
    <row r="1867" spans="1:31">
      <c r="A1867">
        <v>5258812</v>
      </c>
      <c r="B1867" t="s">
        <v>3435</v>
      </c>
      <c r="C1867">
        <v>900228989</v>
      </c>
      <c r="D1867" t="s">
        <v>3436</v>
      </c>
      <c r="E1867" t="s">
        <v>2163</v>
      </c>
      <c r="F1867" t="s">
        <v>3438</v>
      </c>
      <c r="G1867" s="95">
        <v>45498</v>
      </c>
      <c r="H1867" s="95">
        <v>45502</v>
      </c>
      <c r="I1867" s="95">
        <v>45505</v>
      </c>
      <c r="J1867" t="s">
        <v>3435</v>
      </c>
      <c r="K1867" s="95">
        <v>45525</v>
      </c>
      <c r="L1867" s="95">
        <v>45498</v>
      </c>
      <c r="M1867" s="95">
        <v>45502</v>
      </c>
      <c r="N1867" s="95">
        <v>45505</v>
      </c>
      <c r="O1867" t="s">
        <v>3435</v>
      </c>
      <c r="P1867" s="95">
        <v>45525</v>
      </c>
      <c r="Q1867" t="s">
        <v>3435</v>
      </c>
      <c r="R1867" t="s">
        <v>3830</v>
      </c>
      <c r="S1867">
        <v>13843374</v>
      </c>
      <c r="T1867">
        <v>13843374</v>
      </c>
      <c r="U1867">
        <v>0</v>
      </c>
      <c r="V1867">
        <v>0</v>
      </c>
      <c r="W1867">
        <v>0</v>
      </c>
      <c r="X1867">
        <v>0</v>
      </c>
      <c r="Y1867">
        <v>0</v>
      </c>
      <c r="Z1867">
        <v>0</v>
      </c>
      <c r="AA1867">
        <v>0</v>
      </c>
      <c r="AB1867">
        <v>13843374</v>
      </c>
      <c r="AC1867" t="s">
        <v>3435</v>
      </c>
      <c r="AD1867" t="s">
        <v>3435</v>
      </c>
      <c r="AE1867">
        <v>1</v>
      </c>
    </row>
    <row r="1868" spans="1:31">
      <c r="A1868">
        <v>5258811</v>
      </c>
      <c r="B1868">
        <v>5218477</v>
      </c>
      <c r="C1868">
        <v>900228989</v>
      </c>
      <c r="D1868" t="s">
        <v>3436</v>
      </c>
      <c r="E1868" t="s">
        <v>2159</v>
      </c>
      <c r="F1868" t="s">
        <v>3451</v>
      </c>
      <c r="G1868" s="95">
        <v>45498</v>
      </c>
      <c r="H1868" s="95">
        <v>45502</v>
      </c>
      <c r="I1868" s="95">
        <v>45505</v>
      </c>
      <c r="J1868" s="95">
        <v>45534</v>
      </c>
      <c r="K1868" t="s">
        <v>3435</v>
      </c>
      <c r="L1868" s="95">
        <v>45498</v>
      </c>
      <c r="M1868" s="95">
        <v>45502</v>
      </c>
      <c r="N1868" s="95">
        <v>45505</v>
      </c>
      <c r="O1868" s="95">
        <v>45534</v>
      </c>
      <c r="P1868" t="s">
        <v>3435</v>
      </c>
      <c r="Q1868" t="s">
        <v>3435</v>
      </c>
      <c r="R1868" t="s">
        <v>3435</v>
      </c>
      <c r="S1868">
        <v>9288513</v>
      </c>
      <c r="T1868">
        <v>3034560</v>
      </c>
      <c r="U1868">
        <v>0</v>
      </c>
      <c r="V1868">
        <v>0</v>
      </c>
      <c r="W1868">
        <v>0</v>
      </c>
      <c r="X1868">
        <v>0</v>
      </c>
      <c r="Y1868">
        <v>0</v>
      </c>
      <c r="Z1868">
        <v>0</v>
      </c>
      <c r="AA1868">
        <v>3034560</v>
      </c>
      <c r="AB1868">
        <v>0</v>
      </c>
      <c r="AC1868">
        <v>2</v>
      </c>
      <c r="AD1868" t="s">
        <v>3630</v>
      </c>
      <c r="AE1868">
        <v>1</v>
      </c>
    </row>
    <row r="1869" spans="1:31">
      <c r="A1869">
        <v>5259359</v>
      </c>
      <c r="B1869">
        <v>5215003</v>
      </c>
      <c r="C1869">
        <v>900228989</v>
      </c>
      <c r="D1869" t="s">
        <v>3436</v>
      </c>
      <c r="E1869" t="s">
        <v>2143</v>
      </c>
      <c r="F1869" t="s">
        <v>3437</v>
      </c>
      <c r="G1869" s="95">
        <v>45498</v>
      </c>
      <c r="H1869" s="95">
        <v>45503</v>
      </c>
      <c r="I1869" s="95">
        <v>45505</v>
      </c>
      <c r="J1869" s="95">
        <v>45531</v>
      </c>
      <c r="K1869" t="s">
        <v>3435</v>
      </c>
      <c r="L1869" s="95">
        <v>45498</v>
      </c>
      <c r="M1869" s="95">
        <v>45503</v>
      </c>
      <c r="N1869" s="95">
        <v>45505</v>
      </c>
      <c r="O1869" s="95">
        <v>45531</v>
      </c>
      <c r="P1869" t="s">
        <v>3435</v>
      </c>
      <c r="Q1869" t="s">
        <v>3435</v>
      </c>
      <c r="R1869" t="s">
        <v>3435</v>
      </c>
      <c r="S1869">
        <v>1534403</v>
      </c>
      <c r="T1869">
        <v>1534403</v>
      </c>
      <c r="U1869">
        <v>0</v>
      </c>
      <c r="V1869">
        <v>0</v>
      </c>
      <c r="W1869">
        <v>30688</v>
      </c>
      <c r="X1869">
        <v>1534403</v>
      </c>
      <c r="Y1869">
        <v>1503715</v>
      </c>
      <c r="Z1869">
        <v>0</v>
      </c>
      <c r="AA1869">
        <v>0</v>
      </c>
      <c r="AB1869">
        <v>0</v>
      </c>
      <c r="AC1869">
        <v>1</v>
      </c>
      <c r="AD1869" t="s">
        <v>3487</v>
      </c>
      <c r="AE1869">
        <v>1</v>
      </c>
    </row>
    <row r="1870" spans="1:31">
      <c r="A1870">
        <v>5259360</v>
      </c>
      <c r="B1870">
        <v>5215004</v>
      </c>
      <c r="C1870">
        <v>900228989</v>
      </c>
      <c r="D1870" t="s">
        <v>3436</v>
      </c>
      <c r="E1870" t="s">
        <v>2140</v>
      </c>
      <c r="F1870" t="s">
        <v>3437</v>
      </c>
      <c r="G1870" s="95">
        <v>45498</v>
      </c>
      <c r="H1870" s="95">
        <v>45503</v>
      </c>
      <c r="I1870" s="95">
        <v>45505</v>
      </c>
      <c r="J1870" s="95">
        <v>45531</v>
      </c>
      <c r="K1870" t="s">
        <v>3435</v>
      </c>
      <c r="L1870" s="95">
        <v>45498</v>
      </c>
      <c r="M1870" s="95">
        <v>45503</v>
      </c>
      <c r="N1870" s="95">
        <v>45505</v>
      </c>
      <c r="O1870" s="95">
        <v>45531</v>
      </c>
      <c r="P1870" t="s">
        <v>3435</v>
      </c>
      <c r="Q1870" t="s">
        <v>3435</v>
      </c>
      <c r="R1870" t="s">
        <v>3435</v>
      </c>
      <c r="S1870">
        <v>1456948</v>
      </c>
      <c r="T1870">
        <v>1456948</v>
      </c>
      <c r="U1870">
        <v>0</v>
      </c>
      <c r="V1870">
        <v>0</v>
      </c>
      <c r="W1870">
        <v>29139</v>
      </c>
      <c r="X1870">
        <v>1456948</v>
      </c>
      <c r="Y1870">
        <v>1427809</v>
      </c>
      <c r="Z1870">
        <v>0</v>
      </c>
      <c r="AA1870">
        <v>0</v>
      </c>
      <c r="AB1870">
        <v>0</v>
      </c>
      <c r="AC1870">
        <v>1</v>
      </c>
      <c r="AD1870" t="s">
        <v>3487</v>
      </c>
      <c r="AE1870">
        <v>1</v>
      </c>
    </row>
    <row r="1871" spans="1:31">
      <c r="A1871">
        <v>5259341</v>
      </c>
      <c r="B1871">
        <v>5214987</v>
      </c>
      <c r="C1871">
        <v>900228989</v>
      </c>
      <c r="D1871" t="s">
        <v>3436</v>
      </c>
      <c r="E1871" t="s">
        <v>2102</v>
      </c>
      <c r="F1871" t="s">
        <v>3437</v>
      </c>
      <c r="G1871" s="95">
        <v>45498</v>
      </c>
      <c r="H1871" s="95">
        <v>45503</v>
      </c>
      <c r="I1871" s="95">
        <v>45505</v>
      </c>
      <c r="J1871" s="95">
        <v>45531</v>
      </c>
      <c r="K1871" t="s">
        <v>3435</v>
      </c>
      <c r="L1871" s="95">
        <v>45498</v>
      </c>
      <c r="M1871" s="95">
        <v>45503</v>
      </c>
      <c r="N1871" s="95">
        <v>45505</v>
      </c>
      <c r="O1871" s="95">
        <v>45531</v>
      </c>
      <c r="P1871" t="s">
        <v>3435</v>
      </c>
      <c r="Q1871" t="s">
        <v>3435</v>
      </c>
      <c r="R1871" t="s">
        <v>3435</v>
      </c>
      <c r="S1871">
        <v>513787</v>
      </c>
      <c r="T1871">
        <v>513787</v>
      </c>
      <c r="U1871">
        <v>0</v>
      </c>
      <c r="V1871">
        <v>0</v>
      </c>
      <c r="W1871">
        <v>10276</v>
      </c>
      <c r="X1871">
        <v>513787</v>
      </c>
      <c r="Y1871">
        <v>503511</v>
      </c>
      <c r="Z1871">
        <v>0</v>
      </c>
      <c r="AA1871">
        <v>0</v>
      </c>
      <c r="AB1871">
        <v>0</v>
      </c>
      <c r="AC1871">
        <v>1</v>
      </c>
      <c r="AD1871" t="s">
        <v>3487</v>
      </c>
      <c r="AE1871">
        <v>1</v>
      </c>
    </row>
    <row r="1872" spans="1:31">
      <c r="A1872">
        <v>5259342</v>
      </c>
      <c r="B1872">
        <v>5214988</v>
      </c>
      <c r="C1872">
        <v>900228989</v>
      </c>
      <c r="D1872" t="s">
        <v>3436</v>
      </c>
      <c r="E1872" t="s">
        <v>2099</v>
      </c>
      <c r="F1872" t="s">
        <v>3437</v>
      </c>
      <c r="G1872" s="95">
        <v>45498</v>
      </c>
      <c r="H1872" s="95">
        <v>45503</v>
      </c>
      <c r="I1872" s="95">
        <v>45505</v>
      </c>
      <c r="J1872" s="95">
        <v>45531</v>
      </c>
      <c r="K1872" t="s">
        <v>3435</v>
      </c>
      <c r="L1872" s="95">
        <v>45498</v>
      </c>
      <c r="M1872" s="95">
        <v>45503</v>
      </c>
      <c r="N1872" s="95">
        <v>45505</v>
      </c>
      <c r="O1872" s="95">
        <v>45531</v>
      </c>
      <c r="P1872" t="s">
        <v>3435</v>
      </c>
      <c r="Q1872" t="s">
        <v>3435</v>
      </c>
      <c r="R1872" t="s">
        <v>3435</v>
      </c>
      <c r="S1872">
        <v>500985</v>
      </c>
      <c r="T1872">
        <v>500985</v>
      </c>
      <c r="U1872">
        <v>0</v>
      </c>
      <c r="V1872">
        <v>0</v>
      </c>
      <c r="W1872">
        <v>10020</v>
      </c>
      <c r="X1872">
        <v>500985</v>
      </c>
      <c r="Y1872">
        <v>490965</v>
      </c>
      <c r="Z1872">
        <v>0</v>
      </c>
      <c r="AA1872">
        <v>0</v>
      </c>
      <c r="AB1872">
        <v>0</v>
      </c>
      <c r="AC1872">
        <v>1</v>
      </c>
      <c r="AD1872" t="s">
        <v>3487</v>
      </c>
      <c r="AE1872">
        <v>1</v>
      </c>
    </row>
    <row r="1873" spans="1:31">
      <c r="A1873">
        <v>5259343</v>
      </c>
      <c r="B1873">
        <v>5214989</v>
      </c>
      <c r="C1873">
        <v>900228989</v>
      </c>
      <c r="D1873" t="s">
        <v>3436</v>
      </c>
      <c r="E1873" t="s">
        <v>2061</v>
      </c>
      <c r="F1873" t="s">
        <v>3437</v>
      </c>
      <c r="G1873" s="95">
        <v>45498</v>
      </c>
      <c r="H1873" s="95">
        <v>45503</v>
      </c>
      <c r="I1873" s="95">
        <v>45505</v>
      </c>
      <c r="J1873" s="95">
        <v>45531</v>
      </c>
      <c r="K1873" t="s">
        <v>3435</v>
      </c>
      <c r="L1873" s="95">
        <v>45498</v>
      </c>
      <c r="M1873" s="95">
        <v>45503</v>
      </c>
      <c r="N1873" s="95">
        <v>45505</v>
      </c>
      <c r="O1873" s="95">
        <v>45531</v>
      </c>
      <c r="P1873" t="s">
        <v>3435</v>
      </c>
      <c r="Q1873" t="s">
        <v>3435</v>
      </c>
      <c r="R1873" t="s">
        <v>3435</v>
      </c>
      <c r="S1873">
        <v>326910</v>
      </c>
      <c r="T1873">
        <v>326910</v>
      </c>
      <c r="U1873">
        <v>0</v>
      </c>
      <c r="V1873">
        <v>0</v>
      </c>
      <c r="W1873">
        <v>6538</v>
      </c>
      <c r="X1873">
        <v>326910</v>
      </c>
      <c r="Y1873">
        <v>320372</v>
      </c>
      <c r="Z1873">
        <v>0</v>
      </c>
      <c r="AA1873">
        <v>0</v>
      </c>
      <c r="AB1873">
        <v>0</v>
      </c>
      <c r="AC1873">
        <v>1</v>
      </c>
      <c r="AD1873" t="s">
        <v>3487</v>
      </c>
      <c r="AE1873">
        <v>1</v>
      </c>
    </row>
    <row r="1874" spans="1:31">
      <c r="A1874">
        <v>5259344</v>
      </c>
      <c r="B1874">
        <v>5214990</v>
      </c>
      <c r="C1874">
        <v>900228989</v>
      </c>
      <c r="D1874" t="s">
        <v>3436</v>
      </c>
      <c r="E1874" t="s">
        <v>2069</v>
      </c>
      <c r="F1874" t="s">
        <v>3437</v>
      </c>
      <c r="G1874" s="95">
        <v>45498</v>
      </c>
      <c r="H1874" s="95">
        <v>45503</v>
      </c>
      <c r="I1874" s="95">
        <v>45505</v>
      </c>
      <c r="J1874" s="95">
        <v>45531</v>
      </c>
      <c r="K1874" t="s">
        <v>3435</v>
      </c>
      <c r="L1874" s="95">
        <v>45498</v>
      </c>
      <c r="M1874" s="95">
        <v>45503</v>
      </c>
      <c r="N1874" s="95">
        <v>45505</v>
      </c>
      <c r="O1874" s="95">
        <v>45531</v>
      </c>
      <c r="P1874" t="s">
        <v>3435</v>
      </c>
      <c r="Q1874" t="s">
        <v>3435</v>
      </c>
      <c r="R1874" t="s">
        <v>3435</v>
      </c>
      <c r="S1874">
        <v>412385</v>
      </c>
      <c r="T1874">
        <v>412385</v>
      </c>
      <c r="U1874">
        <v>0</v>
      </c>
      <c r="V1874">
        <v>0</v>
      </c>
      <c r="W1874">
        <v>8248</v>
      </c>
      <c r="X1874">
        <v>412385</v>
      </c>
      <c r="Y1874">
        <v>404137</v>
      </c>
      <c r="Z1874">
        <v>0</v>
      </c>
      <c r="AA1874">
        <v>0</v>
      </c>
      <c r="AB1874">
        <v>0</v>
      </c>
      <c r="AC1874">
        <v>1</v>
      </c>
      <c r="AD1874" t="s">
        <v>3487</v>
      </c>
      <c r="AE1874">
        <v>1</v>
      </c>
    </row>
    <row r="1875" spans="1:31">
      <c r="A1875">
        <v>5109303</v>
      </c>
      <c r="B1875">
        <v>5113248</v>
      </c>
      <c r="C1875">
        <v>900228989</v>
      </c>
      <c r="D1875" t="s">
        <v>3436</v>
      </c>
      <c r="E1875" t="s">
        <v>759</v>
      </c>
      <c r="F1875" t="s">
        <v>3437</v>
      </c>
      <c r="G1875" s="95">
        <v>45246</v>
      </c>
      <c r="H1875" s="95">
        <v>45246</v>
      </c>
      <c r="I1875" s="95">
        <v>45266</v>
      </c>
      <c r="J1875" s="95">
        <v>45341</v>
      </c>
      <c r="K1875" t="s">
        <v>3435</v>
      </c>
      <c r="L1875" s="95">
        <v>45246</v>
      </c>
      <c r="M1875" s="95">
        <v>45246</v>
      </c>
      <c r="N1875" s="95">
        <v>45266</v>
      </c>
      <c r="O1875" s="95">
        <v>45341</v>
      </c>
      <c r="P1875" t="s">
        <v>3435</v>
      </c>
      <c r="Q1875" t="s">
        <v>3435</v>
      </c>
      <c r="R1875" t="s">
        <v>3435</v>
      </c>
      <c r="S1875">
        <v>2135793</v>
      </c>
      <c r="T1875">
        <v>432147</v>
      </c>
      <c r="U1875">
        <v>0</v>
      </c>
      <c r="V1875">
        <v>0</v>
      </c>
      <c r="W1875">
        <v>0</v>
      </c>
      <c r="X1875">
        <v>18336</v>
      </c>
      <c r="Y1875">
        <v>18336</v>
      </c>
      <c r="Z1875">
        <v>413811</v>
      </c>
      <c r="AA1875">
        <v>0</v>
      </c>
      <c r="AB1875">
        <v>0</v>
      </c>
      <c r="AC1875">
        <v>2</v>
      </c>
      <c r="AD1875" t="s">
        <v>3452</v>
      </c>
      <c r="AE1875">
        <v>1</v>
      </c>
    </row>
    <row r="1876" spans="1:31">
      <c r="A1876">
        <v>5258810</v>
      </c>
      <c r="B1876" t="s">
        <v>3435</v>
      </c>
      <c r="C1876">
        <v>900228989</v>
      </c>
      <c r="D1876" t="s">
        <v>3436</v>
      </c>
      <c r="E1876" t="s">
        <v>2164</v>
      </c>
      <c r="F1876" t="s">
        <v>3438</v>
      </c>
      <c r="G1876" s="95">
        <v>45499</v>
      </c>
      <c r="H1876" s="95">
        <v>45502</v>
      </c>
      <c r="I1876" s="95">
        <v>45505</v>
      </c>
      <c r="J1876" t="s">
        <v>3435</v>
      </c>
      <c r="K1876" s="95">
        <v>45506</v>
      </c>
      <c r="L1876" s="95">
        <v>45499</v>
      </c>
      <c r="M1876" s="95">
        <v>45502</v>
      </c>
      <c r="N1876" s="95">
        <v>45505</v>
      </c>
      <c r="O1876" t="s">
        <v>3435</v>
      </c>
      <c r="P1876" s="95">
        <v>45506</v>
      </c>
      <c r="Q1876" t="s">
        <v>3435</v>
      </c>
      <c r="R1876" t="s">
        <v>3831</v>
      </c>
      <c r="S1876">
        <v>23230508</v>
      </c>
      <c r="T1876">
        <v>23230508</v>
      </c>
      <c r="U1876">
        <v>0</v>
      </c>
      <c r="V1876">
        <v>0</v>
      </c>
      <c r="W1876">
        <v>0</v>
      </c>
      <c r="X1876">
        <v>0</v>
      </c>
      <c r="Y1876">
        <v>0</v>
      </c>
      <c r="Z1876">
        <v>0</v>
      </c>
      <c r="AA1876">
        <v>0</v>
      </c>
      <c r="AB1876">
        <v>23230508</v>
      </c>
      <c r="AC1876" t="s">
        <v>3435</v>
      </c>
      <c r="AD1876" t="s">
        <v>3435</v>
      </c>
      <c r="AE1876">
        <v>1</v>
      </c>
    </row>
    <row r="1877" spans="1:31">
      <c r="A1877">
        <v>5258758</v>
      </c>
      <c r="B1877">
        <v>5212560</v>
      </c>
      <c r="C1877">
        <v>900228989</v>
      </c>
      <c r="D1877" t="s">
        <v>3436</v>
      </c>
      <c r="E1877" t="s">
        <v>1976</v>
      </c>
      <c r="F1877" t="s">
        <v>3451</v>
      </c>
      <c r="G1877" s="95">
        <v>45499</v>
      </c>
      <c r="H1877" s="95">
        <v>45502</v>
      </c>
      <c r="I1877" s="95">
        <v>45505</v>
      </c>
      <c r="J1877" s="95">
        <v>45529</v>
      </c>
      <c r="K1877" t="s">
        <v>3435</v>
      </c>
      <c r="L1877" s="95">
        <v>45499</v>
      </c>
      <c r="M1877" s="95">
        <v>45502</v>
      </c>
      <c r="N1877" s="95">
        <v>45505</v>
      </c>
      <c r="O1877" s="95">
        <v>45529</v>
      </c>
      <c r="P1877" t="s">
        <v>3435</v>
      </c>
      <c r="Q1877" t="s">
        <v>3435</v>
      </c>
      <c r="R1877" t="s">
        <v>3435</v>
      </c>
      <c r="S1877">
        <v>1770680</v>
      </c>
      <c r="T1877">
        <v>1770680</v>
      </c>
      <c r="U1877">
        <v>0</v>
      </c>
      <c r="V1877">
        <v>0</v>
      </c>
      <c r="W1877">
        <v>35222</v>
      </c>
      <c r="X1877">
        <v>1761085</v>
      </c>
      <c r="Y1877">
        <v>1725863</v>
      </c>
      <c r="Z1877">
        <v>0</v>
      </c>
      <c r="AA1877">
        <v>9595</v>
      </c>
      <c r="AB1877">
        <v>0</v>
      </c>
      <c r="AC1877">
        <v>1</v>
      </c>
      <c r="AD1877" t="s">
        <v>3449</v>
      </c>
      <c r="AE1877">
        <v>1</v>
      </c>
    </row>
    <row r="1878" spans="1:31">
      <c r="A1878">
        <v>5259345</v>
      </c>
      <c r="B1878">
        <v>5214991</v>
      </c>
      <c r="C1878">
        <v>900228989</v>
      </c>
      <c r="D1878" t="s">
        <v>3436</v>
      </c>
      <c r="E1878" t="s">
        <v>2037</v>
      </c>
      <c r="F1878" t="s">
        <v>3437</v>
      </c>
      <c r="G1878" s="95">
        <v>45499</v>
      </c>
      <c r="H1878" s="95">
        <v>45503</v>
      </c>
      <c r="I1878" s="95">
        <v>45505</v>
      </c>
      <c r="J1878" s="95">
        <v>45531</v>
      </c>
      <c r="K1878" t="s">
        <v>3435</v>
      </c>
      <c r="L1878" s="95">
        <v>45499</v>
      </c>
      <c r="M1878" s="95">
        <v>45503</v>
      </c>
      <c r="N1878" s="95">
        <v>45505</v>
      </c>
      <c r="O1878" s="95">
        <v>45531</v>
      </c>
      <c r="P1878" t="s">
        <v>3435</v>
      </c>
      <c r="Q1878" t="s">
        <v>3435</v>
      </c>
      <c r="R1878" t="s">
        <v>3435</v>
      </c>
      <c r="S1878">
        <v>209994</v>
      </c>
      <c r="T1878">
        <v>209994</v>
      </c>
      <c r="U1878">
        <v>0</v>
      </c>
      <c r="V1878">
        <v>0</v>
      </c>
      <c r="W1878">
        <v>4200</v>
      </c>
      <c r="X1878">
        <v>209994</v>
      </c>
      <c r="Y1878">
        <v>205794</v>
      </c>
      <c r="Z1878">
        <v>0</v>
      </c>
      <c r="AA1878">
        <v>0</v>
      </c>
      <c r="AB1878">
        <v>0</v>
      </c>
      <c r="AC1878">
        <v>1</v>
      </c>
      <c r="AD1878" t="s">
        <v>3487</v>
      </c>
      <c r="AE1878">
        <v>1</v>
      </c>
    </row>
    <row r="1879" spans="1:31">
      <c r="A1879">
        <v>5258759</v>
      </c>
      <c r="B1879">
        <v>5212587</v>
      </c>
      <c r="C1879">
        <v>900228989</v>
      </c>
      <c r="D1879" t="s">
        <v>3436</v>
      </c>
      <c r="E1879" t="s">
        <v>1991</v>
      </c>
      <c r="F1879" t="s">
        <v>3451</v>
      </c>
      <c r="G1879" s="95">
        <v>45499</v>
      </c>
      <c r="H1879" s="95">
        <v>45502</v>
      </c>
      <c r="I1879" s="95">
        <v>45505</v>
      </c>
      <c r="J1879" s="95">
        <v>45529</v>
      </c>
      <c r="K1879" t="s">
        <v>3435</v>
      </c>
      <c r="L1879" s="95">
        <v>45499</v>
      </c>
      <c r="M1879" s="95">
        <v>45502</v>
      </c>
      <c r="N1879" s="95">
        <v>45505</v>
      </c>
      <c r="O1879" s="95">
        <v>45529</v>
      </c>
      <c r="P1879" t="s">
        <v>3435</v>
      </c>
      <c r="Q1879" t="s">
        <v>3435</v>
      </c>
      <c r="R1879" t="s">
        <v>3435</v>
      </c>
      <c r="S1879">
        <v>2923643</v>
      </c>
      <c r="T1879">
        <v>2923643</v>
      </c>
      <c r="U1879">
        <v>0</v>
      </c>
      <c r="V1879">
        <v>0</v>
      </c>
      <c r="W1879">
        <v>58069</v>
      </c>
      <c r="X1879">
        <v>2903425</v>
      </c>
      <c r="Y1879">
        <v>2845356</v>
      </c>
      <c r="Z1879">
        <v>0</v>
      </c>
      <c r="AA1879">
        <v>20218</v>
      </c>
      <c r="AB1879">
        <v>0</v>
      </c>
      <c r="AC1879">
        <v>1</v>
      </c>
      <c r="AD1879" t="s">
        <v>3449</v>
      </c>
      <c r="AE1879">
        <v>1</v>
      </c>
    </row>
    <row r="1880" spans="1:31">
      <c r="A1880">
        <v>5264814</v>
      </c>
      <c r="B1880">
        <v>5241818</v>
      </c>
      <c r="C1880">
        <v>900228989</v>
      </c>
      <c r="D1880" t="s">
        <v>3436</v>
      </c>
      <c r="E1880" t="s">
        <v>2222</v>
      </c>
      <c r="F1880" t="s">
        <v>3437</v>
      </c>
      <c r="G1880" s="95">
        <v>45499</v>
      </c>
      <c r="H1880" s="95">
        <v>45512</v>
      </c>
      <c r="I1880" s="95">
        <v>45513</v>
      </c>
      <c r="J1880" s="95">
        <v>45592</v>
      </c>
      <c r="K1880" t="s">
        <v>3435</v>
      </c>
      <c r="L1880" s="95">
        <v>45499</v>
      </c>
      <c r="M1880" s="95">
        <v>45512</v>
      </c>
      <c r="N1880" s="95">
        <v>45513</v>
      </c>
      <c r="O1880" s="95">
        <v>45592</v>
      </c>
      <c r="P1880" t="s">
        <v>3435</v>
      </c>
      <c r="Q1880" t="s">
        <v>3435</v>
      </c>
      <c r="R1880" t="s">
        <v>3435</v>
      </c>
      <c r="S1880">
        <v>131611</v>
      </c>
      <c r="T1880">
        <v>131611</v>
      </c>
      <c r="U1880">
        <v>0</v>
      </c>
      <c r="V1880">
        <v>0</v>
      </c>
      <c r="W1880">
        <v>0</v>
      </c>
      <c r="X1880">
        <v>131611</v>
      </c>
      <c r="Y1880">
        <v>131611</v>
      </c>
      <c r="Z1880">
        <v>0</v>
      </c>
      <c r="AA1880">
        <v>0</v>
      </c>
      <c r="AB1880">
        <v>0</v>
      </c>
      <c r="AC1880">
        <v>1</v>
      </c>
      <c r="AD1880" t="s">
        <v>3526</v>
      </c>
      <c r="AE1880">
        <v>1</v>
      </c>
    </row>
    <row r="1881" spans="1:31">
      <c r="A1881">
        <v>5258906</v>
      </c>
      <c r="B1881">
        <v>5214876</v>
      </c>
      <c r="C1881">
        <v>900228989</v>
      </c>
      <c r="D1881" t="s">
        <v>3436</v>
      </c>
      <c r="E1881" t="s">
        <v>2177</v>
      </c>
      <c r="F1881" t="s">
        <v>3437</v>
      </c>
      <c r="G1881" s="95">
        <v>45499</v>
      </c>
      <c r="H1881" s="95">
        <v>45502</v>
      </c>
      <c r="I1881" s="95">
        <v>45505</v>
      </c>
      <c r="J1881" s="95">
        <v>45531</v>
      </c>
      <c r="K1881" t="s">
        <v>3435</v>
      </c>
      <c r="L1881" s="95">
        <v>45499</v>
      </c>
      <c r="M1881" s="95">
        <v>45502</v>
      </c>
      <c r="N1881" s="95">
        <v>45505</v>
      </c>
      <c r="O1881" s="95">
        <v>45531</v>
      </c>
      <c r="P1881" t="s">
        <v>3435</v>
      </c>
      <c r="Q1881" t="s">
        <v>3435</v>
      </c>
      <c r="R1881" t="s">
        <v>3435</v>
      </c>
      <c r="S1881">
        <v>411044</v>
      </c>
      <c r="T1881">
        <v>411044</v>
      </c>
      <c r="U1881">
        <v>0</v>
      </c>
      <c r="V1881">
        <v>0</v>
      </c>
      <c r="W1881">
        <v>8221</v>
      </c>
      <c r="X1881">
        <v>411044</v>
      </c>
      <c r="Y1881">
        <v>402823</v>
      </c>
      <c r="Z1881">
        <v>0</v>
      </c>
      <c r="AA1881">
        <v>0</v>
      </c>
      <c r="AB1881">
        <v>0</v>
      </c>
      <c r="AC1881">
        <v>1</v>
      </c>
      <c r="AD1881" t="s">
        <v>3487</v>
      </c>
      <c r="AE1881">
        <v>1</v>
      </c>
    </row>
    <row r="1882" spans="1:31">
      <c r="A1882">
        <v>5259346</v>
      </c>
      <c r="B1882">
        <v>5214992</v>
      </c>
      <c r="C1882">
        <v>900228989</v>
      </c>
      <c r="D1882" t="s">
        <v>3436</v>
      </c>
      <c r="E1882" t="s">
        <v>2042</v>
      </c>
      <c r="F1882" t="s">
        <v>3437</v>
      </c>
      <c r="G1882" s="95">
        <v>45499</v>
      </c>
      <c r="H1882" s="95">
        <v>45503</v>
      </c>
      <c r="I1882" s="95">
        <v>45505</v>
      </c>
      <c r="J1882" s="95">
        <v>45531</v>
      </c>
      <c r="K1882" t="s">
        <v>3435</v>
      </c>
      <c r="L1882" s="95">
        <v>45499</v>
      </c>
      <c r="M1882" s="95">
        <v>45503</v>
      </c>
      <c r="N1882" s="95">
        <v>45505</v>
      </c>
      <c r="O1882" s="95">
        <v>45531</v>
      </c>
      <c r="P1882" t="s">
        <v>3435</v>
      </c>
      <c r="Q1882" t="s">
        <v>3435</v>
      </c>
      <c r="R1882" t="s">
        <v>3435</v>
      </c>
      <c r="S1882">
        <v>254917</v>
      </c>
      <c r="T1882">
        <v>254917</v>
      </c>
      <c r="U1882">
        <v>0</v>
      </c>
      <c r="V1882">
        <v>0</v>
      </c>
      <c r="W1882">
        <v>5098</v>
      </c>
      <c r="X1882">
        <v>254917</v>
      </c>
      <c r="Y1882">
        <v>249819</v>
      </c>
      <c r="Z1882">
        <v>0</v>
      </c>
      <c r="AA1882">
        <v>0</v>
      </c>
      <c r="AB1882">
        <v>0</v>
      </c>
      <c r="AC1882">
        <v>1</v>
      </c>
      <c r="AD1882" t="s">
        <v>3487</v>
      </c>
      <c r="AE1882">
        <v>1</v>
      </c>
    </row>
    <row r="1883" spans="1:31">
      <c r="A1883">
        <v>5259347</v>
      </c>
      <c r="B1883">
        <v>5214993</v>
      </c>
      <c r="C1883">
        <v>900228989</v>
      </c>
      <c r="D1883" t="s">
        <v>3436</v>
      </c>
      <c r="E1883" t="s">
        <v>2035</v>
      </c>
      <c r="F1883" t="s">
        <v>3437</v>
      </c>
      <c r="G1883" s="95">
        <v>45500</v>
      </c>
      <c r="H1883" s="95">
        <v>45503</v>
      </c>
      <c r="I1883" s="95">
        <v>45505</v>
      </c>
      <c r="J1883" s="95">
        <v>45531</v>
      </c>
      <c r="K1883" t="s">
        <v>3435</v>
      </c>
      <c r="L1883" s="95">
        <v>45500</v>
      </c>
      <c r="M1883" s="95">
        <v>45503</v>
      </c>
      <c r="N1883" s="95">
        <v>45505</v>
      </c>
      <c r="O1883" s="95">
        <v>45531</v>
      </c>
      <c r="P1883" t="s">
        <v>3435</v>
      </c>
      <c r="Q1883" t="s">
        <v>3435</v>
      </c>
      <c r="R1883" t="s">
        <v>3435</v>
      </c>
      <c r="S1883">
        <v>206275</v>
      </c>
      <c r="T1883">
        <v>206275</v>
      </c>
      <c r="U1883">
        <v>0</v>
      </c>
      <c r="V1883">
        <v>0</v>
      </c>
      <c r="W1883">
        <v>4126</v>
      </c>
      <c r="X1883">
        <v>206275</v>
      </c>
      <c r="Y1883">
        <v>202149</v>
      </c>
      <c r="Z1883">
        <v>0</v>
      </c>
      <c r="AA1883">
        <v>0</v>
      </c>
      <c r="AB1883">
        <v>0</v>
      </c>
      <c r="AC1883">
        <v>1</v>
      </c>
      <c r="AD1883" t="s">
        <v>3487</v>
      </c>
      <c r="AE1883">
        <v>1</v>
      </c>
    </row>
    <row r="1884" spans="1:31">
      <c r="A1884">
        <v>5259348</v>
      </c>
      <c r="B1884">
        <v>5214994</v>
      </c>
      <c r="C1884">
        <v>900228989</v>
      </c>
      <c r="D1884" t="s">
        <v>3436</v>
      </c>
      <c r="E1884" t="s">
        <v>2104</v>
      </c>
      <c r="F1884" t="s">
        <v>3437</v>
      </c>
      <c r="G1884" s="95">
        <v>45500</v>
      </c>
      <c r="H1884" s="95">
        <v>45503</v>
      </c>
      <c r="I1884" s="95">
        <v>45505</v>
      </c>
      <c r="J1884" s="95">
        <v>45531</v>
      </c>
      <c r="K1884" t="s">
        <v>3435</v>
      </c>
      <c r="L1884" s="95">
        <v>45500</v>
      </c>
      <c r="M1884" s="95">
        <v>45503</v>
      </c>
      <c r="N1884" s="95">
        <v>45505</v>
      </c>
      <c r="O1884" s="95">
        <v>45531</v>
      </c>
      <c r="P1884" t="s">
        <v>3435</v>
      </c>
      <c r="Q1884" t="s">
        <v>3435</v>
      </c>
      <c r="R1884" t="s">
        <v>3435</v>
      </c>
      <c r="S1884">
        <v>531295</v>
      </c>
      <c r="T1884">
        <v>531295</v>
      </c>
      <c r="U1884">
        <v>0</v>
      </c>
      <c r="V1884">
        <v>0</v>
      </c>
      <c r="W1884">
        <v>10626</v>
      </c>
      <c r="X1884">
        <v>531295</v>
      </c>
      <c r="Y1884">
        <v>520669</v>
      </c>
      <c r="Z1884">
        <v>0</v>
      </c>
      <c r="AA1884">
        <v>0</v>
      </c>
      <c r="AB1884">
        <v>0</v>
      </c>
      <c r="AC1884">
        <v>1</v>
      </c>
      <c r="AD1884" t="s">
        <v>3487</v>
      </c>
      <c r="AE1884">
        <v>1</v>
      </c>
    </row>
    <row r="1885" spans="1:31">
      <c r="A1885">
        <v>5259349</v>
      </c>
      <c r="B1885">
        <v>5214995</v>
      </c>
      <c r="C1885">
        <v>900228989</v>
      </c>
      <c r="D1885" t="s">
        <v>3436</v>
      </c>
      <c r="E1885" t="s">
        <v>2137</v>
      </c>
      <c r="F1885" t="s">
        <v>3437</v>
      </c>
      <c r="G1885" s="95">
        <v>45500</v>
      </c>
      <c r="H1885" s="95">
        <v>45503</v>
      </c>
      <c r="I1885" s="95">
        <v>45505</v>
      </c>
      <c r="J1885" s="95">
        <v>45531</v>
      </c>
      <c r="K1885" t="s">
        <v>3435</v>
      </c>
      <c r="L1885" s="95">
        <v>45500</v>
      </c>
      <c r="M1885" s="95">
        <v>45503</v>
      </c>
      <c r="N1885" s="95">
        <v>45505</v>
      </c>
      <c r="O1885" s="95">
        <v>45531</v>
      </c>
      <c r="P1885" t="s">
        <v>3435</v>
      </c>
      <c r="Q1885" t="s">
        <v>3435</v>
      </c>
      <c r="R1885" t="s">
        <v>3435</v>
      </c>
      <c r="S1885">
        <v>1067065</v>
      </c>
      <c r="T1885">
        <v>1067065</v>
      </c>
      <c r="U1885">
        <v>0</v>
      </c>
      <c r="V1885">
        <v>0</v>
      </c>
      <c r="W1885">
        <v>21341</v>
      </c>
      <c r="X1885">
        <v>1067065</v>
      </c>
      <c r="Y1885">
        <v>1045724</v>
      </c>
      <c r="Z1885">
        <v>0</v>
      </c>
      <c r="AA1885">
        <v>0</v>
      </c>
      <c r="AB1885">
        <v>0</v>
      </c>
      <c r="AC1885">
        <v>1</v>
      </c>
      <c r="AD1885" t="s">
        <v>3487</v>
      </c>
      <c r="AE1885">
        <v>1</v>
      </c>
    </row>
    <row r="1886" spans="1:31">
      <c r="A1886">
        <v>5259350</v>
      </c>
      <c r="B1886">
        <v>5221201</v>
      </c>
      <c r="C1886">
        <v>900228989</v>
      </c>
      <c r="D1886" t="s">
        <v>3436</v>
      </c>
      <c r="E1886" t="s">
        <v>2062</v>
      </c>
      <c r="F1886" t="s">
        <v>3437</v>
      </c>
      <c r="G1886" s="95">
        <v>45500</v>
      </c>
      <c r="H1886" s="95">
        <v>45503</v>
      </c>
      <c r="I1886" s="95">
        <v>45505</v>
      </c>
      <c r="J1886" s="95">
        <v>45552</v>
      </c>
      <c r="K1886" t="s">
        <v>3435</v>
      </c>
      <c r="L1886" s="95">
        <v>45500</v>
      </c>
      <c r="M1886" s="95">
        <v>45503</v>
      </c>
      <c r="N1886" s="95">
        <v>45505</v>
      </c>
      <c r="O1886" s="95">
        <v>45552</v>
      </c>
      <c r="P1886" t="s">
        <v>3435</v>
      </c>
      <c r="Q1886" t="s">
        <v>3435</v>
      </c>
      <c r="R1886" t="s">
        <v>3435</v>
      </c>
      <c r="S1886">
        <v>329776</v>
      </c>
      <c r="T1886">
        <v>329776</v>
      </c>
      <c r="U1886">
        <v>0</v>
      </c>
      <c r="V1886">
        <v>0</v>
      </c>
      <c r="W1886">
        <v>6596</v>
      </c>
      <c r="X1886">
        <v>329776</v>
      </c>
      <c r="Y1886">
        <v>323180</v>
      </c>
      <c r="Z1886">
        <v>0</v>
      </c>
      <c r="AA1886">
        <v>0</v>
      </c>
      <c r="AB1886">
        <v>0</v>
      </c>
      <c r="AC1886">
        <v>1</v>
      </c>
      <c r="AD1886" t="s">
        <v>3487</v>
      </c>
      <c r="AE1886">
        <v>1</v>
      </c>
    </row>
    <row r="1887" spans="1:31">
      <c r="A1887">
        <v>5261539</v>
      </c>
      <c r="B1887">
        <v>5219613</v>
      </c>
      <c r="C1887">
        <v>900228989</v>
      </c>
      <c r="D1887" t="s">
        <v>3436</v>
      </c>
      <c r="E1887" t="s">
        <v>2205</v>
      </c>
      <c r="F1887" t="s">
        <v>3437</v>
      </c>
      <c r="G1887" s="95">
        <v>45500</v>
      </c>
      <c r="H1887" s="95">
        <v>45505</v>
      </c>
      <c r="I1887" s="95">
        <v>45505</v>
      </c>
      <c r="J1887" s="95">
        <v>45544</v>
      </c>
      <c r="K1887" t="s">
        <v>3435</v>
      </c>
      <c r="L1887" s="95">
        <v>45500</v>
      </c>
      <c r="M1887" s="95">
        <v>45505</v>
      </c>
      <c r="N1887" s="95">
        <v>45505</v>
      </c>
      <c r="O1887" s="95">
        <v>45544</v>
      </c>
      <c r="P1887" t="s">
        <v>3435</v>
      </c>
      <c r="Q1887" t="s">
        <v>3435</v>
      </c>
      <c r="R1887" t="s">
        <v>3435</v>
      </c>
      <c r="S1887">
        <v>1135438</v>
      </c>
      <c r="T1887">
        <v>1107538</v>
      </c>
      <c r="U1887">
        <v>0</v>
      </c>
      <c r="V1887">
        <v>27900</v>
      </c>
      <c r="W1887">
        <v>22709</v>
      </c>
      <c r="X1887">
        <v>1107538</v>
      </c>
      <c r="Y1887">
        <v>1084829</v>
      </c>
      <c r="Z1887">
        <v>0</v>
      </c>
      <c r="AA1887">
        <v>0</v>
      </c>
      <c r="AB1887">
        <v>0</v>
      </c>
      <c r="AC1887">
        <v>1</v>
      </c>
      <c r="AD1887" t="s">
        <v>3526</v>
      </c>
      <c r="AE1887">
        <v>1</v>
      </c>
    </row>
    <row r="1888" spans="1:31">
      <c r="A1888">
        <v>5259339</v>
      </c>
      <c r="B1888">
        <v>5214986</v>
      </c>
      <c r="C1888">
        <v>900228989</v>
      </c>
      <c r="D1888" t="s">
        <v>3436</v>
      </c>
      <c r="E1888" t="s">
        <v>2119</v>
      </c>
      <c r="F1888" t="s">
        <v>3437</v>
      </c>
      <c r="G1888" s="95">
        <v>45500</v>
      </c>
      <c r="H1888" s="95">
        <v>45503</v>
      </c>
      <c r="I1888" s="95">
        <v>45505</v>
      </c>
      <c r="J1888" s="95">
        <v>45531</v>
      </c>
      <c r="K1888" t="s">
        <v>3435</v>
      </c>
      <c r="L1888" s="95">
        <v>45500</v>
      </c>
      <c r="M1888" s="95">
        <v>45503</v>
      </c>
      <c r="N1888" s="95">
        <v>45505</v>
      </c>
      <c r="O1888" s="95">
        <v>45531</v>
      </c>
      <c r="P1888" t="s">
        <v>3435</v>
      </c>
      <c r="Q1888" t="s">
        <v>3435</v>
      </c>
      <c r="R1888" t="s">
        <v>3435</v>
      </c>
      <c r="S1888">
        <v>688423</v>
      </c>
      <c r="T1888">
        <v>688423</v>
      </c>
      <c r="U1888">
        <v>0</v>
      </c>
      <c r="V1888">
        <v>0</v>
      </c>
      <c r="W1888">
        <v>13768</v>
      </c>
      <c r="X1888">
        <v>688423</v>
      </c>
      <c r="Y1888">
        <v>674655</v>
      </c>
      <c r="Z1888">
        <v>0</v>
      </c>
      <c r="AA1888">
        <v>0</v>
      </c>
      <c r="AB1888">
        <v>0</v>
      </c>
      <c r="AC1888">
        <v>1</v>
      </c>
      <c r="AD1888" t="s">
        <v>3487</v>
      </c>
      <c r="AE1888">
        <v>1</v>
      </c>
    </row>
    <row r="1889" spans="1:31">
      <c r="A1889">
        <v>5259338</v>
      </c>
      <c r="B1889">
        <v>5214985</v>
      </c>
      <c r="C1889">
        <v>900228989</v>
      </c>
      <c r="D1889" t="s">
        <v>3436</v>
      </c>
      <c r="E1889" t="s">
        <v>2056</v>
      </c>
      <c r="F1889" t="s">
        <v>3437</v>
      </c>
      <c r="G1889" s="95">
        <v>45500</v>
      </c>
      <c r="H1889" s="95">
        <v>45503</v>
      </c>
      <c r="I1889" s="95">
        <v>45505</v>
      </c>
      <c r="J1889" s="95">
        <v>45531</v>
      </c>
      <c r="K1889" t="s">
        <v>3435</v>
      </c>
      <c r="L1889" s="95">
        <v>45500</v>
      </c>
      <c r="M1889" s="95">
        <v>45503</v>
      </c>
      <c r="N1889" s="95">
        <v>45505</v>
      </c>
      <c r="O1889" s="95">
        <v>45531</v>
      </c>
      <c r="P1889" t="s">
        <v>3435</v>
      </c>
      <c r="Q1889" t="s">
        <v>3435</v>
      </c>
      <c r="R1889" t="s">
        <v>3435</v>
      </c>
      <c r="S1889">
        <v>296537</v>
      </c>
      <c r="T1889">
        <v>296537</v>
      </c>
      <c r="U1889">
        <v>0</v>
      </c>
      <c r="V1889">
        <v>0</v>
      </c>
      <c r="W1889">
        <v>5931</v>
      </c>
      <c r="X1889">
        <v>296537</v>
      </c>
      <c r="Y1889">
        <v>290606</v>
      </c>
      <c r="Z1889">
        <v>0</v>
      </c>
      <c r="AA1889">
        <v>0</v>
      </c>
      <c r="AB1889">
        <v>0</v>
      </c>
      <c r="AC1889">
        <v>1</v>
      </c>
      <c r="AD1889" t="s">
        <v>3487</v>
      </c>
      <c r="AE1889">
        <v>1</v>
      </c>
    </row>
    <row r="1890" spans="1:31">
      <c r="A1890">
        <v>5258907</v>
      </c>
      <c r="B1890">
        <v>5214877</v>
      </c>
      <c r="C1890">
        <v>900228989</v>
      </c>
      <c r="D1890" t="s">
        <v>3436</v>
      </c>
      <c r="E1890" t="s">
        <v>2168</v>
      </c>
      <c r="F1890" t="s">
        <v>3437</v>
      </c>
      <c r="G1890" s="95">
        <v>45501</v>
      </c>
      <c r="H1890" s="95">
        <v>45502</v>
      </c>
      <c r="I1890" s="95">
        <v>45505</v>
      </c>
      <c r="J1890" s="95">
        <v>45531</v>
      </c>
      <c r="K1890" t="s">
        <v>3435</v>
      </c>
      <c r="L1890" s="95">
        <v>45501</v>
      </c>
      <c r="M1890" s="95">
        <v>45502</v>
      </c>
      <c r="N1890" s="95">
        <v>45505</v>
      </c>
      <c r="O1890" s="95">
        <v>45531</v>
      </c>
      <c r="P1890" t="s">
        <v>3435</v>
      </c>
      <c r="Q1890" t="s">
        <v>3435</v>
      </c>
      <c r="R1890" t="s">
        <v>3435</v>
      </c>
      <c r="S1890">
        <v>261848</v>
      </c>
      <c r="T1890">
        <v>261848</v>
      </c>
      <c r="U1890">
        <v>0</v>
      </c>
      <c r="V1890">
        <v>0</v>
      </c>
      <c r="W1890">
        <v>5237</v>
      </c>
      <c r="X1890">
        <v>261848</v>
      </c>
      <c r="Y1890">
        <v>256611</v>
      </c>
      <c r="Z1890">
        <v>0</v>
      </c>
      <c r="AA1890">
        <v>0</v>
      </c>
      <c r="AB1890">
        <v>0</v>
      </c>
      <c r="AC1890">
        <v>1</v>
      </c>
      <c r="AD1890" t="s">
        <v>3487</v>
      </c>
      <c r="AE1890">
        <v>1</v>
      </c>
    </row>
    <row r="1891" spans="1:31">
      <c r="A1891">
        <v>5259340</v>
      </c>
      <c r="B1891">
        <v>5234801</v>
      </c>
      <c r="C1891">
        <v>900228989</v>
      </c>
      <c r="D1891" t="s">
        <v>3436</v>
      </c>
      <c r="E1891" t="s">
        <v>2034</v>
      </c>
      <c r="F1891" t="s">
        <v>3437</v>
      </c>
      <c r="G1891" s="95">
        <v>45501</v>
      </c>
      <c r="H1891" s="95">
        <v>45503</v>
      </c>
      <c r="I1891" s="95">
        <v>45505</v>
      </c>
      <c r="J1891" s="95">
        <v>45581</v>
      </c>
      <c r="K1891" t="s">
        <v>3435</v>
      </c>
      <c r="L1891" s="95">
        <v>45501</v>
      </c>
      <c r="M1891" s="95">
        <v>45503</v>
      </c>
      <c r="N1891" s="95">
        <v>45505</v>
      </c>
      <c r="O1891" s="95">
        <v>45581</v>
      </c>
      <c r="P1891" t="s">
        <v>3435</v>
      </c>
      <c r="Q1891" t="s">
        <v>3435</v>
      </c>
      <c r="R1891" t="s">
        <v>3435</v>
      </c>
      <c r="S1891">
        <v>189798</v>
      </c>
      <c r="T1891">
        <v>189798</v>
      </c>
      <c r="U1891">
        <v>0</v>
      </c>
      <c r="V1891">
        <v>0</v>
      </c>
      <c r="W1891">
        <v>3796</v>
      </c>
      <c r="X1891">
        <v>189798</v>
      </c>
      <c r="Y1891">
        <v>186002</v>
      </c>
      <c r="Z1891">
        <v>0</v>
      </c>
      <c r="AA1891">
        <v>0</v>
      </c>
      <c r="AB1891">
        <v>0</v>
      </c>
      <c r="AC1891">
        <v>1</v>
      </c>
      <c r="AD1891" t="s">
        <v>3487</v>
      </c>
      <c r="AE1891">
        <v>1</v>
      </c>
    </row>
    <row r="1892" spans="1:31">
      <c r="A1892">
        <v>5258760</v>
      </c>
      <c r="B1892" t="s">
        <v>3435</v>
      </c>
      <c r="C1892">
        <v>900228989</v>
      </c>
      <c r="D1892" t="s">
        <v>3436</v>
      </c>
      <c r="E1892" t="s">
        <v>1971</v>
      </c>
      <c r="F1892" t="s">
        <v>3438</v>
      </c>
      <c r="G1892" s="95">
        <v>45501</v>
      </c>
      <c r="H1892" s="95">
        <v>45502</v>
      </c>
      <c r="I1892" s="95">
        <v>45505</v>
      </c>
      <c r="J1892" t="s">
        <v>3435</v>
      </c>
      <c r="K1892" s="95">
        <v>45528</v>
      </c>
      <c r="L1892" s="95">
        <v>45501</v>
      </c>
      <c r="M1892" s="95">
        <v>45502</v>
      </c>
      <c r="N1892" s="95">
        <v>45505</v>
      </c>
      <c r="O1892" t="s">
        <v>3435</v>
      </c>
      <c r="P1892" s="95">
        <v>45528</v>
      </c>
      <c r="Q1892" t="s">
        <v>3435</v>
      </c>
      <c r="R1892" t="s">
        <v>3832</v>
      </c>
      <c r="S1892">
        <v>1166425</v>
      </c>
      <c r="T1892">
        <v>1166425</v>
      </c>
      <c r="U1892">
        <v>0</v>
      </c>
      <c r="V1892">
        <v>0</v>
      </c>
      <c r="W1892">
        <v>0</v>
      </c>
      <c r="X1892">
        <v>0</v>
      </c>
      <c r="Y1892">
        <v>0</v>
      </c>
      <c r="Z1892">
        <v>0</v>
      </c>
      <c r="AA1892">
        <v>0</v>
      </c>
      <c r="AB1892">
        <v>1166425</v>
      </c>
      <c r="AC1892" t="s">
        <v>3435</v>
      </c>
      <c r="AD1892" t="s">
        <v>3435</v>
      </c>
      <c r="AE1892">
        <v>1</v>
      </c>
    </row>
    <row r="1893" spans="1:31">
      <c r="A1893">
        <v>5260719</v>
      </c>
      <c r="B1893">
        <v>5234813</v>
      </c>
      <c r="C1893">
        <v>900228989</v>
      </c>
      <c r="D1893" t="s">
        <v>3436</v>
      </c>
      <c r="E1893" t="s">
        <v>2209</v>
      </c>
      <c r="F1893" t="s">
        <v>3437</v>
      </c>
      <c r="G1893" s="95">
        <v>45501</v>
      </c>
      <c r="H1893" s="95">
        <v>45504</v>
      </c>
      <c r="I1893" s="95">
        <v>45505</v>
      </c>
      <c r="J1893" s="95">
        <v>45581</v>
      </c>
      <c r="K1893" t="s">
        <v>3435</v>
      </c>
      <c r="L1893" s="95">
        <v>45501</v>
      </c>
      <c r="M1893" s="95">
        <v>45504</v>
      </c>
      <c r="N1893" s="95">
        <v>45505</v>
      </c>
      <c r="O1893" s="95">
        <v>45581</v>
      </c>
      <c r="P1893" t="s">
        <v>3435</v>
      </c>
      <c r="Q1893" t="s">
        <v>3435</v>
      </c>
      <c r="R1893" t="s">
        <v>3435</v>
      </c>
      <c r="S1893">
        <v>3688607</v>
      </c>
      <c r="T1893">
        <v>3688607</v>
      </c>
      <c r="U1893">
        <v>0</v>
      </c>
      <c r="V1893">
        <v>0</v>
      </c>
      <c r="W1893">
        <v>73772</v>
      </c>
      <c r="X1893">
        <v>3688607</v>
      </c>
      <c r="Y1893">
        <v>3614835</v>
      </c>
      <c r="Z1893">
        <v>0</v>
      </c>
      <c r="AA1893">
        <v>0</v>
      </c>
      <c r="AB1893">
        <v>0</v>
      </c>
      <c r="AC1893">
        <v>1</v>
      </c>
      <c r="AD1893" t="s">
        <v>3487</v>
      </c>
      <c r="AE1893">
        <v>1</v>
      </c>
    </row>
    <row r="1894" spans="1:31">
      <c r="A1894">
        <v>5260674</v>
      </c>
      <c r="B1894">
        <v>5215346</v>
      </c>
      <c r="C1894">
        <v>900228989</v>
      </c>
      <c r="D1894" t="s">
        <v>3436</v>
      </c>
      <c r="E1894" t="s">
        <v>2218</v>
      </c>
      <c r="F1894" t="s">
        <v>3437</v>
      </c>
      <c r="G1894" s="95">
        <v>45501</v>
      </c>
      <c r="H1894" s="95">
        <v>45504</v>
      </c>
      <c r="I1894" s="95">
        <v>45505</v>
      </c>
      <c r="J1894" s="95">
        <v>45531</v>
      </c>
      <c r="K1894" t="s">
        <v>3435</v>
      </c>
      <c r="L1894" s="95">
        <v>45501</v>
      </c>
      <c r="M1894" s="95">
        <v>45504</v>
      </c>
      <c r="N1894" s="95">
        <v>45505</v>
      </c>
      <c r="O1894" s="95">
        <v>45531</v>
      </c>
      <c r="P1894" t="s">
        <v>3435</v>
      </c>
      <c r="Q1894" t="s">
        <v>3435</v>
      </c>
      <c r="R1894" t="s">
        <v>3435</v>
      </c>
      <c r="S1894">
        <v>1019934</v>
      </c>
      <c r="T1894">
        <v>1019934</v>
      </c>
      <c r="U1894">
        <v>0</v>
      </c>
      <c r="V1894">
        <v>0</v>
      </c>
      <c r="W1894">
        <v>20399</v>
      </c>
      <c r="X1894">
        <v>1019934</v>
      </c>
      <c r="Y1894">
        <v>999535</v>
      </c>
      <c r="Z1894">
        <v>0</v>
      </c>
      <c r="AA1894">
        <v>0</v>
      </c>
      <c r="AB1894">
        <v>0</v>
      </c>
      <c r="AC1894">
        <v>1</v>
      </c>
      <c r="AD1894" t="s">
        <v>3487</v>
      </c>
      <c r="AE1894">
        <v>1</v>
      </c>
    </row>
    <row r="1895" spans="1:31">
      <c r="A1895">
        <v>5259332</v>
      </c>
      <c r="B1895">
        <v>5209652</v>
      </c>
      <c r="C1895">
        <v>900228989</v>
      </c>
      <c r="D1895" t="s">
        <v>3436</v>
      </c>
      <c r="E1895" t="s">
        <v>2016</v>
      </c>
      <c r="F1895" t="s">
        <v>3437</v>
      </c>
      <c r="G1895" s="95">
        <v>45502</v>
      </c>
      <c r="H1895" s="95">
        <v>45503</v>
      </c>
      <c r="I1895" s="95">
        <v>45505</v>
      </c>
      <c r="J1895" s="95">
        <v>45520</v>
      </c>
      <c r="K1895" t="s">
        <v>3435</v>
      </c>
      <c r="L1895" s="95">
        <v>45502</v>
      </c>
      <c r="M1895" s="95">
        <v>45503</v>
      </c>
      <c r="N1895" s="95">
        <v>45505</v>
      </c>
      <c r="O1895" s="95">
        <v>45520</v>
      </c>
      <c r="P1895" t="s">
        <v>3435</v>
      </c>
      <c r="Q1895" t="s">
        <v>3435</v>
      </c>
      <c r="R1895" t="s">
        <v>3435</v>
      </c>
      <c r="S1895">
        <v>124619</v>
      </c>
      <c r="T1895">
        <v>124619</v>
      </c>
      <c r="U1895">
        <v>0</v>
      </c>
      <c r="V1895">
        <v>0</v>
      </c>
      <c r="W1895">
        <v>0</v>
      </c>
      <c r="X1895">
        <v>124619</v>
      </c>
      <c r="Y1895">
        <v>124619</v>
      </c>
      <c r="Z1895">
        <v>0</v>
      </c>
      <c r="AA1895">
        <v>0</v>
      </c>
      <c r="AB1895">
        <v>0</v>
      </c>
      <c r="AC1895">
        <v>1</v>
      </c>
      <c r="AD1895" t="s">
        <v>3487</v>
      </c>
      <c r="AE1895">
        <v>1</v>
      </c>
    </row>
    <row r="1896" spans="1:31">
      <c r="A1896">
        <v>5259331</v>
      </c>
      <c r="B1896">
        <v>5208870</v>
      </c>
      <c r="C1896">
        <v>900228989</v>
      </c>
      <c r="D1896" t="s">
        <v>3436</v>
      </c>
      <c r="E1896" t="s">
        <v>2014</v>
      </c>
      <c r="F1896" t="s">
        <v>3437</v>
      </c>
      <c r="G1896" s="95">
        <v>45502</v>
      </c>
      <c r="H1896" s="95">
        <v>45503</v>
      </c>
      <c r="I1896" s="95">
        <v>45505</v>
      </c>
      <c r="J1896" s="95">
        <v>45518</v>
      </c>
      <c r="K1896" t="s">
        <v>3435</v>
      </c>
      <c r="L1896" s="95">
        <v>45502</v>
      </c>
      <c r="M1896" s="95">
        <v>45503</v>
      </c>
      <c r="N1896" s="95">
        <v>45505</v>
      </c>
      <c r="O1896" s="95">
        <v>45518</v>
      </c>
      <c r="P1896" t="s">
        <v>3435</v>
      </c>
      <c r="Q1896" t="s">
        <v>3435</v>
      </c>
      <c r="R1896" t="s">
        <v>3435</v>
      </c>
      <c r="S1896">
        <v>82229</v>
      </c>
      <c r="T1896">
        <v>82229</v>
      </c>
      <c r="U1896">
        <v>0</v>
      </c>
      <c r="V1896">
        <v>0</v>
      </c>
      <c r="W1896">
        <v>0</v>
      </c>
      <c r="X1896">
        <v>82229</v>
      </c>
      <c r="Y1896">
        <v>82229</v>
      </c>
      <c r="Z1896">
        <v>0</v>
      </c>
      <c r="AA1896">
        <v>0</v>
      </c>
      <c r="AB1896">
        <v>0</v>
      </c>
      <c r="AC1896">
        <v>1</v>
      </c>
      <c r="AD1896" t="s">
        <v>3487</v>
      </c>
      <c r="AE1896">
        <v>1</v>
      </c>
    </row>
    <row r="1897" spans="1:31">
      <c r="A1897">
        <v>5259333</v>
      </c>
      <c r="B1897">
        <v>5214982</v>
      </c>
      <c r="C1897">
        <v>900228989</v>
      </c>
      <c r="D1897" t="s">
        <v>3436</v>
      </c>
      <c r="E1897" t="s">
        <v>2038</v>
      </c>
      <c r="F1897" t="s">
        <v>3437</v>
      </c>
      <c r="G1897" s="95">
        <v>45502</v>
      </c>
      <c r="H1897" s="95">
        <v>45503</v>
      </c>
      <c r="I1897" s="95">
        <v>45505</v>
      </c>
      <c r="J1897" s="95">
        <v>45531</v>
      </c>
      <c r="K1897" t="s">
        <v>3435</v>
      </c>
      <c r="L1897" s="95">
        <v>45502</v>
      </c>
      <c r="M1897" s="95">
        <v>45503</v>
      </c>
      <c r="N1897" s="95">
        <v>45505</v>
      </c>
      <c r="O1897" s="95">
        <v>45531</v>
      </c>
      <c r="P1897" t="s">
        <v>3435</v>
      </c>
      <c r="Q1897" t="s">
        <v>3435</v>
      </c>
      <c r="R1897" t="s">
        <v>3435</v>
      </c>
      <c r="S1897">
        <v>237717</v>
      </c>
      <c r="T1897">
        <v>237717</v>
      </c>
      <c r="U1897">
        <v>0</v>
      </c>
      <c r="V1897">
        <v>0</v>
      </c>
      <c r="W1897">
        <v>4754</v>
      </c>
      <c r="X1897">
        <v>237717</v>
      </c>
      <c r="Y1897">
        <v>232963</v>
      </c>
      <c r="Z1897">
        <v>0</v>
      </c>
      <c r="AA1897">
        <v>0</v>
      </c>
      <c r="AB1897">
        <v>0</v>
      </c>
      <c r="AC1897">
        <v>1</v>
      </c>
      <c r="AD1897" t="s">
        <v>3487</v>
      </c>
      <c r="AE1897">
        <v>1</v>
      </c>
    </row>
    <row r="1898" spans="1:31">
      <c r="A1898">
        <v>5259334</v>
      </c>
      <c r="B1898">
        <v>5214983</v>
      </c>
      <c r="C1898">
        <v>900228989</v>
      </c>
      <c r="D1898" t="s">
        <v>3436</v>
      </c>
      <c r="E1898" t="s">
        <v>2114</v>
      </c>
      <c r="F1898" t="s">
        <v>3437</v>
      </c>
      <c r="G1898" s="95">
        <v>45502</v>
      </c>
      <c r="H1898" s="95">
        <v>45503</v>
      </c>
      <c r="I1898" s="95">
        <v>45505</v>
      </c>
      <c r="J1898" s="95">
        <v>45531</v>
      </c>
      <c r="K1898" t="s">
        <v>3435</v>
      </c>
      <c r="L1898" s="95">
        <v>45502</v>
      </c>
      <c r="M1898" s="95">
        <v>45503</v>
      </c>
      <c r="N1898" s="95">
        <v>45505</v>
      </c>
      <c r="O1898" s="95">
        <v>45531</v>
      </c>
      <c r="P1898" t="s">
        <v>3435</v>
      </c>
      <c r="Q1898" t="s">
        <v>3435</v>
      </c>
      <c r="R1898" t="s">
        <v>3435</v>
      </c>
      <c r="S1898">
        <v>622312</v>
      </c>
      <c r="T1898">
        <v>622312</v>
      </c>
      <c r="U1898">
        <v>0</v>
      </c>
      <c r="V1898">
        <v>0</v>
      </c>
      <c r="W1898">
        <v>12446</v>
      </c>
      <c r="X1898">
        <v>622312</v>
      </c>
      <c r="Y1898">
        <v>609866</v>
      </c>
      <c r="Z1898">
        <v>0</v>
      </c>
      <c r="AA1898">
        <v>0</v>
      </c>
      <c r="AB1898">
        <v>0</v>
      </c>
      <c r="AC1898">
        <v>1</v>
      </c>
      <c r="AD1898" t="s">
        <v>3487</v>
      </c>
      <c r="AE1898">
        <v>1</v>
      </c>
    </row>
    <row r="1899" spans="1:31">
      <c r="A1899">
        <v>5259335</v>
      </c>
      <c r="B1899">
        <v>5219425</v>
      </c>
      <c r="C1899">
        <v>900228989</v>
      </c>
      <c r="D1899" t="s">
        <v>3436</v>
      </c>
      <c r="E1899" t="s">
        <v>2015</v>
      </c>
      <c r="F1899" t="s">
        <v>3437</v>
      </c>
      <c r="G1899" s="95">
        <v>45502</v>
      </c>
      <c r="H1899" s="95">
        <v>45503</v>
      </c>
      <c r="I1899" s="95">
        <v>45505</v>
      </c>
      <c r="J1899" s="95">
        <v>45541</v>
      </c>
      <c r="K1899" t="s">
        <v>3435</v>
      </c>
      <c r="L1899" s="95">
        <v>45502</v>
      </c>
      <c r="M1899" s="95">
        <v>45503</v>
      </c>
      <c r="N1899" s="95">
        <v>45505</v>
      </c>
      <c r="O1899" s="95">
        <v>45541</v>
      </c>
      <c r="P1899" t="s">
        <v>3435</v>
      </c>
      <c r="Q1899" t="s">
        <v>3435</v>
      </c>
      <c r="R1899" t="s">
        <v>3435</v>
      </c>
      <c r="S1899">
        <v>94139</v>
      </c>
      <c r="T1899">
        <v>94139</v>
      </c>
      <c r="U1899">
        <v>0</v>
      </c>
      <c r="V1899">
        <v>0</v>
      </c>
      <c r="W1899">
        <v>0</v>
      </c>
      <c r="X1899">
        <v>94139</v>
      </c>
      <c r="Y1899">
        <v>94139</v>
      </c>
      <c r="Z1899">
        <v>0</v>
      </c>
      <c r="AA1899">
        <v>0</v>
      </c>
      <c r="AB1899">
        <v>0</v>
      </c>
      <c r="AC1899">
        <v>1</v>
      </c>
      <c r="AD1899" t="s">
        <v>3526</v>
      </c>
      <c r="AE1899">
        <v>1</v>
      </c>
    </row>
    <row r="1900" spans="1:31">
      <c r="A1900">
        <v>5259336</v>
      </c>
      <c r="B1900">
        <v>5214984</v>
      </c>
      <c r="C1900">
        <v>900228989</v>
      </c>
      <c r="D1900" t="s">
        <v>3436</v>
      </c>
      <c r="E1900" t="s">
        <v>2112</v>
      </c>
      <c r="F1900" t="s">
        <v>3437</v>
      </c>
      <c r="G1900" s="95">
        <v>45502</v>
      </c>
      <c r="H1900" s="95">
        <v>45503</v>
      </c>
      <c r="I1900" s="95">
        <v>45505</v>
      </c>
      <c r="J1900" s="95">
        <v>45531</v>
      </c>
      <c r="K1900" t="s">
        <v>3435</v>
      </c>
      <c r="L1900" s="95">
        <v>45502</v>
      </c>
      <c r="M1900" s="95">
        <v>45503</v>
      </c>
      <c r="N1900" s="95">
        <v>45505</v>
      </c>
      <c r="O1900" s="95">
        <v>45531</v>
      </c>
      <c r="P1900" t="s">
        <v>3435</v>
      </c>
      <c r="Q1900" t="s">
        <v>3435</v>
      </c>
      <c r="R1900" t="s">
        <v>3435</v>
      </c>
      <c r="S1900">
        <v>596356</v>
      </c>
      <c r="T1900">
        <v>596356</v>
      </c>
      <c r="U1900">
        <v>0</v>
      </c>
      <c r="V1900">
        <v>0</v>
      </c>
      <c r="W1900">
        <v>11927</v>
      </c>
      <c r="X1900">
        <v>596356</v>
      </c>
      <c r="Y1900">
        <v>584429</v>
      </c>
      <c r="Z1900">
        <v>0</v>
      </c>
      <c r="AA1900">
        <v>0</v>
      </c>
      <c r="AB1900">
        <v>0</v>
      </c>
      <c r="AC1900">
        <v>1</v>
      </c>
      <c r="AD1900" t="s">
        <v>3487</v>
      </c>
      <c r="AE1900">
        <v>1</v>
      </c>
    </row>
    <row r="1901" spans="1:31">
      <c r="A1901">
        <v>5259337</v>
      </c>
      <c r="B1901">
        <v>5221200</v>
      </c>
      <c r="C1901">
        <v>900228989</v>
      </c>
      <c r="D1901" t="s">
        <v>3436</v>
      </c>
      <c r="E1901" t="s">
        <v>2093</v>
      </c>
      <c r="F1901" t="s">
        <v>3437</v>
      </c>
      <c r="G1901" s="95">
        <v>45502</v>
      </c>
      <c r="H1901" s="95">
        <v>45503</v>
      </c>
      <c r="I1901" s="95">
        <v>45505</v>
      </c>
      <c r="J1901" s="95">
        <v>45552</v>
      </c>
      <c r="K1901" t="s">
        <v>3435</v>
      </c>
      <c r="L1901" s="95">
        <v>45502</v>
      </c>
      <c r="M1901" s="95">
        <v>45503</v>
      </c>
      <c r="N1901" s="95">
        <v>45505</v>
      </c>
      <c r="O1901" s="95">
        <v>45552</v>
      </c>
      <c r="P1901" t="s">
        <v>3435</v>
      </c>
      <c r="Q1901" t="s">
        <v>3435</v>
      </c>
      <c r="R1901" t="s">
        <v>3435</v>
      </c>
      <c r="S1901">
        <v>475705</v>
      </c>
      <c r="T1901">
        <v>475705</v>
      </c>
      <c r="U1901">
        <v>0</v>
      </c>
      <c r="V1901">
        <v>0</v>
      </c>
      <c r="W1901">
        <v>9514</v>
      </c>
      <c r="X1901">
        <v>475705</v>
      </c>
      <c r="Y1901">
        <v>466191</v>
      </c>
      <c r="Z1901">
        <v>0</v>
      </c>
      <c r="AA1901">
        <v>0</v>
      </c>
      <c r="AB1901">
        <v>0</v>
      </c>
      <c r="AC1901">
        <v>1</v>
      </c>
      <c r="AD1901" t="s">
        <v>3487</v>
      </c>
      <c r="AE1901">
        <v>1</v>
      </c>
    </row>
    <row r="1902" spans="1:31">
      <c r="A1902">
        <v>5260669</v>
      </c>
      <c r="B1902">
        <v>5212551</v>
      </c>
      <c r="C1902">
        <v>900228989</v>
      </c>
      <c r="D1902" t="s">
        <v>3436</v>
      </c>
      <c r="E1902" t="s">
        <v>2211</v>
      </c>
      <c r="F1902" t="s">
        <v>3451</v>
      </c>
      <c r="G1902" s="95">
        <v>45502</v>
      </c>
      <c r="H1902" s="95">
        <v>45504</v>
      </c>
      <c r="I1902" s="95">
        <v>45505</v>
      </c>
      <c r="J1902" s="95">
        <v>45528</v>
      </c>
      <c r="K1902" t="s">
        <v>3435</v>
      </c>
      <c r="L1902" s="95">
        <v>45502</v>
      </c>
      <c r="M1902" s="95">
        <v>45504</v>
      </c>
      <c r="N1902" s="95">
        <v>45505</v>
      </c>
      <c r="O1902" s="95">
        <v>45528</v>
      </c>
      <c r="P1902" t="s">
        <v>3435</v>
      </c>
      <c r="Q1902" t="s">
        <v>3435</v>
      </c>
      <c r="R1902" t="s">
        <v>3435</v>
      </c>
      <c r="S1902">
        <v>1227494</v>
      </c>
      <c r="T1902">
        <v>1227494</v>
      </c>
      <c r="U1902">
        <v>0</v>
      </c>
      <c r="V1902">
        <v>0</v>
      </c>
      <c r="W1902">
        <v>23352</v>
      </c>
      <c r="X1902">
        <v>1167606</v>
      </c>
      <c r="Y1902">
        <v>1144254</v>
      </c>
      <c r="Z1902">
        <v>0</v>
      </c>
      <c r="AA1902">
        <v>59888</v>
      </c>
      <c r="AB1902">
        <v>0</v>
      </c>
      <c r="AC1902">
        <v>1</v>
      </c>
      <c r="AD1902" t="s">
        <v>3449</v>
      </c>
      <c r="AE1902">
        <v>1</v>
      </c>
    </row>
    <row r="1903" spans="1:31">
      <c r="A1903">
        <v>5260718</v>
      </c>
      <c r="B1903">
        <v>5215369</v>
      </c>
      <c r="C1903">
        <v>900228989</v>
      </c>
      <c r="D1903" t="s">
        <v>3436</v>
      </c>
      <c r="E1903" t="s">
        <v>2206</v>
      </c>
      <c r="F1903" t="s">
        <v>3437</v>
      </c>
      <c r="G1903" s="95">
        <v>45502</v>
      </c>
      <c r="H1903" s="95">
        <v>45504</v>
      </c>
      <c r="I1903" s="95">
        <v>45505</v>
      </c>
      <c r="J1903" s="95">
        <v>45531</v>
      </c>
      <c r="K1903" t="s">
        <v>3435</v>
      </c>
      <c r="L1903" s="95">
        <v>45502</v>
      </c>
      <c r="M1903" s="95">
        <v>45504</v>
      </c>
      <c r="N1903" s="95">
        <v>45505</v>
      </c>
      <c r="O1903" s="95">
        <v>45531</v>
      </c>
      <c r="P1903" t="s">
        <v>3435</v>
      </c>
      <c r="Q1903" t="s">
        <v>3435</v>
      </c>
      <c r="R1903" t="s">
        <v>3435</v>
      </c>
      <c r="S1903">
        <v>1389846</v>
      </c>
      <c r="T1903">
        <v>1389846</v>
      </c>
      <c r="U1903">
        <v>0</v>
      </c>
      <c r="V1903">
        <v>0</v>
      </c>
      <c r="W1903">
        <v>27797</v>
      </c>
      <c r="X1903">
        <v>1389846</v>
      </c>
      <c r="Y1903">
        <v>1362049</v>
      </c>
      <c r="Z1903">
        <v>0</v>
      </c>
      <c r="AA1903">
        <v>0</v>
      </c>
      <c r="AB1903">
        <v>0</v>
      </c>
      <c r="AC1903">
        <v>1</v>
      </c>
      <c r="AD1903" t="s">
        <v>3487</v>
      </c>
      <c r="AE1903">
        <v>1</v>
      </c>
    </row>
    <row r="1904" spans="1:31">
      <c r="A1904">
        <v>5260676</v>
      </c>
      <c r="B1904">
        <v>5259710</v>
      </c>
      <c r="C1904">
        <v>900228989</v>
      </c>
      <c r="D1904" t="s">
        <v>3436</v>
      </c>
      <c r="E1904" t="s">
        <v>2220</v>
      </c>
      <c r="F1904" t="s">
        <v>3437</v>
      </c>
      <c r="G1904" s="95">
        <v>45502</v>
      </c>
      <c r="H1904" s="95">
        <v>45504</v>
      </c>
      <c r="I1904" s="95">
        <v>45505</v>
      </c>
      <c r="J1904" s="95">
        <v>45595</v>
      </c>
      <c r="K1904" t="s">
        <v>3435</v>
      </c>
      <c r="L1904" s="95">
        <v>45502</v>
      </c>
      <c r="M1904" s="95">
        <v>45504</v>
      </c>
      <c r="N1904" s="95">
        <v>45505</v>
      </c>
      <c r="O1904" s="95">
        <v>45595</v>
      </c>
      <c r="P1904" t="s">
        <v>3435</v>
      </c>
      <c r="Q1904" t="s">
        <v>3435</v>
      </c>
      <c r="R1904" t="s">
        <v>3435</v>
      </c>
      <c r="S1904">
        <v>324560</v>
      </c>
      <c r="T1904">
        <v>324560</v>
      </c>
      <c r="U1904">
        <v>0</v>
      </c>
      <c r="V1904">
        <v>0</v>
      </c>
      <c r="W1904">
        <v>6491</v>
      </c>
      <c r="X1904">
        <v>324560</v>
      </c>
      <c r="Y1904">
        <v>318069</v>
      </c>
      <c r="Z1904">
        <v>0</v>
      </c>
      <c r="AA1904">
        <v>0</v>
      </c>
      <c r="AB1904">
        <v>0</v>
      </c>
      <c r="AC1904">
        <v>1</v>
      </c>
      <c r="AD1904" t="s">
        <v>3526</v>
      </c>
      <c r="AE1904">
        <v>1</v>
      </c>
    </row>
    <row r="1905" spans="1:31">
      <c r="A1905">
        <v>5261537</v>
      </c>
      <c r="B1905">
        <v>5215677</v>
      </c>
      <c r="C1905">
        <v>900228989</v>
      </c>
      <c r="D1905" t="s">
        <v>3436</v>
      </c>
      <c r="E1905" t="s">
        <v>2199</v>
      </c>
      <c r="F1905" t="s">
        <v>3437</v>
      </c>
      <c r="G1905" s="95">
        <v>45502</v>
      </c>
      <c r="H1905" s="95">
        <v>45505</v>
      </c>
      <c r="I1905" s="95">
        <v>45505</v>
      </c>
      <c r="J1905" s="95">
        <v>45531</v>
      </c>
      <c r="K1905" t="s">
        <v>3435</v>
      </c>
      <c r="L1905" s="95">
        <v>45502</v>
      </c>
      <c r="M1905" s="95">
        <v>45505</v>
      </c>
      <c r="N1905" s="95">
        <v>45505</v>
      </c>
      <c r="O1905" s="95">
        <v>45531</v>
      </c>
      <c r="P1905" t="s">
        <v>3435</v>
      </c>
      <c r="Q1905" t="s">
        <v>3435</v>
      </c>
      <c r="R1905" t="s">
        <v>3435</v>
      </c>
      <c r="S1905">
        <v>464158</v>
      </c>
      <c r="T1905">
        <v>464158</v>
      </c>
      <c r="U1905">
        <v>0</v>
      </c>
      <c r="V1905">
        <v>0</v>
      </c>
      <c r="W1905">
        <v>9283</v>
      </c>
      <c r="X1905">
        <v>464158</v>
      </c>
      <c r="Y1905">
        <v>454875</v>
      </c>
      <c r="Z1905">
        <v>0</v>
      </c>
      <c r="AA1905">
        <v>0</v>
      </c>
      <c r="AB1905">
        <v>0</v>
      </c>
      <c r="AC1905">
        <v>1</v>
      </c>
      <c r="AD1905" t="s">
        <v>3487</v>
      </c>
      <c r="AE1905">
        <v>1</v>
      </c>
    </row>
    <row r="1906" spans="1:31">
      <c r="A1906">
        <v>5260678</v>
      </c>
      <c r="B1906">
        <v>5215348</v>
      </c>
      <c r="C1906">
        <v>900228989</v>
      </c>
      <c r="D1906" t="s">
        <v>3436</v>
      </c>
      <c r="E1906" t="s">
        <v>2216</v>
      </c>
      <c r="F1906" t="s">
        <v>3437</v>
      </c>
      <c r="G1906" s="95">
        <v>45502</v>
      </c>
      <c r="H1906" s="95">
        <v>45504</v>
      </c>
      <c r="I1906" s="95">
        <v>45505</v>
      </c>
      <c r="J1906" s="95">
        <v>45531</v>
      </c>
      <c r="K1906" t="s">
        <v>3435</v>
      </c>
      <c r="L1906" s="95">
        <v>45502</v>
      </c>
      <c r="M1906" s="95">
        <v>45504</v>
      </c>
      <c r="N1906" s="95">
        <v>45505</v>
      </c>
      <c r="O1906" s="95">
        <v>45531</v>
      </c>
      <c r="P1906" t="s">
        <v>3435</v>
      </c>
      <c r="Q1906" t="s">
        <v>3435</v>
      </c>
      <c r="R1906" t="s">
        <v>3435</v>
      </c>
      <c r="S1906">
        <v>364981</v>
      </c>
      <c r="T1906">
        <v>364981</v>
      </c>
      <c r="U1906">
        <v>0</v>
      </c>
      <c r="V1906">
        <v>0</v>
      </c>
      <c r="W1906">
        <v>7300</v>
      </c>
      <c r="X1906">
        <v>364981</v>
      </c>
      <c r="Y1906">
        <v>357681</v>
      </c>
      <c r="Z1906">
        <v>0</v>
      </c>
      <c r="AA1906">
        <v>0</v>
      </c>
      <c r="AB1906">
        <v>0</v>
      </c>
      <c r="AC1906">
        <v>1</v>
      </c>
      <c r="AD1906" t="s">
        <v>3487</v>
      </c>
      <c r="AE1906">
        <v>1</v>
      </c>
    </row>
    <row r="1907" spans="1:31">
      <c r="A1907">
        <v>5260670</v>
      </c>
      <c r="B1907">
        <v>5212546</v>
      </c>
      <c r="C1907">
        <v>900228989</v>
      </c>
      <c r="D1907" t="s">
        <v>3436</v>
      </c>
      <c r="E1907" t="s">
        <v>2212</v>
      </c>
      <c r="F1907" t="s">
        <v>3437</v>
      </c>
      <c r="G1907" s="95">
        <v>45502</v>
      </c>
      <c r="H1907" s="95">
        <v>45504</v>
      </c>
      <c r="I1907" s="95">
        <v>45505</v>
      </c>
      <c r="J1907" s="95">
        <v>45528</v>
      </c>
      <c r="K1907" t="s">
        <v>3435</v>
      </c>
      <c r="L1907" s="95">
        <v>45502</v>
      </c>
      <c r="M1907" s="95">
        <v>45504</v>
      </c>
      <c r="N1907" s="95">
        <v>45505</v>
      </c>
      <c r="O1907" s="95">
        <v>45528</v>
      </c>
      <c r="P1907" t="s">
        <v>3435</v>
      </c>
      <c r="Q1907" t="s">
        <v>3435</v>
      </c>
      <c r="R1907" t="s">
        <v>3435</v>
      </c>
      <c r="S1907">
        <v>1074948</v>
      </c>
      <c r="T1907">
        <v>1074948</v>
      </c>
      <c r="U1907">
        <v>0</v>
      </c>
      <c r="V1907">
        <v>0</v>
      </c>
      <c r="W1907">
        <v>21499</v>
      </c>
      <c r="X1907">
        <v>1074948</v>
      </c>
      <c r="Y1907">
        <v>1053449</v>
      </c>
      <c r="Z1907">
        <v>0</v>
      </c>
      <c r="AA1907">
        <v>0</v>
      </c>
      <c r="AB1907">
        <v>0</v>
      </c>
      <c r="AC1907">
        <v>1</v>
      </c>
      <c r="AD1907" t="s">
        <v>3449</v>
      </c>
      <c r="AE1907">
        <v>1</v>
      </c>
    </row>
    <row r="1908" spans="1:31">
      <c r="A1908">
        <v>5260717</v>
      </c>
      <c r="B1908">
        <v>5215368</v>
      </c>
      <c r="C1908">
        <v>900228989</v>
      </c>
      <c r="D1908" t="s">
        <v>3436</v>
      </c>
      <c r="E1908" t="s">
        <v>2196</v>
      </c>
      <c r="F1908" t="s">
        <v>3437</v>
      </c>
      <c r="G1908" s="95">
        <v>45502</v>
      </c>
      <c r="H1908" s="95">
        <v>45504</v>
      </c>
      <c r="I1908" s="95">
        <v>45505</v>
      </c>
      <c r="J1908" s="95">
        <v>45531</v>
      </c>
      <c r="K1908" t="s">
        <v>3435</v>
      </c>
      <c r="L1908" s="95">
        <v>45502</v>
      </c>
      <c r="M1908" s="95">
        <v>45504</v>
      </c>
      <c r="N1908" s="95">
        <v>45505</v>
      </c>
      <c r="O1908" s="95">
        <v>45531</v>
      </c>
      <c r="P1908" t="s">
        <v>3435</v>
      </c>
      <c r="Q1908" t="s">
        <v>3435</v>
      </c>
      <c r="R1908" t="s">
        <v>3435</v>
      </c>
      <c r="S1908">
        <v>275553</v>
      </c>
      <c r="T1908">
        <v>275553</v>
      </c>
      <c r="U1908">
        <v>0</v>
      </c>
      <c r="V1908">
        <v>0</v>
      </c>
      <c r="W1908">
        <v>5511</v>
      </c>
      <c r="X1908">
        <v>275553</v>
      </c>
      <c r="Y1908">
        <v>270042</v>
      </c>
      <c r="Z1908">
        <v>0</v>
      </c>
      <c r="AA1908">
        <v>0</v>
      </c>
      <c r="AB1908">
        <v>0</v>
      </c>
      <c r="AC1908">
        <v>1</v>
      </c>
      <c r="AD1908" t="s">
        <v>3487</v>
      </c>
      <c r="AE1908">
        <v>1</v>
      </c>
    </row>
    <row r="1909" spans="1:31">
      <c r="A1909">
        <v>5264815</v>
      </c>
      <c r="B1909">
        <v>5215969</v>
      </c>
      <c r="C1909">
        <v>900228989</v>
      </c>
      <c r="D1909" t="s">
        <v>3436</v>
      </c>
      <c r="E1909" t="s">
        <v>2229</v>
      </c>
      <c r="F1909" t="s">
        <v>3437</v>
      </c>
      <c r="G1909" s="95">
        <v>45503</v>
      </c>
      <c r="H1909" s="95">
        <v>45512</v>
      </c>
      <c r="I1909" s="95">
        <v>45513</v>
      </c>
      <c r="J1909" s="95">
        <v>45531</v>
      </c>
      <c r="K1909" t="s">
        <v>3435</v>
      </c>
      <c r="L1909" s="95">
        <v>45503</v>
      </c>
      <c r="M1909" s="95">
        <v>45512</v>
      </c>
      <c r="N1909" s="95">
        <v>45513</v>
      </c>
      <c r="O1909" s="95">
        <v>45531</v>
      </c>
      <c r="P1909" t="s">
        <v>3435</v>
      </c>
      <c r="Q1909" t="s">
        <v>3435</v>
      </c>
      <c r="R1909" t="s">
        <v>3435</v>
      </c>
      <c r="S1909">
        <v>673321</v>
      </c>
      <c r="T1909">
        <v>673321</v>
      </c>
      <c r="U1909">
        <v>0</v>
      </c>
      <c r="V1909">
        <v>0</v>
      </c>
      <c r="W1909">
        <v>13466</v>
      </c>
      <c r="X1909">
        <v>673321</v>
      </c>
      <c r="Y1909">
        <v>659855</v>
      </c>
      <c r="Z1909">
        <v>0</v>
      </c>
      <c r="AA1909">
        <v>0</v>
      </c>
      <c r="AB1909">
        <v>0</v>
      </c>
      <c r="AC1909">
        <v>1</v>
      </c>
      <c r="AD1909" t="s">
        <v>3487</v>
      </c>
      <c r="AE1909">
        <v>1</v>
      </c>
    </row>
    <row r="1910" spans="1:31">
      <c r="A1910">
        <v>5264828</v>
      </c>
      <c r="B1910">
        <v>5234826</v>
      </c>
      <c r="C1910">
        <v>900228989</v>
      </c>
      <c r="D1910" t="s">
        <v>3436</v>
      </c>
      <c r="E1910" t="s">
        <v>2246</v>
      </c>
      <c r="F1910" t="s">
        <v>3437</v>
      </c>
      <c r="G1910" s="95">
        <v>45503</v>
      </c>
      <c r="H1910" s="95">
        <v>45512</v>
      </c>
      <c r="I1910" s="95">
        <v>45513</v>
      </c>
      <c r="J1910" s="95">
        <v>45581</v>
      </c>
      <c r="K1910" t="s">
        <v>3435</v>
      </c>
      <c r="L1910" s="95">
        <v>45503</v>
      </c>
      <c r="M1910" s="95">
        <v>45512</v>
      </c>
      <c r="N1910" s="95">
        <v>45513</v>
      </c>
      <c r="O1910" s="95">
        <v>45581</v>
      </c>
      <c r="P1910" t="s">
        <v>3435</v>
      </c>
      <c r="Q1910" t="s">
        <v>3435</v>
      </c>
      <c r="R1910" t="s">
        <v>3435</v>
      </c>
      <c r="S1910">
        <v>2108058</v>
      </c>
      <c r="T1910">
        <v>2108058</v>
      </c>
      <c r="U1910">
        <v>0</v>
      </c>
      <c r="V1910">
        <v>0</v>
      </c>
      <c r="W1910">
        <v>42161</v>
      </c>
      <c r="X1910">
        <v>2108058</v>
      </c>
      <c r="Y1910">
        <v>2065897</v>
      </c>
      <c r="Z1910">
        <v>0</v>
      </c>
      <c r="AA1910">
        <v>0</v>
      </c>
      <c r="AB1910">
        <v>0</v>
      </c>
      <c r="AC1910">
        <v>1</v>
      </c>
      <c r="AD1910" t="s">
        <v>3487</v>
      </c>
      <c r="AE1910">
        <v>1</v>
      </c>
    </row>
    <row r="1911" spans="1:31">
      <c r="A1911">
        <v>5261540</v>
      </c>
      <c r="B1911">
        <v>5212598</v>
      </c>
      <c r="C1911">
        <v>900228989</v>
      </c>
      <c r="D1911" t="s">
        <v>3436</v>
      </c>
      <c r="E1911" t="s">
        <v>2214</v>
      </c>
      <c r="F1911" t="s">
        <v>3437</v>
      </c>
      <c r="G1911" s="95">
        <v>45503</v>
      </c>
      <c r="H1911" s="95">
        <v>45505</v>
      </c>
      <c r="I1911" s="95">
        <v>45505</v>
      </c>
      <c r="J1911" s="95">
        <v>45529</v>
      </c>
      <c r="K1911" t="s">
        <v>3435</v>
      </c>
      <c r="L1911" s="95">
        <v>45503</v>
      </c>
      <c r="M1911" s="95">
        <v>45505</v>
      </c>
      <c r="N1911" s="95">
        <v>45505</v>
      </c>
      <c r="O1911" s="95">
        <v>45529</v>
      </c>
      <c r="P1911" t="s">
        <v>3435</v>
      </c>
      <c r="Q1911" t="s">
        <v>3435</v>
      </c>
      <c r="R1911" t="s">
        <v>3435</v>
      </c>
      <c r="S1911">
        <v>4145712</v>
      </c>
      <c r="T1911">
        <v>4145712</v>
      </c>
      <c r="U1911">
        <v>0</v>
      </c>
      <c r="V1911">
        <v>0</v>
      </c>
      <c r="W1911">
        <v>82914</v>
      </c>
      <c r="X1911">
        <v>4145712</v>
      </c>
      <c r="Y1911">
        <v>4062798</v>
      </c>
      <c r="Z1911">
        <v>0</v>
      </c>
      <c r="AA1911">
        <v>0</v>
      </c>
      <c r="AB1911">
        <v>0</v>
      </c>
      <c r="AC1911">
        <v>1</v>
      </c>
      <c r="AD1911" t="s">
        <v>3449</v>
      </c>
      <c r="AE1911">
        <v>1</v>
      </c>
    </row>
    <row r="1912" spans="1:31">
      <c r="A1912">
        <v>5260716</v>
      </c>
      <c r="B1912">
        <v>5230387</v>
      </c>
      <c r="C1912">
        <v>900228989</v>
      </c>
      <c r="D1912" t="s">
        <v>3436</v>
      </c>
      <c r="E1912" t="s">
        <v>2203</v>
      </c>
      <c r="F1912" t="s">
        <v>3437</v>
      </c>
      <c r="G1912" s="95">
        <v>45503</v>
      </c>
      <c r="H1912" s="95">
        <v>45504</v>
      </c>
      <c r="I1912" s="95">
        <v>45505</v>
      </c>
      <c r="J1912" s="95">
        <v>45565</v>
      </c>
      <c r="K1912" t="s">
        <v>3435</v>
      </c>
      <c r="L1912" s="95">
        <v>45503</v>
      </c>
      <c r="M1912" s="95">
        <v>45504</v>
      </c>
      <c r="N1912" s="95">
        <v>45505</v>
      </c>
      <c r="O1912" s="95">
        <v>45565</v>
      </c>
      <c r="P1912" t="s">
        <v>3435</v>
      </c>
      <c r="Q1912" t="s">
        <v>3435</v>
      </c>
      <c r="R1912" t="s">
        <v>3435</v>
      </c>
      <c r="S1912">
        <v>734561</v>
      </c>
      <c r="T1912">
        <v>734561</v>
      </c>
      <c r="U1912">
        <v>0</v>
      </c>
      <c r="V1912">
        <v>0</v>
      </c>
      <c r="W1912">
        <v>14691</v>
      </c>
      <c r="X1912">
        <v>734561</v>
      </c>
      <c r="Y1912">
        <v>719870</v>
      </c>
      <c r="Z1912">
        <v>0</v>
      </c>
      <c r="AA1912">
        <v>0</v>
      </c>
      <c r="AB1912">
        <v>0</v>
      </c>
      <c r="AC1912">
        <v>1</v>
      </c>
      <c r="AD1912" t="s">
        <v>3487</v>
      </c>
      <c r="AE1912">
        <v>1</v>
      </c>
    </row>
    <row r="1913" spans="1:31">
      <c r="A1913">
        <v>5260680</v>
      </c>
      <c r="B1913">
        <v>5234811</v>
      </c>
      <c r="C1913">
        <v>900228989</v>
      </c>
      <c r="D1913" t="s">
        <v>3436</v>
      </c>
      <c r="E1913" t="s">
        <v>2219</v>
      </c>
      <c r="F1913" t="s">
        <v>3437</v>
      </c>
      <c r="G1913" s="95">
        <v>45503</v>
      </c>
      <c r="H1913" s="95">
        <v>45504</v>
      </c>
      <c r="I1913" s="95">
        <v>45505</v>
      </c>
      <c r="J1913" s="95">
        <v>45581</v>
      </c>
      <c r="K1913" t="s">
        <v>3435</v>
      </c>
      <c r="L1913" s="95">
        <v>45503</v>
      </c>
      <c r="M1913" s="95">
        <v>45504</v>
      </c>
      <c r="N1913" s="95">
        <v>45505</v>
      </c>
      <c r="O1913" s="95">
        <v>45581</v>
      </c>
      <c r="P1913" t="s">
        <v>3435</v>
      </c>
      <c r="Q1913" t="s">
        <v>3435</v>
      </c>
      <c r="R1913" t="s">
        <v>3435</v>
      </c>
      <c r="S1913">
        <v>2332236</v>
      </c>
      <c r="T1913">
        <v>2332236</v>
      </c>
      <c r="U1913">
        <v>0</v>
      </c>
      <c r="V1913">
        <v>0</v>
      </c>
      <c r="W1913">
        <v>46645</v>
      </c>
      <c r="X1913">
        <v>2332236</v>
      </c>
      <c r="Y1913">
        <v>2285591</v>
      </c>
      <c r="Z1913">
        <v>0</v>
      </c>
      <c r="AA1913">
        <v>0</v>
      </c>
      <c r="AB1913">
        <v>0</v>
      </c>
      <c r="AC1913">
        <v>1</v>
      </c>
      <c r="AD1913" t="s">
        <v>3487</v>
      </c>
      <c r="AE1913">
        <v>1</v>
      </c>
    </row>
    <row r="1914" spans="1:31">
      <c r="A1914">
        <v>5260715</v>
      </c>
      <c r="B1914">
        <v>5209700</v>
      </c>
      <c r="C1914">
        <v>900228989</v>
      </c>
      <c r="D1914" t="s">
        <v>3436</v>
      </c>
      <c r="E1914" t="s">
        <v>2193</v>
      </c>
      <c r="F1914" t="s">
        <v>3437</v>
      </c>
      <c r="G1914" s="95">
        <v>45503</v>
      </c>
      <c r="H1914" s="95">
        <v>45504</v>
      </c>
      <c r="I1914" s="95">
        <v>45505</v>
      </c>
      <c r="J1914" s="95">
        <v>45520</v>
      </c>
      <c r="K1914" t="s">
        <v>3435</v>
      </c>
      <c r="L1914" s="95">
        <v>45503</v>
      </c>
      <c r="M1914" s="95">
        <v>45504</v>
      </c>
      <c r="N1914" s="95">
        <v>45505</v>
      </c>
      <c r="O1914" s="95">
        <v>45520</v>
      </c>
      <c r="P1914" t="s">
        <v>3435</v>
      </c>
      <c r="Q1914" t="s">
        <v>3435</v>
      </c>
      <c r="R1914" t="s">
        <v>3435</v>
      </c>
      <c r="S1914">
        <v>144977</v>
      </c>
      <c r="T1914">
        <v>144977</v>
      </c>
      <c r="U1914">
        <v>0</v>
      </c>
      <c r="V1914">
        <v>0</v>
      </c>
      <c r="W1914">
        <v>0</v>
      </c>
      <c r="X1914">
        <v>144977</v>
      </c>
      <c r="Y1914">
        <v>144977</v>
      </c>
      <c r="Z1914">
        <v>0</v>
      </c>
      <c r="AA1914">
        <v>0</v>
      </c>
      <c r="AB1914">
        <v>0</v>
      </c>
      <c r="AC1914">
        <v>1</v>
      </c>
      <c r="AD1914" t="s">
        <v>3487</v>
      </c>
      <c r="AE1914">
        <v>1</v>
      </c>
    </row>
    <row r="1915" spans="1:31">
      <c r="A1915">
        <v>5261534</v>
      </c>
      <c r="B1915">
        <v>5230389</v>
      </c>
      <c r="C1915">
        <v>900228989</v>
      </c>
      <c r="D1915" t="s">
        <v>3436</v>
      </c>
      <c r="E1915" t="s">
        <v>2201</v>
      </c>
      <c r="F1915" t="s">
        <v>3437</v>
      </c>
      <c r="G1915" s="95">
        <v>45503</v>
      </c>
      <c r="H1915" s="95">
        <v>45505</v>
      </c>
      <c r="I1915" s="95">
        <v>45505</v>
      </c>
      <c r="J1915" s="95">
        <v>45565</v>
      </c>
      <c r="K1915" t="s">
        <v>3435</v>
      </c>
      <c r="L1915" s="95">
        <v>45503</v>
      </c>
      <c r="M1915" s="95">
        <v>45505</v>
      </c>
      <c r="N1915" s="95">
        <v>45505</v>
      </c>
      <c r="O1915" s="95">
        <v>45565</v>
      </c>
      <c r="P1915" t="s">
        <v>3435</v>
      </c>
      <c r="Q1915" t="s">
        <v>3435</v>
      </c>
      <c r="R1915" t="s">
        <v>3435</v>
      </c>
      <c r="S1915">
        <v>567453</v>
      </c>
      <c r="T1915">
        <v>567453</v>
      </c>
      <c r="U1915">
        <v>0</v>
      </c>
      <c r="V1915">
        <v>0</v>
      </c>
      <c r="W1915">
        <v>11349</v>
      </c>
      <c r="X1915">
        <v>567453</v>
      </c>
      <c r="Y1915">
        <v>556104</v>
      </c>
      <c r="Z1915">
        <v>0</v>
      </c>
      <c r="AA1915">
        <v>0</v>
      </c>
      <c r="AB1915">
        <v>0</v>
      </c>
      <c r="AC1915">
        <v>1</v>
      </c>
      <c r="AD1915" t="s">
        <v>3487</v>
      </c>
      <c r="AE1915">
        <v>1</v>
      </c>
    </row>
    <row r="1916" spans="1:31">
      <c r="A1916">
        <v>5109482</v>
      </c>
      <c r="B1916">
        <v>5093626</v>
      </c>
      <c r="C1916">
        <v>900228989</v>
      </c>
      <c r="D1916" t="s">
        <v>3436</v>
      </c>
      <c r="E1916" t="s">
        <v>710</v>
      </c>
      <c r="F1916" t="s">
        <v>3451</v>
      </c>
      <c r="G1916" s="95">
        <v>45246</v>
      </c>
      <c r="H1916" s="95">
        <v>45246</v>
      </c>
      <c r="I1916" s="95">
        <v>45294</v>
      </c>
      <c r="J1916" s="95">
        <v>45311</v>
      </c>
      <c r="K1916" t="s">
        <v>3435</v>
      </c>
      <c r="L1916" s="95">
        <v>45246</v>
      </c>
      <c r="M1916" s="95">
        <v>45246</v>
      </c>
      <c r="N1916" s="95">
        <v>45294</v>
      </c>
      <c r="O1916" s="95">
        <v>45311</v>
      </c>
      <c r="P1916" t="s">
        <v>3435</v>
      </c>
      <c r="Q1916" t="s">
        <v>3435</v>
      </c>
      <c r="R1916" t="s">
        <v>3435</v>
      </c>
      <c r="S1916">
        <v>66900</v>
      </c>
      <c r="T1916">
        <v>62800</v>
      </c>
      <c r="U1916">
        <v>0</v>
      </c>
      <c r="V1916">
        <v>4100</v>
      </c>
      <c r="W1916">
        <v>0</v>
      </c>
      <c r="X1916">
        <v>50900</v>
      </c>
      <c r="Y1916">
        <v>50900</v>
      </c>
      <c r="Z1916">
        <v>0</v>
      </c>
      <c r="AA1916">
        <v>11900</v>
      </c>
      <c r="AB1916">
        <v>0</v>
      </c>
      <c r="AC1916">
        <v>1</v>
      </c>
      <c r="AD1916" t="s">
        <v>3449</v>
      </c>
      <c r="AE1916">
        <v>1</v>
      </c>
    </row>
    <row r="1917" spans="1:31">
      <c r="A1917">
        <v>5261533</v>
      </c>
      <c r="B1917">
        <v>5215676</v>
      </c>
      <c r="C1917">
        <v>900228989</v>
      </c>
      <c r="D1917" t="s">
        <v>3436</v>
      </c>
      <c r="E1917" t="s">
        <v>2195</v>
      </c>
      <c r="F1917" t="s">
        <v>3437</v>
      </c>
      <c r="G1917" s="95">
        <v>45503</v>
      </c>
      <c r="H1917" s="95">
        <v>45505</v>
      </c>
      <c r="I1917" s="95">
        <v>45505</v>
      </c>
      <c r="J1917" s="95">
        <v>45531</v>
      </c>
      <c r="K1917" t="s">
        <v>3435</v>
      </c>
      <c r="L1917" s="95">
        <v>45503</v>
      </c>
      <c r="M1917" s="95">
        <v>45505</v>
      </c>
      <c r="N1917" s="95">
        <v>45505</v>
      </c>
      <c r="O1917" s="95">
        <v>45531</v>
      </c>
      <c r="P1917" t="s">
        <v>3435</v>
      </c>
      <c r="Q1917" t="s">
        <v>3435</v>
      </c>
      <c r="R1917" t="s">
        <v>3435</v>
      </c>
      <c r="S1917">
        <v>270210</v>
      </c>
      <c r="T1917">
        <v>270210</v>
      </c>
      <c r="U1917">
        <v>0</v>
      </c>
      <c r="V1917">
        <v>0</v>
      </c>
      <c r="W1917">
        <v>5404</v>
      </c>
      <c r="X1917">
        <v>270210</v>
      </c>
      <c r="Y1917">
        <v>264806</v>
      </c>
      <c r="Z1917">
        <v>0</v>
      </c>
      <c r="AA1917">
        <v>0</v>
      </c>
      <c r="AB1917">
        <v>0</v>
      </c>
      <c r="AC1917">
        <v>1</v>
      </c>
      <c r="AD1917" t="s">
        <v>3487</v>
      </c>
      <c r="AE1917">
        <v>1</v>
      </c>
    </row>
    <row r="1918" spans="1:31">
      <c r="A1918">
        <v>5260714</v>
      </c>
      <c r="B1918">
        <v>5234812</v>
      </c>
      <c r="C1918">
        <v>900228989</v>
      </c>
      <c r="D1918" t="s">
        <v>3436</v>
      </c>
      <c r="E1918" t="s">
        <v>2207</v>
      </c>
      <c r="F1918" t="s">
        <v>3437</v>
      </c>
      <c r="G1918" s="95">
        <v>45503</v>
      </c>
      <c r="H1918" s="95">
        <v>45504</v>
      </c>
      <c r="I1918" s="95">
        <v>45505</v>
      </c>
      <c r="J1918" s="95">
        <v>45581</v>
      </c>
      <c r="K1918" t="s">
        <v>3435</v>
      </c>
      <c r="L1918" s="95">
        <v>45503</v>
      </c>
      <c r="M1918" s="95">
        <v>45504</v>
      </c>
      <c r="N1918" s="95">
        <v>45505</v>
      </c>
      <c r="O1918" s="95">
        <v>45581</v>
      </c>
      <c r="P1918" t="s">
        <v>3435</v>
      </c>
      <c r="Q1918" t="s">
        <v>3435</v>
      </c>
      <c r="R1918" t="s">
        <v>3435</v>
      </c>
      <c r="S1918">
        <v>1562672</v>
      </c>
      <c r="T1918">
        <v>1562672</v>
      </c>
      <c r="U1918">
        <v>0</v>
      </c>
      <c r="V1918">
        <v>0</v>
      </c>
      <c r="W1918">
        <v>31253</v>
      </c>
      <c r="X1918">
        <v>1562672</v>
      </c>
      <c r="Y1918">
        <v>1531419</v>
      </c>
      <c r="Z1918">
        <v>0</v>
      </c>
      <c r="AA1918">
        <v>0</v>
      </c>
      <c r="AB1918">
        <v>0</v>
      </c>
      <c r="AC1918">
        <v>1</v>
      </c>
      <c r="AD1918" t="s">
        <v>3487</v>
      </c>
      <c r="AE1918">
        <v>1</v>
      </c>
    </row>
    <row r="1919" spans="1:31">
      <c r="A1919">
        <v>5260713</v>
      </c>
      <c r="B1919">
        <v>5237653</v>
      </c>
      <c r="C1919">
        <v>900228989</v>
      </c>
      <c r="D1919" t="s">
        <v>3436</v>
      </c>
      <c r="E1919" t="s">
        <v>2208</v>
      </c>
      <c r="F1919" t="s">
        <v>3437</v>
      </c>
      <c r="G1919" s="95">
        <v>45503</v>
      </c>
      <c r="H1919" s="95">
        <v>45504</v>
      </c>
      <c r="I1919" s="95">
        <v>45505</v>
      </c>
      <c r="J1919" s="95">
        <v>45586</v>
      </c>
      <c r="K1919" t="s">
        <v>3435</v>
      </c>
      <c r="L1919" s="95">
        <v>45503</v>
      </c>
      <c r="M1919" s="95">
        <v>45504</v>
      </c>
      <c r="N1919" s="95">
        <v>45505</v>
      </c>
      <c r="O1919" s="95">
        <v>45586</v>
      </c>
      <c r="P1919" t="s">
        <v>3435</v>
      </c>
      <c r="Q1919" t="s">
        <v>3435</v>
      </c>
      <c r="R1919" t="s">
        <v>3435</v>
      </c>
      <c r="S1919">
        <v>1602583</v>
      </c>
      <c r="T1919">
        <v>1602583</v>
      </c>
      <c r="U1919">
        <v>0</v>
      </c>
      <c r="V1919">
        <v>0</v>
      </c>
      <c r="W1919">
        <v>32052</v>
      </c>
      <c r="X1919">
        <v>1602583</v>
      </c>
      <c r="Y1919">
        <v>1570531</v>
      </c>
      <c r="Z1919">
        <v>0</v>
      </c>
      <c r="AA1919">
        <v>0</v>
      </c>
      <c r="AB1919">
        <v>0</v>
      </c>
      <c r="AC1919">
        <v>1</v>
      </c>
      <c r="AD1919" t="s">
        <v>3526</v>
      </c>
      <c r="AE1919">
        <v>1</v>
      </c>
    </row>
    <row r="1920" spans="1:31">
      <c r="A1920">
        <v>5260672</v>
      </c>
      <c r="B1920">
        <v>5212586</v>
      </c>
      <c r="C1920">
        <v>900228989</v>
      </c>
      <c r="D1920" t="s">
        <v>3436</v>
      </c>
      <c r="E1920" t="s">
        <v>2213</v>
      </c>
      <c r="F1920" t="s">
        <v>3451</v>
      </c>
      <c r="G1920" s="95">
        <v>45503</v>
      </c>
      <c r="H1920" s="95">
        <v>45504</v>
      </c>
      <c r="I1920" s="95">
        <v>45505</v>
      </c>
      <c r="J1920" s="95">
        <v>45529</v>
      </c>
      <c r="K1920" t="s">
        <v>3435</v>
      </c>
      <c r="L1920" s="95">
        <v>45503</v>
      </c>
      <c r="M1920" s="95">
        <v>45504</v>
      </c>
      <c r="N1920" s="95">
        <v>45505</v>
      </c>
      <c r="O1920" s="95">
        <v>45529</v>
      </c>
      <c r="P1920" t="s">
        <v>3435</v>
      </c>
      <c r="Q1920" t="s">
        <v>3435</v>
      </c>
      <c r="R1920" t="s">
        <v>3435</v>
      </c>
      <c r="S1920">
        <v>2895360</v>
      </c>
      <c r="T1920">
        <v>2895360</v>
      </c>
      <c r="U1920">
        <v>0</v>
      </c>
      <c r="V1920">
        <v>0</v>
      </c>
      <c r="W1920">
        <v>57897</v>
      </c>
      <c r="X1920">
        <v>2894846</v>
      </c>
      <c r="Y1920">
        <v>2836949</v>
      </c>
      <c r="Z1920">
        <v>0</v>
      </c>
      <c r="AA1920">
        <v>514</v>
      </c>
      <c r="AB1920">
        <v>0</v>
      </c>
      <c r="AC1920">
        <v>1</v>
      </c>
      <c r="AD1920" t="s">
        <v>3449</v>
      </c>
      <c r="AE1920">
        <v>1</v>
      </c>
    </row>
    <row r="1921" spans="1:31">
      <c r="A1921">
        <v>5260712</v>
      </c>
      <c r="B1921">
        <v>5208879</v>
      </c>
      <c r="C1921">
        <v>900228989</v>
      </c>
      <c r="D1921" t="s">
        <v>3436</v>
      </c>
      <c r="E1921" t="s">
        <v>2190</v>
      </c>
      <c r="F1921" t="s">
        <v>3437</v>
      </c>
      <c r="G1921" s="95">
        <v>45503</v>
      </c>
      <c r="H1921" s="95">
        <v>45504</v>
      </c>
      <c r="I1921" s="95">
        <v>45505</v>
      </c>
      <c r="J1921" s="95">
        <v>45518</v>
      </c>
      <c r="K1921" t="s">
        <v>3435</v>
      </c>
      <c r="L1921" s="95">
        <v>45503</v>
      </c>
      <c r="M1921" s="95">
        <v>45504</v>
      </c>
      <c r="N1921" s="95">
        <v>45505</v>
      </c>
      <c r="O1921" s="95">
        <v>45518</v>
      </c>
      <c r="P1921" t="s">
        <v>3435</v>
      </c>
      <c r="Q1921" t="s">
        <v>3435</v>
      </c>
      <c r="R1921" t="s">
        <v>3435</v>
      </c>
      <c r="S1921">
        <v>66240</v>
      </c>
      <c r="T1921">
        <v>66240</v>
      </c>
      <c r="U1921">
        <v>0</v>
      </c>
      <c r="V1921">
        <v>0</v>
      </c>
      <c r="W1921">
        <v>0</v>
      </c>
      <c r="X1921">
        <v>66240</v>
      </c>
      <c r="Y1921">
        <v>66240</v>
      </c>
      <c r="Z1921">
        <v>0</v>
      </c>
      <c r="AA1921">
        <v>0</v>
      </c>
      <c r="AB1921">
        <v>0</v>
      </c>
      <c r="AC1921">
        <v>1</v>
      </c>
      <c r="AD1921" t="s">
        <v>3487</v>
      </c>
      <c r="AE1921">
        <v>1</v>
      </c>
    </row>
    <row r="1922" spans="1:31">
      <c r="A1922">
        <v>5260711</v>
      </c>
      <c r="B1922">
        <v>5215367</v>
      </c>
      <c r="C1922">
        <v>900228989</v>
      </c>
      <c r="D1922" t="s">
        <v>3436</v>
      </c>
      <c r="E1922" t="s">
        <v>2200</v>
      </c>
      <c r="F1922" t="s">
        <v>3437</v>
      </c>
      <c r="G1922" s="95">
        <v>45503</v>
      </c>
      <c r="H1922" s="95">
        <v>45504</v>
      </c>
      <c r="I1922" s="95">
        <v>45505</v>
      </c>
      <c r="J1922" s="95">
        <v>45531</v>
      </c>
      <c r="K1922" t="s">
        <v>3435</v>
      </c>
      <c r="L1922" s="95">
        <v>45503</v>
      </c>
      <c r="M1922" s="95">
        <v>45504</v>
      </c>
      <c r="N1922" s="95">
        <v>45505</v>
      </c>
      <c r="O1922" s="95">
        <v>45531</v>
      </c>
      <c r="P1922" t="s">
        <v>3435</v>
      </c>
      <c r="Q1922" t="s">
        <v>3435</v>
      </c>
      <c r="R1922" t="s">
        <v>3435</v>
      </c>
      <c r="S1922">
        <v>520973</v>
      </c>
      <c r="T1922">
        <v>520973</v>
      </c>
      <c r="U1922">
        <v>0</v>
      </c>
      <c r="V1922">
        <v>0</v>
      </c>
      <c r="W1922">
        <v>10419</v>
      </c>
      <c r="X1922">
        <v>520973</v>
      </c>
      <c r="Y1922">
        <v>510554</v>
      </c>
      <c r="Z1922">
        <v>0</v>
      </c>
      <c r="AA1922">
        <v>0</v>
      </c>
      <c r="AB1922">
        <v>0</v>
      </c>
      <c r="AC1922">
        <v>1</v>
      </c>
      <c r="AD1922" t="s">
        <v>3487</v>
      </c>
      <c r="AE1922">
        <v>1</v>
      </c>
    </row>
    <row r="1923" spans="1:31">
      <c r="A1923">
        <v>5260710</v>
      </c>
      <c r="B1923">
        <v>5209699</v>
      </c>
      <c r="C1923">
        <v>900228989</v>
      </c>
      <c r="D1923" t="s">
        <v>3436</v>
      </c>
      <c r="E1923" t="s">
        <v>2192</v>
      </c>
      <c r="F1923" t="s">
        <v>3437</v>
      </c>
      <c r="G1923" s="95">
        <v>45503</v>
      </c>
      <c r="H1923" s="95">
        <v>45504</v>
      </c>
      <c r="I1923" s="95">
        <v>45505</v>
      </c>
      <c r="J1923" s="95">
        <v>45520</v>
      </c>
      <c r="K1923" t="s">
        <v>3435</v>
      </c>
      <c r="L1923" s="95">
        <v>45503</v>
      </c>
      <c r="M1923" s="95">
        <v>45504</v>
      </c>
      <c r="N1923" s="95">
        <v>45505</v>
      </c>
      <c r="O1923" s="95">
        <v>45520</v>
      </c>
      <c r="P1923" t="s">
        <v>3435</v>
      </c>
      <c r="Q1923" t="s">
        <v>3435</v>
      </c>
      <c r="R1923" t="s">
        <v>3435</v>
      </c>
      <c r="S1923">
        <v>132856</v>
      </c>
      <c r="T1923">
        <v>132856</v>
      </c>
      <c r="U1923">
        <v>0</v>
      </c>
      <c r="V1923">
        <v>0</v>
      </c>
      <c r="W1923">
        <v>0</v>
      </c>
      <c r="X1923">
        <v>132856</v>
      </c>
      <c r="Y1923">
        <v>132856</v>
      </c>
      <c r="Z1923">
        <v>0</v>
      </c>
      <c r="AA1923">
        <v>0</v>
      </c>
      <c r="AB1923">
        <v>0</v>
      </c>
      <c r="AC1923">
        <v>1</v>
      </c>
      <c r="AD1923" t="s">
        <v>3487</v>
      </c>
      <c r="AE1923">
        <v>1</v>
      </c>
    </row>
    <row r="1924" spans="1:31">
      <c r="A1924">
        <v>5260686</v>
      </c>
      <c r="B1924">
        <v>5216697</v>
      </c>
      <c r="C1924">
        <v>900228989</v>
      </c>
      <c r="D1924" t="s">
        <v>3436</v>
      </c>
      <c r="E1924" t="s">
        <v>2210</v>
      </c>
      <c r="F1924" t="s">
        <v>3451</v>
      </c>
      <c r="G1924" s="95">
        <v>45503</v>
      </c>
      <c r="H1924" s="95">
        <v>45504</v>
      </c>
      <c r="I1924" s="95">
        <v>45505</v>
      </c>
      <c r="J1924" s="95">
        <v>45533</v>
      </c>
      <c r="K1924" t="s">
        <v>3435</v>
      </c>
      <c r="L1924" s="95">
        <v>45503</v>
      </c>
      <c r="M1924" s="95">
        <v>45504</v>
      </c>
      <c r="N1924" s="95">
        <v>45505</v>
      </c>
      <c r="O1924" s="95">
        <v>45533</v>
      </c>
      <c r="P1924" t="s">
        <v>3435</v>
      </c>
      <c r="Q1924" t="s">
        <v>3435</v>
      </c>
      <c r="R1924" t="s">
        <v>3435</v>
      </c>
      <c r="S1924">
        <v>3009415</v>
      </c>
      <c r="T1924">
        <v>97116</v>
      </c>
      <c r="U1924">
        <v>0</v>
      </c>
      <c r="V1924">
        <v>0</v>
      </c>
      <c r="W1924">
        <v>0</v>
      </c>
      <c r="X1924">
        <v>0</v>
      </c>
      <c r="Y1924">
        <v>0</v>
      </c>
      <c r="Z1924">
        <v>0</v>
      </c>
      <c r="AA1924">
        <v>97116</v>
      </c>
      <c r="AB1924">
        <v>0</v>
      </c>
      <c r="AC1924">
        <v>2</v>
      </c>
      <c r="AD1924" t="s">
        <v>3452</v>
      </c>
      <c r="AE1924">
        <v>1</v>
      </c>
    </row>
    <row r="1925" spans="1:31">
      <c r="A1925">
        <v>5260693</v>
      </c>
      <c r="B1925">
        <v>5215354</v>
      </c>
      <c r="C1925">
        <v>900228989</v>
      </c>
      <c r="D1925" t="s">
        <v>3436</v>
      </c>
      <c r="E1925" t="s">
        <v>2194</v>
      </c>
      <c r="F1925" t="s">
        <v>3437</v>
      </c>
      <c r="G1925" s="95">
        <v>45503</v>
      </c>
      <c r="H1925" s="95">
        <v>45504</v>
      </c>
      <c r="I1925" s="95">
        <v>45505</v>
      </c>
      <c r="J1925" s="95">
        <v>45531</v>
      </c>
      <c r="K1925" t="s">
        <v>3435</v>
      </c>
      <c r="L1925" s="95">
        <v>45503</v>
      </c>
      <c r="M1925" s="95">
        <v>45504</v>
      </c>
      <c r="N1925" s="95">
        <v>45505</v>
      </c>
      <c r="O1925" s="95">
        <v>45531</v>
      </c>
      <c r="P1925" t="s">
        <v>3435</v>
      </c>
      <c r="Q1925" t="s">
        <v>3435</v>
      </c>
      <c r="R1925" t="s">
        <v>3435</v>
      </c>
      <c r="S1925">
        <v>201692</v>
      </c>
      <c r="T1925">
        <v>201692</v>
      </c>
      <c r="U1925">
        <v>0</v>
      </c>
      <c r="V1925">
        <v>0</v>
      </c>
      <c r="W1925">
        <v>4034</v>
      </c>
      <c r="X1925">
        <v>201692</v>
      </c>
      <c r="Y1925">
        <v>197658</v>
      </c>
      <c r="Z1925">
        <v>0</v>
      </c>
      <c r="AA1925">
        <v>0</v>
      </c>
      <c r="AB1925">
        <v>0</v>
      </c>
      <c r="AC1925">
        <v>1</v>
      </c>
      <c r="AD1925" t="s">
        <v>3487</v>
      </c>
      <c r="AE1925">
        <v>1</v>
      </c>
    </row>
    <row r="1926" spans="1:31">
      <c r="A1926">
        <v>5260691</v>
      </c>
      <c r="B1926">
        <v>5215353</v>
      </c>
      <c r="C1926">
        <v>900228989</v>
      </c>
      <c r="D1926" t="s">
        <v>3436</v>
      </c>
      <c r="E1926" t="s">
        <v>2198</v>
      </c>
      <c r="F1926" t="s">
        <v>3437</v>
      </c>
      <c r="G1926" s="95">
        <v>45503</v>
      </c>
      <c r="H1926" s="95">
        <v>45504</v>
      </c>
      <c r="I1926" s="95">
        <v>45505</v>
      </c>
      <c r="J1926" s="95">
        <v>45531</v>
      </c>
      <c r="K1926" t="s">
        <v>3435</v>
      </c>
      <c r="L1926" s="95">
        <v>45503</v>
      </c>
      <c r="M1926" s="95">
        <v>45504</v>
      </c>
      <c r="N1926" s="95">
        <v>45505</v>
      </c>
      <c r="O1926" s="95">
        <v>45531</v>
      </c>
      <c r="P1926" t="s">
        <v>3435</v>
      </c>
      <c r="Q1926" t="s">
        <v>3435</v>
      </c>
      <c r="R1926" t="s">
        <v>3435</v>
      </c>
      <c r="S1926">
        <v>430326</v>
      </c>
      <c r="T1926">
        <v>430326</v>
      </c>
      <c r="U1926">
        <v>0</v>
      </c>
      <c r="V1926">
        <v>0</v>
      </c>
      <c r="W1926">
        <v>8607</v>
      </c>
      <c r="X1926">
        <v>430326</v>
      </c>
      <c r="Y1926">
        <v>421719</v>
      </c>
      <c r="Z1926">
        <v>0</v>
      </c>
      <c r="AA1926">
        <v>0</v>
      </c>
      <c r="AB1926">
        <v>0</v>
      </c>
      <c r="AC1926">
        <v>1</v>
      </c>
      <c r="AD1926" t="s">
        <v>3487</v>
      </c>
      <c r="AE1926">
        <v>1</v>
      </c>
    </row>
    <row r="1927" spans="1:31">
      <c r="A1927">
        <v>5260682</v>
      </c>
      <c r="B1927">
        <v>5215350</v>
      </c>
      <c r="C1927">
        <v>900228989</v>
      </c>
      <c r="D1927" t="s">
        <v>3436</v>
      </c>
      <c r="E1927" t="s">
        <v>2217</v>
      </c>
      <c r="F1927" t="s">
        <v>3437</v>
      </c>
      <c r="G1927" s="95">
        <v>45503</v>
      </c>
      <c r="H1927" s="95">
        <v>45504</v>
      </c>
      <c r="I1927" s="95">
        <v>45505</v>
      </c>
      <c r="J1927" s="95">
        <v>45531</v>
      </c>
      <c r="K1927" t="s">
        <v>3435</v>
      </c>
      <c r="L1927" s="95">
        <v>45503</v>
      </c>
      <c r="M1927" s="95">
        <v>45504</v>
      </c>
      <c r="N1927" s="95">
        <v>45505</v>
      </c>
      <c r="O1927" s="95">
        <v>45531</v>
      </c>
      <c r="P1927" t="s">
        <v>3435</v>
      </c>
      <c r="Q1927" t="s">
        <v>3435</v>
      </c>
      <c r="R1927" t="s">
        <v>3435</v>
      </c>
      <c r="S1927">
        <v>831956</v>
      </c>
      <c r="T1927">
        <v>831956</v>
      </c>
      <c r="U1927">
        <v>0</v>
      </c>
      <c r="V1927">
        <v>0</v>
      </c>
      <c r="W1927">
        <v>16639</v>
      </c>
      <c r="X1927">
        <v>831956</v>
      </c>
      <c r="Y1927">
        <v>815317</v>
      </c>
      <c r="Z1927">
        <v>0</v>
      </c>
      <c r="AA1927">
        <v>0</v>
      </c>
      <c r="AB1927">
        <v>0</v>
      </c>
      <c r="AC1927">
        <v>1</v>
      </c>
      <c r="AD1927" t="s">
        <v>3487</v>
      </c>
      <c r="AE1927">
        <v>1</v>
      </c>
    </row>
    <row r="1928" spans="1:31">
      <c r="A1928">
        <v>5260689</v>
      </c>
      <c r="B1928">
        <v>5215352</v>
      </c>
      <c r="C1928">
        <v>900228989</v>
      </c>
      <c r="D1928" t="s">
        <v>3436</v>
      </c>
      <c r="E1928" t="s">
        <v>2197</v>
      </c>
      <c r="F1928" t="s">
        <v>3437</v>
      </c>
      <c r="G1928" s="95">
        <v>45503</v>
      </c>
      <c r="H1928" s="95">
        <v>45504</v>
      </c>
      <c r="I1928" s="95">
        <v>45505</v>
      </c>
      <c r="J1928" s="95">
        <v>45531</v>
      </c>
      <c r="K1928" t="s">
        <v>3435</v>
      </c>
      <c r="L1928" s="95">
        <v>45503</v>
      </c>
      <c r="M1928" s="95">
        <v>45504</v>
      </c>
      <c r="N1928" s="95">
        <v>45505</v>
      </c>
      <c r="O1928" s="95">
        <v>45531</v>
      </c>
      <c r="P1928" t="s">
        <v>3435</v>
      </c>
      <c r="Q1928" t="s">
        <v>3435</v>
      </c>
      <c r="R1928" t="s">
        <v>3435</v>
      </c>
      <c r="S1928">
        <v>384834</v>
      </c>
      <c r="T1928">
        <v>384834</v>
      </c>
      <c r="U1928">
        <v>0</v>
      </c>
      <c r="V1928">
        <v>0</v>
      </c>
      <c r="W1928">
        <v>7697</v>
      </c>
      <c r="X1928">
        <v>384834</v>
      </c>
      <c r="Y1928">
        <v>377137</v>
      </c>
      <c r="Z1928">
        <v>0</v>
      </c>
      <c r="AA1928">
        <v>0</v>
      </c>
      <c r="AB1928">
        <v>0</v>
      </c>
      <c r="AC1928">
        <v>1</v>
      </c>
      <c r="AD1928" t="s">
        <v>3487</v>
      </c>
      <c r="AE1928">
        <v>1</v>
      </c>
    </row>
    <row r="1929" spans="1:31">
      <c r="A1929">
        <v>5260685</v>
      </c>
      <c r="B1929">
        <v>5215351</v>
      </c>
      <c r="C1929">
        <v>900228989</v>
      </c>
      <c r="D1929" t="s">
        <v>3436</v>
      </c>
      <c r="E1929" t="s">
        <v>2215</v>
      </c>
      <c r="F1929" t="s">
        <v>3437</v>
      </c>
      <c r="G1929" s="95">
        <v>45504</v>
      </c>
      <c r="H1929" s="95">
        <v>45504</v>
      </c>
      <c r="I1929" s="95">
        <v>45505</v>
      </c>
      <c r="J1929" s="95">
        <v>45531</v>
      </c>
      <c r="K1929" t="s">
        <v>3435</v>
      </c>
      <c r="L1929" s="95">
        <v>45504</v>
      </c>
      <c r="M1929" s="95">
        <v>45504</v>
      </c>
      <c r="N1929" s="95">
        <v>45505</v>
      </c>
      <c r="O1929" s="95">
        <v>45531</v>
      </c>
      <c r="P1929" t="s">
        <v>3435</v>
      </c>
      <c r="Q1929" t="s">
        <v>3435</v>
      </c>
      <c r="R1929" t="s">
        <v>3435</v>
      </c>
      <c r="S1929">
        <v>358076</v>
      </c>
      <c r="T1929">
        <v>358076</v>
      </c>
      <c r="U1929">
        <v>0</v>
      </c>
      <c r="V1929">
        <v>0</v>
      </c>
      <c r="W1929">
        <v>7162</v>
      </c>
      <c r="X1929">
        <v>358076</v>
      </c>
      <c r="Y1929">
        <v>350914</v>
      </c>
      <c r="Z1929">
        <v>0</v>
      </c>
      <c r="AA1929">
        <v>0</v>
      </c>
      <c r="AB1929">
        <v>0</v>
      </c>
      <c r="AC1929">
        <v>1</v>
      </c>
      <c r="AD1929" t="s">
        <v>3487</v>
      </c>
      <c r="AE1929">
        <v>1</v>
      </c>
    </row>
    <row r="1930" spans="1:31">
      <c r="A1930">
        <v>5264829</v>
      </c>
      <c r="B1930">
        <v>5215977</v>
      </c>
      <c r="C1930">
        <v>900228989</v>
      </c>
      <c r="D1930" t="s">
        <v>3436</v>
      </c>
      <c r="E1930" t="s">
        <v>2245</v>
      </c>
      <c r="F1930" t="s">
        <v>3437</v>
      </c>
      <c r="G1930" s="95">
        <v>45504</v>
      </c>
      <c r="H1930" s="95">
        <v>45512</v>
      </c>
      <c r="I1930" s="95">
        <v>45513</v>
      </c>
      <c r="J1930" s="95">
        <v>45531</v>
      </c>
      <c r="K1930" t="s">
        <v>3435</v>
      </c>
      <c r="L1930" s="95">
        <v>45504</v>
      </c>
      <c r="M1930" s="95">
        <v>45512</v>
      </c>
      <c r="N1930" s="95">
        <v>45513</v>
      </c>
      <c r="O1930" s="95">
        <v>45531</v>
      </c>
      <c r="P1930" t="s">
        <v>3435</v>
      </c>
      <c r="Q1930" t="s">
        <v>3435</v>
      </c>
      <c r="R1930" t="s">
        <v>3435</v>
      </c>
      <c r="S1930">
        <v>1128020</v>
      </c>
      <c r="T1930">
        <v>1128020</v>
      </c>
      <c r="U1930">
        <v>0</v>
      </c>
      <c r="V1930">
        <v>0</v>
      </c>
      <c r="W1930">
        <v>22560</v>
      </c>
      <c r="X1930">
        <v>1128020</v>
      </c>
      <c r="Y1930">
        <v>1105460</v>
      </c>
      <c r="Z1930">
        <v>0</v>
      </c>
      <c r="AA1930">
        <v>0</v>
      </c>
      <c r="AB1930">
        <v>0</v>
      </c>
      <c r="AC1930">
        <v>1</v>
      </c>
      <c r="AD1930" t="s">
        <v>3487</v>
      </c>
      <c r="AE1930">
        <v>1</v>
      </c>
    </row>
    <row r="1931" spans="1:31">
      <c r="A1931">
        <v>5264816</v>
      </c>
      <c r="B1931">
        <v>5221267</v>
      </c>
      <c r="C1931">
        <v>900228989</v>
      </c>
      <c r="D1931" t="s">
        <v>3436</v>
      </c>
      <c r="E1931" t="s">
        <v>2224</v>
      </c>
      <c r="F1931" t="s">
        <v>3437</v>
      </c>
      <c r="G1931" s="95">
        <v>45504</v>
      </c>
      <c r="H1931" s="95">
        <v>45512</v>
      </c>
      <c r="I1931" s="95">
        <v>45513</v>
      </c>
      <c r="J1931" s="95">
        <v>45552</v>
      </c>
      <c r="K1931" t="s">
        <v>3435</v>
      </c>
      <c r="L1931" s="95">
        <v>45504</v>
      </c>
      <c r="M1931" s="95">
        <v>45512</v>
      </c>
      <c r="N1931" s="95">
        <v>45513</v>
      </c>
      <c r="O1931" s="95">
        <v>45552</v>
      </c>
      <c r="P1931" t="s">
        <v>3435</v>
      </c>
      <c r="Q1931" t="s">
        <v>3435</v>
      </c>
      <c r="R1931" t="s">
        <v>3435</v>
      </c>
      <c r="S1931">
        <v>390285</v>
      </c>
      <c r="T1931">
        <v>390285</v>
      </c>
      <c r="U1931">
        <v>0</v>
      </c>
      <c r="V1931">
        <v>0</v>
      </c>
      <c r="W1931">
        <v>7806</v>
      </c>
      <c r="X1931">
        <v>390285</v>
      </c>
      <c r="Y1931">
        <v>382479</v>
      </c>
      <c r="Z1931">
        <v>0</v>
      </c>
      <c r="AA1931">
        <v>0</v>
      </c>
      <c r="AB1931">
        <v>0</v>
      </c>
      <c r="AC1931">
        <v>1</v>
      </c>
      <c r="AD1931" t="s">
        <v>3487</v>
      </c>
      <c r="AE1931">
        <v>1</v>
      </c>
    </row>
    <row r="1932" spans="1:31">
      <c r="A1932">
        <v>5109528</v>
      </c>
      <c r="B1932" t="s">
        <v>3435</v>
      </c>
      <c r="C1932">
        <v>900228989</v>
      </c>
      <c r="D1932" t="s">
        <v>3436</v>
      </c>
      <c r="E1932" t="s">
        <v>647</v>
      </c>
      <c r="F1932" t="s">
        <v>3438</v>
      </c>
      <c r="G1932" s="95">
        <v>45246</v>
      </c>
      <c r="H1932" s="95">
        <v>45246</v>
      </c>
      <c r="I1932" s="95">
        <v>45267</v>
      </c>
      <c r="J1932" t="s">
        <v>3435</v>
      </c>
      <c r="K1932" s="95">
        <v>45277</v>
      </c>
      <c r="L1932" s="95">
        <v>45246</v>
      </c>
      <c r="M1932" s="95">
        <v>45246</v>
      </c>
      <c r="N1932" s="95">
        <v>45267</v>
      </c>
      <c r="O1932" t="s">
        <v>3435</v>
      </c>
      <c r="P1932" s="95">
        <v>45277</v>
      </c>
      <c r="Q1932" t="s">
        <v>3435</v>
      </c>
      <c r="R1932" t="s">
        <v>3731</v>
      </c>
      <c r="S1932">
        <v>66900</v>
      </c>
      <c r="T1932">
        <v>66900</v>
      </c>
      <c r="U1932">
        <v>0</v>
      </c>
      <c r="V1932">
        <v>0</v>
      </c>
      <c r="W1932">
        <v>0</v>
      </c>
      <c r="X1932">
        <v>0</v>
      </c>
      <c r="Y1932">
        <v>0</v>
      </c>
      <c r="Z1932">
        <v>0</v>
      </c>
      <c r="AA1932">
        <v>0</v>
      </c>
      <c r="AB1932">
        <v>66900</v>
      </c>
      <c r="AC1932" t="s">
        <v>3435</v>
      </c>
      <c r="AD1932" t="s">
        <v>3435</v>
      </c>
      <c r="AE1932">
        <v>1</v>
      </c>
    </row>
    <row r="1933" spans="1:31">
      <c r="A1933">
        <v>5261532</v>
      </c>
      <c r="B1933">
        <v>5215675</v>
      </c>
      <c r="C1933">
        <v>900228989</v>
      </c>
      <c r="D1933" t="s">
        <v>3436</v>
      </c>
      <c r="E1933" t="s">
        <v>2204</v>
      </c>
      <c r="F1933" t="s">
        <v>3437</v>
      </c>
      <c r="G1933" s="95">
        <v>45504</v>
      </c>
      <c r="H1933" s="95">
        <v>45505</v>
      </c>
      <c r="I1933" s="95">
        <v>45505</v>
      </c>
      <c r="J1933" s="95">
        <v>45531</v>
      </c>
      <c r="K1933" t="s">
        <v>3435</v>
      </c>
      <c r="L1933" s="95">
        <v>45504</v>
      </c>
      <c r="M1933" s="95">
        <v>45505</v>
      </c>
      <c r="N1933" s="95">
        <v>45505</v>
      </c>
      <c r="O1933" s="95">
        <v>45531</v>
      </c>
      <c r="P1933" t="s">
        <v>3435</v>
      </c>
      <c r="Q1933" t="s">
        <v>3435</v>
      </c>
      <c r="R1933" t="s">
        <v>3435</v>
      </c>
      <c r="S1933">
        <v>803833</v>
      </c>
      <c r="T1933">
        <v>803833</v>
      </c>
      <c r="U1933">
        <v>0</v>
      </c>
      <c r="V1933">
        <v>0</v>
      </c>
      <c r="W1933">
        <v>16077</v>
      </c>
      <c r="X1933">
        <v>803833</v>
      </c>
      <c r="Y1933">
        <v>787756</v>
      </c>
      <c r="Z1933">
        <v>0</v>
      </c>
      <c r="AA1933">
        <v>0</v>
      </c>
      <c r="AB1933">
        <v>0</v>
      </c>
      <c r="AC1933">
        <v>1</v>
      </c>
      <c r="AD1933" t="s">
        <v>3487</v>
      </c>
      <c r="AE1933">
        <v>1</v>
      </c>
    </row>
    <row r="1934" spans="1:31">
      <c r="A1934">
        <v>5267140</v>
      </c>
      <c r="B1934">
        <v>5234067</v>
      </c>
      <c r="C1934">
        <v>900228989</v>
      </c>
      <c r="D1934" t="s">
        <v>3436</v>
      </c>
      <c r="E1934" t="s">
        <v>2254</v>
      </c>
      <c r="F1934" t="s">
        <v>3451</v>
      </c>
      <c r="G1934" s="95">
        <v>45505</v>
      </c>
      <c r="H1934" s="95">
        <v>45517</v>
      </c>
      <c r="I1934" s="95">
        <v>45517</v>
      </c>
      <c r="J1934" s="95">
        <v>45580</v>
      </c>
      <c r="K1934" t="s">
        <v>3435</v>
      </c>
      <c r="L1934" s="95">
        <v>45505</v>
      </c>
      <c r="M1934" s="95">
        <v>45517</v>
      </c>
      <c r="N1934" s="95">
        <v>45517</v>
      </c>
      <c r="O1934" s="95">
        <v>45580</v>
      </c>
      <c r="P1934" t="s">
        <v>3435</v>
      </c>
      <c r="Q1934" t="s">
        <v>3435</v>
      </c>
      <c r="R1934" t="s">
        <v>3435</v>
      </c>
      <c r="S1934">
        <v>4243109</v>
      </c>
      <c r="T1934">
        <v>1028</v>
      </c>
      <c r="U1934">
        <v>0</v>
      </c>
      <c r="V1934">
        <v>0</v>
      </c>
      <c r="W1934">
        <v>0</v>
      </c>
      <c r="X1934">
        <v>0</v>
      </c>
      <c r="Y1934">
        <v>0</v>
      </c>
      <c r="Z1934">
        <v>0</v>
      </c>
      <c r="AA1934">
        <v>1028</v>
      </c>
      <c r="AB1934">
        <v>0</v>
      </c>
      <c r="AC1934">
        <v>3</v>
      </c>
      <c r="AD1934" t="s">
        <v>3452</v>
      </c>
      <c r="AE1934">
        <v>1</v>
      </c>
    </row>
    <row r="1935" spans="1:31">
      <c r="A1935">
        <v>5267141</v>
      </c>
      <c r="B1935">
        <v>5212689</v>
      </c>
      <c r="C1935">
        <v>900228989</v>
      </c>
      <c r="D1935" t="s">
        <v>3436</v>
      </c>
      <c r="E1935" t="s">
        <v>2260</v>
      </c>
      <c r="F1935" t="s">
        <v>3451</v>
      </c>
      <c r="G1935" s="95">
        <v>45505</v>
      </c>
      <c r="H1935" s="95">
        <v>45517</v>
      </c>
      <c r="I1935" s="95">
        <v>45517</v>
      </c>
      <c r="J1935" s="95">
        <v>45530</v>
      </c>
      <c r="K1935" t="s">
        <v>3435</v>
      </c>
      <c r="L1935" s="95">
        <v>45505</v>
      </c>
      <c r="M1935" s="95">
        <v>45517</v>
      </c>
      <c r="N1935" s="95">
        <v>45517</v>
      </c>
      <c r="O1935" s="95">
        <v>45530</v>
      </c>
      <c r="P1935" t="s">
        <v>3435</v>
      </c>
      <c r="Q1935" t="s">
        <v>3435</v>
      </c>
      <c r="R1935" t="s">
        <v>3435</v>
      </c>
      <c r="S1935">
        <v>15523337</v>
      </c>
      <c r="T1935">
        <v>15523337</v>
      </c>
      <c r="U1935">
        <v>0</v>
      </c>
      <c r="V1935">
        <v>0</v>
      </c>
      <c r="W1935">
        <v>282065</v>
      </c>
      <c r="X1935">
        <v>14103263</v>
      </c>
      <c r="Y1935">
        <v>13821198</v>
      </c>
      <c r="Z1935">
        <v>0</v>
      </c>
      <c r="AA1935">
        <v>1420074</v>
      </c>
      <c r="AB1935">
        <v>0</v>
      </c>
      <c r="AC1935">
        <v>1</v>
      </c>
      <c r="AD1935" t="s">
        <v>3449</v>
      </c>
      <c r="AE1935">
        <v>1</v>
      </c>
    </row>
    <row r="1936" spans="1:31">
      <c r="A1936">
        <v>5267487</v>
      </c>
      <c r="B1936" t="s">
        <v>3435</v>
      </c>
      <c r="C1936">
        <v>900228989</v>
      </c>
      <c r="D1936" t="s">
        <v>3436</v>
      </c>
      <c r="E1936" t="s">
        <v>2335</v>
      </c>
      <c r="F1936" t="s">
        <v>3438</v>
      </c>
      <c r="G1936" s="95">
        <v>45505</v>
      </c>
      <c r="H1936" s="95">
        <v>45517</v>
      </c>
      <c r="I1936" s="95">
        <v>45517</v>
      </c>
      <c r="J1936" t="s">
        <v>3435</v>
      </c>
      <c r="K1936" s="95">
        <v>45540</v>
      </c>
      <c r="L1936" s="95">
        <v>45505</v>
      </c>
      <c r="M1936" s="95">
        <v>45517</v>
      </c>
      <c r="N1936" s="95">
        <v>45517</v>
      </c>
      <c r="O1936" t="s">
        <v>3435</v>
      </c>
      <c r="P1936" s="95">
        <v>45540</v>
      </c>
      <c r="Q1936" t="s">
        <v>3435</v>
      </c>
      <c r="R1936" t="s">
        <v>3833</v>
      </c>
      <c r="S1936">
        <v>195574</v>
      </c>
      <c r="T1936">
        <v>195574</v>
      </c>
      <c r="U1936">
        <v>0</v>
      </c>
      <c r="V1936">
        <v>0</v>
      </c>
      <c r="W1936">
        <v>0</v>
      </c>
      <c r="X1936">
        <v>0</v>
      </c>
      <c r="Y1936">
        <v>0</v>
      </c>
      <c r="Z1936">
        <v>0</v>
      </c>
      <c r="AA1936">
        <v>0</v>
      </c>
      <c r="AB1936">
        <v>195574</v>
      </c>
      <c r="AC1936" t="s">
        <v>3435</v>
      </c>
      <c r="AD1936" t="s">
        <v>3435</v>
      </c>
      <c r="AE1936">
        <v>1</v>
      </c>
    </row>
    <row r="1937" spans="1:31">
      <c r="A1937">
        <v>5267207</v>
      </c>
      <c r="B1937">
        <v>5216047</v>
      </c>
      <c r="C1937">
        <v>900228989</v>
      </c>
      <c r="D1937" t="s">
        <v>3436</v>
      </c>
      <c r="E1937" t="s">
        <v>2284</v>
      </c>
      <c r="F1937" t="s">
        <v>3437</v>
      </c>
      <c r="G1937" s="95">
        <v>45505</v>
      </c>
      <c r="H1937" s="95">
        <v>45517</v>
      </c>
      <c r="I1937" s="95">
        <v>45517</v>
      </c>
      <c r="J1937" s="95">
        <v>45531</v>
      </c>
      <c r="K1937" t="s">
        <v>3435</v>
      </c>
      <c r="L1937" s="95">
        <v>45505</v>
      </c>
      <c r="M1937" s="95">
        <v>45517</v>
      </c>
      <c r="N1937" s="95">
        <v>45517</v>
      </c>
      <c r="O1937" s="95">
        <v>45531</v>
      </c>
      <c r="P1937" t="s">
        <v>3435</v>
      </c>
      <c r="Q1937" t="s">
        <v>3435</v>
      </c>
      <c r="R1937" t="s">
        <v>3435</v>
      </c>
      <c r="S1937">
        <v>295294</v>
      </c>
      <c r="T1937">
        <v>295294</v>
      </c>
      <c r="U1937">
        <v>0</v>
      </c>
      <c r="V1937">
        <v>0</v>
      </c>
      <c r="W1937">
        <v>5906</v>
      </c>
      <c r="X1937">
        <v>295294</v>
      </c>
      <c r="Y1937">
        <v>289388</v>
      </c>
      <c r="Z1937">
        <v>0</v>
      </c>
      <c r="AA1937">
        <v>0</v>
      </c>
      <c r="AB1937">
        <v>0</v>
      </c>
      <c r="AC1937">
        <v>1</v>
      </c>
      <c r="AD1937" t="s">
        <v>3487</v>
      </c>
      <c r="AE1937">
        <v>1</v>
      </c>
    </row>
    <row r="1938" spans="1:31">
      <c r="A1938">
        <v>5267142</v>
      </c>
      <c r="B1938">
        <v>5212303</v>
      </c>
      <c r="C1938">
        <v>900228989</v>
      </c>
      <c r="D1938" t="s">
        <v>3436</v>
      </c>
      <c r="E1938" t="s">
        <v>2261</v>
      </c>
      <c r="F1938" t="s">
        <v>3451</v>
      </c>
      <c r="G1938" s="95">
        <v>45505</v>
      </c>
      <c r="H1938" s="95">
        <v>45517</v>
      </c>
      <c r="I1938" s="95">
        <v>45517</v>
      </c>
      <c r="J1938" s="95">
        <v>45527</v>
      </c>
      <c r="K1938" t="s">
        <v>3435</v>
      </c>
      <c r="L1938" s="95">
        <v>45505</v>
      </c>
      <c r="M1938" s="95">
        <v>45517</v>
      </c>
      <c r="N1938" s="95">
        <v>45517</v>
      </c>
      <c r="O1938" s="95">
        <v>45527</v>
      </c>
      <c r="P1938" t="s">
        <v>3435</v>
      </c>
      <c r="Q1938" t="s">
        <v>3435</v>
      </c>
      <c r="R1938" t="s">
        <v>3435</v>
      </c>
      <c r="S1938">
        <v>19463726</v>
      </c>
      <c r="T1938">
        <v>19463726</v>
      </c>
      <c r="U1938">
        <v>0</v>
      </c>
      <c r="V1938">
        <v>0</v>
      </c>
      <c r="W1938">
        <v>279614</v>
      </c>
      <c r="X1938">
        <v>13980696</v>
      </c>
      <c r="Y1938">
        <v>13701082</v>
      </c>
      <c r="Z1938">
        <v>0</v>
      </c>
      <c r="AA1938">
        <v>5483030</v>
      </c>
      <c r="AB1938">
        <v>0</v>
      </c>
      <c r="AC1938">
        <v>1</v>
      </c>
      <c r="AD1938" t="s">
        <v>3449</v>
      </c>
      <c r="AE1938">
        <v>1</v>
      </c>
    </row>
    <row r="1939" spans="1:31">
      <c r="A1939">
        <v>5267208</v>
      </c>
      <c r="B1939">
        <v>5216048</v>
      </c>
      <c r="C1939">
        <v>900228989</v>
      </c>
      <c r="D1939" t="s">
        <v>3436</v>
      </c>
      <c r="E1939" t="s">
        <v>2283</v>
      </c>
      <c r="F1939" t="s">
        <v>3437</v>
      </c>
      <c r="G1939" s="95">
        <v>45505</v>
      </c>
      <c r="H1939" s="95">
        <v>45517</v>
      </c>
      <c r="I1939" s="95">
        <v>45517</v>
      </c>
      <c r="J1939" s="95">
        <v>45531</v>
      </c>
      <c r="K1939" t="s">
        <v>3435</v>
      </c>
      <c r="L1939" s="95">
        <v>45505</v>
      </c>
      <c r="M1939" s="95">
        <v>45517</v>
      </c>
      <c r="N1939" s="95">
        <v>45517</v>
      </c>
      <c r="O1939" s="95">
        <v>45531</v>
      </c>
      <c r="P1939" t="s">
        <v>3435</v>
      </c>
      <c r="Q1939" t="s">
        <v>3435</v>
      </c>
      <c r="R1939" t="s">
        <v>3435</v>
      </c>
      <c r="S1939">
        <v>289985</v>
      </c>
      <c r="T1939">
        <v>289985</v>
      </c>
      <c r="U1939">
        <v>0</v>
      </c>
      <c r="V1939">
        <v>0</v>
      </c>
      <c r="W1939">
        <v>5800</v>
      </c>
      <c r="X1939">
        <v>289985</v>
      </c>
      <c r="Y1939">
        <v>284185</v>
      </c>
      <c r="Z1939">
        <v>0</v>
      </c>
      <c r="AA1939">
        <v>0</v>
      </c>
      <c r="AB1939">
        <v>0</v>
      </c>
      <c r="AC1939">
        <v>1</v>
      </c>
      <c r="AD1939" t="s">
        <v>3487</v>
      </c>
      <c r="AE1939">
        <v>1</v>
      </c>
    </row>
    <row r="1940" spans="1:31">
      <c r="A1940">
        <v>5267209</v>
      </c>
      <c r="B1940">
        <v>5216049</v>
      </c>
      <c r="C1940">
        <v>900228989</v>
      </c>
      <c r="D1940" t="s">
        <v>3436</v>
      </c>
      <c r="E1940" t="s">
        <v>2293</v>
      </c>
      <c r="F1940" t="s">
        <v>3437</v>
      </c>
      <c r="G1940" s="95">
        <v>45506</v>
      </c>
      <c r="H1940" s="95">
        <v>45517</v>
      </c>
      <c r="I1940" s="95">
        <v>45517</v>
      </c>
      <c r="J1940" s="95">
        <v>45531</v>
      </c>
      <c r="K1940" t="s">
        <v>3435</v>
      </c>
      <c r="L1940" s="95">
        <v>45506</v>
      </c>
      <c r="M1940" s="95">
        <v>45517</v>
      </c>
      <c r="N1940" s="95">
        <v>45517</v>
      </c>
      <c r="O1940" s="95">
        <v>45531</v>
      </c>
      <c r="P1940" t="s">
        <v>3435</v>
      </c>
      <c r="Q1940" t="s">
        <v>3435</v>
      </c>
      <c r="R1940" t="s">
        <v>3435</v>
      </c>
      <c r="S1940">
        <v>406812</v>
      </c>
      <c r="T1940">
        <v>406812</v>
      </c>
      <c r="U1940">
        <v>0</v>
      </c>
      <c r="V1940">
        <v>0</v>
      </c>
      <c r="W1940">
        <v>8136</v>
      </c>
      <c r="X1940">
        <v>406812</v>
      </c>
      <c r="Y1940">
        <v>398676</v>
      </c>
      <c r="Z1940">
        <v>0</v>
      </c>
      <c r="AA1940">
        <v>0</v>
      </c>
      <c r="AB1940">
        <v>0</v>
      </c>
      <c r="AC1940">
        <v>1</v>
      </c>
      <c r="AD1940" t="s">
        <v>3487</v>
      </c>
      <c r="AE1940">
        <v>1</v>
      </c>
    </row>
    <row r="1941" spans="1:31">
      <c r="A1941">
        <v>5267488</v>
      </c>
      <c r="B1941">
        <v>5216087</v>
      </c>
      <c r="C1941">
        <v>900228989</v>
      </c>
      <c r="D1941" t="s">
        <v>3436</v>
      </c>
      <c r="E1941" t="s">
        <v>2318</v>
      </c>
      <c r="F1941" t="s">
        <v>3437</v>
      </c>
      <c r="G1941" s="95">
        <v>45506</v>
      </c>
      <c r="H1941" s="95">
        <v>45517</v>
      </c>
      <c r="I1941" s="95">
        <v>45517</v>
      </c>
      <c r="J1941" s="95">
        <v>45531</v>
      </c>
      <c r="K1941" t="s">
        <v>3435</v>
      </c>
      <c r="L1941" s="95">
        <v>45506</v>
      </c>
      <c r="M1941" s="95">
        <v>45517</v>
      </c>
      <c r="N1941" s="95">
        <v>45517</v>
      </c>
      <c r="O1941" s="95">
        <v>45531</v>
      </c>
      <c r="P1941" t="s">
        <v>3435</v>
      </c>
      <c r="Q1941" t="s">
        <v>3435</v>
      </c>
      <c r="R1941" t="s">
        <v>3435</v>
      </c>
      <c r="S1941">
        <v>259306</v>
      </c>
      <c r="T1941">
        <v>259306</v>
      </c>
      <c r="U1941">
        <v>0</v>
      </c>
      <c r="V1941">
        <v>0</v>
      </c>
      <c r="W1941">
        <v>5186</v>
      </c>
      <c r="X1941">
        <v>259306</v>
      </c>
      <c r="Y1941">
        <v>254120</v>
      </c>
      <c r="Z1941">
        <v>0</v>
      </c>
      <c r="AA1941">
        <v>0</v>
      </c>
      <c r="AB1941">
        <v>0</v>
      </c>
      <c r="AC1941">
        <v>1</v>
      </c>
      <c r="AD1941" t="s">
        <v>3487</v>
      </c>
      <c r="AE1941">
        <v>1</v>
      </c>
    </row>
    <row r="1942" spans="1:31">
      <c r="A1942">
        <v>5267210</v>
      </c>
      <c r="B1942">
        <v>5234833</v>
      </c>
      <c r="C1942">
        <v>900228989</v>
      </c>
      <c r="D1942" t="s">
        <v>3436</v>
      </c>
      <c r="E1942" t="s">
        <v>2281</v>
      </c>
      <c r="F1942" t="s">
        <v>3437</v>
      </c>
      <c r="G1942" s="95">
        <v>45506</v>
      </c>
      <c r="H1942" s="95">
        <v>45517</v>
      </c>
      <c r="I1942" s="95">
        <v>45517</v>
      </c>
      <c r="J1942" s="95">
        <v>45581</v>
      </c>
      <c r="K1942" t="s">
        <v>3435</v>
      </c>
      <c r="L1942" s="95">
        <v>45506</v>
      </c>
      <c r="M1942" s="95">
        <v>45517</v>
      </c>
      <c r="N1942" s="95">
        <v>45517</v>
      </c>
      <c r="O1942" s="95">
        <v>45581</v>
      </c>
      <c r="P1942" t="s">
        <v>3435</v>
      </c>
      <c r="Q1942" t="s">
        <v>3435</v>
      </c>
      <c r="R1942" t="s">
        <v>3435</v>
      </c>
      <c r="S1942">
        <v>263920</v>
      </c>
      <c r="T1942">
        <v>263920</v>
      </c>
      <c r="U1942">
        <v>0</v>
      </c>
      <c r="V1942">
        <v>0</v>
      </c>
      <c r="W1942">
        <v>5278</v>
      </c>
      <c r="X1942">
        <v>263920</v>
      </c>
      <c r="Y1942">
        <v>258642</v>
      </c>
      <c r="Z1942">
        <v>0</v>
      </c>
      <c r="AA1942">
        <v>0</v>
      </c>
      <c r="AB1942">
        <v>0</v>
      </c>
      <c r="AC1942">
        <v>1</v>
      </c>
      <c r="AD1942" t="s">
        <v>3487</v>
      </c>
      <c r="AE1942">
        <v>1</v>
      </c>
    </row>
    <row r="1943" spans="1:31">
      <c r="A1943">
        <v>5267211</v>
      </c>
      <c r="B1943">
        <v>5234834</v>
      </c>
      <c r="C1943">
        <v>900228989</v>
      </c>
      <c r="D1943" t="s">
        <v>3436</v>
      </c>
      <c r="E1943" t="s">
        <v>2313</v>
      </c>
      <c r="F1943" t="s">
        <v>3437</v>
      </c>
      <c r="G1943" s="95">
        <v>45506</v>
      </c>
      <c r="H1943" s="95">
        <v>45517</v>
      </c>
      <c r="I1943" s="95">
        <v>45517</v>
      </c>
      <c r="J1943" s="95">
        <v>45581</v>
      </c>
      <c r="K1943" t="s">
        <v>3435</v>
      </c>
      <c r="L1943" s="95">
        <v>45506</v>
      </c>
      <c r="M1943" s="95">
        <v>45517</v>
      </c>
      <c r="N1943" s="95">
        <v>45517</v>
      </c>
      <c r="O1943" s="95">
        <v>45581</v>
      </c>
      <c r="P1943" t="s">
        <v>3435</v>
      </c>
      <c r="Q1943" t="s">
        <v>3435</v>
      </c>
      <c r="R1943" t="s">
        <v>3435</v>
      </c>
      <c r="S1943">
        <v>1366317</v>
      </c>
      <c r="T1943">
        <v>1366317</v>
      </c>
      <c r="U1943">
        <v>0</v>
      </c>
      <c r="V1943">
        <v>0</v>
      </c>
      <c r="W1943">
        <v>27326</v>
      </c>
      <c r="X1943">
        <v>1366317</v>
      </c>
      <c r="Y1943">
        <v>1338991</v>
      </c>
      <c r="Z1943">
        <v>0</v>
      </c>
      <c r="AA1943">
        <v>0</v>
      </c>
      <c r="AB1943">
        <v>0</v>
      </c>
      <c r="AC1943">
        <v>1</v>
      </c>
      <c r="AD1943" t="s">
        <v>3487</v>
      </c>
      <c r="AE1943">
        <v>1</v>
      </c>
    </row>
    <row r="1944" spans="1:31">
      <c r="A1944">
        <v>5267143</v>
      </c>
      <c r="B1944">
        <v>5212603</v>
      </c>
      <c r="C1944">
        <v>900228989</v>
      </c>
      <c r="D1944" t="s">
        <v>3436</v>
      </c>
      <c r="E1944" t="s">
        <v>2256</v>
      </c>
      <c r="F1944" t="s">
        <v>3437</v>
      </c>
      <c r="G1944" s="95">
        <v>45506</v>
      </c>
      <c r="H1944" s="95">
        <v>45517</v>
      </c>
      <c r="I1944" s="95">
        <v>45517</v>
      </c>
      <c r="J1944" s="95">
        <v>45529</v>
      </c>
      <c r="K1944" t="s">
        <v>3435</v>
      </c>
      <c r="L1944" s="95">
        <v>45506</v>
      </c>
      <c r="M1944" s="95">
        <v>45517</v>
      </c>
      <c r="N1944" s="95">
        <v>45517</v>
      </c>
      <c r="O1944" s="95">
        <v>45529</v>
      </c>
      <c r="P1944" t="s">
        <v>3435</v>
      </c>
      <c r="Q1944" t="s">
        <v>3435</v>
      </c>
      <c r="R1944" t="s">
        <v>3435</v>
      </c>
      <c r="S1944">
        <v>4883727</v>
      </c>
      <c r="T1944">
        <v>4883727</v>
      </c>
      <c r="U1944">
        <v>0</v>
      </c>
      <c r="V1944">
        <v>0</v>
      </c>
      <c r="W1944">
        <v>97675</v>
      </c>
      <c r="X1944">
        <v>4883727</v>
      </c>
      <c r="Y1944">
        <v>4786052</v>
      </c>
      <c r="Z1944">
        <v>0</v>
      </c>
      <c r="AA1944">
        <v>0</v>
      </c>
      <c r="AB1944">
        <v>0</v>
      </c>
      <c r="AC1944">
        <v>1</v>
      </c>
      <c r="AD1944" t="s">
        <v>3449</v>
      </c>
      <c r="AE1944">
        <v>1</v>
      </c>
    </row>
    <row r="1945" spans="1:31">
      <c r="A1945">
        <v>5267212</v>
      </c>
      <c r="B1945">
        <v>5216050</v>
      </c>
      <c r="C1945">
        <v>900228989</v>
      </c>
      <c r="D1945" t="s">
        <v>3436</v>
      </c>
      <c r="E1945" t="s">
        <v>2273</v>
      </c>
      <c r="F1945" t="s">
        <v>3437</v>
      </c>
      <c r="G1945" s="95">
        <v>45506</v>
      </c>
      <c r="H1945" s="95">
        <v>45517</v>
      </c>
      <c r="I1945" s="95">
        <v>45517</v>
      </c>
      <c r="J1945" s="95">
        <v>45531</v>
      </c>
      <c r="K1945" t="s">
        <v>3435</v>
      </c>
      <c r="L1945" s="95">
        <v>45506</v>
      </c>
      <c r="M1945" s="95">
        <v>45517</v>
      </c>
      <c r="N1945" s="95">
        <v>45517</v>
      </c>
      <c r="O1945" s="95">
        <v>45531</v>
      </c>
      <c r="P1945" t="s">
        <v>3435</v>
      </c>
      <c r="Q1945" t="s">
        <v>3435</v>
      </c>
      <c r="R1945" t="s">
        <v>3435</v>
      </c>
      <c r="S1945">
        <v>216581</v>
      </c>
      <c r="T1945">
        <v>216581</v>
      </c>
      <c r="U1945">
        <v>0</v>
      </c>
      <c r="V1945">
        <v>0</v>
      </c>
      <c r="W1945">
        <v>4332</v>
      </c>
      <c r="X1945">
        <v>216581</v>
      </c>
      <c r="Y1945">
        <v>212249</v>
      </c>
      <c r="Z1945">
        <v>0</v>
      </c>
      <c r="AA1945">
        <v>0</v>
      </c>
      <c r="AB1945">
        <v>0</v>
      </c>
      <c r="AC1945">
        <v>1</v>
      </c>
      <c r="AD1945" t="s">
        <v>3487</v>
      </c>
      <c r="AE1945">
        <v>1</v>
      </c>
    </row>
    <row r="1946" spans="1:31">
      <c r="A1946">
        <v>5267213</v>
      </c>
      <c r="B1946">
        <v>5216051</v>
      </c>
      <c r="C1946">
        <v>900228989</v>
      </c>
      <c r="D1946" t="s">
        <v>3436</v>
      </c>
      <c r="E1946" t="s">
        <v>2282</v>
      </c>
      <c r="F1946" t="s">
        <v>3437</v>
      </c>
      <c r="G1946" s="95">
        <v>45506</v>
      </c>
      <c r="H1946" s="95">
        <v>45517</v>
      </c>
      <c r="I1946" s="95">
        <v>45517</v>
      </c>
      <c r="J1946" s="95">
        <v>45531</v>
      </c>
      <c r="K1946" t="s">
        <v>3435</v>
      </c>
      <c r="L1946" s="95">
        <v>45506</v>
      </c>
      <c r="M1946" s="95">
        <v>45517</v>
      </c>
      <c r="N1946" s="95">
        <v>45517</v>
      </c>
      <c r="O1946" s="95">
        <v>45531</v>
      </c>
      <c r="P1946" t="s">
        <v>3435</v>
      </c>
      <c r="Q1946" t="s">
        <v>3435</v>
      </c>
      <c r="R1946" t="s">
        <v>3435</v>
      </c>
      <c r="S1946">
        <v>280653</v>
      </c>
      <c r="T1946">
        <v>280653</v>
      </c>
      <c r="U1946">
        <v>0</v>
      </c>
      <c r="V1946">
        <v>0</v>
      </c>
      <c r="W1946">
        <v>5613</v>
      </c>
      <c r="X1946">
        <v>280653</v>
      </c>
      <c r="Y1946">
        <v>275040</v>
      </c>
      <c r="Z1946">
        <v>0</v>
      </c>
      <c r="AA1946">
        <v>0</v>
      </c>
      <c r="AB1946">
        <v>0</v>
      </c>
      <c r="AC1946">
        <v>1</v>
      </c>
      <c r="AD1946" t="s">
        <v>3487</v>
      </c>
      <c r="AE1946">
        <v>1</v>
      </c>
    </row>
    <row r="1947" spans="1:31">
      <c r="A1947">
        <v>5267214</v>
      </c>
      <c r="B1947">
        <v>5216052</v>
      </c>
      <c r="C1947">
        <v>900228989</v>
      </c>
      <c r="D1947" t="s">
        <v>3436</v>
      </c>
      <c r="E1947" t="s">
        <v>2288</v>
      </c>
      <c r="F1947" t="s">
        <v>3437</v>
      </c>
      <c r="G1947" s="95">
        <v>45506</v>
      </c>
      <c r="H1947" s="95">
        <v>45517</v>
      </c>
      <c r="I1947" s="95">
        <v>45517</v>
      </c>
      <c r="J1947" s="95">
        <v>45531</v>
      </c>
      <c r="K1947" t="s">
        <v>3435</v>
      </c>
      <c r="L1947" s="95">
        <v>45506</v>
      </c>
      <c r="M1947" s="95">
        <v>45517</v>
      </c>
      <c r="N1947" s="95">
        <v>45517</v>
      </c>
      <c r="O1947" s="95">
        <v>45531</v>
      </c>
      <c r="P1947" t="s">
        <v>3435</v>
      </c>
      <c r="Q1947" t="s">
        <v>3435</v>
      </c>
      <c r="R1947" t="s">
        <v>3435</v>
      </c>
      <c r="S1947">
        <v>371814</v>
      </c>
      <c r="T1947">
        <v>371814</v>
      </c>
      <c r="U1947">
        <v>0</v>
      </c>
      <c r="V1947">
        <v>0</v>
      </c>
      <c r="W1947">
        <v>7436</v>
      </c>
      <c r="X1947">
        <v>371814</v>
      </c>
      <c r="Y1947">
        <v>364378</v>
      </c>
      <c r="Z1947">
        <v>0</v>
      </c>
      <c r="AA1947">
        <v>0</v>
      </c>
      <c r="AB1947">
        <v>0</v>
      </c>
      <c r="AC1947">
        <v>1</v>
      </c>
      <c r="AD1947" t="s">
        <v>3487</v>
      </c>
      <c r="AE1947">
        <v>1</v>
      </c>
    </row>
    <row r="1948" spans="1:31">
      <c r="A1948">
        <v>5267215</v>
      </c>
      <c r="B1948">
        <v>5216053</v>
      </c>
      <c r="C1948">
        <v>900228989</v>
      </c>
      <c r="D1948" t="s">
        <v>3436</v>
      </c>
      <c r="E1948" t="s">
        <v>2310</v>
      </c>
      <c r="F1948" t="s">
        <v>3437</v>
      </c>
      <c r="G1948" s="95">
        <v>45506</v>
      </c>
      <c r="H1948" s="95">
        <v>45517</v>
      </c>
      <c r="I1948" s="95">
        <v>45517</v>
      </c>
      <c r="J1948" s="95">
        <v>45531</v>
      </c>
      <c r="K1948" t="s">
        <v>3435</v>
      </c>
      <c r="L1948" s="95">
        <v>45506</v>
      </c>
      <c r="M1948" s="95">
        <v>45517</v>
      </c>
      <c r="N1948" s="95">
        <v>45517</v>
      </c>
      <c r="O1948" s="95">
        <v>45531</v>
      </c>
      <c r="P1948" t="s">
        <v>3435</v>
      </c>
      <c r="Q1948" t="s">
        <v>3435</v>
      </c>
      <c r="R1948" t="s">
        <v>3435</v>
      </c>
      <c r="S1948">
        <v>1004986</v>
      </c>
      <c r="T1948">
        <v>1004986</v>
      </c>
      <c r="U1948">
        <v>0</v>
      </c>
      <c r="V1948">
        <v>0</v>
      </c>
      <c r="W1948">
        <v>20100</v>
      </c>
      <c r="X1948">
        <v>1004986</v>
      </c>
      <c r="Y1948">
        <v>984886</v>
      </c>
      <c r="Z1948">
        <v>0</v>
      </c>
      <c r="AA1948">
        <v>0</v>
      </c>
      <c r="AB1948">
        <v>0</v>
      </c>
      <c r="AC1948">
        <v>1</v>
      </c>
      <c r="AD1948" t="s">
        <v>3487</v>
      </c>
      <c r="AE1948">
        <v>1</v>
      </c>
    </row>
    <row r="1949" spans="1:31">
      <c r="A1949">
        <v>5267144</v>
      </c>
      <c r="B1949">
        <v>5220894</v>
      </c>
      <c r="C1949">
        <v>900228989</v>
      </c>
      <c r="D1949" t="s">
        <v>3436</v>
      </c>
      <c r="E1949" t="s">
        <v>2253</v>
      </c>
      <c r="F1949" t="s">
        <v>3451</v>
      </c>
      <c r="G1949" s="95">
        <v>45506</v>
      </c>
      <c r="H1949" s="95">
        <v>45517</v>
      </c>
      <c r="I1949" s="95">
        <v>45517</v>
      </c>
      <c r="J1949" s="95">
        <v>45551</v>
      </c>
      <c r="K1949" t="s">
        <v>3435</v>
      </c>
      <c r="L1949" s="95">
        <v>45506</v>
      </c>
      <c r="M1949" s="95">
        <v>45517</v>
      </c>
      <c r="N1949" s="95">
        <v>45517</v>
      </c>
      <c r="O1949" s="95">
        <v>45551</v>
      </c>
      <c r="P1949" t="s">
        <v>3435</v>
      </c>
      <c r="Q1949" t="s">
        <v>3435</v>
      </c>
      <c r="R1949" t="s">
        <v>3435</v>
      </c>
      <c r="S1949">
        <v>3427460</v>
      </c>
      <c r="T1949">
        <v>776280</v>
      </c>
      <c r="U1949">
        <v>0</v>
      </c>
      <c r="V1949">
        <v>0</v>
      </c>
      <c r="W1949">
        <v>0</v>
      </c>
      <c r="X1949">
        <v>0</v>
      </c>
      <c r="Y1949">
        <v>0</v>
      </c>
      <c r="Z1949">
        <v>0</v>
      </c>
      <c r="AA1949">
        <v>776280</v>
      </c>
      <c r="AB1949">
        <v>0</v>
      </c>
      <c r="AC1949">
        <v>3</v>
      </c>
      <c r="AD1949" t="s">
        <v>3452</v>
      </c>
      <c r="AE1949">
        <v>1</v>
      </c>
    </row>
    <row r="1950" spans="1:31">
      <c r="A1950">
        <v>5267216</v>
      </c>
      <c r="B1950">
        <v>5216054</v>
      </c>
      <c r="C1950">
        <v>900228989</v>
      </c>
      <c r="D1950" t="s">
        <v>3436</v>
      </c>
      <c r="E1950" t="s">
        <v>2302</v>
      </c>
      <c r="F1950" t="s">
        <v>3437</v>
      </c>
      <c r="G1950" s="95">
        <v>45506</v>
      </c>
      <c r="H1950" s="95">
        <v>45517</v>
      </c>
      <c r="I1950" s="95">
        <v>45517</v>
      </c>
      <c r="J1950" s="95">
        <v>45531</v>
      </c>
      <c r="K1950" t="s">
        <v>3435</v>
      </c>
      <c r="L1950" s="95">
        <v>45506</v>
      </c>
      <c r="M1950" s="95">
        <v>45517</v>
      </c>
      <c r="N1950" s="95">
        <v>45517</v>
      </c>
      <c r="O1950" s="95">
        <v>45531</v>
      </c>
      <c r="P1950" t="s">
        <v>3435</v>
      </c>
      <c r="Q1950" t="s">
        <v>3435</v>
      </c>
      <c r="R1950" t="s">
        <v>3435</v>
      </c>
      <c r="S1950">
        <v>679656</v>
      </c>
      <c r="T1950">
        <v>679656</v>
      </c>
      <c r="U1950">
        <v>0</v>
      </c>
      <c r="V1950">
        <v>0</v>
      </c>
      <c r="W1950">
        <v>13593</v>
      </c>
      <c r="X1950">
        <v>679656</v>
      </c>
      <c r="Y1950">
        <v>666063</v>
      </c>
      <c r="Z1950">
        <v>0</v>
      </c>
      <c r="AA1950">
        <v>0</v>
      </c>
      <c r="AB1950">
        <v>0</v>
      </c>
      <c r="AC1950">
        <v>1</v>
      </c>
      <c r="AD1950" t="s">
        <v>3487</v>
      </c>
      <c r="AE1950">
        <v>1</v>
      </c>
    </row>
    <row r="1951" spans="1:31">
      <c r="A1951">
        <v>5109584</v>
      </c>
      <c r="B1951" t="s">
        <v>3435</v>
      </c>
      <c r="C1951">
        <v>900228989</v>
      </c>
      <c r="D1951" t="s">
        <v>3436</v>
      </c>
      <c r="E1951" t="s">
        <v>741</v>
      </c>
      <c r="F1951" t="s">
        <v>3438</v>
      </c>
      <c r="G1951" s="95">
        <v>45247</v>
      </c>
      <c r="H1951" s="95">
        <v>45247</v>
      </c>
      <c r="I1951" s="95">
        <v>45294</v>
      </c>
      <c r="J1951" t="s">
        <v>3435</v>
      </c>
      <c r="K1951" s="95">
        <v>45306</v>
      </c>
      <c r="L1951" s="95">
        <v>45247</v>
      </c>
      <c r="M1951" s="95">
        <v>45247</v>
      </c>
      <c r="N1951" s="95">
        <v>45294</v>
      </c>
      <c r="O1951" t="s">
        <v>3435</v>
      </c>
      <c r="P1951" s="95">
        <v>45306</v>
      </c>
      <c r="Q1951" t="s">
        <v>3435</v>
      </c>
      <c r="R1951" t="s">
        <v>3834</v>
      </c>
      <c r="S1951">
        <v>66900</v>
      </c>
      <c r="T1951">
        <v>66900</v>
      </c>
      <c r="U1951">
        <v>0</v>
      </c>
      <c r="V1951">
        <v>0</v>
      </c>
      <c r="W1951">
        <v>0</v>
      </c>
      <c r="X1951">
        <v>0</v>
      </c>
      <c r="Y1951">
        <v>0</v>
      </c>
      <c r="Z1951">
        <v>0</v>
      </c>
      <c r="AA1951">
        <v>0</v>
      </c>
      <c r="AB1951">
        <v>66900</v>
      </c>
      <c r="AC1951" t="s">
        <v>3435</v>
      </c>
      <c r="AD1951" t="s">
        <v>3435</v>
      </c>
      <c r="AE1951">
        <v>1</v>
      </c>
    </row>
    <row r="1952" spans="1:31">
      <c r="A1952">
        <v>5267217</v>
      </c>
      <c r="B1952">
        <v>5216055</v>
      </c>
      <c r="C1952">
        <v>900228989</v>
      </c>
      <c r="D1952" t="s">
        <v>3436</v>
      </c>
      <c r="E1952" t="s">
        <v>2314</v>
      </c>
      <c r="F1952" t="s">
        <v>3437</v>
      </c>
      <c r="G1952" s="95">
        <v>45507</v>
      </c>
      <c r="H1952" s="95">
        <v>45517</v>
      </c>
      <c r="I1952" s="95">
        <v>45517</v>
      </c>
      <c r="J1952" s="95">
        <v>45531</v>
      </c>
      <c r="K1952" t="s">
        <v>3435</v>
      </c>
      <c r="L1952" s="95">
        <v>45507</v>
      </c>
      <c r="M1952" s="95">
        <v>45517</v>
      </c>
      <c r="N1952" s="95">
        <v>45517</v>
      </c>
      <c r="O1952" s="95">
        <v>45531</v>
      </c>
      <c r="P1952" t="s">
        <v>3435</v>
      </c>
      <c r="Q1952" t="s">
        <v>3435</v>
      </c>
      <c r="R1952" t="s">
        <v>3435</v>
      </c>
      <c r="S1952">
        <v>1504775</v>
      </c>
      <c r="T1952">
        <v>1504775</v>
      </c>
      <c r="U1952">
        <v>0</v>
      </c>
      <c r="V1952">
        <v>0</v>
      </c>
      <c r="W1952">
        <v>30096</v>
      </c>
      <c r="X1952">
        <v>1504775</v>
      </c>
      <c r="Y1952">
        <v>1474679</v>
      </c>
      <c r="Z1952">
        <v>0</v>
      </c>
      <c r="AA1952">
        <v>0</v>
      </c>
      <c r="AB1952">
        <v>0</v>
      </c>
      <c r="AC1952">
        <v>1</v>
      </c>
      <c r="AD1952" t="s">
        <v>3487</v>
      </c>
      <c r="AE1952">
        <v>1</v>
      </c>
    </row>
    <row r="1953" spans="1:31">
      <c r="A1953">
        <v>5267218</v>
      </c>
      <c r="B1953">
        <v>5216056</v>
      </c>
      <c r="C1953">
        <v>900228989</v>
      </c>
      <c r="D1953" t="s">
        <v>3436</v>
      </c>
      <c r="E1953" t="s">
        <v>2294</v>
      </c>
      <c r="F1953" t="s">
        <v>3437</v>
      </c>
      <c r="G1953" s="95">
        <v>45508</v>
      </c>
      <c r="H1953" s="95">
        <v>45517</v>
      </c>
      <c r="I1953" s="95">
        <v>45517</v>
      </c>
      <c r="J1953" s="95">
        <v>45531</v>
      </c>
      <c r="K1953" t="s">
        <v>3435</v>
      </c>
      <c r="L1953" s="95">
        <v>45508</v>
      </c>
      <c r="M1953" s="95">
        <v>45517</v>
      </c>
      <c r="N1953" s="95">
        <v>45517</v>
      </c>
      <c r="O1953" s="95">
        <v>45531</v>
      </c>
      <c r="P1953" t="s">
        <v>3435</v>
      </c>
      <c r="Q1953" t="s">
        <v>3435</v>
      </c>
      <c r="R1953" t="s">
        <v>3435</v>
      </c>
      <c r="S1953">
        <v>409103</v>
      </c>
      <c r="T1953">
        <v>409103</v>
      </c>
      <c r="U1953">
        <v>0</v>
      </c>
      <c r="V1953">
        <v>0</v>
      </c>
      <c r="W1953">
        <v>8182</v>
      </c>
      <c r="X1953">
        <v>409103</v>
      </c>
      <c r="Y1953">
        <v>400921</v>
      </c>
      <c r="Z1953">
        <v>0</v>
      </c>
      <c r="AA1953">
        <v>0</v>
      </c>
      <c r="AB1953">
        <v>0</v>
      </c>
      <c r="AC1953">
        <v>1</v>
      </c>
      <c r="AD1953" t="s">
        <v>3487</v>
      </c>
      <c r="AE1953">
        <v>1</v>
      </c>
    </row>
    <row r="1954" spans="1:31">
      <c r="A1954">
        <v>5267219</v>
      </c>
      <c r="B1954">
        <v>5212069</v>
      </c>
      <c r="C1954">
        <v>900228989</v>
      </c>
      <c r="D1954" t="s">
        <v>3436</v>
      </c>
      <c r="E1954" t="s">
        <v>2263</v>
      </c>
      <c r="F1954" t="s">
        <v>3437</v>
      </c>
      <c r="G1954" s="95">
        <v>45508</v>
      </c>
      <c r="H1954" s="95">
        <v>45517</v>
      </c>
      <c r="I1954" s="95">
        <v>45517</v>
      </c>
      <c r="J1954" s="95">
        <v>45526</v>
      </c>
      <c r="K1954" t="s">
        <v>3435</v>
      </c>
      <c r="L1954" s="95">
        <v>45508</v>
      </c>
      <c r="M1954" s="95">
        <v>45517</v>
      </c>
      <c r="N1954" s="95">
        <v>45517</v>
      </c>
      <c r="O1954" s="95">
        <v>45526</v>
      </c>
      <c r="P1954" t="s">
        <v>3435</v>
      </c>
      <c r="Q1954" t="s">
        <v>3435</v>
      </c>
      <c r="R1954" t="s">
        <v>3435</v>
      </c>
      <c r="S1954">
        <v>65120</v>
      </c>
      <c r="T1954">
        <v>65120</v>
      </c>
      <c r="U1954">
        <v>0</v>
      </c>
      <c r="V1954">
        <v>0</v>
      </c>
      <c r="W1954">
        <v>0</v>
      </c>
      <c r="X1954">
        <v>65120</v>
      </c>
      <c r="Y1954">
        <v>65120</v>
      </c>
      <c r="Z1954">
        <v>0</v>
      </c>
      <c r="AA1954">
        <v>0</v>
      </c>
      <c r="AB1954">
        <v>0</v>
      </c>
      <c r="AC1954">
        <v>1</v>
      </c>
      <c r="AD1954" t="s">
        <v>3487</v>
      </c>
      <c r="AE1954">
        <v>1</v>
      </c>
    </row>
    <row r="1955" spans="1:31">
      <c r="A1955">
        <v>5267490</v>
      </c>
      <c r="B1955">
        <v>5216088</v>
      </c>
      <c r="C1955">
        <v>900228989</v>
      </c>
      <c r="D1955" t="s">
        <v>3436</v>
      </c>
      <c r="E1955" t="s">
        <v>2324</v>
      </c>
      <c r="F1955" t="s">
        <v>3437</v>
      </c>
      <c r="G1955" s="95">
        <v>45508</v>
      </c>
      <c r="H1955" s="95">
        <v>45517</v>
      </c>
      <c r="I1955" s="95">
        <v>45517</v>
      </c>
      <c r="J1955" s="95">
        <v>45531</v>
      </c>
      <c r="K1955" t="s">
        <v>3435</v>
      </c>
      <c r="L1955" s="95">
        <v>45508</v>
      </c>
      <c r="M1955" s="95">
        <v>45517</v>
      </c>
      <c r="N1955" s="95">
        <v>45517</v>
      </c>
      <c r="O1955" s="95">
        <v>45531</v>
      </c>
      <c r="P1955" t="s">
        <v>3435</v>
      </c>
      <c r="Q1955" t="s">
        <v>3435</v>
      </c>
      <c r="R1955" t="s">
        <v>3435</v>
      </c>
      <c r="S1955">
        <v>456172</v>
      </c>
      <c r="T1955">
        <v>456172</v>
      </c>
      <c r="U1955">
        <v>0</v>
      </c>
      <c r="V1955">
        <v>0</v>
      </c>
      <c r="W1955">
        <v>9123</v>
      </c>
      <c r="X1955">
        <v>456172</v>
      </c>
      <c r="Y1955">
        <v>447049</v>
      </c>
      <c r="Z1955">
        <v>0</v>
      </c>
      <c r="AA1955">
        <v>0</v>
      </c>
      <c r="AB1955">
        <v>0</v>
      </c>
      <c r="AC1955">
        <v>1</v>
      </c>
      <c r="AD1955" t="s">
        <v>3487</v>
      </c>
      <c r="AE1955">
        <v>1</v>
      </c>
    </row>
    <row r="1956" spans="1:31">
      <c r="A1956">
        <v>5267108</v>
      </c>
      <c r="B1956">
        <v>5212548</v>
      </c>
      <c r="C1956">
        <v>900228989</v>
      </c>
      <c r="D1956" t="s">
        <v>3436</v>
      </c>
      <c r="E1956" t="s">
        <v>2247</v>
      </c>
      <c r="F1956" t="s">
        <v>3437</v>
      </c>
      <c r="G1956" s="95">
        <v>45508</v>
      </c>
      <c r="H1956" s="95">
        <v>45517</v>
      </c>
      <c r="I1956" s="95">
        <v>45517</v>
      </c>
      <c r="J1956" s="95">
        <v>45528</v>
      </c>
      <c r="K1956" t="s">
        <v>3435</v>
      </c>
      <c r="L1956" s="95">
        <v>45508</v>
      </c>
      <c r="M1956" s="95">
        <v>45517</v>
      </c>
      <c r="N1956" s="95">
        <v>45517</v>
      </c>
      <c r="O1956" s="95">
        <v>45528</v>
      </c>
      <c r="P1956" t="s">
        <v>3435</v>
      </c>
      <c r="Q1956" t="s">
        <v>3435</v>
      </c>
      <c r="R1956" t="s">
        <v>3435</v>
      </c>
      <c r="S1956">
        <v>1138368</v>
      </c>
      <c r="T1956">
        <v>1138368</v>
      </c>
      <c r="U1956">
        <v>0</v>
      </c>
      <c r="V1956">
        <v>0</v>
      </c>
      <c r="W1956">
        <v>22767</v>
      </c>
      <c r="X1956">
        <v>1138368</v>
      </c>
      <c r="Y1956">
        <v>1115601</v>
      </c>
      <c r="Z1956">
        <v>0</v>
      </c>
      <c r="AA1956">
        <v>0</v>
      </c>
      <c r="AB1956">
        <v>0</v>
      </c>
      <c r="AC1956">
        <v>1</v>
      </c>
      <c r="AD1956" t="s">
        <v>3449</v>
      </c>
      <c r="AE1956">
        <v>1</v>
      </c>
    </row>
    <row r="1957" spans="1:31">
      <c r="A1957">
        <v>5267269</v>
      </c>
      <c r="B1957">
        <v>5216057</v>
      </c>
      <c r="C1957">
        <v>900228989</v>
      </c>
      <c r="D1957" t="s">
        <v>3436</v>
      </c>
      <c r="E1957" t="s">
        <v>2311</v>
      </c>
      <c r="F1957" t="s">
        <v>3437</v>
      </c>
      <c r="G1957" s="95">
        <v>45508</v>
      </c>
      <c r="H1957" s="95">
        <v>45517</v>
      </c>
      <c r="I1957" s="95">
        <v>45517</v>
      </c>
      <c r="J1957" s="95">
        <v>45531</v>
      </c>
      <c r="K1957" t="s">
        <v>3435</v>
      </c>
      <c r="L1957" s="95">
        <v>45508</v>
      </c>
      <c r="M1957" s="95">
        <v>45517</v>
      </c>
      <c r="N1957" s="95">
        <v>45517</v>
      </c>
      <c r="O1957" s="95">
        <v>45531</v>
      </c>
      <c r="P1957" t="s">
        <v>3435</v>
      </c>
      <c r="Q1957" t="s">
        <v>3435</v>
      </c>
      <c r="R1957" t="s">
        <v>3435</v>
      </c>
      <c r="S1957">
        <v>1088056</v>
      </c>
      <c r="T1957">
        <v>1088056</v>
      </c>
      <c r="U1957">
        <v>0</v>
      </c>
      <c r="V1957">
        <v>0</v>
      </c>
      <c r="W1957">
        <v>21761</v>
      </c>
      <c r="X1957">
        <v>1088056</v>
      </c>
      <c r="Y1957">
        <v>1066295</v>
      </c>
      <c r="Z1957">
        <v>0</v>
      </c>
      <c r="AA1957">
        <v>0</v>
      </c>
      <c r="AB1957">
        <v>0</v>
      </c>
      <c r="AC1957">
        <v>1</v>
      </c>
      <c r="AD1957" t="s">
        <v>3487</v>
      </c>
      <c r="AE1957">
        <v>1</v>
      </c>
    </row>
    <row r="1958" spans="1:31">
      <c r="A1958">
        <v>5267270</v>
      </c>
      <c r="B1958">
        <v>5216058</v>
      </c>
      <c r="C1958">
        <v>900228989</v>
      </c>
      <c r="D1958" t="s">
        <v>3436</v>
      </c>
      <c r="E1958" t="s">
        <v>2286</v>
      </c>
      <c r="F1958" t="s">
        <v>3437</v>
      </c>
      <c r="G1958" s="95">
        <v>45508</v>
      </c>
      <c r="H1958" s="95">
        <v>45517</v>
      </c>
      <c r="I1958" s="95">
        <v>45517</v>
      </c>
      <c r="J1958" s="95">
        <v>45531</v>
      </c>
      <c r="K1958" t="s">
        <v>3435</v>
      </c>
      <c r="L1958" s="95">
        <v>45508</v>
      </c>
      <c r="M1958" s="95">
        <v>45517</v>
      </c>
      <c r="N1958" s="95">
        <v>45517</v>
      </c>
      <c r="O1958" s="95">
        <v>45531</v>
      </c>
      <c r="P1958" t="s">
        <v>3435</v>
      </c>
      <c r="Q1958" t="s">
        <v>3435</v>
      </c>
      <c r="R1958" t="s">
        <v>3435</v>
      </c>
      <c r="S1958">
        <v>323798</v>
      </c>
      <c r="T1958">
        <v>323798</v>
      </c>
      <c r="U1958">
        <v>0</v>
      </c>
      <c r="V1958">
        <v>0</v>
      </c>
      <c r="W1958">
        <v>6476</v>
      </c>
      <c r="X1958">
        <v>323798</v>
      </c>
      <c r="Y1958">
        <v>317322</v>
      </c>
      <c r="Z1958">
        <v>0</v>
      </c>
      <c r="AA1958">
        <v>0</v>
      </c>
      <c r="AB1958">
        <v>0</v>
      </c>
      <c r="AC1958">
        <v>1</v>
      </c>
      <c r="AD1958" t="s">
        <v>3487</v>
      </c>
      <c r="AE1958">
        <v>1</v>
      </c>
    </row>
    <row r="1959" spans="1:31">
      <c r="A1959">
        <v>5267271</v>
      </c>
      <c r="B1959">
        <v>5216059</v>
      </c>
      <c r="C1959">
        <v>900228989</v>
      </c>
      <c r="D1959" t="s">
        <v>3436</v>
      </c>
      <c r="E1959" t="s">
        <v>2295</v>
      </c>
      <c r="F1959" t="s">
        <v>3437</v>
      </c>
      <c r="G1959" s="95">
        <v>45508</v>
      </c>
      <c r="H1959" s="95">
        <v>45517</v>
      </c>
      <c r="I1959" s="95">
        <v>45517</v>
      </c>
      <c r="J1959" s="95">
        <v>45531</v>
      </c>
      <c r="K1959" t="s">
        <v>3435</v>
      </c>
      <c r="L1959" s="95">
        <v>45508</v>
      </c>
      <c r="M1959" s="95">
        <v>45517</v>
      </c>
      <c r="N1959" s="95">
        <v>45517</v>
      </c>
      <c r="O1959" s="95">
        <v>45531</v>
      </c>
      <c r="P1959" t="s">
        <v>3435</v>
      </c>
      <c r="Q1959" t="s">
        <v>3435</v>
      </c>
      <c r="R1959" t="s">
        <v>3435</v>
      </c>
      <c r="S1959">
        <v>430416</v>
      </c>
      <c r="T1959">
        <v>430416</v>
      </c>
      <c r="U1959">
        <v>0</v>
      </c>
      <c r="V1959">
        <v>0</v>
      </c>
      <c r="W1959">
        <v>8608</v>
      </c>
      <c r="X1959">
        <v>430416</v>
      </c>
      <c r="Y1959">
        <v>421808</v>
      </c>
      <c r="Z1959">
        <v>0</v>
      </c>
      <c r="AA1959">
        <v>0</v>
      </c>
      <c r="AB1959">
        <v>0</v>
      </c>
      <c r="AC1959">
        <v>1</v>
      </c>
      <c r="AD1959" t="s">
        <v>3487</v>
      </c>
      <c r="AE1959">
        <v>1</v>
      </c>
    </row>
    <row r="1960" spans="1:31">
      <c r="A1960">
        <v>5267145</v>
      </c>
      <c r="B1960">
        <v>5212544</v>
      </c>
      <c r="C1960">
        <v>900228989</v>
      </c>
      <c r="D1960" t="s">
        <v>3436</v>
      </c>
      <c r="E1960" t="s">
        <v>2249</v>
      </c>
      <c r="F1960" t="s">
        <v>3437</v>
      </c>
      <c r="G1960" s="95">
        <v>45509</v>
      </c>
      <c r="H1960" s="95">
        <v>45517</v>
      </c>
      <c r="I1960" s="95">
        <v>45517</v>
      </c>
      <c r="J1960" s="95">
        <v>45528</v>
      </c>
      <c r="K1960" t="s">
        <v>3435</v>
      </c>
      <c r="L1960" s="95">
        <v>45509</v>
      </c>
      <c r="M1960" s="95">
        <v>45517</v>
      </c>
      <c r="N1960" s="95">
        <v>45517</v>
      </c>
      <c r="O1960" s="95">
        <v>45528</v>
      </c>
      <c r="P1960" t="s">
        <v>3435</v>
      </c>
      <c r="Q1960" t="s">
        <v>3435</v>
      </c>
      <c r="R1960" t="s">
        <v>3435</v>
      </c>
      <c r="S1960">
        <v>990350</v>
      </c>
      <c r="T1960">
        <v>799750</v>
      </c>
      <c r="U1960">
        <v>0</v>
      </c>
      <c r="V1960">
        <v>190600</v>
      </c>
      <c r="W1960">
        <v>19807</v>
      </c>
      <c r="X1960">
        <v>799750</v>
      </c>
      <c r="Y1960">
        <v>779943</v>
      </c>
      <c r="Z1960">
        <v>0</v>
      </c>
      <c r="AA1960">
        <v>0</v>
      </c>
      <c r="AB1960">
        <v>0</v>
      </c>
      <c r="AC1960">
        <v>1</v>
      </c>
      <c r="AD1960" t="s">
        <v>3449</v>
      </c>
      <c r="AE1960">
        <v>1</v>
      </c>
    </row>
    <row r="1961" spans="1:31">
      <c r="A1961">
        <v>5267146</v>
      </c>
      <c r="B1961" t="s">
        <v>3435</v>
      </c>
      <c r="C1961">
        <v>900228989</v>
      </c>
      <c r="D1961" t="s">
        <v>3436</v>
      </c>
      <c r="E1961" t="s">
        <v>2250</v>
      </c>
      <c r="F1961" t="s">
        <v>3438</v>
      </c>
      <c r="G1961" s="95">
        <v>45509</v>
      </c>
      <c r="H1961" s="95">
        <v>45517</v>
      </c>
      <c r="I1961" s="95">
        <v>45517</v>
      </c>
      <c r="J1961" t="s">
        <v>3435</v>
      </c>
      <c r="K1961" s="95">
        <v>45528</v>
      </c>
      <c r="L1961" s="95">
        <v>45509</v>
      </c>
      <c r="M1961" s="95">
        <v>45517</v>
      </c>
      <c r="N1961" s="95">
        <v>45517</v>
      </c>
      <c r="O1961" t="s">
        <v>3435</v>
      </c>
      <c r="P1961" s="95">
        <v>45528</v>
      </c>
      <c r="Q1961" t="s">
        <v>3435</v>
      </c>
      <c r="R1961" t="s">
        <v>3835</v>
      </c>
      <c r="S1961">
        <v>1049858</v>
      </c>
      <c r="T1961">
        <v>1049858</v>
      </c>
      <c r="U1961">
        <v>0</v>
      </c>
      <c r="V1961">
        <v>0</v>
      </c>
      <c r="W1961">
        <v>0</v>
      </c>
      <c r="X1961">
        <v>0</v>
      </c>
      <c r="Y1961">
        <v>0</v>
      </c>
      <c r="Z1961">
        <v>0</v>
      </c>
      <c r="AA1961">
        <v>0</v>
      </c>
      <c r="AB1961">
        <v>1049858</v>
      </c>
      <c r="AC1961" t="s">
        <v>3435</v>
      </c>
      <c r="AD1961" t="s">
        <v>3435</v>
      </c>
      <c r="AE1961">
        <v>1</v>
      </c>
    </row>
    <row r="1962" spans="1:31">
      <c r="A1962">
        <v>5267284</v>
      </c>
      <c r="B1962">
        <v>5216060</v>
      </c>
      <c r="C1962">
        <v>900228989</v>
      </c>
      <c r="D1962" t="s">
        <v>3436</v>
      </c>
      <c r="E1962" t="s">
        <v>2296</v>
      </c>
      <c r="F1962" t="s">
        <v>3437</v>
      </c>
      <c r="G1962" s="95">
        <v>45509</v>
      </c>
      <c r="H1962" s="95">
        <v>45517</v>
      </c>
      <c r="I1962" s="95">
        <v>45517</v>
      </c>
      <c r="J1962" s="95">
        <v>45531</v>
      </c>
      <c r="K1962" t="s">
        <v>3435</v>
      </c>
      <c r="L1962" s="95">
        <v>45509</v>
      </c>
      <c r="M1962" s="95">
        <v>45517</v>
      </c>
      <c r="N1962" s="95">
        <v>45517</v>
      </c>
      <c r="O1962" s="95">
        <v>45531</v>
      </c>
      <c r="P1962" t="s">
        <v>3435</v>
      </c>
      <c r="Q1962" t="s">
        <v>3435</v>
      </c>
      <c r="R1962" t="s">
        <v>3435</v>
      </c>
      <c r="S1962">
        <v>451487</v>
      </c>
      <c r="T1962">
        <v>451487</v>
      </c>
      <c r="U1962">
        <v>0</v>
      </c>
      <c r="V1962">
        <v>0</v>
      </c>
      <c r="W1962">
        <v>9030</v>
      </c>
      <c r="X1962">
        <v>451487</v>
      </c>
      <c r="Y1962">
        <v>442457</v>
      </c>
      <c r="Z1962">
        <v>0</v>
      </c>
      <c r="AA1962">
        <v>0</v>
      </c>
      <c r="AB1962">
        <v>0</v>
      </c>
      <c r="AC1962">
        <v>1</v>
      </c>
      <c r="AD1962" t="s">
        <v>3487</v>
      </c>
      <c r="AE1962">
        <v>1</v>
      </c>
    </row>
    <row r="1963" spans="1:31">
      <c r="A1963">
        <v>5267298</v>
      </c>
      <c r="B1963">
        <v>5216061</v>
      </c>
      <c r="C1963">
        <v>900228989</v>
      </c>
      <c r="D1963" t="s">
        <v>3436</v>
      </c>
      <c r="E1963" t="s">
        <v>2297</v>
      </c>
      <c r="F1963" t="s">
        <v>3437</v>
      </c>
      <c r="G1963" s="95">
        <v>45509</v>
      </c>
      <c r="H1963" s="95">
        <v>45517</v>
      </c>
      <c r="I1963" s="95">
        <v>45517</v>
      </c>
      <c r="J1963" s="95">
        <v>45531</v>
      </c>
      <c r="K1963" t="s">
        <v>3435</v>
      </c>
      <c r="L1963" s="95">
        <v>45509</v>
      </c>
      <c r="M1963" s="95">
        <v>45517</v>
      </c>
      <c r="N1963" s="95">
        <v>45517</v>
      </c>
      <c r="O1963" s="95">
        <v>45531</v>
      </c>
      <c r="P1963" t="s">
        <v>3435</v>
      </c>
      <c r="Q1963" t="s">
        <v>3435</v>
      </c>
      <c r="R1963" t="s">
        <v>3435</v>
      </c>
      <c r="S1963">
        <v>471954</v>
      </c>
      <c r="T1963">
        <v>471954</v>
      </c>
      <c r="U1963">
        <v>0</v>
      </c>
      <c r="V1963">
        <v>0</v>
      </c>
      <c r="W1963">
        <v>9439</v>
      </c>
      <c r="X1963">
        <v>471954</v>
      </c>
      <c r="Y1963">
        <v>462515</v>
      </c>
      <c r="Z1963">
        <v>0</v>
      </c>
      <c r="AA1963">
        <v>0</v>
      </c>
      <c r="AB1963">
        <v>0</v>
      </c>
      <c r="AC1963">
        <v>1</v>
      </c>
      <c r="AD1963" t="s">
        <v>3487</v>
      </c>
      <c r="AE1963">
        <v>1</v>
      </c>
    </row>
    <row r="1964" spans="1:31">
      <c r="A1964">
        <v>5267491</v>
      </c>
      <c r="B1964">
        <v>5216089</v>
      </c>
      <c r="C1964">
        <v>900228989</v>
      </c>
      <c r="D1964" t="s">
        <v>3436</v>
      </c>
      <c r="E1964" t="s">
        <v>2329</v>
      </c>
      <c r="F1964" t="s">
        <v>3437</v>
      </c>
      <c r="G1964" s="95">
        <v>45509</v>
      </c>
      <c r="H1964" s="95">
        <v>45517</v>
      </c>
      <c r="I1964" s="95">
        <v>45517</v>
      </c>
      <c r="J1964" s="95">
        <v>45531</v>
      </c>
      <c r="K1964" t="s">
        <v>3435</v>
      </c>
      <c r="L1964" s="95">
        <v>45509</v>
      </c>
      <c r="M1964" s="95">
        <v>45517</v>
      </c>
      <c r="N1964" s="95">
        <v>45517</v>
      </c>
      <c r="O1964" s="95">
        <v>45531</v>
      </c>
      <c r="P1964" t="s">
        <v>3435</v>
      </c>
      <c r="Q1964" t="s">
        <v>3435</v>
      </c>
      <c r="R1964" t="s">
        <v>3435</v>
      </c>
      <c r="S1964">
        <v>866316</v>
      </c>
      <c r="T1964">
        <v>866316</v>
      </c>
      <c r="U1964">
        <v>0</v>
      </c>
      <c r="V1964">
        <v>0</v>
      </c>
      <c r="W1964">
        <v>17326</v>
      </c>
      <c r="X1964">
        <v>866316</v>
      </c>
      <c r="Y1964">
        <v>848990</v>
      </c>
      <c r="Z1964">
        <v>0</v>
      </c>
      <c r="AA1964">
        <v>0</v>
      </c>
      <c r="AB1964">
        <v>0</v>
      </c>
      <c r="AC1964">
        <v>1</v>
      </c>
      <c r="AD1964" t="s">
        <v>3487</v>
      </c>
      <c r="AE1964">
        <v>1</v>
      </c>
    </row>
    <row r="1965" spans="1:31">
      <c r="A1965">
        <v>5267546</v>
      </c>
      <c r="B1965">
        <v>5230437</v>
      </c>
      <c r="C1965">
        <v>900228989</v>
      </c>
      <c r="D1965" t="s">
        <v>3436</v>
      </c>
      <c r="E1965" t="s">
        <v>2331</v>
      </c>
      <c r="F1965" t="s">
        <v>3437</v>
      </c>
      <c r="G1965" s="95">
        <v>45509</v>
      </c>
      <c r="H1965" s="95">
        <v>45517</v>
      </c>
      <c r="I1965" s="95">
        <v>45517</v>
      </c>
      <c r="J1965" s="95">
        <v>45565</v>
      </c>
      <c r="K1965" t="s">
        <v>3435</v>
      </c>
      <c r="L1965" s="95">
        <v>45509</v>
      </c>
      <c r="M1965" s="95">
        <v>45517</v>
      </c>
      <c r="N1965" s="95">
        <v>45517</v>
      </c>
      <c r="O1965" s="95">
        <v>45565</v>
      </c>
      <c r="P1965" t="s">
        <v>3435</v>
      </c>
      <c r="Q1965" t="s">
        <v>3435</v>
      </c>
      <c r="R1965" t="s">
        <v>3435</v>
      </c>
      <c r="S1965">
        <v>1148971</v>
      </c>
      <c r="T1965">
        <v>1148971</v>
      </c>
      <c r="U1965">
        <v>0</v>
      </c>
      <c r="V1965">
        <v>0</v>
      </c>
      <c r="W1965">
        <v>22979</v>
      </c>
      <c r="X1965">
        <v>1148971</v>
      </c>
      <c r="Y1965">
        <v>1125992</v>
      </c>
      <c r="Z1965">
        <v>0</v>
      </c>
      <c r="AA1965">
        <v>0</v>
      </c>
      <c r="AB1965">
        <v>0</v>
      </c>
      <c r="AC1965">
        <v>1</v>
      </c>
      <c r="AD1965" t="s">
        <v>3487</v>
      </c>
      <c r="AE1965">
        <v>1</v>
      </c>
    </row>
    <row r="1966" spans="1:31">
      <c r="A1966">
        <v>5267299</v>
      </c>
      <c r="B1966">
        <v>5216062</v>
      </c>
      <c r="C1966">
        <v>900228989</v>
      </c>
      <c r="D1966" t="s">
        <v>3436</v>
      </c>
      <c r="E1966" t="s">
        <v>2304</v>
      </c>
      <c r="F1966" t="s">
        <v>3437</v>
      </c>
      <c r="G1966" s="95">
        <v>45509</v>
      </c>
      <c r="H1966" s="95">
        <v>45517</v>
      </c>
      <c r="I1966" s="95">
        <v>45517</v>
      </c>
      <c r="J1966" s="95">
        <v>45531</v>
      </c>
      <c r="K1966" t="s">
        <v>3435</v>
      </c>
      <c r="L1966" s="95">
        <v>45509</v>
      </c>
      <c r="M1966" s="95">
        <v>45517</v>
      </c>
      <c r="N1966" s="95">
        <v>45517</v>
      </c>
      <c r="O1966" s="95">
        <v>45531</v>
      </c>
      <c r="P1966" t="s">
        <v>3435</v>
      </c>
      <c r="Q1966" t="s">
        <v>3435</v>
      </c>
      <c r="R1966" t="s">
        <v>3435</v>
      </c>
      <c r="S1966">
        <v>796098</v>
      </c>
      <c r="T1966">
        <v>796098</v>
      </c>
      <c r="U1966">
        <v>0</v>
      </c>
      <c r="V1966">
        <v>0</v>
      </c>
      <c r="W1966">
        <v>15922</v>
      </c>
      <c r="X1966">
        <v>796098</v>
      </c>
      <c r="Y1966">
        <v>780176</v>
      </c>
      <c r="Z1966">
        <v>0</v>
      </c>
      <c r="AA1966">
        <v>0</v>
      </c>
      <c r="AB1966">
        <v>0</v>
      </c>
      <c r="AC1966">
        <v>1</v>
      </c>
      <c r="AD1966" t="s">
        <v>3487</v>
      </c>
      <c r="AE1966">
        <v>1</v>
      </c>
    </row>
    <row r="1967" spans="1:31">
      <c r="A1967">
        <v>5267301</v>
      </c>
      <c r="B1967">
        <v>5216063</v>
      </c>
      <c r="C1967">
        <v>900228989</v>
      </c>
      <c r="D1967" t="s">
        <v>3436</v>
      </c>
      <c r="E1967" t="s">
        <v>2307</v>
      </c>
      <c r="F1967" t="s">
        <v>3437</v>
      </c>
      <c r="G1967" s="95">
        <v>45509</v>
      </c>
      <c r="H1967" s="95">
        <v>45517</v>
      </c>
      <c r="I1967" s="95">
        <v>45517</v>
      </c>
      <c r="J1967" s="95">
        <v>45531</v>
      </c>
      <c r="K1967" t="s">
        <v>3435</v>
      </c>
      <c r="L1967" s="95">
        <v>45509</v>
      </c>
      <c r="M1967" s="95">
        <v>45517</v>
      </c>
      <c r="N1967" s="95">
        <v>45517</v>
      </c>
      <c r="O1967" s="95">
        <v>45531</v>
      </c>
      <c r="P1967" t="s">
        <v>3435</v>
      </c>
      <c r="Q1967" t="s">
        <v>3435</v>
      </c>
      <c r="R1967" t="s">
        <v>3435</v>
      </c>
      <c r="S1967">
        <v>904822</v>
      </c>
      <c r="T1967">
        <v>904822</v>
      </c>
      <c r="U1967">
        <v>0</v>
      </c>
      <c r="V1967">
        <v>0</v>
      </c>
      <c r="W1967">
        <v>18096</v>
      </c>
      <c r="X1967">
        <v>904822</v>
      </c>
      <c r="Y1967">
        <v>886726</v>
      </c>
      <c r="Z1967">
        <v>0</v>
      </c>
      <c r="AA1967">
        <v>0</v>
      </c>
      <c r="AB1967">
        <v>0</v>
      </c>
      <c r="AC1967">
        <v>1</v>
      </c>
      <c r="AD1967" t="s">
        <v>3487</v>
      </c>
      <c r="AE1967">
        <v>1</v>
      </c>
    </row>
    <row r="1968" spans="1:31">
      <c r="A1968">
        <v>5267313</v>
      </c>
      <c r="B1968">
        <v>5216064</v>
      </c>
      <c r="C1968">
        <v>900228989</v>
      </c>
      <c r="D1968" t="s">
        <v>3436</v>
      </c>
      <c r="E1968" t="s">
        <v>2312</v>
      </c>
      <c r="F1968" t="s">
        <v>3437</v>
      </c>
      <c r="G1968" s="95">
        <v>45509</v>
      </c>
      <c r="H1968" s="95">
        <v>45517</v>
      </c>
      <c r="I1968" s="95">
        <v>45517</v>
      </c>
      <c r="J1968" s="95">
        <v>45531</v>
      </c>
      <c r="K1968" t="s">
        <v>3435</v>
      </c>
      <c r="L1968" s="95">
        <v>45509</v>
      </c>
      <c r="M1968" s="95">
        <v>45517</v>
      </c>
      <c r="N1968" s="95">
        <v>45517</v>
      </c>
      <c r="O1968" s="95">
        <v>45531</v>
      </c>
      <c r="P1968" t="s">
        <v>3435</v>
      </c>
      <c r="Q1968" t="s">
        <v>3435</v>
      </c>
      <c r="R1968" t="s">
        <v>3435</v>
      </c>
      <c r="S1968">
        <v>1132911</v>
      </c>
      <c r="T1968">
        <v>1132911</v>
      </c>
      <c r="U1968">
        <v>0</v>
      </c>
      <c r="V1968">
        <v>0</v>
      </c>
      <c r="W1968">
        <v>22658</v>
      </c>
      <c r="X1968">
        <v>1132911</v>
      </c>
      <c r="Y1968">
        <v>1110253</v>
      </c>
      <c r="Z1968">
        <v>0</v>
      </c>
      <c r="AA1968">
        <v>0</v>
      </c>
      <c r="AB1968">
        <v>0</v>
      </c>
      <c r="AC1968">
        <v>1</v>
      </c>
      <c r="AD1968" t="s">
        <v>3487</v>
      </c>
      <c r="AE1968">
        <v>1</v>
      </c>
    </row>
    <row r="1969" spans="1:31">
      <c r="A1969">
        <v>5267314</v>
      </c>
      <c r="B1969">
        <v>5216065</v>
      </c>
      <c r="C1969">
        <v>900228989</v>
      </c>
      <c r="D1969" t="s">
        <v>3436</v>
      </c>
      <c r="E1969" t="s">
        <v>2291</v>
      </c>
      <c r="F1969" t="s">
        <v>3437</v>
      </c>
      <c r="G1969" s="95">
        <v>45509</v>
      </c>
      <c r="H1969" s="95">
        <v>45517</v>
      </c>
      <c r="I1969" s="95">
        <v>45517</v>
      </c>
      <c r="J1969" s="95">
        <v>45531</v>
      </c>
      <c r="K1969" t="s">
        <v>3435</v>
      </c>
      <c r="L1969" s="95">
        <v>45509</v>
      </c>
      <c r="M1969" s="95">
        <v>45517</v>
      </c>
      <c r="N1969" s="95">
        <v>45517</v>
      </c>
      <c r="O1969" s="95">
        <v>45531</v>
      </c>
      <c r="P1969" t="s">
        <v>3435</v>
      </c>
      <c r="Q1969" t="s">
        <v>3435</v>
      </c>
      <c r="R1969" t="s">
        <v>3435</v>
      </c>
      <c r="S1969">
        <v>400695</v>
      </c>
      <c r="T1969">
        <v>400695</v>
      </c>
      <c r="U1969">
        <v>0</v>
      </c>
      <c r="V1969">
        <v>0</v>
      </c>
      <c r="W1969">
        <v>8014</v>
      </c>
      <c r="X1969">
        <v>400695</v>
      </c>
      <c r="Y1969">
        <v>392681</v>
      </c>
      <c r="Z1969">
        <v>0</v>
      </c>
      <c r="AA1969">
        <v>0</v>
      </c>
      <c r="AB1969">
        <v>0</v>
      </c>
      <c r="AC1969">
        <v>1</v>
      </c>
      <c r="AD1969" t="s">
        <v>3487</v>
      </c>
      <c r="AE1969">
        <v>1</v>
      </c>
    </row>
    <row r="1970" spans="1:31">
      <c r="A1970">
        <v>5267545</v>
      </c>
      <c r="B1970">
        <v>5216099</v>
      </c>
      <c r="C1970">
        <v>900228989</v>
      </c>
      <c r="D1970" t="s">
        <v>3436</v>
      </c>
      <c r="E1970" t="s">
        <v>2325</v>
      </c>
      <c r="F1970" t="s">
        <v>3437</v>
      </c>
      <c r="G1970" s="95">
        <v>45510</v>
      </c>
      <c r="H1970" s="95">
        <v>45517</v>
      </c>
      <c r="I1970" s="95">
        <v>45517</v>
      </c>
      <c r="J1970" s="95">
        <v>45531</v>
      </c>
      <c r="K1970" t="s">
        <v>3435</v>
      </c>
      <c r="L1970" s="95">
        <v>45510</v>
      </c>
      <c r="M1970" s="95">
        <v>45517</v>
      </c>
      <c r="N1970" s="95">
        <v>45517</v>
      </c>
      <c r="O1970" s="95">
        <v>45531</v>
      </c>
      <c r="P1970" t="s">
        <v>3435</v>
      </c>
      <c r="Q1970" t="s">
        <v>3435</v>
      </c>
      <c r="R1970" t="s">
        <v>3435</v>
      </c>
      <c r="S1970">
        <v>474380</v>
      </c>
      <c r="T1970">
        <v>474380</v>
      </c>
      <c r="U1970">
        <v>0</v>
      </c>
      <c r="V1970">
        <v>0</v>
      </c>
      <c r="W1970">
        <v>9488</v>
      </c>
      <c r="X1970">
        <v>474380</v>
      </c>
      <c r="Y1970">
        <v>464892</v>
      </c>
      <c r="Z1970">
        <v>0</v>
      </c>
      <c r="AA1970">
        <v>0</v>
      </c>
      <c r="AB1970">
        <v>0</v>
      </c>
      <c r="AC1970">
        <v>1</v>
      </c>
      <c r="AD1970" t="s">
        <v>3487</v>
      </c>
      <c r="AE1970">
        <v>1</v>
      </c>
    </row>
    <row r="1971" spans="1:31">
      <c r="A1971">
        <v>5267333</v>
      </c>
      <c r="B1971">
        <v>5212070</v>
      </c>
      <c r="C1971">
        <v>900228989</v>
      </c>
      <c r="D1971" t="s">
        <v>3436</v>
      </c>
      <c r="E1971" t="s">
        <v>2269</v>
      </c>
      <c r="F1971" t="s">
        <v>3437</v>
      </c>
      <c r="G1971" s="95">
        <v>45510</v>
      </c>
      <c r="H1971" s="95">
        <v>45517</v>
      </c>
      <c r="I1971" s="95">
        <v>45517</v>
      </c>
      <c r="J1971" s="95">
        <v>45526</v>
      </c>
      <c r="K1971" t="s">
        <v>3435</v>
      </c>
      <c r="L1971" s="95">
        <v>45510</v>
      </c>
      <c r="M1971" s="95">
        <v>45517</v>
      </c>
      <c r="N1971" s="95">
        <v>45517</v>
      </c>
      <c r="O1971" s="95">
        <v>45526</v>
      </c>
      <c r="P1971" t="s">
        <v>3435</v>
      </c>
      <c r="Q1971" t="s">
        <v>3435</v>
      </c>
      <c r="R1971" t="s">
        <v>3435</v>
      </c>
      <c r="S1971">
        <v>179230</v>
      </c>
      <c r="T1971">
        <v>179230</v>
      </c>
      <c r="U1971">
        <v>0</v>
      </c>
      <c r="V1971">
        <v>0</v>
      </c>
      <c r="W1971">
        <v>0</v>
      </c>
      <c r="X1971">
        <v>179230</v>
      </c>
      <c r="Y1971">
        <v>179230</v>
      </c>
      <c r="Z1971">
        <v>0</v>
      </c>
      <c r="AA1971">
        <v>0</v>
      </c>
      <c r="AB1971">
        <v>0</v>
      </c>
      <c r="AC1971">
        <v>1</v>
      </c>
      <c r="AD1971" t="s">
        <v>3487</v>
      </c>
      <c r="AE1971">
        <v>1</v>
      </c>
    </row>
    <row r="1972" spans="1:31">
      <c r="A1972">
        <v>5267334</v>
      </c>
      <c r="B1972">
        <v>5230430</v>
      </c>
      <c r="C1972">
        <v>900228989</v>
      </c>
      <c r="D1972" t="s">
        <v>3436</v>
      </c>
      <c r="E1972" t="s">
        <v>2303</v>
      </c>
      <c r="F1972" t="s">
        <v>3437</v>
      </c>
      <c r="G1972" s="95">
        <v>45510</v>
      </c>
      <c r="H1972" s="95">
        <v>45517</v>
      </c>
      <c r="I1972" s="95">
        <v>45517</v>
      </c>
      <c r="J1972" s="95">
        <v>45565</v>
      </c>
      <c r="K1972" t="s">
        <v>3435</v>
      </c>
      <c r="L1972" s="95">
        <v>45510</v>
      </c>
      <c r="M1972" s="95">
        <v>45517</v>
      </c>
      <c r="N1972" s="95">
        <v>45517</v>
      </c>
      <c r="O1972" s="95">
        <v>45565</v>
      </c>
      <c r="P1972" t="s">
        <v>3435</v>
      </c>
      <c r="Q1972" t="s">
        <v>3435</v>
      </c>
      <c r="R1972" t="s">
        <v>3435</v>
      </c>
      <c r="S1972">
        <v>711629</v>
      </c>
      <c r="T1972">
        <v>711629</v>
      </c>
      <c r="U1972">
        <v>0</v>
      </c>
      <c r="V1972">
        <v>0</v>
      </c>
      <c r="W1972">
        <v>14233</v>
      </c>
      <c r="X1972">
        <v>711629</v>
      </c>
      <c r="Y1972">
        <v>697396</v>
      </c>
      <c r="Z1972">
        <v>0</v>
      </c>
      <c r="AA1972">
        <v>0</v>
      </c>
      <c r="AB1972">
        <v>0</v>
      </c>
      <c r="AC1972">
        <v>1</v>
      </c>
      <c r="AD1972" t="s">
        <v>3487</v>
      </c>
      <c r="AE1972">
        <v>1</v>
      </c>
    </row>
    <row r="1973" spans="1:31">
      <c r="A1973">
        <v>5267439</v>
      </c>
      <c r="B1973">
        <v>5212078</v>
      </c>
      <c r="C1973">
        <v>900228989</v>
      </c>
      <c r="D1973" t="s">
        <v>3436</v>
      </c>
      <c r="E1973" t="s">
        <v>2268</v>
      </c>
      <c r="F1973" t="s">
        <v>3437</v>
      </c>
      <c r="G1973" s="95">
        <v>45510</v>
      </c>
      <c r="H1973" s="95">
        <v>45517</v>
      </c>
      <c r="I1973" s="95">
        <v>45517</v>
      </c>
      <c r="J1973" s="95">
        <v>45526</v>
      </c>
      <c r="K1973" t="s">
        <v>3435</v>
      </c>
      <c r="L1973" s="95">
        <v>45510</v>
      </c>
      <c r="M1973" s="95">
        <v>45517</v>
      </c>
      <c r="N1973" s="95">
        <v>45517</v>
      </c>
      <c r="O1973" s="95">
        <v>45526</v>
      </c>
      <c r="P1973" t="s">
        <v>3435</v>
      </c>
      <c r="Q1973" t="s">
        <v>3435</v>
      </c>
      <c r="R1973" t="s">
        <v>3435</v>
      </c>
      <c r="S1973">
        <v>177595</v>
      </c>
      <c r="T1973">
        <v>177595</v>
      </c>
      <c r="U1973">
        <v>0</v>
      </c>
      <c r="V1973">
        <v>0</v>
      </c>
      <c r="W1973">
        <v>0</v>
      </c>
      <c r="X1973">
        <v>177595</v>
      </c>
      <c r="Y1973">
        <v>177595</v>
      </c>
      <c r="Z1973">
        <v>0</v>
      </c>
      <c r="AA1973">
        <v>0</v>
      </c>
      <c r="AB1973">
        <v>0</v>
      </c>
      <c r="AC1973">
        <v>1</v>
      </c>
      <c r="AD1973" t="s">
        <v>3487</v>
      </c>
      <c r="AE1973">
        <v>1</v>
      </c>
    </row>
    <row r="1974" spans="1:31">
      <c r="A1974">
        <v>5267438</v>
      </c>
      <c r="B1974">
        <v>5216086</v>
      </c>
      <c r="C1974">
        <v>900228989</v>
      </c>
      <c r="D1974" t="s">
        <v>3436</v>
      </c>
      <c r="E1974" t="s">
        <v>2280</v>
      </c>
      <c r="F1974" t="s">
        <v>3437</v>
      </c>
      <c r="G1974" s="95">
        <v>45510</v>
      </c>
      <c r="H1974" s="95">
        <v>45517</v>
      </c>
      <c r="I1974" s="95">
        <v>45517</v>
      </c>
      <c r="J1974" s="95">
        <v>45531</v>
      </c>
      <c r="K1974" t="s">
        <v>3435</v>
      </c>
      <c r="L1974" s="95">
        <v>45510</v>
      </c>
      <c r="M1974" s="95">
        <v>45517</v>
      </c>
      <c r="N1974" s="95">
        <v>45517</v>
      </c>
      <c r="O1974" s="95">
        <v>45531</v>
      </c>
      <c r="P1974" t="s">
        <v>3435</v>
      </c>
      <c r="Q1974" t="s">
        <v>3435</v>
      </c>
      <c r="R1974" t="s">
        <v>3435</v>
      </c>
      <c r="S1974">
        <v>261556</v>
      </c>
      <c r="T1974">
        <v>261556</v>
      </c>
      <c r="U1974">
        <v>0</v>
      </c>
      <c r="V1974">
        <v>0</v>
      </c>
      <c r="W1974">
        <v>5231</v>
      </c>
      <c r="X1974">
        <v>261556</v>
      </c>
      <c r="Y1974">
        <v>256325</v>
      </c>
      <c r="Z1974">
        <v>0</v>
      </c>
      <c r="AA1974">
        <v>0</v>
      </c>
      <c r="AB1974">
        <v>0</v>
      </c>
      <c r="AC1974">
        <v>1</v>
      </c>
      <c r="AD1974" t="s">
        <v>3487</v>
      </c>
      <c r="AE1974">
        <v>1</v>
      </c>
    </row>
    <row r="1975" spans="1:31">
      <c r="A1975">
        <v>5267544</v>
      </c>
      <c r="B1975">
        <v>5216098</v>
      </c>
      <c r="C1975">
        <v>900228989</v>
      </c>
      <c r="D1975" t="s">
        <v>3436</v>
      </c>
      <c r="E1975" t="s">
        <v>2328</v>
      </c>
      <c r="F1975" t="s">
        <v>3437</v>
      </c>
      <c r="G1975" s="95">
        <v>45510</v>
      </c>
      <c r="H1975" s="95">
        <v>45517</v>
      </c>
      <c r="I1975" s="95">
        <v>45517</v>
      </c>
      <c r="J1975" s="95">
        <v>45531</v>
      </c>
      <c r="K1975" t="s">
        <v>3435</v>
      </c>
      <c r="L1975" s="95">
        <v>45510</v>
      </c>
      <c r="M1975" s="95">
        <v>45517</v>
      </c>
      <c r="N1975" s="95">
        <v>45517</v>
      </c>
      <c r="O1975" s="95">
        <v>45531</v>
      </c>
      <c r="P1975" t="s">
        <v>3435</v>
      </c>
      <c r="Q1975" t="s">
        <v>3435</v>
      </c>
      <c r="R1975" t="s">
        <v>3435</v>
      </c>
      <c r="S1975">
        <v>704020</v>
      </c>
      <c r="T1975">
        <v>704020</v>
      </c>
      <c r="U1975">
        <v>0</v>
      </c>
      <c r="V1975">
        <v>0</v>
      </c>
      <c r="W1975">
        <v>14080</v>
      </c>
      <c r="X1975">
        <v>704020</v>
      </c>
      <c r="Y1975">
        <v>689940</v>
      </c>
      <c r="Z1975">
        <v>0</v>
      </c>
      <c r="AA1975">
        <v>0</v>
      </c>
      <c r="AB1975">
        <v>0</v>
      </c>
      <c r="AC1975">
        <v>1</v>
      </c>
      <c r="AD1975" t="s">
        <v>3487</v>
      </c>
      <c r="AE1975">
        <v>1</v>
      </c>
    </row>
    <row r="1976" spans="1:31">
      <c r="A1976">
        <v>5267437</v>
      </c>
      <c r="B1976">
        <v>5216085</v>
      </c>
      <c r="C1976">
        <v>900228989</v>
      </c>
      <c r="D1976" t="s">
        <v>3436</v>
      </c>
      <c r="E1976" t="s">
        <v>2274</v>
      </c>
      <c r="F1976" t="s">
        <v>3437</v>
      </c>
      <c r="G1976" s="95">
        <v>45510</v>
      </c>
      <c r="H1976" s="95">
        <v>45517</v>
      </c>
      <c r="I1976" s="95">
        <v>45517</v>
      </c>
      <c r="J1976" s="95">
        <v>45531</v>
      </c>
      <c r="K1976" t="s">
        <v>3435</v>
      </c>
      <c r="L1976" s="95">
        <v>45510</v>
      </c>
      <c r="M1976" s="95">
        <v>45517</v>
      </c>
      <c r="N1976" s="95">
        <v>45517</v>
      </c>
      <c r="O1976" s="95">
        <v>45531</v>
      </c>
      <c r="P1976" t="s">
        <v>3435</v>
      </c>
      <c r="Q1976" t="s">
        <v>3435</v>
      </c>
      <c r="R1976" t="s">
        <v>3435</v>
      </c>
      <c r="S1976">
        <v>228897</v>
      </c>
      <c r="T1976">
        <v>228897</v>
      </c>
      <c r="U1976">
        <v>0</v>
      </c>
      <c r="V1976">
        <v>0</v>
      </c>
      <c r="W1976">
        <v>4578</v>
      </c>
      <c r="X1976">
        <v>228897</v>
      </c>
      <c r="Y1976">
        <v>224319</v>
      </c>
      <c r="Z1976">
        <v>0</v>
      </c>
      <c r="AA1976">
        <v>0</v>
      </c>
      <c r="AB1976">
        <v>0</v>
      </c>
      <c r="AC1976">
        <v>1</v>
      </c>
      <c r="AD1976" t="s">
        <v>3487</v>
      </c>
      <c r="AE1976">
        <v>1</v>
      </c>
    </row>
    <row r="1977" spans="1:31">
      <c r="A1977">
        <v>5267147</v>
      </c>
      <c r="B1977">
        <v>5212569</v>
      </c>
      <c r="C1977">
        <v>900228989</v>
      </c>
      <c r="D1977" t="s">
        <v>3436</v>
      </c>
      <c r="E1977" t="s">
        <v>2252</v>
      </c>
      <c r="F1977" t="s">
        <v>3451</v>
      </c>
      <c r="G1977" s="95">
        <v>45510</v>
      </c>
      <c r="H1977" s="95">
        <v>45517</v>
      </c>
      <c r="I1977" s="95">
        <v>45517</v>
      </c>
      <c r="J1977" s="95">
        <v>45529</v>
      </c>
      <c r="K1977" t="s">
        <v>3435</v>
      </c>
      <c r="L1977" s="95">
        <v>45510</v>
      </c>
      <c r="M1977" s="95">
        <v>45517</v>
      </c>
      <c r="N1977" s="95">
        <v>45517</v>
      </c>
      <c r="O1977" s="95">
        <v>45529</v>
      </c>
      <c r="P1977" t="s">
        <v>3435</v>
      </c>
      <c r="Q1977" t="s">
        <v>3435</v>
      </c>
      <c r="R1977" t="s">
        <v>3435</v>
      </c>
      <c r="S1977">
        <v>2320428</v>
      </c>
      <c r="T1977">
        <v>2320428</v>
      </c>
      <c r="U1977">
        <v>0</v>
      </c>
      <c r="V1977">
        <v>0</v>
      </c>
      <c r="W1977">
        <v>46400</v>
      </c>
      <c r="X1977">
        <v>2319984</v>
      </c>
      <c r="Y1977">
        <v>2273584</v>
      </c>
      <c r="Z1977">
        <v>0</v>
      </c>
      <c r="AA1977">
        <v>444</v>
      </c>
      <c r="AB1977">
        <v>0</v>
      </c>
      <c r="AC1977">
        <v>1</v>
      </c>
      <c r="AD1977" t="s">
        <v>3449</v>
      </c>
      <c r="AE1977">
        <v>1</v>
      </c>
    </row>
    <row r="1978" spans="1:31">
      <c r="A1978">
        <v>5267148</v>
      </c>
      <c r="B1978">
        <v>5212604</v>
      </c>
      <c r="C1978">
        <v>900228989</v>
      </c>
      <c r="D1978" t="s">
        <v>3436</v>
      </c>
      <c r="E1978" t="s">
        <v>2257</v>
      </c>
      <c r="F1978" t="s">
        <v>3437</v>
      </c>
      <c r="G1978" s="95">
        <v>45510</v>
      </c>
      <c r="H1978" s="95">
        <v>45517</v>
      </c>
      <c r="I1978" s="95">
        <v>45517</v>
      </c>
      <c r="J1978" s="95">
        <v>45529</v>
      </c>
      <c r="K1978" t="s">
        <v>3435</v>
      </c>
      <c r="L1978" s="95">
        <v>45510</v>
      </c>
      <c r="M1978" s="95">
        <v>45517</v>
      </c>
      <c r="N1978" s="95">
        <v>45517</v>
      </c>
      <c r="O1978" s="95">
        <v>45529</v>
      </c>
      <c r="P1978" t="s">
        <v>3435</v>
      </c>
      <c r="Q1978" t="s">
        <v>3435</v>
      </c>
      <c r="R1978" t="s">
        <v>3435</v>
      </c>
      <c r="S1978">
        <v>4888630</v>
      </c>
      <c r="T1978">
        <v>4550631</v>
      </c>
      <c r="U1978">
        <v>0</v>
      </c>
      <c r="V1978">
        <v>337999</v>
      </c>
      <c r="W1978">
        <v>97773</v>
      </c>
      <c r="X1978">
        <v>4550631</v>
      </c>
      <c r="Y1978">
        <v>4452858</v>
      </c>
      <c r="Z1978">
        <v>0</v>
      </c>
      <c r="AA1978">
        <v>0</v>
      </c>
      <c r="AB1978">
        <v>0</v>
      </c>
      <c r="AC1978">
        <v>1</v>
      </c>
      <c r="AD1978" t="s">
        <v>3449</v>
      </c>
      <c r="AE1978">
        <v>1</v>
      </c>
    </row>
    <row r="1979" spans="1:31">
      <c r="A1979">
        <v>5267149</v>
      </c>
      <c r="B1979">
        <v>5219358</v>
      </c>
      <c r="C1979">
        <v>900228989</v>
      </c>
      <c r="D1979" t="s">
        <v>3436</v>
      </c>
      <c r="E1979" t="s">
        <v>2258</v>
      </c>
      <c r="F1979" t="s">
        <v>3451</v>
      </c>
      <c r="G1979" s="95">
        <v>45510</v>
      </c>
      <c r="H1979" s="95">
        <v>45517</v>
      </c>
      <c r="I1979" s="95">
        <v>45517</v>
      </c>
      <c r="J1979" s="95">
        <v>45540</v>
      </c>
      <c r="K1979" t="s">
        <v>3435</v>
      </c>
      <c r="L1979" s="95">
        <v>45510</v>
      </c>
      <c r="M1979" s="95">
        <v>45517</v>
      </c>
      <c r="N1979" s="95">
        <v>45517</v>
      </c>
      <c r="O1979" s="95">
        <v>45540</v>
      </c>
      <c r="P1979" t="s">
        <v>3435</v>
      </c>
      <c r="Q1979" t="s">
        <v>3435</v>
      </c>
      <c r="R1979" t="s">
        <v>3435</v>
      </c>
      <c r="S1979">
        <v>5901143</v>
      </c>
      <c r="T1979">
        <v>279314</v>
      </c>
      <c r="U1979">
        <v>0</v>
      </c>
      <c r="V1979">
        <v>0</v>
      </c>
      <c r="W1979">
        <v>0</v>
      </c>
      <c r="X1979">
        <v>0</v>
      </c>
      <c r="Y1979">
        <v>0</v>
      </c>
      <c r="Z1979">
        <v>0</v>
      </c>
      <c r="AA1979">
        <v>279314</v>
      </c>
      <c r="AB1979">
        <v>0</v>
      </c>
      <c r="AC1979">
        <v>2</v>
      </c>
      <c r="AD1979" t="s">
        <v>3630</v>
      </c>
      <c r="AE1979">
        <v>1</v>
      </c>
    </row>
    <row r="1980" spans="1:31">
      <c r="A1980">
        <v>5267442</v>
      </c>
      <c r="B1980">
        <v>5216708</v>
      </c>
      <c r="C1980">
        <v>900228989</v>
      </c>
      <c r="D1980" t="s">
        <v>3436</v>
      </c>
      <c r="E1980" t="s">
        <v>2317</v>
      </c>
      <c r="F1980" t="s">
        <v>3451</v>
      </c>
      <c r="G1980" s="95">
        <v>45510</v>
      </c>
      <c r="H1980" s="95">
        <v>45517</v>
      </c>
      <c r="I1980" s="95">
        <v>45517</v>
      </c>
      <c r="J1980" s="95">
        <v>45533</v>
      </c>
      <c r="K1980" t="s">
        <v>3435</v>
      </c>
      <c r="L1980" s="95">
        <v>45510</v>
      </c>
      <c r="M1980" s="95">
        <v>45517</v>
      </c>
      <c r="N1980" s="95">
        <v>45517</v>
      </c>
      <c r="O1980" s="95">
        <v>45533</v>
      </c>
      <c r="P1980" t="s">
        <v>3435</v>
      </c>
      <c r="Q1980" t="s">
        <v>3435</v>
      </c>
      <c r="R1980" t="s">
        <v>3435</v>
      </c>
      <c r="S1980">
        <v>3180626</v>
      </c>
      <c r="T1980">
        <v>239845</v>
      </c>
      <c r="U1980">
        <v>0</v>
      </c>
      <c r="V1980">
        <v>0</v>
      </c>
      <c r="W1980">
        <v>0</v>
      </c>
      <c r="X1980">
        <v>0</v>
      </c>
      <c r="Y1980">
        <v>0</v>
      </c>
      <c r="Z1980">
        <v>0</v>
      </c>
      <c r="AA1980">
        <v>239845</v>
      </c>
      <c r="AB1980">
        <v>0</v>
      </c>
      <c r="AC1980">
        <v>2</v>
      </c>
      <c r="AD1980" t="s">
        <v>3452</v>
      </c>
      <c r="AE1980">
        <v>1</v>
      </c>
    </row>
    <row r="1981" spans="1:31">
      <c r="A1981">
        <v>5109684</v>
      </c>
      <c r="B1981" t="s">
        <v>3435</v>
      </c>
      <c r="C1981">
        <v>900228989</v>
      </c>
      <c r="D1981" t="s">
        <v>3436</v>
      </c>
      <c r="E1981" t="s">
        <v>878</v>
      </c>
      <c r="F1981" t="s">
        <v>3438</v>
      </c>
      <c r="G1981" s="95">
        <v>45247</v>
      </c>
      <c r="H1981" s="95">
        <v>45247</v>
      </c>
      <c r="I1981" s="95">
        <v>45274</v>
      </c>
      <c r="J1981" t="s">
        <v>3435</v>
      </c>
      <c r="K1981" s="95">
        <v>45276</v>
      </c>
      <c r="L1981" s="95">
        <v>45247</v>
      </c>
      <c r="M1981" s="95">
        <v>45247</v>
      </c>
      <c r="N1981" s="95">
        <v>45274</v>
      </c>
      <c r="O1981" t="s">
        <v>3435</v>
      </c>
      <c r="P1981" s="95">
        <v>45276</v>
      </c>
      <c r="Q1981" t="s">
        <v>3435</v>
      </c>
      <c r="R1981" t="s">
        <v>3794</v>
      </c>
      <c r="S1981">
        <v>50000</v>
      </c>
      <c r="T1981">
        <v>50000</v>
      </c>
      <c r="U1981">
        <v>0</v>
      </c>
      <c r="V1981">
        <v>0</v>
      </c>
      <c r="W1981">
        <v>0</v>
      </c>
      <c r="X1981">
        <v>0</v>
      </c>
      <c r="Y1981">
        <v>0</v>
      </c>
      <c r="Z1981">
        <v>0</v>
      </c>
      <c r="AA1981">
        <v>0</v>
      </c>
      <c r="AB1981">
        <v>50000</v>
      </c>
      <c r="AC1981" t="s">
        <v>3435</v>
      </c>
      <c r="AD1981" t="s">
        <v>3435</v>
      </c>
      <c r="AE1981">
        <v>1</v>
      </c>
    </row>
    <row r="1982" spans="1:31">
      <c r="A1982">
        <v>5267150</v>
      </c>
      <c r="B1982">
        <v>5216551</v>
      </c>
      <c r="C1982">
        <v>900228989</v>
      </c>
      <c r="D1982" t="s">
        <v>3436</v>
      </c>
      <c r="E1982" t="s">
        <v>2251</v>
      </c>
      <c r="F1982" t="s">
        <v>3451</v>
      </c>
      <c r="G1982" s="95">
        <v>45510</v>
      </c>
      <c r="H1982" s="95">
        <v>45517</v>
      </c>
      <c r="I1982" s="95">
        <v>45517</v>
      </c>
      <c r="J1982" s="95">
        <v>45532</v>
      </c>
      <c r="K1982" t="s">
        <v>3435</v>
      </c>
      <c r="L1982" s="95">
        <v>45510</v>
      </c>
      <c r="M1982" s="95">
        <v>45517</v>
      </c>
      <c r="N1982" s="95">
        <v>45517</v>
      </c>
      <c r="O1982" s="95">
        <v>45532</v>
      </c>
      <c r="P1982" t="s">
        <v>3435</v>
      </c>
      <c r="Q1982" t="s">
        <v>3435</v>
      </c>
      <c r="R1982" t="s">
        <v>3435</v>
      </c>
      <c r="S1982">
        <v>2230612</v>
      </c>
      <c r="T1982">
        <v>514</v>
      </c>
      <c r="U1982">
        <v>0</v>
      </c>
      <c r="V1982">
        <v>0</v>
      </c>
      <c r="W1982">
        <v>0</v>
      </c>
      <c r="X1982">
        <v>0</v>
      </c>
      <c r="Y1982">
        <v>0</v>
      </c>
      <c r="Z1982">
        <v>0</v>
      </c>
      <c r="AA1982">
        <v>514</v>
      </c>
      <c r="AB1982">
        <v>0</v>
      </c>
      <c r="AC1982">
        <v>2</v>
      </c>
      <c r="AD1982" t="s">
        <v>3452</v>
      </c>
      <c r="AE1982">
        <v>1</v>
      </c>
    </row>
    <row r="1983" spans="1:31">
      <c r="A1983">
        <v>5267436</v>
      </c>
      <c r="B1983">
        <v>5212077</v>
      </c>
      <c r="C1983">
        <v>900228989</v>
      </c>
      <c r="D1983" t="s">
        <v>3436</v>
      </c>
      <c r="E1983" t="s">
        <v>2270</v>
      </c>
      <c r="F1983" t="s">
        <v>3437</v>
      </c>
      <c r="G1983" s="95">
        <v>45510</v>
      </c>
      <c r="H1983" s="95">
        <v>45517</v>
      </c>
      <c r="I1983" s="95">
        <v>45517</v>
      </c>
      <c r="J1983" s="95">
        <v>45526</v>
      </c>
      <c r="K1983" t="s">
        <v>3435</v>
      </c>
      <c r="L1983" s="95">
        <v>45510</v>
      </c>
      <c r="M1983" s="95">
        <v>45517</v>
      </c>
      <c r="N1983" s="95">
        <v>45517</v>
      </c>
      <c r="O1983" s="95">
        <v>45526</v>
      </c>
      <c r="P1983" t="s">
        <v>3435</v>
      </c>
      <c r="Q1983" t="s">
        <v>3435</v>
      </c>
      <c r="R1983" t="s">
        <v>3435</v>
      </c>
      <c r="S1983">
        <v>182598</v>
      </c>
      <c r="T1983">
        <v>182598</v>
      </c>
      <c r="U1983">
        <v>0</v>
      </c>
      <c r="V1983">
        <v>0</v>
      </c>
      <c r="W1983">
        <v>0</v>
      </c>
      <c r="X1983">
        <v>182598</v>
      </c>
      <c r="Y1983">
        <v>182598</v>
      </c>
      <c r="Z1983">
        <v>0</v>
      </c>
      <c r="AA1983">
        <v>0</v>
      </c>
      <c r="AB1983">
        <v>0</v>
      </c>
      <c r="AC1983">
        <v>1</v>
      </c>
      <c r="AD1983" t="s">
        <v>3487</v>
      </c>
      <c r="AE1983">
        <v>1</v>
      </c>
    </row>
    <row r="1984" spans="1:31">
      <c r="A1984">
        <v>5269522</v>
      </c>
      <c r="B1984">
        <v>5221418</v>
      </c>
      <c r="C1984">
        <v>900228989</v>
      </c>
      <c r="D1984" t="s">
        <v>3436</v>
      </c>
      <c r="E1984" t="s">
        <v>2381</v>
      </c>
      <c r="F1984" t="s">
        <v>3437</v>
      </c>
      <c r="G1984" s="95">
        <v>45519</v>
      </c>
      <c r="H1984" s="95">
        <v>45519</v>
      </c>
      <c r="I1984" s="95">
        <v>45538</v>
      </c>
      <c r="J1984" s="95">
        <v>45552</v>
      </c>
      <c r="K1984" t="s">
        <v>3435</v>
      </c>
      <c r="L1984" s="95">
        <v>45519</v>
      </c>
      <c r="M1984" s="95">
        <v>45519</v>
      </c>
      <c r="N1984" s="95">
        <v>45538</v>
      </c>
      <c r="O1984" s="95">
        <v>45552</v>
      </c>
      <c r="P1984" t="s">
        <v>3435</v>
      </c>
      <c r="Q1984" t="s">
        <v>3435</v>
      </c>
      <c r="R1984" t="s">
        <v>3435</v>
      </c>
      <c r="S1984">
        <v>128400</v>
      </c>
      <c r="T1984">
        <v>128400</v>
      </c>
      <c r="U1984">
        <v>0</v>
      </c>
      <c r="V1984">
        <v>0</v>
      </c>
      <c r="W1984">
        <v>0</v>
      </c>
      <c r="X1984">
        <v>128400</v>
      </c>
      <c r="Y1984">
        <v>128400</v>
      </c>
      <c r="Z1984">
        <v>0</v>
      </c>
      <c r="AA1984">
        <v>0</v>
      </c>
      <c r="AB1984">
        <v>0</v>
      </c>
      <c r="AC1984">
        <v>1</v>
      </c>
      <c r="AD1984" t="s">
        <v>3487</v>
      </c>
      <c r="AE1984">
        <v>1</v>
      </c>
    </row>
    <row r="1985" spans="1:31">
      <c r="A1985">
        <v>5269521</v>
      </c>
      <c r="B1985">
        <v>5219283</v>
      </c>
      <c r="C1985">
        <v>900228989</v>
      </c>
      <c r="D1985" t="s">
        <v>3436</v>
      </c>
      <c r="E1985" t="s">
        <v>2340</v>
      </c>
      <c r="F1985" t="s">
        <v>3451</v>
      </c>
      <c r="G1985" s="95">
        <v>45519</v>
      </c>
      <c r="H1985" s="95">
        <v>45519</v>
      </c>
      <c r="I1985" s="95">
        <v>45519</v>
      </c>
      <c r="J1985" s="95">
        <v>45539</v>
      </c>
      <c r="K1985" t="s">
        <v>3435</v>
      </c>
      <c r="L1985" s="95">
        <v>45519</v>
      </c>
      <c r="M1985" s="95">
        <v>45519</v>
      </c>
      <c r="N1985" s="95">
        <v>45519</v>
      </c>
      <c r="O1985" s="95">
        <v>45539</v>
      </c>
      <c r="P1985" t="s">
        <v>3435</v>
      </c>
      <c r="Q1985" t="s">
        <v>3435</v>
      </c>
      <c r="R1985" t="s">
        <v>3435</v>
      </c>
      <c r="S1985">
        <v>4747818</v>
      </c>
      <c r="T1985">
        <v>11495</v>
      </c>
      <c r="U1985">
        <v>0</v>
      </c>
      <c r="V1985">
        <v>0</v>
      </c>
      <c r="W1985">
        <v>0</v>
      </c>
      <c r="X1985">
        <v>0</v>
      </c>
      <c r="Y1985">
        <v>0</v>
      </c>
      <c r="Z1985">
        <v>0</v>
      </c>
      <c r="AA1985">
        <v>11495</v>
      </c>
      <c r="AB1985">
        <v>0</v>
      </c>
      <c r="AC1985">
        <v>2</v>
      </c>
      <c r="AD1985" t="s">
        <v>3452</v>
      </c>
      <c r="AE1985">
        <v>1</v>
      </c>
    </row>
    <row r="1986" spans="1:31">
      <c r="A1986">
        <v>5267435</v>
      </c>
      <c r="B1986">
        <v>5212076</v>
      </c>
      <c r="C1986">
        <v>900228989</v>
      </c>
      <c r="D1986" t="s">
        <v>3436</v>
      </c>
      <c r="E1986" t="s">
        <v>2265</v>
      </c>
      <c r="F1986" t="s">
        <v>3437</v>
      </c>
      <c r="G1986" s="95">
        <v>45510</v>
      </c>
      <c r="H1986" s="95">
        <v>45517</v>
      </c>
      <c r="I1986" s="95">
        <v>45517</v>
      </c>
      <c r="J1986" s="95">
        <v>45526</v>
      </c>
      <c r="K1986" t="s">
        <v>3435</v>
      </c>
      <c r="L1986" s="95">
        <v>45510</v>
      </c>
      <c r="M1986" s="95">
        <v>45517</v>
      </c>
      <c r="N1986" s="95">
        <v>45517</v>
      </c>
      <c r="O1986" s="95">
        <v>45526</v>
      </c>
      <c r="P1986" t="s">
        <v>3435</v>
      </c>
      <c r="Q1986" t="s">
        <v>3435</v>
      </c>
      <c r="R1986" t="s">
        <v>3435</v>
      </c>
      <c r="S1986">
        <v>128400</v>
      </c>
      <c r="T1986">
        <v>128400</v>
      </c>
      <c r="U1986">
        <v>0</v>
      </c>
      <c r="V1986">
        <v>0</v>
      </c>
      <c r="W1986">
        <v>0</v>
      </c>
      <c r="X1986">
        <v>128400</v>
      </c>
      <c r="Y1986">
        <v>128400</v>
      </c>
      <c r="Z1986">
        <v>0</v>
      </c>
      <c r="AA1986">
        <v>0</v>
      </c>
      <c r="AB1986">
        <v>0</v>
      </c>
      <c r="AC1986">
        <v>1</v>
      </c>
      <c r="AD1986" t="s">
        <v>3487</v>
      </c>
      <c r="AE1986">
        <v>1</v>
      </c>
    </row>
    <row r="1987" spans="1:31">
      <c r="A1987">
        <v>5267432</v>
      </c>
      <c r="B1987">
        <v>5216084</v>
      </c>
      <c r="C1987">
        <v>900228989</v>
      </c>
      <c r="D1987" t="s">
        <v>3436</v>
      </c>
      <c r="E1987" t="s">
        <v>2285</v>
      </c>
      <c r="F1987" t="s">
        <v>3437</v>
      </c>
      <c r="G1987" s="95">
        <v>45510</v>
      </c>
      <c r="H1987" s="95">
        <v>45517</v>
      </c>
      <c r="I1987" s="95">
        <v>45517</v>
      </c>
      <c r="J1987" s="95">
        <v>45531</v>
      </c>
      <c r="K1987" t="s">
        <v>3435</v>
      </c>
      <c r="L1987" s="95">
        <v>45510</v>
      </c>
      <c r="M1987" s="95">
        <v>45517</v>
      </c>
      <c r="N1987" s="95">
        <v>45517</v>
      </c>
      <c r="O1987" s="95">
        <v>45531</v>
      </c>
      <c r="P1987" t="s">
        <v>3435</v>
      </c>
      <c r="Q1987" t="s">
        <v>3435</v>
      </c>
      <c r="R1987" t="s">
        <v>3435</v>
      </c>
      <c r="S1987">
        <v>317514</v>
      </c>
      <c r="T1987">
        <v>317514</v>
      </c>
      <c r="U1987">
        <v>0</v>
      </c>
      <c r="V1987">
        <v>0</v>
      </c>
      <c r="W1987">
        <v>6350</v>
      </c>
      <c r="X1987">
        <v>317514</v>
      </c>
      <c r="Y1987">
        <v>311164</v>
      </c>
      <c r="Z1987">
        <v>0</v>
      </c>
      <c r="AA1987">
        <v>0</v>
      </c>
      <c r="AB1987">
        <v>0</v>
      </c>
      <c r="AC1987">
        <v>1</v>
      </c>
      <c r="AD1987" t="s">
        <v>3487</v>
      </c>
      <c r="AE1987">
        <v>1</v>
      </c>
    </row>
    <row r="1988" spans="1:31">
      <c r="A1988">
        <v>5267431</v>
      </c>
      <c r="B1988">
        <v>5216083</v>
      </c>
      <c r="C1988">
        <v>900228989</v>
      </c>
      <c r="D1988" t="s">
        <v>3436</v>
      </c>
      <c r="E1988" t="s">
        <v>2308</v>
      </c>
      <c r="F1988" t="s">
        <v>3437</v>
      </c>
      <c r="G1988" s="95">
        <v>45510</v>
      </c>
      <c r="H1988" s="95">
        <v>45517</v>
      </c>
      <c r="I1988" s="95">
        <v>45517</v>
      </c>
      <c r="J1988" s="95">
        <v>45531</v>
      </c>
      <c r="K1988" t="s">
        <v>3435</v>
      </c>
      <c r="L1988" s="95">
        <v>45510</v>
      </c>
      <c r="M1988" s="95">
        <v>45517</v>
      </c>
      <c r="N1988" s="95">
        <v>45517</v>
      </c>
      <c r="O1988" s="95">
        <v>45531</v>
      </c>
      <c r="P1988" t="s">
        <v>3435</v>
      </c>
      <c r="Q1988" t="s">
        <v>3435</v>
      </c>
      <c r="R1988" t="s">
        <v>3435</v>
      </c>
      <c r="S1988">
        <v>921226</v>
      </c>
      <c r="T1988">
        <v>921226</v>
      </c>
      <c r="U1988">
        <v>0</v>
      </c>
      <c r="V1988">
        <v>0</v>
      </c>
      <c r="W1988">
        <v>18425</v>
      </c>
      <c r="X1988">
        <v>921226</v>
      </c>
      <c r="Y1988">
        <v>902801</v>
      </c>
      <c r="Z1988">
        <v>0</v>
      </c>
      <c r="AA1988">
        <v>0</v>
      </c>
      <c r="AB1988">
        <v>0</v>
      </c>
      <c r="AC1988">
        <v>1</v>
      </c>
      <c r="AD1988" t="s">
        <v>3487</v>
      </c>
      <c r="AE1988">
        <v>1</v>
      </c>
    </row>
    <row r="1989" spans="1:31">
      <c r="A1989">
        <v>5267430</v>
      </c>
      <c r="B1989">
        <v>5216082</v>
      </c>
      <c r="C1989">
        <v>900228989</v>
      </c>
      <c r="D1989" t="s">
        <v>3436</v>
      </c>
      <c r="E1989" t="s">
        <v>2309</v>
      </c>
      <c r="F1989" t="s">
        <v>3437</v>
      </c>
      <c r="G1989" s="95">
        <v>45511</v>
      </c>
      <c r="H1989" s="95">
        <v>45517</v>
      </c>
      <c r="I1989" s="95">
        <v>45517</v>
      </c>
      <c r="J1989" s="95">
        <v>45531</v>
      </c>
      <c r="K1989" t="s">
        <v>3435</v>
      </c>
      <c r="L1989" s="95">
        <v>45511</v>
      </c>
      <c r="M1989" s="95">
        <v>45517</v>
      </c>
      <c r="N1989" s="95">
        <v>45517</v>
      </c>
      <c r="O1989" s="95">
        <v>45531</v>
      </c>
      <c r="P1989" t="s">
        <v>3435</v>
      </c>
      <c r="Q1989" t="s">
        <v>3435</v>
      </c>
      <c r="R1989" t="s">
        <v>3435</v>
      </c>
      <c r="S1989">
        <v>959195</v>
      </c>
      <c r="T1989">
        <v>959195</v>
      </c>
      <c r="U1989">
        <v>0</v>
      </c>
      <c r="V1989">
        <v>0</v>
      </c>
      <c r="W1989">
        <v>19184</v>
      </c>
      <c r="X1989">
        <v>959195</v>
      </c>
      <c r="Y1989">
        <v>940011</v>
      </c>
      <c r="Z1989">
        <v>0</v>
      </c>
      <c r="AA1989">
        <v>0</v>
      </c>
      <c r="AB1989">
        <v>0</v>
      </c>
      <c r="AC1989">
        <v>1</v>
      </c>
      <c r="AD1989" t="s">
        <v>3487</v>
      </c>
      <c r="AE1989">
        <v>1</v>
      </c>
    </row>
    <row r="1990" spans="1:31">
      <c r="A1990">
        <v>5267429</v>
      </c>
      <c r="B1990">
        <v>5216081</v>
      </c>
      <c r="C1990">
        <v>900228989</v>
      </c>
      <c r="D1990" t="s">
        <v>3436</v>
      </c>
      <c r="E1990" t="s">
        <v>2300</v>
      </c>
      <c r="F1990" t="s">
        <v>3437</v>
      </c>
      <c r="G1990" s="95">
        <v>45511</v>
      </c>
      <c r="H1990" s="95">
        <v>45517</v>
      </c>
      <c r="I1990" s="95">
        <v>45517</v>
      </c>
      <c r="J1990" s="95">
        <v>45531</v>
      </c>
      <c r="K1990" t="s">
        <v>3435</v>
      </c>
      <c r="L1990" s="95">
        <v>45511</v>
      </c>
      <c r="M1990" s="95">
        <v>45517</v>
      </c>
      <c r="N1990" s="95">
        <v>45517</v>
      </c>
      <c r="O1990" s="95">
        <v>45531</v>
      </c>
      <c r="P1990" t="s">
        <v>3435</v>
      </c>
      <c r="Q1990" t="s">
        <v>3435</v>
      </c>
      <c r="R1990" t="s">
        <v>3435</v>
      </c>
      <c r="S1990">
        <v>579840</v>
      </c>
      <c r="T1990">
        <v>579840</v>
      </c>
      <c r="U1990">
        <v>0</v>
      </c>
      <c r="V1990">
        <v>0</v>
      </c>
      <c r="W1990">
        <v>11597</v>
      </c>
      <c r="X1990">
        <v>579840</v>
      </c>
      <c r="Y1990">
        <v>568243</v>
      </c>
      <c r="Z1990">
        <v>0</v>
      </c>
      <c r="AA1990">
        <v>0</v>
      </c>
      <c r="AB1990">
        <v>0</v>
      </c>
      <c r="AC1990">
        <v>1</v>
      </c>
      <c r="AD1990" t="s">
        <v>3487</v>
      </c>
      <c r="AE1990">
        <v>1</v>
      </c>
    </row>
    <row r="1991" spans="1:31">
      <c r="A1991">
        <v>5267540</v>
      </c>
      <c r="B1991">
        <v>5234837</v>
      </c>
      <c r="C1991">
        <v>900228989</v>
      </c>
      <c r="D1991" t="s">
        <v>3436</v>
      </c>
      <c r="E1991" t="s">
        <v>2334</v>
      </c>
      <c r="F1991" t="s">
        <v>3437</v>
      </c>
      <c r="G1991" s="95">
        <v>45511</v>
      </c>
      <c r="H1991" s="95">
        <v>45517</v>
      </c>
      <c r="I1991" s="95">
        <v>45517</v>
      </c>
      <c r="J1991" s="95">
        <v>45581</v>
      </c>
      <c r="K1991" t="s">
        <v>3435</v>
      </c>
      <c r="L1991" s="95">
        <v>45511</v>
      </c>
      <c r="M1991" s="95">
        <v>45517</v>
      </c>
      <c r="N1991" s="95">
        <v>45517</v>
      </c>
      <c r="O1991" s="95">
        <v>45581</v>
      </c>
      <c r="P1991" t="s">
        <v>3435</v>
      </c>
      <c r="Q1991" t="s">
        <v>3435</v>
      </c>
      <c r="R1991" t="s">
        <v>3435</v>
      </c>
      <c r="S1991">
        <v>3710435</v>
      </c>
      <c r="T1991">
        <v>3710435</v>
      </c>
      <c r="U1991">
        <v>0</v>
      </c>
      <c r="V1991">
        <v>0</v>
      </c>
      <c r="W1991">
        <v>74209</v>
      </c>
      <c r="X1991">
        <v>3710435</v>
      </c>
      <c r="Y1991">
        <v>3636226</v>
      </c>
      <c r="Z1991">
        <v>0</v>
      </c>
      <c r="AA1991">
        <v>0</v>
      </c>
      <c r="AB1991">
        <v>0</v>
      </c>
      <c r="AC1991">
        <v>1</v>
      </c>
      <c r="AD1991" t="s">
        <v>3487</v>
      </c>
      <c r="AE1991">
        <v>1</v>
      </c>
    </row>
    <row r="1992" spans="1:31">
      <c r="A1992">
        <v>5267428</v>
      </c>
      <c r="B1992">
        <v>5216080</v>
      </c>
      <c r="C1992">
        <v>900228989</v>
      </c>
      <c r="D1992" t="s">
        <v>3436</v>
      </c>
      <c r="E1992" t="s">
        <v>2299</v>
      </c>
      <c r="F1992" t="s">
        <v>3437</v>
      </c>
      <c r="G1992" s="95">
        <v>45511</v>
      </c>
      <c r="H1992" s="95">
        <v>45517</v>
      </c>
      <c r="I1992" s="95">
        <v>45517</v>
      </c>
      <c r="J1992" s="95">
        <v>45531</v>
      </c>
      <c r="K1992" t="s">
        <v>3435</v>
      </c>
      <c r="L1992" s="95">
        <v>45511</v>
      </c>
      <c r="M1992" s="95">
        <v>45517</v>
      </c>
      <c r="N1992" s="95">
        <v>45517</v>
      </c>
      <c r="O1992" s="95">
        <v>45531</v>
      </c>
      <c r="P1992" t="s">
        <v>3435</v>
      </c>
      <c r="Q1992" t="s">
        <v>3435</v>
      </c>
      <c r="R1992" t="s">
        <v>3435</v>
      </c>
      <c r="S1992">
        <v>549308</v>
      </c>
      <c r="T1992">
        <v>549308</v>
      </c>
      <c r="U1992">
        <v>0</v>
      </c>
      <c r="V1992">
        <v>0</v>
      </c>
      <c r="W1992">
        <v>10986</v>
      </c>
      <c r="X1992">
        <v>549308</v>
      </c>
      <c r="Y1992">
        <v>538322</v>
      </c>
      <c r="Z1992">
        <v>0</v>
      </c>
      <c r="AA1992">
        <v>0</v>
      </c>
      <c r="AB1992">
        <v>0</v>
      </c>
      <c r="AC1992">
        <v>1</v>
      </c>
      <c r="AD1992" t="s">
        <v>3487</v>
      </c>
      <c r="AE1992">
        <v>1</v>
      </c>
    </row>
    <row r="1993" spans="1:31">
      <c r="A1993">
        <v>5267109</v>
      </c>
      <c r="B1993">
        <v>5220906</v>
      </c>
      <c r="C1993">
        <v>900228989</v>
      </c>
      <c r="D1993" t="s">
        <v>3436</v>
      </c>
      <c r="E1993" t="s">
        <v>2248</v>
      </c>
      <c r="F1993" t="s">
        <v>3451</v>
      </c>
      <c r="G1993" s="95">
        <v>45511</v>
      </c>
      <c r="H1993" s="95">
        <v>45517</v>
      </c>
      <c r="I1993" s="95">
        <v>45517</v>
      </c>
      <c r="J1993" s="95">
        <v>45551</v>
      </c>
      <c r="K1993" t="s">
        <v>3435</v>
      </c>
      <c r="L1993" s="95">
        <v>45511</v>
      </c>
      <c r="M1993" s="95">
        <v>45517</v>
      </c>
      <c r="N1993" s="95">
        <v>45517</v>
      </c>
      <c r="O1993" s="95">
        <v>45551</v>
      </c>
      <c r="P1993" t="s">
        <v>3435</v>
      </c>
      <c r="Q1993" t="s">
        <v>3435</v>
      </c>
      <c r="R1993" t="s">
        <v>3435</v>
      </c>
      <c r="S1993">
        <v>1786618</v>
      </c>
      <c r="T1993">
        <v>146091</v>
      </c>
      <c r="U1993">
        <v>0</v>
      </c>
      <c r="V1993">
        <v>0</v>
      </c>
      <c r="W1993">
        <v>0</v>
      </c>
      <c r="X1993">
        <v>0</v>
      </c>
      <c r="Y1993">
        <v>0</v>
      </c>
      <c r="Z1993">
        <v>0</v>
      </c>
      <c r="AA1993">
        <v>146091</v>
      </c>
      <c r="AB1993">
        <v>0</v>
      </c>
      <c r="AC1993">
        <v>2</v>
      </c>
      <c r="AD1993" t="s">
        <v>3452</v>
      </c>
      <c r="AE1993">
        <v>1</v>
      </c>
    </row>
    <row r="1994" spans="1:31">
      <c r="A1994">
        <v>5267427</v>
      </c>
      <c r="B1994">
        <v>5216079</v>
      </c>
      <c r="C1994">
        <v>900228989</v>
      </c>
      <c r="D1994" t="s">
        <v>3436</v>
      </c>
      <c r="E1994" t="s">
        <v>2279</v>
      </c>
      <c r="F1994" t="s">
        <v>3437</v>
      </c>
      <c r="G1994" s="95">
        <v>45511</v>
      </c>
      <c r="H1994" s="95">
        <v>45517</v>
      </c>
      <c r="I1994" s="95">
        <v>45517</v>
      </c>
      <c r="J1994" s="95">
        <v>45531</v>
      </c>
      <c r="K1994" t="s">
        <v>3435</v>
      </c>
      <c r="L1994" s="95">
        <v>45511</v>
      </c>
      <c r="M1994" s="95">
        <v>45517</v>
      </c>
      <c r="N1994" s="95">
        <v>45517</v>
      </c>
      <c r="O1994" s="95">
        <v>45531</v>
      </c>
      <c r="P1994" t="s">
        <v>3435</v>
      </c>
      <c r="Q1994" t="s">
        <v>3435</v>
      </c>
      <c r="R1994" t="s">
        <v>3435</v>
      </c>
      <c r="S1994">
        <v>255337</v>
      </c>
      <c r="T1994">
        <v>255337</v>
      </c>
      <c r="U1994">
        <v>0</v>
      </c>
      <c r="V1994">
        <v>0</v>
      </c>
      <c r="W1994">
        <v>5107</v>
      </c>
      <c r="X1994">
        <v>255337</v>
      </c>
      <c r="Y1994">
        <v>250230</v>
      </c>
      <c r="Z1994">
        <v>0</v>
      </c>
      <c r="AA1994">
        <v>0</v>
      </c>
      <c r="AB1994">
        <v>0</v>
      </c>
      <c r="AC1994">
        <v>1</v>
      </c>
      <c r="AD1994" t="s">
        <v>3487</v>
      </c>
      <c r="AE1994">
        <v>1</v>
      </c>
    </row>
    <row r="1995" spans="1:31">
      <c r="A1995">
        <v>5267151</v>
      </c>
      <c r="B1995">
        <v>5220892</v>
      </c>
      <c r="C1995">
        <v>900228989</v>
      </c>
      <c r="D1995" t="s">
        <v>3436</v>
      </c>
      <c r="E1995" t="s">
        <v>2259</v>
      </c>
      <c r="F1995" t="s">
        <v>3451</v>
      </c>
      <c r="G1995" s="95">
        <v>45511</v>
      </c>
      <c r="H1995" s="95">
        <v>45517</v>
      </c>
      <c r="I1995" s="95">
        <v>45517</v>
      </c>
      <c r="J1995" s="95">
        <v>45551</v>
      </c>
      <c r="K1995" t="s">
        <v>3435</v>
      </c>
      <c r="L1995" s="95">
        <v>45511</v>
      </c>
      <c r="M1995" s="95">
        <v>45517</v>
      </c>
      <c r="N1995" s="95">
        <v>45517</v>
      </c>
      <c r="O1995" s="95">
        <v>45551</v>
      </c>
      <c r="P1995" t="s">
        <v>3435</v>
      </c>
      <c r="Q1995" t="s">
        <v>3435</v>
      </c>
      <c r="R1995" t="s">
        <v>3435</v>
      </c>
      <c r="S1995">
        <v>7362345</v>
      </c>
      <c r="T1995">
        <v>626514</v>
      </c>
      <c r="U1995">
        <v>0</v>
      </c>
      <c r="V1995">
        <v>0</v>
      </c>
      <c r="W1995">
        <v>0</v>
      </c>
      <c r="X1995">
        <v>0</v>
      </c>
      <c r="Y1995">
        <v>0</v>
      </c>
      <c r="Z1995">
        <v>514</v>
      </c>
      <c r="AA1995">
        <v>626000</v>
      </c>
      <c r="AB1995">
        <v>0</v>
      </c>
      <c r="AC1995">
        <v>2</v>
      </c>
      <c r="AD1995" t="s">
        <v>3435</v>
      </c>
      <c r="AE1995">
        <v>1</v>
      </c>
    </row>
    <row r="1996" spans="1:31">
      <c r="A1996">
        <v>5267426</v>
      </c>
      <c r="B1996">
        <v>5216078</v>
      </c>
      <c r="C1996">
        <v>900228989</v>
      </c>
      <c r="D1996" t="s">
        <v>3436</v>
      </c>
      <c r="E1996" t="s">
        <v>2305</v>
      </c>
      <c r="F1996" t="s">
        <v>3437</v>
      </c>
      <c r="G1996" s="95">
        <v>45511</v>
      </c>
      <c r="H1996" s="95">
        <v>45517</v>
      </c>
      <c r="I1996" s="95">
        <v>45517</v>
      </c>
      <c r="J1996" s="95">
        <v>45531</v>
      </c>
      <c r="K1996" t="s">
        <v>3435</v>
      </c>
      <c r="L1996" s="95">
        <v>45511</v>
      </c>
      <c r="M1996" s="95">
        <v>45517</v>
      </c>
      <c r="N1996" s="95">
        <v>45517</v>
      </c>
      <c r="O1996" s="95">
        <v>45531</v>
      </c>
      <c r="P1996" t="s">
        <v>3435</v>
      </c>
      <c r="Q1996" t="s">
        <v>3435</v>
      </c>
      <c r="R1996" t="s">
        <v>3435</v>
      </c>
      <c r="S1996">
        <v>864467</v>
      </c>
      <c r="T1996">
        <v>864467</v>
      </c>
      <c r="U1996">
        <v>0</v>
      </c>
      <c r="V1996">
        <v>0</v>
      </c>
      <c r="W1996">
        <v>17289</v>
      </c>
      <c r="X1996">
        <v>864467</v>
      </c>
      <c r="Y1996">
        <v>847178</v>
      </c>
      <c r="Z1996">
        <v>0</v>
      </c>
      <c r="AA1996">
        <v>0</v>
      </c>
      <c r="AB1996">
        <v>0</v>
      </c>
      <c r="AC1996">
        <v>1</v>
      </c>
      <c r="AD1996" t="s">
        <v>3487</v>
      </c>
      <c r="AE1996">
        <v>1</v>
      </c>
    </row>
    <row r="1997" spans="1:31">
      <c r="A1997">
        <v>5267378</v>
      </c>
      <c r="B1997">
        <v>5216076</v>
      </c>
      <c r="C1997">
        <v>900228989</v>
      </c>
      <c r="D1997" t="s">
        <v>3436</v>
      </c>
      <c r="E1997" t="s">
        <v>2287</v>
      </c>
      <c r="F1997" t="s">
        <v>3437</v>
      </c>
      <c r="G1997" s="95">
        <v>45512</v>
      </c>
      <c r="H1997" s="95">
        <v>45517</v>
      </c>
      <c r="I1997" s="95">
        <v>45517</v>
      </c>
      <c r="J1997" s="95">
        <v>45531</v>
      </c>
      <c r="K1997" t="s">
        <v>3435</v>
      </c>
      <c r="L1997" s="95">
        <v>45512</v>
      </c>
      <c r="M1997" s="95">
        <v>45517</v>
      </c>
      <c r="N1997" s="95">
        <v>45517</v>
      </c>
      <c r="O1997" s="95">
        <v>45531</v>
      </c>
      <c r="P1997" t="s">
        <v>3435</v>
      </c>
      <c r="Q1997" t="s">
        <v>3435</v>
      </c>
      <c r="R1997" t="s">
        <v>3435</v>
      </c>
      <c r="S1997">
        <v>325224</v>
      </c>
      <c r="T1997">
        <v>325224</v>
      </c>
      <c r="U1997">
        <v>0</v>
      </c>
      <c r="V1997">
        <v>0</v>
      </c>
      <c r="W1997">
        <v>6504</v>
      </c>
      <c r="X1997">
        <v>325224</v>
      </c>
      <c r="Y1997">
        <v>318720</v>
      </c>
      <c r="Z1997">
        <v>0</v>
      </c>
      <c r="AA1997">
        <v>0</v>
      </c>
      <c r="AB1997">
        <v>0</v>
      </c>
      <c r="AC1997">
        <v>1</v>
      </c>
      <c r="AD1997" t="s">
        <v>3487</v>
      </c>
      <c r="AE1997">
        <v>1</v>
      </c>
    </row>
    <row r="1998" spans="1:31">
      <c r="A1998">
        <v>5267539</v>
      </c>
      <c r="B1998">
        <v>5216097</v>
      </c>
      <c r="C1998">
        <v>900228989</v>
      </c>
      <c r="D1998" t="s">
        <v>3436</v>
      </c>
      <c r="E1998" t="s">
        <v>2326</v>
      </c>
      <c r="F1998" t="s">
        <v>3437</v>
      </c>
      <c r="G1998" s="95">
        <v>45512</v>
      </c>
      <c r="H1998" s="95">
        <v>45517</v>
      </c>
      <c r="I1998" s="95">
        <v>45517</v>
      </c>
      <c r="J1998" s="95">
        <v>45531</v>
      </c>
      <c r="K1998" t="s">
        <v>3435</v>
      </c>
      <c r="L1998" s="95">
        <v>45512</v>
      </c>
      <c r="M1998" s="95">
        <v>45517</v>
      </c>
      <c r="N1998" s="95">
        <v>45517</v>
      </c>
      <c r="O1998" s="95">
        <v>45531</v>
      </c>
      <c r="P1998" t="s">
        <v>3435</v>
      </c>
      <c r="Q1998" t="s">
        <v>3435</v>
      </c>
      <c r="R1998" t="s">
        <v>3435</v>
      </c>
      <c r="S1998">
        <v>492844</v>
      </c>
      <c r="T1998">
        <v>492844</v>
      </c>
      <c r="U1998">
        <v>0</v>
      </c>
      <c r="V1998">
        <v>0</v>
      </c>
      <c r="W1998">
        <v>9857</v>
      </c>
      <c r="X1998">
        <v>492844</v>
      </c>
      <c r="Y1998">
        <v>482987</v>
      </c>
      <c r="Z1998">
        <v>0</v>
      </c>
      <c r="AA1998">
        <v>0</v>
      </c>
      <c r="AB1998">
        <v>0</v>
      </c>
      <c r="AC1998">
        <v>1</v>
      </c>
      <c r="AD1998" t="s">
        <v>3487</v>
      </c>
      <c r="AE1998">
        <v>1</v>
      </c>
    </row>
    <row r="1999" spans="1:31">
      <c r="A1999">
        <v>5267377</v>
      </c>
      <c r="B1999">
        <v>5212075</v>
      </c>
      <c r="C1999">
        <v>900228989</v>
      </c>
      <c r="D1999" t="s">
        <v>3436</v>
      </c>
      <c r="E1999" t="s">
        <v>2264</v>
      </c>
      <c r="F1999" t="s">
        <v>3437</v>
      </c>
      <c r="G1999" s="95">
        <v>45512</v>
      </c>
      <c r="H1999" s="95">
        <v>45517</v>
      </c>
      <c r="I1999" s="95">
        <v>45517</v>
      </c>
      <c r="J1999" s="95">
        <v>45526</v>
      </c>
      <c r="K1999" t="s">
        <v>3435</v>
      </c>
      <c r="L1999" s="95">
        <v>45512</v>
      </c>
      <c r="M1999" s="95">
        <v>45517</v>
      </c>
      <c r="N1999" s="95">
        <v>45517</v>
      </c>
      <c r="O1999" s="95">
        <v>45526</v>
      </c>
      <c r="P1999" t="s">
        <v>3435</v>
      </c>
      <c r="Q1999" t="s">
        <v>3435</v>
      </c>
      <c r="R1999" t="s">
        <v>3435</v>
      </c>
      <c r="S1999">
        <v>65120</v>
      </c>
      <c r="T1999">
        <v>65120</v>
      </c>
      <c r="U1999">
        <v>0</v>
      </c>
      <c r="V1999">
        <v>0</v>
      </c>
      <c r="W1999">
        <v>0</v>
      </c>
      <c r="X1999">
        <v>65120</v>
      </c>
      <c r="Y1999">
        <v>65120</v>
      </c>
      <c r="Z1999">
        <v>0</v>
      </c>
      <c r="AA1999">
        <v>0</v>
      </c>
      <c r="AB1999">
        <v>0</v>
      </c>
      <c r="AC1999">
        <v>1</v>
      </c>
      <c r="AD1999" t="s">
        <v>3487</v>
      </c>
      <c r="AE1999">
        <v>1</v>
      </c>
    </row>
    <row r="2000" spans="1:31">
      <c r="A2000">
        <v>5267376</v>
      </c>
      <c r="B2000">
        <v>5216075</v>
      </c>
      <c r="C2000">
        <v>900228989</v>
      </c>
      <c r="D2000" t="s">
        <v>3436</v>
      </c>
      <c r="E2000" t="s">
        <v>2301</v>
      </c>
      <c r="F2000" t="s">
        <v>3437</v>
      </c>
      <c r="G2000" s="95">
        <v>45512</v>
      </c>
      <c r="H2000" s="95">
        <v>45517</v>
      </c>
      <c r="I2000" s="95">
        <v>45517</v>
      </c>
      <c r="J2000" s="95">
        <v>45531</v>
      </c>
      <c r="K2000" t="s">
        <v>3435</v>
      </c>
      <c r="L2000" s="95">
        <v>45512</v>
      </c>
      <c r="M2000" s="95">
        <v>45517</v>
      </c>
      <c r="N2000" s="95">
        <v>45517</v>
      </c>
      <c r="O2000" s="95">
        <v>45531</v>
      </c>
      <c r="P2000" t="s">
        <v>3435</v>
      </c>
      <c r="Q2000" t="s">
        <v>3435</v>
      </c>
      <c r="R2000" t="s">
        <v>3435</v>
      </c>
      <c r="S2000">
        <v>621242</v>
      </c>
      <c r="T2000">
        <v>621242</v>
      </c>
      <c r="U2000">
        <v>0</v>
      </c>
      <c r="V2000">
        <v>0</v>
      </c>
      <c r="W2000">
        <v>12425</v>
      </c>
      <c r="X2000">
        <v>621242</v>
      </c>
      <c r="Y2000">
        <v>608817</v>
      </c>
      <c r="Z2000">
        <v>0</v>
      </c>
      <c r="AA2000">
        <v>0</v>
      </c>
      <c r="AB2000">
        <v>0</v>
      </c>
      <c r="AC2000">
        <v>1</v>
      </c>
      <c r="AD2000" t="s">
        <v>3487</v>
      </c>
      <c r="AE2000">
        <v>1</v>
      </c>
    </row>
    <row r="2001" spans="1:31">
      <c r="A2001">
        <v>5267518</v>
      </c>
      <c r="B2001">
        <v>5230436</v>
      </c>
      <c r="C2001">
        <v>900228989</v>
      </c>
      <c r="D2001" t="s">
        <v>3436</v>
      </c>
      <c r="E2001" t="s">
        <v>2320</v>
      </c>
      <c r="F2001" t="s">
        <v>3437</v>
      </c>
      <c r="G2001" s="95">
        <v>45512</v>
      </c>
      <c r="H2001" s="95">
        <v>45517</v>
      </c>
      <c r="I2001" s="95">
        <v>45517</v>
      </c>
      <c r="J2001" s="95">
        <v>45565</v>
      </c>
      <c r="K2001" t="s">
        <v>3435</v>
      </c>
      <c r="L2001" s="95">
        <v>45512</v>
      </c>
      <c r="M2001" s="95">
        <v>45517</v>
      </c>
      <c r="N2001" s="95">
        <v>45517</v>
      </c>
      <c r="O2001" s="95">
        <v>45565</v>
      </c>
      <c r="P2001" t="s">
        <v>3435</v>
      </c>
      <c r="Q2001" t="s">
        <v>3435</v>
      </c>
      <c r="R2001" t="s">
        <v>3435</v>
      </c>
      <c r="S2001">
        <v>290882</v>
      </c>
      <c r="T2001">
        <v>290882</v>
      </c>
      <c r="U2001">
        <v>0</v>
      </c>
      <c r="V2001">
        <v>0</v>
      </c>
      <c r="W2001">
        <v>5818</v>
      </c>
      <c r="X2001">
        <v>290882</v>
      </c>
      <c r="Y2001">
        <v>285064</v>
      </c>
      <c r="Z2001">
        <v>0</v>
      </c>
      <c r="AA2001">
        <v>0</v>
      </c>
      <c r="AB2001">
        <v>0</v>
      </c>
      <c r="AC2001">
        <v>1</v>
      </c>
      <c r="AD2001" t="s">
        <v>3487</v>
      </c>
      <c r="AE2001">
        <v>1</v>
      </c>
    </row>
    <row r="2002" spans="1:31">
      <c r="A2002">
        <v>5267517</v>
      </c>
      <c r="B2002">
        <v>5219510</v>
      </c>
      <c r="C2002">
        <v>900228989</v>
      </c>
      <c r="D2002" t="s">
        <v>3436</v>
      </c>
      <c r="E2002" t="s">
        <v>2321</v>
      </c>
      <c r="F2002" t="s">
        <v>3437</v>
      </c>
      <c r="G2002" s="95">
        <v>45512</v>
      </c>
      <c r="H2002" s="95">
        <v>45517</v>
      </c>
      <c r="I2002" s="95">
        <v>45517</v>
      </c>
      <c r="J2002" s="95">
        <v>45542</v>
      </c>
      <c r="K2002" t="s">
        <v>3435</v>
      </c>
      <c r="L2002" s="95">
        <v>45512</v>
      </c>
      <c r="M2002" s="95">
        <v>45517</v>
      </c>
      <c r="N2002" s="95">
        <v>45517</v>
      </c>
      <c r="O2002" s="95">
        <v>45542</v>
      </c>
      <c r="P2002" t="s">
        <v>3435</v>
      </c>
      <c r="Q2002" t="s">
        <v>3435</v>
      </c>
      <c r="R2002" t="s">
        <v>3435</v>
      </c>
      <c r="S2002">
        <v>326431</v>
      </c>
      <c r="T2002">
        <v>326431</v>
      </c>
      <c r="U2002">
        <v>0</v>
      </c>
      <c r="V2002">
        <v>0</v>
      </c>
      <c r="W2002">
        <v>6529</v>
      </c>
      <c r="X2002">
        <v>326431</v>
      </c>
      <c r="Y2002">
        <v>319902</v>
      </c>
      <c r="Z2002">
        <v>0</v>
      </c>
      <c r="AA2002">
        <v>0</v>
      </c>
      <c r="AB2002">
        <v>0</v>
      </c>
      <c r="AC2002">
        <v>1</v>
      </c>
      <c r="AD2002" t="s">
        <v>3526</v>
      </c>
      <c r="AE2002">
        <v>1</v>
      </c>
    </row>
    <row r="2003" spans="1:31">
      <c r="A2003">
        <v>5267374</v>
      </c>
      <c r="B2003">
        <v>5216074</v>
      </c>
      <c r="C2003">
        <v>900228989</v>
      </c>
      <c r="D2003" t="s">
        <v>3436</v>
      </c>
      <c r="E2003" t="s">
        <v>2306</v>
      </c>
      <c r="F2003" t="s">
        <v>3437</v>
      </c>
      <c r="G2003" s="95">
        <v>45512</v>
      </c>
      <c r="H2003" s="95">
        <v>45517</v>
      </c>
      <c r="I2003" s="95">
        <v>45517</v>
      </c>
      <c r="J2003" s="95">
        <v>45531</v>
      </c>
      <c r="K2003" t="s">
        <v>3435</v>
      </c>
      <c r="L2003" s="95">
        <v>45512</v>
      </c>
      <c r="M2003" s="95">
        <v>45517</v>
      </c>
      <c r="N2003" s="95">
        <v>45517</v>
      </c>
      <c r="O2003" s="95">
        <v>45531</v>
      </c>
      <c r="P2003" t="s">
        <v>3435</v>
      </c>
      <c r="Q2003" t="s">
        <v>3435</v>
      </c>
      <c r="R2003" t="s">
        <v>3435</v>
      </c>
      <c r="S2003">
        <v>900328</v>
      </c>
      <c r="T2003">
        <v>900328</v>
      </c>
      <c r="U2003">
        <v>0</v>
      </c>
      <c r="V2003">
        <v>0</v>
      </c>
      <c r="W2003">
        <v>18007</v>
      </c>
      <c r="X2003">
        <v>900328</v>
      </c>
      <c r="Y2003">
        <v>882321</v>
      </c>
      <c r="Z2003">
        <v>0</v>
      </c>
      <c r="AA2003">
        <v>0</v>
      </c>
      <c r="AB2003">
        <v>0</v>
      </c>
      <c r="AC2003">
        <v>1</v>
      </c>
      <c r="AD2003" t="s">
        <v>3487</v>
      </c>
      <c r="AE2003">
        <v>1</v>
      </c>
    </row>
    <row r="2004" spans="1:31">
      <c r="A2004">
        <v>5267516</v>
      </c>
      <c r="B2004">
        <v>5216095</v>
      </c>
      <c r="C2004">
        <v>900228989</v>
      </c>
      <c r="D2004" t="s">
        <v>3436</v>
      </c>
      <c r="E2004" t="s">
        <v>2333</v>
      </c>
      <c r="F2004" t="s">
        <v>3437</v>
      </c>
      <c r="G2004" s="95">
        <v>45512</v>
      </c>
      <c r="H2004" s="95">
        <v>45517</v>
      </c>
      <c r="I2004" s="95">
        <v>45517</v>
      </c>
      <c r="J2004" s="95">
        <v>45531</v>
      </c>
      <c r="K2004" t="s">
        <v>3435</v>
      </c>
      <c r="L2004" s="95">
        <v>45512</v>
      </c>
      <c r="M2004" s="95">
        <v>45517</v>
      </c>
      <c r="N2004" s="95">
        <v>45517</v>
      </c>
      <c r="O2004" s="95">
        <v>45531</v>
      </c>
      <c r="P2004" t="s">
        <v>3435</v>
      </c>
      <c r="Q2004" t="s">
        <v>3435</v>
      </c>
      <c r="R2004" t="s">
        <v>3435</v>
      </c>
      <c r="S2004">
        <v>3237217</v>
      </c>
      <c r="T2004">
        <v>3237217</v>
      </c>
      <c r="U2004">
        <v>0</v>
      </c>
      <c r="V2004">
        <v>0</v>
      </c>
      <c r="W2004">
        <v>64744</v>
      </c>
      <c r="X2004">
        <v>3237217</v>
      </c>
      <c r="Y2004">
        <v>3172473</v>
      </c>
      <c r="Z2004">
        <v>0</v>
      </c>
      <c r="AA2004">
        <v>0</v>
      </c>
      <c r="AB2004">
        <v>0</v>
      </c>
      <c r="AC2004">
        <v>1</v>
      </c>
      <c r="AD2004" t="s">
        <v>3487</v>
      </c>
      <c r="AE2004">
        <v>1</v>
      </c>
    </row>
    <row r="2005" spans="1:31">
      <c r="A2005">
        <v>5267373</v>
      </c>
      <c r="B2005">
        <v>5216073</v>
      </c>
      <c r="C2005">
        <v>900228989</v>
      </c>
      <c r="D2005" t="s">
        <v>3436</v>
      </c>
      <c r="E2005" t="s">
        <v>2298</v>
      </c>
      <c r="F2005" t="s">
        <v>3437</v>
      </c>
      <c r="G2005" s="95">
        <v>45512</v>
      </c>
      <c r="H2005" s="95">
        <v>45517</v>
      </c>
      <c r="I2005" s="95">
        <v>45517</v>
      </c>
      <c r="J2005" s="95">
        <v>45531</v>
      </c>
      <c r="K2005" t="s">
        <v>3435</v>
      </c>
      <c r="L2005" s="95">
        <v>45512</v>
      </c>
      <c r="M2005" s="95">
        <v>45517</v>
      </c>
      <c r="N2005" s="95">
        <v>45517</v>
      </c>
      <c r="O2005" s="95">
        <v>45531</v>
      </c>
      <c r="P2005" t="s">
        <v>3435</v>
      </c>
      <c r="Q2005" t="s">
        <v>3435</v>
      </c>
      <c r="R2005" t="s">
        <v>3435</v>
      </c>
      <c r="S2005">
        <v>502008</v>
      </c>
      <c r="T2005">
        <v>502008</v>
      </c>
      <c r="U2005">
        <v>0</v>
      </c>
      <c r="V2005">
        <v>0</v>
      </c>
      <c r="W2005">
        <v>10040</v>
      </c>
      <c r="X2005">
        <v>502008</v>
      </c>
      <c r="Y2005">
        <v>491968</v>
      </c>
      <c r="Z2005">
        <v>0</v>
      </c>
      <c r="AA2005">
        <v>0</v>
      </c>
      <c r="AB2005">
        <v>0</v>
      </c>
      <c r="AC2005">
        <v>1</v>
      </c>
      <c r="AD2005" t="s">
        <v>3487</v>
      </c>
      <c r="AE2005">
        <v>1</v>
      </c>
    </row>
    <row r="2006" spans="1:31">
      <c r="A2006">
        <v>5267372</v>
      </c>
      <c r="B2006">
        <v>5216072</v>
      </c>
      <c r="C2006">
        <v>900228989</v>
      </c>
      <c r="D2006" t="s">
        <v>3436</v>
      </c>
      <c r="E2006" t="s">
        <v>2277</v>
      </c>
      <c r="F2006" t="s">
        <v>3437</v>
      </c>
      <c r="G2006" s="95">
        <v>45513</v>
      </c>
      <c r="H2006" s="95">
        <v>45517</v>
      </c>
      <c r="I2006" s="95">
        <v>45517</v>
      </c>
      <c r="J2006" s="95">
        <v>45531</v>
      </c>
      <c r="K2006" t="s">
        <v>3435</v>
      </c>
      <c r="L2006" s="95">
        <v>45513</v>
      </c>
      <c r="M2006" s="95">
        <v>45517</v>
      </c>
      <c r="N2006" s="95">
        <v>45517</v>
      </c>
      <c r="O2006" s="95">
        <v>45531</v>
      </c>
      <c r="P2006" t="s">
        <v>3435</v>
      </c>
      <c r="Q2006" t="s">
        <v>3435</v>
      </c>
      <c r="R2006" t="s">
        <v>3435</v>
      </c>
      <c r="S2006">
        <v>246225</v>
      </c>
      <c r="T2006">
        <v>246225</v>
      </c>
      <c r="U2006">
        <v>0</v>
      </c>
      <c r="V2006">
        <v>0</v>
      </c>
      <c r="W2006">
        <v>4925</v>
      </c>
      <c r="X2006">
        <v>246225</v>
      </c>
      <c r="Y2006">
        <v>241300</v>
      </c>
      <c r="Z2006">
        <v>0</v>
      </c>
      <c r="AA2006">
        <v>0</v>
      </c>
      <c r="AB2006">
        <v>0</v>
      </c>
      <c r="AC2006">
        <v>1</v>
      </c>
      <c r="AD2006" t="s">
        <v>3487</v>
      </c>
      <c r="AE2006">
        <v>1</v>
      </c>
    </row>
    <row r="2007" spans="1:31">
      <c r="A2007">
        <v>5267371</v>
      </c>
      <c r="B2007">
        <v>5212074</v>
      </c>
      <c r="C2007">
        <v>900228989</v>
      </c>
      <c r="D2007" t="s">
        <v>3436</v>
      </c>
      <c r="E2007" t="s">
        <v>2271</v>
      </c>
      <c r="F2007" t="s">
        <v>3437</v>
      </c>
      <c r="G2007" s="95">
        <v>45513</v>
      </c>
      <c r="H2007" s="95">
        <v>45517</v>
      </c>
      <c r="I2007" s="95">
        <v>45517</v>
      </c>
      <c r="J2007" s="95">
        <v>45526</v>
      </c>
      <c r="K2007" t="s">
        <v>3435</v>
      </c>
      <c r="L2007" s="95">
        <v>45513</v>
      </c>
      <c r="M2007" s="95">
        <v>45517</v>
      </c>
      <c r="N2007" s="95">
        <v>45517</v>
      </c>
      <c r="O2007" s="95">
        <v>45526</v>
      </c>
      <c r="P2007" t="s">
        <v>3435</v>
      </c>
      <c r="Q2007" t="s">
        <v>3435</v>
      </c>
      <c r="R2007" t="s">
        <v>3435</v>
      </c>
      <c r="S2007">
        <v>184340</v>
      </c>
      <c r="T2007">
        <v>184340</v>
      </c>
      <c r="U2007">
        <v>0</v>
      </c>
      <c r="V2007">
        <v>0</v>
      </c>
      <c r="W2007">
        <v>0</v>
      </c>
      <c r="X2007">
        <v>184340</v>
      </c>
      <c r="Y2007">
        <v>184340</v>
      </c>
      <c r="Z2007">
        <v>0</v>
      </c>
      <c r="AA2007">
        <v>0</v>
      </c>
      <c r="AB2007">
        <v>0</v>
      </c>
      <c r="AC2007">
        <v>1</v>
      </c>
      <c r="AD2007" t="s">
        <v>3487</v>
      </c>
      <c r="AE2007">
        <v>1</v>
      </c>
    </row>
    <row r="2008" spans="1:31">
      <c r="A2008">
        <v>5269523</v>
      </c>
      <c r="B2008">
        <v>5222451</v>
      </c>
      <c r="C2008">
        <v>900228989</v>
      </c>
      <c r="D2008" t="s">
        <v>3436</v>
      </c>
      <c r="E2008" t="s">
        <v>2399</v>
      </c>
      <c r="F2008" t="s">
        <v>3437</v>
      </c>
      <c r="G2008" s="95">
        <v>45513</v>
      </c>
      <c r="H2008" s="95">
        <v>45519</v>
      </c>
      <c r="I2008" s="95">
        <v>45538</v>
      </c>
      <c r="J2008" s="95">
        <v>45553</v>
      </c>
      <c r="K2008" t="s">
        <v>3435</v>
      </c>
      <c r="L2008" s="95">
        <v>45513</v>
      </c>
      <c r="M2008" s="95">
        <v>45519</v>
      </c>
      <c r="N2008" s="95">
        <v>45538</v>
      </c>
      <c r="O2008" s="95">
        <v>45553</v>
      </c>
      <c r="P2008" t="s">
        <v>3435</v>
      </c>
      <c r="Q2008" t="s">
        <v>3435</v>
      </c>
      <c r="R2008" t="s">
        <v>3435</v>
      </c>
      <c r="S2008">
        <v>201341</v>
      </c>
      <c r="T2008">
        <v>201341</v>
      </c>
      <c r="U2008">
        <v>0</v>
      </c>
      <c r="V2008">
        <v>0</v>
      </c>
      <c r="W2008">
        <v>4027</v>
      </c>
      <c r="X2008">
        <v>201341</v>
      </c>
      <c r="Y2008">
        <v>197314</v>
      </c>
      <c r="Z2008">
        <v>0</v>
      </c>
      <c r="AA2008">
        <v>0</v>
      </c>
      <c r="AB2008">
        <v>0</v>
      </c>
      <c r="AC2008">
        <v>1</v>
      </c>
      <c r="AD2008" t="s">
        <v>3487</v>
      </c>
      <c r="AE2008">
        <v>1</v>
      </c>
    </row>
    <row r="2009" spans="1:31">
      <c r="A2009">
        <v>5267370</v>
      </c>
      <c r="B2009">
        <v>5234836</v>
      </c>
      <c r="C2009">
        <v>900228989</v>
      </c>
      <c r="D2009" t="s">
        <v>3436</v>
      </c>
      <c r="E2009" t="s">
        <v>2267</v>
      </c>
      <c r="F2009" t="s">
        <v>3437</v>
      </c>
      <c r="G2009" s="95">
        <v>45513</v>
      </c>
      <c r="H2009" s="95">
        <v>45517</v>
      </c>
      <c r="I2009" s="95">
        <v>45517</v>
      </c>
      <c r="J2009" s="95">
        <v>45581</v>
      </c>
      <c r="K2009" t="s">
        <v>3435</v>
      </c>
      <c r="L2009" s="95">
        <v>45513</v>
      </c>
      <c r="M2009" s="95">
        <v>45517</v>
      </c>
      <c r="N2009" s="95">
        <v>45517</v>
      </c>
      <c r="O2009" s="95">
        <v>45581</v>
      </c>
      <c r="P2009" t="s">
        <v>3435</v>
      </c>
      <c r="Q2009" t="s">
        <v>3435</v>
      </c>
      <c r="R2009" t="s">
        <v>3435</v>
      </c>
      <c r="S2009">
        <v>156432</v>
      </c>
      <c r="T2009">
        <v>156432</v>
      </c>
      <c r="U2009">
        <v>0</v>
      </c>
      <c r="V2009">
        <v>0</v>
      </c>
      <c r="W2009">
        <v>0</v>
      </c>
      <c r="X2009">
        <v>156432</v>
      </c>
      <c r="Y2009">
        <v>156432</v>
      </c>
      <c r="Z2009">
        <v>0</v>
      </c>
      <c r="AA2009">
        <v>0</v>
      </c>
      <c r="AB2009">
        <v>0</v>
      </c>
      <c r="AC2009">
        <v>1</v>
      </c>
      <c r="AD2009" t="s">
        <v>3487</v>
      </c>
      <c r="AE2009">
        <v>1</v>
      </c>
    </row>
    <row r="2010" spans="1:31">
      <c r="A2010">
        <v>5267369</v>
      </c>
      <c r="B2010">
        <v>5234835</v>
      </c>
      <c r="C2010">
        <v>900228989</v>
      </c>
      <c r="D2010" t="s">
        <v>3436</v>
      </c>
      <c r="E2010" t="s">
        <v>2290</v>
      </c>
      <c r="F2010" t="s">
        <v>3437</v>
      </c>
      <c r="G2010" s="95">
        <v>45513</v>
      </c>
      <c r="H2010" s="95">
        <v>45517</v>
      </c>
      <c r="I2010" s="95">
        <v>45517</v>
      </c>
      <c r="J2010" s="95">
        <v>45581</v>
      </c>
      <c r="K2010" t="s">
        <v>3435</v>
      </c>
      <c r="L2010" s="95">
        <v>45513</v>
      </c>
      <c r="M2010" s="95">
        <v>45517</v>
      </c>
      <c r="N2010" s="95">
        <v>45517</v>
      </c>
      <c r="O2010" s="95">
        <v>45581</v>
      </c>
      <c r="P2010" t="s">
        <v>3435</v>
      </c>
      <c r="Q2010" t="s">
        <v>3435</v>
      </c>
      <c r="R2010" t="s">
        <v>3435</v>
      </c>
      <c r="S2010">
        <v>399440</v>
      </c>
      <c r="T2010">
        <v>399440</v>
      </c>
      <c r="U2010">
        <v>0</v>
      </c>
      <c r="V2010">
        <v>0</v>
      </c>
      <c r="W2010">
        <v>7989</v>
      </c>
      <c r="X2010">
        <v>399440</v>
      </c>
      <c r="Y2010">
        <v>391451</v>
      </c>
      <c r="Z2010">
        <v>0</v>
      </c>
      <c r="AA2010">
        <v>0</v>
      </c>
      <c r="AB2010">
        <v>0</v>
      </c>
      <c r="AC2010">
        <v>1</v>
      </c>
      <c r="AD2010" t="s">
        <v>3487</v>
      </c>
      <c r="AE2010">
        <v>1</v>
      </c>
    </row>
    <row r="2011" spans="1:31">
      <c r="A2011">
        <v>5267512</v>
      </c>
      <c r="B2011">
        <v>5216094</v>
      </c>
      <c r="C2011">
        <v>900228989</v>
      </c>
      <c r="D2011" t="s">
        <v>3436</v>
      </c>
      <c r="E2011" t="s">
        <v>2319</v>
      </c>
      <c r="F2011" t="s">
        <v>3437</v>
      </c>
      <c r="G2011" s="95">
        <v>45513</v>
      </c>
      <c r="H2011" s="95">
        <v>45517</v>
      </c>
      <c r="I2011" s="95">
        <v>45517</v>
      </c>
      <c r="J2011" s="95">
        <v>45531</v>
      </c>
      <c r="K2011" t="s">
        <v>3435</v>
      </c>
      <c r="L2011" s="95">
        <v>45513</v>
      </c>
      <c r="M2011" s="95">
        <v>45517</v>
      </c>
      <c r="N2011" s="95">
        <v>45517</v>
      </c>
      <c r="O2011" s="95">
        <v>45531</v>
      </c>
      <c r="P2011" t="s">
        <v>3435</v>
      </c>
      <c r="Q2011" t="s">
        <v>3435</v>
      </c>
      <c r="R2011" t="s">
        <v>3435</v>
      </c>
      <c r="S2011">
        <v>285547</v>
      </c>
      <c r="T2011">
        <v>285547</v>
      </c>
      <c r="U2011">
        <v>0</v>
      </c>
      <c r="V2011">
        <v>0</v>
      </c>
      <c r="W2011">
        <v>5711</v>
      </c>
      <c r="X2011">
        <v>285547</v>
      </c>
      <c r="Y2011">
        <v>279836</v>
      </c>
      <c r="Z2011">
        <v>0</v>
      </c>
      <c r="AA2011">
        <v>0</v>
      </c>
      <c r="AB2011">
        <v>0</v>
      </c>
      <c r="AC2011">
        <v>1</v>
      </c>
      <c r="AD2011" t="s">
        <v>3487</v>
      </c>
      <c r="AE2011">
        <v>1</v>
      </c>
    </row>
    <row r="2012" spans="1:31">
      <c r="A2012">
        <v>5267511</v>
      </c>
      <c r="B2012">
        <v>5259717</v>
      </c>
      <c r="C2012">
        <v>900228989</v>
      </c>
      <c r="D2012" t="s">
        <v>3436</v>
      </c>
      <c r="E2012" t="s">
        <v>2336</v>
      </c>
      <c r="F2012" t="s">
        <v>3437</v>
      </c>
      <c r="G2012" s="95">
        <v>45513</v>
      </c>
      <c r="H2012" s="95">
        <v>45517</v>
      </c>
      <c r="I2012" s="95">
        <v>45517</v>
      </c>
      <c r="J2012" s="95">
        <v>45595</v>
      </c>
      <c r="K2012" t="s">
        <v>3435</v>
      </c>
      <c r="L2012" s="95">
        <v>45513</v>
      </c>
      <c r="M2012" s="95">
        <v>45517</v>
      </c>
      <c r="N2012" s="95">
        <v>45517</v>
      </c>
      <c r="O2012" s="95">
        <v>45595</v>
      </c>
      <c r="P2012" t="s">
        <v>3435</v>
      </c>
      <c r="Q2012" t="s">
        <v>3435</v>
      </c>
      <c r="R2012" t="s">
        <v>3435</v>
      </c>
      <c r="S2012">
        <v>263920</v>
      </c>
      <c r="T2012">
        <v>263920</v>
      </c>
      <c r="U2012">
        <v>0</v>
      </c>
      <c r="V2012">
        <v>0</v>
      </c>
      <c r="W2012">
        <v>5278</v>
      </c>
      <c r="X2012">
        <v>263920</v>
      </c>
      <c r="Y2012">
        <v>258642</v>
      </c>
      <c r="Z2012">
        <v>0</v>
      </c>
      <c r="AA2012">
        <v>0</v>
      </c>
      <c r="AB2012">
        <v>0</v>
      </c>
      <c r="AC2012">
        <v>1</v>
      </c>
      <c r="AD2012" t="s">
        <v>3526</v>
      </c>
      <c r="AE2012">
        <v>1</v>
      </c>
    </row>
    <row r="2013" spans="1:31">
      <c r="A2013">
        <v>5267368</v>
      </c>
      <c r="B2013">
        <v>5216071</v>
      </c>
      <c r="C2013">
        <v>900228989</v>
      </c>
      <c r="D2013" t="s">
        <v>3436</v>
      </c>
      <c r="E2013" t="s">
        <v>2278</v>
      </c>
      <c r="F2013" t="s">
        <v>3437</v>
      </c>
      <c r="G2013" s="95">
        <v>45513</v>
      </c>
      <c r="H2013" s="95">
        <v>45517</v>
      </c>
      <c r="I2013" s="95">
        <v>45517</v>
      </c>
      <c r="J2013" s="95">
        <v>45531</v>
      </c>
      <c r="K2013" t="s">
        <v>3435</v>
      </c>
      <c r="L2013" s="95">
        <v>45513</v>
      </c>
      <c r="M2013" s="95">
        <v>45517</v>
      </c>
      <c r="N2013" s="95">
        <v>45517</v>
      </c>
      <c r="O2013" s="95">
        <v>45531</v>
      </c>
      <c r="P2013" t="s">
        <v>3435</v>
      </c>
      <c r="Q2013" t="s">
        <v>3435</v>
      </c>
      <c r="R2013" t="s">
        <v>3435</v>
      </c>
      <c r="S2013">
        <v>246475</v>
      </c>
      <c r="T2013">
        <v>246475</v>
      </c>
      <c r="U2013">
        <v>0</v>
      </c>
      <c r="V2013">
        <v>0</v>
      </c>
      <c r="W2013">
        <v>4930</v>
      </c>
      <c r="X2013">
        <v>246475</v>
      </c>
      <c r="Y2013">
        <v>241545</v>
      </c>
      <c r="Z2013">
        <v>0</v>
      </c>
      <c r="AA2013">
        <v>0</v>
      </c>
      <c r="AB2013">
        <v>0</v>
      </c>
      <c r="AC2013">
        <v>1</v>
      </c>
      <c r="AD2013" t="s">
        <v>3487</v>
      </c>
      <c r="AE2013">
        <v>1</v>
      </c>
    </row>
    <row r="2014" spans="1:31">
      <c r="A2014">
        <v>5269524</v>
      </c>
      <c r="B2014" t="s">
        <v>3435</v>
      </c>
      <c r="C2014">
        <v>900228989</v>
      </c>
      <c r="D2014" t="s">
        <v>3436</v>
      </c>
      <c r="E2014" t="s">
        <v>2341</v>
      </c>
      <c r="F2014" t="s">
        <v>3438</v>
      </c>
      <c r="G2014" s="95">
        <v>45513</v>
      </c>
      <c r="H2014" s="95">
        <v>45519</v>
      </c>
      <c r="I2014" s="95">
        <v>45519</v>
      </c>
      <c r="J2014" t="s">
        <v>3435</v>
      </c>
      <c r="K2014" s="95">
        <v>45529</v>
      </c>
      <c r="L2014" s="95">
        <v>45513</v>
      </c>
      <c r="M2014" s="95">
        <v>45519</v>
      </c>
      <c r="N2014" s="95">
        <v>45519</v>
      </c>
      <c r="O2014" t="s">
        <v>3435</v>
      </c>
      <c r="P2014" s="95">
        <v>45529</v>
      </c>
      <c r="Q2014" t="s">
        <v>3435</v>
      </c>
      <c r="R2014" t="s">
        <v>3836</v>
      </c>
      <c r="S2014">
        <v>4123754</v>
      </c>
      <c r="T2014">
        <v>4123754</v>
      </c>
      <c r="U2014">
        <v>0</v>
      </c>
      <c r="V2014">
        <v>0</v>
      </c>
      <c r="W2014">
        <v>0</v>
      </c>
      <c r="X2014">
        <v>0</v>
      </c>
      <c r="Y2014">
        <v>0</v>
      </c>
      <c r="Z2014">
        <v>0</v>
      </c>
      <c r="AA2014">
        <v>0</v>
      </c>
      <c r="AB2014">
        <v>4123754</v>
      </c>
      <c r="AC2014" t="s">
        <v>3435</v>
      </c>
      <c r="AD2014" t="s">
        <v>3435</v>
      </c>
      <c r="AE2014">
        <v>1</v>
      </c>
    </row>
    <row r="2015" spans="1:31">
      <c r="A2015">
        <v>5267443</v>
      </c>
      <c r="B2015">
        <v>5212545</v>
      </c>
      <c r="C2015">
        <v>900228989</v>
      </c>
      <c r="D2015" t="s">
        <v>3436</v>
      </c>
      <c r="E2015" t="s">
        <v>2315</v>
      </c>
      <c r="F2015" t="s">
        <v>3437</v>
      </c>
      <c r="G2015" s="95">
        <v>45513</v>
      </c>
      <c r="H2015" s="95">
        <v>45517</v>
      </c>
      <c r="I2015" s="95">
        <v>45517</v>
      </c>
      <c r="J2015" s="95">
        <v>45528</v>
      </c>
      <c r="K2015" t="s">
        <v>3435</v>
      </c>
      <c r="L2015" s="95">
        <v>45513</v>
      </c>
      <c r="M2015" s="95">
        <v>45517</v>
      </c>
      <c r="N2015" s="95">
        <v>45517</v>
      </c>
      <c r="O2015" s="95">
        <v>45528</v>
      </c>
      <c r="P2015" t="s">
        <v>3435</v>
      </c>
      <c r="Q2015" t="s">
        <v>3435</v>
      </c>
      <c r="R2015" t="s">
        <v>3435</v>
      </c>
      <c r="S2015">
        <v>1044677</v>
      </c>
      <c r="T2015">
        <v>1044677</v>
      </c>
      <c r="U2015">
        <v>0</v>
      </c>
      <c r="V2015">
        <v>0</v>
      </c>
      <c r="W2015">
        <v>20894</v>
      </c>
      <c r="X2015">
        <v>1044677</v>
      </c>
      <c r="Y2015">
        <v>1023783</v>
      </c>
      <c r="Z2015">
        <v>0</v>
      </c>
      <c r="AA2015">
        <v>0</v>
      </c>
      <c r="AB2015">
        <v>0</v>
      </c>
      <c r="AC2015">
        <v>1</v>
      </c>
      <c r="AD2015" t="s">
        <v>3449</v>
      </c>
      <c r="AE2015">
        <v>1</v>
      </c>
    </row>
    <row r="2016" spans="1:31">
      <c r="A2016">
        <v>5267367</v>
      </c>
      <c r="B2016">
        <v>5216070</v>
      </c>
      <c r="C2016">
        <v>900228989</v>
      </c>
      <c r="D2016" t="s">
        <v>3436</v>
      </c>
      <c r="E2016" t="s">
        <v>2262</v>
      </c>
      <c r="F2016" t="s">
        <v>3437</v>
      </c>
      <c r="G2016" s="95">
        <v>45514</v>
      </c>
      <c r="H2016" s="95">
        <v>45517</v>
      </c>
      <c r="I2016" s="95">
        <v>45517</v>
      </c>
      <c r="J2016" s="95">
        <v>45531</v>
      </c>
      <c r="K2016" t="s">
        <v>3435</v>
      </c>
      <c r="L2016" s="95">
        <v>45514</v>
      </c>
      <c r="M2016" s="95">
        <v>45517</v>
      </c>
      <c r="N2016" s="95">
        <v>45517</v>
      </c>
      <c r="O2016" s="95">
        <v>45531</v>
      </c>
      <c r="P2016" t="s">
        <v>3435</v>
      </c>
      <c r="Q2016" t="s">
        <v>3435</v>
      </c>
      <c r="R2016" t="s">
        <v>3435</v>
      </c>
      <c r="S2016">
        <v>858883</v>
      </c>
      <c r="T2016">
        <v>858883</v>
      </c>
      <c r="U2016">
        <v>0</v>
      </c>
      <c r="V2016">
        <v>0</v>
      </c>
      <c r="W2016">
        <v>17178</v>
      </c>
      <c r="X2016">
        <v>858883</v>
      </c>
      <c r="Y2016">
        <v>841705</v>
      </c>
      <c r="Z2016">
        <v>0</v>
      </c>
      <c r="AA2016">
        <v>0</v>
      </c>
      <c r="AB2016">
        <v>0</v>
      </c>
      <c r="AC2016">
        <v>1</v>
      </c>
      <c r="AD2016" t="s">
        <v>3487</v>
      </c>
      <c r="AE2016">
        <v>1</v>
      </c>
    </row>
    <row r="2017" spans="1:31">
      <c r="A2017">
        <v>5267366</v>
      </c>
      <c r="B2017">
        <v>5216069</v>
      </c>
      <c r="C2017">
        <v>900228989</v>
      </c>
      <c r="D2017" t="s">
        <v>3436</v>
      </c>
      <c r="E2017" t="s">
        <v>2289</v>
      </c>
      <c r="F2017" t="s">
        <v>3437</v>
      </c>
      <c r="G2017" s="95">
        <v>45514</v>
      </c>
      <c r="H2017" s="95">
        <v>45517</v>
      </c>
      <c r="I2017" s="95">
        <v>45517</v>
      </c>
      <c r="J2017" s="95">
        <v>45531</v>
      </c>
      <c r="K2017" t="s">
        <v>3435</v>
      </c>
      <c r="L2017" s="95">
        <v>45514</v>
      </c>
      <c r="M2017" s="95">
        <v>45517</v>
      </c>
      <c r="N2017" s="95">
        <v>45517</v>
      </c>
      <c r="O2017" s="95">
        <v>45531</v>
      </c>
      <c r="P2017" t="s">
        <v>3435</v>
      </c>
      <c r="Q2017" t="s">
        <v>3435</v>
      </c>
      <c r="R2017" t="s">
        <v>3435</v>
      </c>
      <c r="S2017">
        <v>383939</v>
      </c>
      <c r="T2017">
        <v>383939</v>
      </c>
      <c r="U2017">
        <v>0</v>
      </c>
      <c r="V2017">
        <v>0</v>
      </c>
      <c r="W2017">
        <v>7679</v>
      </c>
      <c r="X2017">
        <v>383939</v>
      </c>
      <c r="Y2017">
        <v>376260</v>
      </c>
      <c r="Z2017">
        <v>0</v>
      </c>
      <c r="AA2017">
        <v>0</v>
      </c>
      <c r="AB2017">
        <v>0</v>
      </c>
      <c r="AC2017">
        <v>1</v>
      </c>
      <c r="AD2017" t="s">
        <v>3487</v>
      </c>
      <c r="AE2017">
        <v>1</v>
      </c>
    </row>
    <row r="2018" spans="1:31">
      <c r="A2018">
        <v>5267444</v>
      </c>
      <c r="B2018">
        <v>5212591</v>
      </c>
      <c r="C2018">
        <v>900228989</v>
      </c>
      <c r="D2018" t="s">
        <v>3436</v>
      </c>
      <c r="E2018" t="s">
        <v>2316</v>
      </c>
      <c r="F2018" t="s">
        <v>3437</v>
      </c>
      <c r="G2018" s="95">
        <v>45514</v>
      </c>
      <c r="H2018" s="95">
        <v>45517</v>
      </c>
      <c r="I2018" s="95">
        <v>45517</v>
      </c>
      <c r="J2018" s="95">
        <v>45529</v>
      </c>
      <c r="K2018" t="s">
        <v>3435</v>
      </c>
      <c r="L2018" s="95">
        <v>45514</v>
      </c>
      <c r="M2018" s="95">
        <v>45517</v>
      </c>
      <c r="N2018" s="95">
        <v>45517</v>
      </c>
      <c r="O2018" s="95">
        <v>45529</v>
      </c>
      <c r="P2018" t="s">
        <v>3435</v>
      </c>
      <c r="Q2018" t="s">
        <v>3435</v>
      </c>
      <c r="R2018" t="s">
        <v>3435</v>
      </c>
      <c r="S2018">
        <v>3121736</v>
      </c>
      <c r="T2018">
        <v>3121736</v>
      </c>
      <c r="U2018">
        <v>0</v>
      </c>
      <c r="V2018">
        <v>0</v>
      </c>
      <c r="W2018">
        <v>62435</v>
      </c>
      <c r="X2018">
        <v>3121736</v>
      </c>
      <c r="Y2018">
        <v>3059301</v>
      </c>
      <c r="Z2018">
        <v>0</v>
      </c>
      <c r="AA2018">
        <v>0</v>
      </c>
      <c r="AB2018">
        <v>0</v>
      </c>
      <c r="AC2018">
        <v>1</v>
      </c>
      <c r="AD2018" t="s">
        <v>3449</v>
      </c>
      <c r="AE2018">
        <v>1</v>
      </c>
    </row>
    <row r="2019" spans="1:31">
      <c r="A2019">
        <v>5109969</v>
      </c>
      <c r="B2019" t="s">
        <v>3435</v>
      </c>
      <c r="C2019">
        <v>900228989</v>
      </c>
      <c r="D2019" t="s">
        <v>3436</v>
      </c>
      <c r="E2019" t="s">
        <v>879</v>
      </c>
      <c r="F2019" t="s">
        <v>3438</v>
      </c>
      <c r="G2019" s="95">
        <v>45247</v>
      </c>
      <c r="H2019" s="95">
        <v>45247</v>
      </c>
      <c r="I2019" s="95">
        <v>45274</v>
      </c>
      <c r="J2019" t="s">
        <v>3435</v>
      </c>
      <c r="K2019" s="95">
        <v>45276</v>
      </c>
      <c r="L2019" s="95">
        <v>45247</v>
      </c>
      <c r="M2019" s="95">
        <v>45247</v>
      </c>
      <c r="N2019" s="95">
        <v>45274</v>
      </c>
      <c r="O2019" t="s">
        <v>3435</v>
      </c>
      <c r="P2019" s="95">
        <v>45276</v>
      </c>
      <c r="Q2019" t="s">
        <v>3435</v>
      </c>
      <c r="R2019" t="s">
        <v>3837</v>
      </c>
      <c r="S2019">
        <v>50000</v>
      </c>
      <c r="T2019">
        <v>50000</v>
      </c>
      <c r="U2019">
        <v>0</v>
      </c>
      <c r="V2019">
        <v>0</v>
      </c>
      <c r="W2019">
        <v>0</v>
      </c>
      <c r="X2019">
        <v>0</v>
      </c>
      <c r="Y2019">
        <v>0</v>
      </c>
      <c r="Z2019">
        <v>0</v>
      </c>
      <c r="AA2019">
        <v>0</v>
      </c>
      <c r="AB2019">
        <v>50000</v>
      </c>
      <c r="AC2019" t="s">
        <v>3435</v>
      </c>
      <c r="AD2019" t="s">
        <v>3435</v>
      </c>
      <c r="AE2019">
        <v>1</v>
      </c>
    </row>
    <row r="2020" spans="1:31">
      <c r="A2020">
        <v>5267503</v>
      </c>
      <c r="B2020">
        <v>5216093</v>
      </c>
      <c r="C2020">
        <v>900228989</v>
      </c>
      <c r="D2020" t="s">
        <v>3436</v>
      </c>
      <c r="E2020" t="s">
        <v>2323</v>
      </c>
      <c r="F2020" t="s">
        <v>3437</v>
      </c>
      <c r="G2020" s="95">
        <v>45515</v>
      </c>
      <c r="H2020" s="95">
        <v>45517</v>
      </c>
      <c r="I2020" s="95">
        <v>45517</v>
      </c>
      <c r="J2020" s="95">
        <v>45531</v>
      </c>
      <c r="K2020" t="s">
        <v>3435</v>
      </c>
      <c r="L2020" s="95">
        <v>45515</v>
      </c>
      <c r="M2020" s="95">
        <v>45517</v>
      </c>
      <c r="N2020" s="95">
        <v>45517</v>
      </c>
      <c r="O2020" s="95">
        <v>45531</v>
      </c>
      <c r="P2020" t="s">
        <v>3435</v>
      </c>
      <c r="Q2020" t="s">
        <v>3435</v>
      </c>
      <c r="R2020" t="s">
        <v>3435</v>
      </c>
      <c r="S2020">
        <v>399237</v>
      </c>
      <c r="T2020">
        <v>399237</v>
      </c>
      <c r="U2020">
        <v>0</v>
      </c>
      <c r="V2020">
        <v>0</v>
      </c>
      <c r="W2020">
        <v>7985</v>
      </c>
      <c r="X2020">
        <v>399237</v>
      </c>
      <c r="Y2020">
        <v>391252</v>
      </c>
      <c r="Z2020">
        <v>0</v>
      </c>
      <c r="AA2020">
        <v>0</v>
      </c>
      <c r="AB2020">
        <v>0</v>
      </c>
      <c r="AC2020">
        <v>1</v>
      </c>
      <c r="AD2020" t="s">
        <v>3487</v>
      </c>
      <c r="AE2020">
        <v>1</v>
      </c>
    </row>
    <row r="2021" spans="1:31">
      <c r="A2021">
        <v>5267365</v>
      </c>
      <c r="B2021">
        <v>5212073</v>
      </c>
      <c r="C2021">
        <v>900228989</v>
      </c>
      <c r="D2021" t="s">
        <v>3436</v>
      </c>
      <c r="E2021" t="s">
        <v>2266</v>
      </c>
      <c r="F2021" t="s">
        <v>3437</v>
      </c>
      <c r="G2021" s="95">
        <v>45515</v>
      </c>
      <c r="H2021" s="95">
        <v>45517</v>
      </c>
      <c r="I2021" s="95">
        <v>45517</v>
      </c>
      <c r="J2021" s="95">
        <v>45526</v>
      </c>
      <c r="K2021" t="s">
        <v>3435</v>
      </c>
      <c r="L2021" s="95">
        <v>45515</v>
      </c>
      <c r="M2021" s="95">
        <v>45517</v>
      </c>
      <c r="N2021" s="95">
        <v>45517</v>
      </c>
      <c r="O2021" s="95">
        <v>45526</v>
      </c>
      <c r="P2021" t="s">
        <v>3435</v>
      </c>
      <c r="Q2021" t="s">
        <v>3435</v>
      </c>
      <c r="R2021" t="s">
        <v>3435</v>
      </c>
      <c r="S2021">
        <v>128405</v>
      </c>
      <c r="T2021">
        <v>128405</v>
      </c>
      <c r="U2021">
        <v>0</v>
      </c>
      <c r="V2021">
        <v>0</v>
      </c>
      <c r="W2021">
        <v>0</v>
      </c>
      <c r="X2021">
        <v>128405</v>
      </c>
      <c r="Y2021">
        <v>128405</v>
      </c>
      <c r="Z2021">
        <v>0</v>
      </c>
      <c r="AA2021">
        <v>0</v>
      </c>
      <c r="AB2021">
        <v>0</v>
      </c>
      <c r="AC2021">
        <v>1</v>
      </c>
      <c r="AD2021" t="s">
        <v>3487</v>
      </c>
      <c r="AE2021">
        <v>1</v>
      </c>
    </row>
    <row r="2022" spans="1:31">
      <c r="A2022">
        <v>5267339</v>
      </c>
      <c r="B2022">
        <v>5212071</v>
      </c>
      <c r="C2022">
        <v>900228989</v>
      </c>
      <c r="D2022" t="s">
        <v>3436</v>
      </c>
      <c r="E2022" t="s">
        <v>2272</v>
      </c>
      <c r="F2022" t="s">
        <v>3437</v>
      </c>
      <c r="G2022" s="95">
        <v>45515</v>
      </c>
      <c r="H2022" s="95">
        <v>45517</v>
      </c>
      <c r="I2022" s="95">
        <v>45517</v>
      </c>
      <c r="J2022" s="95">
        <v>45526</v>
      </c>
      <c r="K2022" t="s">
        <v>3435</v>
      </c>
      <c r="L2022" s="95">
        <v>45515</v>
      </c>
      <c r="M2022" s="95">
        <v>45517</v>
      </c>
      <c r="N2022" s="95">
        <v>45517</v>
      </c>
      <c r="O2022" s="95">
        <v>45526</v>
      </c>
      <c r="P2022" t="s">
        <v>3435</v>
      </c>
      <c r="Q2022" t="s">
        <v>3435</v>
      </c>
      <c r="R2022" t="s">
        <v>3435</v>
      </c>
      <c r="S2022">
        <v>190439</v>
      </c>
      <c r="T2022">
        <v>190439</v>
      </c>
      <c r="U2022">
        <v>0</v>
      </c>
      <c r="V2022">
        <v>0</v>
      </c>
      <c r="W2022">
        <v>3809</v>
      </c>
      <c r="X2022">
        <v>190439</v>
      </c>
      <c r="Y2022">
        <v>186630</v>
      </c>
      <c r="Z2022">
        <v>0</v>
      </c>
      <c r="AA2022">
        <v>0</v>
      </c>
      <c r="AB2022">
        <v>0</v>
      </c>
      <c r="AC2022">
        <v>1</v>
      </c>
      <c r="AD2022" t="s">
        <v>3487</v>
      </c>
      <c r="AE2022">
        <v>1</v>
      </c>
    </row>
    <row r="2023" spans="1:31">
      <c r="A2023">
        <v>5267501</v>
      </c>
      <c r="B2023">
        <v>5216092</v>
      </c>
      <c r="C2023">
        <v>900228989</v>
      </c>
      <c r="D2023" t="s">
        <v>3436</v>
      </c>
      <c r="E2023" t="s">
        <v>2322</v>
      </c>
      <c r="F2023" t="s">
        <v>3437</v>
      </c>
      <c r="G2023" s="95">
        <v>45515</v>
      </c>
      <c r="H2023" s="95">
        <v>45517</v>
      </c>
      <c r="I2023" s="95">
        <v>45517</v>
      </c>
      <c r="J2023" s="95">
        <v>45531</v>
      </c>
      <c r="K2023" t="s">
        <v>3435</v>
      </c>
      <c r="L2023" s="95">
        <v>45515</v>
      </c>
      <c r="M2023" s="95">
        <v>45517</v>
      </c>
      <c r="N2023" s="95">
        <v>45517</v>
      </c>
      <c r="O2023" s="95">
        <v>45531</v>
      </c>
      <c r="P2023" t="s">
        <v>3435</v>
      </c>
      <c r="Q2023" t="s">
        <v>3435</v>
      </c>
      <c r="R2023" t="s">
        <v>3435</v>
      </c>
      <c r="S2023">
        <v>381004</v>
      </c>
      <c r="T2023">
        <v>381004</v>
      </c>
      <c r="U2023">
        <v>0</v>
      </c>
      <c r="V2023">
        <v>0</v>
      </c>
      <c r="W2023">
        <v>7620</v>
      </c>
      <c r="X2023">
        <v>381004</v>
      </c>
      <c r="Y2023">
        <v>373384</v>
      </c>
      <c r="Z2023">
        <v>0</v>
      </c>
      <c r="AA2023">
        <v>0</v>
      </c>
      <c r="AB2023">
        <v>0</v>
      </c>
      <c r="AC2023">
        <v>1</v>
      </c>
      <c r="AD2023" t="s">
        <v>3487</v>
      </c>
      <c r="AE2023">
        <v>1</v>
      </c>
    </row>
    <row r="2024" spans="1:31">
      <c r="A2024">
        <v>5267337</v>
      </c>
      <c r="B2024">
        <v>5216068</v>
      </c>
      <c r="C2024">
        <v>900228989</v>
      </c>
      <c r="D2024" t="s">
        <v>3436</v>
      </c>
      <c r="E2024" t="s">
        <v>2292</v>
      </c>
      <c r="F2024" t="s">
        <v>3437</v>
      </c>
      <c r="G2024" s="95">
        <v>45515</v>
      </c>
      <c r="H2024" s="95">
        <v>45517</v>
      </c>
      <c r="I2024" s="95">
        <v>45517</v>
      </c>
      <c r="J2024" s="95">
        <v>45531</v>
      </c>
      <c r="K2024" t="s">
        <v>3435</v>
      </c>
      <c r="L2024" s="95">
        <v>45515</v>
      </c>
      <c r="M2024" s="95">
        <v>45517</v>
      </c>
      <c r="N2024" s="95">
        <v>45517</v>
      </c>
      <c r="O2024" s="95">
        <v>45531</v>
      </c>
      <c r="P2024" t="s">
        <v>3435</v>
      </c>
      <c r="Q2024" t="s">
        <v>3435</v>
      </c>
      <c r="R2024" t="s">
        <v>3435</v>
      </c>
      <c r="S2024">
        <v>403093</v>
      </c>
      <c r="T2024">
        <v>403093</v>
      </c>
      <c r="U2024">
        <v>0</v>
      </c>
      <c r="V2024">
        <v>0</v>
      </c>
      <c r="W2024">
        <v>8062</v>
      </c>
      <c r="X2024">
        <v>403093</v>
      </c>
      <c r="Y2024">
        <v>395031</v>
      </c>
      <c r="Z2024">
        <v>0</v>
      </c>
      <c r="AA2024">
        <v>0</v>
      </c>
      <c r="AB2024">
        <v>0</v>
      </c>
      <c r="AC2024">
        <v>1</v>
      </c>
      <c r="AD2024" t="s">
        <v>3487</v>
      </c>
      <c r="AE2024">
        <v>1</v>
      </c>
    </row>
    <row r="2025" spans="1:31">
      <c r="A2025">
        <v>5267336</v>
      </c>
      <c r="B2025">
        <v>5216067</v>
      </c>
      <c r="C2025">
        <v>900228989</v>
      </c>
      <c r="D2025" t="s">
        <v>3436</v>
      </c>
      <c r="E2025" t="s">
        <v>2275</v>
      </c>
      <c r="F2025" t="s">
        <v>3437</v>
      </c>
      <c r="G2025" s="95">
        <v>45515</v>
      </c>
      <c r="H2025" s="95">
        <v>45517</v>
      </c>
      <c r="I2025" s="95">
        <v>45517</v>
      </c>
      <c r="J2025" s="95">
        <v>45531</v>
      </c>
      <c r="K2025" t="s">
        <v>3435</v>
      </c>
      <c r="L2025" s="95">
        <v>45515</v>
      </c>
      <c r="M2025" s="95">
        <v>45517</v>
      </c>
      <c r="N2025" s="95">
        <v>45517</v>
      </c>
      <c r="O2025" s="95">
        <v>45531</v>
      </c>
      <c r="P2025" t="s">
        <v>3435</v>
      </c>
      <c r="Q2025" t="s">
        <v>3435</v>
      </c>
      <c r="R2025" t="s">
        <v>3435</v>
      </c>
      <c r="S2025">
        <v>243362</v>
      </c>
      <c r="T2025">
        <v>243362</v>
      </c>
      <c r="U2025">
        <v>0</v>
      </c>
      <c r="V2025">
        <v>0</v>
      </c>
      <c r="W2025">
        <v>4867</v>
      </c>
      <c r="X2025">
        <v>243362</v>
      </c>
      <c r="Y2025">
        <v>238495</v>
      </c>
      <c r="Z2025">
        <v>0</v>
      </c>
      <c r="AA2025">
        <v>0</v>
      </c>
      <c r="AB2025">
        <v>0</v>
      </c>
      <c r="AC2025">
        <v>1</v>
      </c>
      <c r="AD2025" t="s">
        <v>3487</v>
      </c>
      <c r="AE2025">
        <v>1</v>
      </c>
    </row>
    <row r="2026" spans="1:31">
      <c r="A2026">
        <v>5267497</v>
      </c>
      <c r="B2026">
        <v>5216091</v>
      </c>
      <c r="C2026">
        <v>900228989</v>
      </c>
      <c r="D2026" t="s">
        <v>3436</v>
      </c>
      <c r="E2026" t="s">
        <v>2327</v>
      </c>
      <c r="F2026" t="s">
        <v>3437</v>
      </c>
      <c r="G2026" s="95">
        <v>45515</v>
      </c>
      <c r="H2026" s="95">
        <v>45517</v>
      </c>
      <c r="I2026" s="95">
        <v>45517</v>
      </c>
      <c r="J2026" s="95">
        <v>45531</v>
      </c>
      <c r="K2026" t="s">
        <v>3435</v>
      </c>
      <c r="L2026" s="95">
        <v>45515</v>
      </c>
      <c r="M2026" s="95">
        <v>45517</v>
      </c>
      <c r="N2026" s="95">
        <v>45517</v>
      </c>
      <c r="O2026" s="95">
        <v>45531</v>
      </c>
      <c r="P2026" t="s">
        <v>3435</v>
      </c>
      <c r="Q2026" t="s">
        <v>3435</v>
      </c>
      <c r="R2026" t="s">
        <v>3435</v>
      </c>
      <c r="S2026">
        <v>564119</v>
      </c>
      <c r="T2026">
        <v>564119</v>
      </c>
      <c r="U2026">
        <v>0</v>
      </c>
      <c r="V2026">
        <v>0</v>
      </c>
      <c r="W2026">
        <v>11282</v>
      </c>
      <c r="X2026">
        <v>564119</v>
      </c>
      <c r="Y2026">
        <v>552837</v>
      </c>
      <c r="Z2026">
        <v>0</v>
      </c>
      <c r="AA2026">
        <v>0</v>
      </c>
      <c r="AB2026">
        <v>0</v>
      </c>
      <c r="AC2026">
        <v>1</v>
      </c>
      <c r="AD2026" t="s">
        <v>3487</v>
      </c>
      <c r="AE2026">
        <v>1</v>
      </c>
    </row>
    <row r="2027" spans="1:31">
      <c r="A2027">
        <v>5267496</v>
      </c>
      <c r="B2027">
        <v>5216090</v>
      </c>
      <c r="C2027">
        <v>900228989</v>
      </c>
      <c r="D2027" t="s">
        <v>3436</v>
      </c>
      <c r="E2027" t="s">
        <v>2330</v>
      </c>
      <c r="F2027" t="s">
        <v>3437</v>
      </c>
      <c r="G2027" s="95">
        <v>45515</v>
      </c>
      <c r="H2027" s="95">
        <v>45517</v>
      </c>
      <c r="I2027" s="95">
        <v>45517</v>
      </c>
      <c r="J2027" s="95">
        <v>45531</v>
      </c>
      <c r="K2027" t="s">
        <v>3435</v>
      </c>
      <c r="L2027" s="95">
        <v>45515</v>
      </c>
      <c r="M2027" s="95">
        <v>45517</v>
      </c>
      <c r="N2027" s="95">
        <v>45517</v>
      </c>
      <c r="O2027" s="95">
        <v>45531</v>
      </c>
      <c r="P2027" t="s">
        <v>3435</v>
      </c>
      <c r="Q2027" t="s">
        <v>3435</v>
      </c>
      <c r="R2027" t="s">
        <v>3435</v>
      </c>
      <c r="S2027">
        <v>870513</v>
      </c>
      <c r="T2027">
        <v>870513</v>
      </c>
      <c r="U2027">
        <v>0</v>
      </c>
      <c r="V2027">
        <v>0</v>
      </c>
      <c r="W2027">
        <v>17410</v>
      </c>
      <c r="X2027">
        <v>870513</v>
      </c>
      <c r="Y2027">
        <v>853103</v>
      </c>
      <c r="Z2027">
        <v>0</v>
      </c>
      <c r="AA2027">
        <v>0</v>
      </c>
      <c r="AB2027">
        <v>0</v>
      </c>
      <c r="AC2027">
        <v>1</v>
      </c>
      <c r="AD2027" t="s">
        <v>3487</v>
      </c>
      <c r="AE2027">
        <v>1</v>
      </c>
    </row>
    <row r="2028" spans="1:31">
      <c r="A2028">
        <v>5267495</v>
      </c>
      <c r="B2028">
        <v>5230434</v>
      </c>
      <c r="C2028">
        <v>900228989</v>
      </c>
      <c r="D2028" t="s">
        <v>3436</v>
      </c>
      <c r="E2028" t="s">
        <v>2332</v>
      </c>
      <c r="F2028" t="s">
        <v>3437</v>
      </c>
      <c r="G2028" s="95">
        <v>45515</v>
      </c>
      <c r="H2028" s="95">
        <v>45517</v>
      </c>
      <c r="I2028" s="95">
        <v>45517</v>
      </c>
      <c r="J2028" s="95">
        <v>45565</v>
      </c>
      <c r="K2028" t="s">
        <v>3435</v>
      </c>
      <c r="L2028" s="95">
        <v>45515</v>
      </c>
      <c r="M2028" s="95">
        <v>45517</v>
      </c>
      <c r="N2028" s="95">
        <v>45517</v>
      </c>
      <c r="O2028" s="95">
        <v>45565</v>
      </c>
      <c r="P2028" t="s">
        <v>3435</v>
      </c>
      <c r="Q2028" t="s">
        <v>3435</v>
      </c>
      <c r="R2028" t="s">
        <v>3435</v>
      </c>
      <c r="S2028">
        <v>1351112</v>
      </c>
      <c r="T2028">
        <v>1351112</v>
      </c>
      <c r="U2028">
        <v>0</v>
      </c>
      <c r="V2028">
        <v>0</v>
      </c>
      <c r="W2028">
        <v>27022</v>
      </c>
      <c r="X2028">
        <v>1351112</v>
      </c>
      <c r="Y2028">
        <v>1324090</v>
      </c>
      <c r="Z2028">
        <v>0</v>
      </c>
      <c r="AA2028">
        <v>0</v>
      </c>
      <c r="AB2028">
        <v>0</v>
      </c>
      <c r="AC2028">
        <v>1</v>
      </c>
      <c r="AD2028" t="s">
        <v>3487</v>
      </c>
      <c r="AE2028">
        <v>1</v>
      </c>
    </row>
    <row r="2029" spans="1:31">
      <c r="A2029">
        <v>5267152</v>
      </c>
      <c r="B2029">
        <v>5212602</v>
      </c>
      <c r="C2029">
        <v>900228989</v>
      </c>
      <c r="D2029" t="s">
        <v>3436</v>
      </c>
      <c r="E2029" t="s">
        <v>2255</v>
      </c>
      <c r="F2029" t="s">
        <v>3451</v>
      </c>
      <c r="G2029" s="95">
        <v>45516</v>
      </c>
      <c r="H2029" s="95">
        <v>45517</v>
      </c>
      <c r="I2029" s="95">
        <v>45517</v>
      </c>
      <c r="J2029" s="95">
        <v>45529</v>
      </c>
      <c r="K2029" t="s">
        <v>3435</v>
      </c>
      <c r="L2029" s="95">
        <v>45516</v>
      </c>
      <c r="M2029" s="95">
        <v>45517</v>
      </c>
      <c r="N2029" s="95">
        <v>45517</v>
      </c>
      <c r="O2029" s="95">
        <v>45529</v>
      </c>
      <c r="P2029" t="s">
        <v>3435</v>
      </c>
      <c r="Q2029" t="s">
        <v>3435</v>
      </c>
      <c r="R2029" t="s">
        <v>3435</v>
      </c>
      <c r="S2029">
        <v>4364748</v>
      </c>
      <c r="T2029">
        <v>4364748</v>
      </c>
      <c r="U2029">
        <v>0</v>
      </c>
      <c r="V2029">
        <v>0</v>
      </c>
      <c r="W2029">
        <v>84808</v>
      </c>
      <c r="X2029">
        <v>4240394</v>
      </c>
      <c r="Y2029">
        <v>4155586</v>
      </c>
      <c r="Z2029">
        <v>0</v>
      </c>
      <c r="AA2029">
        <v>124354</v>
      </c>
      <c r="AB2029">
        <v>0</v>
      </c>
      <c r="AC2029">
        <v>1</v>
      </c>
      <c r="AD2029" t="s">
        <v>3449</v>
      </c>
      <c r="AE2029">
        <v>1</v>
      </c>
    </row>
    <row r="2030" spans="1:31">
      <c r="A2030">
        <v>5267335</v>
      </c>
      <c r="B2030">
        <v>5216066</v>
      </c>
      <c r="C2030">
        <v>900228989</v>
      </c>
      <c r="D2030" t="s">
        <v>3436</v>
      </c>
      <c r="E2030" t="s">
        <v>2276</v>
      </c>
      <c r="F2030" t="s">
        <v>3437</v>
      </c>
      <c r="G2030" s="95">
        <v>45516</v>
      </c>
      <c r="H2030" s="95">
        <v>45517</v>
      </c>
      <c r="I2030" s="95">
        <v>45517</v>
      </c>
      <c r="J2030" s="95">
        <v>45531</v>
      </c>
      <c r="K2030" t="s">
        <v>3435</v>
      </c>
      <c r="L2030" s="95">
        <v>45516</v>
      </c>
      <c r="M2030" s="95">
        <v>45517</v>
      </c>
      <c r="N2030" s="95">
        <v>45517</v>
      </c>
      <c r="O2030" s="95">
        <v>45531</v>
      </c>
      <c r="P2030" t="s">
        <v>3435</v>
      </c>
      <c r="Q2030" t="s">
        <v>3435</v>
      </c>
      <c r="R2030" t="s">
        <v>3435</v>
      </c>
      <c r="S2030">
        <v>243362</v>
      </c>
      <c r="T2030">
        <v>243362</v>
      </c>
      <c r="U2030">
        <v>0</v>
      </c>
      <c r="V2030">
        <v>0</v>
      </c>
      <c r="W2030">
        <v>4867</v>
      </c>
      <c r="X2030">
        <v>243362</v>
      </c>
      <c r="Y2030">
        <v>238495</v>
      </c>
      <c r="Z2030">
        <v>0</v>
      </c>
      <c r="AA2030">
        <v>0</v>
      </c>
      <c r="AB2030">
        <v>0</v>
      </c>
      <c r="AC2030">
        <v>1</v>
      </c>
      <c r="AD2030" t="s">
        <v>3487</v>
      </c>
      <c r="AE2030">
        <v>1</v>
      </c>
    </row>
    <row r="2031" spans="1:31">
      <c r="A2031">
        <v>5269525</v>
      </c>
      <c r="B2031" t="s">
        <v>3435</v>
      </c>
      <c r="C2031">
        <v>900228989</v>
      </c>
      <c r="D2031" t="s">
        <v>3436</v>
      </c>
      <c r="E2031" t="s">
        <v>2339</v>
      </c>
      <c r="F2031" t="s">
        <v>3438</v>
      </c>
      <c r="G2031" s="95">
        <v>45516</v>
      </c>
      <c r="H2031" s="95">
        <v>45519</v>
      </c>
      <c r="I2031" s="95">
        <v>45519</v>
      </c>
      <c r="J2031" t="s">
        <v>3435</v>
      </c>
      <c r="K2031" s="95">
        <v>45525</v>
      </c>
      <c r="L2031" s="95">
        <v>45516</v>
      </c>
      <c r="M2031" s="95">
        <v>45519</v>
      </c>
      <c r="N2031" s="95">
        <v>45519</v>
      </c>
      <c r="O2031" t="s">
        <v>3435</v>
      </c>
      <c r="P2031" s="95">
        <v>45525</v>
      </c>
      <c r="Q2031" t="s">
        <v>3435</v>
      </c>
      <c r="R2031" t="s">
        <v>3838</v>
      </c>
      <c r="S2031">
        <v>14628218</v>
      </c>
      <c r="T2031">
        <v>14628218</v>
      </c>
      <c r="U2031">
        <v>0</v>
      </c>
      <c r="V2031">
        <v>0</v>
      </c>
      <c r="W2031">
        <v>0</v>
      </c>
      <c r="X2031">
        <v>0</v>
      </c>
      <c r="Y2031">
        <v>0</v>
      </c>
      <c r="Z2031">
        <v>0</v>
      </c>
      <c r="AA2031">
        <v>0</v>
      </c>
      <c r="AB2031">
        <v>14628218</v>
      </c>
      <c r="AC2031" t="s">
        <v>3435</v>
      </c>
      <c r="AD2031" t="s">
        <v>3435</v>
      </c>
      <c r="AE2031">
        <v>1</v>
      </c>
    </row>
    <row r="2032" spans="1:31">
      <c r="A2032">
        <v>5269557</v>
      </c>
      <c r="B2032">
        <v>5212593</v>
      </c>
      <c r="C2032">
        <v>900228989</v>
      </c>
      <c r="D2032" t="s">
        <v>3436</v>
      </c>
      <c r="E2032" t="s">
        <v>2338</v>
      </c>
      <c r="F2032" t="s">
        <v>3437</v>
      </c>
      <c r="G2032" s="95">
        <v>45516</v>
      </c>
      <c r="H2032" s="95">
        <v>45519</v>
      </c>
      <c r="I2032" s="95">
        <v>45519</v>
      </c>
      <c r="J2032" s="95">
        <v>45529</v>
      </c>
      <c r="K2032" t="s">
        <v>3435</v>
      </c>
      <c r="L2032" s="95">
        <v>45516</v>
      </c>
      <c r="M2032" s="95">
        <v>45519</v>
      </c>
      <c r="N2032" s="95">
        <v>45519</v>
      </c>
      <c r="O2032" s="95">
        <v>45529</v>
      </c>
      <c r="P2032" t="s">
        <v>3435</v>
      </c>
      <c r="Q2032" t="s">
        <v>3435</v>
      </c>
      <c r="R2032" t="s">
        <v>3435</v>
      </c>
      <c r="S2032">
        <v>3237043</v>
      </c>
      <c r="T2032">
        <v>3237043</v>
      </c>
      <c r="U2032">
        <v>0</v>
      </c>
      <c r="V2032">
        <v>0</v>
      </c>
      <c r="W2032">
        <v>64741</v>
      </c>
      <c r="X2032">
        <v>3237043</v>
      </c>
      <c r="Y2032">
        <v>3172302</v>
      </c>
      <c r="Z2032">
        <v>0</v>
      </c>
      <c r="AA2032">
        <v>0</v>
      </c>
      <c r="AB2032">
        <v>0</v>
      </c>
      <c r="AC2032">
        <v>1</v>
      </c>
      <c r="AD2032" t="s">
        <v>3449</v>
      </c>
      <c r="AE2032">
        <v>1</v>
      </c>
    </row>
    <row r="2033" spans="1:31">
      <c r="A2033">
        <v>5110064</v>
      </c>
      <c r="B2033" t="s">
        <v>3435</v>
      </c>
      <c r="C2033">
        <v>900228989</v>
      </c>
      <c r="D2033" t="s">
        <v>3436</v>
      </c>
      <c r="E2033" t="s">
        <v>800</v>
      </c>
      <c r="F2033" t="s">
        <v>3438</v>
      </c>
      <c r="G2033" s="95">
        <v>45247</v>
      </c>
      <c r="H2033" s="95">
        <v>45247</v>
      </c>
      <c r="I2033" s="95">
        <v>45272</v>
      </c>
      <c r="J2033" t="s">
        <v>3435</v>
      </c>
      <c r="K2033" s="95">
        <v>45287</v>
      </c>
      <c r="L2033" s="95">
        <v>45247</v>
      </c>
      <c r="M2033" s="95">
        <v>45247</v>
      </c>
      <c r="N2033" s="95">
        <v>45272</v>
      </c>
      <c r="O2033" t="s">
        <v>3435</v>
      </c>
      <c r="P2033" s="95">
        <v>45287</v>
      </c>
      <c r="Q2033" t="s">
        <v>3435</v>
      </c>
      <c r="R2033" t="s">
        <v>3839</v>
      </c>
      <c r="S2033">
        <v>5021843</v>
      </c>
      <c r="T2033">
        <v>5021843</v>
      </c>
      <c r="U2033">
        <v>0</v>
      </c>
      <c r="V2033">
        <v>0</v>
      </c>
      <c r="W2033">
        <v>0</v>
      </c>
      <c r="X2033">
        <v>0</v>
      </c>
      <c r="Y2033">
        <v>0</v>
      </c>
      <c r="Z2033">
        <v>0</v>
      </c>
      <c r="AA2033">
        <v>0</v>
      </c>
      <c r="AB2033">
        <v>5021843</v>
      </c>
      <c r="AC2033" t="s">
        <v>3435</v>
      </c>
      <c r="AD2033" t="s">
        <v>3435</v>
      </c>
      <c r="AE2033">
        <v>1</v>
      </c>
    </row>
    <row r="2034" spans="1:31">
      <c r="A2034">
        <v>5110063</v>
      </c>
      <c r="B2034">
        <v>5070735</v>
      </c>
      <c r="C2034">
        <v>900228989</v>
      </c>
      <c r="D2034" t="s">
        <v>3436</v>
      </c>
      <c r="E2034" t="s">
        <v>763</v>
      </c>
      <c r="F2034" t="s">
        <v>3451</v>
      </c>
      <c r="G2034" s="95">
        <v>45247</v>
      </c>
      <c r="H2034" s="95">
        <v>45247</v>
      </c>
      <c r="I2034" s="95">
        <v>45266</v>
      </c>
      <c r="J2034" s="95">
        <v>45278</v>
      </c>
      <c r="K2034" t="s">
        <v>3435</v>
      </c>
      <c r="L2034" s="95">
        <v>45247</v>
      </c>
      <c r="M2034" s="95">
        <v>45247</v>
      </c>
      <c r="N2034" s="95">
        <v>45266</v>
      </c>
      <c r="O2034" s="95">
        <v>45278</v>
      </c>
      <c r="P2034" t="s">
        <v>3435</v>
      </c>
      <c r="Q2034" t="s">
        <v>3435</v>
      </c>
      <c r="R2034" t="s">
        <v>3435</v>
      </c>
      <c r="S2034">
        <v>1033424</v>
      </c>
      <c r="T2034">
        <v>1033424</v>
      </c>
      <c r="U2034">
        <v>0</v>
      </c>
      <c r="V2034">
        <v>0</v>
      </c>
      <c r="W2034">
        <v>17186</v>
      </c>
      <c r="X2034">
        <v>859320</v>
      </c>
      <c r="Y2034">
        <v>842134</v>
      </c>
      <c r="Z2034">
        <v>0</v>
      </c>
      <c r="AA2034">
        <v>174104</v>
      </c>
      <c r="AB2034">
        <v>0</v>
      </c>
      <c r="AC2034">
        <v>1</v>
      </c>
      <c r="AD2034" t="s">
        <v>3449</v>
      </c>
      <c r="AE2034">
        <v>1</v>
      </c>
    </row>
    <row r="2035" spans="1:31">
      <c r="A2035">
        <v>5269526</v>
      </c>
      <c r="B2035">
        <v>5222452</v>
      </c>
      <c r="C2035">
        <v>900228989</v>
      </c>
      <c r="D2035" t="s">
        <v>3436</v>
      </c>
      <c r="E2035" t="s">
        <v>2419</v>
      </c>
      <c r="F2035" t="s">
        <v>3437</v>
      </c>
      <c r="G2035" s="95">
        <v>45516</v>
      </c>
      <c r="H2035" s="95">
        <v>45519</v>
      </c>
      <c r="I2035" s="95">
        <v>45538</v>
      </c>
      <c r="J2035" s="95">
        <v>45553</v>
      </c>
      <c r="K2035" t="s">
        <v>3435</v>
      </c>
      <c r="L2035" s="95">
        <v>45516</v>
      </c>
      <c r="M2035" s="95">
        <v>45519</v>
      </c>
      <c r="N2035" s="95">
        <v>45538</v>
      </c>
      <c r="O2035" s="95">
        <v>45553</v>
      </c>
      <c r="P2035" t="s">
        <v>3435</v>
      </c>
      <c r="Q2035" t="s">
        <v>3435</v>
      </c>
      <c r="R2035" t="s">
        <v>3435</v>
      </c>
      <c r="S2035">
        <v>338488</v>
      </c>
      <c r="T2035">
        <v>338488</v>
      </c>
      <c r="U2035">
        <v>0</v>
      </c>
      <c r="V2035">
        <v>0</v>
      </c>
      <c r="W2035">
        <v>6770</v>
      </c>
      <c r="X2035">
        <v>338488</v>
      </c>
      <c r="Y2035">
        <v>331718</v>
      </c>
      <c r="Z2035">
        <v>0</v>
      </c>
      <c r="AA2035">
        <v>0</v>
      </c>
      <c r="AB2035">
        <v>0</v>
      </c>
      <c r="AC2035">
        <v>1</v>
      </c>
      <c r="AD2035" t="s">
        <v>3487</v>
      </c>
      <c r="AE2035">
        <v>1</v>
      </c>
    </row>
    <row r="2036" spans="1:31">
      <c r="A2036">
        <v>5269527</v>
      </c>
      <c r="B2036">
        <v>5221419</v>
      </c>
      <c r="C2036">
        <v>900228989</v>
      </c>
      <c r="D2036" t="s">
        <v>3436</v>
      </c>
      <c r="E2036" t="s">
        <v>2388</v>
      </c>
      <c r="F2036" t="s">
        <v>3437</v>
      </c>
      <c r="G2036" s="95">
        <v>45517</v>
      </c>
      <c r="H2036" s="95">
        <v>45519</v>
      </c>
      <c r="I2036" s="95">
        <v>45538</v>
      </c>
      <c r="J2036" s="95">
        <v>45552</v>
      </c>
      <c r="K2036" t="s">
        <v>3435</v>
      </c>
      <c r="L2036" s="95">
        <v>45517</v>
      </c>
      <c r="M2036" s="95">
        <v>45519</v>
      </c>
      <c r="N2036" s="95">
        <v>45538</v>
      </c>
      <c r="O2036" s="95">
        <v>45552</v>
      </c>
      <c r="P2036" t="s">
        <v>3435</v>
      </c>
      <c r="Q2036" t="s">
        <v>3435</v>
      </c>
      <c r="R2036" t="s">
        <v>3435</v>
      </c>
      <c r="S2036">
        <v>151168</v>
      </c>
      <c r="T2036">
        <v>151168</v>
      </c>
      <c r="U2036">
        <v>0</v>
      </c>
      <c r="V2036">
        <v>0</v>
      </c>
      <c r="W2036">
        <v>0</v>
      </c>
      <c r="X2036">
        <v>151168</v>
      </c>
      <c r="Y2036">
        <v>151168</v>
      </c>
      <c r="Z2036">
        <v>0</v>
      </c>
      <c r="AA2036">
        <v>0</v>
      </c>
      <c r="AB2036">
        <v>0</v>
      </c>
      <c r="AC2036">
        <v>1</v>
      </c>
      <c r="AD2036" t="s">
        <v>3487</v>
      </c>
      <c r="AE2036">
        <v>1</v>
      </c>
    </row>
    <row r="2037" spans="1:31">
      <c r="A2037">
        <v>5269528</v>
      </c>
      <c r="B2037">
        <v>5222453</v>
      </c>
      <c r="C2037">
        <v>900228989</v>
      </c>
      <c r="D2037" t="s">
        <v>3436</v>
      </c>
      <c r="E2037" t="s">
        <v>2424</v>
      </c>
      <c r="F2037" t="s">
        <v>3437</v>
      </c>
      <c r="G2037" s="95">
        <v>45517</v>
      </c>
      <c r="H2037" s="95">
        <v>45519</v>
      </c>
      <c r="I2037" s="95">
        <v>45538</v>
      </c>
      <c r="J2037" s="95">
        <v>45553</v>
      </c>
      <c r="K2037" t="s">
        <v>3435</v>
      </c>
      <c r="L2037" s="95">
        <v>45517</v>
      </c>
      <c r="M2037" s="95">
        <v>45519</v>
      </c>
      <c r="N2037" s="95">
        <v>45538</v>
      </c>
      <c r="O2037" s="95">
        <v>45553</v>
      </c>
      <c r="P2037" t="s">
        <v>3435</v>
      </c>
      <c r="Q2037" t="s">
        <v>3435</v>
      </c>
      <c r="R2037" t="s">
        <v>3435</v>
      </c>
      <c r="S2037">
        <v>368263</v>
      </c>
      <c r="T2037">
        <v>368263</v>
      </c>
      <c r="U2037">
        <v>0</v>
      </c>
      <c r="V2037">
        <v>0</v>
      </c>
      <c r="W2037">
        <v>7365</v>
      </c>
      <c r="X2037">
        <v>368263</v>
      </c>
      <c r="Y2037">
        <v>360898</v>
      </c>
      <c r="Z2037">
        <v>0</v>
      </c>
      <c r="AA2037">
        <v>0</v>
      </c>
      <c r="AB2037">
        <v>0</v>
      </c>
      <c r="AC2037">
        <v>1</v>
      </c>
      <c r="AD2037" t="s">
        <v>3487</v>
      </c>
      <c r="AE2037">
        <v>1</v>
      </c>
    </row>
    <row r="2038" spans="1:31">
      <c r="A2038">
        <v>5269520</v>
      </c>
      <c r="B2038">
        <v>5222450</v>
      </c>
      <c r="C2038">
        <v>900228989</v>
      </c>
      <c r="D2038" t="s">
        <v>3436</v>
      </c>
      <c r="E2038" t="s">
        <v>2488</v>
      </c>
      <c r="F2038" t="s">
        <v>3437</v>
      </c>
      <c r="G2038" s="95">
        <v>45518</v>
      </c>
      <c r="H2038" s="95">
        <v>45519</v>
      </c>
      <c r="I2038" s="95">
        <v>45538</v>
      </c>
      <c r="J2038" s="95">
        <v>45553</v>
      </c>
      <c r="K2038" t="s">
        <v>3435</v>
      </c>
      <c r="L2038" s="95">
        <v>45518</v>
      </c>
      <c r="M2038" s="95">
        <v>45519</v>
      </c>
      <c r="N2038" s="95">
        <v>45538</v>
      </c>
      <c r="O2038" s="95">
        <v>45553</v>
      </c>
      <c r="P2038" t="s">
        <v>3435</v>
      </c>
      <c r="Q2038" t="s">
        <v>3435</v>
      </c>
      <c r="R2038" t="s">
        <v>3435</v>
      </c>
      <c r="S2038">
        <v>212052</v>
      </c>
      <c r="T2038">
        <v>212052</v>
      </c>
      <c r="U2038">
        <v>0</v>
      </c>
      <c r="V2038">
        <v>0</v>
      </c>
      <c r="W2038">
        <v>4241</v>
      </c>
      <c r="X2038">
        <v>212052</v>
      </c>
      <c r="Y2038">
        <v>207811</v>
      </c>
      <c r="Z2038">
        <v>0</v>
      </c>
      <c r="AA2038">
        <v>0</v>
      </c>
      <c r="AB2038">
        <v>0</v>
      </c>
      <c r="AC2038">
        <v>1</v>
      </c>
      <c r="AD2038" t="s">
        <v>3487</v>
      </c>
      <c r="AE2038">
        <v>1</v>
      </c>
    </row>
    <row r="2039" spans="1:31">
      <c r="A2039">
        <v>5110103</v>
      </c>
      <c r="B2039">
        <v>5087037</v>
      </c>
      <c r="C2039">
        <v>900228989</v>
      </c>
      <c r="D2039" t="s">
        <v>3436</v>
      </c>
      <c r="E2039" t="s">
        <v>797</v>
      </c>
      <c r="F2039" t="s">
        <v>3451</v>
      </c>
      <c r="G2039" s="95">
        <v>45247</v>
      </c>
      <c r="H2039" s="95">
        <v>45247</v>
      </c>
      <c r="I2039" s="95">
        <v>45272</v>
      </c>
      <c r="J2039" s="95">
        <v>45296</v>
      </c>
      <c r="K2039" t="s">
        <v>3435</v>
      </c>
      <c r="L2039" s="95">
        <v>45247</v>
      </c>
      <c r="M2039" s="95">
        <v>45247</v>
      </c>
      <c r="N2039" s="95">
        <v>45272</v>
      </c>
      <c r="O2039" s="95">
        <v>45296</v>
      </c>
      <c r="P2039" t="s">
        <v>3435</v>
      </c>
      <c r="Q2039" t="s">
        <v>3435</v>
      </c>
      <c r="R2039" t="s">
        <v>3435</v>
      </c>
      <c r="S2039">
        <v>11726070</v>
      </c>
      <c r="T2039">
        <v>11726070</v>
      </c>
      <c r="U2039">
        <v>0</v>
      </c>
      <c r="V2039">
        <v>0</v>
      </c>
      <c r="W2039">
        <v>212222</v>
      </c>
      <c r="X2039">
        <v>10611103</v>
      </c>
      <c r="Y2039">
        <v>10398881</v>
      </c>
      <c r="Z2039">
        <v>0</v>
      </c>
      <c r="AA2039">
        <v>1114967</v>
      </c>
      <c r="AB2039">
        <v>0</v>
      </c>
      <c r="AC2039">
        <v>1</v>
      </c>
      <c r="AD2039" t="s">
        <v>3449</v>
      </c>
      <c r="AE2039">
        <v>1</v>
      </c>
    </row>
    <row r="2040" spans="1:31">
      <c r="A2040">
        <v>5280774</v>
      </c>
      <c r="B2040">
        <v>5222943</v>
      </c>
      <c r="C2040">
        <v>900228989</v>
      </c>
      <c r="D2040" t="s">
        <v>3436</v>
      </c>
      <c r="E2040" t="s">
        <v>2494</v>
      </c>
      <c r="F2040" t="s">
        <v>3437</v>
      </c>
      <c r="G2040" s="95">
        <v>45518</v>
      </c>
      <c r="H2040" s="95">
        <v>45538</v>
      </c>
      <c r="I2040" s="95">
        <v>45538</v>
      </c>
      <c r="J2040" s="95">
        <v>45553</v>
      </c>
      <c r="K2040" t="s">
        <v>3435</v>
      </c>
      <c r="L2040" s="95">
        <v>45518</v>
      </c>
      <c r="M2040" s="95">
        <v>45538</v>
      </c>
      <c r="N2040" s="95">
        <v>45538</v>
      </c>
      <c r="O2040" s="95">
        <v>45553</v>
      </c>
      <c r="P2040" t="s">
        <v>3435</v>
      </c>
      <c r="Q2040" t="s">
        <v>3435</v>
      </c>
      <c r="R2040" t="s">
        <v>3435</v>
      </c>
      <c r="S2040">
        <v>383764</v>
      </c>
      <c r="T2040">
        <v>383764</v>
      </c>
      <c r="U2040">
        <v>0</v>
      </c>
      <c r="V2040">
        <v>0</v>
      </c>
      <c r="W2040">
        <v>7675</v>
      </c>
      <c r="X2040">
        <v>383764</v>
      </c>
      <c r="Y2040">
        <v>376089</v>
      </c>
      <c r="Z2040">
        <v>0</v>
      </c>
      <c r="AA2040">
        <v>0</v>
      </c>
      <c r="AB2040">
        <v>0</v>
      </c>
      <c r="AC2040">
        <v>1</v>
      </c>
      <c r="AD2040" t="s">
        <v>3487</v>
      </c>
      <c r="AE2040">
        <v>1</v>
      </c>
    </row>
    <row r="2041" spans="1:31">
      <c r="A2041">
        <v>5280649</v>
      </c>
      <c r="B2041">
        <v>5222922</v>
      </c>
      <c r="C2041">
        <v>900228989</v>
      </c>
      <c r="D2041" t="s">
        <v>3436</v>
      </c>
      <c r="E2041" t="s">
        <v>2441</v>
      </c>
      <c r="F2041" t="s">
        <v>3437</v>
      </c>
      <c r="G2041" s="95">
        <v>45518</v>
      </c>
      <c r="H2041" s="95">
        <v>45538</v>
      </c>
      <c r="I2041" s="95">
        <v>45538</v>
      </c>
      <c r="J2041" s="95">
        <v>45553</v>
      </c>
      <c r="K2041" t="s">
        <v>3435</v>
      </c>
      <c r="L2041" s="95">
        <v>45518</v>
      </c>
      <c r="M2041" s="95">
        <v>45538</v>
      </c>
      <c r="N2041" s="95">
        <v>45538</v>
      </c>
      <c r="O2041" s="95">
        <v>45553</v>
      </c>
      <c r="P2041" t="s">
        <v>3435</v>
      </c>
      <c r="Q2041" t="s">
        <v>3435</v>
      </c>
      <c r="R2041" t="s">
        <v>3435</v>
      </c>
      <c r="S2041">
        <v>555981</v>
      </c>
      <c r="T2041">
        <v>555981</v>
      </c>
      <c r="U2041">
        <v>0</v>
      </c>
      <c r="V2041">
        <v>0</v>
      </c>
      <c r="W2041">
        <v>11120</v>
      </c>
      <c r="X2041">
        <v>555981</v>
      </c>
      <c r="Y2041">
        <v>544861</v>
      </c>
      <c r="Z2041">
        <v>0</v>
      </c>
      <c r="AA2041">
        <v>0</v>
      </c>
      <c r="AB2041">
        <v>0</v>
      </c>
      <c r="AC2041">
        <v>1</v>
      </c>
      <c r="AD2041" t="s">
        <v>3487</v>
      </c>
      <c r="AE2041">
        <v>1</v>
      </c>
    </row>
    <row r="2042" spans="1:31">
      <c r="A2042">
        <v>5280775</v>
      </c>
      <c r="B2042">
        <v>5222944</v>
      </c>
      <c r="C2042">
        <v>900228989</v>
      </c>
      <c r="D2042" t="s">
        <v>3436</v>
      </c>
      <c r="E2042" t="s">
        <v>2489</v>
      </c>
      <c r="F2042" t="s">
        <v>3437</v>
      </c>
      <c r="G2042" s="95">
        <v>45518</v>
      </c>
      <c r="H2042" s="95">
        <v>45538</v>
      </c>
      <c r="I2042" s="95">
        <v>45538</v>
      </c>
      <c r="J2042" s="95">
        <v>45553</v>
      </c>
      <c r="K2042" t="s">
        <v>3435</v>
      </c>
      <c r="L2042" s="95">
        <v>45518</v>
      </c>
      <c r="M2042" s="95">
        <v>45538</v>
      </c>
      <c r="N2042" s="95">
        <v>45538</v>
      </c>
      <c r="O2042" s="95">
        <v>45553</v>
      </c>
      <c r="P2042" t="s">
        <v>3435</v>
      </c>
      <c r="Q2042" t="s">
        <v>3435</v>
      </c>
      <c r="R2042" t="s">
        <v>3435</v>
      </c>
      <c r="S2042">
        <v>223907</v>
      </c>
      <c r="T2042">
        <v>223907</v>
      </c>
      <c r="U2042">
        <v>0</v>
      </c>
      <c r="V2042">
        <v>0</v>
      </c>
      <c r="W2042">
        <v>4478</v>
      </c>
      <c r="X2042">
        <v>223907</v>
      </c>
      <c r="Y2042">
        <v>219429</v>
      </c>
      <c r="Z2042">
        <v>0</v>
      </c>
      <c r="AA2042">
        <v>0</v>
      </c>
      <c r="AB2042">
        <v>0</v>
      </c>
      <c r="AC2042">
        <v>1</v>
      </c>
      <c r="AD2042" t="s">
        <v>3487</v>
      </c>
      <c r="AE2042">
        <v>1</v>
      </c>
    </row>
    <row r="2043" spans="1:31">
      <c r="A2043">
        <v>5280776</v>
      </c>
      <c r="B2043">
        <v>5222945</v>
      </c>
      <c r="C2043">
        <v>900228989</v>
      </c>
      <c r="D2043" t="s">
        <v>3436</v>
      </c>
      <c r="E2043" t="s">
        <v>2501</v>
      </c>
      <c r="F2043" t="s">
        <v>3437</v>
      </c>
      <c r="G2043" s="95">
        <v>45518</v>
      </c>
      <c r="H2043" s="95">
        <v>45538</v>
      </c>
      <c r="I2043" s="95">
        <v>45538</v>
      </c>
      <c r="J2043" s="95">
        <v>45553</v>
      </c>
      <c r="K2043" t="s">
        <v>3435</v>
      </c>
      <c r="L2043" s="95">
        <v>45518</v>
      </c>
      <c r="M2043" s="95">
        <v>45538</v>
      </c>
      <c r="N2043" s="95">
        <v>45538</v>
      </c>
      <c r="O2043" s="95">
        <v>45553</v>
      </c>
      <c r="P2043" t="s">
        <v>3435</v>
      </c>
      <c r="Q2043" t="s">
        <v>3435</v>
      </c>
      <c r="R2043" t="s">
        <v>3435</v>
      </c>
      <c r="S2043">
        <v>755246</v>
      </c>
      <c r="T2043">
        <v>755246</v>
      </c>
      <c r="U2043">
        <v>0</v>
      </c>
      <c r="V2043">
        <v>0</v>
      </c>
      <c r="W2043">
        <v>15105</v>
      </c>
      <c r="X2043">
        <v>755246</v>
      </c>
      <c r="Y2043">
        <v>740141</v>
      </c>
      <c r="Z2043">
        <v>0</v>
      </c>
      <c r="AA2043">
        <v>0</v>
      </c>
      <c r="AB2043">
        <v>0</v>
      </c>
      <c r="AC2043">
        <v>1</v>
      </c>
      <c r="AD2043" t="s">
        <v>3487</v>
      </c>
      <c r="AE2043">
        <v>1</v>
      </c>
    </row>
    <row r="2044" spans="1:31">
      <c r="A2044">
        <v>5269556</v>
      </c>
      <c r="B2044">
        <v>5212566</v>
      </c>
      <c r="C2044">
        <v>900228989</v>
      </c>
      <c r="D2044" t="s">
        <v>3436</v>
      </c>
      <c r="E2044" t="s">
        <v>2337</v>
      </c>
      <c r="F2044" t="s">
        <v>3451</v>
      </c>
      <c r="G2044" s="95">
        <v>45518</v>
      </c>
      <c r="H2044" s="95">
        <v>45519</v>
      </c>
      <c r="I2044" s="95">
        <v>45519</v>
      </c>
      <c r="J2044" s="95">
        <v>45529</v>
      </c>
      <c r="K2044" t="s">
        <v>3435</v>
      </c>
      <c r="L2044" s="95">
        <v>45518</v>
      </c>
      <c r="M2044" s="95">
        <v>45519</v>
      </c>
      <c r="N2044" s="95">
        <v>45519</v>
      </c>
      <c r="O2044" s="95">
        <v>45529</v>
      </c>
      <c r="P2044" t="s">
        <v>3435</v>
      </c>
      <c r="Q2044" t="s">
        <v>3435</v>
      </c>
      <c r="R2044" t="s">
        <v>3435</v>
      </c>
      <c r="S2044">
        <v>2209307</v>
      </c>
      <c r="T2044">
        <v>2209307</v>
      </c>
      <c r="U2044">
        <v>0</v>
      </c>
      <c r="V2044">
        <v>0</v>
      </c>
      <c r="W2044">
        <v>44166</v>
      </c>
      <c r="X2044">
        <v>2208279</v>
      </c>
      <c r="Y2044">
        <v>2164113</v>
      </c>
      <c r="Z2044">
        <v>0</v>
      </c>
      <c r="AA2044">
        <v>1028</v>
      </c>
      <c r="AB2044">
        <v>0</v>
      </c>
      <c r="AC2044">
        <v>1</v>
      </c>
      <c r="AD2044" t="s">
        <v>3449</v>
      </c>
      <c r="AE2044">
        <v>1</v>
      </c>
    </row>
    <row r="2045" spans="1:31">
      <c r="A2045">
        <v>5280651</v>
      </c>
      <c r="B2045">
        <v>5278672</v>
      </c>
      <c r="C2045">
        <v>900228989</v>
      </c>
      <c r="D2045" t="s">
        <v>3436</v>
      </c>
      <c r="E2045" t="s">
        <v>2386</v>
      </c>
      <c r="F2045" t="s">
        <v>3437</v>
      </c>
      <c r="G2045" s="95">
        <v>45518</v>
      </c>
      <c r="H2045" s="95">
        <v>45538</v>
      </c>
      <c r="I2045" s="95">
        <v>45538</v>
      </c>
      <c r="J2045" s="95">
        <v>45625</v>
      </c>
      <c r="K2045" t="s">
        <v>3435</v>
      </c>
      <c r="L2045" s="95">
        <v>45518</v>
      </c>
      <c r="M2045" s="95">
        <v>45538</v>
      </c>
      <c r="N2045" s="95">
        <v>45538</v>
      </c>
      <c r="O2045" s="95">
        <v>45625</v>
      </c>
      <c r="P2045" t="s">
        <v>3435</v>
      </c>
      <c r="Q2045" t="s">
        <v>3435</v>
      </c>
      <c r="R2045" t="s">
        <v>3435</v>
      </c>
      <c r="S2045">
        <v>146140</v>
      </c>
      <c r="T2045">
        <v>146140</v>
      </c>
      <c r="U2045">
        <v>0</v>
      </c>
      <c r="V2045">
        <v>0</v>
      </c>
      <c r="W2045">
        <v>0</v>
      </c>
      <c r="X2045">
        <v>146140</v>
      </c>
      <c r="Y2045">
        <v>146140</v>
      </c>
      <c r="Z2045">
        <v>0</v>
      </c>
      <c r="AA2045">
        <v>0</v>
      </c>
      <c r="AB2045">
        <v>0</v>
      </c>
      <c r="AC2045">
        <v>1</v>
      </c>
      <c r="AD2045" t="s">
        <v>3526</v>
      </c>
      <c r="AE2045">
        <v>1</v>
      </c>
    </row>
    <row r="2046" spans="1:31">
      <c r="A2046">
        <v>5269756</v>
      </c>
      <c r="B2046">
        <v>5212550</v>
      </c>
      <c r="C2046">
        <v>900228989</v>
      </c>
      <c r="D2046" t="s">
        <v>3436</v>
      </c>
      <c r="E2046" t="s">
        <v>2342</v>
      </c>
      <c r="F2046" t="s">
        <v>3437</v>
      </c>
      <c r="G2046" s="95">
        <v>45518</v>
      </c>
      <c r="H2046" s="95">
        <v>45519</v>
      </c>
      <c r="I2046" s="95">
        <v>45519</v>
      </c>
      <c r="J2046" s="95">
        <v>45528</v>
      </c>
      <c r="K2046" t="s">
        <v>3435</v>
      </c>
      <c r="L2046" s="95">
        <v>45518</v>
      </c>
      <c r="M2046" s="95">
        <v>45519</v>
      </c>
      <c r="N2046" s="95">
        <v>45519</v>
      </c>
      <c r="O2046" s="95">
        <v>45528</v>
      </c>
      <c r="P2046" t="s">
        <v>3435</v>
      </c>
      <c r="Q2046" t="s">
        <v>3435</v>
      </c>
      <c r="R2046" t="s">
        <v>3435</v>
      </c>
      <c r="S2046">
        <v>1175623</v>
      </c>
      <c r="T2046">
        <v>1175623</v>
      </c>
      <c r="U2046">
        <v>0</v>
      </c>
      <c r="V2046">
        <v>0</v>
      </c>
      <c r="W2046">
        <v>23512</v>
      </c>
      <c r="X2046">
        <v>1175623</v>
      </c>
      <c r="Y2046">
        <v>1152111</v>
      </c>
      <c r="Z2046">
        <v>0</v>
      </c>
      <c r="AA2046">
        <v>0</v>
      </c>
      <c r="AB2046">
        <v>0</v>
      </c>
      <c r="AC2046">
        <v>1</v>
      </c>
      <c r="AD2046" t="s">
        <v>3449</v>
      </c>
      <c r="AE2046">
        <v>1</v>
      </c>
    </row>
    <row r="2047" spans="1:31">
      <c r="A2047">
        <v>5280654</v>
      </c>
      <c r="B2047">
        <v>5222924</v>
      </c>
      <c r="C2047">
        <v>900228989</v>
      </c>
      <c r="D2047" t="s">
        <v>3436</v>
      </c>
      <c r="E2047" t="s">
        <v>2468</v>
      </c>
      <c r="F2047" t="s">
        <v>3437</v>
      </c>
      <c r="G2047" s="95">
        <v>45518</v>
      </c>
      <c r="H2047" s="95">
        <v>45538</v>
      </c>
      <c r="I2047" s="95">
        <v>45538</v>
      </c>
      <c r="J2047" s="95">
        <v>45553</v>
      </c>
      <c r="K2047" t="s">
        <v>3435</v>
      </c>
      <c r="L2047" s="95">
        <v>45518</v>
      </c>
      <c r="M2047" s="95">
        <v>45538</v>
      </c>
      <c r="N2047" s="95">
        <v>45538</v>
      </c>
      <c r="O2047" s="95">
        <v>45553</v>
      </c>
      <c r="P2047" t="s">
        <v>3435</v>
      </c>
      <c r="Q2047" t="s">
        <v>3435</v>
      </c>
      <c r="R2047" t="s">
        <v>3435</v>
      </c>
      <c r="S2047">
        <v>1026004</v>
      </c>
      <c r="T2047">
        <v>1026004</v>
      </c>
      <c r="U2047">
        <v>0</v>
      </c>
      <c r="V2047">
        <v>0</v>
      </c>
      <c r="W2047">
        <v>20520</v>
      </c>
      <c r="X2047">
        <v>1026004</v>
      </c>
      <c r="Y2047">
        <v>1005484</v>
      </c>
      <c r="Z2047">
        <v>0</v>
      </c>
      <c r="AA2047">
        <v>0</v>
      </c>
      <c r="AB2047">
        <v>0</v>
      </c>
      <c r="AC2047">
        <v>1</v>
      </c>
      <c r="AD2047" t="s">
        <v>3487</v>
      </c>
      <c r="AE2047">
        <v>1</v>
      </c>
    </row>
    <row r="2048" spans="1:31">
      <c r="A2048">
        <v>5280655</v>
      </c>
      <c r="B2048">
        <v>5222925</v>
      </c>
      <c r="C2048">
        <v>900228989</v>
      </c>
      <c r="D2048" t="s">
        <v>3436</v>
      </c>
      <c r="E2048" t="s">
        <v>2449</v>
      </c>
      <c r="F2048" t="s">
        <v>3437</v>
      </c>
      <c r="G2048" s="95">
        <v>45518</v>
      </c>
      <c r="H2048" s="95">
        <v>45538</v>
      </c>
      <c r="I2048" s="95">
        <v>45538</v>
      </c>
      <c r="J2048" s="95">
        <v>45553</v>
      </c>
      <c r="K2048" t="s">
        <v>3435</v>
      </c>
      <c r="L2048" s="95">
        <v>45518</v>
      </c>
      <c r="M2048" s="95">
        <v>45538</v>
      </c>
      <c r="N2048" s="95">
        <v>45538</v>
      </c>
      <c r="O2048" s="95">
        <v>45553</v>
      </c>
      <c r="P2048" t="s">
        <v>3435</v>
      </c>
      <c r="Q2048" t="s">
        <v>3435</v>
      </c>
      <c r="R2048" t="s">
        <v>3435</v>
      </c>
      <c r="S2048">
        <v>598842</v>
      </c>
      <c r="T2048">
        <v>598842</v>
      </c>
      <c r="U2048">
        <v>0</v>
      </c>
      <c r="V2048">
        <v>0</v>
      </c>
      <c r="W2048">
        <v>11977</v>
      </c>
      <c r="X2048">
        <v>598842</v>
      </c>
      <c r="Y2048">
        <v>586865</v>
      </c>
      <c r="Z2048">
        <v>0</v>
      </c>
      <c r="AA2048">
        <v>0</v>
      </c>
      <c r="AB2048">
        <v>0</v>
      </c>
      <c r="AC2048">
        <v>1</v>
      </c>
      <c r="AD2048" t="s">
        <v>3487</v>
      </c>
      <c r="AE2048">
        <v>1</v>
      </c>
    </row>
    <row r="2049" spans="1:31">
      <c r="A2049">
        <v>5280658</v>
      </c>
      <c r="B2049">
        <v>5222926</v>
      </c>
      <c r="C2049">
        <v>900228989</v>
      </c>
      <c r="D2049" t="s">
        <v>3436</v>
      </c>
      <c r="E2049" t="s">
        <v>2438</v>
      </c>
      <c r="F2049" t="s">
        <v>3437</v>
      </c>
      <c r="G2049" s="95">
        <v>45518</v>
      </c>
      <c r="H2049" s="95">
        <v>45538</v>
      </c>
      <c r="I2049" s="95">
        <v>45538</v>
      </c>
      <c r="J2049" s="95">
        <v>45553</v>
      </c>
      <c r="K2049" t="s">
        <v>3435</v>
      </c>
      <c r="L2049" s="95">
        <v>45518</v>
      </c>
      <c r="M2049" s="95">
        <v>45538</v>
      </c>
      <c r="N2049" s="95">
        <v>45538</v>
      </c>
      <c r="O2049" s="95">
        <v>45553</v>
      </c>
      <c r="P2049" t="s">
        <v>3435</v>
      </c>
      <c r="Q2049" t="s">
        <v>3435</v>
      </c>
      <c r="R2049" t="s">
        <v>3435</v>
      </c>
      <c r="S2049">
        <v>489355</v>
      </c>
      <c r="T2049">
        <v>489355</v>
      </c>
      <c r="U2049">
        <v>0</v>
      </c>
      <c r="V2049">
        <v>0</v>
      </c>
      <c r="W2049">
        <v>9787</v>
      </c>
      <c r="X2049">
        <v>489355</v>
      </c>
      <c r="Y2049">
        <v>479568</v>
      </c>
      <c r="Z2049">
        <v>0</v>
      </c>
      <c r="AA2049">
        <v>0</v>
      </c>
      <c r="AB2049">
        <v>0</v>
      </c>
      <c r="AC2049">
        <v>1</v>
      </c>
      <c r="AD2049" t="s">
        <v>3487</v>
      </c>
      <c r="AE2049">
        <v>1</v>
      </c>
    </row>
    <row r="2050" spans="1:31">
      <c r="A2050">
        <v>5280777</v>
      </c>
      <c r="B2050">
        <v>5222946</v>
      </c>
      <c r="C2050">
        <v>900228989</v>
      </c>
      <c r="D2050" t="s">
        <v>3436</v>
      </c>
      <c r="E2050" t="s">
        <v>2512</v>
      </c>
      <c r="F2050" t="s">
        <v>3437</v>
      </c>
      <c r="G2050" s="95">
        <v>45518</v>
      </c>
      <c r="H2050" s="95">
        <v>45538</v>
      </c>
      <c r="I2050" s="95">
        <v>45538</v>
      </c>
      <c r="J2050" s="95">
        <v>45553</v>
      </c>
      <c r="K2050" t="s">
        <v>3435</v>
      </c>
      <c r="L2050" s="95">
        <v>45518</v>
      </c>
      <c r="M2050" s="95">
        <v>45538</v>
      </c>
      <c r="N2050" s="95">
        <v>45538</v>
      </c>
      <c r="O2050" s="95">
        <v>45553</v>
      </c>
      <c r="P2050" t="s">
        <v>3435</v>
      </c>
      <c r="Q2050" t="s">
        <v>3435</v>
      </c>
      <c r="R2050" t="s">
        <v>3435</v>
      </c>
      <c r="S2050">
        <v>284245</v>
      </c>
      <c r="T2050">
        <v>284245</v>
      </c>
      <c r="U2050">
        <v>0</v>
      </c>
      <c r="V2050">
        <v>0</v>
      </c>
      <c r="W2050">
        <v>5685</v>
      </c>
      <c r="X2050">
        <v>284245</v>
      </c>
      <c r="Y2050">
        <v>278560</v>
      </c>
      <c r="Z2050">
        <v>0</v>
      </c>
      <c r="AA2050">
        <v>0</v>
      </c>
      <c r="AB2050">
        <v>0</v>
      </c>
      <c r="AC2050">
        <v>1</v>
      </c>
      <c r="AD2050" t="s">
        <v>3487</v>
      </c>
      <c r="AE2050">
        <v>1</v>
      </c>
    </row>
    <row r="2051" spans="1:31">
      <c r="A2051">
        <v>5280778</v>
      </c>
      <c r="B2051">
        <v>5222170</v>
      </c>
      <c r="C2051">
        <v>900228989</v>
      </c>
      <c r="D2051" t="s">
        <v>3436</v>
      </c>
      <c r="E2051" t="s">
        <v>2509</v>
      </c>
      <c r="F2051" t="s">
        <v>3451</v>
      </c>
      <c r="G2051" s="95">
        <v>45518</v>
      </c>
      <c r="H2051" s="95">
        <v>45538</v>
      </c>
      <c r="I2051" s="95">
        <v>45538</v>
      </c>
      <c r="J2051" s="95">
        <v>45553</v>
      </c>
      <c r="K2051" t="s">
        <v>3435</v>
      </c>
      <c r="L2051" s="95">
        <v>45518</v>
      </c>
      <c r="M2051" s="95">
        <v>45538</v>
      </c>
      <c r="N2051" s="95">
        <v>45538</v>
      </c>
      <c r="O2051" s="95">
        <v>45553</v>
      </c>
      <c r="P2051" t="s">
        <v>3435</v>
      </c>
      <c r="Q2051" t="s">
        <v>3435</v>
      </c>
      <c r="R2051" t="s">
        <v>3435</v>
      </c>
      <c r="S2051">
        <v>1129415</v>
      </c>
      <c r="T2051">
        <v>1129415</v>
      </c>
      <c r="U2051">
        <v>0</v>
      </c>
      <c r="V2051">
        <v>0</v>
      </c>
      <c r="W2051">
        <v>19388</v>
      </c>
      <c r="X2051">
        <v>969415</v>
      </c>
      <c r="Y2051">
        <v>950027</v>
      </c>
      <c r="Z2051">
        <v>0</v>
      </c>
      <c r="AA2051">
        <v>160000</v>
      </c>
      <c r="AB2051">
        <v>0</v>
      </c>
      <c r="AC2051">
        <v>1</v>
      </c>
      <c r="AD2051" t="s">
        <v>3526</v>
      </c>
      <c r="AE2051">
        <v>1</v>
      </c>
    </row>
    <row r="2052" spans="1:31">
      <c r="A2052">
        <v>5280660</v>
      </c>
      <c r="B2052">
        <v>5232503</v>
      </c>
      <c r="C2052">
        <v>900228989</v>
      </c>
      <c r="D2052" t="s">
        <v>3436</v>
      </c>
      <c r="E2052" t="s">
        <v>2451</v>
      </c>
      <c r="F2052" t="s">
        <v>3437</v>
      </c>
      <c r="G2052" s="95">
        <v>45518</v>
      </c>
      <c r="H2052" s="95">
        <v>45538</v>
      </c>
      <c r="I2052" s="95">
        <v>45538</v>
      </c>
      <c r="J2052" s="95">
        <v>45567</v>
      </c>
      <c r="K2052" t="s">
        <v>3435</v>
      </c>
      <c r="L2052" s="95">
        <v>45518</v>
      </c>
      <c r="M2052" s="95">
        <v>45538</v>
      </c>
      <c r="N2052" s="95">
        <v>45538</v>
      </c>
      <c r="O2052" s="95">
        <v>45567</v>
      </c>
      <c r="P2052" t="s">
        <v>3435</v>
      </c>
      <c r="Q2052" t="s">
        <v>3435</v>
      </c>
      <c r="R2052" t="s">
        <v>3435</v>
      </c>
      <c r="S2052">
        <v>688804</v>
      </c>
      <c r="T2052">
        <v>688804</v>
      </c>
      <c r="U2052">
        <v>0</v>
      </c>
      <c r="V2052">
        <v>0</v>
      </c>
      <c r="W2052">
        <v>13776</v>
      </c>
      <c r="X2052">
        <v>688804</v>
      </c>
      <c r="Y2052">
        <v>675028</v>
      </c>
      <c r="Z2052">
        <v>0</v>
      </c>
      <c r="AA2052">
        <v>0</v>
      </c>
      <c r="AB2052">
        <v>0</v>
      </c>
      <c r="AC2052">
        <v>1</v>
      </c>
      <c r="AD2052" t="s">
        <v>3487</v>
      </c>
      <c r="AE2052">
        <v>1</v>
      </c>
    </row>
    <row r="2053" spans="1:31">
      <c r="A2053">
        <v>5280661</v>
      </c>
      <c r="B2053">
        <v>5222928</v>
      </c>
      <c r="C2053">
        <v>900228989</v>
      </c>
      <c r="D2053" t="s">
        <v>3436</v>
      </c>
      <c r="E2053" t="s">
        <v>2465</v>
      </c>
      <c r="F2053" t="s">
        <v>3437</v>
      </c>
      <c r="G2053" s="95">
        <v>45518</v>
      </c>
      <c r="H2053" s="95">
        <v>45538</v>
      </c>
      <c r="I2053" s="95">
        <v>45538</v>
      </c>
      <c r="J2053" s="95">
        <v>45553</v>
      </c>
      <c r="K2053" t="s">
        <v>3435</v>
      </c>
      <c r="L2053" s="95">
        <v>45518</v>
      </c>
      <c r="M2053" s="95">
        <v>45538</v>
      </c>
      <c r="N2053" s="95">
        <v>45538</v>
      </c>
      <c r="O2053" s="95">
        <v>45553</v>
      </c>
      <c r="P2053" t="s">
        <v>3435</v>
      </c>
      <c r="Q2053" t="s">
        <v>3435</v>
      </c>
      <c r="R2053" t="s">
        <v>3435</v>
      </c>
      <c r="S2053">
        <v>957720</v>
      </c>
      <c r="T2053">
        <v>957720</v>
      </c>
      <c r="U2053">
        <v>0</v>
      </c>
      <c r="V2053">
        <v>0</v>
      </c>
      <c r="W2053">
        <v>19154</v>
      </c>
      <c r="X2053">
        <v>957720</v>
      </c>
      <c r="Y2053">
        <v>938566</v>
      </c>
      <c r="Z2053">
        <v>0</v>
      </c>
      <c r="AA2053">
        <v>0</v>
      </c>
      <c r="AB2053">
        <v>0</v>
      </c>
      <c r="AC2053">
        <v>1</v>
      </c>
      <c r="AD2053" t="s">
        <v>3487</v>
      </c>
      <c r="AE2053">
        <v>1</v>
      </c>
    </row>
    <row r="2054" spans="1:31">
      <c r="A2054">
        <v>5324063</v>
      </c>
      <c r="B2054">
        <v>5282781</v>
      </c>
      <c r="C2054">
        <v>900228989</v>
      </c>
      <c r="D2054" t="s">
        <v>3436</v>
      </c>
      <c r="E2054" t="s">
        <v>820</v>
      </c>
      <c r="F2054" t="s">
        <v>3437</v>
      </c>
      <c r="G2054" s="95">
        <v>45247</v>
      </c>
      <c r="H2054" s="95">
        <v>45602</v>
      </c>
      <c r="I2054" s="95">
        <v>45602</v>
      </c>
      <c r="J2054" s="95">
        <v>45644</v>
      </c>
      <c r="K2054" t="s">
        <v>3435</v>
      </c>
      <c r="L2054" s="95">
        <v>45247</v>
      </c>
      <c r="M2054" s="95">
        <v>45602</v>
      </c>
      <c r="N2054" s="95">
        <v>45602</v>
      </c>
      <c r="O2054" s="95">
        <v>45644</v>
      </c>
      <c r="P2054" t="s">
        <v>3435</v>
      </c>
      <c r="Q2054" t="s">
        <v>3435</v>
      </c>
      <c r="R2054" t="s">
        <v>3435</v>
      </c>
      <c r="S2054">
        <v>767675</v>
      </c>
      <c r="T2054">
        <v>767675</v>
      </c>
      <c r="U2054">
        <v>0</v>
      </c>
      <c r="V2054">
        <v>0</v>
      </c>
      <c r="W2054">
        <v>15354</v>
      </c>
      <c r="X2054">
        <v>767675</v>
      </c>
      <c r="Y2054">
        <v>752321</v>
      </c>
      <c r="Z2054">
        <v>0</v>
      </c>
      <c r="AA2054">
        <v>0</v>
      </c>
      <c r="AB2054">
        <v>0</v>
      </c>
      <c r="AC2054">
        <v>1</v>
      </c>
      <c r="AD2054" t="s">
        <v>3487</v>
      </c>
      <c r="AE2054">
        <v>1</v>
      </c>
    </row>
    <row r="2055" spans="1:31">
      <c r="A2055">
        <v>5280663</v>
      </c>
      <c r="B2055">
        <v>5222929</v>
      </c>
      <c r="C2055">
        <v>900228989</v>
      </c>
      <c r="D2055" t="s">
        <v>3436</v>
      </c>
      <c r="E2055" t="s">
        <v>2440</v>
      </c>
      <c r="F2055" t="s">
        <v>3437</v>
      </c>
      <c r="G2055" s="95">
        <v>45519</v>
      </c>
      <c r="H2055" s="95">
        <v>45538</v>
      </c>
      <c r="I2055" s="95">
        <v>45538</v>
      </c>
      <c r="J2055" s="95">
        <v>45553</v>
      </c>
      <c r="K2055" t="s">
        <v>3435</v>
      </c>
      <c r="L2055" s="95">
        <v>45519</v>
      </c>
      <c r="M2055" s="95">
        <v>45538</v>
      </c>
      <c r="N2055" s="95">
        <v>45538</v>
      </c>
      <c r="O2055" s="95">
        <v>45553</v>
      </c>
      <c r="P2055" t="s">
        <v>3435</v>
      </c>
      <c r="Q2055" t="s">
        <v>3435</v>
      </c>
      <c r="R2055" t="s">
        <v>3435</v>
      </c>
      <c r="S2055">
        <v>550390</v>
      </c>
      <c r="T2055">
        <v>550390</v>
      </c>
      <c r="U2055">
        <v>0</v>
      </c>
      <c r="V2055">
        <v>0</v>
      </c>
      <c r="W2055">
        <v>11008</v>
      </c>
      <c r="X2055">
        <v>550390</v>
      </c>
      <c r="Y2055">
        <v>539382</v>
      </c>
      <c r="Z2055">
        <v>0</v>
      </c>
      <c r="AA2055">
        <v>0</v>
      </c>
      <c r="AB2055">
        <v>0</v>
      </c>
      <c r="AC2055">
        <v>1</v>
      </c>
      <c r="AD2055" t="s">
        <v>3487</v>
      </c>
      <c r="AE2055">
        <v>1</v>
      </c>
    </row>
    <row r="2056" spans="1:31">
      <c r="A2056">
        <v>5280665</v>
      </c>
      <c r="B2056">
        <v>5232504</v>
      </c>
      <c r="C2056">
        <v>900228989</v>
      </c>
      <c r="D2056" t="s">
        <v>3436</v>
      </c>
      <c r="E2056" t="s">
        <v>2407</v>
      </c>
      <c r="F2056" t="s">
        <v>3437</v>
      </c>
      <c r="G2056" s="95">
        <v>45519</v>
      </c>
      <c r="H2056" s="95">
        <v>45538</v>
      </c>
      <c r="I2056" s="95">
        <v>45538</v>
      </c>
      <c r="J2056" s="95">
        <v>45567</v>
      </c>
      <c r="K2056" t="s">
        <v>3435</v>
      </c>
      <c r="L2056" s="95">
        <v>45519</v>
      </c>
      <c r="M2056" s="95">
        <v>45538</v>
      </c>
      <c r="N2056" s="95">
        <v>45538</v>
      </c>
      <c r="O2056" s="95">
        <v>45567</v>
      </c>
      <c r="P2056" t="s">
        <v>3435</v>
      </c>
      <c r="Q2056" t="s">
        <v>3435</v>
      </c>
      <c r="R2056" t="s">
        <v>3435</v>
      </c>
      <c r="S2056">
        <v>258415</v>
      </c>
      <c r="T2056">
        <v>258415</v>
      </c>
      <c r="U2056">
        <v>0</v>
      </c>
      <c r="V2056">
        <v>0</v>
      </c>
      <c r="W2056">
        <v>5168</v>
      </c>
      <c r="X2056">
        <v>258415</v>
      </c>
      <c r="Y2056">
        <v>253247</v>
      </c>
      <c r="Z2056">
        <v>0</v>
      </c>
      <c r="AA2056">
        <v>0</v>
      </c>
      <c r="AB2056">
        <v>0</v>
      </c>
      <c r="AC2056">
        <v>1</v>
      </c>
      <c r="AD2056" t="s">
        <v>3487</v>
      </c>
      <c r="AE2056">
        <v>1</v>
      </c>
    </row>
    <row r="2057" spans="1:31">
      <c r="A2057">
        <v>5269757</v>
      </c>
      <c r="B2057">
        <v>5212570</v>
      </c>
      <c r="C2057">
        <v>900228989</v>
      </c>
      <c r="D2057" t="s">
        <v>3436</v>
      </c>
      <c r="E2057" t="s">
        <v>2343</v>
      </c>
      <c r="F2057" t="s">
        <v>3437</v>
      </c>
      <c r="G2057" s="95">
        <v>45519</v>
      </c>
      <c r="H2057" s="95">
        <v>45519</v>
      </c>
      <c r="I2057" s="95">
        <v>45519</v>
      </c>
      <c r="J2057" s="95">
        <v>45529</v>
      </c>
      <c r="K2057" t="s">
        <v>3435</v>
      </c>
      <c r="L2057" s="95">
        <v>45519</v>
      </c>
      <c r="M2057" s="95">
        <v>45519</v>
      </c>
      <c r="N2057" s="95">
        <v>45519</v>
      </c>
      <c r="O2057" s="95">
        <v>45529</v>
      </c>
      <c r="P2057" t="s">
        <v>3435</v>
      </c>
      <c r="Q2057" t="s">
        <v>3435</v>
      </c>
      <c r="R2057" t="s">
        <v>3435</v>
      </c>
      <c r="S2057">
        <v>2347803</v>
      </c>
      <c r="T2057">
        <v>2347803</v>
      </c>
      <c r="U2057">
        <v>0</v>
      </c>
      <c r="V2057">
        <v>0</v>
      </c>
      <c r="W2057">
        <v>46956</v>
      </c>
      <c r="X2057">
        <v>2347803</v>
      </c>
      <c r="Y2057">
        <v>2300847</v>
      </c>
      <c r="Z2057">
        <v>0</v>
      </c>
      <c r="AA2057">
        <v>0</v>
      </c>
      <c r="AB2057">
        <v>0</v>
      </c>
      <c r="AC2057">
        <v>1</v>
      </c>
      <c r="AD2057" t="s">
        <v>3449</v>
      </c>
      <c r="AE2057">
        <v>1</v>
      </c>
    </row>
    <row r="2058" spans="1:31">
      <c r="A2058">
        <v>5269758</v>
      </c>
      <c r="B2058">
        <v>5219356</v>
      </c>
      <c r="C2058">
        <v>900228989</v>
      </c>
      <c r="D2058" t="s">
        <v>3436</v>
      </c>
      <c r="E2058" t="s">
        <v>2344</v>
      </c>
      <c r="F2058" t="s">
        <v>3451</v>
      </c>
      <c r="G2058" s="95">
        <v>45519</v>
      </c>
      <c r="H2058" s="95">
        <v>45519</v>
      </c>
      <c r="I2058" s="95">
        <v>45519</v>
      </c>
      <c r="J2058" s="95">
        <v>45540</v>
      </c>
      <c r="K2058" t="s">
        <v>3435</v>
      </c>
      <c r="L2058" s="95">
        <v>45519</v>
      </c>
      <c r="M2058" s="95">
        <v>45519</v>
      </c>
      <c r="N2058" s="95">
        <v>45519</v>
      </c>
      <c r="O2058" s="95">
        <v>45540</v>
      </c>
      <c r="P2058" t="s">
        <v>3435</v>
      </c>
      <c r="Q2058" t="s">
        <v>3435</v>
      </c>
      <c r="R2058" t="s">
        <v>3435</v>
      </c>
      <c r="S2058">
        <v>10076291</v>
      </c>
      <c r="T2058">
        <v>1525767</v>
      </c>
      <c r="U2058">
        <v>0</v>
      </c>
      <c r="V2058">
        <v>0</v>
      </c>
      <c r="W2058">
        <v>0</v>
      </c>
      <c r="X2058">
        <v>0</v>
      </c>
      <c r="Y2058">
        <v>0</v>
      </c>
      <c r="Z2058">
        <v>0</v>
      </c>
      <c r="AA2058">
        <v>1525767</v>
      </c>
      <c r="AB2058">
        <v>0</v>
      </c>
      <c r="AC2058">
        <v>2</v>
      </c>
      <c r="AD2058" t="s">
        <v>3630</v>
      </c>
      <c r="AE2058">
        <v>1</v>
      </c>
    </row>
    <row r="2059" spans="1:31">
      <c r="A2059">
        <v>5280779</v>
      </c>
      <c r="B2059">
        <v>5234908</v>
      </c>
      <c r="C2059">
        <v>900228989</v>
      </c>
      <c r="D2059" t="s">
        <v>3436</v>
      </c>
      <c r="E2059" t="s">
        <v>2500</v>
      </c>
      <c r="F2059" t="s">
        <v>3437</v>
      </c>
      <c r="G2059" s="95">
        <v>45519</v>
      </c>
      <c r="H2059" s="95">
        <v>45538</v>
      </c>
      <c r="I2059" s="95">
        <v>45538</v>
      </c>
      <c r="J2059" s="95">
        <v>45581</v>
      </c>
      <c r="K2059" t="s">
        <v>3435</v>
      </c>
      <c r="L2059" s="95">
        <v>45519</v>
      </c>
      <c r="M2059" s="95">
        <v>45538</v>
      </c>
      <c r="N2059" s="95">
        <v>45538</v>
      </c>
      <c r="O2059" s="95">
        <v>45581</v>
      </c>
      <c r="P2059" t="s">
        <v>3435</v>
      </c>
      <c r="Q2059" t="s">
        <v>3435</v>
      </c>
      <c r="R2059" t="s">
        <v>3435</v>
      </c>
      <c r="S2059">
        <v>719628</v>
      </c>
      <c r="T2059">
        <v>719628</v>
      </c>
      <c r="U2059">
        <v>0</v>
      </c>
      <c r="V2059">
        <v>0</v>
      </c>
      <c r="W2059">
        <v>14393</v>
      </c>
      <c r="X2059">
        <v>719628</v>
      </c>
      <c r="Y2059">
        <v>705235</v>
      </c>
      <c r="Z2059">
        <v>0</v>
      </c>
      <c r="AA2059">
        <v>0</v>
      </c>
      <c r="AB2059">
        <v>0</v>
      </c>
      <c r="AC2059">
        <v>1</v>
      </c>
      <c r="AD2059" t="s">
        <v>3487</v>
      </c>
      <c r="AE2059">
        <v>1</v>
      </c>
    </row>
    <row r="2060" spans="1:31">
      <c r="A2060">
        <v>5280666</v>
      </c>
      <c r="B2060">
        <v>5222930</v>
      </c>
      <c r="C2060">
        <v>900228989</v>
      </c>
      <c r="D2060" t="s">
        <v>3436</v>
      </c>
      <c r="E2060" t="s">
        <v>2431</v>
      </c>
      <c r="F2060" t="s">
        <v>3437</v>
      </c>
      <c r="G2060" s="95">
        <v>45519</v>
      </c>
      <c r="H2060" s="95">
        <v>45538</v>
      </c>
      <c r="I2060" s="95">
        <v>45538</v>
      </c>
      <c r="J2060" s="95">
        <v>45553</v>
      </c>
      <c r="K2060" t="s">
        <v>3435</v>
      </c>
      <c r="L2060" s="95">
        <v>45519</v>
      </c>
      <c r="M2060" s="95">
        <v>45538</v>
      </c>
      <c r="N2060" s="95">
        <v>45538</v>
      </c>
      <c r="O2060" s="95">
        <v>45553</v>
      </c>
      <c r="P2060" t="s">
        <v>3435</v>
      </c>
      <c r="Q2060" t="s">
        <v>3435</v>
      </c>
      <c r="R2060" t="s">
        <v>3435</v>
      </c>
      <c r="S2060">
        <v>454502</v>
      </c>
      <c r="T2060">
        <v>454502</v>
      </c>
      <c r="U2060">
        <v>0</v>
      </c>
      <c r="V2060">
        <v>0</v>
      </c>
      <c r="W2060">
        <v>9090</v>
      </c>
      <c r="X2060">
        <v>454502</v>
      </c>
      <c r="Y2060">
        <v>445412</v>
      </c>
      <c r="Z2060">
        <v>0</v>
      </c>
      <c r="AA2060">
        <v>0</v>
      </c>
      <c r="AB2060">
        <v>0</v>
      </c>
      <c r="AC2060">
        <v>1</v>
      </c>
      <c r="AD2060" t="s">
        <v>3487</v>
      </c>
      <c r="AE2060">
        <v>1</v>
      </c>
    </row>
    <row r="2061" spans="1:31">
      <c r="A2061">
        <v>5280667</v>
      </c>
      <c r="B2061">
        <v>5222931</v>
      </c>
      <c r="C2061">
        <v>900228989</v>
      </c>
      <c r="D2061" t="s">
        <v>3436</v>
      </c>
      <c r="E2061" t="s">
        <v>2417</v>
      </c>
      <c r="F2061" t="s">
        <v>3437</v>
      </c>
      <c r="G2061" s="95">
        <v>45519</v>
      </c>
      <c r="H2061" s="95">
        <v>45538</v>
      </c>
      <c r="I2061" s="95">
        <v>45538</v>
      </c>
      <c r="J2061" s="95">
        <v>45553</v>
      </c>
      <c r="K2061" t="s">
        <v>3435</v>
      </c>
      <c r="L2061" s="95">
        <v>45519</v>
      </c>
      <c r="M2061" s="95">
        <v>45538</v>
      </c>
      <c r="N2061" s="95">
        <v>45538</v>
      </c>
      <c r="O2061" s="95">
        <v>45553</v>
      </c>
      <c r="P2061" t="s">
        <v>3435</v>
      </c>
      <c r="Q2061" t="s">
        <v>3435</v>
      </c>
      <c r="R2061" t="s">
        <v>3435</v>
      </c>
      <c r="S2061">
        <v>329697</v>
      </c>
      <c r="T2061">
        <v>329697</v>
      </c>
      <c r="U2061">
        <v>0</v>
      </c>
      <c r="V2061">
        <v>0</v>
      </c>
      <c r="W2061">
        <v>6594</v>
      </c>
      <c r="X2061">
        <v>329697</v>
      </c>
      <c r="Y2061">
        <v>323103</v>
      </c>
      <c r="Z2061">
        <v>0</v>
      </c>
      <c r="AA2061">
        <v>0</v>
      </c>
      <c r="AB2061">
        <v>0</v>
      </c>
      <c r="AC2061">
        <v>1</v>
      </c>
      <c r="AD2061" t="s">
        <v>3487</v>
      </c>
      <c r="AE2061">
        <v>1</v>
      </c>
    </row>
    <row r="2062" spans="1:31">
      <c r="A2062">
        <v>5275719</v>
      </c>
      <c r="B2062">
        <v>5230203</v>
      </c>
      <c r="C2062">
        <v>900228989</v>
      </c>
      <c r="D2062" t="s">
        <v>3436</v>
      </c>
      <c r="E2062" t="s">
        <v>2352</v>
      </c>
      <c r="F2062" t="s">
        <v>3437</v>
      </c>
      <c r="G2062" s="95">
        <v>45519</v>
      </c>
      <c r="H2062" s="95">
        <v>45530</v>
      </c>
      <c r="I2062" s="95">
        <v>45538</v>
      </c>
      <c r="J2062" s="95">
        <v>45565</v>
      </c>
      <c r="K2062" t="s">
        <v>3435</v>
      </c>
      <c r="L2062" s="95">
        <v>45519</v>
      </c>
      <c r="M2062" s="95">
        <v>45530</v>
      </c>
      <c r="N2062" s="95">
        <v>45538</v>
      </c>
      <c r="O2062" s="95">
        <v>45565</v>
      </c>
      <c r="P2062" t="s">
        <v>3435</v>
      </c>
      <c r="Q2062" t="s">
        <v>3435</v>
      </c>
      <c r="R2062" t="s">
        <v>3435</v>
      </c>
      <c r="S2062">
        <v>1807819</v>
      </c>
      <c r="T2062">
        <v>1807819</v>
      </c>
      <c r="U2062">
        <v>0</v>
      </c>
      <c r="V2062">
        <v>0</v>
      </c>
      <c r="W2062">
        <v>36156</v>
      </c>
      <c r="X2062">
        <v>1807819</v>
      </c>
      <c r="Y2062">
        <v>1771663</v>
      </c>
      <c r="Z2062">
        <v>0</v>
      </c>
      <c r="AA2062">
        <v>0</v>
      </c>
      <c r="AB2062">
        <v>0</v>
      </c>
      <c r="AC2062">
        <v>1</v>
      </c>
      <c r="AD2062" t="s">
        <v>3449</v>
      </c>
      <c r="AE2062">
        <v>1</v>
      </c>
    </row>
    <row r="2063" spans="1:31">
      <c r="A2063">
        <v>5280780</v>
      </c>
      <c r="B2063">
        <v>5222947</v>
      </c>
      <c r="C2063">
        <v>900228989</v>
      </c>
      <c r="D2063" t="s">
        <v>3436</v>
      </c>
      <c r="E2063" t="s">
        <v>2490</v>
      </c>
      <c r="F2063" t="s">
        <v>3437</v>
      </c>
      <c r="G2063" s="95">
        <v>45519</v>
      </c>
      <c r="H2063" s="95">
        <v>45538</v>
      </c>
      <c r="I2063" s="95">
        <v>45538</v>
      </c>
      <c r="J2063" s="95">
        <v>45553</v>
      </c>
      <c r="K2063" t="s">
        <v>3435</v>
      </c>
      <c r="L2063" s="95">
        <v>45519</v>
      </c>
      <c r="M2063" s="95">
        <v>45538</v>
      </c>
      <c r="N2063" s="95">
        <v>45538</v>
      </c>
      <c r="O2063" s="95">
        <v>45553</v>
      </c>
      <c r="P2063" t="s">
        <v>3435</v>
      </c>
      <c r="Q2063" t="s">
        <v>3435</v>
      </c>
      <c r="R2063" t="s">
        <v>3435</v>
      </c>
      <c r="S2063">
        <v>243126</v>
      </c>
      <c r="T2063">
        <v>243126</v>
      </c>
      <c r="U2063">
        <v>0</v>
      </c>
      <c r="V2063">
        <v>0</v>
      </c>
      <c r="W2063">
        <v>4863</v>
      </c>
      <c r="X2063">
        <v>243126</v>
      </c>
      <c r="Y2063">
        <v>238263</v>
      </c>
      <c r="Z2063">
        <v>0</v>
      </c>
      <c r="AA2063">
        <v>0</v>
      </c>
      <c r="AB2063">
        <v>0</v>
      </c>
      <c r="AC2063">
        <v>1</v>
      </c>
      <c r="AD2063" t="s">
        <v>3487</v>
      </c>
      <c r="AE2063">
        <v>1</v>
      </c>
    </row>
    <row r="2064" spans="1:31">
      <c r="A2064">
        <v>5275720</v>
      </c>
      <c r="B2064">
        <v>5260320</v>
      </c>
      <c r="C2064">
        <v>900228989</v>
      </c>
      <c r="D2064" t="s">
        <v>3436</v>
      </c>
      <c r="E2064" t="s">
        <v>2360</v>
      </c>
      <c r="F2064" t="s">
        <v>3451</v>
      </c>
      <c r="G2064" s="95">
        <v>45519</v>
      </c>
      <c r="H2064" s="95">
        <v>45530</v>
      </c>
      <c r="I2064" s="95">
        <v>45538</v>
      </c>
      <c r="J2064" s="95">
        <v>45603</v>
      </c>
      <c r="K2064" t="s">
        <v>3435</v>
      </c>
      <c r="L2064" s="95">
        <v>45519</v>
      </c>
      <c r="M2064" s="95">
        <v>45530</v>
      </c>
      <c r="N2064" s="95">
        <v>45538</v>
      </c>
      <c r="O2064" s="95">
        <v>45603</v>
      </c>
      <c r="P2064" t="s">
        <v>3435</v>
      </c>
      <c r="Q2064" t="s">
        <v>3435</v>
      </c>
      <c r="R2064" t="s">
        <v>3435</v>
      </c>
      <c r="S2064">
        <v>3965621</v>
      </c>
      <c r="T2064">
        <v>16570</v>
      </c>
      <c r="U2064">
        <v>0</v>
      </c>
      <c r="V2064">
        <v>0</v>
      </c>
      <c r="W2064">
        <v>0</v>
      </c>
      <c r="X2064">
        <v>0</v>
      </c>
      <c r="Y2064">
        <v>0</v>
      </c>
      <c r="Z2064">
        <v>0</v>
      </c>
      <c r="AA2064">
        <v>16570</v>
      </c>
      <c r="AB2064">
        <v>0</v>
      </c>
      <c r="AC2064">
        <v>2</v>
      </c>
      <c r="AD2064" t="s">
        <v>3452</v>
      </c>
      <c r="AE2064">
        <v>1</v>
      </c>
    </row>
    <row r="2065" spans="1:31">
      <c r="A2065">
        <v>5280057</v>
      </c>
      <c r="B2065">
        <v>5229413</v>
      </c>
      <c r="C2065">
        <v>900228989</v>
      </c>
      <c r="D2065" t="s">
        <v>3436</v>
      </c>
      <c r="E2065" t="s">
        <v>2358</v>
      </c>
      <c r="F2065" t="s">
        <v>3437</v>
      </c>
      <c r="G2065" s="95">
        <v>45519</v>
      </c>
      <c r="H2065" s="95">
        <v>45537</v>
      </c>
      <c r="I2065" s="95">
        <v>45538</v>
      </c>
      <c r="J2065" s="95">
        <v>45560</v>
      </c>
      <c r="K2065" t="s">
        <v>3435</v>
      </c>
      <c r="L2065" s="95">
        <v>45519</v>
      </c>
      <c r="M2065" s="95">
        <v>45537</v>
      </c>
      <c r="N2065" s="95">
        <v>45538</v>
      </c>
      <c r="O2065" s="95">
        <v>45560</v>
      </c>
      <c r="P2065" t="s">
        <v>3435</v>
      </c>
      <c r="Q2065" t="s">
        <v>3435</v>
      </c>
      <c r="R2065" t="s">
        <v>3435</v>
      </c>
      <c r="S2065">
        <v>3434720</v>
      </c>
      <c r="T2065">
        <v>3097020</v>
      </c>
      <c r="U2065">
        <v>0</v>
      </c>
      <c r="V2065">
        <v>337700</v>
      </c>
      <c r="W2065">
        <v>68694</v>
      </c>
      <c r="X2065">
        <v>3097020</v>
      </c>
      <c r="Y2065">
        <v>3028326</v>
      </c>
      <c r="Z2065">
        <v>0</v>
      </c>
      <c r="AA2065">
        <v>0</v>
      </c>
      <c r="AB2065">
        <v>0</v>
      </c>
      <c r="AC2065">
        <v>1</v>
      </c>
      <c r="AD2065" t="s">
        <v>3449</v>
      </c>
      <c r="AE2065">
        <v>1</v>
      </c>
    </row>
    <row r="2066" spans="1:31">
      <c r="A2066">
        <v>5275721</v>
      </c>
      <c r="B2066">
        <v>5277057</v>
      </c>
      <c r="C2066">
        <v>900228989</v>
      </c>
      <c r="D2066" t="s">
        <v>3436</v>
      </c>
      <c r="E2066" t="s">
        <v>2353</v>
      </c>
      <c r="F2066" t="s">
        <v>3451</v>
      </c>
      <c r="G2066" s="95">
        <v>45519</v>
      </c>
      <c r="H2066" s="95">
        <v>45530</v>
      </c>
      <c r="I2066" s="95">
        <v>45538</v>
      </c>
      <c r="J2066" s="95">
        <v>45624</v>
      </c>
      <c r="K2066" t="s">
        <v>3435</v>
      </c>
      <c r="L2066" s="95">
        <v>45519</v>
      </c>
      <c r="M2066" s="95">
        <v>45530</v>
      </c>
      <c r="N2066" s="95">
        <v>45538</v>
      </c>
      <c r="O2066" s="95">
        <v>45624</v>
      </c>
      <c r="P2066" t="s">
        <v>3435</v>
      </c>
      <c r="Q2066" t="s">
        <v>3435</v>
      </c>
      <c r="R2066" t="s">
        <v>3435</v>
      </c>
      <c r="S2066">
        <v>2083135</v>
      </c>
      <c r="T2066">
        <v>39600</v>
      </c>
      <c r="U2066">
        <v>0</v>
      </c>
      <c r="V2066">
        <v>0</v>
      </c>
      <c r="W2066">
        <v>0</v>
      </c>
      <c r="X2066">
        <v>0</v>
      </c>
      <c r="Y2066">
        <v>0</v>
      </c>
      <c r="Z2066">
        <v>0</v>
      </c>
      <c r="AA2066">
        <v>39600</v>
      </c>
      <c r="AB2066">
        <v>0</v>
      </c>
      <c r="AC2066">
        <v>3</v>
      </c>
      <c r="AD2066" t="s">
        <v>3452</v>
      </c>
      <c r="AE2066">
        <v>1</v>
      </c>
    </row>
    <row r="2067" spans="1:31">
      <c r="A2067">
        <v>5280668</v>
      </c>
      <c r="B2067">
        <v>5222932</v>
      </c>
      <c r="C2067">
        <v>900228989</v>
      </c>
      <c r="D2067" t="s">
        <v>3436</v>
      </c>
      <c r="E2067" t="s">
        <v>2404</v>
      </c>
      <c r="F2067" t="s">
        <v>3437</v>
      </c>
      <c r="G2067" s="95">
        <v>45520</v>
      </c>
      <c r="H2067" s="95">
        <v>45538</v>
      </c>
      <c r="I2067" s="95">
        <v>45538</v>
      </c>
      <c r="J2067" s="95">
        <v>45553</v>
      </c>
      <c r="K2067" t="s">
        <v>3435</v>
      </c>
      <c r="L2067" s="95">
        <v>45520</v>
      </c>
      <c r="M2067" s="95">
        <v>45538</v>
      </c>
      <c r="N2067" s="95">
        <v>45538</v>
      </c>
      <c r="O2067" s="95">
        <v>45553</v>
      </c>
      <c r="P2067" t="s">
        <v>3435</v>
      </c>
      <c r="Q2067" t="s">
        <v>3435</v>
      </c>
      <c r="R2067" t="s">
        <v>3435</v>
      </c>
      <c r="S2067">
        <v>233308</v>
      </c>
      <c r="T2067">
        <v>233308</v>
      </c>
      <c r="U2067">
        <v>0</v>
      </c>
      <c r="V2067">
        <v>0</v>
      </c>
      <c r="W2067">
        <v>4666</v>
      </c>
      <c r="X2067">
        <v>233308</v>
      </c>
      <c r="Y2067">
        <v>228642</v>
      </c>
      <c r="Z2067">
        <v>0</v>
      </c>
      <c r="AA2067">
        <v>0</v>
      </c>
      <c r="AB2067">
        <v>0</v>
      </c>
      <c r="AC2067">
        <v>1</v>
      </c>
      <c r="AD2067" t="s">
        <v>3487</v>
      </c>
      <c r="AE2067">
        <v>1</v>
      </c>
    </row>
    <row r="2068" spans="1:31">
      <c r="A2068">
        <v>5280781</v>
      </c>
      <c r="B2068">
        <v>5234049</v>
      </c>
      <c r="C2068">
        <v>900228989</v>
      </c>
      <c r="D2068" t="s">
        <v>3436</v>
      </c>
      <c r="E2068" t="s">
        <v>2508</v>
      </c>
      <c r="F2068" t="s">
        <v>3451</v>
      </c>
      <c r="G2068" s="95">
        <v>45520</v>
      </c>
      <c r="H2068" s="95">
        <v>45538</v>
      </c>
      <c r="I2068" s="95">
        <v>45538</v>
      </c>
      <c r="J2068" s="95">
        <v>45580</v>
      </c>
      <c r="K2068" t="s">
        <v>3435</v>
      </c>
      <c r="L2068" s="95">
        <v>45520</v>
      </c>
      <c r="M2068" s="95">
        <v>45538</v>
      </c>
      <c r="N2068" s="95">
        <v>45538</v>
      </c>
      <c r="O2068" s="95">
        <v>45580</v>
      </c>
      <c r="P2068" t="s">
        <v>3435</v>
      </c>
      <c r="Q2068" t="s">
        <v>3435</v>
      </c>
      <c r="R2068" t="s">
        <v>3435</v>
      </c>
      <c r="S2068">
        <v>957656</v>
      </c>
      <c r="T2068">
        <v>160000</v>
      </c>
      <c r="U2068">
        <v>0</v>
      </c>
      <c r="V2068">
        <v>0</v>
      </c>
      <c r="W2068">
        <v>0</v>
      </c>
      <c r="X2068">
        <v>0</v>
      </c>
      <c r="Y2068">
        <v>0</v>
      </c>
      <c r="Z2068">
        <v>0</v>
      </c>
      <c r="AA2068">
        <v>160000</v>
      </c>
      <c r="AB2068">
        <v>0</v>
      </c>
      <c r="AC2068">
        <v>2</v>
      </c>
      <c r="AD2068" t="s">
        <v>3452</v>
      </c>
      <c r="AE2068">
        <v>1</v>
      </c>
    </row>
    <row r="2069" spans="1:31">
      <c r="A2069">
        <v>5275722</v>
      </c>
      <c r="B2069">
        <v>5234161</v>
      </c>
      <c r="C2069">
        <v>900228989</v>
      </c>
      <c r="D2069" t="s">
        <v>3436</v>
      </c>
      <c r="E2069" t="s">
        <v>2379</v>
      </c>
      <c r="F2069" t="s">
        <v>3451</v>
      </c>
      <c r="G2069" s="95">
        <v>45520</v>
      </c>
      <c r="H2069" s="95">
        <v>45530</v>
      </c>
      <c r="I2069" s="95">
        <v>45538</v>
      </c>
      <c r="J2069" s="95">
        <v>45580</v>
      </c>
      <c r="K2069" t="s">
        <v>3435</v>
      </c>
      <c r="L2069" s="95">
        <v>45520</v>
      </c>
      <c r="M2069" s="95">
        <v>45530</v>
      </c>
      <c r="N2069" s="95">
        <v>45538</v>
      </c>
      <c r="O2069" s="95">
        <v>45580</v>
      </c>
      <c r="P2069" t="s">
        <v>3435</v>
      </c>
      <c r="Q2069" t="s">
        <v>3435</v>
      </c>
      <c r="R2069" t="s">
        <v>3435</v>
      </c>
      <c r="S2069">
        <v>16981391</v>
      </c>
      <c r="T2069">
        <v>111520</v>
      </c>
      <c r="U2069">
        <v>0</v>
      </c>
      <c r="V2069">
        <v>0</v>
      </c>
      <c r="W2069">
        <v>0</v>
      </c>
      <c r="X2069">
        <v>0</v>
      </c>
      <c r="Y2069">
        <v>0</v>
      </c>
      <c r="Z2069">
        <v>0</v>
      </c>
      <c r="AA2069">
        <v>111520</v>
      </c>
      <c r="AB2069">
        <v>0</v>
      </c>
      <c r="AC2069">
        <v>2</v>
      </c>
      <c r="AD2069" t="s">
        <v>3452</v>
      </c>
      <c r="AE2069">
        <v>1</v>
      </c>
    </row>
    <row r="2070" spans="1:31">
      <c r="A2070">
        <v>5280056</v>
      </c>
      <c r="B2070">
        <v>5234066</v>
      </c>
      <c r="C2070">
        <v>900228989</v>
      </c>
      <c r="D2070" t="s">
        <v>3436</v>
      </c>
      <c r="E2070" t="s">
        <v>2377</v>
      </c>
      <c r="F2070" t="s">
        <v>3451</v>
      </c>
      <c r="G2070" s="95">
        <v>45520</v>
      </c>
      <c r="H2070" s="95">
        <v>45537</v>
      </c>
      <c r="I2070" s="95">
        <v>45538</v>
      </c>
      <c r="J2070" s="95">
        <v>45580</v>
      </c>
      <c r="K2070" t="s">
        <v>3435</v>
      </c>
      <c r="L2070" s="95">
        <v>45520</v>
      </c>
      <c r="M2070" s="95">
        <v>45537</v>
      </c>
      <c r="N2070" s="95">
        <v>45538</v>
      </c>
      <c r="O2070" s="95">
        <v>45580</v>
      </c>
      <c r="P2070" t="s">
        <v>3435</v>
      </c>
      <c r="Q2070" t="s">
        <v>3435</v>
      </c>
      <c r="R2070" t="s">
        <v>3435</v>
      </c>
      <c r="S2070">
        <v>10222384</v>
      </c>
      <c r="T2070">
        <v>773070</v>
      </c>
      <c r="U2070">
        <v>0</v>
      </c>
      <c r="V2070">
        <v>0</v>
      </c>
      <c r="W2070">
        <v>0</v>
      </c>
      <c r="X2070">
        <v>0</v>
      </c>
      <c r="Y2070">
        <v>0</v>
      </c>
      <c r="Z2070">
        <v>0</v>
      </c>
      <c r="AA2070">
        <v>773070</v>
      </c>
      <c r="AB2070">
        <v>0</v>
      </c>
      <c r="AC2070">
        <v>2</v>
      </c>
      <c r="AD2070" t="s">
        <v>3452</v>
      </c>
      <c r="AE2070">
        <v>1</v>
      </c>
    </row>
    <row r="2071" spans="1:31">
      <c r="A2071">
        <v>5280703</v>
      </c>
      <c r="B2071">
        <v>5234052</v>
      </c>
      <c r="C2071">
        <v>900228989</v>
      </c>
      <c r="D2071" t="s">
        <v>3436</v>
      </c>
      <c r="E2071" t="s">
        <v>2478</v>
      </c>
      <c r="F2071" t="s">
        <v>3451</v>
      </c>
      <c r="G2071" s="95">
        <v>45520</v>
      </c>
      <c r="H2071" s="95">
        <v>45538</v>
      </c>
      <c r="I2071" s="95">
        <v>45538</v>
      </c>
      <c r="J2071" s="95">
        <v>45580</v>
      </c>
      <c r="K2071" t="s">
        <v>3435</v>
      </c>
      <c r="L2071" s="95">
        <v>45520</v>
      </c>
      <c r="M2071" s="95">
        <v>45538</v>
      </c>
      <c r="N2071" s="95">
        <v>45538</v>
      </c>
      <c r="O2071" s="95">
        <v>45580</v>
      </c>
      <c r="P2071" t="s">
        <v>3435</v>
      </c>
      <c r="Q2071" t="s">
        <v>3435</v>
      </c>
      <c r="R2071" t="s">
        <v>3435</v>
      </c>
      <c r="S2071">
        <v>6019760</v>
      </c>
      <c r="T2071">
        <v>14430</v>
      </c>
      <c r="U2071">
        <v>0</v>
      </c>
      <c r="V2071">
        <v>0</v>
      </c>
      <c r="W2071">
        <v>0</v>
      </c>
      <c r="X2071">
        <v>0</v>
      </c>
      <c r="Y2071">
        <v>0</v>
      </c>
      <c r="Z2071">
        <v>0</v>
      </c>
      <c r="AA2071">
        <v>14430</v>
      </c>
      <c r="AB2071">
        <v>0</v>
      </c>
      <c r="AC2071">
        <v>2</v>
      </c>
      <c r="AD2071" t="s">
        <v>3452</v>
      </c>
      <c r="AE2071">
        <v>1</v>
      </c>
    </row>
    <row r="2072" spans="1:31">
      <c r="A2072">
        <v>5279941</v>
      </c>
      <c r="B2072">
        <v>5230177</v>
      </c>
      <c r="C2072">
        <v>900228989</v>
      </c>
      <c r="D2072" t="s">
        <v>3436</v>
      </c>
      <c r="E2072" t="s">
        <v>2347</v>
      </c>
      <c r="F2072" t="s">
        <v>3437</v>
      </c>
      <c r="G2072" s="95">
        <v>45520</v>
      </c>
      <c r="H2072" s="95">
        <v>45537</v>
      </c>
      <c r="I2072" s="95">
        <v>45538</v>
      </c>
      <c r="J2072" s="95">
        <v>45565</v>
      </c>
      <c r="K2072" t="s">
        <v>3435</v>
      </c>
      <c r="L2072" s="95">
        <v>45520</v>
      </c>
      <c r="M2072" s="95">
        <v>45537</v>
      </c>
      <c r="N2072" s="95">
        <v>45538</v>
      </c>
      <c r="O2072" s="95">
        <v>45565</v>
      </c>
      <c r="P2072" t="s">
        <v>3435</v>
      </c>
      <c r="Q2072" t="s">
        <v>3435</v>
      </c>
      <c r="R2072" t="s">
        <v>3435</v>
      </c>
      <c r="S2072">
        <v>1021189</v>
      </c>
      <c r="T2072">
        <v>1021189</v>
      </c>
      <c r="U2072">
        <v>0</v>
      </c>
      <c r="V2072">
        <v>0</v>
      </c>
      <c r="W2072">
        <v>20424</v>
      </c>
      <c r="X2072">
        <v>1021189</v>
      </c>
      <c r="Y2072">
        <v>1000765</v>
      </c>
      <c r="Z2072">
        <v>0</v>
      </c>
      <c r="AA2072">
        <v>0</v>
      </c>
      <c r="AB2072">
        <v>0</v>
      </c>
      <c r="AC2072">
        <v>1</v>
      </c>
      <c r="AD2072" t="s">
        <v>3449</v>
      </c>
      <c r="AE2072">
        <v>1</v>
      </c>
    </row>
    <row r="2073" spans="1:31">
      <c r="A2073">
        <v>5280782</v>
      </c>
      <c r="B2073">
        <v>5222948</v>
      </c>
      <c r="C2073">
        <v>900228989</v>
      </c>
      <c r="D2073" t="s">
        <v>3436</v>
      </c>
      <c r="E2073" t="s">
        <v>2492</v>
      </c>
      <c r="F2073" t="s">
        <v>3437</v>
      </c>
      <c r="G2073" s="95">
        <v>45520</v>
      </c>
      <c r="H2073" s="95">
        <v>45538</v>
      </c>
      <c r="I2073" s="95">
        <v>45538</v>
      </c>
      <c r="J2073" s="95">
        <v>45553</v>
      </c>
      <c r="K2073" t="s">
        <v>3435</v>
      </c>
      <c r="L2073" s="95">
        <v>45520</v>
      </c>
      <c r="M2073" s="95">
        <v>45538</v>
      </c>
      <c r="N2073" s="95">
        <v>45538</v>
      </c>
      <c r="O2073" s="95">
        <v>45553</v>
      </c>
      <c r="P2073" t="s">
        <v>3435</v>
      </c>
      <c r="Q2073" t="s">
        <v>3435</v>
      </c>
      <c r="R2073" t="s">
        <v>3435</v>
      </c>
      <c r="S2073">
        <v>259010</v>
      </c>
      <c r="T2073">
        <v>259010</v>
      </c>
      <c r="U2073">
        <v>0</v>
      </c>
      <c r="V2073">
        <v>0</v>
      </c>
      <c r="W2073">
        <v>5180</v>
      </c>
      <c r="X2073">
        <v>259010</v>
      </c>
      <c r="Y2073">
        <v>253830</v>
      </c>
      <c r="Z2073">
        <v>0</v>
      </c>
      <c r="AA2073">
        <v>0</v>
      </c>
      <c r="AB2073">
        <v>0</v>
      </c>
      <c r="AC2073">
        <v>1</v>
      </c>
      <c r="AD2073" t="s">
        <v>3487</v>
      </c>
      <c r="AE2073">
        <v>1</v>
      </c>
    </row>
    <row r="2074" spans="1:31">
      <c r="A2074">
        <v>5280669</v>
      </c>
      <c r="B2074">
        <v>5222933</v>
      </c>
      <c r="C2074">
        <v>900228989</v>
      </c>
      <c r="D2074" t="s">
        <v>3436</v>
      </c>
      <c r="E2074" t="s">
        <v>2420</v>
      </c>
      <c r="F2074" t="s">
        <v>3437</v>
      </c>
      <c r="G2074" s="95">
        <v>45520</v>
      </c>
      <c r="H2074" s="95">
        <v>45538</v>
      </c>
      <c r="I2074" s="95">
        <v>45538</v>
      </c>
      <c r="J2074" s="95">
        <v>45553</v>
      </c>
      <c r="K2074" t="s">
        <v>3435</v>
      </c>
      <c r="L2074" s="95">
        <v>45520</v>
      </c>
      <c r="M2074" s="95">
        <v>45538</v>
      </c>
      <c r="N2074" s="95">
        <v>45538</v>
      </c>
      <c r="O2074" s="95">
        <v>45553</v>
      </c>
      <c r="P2074" t="s">
        <v>3435</v>
      </c>
      <c r="Q2074" t="s">
        <v>3435</v>
      </c>
      <c r="R2074" t="s">
        <v>3435</v>
      </c>
      <c r="S2074">
        <v>338663</v>
      </c>
      <c r="T2074">
        <v>338663</v>
      </c>
      <c r="U2074">
        <v>0</v>
      </c>
      <c r="V2074">
        <v>0</v>
      </c>
      <c r="W2074">
        <v>6773</v>
      </c>
      <c r="X2074">
        <v>338663</v>
      </c>
      <c r="Y2074">
        <v>331890</v>
      </c>
      <c r="Z2074">
        <v>0</v>
      </c>
      <c r="AA2074">
        <v>0</v>
      </c>
      <c r="AB2074">
        <v>0</v>
      </c>
      <c r="AC2074">
        <v>1</v>
      </c>
      <c r="AD2074" t="s">
        <v>3487</v>
      </c>
      <c r="AE2074">
        <v>1</v>
      </c>
    </row>
    <row r="2075" spans="1:31">
      <c r="A2075">
        <v>5280704</v>
      </c>
      <c r="B2075">
        <v>5229499</v>
      </c>
      <c r="C2075">
        <v>900228989</v>
      </c>
      <c r="D2075" t="s">
        <v>3436</v>
      </c>
      <c r="E2075" t="s">
        <v>2476</v>
      </c>
      <c r="F2075" t="s">
        <v>3451</v>
      </c>
      <c r="G2075" s="95">
        <v>45520</v>
      </c>
      <c r="H2075" s="95">
        <v>45538</v>
      </c>
      <c r="I2075" s="95">
        <v>45538</v>
      </c>
      <c r="J2075" s="95">
        <v>45561</v>
      </c>
      <c r="K2075" t="s">
        <v>3435</v>
      </c>
      <c r="L2075" s="95">
        <v>45520</v>
      </c>
      <c r="M2075" s="95">
        <v>45538</v>
      </c>
      <c r="N2075" s="95">
        <v>45538</v>
      </c>
      <c r="O2075" s="95">
        <v>45561</v>
      </c>
      <c r="P2075" t="s">
        <v>3435</v>
      </c>
      <c r="Q2075" t="s">
        <v>3435</v>
      </c>
      <c r="R2075" t="s">
        <v>3435</v>
      </c>
      <c r="S2075">
        <v>4170178</v>
      </c>
      <c r="T2075">
        <v>4170178</v>
      </c>
      <c r="U2075">
        <v>0</v>
      </c>
      <c r="V2075">
        <v>0</v>
      </c>
      <c r="W2075">
        <v>83383</v>
      </c>
      <c r="X2075">
        <v>4169150</v>
      </c>
      <c r="Y2075">
        <v>4085767</v>
      </c>
      <c r="Z2075">
        <v>0</v>
      </c>
      <c r="AA2075">
        <v>1028</v>
      </c>
      <c r="AB2075">
        <v>0</v>
      </c>
      <c r="AC2075">
        <v>1</v>
      </c>
      <c r="AD2075" t="s">
        <v>3449</v>
      </c>
      <c r="AE2075">
        <v>1</v>
      </c>
    </row>
    <row r="2076" spans="1:31">
      <c r="A2076">
        <v>5275723</v>
      </c>
      <c r="B2076">
        <v>5234155</v>
      </c>
      <c r="C2076">
        <v>900228989</v>
      </c>
      <c r="D2076" t="s">
        <v>3436</v>
      </c>
      <c r="E2076" t="s">
        <v>2371</v>
      </c>
      <c r="F2076" t="s">
        <v>3451</v>
      </c>
      <c r="G2076" s="95">
        <v>45520</v>
      </c>
      <c r="H2076" s="95">
        <v>45530</v>
      </c>
      <c r="I2076" s="95">
        <v>45538</v>
      </c>
      <c r="J2076" s="95">
        <v>45580</v>
      </c>
      <c r="K2076" t="s">
        <v>3435</v>
      </c>
      <c r="L2076" s="95">
        <v>45520</v>
      </c>
      <c r="M2076" s="95">
        <v>45530</v>
      </c>
      <c r="N2076" s="95">
        <v>45538</v>
      </c>
      <c r="O2076" s="95">
        <v>45580</v>
      </c>
      <c r="P2076" t="s">
        <v>3435</v>
      </c>
      <c r="Q2076" t="s">
        <v>3435</v>
      </c>
      <c r="R2076" t="s">
        <v>3435</v>
      </c>
      <c r="S2076">
        <v>6587019</v>
      </c>
      <c r="T2076">
        <v>74436</v>
      </c>
      <c r="U2076">
        <v>0</v>
      </c>
      <c r="V2076">
        <v>0</v>
      </c>
      <c r="W2076">
        <v>0</v>
      </c>
      <c r="X2076">
        <v>0</v>
      </c>
      <c r="Y2076">
        <v>0</v>
      </c>
      <c r="Z2076">
        <v>0</v>
      </c>
      <c r="AA2076">
        <v>74436</v>
      </c>
      <c r="AB2076">
        <v>0</v>
      </c>
      <c r="AC2076">
        <v>2</v>
      </c>
      <c r="AD2076" t="s">
        <v>3452</v>
      </c>
      <c r="AE2076">
        <v>1</v>
      </c>
    </row>
    <row r="2077" spans="1:31">
      <c r="A2077">
        <v>5280670</v>
      </c>
      <c r="B2077">
        <v>5222934</v>
      </c>
      <c r="C2077">
        <v>900228989</v>
      </c>
      <c r="D2077" t="s">
        <v>3436</v>
      </c>
      <c r="E2077" t="s">
        <v>2447</v>
      </c>
      <c r="F2077" t="s">
        <v>3437</v>
      </c>
      <c r="G2077" s="95">
        <v>45520</v>
      </c>
      <c r="H2077" s="95">
        <v>45538</v>
      </c>
      <c r="I2077" s="95">
        <v>45538</v>
      </c>
      <c r="J2077" s="95">
        <v>45553</v>
      </c>
      <c r="K2077" t="s">
        <v>3435</v>
      </c>
      <c r="L2077" s="95">
        <v>45520</v>
      </c>
      <c r="M2077" s="95">
        <v>45538</v>
      </c>
      <c r="N2077" s="95">
        <v>45538</v>
      </c>
      <c r="O2077" s="95">
        <v>45553</v>
      </c>
      <c r="P2077" t="s">
        <v>3435</v>
      </c>
      <c r="Q2077" t="s">
        <v>3435</v>
      </c>
      <c r="R2077" t="s">
        <v>3435</v>
      </c>
      <c r="S2077">
        <v>580670</v>
      </c>
      <c r="T2077">
        <v>580670</v>
      </c>
      <c r="U2077">
        <v>0</v>
      </c>
      <c r="V2077">
        <v>0</v>
      </c>
      <c r="W2077">
        <v>11613</v>
      </c>
      <c r="X2077">
        <v>580670</v>
      </c>
      <c r="Y2077">
        <v>569057</v>
      </c>
      <c r="Z2077">
        <v>0</v>
      </c>
      <c r="AA2077">
        <v>0</v>
      </c>
      <c r="AB2077">
        <v>0</v>
      </c>
      <c r="AC2077">
        <v>1</v>
      </c>
      <c r="AD2077" t="s">
        <v>3487</v>
      </c>
      <c r="AE2077">
        <v>1</v>
      </c>
    </row>
    <row r="2078" spans="1:31">
      <c r="A2078">
        <v>5280671</v>
      </c>
      <c r="B2078">
        <v>5221833</v>
      </c>
      <c r="C2078">
        <v>900228989</v>
      </c>
      <c r="D2078" t="s">
        <v>3436</v>
      </c>
      <c r="E2078" t="s">
        <v>2382</v>
      </c>
      <c r="F2078" t="s">
        <v>3437</v>
      </c>
      <c r="G2078" s="95">
        <v>45521</v>
      </c>
      <c r="H2078" s="95">
        <v>45538</v>
      </c>
      <c r="I2078" s="95">
        <v>45538</v>
      </c>
      <c r="J2078" s="95">
        <v>45552</v>
      </c>
      <c r="K2078" t="s">
        <v>3435</v>
      </c>
      <c r="L2078" s="95">
        <v>45521</v>
      </c>
      <c r="M2078" s="95">
        <v>45538</v>
      </c>
      <c r="N2078" s="95">
        <v>45538</v>
      </c>
      <c r="O2078" s="95">
        <v>45552</v>
      </c>
      <c r="P2078" t="s">
        <v>3435</v>
      </c>
      <c r="Q2078" t="s">
        <v>3435</v>
      </c>
      <c r="R2078" t="s">
        <v>3435</v>
      </c>
      <c r="S2078">
        <v>150776</v>
      </c>
      <c r="T2078">
        <v>150776</v>
      </c>
      <c r="U2078">
        <v>0</v>
      </c>
      <c r="V2078">
        <v>0</v>
      </c>
      <c r="W2078">
        <v>0</v>
      </c>
      <c r="X2078">
        <v>150776</v>
      </c>
      <c r="Y2078">
        <v>150776</v>
      </c>
      <c r="Z2078">
        <v>0</v>
      </c>
      <c r="AA2078">
        <v>0</v>
      </c>
      <c r="AB2078">
        <v>0</v>
      </c>
      <c r="AC2078">
        <v>1</v>
      </c>
      <c r="AD2078" t="s">
        <v>3487</v>
      </c>
      <c r="AE2078">
        <v>1</v>
      </c>
    </row>
    <row r="2079" spans="1:31">
      <c r="A2079">
        <v>5280672</v>
      </c>
      <c r="B2079">
        <v>5232505</v>
      </c>
      <c r="C2079">
        <v>900228989</v>
      </c>
      <c r="D2079" t="s">
        <v>3436</v>
      </c>
      <c r="E2079" t="s">
        <v>2457</v>
      </c>
      <c r="F2079" t="s">
        <v>3437</v>
      </c>
      <c r="G2079" s="95">
        <v>45521</v>
      </c>
      <c r="H2079" s="95">
        <v>45538</v>
      </c>
      <c r="I2079" s="95">
        <v>45538</v>
      </c>
      <c r="J2079" s="95">
        <v>45567</v>
      </c>
      <c r="K2079" t="s">
        <v>3435</v>
      </c>
      <c r="L2079" s="95">
        <v>45521</v>
      </c>
      <c r="M2079" s="95">
        <v>45538</v>
      </c>
      <c r="N2079" s="95">
        <v>45538</v>
      </c>
      <c r="O2079" s="95">
        <v>45567</v>
      </c>
      <c r="P2079" t="s">
        <v>3435</v>
      </c>
      <c r="Q2079" t="s">
        <v>3435</v>
      </c>
      <c r="R2079" t="s">
        <v>3435</v>
      </c>
      <c r="S2079">
        <v>865252</v>
      </c>
      <c r="T2079">
        <v>865252</v>
      </c>
      <c r="U2079">
        <v>0</v>
      </c>
      <c r="V2079">
        <v>0</v>
      </c>
      <c r="W2079">
        <v>17305</v>
      </c>
      <c r="X2079">
        <v>865252</v>
      </c>
      <c r="Y2079">
        <v>847947</v>
      </c>
      <c r="Z2079">
        <v>0</v>
      </c>
      <c r="AA2079">
        <v>0</v>
      </c>
      <c r="AB2079">
        <v>0</v>
      </c>
      <c r="AC2079">
        <v>1</v>
      </c>
      <c r="AD2079" t="s">
        <v>3487</v>
      </c>
      <c r="AE2079">
        <v>1</v>
      </c>
    </row>
    <row r="2080" spans="1:31">
      <c r="A2080">
        <v>5280783</v>
      </c>
      <c r="B2080">
        <v>5222949</v>
      </c>
      <c r="C2080">
        <v>900228989</v>
      </c>
      <c r="D2080" t="s">
        <v>3436</v>
      </c>
      <c r="E2080" t="s">
        <v>2497</v>
      </c>
      <c r="F2080" t="s">
        <v>3437</v>
      </c>
      <c r="G2080" s="95">
        <v>45521</v>
      </c>
      <c r="H2080" s="95">
        <v>45538</v>
      </c>
      <c r="I2080" s="95">
        <v>45538</v>
      </c>
      <c r="J2080" s="95">
        <v>45553</v>
      </c>
      <c r="K2080" t="s">
        <v>3435</v>
      </c>
      <c r="L2080" s="95">
        <v>45521</v>
      </c>
      <c r="M2080" s="95">
        <v>45538</v>
      </c>
      <c r="N2080" s="95">
        <v>45538</v>
      </c>
      <c r="O2080" s="95">
        <v>45553</v>
      </c>
      <c r="P2080" t="s">
        <v>3435</v>
      </c>
      <c r="Q2080" t="s">
        <v>3435</v>
      </c>
      <c r="R2080" t="s">
        <v>3435</v>
      </c>
      <c r="S2080">
        <v>453167</v>
      </c>
      <c r="T2080">
        <v>453167</v>
      </c>
      <c r="U2080">
        <v>0</v>
      </c>
      <c r="V2080">
        <v>0</v>
      </c>
      <c r="W2080">
        <v>9063</v>
      </c>
      <c r="X2080">
        <v>453167</v>
      </c>
      <c r="Y2080">
        <v>444104</v>
      </c>
      <c r="Z2080">
        <v>0</v>
      </c>
      <c r="AA2080">
        <v>0</v>
      </c>
      <c r="AB2080">
        <v>0</v>
      </c>
      <c r="AC2080">
        <v>1</v>
      </c>
      <c r="AD2080" t="s">
        <v>3487</v>
      </c>
      <c r="AE2080">
        <v>1</v>
      </c>
    </row>
    <row r="2081" spans="1:31">
      <c r="A2081">
        <v>5280673</v>
      </c>
      <c r="B2081">
        <v>5222935</v>
      </c>
      <c r="C2081">
        <v>900228989</v>
      </c>
      <c r="D2081" t="s">
        <v>3436</v>
      </c>
      <c r="E2081" t="s">
        <v>2426</v>
      </c>
      <c r="F2081" t="s">
        <v>3437</v>
      </c>
      <c r="G2081" s="95">
        <v>45521</v>
      </c>
      <c r="H2081" s="95">
        <v>45538</v>
      </c>
      <c r="I2081" s="95">
        <v>45538</v>
      </c>
      <c r="J2081" s="95">
        <v>45553</v>
      </c>
      <c r="K2081" t="s">
        <v>3435</v>
      </c>
      <c r="L2081" s="95">
        <v>45521</v>
      </c>
      <c r="M2081" s="95">
        <v>45538</v>
      </c>
      <c r="N2081" s="95">
        <v>45538</v>
      </c>
      <c r="O2081" s="95">
        <v>45553</v>
      </c>
      <c r="P2081" t="s">
        <v>3435</v>
      </c>
      <c r="Q2081" t="s">
        <v>3435</v>
      </c>
      <c r="R2081" t="s">
        <v>3435</v>
      </c>
      <c r="S2081">
        <v>390786</v>
      </c>
      <c r="T2081">
        <v>390786</v>
      </c>
      <c r="U2081">
        <v>0</v>
      </c>
      <c r="V2081">
        <v>0</v>
      </c>
      <c r="W2081">
        <v>7816</v>
      </c>
      <c r="X2081">
        <v>390786</v>
      </c>
      <c r="Y2081">
        <v>382970</v>
      </c>
      <c r="Z2081">
        <v>0</v>
      </c>
      <c r="AA2081">
        <v>0</v>
      </c>
      <c r="AB2081">
        <v>0</v>
      </c>
      <c r="AC2081">
        <v>1</v>
      </c>
      <c r="AD2081" t="s">
        <v>3487</v>
      </c>
      <c r="AE2081">
        <v>1</v>
      </c>
    </row>
    <row r="2082" spans="1:31">
      <c r="A2082">
        <v>5280674</v>
      </c>
      <c r="B2082">
        <v>5222936</v>
      </c>
      <c r="C2082">
        <v>900228989</v>
      </c>
      <c r="D2082" t="s">
        <v>3436</v>
      </c>
      <c r="E2082" t="s">
        <v>2442</v>
      </c>
      <c r="F2082" t="s">
        <v>3437</v>
      </c>
      <c r="G2082" s="95">
        <v>45521</v>
      </c>
      <c r="H2082" s="95">
        <v>45538</v>
      </c>
      <c r="I2082" s="95">
        <v>45538</v>
      </c>
      <c r="J2082" s="95">
        <v>45553</v>
      </c>
      <c r="K2082" t="s">
        <v>3435</v>
      </c>
      <c r="L2082" s="95">
        <v>45521</v>
      </c>
      <c r="M2082" s="95">
        <v>45538</v>
      </c>
      <c r="N2082" s="95">
        <v>45538</v>
      </c>
      <c r="O2082" s="95">
        <v>45553</v>
      </c>
      <c r="P2082" t="s">
        <v>3435</v>
      </c>
      <c r="Q2082" t="s">
        <v>3435</v>
      </c>
      <c r="R2082" t="s">
        <v>3435</v>
      </c>
      <c r="S2082">
        <v>556346</v>
      </c>
      <c r="T2082">
        <v>556346</v>
      </c>
      <c r="U2082">
        <v>0</v>
      </c>
      <c r="V2082">
        <v>0</v>
      </c>
      <c r="W2082">
        <v>11127</v>
      </c>
      <c r="X2082">
        <v>556346</v>
      </c>
      <c r="Y2082">
        <v>545219</v>
      </c>
      <c r="Z2082">
        <v>0</v>
      </c>
      <c r="AA2082">
        <v>0</v>
      </c>
      <c r="AB2082">
        <v>0</v>
      </c>
      <c r="AC2082">
        <v>1</v>
      </c>
      <c r="AD2082" t="s">
        <v>3487</v>
      </c>
      <c r="AE2082">
        <v>1</v>
      </c>
    </row>
    <row r="2083" spans="1:31">
      <c r="A2083">
        <v>5280675</v>
      </c>
      <c r="B2083">
        <v>5234058</v>
      </c>
      <c r="C2083">
        <v>900228989</v>
      </c>
      <c r="D2083" t="s">
        <v>3436</v>
      </c>
      <c r="E2083" t="s">
        <v>2472</v>
      </c>
      <c r="F2083" t="s">
        <v>3451</v>
      </c>
      <c r="G2083" s="95">
        <v>45521</v>
      </c>
      <c r="H2083" s="95">
        <v>45538</v>
      </c>
      <c r="I2083" s="95">
        <v>45538</v>
      </c>
      <c r="J2083" s="95">
        <v>45580</v>
      </c>
      <c r="K2083" t="s">
        <v>3435</v>
      </c>
      <c r="L2083" s="95">
        <v>45521</v>
      </c>
      <c r="M2083" s="95">
        <v>45538</v>
      </c>
      <c r="N2083" s="95">
        <v>45538</v>
      </c>
      <c r="O2083" s="95">
        <v>45580</v>
      </c>
      <c r="P2083" t="s">
        <v>3435</v>
      </c>
      <c r="Q2083" t="s">
        <v>3435</v>
      </c>
      <c r="R2083" t="s">
        <v>3435</v>
      </c>
      <c r="S2083">
        <v>1229121</v>
      </c>
      <c r="T2083">
        <v>10960</v>
      </c>
      <c r="U2083">
        <v>0</v>
      </c>
      <c r="V2083">
        <v>0</v>
      </c>
      <c r="W2083">
        <v>0</v>
      </c>
      <c r="X2083">
        <v>0</v>
      </c>
      <c r="Y2083">
        <v>0</v>
      </c>
      <c r="Z2083">
        <v>0</v>
      </c>
      <c r="AA2083">
        <v>10960</v>
      </c>
      <c r="AB2083">
        <v>0</v>
      </c>
      <c r="AC2083">
        <v>2</v>
      </c>
      <c r="AD2083" t="s">
        <v>3452</v>
      </c>
      <c r="AE2083">
        <v>1</v>
      </c>
    </row>
    <row r="2084" spans="1:31">
      <c r="A2084">
        <v>5280676</v>
      </c>
      <c r="B2084">
        <v>5222937</v>
      </c>
      <c r="C2084">
        <v>900228989</v>
      </c>
      <c r="D2084" t="s">
        <v>3436</v>
      </c>
      <c r="E2084" t="s">
        <v>2397</v>
      </c>
      <c r="F2084" t="s">
        <v>3437</v>
      </c>
      <c r="G2084" s="95">
        <v>45521</v>
      </c>
      <c r="H2084" s="95">
        <v>45538</v>
      </c>
      <c r="I2084" s="95">
        <v>45538</v>
      </c>
      <c r="J2084" s="95">
        <v>45553</v>
      </c>
      <c r="K2084" t="s">
        <v>3435</v>
      </c>
      <c r="L2084" s="95">
        <v>45521</v>
      </c>
      <c r="M2084" s="95">
        <v>45538</v>
      </c>
      <c r="N2084" s="95">
        <v>45538</v>
      </c>
      <c r="O2084" s="95">
        <v>45553</v>
      </c>
      <c r="P2084" t="s">
        <v>3435</v>
      </c>
      <c r="Q2084" t="s">
        <v>3435</v>
      </c>
      <c r="R2084" t="s">
        <v>3435</v>
      </c>
      <c r="S2084">
        <v>185148</v>
      </c>
      <c r="T2084">
        <v>185148</v>
      </c>
      <c r="U2084">
        <v>0</v>
      </c>
      <c r="V2084">
        <v>0</v>
      </c>
      <c r="W2084">
        <v>0</v>
      </c>
      <c r="X2084">
        <v>185148</v>
      </c>
      <c r="Y2084">
        <v>185148</v>
      </c>
      <c r="Z2084">
        <v>0</v>
      </c>
      <c r="AA2084">
        <v>0</v>
      </c>
      <c r="AB2084">
        <v>0</v>
      </c>
      <c r="AC2084">
        <v>1</v>
      </c>
      <c r="AD2084" t="s">
        <v>3487</v>
      </c>
      <c r="AE2084">
        <v>1</v>
      </c>
    </row>
    <row r="2085" spans="1:31">
      <c r="A2085">
        <v>5280677</v>
      </c>
      <c r="B2085">
        <v>5221834</v>
      </c>
      <c r="C2085">
        <v>900228989</v>
      </c>
      <c r="D2085" t="s">
        <v>3436</v>
      </c>
      <c r="E2085" t="s">
        <v>2390</v>
      </c>
      <c r="F2085" t="s">
        <v>3437</v>
      </c>
      <c r="G2085" s="95">
        <v>45522</v>
      </c>
      <c r="H2085" s="95">
        <v>45538</v>
      </c>
      <c r="I2085" s="95">
        <v>45538</v>
      </c>
      <c r="J2085" s="95">
        <v>45552</v>
      </c>
      <c r="K2085" t="s">
        <v>3435</v>
      </c>
      <c r="L2085" s="95">
        <v>45522</v>
      </c>
      <c r="M2085" s="95">
        <v>45538</v>
      </c>
      <c r="N2085" s="95">
        <v>45538</v>
      </c>
      <c r="O2085" s="95">
        <v>45552</v>
      </c>
      <c r="P2085" t="s">
        <v>3435</v>
      </c>
      <c r="Q2085" t="s">
        <v>3435</v>
      </c>
      <c r="R2085" t="s">
        <v>3435</v>
      </c>
      <c r="S2085">
        <v>158080</v>
      </c>
      <c r="T2085">
        <v>158080</v>
      </c>
      <c r="U2085">
        <v>0</v>
      </c>
      <c r="V2085">
        <v>0</v>
      </c>
      <c r="W2085">
        <v>0</v>
      </c>
      <c r="X2085">
        <v>158080</v>
      </c>
      <c r="Y2085">
        <v>158080</v>
      </c>
      <c r="Z2085">
        <v>0</v>
      </c>
      <c r="AA2085">
        <v>0</v>
      </c>
      <c r="AB2085">
        <v>0</v>
      </c>
      <c r="AC2085">
        <v>1</v>
      </c>
      <c r="AD2085" t="s">
        <v>3487</v>
      </c>
      <c r="AE2085">
        <v>1</v>
      </c>
    </row>
    <row r="2086" spans="1:31">
      <c r="A2086">
        <v>5275724</v>
      </c>
      <c r="B2086">
        <v>5239361</v>
      </c>
      <c r="C2086">
        <v>900228989</v>
      </c>
      <c r="D2086" t="s">
        <v>3436</v>
      </c>
      <c r="E2086" t="s">
        <v>2359</v>
      </c>
      <c r="F2086" t="s">
        <v>3451</v>
      </c>
      <c r="G2086" s="95">
        <v>45522</v>
      </c>
      <c r="H2086" s="95">
        <v>45530</v>
      </c>
      <c r="I2086" s="95">
        <v>45538</v>
      </c>
      <c r="J2086" s="95">
        <v>45587</v>
      </c>
      <c r="K2086" t="s">
        <v>3435</v>
      </c>
      <c r="L2086" s="95">
        <v>45522</v>
      </c>
      <c r="M2086" s="95">
        <v>45530</v>
      </c>
      <c r="N2086" s="95">
        <v>45538</v>
      </c>
      <c r="O2086" s="95">
        <v>45587</v>
      </c>
      <c r="P2086" t="s">
        <v>3435</v>
      </c>
      <c r="Q2086" t="s">
        <v>3435</v>
      </c>
      <c r="R2086" t="s">
        <v>3435</v>
      </c>
      <c r="S2086">
        <v>3124794</v>
      </c>
      <c r="T2086">
        <v>54544</v>
      </c>
      <c r="U2086">
        <v>0</v>
      </c>
      <c r="V2086">
        <v>0</v>
      </c>
      <c r="W2086">
        <v>0</v>
      </c>
      <c r="X2086">
        <v>0</v>
      </c>
      <c r="Y2086">
        <v>0</v>
      </c>
      <c r="Z2086">
        <v>0</v>
      </c>
      <c r="AA2086">
        <v>54544</v>
      </c>
      <c r="AB2086">
        <v>0</v>
      </c>
      <c r="AC2086">
        <v>2</v>
      </c>
      <c r="AD2086" t="s">
        <v>3452</v>
      </c>
      <c r="AE2086">
        <v>1</v>
      </c>
    </row>
    <row r="2087" spans="1:31">
      <c r="A2087">
        <v>5275725</v>
      </c>
      <c r="B2087">
        <v>5271810</v>
      </c>
      <c r="C2087">
        <v>900228989</v>
      </c>
      <c r="D2087" t="s">
        <v>3436</v>
      </c>
      <c r="E2087" t="s">
        <v>2357</v>
      </c>
      <c r="F2087" t="s">
        <v>3451</v>
      </c>
      <c r="G2087" s="95">
        <v>45522</v>
      </c>
      <c r="H2087" s="95">
        <v>45530</v>
      </c>
      <c r="I2087" s="95">
        <v>45538</v>
      </c>
      <c r="J2087" s="95">
        <v>45619</v>
      </c>
      <c r="K2087" t="s">
        <v>3435</v>
      </c>
      <c r="L2087" s="95">
        <v>45522</v>
      </c>
      <c r="M2087" s="95">
        <v>45530</v>
      </c>
      <c r="N2087" s="95">
        <v>45538</v>
      </c>
      <c r="O2087" s="95">
        <v>45619</v>
      </c>
      <c r="P2087" t="s">
        <v>3435</v>
      </c>
      <c r="Q2087" t="s">
        <v>3435</v>
      </c>
      <c r="R2087" t="s">
        <v>3435</v>
      </c>
      <c r="S2087">
        <v>3373540</v>
      </c>
      <c r="T2087">
        <v>514</v>
      </c>
      <c r="U2087">
        <v>0</v>
      </c>
      <c r="V2087">
        <v>0</v>
      </c>
      <c r="W2087">
        <v>0</v>
      </c>
      <c r="X2087">
        <v>0</v>
      </c>
      <c r="Y2087">
        <v>0</v>
      </c>
      <c r="Z2087">
        <v>0</v>
      </c>
      <c r="AA2087">
        <v>514</v>
      </c>
      <c r="AB2087">
        <v>0</v>
      </c>
      <c r="AC2087">
        <v>3</v>
      </c>
      <c r="AD2087" t="s">
        <v>3452</v>
      </c>
      <c r="AE2087">
        <v>1</v>
      </c>
    </row>
    <row r="2088" spans="1:31">
      <c r="A2088">
        <v>5275726</v>
      </c>
      <c r="B2088">
        <v>5239360</v>
      </c>
      <c r="C2088">
        <v>900228989</v>
      </c>
      <c r="D2088" t="s">
        <v>3436</v>
      </c>
      <c r="E2088" t="s">
        <v>2364</v>
      </c>
      <c r="F2088" t="s">
        <v>3451</v>
      </c>
      <c r="G2088" s="95">
        <v>45522</v>
      </c>
      <c r="H2088" s="95">
        <v>45530</v>
      </c>
      <c r="I2088" s="95">
        <v>45538</v>
      </c>
      <c r="J2088" s="95">
        <v>45587</v>
      </c>
      <c r="K2088" t="s">
        <v>3435</v>
      </c>
      <c r="L2088" s="95">
        <v>45522</v>
      </c>
      <c r="M2088" s="95">
        <v>45530</v>
      </c>
      <c r="N2088" s="95">
        <v>45538</v>
      </c>
      <c r="O2088" s="95">
        <v>45587</v>
      </c>
      <c r="P2088" t="s">
        <v>3435</v>
      </c>
      <c r="Q2088" t="s">
        <v>3435</v>
      </c>
      <c r="R2088" t="s">
        <v>3435</v>
      </c>
      <c r="S2088">
        <v>4628847</v>
      </c>
      <c r="T2088">
        <v>40628</v>
      </c>
      <c r="U2088">
        <v>0</v>
      </c>
      <c r="V2088">
        <v>0</v>
      </c>
      <c r="W2088">
        <v>0</v>
      </c>
      <c r="X2088">
        <v>0</v>
      </c>
      <c r="Y2088">
        <v>0</v>
      </c>
      <c r="Z2088">
        <v>0</v>
      </c>
      <c r="AA2088">
        <v>40628</v>
      </c>
      <c r="AB2088">
        <v>0</v>
      </c>
      <c r="AC2088">
        <v>2</v>
      </c>
      <c r="AD2088" t="s">
        <v>3452</v>
      </c>
      <c r="AE2088">
        <v>1</v>
      </c>
    </row>
    <row r="2089" spans="1:31">
      <c r="A2089">
        <v>5280055</v>
      </c>
      <c r="B2089">
        <v>5229340</v>
      </c>
      <c r="C2089">
        <v>900228989</v>
      </c>
      <c r="D2089" t="s">
        <v>3436</v>
      </c>
      <c r="E2089" t="s">
        <v>2350</v>
      </c>
      <c r="F2089" t="s">
        <v>3451</v>
      </c>
      <c r="G2089" s="95">
        <v>45522</v>
      </c>
      <c r="H2089" s="95">
        <v>45537</v>
      </c>
      <c r="I2089" s="95">
        <v>45538</v>
      </c>
      <c r="J2089" s="95">
        <v>45560</v>
      </c>
      <c r="K2089" t="s">
        <v>3435</v>
      </c>
      <c r="L2089" s="95">
        <v>45522</v>
      </c>
      <c r="M2089" s="95">
        <v>45537</v>
      </c>
      <c r="N2089" s="95">
        <v>45538</v>
      </c>
      <c r="O2089" s="95">
        <v>45560</v>
      </c>
      <c r="P2089" t="s">
        <v>3435</v>
      </c>
      <c r="Q2089" t="s">
        <v>3435</v>
      </c>
      <c r="R2089" t="s">
        <v>3435</v>
      </c>
      <c r="S2089">
        <v>1079303</v>
      </c>
      <c r="T2089">
        <v>1079303</v>
      </c>
      <c r="U2089">
        <v>0</v>
      </c>
      <c r="V2089">
        <v>0</v>
      </c>
      <c r="W2089">
        <v>21576</v>
      </c>
      <c r="X2089">
        <v>1078789</v>
      </c>
      <c r="Y2089">
        <v>1057213</v>
      </c>
      <c r="Z2089">
        <v>0</v>
      </c>
      <c r="AA2089">
        <v>514</v>
      </c>
      <c r="AB2089">
        <v>0</v>
      </c>
      <c r="AC2089">
        <v>1</v>
      </c>
      <c r="AD2089" t="s">
        <v>3449</v>
      </c>
      <c r="AE2089">
        <v>1</v>
      </c>
    </row>
    <row r="2090" spans="1:31">
      <c r="A2090">
        <v>5280705</v>
      </c>
      <c r="B2090">
        <v>5229396</v>
      </c>
      <c r="C2090">
        <v>900228989</v>
      </c>
      <c r="D2090" t="s">
        <v>3436</v>
      </c>
      <c r="E2090" t="s">
        <v>2477</v>
      </c>
      <c r="F2090" t="s">
        <v>3451</v>
      </c>
      <c r="G2090" s="95">
        <v>45522</v>
      </c>
      <c r="H2090" s="95">
        <v>45538</v>
      </c>
      <c r="I2090" s="95">
        <v>45538</v>
      </c>
      <c r="J2090" s="95">
        <v>45560</v>
      </c>
      <c r="K2090" t="s">
        <v>3435</v>
      </c>
      <c r="L2090" s="95">
        <v>45522</v>
      </c>
      <c r="M2090" s="95">
        <v>45538</v>
      </c>
      <c r="N2090" s="95">
        <v>45538</v>
      </c>
      <c r="O2090" s="95">
        <v>45560</v>
      </c>
      <c r="P2090" t="s">
        <v>3435</v>
      </c>
      <c r="Q2090" t="s">
        <v>3435</v>
      </c>
      <c r="R2090" t="s">
        <v>3435</v>
      </c>
      <c r="S2090">
        <v>2965353</v>
      </c>
      <c r="T2090">
        <v>2965353</v>
      </c>
      <c r="U2090">
        <v>0</v>
      </c>
      <c r="V2090">
        <v>0</v>
      </c>
      <c r="W2090">
        <v>59115</v>
      </c>
      <c r="X2090">
        <v>2955758</v>
      </c>
      <c r="Y2090">
        <v>2896643</v>
      </c>
      <c r="Z2090">
        <v>0</v>
      </c>
      <c r="AA2090">
        <v>9595</v>
      </c>
      <c r="AB2090">
        <v>0</v>
      </c>
      <c r="AC2090">
        <v>1</v>
      </c>
      <c r="AD2090" t="s">
        <v>3449</v>
      </c>
      <c r="AE2090">
        <v>1</v>
      </c>
    </row>
    <row r="2091" spans="1:31">
      <c r="A2091">
        <v>5280706</v>
      </c>
      <c r="B2091">
        <v>5229409</v>
      </c>
      <c r="C2091">
        <v>900228989</v>
      </c>
      <c r="D2091" t="s">
        <v>3436</v>
      </c>
      <c r="E2091" t="s">
        <v>2479</v>
      </c>
      <c r="F2091" t="s">
        <v>3451</v>
      </c>
      <c r="G2091" s="95">
        <v>45522</v>
      </c>
      <c r="H2091" s="95">
        <v>45538</v>
      </c>
      <c r="I2091" s="95">
        <v>45538</v>
      </c>
      <c r="J2091" s="95">
        <v>45560</v>
      </c>
      <c r="K2091" t="s">
        <v>3435</v>
      </c>
      <c r="L2091" s="95">
        <v>45522</v>
      </c>
      <c r="M2091" s="95">
        <v>45538</v>
      </c>
      <c r="N2091" s="95">
        <v>45538</v>
      </c>
      <c r="O2091" s="95">
        <v>45560</v>
      </c>
      <c r="P2091" t="s">
        <v>3435</v>
      </c>
      <c r="Q2091" t="s">
        <v>3435</v>
      </c>
      <c r="R2091" t="s">
        <v>3435</v>
      </c>
      <c r="S2091">
        <v>3001767</v>
      </c>
      <c r="T2091">
        <v>3001767</v>
      </c>
      <c r="U2091">
        <v>0</v>
      </c>
      <c r="V2091">
        <v>0</v>
      </c>
      <c r="W2091">
        <v>59388</v>
      </c>
      <c r="X2091">
        <v>2969387</v>
      </c>
      <c r="Y2091">
        <v>2909999</v>
      </c>
      <c r="Z2091">
        <v>0</v>
      </c>
      <c r="AA2091">
        <v>32380</v>
      </c>
      <c r="AB2091">
        <v>0</v>
      </c>
      <c r="AC2091">
        <v>1</v>
      </c>
      <c r="AD2091" t="s">
        <v>3449</v>
      </c>
      <c r="AE2091">
        <v>1</v>
      </c>
    </row>
    <row r="2092" spans="1:31">
      <c r="A2092">
        <v>5280678</v>
      </c>
      <c r="B2092">
        <v>5222938</v>
      </c>
      <c r="C2092">
        <v>900228989</v>
      </c>
      <c r="D2092" t="s">
        <v>3436</v>
      </c>
      <c r="E2092" t="s">
        <v>2428</v>
      </c>
      <c r="F2092" t="s">
        <v>3437</v>
      </c>
      <c r="G2092" s="95">
        <v>45523</v>
      </c>
      <c r="H2092" s="95">
        <v>45538</v>
      </c>
      <c r="I2092" s="95">
        <v>45538</v>
      </c>
      <c r="J2092" s="95">
        <v>45553</v>
      </c>
      <c r="K2092" t="s">
        <v>3435</v>
      </c>
      <c r="L2092" s="95">
        <v>45523</v>
      </c>
      <c r="M2092" s="95">
        <v>45538</v>
      </c>
      <c r="N2092" s="95">
        <v>45538</v>
      </c>
      <c r="O2092" s="95">
        <v>45553</v>
      </c>
      <c r="P2092" t="s">
        <v>3435</v>
      </c>
      <c r="Q2092" t="s">
        <v>3435</v>
      </c>
      <c r="R2092" t="s">
        <v>3435</v>
      </c>
      <c r="S2092">
        <v>420598</v>
      </c>
      <c r="T2092">
        <v>420598</v>
      </c>
      <c r="U2092">
        <v>0</v>
      </c>
      <c r="V2092">
        <v>0</v>
      </c>
      <c r="W2092">
        <v>8412</v>
      </c>
      <c r="X2092">
        <v>420598</v>
      </c>
      <c r="Y2092">
        <v>412186</v>
      </c>
      <c r="Z2092">
        <v>0</v>
      </c>
      <c r="AA2092">
        <v>0</v>
      </c>
      <c r="AB2092">
        <v>0</v>
      </c>
      <c r="AC2092">
        <v>1</v>
      </c>
      <c r="AD2092" t="s">
        <v>3487</v>
      </c>
      <c r="AE2092">
        <v>1</v>
      </c>
    </row>
    <row r="2093" spans="1:31">
      <c r="A2093">
        <v>5280679</v>
      </c>
      <c r="B2093">
        <v>5221835</v>
      </c>
      <c r="C2093">
        <v>900228989</v>
      </c>
      <c r="D2093" t="s">
        <v>3436</v>
      </c>
      <c r="E2093" t="s">
        <v>2383</v>
      </c>
      <c r="F2093" t="s">
        <v>3437</v>
      </c>
      <c r="G2093" s="95">
        <v>45523</v>
      </c>
      <c r="H2093" s="95">
        <v>45538</v>
      </c>
      <c r="I2093" s="95">
        <v>45538</v>
      </c>
      <c r="J2093" s="95">
        <v>45552</v>
      </c>
      <c r="K2093" t="s">
        <v>3435</v>
      </c>
      <c r="L2093" s="95">
        <v>45523</v>
      </c>
      <c r="M2093" s="95">
        <v>45538</v>
      </c>
      <c r="N2093" s="95">
        <v>45538</v>
      </c>
      <c r="O2093" s="95">
        <v>45552</v>
      </c>
      <c r="P2093" t="s">
        <v>3435</v>
      </c>
      <c r="Q2093" t="s">
        <v>3435</v>
      </c>
      <c r="R2093" t="s">
        <v>3435</v>
      </c>
      <c r="S2093">
        <v>140110</v>
      </c>
      <c r="T2093">
        <v>140110</v>
      </c>
      <c r="U2093">
        <v>0</v>
      </c>
      <c r="V2093">
        <v>0</v>
      </c>
      <c r="W2093">
        <v>0</v>
      </c>
      <c r="X2093">
        <v>140110</v>
      </c>
      <c r="Y2093">
        <v>140110</v>
      </c>
      <c r="Z2093">
        <v>0</v>
      </c>
      <c r="AA2093">
        <v>0</v>
      </c>
      <c r="AB2093">
        <v>0</v>
      </c>
      <c r="AC2093">
        <v>1</v>
      </c>
      <c r="AD2093" t="s">
        <v>3487</v>
      </c>
      <c r="AE2093">
        <v>1</v>
      </c>
    </row>
    <row r="2094" spans="1:31">
      <c r="A2094">
        <v>5280680</v>
      </c>
      <c r="B2094">
        <v>5222939</v>
      </c>
      <c r="C2094">
        <v>900228989</v>
      </c>
      <c r="D2094" t="s">
        <v>3436</v>
      </c>
      <c r="E2094" t="s">
        <v>2400</v>
      </c>
      <c r="F2094" t="s">
        <v>3437</v>
      </c>
      <c r="G2094" s="95">
        <v>45523</v>
      </c>
      <c r="H2094" s="95">
        <v>45538</v>
      </c>
      <c r="I2094" s="95">
        <v>45538</v>
      </c>
      <c r="J2094" s="95">
        <v>45553</v>
      </c>
      <c r="K2094" t="s">
        <v>3435</v>
      </c>
      <c r="L2094" s="95">
        <v>45523</v>
      </c>
      <c r="M2094" s="95">
        <v>45538</v>
      </c>
      <c r="N2094" s="95">
        <v>45538</v>
      </c>
      <c r="O2094" s="95">
        <v>45553</v>
      </c>
      <c r="P2094" t="s">
        <v>3435</v>
      </c>
      <c r="Q2094" t="s">
        <v>3435</v>
      </c>
      <c r="R2094" t="s">
        <v>3435</v>
      </c>
      <c r="S2094">
        <v>203143</v>
      </c>
      <c r="T2094">
        <v>203143</v>
      </c>
      <c r="U2094">
        <v>0</v>
      </c>
      <c r="V2094">
        <v>0</v>
      </c>
      <c r="W2094">
        <v>4063</v>
      </c>
      <c r="X2094">
        <v>203143</v>
      </c>
      <c r="Y2094">
        <v>199080</v>
      </c>
      <c r="Z2094">
        <v>0</v>
      </c>
      <c r="AA2094">
        <v>0</v>
      </c>
      <c r="AB2094">
        <v>0</v>
      </c>
      <c r="AC2094">
        <v>1</v>
      </c>
      <c r="AD2094" t="s">
        <v>3487</v>
      </c>
      <c r="AE2094">
        <v>1</v>
      </c>
    </row>
    <row r="2095" spans="1:31">
      <c r="A2095">
        <v>5280054</v>
      </c>
      <c r="B2095">
        <v>5229361</v>
      </c>
      <c r="C2095">
        <v>900228989</v>
      </c>
      <c r="D2095" t="s">
        <v>3436</v>
      </c>
      <c r="E2095" t="s">
        <v>2356</v>
      </c>
      <c r="F2095" t="s">
        <v>3451</v>
      </c>
      <c r="G2095" s="95">
        <v>45523</v>
      </c>
      <c r="H2095" s="95">
        <v>45537</v>
      </c>
      <c r="I2095" s="95">
        <v>45538</v>
      </c>
      <c r="J2095" s="95">
        <v>45560</v>
      </c>
      <c r="K2095" t="s">
        <v>3435</v>
      </c>
      <c r="L2095" s="95">
        <v>45523</v>
      </c>
      <c r="M2095" s="95">
        <v>45537</v>
      </c>
      <c r="N2095" s="95">
        <v>45538</v>
      </c>
      <c r="O2095" s="95">
        <v>45560</v>
      </c>
      <c r="P2095" t="s">
        <v>3435</v>
      </c>
      <c r="Q2095" t="s">
        <v>3435</v>
      </c>
      <c r="R2095" t="s">
        <v>3435</v>
      </c>
      <c r="S2095">
        <v>2284808</v>
      </c>
      <c r="T2095">
        <v>2284808</v>
      </c>
      <c r="U2095">
        <v>0</v>
      </c>
      <c r="V2095">
        <v>0</v>
      </c>
      <c r="W2095">
        <v>45658</v>
      </c>
      <c r="X2095">
        <v>2282915</v>
      </c>
      <c r="Y2095">
        <v>2237257</v>
      </c>
      <c r="Z2095">
        <v>0</v>
      </c>
      <c r="AA2095">
        <v>1893</v>
      </c>
      <c r="AB2095">
        <v>0</v>
      </c>
      <c r="AC2095">
        <v>1</v>
      </c>
      <c r="AD2095" t="s">
        <v>3449</v>
      </c>
      <c r="AE2095">
        <v>1</v>
      </c>
    </row>
    <row r="2096" spans="1:31">
      <c r="A2096">
        <v>5280053</v>
      </c>
      <c r="B2096">
        <v>5229488</v>
      </c>
      <c r="C2096">
        <v>900228989</v>
      </c>
      <c r="D2096" t="s">
        <v>3436</v>
      </c>
      <c r="E2096" t="s">
        <v>2361</v>
      </c>
      <c r="F2096" t="s">
        <v>3451</v>
      </c>
      <c r="G2096" s="95">
        <v>45523</v>
      </c>
      <c r="H2096" s="95">
        <v>45537</v>
      </c>
      <c r="I2096" s="95">
        <v>45538</v>
      </c>
      <c r="J2096" s="95">
        <v>45561</v>
      </c>
      <c r="K2096" t="s">
        <v>3435</v>
      </c>
      <c r="L2096" s="95">
        <v>45523</v>
      </c>
      <c r="M2096" s="95">
        <v>45537</v>
      </c>
      <c r="N2096" s="95">
        <v>45538</v>
      </c>
      <c r="O2096" s="95">
        <v>45561</v>
      </c>
      <c r="P2096" t="s">
        <v>3435</v>
      </c>
      <c r="Q2096" t="s">
        <v>3435</v>
      </c>
      <c r="R2096" t="s">
        <v>3435</v>
      </c>
      <c r="S2096">
        <v>3984865</v>
      </c>
      <c r="T2096">
        <v>3984865</v>
      </c>
      <c r="U2096">
        <v>0</v>
      </c>
      <c r="V2096">
        <v>0</v>
      </c>
      <c r="W2096">
        <v>79574</v>
      </c>
      <c r="X2096">
        <v>3978704</v>
      </c>
      <c r="Y2096">
        <v>3899130</v>
      </c>
      <c r="Z2096">
        <v>0</v>
      </c>
      <c r="AA2096">
        <v>6161</v>
      </c>
      <c r="AB2096">
        <v>0</v>
      </c>
      <c r="AC2096">
        <v>1</v>
      </c>
      <c r="AD2096" t="s">
        <v>3449</v>
      </c>
      <c r="AE2096">
        <v>1</v>
      </c>
    </row>
    <row r="2097" spans="1:31">
      <c r="A2097">
        <v>5280681</v>
      </c>
      <c r="B2097">
        <v>5234055</v>
      </c>
      <c r="C2097">
        <v>900228989</v>
      </c>
      <c r="D2097" t="s">
        <v>3436</v>
      </c>
      <c r="E2097" t="s">
        <v>2466</v>
      </c>
      <c r="F2097" t="s">
        <v>3451</v>
      </c>
      <c r="G2097" s="95">
        <v>45523</v>
      </c>
      <c r="H2097" s="95">
        <v>45538</v>
      </c>
      <c r="I2097" s="95">
        <v>45538</v>
      </c>
      <c r="J2097" s="95">
        <v>45580</v>
      </c>
      <c r="K2097" t="s">
        <v>3435</v>
      </c>
      <c r="L2097" s="95">
        <v>45523</v>
      </c>
      <c r="M2097" s="95">
        <v>45538</v>
      </c>
      <c r="N2097" s="95">
        <v>45538</v>
      </c>
      <c r="O2097" s="95">
        <v>45580</v>
      </c>
      <c r="P2097" t="s">
        <v>3435</v>
      </c>
      <c r="Q2097" t="s">
        <v>3435</v>
      </c>
      <c r="R2097" t="s">
        <v>3435</v>
      </c>
      <c r="S2097">
        <v>1004092</v>
      </c>
      <c r="T2097">
        <v>160000</v>
      </c>
      <c r="U2097">
        <v>0</v>
      </c>
      <c r="V2097">
        <v>0</v>
      </c>
      <c r="W2097">
        <v>0</v>
      </c>
      <c r="X2097">
        <v>0</v>
      </c>
      <c r="Y2097">
        <v>0</v>
      </c>
      <c r="Z2097">
        <v>0</v>
      </c>
      <c r="AA2097">
        <v>160000</v>
      </c>
      <c r="AB2097">
        <v>0</v>
      </c>
      <c r="AC2097">
        <v>2</v>
      </c>
      <c r="AD2097" t="s">
        <v>3452</v>
      </c>
      <c r="AE2097">
        <v>1</v>
      </c>
    </row>
    <row r="2098" spans="1:31">
      <c r="A2098">
        <v>5280682</v>
      </c>
      <c r="B2098">
        <v>5222940</v>
      </c>
      <c r="C2098">
        <v>900228989</v>
      </c>
      <c r="D2098" t="s">
        <v>3436</v>
      </c>
      <c r="E2098" t="s">
        <v>2403</v>
      </c>
      <c r="F2098" t="s">
        <v>3437</v>
      </c>
      <c r="G2098" s="95">
        <v>45523</v>
      </c>
      <c r="H2098" s="95">
        <v>45538</v>
      </c>
      <c r="I2098" s="95">
        <v>45538</v>
      </c>
      <c r="J2098" s="95">
        <v>45553</v>
      </c>
      <c r="K2098" t="s">
        <v>3435</v>
      </c>
      <c r="L2098" s="95">
        <v>45523</v>
      </c>
      <c r="M2098" s="95">
        <v>45538</v>
      </c>
      <c r="N2098" s="95">
        <v>45538</v>
      </c>
      <c r="O2098" s="95">
        <v>45553</v>
      </c>
      <c r="P2098" t="s">
        <v>3435</v>
      </c>
      <c r="Q2098" t="s">
        <v>3435</v>
      </c>
      <c r="R2098" t="s">
        <v>3435</v>
      </c>
      <c r="S2098">
        <v>220614</v>
      </c>
      <c r="T2098">
        <v>220614</v>
      </c>
      <c r="U2098">
        <v>0</v>
      </c>
      <c r="V2098">
        <v>0</v>
      </c>
      <c r="W2098">
        <v>4412</v>
      </c>
      <c r="X2098">
        <v>220614</v>
      </c>
      <c r="Y2098">
        <v>216202</v>
      </c>
      <c r="Z2098">
        <v>0</v>
      </c>
      <c r="AA2098">
        <v>0</v>
      </c>
      <c r="AB2098">
        <v>0</v>
      </c>
      <c r="AC2098">
        <v>1</v>
      </c>
      <c r="AD2098" t="s">
        <v>3487</v>
      </c>
      <c r="AE2098">
        <v>1</v>
      </c>
    </row>
    <row r="2099" spans="1:31">
      <c r="A2099">
        <v>5280683</v>
      </c>
      <c r="B2099">
        <v>5222941</v>
      </c>
      <c r="C2099">
        <v>900228989</v>
      </c>
      <c r="D2099" t="s">
        <v>3436</v>
      </c>
      <c r="E2099" t="s">
        <v>2453</v>
      </c>
      <c r="F2099" t="s">
        <v>3437</v>
      </c>
      <c r="G2099" s="95">
        <v>45523</v>
      </c>
      <c r="H2099" s="95">
        <v>45538</v>
      </c>
      <c r="I2099" s="95">
        <v>45538</v>
      </c>
      <c r="J2099" s="95">
        <v>45553</v>
      </c>
      <c r="K2099" t="s">
        <v>3435</v>
      </c>
      <c r="L2099" s="95">
        <v>45523</v>
      </c>
      <c r="M2099" s="95">
        <v>45538</v>
      </c>
      <c r="N2099" s="95">
        <v>45538</v>
      </c>
      <c r="O2099" s="95">
        <v>45553</v>
      </c>
      <c r="P2099" t="s">
        <v>3435</v>
      </c>
      <c r="Q2099" t="s">
        <v>3435</v>
      </c>
      <c r="R2099" t="s">
        <v>3435</v>
      </c>
      <c r="S2099">
        <v>699357</v>
      </c>
      <c r="T2099">
        <v>699357</v>
      </c>
      <c r="U2099">
        <v>0</v>
      </c>
      <c r="V2099">
        <v>0</v>
      </c>
      <c r="W2099">
        <v>13987</v>
      </c>
      <c r="X2099">
        <v>699357</v>
      </c>
      <c r="Y2099">
        <v>685370</v>
      </c>
      <c r="Z2099">
        <v>0</v>
      </c>
      <c r="AA2099">
        <v>0</v>
      </c>
      <c r="AB2099">
        <v>0</v>
      </c>
      <c r="AC2099">
        <v>1</v>
      </c>
      <c r="AD2099" t="s">
        <v>3487</v>
      </c>
      <c r="AE2099">
        <v>1</v>
      </c>
    </row>
    <row r="2100" spans="1:31">
      <c r="A2100">
        <v>5280648</v>
      </c>
      <c r="B2100">
        <v>5222921</v>
      </c>
      <c r="C2100">
        <v>900228989</v>
      </c>
      <c r="D2100" t="s">
        <v>3436</v>
      </c>
      <c r="E2100" t="s">
        <v>2459</v>
      </c>
      <c r="F2100" t="s">
        <v>3437</v>
      </c>
      <c r="G2100" s="95">
        <v>45523</v>
      </c>
      <c r="H2100" s="95">
        <v>45538</v>
      </c>
      <c r="I2100" s="95">
        <v>45538</v>
      </c>
      <c r="J2100" s="95">
        <v>45553</v>
      </c>
      <c r="K2100" t="s">
        <v>3435</v>
      </c>
      <c r="L2100" s="95">
        <v>45523</v>
      </c>
      <c r="M2100" s="95">
        <v>45538</v>
      </c>
      <c r="N2100" s="95">
        <v>45538</v>
      </c>
      <c r="O2100" s="95">
        <v>45553</v>
      </c>
      <c r="P2100" t="s">
        <v>3435</v>
      </c>
      <c r="Q2100" t="s">
        <v>3435</v>
      </c>
      <c r="R2100" t="s">
        <v>3435</v>
      </c>
      <c r="S2100">
        <v>896750</v>
      </c>
      <c r="T2100">
        <v>896750</v>
      </c>
      <c r="U2100">
        <v>0</v>
      </c>
      <c r="V2100">
        <v>0</v>
      </c>
      <c r="W2100">
        <v>17935</v>
      </c>
      <c r="X2100">
        <v>896750</v>
      </c>
      <c r="Y2100">
        <v>878815</v>
      </c>
      <c r="Z2100">
        <v>0</v>
      </c>
      <c r="AA2100">
        <v>0</v>
      </c>
      <c r="AB2100">
        <v>0</v>
      </c>
      <c r="AC2100">
        <v>1</v>
      </c>
      <c r="AD2100" t="s">
        <v>3487</v>
      </c>
      <c r="AE2100">
        <v>1</v>
      </c>
    </row>
    <row r="2101" spans="1:31">
      <c r="A2101">
        <v>5280646</v>
      </c>
      <c r="B2101">
        <v>5222920</v>
      </c>
      <c r="C2101">
        <v>900228989</v>
      </c>
      <c r="D2101" t="s">
        <v>3436</v>
      </c>
      <c r="E2101" t="s">
        <v>2406</v>
      </c>
      <c r="F2101" t="s">
        <v>3437</v>
      </c>
      <c r="G2101" s="95">
        <v>45523</v>
      </c>
      <c r="H2101" s="95">
        <v>45538</v>
      </c>
      <c r="I2101" s="95">
        <v>45538</v>
      </c>
      <c r="J2101" s="95">
        <v>45553</v>
      </c>
      <c r="K2101" t="s">
        <v>3435</v>
      </c>
      <c r="L2101" s="95">
        <v>45523</v>
      </c>
      <c r="M2101" s="95">
        <v>45538</v>
      </c>
      <c r="N2101" s="95">
        <v>45538</v>
      </c>
      <c r="O2101" s="95">
        <v>45553</v>
      </c>
      <c r="P2101" t="s">
        <v>3435</v>
      </c>
      <c r="Q2101" t="s">
        <v>3435</v>
      </c>
      <c r="R2101" t="s">
        <v>3435</v>
      </c>
      <c r="S2101">
        <v>242510</v>
      </c>
      <c r="T2101">
        <v>242510</v>
      </c>
      <c r="U2101">
        <v>0</v>
      </c>
      <c r="V2101">
        <v>0</v>
      </c>
      <c r="W2101">
        <v>4850</v>
      </c>
      <c r="X2101">
        <v>242510</v>
      </c>
      <c r="Y2101">
        <v>237660</v>
      </c>
      <c r="Z2101">
        <v>0</v>
      </c>
      <c r="AA2101">
        <v>0</v>
      </c>
      <c r="AB2101">
        <v>0</v>
      </c>
      <c r="AC2101">
        <v>1</v>
      </c>
      <c r="AD2101" t="s">
        <v>3487</v>
      </c>
      <c r="AE2101">
        <v>1</v>
      </c>
    </row>
    <row r="2102" spans="1:31">
      <c r="A2102">
        <v>5280644</v>
      </c>
      <c r="B2102">
        <v>5222919</v>
      </c>
      <c r="C2102">
        <v>900228989</v>
      </c>
      <c r="D2102" t="s">
        <v>3436</v>
      </c>
      <c r="E2102" t="s">
        <v>2430</v>
      </c>
      <c r="F2102" t="s">
        <v>3437</v>
      </c>
      <c r="G2102" s="95">
        <v>45524</v>
      </c>
      <c r="H2102" s="95">
        <v>45538</v>
      </c>
      <c r="I2102" s="95">
        <v>45538</v>
      </c>
      <c r="J2102" s="95">
        <v>45553</v>
      </c>
      <c r="K2102" t="s">
        <v>3435</v>
      </c>
      <c r="L2102" s="95">
        <v>45524</v>
      </c>
      <c r="M2102" s="95">
        <v>45538</v>
      </c>
      <c r="N2102" s="95">
        <v>45538</v>
      </c>
      <c r="O2102" s="95">
        <v>45553</v>
      </c>
      <c r="P2102" t="s">
        <v>3435</v>
      </c>
      <c r="Q2102" t="s">
        <v>3435</v>
      </c>
      <c r="R2102" t="s">
        <v>3435</v>
      </c>
      <c r="S2102">
        <v>449968</v>
      </c>
      <c r="T2102">
        <v>449968</v>
      </c>
      <c r="U2102">
        <v>0</v>
      </c>
      <c r="V2102">
        <v>0</v>
      </c>
      <c r="W2102">
        <v>8999</v>
      </c>
      <c r="X2102">
        <v>449968</v>
      </c>
      <c r="Y2102">
        <v>440969</v>
      </c>
      <c r="Z2102">
        <v>0</v>
      </c>
      <c r="AA2102">
        <v>0</v>
      </c>
      <c r="AB2102">
        <v>0</v>
      </c>
      <c r="AC2102">
        <v>1</v>
      </c>
      <c r="AD2102" t="s">
        <v>3487</v>
      </c>
      <c r="AE2102">
        <v>1</v>
      </c>
    </row>
    <row r="2103" spans="1:31">
      <c r="A2103">
        <v>5280052</v>
      </c>
      <c r="B2103">
        <v>5229491</v>
      </c>
      <c r="C2103">
        <v>900228989</v>
      </c>
      <c r="D2103" t="s">
        <v>3436</v>
      </c>
      <c r="E2103" t="s">
        <v>2363</v>
      </c>
      <c r="F2103" t="s">
        <v>3451</v>
      </c>
      <c r="G2103" s="95">
        <v>45524</v>
      </c>
      <c r="H2103" s="95">
        <v>45537</v>
      </c>
      <c r="I2103" s="95">
        <v>45538</v>
      </c>
      <c r="J2103" s="95">
        <v>45561</v>
      </c>
      <c r="K2103" t="s">
        <v>3435</v>
      </c>
      <c r="L2103" s="95">
        <v>45524</v>
      </c>
      <c r="M2103" s="95">
        <v>45537</v>
      </c>
      <c r="N2103" s="95">
        <v>45538</v>
      </c>
      <c r="O2103" s="95">
        <v>45561</v>
      </c>
      <c r="P2103" t="s">
        <v>3435</v>
      </c>
      <c r="Q2103" t="s">
        <v>3435</v>
      </c>
      <c r="R2103" t="s">
        <v>3435</v>
      </c>
      <c r="S2103">
        <v>4046867</v>
      </c>
      <c r="T2103">
        <v>4046867</v>
      </c>
      <c r="U2103">
        <v>0</v>
      </c>
      <c r="V2103">
        <v>0</v>
      </c>
      <c r="W2103">
        <v>80649</v>
      </c>
      <c r="X2103">
        <v>4032437</v>
      </c>
      <c r="Y2103">
        <v>3951788</v>
      </c>
      <c r="Z2103">
        <v>0</v>
      </c>
      <c r="AA2103">
        <v>14430</v>
      </c>
      <c r="AB2103">
        <v>0</v>
      </c>
      <c r="AC2103">
        <v>1</v>
      </c>
      <c r="AD2103" t="s">
        <v>3449</v>
      </c>
      <c r="AE2103">
        <v>1</v>
      </c>
    </row>
    <row r="2104" spans="1:31">
      <c r="A2104">
        <v>5280051</v>
      </c>
      <c r="B2104" t="s">
        <v>3435</v>
      </c>
      <c r="C2104">
        <v>900228989</v>
      </c>
      <c r="D2104" t="s">
        <v>3436</v>
      </c>
      <c r="E2104" t="s">
        <v>2354</v>
      </c>
      <c r="F2104" t="s">
        <v>3438</v>
      </c>
      <c r="G2104" s="95">
        <v>45524</v>
      </c>
      <c r="H2104" s="95">
        <v>45537</v>
      </c>
      <c r="I2104" s="95">
        <v>45538</v>
      </c>
      <c r="J2104" t="s">
        <v>3435</v>
      </c>
      <c r="K2104" s="95">
        <v>45560</v>
      </c>
      <c r="L2104" s="95">
        <v>45524</v>
      </c>
      <c r="M2104" s="95">
        <v>45537</v>
      </c>
      <c r="N2104" s="95">
        <v>45538</v>
      </c>
      <c r="O2104" t="s">
        <v>3435</v>
      </c>
      <c r="P2104" s="95">
        <v>45560</v>
      </c>
      <c r="Q2104" t="s">
        <v>3435</v>
      </c>
      <c r="R2104" t="s">
        <v>3840</v>
      </c>
      <c r="S2104">
        <v>1868127</v>
      </c>
      <c r="T2104">
        <v>1868127</v>
      </c>
      <c r="U2104">
        <v>0</v>
      </c>
      <c r="V2104">
        <v>0</v>
      </c>
      <c r="W2104">
        <v>0</v>
      </c>
      <c r="X2104">
        <v>0</v>
      </c>
      <c r="Y2104">
        <v>0</v>
      </c>
      <c r="Z2104">
        <v>0</v>
      </c>
      <c r="AA2104">
        <v>0</v>
      </c>
      <c r="AB2104">
        <v>1868127</v>
      </c>
      <c r="AC2104" t="s">
        <v>3435</v>
      </c>
      <c r="AD2104" t="s">
        <v>3435</v>
      </c>
      <c r="AE2104">
        <v>1</v>
      </c>
    </row>
    <row r="2105" spans="1:31">
      <c r="A2105">
        <v>5279938</v>
      </c>
      <c r="B2105">
        <v>5234068</v>
      </c>
      <c r="C2105">
        <v>900228989</v>
      </c>
      <c r="D2105" t="s">
        <v>3436</v>
      </c>
      <c r="E2105" t="s">
        <v>2345</v>
      </c>
      <c r="F2105" t="s">
        <v>3451</v>
      </c>
      <c r="G2105" s="95">
        <v>45524</v>
      </c>
      <c r="H2105" s="95">
        <v>45537</v>
      </c>
      <c r="I2105" s="95">
        <v>45538</v>
      </c>
      <c r="J2105" s="95">
        <v>45580</v>
      </c>
      <c r="K2105" t="s">
        <v>3435</v>
      </c>
      <c r="L2105" s="95">
        <v>45524</v>
      </c>
      <c r="M2105" s="95">
        <v>45537</v>
      </c>
      <c r="N2105" s="95">
        <v>45538</v>
      </c>
      <c r="O2105" s="95">
        <v>45580</v>
      </c>
      <c r="P2105" t="s">
        <v>3435</v>
      </c>
      <c r="Q2105" t="s">
        <v>3435</v>
      </c>
      <c r="R2105" t="s">
        <v>3435</v>
      </c>
      <c r="S2105">
        <v>57200</v>
      </c>
      <c r="T2105">
        <v>2200</v>
      </c>
      <c r="U2105">
        <v>0</v>
      </c>
      <c r="V2105">
        <v>0</v>
      </c>
      <c r="W2105">
        <v>0</v>
      </c>
      <c r="X2105">
        <v>0</v>
      </c>
      <c r="Y2105">
        <v>0</v>
      </c>
      <c r="Z2105">
        <v>0</v>
      </c>
      <c r="AA2105">
        <v>2200</v>
      </c>
      <c r="AB2105">
        <v>0</v>
      </c>
      <c r="AC2105">
        <v>2</v>
      </c>
      <c r="AD2105" t="s">
        <v>3452</v>
      </c>
      <c r="AE2105">
        <v>1</v>
      </c>
    </row>
    <row r="2106" spans="1:31">
      <c r="A2106">
        <v>5280707</v>
      </c>
      <c r="B2106">
        <v>5229337</v>
      </c>
      <c r="C2106">
        <v>900228989</v>
      </c>
      <c r="D2106" t="s">
        <v>3436</v>
      </c>
      <c r="E2106" t="s">
        <v>2481</v>
      </c>
      <c r="F2106" t="s">
        <v>3451</v>
      </c>
      <c r="G2106" s="95">
        <v>45524</v>
      </c>
      <c r="H2106" s="95">
        <v>45538</v>
      </c>
      <c r="I2106" s="95">
        <v>45538</v>
      </c>
      <c r="J2106" s="95">
        <v>45560</v>
      </c>
      <c r="K2106" t="s">
        <v>3435</v>
      </c>
      <c r="L2106" s="95">
        <v>45524</v>
      </c>
      <c r="M2106" s="95">
        <v>45538</v>
      </c>
      <c r="N2106" s="95">
        <v>45538</v>
      </c>
      <c r="O2106" s="95">
        <v>45560</v>
      </c>
      <c r="P2106" t="s">
        <v>3435</v>
      </c>
      <c r="Q2106" t="s">
        <v>3435</v>
      </c>
      <c r="R2106" t="s">
        <v>3435</v>
      </c>
      <c r="S2106">
        <v>1047283</v>
      </c>
      <c r="T2106">
        <v>1047283</v>
      </c>
      <c r="U2106">
        <v>0</v>
      </c>
      <c r="V2106">
        <v>0</v>
      </c>
      <c r="W2106">
        <v>18965</v>
      </c>
      <c r="X2106">
        <v>948240</v>
      </c>
      <c r="Y2106">
        <v>929275</v>
      </c>
      <c r="Z2106">
        <v>0</v>
      </c>
      <c r="AA2106">
        <v>99043</v>
      </c>
      <c r="AB2106">
        <v>0</v>
      </c>
      <c r="AC2106">
        <v>1</v>
      </c>
      <c r="AD2106" t="s">
        <v>3449</v>
      </c>
      <c r="AE2106">
        <v>1</v>
      </c>
    </row>
    <row r="2107" spans="1:31">
      <c r="A2107">
        <v>5280641</v>
      </c>
      <c r="B2107">
        <v>5222918</v>
      </c>
      <c r="C2107">
        <v>900228989</v>
      </c>
      <c r="D2107" t="s">
        <v>3436</v>
      </c>
      <c r="E2107" t="s">
        <v>2425</v>
      </c>
      <c r="F2107" t="s">
        <v>3437</v>
      </c>
      <c r="G2107" s="95">
        <v>45524</v>
      </c>
      <c r="H2107" s="95">
        <v>45538</v>
      </c>
      <c r="I2107" s="95">
        <v>45538</v>
      </c>
      <c r="J2107" s="95">
        <v>45553</v>
      </c>
      <c r="K2107" t="s">
        <v>3435</v>
      </c>
      <c r="L2107" s="95">
        <v>45524</v>
      </c>
      <c r="M2107" s="95">
        <v>45538</v>
      </c>
      <c r="N2107" s="95">
        <v>45538</v>
      </c>
      <c r="O2107" s="95">
        <v>45553</v>
      </c>
      <c r="P2107" t="s">
        <v>3435</v>
      </c>
      <c r="Q2107" t="s">
        <v>3435</v>
      </c>
      <c r="R2107" t="s">
        <v>3435</v>
      </c>
      <c r="S2107">
        <v>390305</v>
      </c>
      <c r="T2107">
        <v>390305</v>
      </c>
      <c r="U2107">
        <v>0</v>
      </c>
      <c r="V2107">
        <v>0</v>
      </c>
      <c r="W2107">
        <v>7806</v>
      </c>
      <c r="X2107">
        <v>390305</v>
      </c>
      <c r="Y2107">
        <v>382499</v>
      </c>
      <c r="Z2107">
        <v>0</v>
      </c>
      <c r="AA2107">
        <v>0</v>
      </c>
      <c r="AB2107">
        <v>0</v>
      </c>
      <c r="AC2107">
        <v>1</v>
      </c>
      <c r="AD2107" t="s">
        <v>3487</v>
      </c>
      <c r="AE2107">
        <v>1</v>
      </c>
    </row>
    <row r="2108" spans="1:31">
      <c r="A2108">
        <v>5280784</v>
      </c>
      <c r="B2108">
        <v>5222950</v>
      </c>
      <c r="C2108">
        <v>900228989</v>
      </c>
      <c r="D2108" t="s">
        <v>3436</v>
      </c>
      <c r="E2108" t="s">
        <v>2495</v>
      </c>
      <c r="F2108" t="s">
        <v>3437</v>
      </c>
      <c r="G2108" s="95">
        <v>45524</v>
      </c>
      <c r="H2108" s="95">
        <v>45538</v>
      </c>
      <c r="I2108" s="95">
        <v>45538</v>
      </c>
      <c r="J2108" s="95">
        <v>45553</v>
      </c>
      <c r="K2108" t="s">
        <v>3435</v>
      </c>
      <c r="L2108" s="95">
        <v>45524</v>
      </c>
      <c r="M2108" s="95">
        <v>45538</v>
      </c>
      <c r="N2108" s="95">
        <v>45538</v>
      </c>
      <c r="O2108" s="95">
        <v>45553</v>
      </c>
      <c r="P2108" t="s">
        <v>3435</v>
      </c>
      <c r="Q2108" t="s">
        <v>3435</v>
      </c>
      <c r="R2108" t="s">
        <v>3435</v>
      </c>
      <c r="S2108">
        <v>407887</v>
      </c>
      <c r="T2108">
        <v>407887</v>
      </c>
      <c r="U2108">
        <v>0</v>
      </c>
      <c r="V2108">
        <v>0</v>
      </c>
      <c r="W2108">
        <v>8158</v>
      </c>
      <c r="X2108">
        <v>407887</v>
      </c>
      <c r="Y2108">
        <v>399729</v>
      </c>
      <c r="Z2108">
        <v>0</v>
      </c>
      <c r="AA2108">
        <v>0</v>
      </c>
      <c r="AB2108">
        <v>0</v>
      </c>
      <c r="AC2108">
        <v>1</v>
      </c>
      <c r="AD2108" t="s">
        <v>3487</v>
      </c>
      <c r="AE2108">
        <v>1</v>
      </c>
    </row>
    <row r="2109" spans="1:31">
      <c r="A2109">
        <v>5275727</v>
      </c>
      <c r="B2109">
        <v>5234151</v>
      </c>
      <c r="C2109">
        <v>900228989</v>
      </c>
      <c r="D2109" t="s">
        <v>3436</v>
      </c>
      <c r="E2109" t="s">
        <v>2368</v>
      </c>
      <c r="F2109" t="s">
        <v>3451</v>
      </c>
      <c r="G2109" s="95">
        <v>45524</v>
      </c>
      <c r="H2109" s="95">
        <v>45530</v>
      </c>
      <c r="I2109" s="95">
        <v>45538</v>
      </c>
      <c r="J2109" s="95">
        <v>45580</v>
      </c>
      <c r="K2109" t="s">
        <v>3435</v>
      </c>
      <c r="L2109" s="95">
        <v>45524</v>
      </c>
      <c r="M2109" s="95">
        <v>45530</v>
      </c>
      <c r="N2109" s="95">
        <v>45538</v>
      </c>
      <c r="O2109" s="95">
        <v>45580</v>
      </c>
      <c r="P2109" t="s">
        <v>3435</v>
      </c>
      <c r="Q2109" t="s">
        <v>3435</v>
      </c>
      <c r="R2109" t="s">
        <v>3435</v>
      </c>
      <c r="S2109">
        <v>5453297</v>
      </c>
      <c r="T2109">
        <v>56274</v>
      </c>
      <c r="U2109">
        <v>0</v>
      </c>
      <c r="V2109">
        <v>0</v>
      </c>
      <c r="W2109">
        <v>0</v>
      </c>
      <c r="X2109">
        <v>0</v>
      </c>
      <c r="Y2109">
        <v>0</v>
      </c>
      <c r="Z2109">
        <v>0</v>
      </c>
      <c r="AA2109">
        <v>56274</v>
      </c>
      <c r="AB2109">
        <v>0</v>
      </c>
      <c r="AC2109">
        <v>2</v>
      </c>
      <c r="AD2109" t="s">
        <v>3452</v>
      </c>
      <c r="AE2109">
        <v>1</v>
      </c>
    </row>
    <row r="2110" spans="1:31">
      <c r="A2110">
        <v>5280640</v>
      </c>
      <c r="B2110">
        <v>5222917</v>
      </c>
      <c r="C2110">
        <v>900228989</v>
      </c>
      <c r="D2110" t="s">
        <v>3436</v>
      </c>
      <c r="E2110" t="s">
        <v>2462</v>
      </c>
      <c r="F2110" t="s">
        <v>3437</v>
      </c>
      <c r="G2110" s="95">
        <v>45524</v>
      </c>
      <c r="H2110" s="95">
        <v>45538</v>
      </c>
      <c r="I2110" s="95">
        <v>45538</v>
      </c>
      <c r="J2110" s="95">
        <v>45553</v>
      </c>
      <c r="K2110" t="s">
        <v>3435</v>
      </c>
      <c r="L2110" s="95">
        <v>45524</v>
      </c>
      <c r="M2110" s="95">
        <v>45538</v>
      </c>
      <c r="N2110" s="95">
        <v>45538</v>
      </c>
      <c r="O2110" s="95">
        <v>45553</v>
      </c>
      <c r="P2110" t="s">
        <v>3435</v>
      </c>
      <c r="Q2110" t="s">
        <v>3435</v>
      </c>
      <c r="R2110" t="s">
        <v>3435</v>
      </c>
      <c r="S2110">
        <v>955442</v>
      </c>
      <c r="T2110">
        <v>955442</v>
      </c>
      <c r="U2110">
        <v>0</v>
      </c>
      <c r="V2110">
        <v>0</v>
      </c>
      <c r="W2110">
        <v>19109</v>
      </c>
      <c r="X2110">
        <v>955442</v>
      </c>
      <c r="Y2110">
        <v>936333</v>
      </c>
      <c r="Z2110">
        <v>0</v>
      </c>
      <c r="AA2110">
        <v>0</v>
      </c>
      <c r="AB2110">
        <v>0</v>
      </c>
      <c r="AC2110">
        <v>1</v>
      </c>
      <c r="AD2110" t="s">
        <v>3487</v>
      </c>
      <c r="AE2110">
        <v>1</v>
      </c>
    </row>
    <row r="2111" spans="1:31">
      <c r="A2111">
        <v>5280297</v>
      </c>
      <c r="B2111">
        <v>5229345</v>
      </c>
      <c r="C2111">
        <v>900228989</v>
      </c>
      <c r="D2111" t="s">
        <v>3436</v>
      </c>
      <c r="E2111" t="s">
        <v>2474</v>
      </c>
      <c r="F2111" t="s">
        <v>3437</v>
      </c>
      <c r="G2111" s="95">
        <v>45524</v>
      </c>
      <c r="H2111" s="95">
        <v>45537</v>
      </c>
      <c r="I2111" s="95">
        <v>45538</v>
      </c>
      <c r="J2111" s="95">
        <v>45560</v>
      </c>
      <c r="K2111" t="s">
        <v>3435</v>
      </c>
      <c r="L2111" s="95">
        <v>45524</v>
      </c>
      <c r="M2111" s="95">
        <v>45537</v>
      </c>
      <c r="N2111" s="95">
        <v>45538</v>
      </c>
      <c r="O2111" s="95">
        <v>45560</v>
      </c>
      <c r="P2111" t="s">
        <v>3435</v>
      </c>
      <c r="Q2111" t="s">
        <v>3435</v>
      </c>
      <c r="R2111" t="s">
        <v>3435</v>
      </c>
      <c r="S2111">
        <v>2026927</v>
      </c>
      <c r="T2111">
        <v>2026927</v>
      </c>
      <c r="U2111">
        <v>0</v>
      </c>
      <c r="V2111">
        <v>0</v>
      </c>
      <c r="W2111">
        <v>40539</v>
      </c>
      <c r="X2111">
        <v>2026927</v>
      </c>
      <c r="Y2111">
        <v>1986388</v>
      </c>
      <c r="Z2111">
        <v>0</v>
      </c>
      <c r="AA2111">
        <v>0</v>
      </c>
      <c r="AB2111">
        <v>0</v>
      </c>
      <c r="AC2111">
        <v>1</v>
      </c>
      <c r="AD2111" t="s">
        <v>3449</v>
      </c>
      <c r="AE2111">
        <v>1</v>
      </c>
    </row>
    <row r="2112" spans="1:31">
      <c r="A2112">
        <v>5280638</v>
      </c>
      <c r="B2112">
        <v>5222916</v>
      </c>
      <c r="C2112">
        <v>900228989</v>
      </c>
      <c r="D2112" t="s">
        <v>3436</v>
      </c>
      <c r="E2112" t="s">
        <v>2455</v>
      </c>
      <c r="F2112" t="s">
        <v>3437</v>
      </c>
      <c r="G2112" s="95">
        <v>45524</v>
      </c>
      <c r="H2112" s="95">
        <v>45538</v>
      </c>
      <c r="I2112" s="95">
        <v>45538</v>
      </c>
      <c r="J2112" s="95">
        <v>45553</v>
      </c>
      <c r="K2112" t="s">
        <v>3435</v>
      </c>
      <c r="L2112" s="95">
        <v>45524</v>
      </c>
      <c r="M2112" s="95">
        <v>45538</v>
      </c>
      <c r="N2112" s="95">
        <v>45538</v>
      </c>
      <c r="O2112" s="95">
        <v>45553</v>
      </c>
      <c r="P2112" t="s">
        <v>3435</v>
      </c>
      <c r="Q2112" t="s">
        <v>3435</v>
      </c>
      <c r="R2112" t="s">
        <v>3435</v>
      </c>
      <c r="S2112">
        <v>736800</v>
      </c>
      <c r="T2112">
        <v>736800</v>
      </c>
      <c r="U2112">
        <v>0</v>
      </c>
      <c r="V2112">
        <v>0</v>
      </c>
      <c r="W2112">
        <v>14736</v>
      </c>
      <c r="X2112">
        <v>736800</v>
      </c>
      <c r="Y2112">
        <v>722064</v>
      </c>
      <c r="Z2112">
        <v>0</v>
      </c>
      <c r="AA2112">
        <v>0</v>
      </c>
      <c r="AB2112">
        <v>0</v>
      </c>
      <c r="AC2112">
        <v>1</v>
      </c>
      <c r="AD2112" t="s">
        <v>3487</v>
      </c>
      <c r="AE2112">
        <v>1</v>
      </c>
    </row>
    <row r="2113" spans="1:31">
      <c r="A2113">
        <v>5280636</v>
      </c>
      <c r="B2113">
        <v>5234060</v>
      </c>
      <c r="C2113">
        <v>900228989</v>
      </c>
      <c r="D2113" t="s">
        <v>3436</v>
      </c>
      <c r="E2113" t="s">
        <v>2461</v>
      </c>
      <c r="F2113" t="s">
        <v>3451</v>
      </c>
      <c r="G2113" s="95">
        <v>45525</v>
      </c>
      <c r="H2113" s="95">
        <v>45538</v>
      </c>
      <c r="I2113" s="95">
        <v>45538</v>
      </c>
      <c r="J2113" s="95">
        <v>45580</v>
      </c>
      <c r="K2113" t="s">
        <v>3435</v>
      </c>
      <c r="L2113" s="95">
        <v>45525</v>
      </c>
      <c r="M2113" s="95">
        <v>45538</v>
      </c>
      <c r="N2113" s="95">
        <v>45538</v>
      </c>
      <c r="O2113" s="95">
        <v>45580</v>
      </c>
      <c r="P2113" t="s">
        <v>3435</v>
      </c>
      <c r="Q2113" t="s">
        <v>3435</v>
      </c>
      <c r="R2113" t="s">
        <v>3435</v>
      </c>
      <c r="S2113">
        <v>908577</v>
      </c>
      <c r="T2113">
        <v>160000</v>
      </c>
      <c r="U2113">
        <v>0</v>
      </c>
      <c r="V2113">
        <v>0</v>
      </c>
      <c r="W2113">
        <v>0</v>
      </c>
      <c r="X2113">
        <v>0</v>
      </c>
      <c r="Y2113">
        <v>0</v>
      </c>
      <c r="Z2113">
        <v>0</v>
      </c>
      <c r="AA2113">
        <v>160000</v>
      </c>
      <c r="AB2113">
        <v>0</v>
      </c>
      <c r="AC2113">
        <v>2</v>
      </c>
      <c r="AD2113" t="s">
        <v>3452</v>
      </c>
      <c r="AE2113">
        <v>1</v>
      </c>
    </row>
    <row r="2114" spans="1:31">
      <c r="A2114">
        <v>5280634</v>
      </c>
      <c r="B2114">
        <v>5222915</v>
      </c>
      <c r="C2114">
        <v>900228989</v>
      </c>
      <c r="D2114" t="s">
        <v>3436</v>
      </c>
      <c r="E2114" t="s">
        <v>2418</v>
      </c>
      <c r="F2114" t="s">
        <v>3437</v>
      </c>
      <c r="G2114" s="95">
        <v>45525</v>
      </c>
      <c r="H2114" s="95">
        <v>45538</v>
      </c>
      <c r="I2114" s="95">
        <v>45538</v>
      </c>
      <c r="J2114" s="95">
        <v>45553</v>
      </c>
      <c r="K2114" t="s">
        <v>3435</v>
      </c>
      <c r="L2114" s="95">
        <v>45525</v>
      </c>
      <c r="M2114" s="95">
        <v>45538</v>
      </c>
      <c r="N2114" s="95">
        <v>45538</v>
      </c>
      <c r="O2114" s="95">
        <v>45553</v>
      </c>
      <c r="P2114" t="s">
        <v>3435</v>
      </c>
      <c r="Q2114" t="s">
        <v>3435</v>
      </c>
      <c r="R2114" t="s">
        <v>3435</v>
      </c>
      <c r="S2114">
        <v>331860</v>
      </c>
      <c r="T2114">
        <v>331860</v>
      </c>
      <c r="U2114">
        <v>0</v>
      </c>
      <c r="V2114">
        <v>0</v>
      </c>
      <c r="W2114">
        <v>6637</v>
      </c>
      <c r="X2114">
        <v>331860</v>
      </c>
      <c r="Y2114">
        <v>325223</v>
      </c>
      <c r="Z2114">
        <v>0</v>
      </c>
      <c r="AA2114">
        <v>0</v>
      </c>
      <c r="AB2114">
        <v>0</v>
      </c>
      <c r="AC2114">
        <v>1</v>
      </c>
      <c r="AD2114" t="s">
        <v>3487</v>
      </c>
      <c r="AE2114">
        <v>1</v>
      </c>
    </row>
    <row r="2115" spans="1:31">
      <c r="A2115">
        <v>5280632</v>
      </c>
      <c r="B2115">
        <v>5222914</v>
      </c>
      <c r="C2115">
        <v>900228989</v>
      </c>
      <c r="D2115" t="s">
        <v>3436</v>
      </c>
      <c r="E2115" t="s">
        <v>2471</v>
      </c>
      <c r="F2115" t="s">
        <v>3437</v>
      </c>
      <c r="G2115" s="95">
        <v>45525</v>
      </c>
      <c r="H2115" s="95">
        <v>45538</v>
      </c>
      <c r="I2115" s="95">
        <v>45538</v>
      </c>
      <c r="J2115" s="95">
        <v>45553</v>
      </c>
      <c r="K2115" t="s">
        <v>3435</v>
      </c>
      <c r="L2115" s="95">
        <v>45525</v>
      </c>
      <c r="M2115" s="95">
        <v>45538</v>
      </c>
      <c r="N2115" s="95">
        <v>45538</v>
      </c>
      <c r="O2115" s="95">
        <v>45553</v>
      </c>
      <c r="P2115" t="s">
        <v>3435</v>
      </c>
      <c r="Q2115" t="s">
        <v>3435</v>
      </c>
      <c r="R2115" t="s">
        <v>3435</v>
      </c>
      <c r="S2115">
        <v>1152150</v>
      </c>
      <c r="T2115">
        <v>1152150</v>
      </c>
      <c r="U2115">
        <v>0</v>
      </c>
      <c r="V2115">
        <v>0</v>
      </c>
      <c r="W2115">
        <v>23043</v>
      </c>
      <c r="X2115">
        <v>1152150</v>
      </c>
      <c r="Y2115">
        <v>1129107</v>
      </c>
      <c r="Z2115">
        <v>0</v>
      </c>
      <c r="AA2115">
        <v>0</v>
      </c>
      <c r="AB2115">
        <v>0</v>
      </c>
      <c r="AC2115">
        <v>1</v>
      </c>
      <c r="AD2115" t="s">
        <v>3487</v>
      </c>
      <c r="AE2115">
        <v>1</v>
      </c>
    </row>
    <row r="2116" spans="1:31">
      <c r="A2116">
        <v>5280631</v>
      </c>
      <c r="B2116">
        <v>5232783</v>
      </c>
      <c r="C2116">
        <v>900228989</v>
      </c>
      <c r="D2116" t="s">
        <v>3436</v>
      </c>
      <c r="E2116" t="s">
        <v>2445</v>
      </c>
      <c r="F2116" t="s">
        <v>3451</v>
      </c>
      <c r="G2116" s="95">
        <v>45525</v>
      </c>
      <c r="H2116" s="95">
        <v>45538</v>
      </c>
      <c r="I2116" s="95">
        <v>45538</v>
      </c>
      <c r="J2116" s="95">
        <v>45568</v>
      </c>
      <c r="K2116" t="s">
        <v>3435</v>
      </c>
      <c r="L2116" s="95">
        <v>45525</v>
      </c>
      <c r="M2116" s="95">
        <v>45538</v>
      </c>
      <c r="N2116" s="95">
        <v>45538</v>
      </c>
      <c r="O2116" s="95">
        <v>45568</v>
      </c>
      <c r="P2116" t="s">
        <v>3435</v>
      </c>
      <c r="Q2116" t="s">
        <v>3435</v>
      </c>
      <c r="R2116" t="s">
        <v>3435</v>
      </c>
      <c r="S2116">
        <v>573232</v>
      </c>
      <c r="T2116">
        <v>156240</v>
      </c>
      <c r="U2116">
        <v>0</v>
      </c>
      <c r="V2116">
        <v>0</v>
      </c>
      <c r="W2116">
        <v>0</v>
      </c>
      <c r="X2116">
        <v>0</v>
      </c>
      <c r="Y2116">
        <v>0</v>
      </c>
      <c r="Z2116">
        <v>0</v>
      </c>
      <c r="AA2116">
        <v>156240</v>
      </c>
      <c r="AB2116">
        <v>0</v>
      </c>
      <c r="AC2116">
        <v>2</v>
      </c>
      <c r="AD2116" t="s">
        <v>3452</v>
      </c>
      <c r="AE2116">
        <v>1</v>
      </c>
    </row>
    <row r="2117" spans="1:31">
      <c r="A2117">
        <v>5280785</v>
      </c>
      <c r="B2117">
        <v>5278673</v>
      </c>
      <c r="C2117">
        <v>900228989</v>
      </c>
      <c r="D2117" t="s">
        <v>3436</v>
      </c>
      <c r="E2117" t="s">
        <v>2511</v>
      </c>
      <c r="F2117" t="s">
        <v>3437</v>
      </c>
      <c r="G2117" s="95">
        <v>45525</v>
      </c>
      <c r="H2117" s="95">
        <v>45538</v>
      </c>
      <c r="I2117" s="95">
        <v>45538</v>
      </c>
      <c r="J2117" s="95">
        <v>45625</v>
      </c>
      <c r="K2117" t="s">
        <v>3435</v>
      </c>
      <c r="L2117" s="95">
        <v>45525</v>
      </c>
      <c r="M2117" s="95">
        <v>45538</v>
      </c>
      <c r="N2117" s="95">
        <v>45538</v>
      </c>
      <c r="O2117" s="95">
        <v>45625</v>
      </c>
      <c r="P2117" t="s">
        <v>3435</v>
      </c>
      <c r="Q2117" t="s">
        <v>3435</v>
      </c>
      <c r="R2117" t="s">
        <v>3435</v>
      </c>
      <c r="S2117">
        <v>245040</v>
      </c>
      <c r="T2117">
        <v>245040</v>
      </c>
      <c r="U2117">
        <v>0</v>
      </c>
      <c r="V2117">
        <v>0</v>
      </c>
      <c r="W2117">
        <v>4901</v>
      </c>
      <c r="X2117">
        <v>245040</v>
      </c>
      <c r="Y2117">
        <v>240139</v>
      </c>
      <c r="Z2117">
        <v>0</v>
      </c>
      <c r="AA2117">
        <v>0</v>
      </c>
      <c r="AB2117">
        <v>0</v>
      </c>
      <c r="AC2117">
        <v>1</v>
      </c>
      <c r="AD2117" t="s">
        <v>3526</v>
      </c>
      <c r="AE2117">
        <v>1</v>
      </c>
    </row>
    <row r="2118" spans="1:31">
      <c r="A2118">
        <v>5280049</v>
      </c>
      <c r="B2118">
        <v>5234662</v>
      </c>
      <c r="C2118">
        <v>900228989</v>
      </c>
      <c r="D2118" t="s">
        <v>3436</v>
      </c>
      <c r="E2118" t="s">
        <v>2378</v>
      </c>
      <c r="F2118" t="s">
        <v>3451</v>
      </c>
      <c r="G2118" s="95">
        <v>45525</v>
      </c>
      <c r="H2118" s="95">
        <v>45537</v>
      </c>
      <c r="I2118" s="95">
        <v>45538</v>
      </c>
      <c r="J2118" s="95">
        <v>45581</v>
      </c>
      <c r="K2118" t="s">
        <v>3435</v>
      </c>
      <c r="L2118" s="95">
        <v>45525</v>
      </c>
      <c r="M2118" s="95">
        <v>45537</v>
      </c>
      <c r="N2118" s="95">
        <v>45538</v>
      </c>
      <c r="O2118" s="95">
        <v>45581</v>
      </c>
      <c r="P2118" t="s">
        <v>3435</v>
      </c>
      <c r="Q2118" t="s">
        <v>3435</v>
      </c>
      <c r="R2118" t="s">
        <v>3435</v>
      </c>
      <c r="S2118">
        <v>12156660</v>
      </c>
      <c r="T2118">
        <v>3257920</v>
      </c>
      <c r="U2118">
        <v>0</v>
      </c>
      <c r="V2118">
        <v>0</v>
      </c>
      <c r="W2118">
        <v>0</v>
      </c>
      <c r="X2118">
        <v>0</v>
      </c>
      <c r="Y2118">
        <v>0</v>
      </c>
      <c r="Z2118">
        <v>0</v>
      </c>
      <c r="AA2118">
        <v>3257920</v>
      </c>
      <c r="AB2118">
        <v>0</v>
      </c>
      <c r="AC2118">
        <v>2</v>
      </c>
      <c r="AD2118" t="s">
        <v>3630</v>
      </c>
      <c r="AE2118">
        <v>1</v>
      </c>
    </row>
    <row r="2119" spans="1:31">
      <c r="A2119">
        <v>5280786</v>
      </c>
      <c r="B2119">
        <v>5222951</v>
      </c>
      <c r="C2119">
        <v>900228989</v>
      </c>
      <c r="D2119" t="s">
        <v>3436</v>
      </c>
      <c r="E2119" t="s">
        <v>2499</v>
      </c>
      <c r="F2119" t="s">
        <v>3437</v>
      </c>
      <c r="G2119" s="95">
        <v>45525</v>
      </c>
      <c r="H2119" s="95">
        <v>45538</v>
      </c>
      <c r="I2119" s="95">
        <v>45538</v>
      </c>
      <c r="J2119" s="95">
        <v>45553</v>
      </c>
      <c r="K2119" t="s">
        <v>3435</v>
      </c>
      <c r="L2119" s="95">
        <v>45525</v>
      </c>
      <c r="M2119" s="95">
        <v>45538</v>
      </c>
      <c r="N2119" s="95">
        <v>45538</v>
      </c>
      <c r="O2119" s="95">
        <v>45553</v>
      </c>
      <c r="P2119" t="s">
        <v>3435</v>
      </c>
      <c r="Q2119" t="s">
        <v>3435</v>
      </c>
      <c r="R2119" t="s">
        <v>3435</v>
      </c>
      <c r="S2119">
        <v>588146</v>
      </c>
      <c r="T2119">
        <v>588146</v>
      </c>
      <c r="U2119">
        <v>0</v>
      </c>
      <c r="V2119">
        <v>0</v>
      </c>
      <c r="W2119">
        <v>11763</v>
      </c>
      <c r="X2119">
        <v>588146</v>
      </c>
      <c r="Y2119">
        <v>576383</v>
      </c>
      <c r="Z2119">
        <v>0</v>
      </c>
      <c r="AA2119">
        <v>0</v>
      </c>
      <c r="AB2119">
        <v>0</v>
      </c>
      <c r="AC2119">
        <v>1</v>
      </c>
      <c r="AD2119" t="s">
        <v>3487</v>
      </c>
      <c r="AE2119">
        <v>1</v>
      </c>
    </row>
    <row r="2120" spans="1:31">
      <c r="A2120">
        <v>5280630</v>
      </c>
      <c r="B2120">
        <v>5222913</v>
      </c>
      <c r="C2120">
        <v>900228989</v>
      </c>
      <c r="D2120" t="s">
        <v>3436</v>
      </c>
      <c r="E2120" t="s">
        <v>2452</v>
      </c>
      <c r="F2120" t="s">
        <v>3437</v>
      </c>
      <c r="G2120" s="95">
        <v>45525</v>
      </c>
      <c r="H2120" s="95">
        <v>45538</v>
      </c>
      <c r="I2120" s="95">
        <v>45538</v>
      </c>
      <c r="J2120" s="95">
        <v>45553</v>
      </c>
      <c r="K2120" t="s">
        <v>3435</v>
      </c>
      <c r="L2120" s="95">
        <v>45525</v>
      </c>
      <c r="M2120" s="95">
        <v>45538</v>
      </c>
      <c r="N2120" s="95">
        <v>45538</v>
      </c>
      <c r="O2120" s="95">
        <v>45553</v>
      </c>
      <c r="P2120" t="s">
        <v>3435</v>
      </c>
      <c r="Q2120" t="s">
        <v>3435</v>
      </c>
      <c r="R2120" t="s">
        <v>3435</v>
      </c>
      <c r="S2120">
        <v>695416</v>
      </c>
      <c r="T2120">
        <v>695416</v>
      </c>
      <c r="U2120">
        <v>0</v>
      </c>
      <c r="V2120">
        <v>0</v>
      </c>
      <c r="W2120">
        <v>13908</v>
      </c>
      <c r="X2120">
        <v>695416</v>
      </c>
      <c r="Y2120">
        <v>681508</v>
      </c>
      <c r="Z2120">
        <v>0</v>
      </c>
      <c r="AA2120">
        <v>0</v>
      </c>
      <c r="AB2120">
        <v>0</v>
      </c>
      <c r="AC2120">
        <v>1</v>
      </c>
      <c r="AD2120" t="s">
        <v>3487</v>
      </c>
      <c r="AE2120">
        <v>1</v>
      </c>
    </row>
    <row r="2121" spans="1:31">
      <c r="A2121">
        <v>5279937</v>
      </c>
      <c r="B2121">
        <v>5230169</v>
      </c>
      <c r="C2121">
        <v>900228989</v>
      </c>
      <c r="D2121" t="s">
        <v>3436</v>
      </c>
      <c r="E2121" t="s">
        <v>2346</v>
      </c>
      <c r="F2121" t="s">
        <v>3437</v>
      </c>
      <c r="G2121" s="95">
        <v>45525</v>
      </c>
      <c r="H2121" s="95">
        <v>45537</v>
      </c>
      <c r="I2121" s="95">
        <v>45538</v>
      </c>
      <c r="J2121" s="95">
        <v>45565</v>
      </c>
      <c r="K2121" t="s">
        <v>3435</v>
      </c>
      <c r="L2121" s="95">
        <v>45525</v>
      </c>
      <c r="M2121" s="95">
        <v>45537</v>
      </c>
      <c r="N2121" s="95">
        <v>45538</v>
      </c>
      <c r="O2121" s="95">
        <v>45565</v>
      </c>
      <c r="P2121" t="s">
        <v>3435</v>
      </c>
      <c r="Q2121" t="s">
        <v>3435</v>
      </c>
      <c r="R2121" t="s">
        <v>3435</v>
      </c>
      <c r="S2121">
        <v>57200</v>
      </c>
      <c r="T2121">
        <v>52700</v>
      </c>
      <c r="U2121">
        <v>0</v>
      </c>
      <c r="V2121">
        <v>4500</v>
      </c>
      <c r="W2121">
        <v>0</v>
      </c>
      <c r="X2121">
        <v>52700</v>
      </c>
      <c r="Y2121">
        <v>52700</v>
      </c>
      <c r="Z2121">
        <v>0</v>
      </c>
      <c r="AA2121">
        <v>0</v>
      </c>
      <c r="AB2121">
        <v>0</v>
      </c>
      <c r="AC2121">
        <v>1</v>
      </c>
      <c r="AD2121" t="s">
        <v>3449</v>
      </c>
      <c r="AE2121">
        <v>1</v>
      </c>
    </row>
    <row r="2122" spans="1:31">
      <c r="A2122">
        <v>5280787</v>
      </c>
      <c r="B2122">
        <v>5222952</v>
      </c>
      <c r="C2122">
        <v>900228989</v>
      </c>
      <c r="D2122" t="s">
        <v>3436</v>
      </c>
      <c r="E2122" t="s">
        <v>2498</v>
      </c>
      <c r="F2122" t="s">
        <v>3437</v>
      </c>
      <c r="G2122" s="95">
        <v>45525</v>
      </c>
      <c r="H2122" s="95">
        <v>45538</v>
      </c>
      <c r="I2122" s="95">
        <v>45538</v>
      </c>
      <c r="J2122" s="95">
        <v>45553</v>
      </c>
      <c r="K2122" t="s">
        <v>3435</v>
      </c>
      <c r="L2122" s="95">
        <v>45525</v>
      </c>
      <c r="M2122" s="95">
        <v>45538</v>
      </c>
      <c r="N2122" s="95">
        <v>45538</v>
      </c>
      <c r="O2122" s="95">
        <v>45553</v>
      </c>
      <c r="P2122" t="s">
        <v>3435</v>
      </c>
      <c r="Q2122" t="s">
        <v>3435</v>
      </c>
      <c r="R2122" t="s">
        <v>3435</v>
      </c>
      <c r="S2122">
        <v>488028</v>
      </c>
      <c r="T2122">
        <v>488028</v>
      </c>
      <c r="U2122">
        <v>0</v>
      </c>
      <c r="V2122">
        <v>0</v>
      </c>
      <c r="W2122">
        <v>9761</v>
      </c>
      <c r="X2122">
        <v>488028</v>
      </c>
      <c r="Y2122">
        <v>478267</v>
      </c>
      <c r="Z2122">
        <v>0</v>
      </c>
      <c r="AA2122">
        <v>0</v>
      </c>
      <c r="AB2122">
        <v>0</v>
      </c>
      <c r="AC2122">
        <v>1</v>
      </c>
      <c r="AD2122" t="s">
        <v>3487</v>
      </c>
      <c r="AE2122">
        <v>1</v>
      </c>
    </row>
    <row r="2123" spans="1:31">
      <c r="A2123">
        <v>5280629</v>
      </c>
      <c r="B2123">
        <v>5226993</v>
      </c>
      <c r="C2123">
        <v>900228989</v>
      </c>
      <c r="D2123" t="s">
        <v>3436</v>
      </c>
      <c r="E2123" t="s">
        <v>2387</v>
      </c>
      <c r="F2123" t="s">
        <v>3437</v>
      </c>
      <c r="G2123" s="95">
        <v>45526</v>
      </c>
      <c r="H2123" s="95">
        <v>45538</v>
      </c>
      <c r="I2123" s="95">
        <v>45538</v>
      </c>
      <c r="J2123" s="95">
        <v>45559</v>
      </c>
      <c r="K2123" t="s">
        <v>3435</v>
      </c>
      <c r="L2123" s="95">
        <v>45526</v>
      </c>
      <c r="M2123" s="95">
        <v>45538</v>
      </c>
      <c r="N2123" s="95">
        <v>45538</v>
      </c>
      <c r="O2123" s="95">
        <v>45559</v>
      </c>
      <c r="P2123" t="s">
        <v>3435</v>
      </c>
      <c r="Q2123" t="s">
        <v>3435</v>
      </c>
      <c r="R2123" t="s">
        <v>3435</v>
      </c>
      <c r="S2123">
        <v>150659</v>
      </c>
      <c r="T2123">
        <v>150659</v>
      </c>
      <c r="U2123">
        <v>0</v>
      </c>
      <c r="V2123">
        <v>0</v>
      </c>
      <c r="W2123">
        <v>0</v>
      </c>
      <c r="X2123">
        <v>150659</v>
      </c>
      <c r="Y2123">
        <v>150659</v>
      </c>
      <c r="Z2123">
        <v>0</v>
      </c>
      <c r="AA2123">
        <v>0</v>
      </c>
      <c r="AB2123">
        <v>0</v>
      </c>
      <c r="AC2123">
        <v>1</v>
      </c>
      <c r="AD2123" t="s">
        <v>3487</v>
      </c>
      <c r="AE2123">
        <v>1</v>
      </c>
    </row>
    <row r="2124" spans="1:31">
      <c r="A2124">
        <v>5110304</v>
      </c>
      <c r="B2124">
        <v>5070631</v>
      </c>
      <c r="C2124">
        <v>900228989</v>
      </c>
      <c r="D2124" t="s">
        <v>3436</v>
      </c>
      <c r="E2124" t="s">
        <v>905</v>
      </c>
      <c r="F2124" t="s">
        <v>3451</v>
      </c>
      <c r="G2124" s="95">
        <v>45248</v>
      </c>
      <c r="H2124" s="95">
        <v>45249</v>
      </c>
      <c r="I2124" s="95">
        <v>45275</v>
      </c>
      <c r="J2124" s="95">
        <v>45277</v>
      </c>
      <c r="K2124" t="s">
        <v>3435</v>
      </c>
      <c r="L2124" s="95">
        <v>45248</v>
      </c>
      <c r="M2124" s="95">
        <v>45249</v>
      </c>
      <c r="N2124" s="95">
        <v>45275</v>
      </c>
      <c r="O2124" s="95">
        <v>45277</v>
      </c>
      <c r="P2124" t="s">
        <v>3435</v>
      </c>
      <c r="Q2124" t="s">
        <v>3435</v>
      </c>
      <c r="R2124" t="s">
        <v>3435</v>
      </c>
      <c r="S2124">
        <v>285000</v>
      </c>
      <c r="T2124">
        <v>285000</v>
      </c>
      <c r="U2124">
        <v>0</v>
      </c>
      <c r="V2124">
        <v>0</v>
      </c>
      <c r="W2124">
        <v>5120</v>
      </c>
      <c r="X2124">
        <v>256000</v>
      </c>
      <c r="Y2124">
        <v>250880</v>
      </c>
      <c r="Z2124">
        <v>0</v>
      </c>
      <c r="AA2124">
        <v>29000</v>
      </c>
      <c r="AB2124">
        <v>0</v>
      </c>
      <c r="AC2124">
        <v>1</v>
      </c>
      <c r="AD2124" t="s">
        <v>3449</v>
      </c>
      <c r="AE2124">
        <v>1</v>
      </c>
    </row>
    <row r="2125" spans="1:31">
      <c r="A2125">
        <v>5280628</v>
      </c>
      <c r="B2125">
        <v>5221832</v>
      </c>
      <c r="C2125">
        <v>900228989</v>
      </c>
      <c r="D2125" t="s">
        <v>3436</v>
      </c>
      <c r="E2125" t="s">
        <v>2391</v>
      </c>
      <c r="F2125" t="s">
        <v>3437</v>
      </c>
      <c r="G2125" s="95">
        <v>45526</v>
      </c>
      <c r="H2125" s="95">
        <v>45538</v>
      </c>
      <c r="I2125" s="95">
        <v>45538</v>
      </c>
      <c r="J2125" s="95">
        <v>45552</v>
      </c>
      <c r="K2125" t="s">
        <v>3435</v>
      </c>
      <c r="L2125" s="95">
        <v>45526</v>
      </c>
      <c r="M2125" s="95">
        <v>45538</v>
      </c>
      <c r="N2125" s="95">
        <v>45538</v>
      </c>
      <c r="O2125" s="95">
        <v>45552</v>
      </c>
      <c r="P2125" t="s">
        <v>3435</v>
      </c>
      <c r="Q2125" t="s">
        <v>3435</v>
      </c>
      <c r="R2125" t="s">
        <v>3435</v>
      </c>
      <c r="S2125">
        <v>158080</v>
      </c>
      <c r="T2125">
        <v>158080</v>
      </c>
      <c r="U2125">
        <v>0</v>
      </c>
      <c r="V2125">
        <v>0</v>
      </c>
      <c r="W2125">
        <v>0</v>
      </c>
      <c r="X2125">
        <v>158080</v>
      </c>
      <c r="Y2125">
        <v>158080</v>
      </c>
      <c r="Z2125">
        <v>0</v>
      </c>
      <c r="AA2125">
        <v>0</v>
      </c>
      <c r="AB2125">
        <v>0</v>
      </c>
      <c r="AC2125">
        <v>1</v>
      </c>
      <c r="AD2125" t="s">
        <v>3487</v>
      </c>
      <c r="AE2125">
        <v>1</v>
      </c>
    </row>
    <row r="2126" spans="1:31">
      <c r="A2126">
        <v>5114614</v>
      </c>
      <c r="B2126" t="s">
        <v>3435</v>
      </c>
      <c r="C2126">
        <v>900228989</v>
      </c>
      <c r="D2126" t="s">
        <v>3436</v>
      </c>
      <c r="E2126" t="s">
        <v>880</v>
      </c>
      <c r="F2126" t="s">
        <v>3438</v>
      </c>
      <c r="G2126" s="95">
        <v>45248</v>
      </c>
      <c r="H2126" s="95">
        <v>45257</v>
      </c>
      <c r="I2126" s="95">
        <v>45274</v>
      </c>
      <c r="J2126" t="s">
        <v>3435</v>
      </c>
      <c r="K2126" s="95">
        <v>45276</v>
      </c>
      <c r="L2126" s="95">
        <v>45248</v>
      </c>
      <c r="M2126" s="95">
        <v>45257</v>
      </c>
      <c r="N2126" s="95">
        <v>45274</v>
      </c>
      <c r="O2126" t="s">
        <v>3435</v>
      </c>
      <c r="P2126" s="95">
        <v>45276</v>
      </c>
      <c r="Q2126" t="s">
        <v>3435</v>
      </c>
      <c r="R2126" t="s">
        <v>3841</v>
      </c>
      <c r="S2126">
        <v>50000</v>
      </c>
      <c r="T2126">
        <v>50000</v>
      </c>
      <c r="U2126">
        <v>0</v>
      </c>
      <c r="V2126">
        <v>0</v>
      </c>
      <c r="W2126">
        <v>0</v>
      </c>
      <c r="X2126">
        <v>0</v>
      </c>
      <c r="Y2126">
        <v>0</v>
      </c>
      <c r="Z2126">
        <v>0</v>
      </c>
      <c r="AA2126">
        <v>0</v>
      </c>
      <c r="AB2126">
        <v>50000</v>
      </c>
      <c r="AC2126" t="s">
        <v>3435</v>
      </c>
      <c r="AD2126" t="s">
        <v>3435</v>
      </c>
      <c r="AE2126">
        <v>1</v>
      </c>
    </row>
    <row r="2127" spans="1:31">
      <c r="A2127">
        <v>5280708</v>
      </c>
      <c r="B2127">
        <v>5234660</v>
      </c>
      <c r="C2127">
        <v>900228989</v>
      </c>
      <c r="D2127" t="s">
        <v>3436</v>
      </c>
      <c r="E2127" t="s">
        <v>2485</v>
      </c>
      <c r="F2127" t="s">
        <v>3451</v>
      </c>
      <c r="G2127" s="95">
        <v>45526</v>
      </c>
      <c r="H2127" s="95">
        <v>45538</v>
      </c>
      <c r="I2127" s="95">
        <v>45538</v>
      </c>
      <c r="J2127" s="95">
        <v>45581</v>
      </c>
      <c r="K2127" t="s">
        <v>3435</v>
      </c>
      <c r="L2127" s="95">
        <v>45526</v>
      </c>
      <c r="M2127" s="95">
        <v>45538</v>
      </c>
      <c r="N2127" s="95">
        <v>45538</v>
      </c>
      <c r="O2127" s="95">
        <v>45581</v>
      </c>
      <c r="P2127" t="s">
        <v>3435</v>
      </c>
      <c r="Q2127" t="s">
        <v>3435</v>
      </c>
      <c r="R2127" t="s">
        <v>3435</v>
      </c>
      <c r="S2127">
        <v>5718899</v>
      </c>
      <c r="T2127">
        <v>2009940</v>
      </c>
      <c r="U2127">
        <v>0</v>
      </c>
      <c r="V2127">
        <v>0</v>
      </c>
      <c r="W2127">
        <v>0</v>
      </c>
      <c r="X2127">
        <v>0</v>
      </c>
      <c r="Y2127">
        <v>0</v>
      </c>
      <c r="Z2127">
        <v>0</v>
      </c>
      <c r="AA2127">
        <v>2009940</v>
      </c>
      <c r="AB2127">
        <v>0</v>
      </c>
      <c r="AC2127">
        <v>2</v>
      </c>
      <c r="AD2127" t="s">
        <v>3630</v>
      </c>
      <c r="AE2127">
        <v>1</v>
      </c>
    </row>
    <row r="2128" spans="1:31">
      <c r="A2128">
        <v>5280627</v>
      </c>
      <c r="B2128">
        <v>5234062</v>
      </c>
      <c r="C2128">
        <v>900228989</v>
      </c>
      <c r="D2128" t="s">
        <v>3436</v>
      </c>
      <c r="E2128" t="s">
        <v>2444</v>
      </c>
      <c r="F2128" t="s">
        <v>3451</v>
      </c>
      <c r="G2128" s="95">
        <v>45526</v>
      </c>
      <c r="H2128" s="95">
        <v>45538</v>
      </c>
      <c r="I2128" s="95">
        <v>45538</v>
      </c>
      <c r="J2128" s="95">
        <v>45580</v>
      </c>
      <c r="K2128" t="s">
        <v>3435</v>
      </c>
      <c r="L2128" s="95">
        <v>45526</v>
      </c>
      <c r="M2128" s="95">
        <v>45538</v>
      </c>
      <c r="N2128" s="95">
        <v>45538</v>
      </c>
      <c r="O2128" s="95">
        <v>45580</v>
      </c>
      <c r="P2128" t="s">
        <v>3435</v>
      </c>
      <c r="Q2128" t="s">
        <v>3435</v>
      </c>
      <c r="R2128" t="s">
        <v>3435</v>
      </c>
      <c r="S2128">
        <v>571983</v>
      </c>
      <c r="T2128">
        <v>38000</v>
      </c>
      <c r="U2128">
        <v>0</v>
      </c>
      <c r="V2128">
        <v>0</v>
      </c>
      <c r="W2128">
        <v>0</v>
      </c>
      <c r="X2128">
        <v>0</v>
      </c>
      <c r="Y2128">
        <v>0</v>
      </c>
      <c r="Z2128">
        <v>0</v>
      </c>
      <c r="AA2128">
        <v>38000</v>
      </c>
      <c r="AB2128">
        <v>0</v>
      </c>
      <c r="AC2128">
        <v>2</v>
      </c>
      <c r="AD2128" t="s">
        <v>3452</v>
      </c>
      <c r="AE2128">
        <v>1</v>
      </c>
    </row>
    <row r="2129" spans="1:31">
      <c r="A2129">
        <v>5280626</v>
      </c>
      <c r="B2129">
        <v>5222912</v>
      </c>
      <c r="C2129">
        <v>900228989</v>
      </c>
      <c r="D2129" t="s">
        <v>3436</v>
      </c>
      <c r="E2129" t="s">
        <v>2429</v>
      </c>
      <c r="F2129" t="s">
        <v>3437</v>
      </c>
      <c r="G2129" s="95">
        <v>45527</v>
      </c>
      <c r="H2129" s="95">
        <v>45538</v>
      </c>
      <c r="I2129" s="95">
        <v>45538</v>
      </c>
      <c r="J2129" s="95">
        <v>45553</v>
      </c>
      <c r="K2129" t="s">
        <v>3435</v>
      </c>
      <c r="L2129" s="95">
        <v>45527</v>
      </c>
      <c r="M2129" s="95">
        <v>45538</v>
      </c>
      <c r="N2129" s="95">
        <v>45538</v>
      </c>
      <c r="O2129" s="95">
        <v>45553</v>
      </c>
      <c r="P2129" t="s">
        <v>3435</v>
      </c>
      <c r="Q2129" t="s">
        <v>3435</v>
      </c>
      <c r="R2129" t="s">
        <v>3435</v>
      </c>
      <c r="S2129">
        <v>439604</v>
      </c>
      <c r="T2129">
        <v>439604</v>
      </c>
      <c r="U2129">
        <v>0</v>
      </c>
      <c r="V2129">
        <v>0</v>
      </c>
      <c r="W2129">
        <v>8792</v>
      </c>
      <c r="X2129">
        <v>439604</v>
      </c>
      <c r="Y2129">
        <v>430812</v>
      </c>
      <c r="Z2129">
        <v>0</v>
      </c>
      <c r="AA2129">
        <v>0</v>
      </c>
      <c r="AB2129">
        <v>0</v>
      </c>
      <c r="AC2129">
        <v>1</v>
      </c>
      <c r="AD2129" t="s">
        <v>3487</v>
      </c>
      <c r="AE2129">
        <v>1</v>
      </c>
    </row>
    <row r="2130" spans="1:31">
      <c r="A2130">
        <v>5280625</v>
      </c>
      <c r="B2130">
        <v>5221831</v>
      </c>
      <c r="C2130">
        <v>900228989</v>
      </c>
      <c r="D2130" t="s">
        <v>3436</v>
      </c>
      <c r="E2130" t="s">
        <v>2395</v>
      </c>
      <c r="F2130" t="s">
        <v>3437</v>
      </c>
      <c r="G2130" s="95">
        <v>45527</v>
      </c>
      <c r="H2130" s="95">
        <v>45538</v>
      </c>
      <c r="I2130" s="95">
        <v>45538</v>
      </c>
      <c r="J2130" s="95">
        <v>45552</v>
      </c>
      <c r="K2130" t="s">
        <v>3435</v>
      </c>
      <c r="L2130" s="95">
        <v>45527</v>
      </c>
      <c r="M2130" s="95">
        <v>45538</v>
      </c>
      <c r="N2130" s="95">
        <v>45538</v>
      </c>
      <c r="O2130" s="95">
        <v>45552</v>
      </c>
      <c r="P2130" t="s">
        <v>3435</v>
      </c>
      <c r="Q2130" t="s">
        <v>3435</v>
      </c>
      <c r="R2130" t="s">
        <v>3435</v>
      </c>
      <c r="S2130">
        <v>161401</v>
      </c>
      <c r="T2130">
        <v>161401</v>
      </c>
      <c r="U2130">
        <v>0</v>
      </c>
      <c r="V2130">
        <v>0</v>
      </c>
      <c r="W2130">
        <v>0</v>
      </c>
      <c r="X2130">
        <v>161401</v>
      </c>
      <c r="Y2130">
        <v>161401</v>
      </c>
      <c r="Z2130">
        <v>0</v>
      </c>
      <c r="AA2130">
        <v>0</v>
      </c>
      <c r="AB2130">
        <v>0</v>
      </c>
      <c r="AC2130">
        <v>1</v>
      </c>
      <c r="AD2130" t="s">
        <v>3487</v>
      </c>
      <c r="AE2130">
        <v>1</v>
      </c>
    </row>
    <row r="2131" spans="1:31">
      <c r="A2131">
        <v>5280624</v>
      </c>
      <c r="B2131">
        <v>5222911</v>
      </c>
      <c r="C2131">
        <v>900228989</v>
      </c>
      <c r="D2131" t="s">
        <v>3436</v>
      </c>
      <c r="E2131" t="s">
        <v>2413</v>
      </c>
      <c r="F2131" t="s">
        <v>3437</v>
      </c>
      <c r="G2131" s="95">
        <v>45527</v>
      </c>
      <c r="H2131" s="95">
        <v>45538</v>
      </c>
      <c r="I2131" s="95">
        <v>45538</v>
      </c>
      <c r="J2131" s="95">
        <v>45553</v>
      </c>
      <c r="K2131" t="s">
        <v>3435</v>
      </c>
      <c r="L2131" s="95">
        <v>45527</v>
      </c>
      <c r="M2131" s="95">
        <v>45538</v>
      </c>
      <c r="N2131" s="95">
        <v>45538</v>
      </c>
      <c r="O2131" s="95">
        <v>45553</v>
      </c>
      <c r="P2131" t="s">
        <v>3435</v>
      </c>
      <c r="Q2131" t="s">
        <v>3435</v>
      </c>
      <c r="R2131" t="s">
        <v>3435</v>
      </c>
      <c r="S2131">
        <v>283952</v>
      </c>
      <c r="T2131">
        <v>283952</v>
      </c>
      <c r="U2131">
        <v>0</v>
      </c>
      <c r="V2131">
        <v>0</v>
      </c>
      <c r="W2131">
        <v>5679</v>
      </c>
      <c r="X2131">
        <v>283952</v>
      </c>
      <c r="Y2131">
        <v>278273</v>
      </c>
      <c r="Z2131">
        <v>0</v>
      </c>
      <c r="AA2131">
        <v>0</v>
      </c>
      <c r="AB2131">
        <v>0</v>
      </c>
      <c r="AC2131">
        <v>1</v>
      </c>
      <c r="AD2131" t="s">
        <v>3487</v>
      </c>
      <c r="AE2131">
        <v>1</v>
      </c>
    </row>
    <row r="2132" spans="1:31">
      <c r="A2132">
        <v>5280788</v>
      </c>
      <c r="B2132">
        <v>5234047</v>
      </c>
      <c r="C2132">
        <v>900228989</v>
      </c>
      <c r="D2132" t="s">
        <v>3436</v>
      </c>
      <c r="E2132" t="s">
        <v>2506</v>
      </c>
      <c r="F2132" t="s">
        <v>3451</v>
      </c>
      <c r="G2132" s="95">
        <v>45527</v>
      </c>
      <c r="H2132" s="95">
        <v>45538</v>
      </c>
      <c r="I2132" s="95">
        <v>45538</v>
      </c>
      <c r="J2132" s="95">
        <v>45580</v>
      </c>
      <c r="K2132" t="s">
        <v>3435</v>
      </c>
      <c r="L2132" s="95">
        <v>45527</v>
      </c>
      <c r="M2132" s="95">
        <v>45538</v>
      </c>
      <c r="N2132" s="95">
        <v>45538</v>
      </c>
      <c r="O2132" s="95">
        <v>45580</v>
      </c>
      <c r="P2132" t="s">
        <v>3435</v>
      </c>
      <c r="Q2132" t="s">
        <v>3435</v>
      </c>
      <c r="R2132" t="s">
        <v>3435</v>
      </c>
      <c r="S2132">
        <v>987085</v>
      </c>
      <c r="T2132">
        <v>38000</v>
      </c>
      <c r="U2132">
        <v>0</v>
      </c>
      <c r="V2132">
        <v>0</v>
      </c>
      <c r="W2132">
        <v>0</v>
      </c>
      <c r="X2132">
        <v>0</v>
      </c>
      <c r="Y2132">
        <v>0</v>
      </c>
      <c r="Z2132">
        <v>0</v>
      </c>
      <c r="AA2132">
        <v>38000</v>
      </c>
      <c r="AB2132">
        <v>0</v>
      </c>
      <c r="AC2132">
        <v>2</v>
      </c>
      <c r="AD2132" t="s">
        <v>3452</v>
      </c>
      <c r="AE2132">
        <v>1</v>
      </c>
    </row>
    <row r="2133" spans="1:31">
      <c r="A2133">
        <v>5280623</v>
      </c>
      <c r="B2133">
        <v>5222910</v>
      </c>
      <c r="C2133">
        <v>900228989</v>
      </c>
      <c r="D2133" t="s">
        <v>3436</v>
      </c>
      <c r="E2133" t="s">
        <v>2422</v>
      </c>
      <c r="F2133" t="s">
        <v>3437</v>
      </c>
      <c r="G2133" s="95">
        <v>45527</v>
      </c>
      <c r="H2133" s="95">
        <v>45538</v>
      </c>
      <c r="I2133" s="95">
        <v>45538</v>
      </c>
      <c r="J2133" s="95">
        <v>45553</v>
      </c>
      <c r="K2133" t="s">
        <v>3435</v>
      </c>
      <c r="L2133" s="95">
        <v>45527</v>
      </c>
      <c r="M2133" s="95">
        <v>45538</v>
      </c>
      <c r="N2133" s="95">
        <v>45538</v>
      </c>
      <c r="O2133" s="95">
        <v>45553</v>
      </c>
      <c r="P2133" t="s">
        <v>3435</v>
      </c>
      <c r="Q2133" t="s">
        <v>3435</v>
      </c>
      <c r="R2133" t="s">
        <v>3435</v>
      </c>
      <c r="S2133">
        <v>363646</v>
      </c>
      <c r="T2133">
        <v>363646</v>
      </c>
      <c r="U2133">
        <v>0</v>
      </c>
      <c r="V2133">
        <v>0</v>
      </c>
      <c r="W2133">
        <v>7273</v>
      </c>
      <c r="X2133">
        <v>363646</v>
      </c>
      <c r="Y2133">
        <v>356373</v>
      </c>
      <c r="Z2133">
        <v>0</v>
      </c>
      <c r="AA2133">
        <v>0</v>
      </c>
      <c r="AB2133">
        <v>0</v>
      </c>
      <c r="AC2133">
        <v>1</v>
      </c>
      <c r="AD2133" t="s">
        <v>3487</v>
      </c>
      <c r="AE2133">
        <v>1</v>
      </c>
    </row>
    <row r="2134" spans="1:31">
      <c r="A2134">
        <v>5280622</v>
      </c>
      <c r="B2134">
        <v>5222909</v>
      </c>
      <c r="C2134">
        <v>900228989</v>
      </c>
      <c r="D2134" t="s">
        <v>3436</v>
      </c>
      <c r="E2134" t="s">
        <v>2427</v>
      </c>
      <c r="F2134" t="s">
        <v>3437</v>
      </c>
      <c r="G2134" s="95">
        <v>45527</v>
      </c>
      <c r="H2134" s="95">
        <v>45538</v>
      </c>
      <c r="I2134" s="95">
        <v>45538</v>
      </c>
      <c r="J2134" s="95">
        <v>45553</v>
      </c>
      <c r="K2134" t="s">
        <v>3435</v>
      </c>
      <c r="L2134" s="95">
        <v>45527</v>
      </c>
      <c r="M2134" s="95">
        <v>45538</v>
      </c>
      <c r="N2134" s="95">
        <v>45538</v>
      </c>
      <c r="O2134" s="95">
        <v>45553</v>
      </c>
      <c r="P2134" t="s">
        <v>3435</v>
      </c>
      <c r="Q2134" t="s">
        <v>3435</v>
      </c>
      <c r="R2134" t="s">
        <v>3435</v>
      </c>
      <c r="S2134">
        <v>408682</v>
      </c>
      <c r="T2134">
        <v>408682</v>
      </c>
      <c r="U2134">
        <v>0</v>
      </c>
      <c r="V2134">
        <v>0</v>
      </c>
      <c r="W2134">
        <v>8174</v>
      </c>
      <c r="X2134">
        <v>408682</v>
      </c>
      <c r="Y2134">
        <v>400508</v>
      </c>
      <c r="Z2134">
        <v>0</v>
      </c>
      <c r="AA2134">
        <v>0</v>
      </c>
      <c r="AB2134">
        <v>0</v>
      </c>
      <c r="AC2134">
        <v>1</v>
      </c>
      <c r="AD2134" t="s">
        <v>3487</v>
      </c>
      <c r="AE2134">
        <v>1</v>
      </c>
    </row>
    <row r="2135" spans="1:31">
      <c r="A2135">
        <v>5280621</v>
      </c>
      <c r="B2135">
        <v>5221830</v>
      </c>
      <c r="C2135">
        <v>900228989</v>
      </c>
      <c r="D2135" t="s">
        <v>3436</v>
      </c>
      <c r="E2135" t="s">
        <v>2380</v>
      </c>
      <c r="F2135" t="s">
        <v>3437</v>
      </c>
      <c r="G2135" s="95">
        <v>45527</v>
      </c>
      <c r="H2135" s="95">
        <v>45538</v>
      </c>
      <c r="I2135" s="95">
        <v>45538</v>
      </c>
      <c r="J2135" s="95">
        <v>45552</v>
      </c>
      <c r="K2135" t="s">
        <v>3435</v>
      </c>
      <c r="L2135" s="95">
        <v>45527</v>
      </c>
      <c r="M2135" s="95">
        <v>45538</v>
      </c>
      <c r="N2135" s="95">
        <v>45538</v>
      </c>
      <c r="O2135" s="95">
        <v>45552</v>
      </c>
      <c r="P2135" t="s">
        <v>3435</v>
      </c>
      <c r="Q2135" t="s">
        <v>3435</v>
      </c>
      <c r="R2135" t="s">
        <v>3435</v>
      </c>
      <c r="S2135">
        <v>86715</v>
      </c>
      <c r="T2135">
        <v>86715</v>
      </c>
      <c r="U2135">
        <v>0</v>
      </c>
      <c r="V2135">
        <v>0</v>
      </c>
      <c r="W2135">
        <v>0</v>
      </c>
      <c r="X2135">
        <v>86715</v>
      </c>
      <c r="Y2135">
        <v>86715</v>
      </c>
      <c r="Z2135">
        <v>0</v>
      </c>
      <c r="AA2135">
        <v>0</v>
      </c>
      <c r="AB2135">
        <v>0</v>
      </c>
      <c r="AC2135">
        <v>1</v>
      </c>
      <c r="AD2135" t="s">
        <v>3487</v>
      </c>
      <c r="AE2135">
        <v>1</v>
      </c>
    </row>
    <row r="2136" spans="1:31">
      <c r="A2136">
        <v>5280620</v>
      </c>
      <c r="B2136">
        <v>5222908</v>
      </c>
      <c r="C2136">
        <v>900228989</v>
      </c>
      <c r="D2136" t="s">
        <v>3436</v>
      </c>
      <c r="E2136" t="s">
        <v>2405</v>
      </c>
      <c r="F2136" t="s">
        <v>3437</v>
      </c>
      <c r="G2136" s="95">
        <v>45527</v>
      </c>
      <c r="H2136" s="95">
        <v>45538</v>
      </c>
      <c r="I2136" s="95">
        <v>45538</v>
      </c>
      <c r="J2136" s="95">
        <v>45553</v>
      </c>
      <c r="K2136" t="s">
        <v>3435</v>
      </c>
      <c r="L2136" s="95">
        <v>45527</v>
      </c>
      <c r="M2136" s="95">
        <v>45538</v>
      </c>
      <c r="N2136" s="95">
        <v>45538</v>
      </c>
      <c r="O2136" s="95">
        <v>45553</v>
      </c>
      <c r="P2136" t="s">
        <v>3435</v>
      </c>
      <c r="Q2136" t="s">
        <v>3435</v>
      </c>
      <c r="R2136" t="s">
        <v>3435</v>
      </c>
      <c r="S2136">
        <v>236617</v>
      </c>
      <c r="T2136">
        <v>236617</v>
      </c>
      <c r="U2136">
        <v>0</v>
      </c>
      <c r="V2136">
        <v>0</v>
      </c>
      <c r="W2136">
        <v>4732</v>
      </c>
      <c r="X2136">
        <v>236617</v>
      </c>
      <c r="Y2136">
        <v>231885</v>
      </c>
      <c r="Z2136">
        <v>0</v>
      </c>
      <c r="AA2136">
        <v>0</v>
      </c>
      <c r="AB2136">
        <v>0</v>
      </c>
      <c r="AC2136">
        <v>1</v>
      </c>
      <c r="AD2136" t="s">
        <v>3487</v>
      </c>
      <c r="AE2136">
        <v>1</v>
      </c>
    </row>
    <row r="2137" spans="1:31">
      <c r="A2137">
        <v>5280619</v>
      </c>
      <c r="B2137">
        <v>5234063</v>
      </c>
      <c r="C2137">
        <v>900228989</v>
      </c>
      <c r="D2137" t="s">
        <v>3436</v>
      </c>
      <c r="E2137" t="s">
        <v>2458</v>
      </c>
      <c r="F2137" t="s">
        <v>3451</v>
      </c>
      <c r="G2137" s="95">
        <v>45527</v>
      </c>
      <c r="H2137" s="95">
        <v>45538</v>
      </c>
      <c r="I2137" s="95">
        <v>45538</v>
      </c>
      <c r="J2137" s="95">
        <v>45580</v>
      </c>
      <c r="K2137" t="s">
        <v>3435</v>
      </c>
      <c r="L2137" s="95">
        <v>45527</v>
      </c>
      <c r="M2137" s="95">
        <v>45538</v>
      </c>
      <c r="N2137" s="95">
        <v>45538</v>
      </c>
      <c r="O2137" s="95">
        <v>45580</v>
      </c>
      <c r="P2137" t="s">
        <v>3435</v>
      </c>
      <c r="Q2137" t="s">
        <v>3435</v>
      </c>
      <c r="R2137" t="s">
        <v>3435</v>
      </c>
      <c r="S2137">
        <v>873991</v>
      </c>
      <c r="T2137">
        <v>38000</v>
      </c>
      <c r="U2137">
        <v>0</v>
      </c>
      <c r="V2137">
        <v>0</v>
      </c>
      <c r="W2137">
        <v>0</v>
      </c>
      <c r="X2137">
        <v>0</v>
      </c>
      <c r="Y2137">
        <v>0</v>
      </c>
      <c r="Z2137">
        <v>0</v>
      </c>
      <c r="AA2137">
        <v>38000</v>
      </c>
      <c r="AB2137">
        <v>0</v>
      </c>
      <c r="AC2137">
        <v>2</v>
      </c>
      <c r="AD2137" t="s">
        <v>3452</v>
      </c>
      <c r="AE2137">
        <v>1</v>
      </c>
    </row>
    <row r="2138" spans="1:31">
      <c r="A2138">
        <v>5110296</v>
      </c>
      <c r="B2138">
        <v>5102730</v>
      </c>
      <c r="C2138">
        <v>900228989</v>
      </c>
      <c r="D2138" t="s">
        <v>3436</v>
      </c>
      <c r="E2138" t="s">
        <v>787</v>
      </c>
      <c r="F2138" t="s">
        <v>3437</v>
      </c>
      <c r="G2138" s="95">
        <v>45248</v>
      </c>
      <c r="H2138" s="95">
        <v>45249</v>
      </c>
      <c r="I2138" s="95">
        <v>45272</v>
      </c>
      <c r="J2138" s="95">
        <v>45318</v>
      </c>
      <c r="K2138" t="s">
        <v>3435</v>
      </c>
      <c r="L2138" s="95">
        <v>45248</v>
      </c>
      <c r="M2138" s="95">
        <v>45249</v>
      </c>
      <c r="N2138" s="95">
        <v>45272</v>
      </c>
      <c r="O2138" s="95">
        <v>45318</v>
      </c>
      <c r="P2138" t="s">
        <v>3435</v>
      </c>
      <c r="Q2138" t="s">
        <v>3435</v>
      </c>
      <c r="R2138" t="s">
        <v>3435</v>
      </c>
      <c r="S2138">
        <v>3916972</v>
      </c>
      <c r="T2138">
        <v>715103</v>
      </c>
      <c r="U2138">
        <v>0</v>
      </c>
      <c r="V2138">
        <v>0</v>
      </c>
      <c r="W2138">
        <v>0</v>
      </c>
      <c r="X2138">
        <v>0</v>
      </c>
      <c r="Y2138">
        <v>0</v>
      </c>
      <c r="Z2138">
        <v>715103</v>
      </c>
      <c r="AA2138">
        <v>0</v>
      </c>
      <c r="AB2138">
        <v>0</v>
      </c>
      <c r="AC2138">
        <v>2</v>
      </c>
      <c r="AD2138" t="s">
        <v>3452</v>
      </c>
      <c r="AE2138">
        <v>1</v>
      </c>
    </row>
    <row r="2139" spans="1:31">
      <c r="A2139">
        <v>5280618</v>
      </c>
      <c r="B2139">
        <v>5222907</v>
      </c>
      <c r="C2139">
        <v>900228989</v>
      </c>
      <c r="D2139" t="s">
        <v>3436</v>
      </c>
      <c r="E2139" t="s">
        <v>2467</v>
      </c>
      <c r="F2139" t="s">
        <v>3437</v>
      </c>
      <c r="G2139" s="95">
        <v>45527</v>
      </c>
      <c r="H2139" s="95">
        <v>45538</v>
      </c>
      <c r="I2139" s="95">
        <v>45538</v>
      </c>
      <c r="J2139" s="95">
        <v>45553</v>
      </c>
      <c r="K2139" t="s">
        <v>3435</v>
      </c>
      <c r="L2139" s="95">
        <v>45527</v>
      </c>
      <c r="M2139" s="95">
        <v>45538</v>
      </c>
      <c r="N2139" s="95">
        <v>45538</v>
      </c>
      <c r="O2139" s="95">
        <v>45553</v>
      </c>
      <c r="P2139" t="s">
        <v>3435</v>
      </c>
      <c r="Q2139" t="s">
        <v>3435</v>
      </c>
      <c r="R2139" t="s">
        <v>3435</v>
      </c>
      <c r="S2139">
        <v>1012907</v>
      </c>
      <c r="T2139">
        <v>1012907</v>
      </c>
      <c r="U2139">
        <v>0</v>
      </c>
      <c r="V2139">
        <v>0</v>
      </c>
      <c r="W2139">
        <v>20258</v>
      </c>
      <c r="X2139">
        <v>1012907</v>
      </c>
      <c r="Y2139">
        <v>992649</v>
      </c>
      <c r="Z2139">
        <v>0</v>
      </c>
      <c r="AA2139">
        <v>0</v>
      </c>
      <c r="AB2139">
        <v>0</v>
      </c>
      <c r="AC2139">
        <v>1</v>
      </c>
      <c r="AD2139" t="s">
        <v>3487</v>
      </c>
      <c r="AE2139">
        <v>1</v>
      </c>
    </row>
    <row r="2140" spans="1:31">
      <c r="A2140">
        <v>5280617</v>
      </c>
      <c r="B2140">
        <v>5222906</v>
      </c>
      <c r="C2140">
        <v>900228989</v>
      </c>
      <c r="D2140" t="s">
        <v>3436</v>
      </c>
      <c r="E2140" t="s">
        <v>2454</v>
      </c>
      <c r="F2140" t="s">
        <v>3437</v>
      </c>
      <c r="G2140" s="95">
        <v>45527</v>
      </c>
      <c r="H2140" s="95">
        <v>45538</v>
      </c>
      <c r="I2140" s="95">
        <v>45538</v>
      </c>
      <c r="J2140" s="95">
        <v>45553</v>
      </c>
      <c r="K2140" t="s">
        <v>3435</v>
      </c>
      <c r="L2140" s="95">
        <v>45527</v>
      </c>
      <c r="M2140" s="95">
        <v>45538</v>
      </c>
      <c r="N2140" s="95">
        <v>45538</v>
      </c>
      <c r="O2140" s="95">
        <v>45553</v>
      </c>
      <c r="P2140" t="s">
        <v>3435</v>
      </c>
      <c r="Q2140" t="s">
        <v>3435</v>
      </c>
      <c r="R2140" t="s">
        <v>3435</v>
      </c>
      <c r="S2140">
        <v>733441</v>
      </c>
      <c r="T2140">
        <v>733441</v>
      </c>
      <c r="U2140">
        <v>0</v>
      </c>
      <c r="V2140">
        <v>0</v>
      </c>
      <c r="W2140">
        <v>14669</v>
      </c>
      <c r="X2140">
        <v>733441</v>
      </c>
      <c r="Y2140">
        <v>718772</v>
      </c>
      <c r="Z2140">
        <v>0</v>
      </c>
      <c r="AA2140">
        <v>0</v>
      </c>
      <c r="AB2140">
        <v>0</v>
      </c>
      <c r="AC2140">
        <v>1</v>
      </c>
      <c r="AD2140" t="s">
        <v>3487</v>
      </c>
      <c r="AE2140">
        <v>1</v>
      </c>
    </row>
    <row r="2141" spans="1:31">
      <c r="A2141">
        <v>5280616</v>
      </c>
      <c r="B2141">
        <v>5222905</v>
      </c>
      <c r="C2141">
        <v>900228989</v>
      </c>
      <c r="D2141" t="s">
        <v>3436</v>
      </c>
      <c r="E2141" t="s">
        <v>2409</v>
      </c>
      <c r="F2141" t="s">
        <v>3437</v>
      </c>
      <c r="G2141" s="95">
        <v>45527</v>
      </c>
      <c r="H2141" s="95">
        <v>45538</v>
      </c>
      <c r="I2141" s="95">
        <v>45538</v>
      </c>
      <c r="J2141" s="95">
        <v>45553</v>
      </c>
      <c r="K2141" t="s">
        <v>3435</v>
      </c>
      <c r="L2141" s="95">
        <v>45527</v>
      </c>
      <c r="M2141" s="95">
        <v>45538</v>
      </c>
      <c r="N2141" s="95">
        <v>45538</v>
      </c>
      <c r="O2141" s="95">
        <v>45553</v>
      </c>
      <c r="P2141" t="s">
        <v>3435</v>
      </c>
      <c r="Q2141" t="s">
        <v>3435</v>
      </c>
      <c r="R2141" t="s">
        <v>3435</v>
      </c>
      <c r="S2141">
        <v>264365</v>
      </c>
      <c r="T2141">
        <v>264365</v>
      </c>
      <c r="U2141">
        <v>0</v>
      </c>
      <c r="V2141">
        <v>0</v>
      </c>
      <c r="W2141">
        <v>5287</v>
      </c>
      <c r="X2141">
        <v>264365</v>
      </c>
      <c r="Y2141">
        <v>259078</v>
      </c>
      <c r="Z2141">
        <v>0</v>
      </c>
      <c r="AA2141">
        <v>0</v>
      </c>
      <c r="AB2141">
        <v>0</v>
      </c>
      <c r="AC2141">
        <v>1</v>
      </c>
      <c r="AD2141" t="s">
        <v>3487</v>
      </c>
      <c r="AE2141">
        <v>1</v>
      </c>
    </row>
    <row r="2142" spans="1:31">
      <c r="A2142">
        <v>5280709</v>
      </c>
      <c r="B2142">
        <v>5234659</v>
      </c>
      <c r="C2142">
        <v>900228989</v>
      </c>
      <c r="D2142" t="s">
        <v>3436</v>
      </c>
      <c r="E2142" t="s">
        <v>2483</v>
      </c>
      <c r="F2142" t="s">
        <v>3451</v>
      </c>
      <c r="G2142" s="95">
        <v>45527</v>
      </c>
      <c r="H2142" s="95">
        <v>45538</v>
      </c>
      <c r="I2142" s="95">
        <v>45538</v>
      </c>
      <c r="J2142" s="95">
        <v>45581</v>
      </c>
      <c r="K2142" t="s">
        <v>3435</v>
      </c>
      <c r="L2142" s="95">
        <v>45527</v>
      </c>
      <c r="M2142" s="95">
        <v>45538</v>
      </c>
      <c r="N2142" s="95">
        <v>45538</v>
      </c>
      <c r="O2142" s="95">
        <v>45581</v>
      </c>
      <c r="P2142" t="s">
        <v>3435</v>
      </c>
      <c r="Q2142" t="s">
        <v>3435</v>
      </c>
      <c r="R2142" t="s">
        <v>3435</v>
      </c>
      <c r="S2142">
        <v>6361356</v>
      </c>
      <c r="T2142">
        <v>1464990</v>
      </c>
      <c r="U2142">
        <v>0</v>
      </c>
      <c r="V2142">
        <v>0</v>
      </c>
      <c r="W2142">
        <v>0</v>
      </c>
      <c r="X2142">
        <v>0</v>
      </c>
      <c r="Y2142">
        <v>0</v>
      </c>
      <c r="Z2142">
        <v>0</v>
      </c>
      <c r="AA2142">
        <v>1464990</v>
      </c>
      <c r="AB2142">
        <v>0</v>
      </c>
      <c r="AC2142">
        <v>2</v>
      </c>
      <c r="AD2142" t="s">
        <v>3630</v>
      </c>
      <c r="AE2142">
        <v>1</v>
      </c>
    </row>
    <row r="2143" spans="1:31">
      <c r="A2143">
        <v>5280710</v>
      </c>
      <c r="B2143">
        <v>5229390</v>
      </c>
      <c r="C2143">
        <v>900228989</v>
      </c>
      <c r="D2143" t="s">
        <v>3436</v>
      </c>
      <c r="E2143" t="s">
        <v>2482</v>
      </c>
      <c r="F2143" t="s">
        <v>3451</v>
      </c>
      <c r="G2143" s="95">
        <v>45527</v>
      </c>
      <c r="H2143" s="95">
        <v>45538</v>
      </c>
      <c r="I2143" s="95">
        <v>45538</v>
      </c>
      <c r="J2143" s="95">
        <v>45560</v>
      </c>
      <c r="K2143" t="s">
        <v>3435</v>
      </c>
      <c r="L2143" s="95">
        <v>45527</v>
      </c>
      <c r="M2143" s="95">
        <v>45538</v>
      </c>
      <c r="N2143" s="95">
        <v>45538</v>
      </c>
      <c r="O2143" s="95">
        <v>45560</v>
      </c>
      <c r="P2143" t="s">
        <v>3435</v>
      </c>
      <c r="Q2143" t="s">
        <v>3435</v>
      </c>
      <c r="R2143" t="s">
        <v>3435</v>
      </c>
      <c r="S2143">
        <v>2484288</v>
      </c>
      <c r="T2143">
        <v>2179788</v>
      </c>
      <c r="U2143">
        <v>0</v>
      </c>
      <c r="V2143">
        <v>304500</v>
      </c>
      <c r="W2143">
        <v>49656</v>
      </c>
      <c r="X2143">
        <v>2178316</v>
      </c>
      <c r="Y2143">
        <v>2128660</v>
      </c>
      <c r="Z2143">
        <v>0</v>
      </c>
      <c r="AA2143">
        <v>1472</v>
      </c>
      <c r="AB2143">
        <v>0</v>
      </c>
      <c r="AC2143">
        <v>1</v>
      </c>
      <c r="AD2143" t="s">
        <v>3449</v>
      </c>
      <c r="AE2143">
        <v>1</v>
      </c>
    </row>
    <row r="2144" spans="1:31">
      <c r="A2144">
        <v>5110299</v>
      </c>
      <c r="B2144">
        <v>5131630</v>
      </c>
      <c r="C2144">
        <v>900228989</v>
      </c>
      <c r="D2144" t="s">
        <v>3436</v>
      </c>
      <c r="E2144" t="s">
        <v>767</v>
      </c>
      <c r="F2144" t="s">
        <v>3451</v>
      </c>
      <c r="G2144" s="95">
        <v>45248</v>
      </c>
      <c r="H2144" s="95">
        <v>45249</v>
      </c>
      <c r="I2144" s="95">
        <v>45272</v>
      </c>
      <c r="J2144" s="95">
        <v>45364</v>
      </c>
      <c r="K2144" t="s">
        <v>3435</v>
      </c>
      <c r="L2144" s="95">
        <v>45248</v>
      </c>
      <c r="M2144" s="95">
        <v>45249</v>
      </c>
      <c r="N2144" s="95">
        <v>45272</v>
      </c>
      <c r="O2144" s="95">
        <v>45364</v>
      </c>
      <c r="P2144" t="s">
        <v>3435</v>
      </c>
      <c r="Q2144" t="s">
        <v>3435</v>
      </c>
      <c r="R2144" t="s">
        <v>3435</v>
      </c>
      <c r="S2144">
        <v>3886837</v>
      </c>
      <c r="T2144">
        <v>161794</v>
      </c>
      <c r="U2144">
        <v>0</v>
      </c>
      <c r="V2144">
        <v>0</v>
      </c>
      <c r="W2144">
        <v>0</v>
      </c>
      <c r="X2144">
        <v>0</v>
      </c>
      <c r="Y2144">
        <v>0</v>
      </c>
      <c r="Z2144">
        <v>0</v>
      </c>
      <c r="AA2144">
        <v>161794</v>
      </c>
      <c r="AB2144">
        <v>0</v>
      </c>
      <c r="AC2144">
        <v>3</v>
      </c>
      <c r="AD2144" t="s">
        <v>3452</v>
      </c>
      <c r="AE2144">
        <v>1</v>
      </c>
    </row>
    <row r="2145" spans="1:31">
      <c r="A2145">
        <v>5110308</v>
      </c>
      <c r="B2145">
        <v>5131628</v>
      </c>
      <c r="C2145">
        <v>900228989</v>
      </c>
      <c r="D2145" t="s">
        <v>3436</v>
      </c>
      <c r="E2145" t="s">
        <v>798</v>
      </c>
      <c r="F2145" t="s">
        <v>3451</v>
      </c>
      <c r="G2145" s="95">
        <v>45248</v>
      </c>
      <c r="H2145" s="95">
        <v>45249</v>
      </c>
      <c r="I2145" s="95">
        <v>45272</v>
      </c>
      <c r="J2145" s="95">
        <v>45364</v>
      </c>
      <c r="K2145" t="s">
        <v>3435</v>
      </c>
      <c r="L2145" s="95">
        <v>45248</v>
      </c>
      <c r="M2145" s="95">
        <v>45249</v>
      </c>
      <c r="N2145" s="95">
        <v>45272</v>
      </c>
      <c r="O2145" s="95">
        <v>45364</v>
      </c>
      <c r="P2145" t="s">
        <v>3435</v>
      </c>
      <c r="Q2145" t="s">
        <v>3435</v>
      </c>
      <c r="R2145" t="s">
        <v>3435</v>
      </c>
      <c r="S2145">
        <v>5644901</v>
      </c>
      <c r="T2145">
        <v>830196</v>
      </c>
      <c r="U2145">
        <v>0</v>
      </c>
      <c r="V2145">
        <v>0</v>
      </c>
      <c r="W2145">
        <v>0</v>
      </c>
      <c r="X2145">
        <v>0</v>
      </c>
      <c r="Y2145">
        <v>0</v>
      </c>
      <c r="Z2145">
        <v>0</v>
      </c>
      <c r="AA2145">
        <v>830196</v>
      </c>
      <c r="AB2145">
        <v>0</v>
      </c>
      <c r="AC2145">
        <v>3</v>
      </c>
      <c r="AD2145" t="s">
        <v>3452</v>
      </c>
      <c r="AE2145">
        <v>1</v>
      </c>
    </row>
    <row r="2146" spans="1:31">
      <c r="A2146">
        <v>5280615</v>
      </c>
      <c r="B2146">
        <v>5222904</v>
      </c>
      <c r="C2146">
        <v>900228989</v>
      </c>
      <c r="D2146" t="s">
        <v>3436</v>
      </c>
      <c r="E2146" t="s">
        <v>2463</v>
      </c>
      <c r="F2146" t="s">
        <v>3437</v>
      </c>
      <c r="G2146" s="95">
        <v>45528</v>
      </c>
      <c r="H2146" s="95">
        <v>45538</v>
      </c>
      <c r="I2146" s="95">
        <v>45538</v>
      </c>
      <c r="J2146" s="95">
        <v>45553</v>
      </c>
      <c r="K2146" t="s">
        <v>3435</v>
      </c>
      <c r="L2146" s="95">
        <v>45528</v>
      </c>
      <c r="M2146" s="95">
        <v>45538</v>
      </c>
      <c r="N2146" s="95">
        <v>45538</v>
      </c>
      <c r="O2146" s="95">
        <v>45553</v>
      </c>
      <c r="P2146" t="s">
        <v>3435</v>
      </c>
      <c r="Q2146" t="s">
        <v>3435</v>
      </c>
      <c r="R2146" t="s">
        <v>3435</v>
      </c>
      <c r="S2146">
        <v>955557</v>
      </c>
      <c r="T2146">
        <v>955557</v>
      </c>
      <c r="U2146">
        <v>0</v>
      </c>
      <c r="V2146">
        <v>0</v>
      </c>
      <c r="W2146">
        <v>19111</v>
      </c>
      <c r="X2146">
        <v>955557</v>
      </c>
      <c r="Y2146">
        <v>936446</v>
      </c>
      <c r="Z2146">
        <v>0</v>
      </c>
      <c r="AA2146">
        <v>0</v>
      </c>
      <c r="AB2146">
        <v>0</v>
      </c>
      <c r="AC2146">
        <v>1</v>
      </c>
      <c r="AD2146" t="s">
        <v>3487</v>
      </c>
      <c r="AE2146">
        <v>1</v>
      </c>
    </row>
    <row r="2147" spans="1:31">
      <c r="A2147">
        <v>5110300</v>
      </c>
      <c r="B2147">
        <v>5103323</v>
      </c>
      <c r="C2147">
        <v>900228989</v>
      </c>
      <c r="D2147" t="s">
        <v>3436</v>
      </c>
      <c r="E2147" t="s">
        <v>771</v>
      </c>
      <c r="F2147" t="s">
        <v>3437</v>
      </c>
      <c r="G2147" s="95">
        <v>45248</v>
      </c>
      <c r="H2147" s="95">
        <v>45249</v>
      </c>
      <c r="I2147" s="95">
        <v>45272</v>
      </c>
      <c r="J2147" s="95">
        <v>45321</v>
      </c>
      <c r="K2147" t="s">
        <v>3435</v>
      </c>
      <c r="L2147" s="95">
        <v>45248</v>
      </c>
      <c r="M2147" s="95">
        <v>45249</v>
      </c>
      <c r="N2147" s="95">
        <v>45272</v>
      </c>
      <c r="O2147" s="95">
        <v>45321</v>
      </c>
      <c r="P2147" t="s">
        <v>3435</v>
      </c>
      <c r="Q2147" t="s">
        <v>3435</v>
      </c>
      <c r="R2147" t="s">
        <v>3435</v>
      </c>
      <c r="S2147">
        <v>5850004</v>
      </c>
      <c r="T2147">
        <v>234822</v>
      </c>
      <c r="U2147">
        <v>0</v>
      </c>
      <c r="V2147">
        <v>0</v>
      </c>
      <c r="W2147">
        <v>0</v>
      </c>
      <c r="X2147">
        <v>0</v>
      </c>
      <c r="Y2147">
        <v>0</v>
      </c>
      <c r="Z2147">
        <v>234822</v>
      </c>
      <c r="AA2147">
        <v>0</v>
      </c>
      <c r="AB2147">
        <v>0</v>
      </c>
      <c r="AC2147">
        <v>2</v>
      </c>
      <c r="AD2147" t="s">
        <v>3452</v>
      </c>
      <c r="AE2147">
        <v>1</v>
      </c>
    </row>
    <row r="2148" spans="1:31">
      <c r="A2148">
        <v>5110309</v>
      </c>
      <c r="B2148">
        <v>5131627</v>
      </c>
      <c r="C2148">
        <v>900228989</v>
      </c>
      <c r="D2148" t="s">
        <v>3436</v>
      </c>
      <c r="E2148" t="s">
        <v>825</v>
      </c>
      <c r="F2148" t="s">
        <v>3451</v>
      </c>
      <c r="G2148" s="95">
        <v>45248</v>
      </c>
      <c r="H2148" s="95">
        <v>45249</v>
      </c>
      <c r="I2148" s="95">
        <v>45272</v>
      </c>
      <c r="J2148" s="95">
        <v>45364</v>
      </c>
      <c r="K2148" t="s">
        <v>3435</v>
      </c>
      <c r="L2148" s="95">
        <v>45248</v>
      </c>
      <c r="M2148" s="95">
        <v>45249</v>
      </c>
      <c r="N2148" s="95">
        <v>45272</v>
      </c>
      <c r="O2148" s="95">
        <v>45364</v>
      </c>
      <c r="P2148" t="s">
        <v>3435</v>
      </c>
      <c r="Q2148" t="s">
        <v>3435</v>
      </c>
      <c r="R2148" t="s">
        <v>3435</v>
      </c>
      <c r="S2148">
        <v>4874857</v>
      </c>
      <c r="T2148">
        <v>412774</v>
      </c>
      <c r="U2148">
        <v>0</v>
      </c>
      <c r="V2148">
        <v>0</v>
      </c>
      <c r="W2148">
        <v>0</v>
      </c>
      <c r="X2148">
        <v>0</v>
      </c>
      <c r="Y2148">
        <v>0</v>
      </c>
      <c r="Z2148">
        <v>0</v>
      </c>
      <c r="AA2148">
        <v>412774</v>
      </c>
      <c r="AB2148">
        <v>0</v>
      </c>
      <c r="AC2148">
        <v>3</v>
      </c>
      <c r="AD2148" t="s">
        <v>3452</v>
      </c>
      <c r="AE2148">
        <v>1</v>
      </c>
    </row>
    <row r="2149" spans="1:31">
      <c r="A2149">
        <v>5280790</v>
      </c>
      <c r="B2149">
        <v>5222953</v>
      </c>
      <c r="C2149">
        <v>900228989</v>
      </c>
      <c r="D2149" t="s">
        <v>3436</v>
      </c>
      <c r="E2149" t="s">
        <v>2491</v>
      </c>
      <c r="F2149" t="s">
        <v>3437</v>
      </c>
      <c r="G2149" s="95">
        <v>45528</v>
      </c>
      <c r="H2149" s="95">
        <v>45538</v>
      </c>
      <c r="I2149" s="95">
        <v>45538</v>
      </c>
      <c r="J2149" s="95">
        <v>45553</v>
      </c>
      <c r="K2149" t="s">
        <v>3435</v>
      </c>
      <c r="L2149" s="95">
        <v>45528</v>
      </c>
      <c r="M2149" s="95">
        <v>45538</v>
      </c>
      <c r="N2149" s="95">
        <v>45538</v>
      </c>
      <c r="O2149" s="95">
        <v>45553</v>
      </c>
      <c r="P2149" t="s">
        <v>3435</v>
      </c>
      <c r="Q2149" t="s">
        <v>3435</v>
      </c>
      <c r="R2149" t="s">
        <v>3435</v>
      </c>
      <c r="S2149">
        <v>245946</v>
      </c>
      <c r="T2149">
        <v>245946</v>
      </c>
      <c r="U2149">
        <v>0</v>
      </c>
      <c r="V2149">
        <v>0</v>
      </c>
      <c r="W2149">
        <v>4919</v>
      </c>
      <c r="X2149">
        <v>245946</v>
      </c>
      <c r="Y2149">
        <v>241027</v>
      </c>
      <c r="Z2149">
        <v>0</v>
      </c>
      <c r="AA2149">
        <v>0</v>
      </c>
      <c r="AB2149">
        <v>0</v>
      </c>
      <c r="AC2149">
        <v>1</v>
      </c>
      <c r="AD2149" t="s">
        <v>3487</v>
      </c>
      <c r="AE2149">
        <v>1</v>
      </c>
    </row>
    <row r="2150" spans="1:31">
      <c r="A2150">
        <v>5280614</v>
      </c>
      <c r="B2150">
        <v>5222903</v>
      </c>
      <c r="C2150">
        <v>900228989</v>
      </c>
      <c r="D2150" t="s">
        <v>3436</v>
      </c>
      <c r="E2150" t="s">
        <v>2434</v>
      </c>
      <c r="F2150" t="s">
        <v>3437</v>
      </c>
      <c r="G2150" s="95">
        <v>45528</v>
      </c>
      <c r="H2150" s="95">
        <v>45538</v>
      </c>
      <c r="I2150" s="95">
        <v>45538</v>
      </c>
      <c r="J2150" s="95">
        <v>45553</v>
      </c>
      <c r="K2150" t="s">
        <v>3435</v>
      </c>
      <c r="L2150" s="95">
        <v>45528</v>
      </c>
      <c r="M2150" s="95">
        <v>45538</v>
      </c>
      <c r="N2150" s="95">
        <v>45538</v>
      </c>
      <c r="O2150" s="95">
        <v>45553</v>
      </c>
      <c r="P2150" t="s">
        <v>3435</v>
      </c>
      <c r="Q2150" t="s">
        <v>3435</v>
      </c>
      <c r="R2150" t="s">
        <v>3435</v>
      </c>
      <c r="S2150">
        <v>465911</v>
      </c>
      <c r="T2150">
        <v>465911</v>
      </c>
      <c r="U2150">
        <v>0</v>
      </c>
      <c r="V2150">
        <v>0</v>
      </c>
      <c r="W2150">
        <v>9318</v>
      </c>
      <c r="X2150">
        <v>465911</v>
      </c>
      <c r="Y2150">
        <v>456593</v>
      </c>
      <c r="Z2150">
        <v>0</v>
      </c>
      <c r="AA2150">
        <v>0</v>
      </c>
      <c r="AB2150">
        <v>0</v>
      </c>
      <c r="AC2150">
        <v>1</v>
      </c>
      <c r="AD2150" t="s">
        <v>3487</v>
      </c>
      <c r="AE2150">
        <v>1</v>
      </c>
    </row>
    <row r="2151" spans="1:31">
      <c r="A2151">
        <v>5280684</v>
      </c>
      <c r="B2151">
        <v>5234054</v>
      </c>
      <c r="C2151">
        <v>900228989</v>
      </c>
      <c r="D2151" t="s">
        <v>3436</v>
      </c>
      <c r="E2151" t="s">
        <v>2456</v>
      </c>
      <c r="F2151" t="s">
        <v>3451</v>
      </c>
      <c r="G2151" s="95">
        <v>45528</v>
      </c>
      <c r="H2151" s="95">
        <v>45538</v>
      </c>
      <c r="I2151" s="95">
        <v>45538</v>
      </c>
      <c r="J2151" s="95">
        <v>45580</v>
      </c>
      <c r="K2151" t="s">
        <v>3435</v>
      </c>
      <c r="L2151" s="95">
        <v>45528</v>
      </c>
      <c r="M2151" s="95">
        <v>45538</v>
      </c>
      <c r="N2151" s="95">
        <v>45538</v>
      </c>
      <c r="O2151" s="95">
        <v>45580</v>
      </c>
      <c r="P2151" t="s">
        <v>3435</v>
      </c>
      <c r="Q2151" t="s">
        <v>3435</v>
      </c>
      <c r="R2151" t="s">
        <v>3435</v>
      </c>
      <c r="S2151">
        <v>830018</v>
      </c>
      <c r="T2151">
        <v>38000</v>
      </c>
      <c r="U2151">
        <v>0</v>
      </c>
      <c r="V2151">
        <v>0</v>
      </c>
      <c r="W2151">
        <v>0</v>
      </c>
      <c r="X2151">
        <v>0</v>
      </c>
      <c r="Y2151">
        <v>0</v>
      </c>
      <c r="Z2151">
        <v>0</v>
      </c>
      <c r="AA2151">
        <v>38000</v>
      </c>
      <c r="AB2151">
        <v>0</v>
      </c>
      <c r="AC2151">
        <v>2</v>
      </c>
      <c r="AD2151" t="s">
        <v>3452</v>
      </c>
      <c r="AE2151">
        <v>1</v>
      </c>
    </row>
    <row r="2152" spans="1:31">
      <c r="A2152">
        <v>5280613</v>
      </c>
      <c r="B2152">
        <v>5234064</v>
      </c>
      <c r="C2152">
        <v>900228989</v>
      </c>
      <c r="D2152" t="s">
        <v>3436</v>
      </c>
      <c r="E2152" t="s">
        <v>2469</v>
      </c>
      <c r="F2152" t="s">
        <v>3451</v>
      </c>
      <c r="G2152" s="95">
        <v>45528</v>
      </c>
      <c r="H2152" s="95">
        <v>45538</v>
      </c>
      <c r="I2152" s="95">
        <v>45538</v>
      </c>
      <c r="J2152" s="95">
        <v>45580</v>
      </c>
      <c r="K2152" t="s">
        <v>3435</v>
      </c>
      <c r="L2152" s="95">
        <v>45528</v>
      </c>
      <c r="M2152" s="95">
        <v>45538</v>
      </c>
      <c r="N2152" s="95">
        <v>45538</v>
      </c>
      <c r="O2152" s="95">
        <v>45580</v>
      </c>
      <c r="P2152" t="s">
        <v>3435</v>
      </c>
      <c r="Q2152" t="s">
        <v>3435</v>
      </c>
      <c r="R2152" t="s">
        <v>3435</v>
      </c>
      <c r="S2152">
        <v>1091594</v>
      </c>
      <c r="T2152">
        <v>194240</v>
      </c>
      <c r="U2152">
        <v>0</v>
      </c>
      <c r="V2152">
        <v>0</v>
      </c>
      <c r="W2152">
        <v>0</v>
      </c>
      <c r="X2152">
        <v>0</v>
      </c>
      <c r="Y2152">
        <v>0</v>
      </c>
      <c r="Z2152">
        <v>0</v>
      </c>
      <c r="AA2152">
        <v>194240</v>
      </c>
      <c r="AB2152">
        <v>0</v>
      </c>
      <c r="AC2152">
        <v>2</v>
      </c>
      <c r="AD2152" t="s">
        <v>3452</v>
      </c>
      <c r="AE2152">
        <v>1</v>
      </c>
    </row>
    <row r="2153" spans="1:31">
      <c r="A2153">
        <v>5280612</v>
      </c>
      <c r="B2153">
        <v>5222902</v>
      </c>
      <c r="C2153">
        <v>900228989</v>
      </c>
      <c r="D2153" t="s">
        <v>3436</v>
      </c>
      <c r="E2153" t="s">
        <v>2421</v>
      </c>
      <c r="F2153" t="s">
        <v>3437</v>
      </c>
      <c r="G2153" s="95">
        <v>45529</v>
      </c>
      <c r="H2153" s="95">
        <v>45538</v>
      </c>
      <c r="I2153" s="95">
        <v>45538</v>
      </c>
      <c r="J2153" s="95">
        <v>45553</v>
      </c>
      <c r="K2153" t="s">
        <v>3435</v>
      </c>
      <c r="L2153" s="95">
        <v>45529</v>
      </c>
      <c r="M2153" s="95">
        <v>45538</v>
      </c>
      <c r="N2153" s="95">
        <v>45538</v>
      </c>
      <c r="O2153" s="95">
        <v>45553</v>
      </c>
      <c r="P2153" t="s">
        <v>3435</v>
      </c>
      <c r="Q2153" t="s">
        <v>3435</v>
      </c>
      <c r="R2153" t="s">
        <v>3435</v>
      </c>
      <c r="S2153">
        <v>356233</v>
      </c>
      <c r="T2153">
        <v>356233</v>
      </c>
      <c r="U2153">
        <v>0</v>
      </c>
      <c r="V2153">
        <v>0</v>
      </c>
      <c r="W2153">
        <v>7125</v>
      </c>
      <c r="X2153">
        <v>356233</v>
      </c>
      <c r="Y2153">
        <v>349108</v>
      </c>
      <c r="Z2153">
        <v>0</v>
      </c>
      <c r="AA2153">
        <v>0</v>
      </c>
      <c r="AB2153">
        <v>0</v>
      </c>
      <c r="AC2153">
        <v>1</v>
      </c>
      <c r="AD2153" t="s">
        <v>3487</v>
      </c>
      <c r="AE2153">
        <v>1</v>
      </c>
    </row>
    <row r="2154" spans="1:31">
      <c r="A2154">
        <v>5280611</v>
      </c>
      <c r="B2154">
        <v>5222901</v>
      </c>
      <c r="C2154">
        <v>900228989</v>
      </c>
      <c r="D2154" t="s">
        <v>3436</v>
      </c>
      <c r="E2154" t="s">
        <v>2401</v>
      </c>
      <c r="F2154" t="s">
        <v>3437</v>
      </c>
      <c r="G2154" s="95">
        <v>45529</v>
      </c>
      <c r="H2154" s="95">
        <v>45538</v>
      </c>
      <c r="I2154" s="95">
        <v>45538</v>
      </c>
      <c r="J2154" s="95">
        <v>45553</v>
      </c>
      <c r="K2154" t="s">
        <v>3435</v>
      </c>
      <c r="L2154" s="95">
        <v>45529</v>
      </c>
      <c r="M2154" s="95">
        <v>45538</v>
      </c>
      <c r="N2154" s="95">
        <v>45538</v>
      </c>
      <c r="O2154" s="95">
        <v>45553</v>
      </c>
      <c r="P2154" t="s">
        <v>3435</v>
      </c>
      <c r="Q2154" t="s">
        <v>3435</v>
      </c>
      <c r="R2154" t="s">
        <v>3435</v>
      </c>
      <c r="S2154">
        <v>212052</v>
      </c>
      <c r="T2154">
        <v>212052</v>
      </c>
      <c r="U2154">
        <v>0</v>
      </c>
      <c r="V2154">
        <v>0</v>
      </c>
      <c r="W2154">
        <v>4241</v>
      </c>
      <c r="X2154">
        <v>212052</v>
      </c>
      <c r="Y2154">
        <v>207811</v>
      </c>
      <c r="Z2154">
        <v>0</v>
      </c>
      <c r="AA2154">
        <v>0</v>
      </c>
      <c r="AB2154">
        <v>0</v>
      </c>
      <c r="AC2154">
        <v>1</v>
      </c>
      <c r="AD2154" t="s">
        <v>3487</v>
      </c>
      <c r="AE2154">
        <v>1</v>
      </c>
    </row>
    <row r="2155" spans="1:31">
      <c r="A2155">
        <v>5280791</v>
      </c>
      <c r="B2155">
        <v>5225999</v>
      </c>
      <c r="C2155">
        <v>900228989</v>
      </c>
      <c r="D2155" t="s">
        <v>3436</v>
      </c>
      <c r="E2155" t="s">
        <v>2496</v>
      </c>
      <c r="F2155" t="s">
        <v>3437</v>
      </c>
      <c r="G2155" s="95">
        <v>45529</v>
      </c>
      <c r="H2155" s="95">
        <v>45538</v>
      </c>
      <c r="I2155" s="95">
        <v>45538</v>
      </c>
      <c r="J2155" s="95">
        <v>45558</v>
      </c>
      <c r="K2155" t="s">
        <v>3435</v>
      </c>
      <c r="L2155" s="95">
        <v>45529</v>
      </c>
      <c r="M2155" s="95">
        <v>45538</v>
      </c>
      <c r="N2155" s="95">
        <v>45538</v>
      </c>
      <c r="O2155" s="95">
        <v>45558</v>
      </c>
      <c r="P2155" t="s">
        <v>3435</v>
      </c>
      <c r="Q2155" t="s">
        <v>3435</v>
      </c>
      <c r="R2155" t="s">
        <v>3435</v>
      </c>
      <c r="S2155">
        <v>449406</v>
      </c>
      <c r="T2155">
        <v>449406</v>
      </c>
      <c r="U2155">
        <v>0</v>
      </c>
      <c r="V2155">
        <v>0</v>
      </c>
      <c r="W2155">
        <v>8988</v>
      </c>
      <c r="X2155">
        <v>449406</v>
      </c>
      <c r="Y2155">
        <v>440418</v>
      </c>
      <c r="Z2155">
        <v>0</v>
      </c>
      <c r="AA2155">
        <v>0</v>
      </c>
      <c r="AB2155">
        <v>0</v>
      </c>
      <c r="AC2155">
        <v>1</v>
      </c>
      <c r="AD2155" t="s">
        <v>3526</v>
      </c>
      <c r="AE2155">
        <v>1</v>
      </c>
    </row>
    <row r="2156" spans="1:31">
      <c r="A2156">
        <v>5280610</v>
      </c>
      <c r="B2156">
        <v>5222900</v>
      </c>
      <c r="C2156">
        <v>900228989</v>
      </c>
      <c r="D2156" t="s">
        <v>3436</v>
      </c>
      <c r="E2156" t="s">
        <v>2398</v>
      </c>
      <c r="F2156" t="s">
        <v>3437</v>
      </c>
      <c r="G2156" s="95">
        <v>45529</v>
      </c>
      <c r="H2156" s="95">
        <v>45538</v>
      </c>
      <c r="I2156" s="95">
        <v>45538</v>
      </c>
      <c r="J2156" s="95">
        <v>45553</v>
      </c>
      <c r="K2156" t="s">
        <v>3435</v>
      </c>
      <c r="L2156" s="95">
        <v>45529</v>
      </c>
      <c r="M2156" s="95">
        <v>45538</v>
      </c>
      <c r="N2156" s="95">
        <v>45538</v>
      </c>
      <c r="O2156" s="95">
        <v>45553</v>
      </c>
      <c r="P2156" t="s">
        <v>3435</v>
      </c>
      <c r="Q2156" t="s">
        <v>3435</v>
      </c>
      <c r="R2156" t="s">
        <v>3435</v>
      </c>
      <c r="S2156">
        <v>195579</v>
      </c>
      <c r="T2156">
        <v>195579</v>
      </c>
      <c r="U2156">
        <v>0</v>
      </c>
      <c r="V2156">
        <v>0</v>
      </c>
      <c r="W2156">
        <v>3912</v>
      </c>
      <c r="X2156">
        <v>195579</v>
      </c>
      <c r="Y2156">
        <v>191667</v>
      </c>
      <c r="Z2156">
        <v>0</v>
      </c>
      <c r="AA2156">
        <v>0</v>
      </c>
      <c r="AB2156">
        <v>0</v>
      </c>
      <c r="AC2156">
        <v>1</v>
      </c>
      <c r="AD2156" t="s">
        <v>3487</v>
      </c>
      <c r="AE2156">
        <v>1</v>
      </c>
    </row>
    <row r="2157" spans="1:31">
      <c r="A2157">
        <v>5280792</v>
      </c>
      <c r="B2157">
        <v>5232512</v>
      </c>
      <c r="C2157">
        <v>900228989</v>
      </c>
      <c r="D2157" t="s">
        <v>3436</v>
      </c>
      <c r="E2157" t="s">
        <v>2504</v>
      </c>
      <c r="F2157" t="s">
        <v>3437</v>
      </c>
      <c r="G2157" s="95">
        <v>45529</v>
      </c>
      <c r="H2157" s="95">
        <v>45538</v>
      </c>
      <c r="I2157" s="95">
        <v>45538</v>
      </c>
      <c r="J2157" s="95">
        <v>45567</v>
      </c>
      <c r="K2157" t="s">
        <v>3435</v>
      </c>
      <c r="L2157" s="95">
        <v>45529</v>
      </c>
      <c r="M2157" s="95">
        <v>45538</v>
      </c>
      <c r="N2157" s="95">
        <v>45538</v>
      </c>
      <c r="O2157" s="95">
        <v>45567</v>
      </c>
      <c r="P2157" t="s">
        <v>3435</v>
      </c>
      <c r="Q2157" t="s">
        <v>3435</v>
      </c>
      <c r="R2157" t="s">
        <v>3435</v>
      </c>
      <c r="S2157">
        <v>1169567</v>
      </c>
      <c r="T2157">
        <v>1169567</v>
      </c>
      <c r="U2157">
        <v>0</v>
      </c>
      <c r="V2157">
        <v>0</v>
      </c>
      <c r="W2157">
        <v>23391</v>
      </c>
      <c r="X2157">
        <v>1169567</v>
      </c>
      <c r="Y2157">
        <v>1146176</v>
      </c>
      <c r="Z2157">
        <v>0</v>
      </c>
      <c r="AA2157">
        <v>0</v>
      </c>
      <c r="AB2157">
        <v>0</v>
      </c>
      <c r="AC2157">
        <v>1</v>
      </c>
      <c r="AD2157" t="s">
        <v>3487</v>
      </c>
      <c r="AE2157">
        <v>1</v>
      </c>
    </row>
    <row r="2158" spans="1:31">
      <c r="A2158">
        <v>5280609</v>
      </c>
      <c r="B2158">
        <v>5278670</v>
      </c>
      <c r="C2158">
        <v>900228989</v>
      </c>
      <c r="D2158" t="s">
        <v>3436</v>
      </c>
      <c r="E2158" t="s">
        <v>2392</v>
      </c>
      <c r="F2158" t="s">
        <v>3437</v>
      </c>
      <c r="G2158" s="95">
        <v>45529</v>
      </c>
      <c r="H2158" s="95">
        <v>45538</v>
      </c>
      <c r="I2158" s="95">
        <v>45538</v>
      </c>
      <c r="J2158" s="95">
        <v>45625</v>
      </c>
      <c r="K2158" t="s">
        <v>3435</v>
      </c>
      <c r="L2158" s="95">
        <v>45529</v>
      </c>
      <c r="M2158" s="95">
        <v>45538</v>
      </c>
      <c r="N2158" s="95">
        <v>45538</v>
      </c>
      <c r="O2158" s="95">
        <v>45625</v>
      </c>
      <c r="P2158" t="s">
        <v>3435</v>
      </c>
      <c r="Q2158" t="s">
        <v>3435</v>
      </c>
      <c r="R2158" t="s">
        <v>3435</v>
      </c>
      <c r="S2158">
        <v>158080</v>
      </c>
      <c r="T2158">
        <v>158080</v>
      </c>
      <c r="U2158">
        <v>0</v>
      </c>
      <c r="V2158">
        <v>0</v>
      </c>
      <c r="W2158">
        <v>0</v>
      </c>
      <c r="X2158">
        <v>158080</v>
      </c>
      <c r="Y2158">
        <v>158080</v>
      </c>
      <c r="Z2158">
        <v>0</v>
      </c>
      <c r="AA2158">
        <v>0</v>
      </c>
      <c r="AB2158">
        <v>0</v>
      </c>
      <c r="AC2158">
        <v>1</v>
      </c>
      <c r="AD2158" t="s">
        <v>3526</v>
      </c>
      <c r="AE2158">
        <v>1</v>
      </c>
    </row>
    <row r="2159" spans="1:31">
      <c r="A2159">
        <v>5280608</v>
      </c>
      <c r="B2159">
        <v>5222899</v>
      </c>
      <c r="C2159">
        <v>900228989</v>
      </c>
      <c r="D2159" t="s">
        <v>3436</v>
      </c>
      <c r="E2159" t="s">
        <v>2410</v>
      </c>
      <c r="F2159" t="s">
        <v>3437</v>
      </c>
      <c r="G2159" s="95">
        <v>45529</v>
      </c>
      <c r="H2159" s="95">
        <v>45538</v>
      </c>
      <c r="I2159" s="95">
        <v>45538</v>
      </c>
      <c r="J2159" s="95">
        <v>45553</v>
      </c>
      <c r="K2159" t="s">
        <v>3435</v>
      </c>
      <c r="L2159" s="95">
        <v>45529</v>
      </c>
      <c r="M2159" s="95">
        <v>45538</v>
      </c>
      <c r="N2159" s="95">
        <v>45538</v>
      </c>
      <c r="O2159" s="95">
        <v>45553</v>
      </c>
      <c r="P2159" t="s">
        <v>3435</v>
      </c>
      <c r="Q2159" t="s">
        <v>3435</v>
      </c>
      <c r="R2159" t="s">
        <v>3435</v>
      </c>
      <c r="S2159">
        <v>267241</v>
      </c>
      <c r="T2159">
        <v>267241</v>
      </c>
      <c r="U2159">
        <v>0</v>
      </c>
      <c r="V2159">
        <v>0</v>
      </c>
      <c r="W2159">
        <v>5345</v>
      </c>
      <c r="X2159">
        <v>267241</v>
      </c>
      <c r="Y2159">
        <v>261896</v>
      </c>
      <c r="Z2159">
        <v>0</v>
      </c>
      <c r="AA2159">
        <v>0</v>
      </c>
      <c r="AB2159">
        <v>0</v>
      </c>
      <c r="AC2159">
        <v>1</v>
      </c>
      <c r="AD2159" t="s">
        <v>3487</v>
      </c>
      <c r="AE2159">
        <v>1</v>
      </c>
    </row>
    <row r="2160" spans="1:31">
      <c r="A2160">
        <v>5280793</v>
      </c>
      <c r="B2160" t="s">
        <v>3435</v>
      </c>
      <c r="C2160">
        <v>900228989</v>
      </c>
      <c r="D2160" t="s">
        <v>3436</v>
      </c>
      <c r="E2160" t="s">
        <v>2510</v>
      </c>
      <c r="F2160" t="s">
        <v>3438</v>
      </c>
      <c r="G2160" s="95">
        <v>45529</v>
      </c>
      <c r="H2160" s="95">
        <v>45538</v>
      </c>
      <c r="I2160" s="95">
        <v>45538</v>
      </c>
      <c r="J2160" t="s">
        <v>3435</v>
      </c>
      <c r="K2160" s="95">
        <v>45558</v>
      </c>
      <c r="L2160" s="95">
        <v>45529</v>
      </c>
      <c r="M2160" s="95">
        <v>45538</v>
      </c>
      <c r="N2160" s="95">
        <v>45538</v>
      </c>
      <c r="O2160" t="s">
        <v>3435</v>
      </c>
      <c r="P2160" s="95">
        <v>45558</v>
      </c>
      <c r="Q2160" t="s">
        <v>3435</v>
      </c>
      <c r="R2160" t="s">
        <v>3842</v>
      </c>
      <c r="S2160">
        <v>196399</v>
      </c>
      <c r="T2160">
        <v>196399</v>
      </c>
      <c r="U2160">
        <v>0</v>
      </c>
      <c r="V2160">
        <v>0</v>
      </c>
      <c r="W2160">
        <v>0</v>
      </c>
      <c r="X2160">
        <v>0</v>
      </c>
      <c r="Y2160">
        <v>0</v>
      </c>
      <c r="Z2160">
        <v>0</v>
      </c>
      <c r="AA2160">
        <v>0</v>
      </c>
      <c r="AB2160">
        <v>196399</v>
      </c>
      <c r="AC2160" t="s">
        <v>3435</v>
      </c>
      <c r="AD2160" t="s">
        <v>3435</v>
      </c>
      <c r="AE2160">
        <v>1</v>
      </c>
    </row>
    <row r="2161" spans="1:31">
      <c r="A2161">
        <v>5280711</v>
      </c>
      <c r="B2161" t="s">
        <v>3435</v>
      </c>
      <c r="C2161">
        <v>900228989</v>
      </c>
      <c r="D2161" t="s">
        <v>3436</v>
      </c>
      <c r="E2161" t="s">
        <v>2487</v>
      </c>
      <c r="F2161" t="s">
        <v>3438</v>
      </c>
      <c r="G2161" s="95">
        <v>45529</v>
      </c>
      <c r="H2161" s="95">
        <v>45538</v>
      </c>
      <c r="I2161" s="95">
        <v>45538</v>
      </c>
      <c r="J2161" t="s">
        <v>3435</v>
      </c>
      <c r="K2161" s="95">
        <v>45558</v>
      </c>
      <c r="L2161" s="95">
        <v>45529</v>
      </c>
      <c r="M2161" s="95">
        <v>45538</v>
      </c>
      <c r="N2161" s="95">
        <v>45538</v>
      </c>
      <c r="O2161" t="s">
        <v>3435</v>
      </c>
      <c r="P2161" s="95">
        <v>45558</v>
      </c>
      <c r="Q2161" t="s">
        <v>3435</v>
      </c>
      <c r="R2161" t="s">
        <v>3843</v>
      </c>
      <c r="S2161">
        <v>31020705</v>
      </c>
      <c r="T2161">
        <v>31020705</v>
      </c>
      <c r="U2161">
        <v>0</v>
      </c>
      <c r="V2161">
        <v>0</v>
      </c>
      <c r="W2161">
        <v>0</v>
      </c>
      <c r="X2161">
        <v>0</v>
      </c>
      <c r="Y2161">
        <v>0</v>
      </c>
      <c r="Z2161">
        <v>0</v>
      </c>
      <c r="AA2161">
        <v>0</v>
      </c>
      <c r="AB2161">
        <v>31020705</v>
      </c>
      <c r="AC2161" t="s">
        <v>3435</v>
      </c>
      <c r="AD2161" t="s">
        <v>3435</v>
      </c>
      <c r="AE2161">
        <v>1</v>
      </c>
    </row>
    <row r="2162" spans="1:31">
      <c r="A2162">
        <v>5280607</v>
      </c>
      <c r="B2162">
        <v>5222898</v>
      </c>
      <c r="C2162">
        <v>900228989</v>
      </c>
      <c r="D2162" t="s">
        <v>3436</v>
      </c>
      <c r="E2162" t="s">
        <v>2439</v>
      </c>
      <c r="F2162" t="s">
        <v>3437</v>
      </c>
      <c r="G2162" s="95">
        <v>45530</v>
      </c>
      <c r="H2162" s="95">
        <v>45538</v>
      </c>
      <c r="I2162" s="95">
        <v>45538</v>
      </c>
      <c r="J2162" s="95">
        <v>45553</v>
      </c>
      <c r="K2162" t="s">
        <v>3435</v>
      </c>
      <c r="L2162" s="95">
        <v>45530</v>
      </c>
      <c r="M2162" s="95">
        <v>45538</v>
      </c>
      <c r="N2162" s="95">
        <v>45538</v>
      </c>
      <c r="O2162" s="95">
        <v>45553</v>
      </c>
      <c r="P2162" t="s">
        <v>3435</v>
      </c>
      <c r="Q2162" t="s">
        <v>3435</v>
      </c>
      <c r="R2162" t="s">
        <v>3435</v>
      </c>
      <c r="S2162">
        <v>506395</v>
      </c>
      <c r="T2162">
        <v>506395</v>
      </c>
      <c r="U2162">
        <v>0</v>
      </c>
      <c r="V2162">
        <v>0</v>
      </c>
      <c r="W2162">
        <v>10128</v>
      </c>
      <c r="X2162">
        <v>506395</v>
      </c>
      <c r="Y2162">
        <v>496267</v>
      </c>
      <c r="Z2162">
        <v>0</v>
      </c>
      <c r="AA2162">
        <v>0</v>
      </c>
      <c r="AB2162">
        <v>0</v>
      </c>
      <c r="AC2162">
        <v>1</v>
      </c>
      <c r="AD2162" t="s">
        <v>3487</v>
      </c>
      <c r="AE2162">
        <v>1</v>
      </c>
    </row>
    <row r="2163" spans="1:31">
      <c r="A2163">
        <v>5280048</v>
      </c>
      <c r="B2163" t="s">
        <v>3435</v>
      </c>
      <c r="C2163">
        <v>900228989</v>
      </c>
      <c r="D2163" t="s">
        <v>3436</v>
      </c>
      <c r="E2163" t="s">
        <v>2351</v>
      </c>
      <c r="F2163" t="s">
        <v>3438</v>
      </c>
      <c r="G2163" s="95">
        <v>45530</v>
      </c>
      <c r="H2163" s="95">
        <v>45537</v>
      </c>
      <c r="I2163" s="95">
        <v>45538</v>
      </c>
      <c r="J2163" t="s">
        <v>3435</v>
      </c>
      <c r="K2163" s="95">
        <v>45565</v>
      </c>
      <c r="L2163" s="95">
        <v>45530</v>
      </c>
      <c r="M2163" s="95">
        <v>45537</v>
      </c>
      <c r="N2163" s="95">
        <v>45538</v>
      </c>
      <c r="O2163" t="s">
        <v>3435</v>
      </c>
      <c r="P2163" s="95">
        <v>45565</v>
      </c>
      <c r="Q2163" t="s">
        <v>3435</v>
      </c>
      <c r="R2163" t="s">
        <v>3844</v>
      </c>
      <c r="S2163">
        <v>1626709</v>
      </c>
      <c r="T2163">
        <v>1626709</v>
      </c>
      <c r="U2163">
        <v>0</v>
      </c>
      <c r="V2163">
        <v>0</v>
      </c>
      <c r="W2163">
        <v>0</v>
      </c>
      <c r="X2163">
        <v>0</v>
      </c>
      <c r="Y2163">
        <v>0</v>
      </c>
      <c r="Z2163">
        <v>0</v>
      </c>
      <c r="AA2163">
        <v>0</v>
      </c>
      <c r="AB2163">
        <v>1626709</v>
      </c>
      <c r="AC2163" t="s">
        <v>3435</v>
      </c>
      <c r="AD2163" t="s">
        <v>3435</v>
      </c>
      <c r="AE2163">
        <v>1</v>
      </c>
    </row>
    <row r="2164" spans="1:31">
      <c r="A2164">
        <v>5280712</v>
      </c>
      <c r="B2164">
        <v>5234658</v>
      </c>
      <c r="C2164">
        <v>900228989</v>
      </c>
      <c r="D2164" t="s">
        <v>3436</v>
      </c>
      <c r="E2164" t="s">
        <v>2484</v>
      </c>
      <c r="F2164" t="s">
        <v>3451</v>
      </c>
      <c r="G2164" s="95">
        <v>45530</v>
      </c>
      <c r="H2164" s="95">
        <v>45538</v>
      </c>
      <c r="I2164" s="95">
        <v>45538</v>
      </c>
      <c r="J2164" s="95">
        <v>45581</v>
      </c>
      <c r="K2164" t="s">
        <v>3435</v>
      </c>
      <c r="L2164" s="95">
        <v>45530</v>
      </c>
      <c r="M2164" s="95">
        <v>45538</v>
      </c>
      <c r="N2164" s="95">
        <v>45538</v>
      </c>
      <c r="O2164" s="95">
        <v>45581</v>
      </c>
      <c r="P2164" t="s">
        <v>3435</v>
      </c>
      <c r="Q2164" t="s">
        <v>3435</v>
      </c>
      <c r="R2164" t="s">
        <v>3435</v>
      </c>
      <c r="S2164">
        <v>7893789</v>
      </c>
      <c r="T2164">
        <v>1784242</v>
      </c>
      <c r="U2164">
        <v>0</v>
      </c>
      <c r="V2164">
        <v>0</v>
      </c>
      <c r="W2164">
        <v>0</v>
      </c>
      <c r="X2164">
        <v>0</v>
      </c>
      <c r="Y2164">
        <v>0</v>
      </c>
      <c r="Z2164">
        <v>0</v>
      </c>
      <c r="AA2164">
        <v>1784242</v>
      </c>
      <c r="AB2164">
        <v>0</v>
      </c>
      <c r="AC2164">
        <v>2</v>
      </c>
      <c r="AD2164" t="s">
        <v>3630</v>
      </c>
      <c r="AE2164">
        <v>1</v>
      </c>
    </row>
    <row r="2165" spans="1:31">
      <c r="A2165">
        <v>5280047</v>
      </c>
      <c r="B2165">
        <v>5226081</v>
      </c>
      <c r="C2165">
        <v>900228989</v>
      </c>
      <c r="D2165" t="s">
        <v>3436</v>
      </c>
      <c r="E2165" t="s">
        <v>2366</v>
      </c>
      <c r="F2165" t="s">
        <v>3451</v>
      </c>
      <c r="G2165" s="95">
        <v>45530</v>
      </c>
      <c r="H2165" s="95">
        <v>45537</v>
      </c>
      <c r="I2165" s="95">
        <v>45538</v>
      </c>
      <c r="J2165" s="95">
        <v>45558</v>
      </c>
      <c r="K2165" t="s">
        <v>3435</v>
      </c>
      <c r="L2165" s="95">
        <v>45530</v>
      </c>
      <c r="M2165" s="95">
        <v>45537</v>
      </c>
      <c r="N2165" s="95">
        <v>45538</v>
      </c>
      <c r="O2165" s="95">
        <v>45558</v>
      </c>
      <c r="P2165" t="s">
        <v>3435</v>
      </c>
      <c r="Q2165" t="s">
        <v>3435</v>
      </c>
      <c r="R2165" t="s">
        <v>3435</v>
      </c>
      <c r="S2165">
        <v>5152252</v>
      </c>
      <c r="T2165">
        <v>5152252</v>
      </c>
      <c r="U2165">
        <v>0</v>
      </c>
      <c r="V2165">
        <v>0</v>
      </c>
      <c r="W2165">
        <v>97864</v>
      </c>
      <c r="X2165">
        <v>4893212</v>
      </c>
      <c r="Y2165">
        <v>4795348</v>
      </c>
      <c r="Z2165">
        <v>0</v>
      </c>
      <c r="AA2165">
        <v>259040</v>
      </c>
      <c r="AB2165">
        <v>0</v>
      </c>
      <c r="AC2165">
        <v>1</v>
      </c>
      <c r="AD2165" t="s">
        <v>3449</v>
      </c>
      <c r="AE2165">
        <v>1</v>
      </c>
    </row>
    <row r="2166" spans="1:31">
      <c r="A2166">
        <v>5280606</v>
      </c>
      <c r="B2166">
        <v>5225995</v>
      </c>
      <c r="C2166">
        <v>900228989</v>
      </c>
      <c r="D2166" t="s">
        <v>3436</v>
      </c>
      <c r="E2166" t="s">
        <v>2411</v>
      </c>
      <c r="F2166" t="s">
        <v>3437</v>
      </c>
      <c r="G2166" s="95">
        <v>45530</v>
      </c>
      <c r="H2166" s="95">
        <v>45538</v>
      </c>
      <c r="I2166" s="95">
        <v>45538</v>
      </c>
      <c r="J2166" s="95">
        <v>45558</v>
      </c>
      <c r="K2166" t="s">
        <v>3435</v>
      </c>
      <c r="L2166" s="95">
        <v>45530</v>
      </c>
      <c r="M2166" s="95">
        <v>45538</v>
      </c>
      <c r="N2166" s="95">
        <v>45538</v>
      </c>
      <c r="O2166" s="95">
        <v>45558</v>
      </c>
      <c r="P2166" t="s">
        <v>3435</v>
      </c>
      <c r="Q2166" t="s">
        <v>3435</v>
      </c>
      <c r="R2166" t="s">
        <v>3435</v>
      </c>
      <c r="S2166">
        <v>267492</v>
      </c>
      <c r="T2166">
        <v>267492</v>
      </c>
      <c r="U2166">
        <v>0</v>
      </c>
      <c r="V2166">
        <v>0</v>
      </c>
      <c r="W2166">
        <v>5350</v>
      </c>
      <c r="X2166">
        <v>267492</v>
      </c>
      <c r="Y2166">
        <v>262142</v>
      </c>
      <c r="Z2166">
        <v>0</v>
      </c>
      <c r="AA2166">
        <v>0</v>
      </c>
      <c r="AB2166">
        <v>0</v>
      </c>
      <c r="AC2166">
        <v>1</v>
      </c>
      <c r="AD2166" t="s">
        <v>3526</v>
      </c>
      <c r="AE2166">
        <v>1</v>
      </c>
    </row>
    <row r="2167" spans="1:31">
      <c r="A2167">
        <v>5280046</v>
      </c>
      <c r="B2167">
        <v>5271806</v>
      </c>
      <c r="C2167">
        <v>900228989</v>
      </c>
      <c r="D2167" t="s">
        <v>3436</v>
      </c>
      <c r="E2167" t="s">
        <v>2365</v>
      </c>
      <c r="F2167" t="s">
        <v>3451</v>
      </c>
      <c r="G2167" s="95">
        <v>45530</v>
      </c>
      <c r="H2167" s="95">
        <v>45537</v>
      </c>
      <c r="I2167" s="95">
        <v>45538</v>
      </c>
      <c r="J2167" s="95">
        <v>45619</v>
      </c>
      <c r="K2167" t="s">
        <v>3435</v>
      </c>
      <c r="L2167" s="95">
        <v>45530</v>
      </c>
      <c r="M2167" s="95">
        <v>45537</v>
      </c>
      <c r="N2167" s="95">
        <v>45538</v>
      </c>
      <c r="O2167" s="95">
        <v>45619</v>
      </c>
      <c r="P2167" t="s">
        <v>3435</v>
      </c>
      <c r="Q2167" t="s">
        <v>3435</v>
      </c>
      <c r="R2167" t="s">
        <v>3435</v>
      </c>
      <c r="S2167">
        <v>4393374</v>
      </c>
      <c r="T2167">
        <v>15458</v>
      </c>
      <c r="U2167">
        <v>0</v>
      </c>
      <c r="V2167">
        <v>0</v>
      </c>
      <c r="W2167">
        <v>0</v>
      </c>
      <c r="X2167">
        <v>0</v>
      </c>
      <c r="Y2167">
        <v>0</v>
      </c>
      <c r="Z2167">
        <v>0</v>
      </c>
      <c r="AA2167">
        <v>15458</v>
      </c>
      <c r="AB2167">
        <v>0</v>
      </c>
      <c r="AC2167">
        <v>3</v>
      </c>
      <c r="AD2167" t="s">
        <v>3452</v>
      </c>
      <c r="AE2167">
        <v>1</v>
      </c>
    </row>
    <row r="2168" spans="1:31">
      <c r="A2168">
        <v>5280605</v>
      </c>
      <c r="B2168">
        <v>5222897</v>
      </c>
      <c r="C2168">
        <v>900228989</v>
      </c>
      <c r="D2168" t="s">
        <v>3436</v>
      </c>
      <c r="E2168" t="s">
        <v>2433</v>
      </c>
      <c r="F2168" t="s">
        <v>3437</v>
      </c>
      <c r="G2168" s="95">
        <v>45530</v>
      </c>
      <c r="H2168" s="95">
        <v>45538</v>
      </c>
      <c r="I2168" s="95">
        <v>45538</v>
      </c>
      <c r="J2168" s="95">
        <v>45553</v>
      </c>
      <c r="K2168" t="s">
        <v>3435</v>
      </c>
      <c r="L2168" s="95">
        <v>45530</v>
      </c>
      <c r="M2168" s="95">
        <v>45538</v>
      </c>
      <c r="N2168" s="95">
        <v>45538</v>
      </c>
      <c r="O2168" s="95">
        <v>45553</v>
      </c>
      <c r="P2168" t="s">
        <v>3435</v>
      </c>
      <c r="Q2168" t="s">
        <v>3435</v>
      </c>
      <c r="R2168" t="s">
        <v>3435</v>
      </c>
      <c r="S2168">
        <v>465148</v>
      </c>
      <c r="T2168">
        <v>465148</v>
      </c>
      <c r="U2168">
        <v>0</v>
      </c>
      <c r="V2168">
        <v>0</v>
      </c>
      <c r="W2168">
        <v>9303</v>
      </c>
      <c r="X2168">
        <v>465148</v>
      </c>
      <c r="Y2168">
        <v>455845</v>
      </c>
      <c r="Z2168">
        <v>0</v>
      </c>
      <c r="AA2168">
        <v>0</v>
      </c>
      <c r="AB2168">
        <v>0</v>
      </c>
      <c r="AC2168">
        <v>1</v>
      </c>
      <c r="AD2168" t="s">
        <v>3487</v>
      </c>
      <c r="AE2168">
        <v>1</v>
      </c>
    </row>
    <row r="2169" spans="1:31">
      <c r="A2169">
        <v>5280794</v>
      </c>
      <c r="B2169">
        <v>5234046</v>
      </c>
      <c r="C2169">
        <v>900228989</v>
      </c>
      <c r="D2169" t="s">
        <v>3436</v>
      </c>
      <c r="E2169" t="s">
        <v>2513</v>
      </c>
      <c r="F2169" t="s">
        <v>3451</v>
      </c>
      <c r="G2169" s="95">
        <v>45530</v>
      </c>
      <c r="H2169" s="95">
        <v>45538</v>
      </c>
      <c r="I2169" s="95">
        <v>45538</v>
      </c>
      <c r="J2169" s="95">
        <v>45580</v>
      </c>
      <c r="K2169" t="s">
        <v>3435</v>
      </c>
      <c r="L2169" s="95">
        <v>45530</v>
      </c>
      <c r="M2169" s="95">
        <v>45538</v>
      </c>
      <c r="N2169" s="95">
        <v>45538</v>
      </c>
      <c r="O2169" s="95">
        <v>45580</v>
      </c>
      <c r="P2169" t="s">
        <v>3435</v>
      </c>
      <c r="Q2169" t="s">
        <v>3435</v>
      </c>
      <c r="R2169" t="s">
        <v>3435</v>
      </c>
      <c r="S2169">
        <v>1154905</v>
      </c>
      <c r="T2169">
        <v>316240</v>
      </c>
      <c r="U2169">
        <v>0</v>
      </c>
      <c r="V2169">
        <v>0</v>
      </c>
      <c r="W2169">
        <v>0</v>
      </c>
      <c r="X2169">
        <v>0</v>
      </c>
      <c r="Y2169">
        <v>0</v>
      </c>
      <c r="Z2169">
        <v>0</v>
      </c>
      <c r="AA2169">
        <v>316240</v>
      </c>
      <c r="AB2169">
        <v>0</v>
      </c>
      <c r="AC2169">
        <v>2</v>
      </c>
      <c r="AD2169" t="s">
        <v>3452</v>
      </c>
      <c r="AE2169">
        <v>1</v>
      </c>
    </row>
    <row r="2170" spans="1:31">
      <c r="A2170">
        <v>5280045</v>
      </c>
      <c r="B2170">
        <v>5239357</v>
      </c>
      <c r="C2170">
        <v>900228989</v>
      </c>
      <c r="D2170" t="s">
        <v>3436</v>
      </c>
      <c r="E2170" t="s">
        <v>2362</v>
      </c>
      <c r="F2170" t="s">
        <v>3451</v>
      </c>
      <c r="G2170" s="95">
        <v>45530</v>
      </c>
      <c r="H2170" s="95">
        <v>45537</v>
      </c>
      <c r="I2170" s="95">
        <v>45538</v>
      </c>
      <c r="J2170" s="95">
        <v>45587</v>
      </c>
      <c r="K2170" t="s">
        <v>3435</v>
      </c>
      <c r="L2170" s="95">
        <v>45530</v>
      </c>
      <c r="M2170" s="95">
        <v>45537</v>
      </c>
      <c r="N2170" s="95">
        <v>45538</v>
      </c>
      <c r="O2170" s="95">
        <v>45587</v>
      </c>
      <c r="P2170" t="s">
        <v>3435</v>
      </c>
      <c r="Q2170" t="s">
        <v>3435</v>
      </c>
      <c r="R2170" t="s">
        <v>3435</v>
      </c>
      <c r="S2170">
        <v>4009624</v>
      </c>
      <c r="T2170">
        <v>42510</v>
      </c>
      <c r="U2170">
        <v>0</v>
      </c>
      <c r="V2170">
        <v>0</v>
      </c>
      <c r="W2170">
        <v>0</v>
      </c>
      <c r="X2170">
        <v>0</v>
      </c>
      <c r="Y2170">
        <v>0</v>
      </c>
      <c r="Z2170">
        <v>0</v>
      </c>
      <c r="AA2170">
        <v>42510</v>
      </c>
      <c r="AB2170">
        <v>0</v>
      </c>
      <c r="AC2170">
        <v>2</v>
      </c>
      <c r="AD2170" t="s">
        <v>3452</v>
      </c>
      <c r="AE2170">
        <v>1</v>
      </c>
    </row>
    <row r="2171" spans="1:31">
      <c r="A2171">
        <v>5280795</v>
      </c>
      <c r="B2171">
        <v>5222954</v>
      </c>
      <c r="C2171">
        <v>900228989</v>
      </c>
      <c r="D2171" t="s">
        <v>3436</v>
      </c>
      <c r="E2171" t="s">
        <v>2502</v>
      </c>
      <c r="F2171" t="s">
        <v>3437</v>
      </c>
      <c r="G2171" s="95">
        <v>45531</v>
      </c>
      <c r="H2171" s="95">
        <v>45538</v>
      </c>
      <c r="I2171" s="95">
        <v>45538</v>
      </c>
      <c r="J2171" s="95">
        <v>45553</v>
      </c>
      <c r="K2171" t="s">
        <v>3435</v>
      </c>
      <c r="L2171" s="95">
        <v>45531</v>
      </c>
      <c r="M2171" s="95">
        <v>45538</v>
      </c>
      <c r="N2171" s="95">
        <v>45538</v>
      </c>
      <c r="O2171" s="95">
        <v>45553</v>
      </c>
      <c r="P2171" t="s">
        <v>3435</v>
      </c>
      <c r="Q2171" t="s">
        <v>3435</v>
      </c>
      <c r="R2171" t="s">
        <v>3435</v>
      </c>
      <c r="S2171">
        <v>840830</v>
      </c>
      <c r="T2171">
        <v>840830</v>
      </c>
      <c r="U2171">
        <v>0</v>
      </c>
      <c r="V2171">
        <v>0</v>
      </c>
      <c r="W2171">
        <v>16817</v>
      </c>
      <c r="X2171">
        <v>840830</v>
      </c>
      <c r="Y2171">
        <v>824013</v>
      </c>
      <c r="Z2171">
        <v>0</v>
      </c>
      <c r="AA2171">
        <v>0</v>
      </c>
      <c r="AB2171">
        <v>0</v>
      </c>
      <c r="AC2171">
        <v>1</v>
      </c>
      <c r="AD2171" t="s">
        <v>3487</v>
      </c>
      <c r="AE2171">
        <v>1</v>
      </c>
    </row>
    <row r="2172" spans="1:31">
      <c r="A2172">
        <v>5280796</v>
      </c>
      <c r="B2172">
        <v>5229149</v>
      </c>
      <c r="C2172">
        <v>900228989</v>
      </c>
      <c r="D2172" t="s">
        <v>3436</v>
      </c>
      <c r="E2172" t="s">
        <v>2503</v>
      </c>
      <c r="F2172" t="s">
        <v>3437</v>
      </c>
      <c r="G2172" s="95">
        <v>45531</v>
      </c>
      <c r="H2172" s="95">
        <v>45538</v>
      </c>
      <c r="I2172" s="95">
        <v>45538</v>
      </c>
      <c r="J2172" s="95">
        <v>45560</v>
      </c>
      <c r="K2172" t="s">
        <v>3435</v>
      </c>
      <c r="L2172" s="95">
        <v>45531</v>
      </c>
      <c r="M2172" s="95">
        <v>45538</v>
      </c>
      <c r="N2172" s="95">
        <v>45538</v>
      </c>
      <c r="O2172" s="95">
        <v>45560</v>
      </c>
      <c r="P2172" t="s">
        <v>3435</v>
      </c>
      <c r="Q2172" t="s">
        <v>3435</v>
      </c>
      <c r="R2172" t="s">
        <v>3435</v>
      </c>
      <c r="S2172">
        <v>968883</v>
      </c>
      <c r="T2172">
        <v>968883</v>
      </c>
      <c r="U2172">
        <v>0</v>
      </c>
      <c r="V2172">
        <v>0</v>
      </c>
      <c r="W2172">
        <v>19378</v>
      </c>
      <c r="X2172">
        <v>968883</v>
      </c>
      <c r="Y2172">
        <v>949505</v>
      </c>
      <c r="Z2172">
        <v>0</v>
      </c>
      <c r="AA2172">
        <v>0</v>
      </c>
      <c r="AB2172">
        <v>0</v>
      </c>
      <c r="AC2172">
        <v>1</v>
      </c>
      <c r="AD2172" t="s">
        <v>3487</v>
      </c>
      <c r="AE2172">
        <v>1</v>
      </c>
    </row>
    <row r="2173" spans="1:31">
      <c r="A2173">
        <v>5280604</v>
      </c>
      <c r="B2173">
        <v>5222896</v>
      </c>
      <c r="C2173">
        <v>900228989</v>
      </c>
      <c r="D2173" t="s">
        <v>3436</v>
      </c>
      <c r="E2173" t="s">
        <v>2402</v>
      </c>
      <c r="F2173" t="s">
        <v>3437</v>
      </c>
      <c r="G2173" s="95">
        <v>45531</v>
      </c>
      <c r="H2173" s="95">
        <v>45538</v>
      </c>
      <c r="I2173" s="95">
        <v>45538</v>
      </c>
      <c r="J2173" s="95">
        <v>45553</v>
      </c>
      <c r="K2173" t="s">
        <v>3435</v>
      </c>
      <c r="L2173" s="95">
        <v>45531</v>
      </c>
      <c r="M2173" s="95">
        <v>45538</v>
      </c>
      <c r="N2173" s="95">
        <v>45538</v>
      </c>
      <c r="O2173" s="95">
        <v>45553</v>
      </c>
      <c r="P2173" t="s">
        <v>3435</v>
      </c>
      <c r="Q2173" t="s">
        <v>3435</v>
      </c>
      <c r="R2173" t="s">
        <v>3435</v>
      </c>
      <c r="S2173">
        <v>218380</v>
      </c>
      <c r="T2173">
        <v>218380</v>
      </c>
      <c r="U2173">
        <v>0</v>
      </c>
      <c r="V2173">
        <v>0</v>
      </c>
      <c r="W2173">
        <v>4368</v>
      </c>
      <c r="X2173">
        <v>218380</v>
      </c>
      <c r="Y2173">
        <v>214012</v>
      </c>
      <c r="Z2173">
        <v>0</v>
      </c>
      <c r="AA2173">
        <v>0</v>
      </c>
      <c r="AB2173">
        <v>0</v>
      </c>
      <c r="AC2173">
        <v>1</v>
      </c>
      <c r="AD2173" t="s">
        <v>3487</v>
      </c>
      <c r="AE2173">
        <v>1</v>
      </c>
    </row>
    <row r="2174" spans="1:31">
      <c r="A2174">
        <v>5110438</v>
      </c>
      <c r="B2174">
        <v>5070616</v>
      </c>
      <c r="C2174">
        <v>900228989</v>
      </c>
      <c r="D2174" t="s">
        <v>3436</v>
      </c>
      <c r="E2174" t="s">
        <v>888</v>
      </c>
      <c r="F2174" t="s">
        <v>3451</v>
      </c>
      <c r="G2174" s="95">
        <v>45249</v>
      </c>
      <c r="H2174" s="95">
        <v>45250</v>
      </c>
      <c r="I2174" s="95">
        <v>45274</v>
      </c>
      <c r="J2174" s="95">
        <v>45277</v>
      </c>
      <c r="K2174" t="s">
        <v>3435</v>
      </c>
      <c r="L2174" s="95">
        <v>45249</v>
      </c>
      <c r="M2174" s="95">
        <v>45250</v>
      </c>
      <c r="N2174" s="95">
        <v>45274</v>
      </c>
      <c r="O2174" s="95">
        <v>45277</v>
      </c>
      <c r="P2174" t="s">
        <v>3435</v>
      </c>
      <c r="Q2174" t="s">
        <v>3435</v>
      </c>
      <c r="R2174" t="s">
        <v>3435</v>
      </c>
      <c r="S2174">
        <v>285000</v>
      </c>
      <c r="T2174">
        <v>280900</v>
      </c>
      <c r="U2174">
        <v>0</v>
      </c>
      <c r="V2174">
        <v>4100</v>
      </c>
      <c r="W2174">
        <v>5120</v>
      </c>
      <c r="X2174">
        <v>251900</v>
      </c>
      <c r="Y2174">
        <v>246780</v>
      </c>
      <c r="Z2174">
        <v>0</v>
      </c>
      <c r="AA2174">
        <v>29000</v>
      </c>
      <c r="AB2174">
        <v>0</v>
      </c>
      <c r="AC2174">
        <v>1</v>
      </c>
      <c r="AD2174" t="s">
        <v>3449</v>
      </c>
      <c r="AE2174">
        <v>1</v>
      </c>
    </row>
    <row r="2175" spans="1:31">
      <c r="A2175">
        <v>5280044</v>
      </c>
      <c r="B2175">
        <v>5225968</v>
      </c>
      <c r="C2175">
        <v>900228989</v>
      </c>
      <c r="D2175" t="s">
        <v>3436</v>
      </c>
      <c r="E2175" t="s">
        <v>2372</v>
      </c>
      <c r="F2175" t="s">
        <v>3437</v>
      </c>
      <c r="G2175" s="95">
        <v>45531</v>
      </c>
      <c r="H2175" s="95">
        <v>45537</v>
      </c>
      <c r="I2175" s="95">
        <v>45538</v>
      </c>
      <c r="J2175" s="95">
        <v>45558</v>
      </c>
      <c r="K2175" t="s">
        <v>3435</v>
      </c>
      <c r="L2175" s="95">
        <v>45531</v>
      </c>
      <c r="M2175" s="95">
        <v>45537</v>
      </c>
      <c r="N2175" s="95">
        <v>45538</v>
      </c>
      <c r="O2175" s="95">
        <v>45558</v>
      </c>
      <c r="P2175" t="s">
        <v>3435</v>
      </c>
      <c r="Q2175" t="s">
        <v>3435</v>
      </c>
      <c r="R2175" t="s">
        <v>3435</v>
      </c>
      <c r="S2175">
        <v>6866450</v>
      </c>
      <c r="T2175">
        <v>6866450</v>
      </c>
      <c r="U2175">
        <v>0</v>
      </c>
      <c r="V2175">
        <v>0</v>
      </c>
      <c r="W2175">
        <v>137329</v>
      </c>
      <c r="X2175">
        <v>6866450</v>
      </c>
      <c r="Y2175">
        <v>6729121</v>
      </c>
      <c r="Z2175">
        <v>0</v>
      </c>
      <c r="AA2175">
        <v>0</v>
      </c>
      <c r="AB2175">
        <v>0</v>
      </c>
      <c r="AC2175">
        <v>1</v>
      </c>
      <c r="AD2175" t="s">
        <v>3449</v>
      </c>
      <c r="AE2175">
        <v>1</v>
      </c>
    </row>
    <row r="2176" spans="1:31">
      <c r="A2176">
        <v>5280043</v>
      </c>
      <c r="B2176">
        <v>5234121</v>
      </c>
      <c r="C2176">
        <v>900228989</v>
      </c>
      <c r="D2176" t="s">
        <v>3436</v>
      </c>
      <c r="E2176" t="s">
        <v>2370</v>
      </c>
      <c r="F2176" t="s">
        <v>3451</v>
      </c>
      <c r="G2176" s="95">
        <v>45531</v>
      </c>
      <c r="H2176" s="95">
        <v>45537</v>
      </c>
      <c r="I2176" s="95">
        <v>45538</v>
      </c>
      <c r="J2176" s="95">
        <v>45580</v>
      </c>
      <c r="K2176" t="s">
        <v>3435</v>
      </c>
      <c r="L2176" s="95">
        <v>45531</v>
      </c>
      <c r="M2176" s="95">
        <v>45537</v>
      </c>
      <c r="N2176" s="95">
        <v>45538</v>
      </c>
      <c r="O2176" s="95">
        <v>45580</v>
      </c>
      <c r="P2176" t="s">
        <v>3435</v>
      </c>
      <c r="Q2176" t="s">
        <v>3435</v>
      </c>
      <c r="R2176" t="s">
        <v>3435</v>
      </c>
      <c r="S2176">
        <v>6236506</v>
      </c>
      <c r="T2176">
        <v>956926</v>
      </c>
      <c r="U2176">
        <v>0</v>
      </c>
      <c r="V2176">
        <v>0</v>
      </c>
      <c r="W2176">
        <v>0</v>
      </c>
      <c r="X2176">
        <v>0</v>
      </c>
      <c r="Y2176">
        <v>0</v>
      </c>
      <c r="Z2176">
        <v>0</v>
      </c>
      <c r="AA2176">
        <v>956926</v>
      </c>
      <c r="AB2176">
        <v>0</v>
      </c>
      <c r="AC2176">
        <v>2</v>
      </c>
      <c r="AD2176" t="s">
        <v>3452</v>
      </c>
      <c r="AE2176">
        <v>1</v>
      </c>
    </row>
    <row r="2177" spans="1:31">
      <c r="A2177">
        <v>5110428</v>
      </c>
      <c r="B2177">
        <v>5070617</v>
      </c>
      <c r="C2177">
        <v>900228989</v>
      </c>
      <c r="D2177" t="s">
        <v>3436</v>
      </c>
      <c r="E2177" t="s">
        <v>889</v>
      </c>
      <c r="F2177" t="s">
        <v>3451</v>
      </c>
      <c r="G2177" s="95">
        <v>45249</v>
      </c>
      <c r="H2177" s="95">
        <v>45250</v>
      </c>
      <c r="I2177" s="95">
        <v>45274</v>
      </c>
      <c r="J2177" s="95">
        <v>45277</v>
      </c>
      <c r="K2177" t="s">
        <v>3435</v>
      </c>
      <c r="L2177" s="95">
        <v>45249</v>
      </c>
      <c r="M2177" s="95">
        <v>45250</v>
      </c>
      <c r="N2177" s="95">
        <v>45274</v>
      </c>
      <c r="O2177" s="95">
        <v>45277</v>
      </c>
      <c r="P2177" t="s">
        <v>3435</v>
      </c>
      <c r="Q2177" t="s">
        <v>3435</v>
      </c>
      <c r="R2177" t="s">
        <v>3435</v>
      </c>
      <c r="S2177">
        <v>285000</v>
      </c>
      <c r="T2177">
        <v>280900</v>
      </c>
      <c r="U2177">
        <v>0</v>
      </c>
      <c r="V2177">
        <v>4100</v>
      </c>
      <c r="W2177">
        <v>5120</v>
      </c>
      <c r="X2177">
        <v>251900</v>
      </c>
      <c r="Y2177">
        <v>246780</v>
      </c>
      <c r="Z2177">
        <v>0</v>
      </c>
      <c r="AA2177">
        <v>29000</v>
      </c>
      <c r="AB2177">
        <v>0</v>
      </c>
      <c r="AC2177">
        <v>1</v>
      </c>
      <c r="AD2177" t="s">
        <v>3449</v>
      </c>
      <c r="AE2177">
        <v>1</v>
      </c>
    </row>
    <row r="2178" spans="1:31">
      <c r="A2178">
        <v>5280042</v>
      </c>
      <c r="B2178">
        <v>5234124</v>
      </c>
      <c r="C2178">
        <v>900228989</v>
      </c>
      <c r="D2178" t="s">
        <v>3436</v>
      </c>
      <c r="E2178" t="s">
        <v>2367</v>
      </c>
      <c r="F2178" t="s">
        <v>3451</v>
      </c>
      <c r="G2178" s="95">
        <v>45531</v>
      </c>
      <c r="H2178" s="95">
        <v>45537</v>
      </c>
      <c r="I2178" s="95">
        <v>45538</v>
      </c>
      <c r="J2178" s="95">
        <v>45580</v>
      </c>
      <c r="K2178" t="s">
        <v>3435</v>
      </c>
      <c r="L2178" s="95">
        <v>45531</v>
      </c>
      <c r="M2178" s="95">
        <v>45537</v>
      </c>
      <c r="N2178" s="95">
        <v>45538</v>
      </c>
      <c r="O2178" s="95">
        <v>45580</v>
      </c>
      <c r="P2178" t="s">
        <v>3435</v>
      </c>
      <c r="Q2178" t="s">
        <v>3435</v>
      </c>
      <c r="R2178" t="s">
        <v>3435</v>
      </c>
      <c r="S2178">
        <v>5688131</v>
      </c>
      <c r="T2178">
        <v>303046</v>
      </c>
      <c r="U2178">
        <v>0</v>
      </c>
      <c r="V2178">
        <v>0</v>
      </c>
      <c r="W2178">
        <v>0</v>
      </c>
      <c r="X2178">
        <v>0</v>
      </c>
      <c r="Y2178">
        <v>0</v>
      </c>
      <c r="Z2178">
        <v>0</v>
      </c>
      <c r="AA2178">
        <v>303046</v>
      </c>
      <c r="AB2178">
        <v>0</v>
      </c>
      <c r="AC2178">
        <v>2</v>
      </c>
      <c r="AD2178" t="s">
        <v>3452</v>
      </c>
      <c r="AE2178">
        <v>1</v>
      </c>
    </row>
    <row r="2179" spans="1:31">
      <c r="A2179">
        <v>5280041</v>
      </c>
      <c r="B2179">
        <v>5230213</v>
      </c>
      <c r="C2179">
        <v>900228989</v>
      </c>
      <c r="D2179" t="s">
        <v>3436</v>
      </c>
      <c r="E2179" t="s">
        <v>2355</v>
      </c>
      <c r="F2179" t="s">
        <v>3437</v>
      </c>
      <c r="G2179" s="95">
        <v>45531</v>
      </c>
      <c r="H2179" s="95">
        <v>45537</v>
      </c>
      <c r="I2179" s="95">
        <v>45538</v>
      </c>
      <c r="J2179" s="95">
        <v>45565</v>
      </c>
      <c r="K2179" t="s">
        <v>3435</v>
      </c>
      <c r="L2179" s="95">
        <v>45531</v>
      </c>
      <c r="M2179" s="95">
        <v>45537</v>
      </c>
      <c r="N2179" s="95">
        <v>45538</v>
      </c>
      <c r="O2179" s="95">
        <v>45565</v>
      </c>
      <c r="P2179" t="s">
        <v>3435</v>
      </c>
      <c r="Q2179" t="s">
        <v>3435</v>
      </c>
      <c r="R2179" t="s">
        <v>3435</v>
      </c>
      <c r="S2179">
        <v>2160302</v>
      </c>
      <c r="T2179">
        <v>1980302</v>
      </c>
      <c r="U2179">
        <v>0</v>
      </c>
      <c r="V2179">
        <v>180000</v>
      </c>
      <c r="W2179">
        <v>43206</v>
      </c>
      <c r="X2179">
        <v>1980302</v>
      </c>
      <c r="Y2179">
        <v>1937096</v>
      </c>
      <c r="Z2179">
        <v>0</v>
      </c>
      <c r="AA2179">
        <v>0</v>
      </c>
      <c r="AB2179">
        <v>0</v>
      </c>
      <c r="AC2179">
        <v>1</v>
      </c>
      <c r="AD2179" t="s">
        <v>3449</v>
      </c>
      <c r="AE2179">
        <v>1</v>
      </c>
    </row>
    <row r="2180" spans="1:31">
      <c r="A2180">
        <v>5280040</v>
      </c>
      <c r="B2180">
        <v>5234641</v>
      </c>
      <c r="C2180">
        <v>900228989</v>
      </c>
      <c r="D2180" t="s">
        <v>3436</v>
      </c>
      <c r="E2180" t="s">
        <v>2369</v>
      </c>
      <c r="F2180" t="s">
        <v>3451</v>
      </c>
      <c r="G2180" s="95">
        <v>45531</v>
      </c>
      <c r="H2180" s="95">
        <v>45537</v>
      </c>
      <c r="I2180" s="95">
        <v>45538</v>
      </c>
      <c r="J2180" s="95">
        <v>45581</v>
      </c>
      <c r="K2180" t="s">
        <v>3435</v>
      </c>
      <c r="L2180" s="95">
        <v>45531</v>
      </c>
      <c r="M2180" s="95">
        <v>45537</v>
      </c>
      <c r="N2180" s="95">
        <v>45538</v>
      </c>
      <c r="O2180" s="95">
        <v>45581</v>
      </c>
      <c r="P2180" t="s">
        <v>3435</v>
      </c>
      <c r="Q2180" t="s">
        <v>3435</v>
      </c>
      <c r="R2180" t="s">
        <v>3435</v>
      </c>
      <c r="S2180">
        <v>5612368</v>
      </c>
      <c r="T2180">
        <v>264664</v>
      </c>
      <c r="U2180">
        <v>0</v>
      </c>
      <c r="V2180">
        <v>0</v>
      </c>
      <c r="W2180">
        <v>0</v>
      </c>
      <c r="X2180">
        <v>0</v>
      </c>
      <c r="Y2180">
        <v>0</v>
      </c>
      <c r="Z2180">
        <v>0</v>
      </c>
      <c r="AA2180">
        <v>264664</v>
      </c>
      <c r="AB2180">
        <v>0</v>
      </c>
      <c r="AC2180">
        <v>2</v>
      </c>
      <c r="AD2180" t="s">
        <v>3452</v>
      </c>
      <c r="AE2180">
        <v>1</v>
      </c>
    </row>
    <row r="2181" spans="1:31">
      <c r="A2181">
        <v>5110427</v>
      </c>
      <c r="B2181">
        <v>5070618</v>
      </c>
      <c r="C2181">
        <v>900228989</v>
      </c>
      <c r="D2181" t="s">
        <v>3436</v>
      </c>
      <c r="E2181" t="s">
        <v>890</v>
      </c>
      <c r="F2181" t="s">
        <v>3451</v>
      </c>
      <c r="G2181" s="95">
        <v>45249</v>
      </c>
      <c r="H2181" s="95">
        <v>45250</v>
      </c>
      <c r="I2181" s="95">
        <v>45274</v>
      </c>
      <c r="J2181" s="95">
        <v>45277</v>
      </c>
      <c r="K2181" t="s">
        <v>3435</v>
      </c>
      <c r="L2181" s="95">
        <v>45249</v>
      </c>
      <c r="M2181" s="95">
        <v>45250</v>
      </c>
      <c r="N2181" s="95">
        <v>45274</v>
      </c>
      <c r="O2181" s="95">
        <v>45277</v>
      </c>
      <c r="P2181" t="s">
        <v>3435</v>
      </c>
      <c r="Q2181" t="s">
        <v>3435</v>
      </c>
      <c r="R2181" t="s">
        <v>3435</v>
      </c>
      <c r="S2181">
        <v>285000</v>
      </c>
      <c r="T2181">
        <v>280900</v>
      </c>
      <c r="U2181">
        <v>0</v>
      </c>
      <c r="V2181">
        <v>4100</v>
      </c>
      <c r="W2181">
        <v>5120</v>
      </c>
      <c r="X2181">
        <v>251900</v>
      </c>
      <c r="Y2181">
        <v>246780</v>
      </c>
      <c r="Z2181">
        <v>0</v>
      </c>
      <c r="AA2181">
        <v>29000</v>
      </c>
      <c r="AB2181">
        <v>0</v>
      </c>
      <c r="AC2181">
        <v>1</v>
      </c>
      <c r="AD2181" t="s">
        <v>3449</v>
      </c>
      <c r="AE2181">
        <v>1</v>
      </c>
    </row>
    <row r="2182" spans="1:31">
      <c r="A2182">
        <v>5280603</v>
      </c>
      <c r="B2182">
        <v>5221829</v>
      </c>
      <c r="C2182">
        <v>900228989</v>
      </c>
      <c r="D2182" t="s">
        <v>3436</v>
      </c>
      <c r="E2182" t="s">
        <v>2393</v>
      </c>
      <c r="F2182" t="s">
        <v>3437</v>
      </c>
      <c r="G2182" s="95">
        <v>45531</v>
      </c>
      <c r="H2182" s="95">
        <v>45538</v>
      </c>
      <c r="I2182" s="95">
        <v>45538</v>
      </c>
      <c r="J2182" s="95">
        <v>45552</v>
      </c>
      <c r="K2182" t="s">
        <v>3435</v>
      </c>
      <c r="L2182" s="95">
        <v>45531</v>
      </c>
      <c r="M2182" s="95">
        <v>45538</v>
      </c>
      <c r="N2182" s="95">
        <v>45538</v>
      </c>
      <c r="O2182" s="95">
        <v>45552</v>
      </c>
      <c r="P2182" t="s">
        <v>3435</v>
      </c>
      <c r="Q2182" t="s">
        <v>3435</v>
      </c>
      <c r="R2182" t="s">
        <v>3435</v>
      </c>
      <c r="S2182">
        <v>158080</v>
      </c>
      <c r="T2182">
        <v>158080</v>
      </c>
      <c r="U2182">
        <v>0</v>
      </c>
      <c r="V2182">
        <v>0</v>
      </c>
      <c r="W2182">
        <v>0</v>
      </c>
      <c r="X2182">
        <v>158080</v>
      </c>
      <c r="Y2182">
        <v>158080</v>
      </c>
      <c r="Z2182">
        <v>0</v>
      </c>
      <c r="AA2182">
        <v>0</v>
      </c>
      <c r="AB2182">
        <v>0</v>
      </c>
      <c r="AC2182">
        <v>1</v>
      </c>
      <c r="AD2182" t="s">
        <v>3487</v>
      </c>
      <c r="AE2182">
        <v>1</v>
      </c>
    </row>
    <row r="2183" spans="1:31">
      <c r="A2183">
        <v>5110435</v>
      </c>
      <c r="B2183" t="s">
        <v>3435</v>
      </c>
      <c r="C2183">
        <v>900228989</v>
      </c>
      <c r="D2183" t="s">
        <v>3436</v>
      </c>
      <c r="E2183" t="s">
        <v>881</v>
      </c>
      <c r="F2183" t="s">
        <v>3438</v>
      </c>
      <c r="G2183" s="95">
        <v>45249</v>
      </c>
      <c r="H2183" s="95">
        <v>45250</v>
      </c>
      <c r="I2183" s="95">
        <v>45274</v>
      </c>
      <c r="J2183" t="s">
        <v>3435</v>
      </c>
      <c r="K2183" s="95">
        <v>45276</v>
      </c>
      <c r="L2183" s="95">
        <v>45249</v>
      </c>
      <c r="M2183" s="95">
        <v>45250</v>
      </c>
      <c r="N2183" s="95">
        <v>45274</v>
      </c>
      <c r="O2183" t="s">
        <v>3435</v>
      </c>
      <c r="P2183" s="95">
        <v>45276</v>
      </c>
      <c r="Q2183" t="s">
        <v>3435</v>
      </c>
      <c r="R2183" t="s">
        <v>3845</v>
      </c>
      <c r="S2183">
        <v>50000</v>
      </c>
      <c r="T2183">
        <v>50000</v>
      </c>
      <c r="U2183">
        <v>0</v>
      </c>
      <c r="V2183">
        <v>0</v>
      </c>
      <c r="W2183">
        <v>0</v>
      </c>
      <c r="X2183">
        <v>0</v>
      </c>
      <c r="Y2183">
        <v>0</v>
      </c>
      <c r="Z2183">
        <v>0</v>
      </c>
      <c r="AA2183">
        <v>0</v>
      </c>
      <c r="AB2183">
        <v>50000</v>
      </c>
      <c r="AC2183" t="s">
        <v>3435</v>
      </c>
      <c r="AD2183" t="s">
        <v>3435</v>
      </c>
      <c r="AE2183">
        <v>1</v>
      </c>
    </row>
    <row r="2184" spans="1:31">
      <c r="A2184">
        <v>5110434</v>
      </c>
      <c r="B2184">
        <v>5080211</v>
      </c>
      <c r="C2184">
        <v>900228989</v>
      </c>
      <c r="D2184" t="s">
        <v>3436</v>
      </c>
      <c r="E2184" t="s">
        <v>766</v>
      </c>
      <c r="F2184" t="s">
        <v>3451</v>
      </c>
      <c r="G2184" s="95">
        <v>45249</v>
      </c>
      <c r="H2184" s="95">
        <v>45250</v>
      </c>
      <c r="I2184" s="95">
        <v>45272</v>
      </c>
      <c r="J2184" s="95">
        <v>45286</v>
      </c>
      <c r="K2184" t="s">
        <v>3435</v>
      </c>
      <c r="L2184" s="95">
        <v>45249</v>
      </c>
      <c r="M2184" s="95">
        <v>45250</v>
      </c>
      <c r="N2184" s="95">
        <v>45272</v>
      </c>
      <c r="O2184" s="95">
        <v>45286</v>
      </c>
      <c r="P2184" t="s">
        <v>3435</v>
      </c>
      <c r="Q2184" t="s">
        <v>3435</v>
      </c>
      <c r="R2184" t="s">
        <v>3435</v>
      </c>
      <c r="S2184">
        <v>2564709</v>
      </c>
      <c r="T2184">
        <v>2560609</v>
      </c>
      <c r="U2184">
        <v>0</v>
      </c>
      <c r="V2184">
        <v>4100</v>
      </c>
      <c r="W2184">
        <v>43661</v>
      </c>
      <c r="X2184">
        <v>2178962</v>
      </c>
      <c r="Y2184">
        <v>2135301</v>
      </c>
      <c r="Z2184">
        <v>0</v>
      </c>
      <c r="AA2184">
        <v>381647</v>
      </c>
      <c r="AB2184">
        <v>0</v>
      </c>
      <c r="AC2184">
        <v>1</v>
      </c>
      <c r="AD2184" t="s">
        <v>3449</v>
      </c>
      <c r="AE2184">
        <v>1</v>
      </c>
    </row>
    <row r="2185" spans="1:31">
      <c r="A2185">
        <v>5280602</v>
      </c>
      <c r="B2185">
        <v>5234074</v>
      </c>
      <c r="C2185">
        <v>900228989</v>
      </c>
      <c r="D2185" t="s">
        <v>3436</v>
      </c>
      <c r="E2185" t="s">
        <v>2460</v>
      </c>
      <c r="F2185" t="s">
        <v>3437</v>
      </c>
      <c r="G2185" s="95">
        <v>45531</v>
      </c>
      <c r="H2185" s="95">
        <v>45538</v>
      </c>
      <c r="I2185" s="95">
        <v>45538</v>
      </c>
      <c r="J2185" s="95">
        <v>45580</v>
      </c>
      <c r="K2185" t="s">
        <v>3435</v>
      </c>
      <c r="L2185" s="95">
        <v>45531</v>
      </c>
      <c r="M2185" s="95">
        <v>45538</v>
      </c>
      <c r="N2185" s="95">
        <v>45538</v>
      </c>
      <c r="O2185" s="95">
        <v>45580</v>
      </c>
      <c r="P2185" t="s">
        <v>3435</v>
      </c>
      <c r="Q2185" t="s">
        <v>3435</v>
      </c>
      <c r="R2185" t="s">
        <v>3435</v>
      </c>
      <c r="S2185">
        <v>899137</v>
      </c>
      <c r="T2185">
        <v>160000</v>
      </c>
      <c r="U2185">
        <v>0</v>
      </c>
      <c r="V2185">
        <v>0</v>
      </c>
      <c r="W2185">
        <v>3200</v>
      </c>
      <c r="X2185">
        <v>160000</v>
      </c>
      <c r="Y2185">
        <v>156800</v>
      </c>
      <c r="Z2185">
        <v>0</v>
      </c>
      <c r="AA2185">
        <v>0</v>
      </c>
      <c r="AB2185">
        <v>0</v>
      </c>
      <c r="AC2185">
        <v>2</v>
      </c>
      <c r="AD2185" t="s">
        <v>3452</v>
      </c>
      <c r="AE2185">
        <v>1</v>
      </c>
    </row>
    <row r="2186" spans="1:31">
      <c r="A2186">
        <v>5280601</v>
      </c>
      <c r="B2186">
        <v>5222895</v>
      </c>
      <c r="C2186">
        <v>900228989</v>
      </c>
      <c r="D2186" t="s">
        <v>3436</v>
      </c>
      <c r="E2186" t="s">
        <v>2436</v>
      </c>
      <c r="F2186" t="s">
        <v>3437</v>
      </c>
      <c r="G2186" s="95">
        <v>45531</v>
      </c>
      <c r="H2186" s="95">
        <v>45538</v>
      </c>
      <c r="I2186" s="95">
        <v>45538</v>
      </c>
      <c r="J2186" s="95">
        <v>45553</v>
      </c>
      <c r="K2186" t="s">
        <v>3435</v>
      </c>
      <c r="L2186" s="95">
        <v>45531</v>
      </c>
      <c r="M2186" s="95">
        <v>45538</v>
      </c>
      <c r="N2186" s="95">
        <v>45538</v>
      </c>
      <c r="O2186" s="95">
        <v>45553</v>
      </c>
      <c r="P2186" t="s">
        <v>3435</v>
      </c>
      <c r="Q2186" t="s">
        <v>3435</v>
      </c>
      <c r="R2186" t="s">
        <v>3435</v>
      </c>
      <c r="S2186">
        <v>476618</v>
      </c>
      <c r="T2186">
        <v>476618</v>
      </c>
      <c r="U2186">
        <v>0</v>
      </c>
      <c r="V2186">
        <v>0</v>
      </c>
      <c r="W2186">
        <v>9532</v>
      </c>
      <c r="X2186">
        <v>476618</v>
      </c>
      <c r="Y2186">
        <v>467086</v>
      </c>
      <c r="Z2186">
        <v>0</v>
      </c>
      <c r="AA2186">
        <v>0</v>
      </c>
      <c r="AB2186">
        <v>0</v>
      </c>
      <c r="AC2186">
        <v>1</v>
      </c>
      <c r="AD2186" t="s">
        <v>3487</v>
      </c>
      <c r="AE2186">
        <v>1</v>
      </c>
    </row>
    <row r="2187" spans="1:31">
      <c r="A2187">
        <v>5280600</v>
      </c>
      <c r="B2187">
        <v>5222894</v>
      </c>
      <c r="C2187">
        <v>900228989</v>
      </c>
      <c r="D2187" t="s">
        <v>3436</v>
      </c>
      <c r="E2187" t="s">
        <v>2432</v>
      </c>
      <c r="F2187" t="s">
        <v>3437</v>
      </c>
      <c r="G2187" s="95">
        <v>45531</v>
      </c>
      <c r="H2187" s="95">
        <v>45538</v>
      </c>
      <c r="I2187" s="95">
        <v>45538</v>
      </c>
      <c r="J2187" s="95">
        <v>45553</v>
      </c>
      <c r="K2187" t="s">
        <v>3435</v>
      </c>
      <c r="L2187" s="95">
        <v>45531</v>
      </c>
      <c r="M2187" s="95">
        <v>45538</v>
      </c>
      <c r="N2187" s="95">
        <v>45538</v>
      </c>
      <c r="O2187" s="95">
        <v>45553</v>
      </c>
      <c r="P2187" t="s">
        <v>3435</v>
      </c>
      <c r="Q2187" t="s">
        <v>3435</v>
      </c>
      <c r="R2187" t="s">
        <v>3435</v>
      </c>
      <c r="S2187">
        <v>459335</v>
      </c>
      <c r="T2187">
        <v>459335</v>
      </c>
      <c r="U2187">
        <v>0</v>
      </c>
      <c r="V2187">
        <v>0</v>
      </c>
      <c r="W2187">
        <v>9187</v>
      </c>
      <c r="X2187">
        <v>459335</v>
      </c>
      <c r="Y2187">
        <v>450148</v>
      </c>
      <c r="Z2187">
        <v>0</v>
      </c>
      <c r="AA2187">
        <v>0</v>
      </c>
      <c r="AB2187">
        <v>0</v>
      </c>
      <c r="AC2187">
        <v>1</v>
      </c>
      <c r="AD2187" t="s">
        <v>3487</v>
      </c>
      <c r="AE2187">
        <v>1</v>
      </c>
    </row>
    <row r="2188" spans="1:31">
      <c r="A2188">
        <v>5280599</v>
      </c>
      <c r="B2188">
        <v>5232500</v>
      </c>
      <c r="C2188">
        <v>900228989</v>
      </c>
      <c r="D2188" t="s">
        <v>3436</v>
      </c>
      <c r="E2188" t="s">
        <v>2443</v>
      </c>
      <c r="F2188" t="s">
        <v>3437</v>
      </c>
      <c r="G2188" s="95">
        <v>45532</v>
      </c>
      <c r="H2188" s="95">
        <v>45538</v>
      </c>
      <c r="I2188" s="95">
        <v>45538</v>
      </c>
      <c r="J2188" s="95">
        <v>45567</v>
      </c>
      <c r="K2188" t="s">
        <v>3435</v>
      </c>
      <c r="L2188" s="95">
        <v>45532</v>
      </c>
      <c r="M2188" s="95">
        <v>45538</v>
      </c>
      <c r="N2188" s="95">
        <v>45538</v>
      </c>
      <c r="O2188" s="95">
        <v>45567</v>
      </c>
      <c r="P2188" t="s">
        <v>3435</v>
      </c>
      <c r="Q2188" t="s">
        <v>3435</v>
      </c>
      <c r="R2188" t="s">
        <v>3435</v>
      </c>
      <c r="S2188">
        <v>565097</v>
      </c>
      <c r="T2188">
        <v>565097</v>
      </c>
      <c r="U2188">
        <v>0</v>
      </c>
      <c r="V2188">
        <v>0</v>
      </c>
      <c r="W2188">
        <v>11302</v>
      </c>
      <c r="X2188">
        <v>565097</v>
      </c>
      <c r="Y2188">
        <v>553795</v>
      </c>
      <c r="Z2188">
        <v>0</v>
      </c>
      <c r="AA2188">
        <v>0</v>
      </c>
      <c r="AB2188">
        <v>0</v>
      </c>
      <c r="AC2188">
        <v>1</v>
      </c>
      <c r="AD2188" t="s">
        <v>3487</v>
      </c>
      <c r="AE2188">
        <v>1</v>
      </c>
    </row>
    <row r="2189" spans="1:31">
      <c r="A2189">
        <v>5280799</v>
      </c>
      <c r="B2189">
        <v>5234045</v>
      </c>
      <c r="C2189">
        <v>900228989</v>
      </c>
      <c r="D2189" t="s">
        <v>3436</v>
      </c>
      <c r="E2189" t="s">
        <v>2507</v>
      </c>
      <c r="F2189" t="s">
        <v>3451</v>
      </c>
      <c r="G2189" s="95">
        <v>45532</v>
      </c>
      <c r="H2189" s="95">
        <v>45538</v>
      </c>
      <c r="I2189" s="95">
        <v>45538</v>
      </c>
      <c r="J2189" s="95">
        <v>45580</v>
      </c>
      <c r="K2189" t="s">
        <v>3435</v>
      </c>
      <c r="L2189" s="95">
        <v>45532</v>
      </c>
      <c r="M2189" s="95">
        <v>45538</v>
      </c>
      <c r="N2189" s="95">
        <v>45538</v>
      </c>
      <c r="O2189" s="95">
        <v>45580</v>
      </c>
      <c r="P2189" t="s">
        <v>3435</v>
      </c>
      <c r="Q2189" t="s">
        <v>3435</v>
      </c>
      <c r="R2189" t="s">
        <v>3435</v>
      </c>
      <c r="S2189">
        <v>1190973</v>
      </c>
      <c r="T2189">
        <v>156240</v>
      </c>
      <c r="U2189">
        <v>0</v>
      </c>
      <c r="V2189">
        <v>0</v>
      </c>
      <c r="W2189">
        <v>0</v>
      </c>
      <c r="X2189">
        <v>0</v>
      </c>
      <c r="Y2189">
        <v>0</v>
      </c>
      <c r="Z2189">
        <v>0</v>
      </c>
      <c r="AA2189">
        <v>156240</v>
      </c>
      <c r="AB2189">
        <v>0</v>
      </c>
      <c r="AC2189">
        <v>2</v>
      </c>
      <c r="AD2189" t="s">
        <v>3452</v>
      </c>
      <c r="AE2189">
        <v>1</v>
      </c>
    </row>
    <row r="2190" spans="1:31">
      <c r="A2190">
        <v>5110351</v>
      </c>
      <c r="B2190">
        <v>5080616</v>
      </c>
      <c r="C2190">
        <v>900228989</v>
      </c>
      <c r="D2190" t="s">
        <v>3436</v>
      </c>
      <c r="E2190" t="s">
        <v>829</v>
      </c>
      <c r="F2190" t="s">
        <v>3451</v>
      </c>
      <c r="G2190" s="95">
        <v>45249</v>
      </c>
      <c r="H2190" s="95">
        <v>45250</v>
      </c>
      <c r="I2190" s="95">
        <v>45272</v>
      </c>
      <c r="J2190" s="95">
        <v>45287</v>
      </c>
      <c r="K2190" t="s">
        <v>3435</v>
      </c>
      <c r="L2190" s="95">
        <v>45249</v>
      </c>
      <c r="M2190" s="95">
        <v>45250</v>
      </c>
      <c r="N2190" s="95">
        <v>45272</v>
      </c>
      <c r="O2190" s="95">
        <v>45287</v>
      </c>
      <c r="P2190" t="s">
        <v>3435</v>
      </c>
      <c r="Q2190" t="s">
        <v>3435</v>
      </c>
      <c r="R2190" t="s">
        <v>3435</v>
      </c>
      <c r="S2190">
        <v>3039760</v>
      </c>
      <c r="T2190">
        <v>3039760</v>
      </c>
      <c r="U2190">
        <v>0</v>
      </c>
      <c r="V2190">
        <v>0</v>
      </c>
      <c r="W2190">
        <v>48589</v>
      </c>
      <c r="X2190">
        <v>2429457</v>
      </c>
      <c r="Y2190">
        <v>2380868</v>
      </c>
      <c r="Z2190">
        <v>0</v>
      </c>
      <c r="AA2190">
        <v>610303</v>
      </c>
      <c r="AB2190">
        <v>0</v>
      </c>
      <c r="AC2190">
        <v>1</v>
      </c>
      <c r="AD2190" t="s">
        <v>3449</v>
      </c>
      <c r="AE2190">
        <v>1</v>
      </c>
    </row>
    <row r="2191" spans="1:31">
      <c r="A2191">
        <v>5110359</v>
      </c>
      <c r="B2191">
        <v>5080634</v>
      </c>
      <c r="C2191">
        <v>900228989</v>
      </c>
      <c r="D2191" t="s">
        <v>3436</v>
      </c>
      <c r="E2191" t="s">
        <v>773</v>
      </c>
      <c r="F2191" t="s">
        <v>3451</v>
      </c>
      <c r="G2191" s="95">
        <v>45249</v>
      </c>
      <c r="H2191" s="95">
        <v>45250</v>
      </c>
      <c r="I2191" s="95">
        <v>45272</v>
      </c>
      <c r="J2191" s="95">
        <v>45287</v>
      </c>
      <c r="K2191" t="s">
        <v>3435</v>
      </c>
      <c r="L2191" s="95">
        <v>45249</v>
      </c>
      <c r="M2191" s="95">
        <v>45250</v>
      </c>
      <c r="N2191" s="95">
        <v>45272</v>
      </c>
      <c r="O2191" s="95">
        <v>45287</v>
      </c>
      <c r="P2191" t="s">
        <v>3435</v>
      </c>
      <c r="Q2191" t="s">
        <v>3435</v>
      </c>
      <c r="R2191" t="s">
        <v>3435</v>
      </c>
      <c r="S2191">
        <v>3099082</v>
      </c>
      <c r="T2191">
        <v>3099082</v>
      </c>
      <c r="U2191">
        <v>0</v>
      </c>
      <c r="V2191">
        <v>0</v>
      </c>
      <c r="W2191">
        <v>49046</v>
      </c>
      <c r="X2191">
        <v>2452319</v>
      </c>
      <c r="Y2191">
        <v>2403273</v>
      </c>
      <c r="Z2191">
        <v>0</v>
      </c>
      <c r="AA2191">
        <v>646763</v>
      </c>
      <c r="AB2191">
        <v>0</v>
      </c>
      <c r="AC2191">
        <v>1</v>
      </c>
      <c r="AD2191" t="s">
        <v>3449</v>
      </c>
      <c r="AE2191">
        <v>1</v>
      </c>
    </row>
    <row r="2192" spans="1:31">
      <c r="A2192">
        <v>5280598</v>
      </c>
      <c r="B2192">
        <v>5221828</v>
      </c>
      <c r="C2192">
        <v>900228989</v>
      </c>
      <c r="D2192" t="s">
        <v>3436</v>
      </c>
      <c r="E2192" t="s">
        <v>2385</v>
      </c>
      <c r="F2192" t="s">
        <v>3437</v>
      </c>
      <c r="G2192" s="95">
        <v>45532</v>
      </c>
      <c r="H2192" s="95">
        <v>45538</v>
      </c>
      <c r="I2192" s="95">
        <v>45538</v>
      </c>
      <c r="J2192" s="95">
        <v>45552</v>
      </c>
      <c r="K2192" t="s">
        <v>3435</v>
      </c>
      <c r="L2192" s="95">
        <v>45532</v>
      </c>
      <c r="M2192" s="95">
        <v>45538</v>
      </c>
      <c r="N2192" s="95">
        <v>45538</v>
      </c>
      <c r="O2192" s="95">
        <v>45552</v>
      </c>
      <c r="P2192" t="s">
        <v>3435</v>
      </c>
      <c r="Q2192" t="s">
        <v>3435</v>
      </c>
      <c r="R2192" t="s">
        <v>3435</v>
      </c>
      <c r="S2192">
        <v>142822</v>
      </c>
      <c r="T2192">
        <v>142822</v>
      </c>
      <c r="U2192">
        <v>0</v>
      </c>
      <c r="V2192">
        <v>0</v>
      </c>
      <c r="W2192">
        <v>0</v>
      </c>
      <c r="X2192">
        <v>142822</v>
      </c>
      <c r="Y2192">
        <v>142822</v>
      </c>
      <c r="Z2192">
        <v>0</v>
      </c>
      <c r="AA2192">
        <v>0</v>
      </c>
      <c r="AB2192">
        <v>0</v>
      </c>
      <c r="AC2192">
        <v>1</v>
      </c>
      <c r="AD2192" t="s">
        <v>3487</v>
      </c>
      <c r="AE2192">
        <v>1</v>
      </c>
    </row>
    <row r="2193" spans="1:31">
      <c r="A2193">
        <v>5280038</v>
      </c>
      <c r="B2193">
        <v>5234635</v>
      </c>
      <c r="C2193">
        <v>900228989</v>
      </c>
      <c r="D2193" t="s">
        <v>3436</v>
      </c>
      <c r="E2193" t="s">
        <v>2375</v>
      </c>
      <c r="F2193" t="s">
        <v>3451</v>
      </c>
      <c r="G2193" s="95">
        <v>45532</v>
      </c>
      <c r="H2193" s="95">
        <v>45537</v>
      </c>
      <c r="I2193" s="95">
        <v>45538</v>
      </c>
      <c r="J2193" s="95">
        <v>45581</v>
      </c>
      <c r="K2193" t="s">
        <v>3435</v>
      </c>
      <c r="L2193" s="95">
        <v>45532</v>
      </c>
      <c r="M2193" s="95">
        <v>45537</v>
      </c>
      <c r="N2193" s="95">
        <v>45538</v>
      </c>
      <c r="O2193" s="95">
        <v>45581</v>
      </c>
      <c r="P2193" t="s">
        <v>3435</v>
      </c>
      <c r="Q2193" t="s">
        <v>3435</v>
      </c>
      <c r="R2193" t="s">
        <v>3435</v>
      </c>
      <c r="S2193">
        <v>8990893</v>
      </c>
      <c r="T2193">
        <v>473730</v>
      </c>
      <c r="U2193">
        <v>0</v>
      </c>
      <c r="V2193">
        <v>0</v>
      </c>
      <c r="W2193">
        <v>0</v>
      </c>
      <c r="X2193">
        <v>0</v>
      </c>
      <c r="Y2193">
        <v>0</v>
      </c>
      <c r="Z2193">
        <v>0</v>
      </c>
      <c r="AA2193">
        <v>473730</v>
      </c>
      <c r="AB2193">
        <v>0</v>
      </c>
      <c r="AC2193">
        <v>2</v>
      </c>
      <c r="AD2193" t="s">
        <v>3452</v>
      </c>
      <c r="AE2193">
        <v>1</v>
      </c>
    </row>
    <row r="2194" spans="1:31">
      <c r="A2194">
        <v>5280597</v>
      </c>
      <c r="B2194" t="s">
        <v>3435</v>
      </c>
      <c r="C2194">
        <v>900228989</v>
      </c>
      <c r="D2194" t="s">
        <v>3436</v>
      </c>
      <c r="E2194" t="s">
        <v>2412</v>
      </c>
      <c r="F2194" t="s">
        <v>3438</v>
      </c>
      <c r="G2194" s="95">
        <v>45532</v>
      </c>
      <c r="H2194" s="95">
        <v>45538</v>
      </c>
      <c r="I2194" s="95">
        <v>45538</v>
      </c>
      <c r="J2194" t="s">
        <v>3435</v>
      </c>
      <c r="K2194" s="95">
        <v>45558</v>
      </c>
      <c r="L2194" s="95">
        <v>45532</v>
      </c>
      <c r="M2194" s="95">
        <v>45538</v>
      </c>
      <c r="N2194" s="95">
        <v>45538</v>
      </c>
      <c r="O2194" t="s">
        <v>3435</v>
      </c>
      <c r="P2194" s="95">
        <v>45558</v>
      </c>
      <c r="Q2194" t="s">
        <v>3435</v>
      </c>
      <c r="R2194" t="s">
        <v>3846</v>
      </c>
      <c r="S2194">
        <v>276010</v>
      </c>
      <c r="T2194">
        <v>276010</v>
      </c>
      <c r="U2194">
        <v>0</v>
      </c>
      <c r="V2194">
        <v>0</v>
      </c>
      <c r="W2194">
        <v>0</v>
      </c>
      <c r="X2194">
        <v>0</v>
      </c>
      <c r="Y2194">
        <v>0</v>
      </c>
      <c r="Z2194">
        <v>0</v>
      </c>
      <c r="AA2194">
        <v>0</v>
      </c>
      <c r="AB2194">
        <v>276010</v>
      </c>
      <c r="AC2194" t="s">
        <v>3435</v>
      </c>
      <c r="AD2194" t="s">
        <v>3435</v>
      </c>
      <c r="AE2194">
        <v>1</v>
      </c>
    </row>
    <row r="2195" spans="1:31">
      <c r="A2195">
        <v>5280713</v>
      </c>
      <c r="B2195">
        <v>5234657</v>
      </c>
      <c r="C2195">
        <v>900228989</v>
      </c>
      <c r="D2195" t="s">
        <v>3436</v>
      </c>
      <c r="E2195" t="s">
        <v>2486</v>
      </c>
      <c r="F2195" t="s">
        <v>3451</v>
      </c>
      <c r="G2195" s="95">
        <v>45532</v>
      </c>
      <c r="H2195" s="95">
        <v>45538</v>
      </c>
      <c r="I2195" s="95">
        <v>45538</v>
      </c>
      <c r="J2195" s="95">
        <v>45581</v>
      </c>
      <c r="K2195" t="s">
        <v>3435</v>
      </c>
      <c r="L2195" s="95">
        <v>45532</v>
      </c>
      <c r="M2195" s="95">
        <v>45538</v>
      </c>
      <c r="N2195" s="95">
        <v>45538</v>
      </c>
      <c r="O2195" s="95">
        <v>45581</v>
      </c>
      <c r="P2195" t="s">
        <v>3435</v>
      </c>
      <c r="Q2195" t="s">
        <v>3435</v>
      </c>
      <c r="R2195" t="s">
        <v>3435</v>
      </c>
      <c r="S2195">
        <v>8523555</v>
      </c>
      <c r="T2195">
        <v>2214322</v>
      </c>
      <c r="U2195">
        <v>0</v>
      </c>
      <c r="V2195">
        <v>0</v>
      </c>
      <c r="W2195">
        <v>0</v>
      </c>
      <c r="X2195">
        <v>0</v>
      </c>
      <c r="Y2195">
        <v>0</v>
      </c>
      <c r="Z2195">
        <v>0</v>
      </c>
      <c r="AA2195">
        <v>2214322</v>
      </c>
      <c r="AB2195">
        <v>0</v>
      </c>
      <c r="AC2195">
        <v>2</v>
      </c>
      <c r="AD2195" t="s">
        <v>3630</v>
      </c>
      <c r="AE2195">
        <v>1</v>
      </c>
    </row>
    <row r="2196" spans="1:31">
      <c r="A2196">
        <v>5097467</v>
      </c>
      <c r="B2196">
        <v>5077184</v>
      </c>
      <c r="C2196">
        <v>900228989</v>
      </c>
      <c r="D2196" t="s">
        <v>3436</v>
      </c>
      <c r="E2196" t="s">
        <v>536</v>
      </c>
      <c r="F2196" t="s">
        <v>3437</v>
      </c>
      <c r="G2196" s="95">
        <v>45228</v>
      </c>
      <c r="H2196" s="95">
        <v>45228</v>
      </c>
      <c r="I2196" s="95">
        <v>45240</v>
      </c>
      <c r="J2196" s="95">
        <v>45286</v>
      </c>
      <c r="K2196" t="s">
        <v>3435</v>
      </c>
      <c r="L2196" s="95">
        <v>45228</v>
      </c>
      <c r="M2196" s="95">
        <v>45228</v>
      </c>
      <c r="N2196" s="95">
        <v>45240</v>
      </c>
      <c r="O2196" s="95">
        <v>45286</v>
      </c>
      <c r="P2196" t="s">
        <v>3435</v>
      </c>
      <c r="Q2196" t="s">
        <v>3435</v>
      </c>
      <c r="R2196" t="s">
        <v>3435</v>
      </c>
      <c r="S2196">
        <v>407588</v>
      </c>
      <c r="T2196">
        <v>407588</v>
      </c>
      <c r="U2196">
        <v>0</v>
      </c>
      <c r="V2196">
        <v>0</v>
      </c>
      <c r="W2196">
        <v>8152</v>
      </c>
      <c r="X2196">
        <v>407588</v>
      </c>
      <c r="Y2196">
        <v>399436</v>
      </c>
      <c r="Z2196">
        <v>0</v>
      </c>
      <c r="AA2196">
        <v>0</v>
      </c>
      <c r="AB2196">
        <v>0</v>
      </c>
      <c r="AC2196">
        <v>1</v>
      </c>
      <c r="AD2196" t="s">
        <v>3487</v>
      </c>
      <c r="AE2196">
        <v>1</v>
      </c>
    </row>
    <row r="2197" spans="1:31">
      <c r="A2197">
        <v>5279940</v>
      </c>
      <c r="B2197">
        <v>5239362</v>
      </c>
      <c r="C2197">
        <v>900228989</v>
      </c>
      <c r="D2197" t="s">
        <v>3436</v>
      </c>
      <c r="E2197" t="s">
        <v>2348</v>
      </c>
      <c r="F2197" t="s">
        <v>3451</v>
      </c>
      <c r="G2197" s="95">
        <v>45533</v>
      </c>
      <c r="H2197" s="95">
        <v>45537</v>
      </c>
      <c r="I2197" s="95">
        <v>45538</v>
      </c>
      <c r="J2197" s="95">
        <v>45587</v>
      </c>
      <c r="K2197" t="s">
        <v>3435</v>
      </c>
      <c r="L2197" s="95">
        <v>45533</v>
      </c>
      <c r="M2197" s="95">
        <v>45537</v>
      </c>
      <c r="N2197" s="95">
        <v>45538</v>
      </c>
      <c r="O2197" s="95">
        <v>45587</v>
      </c>
      <c r="P2197" t="s">
        <v>3435</v>
      </c>
      <c r="Q2197" t="s">
        <v>3435</v>
      </c>
      <c r="R2197" t="s">
        <v>3435</v>
      </c>
      <c r="S2197">
        <v>1178306</v>
      </c>
      <c r="T2197">
        <v>23834</v>
      </c>
      <c r="U2197">
        <v>0</v>
      </c>
      <c r="V2197">
        <v>0</v>
      </c>
      <c r="W2197">
        <v>0</v>
      </c>
      <c r="X2197">
        <v>0</v>
      </c>
      <c r="Y2197">
        <v>0</v>
      </c>
      <c r="Z2197">
        <v>0</v>
      </c>
      <c r="AA2197">
        <v>23834</v>
      </c>
      <c r="AB2197">
        <v>0</v>
      </c>
      <c r="AC2197">
        <v>2</v>
      </c>
      <c r="AD2197" t="s">
        <v>3452</v>
      </c>
      <c r="AE2197">
        <v>1</v>
      </c>
    </row>
    <row r="2198" spans="1:31">
      <c r="A2198">
        <v>5280037</v>
      </c>
      <c r="B2198">
        <v>5234575</v>
      </c>
      <c r="C2198">
        <v>900228989</v>
      </c>
      <c r="D2198" t="s">
        <v>3436</v>
      </c>
      <c r="E2198" t="s">
        <v>2374</v>
      </c>
      <c r="F2198" t="s">
        <v>3451</v>
      </c>
      <c r="G2198" s="95">
        <v>45533</v>
      </c>
      <c r="H2198" s="95">
        <v>45537</v>
      </c>
      <c r="I2198" s="95">
        <v>45538</v>
      </c>
      <c r="J2198" s="95">
        <v>45580</v>
      </c>
      <c r="K2198" t="s">
        <v>3435</v>
      </c>
      <c r="L2198" s="95">
        <v>45533</v>
      </c>
      <c r="M2198" s="95">
        <v>45537</v>
      </c>
      <c r="N2198" s="95">
        <v>45538</v>
      </c>
      <c r="O2198" s="95">
        <v>45580</v>
      </c>
      <c r="P2198" t="s">
        <v>3435</v>
      </c>
      <c r="Q2198" t="s">
        <v>3435</v>
      </c>
      <c r="R2198" t="s">
        <v>3435</v>
      </c>
      <c r="S2198">
        <v>8291650</v>
      </c>
      <c r="T2198">
        <v>244767</v>
      </c>
      <c r="U2198">
        <v>0</v>
      </c>
      <c r="V2198">
        <v>0</v>
      </c>
      <c r="W2198">
        <v>0</v>
      </c>
      <c r="X2198">
        <v>0</v>
      </c>
      <c r="Y2198">
        <v>0</v>
      </c>
      <c r="Z2198">
        <v>0</v>
      </c>
      <c r="AA2198">
        <v>244767</v>
      </c>
      <c r="AB2198">
        <v>0</v>
      </c>
      <c r="AC2198">
        <v>2</v>
      </c>
      <c r="AD2198" t="s">
        <v>3452</v>
      </c>
      <c r="AE2198">
        <v>1</v>
      </c>
    </row>
    <row r="2199" spans="1:31">
      <c r="A2199">
        <v>5280296</v>
      </c>
      <c r="B2199">
        <v>5229716</v>
      </c>
      <c r="C2199">
        <v>900228989</v>
      </c>
      <c r="D2199" t="s">
        <v>3436</v>
      </c>
      <c r="E2199" t="s">
        <v>2514</v>
      </c>
      <c r="F2199" t="s">
        <v>3437</v>
      </c>
      <c r="G2199" s="95">
        <v>45533</v>
      </c>
      <c r="H2199" s="95">
        <v>45537</v>
      </c>
      <c r="I2199" s="95">
        <v>45538</v>
      </c>
      <c r="J2199" s="95">
        <v>45562</v>
      </c>
      <c r="K2199" t="s">
        <v>3435</v>
      </c>
      <c r="L2199" s="95">
        <v>45533</v>
      </c>
      <c r="M2199" s="95">
        <v>45537</v>
      </c>
      <c r="N2199" s="95">
        <v>45538</v>
      </c>
      <c r="O2199" s="95">
        <v>45562</v>
      </c>
      <c r="P2199" t="s">
        <v>3435</v>
      </c>
      <c r="Q2199" t="s">
        <v>3435</v>
      </c>
      <c r="R2199" t="s">
        <v>3435</v>
      </c>
      <c r="S2199">
        <v>80832</v>
      </c>
      <c r="T2199">
        <v>80832</v>
      </c>
      <c r="U2199">
        <v>0</v>
      </c>
      <c r="V2199">
        <v>0</v>
      </c>
      <c r="W2199">
        <v>0</v>
      </c>
      <c r="X2199">
        <v>80832</v>
      </c>
      <c r="Y2199">
        <v>80832</v>
      </c>
      <c r="Z2199">
        <v>0</v>
      </c>
      <c r="AA2199">
        <v>0</v>
      </c>
      <c r="AB2199">
        <v>0</v>
      </c>
      <c r="AC2199">
        <v>1</v>
      </c>
      <c r="AD2199" t="s">
        <v>3449</v>
      </c>
      <c r="AE2199">
        <v>1</v>
      </c>
    </row>
    <row r="2200" spans="1:31">
      <c r="A2200">
        <v>5279939</v>
      </c>
      <c r="B2200">
        <v>5260313</v>
      </c>
      <c r="C2200">
        <v>900228989</v>
      </c>
      <c r="D2200" t="s">
        <v>3436</v>
      </c>
      <c r="E2200" t="s">
        <v>2349</v>
      </c>
      <c r="F2200" t="s">
        <v>3451</v>
      </c>
      <c r="G2200" s="95">
        <v>45533</v>
      </c>
      <c r="H2200" s="95">
        <v>45537</v>
      </c>
      <c r="I2200" s="95">
        <v>45538</v>
      </c>
      <c r="J2200" s="95">
        <v>45603</v>
      </c>
      <c r="K2200" t="s">
        <v>3435</v>
      </c>
      <c r="L2200" s="95">
        <v>45533</v>
      </c>
      <c r="M2200" s="95">
        <v>45537</v>
      </c>
      <c r="N2200" s="95">
        <v>45538</v>
      </c>
      <c r="O2200" s="95">
        <v>45603</v>
      </c>
      <c r="P2200" t="s">
        <v>3435</v>
      </c>
      <c r="Q2200" t="s">
        <v>3435</v>
      </c>
      <c r="R2200" t="s">
        <v>3435</v>
      </c>
      <c r="S2200">
        <v>3113669</v>
      </c>
      <c r="T2200">
        <v>29510</v>
      </c>
      <c r="U2200">
        <v>0</v>
      </c>
      <c r="V2200">
        <v>0</v>
      </c>
      <c r="W2200">
        <v>0</v>
      </c>
      <c r="X2200">
        <v>0</v>
      </c>
      <c r="Y2200">
        <v>0</v>
      </c>
      <c r="Z2200">
        <v>0</v>
      </c>
      <c r="AA2200">
        <v>29510</v>
      </c>
      <c r="AB2200">
        <v>0</v>
      </c>
      <c r="AC2200">
        <v>2</v>
      </c>
      <c r="AD2200" t="s">
        <v>3452</v>
      </c>
      <c r="AE2200">
        <v>1</v>
      </c>
    </row>
    <row r="2201" spans="1:31">
      <c r="A2201">
        <v>5280036</v>
      </c>
      <c r="B2201">
        <v>5234626</v>
      </c>
      <c r="C2201">
        <v>900228989</v>
      </c>
      <c r="D2201" t="s">
        <v>3436</v>
      </c>
      <c r="E2201" t="s">
        <v>2373</v>
      </c>
      <c r="F2201" t="s">
        <v>3451</v>
      </c>
      <c r="G2201" s="95">
        <v>45533</v>
      </c>
      <c r="H2201" s="95">
        <v>45537</v>
      </c>
      <c r="I2201" s="95">
        <v>45538</v>
      </c>
      <c r="J2201" s="95">
        <v>45581</v>
      </c>
      <c r="K2201" t="s">
        <v>3435</v>
      </c>
      <c r="L2201" s="95">
        <v>45533</v>
      </c>
      <c r="M2201" s="95">
        <v>45537</v>
      </c>
      <c r="N2201" s="95">
        <v>45538</v>
      </c>
      <c r="O2201" s="95">
        <v>45581</v>
      </c>
      <c r="P2201" t="s">
        <v>3435</v>
      </c>
      <c r="Q2201" t="s">
        <v>3435</v>
      </c>
      <c r="R2201" t="s">
        <v>3435</v>
      </c>
      <c r="S2201">
        <v>7763005</v>
      </c>
      <c r="T2201">
        <v>834481</v>
      </c>
      <c r="U2201">
        <v>0</v>
      </c>
      <c r="V2201">
        <v>0</v>
      </c>
      <c r="W2201">
        <v>0</v>
      </c>
      <c r="X2201">
        <v>0</v>
      </c>
      <c r="Y2201">
        <v>0</v>
      </c>
      <c r="Z2201">
        <v>0</v>
      </c>
      <c r="AA2201">
        <v>834481</v>
      </c>
      <c r="AB2201">
        <v>0</v>
      </c>
      <c r="AC2201">
        <v>2</v>
      </c>
      <c r="AD2201" t="s">
        <v>3452</v>
      </c>
      <c r="AE2201">
        <v>1</v>
      </c>
    </row>
    <row r="2202" spans="1:31">
      <c r="A2202">
        <v>5280800</v>
      </c>
      <c r="B2202">
        <v>5222955</v>
      </c>
      <c r="C2202">
        <v>900228989</v>
      </c>
      <c r="D2202" t="s">
        <v>3436</v>
      </c>
      <c r="E2202" t="s">
        <v>2493</v>
      </c>
      <c r="F2202" t="s">
        <v>3437</v>
      </c>
      <c r="G2202" s="95">
        <v>45533</v>
      </c>
      <c r="H2202" s="95">
        <v>45538</v>
      </c>
      <c r="I2202" s="95">
        <v>45538</v>
      </c>
      <c r="J2202" s="95">
        <v>45553</v>
      </c>
      <c r="K2202" t="s">
        <v>3435</v>
      </c>
      <c r="L2202" s="95">
        <v>45533</v>
      </c>
      <c r="M2202" s="95">
        <v>45538</v>
      </c>
      <c r="N2202" s="95">
        <v>45538</v>
      </c>
      <c r="O2202" s="95">
        <v>45553</v>
      </c>
      <c r="P2202" t="s">
        <v>3435</v>
      </c>
      <c r="Q2202" t="s">
        <v>3435</v>
      </c>
      <c r="R2202" t="s">
        <v>3435</v>
      </c>
      <c r="S2202">
        <v>263920</v>
      </c>
      <c r="T2202">
        <v>263920</v>
      </c>
      <c r="U2202">
        <v>0</v>
      </c>
      <c r="V2202">
        <v>0</v>
      </c>
      <c r="W2202">
        <v>5278</v>
      </c>
      <c r="X2202">
        <v>263920</v>
      </c>
      <c r="Y2202">
        <v>258642</v>
      </c>
      <c r="Z2202">
        <v>0</v>
      </c>
      <c r="AA2202">
        <v>0</v>
      </c>
      <c r="AB2202">
        <v>0</v>
      </c>
      <c r="AC2202">
        <v>1</v>
      </c>
      <c r="AD2202" t="s">
        <v>3487</v>
      </c>
      <c r="AE2202">
        <v>1</v>
      </c>
    </row>
    <row r="2203" spans="1:31">
      <c r="A2203">
        <v>5280596</v>
      </c>
      <c r="B2203">
        <v>5221827</v>
      </c>
      <c r="C2203">
        <v>900228989</v>
      </c>
      <c r="D2203" t="s">
        <v>3436</v>
      </c>
      <c r="E2203" t="s">
        <v>2394</v>
      </c>
      <c r="F2203" t="s">
        <v>3437</v>
      </c>
      <c r="G2203" s="95">
        <v>45533</v>
      </c>
      <c r="H2203" s="95">
        <v>45538</v>
      </c>
      <c r="I2203" s="95">
        <v>45538</v>
      </c>
      <c r="J2203" s="95">
        <v>45552</v>
      </c>
      <c r="K2203" t="s">
        <v>3435</v>
      </c>
      <c r="L2203" s="95">
        <v>45533</v>
      </c>
      <c r="M2203" s="95">
        <v>45538</v>
      </c>
      <c r="N2203" s="95">
        <v>45538</v>
      </c>
      <c r="O2203" s="95">
        <v>45552</v>
      </c>
      <c r="P2203" t="s">
        <v>3435</v>
      </c>
      <c r="Q2203" t="s">
        <v>3435</v>
      </c>
      <c r="R2203" t="s">
        <v>3435</v>
      </c>
      <c r="S2203">
        <v>158080</v>
      </c>
      <c r="T2203">
        <v>158080</v>
      </c>
      <c r="U2203">
        <v>0</v>
      </c>
      <c r="V2203">
        <v>0</v>
      </c>
      <c r="W2203">
        <v>0</v>
      </c>
      <c r="X2203">
        <v>158080</v>
      </c>
      <c r="Y2203">
        <v>158080</v>
      </c>
      <c r="Z2203">
        <v>0</v>
      </c>
      <c r="AA2203">
        <v>0</v>
      </c>
      <c r="AB2203">
        <v>0</v>
      </c>
      <c r="AC2203">
        <v>1</v>
      </c>
      <c r="AD2203" t="s">
        <v>3487</v>
      </c>
      <c r="AE2203">
        <v>1</v>
      </c>
    </row>
    <row r="2204" spans="1:31">
      <c r="A2204">
        <v>5280595</v>
      </c>
      <c r="B2204">
        <v>5222893</v>
      </c>
      <c r="C2204">
        <v>900228989</v>
      </c>
      <c r="D2204" t="s">
        <v>3436</v>
      </c>
      <c r="E2204" t="s">
        <v>2408</v>
      </c>
      <c r="F2204" t="s">
        <v>3437</v>
      </c>
      <c r="G2204" s="95">
        <v>45533</v>
      </c>
      <c r="H2204" s="95">
        <v>45538</v>
      </c>
      <c r="I2204" s="95">
        <v>45538</v>
      </c>
      <c r="J2204" s="95">
        <v>45553</v>
      </c>
      <c r="K2204" t="s">
        <v>3435</v>
      </c>
      <c r="L2204" s="95">
        <v>45533</v>
      </c>
      <c r="M2204" s="95">
        <v>45538</v>
      </c>
      <c r="N2204" s="95">
        <v>45538</v>
      </c>
      <c r="O2204" s="95">
        <v>45553</v>
      </c>
      <c r="P2204" t="s">
        <v>3435</v>
      </c>
      <c r="Q2204" t="s">
        <v>3435</v>
      </c>
      <c r="R2204" t="s">
        <v>3435</v>
      </c>
      <c r="S2204">
        <v>263920</v>
      </c>
      <c r="T2204">
        <v>263920</v>
      </c>
      <c r="U2204">
        <v>0</v>
      </c>
      <c r="V2204">
        <v>0</v>
      </c>
      <c r="W2204">
        <v>5278</v>
      </c>
      <c r="X2204">
        <v>263920</v>
      </c>
      <c r="Y2204">
        <v>258642</v>
      </c>
      <c r="Z2204">
        <v>0</v>
      </c>
      <c r="AA2204">
        <v>0</v>
      </c>
      <c r="AB2204">
        <v>0</v>
      </c>
      <c r="AC2204">
        <v>1</v>
      </c>
      <c r="AD2204" t="s">
        <v>3487</v>
      </c>
      <c r="AE2204">
        <v>1</v>
      </c>
    </row>
    <row r="2205" spans="1:31">
      <c r="A2205">
        <v>5280594</v>
      </c>
      <c r="B2205">
        <v>5237632</v>
      </c>
      <c r="C2205">
        <v>900228989</v>
      </c>
      <c r="D2205" t="s">
        <v>3436</v>
      </c>
      <c r="E2205" t="s">
        <v>2470</v>
      </c>
      <c r="F2205" t="s">
        <v>3451</v>
      </c>
      <c r="G2205" s="95">
        <v>45533</v>
      </c>
      <c r="H2205" s="95">
        <v>45538</v>
      </c>
      <c r="I2205" s="95">
        <v>45538</v>
      </c>
      <c r="J2205" s="95">
        <v>45586</v>
      </c>
      <c r="K2205" t="s">
        <v>3435</v>
      </c>
      <c r="L2205" s="95">
        <v>45533</v>
      </c>
      <c r="M2205" s="95">
        <v>45538</v>
      </c>
      <c r="N2205" s="95">
        <v>45538</v>
      </c>
      <c r="O2205" s="95">
        <v>45586</v>
      </c>
      <c r="P2205" t="s">
        <v>3435</v>
      </c>
      <c r="Q2205" t="s">
        <v>3435</v>
      </c>
      <c r="R2205" t="s">
        <v>3435</v>
      </c>
      <c r="S2205">
        <v>1098154</v>
      </c>
      <c r="T2205">
        <v>316240</v>
      </c>
      <c r="U2205">
        <v>0</v>
      </c>
      <c r="V2205">
        <v>0</v>
      </c>
      <c r="W2205">
        <v>0</v>
      </c>
      <c r="X2205">
        <v>0</v>
      </c>
      <c r="Y2205">
        <v>0</v>
      </c>
      <c r="Z2205">
        <v>0</v>
      </c>
      <c r="AA2205">
        <v>316240</v>
      </c>
      <c r="AB2205">
        <v>0</v>
      </c>
      <c r="AC2205">
        <v>2</v>
      </c>
      <c r="AD2205" t="s">
        <v>3452</v>
      </c>
      <c r="AE2205">
        <v>1</v>
      </c>
    </row>
    <row r="2206" spans="1:31">
      <c r="A2206">
        <v>5280714</v>
      </c>
      <c r="B2206">
        <v>5229326</v>
      </c>
      <c r="C2206">
        <v>900228989</v>
      </c>
      <c r="D2206" t="s">
        <v>3436</v>
      </c>
      <c r="E2206" t="s">
        <v>2480</v>
      </c>
      <c r="F2206" t="s">
        <v>3451</v>
      </c>
      <c r="G2206" s="95">
        <v>45533</v>
      </c>
      <c r="H2206" s="95">
        <v>45538</v>
      </c>
      <c r="I2206" s="95">
        <v>45538</v>
      </c>
      <c r="J2206" s="95">
        <v>45560</v>
      </c>
      <c r="K2206" t="s">
        <v>3435</v>
      </c>
      <c r="L2206" s="95">
        <v>45533</v>
      </c>
      <c r="M2206" s="95">
        <v>45538</v>
      </c>
      <c r="N2206" s="95">
        <v>45538</v>
      </c>
      <c r="O2206" s="95">
        <v>45560</v>
      </c>
      <c r="P2206" t="s">
        <v>3435</v>
      </c>
      <c r="Q2206" t="s">
        <v>3435</v>
      </c>
      <c r="R2206" t="s">
        <v>3435</v>
      </c>
      <c r="S2206">
        <v>2981696</v>
      </c>
      <c r="T2206">
        <v>2981696</v>
      </c>
      <c r="U2206">
        <v>0</v>
      </c>
      <c r="V2206">
        <v>0</v>
      </c>
      <c r="W2206">
        <v>58050</v>
      </c>
      <c r="X2206">
        <v>2902496</v>
      </c>
      <c r="Y2206">
        <v>2844446</v>
      </c>
      <c r="Z2206">
        <v>0</v>
      </c>
      <c r="AA2206">
        <v>79200</v>
      </c>
      <c r="AB2206">
        <v>0</v>
      </c>
      <c r="AC2206">
        <v>1</v>
      </c>
      <c r="AD2206" t="s">
        <v>3449</v>
      </c>
      <c r="AE2206">
        <v>1</v>
      </c>
    </row>
    <row r="2207" spans="1:31">
      <c r="A2207">
        <v>5280801</v>
      </c>
      <c r="B2207">
        <v>5230661</v>
      </c>
      <c r="C2207">
        <v>900228989</v>
      </c>
      <c r="D2207" t="s">
        <v>3436</v>
      </c>
      <c r="E2207" t="s">
        <v>2505</v>
      </c>
      <c r="F2207" t="s">
        <v>3437</v>
      </c>
      <c r="G2207" s="95">
        <v>45533</v>
      </c>
      <c r="H2207" s="95">
        <v>45538</v>
      </c>
      <c r="I2207" s="95">
        <v>45538</v>
      </c>
      <c r="J2207" s="95">
        <v>45565</v>
      </c>
      <c r="K2207" t="s">
        <v>3435</v>
      </c>
      <c r="L2207" s="95">
        <v>45533</v>
      </c>
      <c r="M2207" s="95">
        <v>45538</v>
      </c>
      <c r="N2207" s="95">
        <v>45538</v>
      </c>
      <c r="O2207" s="95">
        <v>45565</v>
      </c>
      <c r="P2207" t="s">
        <v>3435</v>
      </c>
      <c r="Q2207" t="s">
        <v>3435</v>
      </c>
      <c r="R2207" t="s">
        <v>3435</v>
      </c>
      <c r="S2207">
        <v>1716885</v>
      </c>
      <c r="T2207">
        <v>1716885</v>
      </c>
      <c r="U2207">
        <v>0</v>
      </c>
      <c r="V2207">
        <v>0</v>
      </c>
      <c r="W2207">
        <v>34338</v>
      </c>
      <c r="X2207">
        <v>1716885</v>
      </c>
      <c r="Y2207">
        <v>1682547</v>
      </c>
      <c r="Z2207">
        <v>0</v>
      </c>
      <c r="AA2207">
        <v>0</v>
      </c>
      <c r="AB2207">
        <v>0</v>
      </c>
      <c r="AC2207">
        <v>1</v>
      </c>
      <c r="AD2207" t="s">
        <v>3487</v>
      </c>
      <c r="AE2207">
        <v>1</v>
      </c>
    </row>
    <row r="2208" spans="1:31">
      <c r="A2208">
        <v>5280593</v>
      </c>
      <c r="B2208">
        <v>5222892</v>
      </c>
      <c r="C2208">
        <v>900228989</v>
      </c>
      <c r="D2208" t="s">
        <v>3436</v>
      </c>
      <c r="E2208" t="s">
        <v>2415</v>
      </c>
      <c r="F2208" t="s">
        <v>3437</v>
      </c>
      <c r="G2208" s="95">
        <v>45533</v>
      </c>
      <c r="H2208" s="95">
        <v>45538</v>
      </c>
      <c r="I2208" s="95">
        <v>45538</v>
      </c>
      <c r="J2208" s="95">
        <v>45553</v>
      </c>
      <c r="K2208" t="s">
        <v>3435</v>
      </c>
      <c r="L2208" s="95">
        <v>45533</v>
      </c>
      <c r="M2208" s="95">
        <v>45538</v>
      </c>
      <c r="N2208" s="95">
        <v>45538</v>
      </c>
      <c r="O2208" s="95">
        <v>45553</v>
      </c>
      <c r="P2208" t="s">
        <v>3435</v>
      </c>
      <c r="Q2208" t="s">
        <v>3435</v>
      </c>
      <c r="R2208" t="s">
        <v>3435</v>
      </c>
      <c r="S2208">
        <v>319837</v>
      </c>
      <c r="T2208">
        <v>319837</v>
      </c>
      <c r="U2208">
        <v>0</v>
      </c>
      <c r="V2208">
        <v>0</v>
      </c>
      <c r="W2208">
        <v>6397</v>
      </c>
      <c r="X2208">
        <v>319837</v>
      </c>
      <c r="Y2208">
        <v>313440</v>
      </c>
      <c r="Z2208">
        <v>0</v>
      </c>
      <c r="AA2208">
        <v>0</v>
      </c>
      <c r="AB2208">
        <v>0</v>
      </c>
      <c r="AC2208">
        <v>1</v>
      </c>
      <c r="AD2208" t="s">
        <v>3487</v>
      </c>
      <c r="AE2208">
        <v>1</v>
      </c>
    </row>
    <row r="2209" spans="1:31">
      <c r="A2209">
        <v>5278322</v>
      </c>
      <c r="B2209">
        <v>5234146</v>
      </c>
      <c r="C2209">
        <v>900228989</v>
      </c>
      <c r="D2209" t="s">
        <v>3436</v>
      </c>
      <c r="E2209" t="s">
        <v>2448</v>
      </c>
      <c r="F2209" t="s">
        <v>3437</v>
      </c>
      <c r="G2209" s="95">
        <v>45533</v>
      </c>
      <c r="H2209" s="95">
        <v>45533</v>
      </c>
      <c r="I2209" s="95">
        <v>45538</v>
      </c>
      <c r="J2209" s="95">
        <v>45580</v>
      </c>
      <c r="K2209" t="s">
        <v>3435</v>
      </c>
      <c r="L2209" s="95">
        <v>45533</v>
      </c>
      <c r="M2209" s="95">
        <v>45533</v>
      </c>
      <c r="N2209" s="95">
        <v>45538</v>
      </c>
      <c r="O2209" s="95">
        <v>45580</v>
      </c>
      <c r="P2209" t="s">
        <v>3435</v>
      </c>
      <c r="Q2209" t="s">
        <v>3435</v>
      </c>
      <c r="R2209" t="s">
        <v>3435</v>
      </c>
      <c r="S2209">
        <v>589955</v>
      </c>
      <c r="T2209">
        <v>38000</v>
      </c>
      <c r="U2209">
        <v>0</v>
      </c>
      <c r="V2209">
        <v>0</v>
      </c>
      <c r="W2209">
        <v>760</v>
      </c>
      <c r="X2209">
        <v>38000</v>
      </c>
      <c r="Y2209">
        <v>37240</v>
      </c>
      <c r="Z2209">
        <v>0</v>
      </c>
      <c r="AA2209">
        <v>0</v>
      </c>
      <c r="AB2209">
        <v>0</v>
      </c>
      <c r="AC2209">
        <v>2</v>
      </c>
      <c r="AD2209" t="s">
        <v>3452</v>
      </c>
      <c r="AE2209">
        <v>1</v>
      </c>
    </row>
    <row r="2210" spans="1:31">
      <c r="A2210">
        <v>5278324</v>
      </c>
      <c r="B2210">
        <v>5222816</v>
      </c>
      <c r="C2210">
        <v>900228989</v>
      </c>
      <c r="D2210" t="s">
        <v>3436</v>
      </c>
      <c r="E2210" t="s">
        <v>2423</v>
      </c>
      <c r="F2210" t="s">
        <v>3437</v>
      </c>
      <c r="G2210" s="95">
        <v>45533</v>
      </c>
      <c r="H2210" s="95">
        <v>45533</v>
      </c>
      <c r="I2210" s="95">
        <v>45538</v>
      </c>
      <c r="J2210" s="95">
        <v>45553</v>
      </c>
      <c r="K2210" t="s">
        <v>3435</v>
      </c>
      <c r="L2210" s="95">
        <v>45533</v>
      </c>
      <c r="M2210" s="95">
        <v>45533</v>
      </c>
      <c r="N2210" s="95">
        <v>45538</v>
      </c>
      <c r="O2210" s="95">
        <v>45553</v>
      </c>
      <c r="P2210" t="s">
        <v>3435</v>
      </c>
      <c r="Q2210" t="s">
        <v>3435</v>
      </c>
      <c r="R2210" t="s">
        <v>3435</v>
      </c>
      <c r="S2210">
        <v>367399</v>
      </c>
      <c r="T2210">
        <v>367399</v>
      </c>
      <c r="U2210">
        <v>0</v>
      </c>
      <c r="V2210">
        <v>0</v>
      </c>
      <c r="W2210">
        <v>7348</v>
      </c>
      <c r="X2210">
        <v>367399</v>
      </c>
      <c r="Y2210">
        <v>360051</v>
      </c>
      <c r="Z2210">
        <v>0</v>
      </c>
      <c r="AA2210">
        <v>0</v>
      </c>
      <c r="AB2210">
        <v>0</v>
      </c>
      <c r="AC2210">
        <v>1</v>
      </c>
      <c r="AD2210" t="s">
        <v>3487</v>
      </c>
      <c r="AE2210">
        <v>1</v>
      </c>
    </row>
    <row r="2211" spans="1:31">
      <c r="A2211">
        <v>5278325</v>
      </c>
      <c r="B2211">
        <v>5222817</v>
      </c>
      <c r="C2211">
        <v>900228989</v>
      </c>
      <c r="D2211" t="s">
        <v>3436</v>
      </c>
      <c r="E2211" t="s">
        <v>2446</v>
      </c>
      <c r="F2211" t="s">
        <v>3437</v>
      </c>
      <c r="G2211" s="95">
        <v>45533</v>
      </c>
      <c r="H2211" s="95">
        <v>45533</v>
      </c>
      <c r="I2211" s="95">
        <v>45538</v>
      </c>
      <c r="J2211" s="95">
        <v>45553</v>
      </c>
      <c r="K2211" t="s">
        <v>3435</v>
      </c>
      <c r="L2211" s="95">
        <v>45533</v>
      </c>
      <c r="M2211" s="95">
        <v>45533</v>
      </c>
      <c r="N2211" s="95">
        <v>45538</v>
      </c>
      <c r="O2211" s="95">
        <v>45553</v>
      </c>
      <c r="P2211" t="s">
        <v>3435</v>
      </c>
      <c r="Q2211" t="s">
        <v>3435</v>
      </c>
      <c r="R2211" t="s">
        <v>3435</v>
      </c>
      <c r="S2211">
        <v>576211</v>
      </c>
      <c r="T2211">
        <v>576211</v>
      </c>
      <c r="U2211">
        <v>0</v>
      </c>
      <c r="V2211">
        <v>0</v>
      </c>
      <c r="W2211">
        <v>11524</v>
      </c>
      <c r="X2211">
        <v>576211</v>
      </c>
      <c r="Y2211">
        <v>564687</v>
      </c>
      <c r="Z2211">
        <v>0</v>
      </c>
      <c r="AA2211">
        <v>0</v>
      </c>
      <c r="AB2211">
        <v>0</v>
      </c>
      <c r="AC2211">
        <v>1</v>
      </c>
      <c r="AD2211" t="s">
        <v>3487</v>
      </c>
      <c r="AE2211">
        <v>1</v>
      </c>
    </row>
    <row r="2212" spans="1:31">
      <c r="A2212">
        <v>5278345</v>
      </c>
      <c r="B2212">
        <v>5222819</v>
      </c>
      <c r="C2212">
        <v>900228989</v>
      </c>
      <c r="D2212" t="s">
        <v>3436</v>
      </c>
      <c r="E2212" t="s">
        <v>2416</v>
      </c>
      <c r="F2212" t="s">
        <v>3437</v>
      </c>
      <c r="G2212" s="95">
        <v>45533</v>
      </c>
      <c r="H2212" s="95">
        <v>45533</v>
      </c>
      <c r="I2212" s="95">
        <v>45538</v>
      </c>
      <c r="J2212" s="95">
        <v>45553</v>
      </c>
      <c r="K2212" t="s">
        <v>3435</v>
      </c>
      <c r="L2212" s="95">
        <v>45533</v>
      </c>
      <c r="M2212" s="95">
        <v>45533</v>
      </c>
      <c r="N2212" s="95">
        <v>45538</v>
      </c>
      <c r="O2212" s="95">
        <v>45553</v>
      </c>
      <c r="P2212" t="s">
        <v>3435</v>
      </c>
      <c r="Q2212" t="s">
        <v>3435</v>
      </c>
      <c r="R2212" t="s">
        <v>3435</v>
      </c>
      <c r="S2212">
        <v>327213</v>
      </c>
      <c r="T2212">
        <v>327213</v>
      </c>
      <c r="U2212">
        <v>0</v>
      </c>
      <c r="V2212">
        <v>0</v>
      </c>
      <c r="W2212">
        <v>6544</v>
      </c>
      <c r="X2212">
        <v>327213</v>
      </c>
      <c r="Y2212">
        <v>320669</v>
      </c>
      <c r="Z2212">
        <v>0</v>
      </c>
      <c r="AA2212">
        <v>0</v>
      </c>
      <c r="AB2212">
        <v>0</v>
      </c>
      <c r="AC2212">
        <v>1</v>
      </c>
      <c r="AD2212" t="s">
        <v>3487</v>
      </c>
      <c r="AE2212">
        <v>1</v>
      </c>
    </row>
    <row r="2213" spans="1:31">
      <c r="A2213">
        <v>5278375</v>
      </c>
      <c r="B2213">
        <v>5242688</v>
      </c>
      <c r="C2213">
        <v>900228989</v>
      </c>
      <c r="D2213" t="s">
        <v>3436</v>
      </c>
      <c r="E2213" t="s">
        <v>2703</v>
      </c>
      <c r="F2213" t="s">
        <v>3437</v>
      </c>
      <c r="G2213" s="95">
        <v>45534</v>
      </c>
      <c r="H2213" s="95">
        <v>45534</v>
      </c>
      <c r="I2213" s="95">
        <v>45572</v>
      </c>
      <c r="J2213" s="95">
        <v>45593</v>
      </c>
      <c r="K2213" t="s">
        <v>3435</v>
      </c>
      <c r="L2213" s="95">
        <v>45534</v>
      </c>
      <c r="M2213" s="95">
        <v>45534</v>
      </c>
      <c r="N2213" s="95">
        <v>45572</v>
      </c>
      <c r="O2213" s="95">
        <v>45593</v>
      </c>
      <c r="P2213" t="s">
        <v>3435</v>
      </c>
      <c r="Q2213" t="s">
        <v>3435</v>
      </c>
      <c r="R2213" t="s">
        <v>3435</v>
      </c>
      <c r="S2213">
        <v>552433</v>
      </c>
      <c r="T2213">
        <v>552433</v>
      </c>
      <c r="U2213">
        <v>0</v>
      </c>
      <c r="V2213">
        <v>0</v>
      </c>
      <c r="W2213">
        <v>11049</v>
      </c>
      <c r="X2213">
        <v>552433</v>
      </c>
      <c r="Y2213">
        <v>541384</v>
      </c>
      <c r="Z2213">
        <v>0</v>
      </c>
      <c r="AA2213">
        <v>0</v>
      </c>
      <c r="AB2213">
        <v>0</v>
      </c>
      <c r="AC2213">
        <v>1</v>
      </c>
      <c r="AD2213" t="s">
        <v>3487</v>
      </c>
      <c r="AE2213">
        <v>1</v>
      </c>
    </row>
    <row r="2214" spans="1:31">
      <c r="A2214">
        <v>5278374</v>
      </c>
      <c r="B2214">
        <v>5241047</v>
      </c>
      <c r="C2214">
        <v>900228989</v>
      </c>
      <c r="D2214" t="s">
        <v>3436</v>
      </c>
      <c r="E2214" t="s">
        <v>2606</v>
      </c>
      <c r="F2214" t="s">
        <v>3437</v>
      </c>
      <c r="G2214" s="95">
        <v>45534</v>
      </c>
      <c r="H2214" s="95">
        <v>45534</v>
      </c>
      <c r="I2214" s="95">
        <v>45568</v>
      </c>
      <c r="J2214" s="95">
        <v>45590</v>
      </c>
      <c r="K2214" t="s">
        <v>3435</v>
      </c>
      <c r="L2214" s="95">
        <v>45534</v>
      </c>
      <c r="M2214" s="95">
        <v>45534</v>
      </c>
      <c r="N2214" s="95">
        <v>45568</v>
      </c>
      <c r="O2214" s="95">
        <v>45590</v>
      </c>
      <c r="P2214" t="s">
        <v>3435</v>
      </c>
      <c r="Q2214" t="s">
        <v>3435</v>
      </c>
      <c r="R2214" t="s">
        <v>3435</v>
      </c>
      <c r="S2214">
        <v>191144</v>
      </c>
      <c r="T2214">
        <v>191144</v>
      </c>
      <c r="U2214">
        <v>0</v>
      </c>
      <c r="V2214">
        <v>0</v>
      </c>
      <c r="W2214">
        <v>3823</v>
      </c>
      <c r="X2214">
        <v>191144</v>
      </c>
      <c r="Y2214">
        <v>187321</v>
      </c>
      <c r="Z2214">
        <v>0</v>
      </c>
      <c r="AA2214">
        <v>0</v>
      </c>
      <c r="AB2214">
        <v>0</v>
      </c>
      <c r="AC2214">
        <v>1</v>
      </c>
      <c r="AD2214" t="s">
        <v>3487</v>
      </c>
      <c r="AE2214">
        <v>1</v>
      </c>
    </row>
    <row r="2215" spans="1:31">
      <c r="A2215">
        <v>5278397</v>
      </c>
      <c r="B2215">
        <v>5222820</v>
      </c>
      <c r="C2215">
        <v>900228989</v>
      </c>
      <c r="D2215" t="s">
        <v>3436</v>
      </c>
      <c r="E2215" t="s">
        <v>2414</v>
      </c>
      <c r="F2215" t="s">
        <v>3437</v>
      </c>
      <c r="G2215" s="95">
        <v>45534</v>
      </c>
      <c r="H2215" s="95">
        <v>45534</v>
      </c>
      <c r="I2215" s="95">
        <v>45538</v>
      </c>
      <c r="J2215" s="95">
        <v>45553</v>
      </c>
      <c r="K2215" t="s">
        <v>3435</v>
      </c>
      <c r="L2215" s="95">
        <v>45534</v>
      </c>
      <c r="M2215" s="95">
        <v>45534</v>
      </c>
      <c r="N2215" s="95">
        <v>45538</v>
      </c>
      <c r="O2215" s="95">
        <v>45553</v>
      </c>
      <c r="P2215" t="s">
        <v>3435</v>
      </c>
      <c r="Q2215" t="s">
        <v>3435</v>
      </c>
      <c r="R2215" t="s">
        <v>3435</v>
      </c>
      <c r="S2215">
        <v>289985</v>
      </c>
      <c r="T2215">
        <v>289985</v>
      </c>
      <c r="U2215">
        <v>0</v>
      </c>
      <c r="V2215">
        <v>0</v>
      </c>
      <c r="W2215">
        <v>5800</v>
      </c>
      <c r="X2215">
        <v>289985</v>
      </c>
      <c r="Y2215">
        <v>284185</v>
      </c>
      <c r="Z2215">
        <v>0</v>
      </c>
      <c r="AA2215">
        <v>0</v>
      </c>
      <c r="AB2215">
        <v>0</v>
      </c>
      <c r="AC2215">
        <v>1</v>
      </c>
      <c r="AD2215" t="s">
        <v>3487</v>
      </c>
      <c r="AE2215">
        <v>1</v>
      </c>
    </row>
    <row r="2216" spans="1:31">
      <c r="A2216">
        <v>5278497</v>
      </c>
      <c r="B2216">
        <v>5278659</v>
      </c>
      <c r="C2216">
        <v>900228989</v>
      </c>
      <c r="D2216" t="s">
        <v>3436</v>
      </c>
      <c r="E2216" t="s">
        <v>2396</v>
      </c>
      <c r="F2216" t="s">
        <v>3437</v>
      </c>
      <c r="G2216" s="95">
        <v>45534</v>
      </c>
      <c r="H2216" s="95">
        <v>45534</v>
      </c>
      <c r="I2216" s="95">
        <v>45538</v>
      </c>
      <c r="J2216" s="95">
        <v>45625</v>
      </c>
      <c r="K2216" t="s">
        <v>3435</v>
      </c>
      <c r="L2216" s="95">
        <v>45534</v>
      </c>
      <c r="M2216" s="95">
        <v>45534</v>
      </c>
      <c r="N2216" s="95">
        <v>45538</v>
      </c>
      <c r="O2216" s="95">
        <v>45625</v>
      </c>
      <c r="P2216" t="s">
        <v>3435</v>
      </c>
      <c r="Q2216" t="s">
        <v>3435</v>
      </c>
      <c r="R2216" t="s">
        <v>3435</v>
      </c>
      <c r="S2216">
        <v>167169</v>
      </c>
      <c r="T2216">
        <v>167169</v>
      </c>
      <c r="U2216">
        <v>0</v>
      </c>
      <c r="V2216">
        <v>0</v>
      </c>
      <c r="W2216">
        <v>0</v>
      </c>
      <c r="X2216">
        <v>167169</v>
      </c>
      <c r="Y2216">
        <v>167169</v>
      </c>
      <c r="Z2216">
        <v>0</v>
      </c>
      <c r="AA2216">
        <v>0</v>
      </c>
      <c r="AB2216">
        <v>0</v>
      </c>
      <c r="AC2216">
        <v>1</v>
      </c>
      <c r="AD2216" t="s">
        <v>3526</v>
      </c>
      <c r="AE2216">
        <v>1</v>
      </c>
    </row>
    <row r="2217" spans="1:31">
      <c r="A2217">
        <v>5278498</v>
      </c>
      <c r="B2217">
        <v>5234669</v>
      </c>
      <c r="C2217">
        <v>900228989</v>
      </c>
      <c r="D2217" t="s">
        <v>3436</v>
      </c>
      <c r="E2217" t="s">
        <v>2376</v>
      </c>
      <c r="F2217" t="s">
        <v>3451</v>
      </c>
      <c r="G2217" s="95">
        <v>45534</v>
      </c>
      <c r="H2217" s="95">
        <v>45534</v>
      </c>
      <c r="I2217" s="95">
        <v>45538</v>
      </c>
      <c r="J2217" s="95">
        <v>45581</v>
      </c>
      <c r="K2217" t="s">
        <v>3435</v>
      </c>
      <c r="L2217" s="95">
        <v>45534</v>
      </c>
      <c r="M2217" s="95">
        <v>45534</v>
      </c>
      <c r="N2217" s="95">
        <v>45538</v>
      </c>
      <c r="O2217" s="95">
        <v>45581</v>
      </c>
      <c r="P2217" t="s">
        <v>3435</v>
      </c>
      <c r="Q2217" t="s">
        <v>3435</v>
      </c>
      <c r="R2217" t="s">
        <v>3435</v>
      </c>
      <c r="S2217">
        <v>9380803</v>
      </c>
      <c r="T2217">
        <v>4313280</v>
      </c>
      <c r="U2217">
        <v>0</v>
      </c>
      <c r="V2217">
        <v>0</v>
      </c>
      <c r="W2217">
        <v>0</v>
      </c>
      <c r="X2217">
        <v>0</v>
      </c>
      <c r="Y2217">
        <v>0</v>
      </c>
      <c r="Z2217">
        <v>0</v>
      </c>
      <c r="AA2217">
        <v>4313280</v>
      </c>
      <c r="AB2217">
        <v>0</v>
      </c>
      <c r="AC2217">
        <v>2</v>
      </c>
      <c r="AD2217" t="s">
        <v>3630</v>
      </c>
      <c r="AE2217">
        <v>1</v>
      </c>
    </row>
    <row r="2218" spans="1:31">
      <c r="A2218">
        <v>5278525</v>
      </c>
      <c r="B2218">
        <v>5222828</v>
      </c>
      <c r="C2218">
        <v>900228989</v>
      </c>
      <c r="D2218" t="s">
        <v>3436</v>
      </c>
      <c r="E2218" t="s">
        <v>2464</v>
      </c>
      <c r="F2218" t="s">
        <v>3437</v>
      </c>
      <c r="G2218" s="95">
        <v>45534</v>
      </c>
      <c r="H2218" s="95">
        <v>45534</v>
      </c>
      <c r="I2218" s="95">
        <v>45538</v>
      </c>
      <c r="J2218" s="95">
        <v>45553</v>
      </c>
      <c r="K2218" t="s">
        <v>3435</v>
      </c>
      <c r="L2218" s="95">
        <v>45534</v>
      </c>
      <c r="M2218" s="95">
        <v>45534</v>
      </c>
      <c r="N2218" s="95">
        <v>45538</v>
      </c>
      <c r="O2218" s="95">
        <v>45553</v>
      </c>
      <c r="P2218" t="s">
        <v>3435</v>
      </c>
      <c r="Q2218" t="s">
        <v>3435</v>
      </c>
      <c r="R2218" t="s">
        <v>3435</v>
      </c>
      <c r="S2218">
        <v>956236</v>
      </c>
      <c r="T2218">
        <v>956236</v>
      </c>
      <c r="U2218">
        <v>0</v>
      </c>
      <c r="V2218">
        <v>0</v>
      </c>
      <c r="W2218">
        <v>19125</v>
      </c>
      <c r="X2218">
        <v>956236</v>
      </c>
      <c r="Y2218">
        <v>937111</v>
      </c>
      <c r="Z2218">
        <v>0</v>
      </c>
      <c r="AA2218">
        <v>0</v>
      </c>
      <c r="AB2218">
        <v>0</v>
      </c>
      <c r="AC2218">
        <v>1</v>
      </c>
      <c r="AD2218" t="s">
        <v>3487</v>
      </c>
      <c r="AE2218">
        <v>1</v>
      </c>
    </row>
    <row r="2219" spans="1:31">
      <c r="A2219">
        <v>5278579</v>
      </c>
      <c r="B2219">
        <v>5229346</v>
      </c>
      <c r="C2219">
        <v>900228989</v>
      </c>
      <c r="D2219" t="s">
        <v>3436</v>
      </c>
      <c r="E2219" t="s">
        <v>2475</v>
      </c>
      <c r="F2219" t="s">
        <v>3437</v>
      </c>
      <c r="G2219" s="95">
        <v>45534</v>
      </c>
      <c r="H2219" s="95">
        <v>45534</v>
      </c>
      <c r="I2219" s="95">
        <v>45538</v>
      </c>
      <c r="J2219" s="95">
        <v>45560</v>
      </c>
      <c r="K2219" t="s">
        <v>3435</v>
      </c>
      <c r="L2219" s="95">
        <v>45534</v>
      </c>
      <c r="M2219" s="95">
        <v>45534</v>
      </c>
      <c r="N2219" s="95">
        <v>45538</v>
      </c>
      <c r="O2219" s="95">
        <v>45560</v>
      </c>
      <c r="P2219" t="s">
        <v>3435</v>
      </c>
      <c r="Q2219" t="s">
        <v>3435</v>
      </c>
      <c r="R2219" t="s">
        <v>3435</v>
      </c>
      <c r="S2219">
        <v>2101230</v>
      </c>
      <c r="T2219">
        <v>2101230</v>
      </c>
      <c r="U2219">
        <v>0</v>
      </c>
      <c r="V2219">
        <v>0</v>
      </c>
      <c r="W2219">
        <v>42025</v>
      </c>
      <c r="X2219">
        <v>2101230</v>
      </c>
      <c r="Y2219">
        <v>2059205</v>
      </c>
      <c r="Z2219">
        <v>0</v>
      </c>
      <c r="AA2219">
        <v>0</v>
      </c>
      <c r="AB2219">
        <v>0</v>
      </c>
      <c r="AC2219">
        <v>1</v>
      </c>
      <c r="AD2219" t="s">
        <v>3449</v>
      </c>
      <c r="AE2219">
        <v>1</v>
      </c>
    </row>
    <row r="2220" spans="1:31">
      <c r="A2220">
        <v>5278880</v>
      </c>
      <c r="B2220">
        <v>5222843</v>
      </c>
      <c r="C2220">
        <v>900228989</v>
      </c>
      <c r="D2220" t="s">
        <v>3436</v>
      </c>
      <c r="E2220" t="s">
        <v>2435</v>
      </c>
      <c r="F2220" t="s">
        <v>3437</v>
      </c>
      <c r="G2220" s="95">
        <v>45534</v>
      </c>
      <c r="H2220" s="95">
        <v>45534</v>
      </c>
      <c r="I2220" s="95">
        <v>45538</v>
      </c>
      <c r="J2220" s="95">
        <v>45553</v>
      </c>
      <c r="K2220" t="s">
        <v>3435</v>
      </c>
      <c r="L2220" s="95">
        <v>45534</v>
      </c>
      <c r="M2220" s="95">
        <v>45534</v>
      </c>
      <c r="N2220" s="95">
        <v>45538</v>
      </c>
      <c r="O2220" s="95">
        <v>45553</v>
      </c>
      <c r="P2220" t="s">
        <v>3435</v>
      </c>
      <c r="Q2220" t="s">
        <v>3435</v>
      </c>
      <c r="R2220" t="s">
        <v>3435</v>
      </c>
      <c r="S2220">
        <v>476018</v>
      </c>
      <c r="T2220">
        <v>476018</v>
      </c>
      <c r="U2220">
        <v>0</v>
      </c>
      <c r="V2220">
        <v>0</v>
      </c>
      <c r="W2220">
        <v>9520</v>
      </c>
      <c r="X2220">
        <v>476018</v>
      </c>
      <c r="Y2220">
        <v>466498</v>
      </c>
      <c r="Z2220">
        <v>0</v>
      </c>
      <c r="AA2220">
        <v>0</v>
      </c>
      <c r="AB2220">
        <v>0</v>
      </c>
      <c r="AC2220">
        <v>1</v>
      </c>
      <c r="AD2220" t="s">
        <v>3487</v>
      </c>
      <c r="AE2220">
        <v>1</v>
      </c>
    </row>
    <row r="2221" spans="1:31">
      <c r="A2221">
        <v>5279034</v>
      </c>
      <c r="B2221">
        <v>5222855</v>
      </c>
      <c r="C2221">
        <v>900228989</v>
      </c>
      <c r="D2221" t="s">
        <v>3436</v>
      </c>
      <c r="E2221" t="s">
        <v>2473</v>
      </c>
      <c r="F2221" t="s">
        <v>3437</v>
      </c>
      <c r="G2221" s="95">
        <v>45534</v>
      </c>
      <c r="H2221" s="95">
        <v>45534</v>
      </c>
      <c r="I2221" s="95">
        <v>45538</v>
      </c>
      <c r="J2221" s="95">
        <v>45553</v>
      </c>
      <c r="K2221" t="s">
        <v>3435</v>
      </c>
      <c r="L2221" s="95">
        <v>45534</v>
      </c>
      <c r="M2221" s="95">
        <v>45534</v>
      </c>
      <c r="N2221" s="95">
        <v>45538</v>
      </c>
      <c r="O2221" s="95">
        <v>45553</v>
      </c>
      <c r="P2221" t="s">
        <v>3435</v>
      </c>
      <c r="Q2221" t="s">
        <v>3435</v>
      </c>
      <c r="R2221" t="s">
        <v>3435</v>
      </c>
      <c r="S2221">
        <v>1343360</v>
      </c>
      <c r="T2221">
        <v>1343360</v>
      </c>
      <c r="U2221">
        <v>0</v>
      </c>
      <c r="V2221">
        <v>0</v>
      </c>
      <c r="W2221">
        <v>26867</v>
      </c>
      <c r="X2221">
        <v>1343360</v>
      </c>
      <c r="Y2221">
        <v>1316493</v>
      </c>
      <c r="Z2221">
        <v>0</v>
      </c>
      <c r="AA2221">
        <v>0</v>
      </c>
      <c r="AB2221">
        <v>0</v>
      </c>
      <c r="AC2221">
        <v>1</v>
      </c>
      <c r="AD2221" t="s">
        <v>3487</v>
      </c>
      <c r="AE2221">
        <v>1</v>
      </c>
    </row>
    <row r="2222" spans="1:31">
      <c r="A2222">
        <v>5279040</v>
      </c>
      <c r="B2222">
        <v>5222856</v>
      </c>
      <c r="C2222">
        <v>900228989</v>
      </c>
      <c r="D2222" t="s">
        <v>3436</v>
      </c>
      <c r="E2222" t="s">
        <v>2450</v>
      </c>
      <c r="F2222" t="s">
        <v>3437</v>
      </c>
      <c r="G2222" s="95">
        <v>45534</v>
      </c>
      <c r="H2222" s="95">
        <v>45534</v>
      </c>
      <c r="I2222" s="95">
        <v>45538</v>
      </c>
      <c r="J2222" s="95">
        <v>45553</v>
      </c>
      <c r="K2222" t="s">
        <v>3435</v>
      </c>
      <c r="L2222" s="95">
        <v>45534</v>
      </c>
      <c r="M2222" s="95">
        <v>45534</v>
      </c>
      <c r="N2222" s="95">
        <v>45538</v>
      </c>
      <c r="O2222" s="95">
        <v>45553</v>
      </c>
      <c r="P2222" t="s">
        <v>3435</v>
      </c>
      <c r="Q2222" t="s">
        <v>3435</v>
      </c>
      <c r="R2222" t="s">
        <v>3435</v>
      </c>
      <c r="S2222">
        <v>647602</v>
      </c>
      <c r="T2222">
        <v>647602</v>
      </c>
      <c r="U2222">
        <v>0</v>
      </c>
      <c r="V2222">
        <v>0</v>
      </c>
      <c r="W2222">
        <v>12952</v>
      </c>
      <c r="X2222">
        <v>647602</v>
      </c>
      <c r="Y2222">
        <v>634650</v>
      </c>
      <c r="Z2222">
        <v>0</v>
      </c>
      <c r="AA2222">
        <v>0</v>
      </c>
      <c r="AB2222">
        <v>0</v>
      </c>
      <c r="AC2222">
        <v>1</v>
      </c>
      <c r="AD2222" t="s">
        <v>3487</v>
      </c>
      <c r="AE2222">
        <v>1</v>
      </c>
    </row>
    <row r="2223" spans="1:31">
      <c r="A2223">
        <v>5279048</v>
      </c>
      <c r="B2223">
        <v>5222857</v>
      </c>
      <c r="C2223">
        <v>900228989</v>
      </c>
      <c r="D2223" t="s">
        <v>3436</v>
      </c>
      <c r="E2223" t="s">
        <v>2437</v>
      </c>
      <c r="F2223" t="s">
        <v>3437</v>
      </c>
      <c r="G2223" s="95">
        <v>45534</v>
      </c>
      <c r="H2223" s="95">
        <v>45534</v>
      </c>
      <c r="I2223" s="95">
        <v>45538</v>
      </c>
      <c r="J2223" s="95">
        <v>45553</v>
      </c>
      <c r="K2223" t="s">
        <v>3435</v>
      </c>
      <c r="L2223" s="95">
        <v>45534</v>
      </c>
      <c r="M2223" s="95">
        <v>45534</v>
      </c>
      <c r="N2223" s="95">
        <v>45538</v>
      </c>
      <c r="O2223" s="95">
        <v>45553</v>
      </c>
      <c r="P2223" t="s">
        <v>3435</v>
      </c>
      <c r="Q2223" t="s">
        <v>3435</v>
      </c>
      <c r="R2223" t="s">
        <v>3435</v>
      </c>
      <c r="S2223">
        <v>488809</v>
      </c>
      <c r="T2223">
        <v>488809</v>
      </c>
      <c r="U2223">
        <v>0</v>
      </c>
      <c r="V2223">
        <v>0</v>
      </c>
      <c r="W2223">
        <v>9776</v>
      </c>
      <c r="X2223">
        <v>488809</v>
      </c>
      <c r="Y2223">
        <v>479033</v>
      </c>
      <c r="Z2223">
        <v>0</v>
      </c>
      <c r="AA2223">
        <v>0</v>
      </c>
      <c r="AB2223">
        <v>0</v>
      </c>
      <c r="AC2223">
        <v>1</v>
      </c>
      <c r="AD2223" t="s">
        <v>3487</v>
      </c>
      <c r="AE2223">
        <v>1</v>
      </c>
    </row>
    <row r="2224" spans="1:31">
      <c r="A2224">
        <v>5110426</v>
      </c>
      <c r="B2224" t="s">
        <v>3435</v>
      </c>
      <c r="C2224">
        <v>900228989</v>
      </c>
      <c r="D2224" t="s">
        <v>3436</v>
      </c>
      <c r="E2224" t="s">
        <v>965</v>
      </c>
      <c r="F2224" t="s">
        <v>3438</v>
      </c>
      <c r="G2224" s="95">
        <v>45250</v>
      </c>
      <c r="H2224" s="95">
        <v>45250</v>
      </c>
      <c r="I2224" s="95">
        <v>45302</v>
      </c>
      <c r="J2224" t="s">
        <v>3435</v>
      </c>
      <c r="K2224" s="95">
        <v>45305</v>
      </c>
      <c r="L2224" s="95">
        <v>45250</v>
      </c>
      <c r="M2224" s="95">
        <v>45250</v>
      </c>
      <c r="N2224" s="95">
        <v>45302</v>
      </c>
      <c r="O2224" t="s">
        <v>3435</v>
      </c>
      <c r="P2224" s="95">
        <v>45305</v>
      </c>
      <c r="Q2224" t="s">
        <v>3435</v>
      </c>
      <c r="R2224" t="s">
        <v>3847</v>
      </c>
      <c r="S2224">
        <v>50000</v>
      </c>
      <c r="T2224">
        <v>50000</v>
      </c>
      <c r="U2224">
        <v>0</v>
      </c>
      <c r="V2224">
        <v>0</v>
      </c>
      <c r="W2224">
        <v>0</v>
      </c>
      <c r="X2224">
        <v>0</v>
      </c>
      <c r="Y2224">
        <v>0</v>
      </c>
      <c r="Z2224">
        <v>0</v>
      </c>
      <c r="AA2224">
        <v>0</v>
      </c>
      <c r="AB2224">
        <v>50000</v>
      </c>
      <c r="AC2224" t="s">
        <v>3435</v>
      </c>
      <c r="AD2224" t="s">
        <v>3435</v>
      </c>
      <c r="AE2224">
        <v>1</v>
      </c>
    </row>
    <row r="2225" spans="1:31">
      <c r="A2225">
        <v>5279118</v>
      </c>
      <c r="B2225">
        <v>5232410</v>
      </c>
      <c r="C2225">
        <v>900228989</v>
      </c>
      <c r="D2225" t="s">
        <v>3436</v>
      </c>
      <c r="E2225" t="s">
        <v>2545</v>
      </c>
      <c r="F2225" t="s">
        <v>3437</v>
      </c>
      <c r="G2225" s="95">
        <v>45535</v>
      </c>
      <c r="H2225" s="95">
        <v>45535</v>
      </c>
      <c r="I2225" s="95">
        <v>45544</v>
      </c>
      <c r="J2225" s="95">
        <v>45567</v>
      </c>
      <c r="K2225" t="s">
        <v>3435</v>
      </c>
      <c r="L2225" s="95">
        <v>45535</v>
      </c>
      <c r="M2225" s="95">
        <v>45535</v>
      </c>
      <c r="N2225" s="95">
        <v>45544</v>
      </c>
      <c r="O2225" s="95">
        <v>45567</v>
      </c>
      <c r="P2225" t="s">
        <v>3435</v>
      </c>
      <c r="Q2225" t="s">
        <v>3435</v>
      </c>
      <c r="R2225" t="s">
        <v>3435</v>
      </c>
      <c r="S2225">
        <v>487181</v>
      </c>
      <c r="T2225">
        <v>487181</v>
      </c>
      <c r="U2225">
        <v>0</v>
      </c>
      <c r="V2225">
        <v>0</v>
      </c>
      <c r="W2225">
        <v>9744</v>
      </c>
      <c r="X2225">
        <v>487181</v>
      </c>
      <c r="Y2225">
        <v>477437</v>
      </c>
      <c r="Z2225">
        <v>0</v>
      </c>
      <c r="AA2225">
        <v>0</v>
      </c>
      <c r="AB2225">
        <v>0</v>
      </c>
      <c r="AC2225">
        <v>1</v>
      </c>
      <c r="AD2225" t="s">
        <v>3487</v>
      </c>
      <c r="AE2225">
        <v>1</v>
      </c>
    </row>
    <row r="2226" spans="1:31">
      <c r="A2226">
        <v>5279404</v>
      </c>
      <c r="B2226">
        <v>5221796</v>
      </c>
      <c r="C2226">
        <v>900228989</v>
      </c>
      <c r="D2226" t="s">
        <v>3436</v>
      </c>
      <c r="E2226" t="s">
        <v>2384</v>
      </c>
      <c r="F2226" t="s">
        <v>3437</v>
      </c>
      <c r="G2226" s="95">
        <v>45535</v>
      </c>
      <c r="H2226" s="95">
        <v>45535</v>
      </c>
      <c r="I2226" s="95">
        <v>45538</v>
      </c>
      <c r="J2226" s="95">
        <v>45552</v>
      </c>
      <c r="K2226" t="s">
        <v>3435</v>
      </c>
      <c r="L2226" s="95">
        <v>45535</v>
      </c>
      <c r="M2226" s="95">
        <v>45535</v>
      </c>
      <c r="N2226" s="95">
        <v>45538</v>
      </c>
      <c r="O2226" s="95">
        <v>45552</v>
      </c>
      <c r="P2226" t="s">
        <v>3435</v>
      </c>
      <c r="Q2226" t="s">
        <v>3435</v>
      </c>
      <c r="R2226" t="s">
        <v>3435</v>
      </c>
      <c r="S2226">
        <v>140110</v>
      </c>
      <c r="T2226">
        <v>140110</v>
      </c>
      <c r="U2226">
        <v>0</v>
      </c>
      <c r="V2226">
        <v>0</v>
      </c>
      <c r="W2226">
        <v>0</v>
      </c>
      <c r="X2226">
        <v>140110</v>
      </c>
      <c r="Y2226">
        <v>140110</v>
      </c>
      <c r="Z2226">
        <v>0</v>
      </c>
      <c r="AA2226">
        <v>0</v>
      </c>
      <c r="AB2226">
        <v>0</v>
      </c>
      <c r="AC2226">
        <v>1</v>
      </c>
      <c r="AD2226" t="s">
        <v>3487</v>
      </c>
      <c r="AE2226">
        <v>1</v>
      </c>
    </row>
    <row r="2227" spans="1:31">
      <c r="A2227">
        <v>5110448</v>
      </c>
      <c r="B2227" t="s">
        <v>3435</v>
      </c>
      <c r="C2227">
        <v>900228989</v>
      </c>
      <c r="D2227" t="s">
        <v>3436</v>
      </c>
      <c r="E2227" t="s">
        <v>882</v>
      </c>
      <c r="F2227" t="s">
        <v>3438</v>
      </c>
      <c r="G2227" s="95">
        <v>45250</v>
      </c>
      <c r="H2227" s="95">
        <v>45250</v>
      </c>
      <c r="I2227" s="95">
        <v>45274</v>
      </c>
      <c r="J2227" t="s">
        <v>3435</v>
      </c>
      <c r="K2227" s="95">
        <v>45276</v>
      </c>
      <c r="L2227" s="95">
        <v>45250</v>
      </c>
      <c r="M2227" s="95">
        <v>45250</v>
      </c>
      <c r="N2227" s="95">
        <v>45274</v>
      </c>
      <c r="O2227" t="s">
        <v>3435</v>
      </c>
      <c r="P2227" s="95">
        <v>45276</v>
      </c>
      <c r="Q2227" t="s">
        <v>3435</v>
      </c>
      <c r="R2227" t="s">
        <v>3723</v>
      </c>
      <c r="S2227">
        <v>50000</v>
      </c>
      <c r="T2227">
        <v>50000</v>
      </c>
      <c r="U2227">
        <v>0</v>
      </c>
      <c r="V2227">
        <v>0</v>
      </c>
      <c r="W2227">
        <v>0</v>
      </c>
      <c r="X2227">
        <v>0</v>
      </c>
      <c r="Y2227">
        <v>0</v>
      </c>
      <c r="Z2227">
        <v>0</v>
      </c>
      <c r="AA2227">
        <v>0</v>
      </c>
      <c r="AB2227">
        <v>50000</v>
      </c>
      <c r="AC2227" t="s">
        <v>3435</v>
      </c>
      <c r="AD2227" t="s">
        <v>3435</v>
      </c>
      <c r="AE2227">
        <v>1</v>
      </c>
    </row>
    <row r="2228" spans="1:31">
      <c r="A2228">
        <v>5279603</v>
      </c>
      <c r="B2228">
        <v>5232472</v>
      </c>
      <c r="C2228">
        <v>900228989</v>
      </c>
      <c r="D2228" t="s">
        <v>3436</v>
      </c>
      <c r="E2228" t="s">
        <v>2533</v>
      </c>
      <c r="F2228" t="s">
        <v>3437</v>
      </c>
      <c r="G2228" s="95">
        <v>45536</v>
      </c>
      <c r="H2228" s="95">
        <v>45536</v>
      </c>
      <c r="I2228" s="95">
        <v>45544</v>
      </c>
      <c r="J2228" s="95">
        <v>45567</v>
      </c>
      <c r="K2228" t="s">
        <v>3435</v>
      </c>
      <c r="L2228" s="95">
        <v>45536</v>
      </c>
      <c r="M2228" s="95">
        <v>45536</v>
      </c>
      <c r="N2228" s="95">
        <v>45544</v>
      </c>
      <c r="O2228" s="95">
        <v>45567</v>
      </c>
      <c r="P2228" t="s">
        <v>3435</v>
      </c>
      <c r="Q2228" t="s">
        <v>3435</v>
      </c>
      <c r="R2228" t="s">
        <v>3435</v>
      </c>
      <c r="S2228">
        <v>136127</v>
      </c>
      <c r="T2228">
        <v>136127</v>
      </c>
      <c r="U2228">
        <v>0</v>
      </c>
      <c r="V2228">
        <v>0</v>
      </c>
      <c r="W2228">
        <v>0</v>
      </c>
      <c r="X2228">
        <v>136127</v>
      </c>
      <c r="Y2228">
        <v>136127</v>
      </c>
      <c r="Z2228">
        <v>0</v>
      </c>
      <c r="AA2228">
        <v>0</v>
      </c>
      <c r="AB2228">
        <v>0</v>
      </c>
      <c r="AC2228">
        <v>1</v>
      </c>
      <c r="AD2228" t="s">
        <v>3487</v>
      </c>
      <c r="AE2228">
        <v>1</v>
      </c>
    </row>
    <row r="2229" spans="1:31">
      <c r="A2229">
        <v>5279635</v>
      </c>
      <c r="B2229">
        <v>5229464</v>
      </c>
      <c r="C2229">
        <v>900228989</v>
      </c>
      <c r="D2229" t="s">
        <v>3436</v>
      </c>
      <c r="E2229" t="s">
        <v>2516</v>
      </c>
      <c r="F2229" t="s">
        <v>3451</v>
      </c>
      <c r="G2229" s="95">
        <v>45536</v>
      </c>
      <c r="H2229" s="95">
        <v>45536</v>
      </c>
      <c r="I2229" s="95">
        <v>45544</v>
      </c>
      <c r="J2229" s="95">
        <v>45561</v>
      </c>
      <c r="K2229" t="s">
        <v>3435</v>
      </c>
      <c r="L2229" s="95">
        <v>45536</v>
      </c>
      <c r="M2229" s="95">
        <v>45536</v>
      </c>
      <c r="N2229" s="95">
        <v>45544</v>
      </c>
      <c r="O2229" s="95">
        <v>45561</v>
      </c>
      <c r="P2229" t="s">
        <v>3435</v>
      </c>
      <c r="Q2229" t="s">
        <v>3435</v>
      </c>
      <c r="R2229" t="s">
        <v>3435</v>
      </c>
      <c r="S2229">
        <v>1313284</v>
      </c>
      <c r="T2229">
        <v>1313284</v>
      </c>
      <c r="U2229">
        <v>0</v>
      </c>
      <c r="V2229">
        <v>0</v>
      </c>
      <c r="W2229">
        <v>26255</v>
      </c>
      <c r="X2229">
        <v>1312770</v>
      </c>
      <c r="Y2229">
        <v>1286515</v>
      </c>
      <c r="Z2229">
        <v>0</v>
      </c>
      <c r="AA2229">
        <v>514</v>
      </c>
      <c r="AB2229">
        <v>0</v>
      </c>
      <c r="AC2229">
        <v>1</v>
      </c>
      <c r="AD2229" t="s">
        <v>3449</v>
      </c>
      <c r="AE2229">
        <v>1</v>
      </c>
    </row>
    <row r="2230" spans="1:31">
      <c r="A2230">
        <v>5279636</v>
      </c>
      <c r="B2230">
        <v>5271809</v>
      </c>
      <c r="C2230">
        <v>900228989</v>
      </c>
      <c r="D2230" t="s">
        <v>3436</v>
      </c>
      <c r="E2230" t="s">
        <v>2554</v>
      </c>
      <c r="F2230" t="s">
        <v>3451</v>
      </c>
      <c r="G2230" s="95">
        <v>45536</v>
      </c>
      <c r="H2230" s="95">
        <v>45536</v>
      </c>
      <c r="I2230" s="95">
        <v>45544</v>
      </c>
      <c r="J2230" s="95">
        <v>45619</v>
      </c>
      <c r="K2230" t="s">
        <v>3435</v>
      </c>
      <c r="L2230" s="95">
        <v>45536</v>
      </c>
      <c r="M2230" s="95">
        <v>45536</v>
      </c>
      <c r="N2230" s="95">
        <v>45544</v>
      </c>
      <c r="O2230" s="95">
        <v>45619</v>
      </c>
      <c r="P2230" t="s">
        <v>3435</v>
      </c>
      <c r="Q2230" t="s">
        <v>3435</v>
      </c>
      <c r="R2230" t="s">
        <v>3435</v>
      </c>
      <c r="S2230">
        <v>3275198</v>
      </c>
      <c r="T2230">
        <v>111952</v>
      </c>
      <c r="U2230">
        <v>0</v>
      </c>
      <c r="V2230">
        <v>0</v>
      </c>
      <c r="W2230">
        <v>0</v>
      </c>
      <c r="X2230">
        <v>0</v>
      </c>
      <c r="Y2230">
        <v>0</v>
      </c>
      <c r="Z2230">
        <v>0</v>
      </c>
      <c r="AA2230">
        <v>111952</v>
      </c>
      <c r="AB2230">
        <v>0</v>
      </c>
      <c r="AC2230">
        <v>3</v>
      </c>
      <c r="AD2230" t="s">
        <v>3452</v>
      </c>
      <c r="AE2230">
        <v>1</v>
      </c>
    </row>
    <row r="2231" spans="1:31">
      <c r="A2231">
        <v>5110665</v>
      </c>
      <c r="B2231">
        <v>5087164</v>
      </c>
      <c r="C2231">
        <v>900228989</v>
      </c>
      <c r="D2231" t="s">
        <v>3436</v>
      </c>
      <c r="E2231" t="s">
        <v>824</v>
      </c>
      <c r="F2231" t="s">
        <v>3451</v>
      </c>
      <c r="G2231" s="95">
        <v>45250</v>
      </c>
      <c r="H2231" s="95">
        <v>45250</v>
      </c>
      <c r="I2231" s="95">
        <v>45272</v>
      </c>
      <c r="J2231" s="95">
        <v>45297</v>
      </c>
      <c r="K2231" t="s">
        <v>3435</v>
      </c>
      <c r="L2231" s="95">
        <v>45250</v>
      </c>
      <c r="M2231" s="95">
        <v>45250</v>
      </c>
      <c r="N2231" s="95">
        <v>45272</v>
      </c>
      <c r="O2231" s="95">
        <v>45297</v>
      </c>
      <c r="P2231" t="s">
        <v>3435</v>
      </c>
      <c r="Q2231" t="s">
        <v>3435</v>
      </c>
      <c r="R2231" t="s">
        <v>3435</v>
      </c>
      <c r="S2231">
        <v>5050375</v>
      </c>
      <c r="T2231">
        <v>5050375</v>
      </c>
      <c r="U2231">
        <v>0</v>
      </c>
      <c r="V2231">
        <v>0</v>
      </c>
      <c r="W2231">
        <v>95821</v>
      </c>
      <c r="X2231">
        <v>4791061</v>
      </c>
      <c r="Y2231">
        <v>4695240</v>
      </c>
      <c r="Z2231">
        <v>0</v>
      </c>
      <c r="AA2231">
        <v>259314</v>
      </c>
      <c r="AB2231">
        <v>0</v>
      </c>
      <c r="AC2231">
        <v>1</v>
      </c>
      <c r="AD2231" t="s">
        <v>3449</v>
      </c>
      <c r="AE2231">
        <v>1</v>
      </c>
    </row>
    <row r="2232" spans="1:31">
      <c r="A2232">
        <v>5279725</v>
      </c>
      <c r="B2232">
        <v>5260314</v>
      </c>
      <c r="C2232">
        <v>900228989</v>
      </c>
      <c r="D2232" t="s">
        <v>3436</v>
      </c>
      <c r="E2232" t="s">
        <v>2521</v>
      </c>
      <c r="F2232" t="s">
        <v>3451</v>
      </c>
      <c r="G2232" s="95">
        <v>45537</v>
      </c>
      <c r="H2232" s="95">
        <v>45537</v>
      </c>
      <c r="I2232" s="95">
        <v>45544</v>
      </c>
      <c r="J2232" s="95">
        <v>45603</v>
      </c>
      <c r="K2232" t="s">
        <v>3435</v>
      </c>
      <c r="L2232" s="95">
        <v>45537</v>
      </c>
      <c r="M2232" s="95">
        <v>45537</v>
      </c>
      <c r="N2232" s="95">
        <v>45544</v>
      </c>
      <c r="O2232" s="95">
        <v>45603</v>
      </c>
      <c r="P2232" t="s">
        <v>3435</v>
      </c>
      <c r="Q2232" t="s">
        <v>3435</v>
      </c>
      <c r="R2232" t="s">
        <v>3435</v>
      </c>
      <c r="S2232">
        <v>3097563</v>
      </c>
      <c r="T2232">
        <v>514</v>
      </c>
      <c r="U2232">
        <v>0</v>
      </c>
      <c r="V2232">
        <v>0</v>
      </c>
      <c r="W2232">
        <v>0</v>
      </c>
      <c r="X2232">
        <v>0</v>
      </c>
      <c r="Y2232">
        <v>0</v>
      </c>
      <c r="Z2232">
        <v>0</v>
      </c>
      <c r="AA2232">
        <v>514</v>
      </c>
      <c r="AB2232">
        <v>0</v>
      </c>
      <c r="AC2232">
        <v>2</v>
      </c>
      <c r="AD2232" t="s">
        <v>3452</v>
      </c>
      <c r="AE2232">
        <v>1</v>
      </c>
    </row>
    <row r="2233" spans="1:31">
      <c r="A2233">
        <v>5110826</v>
      </c>
      <c r="B2233">
        <v>5103320</v>
      </c>
      <c r="C2233">
        <v>900228989</v>
      </c>
      <c r="D2233" t="s">
        <v>3436</v>
      </c>
      <c r="E2233" t="s">
        <v>775</v>
      </c>
      <c r="F2233" t="s">
        <v>3437</v>
      </c>
      <c r="G2233" s="95">
        <v>45250</v>
      </c>
      <c r="H2233" s="95">
        <v>45250</v>
      </c>
      <c r="I2233" s="95">
        <v>45272</v>
      </c>
      <c r="J2233" s="95">
        <v>45321</v>
      </c>
      <c r="K2233" t="s">
        <v>3435</v>
      </c>
      <c r="L2233" s="95">
        <v>45250</v>
      </c>
      <c r="M2233" s="95">
        <v>45250</v>
      </c>
      <c r="N2233" s="95">
        <v>45272</v>
      </c>
      <c r="O2233" s="95">
        <v>45321</v>
      </c>
      <c r="P2233" t="s">
        <v>3435</v>
      </c>
      <c r="Q2233" t="s">
        <v>3435</v>
      </c>
      <c r="R2233" t="s">
        <v>3435</v>
      </c>
      <c r="S2233">
        <v>6727645</v>
      </c>
      <c r="T2233">
        <v>341755</v>
      </c>
      <c r="U2233">
        <v>0</v>
      </c>
      <c r="V2233">
        <v>0</v>
      </c>
      <c r="W2233">
        <v>0</v>
      </c>
      <c r="X2233">
        <v>0</v>
      </c>
      <c r="Y2233">
        <v>0</v>
      </c>
      <c r="Z2233">
        <v>341755</v>
      </c>
      <c r="AA2233">
        <v>0</v>
      </c>
      <c r="AB2233">
        <v>0</v>
      </c>
      <c r="AC2233">
        <v>2</v>
      </c>
      <c r="AD2233" t="s">
        <v>3452</v>
      </c>
      <c r="AE2233">
        <v>1</v>
      </c>
    </row>
    <row r="2234" spans="1:31">
      <c r="A2234">
        <v>5279764</v>
      </c>
      <c r="B2234">
        <v>5234643</v>
      </c>
      <c r="C2234">
        <v>900228989</v>
      </c>
      <c r="D2234" t="s">
        <v>3436</v>
      </c>
      <c r="E2234" t="s">
        <v>2525</v>
      </c>
      <c r="F2234" t="s">
        <v>3451</v>
      </c>
      <c r="G2234" s="95">
        <v>45537</v>
      </c>
      <c r="H2234" s="95">
        <v>45537</v>
      </c>
      <c r="I2234" s="95">
        <v>45544</v>
      </c>
      <c r="J2234" s="95">
        <v>45581</v>
      </c>
      <c r="K2234" t="s">
        <v>3435</v>
      </c>
      <c r="L2234" s="95">
        <v>45537</v>
      </c>
      <c r="M2234" s="95">
        <v>45537</v>
      </c>
      <c r="N2234" s="95">
        <v>45544</v>
      </c>
      <c r="O2234" s="95">
        <v>45581</v>
      </c>
      <c r="P2234" t="s">
        <v>3435</v>
      </c>
      <c r="Q2234" t="s">
        <v>3435</v>
      </c>
      <c r="R2234" t="s">
        <v>3435</v>
      </c>
      <c r="S2234">
        <v>5251026</v>
      </c>
      <c r="T2234">
        <v>257200</v>
      </c>
      <c r="U2234">
        <v>0</v>
      </c>
      <c r="V2234">
        <v>0</v>
      </c>
      <c r="W2234">
        <v>0</v>
      </c>
      <c r="X2234">
        <v>0</v>
      </c>
      <c r="Y2234">
        <v>0</v>
      </c>
      <c r="Z2234">
        <v>0</v>
      </c>
      <c r="AA2234">
        <v>257200</v>
      </c>
      <c r="AB2234">
        <v>0</v>
      </c>
      <c r="AC2234">
        <v>2</v>
      </c>
      <c r="AD2234" t="s">
        <v>3452</v>
      </c>
      <c r="AE2234">
        <v>1</v>
      </c>
    </row>
    <row r="2235" spans="1:31">
      <c r="A2235">
        <v>5279786</v>
      </c>
      <c r="B2235">
        <v>5226095</v>
      </c>
      <c r="C2235">
        <v>900228989</v>
      </c>
      <c r="D2235" t="s">
        <v>3436</v>
      </c>
      <c r="E2235" t="s">
        <v>2526</v>
      </c>
      <c r="F2235" t="s">
        <v>3451</v>
      </c>
      <c r="G2235" s="95">
        <v>45537</v>
      </c>
      <c r="H2235" s="95">
        <v>45537</v>
      </c>
      <c r="I2235" s="95">
        <v>45544</v>
      </c>
      <c r="J2235" s="95">
        <v>45558</v>
      </c>
      <c r="K2235" t="s">
        <v>3435</v>
      </c>
      <c r="L2235" s="95">
        <v>45537</v>
      </c>
      <c r="M2235" s="95">
        <v>45537</v>
      </c>
      <c r="N2235" s="95">
        <v>45544</v>
      </c>
      <c r="O2235" s="95">
        <v>45558</v>
      </c>
      <c r="P2235" t="s">
        <v>3435</v>
      </c>
      <c r="Q2235" t="s">
        <v>3435</v>
      </c>
      <c r="R2235" t="s">
        <v>3435</v>
      </c>
      <c r="S2235">
        <v>5732349</v>
      </c>
      <c r="T2235">
        <v>5732349</v>
      </c>
      <c r="U2235">
        <v>0</v>
      </c>
      <c r="V2235">
        <v>0</v>
      </c>
      <c r="W2235">
        <v>101642</v>
      </c>
      <c r="X2235">
        <v>5082077</v>
      </c>
      <c r="Y2235">
        <v>4980435</v>
      </c>
      <c r="Z2235">
        <v>0</v>
      </c>
      <c r="AA2235">
        <v>650272</v>
      </c>
      <c r="AB2235">
        <v>0</v>
      </c>
      <c r="AC2235">
        <v>1</v>
      </c>
      <c r="AD2235" t="s">
        <v>3449</v>
      </c>
      <c r="AE2235">
        <v>1</v>
      </c>
    </row>
    <row r="2236" spans="1:31">
      <c r="A2236">
        <v>5279867</v>
      </c>
      <c r="B2236">
        <v>5232486</v>
      </c>
      <c r="C2236">
        <v>900228989</v>
      </c>
      <c r="D2236" t="s">
        <v>3436</v>
      </c>
      <c r="E2236" t="s">
        <v>2543</v>
      </c>
      <c r="F2236" t="s">
        <v>3437</v>
      </c>
      <c r="G2236" s="95">
        <v>45537</v>
      </c>
      <c r="H2236" s="95">
        <v>45537</v>
      </c>
      <c r="I2236" s="95">
        <v>45544</v>
      </c>
      <c r="J2236" s="95">
        <v>45567</v>
      </c>
      <c r="K2236" t="s">
        <v>3435</v>
      </c>
      <c r="L2236" s="95">
        <v>45537</v>
      </c>
      <c r="M2236" s="95">
        <v>45537</v>
      </c>
      <c r="N2236" s="95">
        <v>45544</v>
      </c>
      <c r="O2236" s="95">
        <v>45567</v>
      </c>
      <c r="P2236" t="s">
        <v>3435</v>
      </c>
      <c r="Q2236" t="s">
        <v>3435</v>
      </c>
      <c r="R2236" t="s">
        <v>3435</v>
      </c>
      <c r="S2236">
        <v>446763</v>
      </c>
      <c r="T2236">
        <v>446763</v>
      </c>
      <c r="U2236">
        <v>0</v>
      </c>
      <c r="V2236">
        <v>0</v>
      </c>
      <c r="W2236">
        <v>8935</v>
      </c>
      <c r="X2236">
        <v>446763</v>
      </c>
      <c r="Y2236">
        <v>437828</v>
      </c>
      <c r="Z2236">
        <v>0</v>
      </c>
      <c r="AA2236">
        <v>0</v>
      </c>
      <c r="AB2236">
        <v>0</v>
      </c>
      <c r="AC2236">
        <v>1</v>
      </c>
      <c r="AD2236" t="s">
        <v>3487</v>
      </c>
      <c r="AE2236">
        <v>1</v>
      </c>
    </row>
    <row r="2237" spans="1:31">
      <c r="A2237">
        <v>5279893</v>
      </c>
      <c r="B2237">
        <v>5229505</v>
      </c>
      <c r="C2237">
        <v>900228989</v>
      </c>
      <c r="D2237" t="s">
        <v>3436</v>
      </c>
      <c r="E2237" t="s">
        <v>2524</v>
      </c>
      <c r="F2237" t="s">
        <v>3451</v>
      </c>
      <c r="G2237" s="95">
        <v>45537</v>
      </c>
      <c r="H2237" s="95">
        <v>45537</v>
      </c>
      <c r="I2237" s="95">
        <v>45544</v>
      </c>
      <c r="J2237" s="95">
        <v>45561</v>
      </c>
      <c r="K2237" t="s">
        <v>3435</v>
      </c>
      <c r="L2237" s="95">
        <v>45537</v>
      </c>
      <c r="M2237" s="95">
        <v>45537</v>
      </c>
      <c r="N2237" s="95">
        <v>45544</v>
      </c>
      <c r="O2237" s="95">
        <v>45561</v>
      </c>
      <c r="P2237" t="s">
        <v>3435</v>
      </c>
      <c r="Q2237" t="s">
        <v>3435</v>
      </c>
      <c r="R2237" t="s">
        <v>3435</v>
      </c>
      <c r="S2237">
        <v>4792505</v>
      </c>
      <c r="T2237">
        <v>4454805</v>
      </c>
      <c r="U2237">
        <v>0</v>
      </c>
      <c r="V2237">
        <v>337700</v>
      </c>
      <c r="W2237">
        <v>95164</v>
      </c>
      <c r="X2237">
        <v>4420495</v>
      </c>
      <c r="Y2237">
        <v>4325331</v>
      </c>
      <c r="Z2237">
        <v>0</v>
      </c>
      <c r="AA2237">
        <v>34310</v>
      </c>
      <c r="AB2237">
        <v>0</v>
      </c>
      <c r="AC2237">
        <v>1</v>
      </c>
      <c r="AD2237" t="s">
        <v>3449</v>
      </c>
      <c r="AE2237">
        <v>1</v>
      </c>
    </row>
    <row r="2238" spans="1:31">
      <c r="A2238">
        <v>5110828</v>
      </c>
      <c r="B2238">
        <v>5173693</v>
      </c>
      <c r="C2238">
        <v>900228989</v>
      </c>
      <c r="D2238" t="s">
        <v>3436</v>
      </c>
      <c r="E2238" t="s">
        <v>785</v>
      </c>
      <c r="F2238" t="s">
        <v>3437</v>
      </c>
      <c r="G2238" s="95">
        <v>45250</v>
      </c>
      <c r="H2238" s="95">
        <v>45250</v>
      </c>
      <c r="I2238" s="95">
        <v>45272</v>
      </c>
      <c r="J2238" s="95">
        <v>45455</v>
      </c>
      <c r="K2238" t="s">
        <v>3435</v>
      </c>
      <c r="L2238" s="95">
        <v>45250</v>
      </c>
      <c r="M2238" s="95">
        <v>45250</v>
      </c>
      <c r="N2238" s="95">
        <v>45272</v>
      </c>
      <c r="O2238" s="95">
        <v>45455</v>
      </c>
      <c r="P2238" t="s">
        <v>3435</v>
      </c>
      <c r="Q2238" t="s">
        <v>3435</v>
      </c>
      <c r="R2238" t="s">
        <v>3435</v>
      </c>
      <c r="S2238">
        <v>11971815</v>
      </c>
      <c r="T2238">
        <v>1296760</v>
      </c>
      <c r="U2238">
        <v>0</v>
      </c>
      <c r="V2238">
        <v>0</v>
      </c>
      <c r="W2238">
        <v>25935</v>
      </c>
      <c r="X2238">
        <v>1296760</v>
      </c>
      <c r="Y2238">
        <v>1270825</v>
      </c>
      <c r="Z2238">
        <v>0</v>
      </c>
      <c r="AA2238">
        <v>0</v>
      </c>
      <c r="AB2238">
        <v>0</v>
      </c>
      <c r="AC2238">
        <v>2</v>
      </c>
      <c r="AD2238" t="s">
        <v>3452</v>
      </c>
      <c r="AE2238">
        <v>1</v>
      </c>
    </row>
    <row r="2239" spans="1:31">
      <c r="A2239">
        <v>5279983</v>
      </c>
      <c r="B2239">
        <v>5232489</v>
      </c>
      <c r="C2239">
        <v>900228989</v>
      </c>
      <c r="D2239" t="s">
        <v>3436</v>
      </c>
      <c r="E2239" t="s">
        <v>2546</v>
      </c>
      <c r="F2239" t="s">
        <v>3437</v>
      </c>
      <c r="G2239" s="95">
        <v>45537</v>
      </c>
      <c r="H2239" s="95">
        <v>45537</v>
      </c>
      <c r="I2239" s="95">
        <v>45544</v>
      </c>
      <c r="J2239" s="95">
        <v>45567</v>
      </c>
      <c r="K2239" t="s">
        <v>3435</v>
      </c>
      <c r="L2239" s="95">
        <v>45537</v>
      </c>
      <c r="M2239" s="95">
        <v>45537</v>
      </c>
      <c r="N2239" s="95">
        <v>45544</v>
      </c>
      <c r="O2239" s="95">
        <v>45567</v>
      </c>
      <c r="P2239" t="s">
        <v>3435</v>
      </c>
      <c r="Q2239" t="s">
        <v>3435</v>
      </c>
      <c r="R2239" t="s">
        <v>3435</v>
      </c>
      <c r="S2239">
        <v>507774</v>
      </c>
      <c r="T2239">
        <v>507774</v>
      </c>
      <c r="U2239">
        <v>0</v>
      </c>
      <c r="V2239">
        <v>0</v>
      </c>
      <c r="W2239">
        <v>10155</v>
      </c>
      <c r="X2239">
        <v>507774</v>
      </c>
      <c r="Y2239">
        <v>497619</v>
      </c>
      <c r="Z2239">
        <v>0</v>
      </c>
      <c r="AA2239">
        <v>0</v>
      </c>
      <c r="AB2239">
        <v>0</v>
      </c>
      <c r="AC2239">
        <v>1</v>
      </c>
      <c r="AD2239" t="s">
        <v>3487</v>
      </c>
      <c r="AE2239">
        <v>1</v>
      </c>
    </row>
    <row r="2240" spans="1:31">
      <c r="A2240">
        <v>5280006</v>
      </c>
      <c r="B2240">
        <v>5229137</v>
      </c>
      <c r="C2240">
        <v>900228989</v>
      </c>
      <c r="D2240" t="s">
        <v>3436</v>
      </c>
      <c r="E2240" t="s">
        <v>2539</v>
      </c>
      <c r="F2240" t="s">
        <v>3437</v>
      </c>
      <c r="G2240" s="95">
        <v>45537</v>
      </c>
      <c r="H2240" s="95">
        <v>45537</v>
      </c>
      <c r="I2240" s="95">
        <v>45544</v>
      </c>
      <c r="J2240" s="95">
        <v>45560</v>
      </c>
      <c r="K2240" t="s">
        <v>3435</v>
      </c>
      <c r="L2240" s="95">
        <v>45537</v>
      </c>
      <c r="M2240" s="95">
        <v>45537</v>
      </c>
      <c r="N2240" s="95">
        <v>45544</v>
      </c>
      <c r="O2240" s="95">
        <v>45560</v>
      </c>
      <c r="P2240" t="s">
        <v>3435</v>
      </c>
      <c r="Q2240" t="s">
        <v>3435</v>
      </c>
      <c r="R2240" t="s">
        <v>3435</v>
      </c>
      <c r="S2240">
        <v>257273</v>
      </c>
      <c r="T2240">
        <v>257273</v>
      </c>
      <c r="U2240">
        <v>0</v>
      </c>
      <c r="V2240">
        <v>0</v>
      </c>
      <c r="W2240">
        <v>5145</v>
      </c>
      <c r="X2240">
        <v>257273</v>
      </c>
      <c r="Y2240">
        <v>252128</v>
      </c>
      <c r="Z2240">
        <v>0</v>
      </c>
      <c r="AA2240">
        <v>0</v>
      </c>
      <c r="AB2240">
        <v>0</v>
      </c>
      <c r="AC2240">
        <v>1</v>
      </c>
      <c r="AD2240" t="s">
        <v>3487</v>
      </c>
      <c r="AE2240">
        <v>1</v>
      </c>
    </row>
    <row r="2241" spans="1:31">
      <c r="A2241">
        <v>5280007</v>
      </c>
      <c r="B2241">
        <v>5225366</v>
      </c>
      <c r="C2241">
        <v>900228989</v>
      </c>
      <c r="D2241" t="s">
        <v>3436</v>
      </c>
      <c r="E2241" t="s">
        <v>2541</v>
      </c>
      <c r="F2241" t="s">
        <v>3437</v>
      </c>
      <c r="G2241" s="95">
        <v>45537</v>
      </c>
      <c r="H2241" s="95">
        <v>45537</v>
      </c>
      <c r="I2241" s="95">
        <v>45544</v>
      </c>
      <c r="J2241" s="95">
        <v>45558</v>
      </c>
      <c r="K2241" t="s">
        <v>3435</v>
      </c>
      <c r="L2241" s="95">
        <v>45537</v>
      </c>
      <c r="M2241" s="95">
        <v>45537</v>
      </c>
      <c r="N2241" s="95">
        <v>45544</v>
      </c>
      <c r="O2241" s="95">
        <v>45558</v>
      </c>
      <c r="P2241" t="s">
        <v>3435</v>
      </c>
      <c r="Q2241" t="s">
        <v>3435</v>
      </c>
      <c r="R2241" t="s">
        <v>3435</v>
      </c>
      <c r="S2241">
        <v>412345</v>
      </c>
      <c r="T2241">
        <v>412345</v>
      </c>
      <c r="U2241">
        <v>0</v>
      </c>
      <c r="V2241">
        <v>0</v>
      </c>
      <c r="W2241">
        <v>8247</v>
      </c>
      <c r="X2241">
        <v>412345</v>
      </c>
      <c r="Y2241">
        <v>404098</v>
      </c>
      <c r="Z2241">
        <v>0</v>
      </c>
      <c r="AA2241">
        <v>0</v>
      </c>
      <c r="AB2241">
        <v>0</v>
      </c>
      <c r="AC2241">
        <v>1</v>
      </c>
      <c r="AD2241" t="s">
        <v>3487</v>
      </c>
      <c r="AE2241">
        <v>1</v>
      </c>
    </row>
    <row r="2242" spans="1:31">
      <c r="A2242">
        <v>5280065</v>
      </c>
      <c r="B2242">
        <v>5225367</v>
      </c>
      <c r="C2242">
        <v>900228989</v>
      </c>
      <c r="D2242" t="s">
        <v>3436</v>
      </c>
      <c r="E2242" t="s">
        <v>2550</v>
      </c>
      <c r="F2242" t="s">
        <v>3437</v>
      </c>
      <c r="G2242" s="95">
        <v>45537</v>
      </c>
      <c r="H2242" s="95">
        <v>45537</v>
      </c>
      <c r="I2242" s="95">
        <v>45544</v>
      </c>
      <c r="J2242" s="95">
        <v>45558</v>
      </c>
      <c r="K2242" t="s">
        <v>3435</v>
      </c>
      <c r="L2242" s="95">
        <v>45537</v>
      </c>
      <c r="M2242" s="95">
        <v>45537</v>
      </c>
      <c r="N2242" s="95">
        <v>45544</v>
      </c>
      <c r="O2242" s="95">
        <v>45558</v>
      </c>
      <c r="P2242" t="s">
        <v>3435</v>
      </c>
      <c r="Q2242" t="s">
        <v>3435</v>
      </c>
      <c r="R2242" t="s">
        <v>3435</v>
      </c>
      <c r="S2242">
        <v>951047</v>
      </c>
      <c r="T2242">
        <v>951047</v>
      </c>
      <c r="U2242">
        <v>0</v>
      </c>
      <c r="V2242">
        <v>0</v>
      </c>
      <c r="W2242">
        <v>19021</v>
      </c>
      <c r="X2242">
        <v>951047</v>
      </c>
      <c r="Y2242">
        <v>932026</v>
      </c>
      <c r="Z2242">
        <v>0</v>
      </c>
      <c r="AA2242">
        <v>0</v>
      </c>
      <c r="AB2242">
        <v>0</v>
      </c>
      <c r="AC2242">
        <v>1</v>
      </c>
      <c r="AD2242" t="s">
        <v>3487</v>
      </c>
      <c r="AE2242">
        <v>1</v>
      </c>
    </row>
    <row r="2243" spans="1:31">
      <c r="A2243">
        <v>5280064</v>
      </c>
      <c r="B2243">
        <v>5234661</v>
      </c>
      <c r="C2243">
        <v>900228989</v>
      </c>
      <c r="D2243" t="s">
        <v>3436</v>
      </c>
      <c r="E2243" t="s">
        <v>2515</v>
      </c>
      <c r="F2243" t="s">
        <v>3451</v>
      </c>
      <c r="G2243" s="95">
        <v>45537</v>
      </c>
      <c r="H2243" s="95">
        <v>45537</v>
      </c>
      <c r="I2243" s="95">
        <v>45544</v>
      </c>
      <c r="J2243" s="95">
        <v>45581</v>
      </c>
      <c r="K2243" t="s">
        <v>3435</v>
      </c>
      <c r="L2243" s="95">
        <v>45537</v>
      </c>
      <c r="M2243" s="95">
        <v>45537</v>
      </c>
      <c r="N2243" s="95">
        <v>45544</v>
      </c>
      <c r="O2243" s="95">
        <v>45581</v>
      </c>
      <c r="P2243" t="s">
        <v>3435</v>
      </c>
      <c r="Q2243" t="s">
        <v>3435</v>
      </c>
      <c r="R2243" t="s">
        <v>3435</v>
      </c>
      <c r="S2243">
        <v>5838232</v>
      </c>
      <c r="T2243">
        <v>2705399</v>
      </c>
      <c r="U2243">
        <v>0</v>
      </c>
      <c r="V2243">
        <v>0</v>
      </c>
      <c r="W2243">
        <v>0</v>
      </c>
      <c r="X2243">
        <v>0</v>
      </c>
      <c r="Y2243">
        <v>0</v>
      </c>
      <c r="Z2243">
        <v>0</v>
      </c>
      <c r="AA2243">
        <v>2705399</v>
      </c>
      <c r="AB2243">
        <v>0</v>
      </c>
      <c r="AC2243">
        <v>2</v>
      </c>
      <c r="AD2243" t="s">
        <v>3630</v>
      </c>
      <c r="AE2243">
        <v>1</v>
      </c>
    </row>
    <row r="2244" spans="1:31">
      <c r="A2244">
        <v>5280111</v>
      </c>
      <c r="B2244">
        <v>5226024</v>
      </c>
      <c r="C2244">
        <v>900228989</v>
      </c>
      <c r="D2244" t="s">
        <v>3436</v>
      </c>
      <c r="E2244" t="s">
        <v>2527</v>
      </c>
      <c r="F2244" t="s">
        <v>3451</v>
      </c>
      <c r="G2244" s="95">
        <v>45537</v>
      </c>
      <c r="H2244" s="95">
        <v>45537</v>
      </c>
      <c r="I2244" s="95">
        <v>45544</v>
      </c>
      <c r="J2244" s="95">
        <v>45558</v>
      </c>
      <c r="K2244" t="s">
        <v>3435</v>
      </c>
      <c r="L2244" s="95">
        <v>45537</v>
      </c>
      <c r="M2244" s="95">
        <v>45537</v>
      </c>
      <c r="N2244" s="95">
        <v>45544</v>
      </c>
      <c r="O2244" s="95">
        <v>45558</v>
      </c>
      <c r="P2244" t="s">
        <v>3435</v>
      </c>
      <c r="Q2244" t="s">
        <v>3435</v>
      </c>
      <c r="R2244" t="s">
        <v>3435</v>
      </c>
      <c r="S2244">
        <v>11065418</v>
      </c>
      <c r="T2244">
        <v>11065418</v>
      </c>
      <c r="U2244">
        <v>0</v>
      </c>
      <c r="V2244">
        <v>0</v>
      </c>
      <c r="W2244">
        <v>67506</v>
      </c>
      <c r="X2244">
        <v>3375315</v>
      </c>
      <c r="Y2244">
        <v>3307809</v>
      </c>
      <c r="Z2244">
        <v>0</v>
      </c>
      <c r="AA2244">
        <v>7690103</v>
      </c>
      <c r="AB2244">
        <v>0</v>
      </c>
      <c r="AC2244">
        <v>1</v>
      </c>
      <c r="AD2244" t="s">
        <v>3449</v>
      </c>
      <c r="AE2244">
        <v>1</v>
      </c>
    </row>
    <row r="2245" spans="1:31">
      <c r="A2245">
        <v>5280575</v>
      </c>
      <c r="B2245">
        <v>5225369</v>
      </c>
      <c r="C2245">
        <v>900228989</v>
      </c>
      <c r="D2245" t="s">
        <v>3436</v>
      </c>
      <c r="E2245" t="s">
        <v>2559</v>
      </c>
      <c r="F2245" t="s">
        <v>3437</v>
      </c>
      <c r="G2245" s="95">
        <v>45538</v>
      </c>
      <c r="H2245" s="95">
        <v>45538</v>
      </c>
      <c r="I2245" s="95">
        <v>45544</v>
      </c>
      <c r="J2245" s="95">
        <v>45558</v>
      </c>
      <c r="K2245" t="s">
        <v>3435</v>
      </c>
      <c r="L2245" s="95">
        <v>45538</v>
      </c>
      <c r="M2245" s="95">
        <v>45538</v>
      </c>
      <c r="N2245" s="95">
        <v>45544</v>
      </c>
      <c r="O2245" s="95">
        <v>45558</v>
      </c>
      <c r="P2245" t="s">
        <v>3435</v>
      </c>
      <c r="Q2245" t="s">
        <v>3435</v>
      </c>
      <c r="R2245" t="s">
        <v>3435</v>
      </c>
      <c r="S2245">
        <v>713893</v>
      </c>
      <c r="T2245">
        <v>713893</v>
      </c>
      <c r="U2245">
        <v>0</v>
      </c>
      <c r="V2245">
        <v>0</v>
      </c>
      <c r="W2245">
        <v>14278</v>
      </c>
      <c r="X2245">
        <v>713893</v>
      </c>
      <c r="Y2245">
        <v>699615</v>
      </c>
      <c r="Z2245">
        <v>0</v>
      </c>
      <c r="AA2245">
        <v>0</v>
      </c>
      <c r="AB2245">
        <v>0</v>
      </c>
      <c r="AC2245">
        <v>1</v>
      </c>
      <c r="AD2245" t="s">
        <v>3487</v>
      </c>
      <c r="AE2245">
        <v>1</v>
      </c>
    </row>
    <row r="2246" spans="1:31">
      <c r="A2246">
        <v>5110832</v>
      </c>
      <c r="B2246">
        <v>5131737</v>
      </c>
      <c r="C2246">
        <v>900228989</v>
      </c>
      <c r="D2246" t="s">
        <v>3436</v>
      </c>
      <c r="E2246" t="s">
        <v>822</v>
      </c>
      <c r="F2246" t="s">
        <v>3451</v>
      </c>
      <c r="G2246" s="95">
        <v>45250</v>
      </c>
      <c r="H2246" s="95">
        <v>45250</v>
      </c>
      <c r="I2246" s="95">
        <v>45272</v>
      </c>
      <c r="J2246" s="95">
        <v>45364</v>
      </c>
      <c r="K2246" t="s">
        <v>3435</v>
      </c>
      <c r="L2246" s="95">
        <v>45250</v>
      </c>
      <c r="M2246" s="95">
        <v>45250</v>
      </c>
      <c r="N2246" s="95">
        <v>45272</v>
      </c>
      <c r="O2246" s="95">
        <v>45364</v>
      </c>
      <c r="P2246" t="s">
        <v>3435</v>
      </c>
      <c r="Q2246" t="s">
        <v>3435</v>
      </c>
      <c r="R2246" t="s">
        <v>3435</v>
      </c>
      <c r="S2246">
        <v>2602154</v>
      </c>
      <c r="T2246">
        <v>55680</v>
      </c>
      <c r="U2246">
        <v>0</v>
      </c>
      <c r="V2246">
        <v>0</v>
      </c>
      <c r="W2246">
        <v>0</v>
      </c>
      <c r="X2246">
        <v>0</v>
      </c>
      <c r="Y2246">
        <v>0</v>
      </c>
      <c r="Z2246">
        <v>0</v>
      </c>
      <c r="AA2246">
        <v>55680</v>
      </c>
      <c r="AB2246">
        <v>0</v>
      </c>
      <c r="AC2246">
        <v>3</v>
      </c>
      <c r="AD2246" t="s">
        <v>3452</v>
      </c>
      <c r="AE2246">
        <v>1</v>
      </c>
    </row>
    <row r="2247" spans="1:31">
      <c r="A2247">
        <v>5280826</v>
      </c>
      <c r="B2247">
        <v>5234909</v>
      </c>
      <c r="C2247">
        <v>900228989</v>
      </c>
      <c r="D2247" t="s">
        <v>3436</v>
      </c>
      <c r="E2247" t="s">
        <v>2540</v>
      </c>
      <c r="F2247" t="s">
        <v>3437</v>
      </c>
      <c r="G2247" s="95">
        <v>45538</v>
      </c>
      <c r="H2247" s="95">
        <v>45538</v>
      </c>
      <c r="I2247" s="95">
        <v>45544</v>
      </c>
      <c r="J2247" s="95">
        <v>45581</v>
      </c>
      <c r="K2247" t="s">
        <v>3435</v>
      </c>
      <c r="L2247" s="95">
        <v>45538</v>
      </c>
      <c r="M2247" s="95">
        <v>45538</v>
      </c>
      <c r="N2247" s="95">
        <v>45544</v>
      </c>
      <c r="O2247" s="95">
        <v>45581</v>
      </c>
      <c r="P2247" t="s">
        <v>3435</v>
      </c>
      <c r="Q2247" t="s">
        <v>3435</v>
      </c>
      <c r="R2247" t="s">
        <v>3435</v>
      </c>
      <c r="S2247">
        <v>290641</v>
      </c>
      <c r="T2247">
        <v>290641</v>
      </c>
      <c r="U2247">
        <v>0</v>
      </c>
      <c r="V2247">
        <v>0</v>
      </c>
      <c r="W2247">
        <v>5813</v>
      </c>
      <c r="X2247">
        <v>290641</v>
      </c>
      <c r="Y2247">
        <v>284828</v>
      </c>
      <c r="Z2247">
        <v>0</v>
      </c>
      <c r="AA2247">
        <v>0</v>
      </c>
      <c r="AB2247">
        <v>0</v>
      </c>
      <c r="AC2247">
        <v>1</v>
      </c>
      <c r="AD2247" t="s">
        <v>3487</v>
      </c>
      <c r="AE2247">
        <v>1</v>
      </c>
    </row>
    <row r="2248" spans="1:31">
      <c r="A2248">
        <v>5280876</v>
      </c>
      <c r="B2248">
        <v>5234913</v>
      </c>
      <c r="C2248">
        <v>900228989</v>
      </c>
      <c r="D2248" t="s">
        <v>3436</v>
      </c>
      <c r="E2248" t="s">
        <v>2560</v>
      </c>
      <c r="F2248" t="s">
        <v>3437</v>
      </c>
      <c r="G2248" s="95">
        <v>45538</v>
      </c>
      <c r="H2248" s="95">
        <v>45538</v>
      </c>
      <c r="I2248" s="95">
        <v>45544</v>
      </c>
      <c r="J2248" s="95">
        <v>45581</v>
      </c>
      <c r="K2248" t="s">
        <v>3435</v>
      </c>
      <c r="L2248" s="95">
        <v>45538</v>
      </c>
      <c r="M2248" s="95">
        <v>45538</v>
      </c>
      <c r="N2248" s="95">
        <v>45544</v>
      </c>
      <c r="O2248" s="95">
        <v>45581</v>
      </c>
      <c r="P2248" t="s">
        <v>3435</v>
      </c>
      <c r="Q2248" t="s">
        <v>3435</v>
      </c>
      <c r="R2248" t="s">
        <v>3435</v>
      </c>
      <c r="S2248">
        <v>1820453</v>
      </c>
      <c r="T2248">
        <v>1820453</v>
      </c>
      <c r="U2248">
        <v>0</v>
      </c>
      <c r="V2248">
        <v>0</v>
      </c>
      <c r="W2248">
        <v>36409</v>
      </c>
      <c r="X2248">
        <v>1820453</v>
      </c>
      <c r="Y2248">
        <v>1784044</v>
      </c>
      <c r="Z2248">
        <v>0</v>
      </c>
      <c r="AA2248">
        <v>0</v>
      </c>
      <c r="AB2248">
        <v>0</v>
      </c>
      <c r="AC2248">
        <v>1</v>
      </c>
      <c r="AD2248" t="s">
        <v>3487</v>
      </c>
      <c r="AE2248">
        <v>1</v>
      </c>
    </row>
    <row r="2249" spans="1:31">
      <c r="A2249">
        <v>5280906</v>
      </c>
      <c r="B2249">
        <v>5223520</v>
      </c>
      <c r="C2249">
        <v>900228989</v>
      </c>
      <c r="D2249" t="s">
        <v>3436</v>
      </c>
      <c r="E2249" t="s">
        <v>2529</v>
      </c>
      <c r="F2249" t="s">
        <v>3437</v>
      </c>
      <c r="G2249" s="95">
        <v>45538</v>
      </c>
      <c r="H2249" s="95">
        <v>45538</v>
      </c>
      <c r="I2249" s="95">
        <v>45544</v>
      </c>
      <c r="J2249" s="95">
        <v>45554</v>
      </c>
      <c r="K2249" t="s">
        <v>3435</v>
      </c>
      <c r="L2249" s="95">
        <v>45538</v>
      </c>
      <c r="M2249" s="95">
        <v>45538</v>
      </c>
      <c r="N2249" s="95">
        <v>45544</v>
      </c>
      <c r="O2249" s="95">
        <v>45554</v>
      </c>
      <c r="P2249" t="s">
        <v>3435</v>
      </c>
      <c r="Q2249" t="s">
        <v>3435</v>
      </c>
      <c r="R2249" t="s">
        <v>3435</v>
      </c>
      <c r="S2249">
        <v>65120</v>
      </c>
      <c r="T2249">
        <v>65120</v>
      </c>
      <c r="U2249">
        <v>0</v>
      </c>
      <c r="V2249">
        <v>0</v>
      </c>
      <c r="W2249">
        <v>0</v>
      </c>
      <c r="X2249">
        <v>65120</v>
      </c>
      <c r="Y2249">
        <v>65120</v>
      </c>
      <c r="Z2249">
        <v>0</v>
      </c>
      <c r="AA2249">
        <v>0</v>
      </c>
      <c r="AB2249">
        <v>0</v>
      </c>
      <c r="AC2249">
        <v>1</v>
      </c>
      <c r="AD2249" t="s">
        <v>3487</v>
      </c>
      <c r="AE2249">
        <v>1</v>
      </c>
    </row>
    <row r="2250" spans="1:31">
      <c r="A2250">
        <v>5280907</v>
      </c>
      <c r="B2250">
        <v>5225379</v>
      </c>
      <c r="C2250">
        <v>900228989</v>
      </c>
      <c r="D2250" t="s">
        <v>3436</v>
      </c>
      <c r="E2250" t="s">
        <v>2556</v>
      </c>
      <c r="F2250" t="s">
        <v>3437</v>
      </c>
      <c r="G2250" s="95">
        <v>45538</v>
      </c>
      <c r="H2250" s="95">
        <v>45538</v>
      </c>
      <c r="I2250" s="95">
        <v>45544</v>
      </c>
      <c r="J2250" s="95">
        <v>45558</v>
      </c>
      <c r="K2250" t="s">
        <v>3435</v>
      </c>
      <c r="L2250" s="95">
        <v>45538</v>
      </c>
      <c r="M2250" s="95">
        <v>45538</v>
      </c>
      <c r="N2250" s="95">
        <v>45544</v>
      </c>
      <c r="O2250" s="95">
        <v>45558</v>
      </c>
      <c r="P2250" t="s">
        <v>3435</v>
      </c>
      <c r="Q2250" t="s">
        <v>3435</v>
      </c>
      <c r="R2250" t="s">
        <v>3435</v>
      </c>
      <c r="S2250">
        <v>280796</v>
      </c>
      <c r="T2250">
        <v>280796</v>
      </c>
      <c r="U2250">
        <v>0</v>
      </c>
      <c r="V2250">
        <v>0</v>
      </c>
      <c r="W2250">
        <v>5616</v>
      </c>
      <c r="X2250">
        <v>280796</v>
      </c>
      <c r="Y2250">
        <v>275180</v>
      </c>
      <c r="Z2250">
        <v>0</v>
      </c>
      <c r="AA2250">
        <v>0</v>
      </c>
      <c r="AB2250">
        <v>0</v>
      </c>
      <c r="AC2250">
        <v>1</v>
      </c>
      <c r="AD2250" t="s">
        <v>3487</v>
      </c>
      <c r="AE2250">
        <v>1</v>
      </c>
    </row>
    <row r="2251" spans="1:31">
      <c r="A2251">
        <v>5280945</v>
      </c>
      <c r="B2251">
        <v>5234044</v>
      </c>
      <c r="C2251">
        <v>900228989</v>
      </c>
      <c r="D2251" t="s">
        <v>3436</v>
      </c>
      <c r="E2251" t="s">
        <v>2528</v>
      </c>
      <c r="F2251" t="s">
        <v>3451</v>
      </c>
      <c r="G2251" s="95">
        <v>45538</v>
      </c>
      <c r="H2251" s="95">
        <v>45538</v>
      </c>
      <c r="I2251" s="95">
        <v>45544</v>
      </c>
      <c r="J2251" s="95">
        <v>45580</v>
      </c>
      <c r="K2251" t="s">
        <v>3435</v>
      </c>
      <c r="L2251" s="95">
        <v>45538</v>
      </c>
      <c r="M2251" s="95">
        <v>45538</v>
      </c>
      <c r="N2251" s="95">
        <v>45544</v>
      </c>
      <c r="O2251" s="95">
        <v>45580</v>
      </c>
      <c r="P2251" t="s">
        <v>3435</v>
      </c>
      <c r="Q2251" t="s">
        <v>3435</v>
      </c>
      <c r="R2251" t="s">
        <v>3435</v>
      </c>
      <c r="S2251">
        <v>13349780</v>
      </c>
      <c r="T2251">
        <v>699705</v>
      </c>
      <c r="U2251">
        <v>0</v>
      </c>
      <c r="V2251">
        <v>0</v>
      </c>
      <c r="W2251">
        <v>0</v>
      </c>
      <c r="X2251">
        <v>0</v>
      </c>
      <c r="Y2251">
        <v>0</v>
      </c>
      <c r="Z2251">
        <v>0</v>
      </c>
      <c r="AA2251">
        <v>699705</v>
      </c>
      <c r="AB2251">
        <v>0</v>
      </c>
      <c r="AC2251">
        <v>2</v>
      </c>
      <c r="AD2251" t="s">
        <v>3452</v>
      </c>
      <c r="AE2251">
        <v>1</v>
      </c>
    </row>
    <row r="2252" spans="1:31">
      <c r="A2252">
        <v>5280946</v>
      </c>
      <c r="B2252">
        <v>5232520</v>
      </c>
      <c r="C2252">
        <v>900228989</v>
      </c>
      <c r="D2252" t="s">
        <v>3436</v>
      </c>
      <c r="E2252" t="s">
        <v>2544</v>
      </c>
      <c r="F2252" t="s">
        <v>3437</v>
      </c>
      <c r="G2252" s="95">
        <v>45538</v>
      </c>
      <c r="H2252" s="95">
        <v>45538</v>
      </c>
      <c r="I2252" s="95">
        <v>45544</v>
      </c>
      <c r="J2252" s="95">
        <v>45567</v>
      </c>
      <c r="K2252" t="s">
        <v>3435</v>
      </c>
      <c r="L2252" s="95">
        <v>45538</v>
      </c>
      <c r="M2252" s="95">
        <v>45538</v>
      </c>
      <c r="N2252" s="95">
        <v>45544</v>
      </c>
      <c r="O2252" s="95">
        <v>45567</v>
      </c>
      <c r="P2252" t="s">
        <v>3435</v>
      </c>
      <c r="Q2252" t="s">
        <v>3435</v>
      </c>
      <c r="R2252" t="s">
        <v>3435</v>
      </c>
      <c r="S2252">
        <v>454398</v>
      </c>
      <c r="T2252">
        <v>454398</v>
      </c>
      <c r="U2252">
        <v>0</v>
      </c>
      <c r="V2252">
        <v>0</v>
      </c>
      <c r="W2252">
        <v>9088</v>
      </c>
      <c r="X2252">
        <v>454398</v>
      </c>
      <c r="Y2252">
        <v>445310</v>
      </c>
      <c r="Z2252">
        <v>0</v>
      </c>
      <c r="AA2252">
        <v>0</v>
      </c>
      <c r="AB2252">
        <v>0</v>
      </c>
      <c r="AC2252">
        <v>1</v>
      </c>
      <c r="AD2252" t="s">
        <v>3487</v>
      </c>
      <c r="AE2252">
        <v>1</v>
      </c>
    </row>
    <row r="2253" spans="1:31">
      <c r="A2253">
        <v>5280986</v>
      </c>
      <c r="B2253">
        <v>5234916</v>
      </c>
      <c r="C2253">
        <v>900228989</v>
      </c>
      <c r="D2253" t="s">
        <v>3436</v>
      </c>
      <c r="E2253" t="s">
        <v>2549</v>
      </c>
      <c r="F2253" t="s">
        <v>3437</v>
      </c>
      <c r="G2253" s="95">
        <v>45538</v>
      </c>
      <c r="H2253" s="95">
        <v>45538</v>
      </c>
      <c r="I2253" s="95">
        <v>45544</v>
      </c>
      <c r="J2253" s="95">
        <v>45581</v>
      </c>
      <c r="K2253" t="s">
        <v>3435</v>
      </c>
      <c r="L2253" s="95">
        <v>45538</v>
      </c>
      <c r="M2253" s="95">
        <v>45538</v>
      </c>
      <c r="N2253" s="95">
        <v>45544</v>
      </c>
      <c r="O2253" s="95">
        <v>45581</v>
      </c>
      <c r="P2253" t="s">
        <v>3435</v>
      </c>
      <c r="Q2253" t="s">
        <v>3435</v>
      </c>
      <c r="R2253" t="s">
        <v>3435</v>
      </c>
      <c r="S2253">
        <v>931501</v>
      </c>
      <c r="T2253">
        <v>931501</v>
      </c>
      <c r="U2253">
        <v>0</v>
      </c>
      <c r="V2253">
        <v>0</v>
      </c>
      <c r="W2253">
        <v>18630</v>
      </c>
      <c r="X2253">
        <v>931501</v>
      </c>
      <c r="Y2253">
        <v>912871</v>
      </c>
      <c r="Z2253">
        <v>0</v>
      </c>
      <c r="AA2253">
        <v>0</v>
      </c>
      <c r="AB2253">
        <v>0</v>
      </c>
      <c r="AC2253">
        <v>1</v>
      </c>
      <c r="AD2253" t="s">
        <v>3487</v>
      </c>
      <c r="AE2253">
        <v>1</v>
      </c>
    </row>
    <row r="2254" spans="1:31">
      <c r="A2254">
        <v>5110880</v>
      </c>
      <c r="B2254" t="s">
        <v>3435</v>
      </c>
      <c r="C2254">
        <v>900228989</v>
      </c>
      <c r="D2254" t="s">
        <v>3436</v>
      </c>
      <c r="E2254" t="s">
        <v>831</v>
      </c>
      <c r="F2254" t="s">
        <v>3438</v>
      </c>
      <c r="G2254" s="95">
        <v>45250</v>
      </c>
      <c r="H2254" s="95">
        <v>45250</v>
      </c>
      <c r="I2254" s="95">
        <v>45272</v>
      </c>
      <c r="J2254" t="s">
        <v>3435</v>
      </c>
      <c r="K2254" s="95">
        <v>45287</v>
      </c>
      <c r="L2254" s="95">
        <v>45250</v>
      </c>
      <c r="M2254" s="95">
        <v>45250</v>
      </c>
      <c r="N2254" s="95">
        <v>45272</v>
      </c>
      <c r="O2254" t="s">
        <v>3435</v>
      </c>
      <c r="P2254" s="95">
        <v>45287</v>
      </c>
      <c r="Q2254" t="s">
        <v>3435</v>
      </c>
      <c r="R2254" t="s">
        <v>3848</v>
      </c>
      <c r="S2254">
        <v>2980646</v>
      </c>
      <c r="T2254">
        <v>2980646</v>
      </c>
      <c r="U2254">
        <v>0</v>
      </c>
      <c r="V2254">
        <v>0</v>
      </c>
      <c r="W2254">
        <v>0</v>
      </c>
      <c r="X2254">
        <v>0</v>
      </c>
      <c r="Y2254">
        <v>0</v>
      </c>
      <c r="Z2254">
        <v>0</v>
      </c>
      <c r="AA2254">
        <v>0</v>
      </c>
      <c r="AB2254">
        <v>2980646</v>
      </c>
      <c r="AC2254" t="s">
        <v>3435</v>
      </c>
      <c r="AD2254" t="s">
        <v>3435</v>
      </c>
      <c r="AE2254">
        <v>1</v>
      </c>
    </row>
    <row r="2255" spans="1:31">
      <c r="A2255">
        <v>5281075</v>
      </c>
      <c r="B2255">
        <v>5229466</v>
      </c>
      <c r="C2255">
        <v>900228989</v>
      </c>
      <c r="D2255" t="s">
        <v>3436</v>
      </c>
      <c r="E2255" t="s">
        <v>2517</v>
      </c>
      <c r="F2255" t="s">
        <v>3437</v>
      </c>
      <c r="G2255" s="95">
        <v>45538</v>
      </c>
      <c r="H2255" s="95">
        <v>45538</v>
      </c>
      <c r="I2255" s="95">
        <v>45544</v>
      </c>
      <c r="J2255" s="95">
        <v>45561</v>
      </c>
      <c r="K2255" t="s">
        <v>3435</v>
      </c>
      <c r="L2255" s="95">
        <v>45538</v>
      </c>
      <c r="M2255" s="95">
        <v>45538</v>
      </c>
      <c r="N2255" s="95">
        <v>45544</v>
      </c>
      <c r="O2255" s="95">
        <v>45561</v>
      </c>
      <c r="P2255" t="s">
        <v>3435</v>
      </c>
      <c r="Q2255" t="s">
        <v>3435</v>
      </c>
      <c r="R2255" t="s">
        <v>3435</v>
      </c>
      <c r="S2255">
        <v>2166132</v>
      </c>
      <c r="T2255">
        <v>1917132</v>
      </c>
      <c r="U2255">
        <v>0</v>
      </c>
      <c r="V2255">
        <v>249000</v>
      </c>
      <c r="W2255">
        <v>43323</v>
      </c>
      <c r="X2255">
        <v>1917132</v>
      </c>
      <c r="Y2255">
        <v>1873809</v>
      </c>
      <c r="Z2255">
        <v>0</v>
      </c>
      <c r="AA2255">
        <v>0</v>
      </c>
      <c r="AB2255">
        <v>0</v>
      </c>
      <c r="AC2255">
        <v>1</v>
      </c>
      <c r="AD2255" t="s">
        <v>3449</v>
      </c>
      <c r="AE2255">
        <v>1</v>
      </c>
    </row>
    <row r="2256" spans="1:31">
      <c r="A2256">
        <v>5110882</v>
      </c>
      <c r="B2256">
        <v>5070757</v>
      </c>
      <c r="C2256">
        <v>900228989</v>
      </c>
      <c r="D2256" t="s">
        <v>3436</v>
      </c>
      <c r="E2256" t="s">
        <v>762</v>
      </c>
      <c r="F2256" t="s">
        <v>3451</v>
      </c>
      <c r="G2256" s="95">
        <v>45250</v>
      </c>
      <c r="H2256" s="95">
        <v>45250</v>
      </c>
      <c r="I2256" s="95">
        <v>45266</v>
      </c>
      <c r="J2256" s="95">
        <v>45278</v>
      </c>
      <c r="K2256" t="s">
        <v>3435</v>
      </c>
      <c r="L2256" s="95">
        <v>45250</v>
      </c>
      <c r="M2256" s="95">
        <v>45250</v>
      </c>
      <c r="N2256" s="95">
        <v>45266</v>
      </c>
      <c r="O2256" s="95">
        <v>45278</v>
      </c>
      <c r="P2256" t="s">
        <v>3435</v>
      </c>
      <c r="Q2256" t="s">
        <v>3435</v>
      </c>
      <c r="R2256" t="s">
        <v>3435</v>
      </c>
      <c r="S2256">
        <v>1576004</v>
      </c>
      <c r="T2256">
        <v>1475004</v>
      </c>
      <c r="U2256">
        <v>0</v>
      </c>
      <c r="V2256">
        <v>101000</v>
      </c>
      <c r="W2256">
        <v>28258</v>
      </c>
      <c r="X2256">
        <v>1311881</v>
      </c>
      <c r="Y2256">
        <v>1283623</v>
      </c>
      <c r="Z2256">
        <v>0</v>
      </c>
      <c r="AA2256">
        <v>163123</v>
      </c>
      <c r="AB2256">
        <v>0</v>
      </c>
      <c r="AC2256">
        <v>1</v>
      </c>
      <c r="AD2256" t="s">
        <v>3449</v>
      </c>
      <c r="AE2256">
        <v>1</v>
      </c>
    </row>
    <row r="2257" spans="1:31">
      <c r="A2257">
        <v>5281854</v>
      </c>
      <c r="B2257">
        <v>5234040</v>
      </c>
      <c r="C2257">
        <v>900228989</v>
      </c>
      <c r="D2257" t="s">
        <v>3436</v>
      </c>
      <c r="E2257" t="s">
        <v>2553</v>
      </c>
      <c r="F2257" t="s">
        <v>3451</v>
      </c>
      <c r="G2257" s="95">
        <v>45539</v>
      </c>
      <c r="H2257" s="95">
        <v>45539</v>
      </c>
      <c r="I2257" s="95">
        <v>45544</v>
      </c>
      <c r="J2257" s="95">
        <v>45580</v>
      </c>
      <c r="K2257" t="s">
        <v>3435</v>
      </c>
      <c r="L2257" s="95">
        <v>45539</v>
      </c>
      <c r="M2257" s="95">
        <v>45539</v>
      </c>
      <c r="N2257" s="95">
        <v>45544</v>
      </c>
      <c r="O2257" s="95">
        <v>45580</v>
      </c>
      <c r="P2257" t="s">
        <v>3435</v>
      </c>
      <c r="Q2257" t="s">
        <v>3435</v>
      </c>
      <c r="R2257" t="s">
        <v>3435</v>
      </c>
      <c r="S2257">
        <v>2902431</v>
      </c>
      <c r="T2257">
        <v>97374</v>
      </c>
      <c r="U2257">
        <v>0</v>
      </c>
      <c r="V2257">
        <v>0</v>
      </c>
      <c r="W2257">
        <v>0</v>
      </c>
      <c r="X2257">
        <v>0</v>
      </c>
      <c r="Y2257">
        <v>0</v>
      </c>
      <c r="Z2257">
        <v>0</v>
      </c>
      <c r="AA2257">
        <v>97374</v>
      </c>
      <c r="AB2257">
        <v>0</v>
      </c>
      <c r="AC2257">
        <v>2</v>
      </c>
      <c r="AD2257" t="s">
        <v>3452</v>
      </c>
      <c r="AE2257">
        <v>1</v>
      </c>
    </row>
    <row r="2258" spans="1:31">
      <c r="A2258">
        <v>5281954</v>
      </c>
      <c r="B2258">
        <v>5232541</v>
      </c>
      <c r="C2258">
        <v>900228989</v>
      </c>
      <c r="D2258" t="s">
        <v>3436</v>
      </c>
      <c r="E2258" t="s">
        <v>2555</v>
      </c>
      <c r="F2258" t="s">
        <v>3437</v>
      </c>
      <c r="G2258" s="95">
        <v>45539</v>
      </c>
      <c r="H2258" s="95">
        <v>45539</v>
      </c>
      <c r="I2258" s="95">
        <v>45544</v>
      </c>
      <c r="J2258" s="95">
        <v>45567</v>
      </c>
      <c r="K2258" t="s">
        <v>3435</v>
      </c>
      <c r="L2258" s="95">
        <v>45539</v>
      </c>
      <c r="M2258" s="95">
        <v>45539</v>
      </c>
      <c r="N2258" s="95">
        <v>45544</v>
      </c>
      <c r="O2258" s="95">
        <v>45567</v>
      </c>
      <c r="P2258" t="s">
        <v>3435</v>
      </c>
      <c r="Q2258" t="s">
        <v>3435</v>
      </c>
      <c r="R2258" t="s">
        <v>3435</v>
      </c>
      <c r="S2258">
        <v>263920</v>
      </c>
      <c r="T2258">
        <v>263920</v>
      </c>
      <c r="U2258">
        <v>0</v>
      </c>
      <c r="V2258">
        <v>0</v>
      </c>
      <c r="W2258">
        <v>5278</v>
      </c>
      <c r="X2258">
        <v>263920</v>
      </c>
      <c r="Y2258">
        <v>258642</v>
      </c>
      <c r="Z2258">
        <v>0</v>
      </c>
      <c r="AA2258">
        <v>0</v>
      </c>
      <c r="AB2258">
        <v>0</v>
      </c>
      <c r="AC2258">
        <v>1</v>
      </c>
      <c r="AD2258" t="s">
        <v>3487</v>
      </c>
      <c r="AE2258">
        <v>1</v>
      </c>
    </row>
    <row r="2259" spans="1:31">
      <c r="A2259">
        <v>5282438</v>
      </c>
      <c r="B2259">
        <v>5229156</v>
      </c>
      <c r="C2259">
        <v>900228989</v>
      </c>
      <c r="D2259" t="s">
        <v>3436</v>
      </c>
      <c r="E2259" t="s">
        <v>2535</v>
      </c>
      <c r="F2259" t="s">
        <v>3437</v>
      </c>
      <c r="G2259" s="95">
        <v>45539</v>
      </c>
      <c r="H2259" s="95">
        <v>45539</v>
      </c>
      <c r="I2259" s="95">
        <v>45544</v>
      </c>
      <c r="J2259" s="95">
        <v>45560</v>
      </c>
      <c r="K2259" t="s">
        <v>3435</v>
      </c>
      <c r="L2259" s="95">
        <v>45539</v>
      </c>
      <c r="M2259" s="95">
        <v>45539</v>
      </c>
      <c r="N2259" s="95">
        <v>45544</v>
      </c>
      <c r="O2259" s="95">
        <v>45560</v>
      </c>
      <c r="P2259" t="s">
        <v>3435</v>
      </c>
      <c r="Q2259" t="s">
        <v>3435</v>
      </c>
      <c r="R2259" t="s">
        <v>3435</v>
      </c>
      <c r="S2259">
        <v>158080</v>
      </c>
      <c r="T2259">
        <v>158080</v>
      </c>
      <c r="U2259">
        <v>0</v>
      </c>
      <c r="V2259">
        <v>0</v>
      </c>
      <c r="W2259">
        <v>0</v>
      </c>
      <c r="X2259">
        <v>158080</v>
      </c>
      <c r="Y2259">
        <v>158080</v>
      </c>
      <c r="Z2259">
        <v>0</v>
      </c>
      <c r="AA2259">
        <v>0</v>
      </c>
      <c r="AB2259">
        <v>0</v>
      </c>
      <c r="AC2259">
        <v>1</v>
      </c>
      <c r="AD2259" t="s">
        <v>3487</v>
      </c>
      <c r="AE2259">
        <v>1</v>
      </c>
    </row>
    <row r="2260" spans="1:31">
      <c r="A2260">
        <v>5110920</v>
      </c>
      <c r="B2260">
        <v>5131625</v>
      </c>
      <c r="C2260">
        <v>900228989</v>
      </c>
      <c r="D2260" t="s">
        <v>3436</v>
      </c>
      <c r="E2260" t="s">
        <v>836</v>
      </c>
      <c r="F2260" t="s">
        <v>3451</v>
      </c>
      <c r="G2260" s="95">
        <v>45250</v>
      </c>
      <c r="H2260" s="95">
        <v>45250</v>
      </c>
      <c r="I2260" s="95">
        <v>45272</v>
      </c>
      <c r="J2260" s="95">
        <v>45364</v>
      </c>
      <c r="K2260" t="s">
        <v>3435</v>
      </c>
      <c r="L2260" s="95">
        <v>45250</v>
      </c>
      <c r="M2260" s="95">
        <v>45250</v>
      </c>
      <c r="N2260" s="95">
        <v>45272</v>
      </c>
      <c r="O2260" s="95">
        <v>45364</v>
      </c>
      <c r="P2260" t="s">
        <v>3435</v>
      </c>
      <c r="Q2260" t="s">
        <v>3435</v>
      </c>
      <c r="R2260" t="s">
        <v>3435</v>
      </c>
      <c r="S2260">
        <v>9555762</v>
      </c>
      <c r="T2260">
        <v>3214316</v>
      </c>
      <c r="U2260">
        <v>0</v>
      </c>
      <c r="V2260">
        <v>0</v>
      </c>
      <c r="W2260">
        <v>0</v>
      </c>
      <c r="X2260">
        <v>0</v>
      </c>
      <c r="Y2260">
        <v>0</v>
      </c>
      <c r="Z2260">
        <v>0</v>
      </c>
      <c r="AA2260">
        <v>3214316</v>
      </c>
      <c r="AB2260">
        <v>0</v>
      </c>
      <c r="AC2260">
        <v>3</v>
      </c>
      <c r="AD2260" t="s">
        <v>3452</v>
      </c>
      <c r="AE2260">
        <v>1</v>
      </c>
    </row>
    <row r="2261" spans="1:31">
      <c r="A2261">
        <v>5283104</v>
      </c>
      <c r="B2261">
        <v>5230321</v>
      </c>
      <c r="C2261">
        <v>900228989</v>
      </c>
      <c r="D2261" t="s">
        <v>3436</v>
      </c>
      <c r="E2261" t="s">
        <v>2523</v>
      </c>
      <c r="F2261" t="s">
        <v>3437</v>
      </c>
      <c r="G2261" s="95">
        <v>45540</v>
      </c>
      <c r="H2261" s="95">
        <v>45540</v>
      </c>
      <c r="I2261" s="95">
        <v>45544</v>
      </c>
      <c r="J2261" s="95">
        <v>45565</v>
      </c>
      <c r="K2261" t="s">
        <v>3435</v>
      </c>
      <c r="L2261" s="95">
        <v>45540</v>
      </c>
      <c r="M2261" s="95">
        <v>45540</v>
      </c>
      <c r="N2261" s="95">
        <v>45544</v>
      </c>
      <c r="O2261" s="95">
        <v>45565</v>
      </c>
      <c r="P2261" t="s">
        <v>3435</v>
      </c>
      <c r="Q2261" t="s">
        <v>3435</v>
      </c>
      <c r="R2261" t="s">
        <v>3435</v>
      </c>
      <c r="S2261">
        <v>4356806</v>
      </c>
      <c r="T2261">
        <v>4356806</v>
      </c>
      <c r="U2261">
        <v>0</v>
      </c>
      <c r="V2261">
        <v>0</v>
      </c>
      <c r="W2261">
        <v>87136</v>
      </c>
      <c r="X2261">
        <v>4356806</v>
      </c>
      <c r="Y2261">
        <v>4269670</v>
      </c>
      <c r="Z2261">
        <v>0</v>
      </c>
      <c r="AA2261">
        <v>0</v>
      </c>
      <c r="AB2261">
        <v>0</v>
      </c>
      <c r="AC2261">
        <v>1</v>
      </c>
      <c r="AD2261" t="s">
        <v>3449</v>
      </c>
      <c r="AE2261">
        <v>1</v>
      </c>
    </row>
    <row r="2262" spans="1:31">
      <c r="A2262">
        <v>5283121</v>
      </c>
      <c r="B2262">
        <v>5278674</v>
      </c>
      <c r="C2262">
        <v>900228989</v>
      </c>
      <c r="D2262" t="s">
        <v>3436</v>
      </c>
      <c r="E2262" t="s">
        <v>2562</v>
      </c>
      <c r="F2262" t="s">
        <v>3437</v>
      </c>
      <c r="G2262" s="95">
        <v>45540</v>
      </c>
      <c r="H2262" s="95">
        <v>45540</v>
      </c>
      <c r="I2262" s="95">
        <v>45544</v>
      </c>
      <c r="J2262" s="95">
        <v>45625</v>
      </c>
      <c r="K2262" t="s">
        <v>3435</v>
      </c>
      <c r="L2262" s="95">
        <v>45540</v>
      </c>
      <c r="M2262" s="95">
        <v>45540</v>
      </c>
      <c r="N2262" s="95">
        <v>45544</v>
      </c>
      <c r="O2262" s="95">
        <v>45625</v>
      </c>
      <c r="P2262" t="s">
        <v>3435</v>
      </c>
      <c r="Q2262" t="s">
        <v>3435</v>
      </c>
      <c r="R2262" t="s">
        <v>3435</v>
      </c>
      <c r="S2262">
        <v>84636</v>
      </c>
      <c r="T2262">
        <v>84636</v>
      </c>
      <c r="U2262">
        <v>0</v>
      </c>
      <c r="V2262">
        <v>0</v>
      </c>
      <c r="W2262">
        <v>0</v>
      </c>
      <c r="X2262">
        <v>84636</v>
      </c>
      <c r="Y2262">
        <v>84636</v>
      </c>
      <c r="Z2262">
        <v>0</v>
      </c>
      <c r="AA2262">
        <v>0</v>
      </c>
      <c r="AB2262">
        <v>0</v>
      </c>
      <c r="AC2262">
        <v>1</v>
      </c>
      <c r="AD2262" t="s">
        <v>3526</v>
      </c>
      <c r="AE2262">
        <v>1</v>
      </c>
    </row>
    <row r="2263" spans="1:31">
      <c r="A2263">
        <v>5283122</v>
      </c>
      <c r="B2263">
        <v>5225702</v>
      </c>
      <c r="C2263">
        <v>900228989</v>
      </c>
      <c r="D2263" t="s">
        <v>3436</v>
      </c>
      <c r="E2263" t="s">
        <v>2537</v>
      </c>
      <c r="F2263" t="s">
        <v>3437</v>
      </c>
      <c r="G2263" s="95">
        <v>45540</v>
      </c>
      <c r="H2263" s="95">
        <v>45540</v>
      </c>
      <c r="I2263" s="95">
        <v>45544</v>
      </c>
      <c r="J2263" s="95">
        <v>45558</v>
      </c>
      <c r="K2263" t="s">
        <v>3435</v>
      </c>
      <c r="L2263" s="95">
        <v>45540</v>
      </c>
      <c r="M2263" s="95">
        <v>45540</v>
      </c>
      <c r="N2263" s="95">
        <v>45544</v>
      </c>
      <c r="O2263" s="95">
        <v>45558</v>
      </c>
      <c r="P2263" t="s">
        <v>3435</v>
      </c>
      <c r="Q2263" t="s">
        <v>3435</v>
      </c>
      <c r="R2263" t="s">
        <v>3435</v>
      </c>
      <c r="S2263">
        <v>245040</v>
      </c>
      <c r="T2263">
        <v>245040</v>
      </c>
      <c r="U2263">
        <v>0</v>
      </c>
      <c r="V2263">
        <v>0</v>
      </c>
      <c r="W2263">
        <v>4901</v>
      </c>
      <c r="X2263">
        <v>245040</v>
      </c>
      <c r="Y2263">
        <v>240139</v>
      </c>
      <c r="Z2263">
        <v>0</v>
      </c>
      <c r="AA2263">
        <v>0</v>
      </c>
      <c r="AB2263">
        <v>0</v>
      </c>
      <c r="AC2263">
        <v>1</v>
      </c>
      <c r="AD2263" t="s">
        <v>3487</v>
      </c>
      <c r="AE2263">
        <v>1</v>
      </c>
    </row>
    <row r="2264" spans="1:31">
      <c r="A2264">
        <v>5283311</v>
      </c>
      <c r="B2264">
        <v>5229463</v>
      </c>
      <c r="C2264">
        <v>900228989</v>
      </c>
      <c r="D2264" t="s">
        <v>3436</v>
      </c>
      <c r="E2264" t="s">
        <v>2522</v>
      </c>
      <c r="F2264" t="s">
        <v>3451</v>
      </c>
      <c r="G2264" s="95">
        <v>45540</v>
      </c>
      <c r="H2264" s="95">
        <v>45540</v>
      </c>
      <c r="I2264" s="95">
        <v>45544</v>
      </c>
      <c r="J2264" s="95">
        <v>45561</v>
      </c>
      <c r="K2264" t="s">
        <v>3435</v>
      </c>
      <c r="L2264" s="95">
        <v>45540</v>
      </c>
      <c r="M2264" s="95">
        <v>45540</v>
      </c>
      <c r="N2264" s="95">
        <v>45544</v>
      </c>
      <c r="O2264" s="95">
        <v>45561</v>
      </c>
      <c r="P2264" t="s">
        <v>3435</v>
      </c>
      <c r="Q2264" t="s">
        <v>3435</v>
      </c>
      <c r="R2264" t="s">
        <v>3435</v>
      </c>
      <c r="S2264">
        <v>4351889</v>
      </c>
      <c r="T2264">
        <v>4014189</v>
      </c>
      <c r="U2264">
        <v>0</v>
      </c>
      <c r="V2264">
        <v>337700</v>
      </c>
      <c r="W2264">
        <v>85454</v>
      </c>
      <c r="X2264">
        <v>3934989</v>
      </c>
      <c r="Y2264">
        <v>3849535</v>
      </c>
      <c r="Z2264">
        <v>0</v>
      </c>
      <c r="AA2264">
        <v>79200</v>
      </c>
      <c r="AB2264">
        <v>0</v>
      </c>
      <c r="AC2264">
        <v>1</v>
      </c>
      <c r="AD2264" t="s">
        <v>3449</v>
      </c>
      <c r="AE2264">
        <v>1</v>
      </c>
    </row>
    <row r="2265" spans="1:31">
      <c r="A2265">
        <v>5283578</v>
      </c>
      <c r="B2265">
        <v>5239352</v>
      </c>
      <c r="C2265">
        <v>900228989</v>
      </c>
      <c r="D2265" t="s">
        <v>3436</v>
      </c>
      <c r="E2265" t="s">
        <v>2520</v>
      </c>
      <c r="F2265" t="s">
        <v>3451</v>
      </c>
      <c r="G2265" s="95">
        <v>45540</v>
      </c>
      <c r="H2265" s="95">
        <v>45540</v>
      </c>
      <c r="I2265" s="95">
        <v>45544</v>
      </c>
      <c r="J2265" s="95">
        <v>45587</v>
      </c>
      <c r="K2265" t="s">
        <v>3435</v>
      </c>
      <c r="L2265" s="95">
        <v>45540</v>
      </c>
      <c r="M2265" s="95">
        <v>45540</v>
      </c>
      <c r="N2265" s="95">
        <v>45544</v>
      </c>
      <c r="O2265" s="95">
        <v>45587</v>
      </c>
      <c r="P2265" t="s">
        <v>3435</v>
      </c>
      <c r="Q2265" t="s">
        <v>3435</v>
      </c>
      <c r="R2265" t="s">
        <v>3435</v>
      </c>
      <c r="S2265">
        <v>3075613</v>
      </c>
      <c r="T2265">
        <v>39600</v>
      </c>
      <c r="U2265">
        <v>0</v>
      </c>
      <c r="V2265">
        <v>0</v>
      </c>
      <c r="W2265">
        <v>0</v>
      </c>
      <c r="X2265">
        <v>0</v>
      </c>
      <c r="Y2265">
        <v>0</v>
      </c>
      <c r="Z2265">
        <v>0</v>
      </c>
      <c r="AA2265">
        <v>39600</v>
      </c>
      <c r="AB2265">
        <v>0</v>
      </c>
      <c r="AC2265">
        <v>2</v>
      </c>
      <c r="AD2265" t="s">
        <v>3452</v>
      </c>
      <c r="AE2265">
        <v>1</v>
      </c>
    </row>
    <row r="2266" spans="1:31">
      <c r="A2266">
        <v>5283625</v>
      </c>
      <c r="B2266">
        <v>5234036</v>
      </c>
      <c r="C2266">
        <v>900228989</v>
      </c>
      <c r="D2266" t="s">
        <v>3436</v>
      </c>
      <c r="E2266" t="s">
        <v>2518</v>
      </c>
      <c r="F2266" t="s">
        <v>3451</v>
      </c>
      <c r="G2266" s="95">
        <v>45540</v>
      </c>
      <c r="H2266" s="95">
        <v>45540</v>
      </c>
      <c r="I2266" s="95">
        <v>45544</v>
      </c>
      <c r="J2266" s="95">
        <v>45580</v>
      </c>
      <c r="K2266" t="s">
        <v>3435</v>
      </c>
      <c r="L2266" s="95">
        <v>45540</v>
      </c>
      <c r="M2266" s="95">
        <v>45540</v>
      </c>
      <c r="N2266" s="95">
        <v>45544</v>
      </c>
      <c r="O2266" s="95">
        <v>45580</v>
      </c>
      <c r="P2266" t="s">
        <v>3435</v>
      </c>
      <c r="Q2266" t="s">
        <v>3435</v>
      </c>
      <c r="R2266" t="s">
        <v>3435</v>
      </c>
      <c r="S2266">
        <v>2123362</v>
      </c>
      <c r="T2266">
        <v>514</v>
      </c>
      <c r="U2266">
        <v>0</v>
      </c>
      <c r="V2266">
        <v>0</v>
      </c>
      <c r="W2266">
        <v>0</v>
      </c>
      <c r="X2266">
        <v>0</v>
      </c>
      <c r="Y2266">
        <v>0</v>
      </c>
      <c r="Z2266">
        <v>0</v>
      </c>
      <c r="AA2266">
        <v>514</v>
      </c>
      <c r="AB2266">
        <v>0</v>
      </c>
      <c r="AC2266">
        <v>2</v>
      </c>
      <c r="AD2266" t="s">
        <v>3452</v>
      </c>
      <c r="AE2266">
        <v>1</v>
      </c>
    </row>
    <row r="2267" spans="1:31">
      <c r="A2267">
        <v>5283647</v>
      </c>
      <c r="B2267">
        <v>5223533</v>
      </c>
      <c r="C2267">
        <v>900228989</v>
      </c>
      <c r="D2267" t="s">
        <v>3436</v>
      </c>
      <c r="E2267" t="s">
        <v>2532</v>
      </c>
      <c r="F2267" t="s">
        <v>3437</v>
      </c>
      <c r="G2267" s="95">
        <v>45540</v>
      </c>
      <c r="H2267" s="95">
        <v>45540</v>
      </c>
      <c r="I2267" s="95">
        <v>45544</v>
      </c>
      <c r="J2267" s="95">
        <v>45554</v>
      </c>
      <c r="K2267" t="s">
        <v>3435</v>
      </c>
      <c r="L2267" s="95">
        <v>45540</v>
      </c>
      <c r="M2267" s="95">
        <v>45540</v>
      </c>
      <c r="N2267" s="95">
        <v>45544</v>
      </c>
      <c r="O2267" s="95">
        <v>45554</v>
      </c>
      <c r="P2267" t="s">
        <v>3435</v>
      </c>
      <c r="Q2267" t="s">
        <v>3435</v>
      </c>
      <c r="R2267" t="s">
        <v>3435</v>
      </c>
      <c r="S2267">
        <v>130096</v>
      </c>
      <c r="T2267">
        <v>130096</v>
      </c>
      <c r="U2267">
        <v>0</v>
      </c>
      <c r="V2267">
        <v>0</v>
      </c>
      <c r="W2267">
        <v>0</v>
      </c>
      <c r="X2267">
        <v>130096</v>
      </c>
      <c r="Y2267">
        <v>130096</v>
      </c>
      <c r="Z2267">
        <v>0</v>
      </c>
      <c r="AA2267">
        <v>0</v>
      </c>
      <c r="AB2267">
        <v>0</v>
      </c>
      <c r="AC2267">
        <v>1</v>
      </c>
      <c r="AD2267" t="s">
        <v>3487</v>
      </c>
      <c r="AE2267">
        <v>1</v>
      </c>
    </row>
    <row r="2268" spans="1:31">
      <c r="A2268">
        <v>5283715</v>
      </c>
      <c r="B2268">
        <v>5234943</v>
      </c>
      <c r="C2268">
        <v>900228989</v>
      </c>
      <c r="D2268" t="s">
        <v>3436</v>
      </c>
      <c r="E2268" t="s">
        <v>2548</v>
      </c>
      <c r="F2268" t="s">
        <v>3437</v>
      </c>
      <c r="G2268" s="95">
        <v>45540</v>
      </c>
      <c r="H2268" s="95">
        <v>45540</v>
      </c>
      <c r="I2268" s="95">
        <v>45544</v>
      </c>
      <c r="J2268" s="95">
        <v>45581</v>
      </c>
      <c r="K2268" t="s">
        <v>3435</v>
      </c>
      <c r="L2268" s="95">
        <v>45540</v>
      </c>
      <c r="M2268" s="95">
        <v>45540</v>
      </c>
      <c r="N2268" s="95">
        <v>45544</v>
      </c>
      <c r="O2268" s="95">
        <v>45581</v>
      </c>
      <c r="P2268" t="s">
        <v>3435</v>
      </c>
      <c r="Q2268" t="s">
        <v>3435</v>
      </c>
      <c r="R2268" t="s">
        <v>3435</v>
      </c>
      <c r="S2268">
        <v>623158</v>
      </c>
      <c r="T2268">
        <v>623158</v>
      </c>
      <c r="U2268">
        <v>0</v>
      </c>
      <c r="V2268">
        <v>0</v>
      </c>
      <c r="W2268">
        <v>12463</v>
      </c>
      <c r="X2268">
        <v>623158</v>
      </c>
      <c r="Y2268">
        <v>610695</v>
      </c>
      <c r="Z2268">
        <v>0</v>
      </c>
      <c r="AA2268">
        <v>0</v>
      </c>
      <c r="AB2268">
        <v>0</v>
      </c>
      <c r="AC2268">
        <v>1</v>
      </c>
      <c r="AD2268" t="s">
        <v>3487</v>
      </c>
      <c r="AE2268">
        <v>1</v>
      </c>
    </row>
    <row r="2269" spans="1:31">
      <c r="A2269">
        <v>5283723</v>
      </c>
      <c r="B2269">
        <v>5225813</v>
      </c>
      <c r="C2269">
        <v>900228989</v>
      </c>
      <c r="D2269" t="s">
        <v>3436</v>
      </c>
      <c r="E2269" t="s">
        <v>2542</v>
      </c>
      <c r="F2269" t="s">
        <v>3437</v>
      </c>
      <c r="G2269" s="95">
        <v>45540</v>
      </c>
      <c r="H2269" s="95">
        <v>45540</v>
      </c>
      <c r="I2269" s="95">
        <v>45544</v>
      </c>
      <c r="J2269" s="95">
        <v>45558</v>
      </c>
      <c r="K2269" t="s">
        <v>3435</v>
      </c>
      <c r="L2269" s="95">
        <v>45540</v>
      </c>
      <c r="M2269" s="95">
        <v>45540</v>
      </c>
      <c r="N2269" s="95">
        <v>45544</v>
      </c>
      <c r="O2269" s="95">
        <v>45558</v>
      </c>
      <c r="P2269" t="s">
        <v>3435</v>
      </c>
      <c r="Q2269" t="s">
        <v>3435</v>
      </c>
      <c r="R2269" t="s">
        <v>3435</v>
      </c>
      <c r="S2269">
        <v>442016</v>
      </c>
      <c r="T2269">
        <v>442016</v>
      </c>
      <c r="U2269">
        <v>0</v>
      </c>
      <c r="V2269">
        <v>0</v>
      </c>
      <c r="W2269">
        <v>8840</v>
      </c>
      <c r="X2269">
        <v>442016</v>
      </c>
      <c r="Y2269">
        <v>433176</v>
      </c>
      <c r="Z2269">
        <v>0</v>
      </c>
      <c r="AA2269">
        <v>0</v>
      </c>
      <c r="AB2269">
        <v>0</v>
      </c>
      <c r="AC2269">
        <v>1</v>
      </c>
      <c r="AD2269" t="s">
        <v>3487</v>
      </c>
      <c r="AE2269">
        <v>1</v>
      </c>
    </row>
    <row r="2270" spans="1:31">
      <c r="A2270">
        <v>5283757</v>
      </c>
      <c r="B2270">
        <v>5223534</v>
      </c>
      <c r="C2270">
        <v>900228989</v>
      </c>
      <c r="D2270" t="s">
        <v>3436</v>
      </c>
      <c r="E2270" t="s">
        <v>2530</v>
      </c>
      <c r="F2270" t="s">
        <v>3437</v>
      </c>
      <c r="G2270" s="95">
        <v>45540</v>
      </c>
      <c r="H2270" s="95">
        <v>45541</v>
      </c>
      <c r="I2270" s="95">
        <v>45544</v>
      </c>
      <c r="J2270" s="95">
        <v>45554</v>
      </c>
      <c r="K2270" t="s">
        <v>3435</v>
      </c>
      <c r="L2270" s="95">
        <v>45540</v>
      </c>
      <c r="M2270" s="95">
        <v>45541</v>
      </c>
      <c r="N2270" s="95">
        <v>45544</v>
      </c>
      <c r="O2270" s="95">
        <v>45554</v>
      </c>
      <c r="P2270" t="s">
        <v>3435</v>
      </c>
      <c r="Q2270" t="s">
        <v>3435</v>
      </c>
      <c r="R2270" t="s">
        <v>3435</v>
      </c>
      <c r="S2270">
        <v>98889</v>
      </c>
      <c r="T2270">
        <v>98889</v>
      </c>
      <c r="U2270">
        <v>0</v>
      </c>
      <c r="V2270">
        <v>0</v>
      </c>
      <c r="W2270">
        <v>0</v>
      </c>
      <c r="X2270">
        <v>98889</v>
      </c>
      <c r="Y2270">
        <v>98889</v>
      </c>
      <c r="Z2270">
        <v>0</v>
      </c>
      <c r="AA2270">
        <v>0</v>
      </c>
      <c r="AB2270">
        <v>0</v>
      </c>
      <c r="AC2270">
        <v>1</v>
      </c>
      <c r="AD2270" t="s">
        <v>3487</v>
      </c>
      <c r="AE2270">
        <v>1</v>
      </c>
    </row>
    <row r="2271" spans="1:31">
      <c r="A2271">
        <v>5283758</v>
      </c>
      <c r="B2271">
        <v>5225814</v>
      </c>
      <c r="C2271">
        <v>900228989</v>
      </c>
      <c r="D2271" t="s">
        <v>3436</v>
      </c>
      <c r="E2271" t="s">
        <v>2558</v>
      </c>
      <c r="F2271" t="s">
        <v>3437</v>
      </c>
      <c r="G2271" s="95">
        <v>45540</v>
      </c>
      <c r="H2271" s="95">
        <v>45541</v>
      </c>
      <c r="I2271" s="95">
        <v>45544</v>
      </c>
      <c r="J2271" s="95">
        <v>45558</v>
      </c>
      <c r="K2271" t="s">
        <v>3435</v>
      </c>
      <c r="L2271" s="95">
        <v>45540</v>
      </c>
      <c r="M2271" s="95">
        <v>45541</v>
      </c>
      <c r="N2271" s="95">
        <v>45544</v>
      </c>
      <c r="O2271" s="95">
        <v>45558</v>
      </c>
      <c r="P2271" t="s">
        <v>3435</v>
      </c>
      <c r="Q2271" t="s">
        <v>3435</v>
      </c>
      <c r="R2271" t="s">
        <v>3435</v>
      </c>
      <c r="S2271">
        <v>309074</v>
      </c>
      <c r="T2271">
        <v>309074</v>
      </c>
      <c r="U2271">
        <v>0</v>
      </c>
      <c r="V2271">
        <v>0</v>
      </c>
      <c r="W2271">
        <v>6181</v>
      </c>
      <c r="X2271">
        <v>309074</v>
      </c>
      <c r="Y2271">
        <v>302893</v>
      </c>
      <c r="Z2271">
        <v>0</v>
      </c>
      <c r="AA2271">
        <v>0</v>
      </c>
      <c r="AB2271">
        <v>0</v>
      </c>
      <c r="AC2271">
        <v>1</v>
      </c>
      <c r="AD2271" t="s">
        <v>3487</v>
      </c>
      <c r="AE2271">
        <v>1</v>
      </c>
    </row>
    <row r="2272" spans="1:31">
      <c r="A2272">
        <v>5283768</v>
      </c>
      <c r="B2272">
        <v>5232581</v>
      </c>
      <c r="C2272">
        <v>900228989</v>
      </c>
      <c r="D2272" t="s">
        <v>3436</v>
      </c>
      <c r="E2272" t="s">
        <v>2547</v>
      </c>
      <c r="F2272" t="s">
        <v>3437</v>
      </c>
      <c r="G2272" s="95">
        <v>45541</v>
      </c>
      <c r="H2272" s="95">
        <v>45541</v>
      </c>
      <c r="I2272" s="95">
        <v>45544</v>
      </c>
      <c r="J2272" s="95">
        <v>45567</v>
      </c>
      <c r="K2272" t="s">
        <v>3435</v>
      </c>
      <c r="L2272" s="95">
        <v>45541</v>
      </c>
      <c r="M2272" s="95">
        <v>45541</v>
      </c>
      <c r="N2272" s="95">
        <v>45544</v>
      </c>
      <c r="O2272" s="95">
        <v>45567</v>
      </c>
      <c r="P2272" t="s">
        <v>3435</v>
      </c>
      <c r="Q2272" t="s">
        <v>3435</v>
      </c>
      <c r="R2272" t="s">
        <v>3435</v>
      </c>
      <c r="S2272">
        <v>550328</v>
      </c>
      <c r="T2272">
        <v>550328</v>
      </c>
      <c r="U2272">
        <v>0</v>
      </c>
      <c r="V2272">
        <v>0</v>
      </c>
      <c r="W2272">
        <v>11007</v>
      </c>
      <c r="X2272">
        <v>550328</v>
      </c>
      <c r="Y2272">
        <v>539321</v>
      </c>
      <c r="Z2272">
        <v>0</v>
      </c>
      <c r="AA2272">
        <v>0</v>
      </c>
      <c r="AB2272">
        <v>0</v>
      </c>
      <c r="AC2272">
        <v>1</v>
      </c>
      <c r="AD2272" t="s">
        <v>3487</v>
      </c>
      <c r="AE2272">
        <v>1</v>
      </c>
    </row>
    <row r="2273" spans="1:31">
      <c r="A2273">
        <v>5283769</v>
      </c>
      <c r="B2273">
        <v>5225815</v>
      </c>
      <c r="C2273">
        <v>900228989</v>
      </c>
      <c r="D2273" t="s">
        <v>3436</v>
      </c>
      <c r="E2273" t="s">
        <v>2534</v>
      </c>
      <c r="F2273" t="s">
        <v>3437</v>
      </c>
      <c r="G2273" s="95">
        <v>45541</v>
      </c>
      <c r="H2273" s="95">
        <v>45541</v>
      </c>
      <c r="I2273" s="95">
        <v>45544</v>
      </c>
      <c r="J2273" s="95">
        <v>45558</v>
      </c>
      <c r="K2273" t="s">
        <v>3435</v>
      </c>
      <c r="L2273" s="95">
        <v>45541</v>
      </c>
      <c r="M2273" s="95">
        <v>45541</v>
      </c>
      <c r="N2273" s="95">
        <v>45544</v>
      </c>
      <c r="O2273" s="95">
        <v>45558</v>
      </c>
      <c r="P2273" t="s">
        <v>3435</v>
      </c>
      <c r="Q2273" t="s">
        <v>3435</v>
      </c>
      <c r="R2273" t="s">
        <v>3435</v>
      </c>
      <c r="S2273">
        <v>152681</v>
      </c>
      <c r="T2273">
        <v>152681</v>
      </c>
      <c r="U2273">
        <v>0</v>
      </c>
      <c r="V2273">
        <v>0</v>
      </c>
      <c r="W2273">
        <v>0</v>
      </c>
      <c r="X2273">
        <v>152681</v>
      </c>
      <c r="Y2273">
        <v>152681</v>
      </c>
      <c r="Z2273">
        <v>0</v>
      </c>
      <c r="AA2273">
        <v>0</v>
      </c>
      <c r="AB2273">
        <v>0</v>
      </c>
      <c r="AC2273">
        <v>1</v>
      </c>
      <c r="AD2273" t="s">
        <v>3487</v>
      </c>
      <c r="AE2273">
        <v>1</v>
      </c>
    </row>
    <row r="2274" spans="1:31">
      <c r="A2274">
        <v>5283773</v>
      </c>
      <c r="B2274">
        <v>5223535</v>
      </c>
      <c r="C2274">
        <v>900228989</v>
      </c>
      <c r="D2274" t="s">
        <v>3436</v>
      </c>
      <c r="E2274" t="s">
        <v>2531</v>
      </c>
      <c r="F2274" t="s">
        <v>3437</v>
      </c>
      <c r="G2274" s="95">
        <v>45541</v>
      </c>
      <c r="H2274" s="95">
        <v>45541</v>
      </c>
      <c r="I2274" s="95">
        <v>45544</v>
      </c>
      <c r="J2274" s="95">
        <v>45554</v>
      </c>
      <c r="K2274" t="s">
        <v>3435</v>
      </c>
      <c r="L2274" s="95">
        <v>45541</v>
      </c>
      <c r="M2274" s="95">
        <v>45541</v>
      </c>
      <c r="N2274" s="95">
        <v>45544</v>
      </c>
      <c r="O2274" s="95">
        <v>45554</v>
      </c>
      <c r="P2274" t="s">
        <v>3435</v>
      </c>
      <c r="Q2274" t="s">
        <v>3435</v>
      </c>
      <c r="R2274" t="s">
        <v>3435</v>
      </c>
      <c r="S2274">
        <v>124953</v>
      </c>
      <c r="T2274">
        <v>124953</v>
      </c>
      <c r="U2274">
        <v>0</v>
      </c>
      <c r="V2274">
        <v>0</v>
      </c>
      <c r="W2274">
        <v>0</v>
      </c>
      <c r="X2274">
        <v>124953</v>
      </c>
      <c r="Y2274">
        <v>124953</v>
      </c>
      <c r="Z2274">
        <v>0</v>
      </c>
      <c r="AA2274">
        <v>0</v>
      </c>
      <c r="AB2274">
        <v>0</v>
      </c>
      <c r="AC2274">
        <v>1</v>
      </c>
      <c r="AD2274" t="s">
        <v>3487</v>
      </c>
      <c r="AE2274">
        <v>1</v>
      </c>
    </row>
    <row r="2275" spans="1:31">
      <c r="A2275">
        <v>5283774</v>
      </c>
      <c r="B2275">
        <v>5225816</v>
      </c>
      <c r="C2275">
        <v>900228989</v>
      </c>
      <c r="D2275" t="s">
        <v>3436</v>
      </c>
      <c r="E2275" t="s">
        <v>2538</v>
      </c>
      <c r="F2275" t="s">
        <v>3437</v>
      </c>
      <c r="G2275" s="95">
        <v>45541</v>
      </c>
      <c r="H2275" s="95">
        <v>45541</v>
      </c>
      <c r="I2275" s="95">
        <v>45544</v>
      </c>
      <c r="J2275" s="95">
        <v>45558</v>
      </c>
      <c r="K2275" t="s">
        <v>3435</v>
      </c>
      <c r="L2275" s="95">
        <v>45541</v>
      </c>
      <c r="M2275" s="95">
        <v>45541</v>
      </c>
      <c r="N2275" s="95">
        <v>45544</v>
      </c>
      <c r="O2275" s="95">
        <v>45558</v>
      </c>
      <c r="P2275" t="s">
        <v>3435</v>
      </c>
      <c r="Q2275" t="s">
        <v>3435</v>
      </c>
      <c r="R2275" t="s">
        <v>3435</v>
      </c>
      <c r="S2275">
        <v>246956</v>
      </c>
      <c r="T2275">
        <v>246956</v>
      </c>
      <c r="U2275">
        <v>0</v>
      </c>
      <c r="V2275">
        <v>0</v>
      </c>
      <c r="W2275">
        <v>4939</v>
      </c>
      <c r="X2275">
        <v>246956</v>
      </c>
      <c r="Y2275">
        <v>242017</v>
      </c>
      <c r="Z2275">
        <v>0</v>
      </c>
      <c r="AA2275">
        <v>0</v>
      </c>
      <c r="AB2275">
        <v>0</v>
      </c>
      <c r="AC2275">
        <v>1</v>
      </c>
      <c r="AD2275" t="s">
        <v>3487</v>
      </c>
      <c r="AE2275">
        <v>1</v>
      </c>
    </row>
    <row r="2276" spans="1:31">
      <c r="A2276">
        <v>5283832</v>
      </c>
      <c r="B2276">
        <v>5232586</v>
      </c>
      <c r="C2276">
        <v>900228989</v>
      </c>
      <c r="D2276" t="s">
        <v>3436</v>
      </c>
      <c r="E2276" t="s">
        <v>2536</v>
      </c>
      <c r="F2276" t="s">
        <v>3437</v>
      </c>
      <c r="G2276" s="95">
        <v>45541</v>
      </c>
      <c r="H2276" s="95">
        <v>45541</v>
      </c>
      <c r="I2276" s="95">
        <v>45544</v>
      </c>
      <c r="J2276" s="95">
        <v>45567</v>
      </c>
      <c r="K2276" t="s">
        <v>3435</v>
      </c>
      <c r="L2276" s="95">
        <v>45541</v>
      </c>
      <c r="M2276" s="95">
        <v>45541</v>
      </c>
      <c r="N2276" s="95">
        <v>45544</v>
      </c>
      <c r="O2276" s="95">
        <v>45567</v>
      </c>
      <c r="P2276" t="s">
        <v>3435</v>
      </c>
      <c r="Q2276" t="s">
        <v>3435</v>
      </c>
      <c r="R2276" t="s">
        <v>3435</v>
      </c>
      <c r="S2276">
        <v>158080</v>
      </c>
      <c r="T2276">
        <v>158080</v>
      </c>
      <c r="U2276">
        <v>0</v>
      </c>
      <c r="V2276">
        <v>0</v>
      </c>
      <c r="W2276">
        <v>0</v>
      </c>
      <c r="X2276">
        <v>158080</v>
      </c>
      <c r="Y2276">
        <v>158080</v>
      </c>
      <c r="Z2276">
        <v>0</v>
      </c>
      <c r="AA2276">
        <v>0</v>
      </c>
      <c r="AB2276">
        <v>0</v>
      </c>
      <c r="AC2276">
        <v>1</v>
      </c>
      <c r="AD2276" t="s">
        <v>3487</v>
      </c>
      <c r="AE2276">
        <v>1</v>
      </c>
    </row>
    <row r="2277" spans="1:31">
      <c r="A2277">
        <v>5283884</v>
      </c>
      <c r="B2277">
        <v>5225817</v>
      </c>
      <c r="C2277">
        <v>900228989</v>
      </c>
      <c r="D2277" t="s">
        <v>3436</v>
      </c>
      <c r="E2277" t="s">
        <v>2557</v>
      </c>
      <c r="F2277" t="s">
        <v>3437</v>
      </c>
      <c r="G2277" s="95">
        <v>45541</v>
      </c>
      <c r="H2277" s="95">
        <v>45541</v>
      </c>
      <c r="I2277" s="95">
        <v>45544</v>
      </c>
      <c r="J2277" s="95">
        <v>45558</v>
      </c>
      <c r="K2277" t="s">
        <v>3435</v>
      </c>
      <c r="L2277" s="95">
        <v>45541</v>
      </c>
      <c r="M2277" s="95">
        <v>45541</v>
      </c>
      <c r="N2277" s="95">
        <v>45544</v>
      </c>
      <c r="O2277" s="95">
        <v>45558</v>
      </c>
      <c r="P2277" t="s">
        <v>3435</v>
      </c>
      <c r="Q2277" t="s">
        <v>3435</v>
      </c>
      <c r="R2277" t="s">
        <v>3435</v>
      </c>
      <c r="S2277">
        <v>283436</v>
      </c>
      <c r="T2277">
        <v>283436</v>
      </c>
      <c r="U2277">
        <v>0</v>
      </c>
      <c r="V2277">
        <v>0</v>
      </c>
      <c r="W2277">
        <v>5669</v>
      </c>
      <c r="X2277">
        <v>283436</v>
      </c>
      <c r="Y2277">
        <v>277767</v>
      </c>
      <c r="Z2277">
        <v>0</v>
      </c>
      <c r="AA2277">
        <v>0</v>
      </c>
      <c r="AB2277">
        <v>0</v>
      </c>
      <c r="AC2277">
        <v>1</v>
      </c>
      <c r="AD2277" t="s">
        <v>3487</v>
      </c>
      <c r="AE2277">
        <v>1</v>
      </c>
    </row>
    <row r="2278" spans="1:31">
      <c r="A2278">
        <v>5284242</v>
      </c>
      <c r="B2278">
        <v>5225818</v>
      </c>
      <c r="C2278">
        <v>900228989</v>
      </c>
      <c r="D2278" t="s">
        <v>3436</v>
      </c>
      <c r="E2278" t="s">
        <v>2561</v>
      </c>
      <c r="F2278" t="s">
        <v>3437</v>
      </c>
      <c r="G2278" s="95">
        <v>45541</v>
      </c>
      <c r="H2278" s="95">
        <v>45541</v>
      </c>
      <c r="I2278" s="95">
        <v>45544</v>
      </c>
      <c r="J2278" s="95">
        <v>45558</v>
      </c>
      <c r="K2278" t="s">
        <v>3435</v>
      </c>
      <c r="L2278" s="95">
        <v>45541</v>
      </c>
      <c r="M2278" s="95">
        <v>45541</v>
      </c>
      <c r="N2278" s="95">
        <v>45544</v>
      </c>
      <c r="O2278" s="95">
        <v>45558</v>
      </c>
      <c r="P2278" t="s">
        <v>3435</v>
      </c>
      <c r="Q2278" t="s">
        <v>3435</v>
      </c>
      <c r="R2278" t="s">
        <v>3435</v>
      </c>
      <c r="S2278">
        <v>2580284</v>
      </c>
      <c r="T2278">
        <v>2580284</v>
      </c>
      <c r="U2278">
        <v>0</v>
      </c>
      <c r="V2278">
        <v>0</v>
      </c>
      <c r="W2278">
        <v>51606</v>
      </c>
      <c r="X2278">
        <v>2580284</v>
      </c>
      <c r="Y2278">
        <v>2528678</v>
      </c>
      <c r="Z2278">
        <v>0</v>
      </c>
      <c r="AA2278">
        <v>0</v>
      </c>
      <c r="AB2278">
        <v>0</v>
      </c>
      <c r="AC2278">
        <v>1</v>
      </c>
      <c r="AD2278" t="s">
        <v>3487</v>
      </c>
      <c r="AE2278">
        <v>1</v>
      </c>
    </row>
    <row r="2279" spans="1:31">
      <c r="A2279">
        <v>5284283</v>
      </c>
      <c r="B2279">
        <v>5232593</v>
      </c>
      <c r="C2279">
        <v>900228989</v>
      </c>
      <c r="D2279" t="s">
        <v>3436</v>
      </c>
      <c r="E2279" t="s">
        <v>2551</v>
      </c>
      <c r="F2279" t="s">
        <v>3437</v>
      </c>
      <c r="G2279" s="95">
        <v>45541</v>
      </c>
      <c r="H2279" s="95">
        <v>45541</v>
      </c>
      <c r="I2279" s="95">
        <v>45544</v>
      </c>
      <c r="J2279" s="95">
        <v>45567</v>
      </c>
      <c r="K2279" t="s">
        <v>3435</v>
      </c>
      <c r="L2279" s="95">
        <v>45541</v>
      </c>
      <c r="M2279" s="95">
        <v>45541</v>
      </c>
      <c r="N2279" s="95">
        <v>45544</v>
      </c>
      <c r="O2279" s="95">
        <v>45567</v>
      </c>
      <c r="P2279" t="s">
        <v>3435</v>
      </c>
      <c r="Q2279" t="s">
        <v>3435</v>
      </c>
      <c r="R2279" t="s">
        <v>3435</v>
      </c>
      <c r="S2279">
        <v>2730026</v>
      </c>
      <c r="T2279">
        <v>2730026</v>
      </c>
      <c r="U2279">
        <v>0</v>
      </c>
      <c r="V2279">
        <v>0</v>
      </c>
      <c r="W2279">
        <v>54601</v>
      </c>
      <c r="X2279">
        <v>2730026</v>
      </c>
      <c r="Y2279">
        <v>2675425</v>
      </c>
      <c r="Z2279">
        <v>0</v>
      </c>
      <c r="AA2279">
        <v>0</v>
      </c>
      <c r="AB2279">
        <v>0</v>
      </c>
      <c r="AC2279">
        <v>1</v>
      </c>
      <c r="AD2279" t="s">
        <v>3487</v>
      </c>
      <c r="AE2279">
        <v>1</v>
      </c>
    </row>
    <row r="2280" spans="1:31">
      <c r="A2280">
        <v>5284337</v>
      </c>
      <c r="B2280">
        <v>5230179</v>
      </c>
      <c r="C2280">
        <v>900228989</v>
      </c>
      <c r="D2280" t="s">
        <v>3436</v>
      </c>
      <c r="E2280" t="s">
        <v>2552</v>
      </c>
      <c r="F2280" t="s">
        <v>3437</v>
      </c>
      <c r="G2280" s="95">
        <v>45541</v>
      </c>
      <c r="H2280" s="95">
        <v>45541</v>
      </c>
      <c r="I2280" s="95">
        <v>45544</v>
      </c>
      <c r="J2280" s="95">
        <v>45565</v>
      </c>
      <c r="K2280" t="s">
        <v>3435</v>
      </c>
      <c r="L2280" s="95">
        <v>45541</v>
      </c>
      <c r="M2280" s="95">
        <v>45541</v>
      </c>
      <c r="N2280" s="95">
        <v>45544</v>
      </c>
      <c r="O2280" s="95">
        <v>45565</v>
      </c>
      <c r="P2280" t="s">
        <v>3435</v>
      </c>
      <c r="Q2280" t="s">
        <v>3435</v>
      </c>
      <c r="R2280" t="s">
        <v>3435</v>
      </c>
      <c r="S2280">
        <v>1120257</v>
      </c>
      <c r="T2280">
        <v>1120257</v>
      </c>
      <c r="U2280">
        <v>0</v>
      </c>
      <c r="V2280">
        <v>0</v>
      </c>
      <c r="W2280">
        <v>22405</v>
      </c>
      <c r="X2280">
        <v>1120257</v>
      </c>
      <c r="Y2280">
        <v>1097852</v>
      </c>
      <c r="Z2280">
        <v>0</v>
      </c>
      <c r="AA2280">
        <v>0</v>
      </c>
      <c r="AB2280">
        <v>0</v>
      </c>
      <c r="AC2280">
        <v>1</v>
      </c>
      <c r="AD2280" t="s">
        <v>3449</v>
      </c>
      <c r="AE2280">
        <v>1</v>
      </c>
    </row>
    <row r="2281" spans="1:31">
      <c r="A2281">
        <v>5284352</v>
      </c>
      <c r="B2281">
        <v>5227848</v>
      </c>
      <c r="C2281">
        <v>900228989</v>
      </c>
      <c r="D2281" t="s">
        <v>3436</v>
      </c>
      <c r="E2281" t="s">
        <v>2519</v>
      </c>
      <c r="F2281" t="s">
        <v>3451</v>
      </c>
      <c r="G2281" s="95">
        <v>45541</v>
      </c>
      <c r="H2281" s="95">
        <v>45541</v>
      </c>
      <c r="I2281" s="95">
        <v>45544</v>
      </c>
      <c r="J2281" s="95">
        <v>45559</v>
      </c>
      <c r="K2281" t="s">
        <v>3435</v>
      </c>
      <c r="L2281" s="95">
        <v>45541</v>
      </c>
      <c r="M2281" s="95">
        <v>45541</v>
      </c>
      <c r="N2281" s="95">
        <v>45544</v>
      </c>
      <c r="O2281" s="95">
        <v>45559</v>
      </c>
      <c r="P2281" t="s">
        <v>3435</v>
      </c>
      <c r="Q2281" t="s">
        <v>3435</v>
      </c>
      <c r="R2281" t="s">
        <v>3435</v>
      </c>
      <c r="S2281">
        <v>2700196</v>
      </c>
      <c r="T2281">
        <v>2700196</v>
      </c>
      <c r="U2281">
        <v>0</v>
      </c>
      <c r="V2281">
        <v>0</v>
      </c>
      <c r="W2281">
        <v>53994</v>
      </c>
      <c r="X2281">
        <v>2699682</v>
      </c>
      <c r="Y2281">
        <v>2645688</v>
      </c>
      <c r="Z2281">
        <v>0</v>
      </c>
      <c r="AA2281">
        <v>514</v>
      </c>
      <c r="AB2281">
        <v>0</v>
      </c>
      <c r="AC2281">
        <v>1</v>
      </c>
      <c r="AD2281" t="s">
        <v>3449</v>
      </c>
      <c r="AE2281">
        <v>1</v>
      </c>
    </row>
    <row r="2282" spans="1:31">
      <c r="A2282">
        <v>5284393</v>
      </c>
      <c r="B2282">
        <v>5241076</v>
      </c>
      <c r="C2282">
        <v>900228989</v>
      </c>
      <c r="D2282" t="s">
        <v>3436</v>
      </c>
      <c r="E2282" t="s">
        <v>2621</v>
      </c>
      <c r="F2282" t="s">
        <v>3437</v>
      </c>
      <c r="G2282" s="95">
        <v>45541</v>
      </c>
      <c r="H2282" s="95">
        <v>45541</v>
      </c>
      <c r="I2282" s="95">
        <v>45568</v>
      </c>
      <c r="J2282" s="95">
        <v>45590</v>
      </c>
      <c r="K2282" t="s">
        <v>3435</v>
      </c>
      <c r="L2282" s="95">
        <v>45541</v>
      </c>
      <c r="M2282" s="95">
        <v>45541</v>
      </c>
      <c r="N2282" s="95">
        <v>45568</v>
      </c>
      <c r="O2282" s="95">
        <v>45590</v>
      </c>
      <c r="P2282" t="s">
        <v>3435</v>
      </c>
      <c r="Q2282" t="s">
        <v>3435</v>
      </c>
      <c r="R2282" t="s">
        <v>3435</v>
      </c>
      <c r="S2282">
        <v>327885</v>
      </c>
      <c r="T2282">
        <v>327885</v>
      </c>
      <c r="U2282">
        <v>0</v>
      </c>
      <c r="V2282">
        <v>0</v>
      </c>
      <c r="W2282">
        <v>6558</v>
      </c>
      <c r="X2282">
        <v>327885</v>
      </c>
      <c r="Y2282">
        <v>321327</v>
      </c>
      <c r="Z2282">
        <v>0</v>
      </c>
      <c r="AA2282">
        <v>0</v>
      </c>
      <c r="AB2282">
        <v>0</v>
      </c>
      <c r="AC2282">
        <v>1</v>
      </c>
      <c r="AD2282" t="s">
        <v>3487</v>
      </c>
      <c r="AE2282">
        <v>1</v>
      </c>
    </row>
    <row r="2283" spans="1:31">
      <c r="A2283">
        <v>5284431</v>
      </c>
      <c r="B2283">
        <v>5236939</v>
      </c>
      <c r="C2283">
        <v>900228989</v>
      </c>
      <c r="D2283" t="s">
        <v>3436</v>
      </c>
      <c r="E2283" t="s">
        <v>2754</v>
      </c>
      <c r="F2283" t="s">
        <v>3437</v>
      </c>
      <c r="G2283" s="95">
        <v>45542</v>
      </c>
      <c r="H2283" s="95">
        <v>45542</v>
      </c>
      <c r="I2283" s="95">
        <v>45568</v>
      </c>
      <c r="J2283" s="95">
        <v>45583</v>
      </c>
      <c r="K2283" t="s">
        <v>3435</v>
      </c>
      <c r="L2283" s="95">
        <v>45542</v>
      </c>
      <c r="M2283" s="95">
        <v>45542</v>
      </c>
      <c r="N2283" s="95">
        <v>45568</v>
      </c>
      <c r="O2283" s="95">
        <v>45583</v>
      </c>
      <c r="P2283" t="s">
        <v>3435</v>
      </c>
      <c r="Q2283" t="s">
        <v>3435</v>
      </c>
      <c r="R2283" t="s">
        <v>3435</v>
      </c>
      <c r="S2283">
        <v>137336</v>
      </c>
      <c r="T2283">
        <v>137336</v>
      </c>
      <c r="U2283">
        <v>0</v>
      </c>
      <c r="V2283">
        <v>0</v>
      </c>
      <c r="W2283">
        <v>0</v>
      </c>
      <c r="X2283">
        <v>137336</v>
      </c>
      <c r="Y2283">
        <v>137336</v>
      </c>
      <c r="Z2283">
        <v>0</v>
      </c>
      <c r="AA2283">
        <v>0</v>
      </c>
      <c r="AB2283">
        <v>0</v>
      </c>
      <c r="AC2283">
        <v>1</v>
      </c>
      <c r="AD2283" t="s">
        <v>3487</v>
      </c>
      <c r="AE2283">
        <v>1</v>
      </c>
    </row>
    <row r="2284" spans="1:31">
      <c r="A2284">
        <v>5284430</v>
      </c>
      <c r="B2284">
        <v>5242760</v>
      </c>
      <c r="C2284">
        <v>900228989</v>
      </c>
      <c r="D2284" t="s">
        <v>3436</v>
      </c>
      <c r="E2284" t="s">
        <v>2757</v>
      </c>
      <c r="F2284" t="s">
        <v>3437</v>
      </c>
      <c r="G2284" s="95">
        <v>45542</v>
      </c>
      <c r="H2284" s="95">
        <v>45542</v>
      </c>
      <c r="I2284" s="95">
        <v>45568</v>
      </c>
      <c r="J2284" s="95">
        <v>45593</v>
      </c>
      <c r="K2284" t="s">
        <v>3435</v>
      </c>
      <c r="L2284" s="95">
        <v>45542</v>
      </c>
      <c r="M2284" s="95">
        <v>45542</v>
      </c>
      <c r="N2284" s="95">
        <v>45568</v>
      </c>
      <c r="O2284" s="95">
        <v>45593</v>
      </c>
      <c r="P2284" t="s">
        <v>3435</v>
      </c>
      <c r="Q2284" t="s">
        <v>3435</v>
      </c>
      <c r="R2284" t="s">
        <v>3435</v>
      </c>
      <c r="S2284">
        <v>502162</v>
      </c>
      <c r="T2284">
        <v>502162</v>
      </c>
      <c r="U2284">
        <v>0</v>
      </c>
      <c r="V2284">
        <v>0</v>
      </c>
      <c r="W2284">
        <v>10043</v>
      </c>
      <c r="X2284">
        <v>502162</v>
      </c>
      <c r="Y2284">
        <v>492119</v>
      </c>
      <c r="Z2284">
        <v>0</v>
      </c>
      <c r="AA2284">
        <v>0</v>
      </c>
      <c r="AB2284">
        <v>0</v>
      </c>
      <c r="AC2284">
        <v>1</v>
      </c>
      <c r="AD2284" t="s">
        <v>3487</v>
      </c>
      <c r="AE2284">
        <v>1</v>
      </c>
    </row>
    <row r="2285" spans="1:31">
      <c r="A2285">
        <v>5284499</v>
      </c>
      <c r="B2285">
        <v>5242761</v>
      </c>
      <c r="C2285">
        <v>900228989</v>
      </c>
      <c r="D2285" t="s">
        <v>3436</v>
      </c>
      <c r="E2285" t="s">
        <v>2648</v>
      </c>
      <c r="F2285" t="s">
        <v>3437</v>
      </c>
      <c r="G2285" s="95">
        <v>45542</v>
      </c>
      <c r="H2285" s="95">
        <v>45542</v>
      </c>
      <c r="I2285" s="95">
        <v>45568</v>
      </c>
      <c r="J2285" s="95">
        <v>45593</v>
      </c>
      <c r="K2285" t="s">
        <v>3435</v>
      </c>
      <c r="L2285" s="95">
        <v>45542</v>
      </c>
      <c r="M2285" s="95">
        <v>45542</v>
      </c>
      <c r="N2285" s="95">
        <v>45568</v>
      </c>
      <c r="O2285" s="95">
        <v>45593</v>
      </c>
      <c r="P2285" t="s">
        <v>3435</v>
      </c>
      <c r="Q2285" t="s">
        <v>3435</v>
      </c>
      <c r="R2285" t="s">
        <v>3435</v>
      </c>
      <c r="S2285">
        <v>593340</v>
      </c>
      <c r="T2285">
        <v>593340</v>
      </c>
      <c r="U2285">
        <v>0</v>
      </c>
      <c r="V2285">
        <v>0</v>
      </c>
      <c r="W2285">
        <v>11867</v>
      </c>
      <c r="X2285">
        <v>593340</v>
      </c>
      <c r="Y2285">
        <v>581473</v>
      </c>
      <c r="Z2285">
        <v>0</v>
      </c>
      <c r="AA2285">
        <v>0</v>
      </c>
      <c r="AB2285">
        <v>0</v>
      </c>
      <c r="AC2285">
        <v>1</v>
      </c>
      <c r="AD2285" t="s">
        <v>3487</v>
      </c>
      <c r="AE2285">
        <v>1</v>
      </c>
    </row>
    <row r="2286" spans="1:31">
      <c r="A2286">
        <v>5284513</v>
      </c>
      <c r="B2286">
        <v>5242762</v>
      </c>
      <c r="C2286">
        <v>900228989</v>
      </c>
      <c r="D2286" t="s">
        <v>3436</v>
      </c>
      <c r="E2286" t="s">
        <v>2647</v>
      </c>
      <c r="F2286" t="s">
        <v>3437</v>
      </c>
      <c r="G2286" s="95">
        <v>45542</v>
      </c>
      <c r="H2286" s="95">
        <v>45542</v>
      </c>
      <c r="I2286" s="95">
        <v>45568</v>
      </c>
      <c r="J2286" s="95">
        <v>45593</v>
      </c>
      <c r="K2286" t="s">
        <v>3435</v>
      </c>
      <c r="L2286" s="95">
        <v>45542</v>
      </c>
      <c r="M2286" s="95">
        <v>45542</v>
      </c>
      <c r="N2286" s="95">
        <v>45568</v>
      </c>
      <c r="O2286" s="95">
        <v>45593</v>
      </c>
      <c r="P2286" t="s">
        <v>3435</v>
      </c>
      <c r="Q2286" t="s">
        <v>3435</v>
      </c>
      <c r="R2286" t="s">
        <v>3435</v>
      </c>
      <c r="S2286">
        <v>579797</v>
      </c>
      <c r="T2286">
        <v>579797</v>
      </c>
      <c r="U2286">
        <v>0</v>
      </c>
      <c r="V2286">
        <v>0</v>
      </c>
      <c r="W2286">
        <v>11596</v>
      </c>
      <c r="X2286">
        <v>579797</v>
      </c>
      <c r="Y2286">
        <v>568201</v>
      </c>
      <c r="Z2286">
        <v>0</v>
      </c>
      <c r="AA2286">
        <v>0</v>
      </c>
      <c r="AB2286">
        <v>0</v>
      </c>
      <c r="AC2286">
        <v>1</v>
      </c>
      <c r="AD2286" t="s">
        <v>3487</v>
      </c>
      <c r="AE2286">
        <v>1</v>
      </c>
    </row>
    <row r="2287" spans="1:31">
      <c r="A2287">
        <v>5284518</v>
      </c>
      <c r="B2287">
        <v>5242763</v>
      </c>
      <c r="C2287">
        <v>900228989</v>
      </c>
      <c r="D2287" t="s">
        <v>3436</v>
      </c>
      <c r="E2287" t="s">
        <v>2661</v>
      </c>
      <c r="F2287" t="s">
        <v>3437</v>
      </c>
      <c r="G2287" s="95">
        <v>45542</v>
      </c>
      <c r="H2287" s="95">
        <v>45542</v>
      </c>
      <c r="I2287" s="95">
        <v>45568</v>
      </c>
      <c r="J2287" s="95">
        <v>45593</v>
      </c>
      <c r="K2287" t="s">
        <v>3435</v>
      </c>
      <c r="L2287" s="95">
        <v>45542</v>
      </c>
      <c r="M2287" s="95">
        <v>45542</v>
      </c>
      <c r="N2287" s="95">
        <v>45568</v>
      </c>
      <c r="O2287" s="95">
        <v>45593</v>
      </c>
      <c r="P2287" t="s">
        <v>3435</v>
      </c>
      <c r="Q2287" t="s">
        <v>3435</v>
      </c>
      <c r="R2287" t="s">
        <v>3435</v>
      </c>
      <c r="S2287">
        <v>932958</v>
      </c>
      <c r="T2287">
        <v>932958</v>
      </c>
      <c r="U2287">
        <v>0</v>
      </c>
      <c r="V2287">
        <v>0</v>
      </c>
      <c r="W2287">
        <v>18659</v>
      </c>
      <c r="X2287">
        <v>932958</v>
      </c>
      <c r="Y2287">
        <v>914299</v>
      </c>
      <c r="Z2287">
        <v>0</v>
      </c>
      <c r="AA2287">
        <v>0</v>
      </c>
      <c r="AB2287">
        <v>0</v>
      </c>
      <c r="AC2287">
        <v>1</v>
      </c>
      <c r="AD2287" t="s">
        <v>3487</v>
      </c>
      <c r="AE2287">
        <v>1</v>
      </c>
    </row>
    <row r="2288" spans="1:31">
      <c r="A2288">
        <v>5284523</v>
      </c>
      <c r="B2288">
        <v>5241077</v>
      </c>
      <c r="C2288">
        <v>900228989</v>
      </c>
      <c r="D2288" t="s">
        <v>3436</v>
      </c>
      <c r="E2288" t="s">
        <v>2699</v>
      </c>
      <c r="F2288" t="s">
        <v>3437</v>
      </c>
      <c r="G2288" s="95">
        <v>45542</v>
      </c>
      <c r="H2288" s="95">
        <v>45542</v>
      </c>
      <c r="I2288" s="95">
        <v>45572</v>
      </c>
      <c r="J2288" s="95">
        <v>45590</v>
      </c>
      <c r="K2288" t="s">
        <v>3435</v>
      </c>
      <c r="L2288" s="95">
        <v>45542</v>
      </c>
      <c r="M2288" s="95">
        <v>45542</v>
      </c>
      <c r="N2288" s="95">
        <v>45572</v>
      </c>
      <c r="O2288" s="95">
        <v>45590</v>
      </c>
      <c r="P2288" t="s">
        <v>3435</v>
      </c>
      <c r="Q2288" t="s">
        <v>3435</v>
      </c>
      <c r="R2288" t="s">
        <v>3435</v>
      </c>
      <c r="S2288">
        <v>465943</v>
      </c>
      <c r="T2288">
        <v>465943</v>
      </c>
      <c r="U2288">
        <v>0</v>
      </c>
      <c r="V2288">
        <v>0</v>
      </c>
      <c r="W2288">
        <v>9319</v>
      </c>
      <c r="X2288">
        <v>465943</v>
      </c>
      <c r="Y2288">
        <v>456624</v>
      </c>
      <c r="Z2288">
        <v>0</v>
      </c>
      <c r="AA2288">
        <v>0</v>
      </c>
      <c r="AB2288">
        <v>0</v>
      </c>
      <c r="AC2288">
        <v>1</v>
      </c>
      <c r="AD2288" t="s">
        <v>3487</v>
      </c>
      <c r="AE2288">
        <v>1</v>
      </c>
    </row>
    <row r="2289" spans="1:31">
      <c r="A2289">
        <v>5284545</v>
      </c>
      <c r="B2289">
        <v>5242765</v>
      </c>
      <c r="C2289">
        <v>900228989</v>
      </c>
      <c r="D2289" t="s">
        <v>3436</v>
      </c>
      <c r="E2289" t="s">
        <v>2655</v>
      </c>
      <c r="F2289" t="s">
        <v>3437</v>
      </c>
      <c r="G2289" s="95">
        <v>45542</v>
      </c>
      <c r="H2289" s="95">
        <v>45542</v>
      </c>
      <c r="I2289" s="95">
        <v>45568</v>
      </c>
      <c r="J2289" s="95">
        <v>45593</v>
      </c>
      <c r="K2289" t="s">
        <v>3435</v>
      </c>
      <c r="L2289" s="95">
        <v>45542</v>
      </c>
      <c r="M2289" s="95">
        <v>45542</v>
      </c>
      <c r="N2289" s="95">
        <v>45568</v>
      </c>
      <c r="O2289" s="95">
        <v>45593</v>
      </c>
      <c r="P2289" t="s">
        <v>3435</v>
      </c>
      <c r="Q2289" t="s">
        <v>3435</v>
      </c>
      <c r="R2289" t="s">
        <v>3435</v>
      </c>
      <c r="S2289">
        <v>801049</v>
      </c>
      <c r="T2289">
        <v>801049</v>
      </c>
      <c r="U2289">
        <v>0</v>
      </c>
      <c r="V2289">
        <v>0</v>
      </c>
      <c r="W2289">
        <v>16021</v>
      </c>
      <c r="X2289">
        <v>801049</v>
      </c>
      <c r="Y2289">
        <v>785028</v>
      </c>
      <c r="Z2289">
        <v>0</v>
      </c>
      <c r="AA2289">
        <v>0</v>
      </c>
      <c r="AB2289">
        <v>0</v>
      </c>
      <c r="AC2289">
        <v>1</v>
      </c>
      <c r="AD2289" t="s">
        <v>3487</v>
      </c>
      <c r="AE2289">
        <v>1</v>
      </c>
    </row>
    <row r="2290" spans="1:31">
      <c r="A2290">
        <v>5284557</v>
      </c>
      <c r="B2290">
        <v>5239540</v>
      </c>
      <c r="C2290">
        <v>900228989</v>
      </c>
      <c r="D2290" t="s">
        <v>3436</v>
      </c>
      <c r="E2290" t="s">
        <v>2573</v>
      </c>
      <c r="F2290" t="s">
        <v>3437</v>
      </c>
      <c r="G2290" s="95">
        <v>45542</v>
      </c>
      <c r="H2290" s="95">
        <v>45542</v>
      </c>
      <c r="I2290" s="95">
        <v>45568</v>
      </c>
      <c r="J2290" s="95">
        <v>45588</v>
      </c>
      <c r="K2290" t="s">
        <v>3435</v>
      </c>
      <c r="L2290" s="95">
        <v>45542</v>
      </c>
      <c r="M2290" s="95">
        <v>45542</v>
      </c>
      <c r="N2290" s="95">
        <v>45568</v>
      </c>
      <c r="O2290" s="95">
        <v>45588</v>
      </c>
      <c r="P2290" t="s">
        <v>3435</v>
      </c>
      <c r="Q2290" t="s">
        <v>3435</v>
      </c>
      <c r="R2290" t="s">
        <v>3435</v>
      </c>
      <c r="S2290">
        <v>3002778</v>
      </c>
      <c r="T2290">
        <v>2665078</v>
      </c>
      <c r="U2290">
        <v>0</v>
      </c>
      <c r="V2290">
        <v>337700</v>
      </c>
      <c r="W2290">
        <v>60056</v>
      </c>
      <c r="X2290">
        <v>2665078</v>
      </c>
      <c r="Y2290">
        <v>2605022</v>
      </c>
      <c r="Z2290">
        <v>0</v>
      </c>
      <c r="AA2290">
        <v>0</v>
      </c>
      <c r="AB2290">
        <v>0</v>
      </c>
      <c r="AC2290">
        <v>1</v>
      </c>
      <c r="AD2290" t="s">
        <v>3449</v>
      </c>
      <c r="AE2290">
        <v>1</v>
      </c>
    </row>
    <row r="2291" spans="1:31">
      <c r="A2291">
        <v>5284568</v>
      </c>
      <c r="B2291" t="s">
        <v>3435</v>
      </c>
      <c r="C2291">
        <v>900228989</v>
      </c>
      <c r="D2291" t="s">
        <v>3436</v>
      </c>
      <c r="E2291" t="s">
        <v>2718</v>
      </c>
      <c r="F2291" t="s">
        <v>3438</v>
      </c>
      <c r="G2291" s="95">
        <v>45542</v>
      </c>
      <c r="H2291" s="95">
        <v>45542</v>
      </c>
      <c r="I2291" s="95">
        <v>45568</v>
      </c>
      <c r="J2291" t="s">
        <v>3435</v>
      </c>
      <c r="K2291" s="95">
        <v>45580</v>
      </c>
      <c r="L2291" s="95">
        <v>45542</v>
      </c>
      <c r="M2291" s="95">
        <v>45542</v>
      </c>
      <c r="N2291" s="95">
        <v>45568</v>
      </c>
      <c r="O2291" t="s">
        <v>3435</v>
      </c>
      <c r="P2291" s="95">
        <v>45580</v>
      </c>
      <c r="Q2291" t="s">
        <v>3435</v>
      </c>
      <c r="R2291" t="s">
        <v>3849</v>
      </c>
      <c r="S2291">
        <v>1171965</v>
      </c>
      <c r="T2291">
        <v>1171965</v>
      </c>
      <c r="U2291">
        <v>0</v>
      </c>
      <c r="V2291">
        <v>0</v>
      </c>
      <c r="W2291">
        <v>0</v>
      </c>
      <c r="X2291">
        <v>0</v>
      </c>
      <c r="Y2291">
        <v>0</v>
      </c>
      <c r="Z2291">
        <v>0</v>
      </c>
      <c r="AA2291">
        <v>0</v>
      </c>
      <c r="AB2291">
        <v>1171965</v>
      </c>
      <c r="AC2291" t="s">
        <v>3435</v>
      </c>
      <c r="AD2291" t="s">
        <v>3435</v>
      </c>
      <c r="AE2291">
        <v>1</v>
      </c>
    </row>
    <row r="2292" spans="1:31">
      <c r="A2292">
        <v>5284595</v>
      </c>
      <c r="B2292">
        <v>5236945</v>
      </c>
      <c r="C2292">
        <v>900228989</v>
      </c>
      <c r="D2292" t="s">
        <v>3436</v>
      </c>
      <c r="E2292" t="s">
        <v>2594</v>
      </c>
      <c r="F2292" t="s">
        <v>3437</v>
      </c>
      <c r="G2292" s="95">
        <v>45543</v>
      </c>
      <c r="H2292" s="95">
        <v>45543</v>
      </c>
      <c r="I2292" s="95">
        <v>45568</v>
      </c>
      <c r="J2292" s="95">
        <v>45583</v>
      </c>
      <c r="K2292" t="s">
        <v>3435</v>
      </c>
      <c r="L2292" s="95">
        <v>45543</v>
      </c>
      <c r="M2292" s="95">
        <v>45543</v>
      </c>
      <c r="N2292" s="95">
        <v>45568</v>
      </c>
      <c r="O2292" s="95">
        <v>45583</v>
      </c>
      <c r="P2292" t="s">
        <v>3435</v>
      </c>
      <c r="Q2292" t="s">
        <v>3435</v>
      </c>
      <c r="R2292" t="s">
        <v>3435</v>
      </c>
      <c r="S2292">
        <v>133638</v>
      </c>
      <c r="T2292">
        <v>133638</v>
      </c>
      <c r="U2292">
        <v>0</v>
      </c>
      <c r="V2292">
        <v>0</v>
      </c>
      <c r="W2292">
        <v>0</v>
      </c>
      <c r="X2292">
        <v>133638</v>
      </c>
      <c r="Y2292">
        <v>133638</v>
      </c>
      <c r="Z2292">
        <v>0</v>
      </c>
      <c r="AA2292">
        <v>0</v>
      </c>
      <c r="AB2292">
        <v>0</v>
      </c>
      <c r="AC2292">
        <v>1</v>
      </c>
      <c r="AD2292" t="s">
        <v>3487</v>
      </c>
      <c r="AE2292">
        <v>1</v>
      </c>
    </row>
    <row r="2293" spans="1:31">
      <c r="A2293">
        <v>5284596</v>
      </c>
      <c r="B2293">
        <v>5241079</v>
      </c>
      <c r="C2293">
        <v>900228989</v>
      </c>
      <c r="D2293" t="s">
        <v>3436</v>
      </c>
      <c r="E2293" t="s">
        <v>2640</v>
      </c>
      <c r="F2293" t="s">
        <v>3437</v>
      </c>
      <c r="G2293" s="95">
        <v>45543</v>
      </c>
      <c r="H2293" s="95">
        <v>45543</v>
      </c>
      <c r="I2293" s="95">
        <v>45568</v>
      </c>
      <c r="J2293" s="95">
        <v>45590</v>
      </c>
      <c r="K2293" t="s">
        <v>3435</v>
      </c>
      <c r="L2293" s="95">
        <v>45543</v>
      </c>
      <c r="M2293" s="95">
        <v>45543</v>
      </c>
      <c r="N2293" s="95">
        <v>45568</v>
      </c>
      <c r="O2293" s="95">
        <v>45590</v>
      </c>
      <c r="P2293" t="s">
        <v>3435</v>
      </c>
      <c r="Q2293" t="s">
        <v>3435</v>
      </c>
      <c r="R2293" t="s">
        <v>3435</v>
      </c>
      <c r="S2293">
        <v>470217</v>
      </c>
      <c r="T2293">
        <v>470217</v>
      </c>
      <c r="U2293">
        <v>0</v>
      </c>
      <c r="V2293">
        <v>0</v>
      </c>
      <c r="W2293">
        <v>9404</v>
      </c>
      <c r="X2293">
        <v>470217</v>
      </c>
      <c r="Y2293">
        <v>460813</v>
      </c>
      <c r="Z2293">
        <v>0</v>
      </c>
      <c r="AA2293">
        <v>0</v>
      </c>
      <c r="AB2293">
        <v>0</v>
      </c>
      <c r="AC2293">
        <v>1</v>
      </c>
      <c r="AD2293" t="s">
        <v>3487</v>
      </c>
      <c r="AE2293">
        <v>1</v>
      </c>
    </row>
    <row r="2294" spans="1:31">
      <c r="A2294">
        <v>5284600</v>
      </c>
      <c r="B2294">
        <v>5239549</v>
      </c>
      <c r="C2294">
        <v>900228989</v>
      </c>
      <c r="D2294" t="s">
        <v>3436</v>
      </c>
      <c r="E2294" t="s">
        <v>2680</v>
      </c>
      <c r="F2294" t="s">
        <v>3451</v>
      </c>
      <c r="G2294" s="95">
        <v>45543</v>
      </c>
      <c r="H2294" s="95">
        <v>45543</v>
      </c>
      <c r="I2294" s="95">
        <v>45568</v>
      </c>
      <c r="J2294" s="95">
        <v>45588</v>
      </c>
      <c r="K2294" t="s">
        <v>3435</v>
      </c>
      <c r="L2294" s="95">
        <v>45543</v>
      </c>
      <c r="M2294" s="95">
        <v>45543</v>
      </c>
      <c r="N2294" s="95">
        <v>45568</v>
      </c>
      <c r="O2294" s="95">
        <v>45588</v>
      </c>
      <c r="P2294" t="s">
        <v>3435</v>
      </c>
      <c r="Q2294" t="s">
        <v>3435</v>
      </c>
      <c r="R2294" t="s">
        <v>3435</v>
      </c>
      <c r="S2294">
        <v>3497121</v>
      </c>
      <c r="T2294">
        <v>3497121</v>
      </c>
      <c r="U2294">
        <v>0</v>
      </c>
      <c r="V2294">
        <v>0</v>
      </c>
      <c r="W2294">
        <v>69934</v>
      </c>
      <c r="X2294">
        <v>3496677</v>
      </c>
      <c r="Y2294">
        <v>3426743</v>
      </c>
      <c r="Z2294">
        <v>0</v>
      </c>
      <c r="AA2294">
        <v>444</v>
      </c>
      <c r="AB2294">
        <v>0</v>
      </c>
      <c r="AC2294">
        <v>1</v>
      </c>
      <c r="AD2294" t="s">
        <v>3449</v>
      </c>
      <c r="AE2294">
        <v>1</v>
      </c>
    </row>
    <row r="2295" spans="1:31">
      <c r="A2295">
        <v>5284634</v>
      </c>
      <c r="B2295">
        <v>5241080</v>
      </c>
      <c r="C2295">
        <v>900228989</v>
      </c>
      <c r="D2295" t="s">
        <v>3436</v>
      </c>
      <c r="E2295" t="s">
        <v>2756</v>
      </c>
      <c r="F2295" t="s">
        <v>3437</v>
      </c>
      <c r="G2295" s="95">
        <v>45543</v>
      </c>
      <c r="H2295" s="95">
        <v>45543</v>
      </c>
      <c r="I2295" s="95">
        <v>45568</v>
      </c>
      <c r="J2295" s="95">
        <v>45590</v>
      </c>
      <c r="K2295" t="s">
        <v>3435</v>
      </c>
      <c r="L2295" s="95">
        <v>45543</v>
      </c>
      <c r="M2295" s="95">
        <v>45543</v>
      </c>
      <c r="N2295" s="95">
        <v>45568</v>
      </c>
      <c r="O2295" s="95">
        <v>45590</v>
      </c>
      <c r="P2295" t="s">
        <v>3435</v>
      </c>
      <c r="Q2295" t="s">
        <v>3435</v>
      </c>
      <c r="R2295" t="s">
        <v>3435</v>
      </c>
      <c r="S2295">
        <v>298715</v>
      </c>
      <c r="T2295">
        <v>298715</v>
      </c>
      <c r="U2295">
        <v>0</v>
      </c>
      <c r="V2295">
        <v>0</v>
      </c>
      <c r="W2295">
        <v>5974</v>
      </c>
      <c r="X2295">
        <v>298715</v>
      </c>
      <c r="Y2295">
        <v>292741</v>
      </c>
      <c r="Z2295">
        <v>0</v>
      </c>
      <c r="AA2295">
        <v>0</v>
      </c>
      <c r="AB2295">
        <v>0</v>
      </c>
      <c r="AC2295">
        <v>1</v>
      </c>
      <c r="AD2295" t="s">
        <v>3487</v>
      </c>
      <c r="AE2295">
        <v>1</v>
      </c>
    </row>
    <row r="2296" spans="1:31">
      <c r="A2296">
        <v>5111154</v>
      </c>
      <c r="B2296" t="s">
        <v>3435</v>
      </c>
      <c r="C2296">
        <v>900228989</v>
      </c>
      <c r="D2296" t="s">
        <v>3436</v>
      </c>
      <c r="E2296" t="s">
        <v>966</v>
      </c>
      <c r="F2296" t="s">
        <v>3438</v>
      </c>
      <c r="G2296" s="95">
        <v>45251</v>
      </c>
      <c r="H2296" s="95">
        <v>45251</v>
      </c>
      <c r="I2296" s="95">
        <v>45302</v>
      </c>
      <c r="J2296" t="s">
        <v>3435</v>
      </c>
      <c r="K2296" s="95">
        <v>45305</v>
      </c>
      <c r="L2296" s="95">
        <v>45251</v>
      </c>
      <c r="M2296" s="95">
        <v>45251</v>
      </c>
      <c r="N2296" s="95">
        <v>45302</v>
      </c>
      <c r="O2296" t="s">
        <v>3435</v>
      </c>
      <c r="P2296" s="95">
        <v>45305</v>
      </c>
      <c r="Q2296" t="s">
        <v>3435</v>
      </c>
      <c r="R2296" t="s">
        <v>3850</v>
      </c>
      <c r="S2296">
        <v>50000</v>
      </c>
      <c r="T2296">
        <v>50000</v>
      </c>
      <c r="U2296">
        <v>0</v>
      </c>
      <c r="V2296">
        <v>0</v>
      </c>
      <c r="W2296">
        <v>0</v>
      </c>
      <c r="X2296">
        <v>0</v>
      </c>
      <c r="Y2296">
        <v>0</v>
      </c>
      <c r="Z2296">
        <v>0</v>
      </c>
      <c r="AA2296">
        <v>0</v>
      </c>
      <c r="AB2296">
        <v>50000</v>
      </c>
      <c r="AC2296" t="s">
        <v>3435</v>
      </c>
      <c r="AD2296" t="s">
        <v>3435</v>
      </c>
      <c r="AE2296">
        <v>1</v>
      </c>
    </row>
    <row r="2297" spans="1:31">
      <c r="A2297">
        <v>5284824</v>
      </c>
      <c r="B2297">
        <v>5241084</v>
      </c>
      <c r="C2297">
        <v>900228989</v>
      </c>
      <c r="D2297" t="s">
        <v>3436</v>
      </c>
      <c r="E2297" t="s">
        <v>2692</v>
      </c>
      <c r="F2297" t="s">
        <v>3437</v>
      </c>
      <c r="G2297" s="95">
        <v>45544</v>
      </c>
      <c r="H2297" s="95">
        <v>45544</v>
      </c>
      <c r="I2297" s="95">
        <v>45572</v>
      </c>
      <c r="J2297" s="95">
        <v>45590</v>
      </c>
      <c r="K2297" t="s">
        <v>3435</v>
      </c>
      <c r="L2297" s="95">
        <v>45544</v>
      </c>
      <c r="M2297" s="95">
        <v>45544</v>
      </c>
      <c r="N2297" s="95">
        <v>45572</v>
      </c>
      <c r="O2297" s="95">
        <v>45590</v>
      </c>
      <c r="P2297" t="s">
        <v>3435</v>
      </c>
      <c r="Q2297" t="s">
        <v>3435</v>
      </c>
      <c r="R2297" t="s">
        <v>3435</v>
      </c>
      <c r="S2297">
        <v>278402</v>
      </c>
      <c r="T2297">
        <v>278402</v>
      </c>
      <c r="U2297">
        <v>0</v>
      </c>
      <c r="V2297">
        <v>0</v>
      </c>
      <c r="W2297">
        <v>5568</v>
      </c>
      <c r="X2297">
        <v>278402</v>
      </c>
      <c r="Y2297">
        <v>272834</v>
      </c>
      <c r="Z2297">
        <v>0</v>
      </c>
      <c r="AA2297">
        <v>0</v>
      </c>
      <c r="AB2297">
        <v>0</v>
      </c>
      <c r="AC2297">
        <v>1</v>
      </c>
      <c r="AD2297" t="s">
        <v>3487</v>
      </c>
      <c r="AE2297">
        <v>1</v>
      </c>
    </row>
    <row r="2298" spans="1:31">
      <c r="A2298">
        <v>5284896</v>
      </c>
      <c r="B2298">
        <v>5237760</v>
      </c>
      <c r="C2298">
        <v>900228989</v>
      </c>
      <c r="D2298" t="s">
        <v>3436</v>
      </c>
      <c r="E2298" t="s">
        <v>2577</v>
      </c>
      <c r="F2298" t="s">
        <v>3451</v>
      </c>
      <c r="G2298" s="95">
        <v>45544</v>
      </c>
      <c r="H2298" s="95">
        <v>45544</v>
      </c>
      <c r="I2298" s="95">
        <v>45568</v>
      </c>
      <c r="J2298" s="95">
        <v>45586</v>
      </c>
      <c r="K2298" t="s">
        <v>3435</v>
      </c>
      <c r="L2298" s="95">
        <v>45544</v>
      </c>
      <c r="M2298" s="95">
        <v>45544</v>
      </c>
      <c r="N2298" s="95">
        <v>45568</v>
      </c>
      <c r="O2298" s="95">
        <v>45586</v>
      </c>
      <c r="P2298" t="s">
        <v>3435</v>
      </c>
      <c r="Q2298" t="s">
        <v>3435</v>
      </c>
      <c r="R2298" t="s">
        <v>3435</v>
      </c>
      <c r="S2298">
        <v>3834502</v>
      </c>
      <c r="T2298">
        <v>3496802</v>
      </c>
      <c r="U2298">
        <v>0</v>
      </c>
      <c r="V2298">
        <v>337700</v>
      </c>
      <c r="W2298">
        <v>76681</v>
      </c>
      <c r="X2298">
        <v>3496358</v>
      </c>
      <c r="Y2298">
        <v>3419677</v>
      </c>
      <c r="Z2298">
        <v>0</v>
      </c>
      <c r="AA2298">
        <v>444</v>
      </c>
      <c r="AB2298">
        <v>0</v>
      </c>
      <c r="AC2298">
        <v>1</v>
      </c>
      <c r="AD2298" t="s">
        <v>3449</v>
      </c>
      <c r="AE2298">
        <v>1</v>
      </c>
    </row>
    <row r="2299" spans="1:31">
      <c r="A2299">
        <v>5284911</v>
      </c>
      <c r="B2299">
        <v>5234098</v>
      </c>
      <c r="C2299">
        <v>900228989</v>
      </c>
      <c r="D2299" t="s">
        <v>3436</v>
      </c>
      <c r="E2299" t="s">
        <v>2565</v>
      </c>
      <c r="F2299" t="s">
        <v>3437</v>
      </c>
      <c r="G2299" s="95">
        <v>45544</v>
      </c>
      <c r="H2299" s="95">
        <v>45544</v>
      </c>
      <c r="I2299" s="95">
        <v>45568</v>
      </c>
      <c r="J2299" s="95">
        <v>45580</v>
      </c>
      <c r="K2299" t="s">
        <v>3435</v>
      </c>
      <c r="L2299" s="95">
        <v>45544</v>
      </c>
      <c r="M2299" s="95">
        <v>45544</v>
      </c>
      <c r="N2299" s="95">
        <v>45568</v>
      </c>
      <c r="O2299" s="95">
        <v>45580</v>
      </c>
      <c r="P2299" t="s">
        <v>3435</v>
      </c>
      <c r="Q2299" t="s">
        <v>3435</v>
      </c>
      <c r="R2299" t="s">
        <v>3435</v>
      </c>
      <c r="S2299">
        <v>1586213</v>
      </c>
      <c r="T2299">
        <v>1336213</v>
      </c>
      <c r="U2299">
        <v>0</v>
      </c>
      <c r="V2299">
        <v>250000</v>
      </c>
      <c r="W2299">
        <v>31724</v>
      </c>
      <c r="X2299">
        <v>1336213</v>
      </c>
      <c r="Y2299">
        <v>1304489</v>
      </c>
      <c r="Z2299">
        <v>0</v>
      </c>
      <c r="AA2299">
        <v>0</v>
      </c>
      <c r="AB2299">
        <v>0</v>
      </c>
      <c r="AC2299">
        <v>1</v>
      </c>
      <c r="AD2299" t="s">
        <v>3449</v>
      </c>
      <c r="AE2299">
        <v>1</v>
      </c>
    </row>
    <row r="2300" spans="1:31">
      <c r="A2300">
        <v>5284924</v>
      </c>
      <c r="B2300">
        <v>5239548</v>
      </c>
      <c r="C2300">
        <v>900228989</v>
      </c>
      <c r="D2300" t="s">
        <v>3436</v>
      </c>
      <c r="E2300" t="s">
        <v>2576</v>
      </c>
      <c r="F2300" t="s">
        <v>3437</v>
      </c>
      <c r="G2300" s="95">
        <v>45544</v>
      </c>
      <c r="H2300" s="95">
        <v>45544</v>
      </c>
      <c r="I2300" s="95">
        <v>45568</v>
      </c>
      <c r="J2300" s="95">
        <v>45588</v>
      </c>
      <c r="K2300" t="s">
        <v>3435</v>
      </c>
      <c r="L2300" s="95">
        <v>45544</v>
      </c>
      <c r="M2300" s="95">
        <v>45544</v>
      </c>
      <c r="N2300" s="95">
        <v>45568</v>
      </c>
      <c r="O2300" s="95">
        <v>45588</v>
      </c>
      <c r="P2300" t="s">
        <v>3435</v>
      </c>
      <c r="Q2300" t="s">
        <v>3435</v>
      </c>
      <c r="R2300" t="s">
        <v>3435</v>
      </c>
      <c r="S2300">
        <v>3440364</v>
      </c>
      <c r="T2300">
        <v>3440364</v>
      </c>
      <c r="U2300">
        <v>0</v>
      </c>
      <c r="V2300">
        <v>0</v>
      </c>
      <c r="W2300">
        <v>68807</v>
      </c>
      <c r="X2300">
        <v>3440364</v>
      </c>
      <c r="Y2300">
        <v>3371557</v>
      </c>
      <c r="Z2300">
        <v>0</v>
      </c>
      <c r="AA2300">
        <v>0</v>
      </c>
      <c r="AB2300">
        <v>0</v>
      </c>
      <c r="AC2300">
        <v>1</v>
      </c>
      <c r="AD2300" t="s">
        <v>3449</v>
      </c>
      <c r="AE2300">
        <v>1</v>
      </c>
    </row>
    <row r="2301" spans="1:31">
      <c r="A2301">
        <v>5284983</v>
      </c>
      <c r="B2301">
        <v>5242777</v>
      </c>
      <c r="C2301">
        <v>900228989</v>
      </c>
      <c r="D2301" t="s">
        <v>3436</v>
      </c>
      <c r="E2301" t="s">
        <v>2706</v>
      </c>
      <c r="F2301" t="s">
        <v>3437</v>
      </c>
      <c r="G2301" s="95">
        <v>45544</v>
      </c>
      <c r="H2301" s="95">
        <v>45544</v>
      </c>
      <c r="I2301" s="95">
        <v>45572</v>
      </c>
      <c r="J2301" s="95">
        <v>45593</v>
      </c>
      <c r="K2301" t="s">
        <v>3435</v>
      </c>
      <c r="L2301" s="95">
        <v>45544</v>
      </c>
      <c r="M2301" s="95">
        <v>45544</v>
      </c>
      <c r="N2301" s="95">
        <v>45572</v>
      </c>
      <c r="O2301" s="95">
        <v>45593</v>
      </c>
      <c r="P2301" t="s">
        <v>3435</v>
      </c>
      <c r="Q2301" t="s">
        <v>3435</v>
      </c>
      <c r="R2301" t="s">
        <v>3435</v>
      </c>
      <c r="S2301">
        <v>673883</v>
      </c>
      <c r="T2301">
        <v>673883</v>
      </c>
      <c r="U2301">
        <v>0</v>
      </c>
      <c r="V2301">
        <v>0</v>
      </c>
      <c r="W2301">
        <v>13478</v>
      </c>
      <c r="X2301">
        <v>673883</v>
      </c>
      <c r="Y2301">
        <v>660405</v>
      </c>
      <c r="Z2301">
        <v>0</v>
      </c>
      <c r="AA2301">
        <v>0</v>
      </c>
      <c r="AB2301">
        <v>0</v>
      </c>
      <c r="AC2301">
        <v>1</v>
      </c>
      <c r="AD2301" t="s">
        <v>3487</v>
      </c>
      <c r="AE2301">
        <v>1</v>
      </c>
    </row>
    <row r="2302" spans="1:31">
      <c r="A2302">
        <v>5284984</v>
      </c>
      <c r="B2302">
        <v>5241086</v>
      </c>
      <c r="C2302">
        <v>900228989</v>
      </c>
      <c r="D2302" t="s">
        <v>3436</v>
      </c>
      <c r="E2302" t="s">
        <v>2626</v>
      </c>
      <c r="F2302" t="s">
        <v>3437</v>
      </c>
      <c r="G2302" s="95">
        <v>45544</v>
      </c>
      <c r="H2302" s="95">
        <v>45544</v>
      </c>
      <c r="I2302" s="95">
        <v>45568</v>
      </c>
      <c r="J2302" s="95">
        <v>45590</v>
      </c>
      <c r="K2302" t="s">
        <v>3435</v>
      </c>
      <c r="L2302" s="95">
        <v>45544</v>
      </c>
      <c r="M2302" s="95">
        <v>45544</v>
      </c>
      <c r="N2302" s="95">
        <v>45568</v>
      </c>
      <c r="O2302" s="95">
        <v>45590</v>
      </c>
      <c r="P2302" t="s">
        <v>3435</v>
      </c>
      <c r="Q2302" t="s">
        <v>3435</v>
      </c>
      <c r="R2302" t="s">
        <v>3435</v>
      </c>
      <c r="S2302">
        <v>354470</v>
      </c>
      <c r="T2302">
        <v>354470</v>
      </c>
      <c r="U2302">
        <v>0</v>
      </c>
      <c r="V2302">
        <v>0</v>
      </c>
      <c r="W2302">
        <v>7089</v>
      </c>
      <c r="X2302">
        <v>354470</v>
      </c>
      <c r="Y2302">
        <v>347381</v>
      </c>
      <c r="Z2302">
        <v>0</v>
      </c>
      <c r="AA2302">
        <v>0</v>
      </c>
      <c r="AB2302">
        <v>0</v>
      </c>
      <c r="AC2302">
        <v>1</v>
      </c>
      <c r="AD2302" t="s">
        <v>3487</v>
      </c>
      <c r="AE2302">
        <v>1</v>
      </c>
    </row>
    <row r="2303" spans="1:31">
      <c r="A2303">
        <v>5284982</v>
      </c>
      <c r="B2303">
        <v>5233317</v>
      </c>
      <c r="C2303">
        <v>900228989</v>
      </c>
      <c r="D2303" t="s">
        <v>3436</v>
      </c>
      <c r="E2303" t="s">
        <v>2563</v>
      </c>
      <c r="F2303" t="s">
        <v>3437</v>
      </c>
      <c r="G2303" s="95">
        <v>45544</v>
      </c>
      <c r="H2303" s="95">
        <v>45544</v>
      </c>
      <c r="I2303" s="95">
        <v>45568</v>
      </c>
      <c r="J2303" s="95">
        <v>45574</v>
      </c>
      <c r="K2303" t="s">
        <v>3435</v>
      </c>
      <c r="L2303" s="95">
        <v>45544</v>
      </c>
      <c r="M2303" s="95">
        <v>45544</v>
      </c>
      <c r="N2303" s="95">
        <v>45568</v>
      </c>
      <c r="O2303" s="95">
        <v>45574</v>
      </c>
      <c r="P2303" t="s">
        <v>3435</v>
      </c>
      <c r="Q2303" t="s">
        <v>3435</v>
      </c>
      <c r="R2303" t="s">
        <v>3435</v>
      </c>
      <c r="S2303">
        <v>1080852</v>
      </c>
      <c r="T2303">
        <v>893952</v>
      </c>
      <c r="U2303">
        <v>0</v>
      </c>
      <c r="V2303">
        <v>186900</v>
      </c>
      <c r="W2303">
        <v>21617</v>
      </c>
      <c r="X2303">
        <v>893952</v>
      </c>
      <c r="Y2303">
        <v>872335</v>
      </c>
      <c r="Z2303">
        <v>0</v>
      </c>
      <c r="AA2303">
        <v>0</v>
      </c>
      <c r="AB2303">
        <v>0</v>
      </c>
      <c r="AC2303">
        <v>1</v>
      </c>
      <c r="AD2303" t="s">
        <v>3449</v>
      </c>
      <c r="AE2303">
        <v>1</v>
      </c>
    </row>
    <row r="2304" spans="1:31">
      <c r="A2304">
        <v>5285022</v>
      </c>
      <c r="B2304">
        <v>5242778</v>
      </c>
      <c r="C2304">
        <v>900228989</v>
      </c>
      <c r="D2304" t="s">
        <v>3436</v>
      </c>
      <c r="E2304" t="s">
        <v>2702</v>
      </c>
      <c r="F2304" t="s">
        <v>3437</v>
      </c>
      <c r="G2304" s="95">
        <v>45544</v>
      </c>
      <c r="H2304" s="95">
        <v>45544</v>
      </c>
      <c r="I2304" s="95">
        <v>45572</v>
      </c>
      <c r="J2304" s="95">
        <v>45593</v>
      </c>
      <c r="K2304" t="s">
        <v>3435</v>
      </c>
      <c r="L2304" s="95">
        <v>45544</v>
      </c>
      <c r="M2304" s="95">
        <v>45544</v>
      </c>
      <c r="N2304" s="95">
        <v>45572</v>
      </c>
      <c r="O2304" s="95">
        <v>45593</v>
      </c>
      <c r="P2304" t="s">
        <v>3435</v>
      </c>
      <c r="Q2304" t="s">
        <v>3435</v>
      </c>
      <c r="R2304" t="s">
        <v>3435</v>
      </c>
      <c r="S2304">
        <v>526449</v>
      </c>
      <c r="T2304">
        <v>526449</v>
      </c>
      <c r="U2304">
        <v>0</v>
      </c>
      <c r="V2304">
        <v>0</v>
      </c>
      <c r="W2304">
        <v>10529</v>
      </c>
      <c r="X2304">
        <v>526449</v>
      </c>
      <c r="Y2304">
        <v>515920</v>
      </c>
      <c r="Z2304">
        <v>0</v>
      </c>
      <c r="AA2304">
        <v>0</v>
      </c>
      <c r="AB2304">
        <v>0</v>
      </c>
      <c r="AC2304">
        <v>1</v>
      </c>
      <c r="AD2304" t="s">
        <v>3487</v>
      </c>
      <c r="AE2304">
        <v>1</v>
      </c>
    </row>
    <row r="2305" spans="1:31">
      <c r="A2305">
        <v>5285021</v>
      </c>
      <c r="B2305">
        <v>5236949</v>
      </c>
      <c r="C2305">
        <v>900228989</v>
      </c>
      <c r="D2305" t="s">
        <v>3436</v>
      </c>
      <c r="E2305" t="s">
        <v>2589</v>
      </c>
      <c r="F2305" t="s">
        <v>3437</v>
      </c>
      <c r="G2305" s="95">
        <v>45544</v>
      </c>
      <c r="H2305" s="95">
        <v>45544</v>
      </c>
      <c r="I2305" s="95">
        <v>45568</v>
      </c>
      <c r="J2305" s="95">
        <v>45583</v>
      </c>
      <c r="K2305" t="s">
        <v>3435</v>
      </c>
      <c r="L2305" s="95">
        <v>45544</v>
      </c>
      <c r="M2305" s="95">
        <v>45544</v>
      </c>
      <c r="N2305" s="95">
        <v>45568</v>
      </c>
      <c r="O2305" s="95">
        <v>45583</v>
      </c>
      <c r="P2305" t="s">
        <v>3435</v>
      </c>
      <c r="Q2305" t="s">
        <v>3435</v>
      </c>
      <c r="R2305" t="s">
        <v>3435</v>
      </c>
      <c r="S2305">
        <v>82847</v>
      </c>
      <c r="T2305">
        <v>82847</v>
      </c>
      <c r="U2305">
        <v>0</v>
      </c>
      <c r="V2305">
        <v>0</v>
      </c>
      <c r="W2305">
        <v>0</v>
      </c>
      <c r="X2305">
        <v>82847</v>
      </c>
      <c r="Y2305">
        <v>82847</v>
      </c>
      <c r="Z2305">
        <v>0</v>
      </c>
      <c r="AA2305">
        <v>0</v>
      </c>
      <c r="AB2305">
        <v>0</v>
      </c>
      <c r="AC2305">
        <v>1</v>
      </c>
      <c r="AD2305" t="s">
        <v>3487</v>
      </c>
      <c r="AE2305">
        <v>1</v>
      </c>
    </row>
    <row r="2306" spans="1:31">
      <c r="A2306">
        <v>5285141</v>
      </c>
      <c r="B2306">
        <v>5241093</v>
      </c>
      <c r="C2306">
        <v>900228989</v>
      </c>
      <c r="D2306" t="s">
        <v>3436</v>
      </c>
      <c r="E2306" t="s">
        <v>2639</v>
      </c>
      <c r="F2306" t="s">
        <v>3437</v>
      </c>
      <c r="G2306" s="95">
        <v>45544</v>
      </c>
      <c r="H2306" s="95">
        <v>45544</v>
      </c>
      <c r="I2306" s="95">
        <v>45568</v>
      </c>
      <c r="J2306" s="95">
        <v>45590</v>
      </c>
      <c r="K2306" t="s">
        <v>3435</v>
      </c>
      <c r="L2306" s="95">
        <v>45544</v>
      </c>
      <c r="M2306" s="95">
        <v>45544</v>
      </c>
      <c r="N2306" s="95">
        <v>45568</v>
      </c>
      <c r="O2306" s="95">
        <v>45590</v>
      </c>
      <c r="P2306" t="s">
        <v>3435</v>
      </c>
      <c r="Q2306" t="s">
        <v>3435</v>
      </c>
      <c r="R2306" t="s">
        <v>3435</v>
      </c>
      <c r="S2306">
        <v>470061</v>
      </c>
      <c r="T2306">
        <v>470061</v>
      </c>
      <c r="U2306">
        <v>0</v>
      </c>
      <c r="V2306">
        <v>0</v>
      </c>
      <c r="W2306">
        <v>9401</v>
      </c>
      <c r="X2306">
        <v>470061</v>
      </c>
      <c r="Y2306">
        <v>460660</v>
      </c>
      <c r="Z2306">
        <v>0</v>
      </c>
      <c r="AA2306">
        <v>0</v>
      </c>
      <c r="AB2306">
        <v>0</v>
      </c>
      <c r="AC2306">
        <v>1</v>
      </c>
      <c r="AD2306" t="s">
        <v>3487</v>
      </c>
      <c r="AE2306">
        <v>1</v>
      </c>
    </row>
    <row r="2307" spans="1:31">
      <c r="A2307">
        <v>5285182</v>
      </c>
      <c r="B2307">
        <v>5242782</v>
      </c>
      <c r="C2307">
        <v>900228989</v>
      </c>
      <c r="D2307" t="s">
        <v>3436</v>
      </c>
      <c r="E2307" t="s">
        <v>2654</v>
      </c>
      <c r="F2307" t="s">
        <v>3437</v>
      </c>
      <c r="G2307" s="95">
        <v>45545</v>
      </c>
      <c r="H2307" s="95">
        <v>45545</v>
      </c>
      <c r="I2307" s="95">
        <v>45568</v>
      </c>
      <c r="J2307" s="95">
        <v>45593</v>
      </c>
      <c r="K2307" t="s">
        <v>3435</v>
      </c>
      <c r="L2307" s="95">
        <v>45545</v>
      </c>
      <c r="M2307" s="95">
        <v>45545</v>
      </c>
      <c r="N2307" s="95">
        <v>45568</v>
      </c>
      <c r="O2307" s="95">
        <v>45593</v>
      </c>
      <c r="P2307" t="s">
        <v>3435</v>
      </c>
      <c r="Q2307" t="s">
        <v>3435</v>
      </c>
      <c r="R2307" t="s">
        <v>3435</v>
      </c>
      <c r="S2307">
        <v>764570</v>
      </c>
      <c r="T2307">
        <v>764570</v>
      </c>
      <c r="U2307">
        <v>0</v>
      </c>
      <c r="V2307">
        <v>0</v>
      </c>
      <c r="W2307">
        <v>15291</v>
      </c>
      <c r="X2307">
        <v>764570</v>
      </c>
      <c r="Y2307">
        <v>749279</v>
      </c>
      <c r="Z2307">
        <v>0</v>
      </c>
      <c r="AA2307">
        <v>0</v>
      </c>
      <c r="AB2307">
        <v>0</v>
      </c>
      <c r="AC2307">
        <v>1</v>
      </c>
      <c r="AD2307" t="s">
        <v>3487</v>
      </c>
      <c r="AE2307">
        <v>1</v>
      </c>
    </row>
    <row r="2308" spans="1:31">
      <c r="A2308">
        <v>5285190</v>
      </c>
      <c r="B2308">
        <v>5241095</v>
      </c>
      <c r="C2308">
        <v>900228989</v>
      </c>
      <c r="D2308" t="s">
        <v>3436</v>
      </c>
      <c r="E2308" t="s">
        <v>2686</v>
      </c>
      <c r="F2308" t="s">
        <v>3437</v>
      </c>
      <c r="G2308" s="95">
        <v>45545</v>
      </c>
      <c r="H2308" s="95">
        <v>45545</v>
      </c>
      <c r="I2308" s="95">
        <v>45572</v>
      </c>
      <c r="J2308" s="95">
        <v>45590</v>
      </c>
      <c r="K2308" t="s">
        <v>3435</v>
      </c>
      <c r="L2308" s="95">
        <v>45545</v>
      </c>
      <c r="M2308" s="95">
        <v>45545</v>
      </c>
      <c r="N2308" s="95">
        <v>45572</v>
      </c>
      <c r="O2308" s="95">
        <v>45590</v>
      </c>
      <c r="P2308" t="s">
        <v>3435</v>
      </c>
      <c r="Q2308" t="s">
        <v>3435</v>
      </c>
      <c r="R2308" t="s">
        <v>3435</v>
      </c>
      <c r="S2308">
        <v>204301</v>
      </c>
      <c r="T2308">
        <v>204301</v>
      </c>
      <c r="U2308">
        <v>0</v>
      </c>
      <c r="V2308">
        <v>0</v>
      </c>
      <c r="W2308">
        <v>4086</v>
      </c>
      <c r="X2308">
        <v>204301</v>
      </c>
      <c r="Y2308">
        <v>200215</v>
      </c>
      <c r="Z2308">
        <v>0</v>
      </c>
      <c r="AA2308">
        <v>0</v>
      </c>
      <c r="AB2308">
        <v>0</v>
      </c>
      <c r="AC2308">
        <v>1</v>
      </c>
      <c r="AD2308" t="s">
        <v>3487</v>
      </c>
      <c r="AE2308">
        <v>1</v>
      </c>
    </row>
    <row r="2309" spans="1:31">
      <c r="A2309">
        <v>5285209</v>
      </c>
      <c r="B2309">
        <v>5242784</v>
      </c>
      <c r="C2309">
        <v>900228989</v>
      </c>
      <c r="D2309" t="s">
        <v>3436</v>
      </c>
      <c r="E2309" t="s">
        <v>2714</v>
      </c>
      <c r="F2309" t="s">
        <v>3437</v>
      </c>
      <c r="G2309" s="95">
        <v>45545</v>
      </c>
      <c r="H2309" s="95">
        <v>45545</v>
      </c>
      <c r="I2309" s="95">
        <v>45572</v>
      </c>
      <c r="J2309" s="95">
        <v>45593</v>
      </c>
      <c r="K2309" t="s">
        <v>3435</v>
      </c>
      <c r="L2309" s="95">
        <v>45545</v>
      </c>
      <c r="M2309" s="95">
        <v>45545</v>
      </c>
      <c r="N2309" s="95">
        <v>45572</v>
      </c>
      <c r="O2309" s="95">
        <v>45593</v>
      </c>
      <c r="P2309" t="s">
        <v>3435</v>
      </c>
      <c r="Q2309" t="s">
        <v>3435</v>
      </c>
      <c r="R2309" t="s">
        <v>3435</v>
      </c>
      <c r="S2309">
        <v>2140045</v>
      </c>
      <c r="T2309">
        <v>2140045</v>
      </c>
      <c r="U2309">
        <v>0</v>
      </c>
      <c r="V2309">
        <v>0</v>
      </c>
      <c r="W2309">
        <v>42801</v>
      </c>
      <c r="X2309">
        <v>2140045</v>
      </c>
      <c r="Y2309">
        <v>2097244</v>
      </c>
      <c r="Z2309">
        <v>0</v>
      </c>
      <c r="AA2309">
        <v>0</v>
      </c>
      <c r="AB2309">
        <v>0</v>
      </c>
      <c r="AC2309">
        <v>1</v>
      </c>
      <c r="AD2309" t="s">
        <v>3487</v>
      </c>
      <c r="AE2309">
        <v>1</v>
      </c>
    </row>
    <row r="2310" spans="1:31">
      <c r="A2310">
        <v>5285256</v>
      </c>
      <c r="B2310">
        <v>5241096</v>
      </c>
      <c r="C2310">
        <v>900228989</v>
      </c>
      <c r="D2310" t="s">
        <v>3436</v>
      </c>
      <c r="E2310" t="s">
        <v>2601</v>
      </c>
      <c r="F2310" t="s">
        <v>3437</v>
      </c>
      <c r="G2310" s="95">
        <v>45545</v>
      </c>
      <c r="H2310" s="95">
        <v>45545</v>
      </c>
      <c r="I2310" s="95">
        <v>45568</v>
      </c>
      <c r="J2310" s="95">
        <v>45590</v>
      </c>
      <c r="K2310" t="s">
        <v>3435</v>
      </c>
      <c r="L2310" s="95">
        <v>45545</v>
      </c>
      <c r="M2310" s="95">
        <v>45545</v>
      </c>
      <c r="N2310" s="95">
        <v>45568</v>
      </c>
      <c r="O2310" s="95">
        <v>45590</v>
      </c>
      <c r="P2310" t="s">
        <v>3435</v>
      </c>
      <c r="Q2310" t="s">
        <v>3435</v>
      </c>
      <c r="R2310" t="s">
        <v>3435</v>
      </c>
      <c r="S2310">
        <v>158080</v>
      </c>
      <c r="T2310">
        <v>158080</v>
      </c>
      <c r="U2310">
        <v>0</v>
      </c>
      <c r="V2310">
        <v>0</v>
      </c>
      <c r="W2310">
        <v>0</v>
      </c>
      <c r="X2310">
        <v>158080</v>
      </c>
      <c r="Y2310">
        <v>158080</v>
      </c>
      <c r="Z2310">
        <v>0</v>
      </c>
      <c r="AA2310">
        <v>0</v>
      </c>
      <c r="AB2310">
        <v>0</v>
      </c>
      <c r="AC2310">
        <v>1</v>
      </c>
      <c r="AD2310" t="s">
        <v>3487</v>
      </c>
      <c r="AE2310">
        <v>1</v>
      </c>
    </row>
    <row r="2311" spans="1:31">
      <c r="A2311">
        <v>5285324</v>
      </c>
      <c r="B2311">
        <v>5242785</v>
      </c>
      <c r="C2311">
        <v>900228989</v>
      </c>
      <c r="D2311" t="s">
        <v>3436</v>
      </c>
      <c r="E2311" t="s">
        <v>2605</v>
      </c>
      <c r="F2311" t="s">
        <v>3437</v>
      </c>
      <c r="G2311" s="95">
        <v>45545</v>
      </c>
      <c r="H2311" s="95">
        <v>45545</v>
      </c>
      <c r="I2311" s="95">
        <v>45568</v>
      </c>
      <c r="J2311" s="95">
        <v>45593</v>
      </c>
      <c r="K2311" t="s">
        <v>3435</v>
      </c>
      <c r="L2311" s="95">
        <v>45545</v>
      </c>
      <c r="M2311" s="95">
        <v>45545</v>
      </c>
      <c r="N2311" s="95">
        <v>45568</v>
      </c>
      <c r="O2311" s="95">
        <v>45593</v>
      </c>
      <c r="P2311" t="s">
        <v>3435</v>
      </c>
      <c r="Q2311" t="s">
        <v>3435</v>
      </c>
      <c r="R2311" t="s">
        <v>3435</v>
      </c>
      <c r="S2311">
        <v>179636</v>
      </c>
      <c r="T2311">
        <v>179636</v>
      </c>
      <c r="U2311">
        <v>0</v>
      </c>
      <c r="V2311">
        <v>0</v>
      </c>
      <c r="W2311">
        <v>0</v>
      </c>
      <c r="X2311">
        <v>179636</v>
      </c>
      <c r="Y2311">
        <v>179636</v>
      </c>
      <c r="Z2311">
        <v>0</v>
      </c>
      <c r="AA2311">
        <v>0</v>
      </c>
      <c r="AB2311">
        <v>0</v>
      </c>
      <c r="AC2311">
        <v>1</v>
      </c>
      <c r="AD2311" t="s">
        <v>3487</v>
      </c>
      <c r="AE2311">
        <v>1</v>
      </c>
    </row>
    <row r="2312" spans="1:31">
      <c r="A2312">
        <v>5285325</v>
      </c>
      <c r="B2312">
        <v>5239538</v>
      </c>
      <c r="C2312">
        <v>900228989</v>
      </c>
      <c r="D2312" t="s">
        <v>3436</v>
      </c>
      <c r="E2312" t="s">
        <v>2571</v>
      </c>
      <c r="F2312" t="s">
        <v>3451</v>
      </c>
      <c r="G2312" s="95">
        <v>45545</v>
      </c>
      <c r="H2312" s="95">
        <v>45545</v>
      </c>
      <c r="I2312" s="95">
        <v>45568</v>
      </c>
      <c r="J2312" s="95">
        <v>45588</v>
      </c>
      <c r="K2312" t="s">
        <v>3435</v>
      </c>
      <c r="L2312" s="95">
        <v>45545</v>
      </c>
      <c r="M2312" s="95">
        <v>45545</v>
      </c>
      <c r="N2312" s="95">
        <v>45568</v>
      </c>
      <c r="O2312" s="95">
        <v>45588</v>
      </c>
      <c r="P2312" t="s">
        <v>3435</v>
      </c>
      <c r="Q2312" t="s">
        <v>3435</v>
      </c>
      <c r="R2312" t="s">
        <v>3435</v>
      </c>
      <c r="S2312">
        <v>2583762</v>
      </c>
      <c r="T2312">
        <v>2583762</v>
      </c>
      <c r="U2312">
        <v>0</v>
      </c>
      <c r="V2312">
        <v>0</v>
      </c>
      <c r="W2312">
        <v>51589</v>
      </c>
      <c r="X2312">
        <v>2579462</v>
      </c>
      <c r="Y2312">
        <v>2527873</v>
      </c>
      <c r="Z2312">
        <v>0</v>
      </c>
      <c r="AA2312">
        <v>4300</v>
      </c>
      <c r="AB2312">
        <v>0</v>
      </c>
      <c r="AC2312">
        <v>1</v>
      </c>
      <c r="AD2312" t="s">
        <v>3449</v>
      </c>
      <c r="AE2312">
        <v>1</v>
      </c>
    </row>
    <row r="2313" spans="1:31">
      <c r="A2313">
        <v>5285599</v>
      </c>
      <c r="B2313">
        <v>5235513</v>
      </c>
      <c r="C2313">
        <v>900228989</v>
      </c>
      <c r="D2313" t="s">
        <v>3436</v>
      </c>
      <c r="E2313" t="s">
        <v>2569</v>
      </c>
      <c r="F2313" t="s">
        <v>3451</v>
      </c>
      <c r="G2313" s="95">
        <v>45545</v>
      </c>
      <c r="H2313" s="95">
        <v>45545</v>
      </c>
      <c r="I2313" s="95">
        <v>45568</v>
      </c>
      <c r="J2313" s="95">
        <v>45581</v>
      </c>
      <c r="K2313" t="s">
        <v>3435</v>
      </c>
      <c r="L2313" s="95">
        <v>45545</v>
      </c>
      <c r="M2313" s="95">
        <v>45545</v>
      </c>
      <c r="N2313" s="95">
        <v>45568</v>
      </c>
      <c r="O2313" s="95">
        <v>45581</v>
      </c>
      <c r="P2313" t="s">
        <v>3435</v>
      </c>
      <c r="Q2313" t="s">
        <v>3435</v>
      </c>
      <c r="R2313" t="s">
        <v>3435</v>
      </c>
      <c r="S2313">
        <v>2467236</v>
      </c>
      <c r="T2313">
        <v>2467236</v>
      </c>
      <c r="U2313">
        <v>0</v>
      </c>
      <c r="V2313">
        <v>0</v>
      </c>
      <c r="W2313">
        <v>49307</v>
      </c>
      <c r="X2313">
        <v>2465343</v>
      </c>
      <c r="Y2313">
        <v>2416036</v>
      </c>
      <c r="Z2313">
        <v>0</v>
      </c>
      <c r="AA2313">
        <v>1893</v>
      </c>
      <c r="AB2313">
        <v>0</v>
      </c>
      <c r="AC2313">
        <v>1</v>
      </c>
      <c r="AD2313" t="s">
        <v>3449</v>
      </c>
      <c r="AE2313">
        <v>1</v>
      </c>
    </row>
    <row r="2314" spans="1:31">
      <c r="A2314">
        <v>5111331</v>
      </c>
      <c r="B2314" t="s">
        <v>3435</v>
      </c>
      <c r="C2314">
        <v>900228989</v>
      </c>
      <c r="D2314" t="s">
        <v>3436</v>
      </c>
      <c r="E2314" t="s">
        <v>967</v>
      </c>
      <c r="F2314" t="s">
        <v>3438</v>
      </c>
      <c r="G2314" s="95">
        <v>45251</v>
      </c>
      <c r="H2314" s="95">
        <v>45251</v>
      </c>
      <c r="I2314" s="95">
        <v>45302</v>
      </c>
      <c r="J2314" t="s">
        <v>3435</v>
      </c>
      <c r="K2314" s="95">
        <v>45305</v>
      </c>
      <c r="L2314" s="95">
        <v>45251</v>
      </c>
      <c r="M2314" s="95">
        <v>45251</v>
      </c>
      <c r="N2314" s="95">
        <v>45302</v>
      </c>
      <c r="O2314" t="s">
        <v>3435</v>
      </c>
      <c r="P2314" s="95">
        <v>45305</v>
      </c>
      <c r="Q2314" t="s">
        <v>3435</v>
      </c>
      <c r="R2314" t="s">
        <v>3709</v>
      </c>
      <c r="S2314">
        <v>50000</v>
      </c>
      <c r="T2314">
        <v>50000</v>
      </c>
      <c r="U2314">
        <v>0</v>
      </c>
      <c r="V2314">
        <v>0</v>
      </c>
      <c r="W2314">
        <v>0</v>
      </c>
      <c r="X2314">
        <v>0</v>
      </c>
      <c r="Y2314">
        <v>0</v>
      </c>
      <c r="Z2314">
        <v>0</v>
      </c>
      <c r="AA2314">
        <v>0</v>
      </c>
      <c r="AB2314">
        <v>50000</v>
      </c>
      <c r="AC2314" t="s">
        <v>3435</v>
      </c>
      <c r="AD2314" t="s">
        <v>3435</v>
      </c>
      <c r="AE2314">
        <v>1</v>
      </c>
    </row>
    <row r="2315" spans="1:31">
      <c r="A2315">
        <v>5285808</v>
      </c>
      <c r="B2315">
        <v>5241097</v>
      </c>
      <c r="C2315">
        <v>900228989</v>
      </c>
      <c r="D2315" t="s">
        <v>3436</v>
      </c>
      <c r="E2315" t="s">
        <v>2625</v>
      </c>
      <c r="F2315" t="s">
        <v>3437</v>
      </c>
      <c r="G2315" s="95">
        <v>45545</v>
      </c>
      <c r="H2315" s="95">
        <v>45545</v>
      </c>
      <c r="I2315" s="95">
        <v>45568</v>
      </c>
      <c r="J2315" s="95">
        <v>45590</v>
      </c>
      <c r="K2315" t="s">
        <v>3435</v>
      </c>
      <c r="L2315" s="95">
        <v>45545</v>
      </c>
      <c r="M2315" s="95">
        <v>45545</v>
      </c>
      <c r="N2315" s="95">
        <v>45568</v>
      </c>
      <c r="O2315" s="95">
        <v>45590</v>
      </c>
      <c r="P2315" t="s">
        <v>3435</v>
      </c>
      <c r="Q2315" t="s">
        <v>3435</v>
      </c>
      <c r="R2315" t="s">
        <v>3435</v>
      </c>
      <c r="S2315">
        <v>350156</v>
      </c>
      <c r="T2315">
        <v>350156</v>
      </c>
      <c r="U2315">
        <v>0</v>
      </c>
      <c r="V2315">
        <v>0</v>
      </c>
      <c r="W2315">
        <v>7003</v>
      </c>
      <c r="X2315">
        <v>350156</v>
      </c>
      <c r="Y2315">
        <v>343153</v>
      </c>
      <c r="Z2315">
        <v>0</v>
      </c>
      <c r="AA2315">
        <v>0</v>
      </c>
      <c r="AB2315">
        <v>0</v>
      </c>
      <c r="AC2315">
        <v>1</v>
      </c>
      <c r="AD2315" t="s">
        <v>3487</v>
      </c>
      <c r="AE2315">
        <v>1</v>
      </c>
    </row>
    <row r="2316" spans="1:31">
      <c r="A2316">
        <v>5286198</v>
      </c>
      <c r="B2316">
        <v>5241104</v>
      </c>
      <c r="C2316">
        <v>900228989</v>
      </c>
      <c r="D2316" t="s">
        <v>3436</v>
      </c>
      <c r="E2316" t="s">
        <v>2631</v>
      </c>
      <c r="F2316" t="s">
        <v>3437</v>
      </c>
      <c r="G2316" s="95">
        <v>45545</v>
      </c>
      <c r="H2316" s="95">
        <v>45545</v>
      </c>
      <c r="I2316" s="95">
        <v>45568</v>
      </c>
      <c r="J2316" s="95">
        <v>45590</v>
      </c>
      <c r="K2316" t="s">
        <v>3435</v>
      </c>
      <c r="L2316" s="95">
        <v>45545</v>
      </c>
      <c r="M2316" s="95">
        <v>45545</v>
      </c>
      <c r="N2316" s="95">
        <v>45568</v>
      </c>
      <c r="O2316" s="95">
        <v>45590</v>
      </c>
      <c r="P2316" t="s">
        <v>3435</v>
      </c>
      <c r="Q2316" t="s">
        <v>3435</v>
      </c>
      <c r="R2316" t="s">
        <v>3435</v>
      </c>
      <c r="S2316">
        <v>386994</v>
      </c>
      <c r="T2316">
        <v>386994</v>
      </c>
      <c r="U2316">
        <v>0</v>
      </c>
      <c r="V2316">
        <v>0</v>
      </c>
      <c r="W2316">
        <v>7740</v>
      </c>
      <c r="X2316">
        <v>386994</v>
      </c>
      <c r="Y2316">
        <v>379254</v>
      </c>
      <c r="Z2316">
        <v>0</v>
      </c>
      <c r="AA2316">
        <v>0</v>
      </c>
      <c r="AB2316">
        <v>0</v>
      </c>
      <c r="AC2316">
        <v>1</v>
      </c>
      <c r="AD2316" t="s">
        <v>3487</v>
      </c>
      <c r="AE2316">
        <v>1</v>
      </c>
    </row>
    <row r="2317" spans="1:31">
      <c r="A2317">
        <v>5286199</v>
      </c>
      <c r="B2317">
        <v>5241105</v>
      </c>
      <c r="C2317">
        <v>900228989</v>
      </c>
      <c r="D2317" t="s">
        <v>3436</v>
      </c>
      <c r="E2317" t="s">
        <v>2627</v>
      </c>
      <c r="F2317" t="s">
        <v>3437</v>
      </c>
      <c r="G2317" s="95">
        <v>45545</v>
      </c>
      <c r="H2317" s="95">
        <v>45545</v>
      </c>
      <c r="I2317" s="95">
        <v>45568</v>
      </c>
      <c r="J2317" s="95">
        <v>45590</v>
      </c>
      <c r="K2317" t="s">
        <v>3435</v>
      </c>
      <c r="L2317" s="95">
        <v>45545</v>
      </c>
      <c r="M2317" s="95">
        <v>45545</v>
      </c>
      <c r="N2317" s="95">
        <v>45568</v>
      </c>
      <c r="O2317" s="95">
        <v>45590</v>
      </c>
      <c r="P2317" t="s">
        <v>3435</v>
      </c>
      <c r="Q2317" t="s">
        <v>3435</v>
      </c>
      <c r="R2317" t="s">
        <v>3435</v>
      </c>
      <c r="S2317">
        <v>355916</v>
      </c>
      <c r="T2317">
        <v>355916</v>
      </c>
      <c r="U2317">
        <v>0</v>
      </c>
      <c r="V2317">
        <v>0</v>
      </c>
      <c r="W2317">
        <v>7118</v>
      </c>
      <c r="X2317">
        <v>355916</v>
      </c>
      <c r="Y2317">
        <v>348798</v>
      </c>
      <c r="Z2317">
        <v>0</v>
      </c>
      <c r="AA2317">
        <v>0</v>
      </c>
      <c r="AB2317">
        <v>0</v>
      </c>
      <c r="AC2317">
        <v>1</v>
      </c>
      <c r="AD2317" t="s">
        <v>3487</v>
      </c>
      <c r="AE2317">
        <v>1</v>
      </c>
    </row>
    <row r="2318" spans="1:31">
      <c r="A2318">
        <v>5286430</v>
      </c>
      <c r="B2318">
        <v>5241106</v>
      </c>
      <c r="C2318">
        <v>900228989</v>
      </c>
      <c r="D2318" t="s">
        <v>3436</v>
      </c>
      <c r="E2318" t="s">
        <v>2632</v>
      </c>
      <c r="F2318" t="s">
        <v>3437</v>
      </c>
      <c r="G2318" s="95">
        <v>45545</v>
      </c>
      <c r="H2318" s="95">
        <v>45545</v>
      </c>
      <c r="I2318" s="95">
        <v>45568</v>
      </c>
      <c r="J2318" s="95">
        <v>45590</v>
      </c>
      <c r="K2318" t="s">
        <v>3435</v>
      </c>
      <c r="L2318" s="95">
        <v>45545</v>
      </c>
      <c r="M2318" s="95">
        <v>45545</v>
      </c>
      <c r="N2318" s="95">
        <v>45568</v>
      </c>
      <c r="O2318" s="95">
        <v>45590</v>
      </c>
      <c r="P2318" t="s">
        <v>3435</v>
      </c>
      <c r="Q2318" t="s">
        <v>3435</v>
      </c>
      <c r="R2318" t="s">
        <v>3435</v>
      </c>
      <c r="S2318">
        <v>389011</v>
      </c>
      <c r="T2318">
        <v>389011</v>
      </c>
      <c r="U2318">
        <v>0</v>
      </c>
      <c r="V2318">
        <v>0</v>
      </c>
      <c r="W2318">
        <v>7780</v>
      </c>
      <c r="X2318">
        <v>389011</v>
      </c>
      <c r="Y2318">
        <v>381231</v>
      </c>
      <c r="Z2318">
        <v>0</v>
      </c>
      <c r="AA2318">
        <v>0</v>
      </c>
      <c r="AB2318">
        <v>0</v>
      </c>
      <c r="AC2318">
        <v>1</v>
      </c>
      <c r="AD2318" t="s">
        <v>3487</v>
      </c>
      <c r="AE2318">
        <v>1</v>
      </c>
    </row>
    <row r="2319" spans="1:31">
      <c r="A2319">
        <v>5286590</v>
      </c>
      <c r="B2319">
        <v>5241110</v>
      </c>
      <c r="C2319">
        <v>900228989</v>
      </c>
      <c r="D2319" t="s">
        <v>3436</v>
      </c>
      <c r="E2319" t="s">
        <v>2616</v>
      </c>
      <c r="F2319" t="s">
        <v>3437</v>
      </c>
      <c r="G2319" s="95">
        <v>45545</v>
      </c>
      <c r="H2319" s="95">
        <v>45545</v>
      </c>
      <c r="I2319" s="95">
        <v>45568</v>
      </c>
      <c r="J2319" s="95">
        <v>45590</v>
      </c>
      <c r="K2319" t="s">
        <v>3435</v>
      </c>
      <c r="L2319" s="95">
        <v>45545</v>
      </c>
      <c r="M2319" s="95">
        <v>45545</v>
      </c>
      <c r="N2319" s="95">
        <v>45568</v>
      </c>
      <c r="O2319" s="95">
        <v>45590</v>
      </c>
      <c r="P2319" t="s">
        <v>3435</v>
      </c>
      <c r="Q2319" t="s">
        <v>3435</v>
      </c>
      <c r="R2319" t="s">
        <v>3435</v>
      </c>
      <c r="S2319">
        <v>292646</v>
      </c>
      <c r="T2319">
        <v>292646</v>
      </c>
      <c r="U2319">
        <v>0</v>
      </c>
      <c r="V2319">
        <v>0</v>
      </c>
      <c r="W2319">
        <v>5853</v>
      </c>
      <c r="X2319">
        <v>292646</v>
      </c>
      <c r="Y2319">
        <v>286793</v>
      </c>
      <c r="Z2319">
        <v>0</v>
      </c>
      <c r="AA2319">
        <v>0</v>
      </c>
      <c r="AB2319">
        <v>0</v>
      </c>
      <c r="AC2319">
        <v>1</v>
      </c>
      <c r="AD2319" t="s">
        <v>3487</v>
      </c>
      <c r="AE2319">
        <v>1</v>
      </c>
    </row>
    <row r="2320" spans="1:31">
      <c r="A2320">
        <v>5286667</v>
      </c>
      <c r="B2320">
        <v>5260924</v>
      </c>
      <c r="C2320">
        <v>900228989</v>
      </c>
      <c r="D2320" t="s">
        <v>3436</v>
      </c>
      <c r="E2320" t="s">
        <v>2590</v>
      </c>
      <c r="F2320" t="s">
        <v>3437</v>
      </c>
      <c r="G2320" s="95">
        <v>45545</v>
      </c>
      <c r="H2320" s="95">
        <v>45545</v>
      </c>
      <c r="I2320" s="95">
        <v>45568</v>
      </c>
      <c r="J2320" s="95">
        <v>45609</v>
      </c>
      <c r="K2320" t="s">
        <v>3435</v>
      </c>
      <c r="L2320" s="95">
        <v>45545</v>
      </c>
      <c r="M2320" s="95">
        <v>45545</v>
      </c>
      <c r="N2320" s="95">
        <v>45568</v>
      </c>
      <c r="O2320" s="95">
        <v>45609</v>
      </c>
      <c r="P2320" t="s">
        <v>3435</v>
      </c>
      <c r="Q2320" t="s">
        <v>3435</v>
      </c>
      <c r="R2320" t="s">
        <v>3435</v>
      </c>
      <c r="S2320">
        <v>84636</v>
      </c>
      <c r="T2320">
        <v>84636</v>
      </c>
      <c r="U2320">
        <v>0</v>
      </c>
      <c r="V2320">
        <v>0</v>
      </c>
      <c r="W2320">
        <v>0</v>
      </c>
      <c r="X2320">
        <v>84636</v>
      </c>
      <c r="Y2320">
        <v>84636</v>
      </c>
      <c r="Z2320">
        <v>0</v>
      </c>
      <c r="AA2320">
        <v>0</v>
      </c>
      <c r="AB2320">
        <v>0</v>
      </c>
      <c r="AC2320">
        <v>1</v>
      </c>
      <c r="AD2320" t="s">
        <v>3526</v>
      </c>
      <c r="AE2320">
        <v>1</v>
      </c>
    </row>
    <row r="2321" spans="1:31">
      <c r="A2321">
        <v>5286694</v>
      </c>
      <c r="B2321">
        <v>5239551</v>
      </c>
      <c r="C2321">
        <v>900228989</v>
      </c>
      <c r="D2321" t="s">
        <v>3436</v>
      </c>
      <c r="E2321" t="s">
        <v>2578</v>
      </c>
      <c r="F2321" t="s">
        <v>3437</v>
      </c>
      <c r="G2321" s="95">
        <v>45545</v>
      </c>
      <c r="H2321" s="95">
        <v>45545</v>
      </c>
      <c r="I2321" s="95">
        <v>45568</v>
      </c>
      <c r="J2321" s="95">
        <v>45588</v>
      </c>
      <c r="K2321" t="s">
        <v>3435</v>
      </c>
      <c r="L2321" s="95">
        <v>45545</v>
      </c>
      <c r="M2321" s="95">
        <v>45545</v>
      </c>
      <c r="N2321" s="95">
        <v>45568</v>
      </c>
      <c r="O2321" s="95">
        <v>45588</v>
      </c>
      <c r="P2321" t="s">
        <v>3435</v>
      </c>
      <c r="Q2321" t="s">
        <v>3435</v>
      </c>
      <c r="R2321" t="s">
        <v>3435</v>
      </c>
      <c r="S2321">
        <v>3869510</v>
      </c>
      <c r="T2321">
        <v>3531810</v>
      </c>
      <c r="U2321">
        <v>0</v>
      </c>
      <c r="V2321">
        <v>337700</v>
      </c>
      <c r="W2321">
        <v>77390</v>
      </c>
      <c r="X2321">
        <v>3531810</v>
      </c>
      <c r="Y2321">
        <v>3454420</v>
      </c>
      <c r="Z2321">
        <v>0</v>
      </c>
      <c r="AA2321">
        <v>0</v>
      </c>
      <c r="AB2321">
        <v>0</v>
      </c>
      <c r="AC2321">
        <v>1</v>
      </c>
      <c r="AD2321" t="s">
        <v>3449</v>
      </c>
      <c r="AE2321">
        <v>1</v>
      </c>
    </row>
    <row r="2322" spans="1:31">
      <c r="A2322">
        <v>5286937</v>
      </c>
      <c r="B2322">
        <v>5242799</v>
      </c>
      <c r="C2322">
        <v>900228989</v>
      </c>
      <c r="D2322" t="s">
        <v>3436</v>
      </c>
      <c r="E2322" t="s">
        <v>2672</v>
      </c>
      <c r="F2322" t="s">
        <v>3437</v>
      </c>
      <c r="G2322" s="95">
        <v>45546</v>
      </c>
      <c r="H2322" s="95">
        <v>45546</v>
      </c>
      <c r="I2322" s="95">
        <v>45568</v>
      </c>
      <c r="J2322" s="95">
        <v>45593</v>
      </c>
      <c r="K2322" t="s">
        <v>3435</v>
      </c>
      <c r="L2322" s="95">
        <v>45546</v>
      </c>
      <c r="M2322" s="95">
        <v>45546</v>
      </c>
      <c r="N2322" s="95">
        <v>45568</v>
      </c>
      <c r="O2322" s="95">
        <v>45593</v>
      </c>
      <c r="P2322" t="s">
        <v>3435</v>
      </c>
      <c r="Q2322" t="s">
        <v>3435</v>
      </c>
      <c r="R2322" t="s">
        <v>3435</v>
      </c>
      <c r="S2322">
        <v>2225084</v>
      </c>
      <c r="T2322">
        <v>2225084</v>
      </c>
      <c r="U2322">
        <v>0</v>
      </c>
      <c r="V2322">
        <v>0</v>
      </c>
      <c r="W2322">
        <v>44502</v>
      </c>
      <c r="X2322">
        <v>2225084</v>
      </c>
      <c r="Y2322">
        <v>2180582</v>
      </c>
      <c r="Z2322">
        <v>0</v>
      </c>
      <c r="AA2322">
        <v>0</v>
      </c>
      <c r="AB2322">
        <v>0</v>
      </c>
      <c r="AC2322">
        <v>1</v>
      </c>
      <c r="AD2322" t="s">
        <v>3487</v>
      </c>
      <c r="AE2322">
        <v>1</v>
      </c>
    </row>
    <row r="2323" spans="1:31">
      <c r="A2323">
        <v>5111445</v>
      </c>
      <c r="B2323" t="s">
        <v>3435</v>
      </c>
      <c r="C2323">
        <v>900228989</v>
      </c>
      <c r="D2323" t="s">
        <v>3436</v>
      </c>
      <c r="E2323" t="s">
        <v>968</v>
      </c>
      <c r="F2323" t="s">
        <v>3438</v>
      </c>
      <c r="G2323" s="95">
        <v>45251</v>
      </c>
      <c r="H2323" s="95">
        <v>45251</v>
      </c>
      <c r="I2323" s="95">
        <v>45302</v>
      </c>
      <c r="J2323" t="s">
        <v>3435</v>
      </c>
      <c r="K2323" s="95">
        <v>45305</v>
      </c>
      <c r="L2323" s="95">
        <v>45251</v>
      </c>
      <c r="M2323" s="95">
        <v>45251</v>
      </c>
      <c r="N2323" s="95">
        <v>45302</v>
      </c>
      <c r="O2323" t="s">
        <v>3435</v>
      </c>
      <c r="P2323" s="95">
        <v>45305</v>
      </c>
      <c r="Q2323" t="s">
        <v>3435</v>
      </c>
      <c r="R2323" t="s">
        <v>3851</v>
      </c>
      <c r="S2323">
        <v>50000</v>
      </c>
      <c r="T2323">
        <v>50000</v>
      </c>
      <c r="U2323">
        <v>0</v>
      </c>
      <c r="V2323">
        <v>0</v>
      </c>
      <c r="W2323">
        <v>0</v>
      </c>
      <c r="X2323">
        <v>0</v>
      </c>
      <c r="Y2323">
        <v>0</v>
      </c>
      <c r="Z2323">
        <v>0</v>
      </c>
      <c r="AA2323">
        <v>0</v>
      </c>
      <c r="AB2323">
        <v>50000</v>
      </c>
      <c r="AC2323" t="s">
        <v>3435</v>
      </c>
      <c r="AD2323" t="s">
        <v>3435</v>
      </c>
      <c r="AE2323">
        <v>1</v>
      </c>
    </row>
    <row r="2324" spans="1:31">
      <c r="A2324">
        <v>5287017</v>
      </c>
      <c r="B2324">
        <v>5234120</v>
      </c>
      <c r="C2324">
        <v>900228989</v>
      </c>
      <c r="D2324" t="s">
        <v>3436</v>
      </c>
      <c r="E2324" t="s">
        <v>2567</v>
      </c>
      <c r="F2324" t="s">
        <v>3451</v>
      </c>
      <c r="G2324" s="95">
        <v>45546</v>
      </c>
      <c r="H2324" s="95">
        <v>45546</v>
      </c>
      <c r="I2324" s="95">
        <v>45568</v>
      </c>
      <c r="J2324" s="95">
        <v>45580</v>
      </c>
      <c r="K2324" t="s">
        <v>3435</v>
      </c>
      <c r="L2324" s="95">
        <v>45546</v>
      </c>
      <c r="M2324" s="95">
        <v>45546</v>
      </c>
      <c r="N2324" s="95">
        <v>45568</v>
      </c>
      <c r="O2324" s="95">
        <v>45580</v>
      </c>
      <c r="P2324" t="s">
        <v>3435</v>
      </c>
      <c r="Q2324" t="s">
        <v>3435</v>
      </c>
      <c r="R2324" t="s">
        <v>3435</v>
      </c>
      <c r="S2324">
        <v>2170210</v>
      </c>
      <c r="T2324">
        <v>2170210</v>
      </c>
      <c r="U2324">
        <v>0</v>
      </c>
      <c r="V2324">
        <v>0</v>
      </c>
      <c r="W2324">
        <v>43328</v>
      </c>
      <c r="X2324">
        <v>2166424</v>
      </c>
      <c r="Y2324">
        <v>2123096</v>
      </c>
      <c r="Z2324">
        <v>0</v>
      </c>
      <c r="AA2324">
        <v>3786</v>
      </c>
      <c r="AB2324">
        <v>0</v>
      </c>
      <c r="AC2324">
        <v>1</v>
      </c>
      <c r="AD2324" t="s">
        <v>3449</v>
      </c>
      <c r="AE2324">
        <v>1</v>
      </c>
    </row>
    <row r="2325" spans="1:31">
      <c r="A2325">
        <v>5287040</v>
      </c>
      <c r="B2325">
        <v>5241145</v>
      </c>
      <c r="C2325">
        <v>900228989</v>
      </c>
      <c r="D2325" t="s">
        <v>3436</v>
      </c>
      <c r="E2325" t="s">
        <v>2624</v>
      </c>
      <c r="F2325" t="s">
        <v>3437</v>
      </c>
      <c r="G2325" s="95">
        <v>45546</v>
      </c>
      <c r="H2325" s="95">
        <v>45546</v>
      </c>
      <c r="I2325" s="95">
        <v>45568</v>
      </c>
      <c r="J2325" s="95">
        <v>45590</v>
      </c>
      <c r="K2325" t="s">
        <v>3435</v>
      </c>
      <c r="L2325" s="95">
        <v>45546</v>
      </c>
      <c r="M2325" s="95">
        <v>45546</v>
      </c>
      <c r="N2325" s="95">
        <v>45568</v>
      </c>
      <c r="O2325" s="95">
        <v>45590</v>
      </c>
      <c r="P2325" t="s">
        <v>3435</v>
      </c>
      <c r="Q2325" t="s">
        <v>3435</v>
      </c>
      <c r="R2325" t="s">
        <v>3435</v>
      </c>
      <c r="S2325">
        <v>346519</v>
      </c>
      <c r="T2325">
        <v>346519</v>
      </c>
      <c r="U2325">
        <v>0</v>
      </c>
      <c r="V2325">
        <v>0</v>
      </c>
      <c r="W2325">
        <v>6930</v>
      </c>
      <c r="X2325">
        <v>346519</v>
      </c>
      <c r="Y2325">
        <v>339589</v>
      </c>
      <c r="Z2325">
        <v>0</v>
      </c>
      <c r="AA2325">
        <v>0</v>
      </c>
      <c r="AB2325">
        <v>0</v>
      </c>
      <c r="AC2325">
        <v>1</v>
      </c>
      <c r="AD2325" t="s">
        <v>3487</v>
      </c>
      <c r="AE2325">
        <v>1</v>
      </c>
    </row>
    <row r="2326" spans="1:31">
      <c r="A2326">
        <v>5288233</v>
      </c>
      <c r="B2326">
        <v>5241161</v>
      </c>
      <c r="C2326">
        <v>900228989</v>
      </c>
      <c r="D2326" t="s">
        <v>3436</v>
      </c>
      <c r="E2326" t="s">
        <v>2612</v>
      </c>
      <c r="F2326" t="s">
        <v>3437</v>
      </c>
      <c r="G2326" s="95">
        <v>45546</v>
      </c>
      <c r="H2326" s="95">
        <v>45546</v>
      </c>
      <c r="I2326" s="95">
        <v>45568</v>
      </c>
      <c r="J2326" s="95">
        <v>45590</v>
      </c>
      <c r="K2326" t="s">
        <v>3435</v>
      </c>
      <c r="L2326" s="95">
        <v>45546</v>
      </c>
      <c r="M2326" s="95">
        <v>45546</v>
      </c>
      <c r="N2326" s="95">
        <v>45568</v>
      </c>
      <c r="O2326" s="95">
        <v>45590</v>
      </c>
      <c r="P2326" t="s">
        <v>3435</v>
      </c>
      <c r="Q2326" t="s">
        <v>3435</v>
      </c>
      <c r="R2326" t="s">
        <v>3435</v>
      </c>
      <c r="S2326">
        <v>262182</v>
      </c>
      <c r="T2326">
        <v>262182</v>
      </c>
      <c r="U2326">
        <v>0</v>
      </c>
      <c r="V2326">
        <v>0</v>
      </c>
      <c r="W2326">
        <v>5244</v>
      </c>
      <c r="X2326">
        <v>262182</v>
      </c>
      <c r="Y2326">
        <v>256938</v>
      </c>
      <c r="Z2326">
        <v>0</v>
      </c>
      <c r="AA2326">
        <v>0</v>
      </c>
      <c r="AB2326">
        <v>0</v>
      </c>
      <c r="AC2326">
        <v>1</v>
      </c>
      <c r="AD2326" t="s">
        <v>3487</v>
      </c>
      <c r="AE2326">
        <v>1</v>
      </c>
    </row>
    <row r="2327" spans="1:31">
      <c r="A2327">
        <v>5288829</v>
      </c>
      <c r="B2327">
        <v>5239537</v>
      </c>
      <c r="C2327">
        <v>900228989</v>
      </c>
      <c r="D2327" t="s">
        <v>3436</v>
      </c>
      <c r="E2327" t="s">
        <v>2570</v>
      </c>
      <c r="F2327" t="s">
        <v>3451</v>
      </c>
      <c r="G2327" s="95">
        <v>45546</v>
      </c>
      <c r="H2327" s="95">
        <v>45546</v>
      </c>
      <c r="I2327" s="95">
        <v>45568</v>
      </c>
      <c r="J2327" s="95">
        <v>45588</v>
      </c>
      <c r="K2327" t="s">
        <v>3435</v>
      </c>
      <c r="L2327" s="95">
        <v>45546</v>
      </c>
      <c r="M2327" s="95">
        <v>45546</v>
      </c>
      <c r="N2327" s="95">
        <v>45568</v>
      </c>
      <c r="O2327" s="95">
        <v>45588</v>
      </c>
      <c r="P2327" t="s">
        <v>3435</v>
      </c>
      <c r="Q2327" t="s">
        <v>3435</v>
      </c>
      <c r="R2327" t="s">
        <v>3435</v>
      </c>
      <c r="S2327">
        <v>2548972</v>
      </c>
      <c r="T2327">
        <v>2548972</v>
      </c>
      <c r="U2327">
        <v>0</v>
      </c>
      <c r="V2327">
        <v>0</v>
      </c>
      <c r="W2327">
        <v>50959</v>
      </c>
      <c r="X2327">
        <v>2547944</v>
      </c>
      <c r="Y2327">
        <v>2496985</v>
      </c>
      <c r="Z2327">
        <v>0</v>
      </c>
      <c r="AA2327">
        <v>1028</v>
      </c>
      <c r="AB2327">
        <v>0</v>
      </c>
      <c r="AC2327">
        <v>1</v>
      </c>
      <c r="AD2327" t="s">
        <v>3449</v>
      </c>
      <c r="AE2327">
        <v>1</v>
      </c>
    </row>
    <row r="2328" spans="1:31">
      <c r="A2328">
        <v>5288830</v>
      </c>
      <c r="B2328">
        <v>5241162</v>
      </c>
      <c r="C2328">
        <v>900228989</v>
      </c>
      <c r="D2328" t="s">
        <v>3436</v>
      </c>
      <c r="E2328" t="s">
        <v>2641</v>
      </c>
      <c r="F2328" t="s">
        <v>3437</v>
      </c>
      <c r="G2328" s="95">
        <v>45546</v>
      </c>
      <c r="H2328" s="95">
        <v>45546</v>
      </c>
      <c r="I2328" s="95">
        <v>45568</v>
      </c>
      <c r="J2328" s="95">
        <v>45590</v>
      </c>
      <c r="K2328" t="s">
        <v>3435</v>
      </c>
      <c r="L2328" s="95">
        <v>45546</v>
      </c>
      <c r="M2328" s="95">
        <v>45546</v>
      </c>
      <c r="N2328" s="95">
        <v>45568</v>
      </c>
      <c r="O2328" s="95">
        <v>45590</v>
      </c>
      <c r="P2328" t="s">
        <v>3435</v>
      </c>
      <c r="Q2328" t="s">
        <v>3435</v>
      </c>
      <c r="R2328" t="s">
        <v>3435</v>
      </c>
      <c r="S2328">
        <v>475013</v>
      </c>
      <c r="T2328">
        <v>475013</v>
      </c>
      <c r="U2328">
        <v>0</v>
      </c>
      <c r="V2328">
        <v>0</v>
      </c>
      <c r="W2328">
        <v>9500</v>
      </c>
      <c r="X2328">
        <v>475013</v>
      </c>
      <c r="Y2328">
        <v>465513</v>
      </c>
      <c r="Z2328">
        <v>0</v>
      </c>
      <c r="AA2328">
        <v>0</v>
      </c>
      <c r="AB2328">
        <v>0</v>
      </c>
      <c r="AC2328">
        <v>1</v>
      </c>
      <c r="AD2328" t="s">
        <v>3487</v>
      </c>
      <c r="AE2328">
        <v>1</v>
      </c>
    </row>
    <row r="2329" spans="1:31">
      <c r="A2329">
        <v>5288831</v>
      </c>
      <c r="B2329">
        <v>5260141</v>
      </c>
      <c r="C2329">
        <v>900228989</v>
      </c>
      <c r="D2329" t="s">
        <v>3436</v>
      </c>
      <c r="E2329" t="s">
        <v>2591</v>
      </c>
      <c r="F2329" t="s">
        <v>3437</v>
      </c>
      <c r="G2329" s="95">
        <v>45546</v>
      </c>
      <c r="H2329" s="95">
        <v>45546</v>
      </c>
      <c r="I2329" s="95">
        <v>45568</v>
      </c>
      <c r="J2329" s="95">
        <v>45602</v>
      </c>
      <c r="K2329" t="s">
        <v>3435</v>
      </c>
      <c r="L2329" s="95">
        <v>45546</v>
      </c>
      <c r="M2329" s="95">
        <v>45546</v>
      </c>
      <c r="N2329" s="95">
        <v>45568</v>
      </c>
      <c r="O2329" s="95">
        <v>45602</v>
      </c>
      <c r="P2329" t="s">
        <v>3435</v>
      </c>
      <c r="Q2329" t="s">
        <v>3435</v>
      </c>
      <c r="R2329" t="s">
        <v>3435</v>
      </c>
      <c r="S2329">
        <v>84636</v>
      </c>
      <c r="T2329">
        <v>84636</v>
      </c>
      <c r="U2329">
        <v>0</v>
      </c>
      <c r="V2329">
        <v>0</v>
      </c>
      <c r="W2329">
        <v>0</v>
      </c>
      <c r="X2329">
        <v>84636</v>
      </c>
      <c r="Y2329">
        <v>84636</v>
      </c>
      <c r="Z2329">
        <v>0</v>
      </c>
      <c r="AA2329">
        <v>0</v>
      </c>
      <c r="AB2329">
        <v>0</v>
      </c>
      <c r="AC2329">
        <v>1</v>
      </c>
      <c r="AD2329" t="s">
        <v>3526</v>
      </c>
      <c r="AE2329">
        <v>1</v>
      </c>
    </row>
    <row r="2330" spans="1:31">
      <c r="A2330">
        <v>5288853</v>
      </c>
      <c r="B2330">
        <v>5242807</v>
      </c>
      <c r="C2330">
        <v>900228989</v>
      </c>
      <c r="D2330" t="s">
        <v>3436</v>
      </c>
      <c r="E2330" t="s">
        <v>2715</v>
      </c>
      <c r="F2330" t="s">
        <v>3437</v>
      </c>
      <c r="G2330" s="95">
        <v>45546</v>
      </c>
      <c r="H2330" s="95">
        <v>45546</v>
      </c>
      <c r="I2330" s="95">
        <v>45572</v>
      </c>
      <c r="J2330" s="95">
        <v>45593</v>
      </c>
      <c r="K2330" t="s">
        <v>3435</v>
      </c>
      <c r="L2330" s="95">
        <v>45546</v>
      </c>
      <c r="M2330" s="95">
        <v>45546</v>
      </c>
      <c r="N2330" s="95">
        <v>45572</v>
      </c>
      <c r="O2330" s="95">
        <v>45593</v>
      </c>
      <c r="P2330" t="s">
        <v>3435</v>
      </c>
      <c r="Q2330" t="s">
        <v>3435</v>
      </c>
      <c r="R2330" t="s">
        <v>3435</v>
      </c>
      <c r="S2330">
        <v>2596390</v>
      </c>
      <c r="T2330">
        <v>2596390</v>
      </c>
      <c r="U2330">
        <v>0</v>
      </c>
      <c r="V2330">
        <v>0</v>
      </c>
      <c r="W2330">
        <v>51928</v>
      </c>
      <c r="X2330">
        <v>2596390</v>
      </c>
      <c r="Y2330">
        <v>2544462</v>
      </c>
      <c r="Z2330">
        <v>0</v>
      </c>
      <c r="AA2330">
        <v>0</v>
      </c>
      <c r="AB2330">
        <v>0</v>
      </c>
      <c r="AC2330">
        <v>1</v>
      </c>
      <c r="AD2330" t="s">
        <v>3487</v>
      </c>
      <c r="AE2330">
        <v>1</v>
      </c>
    </row>
    <row r="2331" spans="1:31">
      <c r="A2331">
        <v>5289796</v>
      </c>
      <c r="B2331">
        <v>5239553</v>
      </c>
      <c r="C2331">
        <v>900228989</v>
      </c>
      <c r="D2331" t="s">
        <v>3436</v>
      </c>
      <c r="E2331" t="s">
        <v>2681</v>
      </c>
      <c r="F2331" t="s">
        <v>3451</v>
      </c>
      <c r="G2331" s="95">
        <v>45546</v>
      </c>
      <c r="H2331" s="95">
        <v>45546</v>
      </c>
      <c r="I2331" s="95">
        <v>45568</v>
      </c>
      <c r="J2331" s="95">
        <v>45588</v>
      </c>
      <c r="K2331" t="s">
        <v>3435</v>
      </c>
      <c r="L2331" s="95">
        <v>45546</v>
      </c>
      <c r="M2331" s="95">
        <v>45546</v>
      </c>
      <c r="N2331" s="95">
        <v>45568</v>
      </c>
      <c r="O2331" s="95">
        <v>45588</v>
      </c>
      <c r="P2331" t="s">
        <v>3435</v>
      </c>
      <c r="Q2331" t="s">
        <v>3435</v>
      </c>
      <c r="R2331" t="s">
        <v>3435</v>
      </c>
      <c r="S2331">
        <v>3797610</v>
      </c>
      <c r="T2331">
        <v>3797610</v>
      </c>
      <c r="U2331">
        <v>0</v>
      </c>
      <c r="V2331">
        <v>0</v>
      </c>
      <c r="W2331">
        <v>75615</v>
      </c>
      <c r="X2331">
        <v>3780773</v>
      </c>
      <c r="Y2331">
        <v>3705158</v>
      </c>
      <c r="Z2331">
        <v>0</v>
      </c>
      <c r="AA2331">
        <v>16837</v>
      </c>
      <c r="AB2331">
        <v>0</v>
      </c>
      <c r="AC2331">
        <v>1</v>
      </c>
      <c r="AD2331" t="s">
        <v>3449</v>
      </c>
      <c r="AE2331">
        <v>1</v>
      </c>
    </row>
    <row r="2332" spans="1:31">
      <c r="A2332">
        <v>5290164</v>
      </c>
      <c r="B2332">
        <v>5241169</v>
      </c>
      <c r="C2332">
        <v>900228989</v>
      </c>
      <c r="D2332" t="s">
        <v>3436</v>
      </c>
      <c r="E2332" t="s">
        <v>2610</v>
      </c>
      <c r="F2332" t="s">
        <v>3437</v>
      </c>
      <c r="G2332" s="95">
        <v>45547</v>
      </c>
      <c r="H2332" s="95">
        <v>45547</v>
      </c>
      <c r="I2332" s="95">
        <v>45568</v>
      </c>
      <c r="J2332" s="95">
        <v>45590</v>
      </c>
      <c r="K2332" t="s">
        <v>3435</v>
      </c>
      <c r="L2332" s="95">
        <v>45547</v>
      </c>
      <c r="M2332" s="95">
        <v>45547</v>
      </c>
      <c r="N2332" s="95">
        <v>45568</v>
      </c>
      <c r="O2332" s="95">
        <v>45590</v>
      </c>
      <c r="P2332" t="s">
        <v>3435</v>
      </c>
      <c r="Q2332" t="s">
        <v>3435</v>
      </c>
      <c r="R2332" t="s">
        <v>3435</v>
      </c>
      <c r="S2332">
        <v>219154</v>
      </c>
      <c r="T2332">
        <v>219154</v>
      </c>
      <c r="U2332">
        <v>0</v>
      </c>
      <c r="V2332">
        <v>0</v>
      </c>
      <c r="W2332">
        <v>4383</v>
      </c>
      <c r="X2332">
        <v>219154</v>
      </c>
      <c r="Y2332">
        <v>214771</v>
      </c>
      <c r="Z2332">
        <v>0</v>
      </c>
      <c r="AA2332">
        <v>0</v>
      </c>
      <c r="AB2332">
        <v>0</v>
      </c>
      <c r="AC2332">
        <v>1</v>
      </c>
      <c r="AD2332" t="s">
        <v>3487</v>
      </c>
      <c r="AE2332">
        <v>1</v>
      </c>
    </row>
    <row r="2333" spans="1:31">
      <c r="A2333">
        <v>5290165</v>
      </c>
      <c r="B2333">
        <v>5242812</v>
      </c>
      <c r="C2333">
        <v>900228989</v>
      </c>
      <c r="D2333" t="s">
        <v>3436</v>
      </c>
      <c r="E2333" t="s">
        <v>2708</v>
      </c>
      <c r="F2333" t="s">
        <v>3437</v>
      </c>
      <c r="G2333" s="95">
        <v>45547</v>
      </c>
      <c r="H2333" s="95">
        <v>45547</v>
      </c>
      <c r="I2333" s="95">
        <v>45572</v>
      </c>
      <c r="J2333" s="95">
        <v>45593</v>
      </c>
      <c r="K2333" t="s">
        <v>3435</v>
      </c>
      <c r="L2333" s="95">
        <v>45547</v>
      </c>
      <c r="M2333" s="95">
        <v>45547</v>
      </c>
      <c r="N2333" s="95">
        <v>45572</v>
      </c>
      <c r="O2333" s="95">
        <v>45593</v>
      </c>
      <c r="P2333" t="s">
        <v>3435</v>
      </c>
      <c r="Q2333" t="s">
        <v>3435</v>
      </c>
      <c r="R2333" t="s">
        <v>3435</v>
      </c>
      <c r="S2333">
        <v>711756</v>
      </c>
      <c r="T2333">
        <v>711756</v>
      </c>
      <c r="U2333">
        <v>0</v>
      </c>
      <c r="V2333">
        <v>0</v>
      </c>
      <c r="W2333">
        <v>14235</v>
      </c>
      <c r="X2333">
        <v>711756</v>
      </c>
      <c r="Y2333">
        <v>697521</v>
      </c>
      <c r="Z2333">
        <v>0</v>
      </c>
      <c r="AA2333">
        <v>0</v>
      </c>
      <c r="AB2333">
        <v>0</v>
      </c>
      <c r="AC2333">
        <v>1</v>
      </c>
      <c r="AD2333" t="s">
        <v>3487</v>
      </c>
      <c r="AE2333">
        <v>1</v>
      </c>
    </row>
    <row r="2334" spans="1:31">
      <c r="A2334">
        <v>5111449</v>
      </c>
      <c r="B2334" t="s">
        <v>3435</v>
      </c>
      <c r="C2334">
        <v>900228989</v>
      </c>
      <c r="D2334" t="s">
        <v>3436</v>
      </c>
      <c r="E2334" t="s">
        <v>969</v>
      </c>
      <c r="F2334" t="s">
        <v>3438</v>
      </c>
      <c r="G2334" s="95">
        <v>45251</v>
      </c>
      <c r="H2334" s="95">
        <v>45251</v>
      </c>
      <c r="I2334" s="95">
        <v>45302</v>
      </c>
      <c r="J2334" t="s">
        <v>3435</v>
      </c>
      <c r="K2334" s="95">
        <v>45305</v>
      </c>
      <c r="L2334" s="95">
        <v>45251</v>
      </c>
      <c r="M2334" s="95">
        <v>45251</v>
      </c>
      <c r="N2334" s="95">
        <v>45302</v>
      </c>
      <c r="O2334" t="s">
        <v>3435</v>
      </c>
      <c r="P2334" s="95">
        <v>45305</v>
      </c>
      <c r="Q2334" t="s">
        <v>3435</v>
      </c>
      <c r="R2334" t="s">
        <v>3852</v>
      </c>
      <c r="S2334">
        <v>50000</v>
      </c>
      <c r="T2334">
        <v>50000</v>
      </c>
      <c r="U2334">
        <v>0</v>
      </c>
      <c r="V2334">
        <v>0</v>
      </c>
      <c r="W2334">
        <v>0</v>
      </c>
      <c r="X2334">
        <v>0</v>
      </c>
      <c r="Y2334">
        <v>0</v>
      </c>
      <c r="Z2334">
        <v>0</v>
      </c>
      <c r="AA2334">
        <v>0</v>
      </c>
      <c r="AB2334">
        <v>50000</v>
      </c>
      <c r="AC2334" t="s">
        <v>3435</v>
      </c>
      <c r="AD2334" t="s">
        <v>3435</v>
      </c>
      <c r="AE2334">
        <v>1</v>
      </c>
    </row>
    <row r="2335" spans="1:31">
      <c r="A2335">
        <v>5111501</v>
      </c>
      <c r="B2335">
        <v>5131563</v>
      </c>
      <c r="C2335">
        <v>900228989</v>
      </c>
      <c r="D2335" t="s">
        <v>3436</v>
      </c>
      <c r="E2335" t="s">
        <v>826</v>
      </c>
      <c r="F2335" t="s">
        <v>3451</v>
      </c>
      <c r="G2335" s="95">
        <v>45251</v>
      </c>
      <c r="H2335" s="95">
        <v>45251</v>
      </c>
      <c r="I2335" s="95">
        <v>45272</v>
      </c>
      <c r="J2335" s="95">
        <v>45364</v>
      </c>
      <c r="K2335" t="s">
        <v>3435</v>
      </c>
      <c r="L2335" s="95">
        <v>45251</v>
      </c>
      <c r="M2335" s="95">
        <v>45251</v>
      </c>
      <c r="N2335" s="95">
        <v>45272</v>
      </c>
      <c r="O2335" s="95">
        <v>45364</v>
      </c>
      <c r="P2335" t="s">
        <v>3435</v>
      </c>
      <c r="Q2335" t="s">
        <v>3435</v>
      </c>
      <c r="R2335" t="s">
        <v>3435</v>
      </c>
      <c r="S2335">
        <v>4428419</v>
      </c>
      <c r="T2335">
        <v>738469</v>
      </c>
      <c r="U2335">
        <v>0</v>
      </c>
      <c r="V2335">
        <v>0</v>
      </c>
      <c r="W2335">
        <v>0</v>
      </c>
      <c r="X2335">
        <v>0</v>
      </c>
      <c r="Y2335">
        <v>0</v>
      </c>
      <c r="Z2335">
        <v>0</v>
      </c>
      <c r="AA2335">
        <v>738469</v>
      </c>
      <c r="AB2335">
        <v>0</v>
      </c>
      <c r="AC2335">
        <v>3</v>
      </c>
      <c r="AD2335" t="s">
        <v>3452</v>
      </c>
      <c r="AE2335">
        <v>1</v>
      </c>
    </row>
    <row r="2336" spans="1:31">
      <c r="A2336">
        <v>5290942</v>
      </c>
      <c r="B2336">
        <v>5242821</v>
      </c>
      <c r="C2336">
        <v>900228989</v>
      </c>
      <c r="D2336" t="s">
        <v>3436</v>
      </c>
      <c r="E2336" t="s">
        <v>2759</v>
      </c>
      <c r="F2336" t="s">
        <v>3437</v>
      </c>
      <c r="G2336" s="95">
        <v>45547</v>
      </c>
      <c r="H2336" s="95">
        <v>45547</v>
      </c>
      <c r="I2336" s="95">
        <v>45568</v>
      </c>
      <c r="J2336" s="95">
        <v>45593</v>
      </c>
      <c r="K2336" t="s">
        <v>3435</v>
      </c>
      <c r="L2336" s="95">
        <v>45547</v>
      </c>
      <c r="M2336" s="95">
        <v>45547</v>
      </c>
      <c r="N2336" s="95">
        <v>45568</v>
      </c>
      <c r="O2336" s="95">
        <v>45593</v>
      </c>
      <c r="P2336" t="s">
        <v>3435</v>
      </c>
      <c r="Q2336" t="s">
        <v>3435</v>
      </c>
      <c r="R2336" t="s">
        <v>3435</v>
      </c>
      <c r="S2336">
        <v>1068881</v>
      </c>
      <c r="T2336">
        <v>1068881</v>
      </c>
      <c r="U2336">
        <v>0</v>
      </c>
      <c r="V2336">
        <v>0</v>
      </c>
      <c r="W2336">
        <v>21378</v>
      </c>
      <c r="X2336">
        <v>1068881</v>
      </c>
      <c r="Y2336">
        <v>1047503</v>
      </c>
      <c r="Z2336">
        <v>0</v>
      </c>
      <c r="AA2336">
        <v>0</v>
      </c>
      <c r="AB2336">
        <v>0</v>
      </c>
      <c r="AC2336">
        <v>1</v>
      </c>
      <c r="AD2336" t="s">
        <v>3487</v>
      </c>
      <c r="AE2336">
        <v>1</v>
      </c>
    </row>
    <row r="2337" spans="1:31">
      <c r="A2337">
        <v>5290943</v>
      </c>
      <c r="B2337">
        <v>5241172</v>
      </c>
      <c r="C2337">
        <v>900228989</v>
      </c>
      <c r="D2337" t="s">
        <v>3436</v>
      </c>
      <c r="E2337" t="s">
        <v>2620</v>
      </c>
      <c r="F2337" t="s">
        <v>3437</v>
      </c>
      <c r="G2337" s="95">
        <v>45547</v>
      </c>
      <c r="H2337" s="95">
        <v>45547</v>
      </c>
      <c r="I2337" s="95">
        <v>45568</v>
      </c>
      <c r="J2337" s="95">
        <v>45590</v>
      </c>
      <c r="K2337" t="s">
        <v>3435</v>
      </c>
      <c r="L2337" s="95">
        <v>45547</v>
      </c>
      <c r="M2337" s="95">
        <v>45547</v>
      </c>
      <c r="N2337" s="95">
        <v>45568</v>
      </c>
      <c r="O2337" s="95">
        <v>45590</v>
      </c>
      <c r="P2337" t="s">
        <v>3435</v>
      </c>
      <c r="Q2337" t="s">
        <v>3435</v>
      </c>
      <c r="R2337" t="s">
        <v>3435</v>
      </c>
      <c r="S2337">
        <v>317959</v>
      </c>
      <c r="T2337">
        <v>317959</v>
      </c>
      <c r="U2337">
        <v>0</v>
      </c>
      <c r="V2337">
        <v>0</v>
      </c>
      <c r="W2337">
        <v>6359</v>
      </c>
      <c r="X2337">
        <v>317959</v>
      </c>
      <c r="Y2337">
        <v>311600</v>
      </c>
      <c r="Z2337">
        <v>0</v>
      </c>
      <c r="AA2337">
        <v>0</v>
      </c>
      <c r="AB2337">
        <v>0</v>
      </c>
      <c r="AC2337">
        <v>1</v>
      </c>
      <c r="AD2337" t="s">
        <v>3487</v>
      </c>
      <c r="AE2337">
        <v>1</v>
      </c>
    </row>
    <row r="2338" spans="1:31">
      <c r="A2338">
        <v>5290980</v>
      </c>
      <c r="B2338">
        <v>5234103</v>
      </c>
      <c r="C2338">
        <v>900228989</v>
      </c>
      <c r="D2338" t="s">
        <v>3436</v>
      </c>
      <c r="E2338" t="s">
        <v>2566</v>
      </c>
      <c r="F2338" t="s">
        <v>3451</v>
      </c>
      <c r="G2338" s="95">
        <v>45547</v>
      </c>
      <c r="H2338" s="95">
        <v>45547</v>
      </c>
      <c r="I2338" s="95">
        <v>45568</v>
      </c>
      <c r="J2338" s="95">
        <v>45580</v>
      </c>
      <c r="K2338" t="s">
        <v>3435</v>
      </c>
      <c r="L2338" s="95">
        <v>45547</v>
      </c>
      <c r="M2338" s="95">
        <v>45547</v>
      </c>
      <c r="N2338" s="95">
        <v>45568</v>
      </c>
      <c r="O2338" s="95">
        <v>45580</v>
      </c>
      <c r="P2338" t="s">
        <v>3435</v>
      </c>
      <c r="Q2338" t="s">
        <v>3435</v>
      </c>
      <c r="R2338" t="s">
        <v>3435</v>
      </c>
      <c r="S2338">
        <v>1727091</v>
      </c>
      <c r="T2338">
        <v>1477891</v>
      </c>
      <c r="U2338">
        <v>0</v>
      </c>
      <c r="V2338">
        <v>249200</v>
      </c>
      <c r="W2338">
        <v>34492</v>
      </c>
      <c r="X2338">
        <v>1475377</v>
      </c>
      <c r="Y2338">
        <v>1440885</v>
      </c>
      <c r="Z2338">
        <v>0</v>
      </c>
      <c r="AA2338">
        <v>2514</v>
      </c>
      <c r="AB2338">
        <v>0</v>
      </c>
      <c r="AC2338">
        <v>1</v>
      </c>
      <c r="AD2338" t="s">
        <v>3449</v>
      </c>
      <c r="AE2338">
        <v>1</v>
      </c>
    </row>
    <row r="2339" spans="1:31">
      <c r="A2339">
        <v>5291097</v>
      </c>
      <c r="B2339">
        <v>5241179</v>
      </c>
      <c r="C2339">
        <v>900228989</v>
      </c>
      <c r="D2339" t="s">
        <v>3436</v>
      </c>
      <c r="E2339" t="s">
        <v>2617</v>
      </c>
      <c r="F2339" t="s">
        <v>3437</v>
      </c>
      <c r="G2339" s="95">
        <v>45548</v>
      </c>
      <c r="H2339" s="95">
        <v>45548</v>
      </c>
      <c r="I2339" s="95">
        <v>45568</v>
      </c>
      <c r="J2339" s="95">
        <v>45590</v>
      </c>
      <c r="K2339" t="s">
        <v>3435</v>
      </c>
      <c r="L2339" s="95">
        <v>45548</v>
      </c>
      <c r="M2339" s="95">
        <v>45548</v>
      </c>
      <c r="N2339" s="95">
        <v>45568</v>
      </c>
      <c r="O2339" s="95">
        <v>45590</v>
      </c>
      <c r="P2339" t="s">
        <v>3435</v>
      </c>
      <c r="Q2339" t="s">
        <v>3435</v>
      </c>
      <c r="R2339" t="s">
        <v>3435</v>
      </c>
      <c r="S2339">
        <v>298270</v>
      </c>
      <c r="T2339">
        <v>298270</v>
      </c>
      <c r="U2339">
        <v>0</v>
      </c>
      <c r="V2339">
        <v>0</v>
      </c>
      <c r="W2339">
        <v>5965</v>
      </c>
      <c r="X2339">
        <v>298270</v>
      </c>
      <c r="Y2339">
        <v>292305</v>
      </c>
      <c r="Z2339">
        <v>0</v>
      </c>
      <c r="AA2339">
        <v>0</v>
      </c>
      <c r="AB2339">
        <v>0</v>
      </c>
      <c r="AC2339">
        <v>1</v>
      </c>
      <c r="AD2339" t="s">
        <v>3487</v>
      </c>
      <c r="AE2339">
        <v>1</v>
      </c>
    </row>
    <row r="2340" spans="1:31">
      <c r="A2340">
        <v>5097471</v>
      </c>
      <c r="B2340">
        <v>5077187</v>
      </c>
      <c r="C2340">
        <v>900228989</v>
      </c>
      <c r="D2340" t="s">
        <v>3436</v>
      </c>
      <c r="E2340" t="s">
        <v>530</v>
      </c>
      <c r="F2340" t="s">
        <v>3437</v>
      </c>
      <c r="G2340" s="95">
        <v>45228</v>
      </c>
      <c r="H2340" s="95">
        <v>45228</v>
      </c>
      <c r="I2340" s="95">
        <v>45240</v>
      </c>
      <c r="J2340" s="95">
        <v>45286</v>
      </c>
      <c r="K2340" t="s">
        <v>3435</v>
      </c>
      <c r="L2340" s="95">
        <v>45228</v>
      </c>
      <c r="M2340" s="95">
        <v>45228</v>
      </c>
      <c r="N2340" s="95">
        <v>45240</v>
      </c>
      <c r="O2340" s="95">
        <v>45286</v>
      </c>
      <c r="P2340" t="s">
        <v>3435</v>
      </c>
      <c r="Q2340" t="s">
        <v>3435</v>
      </c>
      <c r="R2340" t="s">
        <v>3435</v>
      </c>
      <c r="S2340">
        <v>241215</v>
      </c>
      <c r="T2340">
        <v>241215</v>
      </c>
      <c r="U2340">
        <v>0</v>
      </c>
      <c r="V2340">
        <v>0</v>
      </c>
      <c r="W2340">
        <v>4824</v>
      </c>
      <c r="X2340">
        <v>241215</v>
      </c>
      <c r="Y2340">
        <v>236391</v>
      </c>
      <c r="Z2340">
        <v>0</v>
      </c>
      <c r="AA2340">
        <v>0</v>
      </c>
      <c r="AB2340">
        <v>0</v>
      </c>
      <c r="AC2340">
        <v>1</v>
      </c>
      <c r="AD2340" t="s">
        <v>3487</v>
      </c>
      <c r="AE2340">
        <v>1</v>
      </c>
    </row>
    <row r="2341" spans="1:31">
      <c r="A2341">
        <v>5111545</v>
      </c>
      <c r="B2341" t="s">
        <v>3435</v>
      </c>
      <c r="C2341">
        <v>900228989</v>
      </c>
      <c r="D2341" t="s">
        <v>3436</v>
      </c>
      <c r="E2341" t="s">
        <v>883</v>
      </c>
      <c r="F2341" t="s">
        <v>3438</v>
      </c>
      <c r="G2341" s="95">
        <v>45251</v>
      </c>
      <c r="H2341" s="95">
        <v>45251</v>
      </c>
      <c r="I2341" s="95">
        <v>45274</v>
      </c>
      <c r="J2341" t="s">
        <v>3435</v>
      </c>
      <c r="K2341" s="95">
        <v>45276</v>
      </c>
      <c r="L2341" s="95">
        <v>45251</v>
      </c>
      <c r="M2341" s="95">
        <v>45251</v>
      </c>
      <c r="N2341" s="95">
        <v>45274</v>
      </c>
      <c r="O2341" t="s">
        <v>3435</v>
      </c>
      <c r="P2341" s="95">
        <v>45276</v>
      </c>
      <c r="Q2341" t="s">
        <v>3435</v>
      </c>
      <c r="R2341" t="s">
        <v>3732</v>
      </c>
      <c r="S2341">
        <v>50000</v>
      </c>
      <c r="T2341">
        <v>50000</v>
      </c>
      <c r="U2341">
        <v>0</v>
      </c>
      <c r="V2341">
        <v>0</v>
      </c>
      <c r="W2341">
        <v>0</v>
      </c>
      <c r="X2341">
        <v>0</v>
      </c>
      <c r="Y2341">
        <v>0</v>
      </c>
      <c r="Z2341">
        <v>0</v>
      </c>
      <c r="AA2341">
        <v>0</v>
      </c>
      <c r="AB2341">
        <v>50000</v>
      </c>
      <c r="AC2341" t="s">
        <v>3435</v>
      </c>
      <c r="AD2341" t="s">
        <v>3435</v>
      </c>
      <c r="AE2341">
        <v>1</v>
      </c>
    </row>
    <row r="2342" spans="1:31">
      <c r="A2342">
        <v>5291477</v>
      </c>
      <c r="B2342">
        <v>5242848</v>
      </c>
      <c r="C2342">
        <v>900228989</v>
      </c>
      <c r="D2342" t="s">
        <v>3436</v>
      </c>
      <c r="E2342" t="s">
        <v>2645</v>
      </c>
      <c r="F2342" t="s">
        <v>3437</v>
      </c>
      <c r="G2342" s="95">
        <v>45548</v>
      </c>
      <c r="H2342" s="95">
        <v>45548</v>
      </c>
      <c r="I2342" s="95">
        <v>45568</v>
      </c>
      <c r="J2342" s="95">
        <v>45593</v>
      </c>
      <c r="K2342" t="s">
        <v>3435</v>
      </c>
      <c r="L2342" s="95">
        <v>45548</v>
      </c>
      <c r="M2342" s="95">
        <v>45548</v>
      </c>
      <c r="N2342" s="95">
        <v>45568</v>
      </c>
      <c r="O2342" s="95">
        <v>45593</v>
      </c>
      <c r="P2342" t="s">
        <v>3435</v>
      </c>
      <c r="Q2342" t="s">
        <v>3435</v>
      </c>
      <c r="R2342" t="s">
        <v>3435</v>
      </c>
      <c r="S2342">
        <v>554530</v>
      </c>
      <c r="T2342">
        <v>554530</v>
      </c>
      <c r="U2342">
        <v>0</v>
      </c>
      <c r="V2342">
        <v>0</v>
      </c>
      <c r="W2342">
        <v>11091</v>
      </c>
      <c r="X2342">
        <v>554530</v>
      </c>
      <c r="Y2342">
        <v>543439</v>
      </c>
      <c r="Z2342">
        <v>0</v>
      </c>
      <c r="AA2342">
        <v>0</v>
      </c>
      <c r="AB2342">
        <v>0</v>
      </c>
      <c r="AC2342">
        <v>1</v>
      </c>
      <c r="AD2342" t="s">
        <v>3487</v>
      </c>
      <c r="AE2342">
        <v>1</v>
      </c>
    </row>
    <row r="2343" spans="1:31">
      <c r="A2343">
        <v>5291478</v>
      </c>
      <c r="B2343">
        <v>5242849</v>
      </c>
      <c r="C2343">
        <v>900228989</v>
      </c>
      <c r="D2343" t="s">
        <v>3436</v>
      </c>
      <c r="E2343" t="s">
        <v>2646</v>
      </c>
      <c r="F2343" t="s">
        <v>3437</v>
      </c>
      <c r="G2343" s="95">
        <v>45548</v>
      </c>
      <c r="H2343" s="95">
        <v>45548</v>
      </c>
      <c r="I2343" s="95">
        <v>45568</v>
      </c>
      <c r="J2343" s="95">
        <v>45593</v>
      </c>
      <c r="K2343" t="s">
        <v>3435</v>
      </c>
      <c r="L2343" s="95">
        <v>45548</v>
      </c>
      <c r="M2343" s="95">
        <v>45548</v>
      </c>
      <c r="N2343" s="95">
        <v>45568</v>
      </c>
      <c r="O2343" s="95">
        <v>45593</v>
      </c>
      <c r="P2343" t="s">
        <v>3435</v>
      </c>
      <c r="Q2343" t="s">
        <v>3435</v>
      </c>
      <c r="R2343" t="s">
        <v>3435</v>
      </c>
      <c r="S2343">
        <v>567730</v>
      </c>
      <c r="T2343">
        <v>567730</v>
      </c>
      <c r="U2343">
        <v>0</v>
      </c>
      <c r="V2343">
        <v>0</v>
      </c>
      <c r="W2343">
        <v>11355</v>
      </c>
      <c r="X2343">
        <v>567730</v>
      </c>
      <c r="Y2343">
        <v>556375</v>
      </c>
      <c r="Z2343">
        <v>0</v>
      </c>
      <c r="AA2343">
        <v>0</v>
      </c>
      <c r="AB2343">
        <v>0</v>
      </c>
      <c r="AC2343">
        <v>1</v>
      </c>
      <c r="AD2343" t="s">
        <v>3487</v>
      </c>
      <c r="AE2343">
        <v>1</v>
      </c>
    </row>
    <row r="2344" spans="1:31">
      <c r="A2344">
        <v>5291501</v>
      </c>
      <c r="B2344">
        <v>5241190</v>
      </c>
      <c r="C2344">
        <v>900228989</v>
      </c>
      <c r="D2344" t="s">
        <v>3436</v>
      </c>
      <c r="E2344" t="s">
        <v>2615</v>
      </c>
      <c r="F2344" t="s">
        <v>3437</v>
      </c>
      <c r="G2344" s="95">
        <v>45548</v>
      </c>
      <c r="H2344" s="95">
        <v>45548</v>
      </c>
      <c r="I2344" s="95">
        <v>45568</v>
      </c>
      <c r="J2344" s="95">
        <v>45590</v>
      </c>
      <c r="K2344" t="s">
        <v>3435</v>
      </c>
      <c r="L2344" s="95">
        <v>45548</v>
      </c>
      <c r="M2344" s="95">
        <v>45548</v>
      </c>
      <c r="N2344" s="95">
        <v>45568</v>
      </c>
      <c r="O2344" s="95">
        <v>45590</v>
      </c>
      <c r="P2344" t="s">
        <v>3435</v>
      </c>
      <c r="Q2344" t="s">
        <v>3435</v>
      </c>
      <c r="R2344" t="s">
        <v>3435</v>
      </c>
      <c r="S2344">
        <v>290960</v>
      </c>
      <c r="T2344">
        <v>290960</v>
      </c>
      <c r="U2344">
        <v>0</v>
      </c>
      <c r="V2344">
        <v>0</v>
      </c>
      <c r="W2344">
        <v>5819</v>
      </c>
      <c r="X2344">
        <v>290960</v>
      </c>
      <c r="Y2344">
        <v>285141</v>
      </c>
      <c r="Z2344">
        <v>0</v>
      </c>
      <c r="AA2344">
        <v>0</v>
      </c>
      <c r="AB2344">
        <v>0</v>
      </c>
      <c r="AC2344">
        <v>1</v>
      </c>
      <c r="AD2344" t="s">
        <v>3487</v>
      </c>
      <c r="AE2344">
        <v>1</v>
      </c>
    </row>
    <row r="2345" spans="1:31">
      <c r="A2345">
        <v>5292617</v>
      </c>
      <c r="B2345">
        <v>5242854</v>
      </c>
      <c r="C2345">
        <v>900228989</v>
      </c>
      <c r="D2345" t="s">
        <v>3436</v>
      </c>
      <c r="E2345" t="s">
        <v>2700</v>
      </c>
      <c r="F2345" t="s">
        <v>3437</v>
      </c>
      <c r="G2345" s="95">
        <v>45549</v>
      </c>
      <c r="H2345" s="95">
        <v>45549</v>
      </c>
      <c r="I2345" s="95">
        <v>45572</v>
      </c>
      <c r="J2345" s="95">
        <v>45593</v>
      </c>
      <c r="K2345" t="s">
        <v>3435</v>
      </c>
      <c r="L2345" s="95">
        <v>45549</v>
      </c>
      <c r="M2345" s="95">
        <v>45549</v>
      </c>
      <c r="N2345" s="95">
        <v>45572</v>
      </c>
      <c r="O2345" s="95">
        <v>45593</v>
      </c>
      <c r="P2345" t="s">
        <v>3435</v>
      </c>
      <c r="Q2345" t="s">
        <v>3435</v>
      </c>
      <c r="R2345" t="s">
        <v>3435</v>
      </c>
      <c r="S2345">
        <v>497361</v>
      </c>
      <c r="T2345">
        <v>497361</v>
      </c>
      <c r="U2345">
        <v>0</v>
      </c>
      <c r="V2345">
        <v>0</v>
      </c>
      <c r="W2345">
        <v>9947</v>
      </c>
      <c r="X2345">
        <v>497361</v>
      </c>
      <c r="Y2345">
        <v>487414</v>
      </c>
      <c r="Z2345">
        <v>0</v>
      </c>
      <c r="AA2345">
        <v>0</v>
      </c>
      <c r="AB2345">
        <v>0</v>
      </c>
      <c r="AC2345">
        <v>1</v>
      </c>
      <c r="AD2345" t="s">
        <v>3487</v>
      </c>
      <c r="AE2345">
        <v>1</v>
      </c>
    </row>
    <row r="2346" spans="1:31">
      <c r="A2346">
        <v>5292616</v>
      </c>
      <c r="B2346">
        <v>5241197</v>
      </c>
      <c r="C2346">
        <v>900228989</v>
      </c>
      <c r="D2346" t="s">
        <v>3436</v>
      </c>
      <c r="E2346" t="s">
        <v>2694</v>
      </c>
      <c r="F2346" t="s">
        <v>3437</v>
      </c>
      <c r="G2346" s="95">
        <v>45549</v>
      </c>
      <c r="H2346" s="95">
        <v>45549</v>
      </c>
      <c r="I2346" s="95">
        <v>45572</v>
      </c>
      <c r="J2346" s="95">
        <v>45590</v>
      </c>
      <c r="K2346" t="s">
        <v>3435</v>
      </c>
      <c r="L2346" s="95">
        <v>45549</v>
      </c>
      <c r="M2346" s="95">
        <v>45549</v>
      </c>
      <c r="N2346" s="95">
        <v>45572</v>
      </c>
      <c r="O2346" s="95">
        <v>45590</v>
      </c>
      <c r="P2346" t="s">
        <v>3435</v>
      </c>
      <c r="Q2346" t="s">
        <v>3435</v>
      </c>
      <c r="R2346" t="s">
        <v>3435</v>
      </c>
      <c r="S2346">
        <v>313954</v>
      </c>
      <c r="T2346">
        <v>313954</v>
      </c>
      <c r="U2346">
        <v>0</v>
      </c>
      <c r="V2346">
        <v>0</v>
      </c>
      <c r="W2346">
        <v>6279</v>
      </c>
      <c r="X2346">
        <v>313954</v>
      </c>
      <c r="Y2346">
        <v>307675</v>
      </c>
      <c r="Z2346">
        <v>0</v>
      </c>
      <c r="AA2346">
        <v>0</v>
      </c>
      <c r="AB2346">
        <v>0</v>
      </c>
      <c r="AC2346">
        <v>1</v>
      </c>
      <c r="AD2346" t="s">
        <v>3487</v>
      </c>
      <c r="AE2346">
        <v>1</v>
      </c>
    </row>
    <row r="2347" spans="1:31">
      <c r="A2347">
        <v>5292620</v>
      </c>
      <c r="B2347">
        <v>5241198</v>
      </c>
      <c r="C2347">
        <v>900228989</v>
      </c>
      <c r="D2347" t="s">
        <v>3436</v>
      </c>
      <c r="E2347" t="s">
        <v>2622</v>
      </c>
      <c r="F2347" t="s">
        <v>3437</v>
      </c>
      <c r="G2347" s="95">
        <v>45549</v>
      </c>
      <c r="H2347" s="95">
        <v>45549</v>
      </c>
      <c r="I2347" s="95">
        <v>45568</v>
      </c>
      <c r="J2347" s="95">
        <v>45590</v>
      </c>
      <c r="K2347" t="s">
        <v>3435</v>
      </c>
      <c r="L2347" s="95">
        <v>45549</v>
      </c>
      <c r="M2347" s="95">
        <v>45549</v>
      </c>
      <c r="N2347" s="95">
        <v>45568</v>
      </c>
      <c r="O2347" s="95">
        <v>45590</v>
      </c>
      <c r="P2347" t="s">
        <v>3435</v>
      </c>
      <c r="Q2347" t="s">
        <v>3435</v>
      </c>
      <c r="R2347" t="s">
        <v>3435</v>
      </c>
      <c r="S2347">
        <v>335392</v>
      </c>
      <c r="T2347">
        <v>335392</v>
      </c>
      <c r="U2347">
        <v>0</v>
      </c>
      <c r="V2347">
        <v>0</v>
      </c>
      <c r="W2347">
        <v>6708</v>
      </c>
      <c r="X2347">
        <v>335392</v>
      </c>
      <c r="Y2347">
        <v>328684</v>
      </c>
      <c r="Z2347">
        <v>0</v>
      </c>
      <c r="AA2347">
        <v>0</v>
      </c>
      <c r="AB2347">
        <v>0</v>
      </c>
      <c r="AC2347">
        <v>1</v>
      </c>
      <c r="AD2347" t="s">
        <v>3487</v>
      </c>
      <c r="AE2347">
        <v>1</v>
      </c>
    </row>
    <row r="2348" spans="1:31">
      <c r="A2348">
        <v>5292653</v>
      </c>
      <c r="B2348">
        <v>5242858</v>
      </c>
      <c r="C2348">
        <v>900228989</v>
      </c>
      <c r="D2348" t="s">
        <v>3436</v>
      </c>
      <c r="E2348" t="s">
        <v>2656</v>
      </c>
      <c r="F2348" t="s">
        <v>3437</v>
      </c>
      <c r="G2348" s="95">
        <v>45549</v>
      </c>
      <c r="H2348" s="95">
        <v>45549</v>
      </c>
      <c r="I2348" s="95">
        <v>45568</v>
      </c>
      <c r="J2348" s="95">
        <v>45593</v>
      </c>
      <c r="K2348" t="s">
        <v>3435</v>
      </c>
      <c r="L2348" s="95">
        <v>45549</v>
      </c>
      <c r="M2348" s="95">
        <v>45549</v>
      </c>
      <c r="N2348" s="95">
        <v>45568</v>
      </c>
      <c r="O2348" s="95">
        <v>45593</v>
      </c>
      <c r="P2348" t="s">
        <v>3435</v>
      </c>
      <c r="Q2348" t="s">
        <v>3435</v>
      </c>
      <c r="R2348" t="s">
        <v>3435</v>
      </c>
      <c r="S2348">
        <v>802784</v>
      </c>
      <c r="T2348">
        <v>802784</v>
      </c>
      <c r="U2348">
        <v>0</v>
      </c>
      <c r="V2348">
        <v>0</v>
      </c>
      <c r="W2348">
        <v>16056</v>
      </c>
      <c r="X2348">
        <v>802784</v>
      </c>
      <c r="Y2348">
        <v>786728</v>
      </c>
      <c r="Z2348">
        <v>0</v>
      </c>
      <c r="AA2348">
        <v>0</v>
      </c>
      <c r="AB2348">
        <v>0</v>
      </c>
      <c r="AC2348">
        <v>1</v>
      </c>
      <c r="AD2348" t="s">
        <v>3487</v>
      </c>
      <c r="AE2348">
        <v>1</v>
      </c>
    </row>
    <row r="2349" spans="1:31">
      <c r="A2349">
        <v>5292665</v>
      </c>
      <c r="B2349">
        <v>5233427</v>
      </c>
      <c r="C2349">
        <v>900228989</v>
      </c>
      <c r="D2349" t="s">
        <v>3436</v>
      </c>
      <c r="E2349" t="s">
        <v>2587</v>
      </c>
      <c r="F2349" t="s">
        <v>3451</v>
      </c>
      <c r="G2349" s="95">
        <v>45549</v>
      </c>
      <c r="H2349" s="95">
        <v>45549</v>
      </c>
      <c r="I2349" s="95">
        <v>45568</v>
      </c>
      <c r="J2349" s="95">
        <v>45575</v>
      </c>
      <c r="K2349" t="s">
        <v>3435</v>
      </c>
      <c r="L2349" s="95">
        <v>45549</v>
      </c>
      <c r="M2349" s="95">
        <v>45549</v>
      </c>
      <c r="N2349" s="95">
        <v>45568</v>
      </c>
      <c r="O2349" s="95">
        <v>45575</v>
      </c>
      <c r="P2349" t="s">
        <v>3435</v>
      </c>
      <c r="Q2349" t="s">
        <v>3435</v>
      </c>
      <c r="R2349" t="s">
        <v>3435</v>
      </c>
      <c r="S2349">
        <v>19792548</v>
      </c>
      <c r="T2349">
        <v>19792548</v>
      </c>
      <c r="U2349">
        <v>0</v>
      </c>
      <c r="V2349">
        <v>0</v>
      </c>
      <c r="W2349">
        <v>319274</v>
      </c>
      <c r="X2349">
        <v>15963698</v>
      </c>
      <c r="Y2349">
        <v>15644424</v>
      </c>
      <c r="Z2349">
        <v>0</v>
      </c>
      <c r="AA2349">
        <v>3828850</v>
      </c>
      <c r="AB2349">
        <v>0</v>
      </c>
      <c r="AC2349">
        <v>1</v>
      </c>
      <c r="AD2349" t="s">
        <v>3449</v>
      </c>
      <c r="AE2349">
        <v>1</v>
      </c>
    </row>
    <row r="2350" spans="1:31">
      <c r="A2350">
        <v>5292677</v>
      </c>
      <c r="B2350">
        <v>5237016</v>
      </c>
      <c r="C2350">
        <v>900228989</v>
      </c>
      <c r="D2350" t="s">
        <v>3436</v>
      </c>
      <c r="E2350" t="s">
        <v>2596</v>
      </c>
      <c r="F2350" t="s">
        <v>3437</v>
      </c>
      <c r="G2350" s="95">
        <v>45549</v>
      </c>
      <c r="H2350" s="95">
        <v>45549</v>
      </c>
      <c r="I2350" s="95">
        <v>45568</v>
      </c>
      <c r="J2350" s="95">
        <v>45583</v>
      </c>
      <c r="K2350" t="s">
        <v>3435</v>
      </c>
      <c r="L2350" s="95">
        <v>45549</v>
      </c>
      <c r="M2350" s="95">
        <v>45549</v>
      </c>
      <c r="N2350" s="95">
        <v>45568</v>
      </c>
      <c r="O2350" s="95">
        <v>45583</v>
      </c>
      <c r="P2350" t="s">
        <v>3435</v>
      </c>
      <c r="Q2350" t="s">
        <v>3435</v>
      </c>
      <c r="R2350" t="s">
        <v>3435</v>
      </c>
      <c r="S2350">
        <v>137805</v>
      </c>
      <c r="T2350">
        <v>137805</v>
      </c>
      <c r="U2350">
        <v>0</v>
      </c>
      <c r="V2350">
        <v>0</v>
      </c>
      <c r="W2350">
        <v>0</v>
      </c>
      <c r="X2350">
        <v>137805</v>
      </c>
      <c r="Y2350">
        <v>137805</v>
      </c>
      <c r="Z2350">
        <v>0</v>
      </c>
      <c r="AA2350">
        <v>0</v>
      </c>
      <c r="AB2350">
        <v>0</v>
      </c>
      <c r="AC2350">
        <v>1</v>
      </c>
      <c r="AD2350" t="s">
        <v>3487</v>
      </c>
      <c r="AE2350">
        <v>1</v>
      </c>
    </row>
    <row r="2351" spans="1:31">
      <c r="A2351">
        <v>5292892</v>
      </c>
      <c r="B2351">
        <v>5241203</v>
      </c>
      <c r="C2351">
        <v>900228989</v>
      </c>
      <c r="D2351" t="s">
        <v>3436</v>
      </c>
      <c r="E2351" t="s">
        <v>2638</v>
      </c>
      <c r="F2351" t="s">
        <v>3437</v>
      </c>
      <c r="G2351" s="95">
        <v>45549</v>
      </c>
      <c r="H2351" s="95">
        <v>45549</v>
      </c>
      <c r="I2351" s="95">
        <v>45568</v>
      </c>
      <c r="J2351" s="95">
        <v>45590</v>
      </c>
      <c r="K2351" t="s">
        <v>3435</v>
      </c>
      <c r="L2351" s="95">
        <v>45549</v>
      </c>
      <c r="M2351" s="95">
        <v>45549</v>
      </c>
      <c r="N2351" s="95">
        <v>45568</v>
      </c>
      <c r="O2351" s="95">
        <v>45590</v>
      </c>
      <c r="P2351" t="s">
        <v>3435</v>
      </c>
      <c r="Q2351" t="s">
        <v>3435</v>
      </c>
      <c r="R2351" t="s">
        <v>3435</v>
      </c>
      <c r="S2351">
        <v>465747</v>
      </c>
      <c r="T2351">
        <v>465747</v>
      </c>
      <c r="U2351">
        <v>0</v>
      </c>
      <c r="V2351">
        <v>0</v>
      </c>
      <c r="W2351">
        <v>9315</v>
      </c>
      <c r="X2351">
        <v>465747</v>
      </c>
      <c r="Y2351">
        <v>456432</v>
      </c>
      <c r="Z2351">
        <v>0</v>
      </c>
      <c r="AA2351">
        <v>0</v>
      </c>
      <c r="AB2351">
        <v>0</v>
      </c>
      <c r="AC2351">
        <v>1</v>
      </c>
      <c r="AD2351" t="s">
        <v>3487</v>
      </c>
      <c r="AE2351">
        <v>1</v>
      </c>
    </row>
    <row r="2352" spans="1:31">
      <c r="A2352">
        <v>5292897</v>
      </c>
      <c r="B2352">
        <v>5242863</v>
      </c>
      <c r="C2352">
        <v>900228989</v>
      </c>
      <c r="D2352" t="s">
        <v>3436</v>
      </c>
      <c r="E2352" t="s">
        <v>2710</v>
      </c>
      <c r="F2352" t="s">
        <v>3437</v>
      </c>
      <c r="G2352" s="95">
        <v>45549</v>
      </c>
      <c r="H2352" s="95">
        <v>45549</v>
      </c>
      <c r="I2352" s="95">
        <v>45572</v>
      </c>
      <c r="J2352" s="95">
        <v>45593</v>
      </c>
      <c r="K2352" t="s">
        <v>3435</v>
      </c>
      <c r="L2352" s="95">
        <v>45549</v>
      </c>
      <c r="M2352" s="95">
        <v>45549</v>
      </c>
      <c r="N2352" s="95">
        <v>45572</v>
      </c>
      <c r="O2352" s="95">
        <v>45593</v>
      </c>
      <c r="P2352" t="s">
        <v>3435</v>
      </c>
      <c r="Q2352" t="s">
        <v>3435</v>
      </c>
      <c r="R2352" t="s">
        <v>3435</v>
      </c>
      <c r="S2352">
        <v>1022211</v>
      </c>
      <c r="T2352">
        <v>1022211</v>
      </c>
      <c r="U2352">
        <v>0</v>
      </c>
      <c r="V2352">
        <v>0</v>
      </c>
      <c r="W2352">
        <v>20444</v>
      </c>
      <c r="X2352">
        <v>1022211</v>
      </c>
      <c r="Y2352">
        <v>1001767</v>
      </c>
      <c r="Z2352">
        <v>0</v>
      </c>
      <c r="AA2352">
        <v>0</v>
      </c>
      <c r="AB2352">
        <v>0</v>
      </c>
      <c r="AC2352">
        <v>1</v>
      </c>
      <c r="AD2352" t="s">
        <v>3487</v>
      </c>
      <c r="AE2352">
        <v>1</v>
      </c>
    </row>
    <row r="2353" spans="1:31">
      <c r="A2353">
        <v>5292948</v>
      </c>
      <c r="B2353">
        <v>5241209</v>
      </c>
      <c r="C2353">
        <v>900228989</v>
      </c>
      <c r="D2353" t="s">
        <v>3436</v>
      </c>
      <c r="E2353" t="s">
        <v>2611</v>
      </c>
      <c r="F2353" t="s">
        <v>3437</v>
      </c>
      <c r="G2353" s="95">
        <v>45550</v>
      </c>
      <c r="H2353" s="95">
        <v>45550</v>
      </c>
      <c r="I2353" s="95">
        <v>45568</v>
      </c>
      <c r="J2353" s="95">
        <v>45590</v>
      </c>
      <c r="K2353" t="s">
        <v>3435</v>
      </c>
      <c r="L2353" s="95">
        <v>45550</v>
      </c>
      <c r="M2353" s="95">
        <v>45550</v>
      </c>
      <c r="N2353" s="95">
        <v>45568</v>
      </c>
      <c r="O2353" s="95">
        <v>45590</v>
      </c>
      <c r="P2353" t="s">
        <v>3435</v>
      </c>
      <c r="Q2353" t="s">
        <v>3435</v>
      </c>
      <c r="R2353" t="s">
        <v>3435</v>
      </c>
      <c r="S2353">
        <v>239559</v>
      </c>
      <c r="T2353">
        <v>239559</v>
      </c>
      <c r="U2353">
        <v>0</v>
      </c>
      <c r="V2353">
        <v>0</v>
      </c>
      <c r="W2353">
        <v>4791</v>
      </c>
      <c r="X2353">
        <v>239559</v>
      </c>
      <c r="Y2353">
        <v>234768</v>
      </c>
      <c r="Z2353">
        <v>0</v>
      </c>
      <c r="AA2353">
        <v>0</v>
      </c>
      <c r="AB2353">
        <v>0</v>
      </c>
      <c r="AC2353">
        <v>1</v>
      </c>
      <c r="AD2353" t="s">
        <v>3487</v>
      </c>
      <c r="AE2353">
        <v>1</v>
      </c>
    </row>
    <row r="2354" spans="1:31">
      <c r="A2354">
        <v>5292954</v>
      </c>
      <c r="B2354">
        <v>5241212</v>
      </c>
      <c r="C2354">
        <v>900228989</v>
      </c>
      <c r="D2354" t="s">
        <v>3436</v>
      </c>
      <c r="E2354" t="s">
        <v>2687</v>
      </c>
      <c r="F2354" t="s">
        <v>3437</v>
      </c>
      <c r="G2354" s="95">
        <v>45550</v>
      </c>
      <c r="H2354" s="95">
        <v>45550</v>
      </c>
      <c r="I2354" s="95">
        <v>45572</v>
      </c>
      <c r="J2354" s="95">
        <v>45590</v>
      </c>
      <c r="K2354" t="s">
        <v>3435</v>
      </c>
      <c r="L2354" s="95">
        <v>45550</v>
      </c>
      <c r="M2354" s="95">
        <v>45550</v>
      </c>
      <c r="N2354" s="95">
        <v>45572</v>
      </c>
      <c r="O2354" s="95">
        <v>45590</v>
      </c>
      <c r="P2354" t="s">
        <v>3435</v>
      </c>
      <c r="Q2354" t="s">
        <v>3435</v>
      </c>
      <c r="R2354" t="s">
        <v>3435</v>
      </c>
      <c r="S2354">
        <v>221650</v>
      </c>
      <c r="T2354">
        <v>221650</v>
      </c>
      <c r="U2354">
        <v>0</v>
      </c>
      <c r="V2354">
        <v>0</v>
      </c>
      <c r="W2354">
        <v>4433</v>
      </c>
      <c r="X2354">
        <v>221650</v>
      </c>
      <c r="Y2354">
        <v>217217</v>
      </c>
      <c r="Z2354">
        <v>0</v>
      </c>
      <c r="AA2354">
        <v>0</v>
      </c>
      <c r="AB2354">
        <v>0</v>
      </c>
      <c r="AC2354">
        <v>1</v>
      </c>
      <c r="AD2354" t="s">
        <v>3487</v>
      </c>
      <c r="AE2354">
        <v>1</v>
      </c>
    </row>
    <row r="2355" spans="1:31">
      <c r="A2355">
        <v>5292959</v>
      </c>
      <c r="B2355">
        <v>5241213</v>
      </c>
      <c r="C2355">
        <v>900228989</v>
      </c>
      <c r="D2355" t="s">
        <v>3436</v>
      </c>
      <c r="E2355" t="s">
        <v>2607</v>
      </c>
      <c r="F2355" t="s">
        <v>3437</v>
      </c>
      <c r="G2355" s="95">
        <v>45550</v>
      </c>
      <c r="H2355" s="95">
        <v>45550</v>
      </c>
      <c r="I2355" s="95">
        <v>45568</v>
      </c>
      <c r="J2355" s="95">
        <v>45590</v>
      </c>
      <c r="K2355" t="s">
        <v>3435</v>
      </c>
      <c r="L2355" s="95">
        <v>45550</v>
      </c>
      <c r="M2355" s="95">
        <v>45550</v>
      </c>
      <c r="N2355" s="95">
        <v>45568</v>
      </c>
      <c r="O2355" s="95">
        <v>45590</v>
      </c>
      <c r="P2355" t="s">
        <v>3435</v>
      </c>
      <c r="Q2355" t="s">
        <v>3435</v>
      </c>
      <c r="R2355" t="s">
        <v>3435</v>
      </c>
      <c r="S2355">
        <v>203014</v>
      </c>
      <c r="T2355">
        <v>203014</v>
      </c>
      <c r="U2355">
        <v>0</v>
      </c>
      <c r="V2355">
        <v>0</v>
      </c>
      <c r="W2355">
        <v>4060</v>
      </c>
      <c r="X2355">
        <v>203014</v>
      </c>
      <c r="Y2355">
        <v>198954</v>
      </c>
      <c r="Z2355">
        <v>0</v>
      </c>
      <c r="AA2355">
        <v>0</v>
      </c>
      <c r="AB2355">
        <v>0</v>
      </c>
      <c r="AC2355">
        <v>1</v>
      </c>
      <c r="AD2355" t="s">
        <v>3487</v>
      </c>
      <c r="AE2355">
        <v>1</v>
      </c>
    </row>
    <row r="2356" spans="1:31">
      <c r="A2356">
        <v>5292960</v>
      </c>
      <c r="B2356">
        <v>5233374</v>
      </c>
      <c r="C2356">
        <v>900228989</v>
      </c>
      <c r="D2356" t="s">
        <v>3436</v>
      </c>
      <c r="E2356" t="s">
        <v>2564</v>
      </c>
      <c r="F2356" t="s">
        <v>3451</v>
      </c>
      <c r="G2356" s="95">
        <v>45550</v>
      </c>
      <c r="H2356" s="95">
        <v>45550</v>
      </c>
      <c r="I2356" s="95">
        <v>45568</v>
      </c>
      <c r="J2356" s="95">
        <v>45574</v>
      </c>
      <c r="K2356" t="s">
        <v>3435</v>
      </c>
      <c r="L2356" s="95">
        <v>45550</v>
      </c>
      <c r="M2356" s="95">
        <v>45550</v>
      </c>
      <c r="N2356" s="95">
        <v>45568</v>
      </c>
      <c r="O2356" s="95">
        <v>45574</v>
      </c>
      <c r="P2356" t="s">
        <v>3435</v>
      </c>
      <c r="Q2356" t="s">
        <v>3435</v>
      </c>
      <c r="R2356" t="s">
        <v>3435</v>
      </c>
      <c r="S2356">
        <v>1032243</v>
      </c>
      <c r="T2356">
        <v>1032243</v>
      </c>
      <c r="U2356">
        <v>0</v>
      </c>
      <c r="V2356">
        <v>0</v>
      </c>
      <c r="W2356">
        <v>18664</v>
      </c>
      <c r="X2356">
        <v>933200</v>
      </c>
      <c r="Y2356">
        <v>914536</v>
      </c>
      <c r="Z2356">
        <v>0</v>
      </c>
      <c r="AA2356">
        <v>99043</v>
      </c>
      <c r="AB2356">
        <v>0</v>
      </c>
      <c r="AC2356">
        <v>1</v>
      </c>
      <c r="AD2356" t="s">
        <v>3449</v>
      </c>
      <c r="AE2356">
        <v>1</v>
      </c>
    </row>
    <row r="2357" spans="1:31">
      <c r="A2357">
        <v>5292961</v>
      </c>
      <c r="B2357">
        <v>5241214</v>
      </c>
      <c r="C2357">
        <v>900228989</v>
      </c>
      <c r="D2357" t="s">
        <v>3436</v>
      </c>
      <c r="E2357" t="s">
        <v>2608</v>
      </c>
      <c r="F2357" t="s">
        <v>3437</v>
      </c>
      <c r="G2357" s="95">
        <v>45550</v>
      </c>
      <c r="H2357" s="95">
        <v>45550</v>
      </c>
      <c r="I2357" s="95">
        <v>45568</v>
      </c>
      <c r="J2357" s="95">
        <v>45590</v>
      </c>
      <c r="K2357" t="s">
        <v>3435</v>
      </c>
      <c r="L2357" s="95">
        <v>45550</v>
      </c>
      <c r="M2357" s="95">
        <v>45550</v>
      </c>
      <c r="N2357" s="95">
        <v>45568</v>
      </c>
      <c r="O2357" s="95">
        <v>45590</v>
      </c>
      <c r="P2357" t="s">
        <v>3435</v>
      </c>
      <c r="Q2357" t="s">
        <v>3435</v>
      </c>
      <c r="R2357" t="s">
        <v>3435</v>
      </c>
      <c r="S2357">
        <v>203115</v>
      </c>
      <c r="T2357">
        <v>203115</v>
      </c>
      <c r="U2357">
        <v>0</v>
      </c>
      <c r="V2357">
        <v>0</v>
      </c>
      <c r="W2357">
        <v>4062</v>
      </c>
      <c r="X2357">
        <v>203115</v>
      </c>
      <c r="Y2357">
        <v>199053</v>
      </c>
      <c r="Z2357">
        <v>0</v>
      </c>
      <c r="AA2357">
        <v>0</v>
      </c>
      <c r="AB2357">
        <v>0</v>
      </c>
      <c r="AC2357">
        <v>1</v>
      </c>
      <c r="AD2357" t="s">
        <v>3487</v>
      </c>
      <c r="AE2357">
        <v>1</v>
      </c>
    </row>
    <row r="2358" spans="1:31">
      <c r="A2358">
        <v>5293541</v>
      </c>
      <c r="B2358">
        <v>5242886</v>
      </c>
      <c r="C2358">
        <v>900228989</v>
      </c>
      <c r="D2358" t="s">
        <v>3436</v>
      </c>
      <c r="E2358" t="s">
        <v>2644</v>
      </c>
      <c r="F2358" t="s">
        <v>3437</v>
      </c>
      <c r="G2358" s="95">
        <v>45551</v>
      </c>
      <c r="H2358" s="95">
        <v>45551</v>
      </c>
      <c r="I2358" s="95">
        <v>45568</v>
      </c>
      <c r="J2358" s="95">
        <v>45593</v>
      </c>
      <c r="K2358" t="s">
        <v>3435</v>
      </c>
      <c r="L2358" s="95">
        <v>45551</v>
      </c>
      <c r="M2358" s="95">
        <v>45551</v>
      </c>
      <c r="N2358" s="95">
        <v>45568</v>
      </c>
      <c r="O2358" s="95">
        <v>45593</v>
      </c>
      <c r="P2358" t="s">
        <v>3435</v>
      </c>
      <c r="Q2358" t="s">
        <v>3435</v>
      </c>
      <c r="R2358" t="s">
        <v>3435</v>
      </c>
      <c r="S2358">
        <v>520723</v>
      </c>
      <c r="T2358">
        <v>520723</v>
      </c>
      <c r="U2358">
        <v>0</v>
      </c>
      <c r="V2358">
        <v>0</v>
      </c>
      <c r="W2358">
        <v>10414</v>
      </c>
      <c r="X2358">
        <v>520723</v>
      </c>
      <c r="Y2358">
        <v>510309</v>
      </c>
      <c r="Z2358">
        <v>0</v>
      </c>
      <c r="AA2358">
        <v>0</v>
      </c>
      <c r="AB2358">
        <v>0</v>
      </c>
      <c r="AC2358">
        <v>1</v>
      </c>
      <c r="AD2358" t="s">
        <v>3487</v>
      </c>
      <c r="AE2358">
        <v>1</v>
      </c>
    </row>
    <row r="2359" spans="1:31">
      <c r="A2359">
        <v>5293651</v>
      </c>
      <c r="B2359">
        <v>5242890</v>
      </c>
      <c r="C2359">
        <v>900228989</v>
      </c>
      <c r="D2359" t="s">
        <v>3436</v>
      </c>
      <c r="E2359" t="s">
        <v>2653</v>
      </c>
      <c r="F2359" t="s">
        <v>3437</v>
      </c>
      <c r="G2359" s="95">
        <v>45551</v>
      </c>
      <c r="H2359" s="95">
        <v>45551</v>
      </c>
      <c r="I2359" s="95">
        <v>45568</v>
      </c>
      <c r="J2359" s="95">
        <v>45593</v>
      </c>
      <c r="K2359" t="s">
        <v>3435</v>
      </c>
      <c r="L2359" s="95">
        <v>45551</v>
      </c>
      <c r="M2359" s="95">
        <v>45551</v>
      </c>
      <c r="N2359" s="95">
        <v>45568</v>
      </c>
      <c r="O2359" s="95">
        <v>45593</v>
      </c>
      <c r="P2359" t="s">
        <v>3435</v>
      </c>
      <c r="Q2359" t="s">
        <v>3435</v>
      </c>
      <c r="R2359" t="s">
        <v>3435</v>
      </c>
      <c r="S2359">
        <v>744231</v>
      </c>
      <c r="T2359">
        <v>744231</v>
      </c>
      <c r="U2359">
        <v>0</v>
      </c>
      <c r="V2359">
        <v>0</v>
      </c>
      <c r="W2359">
        <v>14885</v>
      </c>
      <c r="X2359">
        <v>744231</v>
      </c>
      <c r="Y2359">
        <v>729346</v>
      </c>
      <c r="Z2359">
        <v>0</v>
      </c>
      <c r="AA2359">
        <v>0</v>
      </c>
      <c r="AB2359">
        <v>0</v>
      </c>
      <c r="AC2359">
        <v>1</v>
      </c>
      <c r="AD2359" t="s">
        <v>3487</v>
      </c>
      <c r="AE2359">
        <v>1</v>
      </c>
    </row>
    <row r="2360" spans="1:31">
      <c r="A2360">
        <v>5293745</v>
      </c>
      <c r="B2360">
        <v>5233316</v>
      </c>
      <c r="C2360">
        <v>900228989</v>
      </c>
      <c r="D2360" t="s">
        <v>3436</v>
      </c>
      <c r="E2360" t="s">
        <v>2719</v>
      </c>
      <c r="F2360" t="s">
        <v>3451</v>
      </c>
      <c r="G2360" s="95">
        <v>45551</v>
      </c>
      <c r="H2360" s="95">
        <v>45551</v>
      </c>
      <c r="I2360" s="95">
        <v>45568</v>
      </c>
      <c r="J2360" s="95">
        <v>45574</v>
      </c>
      <c r="K2360" t="s">
        <v>3435</v>
      </c>
      <c r="L2360" s="95">
        <v>45551</v>
      </c>
      <c r="M2360" s="95">
        <v>45551</v>
      </c>
      <c r="N2360" s="95">
        <v>45568</v>
      </c>
      <c r="O2360" s="95">
        <v>45574</v>
      </c>
      <c r="P2360" t="s">
        <v>3435</v>
      </c>
      <c r="Q2360" t="s">
        <v>3435</v>
      </c>
      <c r="R2360" t="s">
        <v>3435</v>
      </c>
      <c r="S2360">
        <v>335840</v>
      </c>
      <c r="T2360">
        <v>317640</v>
      </c>
      <c r="U2360">
        <v>0</v>
      </c>
      <c r="V2360">
        <v>18200</v>
      </c>
      <c r="W2360">
        <v>6298</v>
      </c>
      <c r="X2360">
        <v>296680</v>
      </c>
      <c r="Y2360">
        <v>290382</v>
      </c>
      <c r="Z2360">
        <v>0</v>
      </c>
      <c r="AA2360">
        <v>20960</v>
      </c>
      <c r="AB2360">
        <v>0</v>
      </c>
      <c r="AC2360">
        <v>1</v>
      </c>
      <c r="AD2360" t="s">
        <v>3449</v>
      </c>
      <c r="AE2360">
        <v>1</v>
      </c>
    </row>
    <row r="2361" spans="1:31">
      <c r="A2361">
        <v>5293765</v>
      </c>
      <c r="B2361" t="s">
        <v>3435</v>
      </c>
      <c r="C2361">
        <v>900228989</v>
      </c>
      <c r="D2361" t="s">
        <v>3436</v>
      </c>
      <c r="E2361" t="s">
        <v>2666</v>
      </c>
      <c r="F2361" t="s">
        <v>3438</v>
      </c>
      <c r="G2361" s="95">
        <v>45551</v>
      </c>
      <c r="H2361" s="95">
        <v>45551</v>
      </c>
      <c r="I2361" s="95">
        <v>45568</v>
      </c>
      <c r="J2361" t="s">
        <v>3435</v>
      </c>
      <c r="K2361" s="95">
        <v>45580</v>
      </c>
      <c r="L2361" s="95">
        <v>45551</v>
      </c>
      <c r="M2361" s="95">
        <v>45551</v>
      </c>
      <c r="N2361" s="95">
        <v>45568</v>
      </c>
      <c r="O2361" t="s">
        <v>3435</v>
      </c>
      <c r="P2361" s="95">
        <v>45580</v>
      </c>
      <c r="Q2361" t="s">
        <v>3435</v>
      </c>
      <c r="R2361" t="s">
        <v>3853</v>
      </c>
      <c r="S2361">
        <v>1026097</v>
      </c>
      <c r="T2361">
        <v>1026097</v>
      </c>
      <c r="U2361">
        <v>0</v>
      </c>
      <c r="V2361">
        <v>0</v>
      </c>
      <c r="W2361">
        <v>0</v>
      </c>
      <c r="X2361">
        <v>0</v>
      </c>
      <c r="Y2361">
        <v>0</v>
      </c>
      <c r="Z2361">
        <v>0</v>
      </c>
      <c r="AA2361">
        <v>0</v>
      </c>
      <c r="AB2361">
        <v>1026097</v>
      </c>
      <c r="AC2361" t="s">
        <v>3435</v>
      </c>
      <c r="AD2361" t="s">
        <v>3435</v>
      </c>
      <c r="AE2361">
        <v>1</v>
      </c>
    </row>
    <row r="2362" spans="1:31">
      <c r="A2362">
        <v>5293808</v>
      </c>
      <c r="B2362">
        <v>5237032</v>
      </c>
      <c r="C2362">
        <v>900228989</v>
      </c>
      <c r="D2362" t="s">
        <v>3436</v>
      </c>
      <c r="E2362" t="s">
        <v>2595</v>
      </c>
      <c r="F2362" t="s">
        <v>3437</v>
      </c>
      <c r="G2362" s="95">
        <v>45551</v>
      </c>
      <c r="H2362" s="95">
        <v>45551</v>
      </c>
      <c r="I2362" s="95">
        <v>45568</v>
      </c>
      <c r="J2362" s="95">
        <v>45583</v>
      </c>
      <c r="K2362" t="s">
        <v>3435</v>
      </c>
      <c r="L2362" s="95">
        <v>45551</v>
      </c>
      <c r="M2362" s="95">
        <v>45551</v>
      </c>
      <c r="N2362" s="95">
        <v>45568</v>
      </c>
      <c r="O2362" s="95">
        <v>45583</v>
      </c>
      <c r="P2362" t="s">
        <v>3435</v>
      </c>
      <c r="Q2362" t="s">
        <v>3435</v>
      </c>
      <c r="R2362" t="s">
        <v>3435</v>
      </c>
      <c r="S2362">
        <v>136064</v>
      </c>
      <c r="T2362">
        <v>136064</v>
      </c>
      <c r="U2362">
        <v>0</v>
      </c>
      <c r="V2362">
        <v>0</v>
      </c>
      <c r="W2362">
        <v>0</v>
      </c>
      <c r="X2362">
        <v>136064</v>
      </c>
      <c r="Y2362">
        <v>136064</v>
      </c>
      <c r="Z2362">
        <v>0</v>
      </c>
      <c r="AA2362">
        <v>0</v>
      </c>
      <c r="AB2362">
        <v>0</v>
      </c>
      <c r="AC2362">
        <v>1</v>
      </c>
      <c r="AD2362" t="s">
        <v>3487</v>
      </c>
      <c r="AE2362">
        <v>1</v>
      </c>
    </row>
    <row r="2363" spans="1:31">
      <c r="A2363">
        <v>5293809</v>
      </c>
      <c r="B2363">
        <v>5241221</v>
      </c>
      <c r="C2363">
        <v>900228989</v>
      </c>
      <c r="D2363" t="s">
        <v>3436</v>
      </c>
      <c r="E2363" t="s">
        <v>2633</v>
      </c>
      <c r="F2363" t="s">
        <v>3437</v>
      </c>
      <c r="G2363" s="95">
        <v>45551</v>
      </c>
      <c r="H2363" s="95">
        <v>45551</v>
      </c>
      <c r="I2363" s="95">
        <v>45568</v>
      </c>
      <c r="J2363" s="95">
        <v>45590</v>
      </c>
      <c r="K2363" t="s">
        <v>3435</v>
      </c>
      <c r="L2363" s="95">
        <v>45551</v>
      </c>
      <c r="M2363" s="95">
        <v>45551</v>
      </c>
      <c r="N2363" s="95">
        <v>45568</v>
      </c>
      <c r="O2363" s="95">
        <v>45590</v>
      </c>
      <c r="P2363" t="s">
        <v>3435</v>
      </c>
      <c r="Q2363" t="s">
        <v>3435</v>
      </c>
      <c r="R2363" t="s">
        <v>3435</v>
      </c>
      <c r="S2363">
        <v>389983</v>
      </c>
      <c r="T2363">
        <v>389983</v>
      </c>
      <c r="U2363">
        <v>0</v>
      </c>
      <c r="V2363">
        <v>0</v>
      </c>
      <c r="W2363">
        <v>7800</v>
      </c>
      <c r="X2363">
        <v>389983</v>
      </c>
      <c r="Y2363">
        <v>382183</v>
      </c>
      <c r="Z2363">
        <v>0</v>
      </c>
      <c r="AA2363">
        <v>0</v>
      </c>
      <c r="AB2363">
        <v>0</v>
      </c>
      <c r="AC2363">
        <v>1</v>
      </c>
      <c r="AD2363" t="s">
        <v>3487</v>
      </c>
      <c r="AE2363">
        <v>1</v>
      </c>
    </row>
    <row r="2364" spans="1:31">
      <c r="A2364">
        <v>5293810</v>
      </c>
      <c r="B2364">
        <v>5241222</v>
      </c>
      <c r="C2364">
        <v>900228989</v>
      </c>
      <c r="D2364" t="s">
        <v>3436</v>
      </c>
      <c r="E2364" t="s">
        <v>2630</v>
      </c>
      <c r="F2364" t="s">
        <v>3437</v>
      </c>
      <c r="G2364" s="95">
        <v>45551</v>
      </c>
      <c r="H2364" s="95">
        <v>45551</v>
      </c>
      <c r="I2364" s="95">
        <v>45568</v>
      </c>
      <c r="J2364" s="95">
        <v>45590</v>
      </c>
      <c r="K2364" t="s">
        <v>3435</v>
      </c>
      <c r="L2364" s="95">
        <v>45551</v>
      </c>
      <c r="M2364" s="95">
        <v>45551</v>
      </c>
      <c r="N2364" s="95">
        <v>45568</v>
      </c>
      <c r="O2364" s="95">
        <v>45590</v>
      </c>
      <c r="P2364" t="s">
        <v>3435</v>
      </c>
      <c r="Q2364" t="s">
        <v>3435</v>
      </c>
      <c r="R2364" t="s">
        <v>3435</v>
      </c>
      <c r="S2364">
        <v>381287</v>
      </c>
      <c r="T2364">
        <v>381287</v>
      </c>
      <c r="U2364">
        <v>0</v>
      </c>
      <c r="V2364">
        <v>0</v>
      </c>
      <c r="W2364">
        <v>7626</v>
      </c>
      <c r="X2364">
        <v>381287</v>
      </c>
      <c r="Y2364">
        <v>373661</v>
      </c>
      <c r="Z2364">
        <v>0</v>
      </c>
      <c r="AA2364">
        <v>0</v>
      </c>
      <c r="AB2364">
        <v>0</v>
      </c>
      <c r="AC2364">
        <v>1</v>
      </c>
      <c r="AD2364" t="s">
        <v>3487</v>
      </c>
      <c r="AE2364">
        <v>1</v>
      </c>
    </row>
    <row r="2365" spans="1:31">
      <c r="A2365">
        <v>5293847</v>
      </c>
      <c r="B2365">
        <v>5241223</v>
      </c>
      <c r="C2365">
        <v>900228989</v>
      </c>
      <c r="D2365" t="s">
        <v>3436</v>
      </c>
      <c r="E2365" t="s">
        <v>2618</v>
      </c>
      <c r="F2365" t="s">
        <v>3437</v>
      </c>
      <c r="G2365" s="95">
        <v>45551</v>
      </c>
      <c r="H2365" s="95">
        <v>45551</v>
      </c>
      <c r="I2365" s="95">
        <v>45568</v>
      </c>
      <c r="J2365" s="95">
        <v>45590</v>
      </c>
      <c r="K2365" t="s">
        <v>3435</v>
      </c>
      <c r="L2365" s="95">
        <v>45551</v>
      </c>
      <c r="M2365" s="95">
        <v>45551</v>
      </c>
      <c r="N2365" s="95">
        <v>45568</v>
      </c>
      <c r="O2365" s="95">
        <v>45590</v>
      </c>
      <c r="P2365" t="s">
        <v>3435</v>
      </c>
      <c r="Q2365" t="s">
        <v>3435</v>
      </c>
      <c r="R2365" t="s">
        <v>3435</v>
      </c>
      <c r="S2365">
        <v>310055</v>
      </c>
      <c r="T2365">
        <v>310055</v>
      </c>
      <c r="U2365">
        <v>0</v>
      </c>
      <c r="V2365">
        <v>0</v>
      </c>
      <c r="W2365">
        <v>6201</v>
      </c>
      <c r="X2365">
        <v>310055</v>
      </c>
      <c r="Y2365">
        <v>303854</v>
      </c>
      <c r="Z2365">
        <v>0</v>
      </c>
      <c r="AA2365">
        <v>0</v>
      </c>
      <c r="AB2365">
        <v>0</v>
      </c>
      <c r="AC2365">
        <v>1</v>
      </c>
      <c r="AD2365" t="s">
        <v>3487</v>
      </c>
      <c r="AE2365">
        <v>1</v>
      </c>
    </row>
    <row r="2366" spans="1:31">
      <c r="A2366">
        <v>5293848</v>
      </c>
      <c r="B2366">
        <v>5242897</v>
      </c>
      <c r="C2366">
        <v>900228989</v>
      </c>
      <c r="D2366" t="s">
        <v>3436</v>
      </c>
      <c r="E2366" t="s">
        <v>2660</v>
      </c>
      <c r="F2366" t="s">
        <v>3437</v>
      </c>
      <c r="G2366" s="95">
        <v>45551</v>
      </c>
      <c r="H2366" s="95">
        <v>45551</v>
      </c>
      <c r="I2366" s="95">
        <v>45568</v>
      </c>
      <c r="J2366" s="95">
        <v>45593</v>
      </c>
      <c r="K2366" t="s">
        <v>3435</v>
      </c>
      <c r="L2366" s="95">
        <v>45551</v>
      </c>
      <c r="M2366" s="95">
        <v>45551</v>
      </c>
      <c r="N2366" s="95">
        <v>45568</v>
      </c>
      <c r="O2366" s="95">
        <v>45593</v>
      </c>
      <c r="P2366" t="s">
        <v>3435</v>
      </c>
      <c r="Q2366" t="s">
        <v>3435</v>
      </c>
      <c r="R2366" t="s">
        <v>3435</v>
      </c>
      <c r="S2366">
        <v>915758</v>
      </c>
      <c r="T2366">
        <v>915758</v>
      </c>
      <c r="U2366">
        <v>0</v>
      </c>
      <c r="V2366">
        <v>0</v>
      </c>
      <c r="W2366">
        <v>18315</v>
      </c>
      <c r="X2366">
        <v>915758</v>
      </c>
      <c r="Y2366">
        <v>897443</v>
      </c>
      <c r="Z2366">
        <v>0</v>
      </c>
      <c r="AA2366">
        <v>0</v>
      </c>
      <c r="AB2366">
        <v>0</v>
      </c>
      <c r="AC2366">
        <v>1</v>
      </c>
      <c r="AD2366" t="s">
        <v>3487</v>
      </c>
      <c r="AE2366">
        <v>1</v>
      </c>
    </row>
    <row r="2367" spans="1:31">
      <c r="A2367">
        <v>5293849</v>
      </c>
      <c r="B2367">
        <v>5241224</v>
      </c>
      <c r="C2367">
        <v>900228989</v>
      </c>
      <c r="D2367" t="s">
        <v>3436</v>
      </c>
      <c r="E2367" t="s">
        <v>2609</v>
      </c>
      <c r="F2367" t="s">
        <v>3437</v>
      </c>
      <c r="G2367" s="95">
        <v>45551</v>
      </c>
      <c r="H2367" s="95">
        <v>45551</v>
      </c>
      <c r="I2367" s="95">
        <v>45568</v>
      </c>
      <c r="J2367" s="95">
        <v>45590</v>
      </c>
      <c r="K2367" t="s">
        <v>3435</v>
      </c>
      <c r="L2367" s="95">
        <v>45551</v>
      </c>
      <c r="M2367" s="95">
        <v>45551</v>
      </c>
      <c r="N2367" s="95">
        <v>45568</v>
      </c>
      <c r="O2367" s="95">
        <v>45590</v>
      </c>
      <c r="P2367" t="s">
        <v>3435</v>
      </c>
      <c r="Q2367" t="s">
        <v>3435</v>
      </c>
      <c r="R2367" t="s">
        <v>3435</v>
      </c>
      <c r="S2367">
        <v>216424</v>
      </c>
      <c r="T2367">
        <v>216424</v>
      </c>
      <c r="U2367">
        <v>0</v>
      </c>
      <c r="V2367">
        <v>0</v>
      </c>
      <c r="W2367">
        <v>4328</v>
      </c>
      <c r="X2367">
        <v>216424</v>
      </c>
      <c r="Y2367">
        <v>212096</v>
      </c>
      <c r="Z2367">
        <v>0</v>
      </c>
      <c r="AA2367">
        <v>0</v>
      </c>
      <c r="AB2367">
        <v>0</v>
      </c>
      <c r="AC2367">
        <v>1</v>
      </c>
      <c r="AD2367" t="s">
        <v>3487</v>
      </c>
      <c r="AE2367">
        <v>1</v>
      </c>
    </row>
    <row r="2368" spans="1:31">
      <c r="A2368">
        <v>5293947</v>
      </c>
      <c r="B2368">
        <v>5241226</v>
      </c>
      <c r="C2368">
        <v>900228989</v>
      </c>
      <c r="D2368" t="s">
        <v>3436</v>
      </c>
      <c r="E2368" t="s">
        <v>2600</v>
      </c>
      <c r="F2368" t="s">
        <v>3437</v>
      </c>
      <c r="G2368" s="95">
        <v>45551</v>
      </c>
      <c r="H2368" s="95">
        <v>45551</v>
      </c>
      <c r="I2368" s="95">
        <v>45568</v>
      </c>
      <c r="J2368" s="95">
        <v>45590</v>
      </c>
      <c r="K2368" t="s">
        <v>3435</v>
      </c>
      <c r="L2368" s="95">
        <v>45551</v>
      </c>
      <c r="M2368" s="95">
        <v>45551</v>
      </c>
      <c r="N2368" s="95">
        <v>45568</v>
      </c>
      <c r="O2368" s="95">
        <v>45590</v>
      </c>
      <c r="P2368" t="s">
        <v>3435</v>
      </c>
      <c r="Q2368" t="s">
        <v>3435</v>
      </c>
      <c r="R2368" t="s">
        <v>3435</v>
      </c>
      <c r="S2368">
        <v>157760</v>
      </c>
      <c r="T2368">
        <v>157760</v>
      </c>
      <c r="U2368">
        <v>0</v>
      </c>
      <c r="V2368">
        <v>0</v>
      </c>
      <c r="W2368">
        <v>0</v>
      </c>
      <c r="X2368">
        <v>157760</v>
      </c>
      <c r="Y2368">
        <v>157760</v>
      </c>
      <c r="Z2368">
        <v>0</v>
      </c>
      <c r="AA2368">
        <v>0</v>
      </c>
      <c r="AB2368">
        <v>0</v>
      </c>
      <c r="AC2368">
        <v>1</v>
      </c>
      <c r="AD2368" t="s">
        <v>3487</v>
      </c>
      <c r="AE2368">
        <v>1</v>
      </c>
    </row>
    <row r="2369" spans="1:31">
      <c r="A2369">
        <v>5294846</v>
      </c>
      <c r="B2369">
        <v>5241232</v>
      </c>
      <c r="C2369">
        <v>900228989</v>
      </c>
      <c r="D2369" t="s">
        <v>3436</v>
      </c>
      <c r="E2369" t="s">
        <v>2697</v>
      </c>
      <c r="F2369" t="s">
        <v>3437</v>
      </c>
      <c r="G2369" s="95">
        <v>45551</v>
      </c>
      <c r="H2369" s="95">
        <v>45552</v>
      </c>
      <c r="I2369" s="95">
        <v>45572</v>
      </c>
      <c r="J2369" s="95">
        <v>45590</v>
      </c>
      <c r="K2369" t="s">
        <v>3435</v>
      </c>
      <c r="L2369" s="95">
        <v>45551</v>
      </c>
      <c r="M2369" s="95">
        <v>45552</v>
      </c>
      <c r="N2369" s="95">
        <v>45572</v>
      </c>
      <c r="O2369" s="95">
        <v>45590</v>
      </c>
      <c r="P2369" t="s">
        <v>3435</v>
      </c>
      <c r="Q2369" t="s">
        <v>3435</v>
      </c>
      <c r="R2369" t="s">
        <v>3435</v>
      </c>
      <c r="S2369">
        <v>373344</v>
      </c>
      <c r="T2369">
        <v>373344</v>
      </c>
      <c r="U2369">
        <v>0</v>
      </c>
      <c r="V2369">
        <v>0</v>
      </c>
      <c r="W2369">
        <v>7467</v>
      </c>
      <c r="X2369">
        <v>373344</v>
      </c>
      <c r="Y2369">
        <v>365877</v>
      </c>
      <c r="Z2369">
        <v>0</v>
      </c>
      <c r="AA2369">
        <v>0</v>
      </c>
      <c r="AB2369">
        <v>0</v>
      </c>
      <c r="AC2369">
        <v>1</v>
      </c>
      <c r="AD2369" t="s">
        <v>3487</v>
      </c>
      <c r="AE2369">
        <v>1</v>
      </c>
    </row>
    <row r="2370" spans="1:31">
      <c r="A2370">
        <v>5294840</v>
      </c>
      <c r="B2370">
        <v>5241231</v>
      </c>
      <c r="C2370">
        <v>900228989</v>
      </c>
      <c r="D2370" t="s">
        <v>3436</v>
      </c>
      <c r="E2370" t="s">
        <v>2755</v>
      </c>
      <c r="F2370" t="s">
        <v>3437</v>
      </c>
      <c r="G2370" s="95">
        <v>45551</v>
      </c>
      <c r="H2370" s="95">
        <v>45551</v>
      </c>
      <c r="I2370" s="95">
        <v>45568</v>
      </c>
      <c r="J2370" s="95">
        <v>45590</v>
      </c>
      <c r="K2370" t="s">
        <v>3435</v>
      </c>
      <c r="L2370" s="95">
        <v>45551</v>
      </c>
      <c r="M2370" s="95">
        <v>45551</v>
      </c>
      <c r="N2370" s="95">
        <v>45568</v>
      </c>
      <c r="O2370" s="95">
        <v>45590</v>
      </c>
      <c r="P2370" t="s">
        <v>3435</v>
      </c>
      <c r="Q2370" t="s">
        <v>3435</v>
      </c>
      <c r="R2370" t="s">
        <v>3435</v>
      </c>
      <c r="S2370">
        <v>196811</v>
      </c>
      <c r="T2370">
        <v>196811</v>
      </c>
      <c r="U2370">
        <v>0</v>
      </c>
      <c r="V2370">
        <v>0</v>
      </c>
      <c r="W2370">
        <v>3936</v>
      </c>
      <c r="X2370">
        <v>196811</v>
      </c>
      <c r="Y2370">
        <v>192875</v>
      </c>
      <c r="Z2370">
        <v>0</v>
      </c>
      <c r="AA2370">
        <v>0</v>
      </c>
      <c r="AB2370">
        <v>0</v>
      </c>
      <c r="AC2370">
        <v>1</v>
      </c>
      <c r="AD2370" t="s">
        <v>3487</v>
      </c>
      <c r="AE2370">
        <v>1</v>
      </c>
    </row>
    <row r="2371" spans="1:31">
      <c r="A2371">
        <v>5294845</v>
      </c>
      <c r="B2371">
        <v>5242914</v>
      </c>
      <c r="C2371">
        <v>900228989</v>
      </c>
      <c r="D2371" t="s">
        <v>3436</v>
      </c>
      <c r="E2371" t="s">
        <v>2758</v>
      </c>
      <c r="F2371" t="s">
        <v>3437</v>
      </c>
      <c r="G2371" s="95">
        <v>45551</v>
      </c>
      <c r="H2371" s="95">
        <v>45552</v>
      </c>
      <c r="I2371" s="95">
        <v>45568</v>
      </c>
      <c r="J2371" s="95">
        <v>45593</v>
      </c>
      <c r="K2371" t="s">
        <v>3435</v>
      </c>
      <c r="L2371" s="95">
        <v>45551</v>
      </c>
      <c r="M2371" s="95">
        <v>45552</v>
      </c>
      <c r="N2371" s="95">
        <v>45568</v>
      </c>
      <c r="O2371" s="95">
        <v>45593</v>
      </c>
      <c r="P2371" t="s">
        <v>3435</v>
      </c>
      <c r="Q2371" t="s">
        <v>3435</v>
      </c>
      <c r="R2371" t="s">
        <v>3435</v>
      </c>
      <c r="S2371">
        <v>924414</v>
      </c>
      <c r="T2371">
        <v>924414</v>
      </c>
      <c r="U2371">
        <v>0</v>
      </c>
      <c r="V2371">
        <v>0</v>
      </c>
      <c r="W2371">
        <v>18488</v>
      </c>
      <c r="X2371">
        <v>924414</v>
      </c>
      <c r="Y2371">
        <v>905926</v>
      </c>
      <c r="Z2371">
        <v>0</v>
      </c>
      <c r="AA2371">
        <v>0</v>
      </c>
      <c r="AB2371">
        <v>0</v>
      </c>
      <c r="AC2371">
        <v>1</v>
      </c>
      <c r="AD2371" t="s">
        <v>3487</v>
      </c>
      <c r="AE2371">
        <v>1</v>
      </c>
    </row>
    <row r="2372" spans="1:31">
      <c r="A2372">
        <v>5300189</v>
      </c>
      <c r="B2372">
        <v>5239547</v>
      </c>
      <c r="C2372">
        <v>900228989</v>
      </c>
      <c r="D2372" t="s">
        <v>3436</v>
      </c>
      <c r="E2372" t="s">
        <v>2575</v>
      </c>
      <c r="F2372" t="s">
        <v>3451</v>
      </c>
      <c r="G2372" s="95">
        <v>45555</v>
      </c>
      <c r="H2372" s="95">
        <v>45555</v>
      </c>
      <c r="I2372" s="95">
        <v>45568</v>
      </c>
      <c r="J2372" s="95">
        <v>45588</v>
      </c>
      <c r="K2372" t="s">
        <v>3435</v>
      </c>
      <c r="L2372" s="95">
        <v>45555</v>
      </c>
      <c r="M2372" s="95">
        <v>45555</v>
      </c>
      <c r="N2372" s="95">
        <v>45568</v>
      </c>
      <c r="O2372" s="95">
        <v>45588</v>
      </c>
      <c r="P2372" t="s">
        <v>3435</v>
      </c>
      <c r="Q2372" t="s">
        <v>3435</v>
      </c>
      <c r="R2372" t="s">
        <v>3435</v>
      </c>
      <c r="S2372">
        <v>3759690</v>
      </c>
      <c r="T2372">
        <v>3421990</v>
      </c>
      <c r="U2372">
        <v>0</v>
      </c>
      <c r="V2372">
        <v>337700</v>
      </c>
      <c r="W2372">
        <v>74113</v>
      </c>
      <c r="X2372">
        <v>3367960</v>
      </c>
      <c r="Y2372">
        <v>3293847</v>
      </c>
      <c r="Z2372">
        <v>0</v>
      </c>
      <c r="AA2372">
        <v>54030</v>
      </c>
      <c r="AB2372">
        <v>0</v>
      </c>
      <c r="AC2372">
        <v>1</v>
      </c>
      <c r="AD2372" t="s">
        <v>3449</v>
      </c>
      <c r="AE2372">
        <v>1</v>
      </c>
    </row>
    <row r="2373" spans="1:31">
      <c r="A2373">
        <v>5300215</v>
      </c>
      <c r="B2373">
        <v>5235628</v>
      </c>
      <c r="C2373">
        <v>900228989</v>
      </c>
      <c r="D2373" t="s">
        <v>3436</v>
      </c>
      <c r="E2373" t="s">
        <v>2586</v>
      </c>
      <c r="F2373" t="s">
        <v>3451</v>
      </c>
      <c r="G2373" s="95">
        <v>45555</v>
      </c>
      <c r="H2373" s="95">
        <v>45555</v>
      </c>
      <c r="I2373" s="95">
        <v>45568</v>
      </c>
      <c r="J2373" s="95">
        <v>45582</v>
      </c>
      <c r="K2373" t="s">
        <v>3435</v>
      </c>
      <c r="L2373" s="95">
        <v>45555</v>
      </c>
      <c r="M2373" s="95">
        <v>45555</v>
      </c>
      <c r="N2373" s="95">
        <v>45568</v>
      </c>
      <c r="O2373" s="95">
        <v>45582</v>
      </c>
      <c r="P2373" t="s">
        <v>3435</v>
      </c>
      <c r="Q2373" t="s">
        <v>3435</v>
      </c>
      <c r="R2373" t="s">
        <v>3435</v>
      </c>
      <c r="S2373">
        <v>12193728</v>
      </c>
      <c r="T2373">
        <v>12193728</v>
      </c>
      <c r="U2373">
        <v>0</v>
      </c>
      <c r="V2373">
        <v>0</v>
      </c>
      <c r="W2373">
        <v>239232</v>
      </c>
      <c r="X2373">
        <v>11961616</v>
      </c>
      <c r="Y2373">
        <v>11722384</v>
      </c>
      <c r="Z2373">
        <v>0</v>
      </c>
      <c r="AA2373">
        <v>232112</v>
      </c>
      <c r="AB2373">
        <v>0</v>
      </c>
      <c r="AC2373">
        <v>1</v>
      </c>
      <c r="AD2373" t="s">
        <v>3449</v>
      </c>
      <c r="AE2373">
        <v>1</v>
      </c>
    </row>
    <row r="2374" spans="1:31">
      <c r="A2374">
        <v>5111601</v>
      </c>
      <c r="B2374">
        <v>5080568</v>
      </c>
      <c r="C2374">
        <v>900228989</v>
      </c>
      <c r="D2374" t="s">
        <v>3436</v>
      </c>
      <c r="E2374" t="s">
        <v>779</v>
      </c>
      <c r="F2374" t="s">
        <v>3451</v>
      </c>
      <c r="G2374" s="95">
        <v>45251</v>
      </c>
      <c r="H2374" s="95">
        <v>45251</v>
      </c>
      <c r="I2374" s="95">
        <v>45272</v>
      </c>
      <c r="J2374" s="95">
        <v>45287</v>
      </c>
      <c r="K2374" t="s">
        <v>3435</v>
      </c>
      <c r="L2374" s="95">
        <v>45251</v>
      </c>
      <c r="M2374" s="95">
        <v>45251</v>
      </c>
      <c r="N2374" s="95">
        <v>45272</v>
      </c>
      <c r="O2374" s="95">
        <v>45287</v>
      </c>
      <c r="P2374" t="s">
        <v>3435</v>
      </c>
      <c r="Q2374" t="s">
        <v>3435</v>
      </c>
      <c r="R2374" t="s">
        <v>3435</v>
      </c>
      <c r="S2374">
        <v>2884879</v>
      </c>
      <c r="T2374">
        <v>2884879</v>
      </c>
      <c r="U2374">
        <v>0</v>
      </c>
      <c r="V2374">
        <v>0</v>
      </c>
      <c r="W2374">
        <v>50965</v>
      </c>
      <c r="X2374">
        <v>2548258</v>
      </c>
      <c r="Y2374">
        <v>2497293</v>
      </c>
      <c r="Z2374">
        <v>0</v>
      </c>
      <c r="AA2374">
        <v>336621</v>
      </c>
      <c r="AB2374">
        <v>0</v>
      </c>
      <c r="AC2374">
        <v>1</v>
      </c>
      <c r="AD2374" t="s">
        <v>3449</v>
      </c>
      <c r="AE2374">
        <v>1</v>
      </c>
    </row>
    <row r="2375" spans="1:31">
      <c r="A2375">
        <v>5300216</v>
      </c>
      <c r="B2375">
        <v>5271856</v>
      </c>
      <c r="C2375">
        <v>900228989</v>
      </c>
      <c r="D2375" t="s">
        <v>3436</v>
      </c>
      <c r="E2375" t="s">
        <v>2682</v>
      </c>
      <c r="F2375" t="s">
        <v>3451</v>
      </c>
      <c r="G2375" s="95">
        <v>45555</v>
      </c>
      <c r="H2375" s="95">
        <v>45555</v>
      </c>
      <c r="I2375" s="95">
        <v>45568</v>
      </c>
      <c r="J2375" s="95">
        <v>45621</v>
      </c>
      <c r="K2375" t="s">
        <v>3435</v>
      </c>
      <c r="L2375" s="95">
        <v>45555</v>
      </c>
      <c r="M2375" s="95">
        <v>45555</v>
      </c>
      <c r="N2375" s="95">
        <v>45568</v>
      </c>
      <c r="O2375" s="95">
        <v>45621</v>
      </c>
      <c r="P2375" t="s">
        <v>3435</v>
      </c>
      <c r="Q2375" t="s">
        <v>3435</v>
      </c>
      <c r="R2375" t="s">
        <v>3435</v>
      </c>
      <c r="S2375">
        <v>7846135</v>
      </c>
      <c r="T2375">
        <v>3283200</v>
      </c>
      <c r="U2375">
        <v>0</v>
      </c>
      <c r="V2375">
        <v>0</v>
      </c>
      <c r="W2375">
        <v>0</v>
      </c>
      <c r="X2375">
        <v>0</v>
      </c>
      <c r="Y2375">
        <v>0</v>
      </c>
      <c r="Z2375">
        <v>0</v>
      </c>
      <c r="AA2375">
        <v>3283200</v>
      </c>
      <c r="AB2375">
        <v>0</v>
      </c>
      <c r="AC2375">
        <v>2</v>
      </c>
      <c r="AD2375" t="s">
        <v>3452</v>
      </c>
      <c r="AE2375">
        <v>1</v>
      </c>
    </row>
    <row r="2376" spans="1:31">
      <c r="A2376">
        <v>5300225</v>
      </c>
      <c r="B2376">
        <v>5241658</v>
      </c>
      <c r="C2376">
        <v>900228989</v>
      </c>
      <c r="D2376" t="s">
        <v>3436</v>
      </c>
      <c r="E2376" t="s">
        <v>2683</v>
      </c>
      <c r="F2376" t="s">
        <v>3451</v>
      </c>
      <c r="G2376" s="95">
        <v>45555</v>
      </c>
      <c r="H2376" s="95">
        <v>45555</v>
      </c>
      <c r="I2376" s="95">
        <v>45568</v>
      </c>
      <c r="J2376" s="95">
        <v>45591</v>
      </c>
      <c r="K2376" t="s">
        <v>3435</v>
      </c>
      <c r="L2376" s="95">
        <v>45555</v>
      </c>
      <c r="M2376" s="95">
        <v>45555</v>
      </c>
      <c r="N2376" s="95">
        <v>45568</v>
      </c>
      <c r="O2376" s="95">
        <v>45591</v>
      </c>
      <c r="P2376" t="s">
        <v>3435</v>
      </c>
      <c r="Q2376" t="s">
        <v>3435</v>
      </c>
      <c r="R2376" t="s">
        <v>3435</v>
      </c>
      <c r="S2376">
        <v>15510328</v>
      </c>
      <c r="T2376">
        <v>15510328</v>
      </c>
      <c r="U2376">
        <v>0</v>
      </c>
      <c r="V2376">
        <v>0</v>
      </c>
      <c r="W2376">
        <v>259542</v>
      </c>
      <c r="X2376">
        <v>12977118</v>
      </c>
      <c r="Y2376">
        <v>12717576</v>
      </c>
      <c r="Z2376">
        <v>0</v>
      </c>
      <c r="AA2376">
        <v>2533210</v>
      </c>
      <c r="AB2376">
        <v>0</v>
      </c>
      <c r="AC2376">
        <v>1</v>
      </c>
      <c r="AD2376" t="s">
        <v>3449</v>
      </c>
      <c r="AE2376">
        <v>1</v>
      </c>
    </row>
    <row r="2377" spans="1:31">
      <c r="A2377">
        <v>5097638</v>
      </c>
      <c r="B2377">
        <v>5077193</v>
      </c>
      <c r="C2377">
        <v>900228989</v>
      </c>
      <c r="D2377" t="s">
        <v>3436</v>
      </c>
      <c r="E2377" t="s">
        <v>534</v>
      </c>
      <c r="F2377" t="s">
        <v>3437</v>
      </c>
      <c r="G2377" s="95">
        <v>45228</v>
      </c>
      <c r="H2377" s="95">
        <v>45228</v>
      </c>
      <c r="I2377" s="95">
        <v>45240</v>
      </c>
      <c r="J2377" s="95">
        <v>45286</v>
      </c>
      <c r="K2377" t="s">
        <v>3435</v>
      </c>
      <c r="L2377" s="95">
        <v>45228</v>
      </c>
      <c r="M2377" s="95">
        <v>45228</v>
      </c>
      <c r="N2377" s="95">
        <v>45240</v>
      </c>
      <c r="O2377" s="95">
        <v>45286</v>
      </c>
      <c r="P2377" t="s">
        <v>3435</v>
      </c>
      <c r="Q2377" t="s">
        <v>3435</v>
      </c>
      <c r="R2377" t="s">
        <v>3435</v>
      </c>
      <c r="S2377">
        <v>341200</v>
      </c>
      <c r="T2377">
        <v>341200</v>
      </c>
      <c r="U2377">
        <v>0</v>
      </c>
      <c r="V2377">
        <v>0</v>
      </c>
      <c r="W2377">
        <v>6824</v>
      </c>
      <c r="X2377">
        <v>341200</v>
      </c>
      <c r="Y2377">
        <v>334376</v>
      </c>
      <c r="Z2377">
        <v>0</v>
      </c>
      <c r="AA2377">
        <v>0</v>
      </c>
      <c r="AB2377">
        <v>0</v>
      </c>
      <c r="AC2377">
        <v>1</v>
      </c>
      <c r="AD2377" t="s">
        <v>3487</v>
      </c>
      <c r="AE2377">
        <v>1</v>
      </c>
    </row>
    <row r="2378" spans="1:31">
      <c r="A2378">
        <v>5300248</v>
      </c>
      <c r="B2378">
        <v>5241307</v>
      </c>
      <c r="C2378">
        <v>900228989</v>
      </c>
      <c r="D2378" t="s">
        <v>3436</v>
      </c>
      <c r="E2378" t="s">
        <v>2634</v>
      </c>
      <c r="F2378" t="s">
        <v>3437</v>
      </c>
      <c r="G2378" s="95">
        <v>45555</v>
      </c>
      <c r="H2378" s="95">
        <v>45555</v>
      </c>
      <c r="I2378" s="95">
        <v>45568</v>
      </c>
      <c r="J2378" s="95">
        <v>45590</v>
      </c>
      <c r="K2378" t="s">
        <v>3435</v>
      </c>
      <c r="L2378" s="95">
        <v>45555</v>
      </c>
      <c r="M2378" s="95">
        <v>45555</v>
      </c>
      <c r="N2378" s="95">
        <v>45568</v>
      </c>
      <c r="O2378" s="95">
        <v>45590</v>
      </c>
      <c r="P2378" t="s">
        <v>3435</v>
      </c>
      <c r="Q2378" t="s">
        <v>3435</v>
      </c>
      <c r="R2378" t="s">
        <v>3435</v>
      </c>
      <c r="S2378">
        <v>392923</v>
      </c>
      <c r="T2378">
        <v>392923</v>
      </c>
      <c r="U2378">
        <v>0</v>
      </c>
      <c r="V2378">
        <v>0</v>
      </c>
      <c r="W2378">
        <v>7858</v>
      </c>
      <c r="X2378">
        <v>392923</v>
      </c>
      <c r="Y2378">
        <v>385065</v>
      </c>
      <c r="Z2378">
        <v>0</v>
      </c>
      <c r="AA2378">
        <v>0</v>
      </c>
      <c r="AB2378">
        <v>0</v>
      </c>
      <c r="AC2378">
        <v>1</v>
      </c>
      <c r="AD2378" t="s">
        <v>3487</v>
      </c>
      <c r="AE2378">
        <v>1</v>
      </c>
    </row>
    <row r="2379" spans="1:31">
      <c r="A2379">
        <v>5300247</v>
      </c>
      <c r="B2379">
        <v>5239559</v>
      </c>
      <c r="C2379">
        <v>900228989</v>
      </c>
      <c r="D2379" t="s">
        <v>3436</v>
      </c>
      <c r="E2379" t="s">
        <v>2581</v>
      </c>
      <c r="F2379" t="s">
        <v>3451</v>
      </c>
      <c r="G2379" s="95">
        <v>45555</v>
      </c>
      <c r="H2379" s="95">
        <v>45555</v>
      </c>
      <c r="I2379" s="95">
        <v>45568</v>
      </c>
      <c r="J2379" s="95">
        <v>45588</v>
      </c>
      <c r="K2379" t="s">
        <v>3435</v>
      </c>
      <c r="L2379" s="95">
        <v>45555</v>
      </c>
      <c r="M2379" s="95">
        <v>45555</v>
      </c>
      <c r="N2379" s="95">
        <v>45568</v>
      </c>
      <c r="O2379" s="95">
        <v>45588</v>
      </c>
      <c r="P2379" t="s">
        <v>3435</v>
      </c>
      <c r="Q2379" t="s">
        <v>3435</v>
      </c>
      <c r="R2379" t="s">
        <v>3435</v>
      </c>
      <c r="S2379">
        <v>5927526</v>
      </c>
      <c r="T2379">
        <v>5927526</v>
      </c>
      <c r="U2379">
        <v>0</v>
      </c>
      <c r="V2379">
        <v>0</v>
      </c>
      <c r="W2379">
        <v>116934</v>
      </c>
      <c r="X2379">
        <v>5846709</v>
      </c>
      <c r="Y2379">
        <v>5729775</v>
      </c>
      <c r="Z2379">
        <v>0</v>
      </c>
      <c r="AA2379">
        <v>80817</v>
      </c>
      <c r="AB2379">
        <v>0</v>
      </c>
      <c r="AC2379">
        <v>1</v>
      </c>
      <c r="AD2379" t="s">
        <v>3449</v>
      </c>
      <c r="AE2379">
        <v>1</v>
      </c>
    </row>
    <row r="2380" spans="1:31">
      <c r="A2380">
        <v>5300249</v>
      </c>
      <c r="B2380">
        <v>5237096</v>
      </c>
      <c r="C2380">
        <v>900228989</v>
      </c>
      <c r="D2380" t="s">
        <v>3436</v>
      </c>
      <c r="E2380" t="s">
        <v>2597</v>
      </c>
      <c r="F2380" t="s">
        <v>3437</v>
      </c>
      <c r="G2380" s="95">
        <v>45555</v>
      </c>
      <c r="H2380" s="95">
        <v>45555</v>
      </c>
      <c r="I2380" s="95">
        <v>45568</v>
      </c>
      <c r="J2380" s="95">
        <v>45583</v>
      </c>
      <c r="K2380" t="s">
        <v>3435</v>
      </c>
      <c r="L2380" s="95">
        <v>45555</v>
      </c>
      <c r="M2380" s="95">
        <v>45555</v>
      </c>
      <c r="N2380" s="95">
        <v>45568</v>
      </c>
      <c r="O2380" s="95">
        <v>45583</v>
      </c>
      <c r="P2380" t="s">
        <v>3435</v>
      </c>
      <c r="Q2380" t="s">
        <v>3435</v>
      </c>
      <c r="R2380" t="s">
        <v>3435</v>
      </c>
      <c r="S2380">
        <v>142689</v>
      </c>
      <c r="T2380">
        <v>142689</v>
      </c>
      <c r="U2380">
        <v>0</v>
      </c>
      <c r="V2380">
        <v>0</v>
      </c>
      <c r="W2380">
        <v>0</v>
      </c>
      <c r="X2380">
        <v>142689</v>
      </c>
      <c r="Y2380">
        <v>142689</v>
      </c>
      <c r="Z2380">
        <v>0</v>
      </c>
      <c r="AA2380">
        <v>0</v>
      </c>
      <c r="AB2380">
        <v>0</v>
      </c>
      <c r="AC2380">
        <v>1</v>
      </c>
      <c r="AD2380" t="s">
        <v>3487</v>
      </c>
      <c r="AE2380">
        <v>1</v>
      </c>
    </row>
    <row r="2381" spans="1:31">
      <c r="A2381">
        <v>5300263</v>
      </c>
      <c r="B2381">
        <v>5234107</v>
      </c>
      <c r="C2381">
        <v>900228989</v>
      </c>
      <c r="D2381" t="s">
        <v>3436</v>
      </c>
      <c r="E2381" t="s">
        <v>2676</v>
      </c>
      <c r="F2381" t="s">
        <v>3451</v>
      </c>
      <c r="G2381" s="95">
        <v>45555</v>
      </c>
      <c r="H2381" s="95">
        <v>45555</v>
      </c>
      <c r="I2381" s="95">
        <v>45568</v>
      </c>
      <c r="J2381" s="95">
        <v>45580</v>
      </c>
      <c r="K2381" t="s">
        <v>3435</v>
      </c>
      <c r="L2381" s="95">
        <v>45555</v>
      </c>
      <c r="M2381" s="95">
        <v>45555</v>
      </c>
      <c r="N2381" s="95">
        <v>45568</v>
      </c>
      <c r="O2381" s="95">
        <v>45580</v>
      </c>
      <c r="P2381" t="s">
        <v>3435</v>
      </c>
      <c r="Q2381" t="s">
        <v>3435</v>
      </c>
      <c r="R2381" t="s">
        <v>3435</v>
      </c>
      <c r="S2381">
        <v>1575252</v>
      </c>
      <c r="T2381">
        <v>1575252</v>
      </c>
      <c r="U2381">
        <v>0</v>
      </c>
      <c r="V2381">
        <v>0</v>
      </c>
      <c r="W2381">
        <v>31462</v>
      </c>
      <c r="X2381">
        <v>1573112</v>
      </c>
      <c r="Y2381">
        <v>1541650</v>
      </c>
      <c r="Z2381">
        <v>0</v>
      </c>
      <c r="AA2381">
        <v>2140</v>
      </c>
      <c r="AB2381">
        <v>0</v>
      </c>
      <c r="AC2381">
        <v>1</v>
      </c>
      <c r="AD2381" t="s">
        <v>3449</v>
      </c>
      <c r="AE2381">
        <v>1</v>
      </c>
    </row>
    <row r="2382" spans="1:31">
      <c r="A2382">
        <v>5300264</v>
      </c>
      <c r="B2382">
        <v>5235627</v>
      </c>
      <c r="C2382">
        <v>900228989</v>
      </c>
      <c r="D2382" t="s">
        <v>3436</v>
      </c>
      <c r="E2382" t="s">
        <v>2584</v>
      </c>
      <c r="F2382" t="s">
        <v>3451</v>
      </c>
      <c r="G2382" s="95">
        <v>45555</v>
      </c>
      <c r="H2382" s="95">
        <v>45555</v>
      </c>
      <c r="I2382" s="95">
        <v>45568</v>
      </c>
      <c r="J2382" s="95">
        <v>45582</v>
      </c>
      <c r="K2382" t="s">
        <v>3435</v>
      </c>
      <c r="L2382" s="95">
        <v>45555</v>
      </c>
      <c r="M2382" s="95">
        <v>45555</v>
      </c>
      <c r="N2382" s="95">
        <v>45568</v>
      </c>
      <c r="O2382" s="95">
        <v>45582</v>
      </c>
      <c r="P2382" t="s">
        <v>3435</v>
      </c>
      <c r="Q2382" t="s">
        <v>3435</v>
      </c>
      <c r="R2382" t="s">
        <v>3435</v>
      </c>
      <c r="S2382">
        <v>9990751</v>
      </c>
      <c r="T2382">
        <v>9652752</v>
      </c>
      <c r="U2382">
        <v>0</v>
      </c>
      <c r="V2382">
        <v>337999</v>
      </c>
      <c r="W2382">
        <v>184642</v>
      </c>
      <c r="X2382">
        <v>8894112</v>
      </c>
      <c r="Y2382">
        <v>8709470</v>
      </c>
      <c r="Z2382">
        <v>0</v>
      </c>
      <c r="AA2382">
        <v>758640</v>
      </c>
      <c r="AB2382">
        <v>0</v>
      </c>
      <c r="AC2382">
        <v>1</v>
      </c>
      <c r="AD2382" t="s">
        <v>3449</v>
      </c>
      <c r="AE2382">
        <v>1</v>
      </c>
    </row>
    <row r="2383" spans="1:31">
      <c r="A2383">
        <v>5300284</v>
      </c>
      <c r="B2383">
        <v>5234110</v>
      </c>
      <c r="C2383">
        <v>900228989</v>
      </c>
      <c r="D2383" t="s">
        <v>3436</v>
      </c>
      <c r="E2383" t="s">
        <v>2674</v>
      </c>
      <c r="F2383" t="s">
        <v>3451</v>
      </c>
      <c r="G2383" s="95">
        <v>45555</v>
      </c>
      <c r="H2383" s="95">
        <v>45555</v>
      </c>
      <c r="I2383" s="95">
        <v>45568</v>
      </c>
      <c r="J2383" s="95">
        <v>45580</v>
      </c>
      <c r="K2383" t="s">
        <v>3435</v>
      </c>
      <c r="L2383" s="95">
        <v>45555</v>
      </c>
      <c r="M2383" s="95">
        <v>45555</v>
      </c>
      <c r="N2383" s="95">
        <v>45568</v>
      </c>
      <c r="O2383" s="95">
        <v>45580</v>
      </c>
      <c r="P2383" t="s">
        <v>3435</v>
      </c>
      <c r="Q2383" t="s">
        <v>3435</v>
      </c>
      <c r="R2383" t="s">
        <v>3435</v>
      </c>
      <c r="S2383">
        <v>1814365</v>
      </c>
      <c r="T2383">
        <v>1814365</v>
      </c>
      <c r="U2383">
        <v>0</v>
      </c>
      <c r="V2383">
        <v>0</v>
      </c>
      <c r="W2383">
        <v>36277</v>
      </c>
      <c r="X2383">
        <v>1813851</v>
      </c>
      <c r="Y2383">
        <v>1777574</v>
      </c>
      <c r="Z2383">
        <v>0</v>
      </c>
      <c r="AA2383">
        <v>514</v>
      </c>
      <c r="AB2383">
        <v>0</v>
      </c>
      <c r="AC2383">
        <v>1</v>
      </c>
      <c r="AD2383" t="s">
        <v>3449</v>
      </c>
      <c r="AE2383">
        <v>1</v>
      </c>
    </row>
    <row r="2384" spans="1:31">
      <c r="A2384">
        <v>5300330</v>
      </c>
      <c r="B2384">
        <v>5244156</v>
      </c>
      <c r="C2384">
        <v>900228989</v>
      </c>
      <c r="D2384" t="s">
        <v>3436</v>
      </c>
      <c r="E2384" t="s">
        <v>2668</v>
      </c>
      <c r="F2384" t="s">
        <v>3437</v>
      </c>
      <c r="G2384" s="95">
        <v>45555</v>
      </c>
      <c r="H2384" s="95">
        <v>45555</v>
      </c>
      <c r="I2384" s="95">
        <v>45568</v>
      </c>
      <c r="J2384" s="95">
        <v>45593</v>
      </c>
      <c r="K2384" t="s">
        <v>3435</v>
      </c>
      <c r="L2384" s="95">
        <v>45555</v>
      </c>
      <c r="M2384" s="95">
        <v>45555</v>
      </c>
      <c r="N2384" s="95">
        <v>45568</v>
      </c>
      <c r="O2384" s="95">
        <v>45593</v>
      </c>
      <c r="P2384" t="s">
        <v>3435</v>
      </c>
      <c r="Q2384" t="s">
        <v>3435</v>
      </c>
      <c r="R2384" t="s">
        <v>3435</v>
      </c>
      <c r="S2384">
        <v>1099867</v>
      </c>
      <c r="T2384">
        <v>1099867</v>
      </c>
      <c r="U2384">
        <v>0</v>
      </c>
      <c r="V2384">
        <v>0</v>
      </c>
      <c r="W2384">
        <v>21997</v>
      </c>
      <c r="X2384">
        <v>1099867</v>
      </c>
      <c r="Y2384">
        <v>1077870</v>
      </c>
      <c r="Z2384">
        <v>0</v>
      </c>
      <c r="AA2384">
        <v>0</v>
      </c>
      <c r="AB2384">
        <v>0</v>
      </c>
      <c r="AC2384">
        <v>1</v>
      </c>
      <c r="AD2384" t="s">
        <v>3487</v>
      </c>
      <c r="AE2384">
        <v>1</v>
      </c>
    </row>
    <row r="2385" spans="1:31">
      <c r="A2385">
        <v>5300344</v>
      </c>
      <c r="B2385">
        <v>5233433</v>
      </c>
      <c r="C2385">
        <v>900228989</v>
      </c>
      <c r="D2385" t="s">
        <v>3436</v>
      </c>
      <c r="E2385" t="s">
        <v>2585</v>
      </c>
      <c r="F2385" t="s">
        <v>3451</v>
      </c>
      <c r="G2385" s="95">
        <v>45555</v>
      </c>
      <c r="H2385" s="95">
        <v>45555</v>
      </c>
      <c r="I2385" s="95">
        <v>45568</v>
      </c>
      <c r="J2385" s="95">
        <v>45575</v>
      </c>
      <c r="K2385" t="s">
        <v>3435</v>
      </c>
      <c r="L2385" s="95">
        <v>45555</v>
      </c>
      <c r="M2385" s="95">
        <v>45555</v>
      </c>
      <c r="N2385" s="95">
        <v>45568</v>
      </c>
      <c r="O2385" s="95">
        <v>45575</v>
      </c>
      <c r="P2385" t="s">
        <v>3435</v>
      </c>
      <c r="Q2385" t="s">
        <v>3435</v>
      </c>
      <c r="R2385" t="s">
        <v>3435</v>
      </c>
      <c r="S2385">
        <v>12219189</v>
      </c>
      <c r="T2385">
        <v>12219189</v>
      </c>
      <c r="U2385">
        <v>0</v>
      </c>
      <c r="V2385">
        <v>0</v>
      </c>
      <c r="W2385">
        <v>219852</v>
      </c>
      <c r="X2385">
        <v>10992583</v>
      </c>
      <c r="Y2385">
        <v>10772731</v>
      </c>
      <c r="Z2385">
        <v>0</v>
      </c>
      <c r="AA2385">
        <v>1226606</v>
      </c>
      <c r="AB2385">
        <v>0</v>
      </c>
      <c r="AC2385">
        <v>1</v>
      </c>
      <c r="AD2385" t="s">
        <v>3449</v>
      </c>
      <c r="AE2385">
        <v>1</v>
      </c>
    </row>
    <row r="2386" spans="1:31">
      <c r="A2386">
        <v>5300393</v>
      </c>
      <c r="B2386">
        <v>5266435</v>
      </c>
      <c r="C2386">
        <v>900228989</v>
      </c>
      <c r="D2386" t="s">
        <v>3436</v>
      </c>
      <c r="E2386" t="s">
        <v>2673</v>
      </c>
      <c r="F2386" t="s">
        <v>3437</v>
      </c>
      <c r="G2386" s="95">
        <v>45555</v>
      </c>
      <c r="H2386" s="95">
        <v>45556</v>
      </c>
      <c r="I2386" s="95">
        <v>45568</v>
      </c>
      <c r="J2386" s="95">
        <v>45616</v>
      </c>
      <c r="K2386" t="s">
        <v>3435</v>
      </c>
      <c r="L2386" s="95">
        <v>45555</v>
      </c>
      <c r="M2386" s="95">
        <v>45556</v>
      </c>
      <c r="N2386" s="95">
        <v>45568</v>
      </c>
      <c r="O2386" s="95">
        <v>45616</v>
      </c>
      <c r="P2386" t="s">
        <v>3435</v>
      </c>
      <c r="Q2386" t="s">
        <v>3435</v>
      </c>
      <c r="R2386" t="s">
        <v>3435</v>
      </c>
      <c r="S2386">
        <v>5919207</v>
      </c>
      <c r="T2386">
        <v>5919207</v>
      </c>
      <c r="U2386">
        <v>0</v>
      </c>
      <c r="V2386">
        <v>0</v>
      </c>
      <c r="W2386">
        <v>118384</v>
      </c>
      <c r="X2386">
        <v>5919207</v>
      </c>
      <c r="Y2386">
        <v>5800823</v>
      </c>
      <c r="Z2386">
        <v>0</v>
      </c>
      <c r="AA2386">
        <v>0</v>
      </c>
      <c r="AB2386">
        <v>0</v>
      </c>
      <c r="AC2386">
        <v>1</v>
      </c>
      <c r="AD2386" t="s">
        <v>3526</v>
      </c>
      <c r="AE2386">
        <v>1</v>
      </c>
    </row>
    <row r="2387" spans="1:31">
      <c r="A2387">
        <v>5300398</v>
      </c>
      <c r="B2387">
        <v>5244175</v>
      </c>
      <c r="C2387">
        <v>900228989</v>
      </c>
      <c r="D2387" t="s">
        <v>3436</v>
      </c>
      <c r="E2387" t="s">
        <v>2664</v>
      </c>
      <c r="F2387" t="s">
        <v>3437</v>
      </c>
      <c r="G2387" s="95">
        <v>45556</v>
      </c>
      <c r="H2387" s="95">
        <v>45556</v>
      </c>
      <c r="I2387" s="95">
        <v>45568</v>
      </c>
      <c r="J2387" s="95">
        <v>45593</v>
      </c>
      <c r="K2387" t="s">
        <v>3435</v>
      </c>
      <c r="L2387" s="95">
        <v>45556</v>
      </c>
      <c r="M2387" s="95">
        <v>45556</v>
      </c>
      <c r="N2387" s="95">
        <v>45568</v>
      </c>
      <c r="O2387" s="95">
        <v>45593</v>
      </c>
      <c r="P2387" t="s">
        <v>3435</v>
      </c>
      <c r="Q2387" t="s">
        <v>3435</v>
      </c>
      <c r="R2387" t="s">
        <v>3435</v>
      </c>
      <c r="S2387">
        <v>1016947</v>
      </c>
      <c r="T2387">
        <v>1016947</v>
      </c>
      <c r="U2387">
        <v>0</v>
      </c>
      <c r="V2387">
        <v>0</v>
      </c>
      <c r="W2387">
        <v>20339</v>
      </c>
      <c r="X2387">
        <v>1016947</v>
      </c>
      <c r="Y2387">
        <v>996608</v>
      </c>
      <c r="Z2387">
        <v>0</v>
      </c>
      <c r="AA2387">
        <v>0</v>
      </c>
      <c r="AB2387">
        <v>0</v>
      </c>
      <c r="AC2387">
        <v>1</v>
      </c>
      <c r="AD2387" t="s">
        <v>3487</v>
      </c>
      <c r="AE2387">
        <v>1</v>
      </c>
    </row>
    <row r="2388" spans="1:31">
      <c r="A2388">
        <v>5300397</v>
      </c>
      <c r="B2388">
        <v>5244172</v>
      </c>
      <c r="C2388">
        <v>900228989</v>
      </c>
      <c r="D2388" t="s">
        <v>3436</v>
      </c>
      <c r="E2388" t="s">
        <v>2671</v>
      </c>
      <c r="F2388" t="s">
        <v>3437</v>
      </c>
      <c r="G2388" s="95">
        <v>45556</v>
      </c>
      <c r="H2388" s="95">
        <v>45556</v>
      </c>
      <c r="I2388" s="95">
        <v>45568</v>
      </c>
      <c r="J2388" s="95">
        <v>45593</v>
      </c>
      <c r="K2388" t="s">
        <v>3435</v>
      </c>
      <c r="L2388" s="95">
        <v>45556</v>
      </c>
      <c r="M2388" s="95">
        <v>45556</v>
      </c>
      <c r="N2388" s="95">
        <v>45568</v>
      </c>
      <c r="O2388" s="95">
        <v>45593</v>
      </c>
      <c r="P2388" t="s">
        <v>3435</v>
      </c>
      <c r="Q2388" t="s">
        <v>3435</v>
      </c>
      <c r="R2388" t="s">
        <v>3435</v>
      </c>
      <c r="S2388">
        <v>1548219</v>
      </c>
      <c r="T2388">
        <v>1548219</v>
      </c>
      <c r="U2388">
        <v>0</v>
      </c>
      <c r="V2388">
        <v>0</v>
      </c>
      <c r="W2388">
        <v>30964</v>
      </c>
      <c r="X2388">
        <v>1548219</v>
      </c>
      <c r="Y2388">
        <v>1517255</v>
      </c>
      <c r="Z2388">
        <v>0</v>
      </c>
      <c r="AA2388">
        <v>0</v>
      </c>
      <c r="AB2388">
        <v>0</v>
      </c>
      <c r="AC2388">
        <v>1</v>
      </c>
      <c r="AD2388" t="s">
        <v>3487</v>
      </c>
      <c r="AE2388">
        <v>1</v>
      </c>
    </row>
    <row r="2389" spans="1:31">
      <c r="A2389">
        <v>5300400</v>
      </c>
      <c r="B2389">
        <v>5241316</v>
      </c>
      <c r="C2389">
        <v>900228989</v>
      </c>
      <c r="D2389" t="s">
        <v>3436</v>
      </c>
      <c r="E2389" t="s">
        <v>2614</v>
      </c>
      <c r="F2389" t="s">
        <v>3437</v>
      </c>
      <c r="G2389" s="95">
        <v>45556</v>
      </c>
      <c r="H2389" s="95">
        <v>45556</v>
      </c>
      <c r="I2389" s="95">
        <v>45568</v>
      </c>
      <c r="J2389" s="95">
        <v>45590</v>
      </c>
      <c r="K2389" t="s">
        <v>3435</v>
      </c>
      <c r="L2389" s="95">
        <v>45556</v>
      </c>
      <c r="M2389" s="95">
        <v>45556</v>
      </c>
      <c r="N2389" s="95">
        <v>45568</v>
      </c>
      <c r="O2389" s="95">
        <v>45590</v>
      </c>
      <c r="P2389" t="s">
        <v>3435</v>
      </c>
      <c r="Q2389" t="s">
        <v>3435</v>
      </c>
      <c r="R2389" t="s">
        <v>3435</v>
      </c>
      <c r="S2389">
        <v>281734</v>
      </c>
      <c r="T2389">
        <v>281734</v>
      </c>
      <c r="U2389">
        <v>0</v>
      </c>
      <c r="V2389">
        <v>0</v>
      </c>
      <c r="W2389">
        <v>5635</v>
      </c>
      <c r="X2389">
        <v>281734</v>
      </c>
      <c r="Y2389">
        <v>276099</v>
      </c>
      <c r="Z2389">
        <v>0</v>
      </c>
      <c r="AA2389">
        <v>0</v>
      </c>
      <c r="AB2389">
        <v>0</v>
      </c>
      <c r="AC2389">
        <v>1</v>
      </c>
      <c r="AD2389" t="s">
        <v>3487</v>
      </c>
      <c r="AE2389">
        <v>1</v>
      </c>
    </row>
    <row r="2390" spans="1:31">
      <c r="A2390">
        <v>5210539</v>
      </c>
      <c r="B2390" t="s">
        <v>3435</v>
      </c>
      <c r="C2390">
        <v>900228989</v>
      </c>
      <c r="D2390" t="s">
        <v>3436</v>
      </c>
      <c r="E2390" t="s">
        <v>542</v>
      </c>
      <c r="F2390" t="s">
        <v>3438</v>
      </c>
      <c r="G2390" s="95">
        <v>45228</v>
      </c>
      <c r="H2390" s="95">
        <v>45415</v>
      </c>
      <c r="I2390" s="95">
        <v>45415</v>
      </c>
      <c r="J2390" t="s">
        <v>3435</v>
      </c>
      <c r="K2390" s="95">
        <v>45443</v>
      </c>
      <c r="L2390" s="95">
        <v>45228</v>
      </c>
      <c r="M2390" s="95">
        <v>45415</v>
      </c>
      <c r="N2390" s="95">
        <v>45415</v>
      </c>
      <c r="O2390" t="s">
        <v>3435</v>
      </c>
      <c r="P2390" s="95">
        <v>45443</v>
      </c>
      <c r="Q2390" t="s">
        <v>3435</v>
      </c>
      <c r="R2390" t="s">
        <v>3854</v>
      </c>
      <c r="S2390">
        <v>145692</v>
      </c>
      <c r="T2390">
        <v>145692</v>
      </c>
      <c r="U2390">
        <v>0</v>
      </c>
      <c r="V2390">
        <v>0</v>
      </c>
      <c r="W2390">
        <v>0</v>
      </c>
      <c r="X2390">
        <v>0</v>
      </c>
      <c r="Y2390">
        <v>0</v>
      </c>
      <c r="Z2390">
        <v>0</v>
      </c>
      <c r="AA2390">
        <v>0</v>
      </c>
      <c r="AB2390">
        <v>145692</v>
      </c>
      <c r="AC2390" t="s">
        <v>3435</v>
      </c>
      <c r="AD2390" t="s">
        <v>3435</v>
      </c>
      <c r="AE2390">
        <v>1</v>
      </c>
    </row>
    <row r="2391" spans="1:31">
      <c r="A2391">
        <v>5300399</v>
      </c>
      <c r="B2391">
        <v>5244178</v>
      </c>
      <c r="C2391">
        <v>900228989</v>
      </c>
      <c r="D2391" t="s">
        <v>3436</v>
      </c>
      <c r="E2391" t="s">
        <v>2662</v>
      </c>
      <c r="F2391" t="s">
        <v>3437</v>
      </c>
      <c r="G2391" s="95">
        <v>45556</v>
      </c>
      <c r="H2391" s="95">
        <v>45556</v>
      </c>
      <c r="I2391" s="95">
        <v>45568</v>
      </c>
      <c r="J2391" s="95">
        <v>45593</v>
      </c>
      <c r="K2391" t="s">
        <v>3435</v>
      </c>
      <c r="L2391" s="95">
        <v>45556</v>
      </c>
      <c r="M2391" s="95">
        <v>45556</v>
      </c>
      <c r="N2391" s="95">
        <v>45568</v>
      </c>
      <c r="O2391" s="95">
        <v>45593</v>
      </c>
      <c r="P2391" t="s">
        <v>3435</v>
      </c>
      <c r="Q2391" t="s">
        <v>3435</v>
      </c>
      <c r="R2391" t="s">
        <v>3435</v>
      </c>
      <c r="S2391">
        <v>951460</v>
      </c>
      <c r="T2391">
        <v>951460</v>
      </c>
      <c r="U2391">
        <v>0</v>
      </c>
      <c r="V2391">
        <v>0</v>
      </c>
      <c r="W2391">
        <v>19029</v>
      </c>
      <c r="X2391">
        <v>951460</v>
      </c>
      <c r="Y2391">
        <v>932431</v>
      </c>
      <c r="Z2391">
        <v>0</v>
      </c>
      <c r="AA2391">
        <v>0</v>
      </c>
      <c r="AB2391">
        <v>0</v>
      </c>
      <c r="AC2391">
        <v>1</v>
      </c>
      <c r="AD2391" t="s">
        <v>3487</v>
      </c>
      <c r="AE2391">
        <v>1</v>
      </c>
    </row>
    <row r="2392" spans="1:31">
      <c r="A2392">
        <v>5300401</v>
      </c>
      <c r="B2392">
        <v>5244180</v>
      </c>
      <c r="C2392">
        <v>900228989</v>
      </c>
      <c r="D2392" t="s">
        <v>3436</v>
      </c>
      <c r="E2392" t="s">
        <v>2713</v>
      </c>
      <c r="F2392" t="s">
        <v>3437</v>
      </c>
      <c r="G2392" s="95">
        <v>45556</v>
      </c>
      <c r="H2392" s="95">
        <v>45556</v>
      </c>
      <c r="I2392" s="95">
        <v>45572</v>
      </c>
      <c r="J2392" s="95">
        <v>45593</v>
      </c>
      <c r="K2392" t="s">
        <v>3435</v>
      </c>
      <c r="L2392" s="95">
        <v>45556</v>
      </c>
      <c r="M2392" s="95">
        <v>45556</v>
      </c>
      <c r="N2392" s="95">
        <v>45572</v>
      </c>
      <c r="O2392" s="95">
        <v>45593</v>
      </c>
      <c r="P2392" t="s">
        <v>3435</v>
      </c>
      <c r="Q2392" t="s">
        <v>3435</v>
      </c>
      <c r="R2392" t="s">
        <v>3435</v>
      </c>
      <c r="S2392">
        <v>1598989</v>
      </c>
      <c r="T2392">
        <v>1598989</v>
      </c>
      <c r="U2392">
        <v>0</v>
      </c>
      <c r="V2392">
        <v>0</v>
      </c>
      <c r="W2392">
        <v>31980</v>
      </c>
      <c r="X2392">
        <v>1598989</v>
      </c>
      <c r="Y2392">
        <v>1567009</v>
      </c>
      <c r="Z2392">
        <v>0</v>
      </c>
      <c r="AA2392">
        <v>0</v>
      </c>
      <c r="AB2392">
        <v>0</v>
      </c>
      <c r="AC2392">
        <v>1</v>
      </c>
      <c r="AD2392" t="s">
        <v>3487</v>
      </c>
      <c r="AE2392">
        <v>1</v>
      </c>
    </row>
    <row r="2393" spans="1:31">
      <c r="A2393">
        <v>5300537</v>
      </c>
      <c r="B2393">
        <v>5241318</v>
      </c>
      <c r="C2393">
        <v>900228989</v>
      </c>
      <c r="D2393" t="s">
        <v>3436</v>
      </c>
      <c r="E2393" t="s">
        <v>2602</v>
      </c>
      <c r="F2393" t="s">
        <v>3437</v>
      </c>
      <c r="G2393" s="95">
        <v>45556</v>
      </c>
      <c r="H2393" s="95">
        <v>45556</v>
      </c>
      <c r="I2393" s="95">
        <v>45568</v>
      </c>
      <c r="J2393" s="95">
        <v>45590</v>
      </c>
      <c r="K2393" t="s">
        <v>3435</v>
      </c>
      <c r="L2393" s="95">
        <v>45556</v>
      </c>
      <c r="M2393" s="95">
        <v>45556</v>
      </c>
      <c r="N2393" s="95">
        <v>45568</v>
      </c>
      <c r="O2393" s="95">
        <v>45590</v>
      </c>
      <c r="P2393" t="s">
        <v>3435</v>
      </c>
      <c r="Q2393" t="s">
        <v>3435</v>
      </c>
      <c r="R2393" t="s">
        <v>3435</v>
      </c>
      <c r="S2393">
        <v>158080</v>
      </c>
      <c r="T2393">
        <v>158080</v>
      </c>
      <c r="U2393">
        <v>0</v>
      </c>
      <c r="V2393">
        <v>0</v>
      </c>
      <c r="W2393">
        <v>0</v>
      </c>
      <c r="X2393">
        <v>158080</v>
      </c>
      <c r="Y2393">
        <v>158080</v>
      </c>
      <c r="Z2393">
        <v>0</v>
      </c>
      <c r="AA2393">
        <v>0</v>
      </c>
      <c r="AB2393">
        <v>0</v>
      </c>
      <c r="AC2393">
        <v>1</v>
      </c>
      <c r="AD2393" t="s">
        <v>3487</v>
      </c>
      <c r="AE2393">
        <v>1</v>
      </c>
    </row>
    <row r="2394" spans="1:31">
      <c r="A2394">
        <v>5300589</v>
      </c>
      <c r="B2394">
        <v>5241323</v>
      </c>
      <c r="C2394">
        <v>900228989</v>
      </c>
      <c r="D2394" t="s">
        <v>3436</v>
      </c>
      <c r="E2394" t="s">
        <v>2696</v>
      </c>
      <c r="F2394" t="s">
        <v>3437</v>
      </c>
      <c r="G2394" s="95">
        <v>45557</v>
      </c>
      <c r="H2394" s="95">
        <v>45557</v>
      </c>
      <c r="I2394" s="95">
        <v>45572</v>
      </c>
      <c r="J2394" s="95">
        <v>45590</v>
      </c>
      <c r="K2394" t="s">
        <v>3435</v>
      </c>
      <c r="L2394" s="95">
        <v>45557</v>
      </c>
      <c r="M2394" s="95">
        <v>45557</v>
      </c>
      <c r="N2394" s="95">
        <v>45572</v>
      </c>
      <c r="O2394" s="95">
        <v>45590</v>
      </c>
      <c r="P2394" t="s">
        <v>3435</v>
      </c>
      <c r="Q2394" t="s">
        <v>3435</v>
      </c>
      <c r="R2394" t="s">
        <v>3435</v>
      </c>
      <c r="S2394">
        <v>328103</v>
      </c>
      <c r="T2394">
        <v>328103</v>
      </c>
      <c r="U2394">
        <v>0</v>
      </c>
      <c r="V2394">
        <v>0</v>
      </c>
      <c r="W2394">
        <v>6562</v>
      </c>
      <c r="X2394">
        <v>328103</v>
      </c>
      <c r="Y2394">
        <v>321541</v>
      </c>
      <c r="Z2394">
        <v>0</v>
      </c>
      <c r="AA2394">
        <v>0</v>
      </c>
      <c r="AB2394">
        <v>0</v>
      </c>
      <c r="AC2394">
        <v>1</v>
      </c>
      <c r="AD2394" t="s">
        <v>3487</v>
      </c>
      <c r="AE2394">
        <v>1</v>
      </c>
    </row>
    <row r="2395" spans="1:31">
      <c r="A2395">
        <v>5300592</v>
      </c>
      <c r="B2395">
        <v>5241324</v>
      </c>
      <c r="C2395">
        <v>900228989</v>
      </c>
      <c r="D2395" t="s">
        <v>3436</v>
      </c>
      <c r="E2395" t="s">
        <v>2623</v>
      </c>
      <c r="F2395" t="s">
        <v>3437</v>
      </c>
      <c r="G2395" s="95">
        <v>45557</v>
      </c>
      <c r="H2395" s="95">
        <v>45557</v>
      </c>
      <c r="I2395" s="95">
        <v>45568</v>
      </c>
      <c r="J2395" s="95">
        <v>45590</v>
      </c>
      <c r="K2395" t="s">
        <v>3435</v>
      </c>
      <c r="L2395" s="95">
        <v>45557</v>
      </c>
      <c r="M2395" s="95">
        <v>45557</v>
      </c>
      <c r="N2395" s="95">
        <v>45568</v>
      </c>
      <c r="O2395" s="95">
        <v>45590</v>
      </c>
      <c r="P2395" t="s">
        <v>3435</v>
      </c>
      <c r="Q2395" t="s">
        <v>3435</v>
      </c>
      <c r="R2395" t="s">
        <v>3435</v>
      </c>
      <c r="S2395">
        <v>337225</v>
      </c>
      <c r="T2395">
        <v>337225</v>
      </c>
      <c r="U2395">
        <v>0</v>
      </c>
      <c r="V2395">
        <v>0</v>
      </c>
      <c r="W2395">
        <v>6745</v>
      </c>
      <c r="X2395">
        <v>337225</v>
      </c>
      <c r="Y2395">
        <v>330480</v>
      </c>
      <c r="Z2395">
        <v>0</v>
      </c>
      <c r="AA2395">
        <v>0</v>
      </c>
      <c r="AB2395">
        <v>0</v>
      </c>
      <c r="AC2395">
        <v>1</v>
      </c>
      <c r="AD2395" t="s">
        <v>3487</v>
      </c>
      <c r="AE2395">
        <v>1</v>
      </c>
    </row>
    <row r="2396" spans="1:31">
      <c r="A2396">
        <v>5300597</v>
      </c>
      <c r="B2396">
        <v>5241325</v>
      </c>
      <c r="C2396">
        <v>900228989</v>
      </c>
      <c r="D2396" t="s">
        <v>3436</v>
      </c>
      <c r="E2396" t="s">
        <v>2598</v>
      </c>
      <c r="F2396" t="s">
        <v>3437</v>
      </c>
      <c r="G2396" s="95">
        <v>45557</v>
      </c>
      <c r="H2396" s="95">
        <v>45557</v>
      </c>
      <c r="I2396" s="95">
        <v>45568</v>
      </c>
      <c r="J2396" s="95">
        <v>45590</v>
      </c>
      <c r="K2396" t="s">
        <v>3435</v>
      </c>
      <c r="L2396" s="95">
        <v>45557</v>
      </c>
      <c r="M2396" s="95">
        <v>45557</v>
      </c>
      <c r="N2396" s="95">
        <v>45568</v>
      </c>
      <c r="O2396" s="95">
        <v>45590</v>
      </c>
      <c r="P2396" t="s">
        <v>3435</v>
      </c>
      <c r="Q2396" t="s">
        <v>3435</v>
      </c>
      <c r="R2396" t="s">
        <v>3435</v>
      </c>
      <c r="S2396">
        <v>151438</v>
      </c>
      <c r="T2396">
        <v>151438</v>
      </c>
      <c r="U2396">
        <v>0</v>
      </c>
      <c r="V2396">
        <v>0</v>
      </c>
      <c r="W2396">
        <v>0</v>
      </c>
      <c r="X2396">
        <v>151438</v>
      </c>
      <c r="Y2396">
        <v>151438</v>
      </c>
      <c r="Z2396">
        <v>0</v>
      </c>
      <c r="AA2396">
        <v>0</v>
      </c>
      <c r="AB2396">
        <v>0</v>
      </c>
      <c r="AC2396">
        <v>1</v>
      </c>
      <c r="AD2396" t="s">
        <v>3487</v>
      </c>
      <c r="AE2396">
        <v>1</v>
      </c>
    </row>
    <row r="2397" spans="1:31">
      <c r="A2397">
        <v>5300596</v>
      </c>
      <c r="B2397">
        <v>5237110</v>
      </c>
      <c r="C2397">
        <v>900228989</v>
      </c>
      <c r="D2397" t="s">
        <v>3436</v>
      </c>
      <c r="E2397" t="s">
        <v>2592</v>
      </c>
      <c r="F2397" t="s">
        <v>3437</v>
      </c>
      <c r="G2397" s="95">
        <v>45557</v>
      </c>
      <c r="H2397" s="95">
        <v>45557</v>
      </c>
      <c r="I2397" s="95">
        <v>45568</v>
      </c>
      <c r="J2397" s="95">
        <v>45583</v>
      </c>
      <c r="K2397" t="s">
        <v>3435</v>
      </c>
      <c r="L2397" s="95">
        <v>45557</v>
      </c>
      <c r="M2397" s="95">
        <v>45557</v>
      </c>
      <c r="N2397" s="95">
        <v>45568</v>
      </c>
      <c r="O2397" s="95">
        <v>45583</v>
      </c>
      <c r="P2397" t="s">
        <v>3435</v>
      </c>
      <c r="Q2397" t="s">
        <v>3435</v>
      </c>
      <c r="R2397" t="s">
        <v>3435</v>
      </c>
      <c r="S2397">
        <v>84636</v>
      </c>
      <c r="T2397">
        <v>84636</v>
      </c>
      <c r="U2397">
        <v>0</v>
      </c>
      <c r="V2397">
        <v>0</v>
      </c>
      <c r="W2397">
        <v>0</v>
      </c>
      <c r="X2397">
        <v>84636</v>
      </c>
      <c r="Y2397">
        <v>84636</v>
      </c>
      <c r="Z2397">
        <v>0</v>
      </c>
      <c r="AA2397">
        <v>0</v>
      </c>
      <c r="AB2397">
        <v>0</v>
      </c>
      <c r="AC2397">
        <v>1</v>
      </c>
      <c r="AD2397" t="s">
        <v>3487</v>
      </c>
      <c r="AE2397">
        <v>1</v>
      </c>
    </row>
    <row r="2398" spans="1:31">
      <c r="A2398">
        <v>5324050</v>
      </c>
      <c r="B2398">
        <v>5282780</v>
      </c>
      <c r="C2398">
        <v>900228989</v>
      </c>
      <c r="D2398" t="s">
        <v>3436</v>
      </c>
      <c r="E2398" t="s">
        <v>991</v>
      </c>
      <c r="F2398" t="s">
        <v>3437</v>
      </c>
      <c r="G2398" s="95">
        <v>45252</v>
      </c>
      <c r="H2398" s="95">
        <v>45602</v>
      </c>
      <c r="I2398" s="95">
        <v>45602</v>
      </c>
      <c r="J2398" s="95">
        <v>45644</v>
      </c>
      <c r="K2398" t="s">
        <v>3435</v>
      </c>
      <c r="L2398" s="95">
        <v>45252</v>
      </c>
      <c r="M2398" s="95">
        <v>45602</v>
      </c>
      <c r="N2398" s="95">
        <v>45602</v>
      </c>
      <c r="O2398" s="95">
        <v>45644</v>
      </c>
      <c r="P2398" t="s">
        <v>3435</v>
      </c>
      <c r="Q2398" t="s">
        <v>3435</v>
      </c>
      <c r="R2398" t="s">
        <v>3435</v>
      </c>
      <c r="S2398">
        <v>777549</v>
      </c>
      <c r="T2398">
        <v>777549</v>
      </c>
      <c r="U2398">
        <v>0</v>
      </c>
      <c r="V2398">
        <v>0</v>
      </c>
      <c r="W2398">
        <v>15551</v>
      </c>
      <c r="X2398">
        <v>777549</v>
      </c>
      <c r="Y2398">
        <v>761998</v>
      </c>
      <c r="Z2398">
        <v>0</v>
      </c>
      <c r="AA2398">
        <v>0</v>
      </c>
      <c r="AB2398">
        <v>0</v>
      </c>
      <c r="AC2398">
        <v>1</v>
      </c>
      <c r="AD2398" t="s">
        <v>3487</v>
      </c>
      <c r="AE2398">
        <v>1</v>
      </c>
    </row>
    <row r="2399" spans="1:31">
      <c r="A2399">
        <v>5300613</v>
      </c>
      <c r="B2399">
        <v>5241327</v>
      </c>
      <c r="C2399">
        <v>900228989</v>
      </c>
      <c r="D2399" t="s">
        <v>3436</v>
      </c>
      <c r="E2399" t="s">
        <v>2642</v>
      </c>
      <c r="F2399" t="s">
        <v>3437</v>
      </c>
      <c r="G2399" s="95">
        <v>45557</v>
      </c>
      <c r="H2399" s="95">
        <v>45557</v>
      </c>
      <c r="I2399" s="95">
        <v>45568</v>
      </c>
      <c r="J2399" s="95">
        <v>45590</v>
      </c>
      <c r="K2399" t="s">
        <v>3435</v>
      </c>
      <c r="L2399" s="95">
        <v>45557</v>
      </c>
      <c r="M2399" s="95">
        <v>45557</v>
      </c>
      <c r="N2399" s="95">
        <v>45568</v>
      </c>
      <c r="O2399" s="95">
        <v>45590</v>
      </c>
      <c r="P2399" t="s">
        <v>3435</v>
      </c>
      <c r="Q2399" t="s">
        <v>3435</v>
      </c>
      <c r="R2399" t="s">
        <v>3435</v>
      </c>
      <c r="S2399">
        <v>487828</v>
      </c>
      <c r="T2399">
        <v>487828</v>
      </c>
      <c r="U2399">
        <v>0</v>
      </c>
      <c r="V2399">
        <v>0</v>
      </c>
      <c r="W2399">
        <v>9757</v>
      </c>
      <c r="X2399">
        <v>487828</v>
      </c>
      <c r="Y2399">
        <v>478071</v>
      </c>
      <c r="Z2399">
        <v>0</v>
      </c>
      <c r="AA2399">
        <v>0</v>
      </c>
      <c r="AB2399">
        <v>0</v>
      </c>
      <c r="AC2399">
        <v>1</v>
      </c>
      <c r="AD2399" t="s">
        <v>3487</v>
      </c>
      <c r="AE2399">
        <v>1</v>
      </c>
    </row>
    <row r="2400" spans="1:31">
      <c r="A2400">
        <v>5300612</v>
      </c>
      <c r="B2400">
        <v>5244205</v>
      </c>
      <c r="C2400">
        <v>900228989</v>
      </c>
      <c r="D2400" t="s">
        <v>3436</v>
      </c>
      <c r="E2400" t="s">
        <v>2657</v>
      </c>
      <c r="F2400" t="s">
        <v>3437</v>
      </c>
      <c r="G2400" s="95">
        <v>45557</v>
      </c>
      <c r="H2400" s="95">
        <v>45557</v>
      </c>
      <c r="I2400" s="95">
        <v>45568</v>
      </c>
      <c r="J2400" s="95">
        <v>45593</v>
      </c>
      <c r="K2400" t="s">
        <v>3435</v>
      </c>
      <c r="L2400" s="95">
        <v>45557</v>
      </c>
      <c r="M2400" s="95">
        <v>45557</v>
      </c>
      <c r="N2400" s="95">
        <v>45568</v>
      </c>
      <c r="O2400" s="95">
        <v>45593</v>
      </c>
      <c r="P2400" t="s">
        <v>3435</v>
      </c>
      <c r="Q2400" t="s">
        <v>3435</v>
      </c>
      <c r="R2400" t="s">
        <v>3435</v>
      </c>
      <c r="S2400">
        <v>807495</v>
      </c>
      <c r="T2400">
        <v>807495</v>
      </c>
      <c r="U2400">
        <v>0</v>
      </c>
      <c r="V2400">
        <v>0</v>
      </c>
      <c r="W2400">
        <v>16150</v>
      </c>
      <c r="X2400">
        <v>807495</v>
      </c>
      <c r="Y2400">
        <v>791345</v>
      </c>
      <c r="Z2400">
        <v>0</v>
      </c>
      <c r="AA2400">
        <v>0</v>
      </c>
      <c r="AB2400">
        <v>0</v>
      </c>
      <c r="AC2400">
        <v>1</v>
      </c>
      <c r="AD2400" t="s">
        <v>3487</v>
      </c>
      <c r="AE2400">
        <v>1</v>
      </c>
    </row>
    <row r="2401" spans="1:31">
      <c r="A2401">
        <v>5300614</v>
      </c>
      <c r="B2401">
        <v>5244207</v>
      </c>
      <c r="C2401">
        <v>900228989</v>
      </c>
      <c r="D2401" t="s">
        <v>3436</v>
      </c>
      <c r="E2401" t="s">
        <v>2663</v>
      </c>
      <c r="F2401" t="s">
        <v>3437</v>
      </c>
      <c r="G2401" s="95">
        <v>45557</v>
      </c>
      <c r="H2401" s="95">
        <v>45557</v>
      </c>
      <c r="I2401" s="95">
        <v>45568</v>
      </c>
      <c r="J2401" s="95">
        <v>45593</v>
      </c>
      <c r="K2401" t="s">
        <v>3435</v>
      </c>
      <c r="L2401" s="95">
        <v>45557</v>
      </c>
      <c r="M2401" s="95">
        <v>45557</v>
      </c>
      <c r="N2401" s="95">
        <v>45568</v>
      </c>
      <c r="O2401" s="95">
        <v>45593</v>
      </c>
      <c r="P2401" t="s">
        <v>3435</v>
      </c>
      <c r="Q2401" t="s">
        <v>3435</v>
      </c>
      <c r="R2401" t="s">
        <v>3435</v>
      </c>
      <c r="S2401">
        <v>984684</v>
      </c>
      <c r="T2401">
        <v>984684</v>
      </c>
      <c r="U2401">
        <v>0</v>
      </c>
      <c r="V2401">
        <v>0</v>
      </c>
      <c r="W2401">
        <v>19694</v>
      </c>
      <c r="X2401">
        <v>984684</v>
      </c>
      <c r="Y2401">
        <v>964990</v>
      </c>
      <c r="Z2401">
        <v>0</v>
      </c>
      <c r="AA2401">
        <v>0</v>
      </c>
      <c r="AB2401">
        <v>0</v>
      </c>
      <c r="AC2401">
        <v>1</v>
      </c>
      <c r="AD2401" t="s">
        <v>3487</v>
      </c>
      <c r="AE2401">
        <v>1</v>
      </c>
    </row>
    <row r="2402" spans="1:31">
      <c r="A2402">
        <v>5300616</v>
      </c>
      <c r="B2402">
        <v>5244210</v>
      </c>
      <c r="C2402">
        <v>900228989</v>
      </c>
      <c r="D2402" t="s">
        <v>3436</v>
      </c>
      <c r="E2402" t="s">
        <v>2652</v>
      </c>
      <c r="F2402" t="s">
        <v>3437</v>
      </c>
      <c r="G2402" s="95">
        <v>45557</v>
      </c>
      <c r="H2402" s="95">
        <v>45557</v>
      </c>
      <c r="I2402" s="95">
        <v>45568</v>
      </c>
      <c r="J2402" s="95">
        <v>45593</v>
      </c>
      <c r="K2402" t="s">
        <v>3435</v>
      </c>
      <c r="L2402" s="95">
        <v>45557</v>
      </c>
      <c r="M2402" s="95">
        <v>45557</v>
      </c>
      <c r="N2402" s="95">
        <v>45568</v>
      </c>
      <c r="O2402" s="95">
        <v>45593</v>
      </c>
      <c r="P2402" t="s">
        <v>3435</v>
      </c>
      <c r="Q2402" t="s">
        <v>3435</v>
      </c>
      <c r="R2402" t="s">
        <v>3435</v>
      </c>
      <c r="S2402">
        <v>699655</v>
      </c>
      <c r="T2402">
        <v>699655</v>
      </c>
      <c r="U2402">
        <v>0</v>
      </c>
      <c r="V2402">
        <v>0</v>
      </c>
      <c r="W2402">
        <v>13993</v>
      </c>
      <c r="X2402">
        <v>699655</v>
      </c>
      <c r="Y2402">
        <v>685662</v>
      </c>
      <c r="Z2402">
        <v>0</v>
      </c>
      <c r="AA2402">
        <v>0</v>
      </c>
      <c r="AB2402">
        <v>0</v>
      </c>
      <c r="AC2402">
        <v>1</v>
      </c>
      <c r="AD2402" t="s">
        <v>3487</v>
      </c>
      <c r="AE2402">
        <v>1</v>
      </c>
    </row>
    <row r="2403" spans="1:31">
      <c r="A2403">
        <v>5302593</v>
      </c>
      <c r="B2403">
        <v>5244368</v>
      </c>
      <c r="C2403">
        <v>900228989</v>
      </c>
      <c r="D2403" t="s">
        <v>3436</v>
      </c>
      <c r="E2403" t="s">
        <v>2704</v>
      </c>
      <c r="F2403" t="s">
        <v>3437</v>
      </c>
      <c r="G2403" s="95">
        <v>45559</v>
      </c>
      <c r="H2403" s="95">
        <v>45560</v>
      </c>
      <c r="I2403" s="95">
        <v>45572</v>
      </c>
      <c r="J2403" s="95">
        <v>45593</v>
      </c>
      <c r="K2403" t="s">
        <v>3435</v>
      </c>
      <c r="L2403" s="95">
        <v>45559</v>
      </c>
      <c r="M2403" s="95">
        <v>45560</v>
      </c>
      <c r="N2403" s="95">
        <v>45572</v>
      </c>
      <c r="O2403" s="95">
        <v>45593</v>
      </c>
      <c r="P2403" t="s">
        <v>3435</v>
      </c>
      <c r="Q2403" t="s">
        <v>3435</v>
      </c>
      <c r="R2403" t="s">
        <v>3435</v>
      </c>
      <c r="S2403">
        <v>574003</v>
      </c>
      <c r="T2403">
        <v>574003</v>
      </c>
      <c r="U2403">
        <v>0</v>
      </c>
      <c r="V2403">
        <v>0</v>
      </c>
      <c r="W2403">
        <v>11480</v>
      </c>
      <c r="X2403">
        <v>574003</v>
      </c>
      <c r="Y2403">
        <v>562523</v>
      </c>
      <c r="Z2403">
        <v>0</v>
      </c>
      <c r="AA2403">
        <v>0</v>
      </c>
      <c r="AB2403">
        <v>0</v>
      </c>
      <c r="AC2403">
        <v>1</v>
      </c>
      <c r="AD2403" t="s">
        <v>3487</v>
      </c>
      <c r="AE2403">
        <v>1</v>
      </c>
    </row>
    <row r="2404" spans="1:31">
      <c r="A2404">
        <v>5302594</v>
      </c>
      <c r="B2404">
        <v>5244370</v>
      </c>
      <c r="C2404">
        <v>900228989</v>
      </c>
      <c r="D2404" t="s">
        <v>3436</v>
      </c>
      <c r="E2404" t="s">
        <v>2650</v>
      </c>
      <c r="F2404" t="s">
        <v>3437</v>
      </c>
      <c r="G2404" s="95">
        <v>45559</v>
      </c>
      <c r="H2404" s="95">
        <v>45560</v>
      </c>
      <c r="I2404" s="95">
        <v>45568</v>
      </c>
      <c r="J2404" s="95">
        <v>45593</v>
      </c>
      <c r="K2404" t="s">
        <v>3435</v>
      </c>
      <c r="L2404" s="95">
        <v>45559</v>
      </c>
      <c r="M2404" s="95">
        <v>45560</v>
      </c>
      <c r="N2404" s="95">
        <v>45568</v>
      </c>
      <c r="O2404" s="95">
        <v>45593</v>
      </c>
      <c r="P2404" t="s">
        <v>3435</v>
      </c>
      <c r="Q2404" t="s">
        <v>3435</v>
      </c>
      <c r="R2404" t="s">
        <v>3435</v>
      </c>
      <c r="S2404">
        <v>678695</v>
      </c>
      <c r="T2404">
        <v>678695</v>
      </c>
      <c r="U2404">
        <v>0</v>
      </c>
      <c r="V2404">
        <v>0</v>
      </c>
      <c r="W2404">
        <v>13574</v>
      </c>
      <c r="X2404">
        <v>678695</v>
      </c>
      <c r="Y2404">
        <v>665121</v>
      </c>
      <c r="Z2404">
        <v>0</v>
      </c>
      <c r="AA2404">
        <v>0</v>
      </c>
      <c r="AB2404">
        <v>0</v>
      </c>
      <c r="AC2404">
        <v>1</v>
      </c>
      <c r="AD2404" t="s">
        <v>3487</v>
      </c>
      <c r="AE2404">
        <v>1</v>
      </c>
    </row>
    <row r="2405" spans="1:31">
      <c r="A2405">
        <v>5302595</v>
      </c>
      <c r="B2405">
        <v>5244371</v>
      </c>
      <c r="C2405">
        <v>900228989</v>
      </c>
      <c r="D2405" t="s">
        <v>3436</v>
      </c>
      <c r="E2405" t="s">
        <v>2658</v>
      </c>
      <c r="F2405" t="s">
        <v>3437</v>
      </c>
      <c r="G2405" s="95">
        <v>45560</v>
      </c>
      <c r="H2405" s="95">
        <v>45560</v>
      </c>
      <c r="I2405" s="95">
        <v>45568</v>
      </c>
      <c r="J2405" s="95">
        <v>45593</v>
      </c>
      <c r="K2405" t="s">
        <v>3435</v>
      </c>
      <c r="L2405" s="95">
        <v>45560</v>
      </c>
      <c r="M2405" s="95">
        <v>45560</v>
      </c>
      <c r="N2405" s="95">
        <v>45568</v>
      </c>
      <c r="O2405" s="95">
        <v>45593</v>
      </c>
      <c r="P2405" t="s">
        <v>3435</v>
      </c>
      <c r="Q2405" t="s">
        <v>3435</v>
      </c>
      <c r="R2405" t="s">
        <v>3435</v>
      </c>
      <c r="S2405">
        <v>820625</v>
      </c>
      <c r="T2405">
        <v>820625</v>
      </c>
      <c r="U2405">
        <v>0</v>
      </c>
      <c r="V2405">
        <v>0</v>
      </c>
      <c r="W2405">
        <v>16413</v>
      </c>
      <c r="X2405">
        <v>820625</v>
      </c>
      <c r="Y2405">
        <v>804212</v>
      </c>
      <c r="Z2405">
        <v>0</v>
      </c>
      <c r="AA2405">
        <v>0</v>
      </c>
      <c r="AB2405">
        <v>0</v>
      </c>
      <c r="AC2405">
        <v>1</v>
      </c>
      <c r="AD2405" t="s">
        <v>3487</v>
      </c>
      <c r="AE2405">
        <v>1</v>
      </c>
    </row>
    <row r="2406" spans="1:31">
      <c r="A2406">
        <v>5302876</v>
      </c>
      <c r="B2406">
        <v>5234116</v>
      </c>
      <c r="C2406">
        <v>900228989</v>
      </c>
      <c r="D2406" t="s">
        <v>3436</v>
      </c>
      <c r="E2406" t="s">
        <v>2675</v>
      </c>
      <c r="F2406" t="s">
        <v>3451</v>
      </c>
      <c r="G2406" s="95">
        <v>45560</v>
      </c>
      <c r="H2406" s="95">
        <v>45560</v>
      </c>
      <c r="I2406" s="95">
        <v>45568</v>
      </c>
      <c r="J2406" s="95">
        <v>45580</v>
      </c>
      <c r="K2406" t="s">
        <v>3435</v>
      </c>
      <c r="L2406" s="95">
        <v>45560</v>
      </c>
      <c r="M2406" s="95">
        <v>45560</v>
      </c>
      <c r="N2406" s="95">
        <v>45568</v>
      </c>
      <c r="O2406" s="95">
        <v>45580</v>
      </c>
      <c r="P2406" t="s">
        <v>3435</v>
      </c>
      <c r="Q2406" t="s">
        <v>3435</v>
      </c>
      <c r="R2406" t="s">
        <v>3435</v>
      </c>
      <c r="S2406">
        <v>1933286</v>
      </c>
      <c r="T2406">
        <v>1933286</v>
      </c>
      <c r="U2406">
        <v>0</v>
      </c>
      <c r="V2406">
        <v>0</v>
      </c>
      <c r="W2406">
        <v>38638</v>
      </c>
      <c r="X2406">
        <v>1931884</v>
      </c>
      <c r="Y2406">
        <v>1893246</v>
      </c>
      <c r="Z2406">
        <v>0</v>
      </c>
      <c r="AA2406">
        <v>1402</v>
      </c>
      <c r="AB2406">
        <v>0</v>
      </c>
      <c r="AC2406">
        <v>1</v>
      </c>
      <c r="AD2406" t="s">
        <v>3449</v>
      </c>
      <c r="AE2406">
        <v>1</v>
      </c>
    </row>
    <row r="2407" spans="1:31">
      <c r="A2407">
        <v>5302877</v>
      </c>
      <c r="B2407">
        <v>5239561</v>
      </c>
      <c r="C2407">
        <v>900228989</v>
      </c>
      <c r="D2407" t="s">
        <v>3436</v>
      </c>
      <c r="E2407" t="s">
        <v>2582</v>
      </c>
      <c r="F2407" t="s">
        <v>3451</v>
      </c>
      <c r="G2407" s="95">
        <v>45560</v>
      </c>
      <c r="H2407" s="95">
        <v>45560</v>
      </c>
      <c r="I2407" s="95">
        <v>45568</v>
      </c>
      <c r="J2407" s="95">
        <v>45588</v>
      </c>
      <c r="K2407" t="s">
        <v>3435</v>
      </c>
      <c r="L2407" s="95">
        <v>45560</v>
      </c>
      <c r="M2407" s="95">
        <v>45560</v>
      </c>
      <c r="N2407" s="95">
        <v>45568</v>
      </c>
      <c r="O2407" s="95">
        <v>45588</v>
      </c>
      <c r="P2407" t="s">
        <v>3435</v>
      </c>
      <c r="Q2407" t="s">
        <v>3435</v>
      </c>
      <c r="R2407" t="s">
        <v>3435</v>
      </c>
      <c r="S2407">
        <v>6489432</v>
      </c>
      <c r="T2407">
        <v>6489432</v>
      </c>
      <c r="U2407">
        <v>0</v>
      </c>
      <c r="V2407">
        <v>0</v>
      </c>
      <c r="W2407">
        <v>118603</v>
      </c>
      <c r="X2407">
        <v>5930166</v>
      </c>
      <c r="Y2407">
        <v>5811563</v>
      </c>
      <c r="Z2407">
        <v>0</v>
      </c>
      <c r="AA2407">
        <v>559266</v>
      </c>
      <c r="AB2407">
        <v>0</v>
      </c>
      <c r="AC2407">
        <v>1</v>
      </c>
      <c r="AD2407" t="s">
        <v>3449</v>
      </c>
      <c r="AE2407">
        <v>1</v>
      </c>
    </row>
    <row r="2408" spans="1:31">
      <c r="A2408">
        <v>5111918</v>
      </c>
      <c r="B2408">
        <v>5086707</v>
      </c>
      <c r="C2408">
        <v>900228989</v>
      </c>
      <c r="D2408" t="s">
        <v>3436</v>
      </c>
      <c r="E2408" t="s">
        <v>821</v>
      </c>
      <c r="F2408" t="s">
        <v>3437</v>
      </c>
      <c r="G2408" s="95">
        <v>45252</v>
      </c>
      <c r="H2408" s="95">
        <v>45252</v>
      </c>
      <c r="I2408" s="95">
        <v>45272</v>
      </c>
      <c r="J2408" s="95">
        <v>45295</v>
      </c>
      <c r="K2408" t="s">
        <v>3435</v>
      </c>
      <c r="L2408" s="95">
        <v>45252</v>
      </c>
      <c r="M2408" s="95">
        <v>45252</v>
      </c>
      <c r="N2408" s="95">
        <v>45272</v>
      </c>
      <c r="O2408" s="95">
        <v>45295</v>
      </c>
      <c r="P2408" t="s">
        <v>3435</v>
      </c>
      <c r="Q2408" t="s">
        <v>3435</v>
      </c>
      <c r="R2408" t="s">
        <v>3435</v>
      </c>
      <c r="S2408">
        <v>4866297</v>
      </c>
      <c r="T2408">
        <v>4866297</v>
      </c>
      <c r="U2408">
        <v>0</v>
      </c>
      <c r="V2408">
        <v>0</v>
      </c>
      <c r="W2408">
        <v>97326</v>
      </c>
      <c r="X2408">
        <v>4866297</v>
      </c>
      <c r="Y2408">
        <v>4768971</v>
      </c>
      <c r="Z2408">
        <v>0</v>
      </c>
      <c r="AA2408">
        <v>0</v>
      </c>
      <c r="AB2408">
        <v>0</v>
      </c>
      <c r="AC2408">
        <v>1</v>
      </c>
      <c r="AD2408" t="s">
        <v>3449</v>
      </c>
      <c r="AE2408">
        <v>1</v>
      </c>
    </row>
    <row r="2409" spans="1:31">
      <c r="A2409">
        <v>5302878</v>
      </c>
      <c r="B2409">
        <v>5234104</v>
      </c>
      <c r="C2409">
        <v>900228989</v>
      </c>
      <c r="D2409" t="s">
        <v>3436</v>
      </c>
      <c r="E2409" t="s">
        <v>2677</v>
      </c>
      <c r="F2409" t="s">
        <v>3451</v>
      </c>
      <c r="G2409" s="95">
        <v>45560</v>
      </c>
      <c r="H2409" s="95">
        <v>45560</v>
      </c>
      <c r="I2409" s="95">
        <v>45568</v>
      </c>
      <c r="J2409" s="95">
        <v>45580</v>
      </c>
      <c r="K2409" t="s">
        <v>3435</v>
      </c>
      <c r="L2409" s="95">
        <v>45560</v>
      </c>
      <c r="M2409" s="95">
        <v>45560</v>
      </c>
      <c r="N2409" s="95">
        <v>45568</v>
      </c>
      <c r="O2409" s="95">
        <v>45580</v>
      </c>
      <c r="P2409" t="s">
        <v>3435</v>
      </c>
      <c r="Q2409" t="s">
        <v>3435</v>
      </c>
      <c r="R2409" t="s">
        <v>3435</v>
      </c>
      <c r="S2409">
        <v>1505727</v>
      </c>
      <c r="T2409">
        <v>1505727</v>
      </c>
      <c r="U2409">
        <v>0</v>
      </c>
      <c r="V2409">
        <v>0</v>
      </c>
      <c r="W2409">
        <v>29722</v>
      </c>
      <c r="X2409">
        <v>1486093</v>
      </c>
      <c r="Y2409">
        <v>1456371</v>
      </c>
      <c r="Z2409">
        <v>0</v>
      </c>
      <c r="AA2409">
        <v>19634</v>
      </c>
      <c r="AB2409">
        <v>0</v>
      </c>
      <c r="AC2409">
        <v>1</v>
      </c>
      <c r="AD2409" t="s">
        <v>3449</v>
      </c>
      <c r="AE2409">
        <v>1</v>
      </c>
    </row>
    <row r="2410" spans="1:31">
      <c r="A2410">
        <v>5302879</v>
      </c>
      <c r="B2410">
        <v>5239536</v>
      </c>
      <c r="C2410">
        <v>900228989</v>
      </c>
      <c r="D2410" t="s">
        <v>3436</v>
      </c>
      <c r="E2410" t="s">
        <v>2574</v>
      </c>
      <c r="F2410" t="s">
        <v>3451</v>
      </c>
      <c r="G2410" s="95">
        <v>45560</v>
      </c>
      <c r="H2410" s="95">
        <v>45560</v>
      </c>
      <c r="I2410" s="95">
        <v>45568</v>
      </c>
      <c r="J2410" s="95">
        <v>45588</v>
      </c>
      <c r="K2410" t="s">
        <v>3435</v>
      </c>
      <c r="L2410" s="95">
        <v>45560</v>
      </c>
      <c r="M2410" s="95">
        <v>45560</v>
      </c>
      <c r="N2410" s="95">
        <v>45568</v>
      </c>
      <c r="O2410" s="95">
        <v>45588</v>
      </c>
      <c r="P2410" t="s">
        <v>3435</v>
      </c>
      <c r="Q2410" t="s">
        <v>3435</v>
      </c>
      <c r="R2410" t="s">
        <v>3435</v>
      </c>
      <c r="S2410">
        <v>3242301</v>
      </c>
      <c r="T2410">
        <v>3242301</v>
      </c>
      <c r="U2410">
        <v>0</v>
      </c>
      <c r="V2410">
        <v>0</v>
      </c>
      <c r="W2410">
        <v>64836</v>
      </c>
      <c r="X2410">
        <v>3241787</v>
      </c>
      <c r="Y2410">
        <v>3176951</v>
      </c>
      <c r="Z2410">
        <v>0</v>
      </c>
      <c r="AA2410">
        <v>514</v>
      </c>
      <c r="AB2410">
        <v>0</v>
      </c>
      <c r="AC2410">
        <v>1</v>
      </c>
      <c r="AD2410" t="s">
        <v>3449</v>
      </c>
      <c r="AE2410">
        <v>1</v>
      </c>
    </row>
    <row r="2411" spans="1:31">
      <c r="A2411">
        <v>5302880</v>
      </c>
      <c r="B2411">
        <v>5239554</v>
      </c>
      <c r="C2411">
        <v>900228989</v>
      </c>
      <c r="D2411" t="s">
        <v>3436</v>
      </c>
      <c r="E2411" t="s">
        <v>2579</v>
      </c>
      <c r="F2411" t="s">
        <v>3451</v>
      </c>
      <c r="G2411" s="95">
        <v>45560</v>
      </c>
      <c r="H2411" s="95">
        <v>45560</v>
      </c>
      <c r="I2411" s="95">
        <v>45568</v>
      </c>
      <c r="J2411" s="95">
        <v>45588</v>
      </c>
      <c r="K2411" t="s">
        <v>3435</v>
      </c>
      <c r="L2411" s="95">
        <v>45560</v>
      </c>
      <c r="M2411" s="95">
        <v>45560</v>
      </c>
      <c r="N2411" s="95">
        <v>45568</v>
      </c>
      <c r="O2411" s="95">
        <v>45588</v>
      </c>
      <c r="P2411" t="s">
        <v>3435</v>
      </c>
      <c r="Q2411" t="s">
        <v>3435</v>
      </c>
      <c r="R2411" t="s">
        <v>3435</v>
      </c>
      <c r="S2411">
        <v>3886695</v>
      </c>
      <c r="T2411">
        <v>3886695</v>
      </c>
      <c r="U2411">
        <v>0</v>
      </c>
      <c r="V2411">
        <v>0</v>
      </c>
      <c r="W2411">
        <v>77696</v>
      </c>
      <c r="X2411">
        <v>3884802</v>
      </c>
      <c r="Y2411">
        <v>3807106</v>
      </c>
      <c r="Z2411">
        <v>0</v>
      </c>
      <c r="AA2411">
        <v>1893</v>
      </c>
      <c r="AB2411">
        <v>0</v>
      </c>
      <c r="AC2411">
        <v>1</v>
      </c>
      <c r="AD2411" t="s">
        <v>3449</v>
      </c>
      <c r="AE2411">
        <v>1</v>
      </c>
    </row>
    <row r="2412" spans="1:31">
      <c r="A2412">
        <v>5302881</v>
      </c>
      <c r="B2412">
        <v>5239535</v>
      </c>
      <c r="C2412">
        <v>900228989</v>
      </c>
      <c r="D2412" t="s">
        <v>3436</v>
      </c>
      <c r="E2412" t="s">
        <v>2572</v>
      </c>
      <c r="F2412" t="s">
        <v>3451</v>
      </c>
      <c r="G2412" s="95">
        <v>45560</v>
      </c>
      <c r="H2412" s="95">
        <v>45560</v>
      </c>
      <c r="I2412" s="95">
        <v>45568</v>
      </c>
      <c r="J2412" s="95">
        <v>45588</v>
      </c>
      <c r="K2412" t="s">
        <v>3435</v>
      </c>
      <c r="L2412" s="95">
        <v>45560</v>
      </c>
      <c r="M2412" s="95">
        <v>45560</v>
      </c>
      <c r="N2412" s="95">
        <v>45568</v>
      </c>
      <c r="O2412" s="95">
        <v>45588</v>
      </c>
      <c r="P2412" t="s">
        <v>3435</v>
      </c>
      <c r="Q2412" t="s">
        <v>3435</v>
      </c>
      <c r="R2412" t="s">
        <v>3435</v>
      </c>
      <c r="S2412">
        <v>2629377</v>
      </c>
      <c r="T2412">
        <v>2629377</v>
      </c>
      <c r="U2412">
        <v>0</v>
      </c>
      <c r="V2412">
        <v>0</v>
      </c>
      <c r="W2412">
        <v>52577</v>
      </c>
      <c r="X2412">
        <v>2628863</v>
      </c>
      <c r="Y2412">
        <v>2576286</v>
      </c>
      <c r="Z2412">
        <v>0</v>
      </c>
      <c r="AA2412">
        <v>514</v>
      </c>
      <c r="AB2412">
        <v>0</v>
      </c>
      <c r="AC2412">
        <v>1</v>
      </c>
      <c r="AD2412" t="s">
        <v>3449</v>
      </c>
      <c r="AE2412">
        <v>1</v>
      </c>
    </row>
    <row r="2413" spans="1:31">
      <c r="A2413">
        <v>5302882</v>
      </c>
      <c r="B2413">
        <v>5239571</v>
      </c>
      <c r="C2413">
        <v>900228989</v>
      </c>
      <c r="D2413" t="s">
        <v>3436</v>
      </c>
      <c r="E2413" t="s">
        <v>2580</v>
      </c>
      <c r="F2413" t="s">
        <v>3451</v>
      </c>
      <c r="G2413" s="95">
        <v>45560</v>
      </c>
      <c r="H2413" s="95">
        <v>45560</v>
      </c>
      <c r="I2413" s="95">
        <v>45568</v>
      </c>
      <c r="J2413" s="95">
        <v>45588</v>
      </c>
      <c r="K2413" t="s">
        <v>3435</v>
      </c>
      <c r="L2413" s="95">
        <v>45560</v>
      </c>
      <c r="M2413" s="95">
        <v>45560</v>
      </c>
      <c r="N2413" s="95">
        <v>45568</v>
      </c>
      <c r="O2413" s="95">
        <v>45588</v>
      </c>
      <c r="P2413" t="s">
        <v>3435</v>
      </c>
      <c r="Q2413" t="s">
        <v>3435</v>
      </c>
      <c r="R2413" t="s">
        <v>3435</v>
      </c>
      <c r="S2413">
        <v>5528442</v>
      </c>
      <c r="T2413">
        <v>5528442</v>
      </c>
      <c r="U2413">
        <v>0</v>
      </c>
      <c r="V2413">
        <v>0</v>
      </c>
      <c r="W2413">
        <v>110280</v>
      </c>
      <c r="X2413">
        <v>5514012</v>
      </c>
      <c r="Y2413">
        <v>5403732</v>
      </c>
      <c r="Z2413">
        <v>0</v>
      </c>
      <c r="AA2413">
        <v>14430</v>
      </c>
      <c r="AB2413">
        <v>0</v>
      </c>
      <c r="AC2413">
        <v>1</v>
      </c>
      <c r="AD2413" t="s">
        <v>3449</v>
      </c>
      <c r="AE2413">
        <v>1</v>
      </c>
    </row>
    <row r="2414" spans="1:31">
      <c r="A2414">
        <v>5302883</v>
      </c>
      <c r="B2414">
        <v>5239575</v>
      </c>
      <c r="C2414">
        <v>900228989</v>
      </c>
      <c r="D2414" t="s">
        <v>3436</v>
      </c>
      <c r="E2414" t="s">
        <v>2583</v>
      </c>
      <c r="F2414" t="s">
        <v>3451</v>
      </c>
      <c r="G2414" s="95">
        <v>45560</v>
      </c>
      <c r="H2414" s="95">
        <v>45560</v>
      </c>
      <c r="I2414" s="95">
        <v>45568</v>
      </c>
      <c r="J2414" s="95">
        <v>45588</v>
      </c>
      <c r="K2414" t="s">
        <v>3435</v>
      </c>
      <c r="L2414" s="95">
        <v>45560</v>
      </c>
      <c r="M2414" s="95">
        <v>45560</v>
      </c>
      <c r="N2414" s="95">
        <v>45568</v>
      </c>
      <c r="O2414" s="95">
        <v>45588</v>
      </c>
      <c r="P2414" t="s">
        <v>3435</v>
      </c>
      <c r="Q2414" t="s">
        <v>3435</v>
      </c>
      <c r="R2414" t="s">
        <v>3435</v>
      </c>
      <c r="S2414">
        <v>7695471</v>
      </c>
      <c r="T2414">
        <v>7695471</v>
      </c>
      <c r="U2414">
        <v>0</v>
      </c>
      <c r="V2414">
        <v>0</v>
      </c>
      <c r="W2414">
        <v>142305</v>
      </c>
      <c r="X2414">
        <v>7115231</v>
      </c>
      <c r="Y2414">
        <v>6972926</v>
      </c>
      <c r="Z2414">
        <v>0</v>
      </c>
      <c r="AA2414">
        <v>580240</v>
      </c>
      <c r="AB2414">
        <v>0</v>
      </c>
      <c r="AC2414">
        <v>1</v>
      </c>
      <c r="AD2414" t="s">
        <v>3449</v>
      </c>
      <c r="AE2414">
        <v>1</v>
      </c>
    </row>
    <row r="2415" spans="1:31">
      <c r="A2415">
        <v>5302884</v>
      </c>
      <c r="B2415">
        <v>5244441</v>
      </c>
      <c r="C2415">
        <v>900228989</v>
      </c>
      <c r="D2415" t="s">
        <v>3436</v>
      </c>
      <c r="E2415" t="s">
        <v>2659</v>
      </c>
      <c r="F2415" t="s">
        <v>3437</v>
      </c>
      <c r="G2415" s="95">
        <v>45560</v>
      </c>
      <c r="H2415" s="95">
        <v>45560</v>
      </c>
      <c r="I2415" s="95">
        <v>45568</v>
      </c>
      <c r="J2415" s="95">
        <v>45593</v>
      </c>
      <c r="K2415" t="s">
        <v>3435</v>
      </c>
      <c r="L2415" s="95">
        <v>45560</v>
      </c>
      <c r="M2415" s="95">
        <v>45560</v>
      </c>
      <c r="N2415" s="95">
        <v>45568</v>
      </c>
      <c r="O2415" s="95">
        <v>45593</v>
      </c>
      <c r="P2415" t="s">
        <v>3435</v>
      </c>
      <c r="Q2415" t="s">
        <v>3435</v>
      </c>
      <c r="R2415" t="s">
        <v>3435</v>
      </c>
      <c r="S2415">
        <v>904460</v>
      </c>
      <c r="T2415">
        <v>904460</v>
      </c>
      <c r="U2415">
        <v>0</v>
      </c>
      <c r="V2415">
        <v>0</v>
      </c>
      <c r="W2415">
        <v>18089</v>
      </c>
      <c r="X2415">
        <v>904460</v>
      </c>
      <c r="Y2415">
        <v>886371</v>
      </c>
      <c r="Z2415">
        <v>0</v>
      </c>
      <c r="AA2415">
        <v>0</v>
      </c>
      <c r="AB2415">
        <v>0</v>
      </c>
      <c r="AC2415">
        <v>1</v>
      </c>
      <c r="AD2415" t="s">
        <v>3487</v>
      </c>
      <c r="AE2415">
        <v>1</v>
      </c>
    </row>
    <row r="2416" spans="1:31">
      <c r="A2416">
        <v>5304098</v>
      </c>
      <c r="B2416">
        <v>5244593</v>
      </c>
      <c r="C2416">
        <v>900228989</v>
      </c>
      <c r="D2416" t="s">
        <v>3436</v>
      </c>
      <c r="E2416" t="s">
        <v>2670</v>
      </c>
      <c r="F2416" t="s">
        <v>3437</v>
      </c>
      <c r="G2416" s="95">
        <v>45560</v>
      </c>
      <c r="H2416" s="95">
        <v>45562</v>
      </c>
      <c r="I2416" s="95">
        <v>45568</v>
      </c>
      <c r="J2416" s="95">
        <v>45593</v>
      </c>
      <c r="K2416" t="s">
        <v>3435</v>
      </c>
      <c r="L2416" s="95">
        <v>45560</v>
      </c>
      <c r="M2416" s="95">
        <v>45562</v>
      </c>
      <c r="N2416" s="95">
        <v>45568</v>
      </c>
      <c r="O2416" s="95">
        <v>45593</v>
      </c>
      <c r="P2416" t="s">
        <v>3435</v>
      </c>
      <c r="Q2416" t="s">
        <v>3435</v>
      </c>
      <c r="R2416" t="s">
        <v>3435</v>
      </c>
      <c r="S2416">
        <v>1395666</v>
      </c>
      <c r="T2416">
        <v>1395666</v>
      </c>
      <c r="U2416">
        <v>0</v>
      </c>
      <c r="V2416">
        <v>0</v>
      </c>
      <c r="W2416">
        <v>27913</v>
      </c>
      <c r="X2416">
        <v>1395666</v>
      </c>
      <c r="Y2416">
        <v>1367753</v>
      </c>
      <c r="Z2416">
        <v>0</v>
      </c>
      <c r="AA2416">
        <v>0</v>
      </c>
      <c r="AB2416">
        <v>0</v>
      </c>
      <c r="AC2416">
        <v>1</v>
      </c>
      <c r="AD2416" t="s">
        <v>3487</v>
      </c>
      <c r="AE2416">
        <v>1</v>
      </c>
    </row>
    <row r="2417" spans="1:31">
      <c r="A2417">
        <v>5304099</v>
      </c>
      <c r="B2417">
        <v>5241394</v>
      </c>
      <c r="C2417">
        <v>900228989</v>
      </c>
      <c r="D2417" t="s">
        <v>3436</v>
      </c>
      <c r="E2417" t="s">
        <v>2629</v>
      </c>
      <c r="F2417" t="s">
        <v>3437</v>
      </c>
      <c r="G2417" s="95">
        <v>45560</v>
      </c>
      <c r="H2417" s="95">
        <v>45562</v>
      </c>
      <c r="I2417" s="95">
        <v>45568</v>
      </c>
      <c r="J2417" s="95">
        <v>45590</v>
      </c>
      <c r="K2417" t="s">
        <v>3435</v>
      </c>
      <c r="L2417" s="95">
        <v>45560</v>
      </c>
      <c r="M2417" s="95">
        <v>45562</v>
      </c>
      <c r="N2417" s="95">
        <v>45568</v>
      </c>
      <c r="O2417" s="95">
        <v>45590</v>
      </c>
      <c r="P2417" t="s">
        <v>3435</v>
      </c>
      <c r="Q2417" t="s">
        <v>3435</v>
      </c>
      <c r="R2417" t="s">
        <v>3435</v>
      </c>
      <c r="S2417">
        <v>380503</v>
      </c>
      <c r="T2417">
        <v>380503</v>
      </c>
      <c r="U2417">
        <v>0</v>
      </c>
      <c r="V2417">
        <v>0</v>
      </c>
      <c r="W2417">
        <v>7610</v>
      </c>
      <c r="X2417">
        <v>380503</v>
      </c>
      <c r="Y2417">
        <v>372893</v>
      </c>
      <c r="Z2417">
        <v>0</v>
      </c>
      <c r="AA2417">
        <v>0</v>
      </c>
      <c r="AB2417">
        <v>0</v>
      </c>
      <c r="AC2417">
        <v>1</v>
      </c>
      <c r="AD2417" t="s">
        <v>3487</v>
      </c>
      <c r="AE2417">
        <v>1</v>
      </c>
    </row>
    <row r="2418" spans="1:31">
      <c r="A2418">
        <v>5309401</v>
      </c>
      <c r="B2418">
        <v>5241466</v>
      </c>
      <c r="C2418">
        <v>900228989</v>
      </c>
      <c r="D2418" t="s">
        <v>3436</v>
      </c>
      <c r="E2418" t="s">
        <v>2742</v>
      </c>
      <c r="F2418" t="s">
        <v>3437</v>
      </c>
      <c r="G2418" s="95">
        <v>45560</v>
      </c>
      <c r="H2418" s="95">
        <v>45572</v>
      </c>
      <c r="I2418" s="95">
        <v>45572</v>
      </c>
      <c r="J2418" s="95">
        <v>45590</v>
      </c>
      <c r="K2418" t="s">
        <v>3435</v>
      </c>
      <c r="L2418" s="95">
        <v>45560</v>
      </c>
      <c r="M2418" s="95">
        <v>45572</v>
      </c>
      <c r="N2418" s="95">
        <v>45572</v>
      </c>
      <c r="O2418" s="95">
        <v>45590</v>
      </c>
      <c r="P2418" t="s">
        <v>3435</v>
      </c>
      <c r="Q2418" t="s">
        <v>3435</v>
      </c>
      <c r="R2418" t="s">
        <v>3435</v>
      </c>
      <c r="S2418">
        <v>498396</v>
      </c>
      <c r="T2418">
        <v>498396</v>
      </c>
      <c r="U2418">
        <v>0</v>
      </c>
      <c r="V2418">
        <v>0</v>
      </c>
      <c r="W2418">
        <v>9968</v>
      </c>
      <c r="X2418">
        <v>498396</v>
      </c>
      <c r="Y2418">
        <v>488428</v>
      </c>
      <c r="Z2418">
        <v>0</v>
      </c>
      <c r="AA2418">
        <v>0</v>
      </c>
      <c r="AB2418">
        <v>0</v>
      </c>
      <c r="AC2418">
        <v>1</v>
      </c>
      <c r="AD2418" t="s">
        <v>3487</v>
      </c>
      <c r="AE2418">
        <v>1</v>
      </c>
    </row>
    <row r="2419" spans="1:31">
      <c r="A2419">
        <v>5304100</v>
      </c>
      <c r="B2419">
        <v>5239534</v>
      </c>
      <c r="C2419">
        <v>900228989</v>
      </c>
      <c r="D2419" t="s">
        <v>3436</v>
      </c>
      <c r="E2419" t="s">
        <v>2678</v>
      </c>
      <c r="F2419" t="s">
        <v>3437</v>
      </c>
      <c r="G2419" s="95">
        <v>45560</v>
      </c>
      <c r="H2419" s="95">
        <v>45562</v>
      </c>
      <c r="I2419" s="95">
        <v>45568</v>
      </c>
      <c r="J2419" s="95">
        <v>45588</v>
      </c>
      <c r="K2419" t="s">
        <v>3435</v>
      </c>
      <c r="L2419" s="95">
        <v>45560</v>
      </c>
      <c r="M2419" s="95">
        <v>45562</v>
      </c>
      <c r="N2419" s="95">
        <v>45568</v>
      </c>
      <c r="O2419" s="95">
        <v>45588</v>
      </c>
      <c r="P2419" t="s">
        <v>3435</v>
      </c>
      <c r="Q2419" t="s">
        <v>3435</v>
      </c>
      <c r="R2419" t="s">
        <v>3435</v>
      </c>
      <c r="S2419">
        <v>2809860</v>
      </c>
      <c r="T2419">
        <v>2809860</v>
      </c>
      <c r="U2419">
        <v>0</v>
      </c>
      <c r="V2419">
        <v>0</v>
      </c>
      <c r="W2419">
        <v>56197</v>
      </c>
      <c r="X2419">
        <v>2809860</v>
      </c>
      <c r="Y2419">
        <v>2753663</v>
      </c>
      <c r="Z2419">
        <v>0</v>
      </c>
      <c r="AA2419">
        <v>0</v>
      </c>
      <c r="AB2419">
        <v>0</v>
      </c>
      <c r="AC2419">
        <v>1</v>
      </c>
      <c r="AD2419" t="s">
        <v>3449</v>
      </c>
      <c r="AE2419">
        <v>1</v>
      </c>
    </row>
    <row r="2420" spans="1:31">
      <c r="A2420">
        <v>5304101</v>
      </c>
      <c r="B2420">
        <v>5241395</v>
      </c>
      <c r="C2420">
        <v>900228989</v>
      </c>
      <c r="D2420" t="s">
        <v>3436</v>
      </c>
      <c r="E2420" t="s">
        <v>2637</v>
      </c>
      <c r="F2420" t="s">
        <v>3437</v>
      </c>
      <c r="G2420" s="95">
        <v>45560</v>
      </c>
      <c r="H2420" s="95">
        <v>45562</v>
      </c>
      <c r="I2420" s="95">
        <v>45568</v>
      </c>
      <c r="J2420" s="95">
        <v>45590</v>
      </c>
      <c r="K2420" t="s">
        <v>3435</v>
      </c>
      <c r="L2420" s="95">
        <v>45560</v>
      </c>
      <c r="M2420" s="95">
        <v>45562</v>
      </c>
      <c r="N2420" s="95">
        <v>45568</v>
      </c>
      <c r="O2420" s="95">
        <v>45590</v>
      </c>
      <c r="P2420" t="s">
        <v>3435</v>
      </c>
      <c r="Q2420" t="s">
        <v>3435</v>
      </c>
      <c r="R2420" t="s">
        <v>3435</v>
      </c>
      <c r="S2420">
        <v>431860</v>
      </c>
      <c r="T2420">
        <v>431860</v>
      </c>
      <c r="U2420">
        <v>0</v>
      </c>
      <c r="V2420">
        <v>0</v>
      </c>
      <c r="W2420">
        <v>8637</v>
      </c>
      <c r="X2420">
        <v>431860</v>
      </c>
      <c r="Y2420">
        <v>423223</v>
      </c>
      <c r="Z2420">
        <v>0</v>
      </c>
      <c r="AA2420">
        <v>0</v>
      </c>
      <c r="AB2420">
        <v>0</v>
      </c>
      <c r="AC2420">
        <v>1</v>
      </c>
      <c r="AD2420" t="s">
        <v>3487</v>
      </c>
      <c r="AE2420">
        <v>1</v>
      </c>
    </row>
    <row r="2421" spans="1:31">
      <c r="A2421">
        <v>5112088</v>
      </c>
      <c r="B2421" t="s">
        <v>3435</v>
      </c>
      <c r="C2421">
        <v>900228989</v>
      </c>
      <c r="D2421" t="s">
        <v>3436</v>
      </c>
      <c r="E2421" t="s">
        <v>871</v>
      </c>
      <c r="F2421" t="s">
        <v>3438</v>
      </c>
      <c r="G2421" s="95">
        <v>45252</v>
      </c>
      <c r="H2421" s="95">
        <v>45252</v>
      </c>
      <c r="I2421" s="95">
        <v>45273</v>
      </c>
      <c r="J2421" t="s">
        <v>3435</v>
      </c>
      <c r="K2421" s="95">
        <v>45277</v>
      </c>
      <c r="L2421" s="95">
        <v>45252</v>
      </c>
      <c r="M2421" s="95">
        <v>45252</v>
      </c>
      <c r="N2421" s="95">
        <v>45273</v>
      </c>
      <c r="O2421" t="s">
        <v>3435</v>
      </c>
      <c r="P2421" s="95">
        <v>45277</v>
      </c>
      <c r="Q2421" t="s">
        <v>3435</v>
      </c>
      <c r="R2421" t="s">
        <v>3855</v>
      </c>
      <c r="S2421">
        <v>328160</v>
      </c>
      <c r="T2421">
        <v>328160</v>
      </c>
      <c r="U2421">
        <v>0</v>
      </c>
      <c r="V2421">
        <v>0</v>
      </c>
      <c r="W2421">
        <v>0</v>
      </c>
      <c r="X2421">
        <v>0</v>
      </c>
      <c r="Y2421">
        <v>0</v>
      </c>
      <c r="Z2421">
        <v>0</v>
      </c>
      <c r="AA2421">
        <v>0</v>
      </c>
      <c r="AB2421">
        <v>328160</v>
      </c>
      <c r="AC2421" t="s">
        <v>3435</v>
      </c>
      <c r="AD2421" t="s">
        <v>3435</v>
      </c>
      <c r="AE2421">
        <v>1</v>
      </c>
    </row>
    <row r="2422" spans="1:31">
      <c r="A2422">
        <v>5304102</v>
      </c>
      <c r="B2422">
        <v>5244595</v>
      </c>
      <c r="C2422">
        <v>900228989</v>
      </c>
      <c r="D2422" t="s">
        <v>3436</v>
      </c>
      <c r="E2422" t="s">
        <v>2709</v>
      </c>
      <c r="F2422" t="s">
        <v>3437</v>
      </c>
      <c r="G2422" s="95">
        <v>45560</v>
      </c>
      <c r="H2422" s="95">
        <v>45562</v>
      </c>
      <c r="I2422" s="95">
        <v>45572</v>
      </c>
      <c r="J2422" s="95">
        <v>45593</v>
      </c>
      <c r="K2422" t="s">
        <v>3435</v>
      </c>
      <c r="L2422" s="95">
        <v>45560</v>
      </c>
      <c r="M2422" s="95">
        <v>45562</v>
      </c>
      <c r="N2422" s="95">
        <v>45572</v>
      </c>
      <c r="O2422" s="95">
        <v>45593</v>
      </c>
      <c r="P2422" t="s">
        <v>3435</v>
      </c>
      <c r="Q2422" t="s">
        <v>3435</v>
      </c>
      <c r="R2422" t="s">
        <v>3435</v>
      </c>
      <c r="S2422">
        <v>943491</v>
      </c>
      <c r="T2422">
        <v>943491</v>
      </c>
      <c r="U2422">
        <v>0</v>
      </c>
      <c r="V2422">
        <v>0</v>
      </c>
      <c r="W2422">
        <v>18870</v>
      </c>
      <c r="X2422">
        <v>943491</v>
      </c>
      <c r="Y2422">
        <v>924621</v>
      </c>
      <c r="Z2422">
        <v>0</v>
      </c>
      <c r="AA2422">
        <v>0</v>
      </c>
      <c r="AB2422">
        <v>0</v>
      </c>
      <c r="AC2422">
        <v>1</v>
      </c>
      <c r="AD2422" t="s">
        <v>3487</v>
      </c>
      <c r="AE2422">
        <v>1</v>
      </c>
    </row>
    <row r="2423" spans="1:31">
      <c r="A2423">
        <v>5304103</v>
      </c>
      <c r="B2423">
        <v>5241396</v>
      </c>
      <c r="C2423">
        <v>900228989</v>
      </c>
      <c r="D2423" t="s">
        <v>3436</v>
      </c>
      <c r="E2423" t="s">
        <v>2693</v>
      </c>
      <c r="F2423" t="s">
        <v>3437</v>
      </c>
      <c r="G2423" s="95">
        <v>45560</v>
      </c>
      <c r="H2423" s="95">
        <v>45562</v>
      </c>
      <c r="I2423" s="95">
        <v>45572</v>
      </c>
      <c r="J2423" s="95">
        <v>45590</v>
      </c>
      <c r="K2423" t="s">
        <v>3435</v>
      </c>
      <c r="L2423" s="95">
        <v>45560</v>
      </c>
      <c r="M2423" s="95">
        <v>45562</v>
      </c>
      <c r="N2423" s="95">
        <v>45572</v>
      </c>
      <c r="O2423" s="95">
        <v>45590</v>
      </c>
      <c r="P2423" t="s">
        <v>3435</v>
      </c>
      <c r="Q2423" t="s">
        <v>3435</v>
      </c>
      <c r="R2423" t="s">
        <v>3435</v>
      </c>
      <c r="S2423">
        <v>296938</v>
      </c>
      <c r="T2423">
        <v>296938</v>
      </c>
      <c r="U2423">
        <v>0</v>
      </c>
      <c r="V2423">
        <v>0</v>
      </c>
      <c r="W2423">
        <v>5939</v>
      </c>
      <c r="X2423">
        <v>296938</v>
      </c>
      <c r="Y2423">
        <v>290999</v>
      </c>
      <c r="Z2423">
        <v>0</v>
      </c>
      <c r="AA2423">
        <v>0</v>
      </c>
      <c r="AB2423">
        <v>0</v>
      </c>
      <c r="AC2423">
        <v>1</v>
      </c>
      <c r="AD2423" t="s">
        <v>3487</v>
      </c>
      <c r="AE2423">
        <v>1</v>
      </c>
    </row>
    <row r="2424" spans="1:31">
      <c r="A2424">
        <v>5304104</v>
      </c>
      <c r="B2424">
        <v>5241397</v>
      </c>
      <c r="C2424">
        <v>900228989</v>
      </c>
      <c r="D2424" t="s">
        <v>3436</v>
      </c>
      <c r="E2424" t="s">
        <v>2698</v>
      </c>
      <c r="F2424" t="s">
        <v>3437</v>
      </c>
      <c r="G2424" s="95">
        <v>45560</v>
      </c>
      <c r="H2424" s="95">
        <v>45562</v>
      </c>
      <c r="I2424" s="95">
        <v>45572</v>
      </c>
      <c r="J2424" s="95">
        <v>45590</v>
      </c>
      <c r="K2424" t="s">
        <v>3435</v>
      </c>
      <c r="L2424" s="95">
        <v>45560</v>
      </c>
      <c r="M2424" s="95">
        <v>45562</v>
      </c>
      <c r="N2424" s="95">
        <v>45572</v>
      </c>
      <c r="O2424" s="95">
        <v>45590</v>
      </c>
      <c r="P2424" t="s">
        <v>3435</v>
      </c>
      <c r="Q2424" t="s">
        <v>3435</v>
      </c>
      <c r="R2424" t="s">
        <v>3435</v>
      </c>
      <c r="S2424">
        <v>428119</v>
      </c>
      <c r="T2424">
        <v>428119</v>
      </c>
      <c r="U2424">
        <v>0</v>
      </c>
      <c r="V2424">
        <v>0</v>
      </c>
      <c r="W2424">
        <v>8562</v>
      </c>
      <c r="X2424">
        <v>428119</v>
      </c>
      <c r="Y2424">
        <v>419557</v>
      </c>
      <c r="Z2424">
        <v>0</v>
      </c>
      <c r="AA2424">
        <v>0</v>
      </c>
      <c r="AB2424">
        <v>0</v>
      </c>
      <c r="AC2424">
        <v>1</v>
      </c>
      <c r="AD2424" t="s">
        <v>3487</v>
      </c>
      <c r="AE2424">
        <v>1</v>
      </c>
    </row>
    <row r="2425" spans="1:31">
      <c r="A2425">
        <v>5304105</v>
      </c>
      <c r="B2425">
        <v>5234150</v>
      </c>
      <c r="C2425">
        <v>900228989</v>
      </c>
      <c r="D2425" t="s">
        <v>3436</v>
      </c>
      <c r="E2425" t="s">
        <v>2568</v>
      </c>
      <c r="F2425" t="s">
        <v>3437</v>
      </c>
      <c r="G2425" s="95">
        <v>45560</v>
      </c>
      <c r="H2425" s="95">
        <v>45562</v>
      </c>
      <c r="I2425" s="95">
        <v>45568</v>
      </c>
      <c r="J2425" s="95">
        <v>45580</v>
      </c>
      <c r="K2425" t="s">
        <v>3435</v>
      </c>
      <c r="L2425" s="95">
        <v>45560</v>
      </c>
      <c r="M2425" s="95">
        <v>45562</v>
      </c>
      <c r="N2425" s="95">
        <v>45568</v>
      </c>
      <c r="O2425" s="95">
        <v>45580</v>
      </c>
      <c r="P2425" t="s">
        <v>3435</v>
      </c>
      <c r="Q2425" t="s">
        <v>3435</v>
      </c>
      <c r="R2425" t="s">
        <v>3435</v>
      </c>
      <c r="S2425">
        <v>2259574</v>
      </c>
      <c r="T2425">
        <v>2259574</v>
      </c>
      <c r="U2425">
        <v>0</v>
      </c>
      <c r="V2425">
        <v>0</v>
      </c>
      <c r="W2425">
        <v>45191</v>
      </c>
      <c r="X2425">
        <v>2259574</v>
      </c>
      <c r="Y2425">
        <v>2214383</v>
      </c>
      <c r="Z2425">
        <v>0</v>
      </c>
      <c r="AA2425">
        <v>0</v>
      </c>
      <c r="AB2425">
        <v>0</v>
      </c>
      <c r="AC2425">
        <v>1</v>
      </c>
      <c r="AD2425" t="s">
        <v>3449</v>
      </c>
      <c r="AE2425">
        <v>1</v>
      </c>
    </row>
    <row r="2426" spans="1:31">
      <c r="A2426">
        <v>5303830</v>
      </c>
      <c r="B2426">
        <v>5241379</v>
      </c>
      <c r="C2426">
        <v>900228989</v>
      </c>
      <c r="D2426" t="s">
        <v>3436</v>
      </c>
      <c r="E2426" t="s">
        <v>2604</v>
      </c>
      <c r="F2426" t="s">
        <v>3437</v>
      </c>
      <c r="G2426" s="95">
        <v>45560</v>
      </c>
      <c r="H2426" s="95">
        <v>45561</v>
      </c>
      <c r="I2426" s="95">
        <v>45568</v>
      </c>
      <c r="J2426" s="95">
        <v>45590</v>
      </c>
      <c r="K2426" t="s">
        <v>3435</v>
      </c>
      <c r="L2426" s="95">
        <v>45560</v>
      </c>
      <c r="M2426" s="95">
        <v>45561</v>
      </c>
      <c r="N2426" s="95">
        <v>45568</v>
      </c>
      <c r="O2426" s="95">
        <v>45590</v>
      </c>
      <c r="P2426" t="s">
        <v>3435</v>
      </c>
      <c r="Q2426" t="s">
        <v>3435</v>
      </c>
      <c r="R2426" t="s">
        <v>3435</v>
      </c>
      <c r="S2426">
        <v>175570</v>
      </c>
      <c r="T2426">
        <v>175570</v>
      </c>
      <c r="U2426">
        <v>0</v>
      </c>
      <c r="V2426">
        <v>0</v>
      </c>
      <c r="W2426">
        <v>0</v>
      </c>
      <c r="X2426">
        <v>175570</v>
      </c>
      <c r="Y2426">
        <v>175570</v>
      </c>
      <c r="Z2426">
        <v>0</v>
      </c>
      <c r="AA2426">
        <v>0</v>
      </c>
      <c r="AB2426">
        <v>0</v>
      </c>
      <c r="AC2426">
        <v>1</v>
      </c>
      <c r="AD2426" t="s">
        <v>3487</v>
      </c>
      <c r="AE2426">
        <v>1</v>
      </c>
    </row>
    <row r="2427" spans="1:31">
      <c r="A2427">
        <v>5303831</v>
      </c>
      <c r="B2427">
        <v>5241380</v>
      </c>
      <c r="C2427">
        <v>900228989</v>
      </c>
      <c r="D2427" t="s">
        <v>3436</v>
      </c>
      <c r="E2427" t="s">
        <v>2619</v>
      </c>
      <c r="F2427" t="s">
        <v>3437</v>
      </c>
      <c r="G2427" s="95">
        <v>45560</v>
      </c>
      <c r="H2427" s="95">
        <v>45561</v>
      </c>
      <c r="I2427" s="95">
        <v>45568</v>
      </c>
      <c r="J2427" s="95">
        <v>45590</v>
      </c>
      <c r="K2427" t="s">
        <v>3435</v>
      </c>
      <c r="L2427" s="95">
        <v>45560</v>
      </c>
      <c r="M2427" s="95">
        <v>45561</v>
      </c>
      <c r="N2427" s="95">
        <v>45568</v>
      </c>
      <c r="O2427" s="95">
        <v>45590</v>
      </c>
      <c r="P2427" t="s">
        <v>3435</v>
      </c>
      <c r="Q2427" t="s">
        <v>3435</v>
      </c>
      <c r="R2427" t="s">
        <v>3435</v>
      </c>
      <c r="S2427">
        <v>313966</v>
      </c>
      <c r="T2427">
        <v>313966</v>
      </c>
      <c r="U2427">
        <v>0</v>
      </c>
      <c r="V2427">
        <v>0</v>
      </c>
      <c r="W2427">
        <v>6279</v>
      </c>
      <c r="X2427">
        <v>313966</v>
      </c>
      <c r="Y2427">
        <v>307687</v>
      </c>
      <c r="Z2427">
        <v>0</v>
      </c>
      <c r="AA2427">
        <v>0</v>
      </c>
      <c r="AB2427">
        <v>0</v>
      </c>
      <c r="AC2427">
        <v>1</v>
      </c>
      <c r="AD2427" t="s">
        <v>3487</v>
      </c>
      <c r="AE2427">
        <v>1</v>
      </c>
    </row>
    <row r="2428" spans="1:31">
      <c r="A2428">
        <v>5303832</v>
      </c>
      <c r="B2428">
        <v>5244551</v>
      </c>
      <c r="C2428">
        <v>900228989</v>
      </c>
      <c r="D2428" t="s">
        <v>3436</v>
      </c>
      <c r="E2428" t="s">
        <v>2684</v>
      </c>
      <c r="F2428" t="s">
        <v>3437</v>
      </c>
      <c r="G2428" s="95">
        <v>45560</v>
      </c>
      <c r="H2428" s="95">
        <v>45561</v>
      </c>
      <c r="I2428" s="95">
        <v>45572</v>
      </c>
      <c r="J2428" s="95">
        <v>45593</v>
      </c>
      <c r="K2428" t="s">
        <v>3435</v>
      </c>
      <c r="L2428" s="95">
        <v>45560</v>
      </c>
      <c r="M2428" s="95">
        <v>45561</v>
      </c>
      <c r="N2428" s="95">
        <v>45572</v>
      </c>
      <c r="O2428" s="95">
        <v>45593</v>
      </c>
      <c r="P2428" t="s">
        <v>3435</v>
      </c>
      <c r="Q2428" t="s">
        <v>3435</v>
      </c>
      <c r="R2428" t="s">
        <v>3435</v>
      </c>
      <c r="S2428">
        <v>90511</v>
      </c>
      <c r="T2428">
        <v>90511</v>
      </c>
      <c r="U2428">
        <v>0</v>
      </c>
      <c r="V2428">
        <v>0</v>
      </c>
      <c r="W2428">
        <v>0</v>
      </c>
      <c r="X2428">
        <v>90511</v>
      </c>
      <c r="Y2428">
        <v>90511</v>
      </c>
      <c r="Z2428">
        <v>0</v>
      </c>
      <c r="AA2428">
        <v>0</v>
      </c>
      <c r="AB2428">
        <v>0</v>
      </c>
      <c r="AC2428">
        <v>1</v>
      </c>
      <c r="AD2428" t="s">
        <v>3487</v>
      </c>
      <c r="AE2428">
        <v>1</v>
      </c>
    </row>
    <row r="2429" spans="1:31">
      <c r="A2429">
        <v>5303833</v>
      </c>
      <c r="B2429">
        <v>5241381</v>
      </c>
      <c r="C2429">
        <v>900228989</v>
      </c>
      <c r="D2429" t="s">
        <v>3436</v>
      </c>
      <c r="E2429" t="s">
        <v>2695</v>
      </c>
      <c r="F2429" t="s">
        <v>3437</v>
      </c>
      <c r="G2429" s="95">
        <v>45560</v>
      </c>
      <c r="H2429" s="95">
        <v>45561</v>
      </c>
      <c r="I2429" s="95">
        <v>45572</v>
      </c>
      <c r="J2429" s="95">
        <v>45590</v>
      </c>
      <c r="K2429" t="s">
        <v>3435</v>
      </c>
      <c r="L2429" s="95">
        <v>45560</v>
      </c>
      <c r="M2429" s="95">
        <v>45561</v>
      </c>
      <c r="N2429" s="95">
        <v>45572</v>
      </c>
      <c r="O2429" s="95">
        <v>45590</v>
      </c>
      <c r="P2429" t="s">
        <v>3435</v>
      </c>
      <c r="Q2429" t="s">
        <v>3435</v>
      </c>
      <c r="R2429" t="s">
        <v>3435</v>
      </c>
      <c r="S2429">
        <v>319849</v>
      </c>
      <c r="T2429">
        <v>319849</v>
      </c>
      <c r="U2429">
        <v>0</v>
      </c>
      <c r="V2429">
        <v>0</v>
      </c>
      <c r="W2429">
        <v>6397</v>
      </c>
      <c r="X2429">
        <v>319849</v>
      </c>
      <c r="Y2429">
        <v>313452</v>
      </c>
      <c r="Z2429">
        <v>0</v>
      </c>
      <c r="AA2429">
        <v>0</v>
      </c>
      <c r="AB2429">
        <v>0</v>
      </c>
      <c r="AC2429">
        <v>1</v>
      </c>
      <c r="AD2429" t="s">
        <v>3487</v>
      </c>
      <c r="AE2429">
        <v>1</v>
      </c>
    </row>
    <row r="2430" spans="1:31">
      <c r="A2430">
        <v>5303834</v>
      </c>
      <c r="B2430">
        <v>5244553</v>
      </c>
      <c r="C2430">
        <v>900228989</v>
      </c>
      <c r="D2430" t="s">
        <v>3436</v>
      </c>
      <c r="E2430" t="s">
        <v>2643</v>
      </c>
      <c r="F2430" t="s">
        <v>3437</v>
      </c>
      <c r="G2430" s="95">
        <v>45561</v>
      </c>
      <c r="H2430" s="95">
        <v>45561</v>
      </c>
      <c r="I2430" s="95">
        <v>45568</v>
      </c>
      <c r="J2430" s="95">
        <v>45593</v>
      </c>
      <c r="K2430" t="s">
        <v>3435</v>
      </c>
      <c r="L2430" s="95">
        <v>45561</v>
      </c>
      <c r="M2430" s="95">
        <v>45561</v>
      </c>
      <c r="N2430" s="95">
        <v>45568</v>
      </c>
      <c r="O2430" s="95">
        <v>45593</v>
      </c>
      <c r="P2430" t="s">
        <v>3435</v>
      </c>
      <c r="Q2430" t="s">
        <v>3435</v>
      </c>
      <c r="R2430" t="s">
        <v>3435</v>
      </c>
      <c r="S2430">
        <v>510692</v>
      </c>
      <c r="T2430">
        <v>510692</v>
      </c>
      <c r="U2430">
        <v>0</v>
      </c>
      <c r="V2430">
        <v>0</v>
      </c>
      <c r="W2430">
        <v>10214</v>
      </c>
      <c r="X2430">
        <v>510692</v>
      </c>
      <c r="Y2430">
        <v>500478</v>
      </c>
      <c r="Z2430">
        <v>0</v>
      </c>
      <c r="AA2430">
        <v>0</v>
      </c>
      <c r="AB2430">
        <v>0</v>
      </c>
      <c r="AC2430">
        <v>1</v>
      </c>
      <c r="AD2430" t="s">
        <v>3487</v>
      </c>
      <c r="AE2430">
        <v>1</v>
      </c>
    </row>
    <row r="2431" spans="1:31">
      <c r="A2431">
        <v>5303835</v>
      </c>
      <c r="B2431">
        <v>5237163</v>
      </c>
      <c r="C2431">
        <v>900228989</v>
      </c>
      <c r="D2431" t="s">
        <v>3436</v>
      </c>
      <c r="E2431" t="s">
        <v>2588</v>
      </c>
      <c r="F2431" t="s">
        <v>3437</v>
      </c>
      <c r="G2431" s="95">
        <v>45561</v>
      </c>
      <c r="H2431" s="95">
        <v>45561</v>
      </c>
      <c r="I2431" s="95">
        <v>45568</v>
      </c>
      <c r="J2431" s="95">
        <v>45583</v>
      </c>
      <c r="K2431" t="s">
        <v>3435</v>
      </c>
      <c r="L2431" s="95">
        <v>45561</v>
      </c>
      <c r="M2431" s="95">
        <v>45561</v>
      </c>
      <c r="N2431" s="95">
        <v>45568</v>
      </c>
      <c r="O2431" s="95">
        <v>45583</v>
      </c>
      <c r="P2431" t="s">
        <v>3435</v>
      </c>
      <c r="Q2431" t="s">
        <v>3435</v>
      </c>
      <c r="R2431" t="s">
        <v>3435</v>
      </c>
      <c r="S2431">
        <v>65120</v>
      </c>
      <c r="T2431">
        <v>65120</v>
      </c>
      <c r="U2431">
        <v>0</v>
      </c>
      <c r="V2431">
        <v>0</v>
      </c>
      <c r="W2431">
        <v>0</v>
      </c>
      <c r="X2431">
        <v>65120</v>
      </c>
      <c r="Y2431">
        <v>65120</v>
      </c>
      <c r="Z2431">
        <v>0</v>
      </c>
      <c r="AA2431">
        <v>0</v>
      </c>
      <c r="AB2431">
        <v>0</v>
      </c>
      <c r="AC2431">
        <v>1</v>
      </c>
      <c r="AD2431" t="s">
        <v>3487</v>
      </c>
      <c r="AE2431">
        <v>1</v>
      </c>
    </row>
    <row r="2432" spans="1:31">
      <c r="A2432">
        <v>5303836</v>
      </c>
      <c r="B2432">
        <v>5237164</v>
      </c>
      <c r="C2432">
        <v>900228989</v>
      </c>
      <c r="D2432" t="s">
        <v>3436</v>
      </c>
      <c r="E2432" t="s">
        <v>2593</v>
      </c>
      <c r="F2432" t="s">
        <v>3437</v>
      </c>
      <c r="G2432" s="95">
        <v>45561</v>
      </c>
      <c r="H2432" s="95">
        <v>45561</v>
      </c>
      <c r="I2432" s="95">
        <v>45568</v>
      </c>
      <c r="J2432" s="95">
        <v>45583</v>
      </c>
      <c r="K2432" t="s">
        <v>3435</v>
      </c>
      <c r="L2432" s="95">
        <v>45561</v>
      </c>
      <c r="M2432" s="95">
        <v>45561</v>
      </c>
      <c r="N2432" s="95">
        <v>45568</v>
      </c>
      <c r="O2432" s="95">
        <v>45583</v>
      </c>
      <c r="P2432" t="s">
        <v>3435</v>
      </c>
      <c r="Q2432" t="s">
        <v>3435</v>
      </c>
      <c r="R2432" t="s">
        <v>3435</v>
      </c>
      <c r="S2432">
        <v>131721</v>
      </c>
      <c r="T2432">
        <v>131721</v>
      </c>
      <c r="U2432">
        <v>0</v>
      </c>
      <c r="V2432">
        <v>0</v>
      </c>
      <c r="W2432">
        <v>0</v>
      </c>
      <c r="X2432">
        <v>131721</v>
      </c>
      <c r="Y2432">
        <v>131721</v>
      </c>
      <c r="Z2432">
        <v>0</v>
      </c>
      <c r="AA2432">
        <v>0</v>
      </c>
      <c r="AB2432">
        <v>0</v>
      </c>
      <c r="AC2432">
        <v>1</v>
      </c>
      <c r="AD2432" t="s">
        <v>3487</v>
      </c>
      <c r="AE2432">
        <v>1</v>
      </c>
    </row>
    <row r="2433" spans="1:31">
      <c r="A2433">
        <v>5303837</v>
      </c>
      <c r="B2433">
        <v>5241382</v>
      </c>
      <c r="C2433">
        <v>900228989</v>
      </c>
      <c r="D2433" t="s">
        <v>3436</v>
      </c>
      <c r="E2433" t="s">
        <v>2603</v>
      </c>
      <c r="F2433" t="s">
        <v>3437</v>
      </c>
      <c r="G2433" s="95">
        <v>45561</v>
      </c>
      <c r="H2433" s="95">
        <v>45561</v>
      </c>
      <c r="I2433" s="95">
        <v>45568</v>
      </c>
      <c r="J2433" s="95">
        <v>45590</v>
      </c>
      <c r="K2433" t="s">
        <v>3435</v>
      </c>
      <c r="L2433" s="95">
        <v>45561</v>
      </c>
      <c r="M2433" s="95">
        <v>45561</v>
      </c>
      <c r="N2433" s="95">
        <v>45568</v>
      </c>
      <c r="O2433" s="95">
        <v>45590</v>
      </c>
      <c r="P2433" t="s">
        <v>3435</v>
      </c>
      <c r="Q2433" t="s">
        <v>3435</v>
      </c>
      <c r="R2433" t="s">
        <v>3435</v>
      </c>
      <c r="S2433">
        <v>172982</v>
      </c>
      <c r="T2433">
        <v>172982</v>
      </c>
      <c r="U2433">
        <v>0</v>
      </c>
      <c r="V2433">
        <v>0</v>
      </c>
      <c r="W2433">
        <v>0</v>
      </c>
      <c r="X2433">
        <v>172982</v>
      </c>
      <c r="Y2433">
        <v>172982</v>
      </c>
      <c r="Z2433">
        <v>0</v>
      </c>
      <c r="AA2433">
        <v>0</v>
      </c>
      <c r="AB2433">
        <v>0</v>
      </c>
      <c r="AC2433">
        <v>1</v>
      </c>
      <c r="AD2433" t="s">
        <v>3487</v>
      </c>
      <c r="AE2433">
        <v>1</v>
      </c>
    </row>
    <row r="2434" spans="1:31">
      <c r="A2434">
        <v>5303838</v>
      </c>
      <c r="B2434">
        <v>5241383</v>
      </c>
      <c r="C2434">
        <v>900228989</v>
      </c>
      <c r="D2434" t="s">
        <v>3436</v>
      </c>
      <c r="E2434" t="s">
        <v>2635</v>
      </c>
      <c r="F2434" t="s">
        <v>3437</v>
      </c>
      <c r="G2434" s="95">
        <v>45561</v>
      </c>
      <c r="H2434" s="95">
        <v>45561</v>
      </c>
      <c r="I2434" s="95">
        <v>45568</v>
      </c>
      <c r="J2434" s="95">
        <v>45590</v>
      </c>
      <c r="K2434" t="s">
        <v>3435</v>
      </c>
      <c r="L2434" s="95">
        <v>45561</v>
      </c>
      <c r="M2434" s="95">
        <v>45561</v>
      </c>
      <c r="N2434" s="95">
        <v>45568</v>
      </c>
      <c r="O2434" s="95">
        <v>45590</v>
      </c>
      <c r="P2434" t="s">
        <v>3435</v>
      </c>
      <c r="Q2434" t="s">
        <v>3435</v>
      </c>
      <c r="R2434" t="s">
        <v>3435</v>
      </c>
      <c r="S2434">
        <v>393389</v>
      </c>
      <c r="T2434">
        <v>393389</v>
      </c>
      <c r="U2434">
        <v>0</v>
      </c>
      <c r="V2434">
        <v>0</v>
      </c>
      <c r="W2434">
        <v>7868</v>
      </c>
      <c r="X2434">
        <v>393389</v>
      </c>
      <c r="Y2434">
        <v>385521</v>
      </c>
      <c r="Z2434">
        <v>0</v>
      </c>
      <c r="AA2434">
        <v>0</v>
      </c>
      <c r="AB2434">
        <v>0</v>
      </c>
      <c r="AC2434">
        <v>1</v>
      </c>
      <c r="AD2434" t="s">
        <v>3487</v>
      </c>
      <c r="AE2434">
        <v>1</v>
      </c>
    </row>
    <row r="2435" spans="1:31">
      <c r="A2435">
        <v>5303839</v>
      </c>
      <c r="B2435">
        <v>5241384</v>
      </c>
      <c r="C2435">
        <v>900228989</v>
      </c>
      <c r="D2435" t="s">
        <v>3436</v>
      </c>
      <c r="E2435" t="s">
        <v>2599</v>
      </c>
      <c r="F2435" t="s">
        <v>3437</v>
      </c>
      <c r="G2435" s="95">
        <v>45561</v>
      </c>
      <c r="H2435" s="95">
        <v>45561</v>
      </c>
      <c r="I2435" s="95">
        <v>45568</v>
      </c>
      <c r="J2435" s="95">
        <v>45590</v>
      </c>
      <c r="K2435" t="s">
        <v>3435</v>
      </c>
      <c r="L2435" s="95">
        <v>45561</v>
      </c>
      <c r="M2435" s="95">
        <v>45561</v>
      </c>
      <c r="N2435" s="95">
        <v>45568</v>
      </c>
      <c r="O2435" s="95">
        <v>45590</v>
      </c>
      <c r="P2435" t="s">
        <v>3435</v>
      </c>
      <c r="Q2435" t="s">
        <v>3435</v>
      </c>
      <c r="R2435" t="s">
        <v>3435</v>
      </c>
      <c r="S2435">
        <v>154130</v>
      </c>
      <c r="T2435">
        <v>154130</v>
      </c>
      <c r="U2435">
        <v>0</v>
      </c>
      <c r="V2435">
        <v>0</v>
      </c>
      <c r="W2435">
        <v>0</v>
      </c>
      <c r="X2435">
        <v>154130</v>
      </c>
      <c r="Y2435">
        <v>154130</v>
      </c>
      <c r="Z2435">
        <v>0</v>
      </c>
      <c r="AA2435">
        <v>0</v>
      </c>
      <c r="AB2435">
        <v>0</v>
      </c>
      <c r="AC2435">
        <v>1</v>
      </c>
      <c r="AD2435" t="s">
        <v>3487</v>
      </c>
      <c r="AE2435">
        <v>1</v>
      </c>
    </row>
    <row r="2436" spans="1:31">
      <c r="A2436">
        <v>5303840</v>
      </c>
      <c r="B2436">
        <v>5244555</v>
      </c>
      <c r="C2436">
        <v>900228989</v>
      </c>
      <c r="D2436" t="s">
        <v>3436</v>
      </c>
      <c r="E2436" t="s">
        <v>2651</v>
      </c>
      <c r="F2436" t="s">
        <v>3437</v>
      </c>
      <c r="G2436" s="95">
        <v>45561</v>
      </c>
      <c r="H2436" s="95">
        <v>45561</v>
      </c>
      <c r="I2436" s="95">
        <v>45568</v>
      </c>
      <c r="J2436" s="95">
        <v>45593</v>
      </c>
      <c r="K2436" t="s">
        <v>3435</v>
      </c>
      <c r="L2436" s="95">
        <v>45561</v>
      </c>
      <c r="M2436" s="95">
        <v>45561</v>
      </c>
      <c r="N2436" s="95">
        <v>45568</v>
      </c>
      <c r="O2436" s="95">
        <v>45593</v>
      </c>
      <c r="P2436" t="s">
        <v>3435</v>
      </c>
      <c r="Q2436" t="s">
        <v>3435</v>
      </c>
      <c r="R2436" t="s">
        <v>3435</v>
      </c>
      <c r="S2436">
        <v>692224</v>
      </c>
      <c r="T2436">
        <v>692224</v>
      </c>
      <c r="U2436">
        <v>0</v>
      </c>
      <c r="V2436">
        <v>0</v>
      </c>
      <c r="W2436">
        <v>13844</v>
      </c>
      <c r="X2436">
        <v>692224</v>
      </c>
      <c r="Y2436">
        <v>678380</v>
      </c>
      <c r="Z2436">
        <v>0</v>
      </c>
      <c r="AA2436">
        <v>0</v>
      </c>
      <c r="AB2436">
        <v>0</v>
      </c>
      <c r="AC2436">
        <v>1</v>
      </c>
      <c r="AD2436" t="s">
        <v>3487</v>
      </c>
      <c r="AE2436">
        <v>1</v>
      </c>
    </row>
    <row r="2437" spans="1:31">
      <c r="A2437">
        <v>5112278</v>
      </c>
      <c r="B2437">
        <v>5087063</v>
      </c>
      <c r="C2437">
        <v>900228989</v>
      </c>
      <c r="D2437" t="s">
        <v>3436</v>
      </c>
      <c r="E2437" t="s">
        <v>834</v>
      </c>
      <c r="F2437" t="s">
        <v>3451</v>
      </c>
      <c r="G2437" s="95">
        <v>45252</v>
      </c>
      <c r="H2437" s="95">
        <v>45252</v>
      </c>
      <c r="I2437" s="95">
        <v>45272</v>
      </c>
      <c r="J2437" s="95">
        <v>45296</v>
      </c>
      <c r="K2437" t="s">
        <v>3435</v>
      </c>
      <c r="L2437" s="95">
        <v>45252</v>
      </c>
      <c r="M2437" s="95">
        <v>45252</v>
      </c>
      <c r="N2437" s="95">
        <v>45272</v>
      </c>
      <c r="O2437" s="95">
        <v>45296</v>
      </c>
      <c r="P2437" t="s">
        <v>3435</v>
      </c>
      <c r="Q2437" t="s">
        <v>3435</v>
      </c>
      <c r="R2437" t="s">
        <v>3435</v>
      </c>
      <c r="S2437">
        <v>10515732</v>
      </c>
      <c r="T2437">
        <v>10515732</v>
      </c>
      <c r="U2437">
        <v>0</v>
      </c>
      <c r="V2437">
        <v>0</v>
      </c>
      <c r="W2437">
        <v>81300</v>
      </c>
      <c r="X2437">
        <v>4065013</v>
      </c>
      <c r="Y2437">
        <v>3983713</v>
      </c>
      <c r="Z2437">
        <v>0</v>
      </c>
      <c r="AA2437">
        <v>6450719</v>
      </c>
      <c r="AB2437">
        <v>0</v>
      </c>
      <c r="AC2437">
        <v>1</v>
      </c>
      <c r="AD2437" t="s">
        <v>3449</v>
      </c>
      <c r="AE2437">
        <v>1</v>
      </c>
    </row>
    <row r="2438" spans="1:31">
      <c r="A2438">
        <v>5304106</v>
      </c>
      <c r="B2438">
        <v>5241398</v>
      </c>
      <c r="C2438">
        <v>900228989</v>
      </c>
      <c r="D2438" t="s">
        <v>3436</v>
      </c>
      <c r="E2438" t="s">
        <v>2613</v>
      </c>
      <c r="F2438" t="s">
        <v>3437</v>
      </c>
      <c r="G2438" s="95">
        <v>45561</v>
      </c>
      <c r="H2438" s="95">
        <v>45562</v>
      </c>
      <c r="I2438" s="95">
        <v>45568</v>
      </c>
      <c r="J2438" s="95">
        <v>45590</v>
      </c>
      <c r="K2438" t="s">
        <v>3435</v>
      </c>
      <c r="L2438" s="95">
        <v>45561</v>
      </c>
      <c r="M2438" s="95">
        <v>45562</v>
      </c>
      <c r="N2438" s="95">
        <v>45568</v>
      </c>
      <c r="O2438" s="95">
        <v>45590</v>
      </c>
      <c r="P2438" t="s">
        <v>3435</v>
      </c>
      <c r="Q2438" t="s">
        <v>3435</v>
      </c>
      <c r="R2438" t="s">
        <v>3435</v>
      </c>
      <c r="S2438">
        <v>267080</v>
      </c>
      <c r="T2438">
        <v>267080</v>
      </c>
      <c r="U2438">
        <v>0</v>
      </c>
      <c r="V2438">
        <v>0</v>
      </c>
      <c r="W2438">
        <v>5342</v>
      </c>
      <c r="X2438">
        <v>267080</v>
      </c>
      <c r="Y2438">
        <v>261738</v>
      </c>
      <c r="Z2438">
        <v>0</v>
      </c>
      <c r="AA2438">
        <v>0</v>
      </c>
      <c r="AB2438">
        <v>0</v>
      </c>
      <c r="AC2438">
        <v>1</v>
      </c>
      <c r="AD2438" t="s">
        <v>3487</v>
      </c>
      <c r="AE2438">
        <v>1</v>
      </c>
    </row>
    <row r="2439" spans="1:31">
      <c r="A2439">
        <v>5309402</v>
      </c>
      <c r="B2439">
        <v>5244798</v>
      </c>
      <c r="C2439">
        <v>900228989</v>
      </c>
      <c r="D2439" t="s">
        <v>3436</v>
      </c>
      <c r="E2439" t="s">
        <v>2747</v>
      </c>
      <c r="F2439" t="s">
        <v>3437</v>
      </c>
      <c r="G2439" s="95">
        <v>45561</v>
      </c>
      <c r="H2439" s="95">
        <v>45572</v>
      </c>
      <c r="I2439" s="95">
        <v>45572</v>
      </c>
      <c r="J2439" s="95">
        <v>45593</v>
      </c>
      <c r="K2439" t="s">
        <v>3435</v>
      </c>
      <c r="L2439" s="95">
        <v>45561</v>
      </c>
      <c r="M2439" s="95">
        <v>45572</v>
      </c>
      <c r="N2439" s="95">
        <v>45572</v>
      </c>
      <c r="O2439" s="95">
        <v>45593</v>
      </c>
      <c r="P2439" t="s">
        <v>3435</v>
      </c>
      <c r="Q2439" t="s">
        <v>3435</v>
      </c>
      <c r="R2439" t="s">
        <v>3435</v>
      </c>
      <c r="S2439">
        <v>779565</v>
      </c>
      <c r="T2439">
        <v>779565</v>
      </c>
      <c r="U2439">
        <v>0</v>
      </c>
      <c r="V2439">
        <v>0</v>
      </c>
      <c r="W2439">
        <v>15591</v>
      </c>
      <c r="X2439">
        <v>779565</v>
      </c>
      <c r="Y2439">
        <v>763974</v>
      </c>
      <c r="Z2439">
        <v>0</v>
      </c>
      <c r="AA2439">
        <v>0</v>
      </c>
      <c r="AB2439">
        <v>0</v>
      </c>
      <c r="AC2439">
        <v>1</v>
      </c>
      <c r="AD2439" t="s">
        <v>3487</v>
      </c>
      <c r="AE2439">
        <v>1</v>
      </c>
    </row>
    <row r="2440" spans="1:31">
      <c r="A2440">
        <v>5309403</v>
      </c>
      <c r="B2440">
        <v>5244800</v>
      </c>
      <c r="C2440">
        <v>900228989</v>
      </c>
      <c r="D2440" t="s">
        <v>3436</v>
      </c>
      <c r="E2440" t="s">
        <v>2685</v>
      </c>
      <c r="F2440" t="s">
        <v>3437</v>
      </c>
      <c r="G2440" s="95">
        <v>45561</v>
      </c>
      <c r="H2440" s="95">
        <v>45572</v>
      </c>
      <c r="I2440" s="95">
        <v>45572</v>
      </c>
      <c r="J2440" s="95">
        <v>45593</v>
      </c>
      <c r="K2440" t="s">
        <v>3435</v>
      </c>
      <c r="L2440" s="95">
        <v>45561</v>
      </c>
      <c r="M2440" s="95">
        <v>45572</v>
      </c>
      <c r="N2440" s="95">
        <v>45572</v>
      </c>
      <c r="O2440" s="95">
        <v>45593</v>
      </c>
      <c r="P2440" t="s">
        <v>3435</v>
      </c>
      <c r="Q2440" t="s">
        <v>3435</v>
      </c>
      <c r="R2440" t="s">
        <v>3435</v>
      </c>
      <c r="S2440">
        <v>158080</v>
      </c>
      <c r="T2440">
        <v>158080</v>
      </c>
      <c r="U2440">
        <v>0</v>
      </c>
      <c r="V2440">
        <v>0</v>
      </c>
      <c r="W2440">
        <v>0</v>
      </c>
      <c r="X2440">
        <v>158080</v>
      </c>
      <c r="Y2440">
        <v>158080</v>
      </c>
      <c r="Z2440">
        <v>0</v>
      </c>
      <c r="AA2440">
        <v>0</v>
      </c>
      <c r="AB2440">
        <v>0</v>
      </c>
      <c r="AC2440">
        <v>1</v>
      </c>
      <c r="AD2440" t="s">
        <v>3487</v>
      </c>
      <c r="AE2440">
        <v>1</v>
      </c>
    </row>
    <row r="2441" spans="1:31">
      <c r="A2441">
        <v>5309404</v>
      </c>
      <c r="B2441">
        <v>5244802</v>
      </c>
      <c r="C2441">
        <v>900228989</v>
      </c>
      <c r="D2441" t="s">
        <v>3436</v>
      </c>
      <c r="E2441" t="s">
        <v>2751</v>
      </c>
      <c r="F2441" t="s">
        <v>3437</v>
      </c>
      <c r="G2441" s="95">
        <v>45561</v>
      </c>
      <c r="H2441" s="95">
        <v>45572</v>
      </c>
      <c r="I2441" s="95">
        <v>45572</v>
      </c>
      <c r="J2441" s="95">
        <v>45593</v>
      </c>
      <c r="K2441" t="s">
        <v>3435</v>
      </c>
      <c r="L2441" s="95">
        <v>45561</v>
      </c>
      <c r="M2441" s="95">
        <v>45572</v>
      </c>
      <c r="N2441" s="95">
        <v>45572</v>
      </c>
      <c r="O2441" s="95">
        <v>45593</v>
      </c>
      <c r="P2441" t="s">
        <v>3435</v>
      </c>
      <c r="Q2441" t="s">
        <v>3435</v>
      </c>
      <c r="R2441" t="s">
        <v>3435</v>
      </c>
      <c r="S2441">
        <v>1678511</v>
      </c>
      <c r="T2441">
        <v>1678511</v>
      </c>
      <c r="U2441">
        <v>0</v>
      </c>
      <c r="V2441">
        <v>0</v>
      </c>
      <c r="W2441">
        <v>33570</v>
      </c>
      <c r="X2441">
        <v>1678511</v>
      </c>
      <c r="Y2441">
        <v>1644941</v>
      </c>
      <c r="Z2441">
        <v>0</v>
      </c>
      <c r="AA2441">
        <v>0</v>
      </c>
      <c r="AB2441">
        <v>0</v>
      </c>
      <c r="AC2441">
        <v>1</v>
      </c>
      <c r="AD2441" t="s">
        <v>3487</v>
      </c>
      <c r="AE2441">
        <v>1</v>
      </c>
    </row>
    <row r="2442" spans="1:31">
      <c r="A2442">
        <v>5309405</v>
      </c>
      <c r="B2442">
        <v>5241584</v>
      </c>
      <c r="C2442">
        <v>900228989</v>
      </c>
      <c r="D2442" t="s">
        <v>3436</v>
      </c>
      <c r="E2442" t="s">
        <v>2726</v>
      </c>
      <c r="F2442" t="s">
        <v>3437</v>
      </c>
      <c r="G2442" s="95">
        <v>45561</v>
      </c>
      <c r="H2442" s="95">
        <v>45572</v>
      </c>
      <c r="I2442" s="95">
        <v>45572</v>
      </c>
      <c r="J2442" s="95">
        <v>45591</v>
      </c>
      <c r="K2442" t="s">
        <v>3435</v>
      </c>
      <c r="L2442" s="95">
        <v>45561</v>
      </c>
      <c r="M2442" s="95">
        <v>45572</v>
      </c>
      <c r="N2442" s="95">
        <v>45572</v>
      </c>
      <c r="O2442" s="95">
        <v>45591</v>
      </c>
      <c r="P2442" t="s">
        <v>3435</v>
      </c>
      <c r="Q2442" t="s">
        <v>3435</v>
      </c>
      <c r="R2442" t="s">
        <v>3435</v>
      </c>
      <c r="S2442">
        <v>6313616</v>
      </c>
      <c r="T2442">
        <v>6313616</v>
      </c>
      <c r="U2442">
        <v>0</v>
      </c>
      <c r="V2442">
        <v>0</v>
      </c>
      <c r="W2442">
        <v>126272</v>
      </c>
      <c r="X2442">
        <v>6313616</v>
      </c>
      <c r="Y2442">
        <v>6187344</v>
      </c>
      <c r="Z2442">
        <v>0</v>
      </c>
      <c r="AA2442">
        <v>0</v>
      </c>
      <c r="AB2442">
        <v>0</v>
      </c>
      <c r="AC2442">
        <v>1</v>
      </c>
      <c r="AD2442" t="s">
        <v>3449</v>
      </c>
      <c r="AE2442">
        <v>1</v>
      </c>
    </row>
    <row r="2443" spans="1:31">
      <c r="A2443">
        <v>5309406</v>
      </c>
      <c r="B2443">
        <v>5244804</v>
      </c>
      <c r="C2443">
        <v>900228989</v>
      </c>
      <c r="D2443" t="s">
        <v>3436</v>
      </c>
      <c r="E2443" t="s">
        <v>2705</v>
      </c>
      <c r="F2443" t="s">
        <v>3437</v>
      </c>
      <c r="G2443" s="95">
        <v>45561</v>
      </c>
      <c r="H2443" s="95">
        <v>45572</v>
      </c>
      <c r="I2443" s="95">
        <v>45572</v>
      </c>
      <c r="J2443" s="95">
        <v>45593</v>
      </c>
      <c r="K2443" t="s">
        <v>3435</v>
      </c>
      <c r="L2443" s="95">
        <v>45561</v>
      </c>
      <c r="M2443" s="95">
        <v>45572</v>
      </c>
      <c r="N2443" s="95">
        <v>45572</v>
      </c>
      <c r="O2443" s="95">
        <v>45593</v>
      </c>
      <c r="P2443" t="s">
        <v>3435</v>
      </c>
      <c r="Q2443" t="s">
        <v>3435</v>
      </c>
      <c r="R2443" t="s">
        <v>3435</v>
      </c>
      <c r="S2443">
        <v>581976</v>
      </c>
      <c r="T2443">
        <v>581976</v>
      </c>
      <c r="U2443">
        <v>0</v>
      </c>
      <c r="V2443">
        <v>0</v>
      </c>
      <c r="W2443">
        <v>11640</v>
      </c>
      <c r="X2443">
        <v>581976</v>
      </c>
      <c r="Y2443">
        <v>570336</v>
      </c>
      <c r="Z2443">
        <v>0</v>
      </c>
      <c r="AA2443">
        <v>0</v>
      </c>
      <c r="AB2443">
        <v>0</v>
      </c>
      <c r="AC2443">
        <v>1</v>
      </c>
      <c r="AD2443" t="s">
        <v>3487</v>
      </c>
      <c r="AE2443">
        <v>1</v>
      </c>
    </row>
    <row r="2444" spans="1:31">
      <c r="A2444">
        <v>5309407</v>
      </c>
      <c r="B2444">
        <v>5237187</v>
      </c>
      <c r="C2444">
        <v>900228989</v>
      </c>
      <c r="D2444" t="s">
        <v>3436</v>
      </c>
      <c r="E2444" t="s">
        <v>2732</v>
      </c>
      <c r="F2444" t="s">
        <v>3437</v>
      </c>
      <c r="G2444" s="95">
        <v>45561</v>
      </c>
      <c r="H2444" s="95">
        <v>45572</v>
      </c>
      <c r="I2444" s="95">
        <v>45572</v>
      </c>
      <c r="J2444" s="95">
        <v>45583</v>
      </c>
      <c r="K2444" t="s">
        <v>3435</v>
      </c>
      <c r="L2444" s="95">
        <v>45561</v>
      </c>
      <c r="M2444" s="95">
        <v>45572</v>
      </c>
      <c r="N2444" s="95">
        <v>45572</v>
      </c>
      <c r="O2444" s="95">
        <v>45583</v>
      </c>
      <c r="P2444" t="s">
        <v>3435</v>
      </c>
      <c r="Q2444" t="s">
        <v>3435</v>
      </c>
      <c r="R2444" t="s">
        <v>3435</v>
      </c>
      <c r="S2444">
        <v>112640</v>
      </c>
      <c r="T2444">
        <v>112640</v>
      </c>
      <c r="U2444">
        <v>0</v>
      </c>
      <c r="V2444">
        <v>0</v>
      </c>
      <c r="W2444">
        <v>0</v>
      </c>
      <c r="X2444">
        <v>112640</v>
      </c>
      <c r="Y2444">
        <v>112640</v>
      </c>
      <c r="Z2444">
        <v>0</v>
      </c>
      <c r="AA2444">
        <v>0</v>
      </c>
      <c r="AB2444">
        <v>0</v>
      </c>
      <c r="AC2444">
        <v>1</v>
      </c>
      <c r="AD2444" t="s">
        <v>3487</v>
      </c>
      <c r="AE2444">
        <v>1</v>
      </c>
    </row>
    <row r="2445" spans="1:31">
      <c r="A2445">
        <v>5309408</v>
      </c>
      <c r="B2445">
        <v>5241616</v>
      </c>
      <c r="C2445">
        <v>900228989</v>
      </c>
      <c r="D2445" t="s">
        <v>3436</v>
      </c>
      <c r="E2445" t="s">
        <v>2728</v>
      </c>
      <c r="F2445" t="s">
        <v>3437</v>
      </c>
      <c r="G2445" s="95">
        <v>45561</v>
      </c>
      <c r="H2445" s="95">
        <v>45572</v>
      </c>
      <c r="I2445" s="95">
        <v>45572</v>
      </c>
      <c r="J2445" s="95">
        <v>45591</v>
      </c>
      <c r="K2445" t="s">
        <v>3435</v>
      </c>
      <c r="L2445" s="95">
        <v>45561</v>
      </c>
      <c r="M2445" s="95">
        <v>45572</v>
      </c>
      <c r="N2445" s="95">
        <v>45572</v>
      </c>
      <c r="O2445" s="95">
        <v>45591</v>
      </c>
      <c r="P2445" t="s">
        <v>3435</v>
      </c>
      <c r="Q2445" t="s">
        <v>3435</v>
      </c>
      <c r="R2445" t="s">
        <v>3435</v>
      </c>
      <c r="S2445">
        <v>8194911</v>
      </c>
      <c r="T2445">
        <v>8194911</v>
      </c>
      <c r="U2445">
        <v>0</v>
      </c>
      <c r="V2445">
        <v>0</v>
      </c>
      <c r="W2445">
        <v>163898</v>
      </c>
      <c r="X2445">
        <v>8194911</v>
      </c>
      <c r="Y2445">
        <v>8031013</v>
      </c>
      <c r="Z2445">
        <v>0</v>
      </c>
      <c r="AA2445">
        <v>0</v>
      </c>
      <c r="AB2445">
        <v>0</v>
      </c>
      <c r="AC2445">
        <v>1</v>
      </c>
      <c r="AD2445" t="s">
        <v>3449</v>
      </c>
      <c r="AE2445">
        <v>1</v>
      </c>
    </row>
    <row r="2446" spans="1:31">
      <c r="A2446">
        <v>5309409</v>
      </c>
      <c r="B2446">
        <v>5237188</v>
      </c>
      <c r="C2446">
        <v>900228989</v>
      </c>
      <c r="D2446" t="s">
        <v>3436</v>
      </c>
      <c r="E2446" t="s">
        <v>2731</v>
      </c>
      <c r="F2446" t="s">
        <v>3437</v>
      </c>
      <c r="G2446" s="95">
        <v>45561</v>
      </c>
      <c r="H2446" s="95">
        <v>45572</v>
      </c>
      <c r="I2446" s="95">
        <v>45572</v>
      </c>
      <c r="J2446" s="95">
        <v>45583</v>
      </c>
      <c r="K2446" t="s">
        <v>3435</v>
      </c>
      <c r="L2446" s="95">
        <v>45561</v>
      </c>
      <c r="M2446" s="95">
        <v>45572</v>
      </c>
      <c r="N2446" s="95">
        <v>45572</v>
      </c>
      <c r="O2446" s="95">
        <v>45583</v>
      </c>
      <c r="P2446" t="s">
        <v>3435</v>
      </c>
      <c r="Q2446" t="s">
        <v>3435</v>
      </c>
      <c r="R2446" t="s">
        <v>3435</v>
      </c>
      <c r="S2446">
        <v>69427</v>
      </c>
      <c r="T2446">
        <v>69427</v>
      </c>
      <c r="U2446">
        <v>0</v>
      </c>
      <c r="V2446">
        <v>0</v>
      </c>
      <c r="W2446">
        <v>0</v>
      </c>
      <c r="X2446">
        <v>69427</v>
      </c>
      <c r="Y2446">
        <v>69427</v>
      </c>
      <c r="Z2446">
        <v>0</v>
      </c>
      <c r="AA2446">
        <v>0</v>
      </c>
      <c r="AB2446">
        <v>0</v>
      </c>
      <c r="AC2446">
        <v>1</v>
      </c>
      <c r="AD2446" t="s">
        <v>3487</v>
      </c>
      <c r="AE2446">
        <v>1</v>
      </c>
    </row>
    <row r="2447" spans="1:31">
      <c r="A2447">
        <v>5309410</v>
      </c>
      <c r="B2447">
        <v>5244806</v>
      </c>
      <c r="C2447">
        <v>900228989</v>
      </c>
      <c r="D2447" t="s">
        <v>3436</v>
      </c>
      <c r="E2447" t="s">
        <v>2748</v>
      </c>
      <c r="F2447" t="s">
        <v>3437</v>
      </c>
      <c r="G2447" s="95">
        <v>45561</v>
      </c>
      <c r="H2447" s="95">
        <v>45572</v>
      </c>
      <c r="I2447" s="95">
        <v>45572</v>
      </c>
      <c r="J2447" s="95">
        <v>45593</v>
      </c>
      <c r="K2447" t="s">
        <v>3435</v>
      </c>
      <c r="L2447" s="95">
        <v>45561</v>
      </c>
      <c r="M2447" s="95">
        <v>45572</v>
      </c>
      <c r="N2447" s="95">
        <v>45572</v>
      </c>
      <c r="O2447" s="95">
        <v>45593</v>
      </c>
      <c r="P2447" t="s">
        <v>3435</v>
      </c>
      <c r="Q2447" t="s">
        <v>3435</v>
      </c>
      <c r="R2447" t="s">
        <v>3435</v>
      </c>
      <c r="S2447">
        <v>960112</v>
      </c>
      <c r="T2447">
        <v>960112</v>
      </c>
      <c r="U2447">
        <v>0</v>
      </c>
      <c r="V2447">
        <v>0</v>
      </c>
      <c r="W2447">
        <v>19202</v>
      </c>
      <c r="X2447">
        <v>960112</v>
      </c>
      <c r="Y2447">
        <v>940910</v>
      </c>
      <c r="Z2447">
        <v>0</v>
      </c>
      <c r="AA2447">
        <v>0</v>
      </c>
      <c r="AB2447">
        <v>0</v>
      </c>
      <c r="AC2447">
        <v>1</v>
      </c>
      <c r="AD2447" t="s">
        <v>3487</v>
      </c>
      <c r="AE2447">
        <v>1</v>
      </c>
    </row>
    <row r="2448" spans="1:31">
      <c r="A2448">
        <v>5309411</v>
      </c>
      <c r="B2448">
        <v>5244808</v>
      </c>
      <c r="C2448">
        <v>900228989</v>
      </c>
      <c r="D2448" t="s">
        <v>3436</v>
      </c>
      <c r="E2448" t="s">
        <v>2750</v>
      </c>
      <c r="F2448" t="s">
        <v>3437</v>
      </c>
      <c r="G2448" s="95">
        <v>45561</v>
      </c>
      <c r="H2448" s="95">
        <v>45572</v>
      </c>
      <c r="I2448" s="95">
        <v>45572</v>
      </c>
      <c r="J2448" s="95">
        <v>45593</v>
      </c>
      <c r="K2448" t="s">
        <v>3435</v>
      </c>
      <c r="L2448" s="95">
        <v>45561</v>
      </c>
      <c r="M2448" s="95">
        <v>45572</v>
      </c>
      <c r="N2448" s="95">
        <v>45572</v>
      </c>
      <c r="O2448" s="95">
        <v>45593</v>
      </c>
      <c r="P2448" t="s">
        <v>3435</v>
      </c>
      <c r="Q2448" t="s">
        <v>3435</v>
      </c>
      <c r="R2448" t="s">
        <v>3435</v>
      </c>
      <c r="S2448">
        <v>1439144</v>
      </c>
      <c r="T2448">
        <v>1439144</v>
      </c>
      <c r="U2448">
        <v>0</v>
      </c>
      <c r="V2448">
        <v>0</v>
      </c>
      <c r="W2448">
        <v>28783</v>
      </c>
      <c r="X2448">
        <v>1439144</v>
      </c>
      <c r="Y2448">
        <v>1410361</v>
      </c>
      <c r="Z2448">
        <v>0</v>
      </c>
      <c r="AA2448">
        <v>0</v>
      </c>
      <c r="AB2448">
        <v>0</v>
      </c>
      <c r="AC2448">
        <v>1</v>
      </c>
      <c r="AD2448" t="s">
        <v>3487</v>
      </c>
      <c r="AE2448">
        <v>1</v>
      </c>
    </row>
    <row r="2449" spans="1:31">
      <c r="A2449">
        <v>5303841</v>
      </c>
      <c r="B2449">
        <v>5244557</v>
      </c>
      <c r="C2449">
        <v>900228989</v>
      </c>
      <c r="D2449" t="s">
        <v>3436</v>
      </c>
      <c r="E2449" t="s">
        <v>2669</v>
      </c>
      <c r="F2449" t="s">
        <v>3437</v>
      </c>
      <c r="G2449" s="95">
        <v>45561</v>
      </c>
      <c r="H2449" s="95">
        <v>45561</v>
      </c>
      <c r="I2449" s="95">
        <v>45568</v>
      </c>
      <c r="J2449" s="95">
        <v>45593</v>
      </c>
      <c r="K2449" t="s">
        <v>3435</v>
      </c>
      <c r="L2449" s="95">
        <v>45561</v>
      </c>
      <c r="M2449" s="95">
        <v>45561</v>
      </c>
      <c r="N2449" s="95">
        <v>45568</v>
      </c>
      <c r="O2449" s="95">
        <v>45593</v>
      </c>
      <c r="P2449" t="s">
        <v>3435</v>
      </c>
      <c r="Q2449" t="s">
        <v>3435</v>
      </c>
      <c r="R2449" t="s">
        <v>3435</v>
      </c>
      <c r="S2449">
        <v>1162674</v>
      </c>
      <c r="T2449">
        <v>1162674</v>
      </c>
      <c r="U2449">
        <v>0</v>
      </c>
      <c r="V2449">
        <v>0</v>
      </c>
      <c r="W2449">
        <v>23253</v>
      </c>
      <c r="X2449">
        <v>1162674</v>
      </c>
      <c r="Y2449">
        <v>1139421</v>
      </c>
      <c r="Z2449">
        <v>0</v>
      </c>
      <c r="AA2449">
        <v>0</v>
      </c>
      <c r="AB2449">
        <v>0</v>
      </c>
      <c r="AC2449">
        <v>1</v>
      </c>
      <c r="AD2449" t="s">
        <v>3487</v>
      </c>
      <c r="AE2449">
        <v>1</v>
      </c>
    </row>
    <row r="2450" spans="1:31">
      <c r="A2450">
        <v>5304107</v>
      </c>
      <c r="B2450">
        <v>5239533</v>
      </c>
      <c r="C2450">
        <v>900228989</v>
      </c>
      <c r="D2450" t="s">
        <v>3436</v>
      </c>
      <c r="E2450" t="s">
        <v>2679</v>
      </c>
      <c r="F2450" t="s">
        <v>3451</v>
      </c>
      <c r="G2450" s="95">
        <v>45561</v>
      </c>
      <c r="H2450" s="95">
        <v>45562</v>
      </c>
      <c r="I2450" s="95">
        <v>45568</v>
      </c>
      <c r="J2450" s="95">
        <v>45588</v>
      </c>
      <c r="K2450" t="s">
        <v>3435</v>
      </c>
      <c r="L2450" s="95">
        <v>45561</v>
      </c>
      <c r="M2450" s="95">
        <v>45562</v>
      </c>
      <c r="N2450" s="95">
        <v>45568</v>
      </c>
      <c r="O2450" s="95">
        <v>45588</v>
      </c>
      <c r="P2450" t="s">
        <v>3435</v>
      </c>
      <c r="Q2450" t="s">
        <v>3435</v>
      </c>
      <c r="R2450" t="s">
        <v>3435</v>
      </c>
      <c r="S2450">
        <v>3249200</v>
      </c>
      <c r="T2450">
        <v>3249200</v>
      </c>
      <c r="U2450">
        <v>0</v>
      </c>
      <c r="V2450">
        <v>0</v>
      </c>
      <c r="W2450">
        <v>64813</v>
      </c>
      <c r="X2450">
        <v>3240654</v>
      </c>
      <c r="Y2450">
        <v>3175841</v>
      </c>
      <c r="Z2450">
        <v>0</v>
      </c>
      <c r="AA2450">
        <v>8546</v>
      </c>
      <c r="AB2450">
        <v>0</v>
      </c>
      <c r="AC2450">
        <v>1</v>
      </c>
      <c r="AD2450" t="s">
        <v>3449</v>
      </c>
      <c r="AE2450">
        <v>1</v>
      </c>
    </row>
    <row r="2451" spans="1:31">
      <c r="A2451">
        <v>5304108</v>
      </c>
      <c r="B2451">
        <v>5244597</v>
      </c>
      <c r="C2451">
        <v>900228989</v>
      </c>
      <c r="D2451" t="s">
        <v>3436</v>
      </c>
      <c r="E2451" t="s">
        <v>2760</v>
      </c>
      <c r="F2451" t="s">
        <v>3437</v>
      </c>
      <c r="G2451" s="95">
        <v>45561</v>
      </c>
      <c r="H2451" s="95">
        <v>45562</v>
      </c>
      <c r="I2451" s="95">
        <v>45568</v>
      </c>
      <c r="J2451" s="95">
        <v>45593</v>
      </c>
      <c r="K2451" t="s">
        <v>3435</v>
      </c>
      <c r="L2451" s="95">
        <v>45561</v>
      </c>
      <c r="M2451" s="95">
        <v>45562</v>
      </c>
      <c r="N2451" s="95">
        <v>45568</v>
      </c>
      <c r="O2451" s="95">
        <v>45593</v>
      </c>
      <c r="P2451" t="s">
        <v>3435</v>
      </c>
      <c r="Q2451" t="s">
        <v>3435</v>
      </c>
      <c r="R2451" t="s">
        <v>3435</v>
      </c>
      <c r="S2451">
        <v>1098372</v>
      </c>
      <c r="T2451">
        <v>1098372</v>
      </c>
      <c r="U2451">
        <v>0</v>
      </c>
      <c r="V2451">
        <v>0</v>
      </c>
      <c r="W2451">
        <v>21967</v>
      </c>
      <c r="X2451">
        <v>1098372</v>
      </c>
      <c r="Y2451">
        <v>1076405</v>
      </c>
      <c r="Z2451">
        <v>0</v>
      </c>
      <c r="AA2451">
        <v>0</v>
      </c>
      <c r="AB2451">
        <v>0</v>
      </c>
      <c r="AC2451">
        <v>1</v>
      </c>
      <c r="AD2451" t="s">
        <v>3487</v>
      </c>
      <c r="AE2451">
        <v>1</v>
      </c>
    </row>
    <row r="2452" spans="1:31">
      <c r="A2452">
        <v>5304109</v>
      </c>
      <c r="B2452">
        <v>5244598</v>
      </c>
      <c r="C2452">
        <v>900228989</v>
      </c>
      <c r="D2452" t="s">
        <v>3436</v>
      </c>
      <c r="E2452" t="s">
        <v>2707</v>
      </c>
      <c r="F2452" t="s">
        <v>3437</v>
      </c>
      <c r="G2452" s="95">
        <v>45561</v>
      </c>
      <c r="H2452" s="95">
        <v>45562</v>
      </c>
      <c r="I2452" s="95">
        <v>45572</v>
      </c>
      <c r="J2452" s="95">
        <v>45593</v>
      </c>
      <c r="K2452" t="s">
        <v>3435</v>
      </c>
      <c r="L2452" s="95">
        <v>45561</v>
      </c>
      <c r="M2452" s="95">
        <v>45562</v>
      </c>
      <c r="N2452" s="95">
        <v>45572</v>
      </c>
      <c r="O2452" s="95">
        <v>45593</v>
      </c>
      <c r="P2452" t="s">
        <v>3435</v>
      </c>
      <c r="Q2452" t="s">
        <v>3435</v>
      </c>
      <c r="R2452" t="s">
        <v>3435</v>
      </c>
      <c r="S2452">
        <v>682096</v>
      </c>
      <c r="T2452">
        <v>682096</v>
      </c>
      <c r="U2452">
        <v>0</v>
      </c>
      <c r="V2452">
        <v>0</v>
      </c>
      <c r="W2452">
        <v>13642</v>
      </c>
      <c r="X2452">
        <v>682096</v>
      </c>
      <c r="Y2452">
        <v>668454</v>
      </c>
      <c r="Z2452">
        <v>0</v>
      </c>
      <c r="AA2452">
        <v>0</v>
      </c>
      <c r="AB2452">
        <v>0</v>
      </c>
      <c r="AC2452">
        <v>1</v>
      </c>
      <c r="AD2452" t="s">
        <v>3487</v>
      </c>
      <c r="AE2452">
        <v>1</v>
      </c>
    </row>
    <row r="2453" spans="1:31">
      <c r="A2453">
        <v>5304110</v>
      </c>
      <c r="B2453">
        <v>5244600</v>
      </c>
      <c r="C2453">
        <v>900228989</v>
      </c>
      <c r="D2453" t="s">
        <v>3436</v>
      </c>
      <c r="E2453" t="s">
        <v>2649</v>
      </c>
      <c r="F2453" t="s">
        <v>3437</v>
      </c>
      <c r="G2453" s="95">
        <v>45561</v>
      </c>
      <c r="H2453" s="95">
        <v>45562</v>
      </c>
      <c r="I2453" s="95">
        <v>45568</v>
      </c>
      <c r="J2453" s="95">
        <v>45593</v>
      </c>
      <c r="K2453" t="s">
        <v>3435</v>
      </c>
      <c r="L2453" s="95">
        <v>45561</v>
      </c>
      <c r="M2453" s="95">
        <v>45562</v>
      </c>
      <c r="N2453" s="95">
        <v>45568</v>
      </c>
      <c r="O2453" s="95">
        <v>45593</v>
      </c>
      <c r="P2453" t="s">
        <v>3435</v>
      </c>
      <c r="Q2453" t="s">
        <v>3435</v>
      </c>
      <c r="R2453" t="s">
        <v>3435</v>
      </c>
      <c r="S2453">
        <v>645365</v>
      </c>
      <c r="T2453">
        <v>645365</v>
      </c>
      <c r="U2453">
        <v>0</v>
      </c>
      <c r="V2453">
        <v>0</v>
      </c>
      <c r="W2453">
        <v>12907</v>
      </c>
      <c r="X2453">
        <v>645365</v>
      </c>
      <c r="Y2453">
        <v>632458</v>
      </c>
      <c r="Z2453">
        <v>0</v>
      </c>
      <c r="AA2453">
        <v>0</v>
      </c>
      <c r="AB2453">
        <v>0</v>
      </c>
      <c r="AC2453">
        <v>1</v>
      </c>
      <c r="AD2453" t="s">
        <v>3487</v>
      </c>
      <c r="AE2453">
        <v>1</v>
      </c>
    </row>
    <row r="2454" spans="1:31">
      <c r="A2454">
        <v>5304111</v>
      </c>
      <c r="B2454">
        <v>5241399</v>
      </c>
      <c r="C2454">
        <v>900228989</v>
      </c>
      <c r="D2454" t="s">
        <v>3436</v>
      </c>
      <c r="E2454" t="s">
        <v>2691</v>
      </c>
      <c r="F2454" t="s">
        <v>3437</v>
      </c>
      <c r="G2454" s="95">
        <v>45561</v>
      </c>
      <c r="H2454" s="95">
        <v>45562</v>
      </c>
      <c r="I2454" s="95">
        <v>45572</v>
      </c>
      <c r="J2454" s="95">
        <v>45590</v>
      </c>
      <c r="K2454" t="s">
        <v>3435</v>
      </c>
      <c r="L2454" s="95">
        <v>45561</v>
      </c>
      <c r="M2454" s="95">
        <v>45562</v>
      </c>
      <c r="N2454" s="95">
        <v>45572</v>
      </c>
      <c r="O2454" s="95">
        <v>45590</v>
      </c>
      <c r="P2454" t="s">
        <v>3435</v>
      </c>
      <c r="Q2454" t="s">
        <v>3435</v>
      </c>
      <c r="R2454" t="s">
        <v>3435</v>
      </c>
      <c r="S2454">
        <v>277938</v>
      </c>
      <c r="T2454">
        <v>277938</v>
      </c>
      <c r="U2454">
        <v>0</v>
      </c>
      <c r="V2454">
        <v>0</v>
      </c>
      <c r="W2454">
        <v>5559</v>
      </c>
      <c r="X2454">
        <v>277938</v>
      </c>
      <c r="Y2454">
        <v>272379</v>
      </c>
      <c r="Z2454">
        <v>0</v>
      </c>
      <c r="AA2454">
        <v>0</v>
      </c>
      <c r="AB2454">
        <v>0</v>
      </c>
      <c r="AC2454">
        <v>1</v>
      </c>
      <c r="AD2454" t="s">
        <v>3487</v>
      </c>
      <c r="AE2454">
        <v>1</v>
      </c>
    </row>
    <row r="2455" spans="1:31">
      <c r="A2455">
        <v>5304112</v>
      </c>
      <c r="B2455">
        <v>5244602</v>
      </c>
      <c r="C2455">
        <v>900228989</v>
      </c>
      <c r="D2455" t="s">
        <v>3436</v>
      </c>
      <c r="E2455" t="s">
        <v>2665</v>
      </c>
      <c r="F2455" t="s">
        <v>3437</v>
      </c>
      <c r="G2455" s="95">
        <v>45562</v>
      </c>
      <c r="H2455" s="95">
        <v>45562</v>
      </c>
      <c r="I2455" s="95">
        <v>45568</v>
      </c>
      <c r="J2455" s="95">
        <v>45593</v>
      </c>
      <c r="K2455" t="s">
        <v>3435</v>
      </c>
      <c r="L2455" s="95">
        <v>45562</v>
      </c>
      <c r="M2455" s="95">
        <v>45562</v>
      </c>
      <c r="N2455" s="95">
        <v>45568</v>
      </c>
      <c r="O2455" s="95">
        <v>45593</v>
      </c>
      <c r="P2455" t="s">
        <v>3435</v>
      </c>
      <c r="Q2455" t="s">
        <v>3435</v>
      </c>
      <c r="R2455" t="s">
        <v>3435</v>
      </c>
      <c r="S2455">
        <v>1022934</v>
      </c>
      <c r="T2455">
        <v>1022934</v>
      </c>
      <c r="U2455">
        <v>0</v>
      </c>
      <c r="V2455">
        <v>0</v>
      </c>
      <c r="W2455">
        <v>20459</v>
      </c>
      <c r="X2455">
        <v>1022934</v>
      </c>
      <c r="Y2455">
        <v>1002475</v>
      </c>
      <c r="Z2455">
        <v>0</v>
      </c>
      <c r="AA2455">
        <v>0</v>
      </c>
      <c r="AB2455">
        <v>0</v>
      </c>
      <c r="AC2455">
        <v>1</v>
      </c>
      <c r="AD2455" t="s">
        <v>3487</v>
      </c>
      <c r="AE2455">
        <v>1</v>
      </c>
    </row>
    <row r="2456" spans="1:31">
      <c r="A2456">
        <v>5304113</v>
      </c>
      <c r="B2456">
        <v>5244604</v>
      </c>
      <c r="C2456">
        <v>900228989</v>
      </c>
      <c r="D2456" t="s">
        <v>3436</v>
      </c>
      <c r="E2456" t="s">
        <v>2636</v>
      </c>
      <c r="F2456" t="s">
        <v>3437</v>
      </c>
      <c r="G2456" s="95">
        <v>45562</v>
      </c>
      <c r="H2456" s="95">
        <v>45562</v>
      </c>
      <c r="I2456" s="95">
        <v>45568</v>
      </c>
      <c r="J2456" s="95">
        <v>45593</v>
      </c>
      <c r="K2456" t="s">
        <v>3435</v>
      </c>
      <c r="L2456" s="95">
        <v>45562</v>
      </c>
      <c r="M2456" s="95">
        <v>45562</v>
      </c>
      <c r="N2456" s="95">
        <v>45568</v>
      </c>
      <c r="O2456" s="95">
        <v>45593</v>
      </c>
      <c r="P2456" t="s">
        <v>3435</v>
      </c>
      <c r="Q2456" t="s">
        <v>3435</v>
      </c>
      <c r="R2456" t="s">
        <v>3435</v>
      </c>
      <c r="S2456">
        <v>396674</v>
      </c>
      <c r="T2456">
        <v>396674</v>
      </c>
      <c r="U2456">
        <v>0</v>
      </c>
      <c r="V2456">
        <v>0</v>
      </c>
      <c r="W2456">
        <v>7933</v>
      </c>
      <c r="X2456">
        <v>396674</v>
      </c>
      <c r="Y2456">
        <v>388741</v>
      </c>
      <c r="Z2456">
        <v>0</v>
      </c>
      <c r="AA2456">
        <v>0</v>
      </c>
      <c r="AB2456">
        <v>0</v>
      </c>
      <c r="AC2456">
        <v>1</v>
      </c>
      <c r="AD2456" t="s">
        <v>3487</v>
      </c>
      <c r="AE2456">
        <v>1</v>
      </c>
    </row>
    <row r="2457" spans="1:31">
      <c r="A2457">
        <v>5304115</v>
      </c>
      <c r="B2457">
        <v>5244605</v>
      </c>
      <c r="C2457">
        <v>900228989</v>
      </c>
      <c r="D2457" t="s">
        <v>3436</v>
      </c>
      <c r="E2457" t="s">
        <v>2667</v>
      </c>
      <c r="F2457" t="s">
        <v>3437</v>
      </c>
      <c r="G2457" s="95">
        <v>45562</v>
      </c>
      <c r="H2457" s="95">
        <v>45562</v>
      </c>
      <c r="I2457" s="95">
        <v>45568</v>
      </c>
      <c r="J2457" s="95">
        <v>45593</v>
      </c>
      <c r="K2457" t="s">
        <v>3435</v>
      </c>
      <c r="L2457" s="95">
        <v>45562</v>
      </c>
      <c r="M2457" s="95">
        <v>45562</v>
      </c>
      <c r="N2457" s="95">
        <v>45568</v>
      </c>
      <c r="O2457" s="95">
        <v>45593</v>
      </c>
      <c r="P2457" t="s">
        <v>3435</v>
      </c>
      <c r="Q2457" t="s">
        <v>3435</v>
      </c>
      <c r="R2457" t="s">
        <v>3435</v>
      </c>
      <c r="S2457">
        <v>1044803</v>
      </c>
      <c r="T2457">
        <v>1044803</v>
      </c>
      <c r="U2457">
        <v>0</v>
      </c>
      <c r="V2457">
        <v>0</v>
      </c>
      <c r="W2457">
        <v>20896</v>
      </c>
      <c r="X2457">
        <v>1044803</v>
      </c>
      <c r="Y2457">
        <v>1023907</v>
      </c>
      <c r="Z2457">
        <v>0</v>
      </c>
      <c r="AA2457">
        <v>0</v>
      </c>
      <c r="AB2457">
        <v>0</v>
      </c>
      <c r="AC2457">
        <v>1</v>
      </c>
      <c r="AD2457" t="s">
        <v>3487</v>
      </c>
      <c r="AE2457">
        <v>1</v>
      </c>
    </row>
    <row r="2458" spans="1:31">
      <c r="A2458">
        <v>5304116</v>
      </c>
      <c r="B2458">
        <v>5244607</v>
      </c>
      <c r="C2458">
        <v>900228989</v>
      </c>
      <c r="D2458" t="s">
        <v>3436</v>
      </c>
      <c r="E2458" t="s">
        <v>2711</v>
      </c>
      <c r="F2458" t="s">
        <v>3437</v>
      </c>
      <c r="G2458" s="95">
        <v>45562</v>
      </c>
      <c r="H2458" s="95">
        <v>45562</v>
      </c>
      <c r="I2458" s="95">
        <v>45572</v>
      </c>
      <c r="J2458" s="95">
        <v>45593</v>
      </c>
      <c r="K2458" t="s">
        <v>3435</v>
      </c>
      <c r="L2458" s="95">
        <v>45562</v>
      </c>
      <c r="M2458" s="95">
        <v>45562</v>
      </c>
      <c r="N2458" s="95">
        <v>45572</v>
      </c>
      <c r="O2458" s="95">
        <v>45593</v>
      </c>
      <c r="P2458" t="s">
        <v>3435</v>
      </c>
      <c r="Q2458" t="s">
        <v>3435</v>
      </c>
      <c r="R2458" t="s">
        <v>3435</v>
      </c>
      <c r="S2458">
        <v>1206759</v>
      </c>
      <c r="T2458">
        <v>1206759</v>
      </c>
      <c r="U2458">
        <v>0</v>
      </c>
      <c r="V2458">
        <v>0</v>
      </c>
      <c r="W2458">
        <v>24135</v>
      </c>
      <c r="X2458">
        <v>1206759</v>
      </c>
      <c r="Y2458">
        <v>1182624</v>
      </c>
      <c r="Z2458">
        <v>0</v>
      </c>
      <c r="AA2458">
        <v>0</v>
      </c>
      <c r="AB2458">
        <v>0</v>
      </c>
      <c r="AC2458">
        <v>1</v>
      </c>
      <c r="AD2458" t="s">
        <v>3487</v>
      </c>
      <c r="AE2458">
        <v>1</v>
      </c>
    </row>
    <row r="2459" spans="1:31">
      <c r="A2459">
        <v>5304117</v>
      </c>
      <c r="B2459">
        <v>5241400</v>
      </c>
      <c r="C2459">
        <v>900228989</v>
      </c>
      <c r="D2459" t="s">
        <v>3436</v>
      </c>
      <c r="E2459" t="s">
        <v>2628</v>
      </c>
      <c r="F2459" t="s">
        <v>3437</v>
      </c>
      <c r="G2459" s="95">
        <v>45562</v>
      </c>
      <c r="H2459" s="95">
        <v>45562</v>
      </c>
      <c r="I2459" s="95">
        <v>45568</v>
      </c>
      <c r="J2459" s="95">
        <v>45590</v>
      </c>
      <c r="K2459" t="s">
        <v>3435</v>
      </c>
      <c r="L2459" s="95">
        <v>45562</v>
      </c>
      <c r="M2459" s="95">
        <v>45562</v>
      </c>
      <c r="N2459" s="95">
        <v>45568</v>
      </c>
      <c r="O2459" s="95">
        <v>45590</v>
      </c>
      <c r="P2459" t="s">
        <v>3435</v>
      </c>
      <c r="Q2459" t="s">
        <v>3435</v>
      </c>
      <c r="R2459" t="s">
        <v>3435</v>
      </c>
      <c r="S2459">
        <v>359408</v>
      </c>
      <c r="T2459">
        <v>359408</v>
      </c>
      <c r="U2459">
        <v>0</v>
      </c>
      <c r="V2459">
        <v>0</v>
      </c>
      <c r="W2459">
        <v>7188</v>
      </c>
      <c r="X2459">
        <v>359408</v>
      </c>
      <c r="Y2459">
        <v>352220</v>
      </c>
      <c r="Z2459">
        <v>0</v>
      </c>
      <c r="AA2459">
        <v>0</v>
      </c>
      <c r="AB2459">
        <v>0</v>
      </c>
      <c r="AC2459">
        <v>1</v>
      </c>
      <c r="AD2459" t="s">
        <v>3487</v>
      </c>
      <c r="AE2459">
        <v>1</v>
      </c>
    </row>
    <row r="2460" spans="1:31">
      <c r="A2460">
        <v>5309412</v>
      </c>
      <c r="B2460">
        <v>5271870</v>
      </c>
      <c r="C2460">
        <v>900228989</v>
      </c>
      <c r="D2460" t="s">
        <v>3436</v>
      </c>
      <c r="E2460" t="s">
        <v>2729</v>
      </c>
      <c r="F2460" t="s">
        <v>3451</v>
      </c>
      <c r="G2460" s="95">
        <v>45562</v>
      </c>
      <c r="H2460" s="95">
        <v>45572</v>
      </c>
      <c r="I2460" s="95">
        <v>45572</v>
      </c>
      <c r="J2460" s="95">
        <v>45621</v>
      </c>
      <c r="K2460" t="s">
        <v>3435</v>
      </c>
      <c r="L2460" s="95">
        <v>45562</v>
      </c>
      <c r="M2460" s="95">
        <v>45572</v>
      </c>
      <c r="N2460" s="95">
        <v>45572</v>
      </c>
      <c r="O2460" s="95">
        <v>45621</v>
      </c>
      <c r="P2460" t="s">
        <v>3435</v>
      </c>
      <c r="Q2460" t="s">
        <v>3435</v>
      </c>
      <c r="R2460" t="s">
        <v>3435</v>
      </c>
      <c r="S2460">
        <v>13732926</v>
      </c>
      <c r="T2460">
        <v>5706066</v>
      </c>
      <c r="U2460">
        <v>0</v>
      </c>
      <c r="V2460">
        <v>0</v>
      </c>
      <c r="W2460">
        <v>0</v>
      </c>
      <c r="X2460">
        <v>0</v>
      </c>
      <c r="Y2460">
        <v>0</v>
      </c>
      <c r="Z2460">
        <v>0</v>
      </c>
      <c r="AA2460">
        <v>5706066</v>
      </c>
      <c r="AB2460">
        <v>0</v>
      </c>
      <c r="AC2460">
        <v>2</v>
      </c>
      <c r="AD2460" t="s">
        <v>3630</v>
      </c>
      <c r="AE2460">
        <v>1</v>
      </c>
    </row>
    <row r="2461" spans="1:31">
      <c r="A2461">
        <v>5309413</v>
      </c>
      <c r="B2461">
        <v>5239552</v>
      </c>
      <c r="C2461">
        <v>900228989</v>
      </c>
      <c r="D2461" t="s">
        <v>3436</v>
      </c>
      <c r="E2461" t="s">
        <v>2725</v>
      </c>
      <c r="F2461" t="s">
        <v>3451</v>
      </c>
      <c r="G2461" s="95">
        <v>45562</v>
      </c>
      <c r="H2461" s="95">
        <v>45572</v>
      </c>
      <c r="I2461" s="95">
        <v>45572</v>
      </c>
      <c r="J2461" s="95">
        <v>45588</v>
      </c>
      <c r="K2461" t="s">
        <v>3435</v>
      </c>
      <c r="L2461" s="95">
        <v>45562</v>
      </c>
      <c r="M2461" s="95">
        <v>45572</v>
      </c>
      <c r="N2461" s="95">
        <v>45572</v>
      </c>
      <c r="O2461" s="95">
        <v>45588</v>
      </c>
      <c r="P2461" t="s">
        <v>3435</v>
      </c>
      <c r="Q2461" t="s">
        <v>3435</v>
      </c>
      <c r="R2461" t="s">
        <v>3435</v>
      </c>
      <c r="S2461">
        <v>3747236</v>
      </c>
      <c r="T2461">
        <v>3747236</v>
      </c>
      <c r="U2461">
        <v>0</v>
      </c>
      <c r="V2461">
        <v>0</v>
      </c>
      <c r="W2461">
        <v>74656</v>
      </c>
      <c r="X2461">
        <v>3732806</v>
      </c>
      <c r="Y2461">
        <v>3658150</v>
      </c>
      <c r="Z2461">
        <v>0</v>
      </c>
      <c r="AA2461">
        <v>14430</v>
      </c>
      <c r="AB2461">
        <v>0</v>
      </c>
      <c r="AC2461">
        <v>1</v>
      </c>
      <c r="AD2461" t="s">
        <v>3449</v>
      </c>
      <c r="AE2461">
        <v>1</v>
      </c>
    </row>
    <row r="2462" spans="1:31">
      <c r="A2462">
        <v>5309414</v>
      </c>
      <c r="B2462">
        <v>5235509</v>
      </c>
      <c r="C2462">
        <v>900228989</v>
      </c>
      <c r="D2462" t="s">
        <v>3436</v>
      </c>
      <c r="E2462" t="s">
        <v>2723</v>
      </c>
      <c r="F2462" t="s">
        <v>3451</v>
      </c>
      <c r="G2462" s="95">
        <v>45562</v>
      </c>
      <c r="H2462" s="95">
        <v>45572</v>
      </c>
      <c r="I2462" s="95">
        <v>45572</v>
      </c>
      <c r="J2462" s="95">
        <v>45581</v>
      </c>
      <c r="K2462" t="s">
        <v>3435</v>
      </c>
      <c r="L2462" s="95">
        <v>45562</v>
      </c>
      <c r="M2462" s="95">
        <v>45572</v>
      </c>
      <c r="N2462" s="95">
        <v>45572</v>
      </c>
      <c r="O2462" s="95">
        <v>45581</v>
      </c>
      <c r="P2462" t="s">
        <v>3435</v>
      </c>
      <c r="Q2462" t="s">
        <v>3435</v>
      </c>
      <c r="R2462" t="s">
        <v>3435</v>
      </c>
      <c r="S2462">
        <v>2740387</v>
      </c>
      <c r="T2462">
        <v>2417997</v>
      </c>
      <c r="U2462">
        <v>0</v>
      </c>
      <c r="V2462">
        <v>322390</v>
      </c>
      <c r="W2462">
        <v>54770</v>
      </c>
      <c r="X2462">
        <v>2416104</v>
      </c>
      <c r="Y2462">
        <v>2361334</v>
      </c>
      <c r="Z2462">
        <v>0</v>
      </c>
      <c r="AA2462">
        <v>1893</v>
      </c>
      <c r="AB2462">
        <v>0</v>
      </c>
      <c r="AC2462">
        <v>1</v>
      </c>
      <c r="AD2462" t="s">
        <v>3449</v>
      </c>
      <c r="AE2462">
        <v>1</v>
      </c>
    </row>
    <row r="2463" spans="1:31">
      <c r="A2463">
        <v>5309415</v>
      </c>
      <c r="B2463" t="s">
        <v>3435</v>
      </c>
      <c r="C2463">
        <v>900228989</v>
      </c>
      <c r="D2463" t="s">
        <v>3436</v>
      </c>
      <c r="E2463" t="s">
        <v>2721</v>
      </c>
      <c r="F2463" t="s">
        <v>3438</v>
      </c>
      <c r="G2463" s="95">
        <v>45562</v>
      </c>
      <c r="H2463" s="95">
        <v>45572</v>
      </c>
      <c r="I2463" s="95">
        <v>45572</v>
      </c>
      <c r="J2463" t="s">
        <v>3435</v>
      </c>
      <c r="K2463" s="95">
        <v>45593</v>
      </c>
      <c r="L2463" s="95">
        <v>45562</v>
      </c>
      <c r="M2463" s="95">
        <v>45572</v>
      </c>
      <c r="N2463" s="95">
        <v>45572</v>
      </c>
      <c r="O2463" t="s">
        <v>3435</v>
      </c>
      <c r="P2463" s="95">
        <v>45593</v>
      </c>
      <c r="Q2463" t="s">
        <v>3435</v>
      </c>
      <c r="R2463" t="s">
        <v>3856</v>
      </c>
      <c r="S2463">
        <v>2262175</v>
      </c>
      <c r="T2463">
        <v>2262175</v>
      </c>
      <c r="U2463">
        <v>0</v>
      </c>
      <c r="V2463">
        <v>0</v>
      </c>
      <c r="W2463">
        <v>0</v>
      </c>
      <c r="X2463">
        <v>0</v>
      </c>
      <c r="Y2463">
        <v>0</v>
      </c>
      <c r="Z2463">
        <v>0</v>
      </c>
      <c r="AA2463">
        <v>0</v>
      </c>
      <c r="AB2463">
        <v>2262175</v>
      </c>
      <c r="AC2463" t="s">
        <v>3435</v>
      </c>
      <c r="AD2463" t="s">
        <v>3435</v>
      </c>
      <c r="AE2463">
        <v>1</v>
      </c>
    </row>
    <row r="2464" spans="1:31">
      <c r="A2464">
        <v>5309416</v>
      </c>
      <c r="B2464">
        <v>5235500</v>
      </c>
      <c r="C2464">
        <v>900228989</v>
      </c>
      <c r="D2464" t="s">
        <v>3436</v>
      </c>
      <c r="E2464" t="s">
        <v>2722</v>
      </c>
      <c r="F2464" t="s">
        <v>3437</v>
      </c>
      <c r="G2464" s="95">
        <v>45562</v>
      </c>
      <c r="H2464" s="95">
        <v>45572</v>
      </c>
      <c r="I2464" s="95">
        <v>45572</v>
      </c>
      <c r="J2464" s="95">
        <v>45581</v>
      </c>
      <c r="K2464" t="s">
        <v>3435</v>
      </c>
      <c r="L2464" s="95">
        <v>45562</v>
      </c>
      <c r="M2464" s="95">
        <v>45572</v>
      </c>
      <c r="N2464" s="95">
        <v>45572</v>
      </c>
      <c r="O2464" s="95">
        <v>45581</v>
      </c>
      <c r="P2464" t="s">
        <v>3435</v>
      </c>
      <c r="Q2464" t="s">
        <v>3435</v>
      </c>
      <c r="R2464" t="s">
        <v>3435</v>
      </c>
      <c r="S2464">
        <v>2355509</v>
      </c>
      <c r="T2464">
        <v>2355509</v>
      </c>
      <c r="U2464">
        <v>0</v>
      </c>
      <c r="V2464">
        <v>0</v>
      </c>
      <c r="W2464">
        <v>47110</v>
      </c>
      <c r="X2464">
        <v>2355509</v>
      </c>
      <c r="Y2464">
        <v>2308399</v>
      </c>
      <c r="Z2464">
        <v>0</v>
      </c>
      <c r="AA2464">
        <v>0</v>
      </c>
      <c r="AB2464">
        <v>0</v>
      </c>
      <c r="AC2464">
        <v>1</v>
      </c>
      <c r="AD2464" t="s">
        <v>3449</v>
      </c>
      <c r="AE2464">
        <v>1</v>
      </c>
    </row>
    <row r="2465" spans="1:31">
      <c r="A2465">
        <v>5309417</v>
      </c>
      <c r="B2465">
        <v>5234117</v>
      </c>
      <c r="C2465">
        <v>900228989</v>
      </c>
      <c r="D2465" t="s">
        <v>3436</v>
      </c>
      <c r="E2465" t="s">
        <v>2720</v>
      </c>
      <c r="F2465" t="s">
        <v>3437</v>
      </c>
      <c r="G2465" s="95">
        <v>45562</v>
      </c>
      <c r="H2465" s="95">
        <v>45572</v>
      </c>
      <c r="I2465" s="95">
        <v>45572</v>
      </c>
      <c r="J2465" s="95">
        <v>45580</v>
      </c>
      <c r="K2465" t="s">
        <v>3435</v>
      </c>
      <c r="L2465" s="95">
        <v>45562</v>
      </c>
      <c r="M2465" s="95">
        <v>45572</v>
      </c>
      <c r="N2465" s="95">
        <v>45572</v>
      </c>
      <c r="O2465" s="95">
        <v>45580</v>
      </c>
      <c r="P2465" t="s">
        <v>3435</v>
      </c>
      <c r="Q2465" t="s">
        <v>3435</v>
      </c>
      <c r="R2465" t="s">
        <v>3435</v>
      </c>
      <c r="S2465">
        <v>2089498</v>
      </c>
      <c r="T2465">
        <v>2089498</v>
      </c>
      <c r="U2465">
        <v>0</v>
      </c>
      <c r="V2465">
        <v>0</v>
      </c>
      <c r="W2465">
        <v>41790</v>
      </c>
      <c r="X2465">
        <v>2089498</v>
      </c>
      <c r="Y2465">
        <v>2047708</v>
      </c>
      <c r="Z2465">
        <v>0</v>
      </c>
      <c r="AA2465">
        <v>0</v>
      </c>
      <c r="AB2465">
        <v>0</v>
      </c>
      <c r="AC2465">
        <v>1</v>
      </c>
      <c r="AD2465" t="s">
        <v>3449</v>
      </c>
      <c r="AE2465">
        <v>1</v>
      </c>
    </row>
    <row r="2466" spans="1:31">
      <c r="A2466">
        <v>5309418</v>
      </c>
      <c r="B2466">
        <v>5244810</v>
      </c>
      <c r="C2466">
        <v>900228989</v>
      </c>
      <c r="D2466" t="s">
        <v>3436</v>
      </c>
      <c r="E2466" t="s">
        <v>2749</v>
      </c>
      <c r="F2466" t="s">
        <v>3437</v>
      </c>
      <c r="G2466" s="95">
        <v>45562</v>
      </c>
      <c r="H2466" s="95">
        <v>45572</v>
      </c>
      <c r="I2466" s="95">
        <v>45572</v>
      </c>
      <c r="J2466" s="95">
        <v>45593</v>
      </c>
      <c r="K2466" t="s">
        <v>3435</v>
      </c>
      <c r="L2466" s="95">
        <v>45562</v>
      </c>
      <c r="M2466" s="95">
        <v>45572</v>
      </c>
      <c r="N2466" s="95">
        <v>45572</v>
      </c>
      <c r="O2466" s="95">
        <v>45593</v>
      </c>
      <c r="P2466" t="s">
        <v>3435</v>
      </c>
      <c r="Q2466" t="s">
        <v>3435</v>
      </c>
      <c r="R2466" t="s">
        <v>3435</v>
      </c>
      <c r="S2466">
        <v>1033930</v>
      </c>
      <c r="T2466">
        <v>1033930</v>
      </c>
      <c r="U2466">
        <v>0</v>
      </c>
      <c r="V2466">
        <v>0</v>
      </c>
      <c r="W2466">
        <v>20679</v>
      </c>
      <c r="X2466">
        <v>1033930</v>
      </c>
      <c r="Y2466">
        <v>1013251</v>
      </c>
      <c r="Z2466">
        <v>0</v>
      </c>
      <c r="AA2466">
        <v>0</v>
      </c>
      <c r="AB2466">
        <v>0</v>
      </c>
      <c r="AC2466">
        <v>1</v>
      </c>
      <c r="AD2466" t="s">
        <v>3487</v>
      </c>
      <c r="AE2466">
        <v>1</v>
      </c>
    </row>
    <row r="2467" spans="1:31">
      <c r="A2467">
        <v>5309419</v>
      </c>
      <c r="B2467">
        <v>5244812</v>
      </c>
      <c r="C2467">
        <v>900228989</v>
      </c>
      <c r="D2467" t="s">
        <v>3436</v>
      </c>
      <c r="E2467" t="s">
        <v>2716</v>
      </c>
      <c r="F2467" t="s">
        <v>3437</v>
      </c>
      <c r="G2467" s="95">
        <v>45562</v>
      </c>
      <c r="H2467" s="95">
        <v>45572</v>
      </c>
      <c r="I2467" s="95">
        <v>45572</v>
      </c>
      <c r="J2467" s="95">
        <v>45593</v>
      </c>
      <c r="K2467" t="s">
        <v>3435</v>
      </c>
      <c r="L2467" s="95">
        <v>45562</v>
      </c>
      <c r="M2467" s="95">
        <v>45572</v>
      </c>
      <c r="N2467" s="95">
        <v>45572</v>
      </c>
      <c r="O2467" s="95">
        <v>45593</v>
      </c>
      <c r="P2467" t="s">
        <v>3435</v>
      </c>
      <c r="Q2467" t="s">
        <v>3435</v>
      </c>
      <c r="R2467" t="s">
        <v>3435</v>
      </c>
      <c r="S2467">
        <v>2598030</v>
      </c>
      <c r="T2467">
        <v>2598030</v>
      </c>
      <c r="U2467">
        <v>0</v>
      </c>
      <c r="V2467">
        <v>0</v>
      </c>
      <c r="W2467">
        <v>51961</v>
      </c>
      <c r="X2467">
        <v>2598030</v>
      </c>
      <c r="Y2467">
        <v>2546069</v>
      </c>
      <c r="Z2467">
        <v>0</v>
      </c>
      <c r="AA2467">
        <v>0</v>
      </c>
      <c r="AB2467">
        <v>0</v>
      </c>
      <c r="AC2467">
        <v>1</v>
      </c>
      <c r="AD2467" t="s">
        <v>3487</v>
      </c>
      <c r="AE2467">
        <v>1</v>
      </c>
    </row>
    <row r="2468" spans="1:31">
      <c r="A2468">
        <v>5309420</v>
      </c>
      <c r="B2468">
        <v>5271869</v>
      </c>
      <c r="C2468">
        <v>900228989</v>
      </c>
      <c r="D2468" t="s">
        <v>3436</v>
      </c>
      <c r="E2468" t="s">
        <v>2727</v>
      </c>
      <c r="F2468" t="s">
        <v>3451</v>
      </c>
      <c r="G2468" s="95">
        <v>45562</v>
      </c>
      <c r="H2468" s="95">
        <v>45572</v>
      </c>
      <c r="I2468" s="95">
        <v>45572</v>
      </c>
      <c r="J2468" s="95">
        <v>45621</v>
      </c>
      <c r="K2468" t="s">
        <v>3435</v>
      </c>
      <c r="L2468" s="95">
        <v>45562</v>
      </c>
      <c r="M2468" s="95">
        <v>45572</v>
      </c>
      <c r="N2468" s="95">
        <v>45572</v>
      </c>
      <c r="O2468" s="95">
        <v>45621</v>
      </c>
      <c r="P2468" t="s">
        <v>3435</v>
      </c>
      <c r="Q2468" t="s">
        <v>3435</v>
      </c>
      <c r="R2468" t="s">
        <v>3435</v>
      </c>
      <c r="S2468">
        <v>8228194</v>
      </c>
      <c r="T2468">
        <v>698879</v>
      </c>
      <c r="U2468">
        <v>0</v>
      </c>
      <c r="V2468">
        <v>0</v>
      </c>
      <c r="W2468">
        <v>0</v>
      </c>
      <c r="X2468">
        <v>0</v>
      </c>
      <c r="Y2468">
        <v>0</v>
      </c>
      <c r="Z2468">
        <v>0</v>
      </c>
      <c r="AA2468">
        <v>698879</v>
      </c>
      <c r="AB2468">
        <v>0</v>
      </c>
      <c r="AC2468">
        <v>2</v>
      </c>
      <c r="AD2468" t="s">
        <v>3630</v>
      </c>
      <c r="AE2468">
        <v>1</v>
      </c>
    </row>
    <row r="2469" spans="1:31">
      <c r="A2469">
        <v>5309421</v>
      </c>
      <c r="B2469">
        <v>5241467</v>
      </c>
      <c r="C2469">
        <v>900228989</v>
      </c>
      <c r="D2469" t="s">
        <v>3436</v>
      </c>
      <c r="E2469" t="s">
        <v>2736</v>
      </c>
      <c r="F2469" t="s">
        <v>3437</v>
      </c>
      <c r="G2469" s="95">
        <v>45562</v>
      </c>
      <c r="H2469" s="95">
        <v>45572</v>
      </c>
      <c r="I2469" s="95">
        <v>45572</v>
      </c>
      <c r="J2469" s="95">
        <v>45590</v>
      </c>
      <c r="K2469" t="s">
        <v>3435</v>
      </c>
      <c r="L2469" s="95">
        <v>45562</v>
      </c>
      <c r="M2469" s="95">
        <v>45572</v>
      </c>
      <c r="N2469" s="95">
        <v>45572</v>
      </c>
      <c r="O2469" s="95">
        <v>45590</v>
      </c>
      <c r="P2469" t="s">
        <v>3435</v>
      </c>
      <c r="Q2469" t="s">
        <v>3435</v>
      </c>
      <c r="R2469" t="s">
        <v>3435</v>
      </c>
      <c r="S2469">
        <v>265945</v>
      </c>
      <c r="T2469">
        <v>265945</v>
      </c>
      <c r="U2469">
        <v>0</v>
      </c>
      <c r="V2469">
        <v>0</v>
      </c>
      <c r="W2469">
        <v>5319</v>
      </c>
      <c r="X2469">
        <v>265945</v>
      </c>
      <c r="Y2469">
        <v>260626</v>
      </c>
      <c r="Z2469">
        <v>0</v>
      </c>
      <c r="AA2469">
        <v>0</v>
      </c>
      <c r="AB2469">
        <v>0</v>
      </c>
      <c r="AC2469">
        <v>1</v>
      </c>
      <c r="AD2469" t="s">
        <v>3487</v>
      </c>
      <c r="AE2469">
        <v>1</v>
      </c>
    </row>
    <row r="2470" spans="1:31">
      <c r="A2470">
        <v>5309422</v>
      </c>
      <c r="B2470">
        <v>5241468</v>
      </c>
      <c r="C2470">
        <v>900228989</v>
      </c>
      <c r="D2470" t="s">
        <v>3436</v>
      </c>
      <c r="E2470" t="s">
        <v>2738</v>
      </c>
      <c r="F2470" t="s">
        <v>3437</v>
      </c>
      <c r="G2470" s="95">
        <v>45562</v>
      </c>
      <c r="H2470" s="95">
        <v>45572</v>
      </c>
      <c r="I2470" s="95">
        <v>45572</v>
      </c>
      <c r="J2470" s="95">
        <v>45590</v>
      </c>
      <c r="K2470" t="s">
        <v>3435</v>
      </c>
      <c r="L2470" s="95">
        <v>45562</v>
      </c>
      <c r="M2470" s="95">
        <v>45572</v>
      </c>
      <c r="N2470" s="95">
        <v>45572</v>
      </c>
      <c r="O2470" s="95">
        <v>45590</v>
      </c>
      <c r="P2470" t="s">
        <v>3435</v>
      </c>
      <c r="Q2470" t="s">
        <v>3435</v>
      </c>
      <c r="R2470" t="s">
        <v>3435</v>
      </c>
      <c r="S2470">
        <v>321760</v>
      </c>
      <c r="T2470">
        <v>321760</v>
      </c>
      <c r="U2470">
        <v>0</v>
      </c>
      <c r="V2470">
        <v>0</v>
      </c>
      <c r="W2470">
        <v>6435</v>
      </c>
      <c r="X2470">
        <v>321760</v>
      </c>
      <c r="Y2470">
        <v>315325</v>
      </c>
      <c r="Z2470">
        <v>0</v>
      </c>
      <c r="AA2470">
        <v>0</v>
      </c>
      <c r="AB2470">
        <v>0</v>
      </c>
      <c r="AC2470">
        <v>1</v>
      </c>
      <c r="AD2470" t="s">
        <v>3487</v>
      </c>
      <c r="AE2470">
        <v>1</v>
      </c>
    </row>
    <row r="2471" spans="1:31">
      <c r="A2471">
        <v>5309423</v>
      </c>
      <c r="B2471">
        <v>5244813</v>
      </c>
      <c r="C2471">
        <v>900228989</v>
      </c>
      <c r="D2471" t="s">
        <v>3436</v>
      </c>
      <c r="E2471" t="s">
        <v>2744</v>
      </c>
      <c r="F2471" t="s">
        <v>3437</v>
      </c>
      <c r="G2471" s="95">
        <v>45563</v>
      </c>
      <c r="H2471" s="95">
        <v>45572</v>
      </c>
      <c r="I2471" s="95">
        <v>45572</v>
      </c>
      <c r="J2471" s="95">
        <v>45593</v>
      </c>
      <c r="K2471" t="s">
        <v>3435</v>
      </c>
      <c r="L2471" s="95">
        <v>45563</v>
      </c>
      <c r="M2471" s="95">
        <v>45572</v>
      </c>
      <c r="N2471" s="95">
        <v>45572</v>
      </c>
      <c r="O2471" s="95">
        <v>45593</v>
      </c>
      <c r="P2471" t="s">
        <v>3435</v>
      </c>
      <c r="Q2471" t="s">
        <v>3435</v>
      </c>
      <c r="R2471" t="s">
        <v>3435</v>
      </c>
      <c r="S2471">
        <v>581776</v>
      </c>
      <c r="T2471">
        <v>581776</v>
      </c>
      <c r="U2471">
        <v>0</v>
      </c>
      <c r="V2471">
        <v>0</v>
      </c>
      <c r="W2471">
        <v>11636</v>
      </c>
      <c r="X2471">
        <v>581776</v>
      </c>
      <c r="Y2471">
        <v>570140</v>
      </c>
      <c r="Z2471">
        <v>0</v>
      </c>
      <c r="AA2471">
        <v>0</v>
      </c>
      <c r="AB2471">
        <v>0</v>
      </c>
      <c r="AC2471">
        <v>1</v>
      </c>
      <c r="AD2471" t="s">
        <v>3487</v>
      </c>
      <c r="AE2471">
        <v>1</v>
      </c>
    </row>
    <row r="2472" spans="1:31">
      <c r="A2472">
        <v>5309424</v>
      </c>
      <c r="B2472">
        <v>5260693</v>
      </c>
      <c r="C2472">
        <v>900228989</v>
      </c>
      <c r="D2472" t="s">
        <v>3436</v>
      </c>
      <c r="E2472" t="s">
        <v>2752</v>
      </c>
      <c r="F2472" t="s">
        <v>3437</v>
      </c>
      <c r="G2472" s="95">
        <v>45563</v>
      </c>
      <c r="H2472" s="95">
        <v>45572</v>
      </c>
      <c r="I2472" s="95">
        <v>45572</v>
      </c>
      <c r="J2472" s="95">
        <v>45608</v>
      </c>
      <c r="K2472" t="s">
        <v>3435</v>
      </c>
      <c r="L2472" s="95">
        <v>45563</v>
      </c>
      <c r="M2472" s="95">
        <v>45572</v>
      </c>
      <c r="N2472" s="95">
        <v>45572</v>
      </c>
      <c r="O2472" s="95">
        <v>45608</v>
      </c>
      <c r="P2472" t="s">
        <v>3435</v>
      </c>
      <c r="Q2472" t="s">
        <v>3435</v>
      </c>
      <c r="R2472" t="s">
        <v>3435</v>
      </c>
      <c r="S2472">
        <v>2121534</v>
      </c>
      <c r="T2472">
        <v>2121534</v>
      </c>
      <c r="U2472">
        <v>0</v>
      </c>
      <c r="V2472">
        <v>0</v>
      </c>
      <c r="W2472">
        <v>42431</v>
      </c>
      <c r="X2472">
        <v>2121534</v>
      </c>
      <c r="Y2472">
        <v>2079103</v>
      </c>
      <c r="Z2472">
        <v>0</v>
      </c>
      <c r="AA2472">
        <v>0</v>
      </c>
      <c r="AB2472">
        <v>0</v>
      </c>
      <c r="AC2472">
        <v>1</v>
      </c>
      <c r="AD2472" t="s">
        <v>3526</v>
      </c>
      <c r="AE2472">
        <v>1</v>
      </c>
    </row>
    <row r="2473" spans="1:31">
      <c r="A2473">
        <v>5309425</v>
      </c>
      <c r="B2473">
        <v>5241469</v>
      </c>
      <c r="C2473">
        <v>900228989</v>
      </c>
      <c r="D2473" t="s">
        <v>3436</v>
      </c>
      <c r="E2473" t="s">
        <v>2690</v>
      </c>
      <c r="F2473" t="s">
        <v>3437</v>
      </c>
      <c r="G2473" s="95">
        <v>45563</v>
      </c>
      <c r="H2473" s="95">
        <v>45572</v>
      </c>
      <c r="I2473" s="95">
        <v>45572</v>
      </c>
      <c r="J2473" s="95">
        <v>45590</v>
      </c>
      <c r="K2473" t="s">
        <v>3435</v>
      </c>
      <c r="L2473" s="95">
        <v>45563</v>
      </c>
      <c r="M2473" s="95">
        <v>45572</v>
      </c>
      <c r="N2473" s="95">
        <v>45572</v>
      </c>
      <c r="O2473" s="95">
        <v>45590</v>
      </c>
      <c r="P2473" t="s">
        <v>3435</v>
      </c>
      <c r="Q2473" t="s">
        <v>3435</v>
      </c>
      <c r="R2473" t="s">
        <v>3435</v>
      </c>
      <c r="S2473">
        <v>262683</v>
      </c>
      <c r="T2473">
        <v>262683</v>
      </c>
      <c r="U2473">
        <v>0</v>
      </c>
      <c r="V2473">
        <v>0</v>
      </c>
      <c r="W2473">
        <v>5254</v>
      </c>
      <c r="X2473">
        <v>262683</v>
      </c>
      <c r="Y2473">
        <v>257429</v>
      </c>
      <c r="Z2473">
        <v>0</v>
      </c>
      <c r="AA2473">
        <v>0</v>
      </c>
      <c r="AB2473">
        <v>0</v>
      </c>
      <c r="AC2473">
        <v>1</v>
      </c>
      <c r="AD2473" t="s">
        <v>3487</v>
      </c>
      <c r="AE2473">
        <v>1</v>
      </c>
    </row>
    <row r="2474" spans="1:31">
      <c r="A2474">
        <v>5309426</v>
      </c>
      <c r="B2474">
        <v>5244815</v>
      </c>
      <c r="C2474">
        <v>900228989</v>
      </c>
      <c r="D2474" t="s">
        <v>3436</v>
      </c>
      <c r="E2474" t="s">
        <v>2712</v>
      </c>
      <c r="F2474" t="s">
        <v>3437</v>
      </c>
      <c r="G2474" s="95">
        <v>45563</v>
      </c>
      <c r="H2474" s="95">
        <v>45572</v>
      </c>
      <c r="I2474" s="95">
        <v>45572</v>
      </c>
      <c r="J2474" s="95">
        <v>45593</v>
      </c>
      <c r="K2474" t="s">
        <v>3435</v>
      </c>
      <c r="L2474" s="95">
        <v>45563</v>
      </c>
      <c r="M2474" s="95">
        <v>45572</v>
      </c>
      <c r="N2474" s="95">
        <v>45572</v>
      </c>
      <c r="O2474" s="95">
        <v>45593</v>
      </c>
      <c r="P2474" t="s">
        <v>3435</v>
      </c>
      <c r="Q2474" t="s">
        <v>3435</v>
      </c>
      <c r="R2474" t="s">
        <v>3435</v>
      </c>
      <c r="S2474">
        <v>1316236</v>
      </c>
      <c r="T2474">
        <v>1316236</v>
      </c>
      <c r="U2474">
        <v>0</v>
      </c>
      <c r="V2474">
        <v>0</v>
      </c>
      <c r="W2474">
        <v>26325</v>
      </c>
      <c r="X2474">
        <v>1316236</v>
      </c>
      <c r="Y2474">
        <v>1289911</v>
      </c>
      <c r="Z2474">
        <v>0</v>
      </c>
      <c r="AA2474">
        <v>0</v>
      </c>
      <c r="AB2474">
        <v>0</v>
      </c>
      <c r="AC2474">
        <v>1</v>
      </c>
      <c r="AD2474" t="s">
        <v>3487</v>
      </c>
      <c r="AE2474">
        <v>1</v>
      </c>
    </row>
    <row r="2475" spans="1:31">
      <c r="A2475">
        <v>5309427</v>
      </c>
      <c r="B2475">
        <v>5244817</v>
      </c>
      <c r="C2475">
        <v>900228989</v>
      </c>
      <c r="D2475" t="s">
        <v>3436</v>
      </c>
      <c r="E2475" t="s">
        <v>2746</v>
      </c>
      <c r="F2475" t="s">
        <v>3437</v>
      </c>
      <c r="G2475" s="95">
        <v>45563</v>
      </c>
      <c r="H2475" s="95">
        <v>45572</v>
      </c>
      <c r="I2475" s="95">
        <v>45572</v>
      </c>
      <c r="J2475" s="95">
        <v>45593</v>
      </c>
      <c r="K2475" t="s">
        <v>3435</v>
      </c>
      <c r="L2475" s="95">
        <v>45563</v>
      </c>
      <c r="M2475" s="95">
        <v>45572</v>
      </c>
      <c r="N2475" s="95">
        <v>45572</v>
      </c>
      <c r="O2475" s="95">
        <v>45593</v>
      </c>
      <c r="P2475" t="s">
        <v>3435</v>
      </c>
      <c r="Q2475" t="s">
        <v>3435</v>
      </c>
      <c r="R2475" t="s">
        <v>3435</v>
      </c>
      <c r="S2475">
        <v>656605</v>
      </c>
      <c r="T2475">
        <v>656605</v>
      </c>
      <c r="U2475">
        <v>0</v>
      </c>
      <c r="V2475">
        <v>0</v>
      </c>
      <c r="W2475">
        <v>13132</v>
      </c>
      <c r="X2475">
        <v>656605</v>
      </c>
      <c r="Y2475">
        <v>643473</v>
      </c>
      <c r="Z2475">
        <v>0</v>
      </c>
      <c r="AA2475">
        <v>0</v>
      </c>
      <c r="AB2475">
        <v>0</v>
      </c>
      <c r="AC2475">
        <v>1</v>
      </c>
      <c r="AD2475" t="s">
        <v>3487</v>
      </c>
      <c r="AE2475">
        <v>1</v>
      </c>
    </row>
    <row r="2476" spans="1:31">
      <c r="A2476">
        <v>5112756</v>
      </c>
      <c r="B2476" t="s">
        <v>3435</v>
      </c>
      <c r="C2476">
        <v>900228989</v>
      </c>
      <c r="D2476" t="s">
        <v>3436</v>
      </c>
      <c r="E2476" t="s">
        <v>917</v>
      </c>
      <c r="F2476" t="s">
        <v>3438</v>
      </c>
      <c r="G2476" s="95">
        <v>45252</v>
      </c>
      <c r="H2476" s="95">
        <v>45252</v>
      </c>
      <c r="I2476" s="95">
        <v>45294</v>
      </c>
      <c r="J2476" t="s">
        <v>3435</v>
      </c>
      <c r="K2476" s="95">
        <v>45311</v>
      </c>
      <c r="L2476" s="95">
        <v>45252</v>
      </c>
      <c r="M2476" s="95">
        <v>45252</v>
      </c>
      <c r="N2476" s="95">
        <v>45294</v>
      </c>
      <c r="O2476" t="s">
        <v>3435</v>
      </c>
      <c r="P2476" s="95">
        <v>45311</v>
      </c>
      <c r="Q2476" t="s">
        <v>3435</v>
      </c>
      <c r="R2476" t="s">
        <v>3857</v>
      </c>
      <c r="S2476">
        <v>66900</v>
      </c>
      <c r="T2476">
        <v>66900</v>
      </c>
      <c r="U2476">
        <v>0</v>
      </c>
      <c r="V2476">
        <v>0</v>
      </c>
      <c r="W2476">
        <v>0</v>
      </c>
      <c r="X2476">
        <v>0</v>
      </c>
      <c r="Y2476">
        <v>0</v>
      </c>
      <c r="Z2476">
        <v>0</v>
      </c>
      <c r="AA2476">
        <v>0</v>
      </c>
      <c r="AB2476">
        <v>66900</v>
      </c>
      <c r="AC2476" t="s">
        <v>3435</v>
      </c>
      <c r="AD2476" t="s">
        <v>3435</v>
      </c>
      <c r="AE2476">
        <v>1</v>
      </c>
    </row>
    <row r="2477" spans="1:31">
      <c r="A2477">
        <v>5309428</v>
      </c>
      <c r="B2477">
        <v>5241470</v>
      </c>
      <c r="C2477">
        <v>900228989</v>
      </c>
      <c r="D2477" t="s">
        <v>3436</v>
      </c>
      <c r="E2477" t="s">
        <v>2739</v>
      </c>
      <c r="F2477" t="s">
        <v>3437</v>
      </c>
      <c r="G2477" s="95">
        <v>45564</v>
      </c>
      <c r="H2477" s="95">
        <v>45572</v>
      </c>
      <c r="I2477" s="95">
        <v>45572</v>
      </c>
      <c r="J2477" s="95">
        <v>45590</v>
      </c>
      <c r="K2477" t="s">
        <v>3435</v>
      </c>
      <c r="L2477" s="95">
        <v>45564</v>
      </c>
      <c r="M2477" s="95">
        <v>45572</v>
      </c>
      <c r="N2477" s="95">
        <v>45572</v>
      </c>
      <c r="O2477" s="95">
        <v>45590</v>
      </c>
      <c r="P2477" t="s">
        <v>3435</v>
      </c>
      <c r="Q2477" t="s">
        <v>3435</v>
      </c>
      <c r="R2477" t="s">
        <v>3435</v>
      </c>
      <c r="S2477">
        <v>326253</v>
      </c>
      <c r="T2477">
        <v>326253</v>
      </c>
      <c r="U2477">
        <v>0</v>
      </c>
      <c r="V2477">
        <v>0</v>
      </c>
      <c r="W2477">
        <v>6525</v>
      </c>
      <c r="X2477">
        <v>326253</v>
      </c>
      <c r="Y2477">
        <v>319728</v>
      </c>
      <c r="Z2477">
        <v>0</v>
      </c>
      <c r="AA2477">
        <v>0</v>
      </c>
      <c r="AB2477">
        <v>0</v>
      </c>
      <c r="AC2477">
        <v>1</v>
      </c>
      <c r="AD2477" t="s">
        <v>3487</v>
      </c>
      <c r="AE2477">
        <v>1</v>
      </c>
    </row>
    <row r="2478" spans="1:31">
      <c r="A2478">
        <v>5309429</v>
      </c>
      <c r="B2478">
        <v>5244819</v>
      </c>
      <c r="C2478">
        <v>900228989</v>
      </c>
      <c r="D2478" t="s">
        <v>3436</v>
      </c>
      <c r="E2478" t="s">
        <v>2701</v>
      </c>
      <c r="F2478" t="s">
        <v>3437</v>
      </c>
      <c r="G2478" s="95">
        <v>45564</v>
      </c>
      <c r="H2478" s="95">
        <v>45572</v>
      </c>
      <c r="I2478" s="95">
        <v>45572</v>
      </c>
      <c r="J2478" s="95">
        <v>45593</v>
      </c>
      <c r="K2478" t="s">
        <v>3435</v>
      </c>
      <c r="L2478" s="95">
        <v>45564</v>
      </c>
      <c r="M2478" s="95">
        <v>45572</v>
      </c>
      <c r="N2478" s="95">
        <v>45572</v>
      </c>
      <c r="O2478" s="95">
        <v>45593</v>
      </c>
      <c r="P2478" t="s">
        <v>3435</v>
      </c>
      <c r="Q2478" t="s">
        <v>3435</v>
      </c>
      <c r="R2478" t="s">
        <v>3435</v>
      </c>
      <c r="S2478">
        <v>507442</v>
      </c>
      <c r="T2478">
        <v>507442</v>
      </c>
      <c r="U2478">
        <v>0</v>
      </c>
      <c r="V2478">
        <v>0</v>
      </c>
      <c r="W2478">
        <v>10149</v>
      </c>
      <c r="X2478">
        <v>507442</v>
      </c>
      <c r="Y2478">
        <v>497293</v>
      </c>
      <c r="Z2478">
        <v>0</v>
      </c>
      <c r="AA2478">
        <v>0</v>
      </c>
      <c r="AB2478">
        <v>0</v>
      </c>
      <c r="AC2478">
        <v>1</v>
      </c>
      <c r="AD2478" t="s">
        <v>3487</v>
      </c>
      <c r="AE2478">
        <v>1</v>
      </c>
    </row>
    <row r="2479" spans="1:31">
      <c r="A2479">
        <v>5309430</v>
      </c>
      <c r="B2479">
        <v>5241471</v>
      </c>
      <c r="C2479">
        <v>900228989</v>
      </c>
      <c r="D2479" t="s">
        <v>3436</v>
      </c>
      <c r="E2479" t="s">
        <v>2735</v>
      </c>
      <c r="F2479" t="s">
        <v>3437</v>
      </c>
      <c r="G2479" s="95">
        <v>45564</v>
      </c>
      <c r="H2479" s="95">
        <v>45572</v>
      </c>
      <c r="I2479" s="95">
        <v>45572</v>
      </c>
      <c r="J2479" s="95">
        <v>45590</v>
      </c>
      <c r="K2479" t="s">
        <v>3435</v>
      </c>
      <c r="L2479" s="95">
        <v>45564</v>
      </c>
      <c r="M2479" s="95">
        <v>45572</v>
      </c>
      <c r="N2479" s="95">
        <v>45572</v>
      </c>
      <c r="O2479" s="95">
        <v>45590</v>
      </c>
      <c r="P2479" t="s">
        <v>3435</v>
      </c>
      <c r="Q2479" t="s">
        <v>3435</v>
      </c>
      <c r="R2479" t="s">
        <v>3435</v>
      </c>
      <c r="S2479">
        <v>250492</v>
      </c>
      <c r="T2479">
        <v>250492</v>
      </c>
      <c r="U2479">
        <v>0</v>
      </c>
      <c r="V2479">
        <v>0</v>
      </c>
      <c r="W2479">
        <v>5010</v>
      </c>
      <c r="X2479">
        <v>250492</v>
      </c>
      <c r="Y2479">
        <v>245482</v>
      </c>
      <c r="Z2479">
        <v>0</v>
      </c>
      <c r="AA2479">
        <v>0</v>
      </c>
      <c r="AB2479">
        <v>0</v>
      </c>
      <c r="AC2479">
        <v>1</v>
      </c>
      <c r="AD2479" t="s">
        <v>3487</v>
      </c>
      <c r="AE2479">
        <v>1</v>
      </c>
    </row>
    <row r="2480" spans="1:31">
      <c r="A2480">
        <v>5276993</v>
      </c>
      <c r="B2480">
        <v>5229468</v>
      </c>
      <c r="C2480">
        <v>900228989</v>
      </c>
      <c r="D2480" t="s">
        <v>3436</v>
      </c>
      <c r="E2480" t="s">
        <v>765</v>
      </c>
      <c r="F2480" t="s">
        <v>3451</v>
      </c>
      <c r="G2480" s="95">
        <v>45252</v>
      </c>
      <c r="H2480" s="95">
        <v>45532</v>
      </c>
      <c r="I2480" s="95">
        <v>45537</v>
      </c>
      <c r="J2480" s="95">
        <v>45561</v>
      </c>
      <c r="K2480" t="s">
        <v>3435</v>
      </c>
      <c r="L2480" s="95">
        <v>45252</v>
      </c>
      <c r="M2480" s="95">
        <v>45532</v>
      </c>
      <c r="N2480" s="95">
        <v>45537</v>
      </c>
      <c r="O2480" s="95">
        <v>45561</v>
      </c>
      <c r="P2480" t="s">
        <v>3435</v>
      </c>
      <c r="Q2480" t="s">
        <v>3435</v>
      </c>
      <c r="R2480" t="s">
        <v>3435</v>
      </c>
      <c r="S2480">
        <v>2156823</v>
      </c>
      <c r="T2480">
        <v>2156823</v>
      </c>
      <c r="U2480">
        <v>0</v>
      </c>
      <c r="V2480">
        <v>0</v>
      </c>
      <c r="W2480">
        <v>43061</v>
      </c>
      <c r="X2480">
        <v>2153037</v>
      </c>
      <c r="Y2480">
        <v>2109976</v>
      </c>
      <c r="Z2480">
        <v>0</v>
      </c>
      <c r="AA2480">
        <v>3786</v>
      </c>
      <c r="AB2480">
        <v>0</v>
      </c>
      <c r="AC2480">
        <v>1</v>
      </c>
      <c r="AD2480" t="s">
        <v>3449</v>
      </c>
      <c r="AE2480">
        <v>1</v>
      </c>
    </row>
    <row r="2481" spans="1:31">
      <c r="A2481">
        <v>5112760</v>
      </c>
      <c r="B2481" t="s">
        <v>3435</v>
      </c>
      <c r="C2481">
        <v>900228989</v>
      </c>
      <c r="D2481" t="s">
        <v>3436</v>
      </c>
      <c r="E2481" t="s">
        <v>921</v>
      </c>
      <c r="F2481" t="s">
        <v>3438</v>
      </c>
      <c r="G2481" s="95">
        <v>45252</v>
      </c>
      <c r="H2481" s="95">
        <v>45252</v>
      </c>
      <c r="I2481" s="95">
        <v>45296</v>
      </c>
      <c r="J2481" t="s">
        <v>3435</v>
      </c>
      <c r="K2481" s="95">
        <v>45305</v>
      </c>
      <c r="L2481" s="95">
        <v>45252</v>
      </c>
      <c r="M2481" s="95">
        <v>45252</v>
      </c>
      <c r="N2481" s="95">
        <v>45296</v>
      </c>
      <c r="O2481" t="s">
        <v>3435</v>
      </c>
      <c r="P2481" s="95">
        <v>45305</v>
      </c>
      <c r="Q2481" t="s">
        <v>3435</v>
      </c>
      <c r="R2481" t="s">
        <v>3858</v>
      </c>
      <c r="S2481">
        <v>50000</v>
      </c>
      <c r="T2481">
        <v>50000</v>
      </c>
      <c r="U2481">
        <v>0</v>
      </c>
      <c r="V2481">
        <v>0</v>
      </c>
      <c r="W2481">
        <v>0</v>
      </c>
      <c r="X2481">
        <v>0</v>
      </c>
      <c r="Y2481">
        <v>0</v>
      </c>
      <c r="Z2481">
        <v>0</v>
      </c>
      <c r="AA2481">
        <v>0</v>
      </c>
      <c r="AB2481">
        <v>50000</v>
      </c>
      <c r="AC2481" t="s">
        <v>3435</v>
      </c>
      <c r="AD2481" t="s">
        <v>3435</v>
      </c>
      <c r="AE2481">
        <v>1</v>
      </c>
    </row>
    <row r="2482" spans="1:31">
      <c r="A2482">
        <v>5309431</v>
      </c>
      <c r="B2482">
        <v>5241472</v>
      </c>
      <c r="C2482">
        <v>900228989</v>
      </c>
      <c r="D2482" t="s">
        <v>3436</v>
      </c>
      <c r="E2482" t="s">
        <v>2733</v>
      </c>
      <c r="F2482" t="s">
        <v>3437</v>
      </c>
      <c r="G2482" s="95">
        <v>45565</v>
      </c>
      <c r="H2482" s="95">
        <v>45572</v>
      </c>
      <c r="I2482" s="95">
        <v>45572</v>
      </c>
      <c r="J2482" s="95">
        <v>45590</v>
      </c>
      <c r="K2482" t="s">
        <v>3435</v>
      </c>
      <c r="L2482" s="95">
        <v>45565</v>
      </c>
      <c r="M2482" s="95">
        <v>45572</v>
      </c>
      <c r="N2482" s="95">
        <v>45572</v>
      </c>
      <c r="O2482" s="95">
        <v>45590</v>
      </c>
      <c r="P2482" t="s">
        <v>3435</v>
      </c>
      <c r="Q2482" t="s">
        <v>3435</v>
      </c>
      <c r="R2482" t="s">
        <v>3435</v>
      </c>
      <c r="S2482">
        <v>166640</v>
      </c>
      <c r="T2482">
        <v>166640</v>
      </c>
      <c r="U2482">
        <v>0</v>
      </c>
      <c r="V2482">
        <v>0</v>
      </c>
      <c r="W2482">
        <v>0</v>
      </c>
      <c r="X2482">
        <v>166640</v>
      </c>
      <c r="Y2482">
        <v>166640</v>
      </c>
      <c r="Z2482">
        <v>0</v>
      </c>
      <c r="AA2482">
        <v>0</v>
      </c>
      <c r="AB2482">
        <v>0</v>
      </c>
      <c r="AC2482">
        <v>1</v>
      </c>
      <c r="AD2482" t="s">
        <v>3487</v>
      </c>
      <c r="AE2482">
        <v>1</v>
      </c>
    </row>
    <row r="2483" spans="1:31">
      <c r="A2483">
        <v>5309432</v>
      </c>
      <c r="B2483">
        <v>5244820</v>
      </c>
      <c r="C2483">
        <v>900228989</v>
      </c>
      <c r="D2483" t="s">
        <v>3436</v>
      </c>
      <c r="E2483" t="s">
        <v>2737</v>
      </c>
      <c r="F2483" t="s">
        <v>3437</v>
      </c>
      <c r="G2483" s="95">
        <v>45565</v>
      </c>
      <c r="H2483" s="95">
        <v>45572</v>
      </c>
      <c r="I2483" s="95">
        <v>45572</v>
      </c>
      <c r="J2483" s="95">
        <v>45593</v>
      </c>
      <c r="K2483" t="s">
        <v>3435</v>
      </c>
      <c r="L2483" s="95">
        <v>45565</v>
      </c>
      <c r="M2483" s="95">
        <v>45572</v>
      </c>
      <c r="N2483" s="95">
        <v>45572</v>
      </c>
      <c r="O2483" s="95">
        <v>45593</v>
      </c>
      <c r="P2483" t="s">
        <v>3435</v>
      </c>
      <c r="Q2483" t="s">
        <v>3435</v>
      </c>
      <c r="R2483" t="s">
        <v>3435</v>
      </c>
      <c r="S2483">
        <v>290960</v>
      </c>
      <c r="T2483">
        <v>290960</v>
      </c>
      <c r="U2483">
        <v>0</v>
      </c>
      <c r="V2483">
        <v>0</v>
      </c>
      <c r="W2483">
        <v>5819</v>
      </c>
      <c r="X2483">
        <v>290960</v>
      </c>
      <c r="Y2483">
        <v>285141</v>
      </c>
      <c r="Z2483">
        <v>0</v>
      </c>
      <c r="AA2483">
        <v>0</v>
      </c>
      <c r="AB2483">
        <v>0</v>
      </c>
      <c r="AC2483">
        <v>1</v>
      </c>
      <c r="AD2483" t="s">
        <v>3487</v>
      </c>
      <c r="AE2483">
        <v>1</v>
      </c>
    </row>
    <row r="2484" spans="1:31">
      <c r="A2484">
        <v>5309433</v>
      </c>
      <c r="B2484" t="s">
        <v>3435</v>
      </c>
      <c r="C2484">
        <v>900228989</v>
      </c>
      <c r="D2484" t="s">
        <v>3436</v>
      </c>
      <c r="E2484" t="s">
        <v>2724</v>
      </c>
      <c r="F2484" t="s">
        <v>3438</v>
      </c>
      <c r="G2484" s="95">
        <v>45565</v>
      </c>
      <c r="H2484" s="95">
        <v>45572</v>
      </c>
      <c r="I2484" s="95">
        <v>45572</v>
      </c>
      <c r="J2484" t="s">
        <v>3435</v>
      </c>
      <c r="K2484" s="95">
        <v>45593</v>
      </c>
      <c r="L2484" s="95">
        <v>45565</v>
      </c>
      <c r="M2484" s="95">
        <v>45572</v>
      </c>
      <c r="N2484" s="95">
        <v>45572</v>
      </c>
      <c r="O2484" t="s">
        <v>3435</v>
      </c>
      <c r="P2484" s="95">
        <v>45593</v>
      </c>
      <c r="Q2484" t="s">
        <v>3435</v>
      </c>
      <c r="R2484" t="s">
        <v>3859</v>
      </c>
      <c r="S2484">
        <v>2520756</v>
      </c>
      <c r="T2484">
        <v>2520756</v>
      </c>
      <c r="U2484">
        <v>0</v>
      </c>
      <c r="V2484">
        <v>0</v>
      </c>
      <c r="W2484">
        <v>0</v>
      </c>
      <c r="X2484">
        <v>0</v>
      </c>
      <c r="Y2484">
        <v>0</v>
      </c>
      <c r="Z2484">
        <v>0</v>
      </c>
      <c r="AA2484">
        <v>0</v>
      </c>
      <c r="AB2484">
        <v>2520756</v>
      </c>
      <c r="AC2484" t="s">
        <v>3435</v>
      </c>
      <c r="AD2484" t="s">
        <v>3435</v>
      </c>
      <c r="AE2484">
        <v>1</v>
      </c>
    </row>
    <row r="2485" spans="1:31">
      <c r="A2485">
        <v>5309434</v>
      </c>
      <c r="B2485">
        <v>5241473</v>
      </c>
      <c r="C2485">
        <v>900228989</v>
      </c>
      <c r="D2485" t="s">
        <v>3436</v>
      </c>
      <c r="E2485" t="s">
        <v>2688</v>
      </c>
      <c r="F2485" t="s">
        <v>3437</v>
      </c>
      <c r="G2485" s="95">
        <v>45565</v>
      </c>
      <c r="H2485" s="95">
        <v>45572</v>
      </c>
      <c r="I2485" s="95">
        <v>45572</v>
      </c>
      <c r="J2485" s="95">
        <v>45590</v>
      </c>
      <c r="K2485" t="s">
        <v>3435</v>
      </c>
      <c r="L2485" s="95">
        <v>45565</v>
      </c>
      <c r="M2485" s="95">
        <v>45572</v>
      </c>
      <c r="N2485" s="95">
        <v>45572</v>
      </c>
      <c r="O2485" s="95">
        <v>45590</v>
      </c>
      <c r="P2485" t="s">
        <v>3435</v>
      </c>
      <c r="Q2485" t="s">
        <v>3435</v>
      </c>
      <c r="R2485" t="s">
        <v>3435</v>
      </c>
      <c r="S2485">
        <v>237102</v>
      </c>
      <c r="T2485">
        <v>237102</v>
      </c>
      <c r="U2485">
        <v>0</v>
      </c>
      <c r="V2485">
        <v>0</v>
      </c>
      <c r="W2485">
        <v>4742</v>
      </c>
      <c r="X2485">
        <v>237102</v>
      </c>
      <c r="Y2485">
        <v>232360</v>
      </c>
      <c r="Z2485">
        <v>0</v>
      </c>
      <c r="AA2485">
        <v>0</v>
      </c>
      <c r="AB2485">
        <v>0</v>
      </c>
      <c r="AC2485">
        <v>1</v>
      </c>
      <c r="AD2485" t="s">
        <v>3487</v>
      </c>
      <c r="AE2485">
        <v>1</v>
      </c>
    </row>
    <row r="2486" spans="1:31">
      <c r="A2486">
        <v>5309435</v>
      </c>
      <c r="B2486">
        <v>5241474</v>
      </c>
      <c r="C2486">
        <v>900228989</v>
      </c>
      <c r="D2486" t="s">
        <v>3436</v>
      </c>
      <c r="E2486" t="s">
        <v>2741</v>
      </c>
      <c r="F2486" t="s">
        <v>3437</v>
      </c>
      <c r="G2486" s="95">
        <v>45565</v>
      </c>
      <c r="H2486" s="95">
        <v>45572</v>
      </c>
      <c r="I2486" s="95">
        <v>45572</v>
      </c>
      <c r="J2486" s="95">
        <v>45590</v>
      </c>
      <c r="K2486" t="s">
        <v>3435</v>
      </c>
      <c r="L2486" s="95">
        <v>45565</v>
      </c>
      <c r="M2486" s="95">
        <v>45572</v>
      </c>
      <c r="N2486" s="95">
        <v>45572</v>
      </c>
      <c r="O2486" s="95">
        <v>45590</v>
      </c>
      <c r="P2486" t="s">
        <v>3435</v>
      </c>
      <c r="Q2486" t="s">
        <v>3435</v>
      </c>
      <c r="R2486" t="s">
        <v>3435</v>
      </c>
      <c r="S2486">
        <v>355983</v>
      </c>
      <c r="T2486">
        <v>355983</v>
      </c>
      <c r="U2486">
        <v>0</v>
      </c>
      <c r="V2486">
        <v>0</v>
      </c>
      <c r="W2486">
        <v>7120</v>
      </c>
      <c r="X2486">
        <v>355983</v>
      </c>
      <c r="Y2486">
        <v>348863</v>
      </c>
      <c r="Z2486">
        <v>0</v>
      </c>
      <c r="AA2486">
        <v>0</v>
      </c>
      <c r="AB2486">
        <v>0</v>
      </c>
      <c r="AC2486">
        <v>1</v>
      </c>
      <c r="AD2486" t="s">
        <v>3487</v>
      </c>
      <c r="AE2486">
        <v>1</v>
      </c>
    </row>
    <row r="2487" spans="1:31">
      <c r="A2487">
        <v>5309436</v>
      </c>
      <c r="B2487">
        <v>5260147</v>
      </c>
      <c r="C2487">
        <v>900228989</v>
      </c>
      <c r="D2487" t="s">
        <v>3436</v>
      </c>
      <c r="E2487" t="s">
        <v>2734</v>
      </c>
      <c r="F2487" t="s">
        <v>3437</v>
      </c>
      <c r="G2487" s="95">
        <v>45565</v>
      </c>
      <c r="H2487" s="95">
        <v>45572</v>
      </c>
      <c r="I2487" s="95">
        <v>45572</v>
      </c>
      <c r="J2487" s="95">
        <v>45602</v>
      </c>
      <c r="K2487" t="s">
        <v>3435</v>
      </c>
      <c r="L2487" s="95">
        <v>45565</v>
      </c>
      <c r="M2487" s="95">
        <v>45572</v>
      </c>
      <c r="N2487" s="95">
        <v>45572</v>
      </c>
      <c r="O2487" s="95">
        <v>45602</v>
      </c>
      <c r="P2487" t="s">
        <v>3435</v>
      </c>
      <c r="Q2487" t="s">
        <v>3435</v>
      </c>
      <c r="R2487" t="s">
        <v>3435</v>
      </c>
      <c r="S2487">
        <v>246893</v>
      </c>
      <c r="T2487">
        <v>246893</v>
      </c>
      <c r="U2487">
        <v>0</v>
      </c>
      <c r="V2487">
        <v>0</v>
      </c>
      <c r="W2487">
        <v>4938</v>
      </c>
      <c r="X2487">
        <v>246893</v>
      </c>
      <c r="Y2487">
        <v>241955</v>
      </c>
      <c r="Z2487">
        <v>0</v>
      </c>
      <c r="AA2487">
        <v>0</v>
      </c>
      <c r="AB2487">
        <v>0</v>
      </c>
      <c r="AC2487">
        <v>1</v>
      </c>
      <c r="AD2487" t="s">
        <v>3526</v>
      </c>
      <c r="AE2487">
        <v>1</v>
      </c>
    </row>
    <row r="2488" spans="1:31">
      <c r="A2488">
        <v>5309437</v>
      </c>
      <c r="B2488">
        <v>5244822</v>
      </c>
      <c r="C2488">
        <v>900228989</v>
      </c>
      <c r="D2488" t="s">
        <v>3436</v>
      </c>
      <c r="E2488" t="s">
        <v>2717</v>
      </c>
      <c r="F2488" t="s">
        <v>3437</v>
      </c>
      <c r="G2488" s="95">
        <v>45565</v>
      </c>
      <c r="H2488" s="95">
        <v>45572</v>
      </c>
      <c r="I2488" s="95">
        <v>45572</v>
      </c>
      <c r="J2488" s="95">
        <v>45593</v>
      </c>
      <c r="K2488" t="s">
        <v>3435</v>
      </c>
      <c r="L2488" s="95">
        <v>45565</v>
      </c>
      <c r="M2488" s="95">
        <v>45572</v>
      </c>
      <c r="N2488" s="95">
        <v>45572</v>
      </c>
      <c r="O2488" s="95">
        <v>45593</v>
      </c>
      <c r="P2488" t="s">
        <v>3435</v>
      </c>
      <c r="Q2488" t="s">
        <v>3435</v>
      </c>
      <c r="R2488" t="s">
        <v>3435</v>
      </c>
      <c r="S2488">
        <v>3128594</v>
      </c>
      <c r="T2488">
        <v>3128594</v>
      </c>
      <c r="U2488">
        <v>0</v>
      </c>
      <c r="V2488">
        <v>0</v>
      </c>
      <c r="W2488">
        <v>62572</v>
      </c>
      <c r="X2488">
        <v>3128594</v>
      </c>
      <c r="Y2488">
        <v>3066022</v>
      </c>
      <c r="Z2488">
        <v>0</v>
      </c>
      <c r="AA2488">
        <v>0</v>
      </c>
      <c r="AB2488">
        <v>0</v>
      </c>
      <c r="AC2488">
        <v>1</v>
      </c>
      <c r="AD2488" t="s">
        <v>3487</v>
      </c>
      <c r="AE2488">
        <v>1</v>
      </c>
    </row>
    <row r="2489" spans="1:31">
      <c r="A2489">
        <v>5309438</v>
      </c>
      <c r="B2489">
        <v>5241475</v>
      </c>
      <c r="C2489">
        <v>900228989</v>
      </c>
      <c r="D2489" t="s">
        <v>3436</v>
      </c>
      <c r="E2489" t="s">
        <v>2740</v>
      </c>
      <c r="F2489" t="s">
        <v>3437</v>
      </c>
      <c r="G2489" s="95">
        <v>45565</v>
      </c>
      <c r="H2489" s="95">
        <v>45572</v>
      </c>
      <c r="I2489" s="95">
        <v>45572</v>
      </c>
      <c r="J2489" s="95">
        <v>45590</v>
      </c>
      <c r="K2489" t="s">
        <v>3435</v>
      </c>
      <c r="L2489" s="95">
        <v>45565</v>
      </c>
      <c r="M2489" s="95">
        <v>45572</v>
      </c>
      <c r="N2489" s="95">
        <v>45572</v>
      </c>
      <c r="O2489" s="95">
        <v>45590</v>
      </c>
      <c r="P2489" t="s">
        <v>3435</v>
      </c>
      <c r="Q2489" t="s">
        <v>3435</v>
      </c>
      <c r="R2489" t="s">
        <v>3435</v>
      </c>
      <c r="S2489">
        <v>336439</v>
      </c>
      <c r="T2489">
        <v>336439</v>
      </c>
      <c r="U2489">
        <v>0</v>
      </c>
      <c r="V2489">
        <v>0</v>
      </c>
      <c r="W2489">
        <v>6729</v>
      </c>
      <c r="X2489">
        <v>336439</v>
      </c>
      <c r="Y2489">
        <v>329710</v>
      </c>
      <c r="Z2489">
        <v>0</v>
      </c>
      <c r="AA2489">
        <v>0</v>
      </c>
      <c r="AB2489">
        <v>0</v>
      </c>
      <c r="AC2489">
        <v>1</v>
      </c>
      <c r="AD2489" t="s">
        <v>3487</v>
      </c>
      <c r="AE2489">
        <v>1</v>
      </c>
    </row>
    <row r="2490" spans="1:31">
      <c r="A2490">
        <v>5309440</v>
      </c>
      <c r="B2490">
        <v>5234109</v>
      </c>
      <c r="C2490">
        <v>900228989</v>
      </c>
      <c r="D2490" t="s">
        <v>3436</v>
      </c>
      <c r="E2490" t="s">
        <v>2753</v>
      </c>
      <c r="F2490" t="s">
        <v>3437</v>
      </c>
      <c r="G2490" s="95">
        <v>45565</v>
      </c>
      <c r="H2490" s="95">
        <v>45572</v>
      </c>
      <c r="I2490" s="95">
        <v>45572</v>
      </c>
      <c r="J2490" s="95">
        <v>45580</v>
      </c>
      <c r="K2490" t="s">
        <v>3435</v>
      </c>
      <c r="L2490" s="95">
        <v>45565</v>
      </c>
      <c r="M2490" s="95">
        <v>45572</v>
      </c>
      <c r="N2490" s="95">
        <v>45572</v>
      </c>
      <c r="O2490" s="95">
        <v>45580</v>
      </c>
      <c r="P2490" t="s">
        <v>3435</v>
      </c>
      <c r="Q2490" t="s">
        <v>3435</v>
      </c>
      <c r="R2490" t="s">
        <v>3435</v>
      </c>
      <c r="S2490">
        <v>1784592</v>
      </c>
      <c r="T2490">
        <v>1784592</v>
      </c>
      <c r="U2490">
        <v>0</v>
      </c>
      <c r="V2490">
        <v>0</v>
      </c>
      <c r="W2490">
        <v>35692</v>
      </c>
      <c r="X2490">
        <v>1784592</v>
      </c>
      <c r="Y2490">
        <v>1748900</v>
      </c>
      <c r="Z2490">
        <v>0</v>
      </c>
      <c r="AA2490">
        <v>0</v>
      </c>
      <c r="AB2490">
        <v>0</v>
      </c>
      <c r="AC2490">
        <v>1</v>
      </c>
      <c r="AD2490" t="s">
        <v>3449</v>
      </c>
      <c r="AE2490">
        <v>1</v>
      </c>
    </row>
    <row r="2491" spans="1:31">
      <c r="A2491">
        <v>5309441</v>
      </c>
      <c r="B2491">
        <v>5237190</v>
      </c>
      <c r="C2491">
        <v>900228989</v>
      </c>
      <c r="D2491" t="s">
        <v>3436</v>
      </c>
      <c r="E2491" t="s">
        <v>2730</v>
      </c>
      <c r="F2491" t="s">
        <v>3437</v>
      </c>
      <c r="G2491" s="95">
        <v>45565</v>
      </c>
      <c r="H2491" s="95">
        <v>45572</v>
      </c>
      <c r="I2491" s="95">
        <v>45572</v>
      </c>
      <c r="J2491" s="95">
        <v>45583</v>
      </c>
      <c r="K2491" t="s">
        <v>3435</v>
      </c>
      <c r="L2491" s="95">
        <v>45565</v>
      </c>
      <c r="M2491" s="95">
        <v>45572</v>
      </c>
      <c r="N2491" s="95">
        <v>45572</v>
      </c>
      <c r="O2491" s="95">
        <v>45583</v>
      </c>
      <c r="P2491" t="s">
        <v>3435</v>
      </c>
      <c r="Q2491" t="s">
        <v>3435</v>
      </c>
      <c r="R2491" t="s">
        <v>3435</v>
      </c>
      <c r="S2491">
        <v>67197</v>
      </c>
      <c r="T2491">
        <v>67197</v>
      </c>
      <c r="U2491">
        <v>0</v>
      </c>
      <c r="V2491">
        <v>0</v>
      </c>
      <c r="W2491">
        <v>0</v>
      </c>
      <c r="X2491">
        <v>67197</v>
      </c>
      <c r="Y2491">
        <v>67197</v>
      </c>
      <c r="Z2491">
        <v>0</v>
      </c>
      <c r="AA2491">
        <v>0</v>
      </c>
      <c r="AB2491">
        <v>0</v>
      </c>
      <c r="AC2491">
        <v>1</v>
      </c>
      <c r="AD2491" t="s">
        <v>3487</v>
      </c>
      <c r="AE2491">
        <v>1</v>
      </c>
    </row>
    <row r="2492" spans="1:31">
      <c r="A2492">
        <v>5309442</v>
      </c>
      <c r="B2492">
        <v>5241476</v>
      </c>
      <c r="C2492">
        <v>900228989</v>
      </c>
      <c r="D2492" t="s">
        <v>3436</v>
      </c>
      <c r="E2492" t="s">
        <v>2689</v>
      </c>
      <c r="F2492" t="s">
        <v>3437</v>
      </c>
      <c r="G2492" s="95">
        <v>45565</v>
      </c>
      <c r="H2492" s="95">
        <v>45572</v>
      </c>
      <c r="I2492" s="95">
        <v>45572</v>
      </c>
      <c r="J2492" s="95">
        <v>45590</v>
      </c>
      <c r="K2492" t="s">
        <v>3435</v>
      </c>
      <c r="L2492" s="95">
        <v>45565</v>
      </c>
      <c r="M2492" s="95">
        <v>45572</v>
      </c>
      <c r="N2492" s="95">
        <v>45572</v>
      </c>
      <c r="O2492" s="95">
        <v>45590</v>
      </c>
      <c r="P2492" t="s">
        <v>3435</v>
      </c>
      <c r="Q2492" t="s">
        <v>3435</v>
      </c>
      <c r="R2492" t="s">
        <v>3435</v>
      </c>
      <c r="S2492">
        <v>255074</v>
      </c>
      <c r="T2492">
        <v>255074</v>
      </c>
      <c r="U2492">
        <v>0</v>
      </c>
      <c r="V2492">
        <v>0</v>
      </c>
      <c r="W2492">
        <v>5101</v>
      </c>
      <c r="X2492">
        <v>255074</v>
      </c>
      <c r="Y2492">
        <v>249973</v>
      </c>
      <c r="Z2492">
        <v>0</v>
      </c>
      <c r="AA2492">
        <v>0</v>
      </c>
      <c r="AB2492">
        <v>0</v>
      </c>
      <c r="AC2492">
        <v>1</v>
      </c>
      <c r="AD2492" t="s">
        <v>3487</v>
      </c>
      <c r="AE2492">
        <v>1</v>
      </c>
    </row>
    <row r="2493" spans="1:31">
      <c r="A2493">
        <v>5309443</v>
      </c>
      <c r="B2493">
        <v>5244824</v>
      </c>
      <c r="C2493">
        <v>900228989</v>
      </c>
      <c r="D2493" t="s">
        <v>3436</v>
      </c>
      <c r="E2493" t="s">
        <v>2743</v>
      </c>
      <c r="F2493" t="s">
        <v>3437</v>
      </c>
      <c r="G2493" s="95">
        <v>45565</v>
      </c>
      <c r="H2493" s="95">
        <v>45572</v>
      </c>
      <c r="I2493" s="95">
        <v>45572</v>
      </c>
      <c r="J2493" s="95">
        <v>45593</v>
      </c>
      <c r="K2493" t="s">
        <v>3435</v>
      </c>
      <c r="L2493" s="95">
        <v>45565</v>
      </c>
      <c r="M2493" s="95">
        <v>45572</v>
      </c>
      <c r="N2493" s="95">
        <v>45572</v>
      </c>
      <c r="O2493" s="95">
        <v>45593</v>
      </c>
      <c r="P2493" t="s">
        <v>3435</v>
      </c>
      <c r="Q2493" t="s">
        <v>3435</v>
      </c>
      <c r="R2493" t="s">
        <v>3435</v>
      </c>
      <c r="S2493">
        <v>568210</v>
      </c>
      <c r="T2493">
        <v>568210</v>
      </c>
      <c r="U2493">
        <v>0</v>
      </c>
      <c r="V2493">
        <v>0</v>
      </c>
      <c r="W2493">
        <v>11364</v>
      </c>
      <c r="X2493">
        <v>568210</v>
      </c>
      <c r="Y2493">
        <v>556846</v>
      </c>
      <c r="Z2493">
        <v>0</v>
      </c>
      <c r="AA2493">
        <v>0</v>
      </c>
      <c r="AB2493">
        <v>0</v>
      </c>
      <c r="AC2493">
        <v>1</v>
      </c>
      <c r="AD2493" t="s">
        <v>3487</v>
      </c>
      <c r="AE2493">
        <v>1</v>
      </c>
    </row>
    <row r="2494" spans="1:31">
      <c r="A2494">
        <v>5309444</v>
      </c>
      <c r="B2494">
        <v>5244825</v>
      </c>
      <c r="C2494">
        <v>900228989</v>
      </c>
      <c r="D2494" t="s">
        <v>3436</v>
      </c>
      <c r="E2494" t="s">
        <v>2745</v>
      </c>
      <c r="F2494" t="s">
        <v>3437</v>
      </c>
      <c r="G2494" s="95">
        <v>45565</v>
      </c>
      <c r="H2494" s="95">
        <v>45572</v>
      </c>
      <c r="I2494" s="95">
        <v>45572</v>
      </c>
      <c r="J2494" s="95">
        <v>45593</v>
      </c>
      <c r="K2494" t="s">
        <v>3435</v>
      </c>
      <c r="L2494" s="95">
        <v>45565</v>
      </c>
      <c r="M2494" s="95">
        <v>45572</v>
      </c>
      <c r="N2494" s="95">
        <v>45572</v>
      </c>
      <c r="O2494" s="95">
        <v>45593</v>
      </c>
      <c r="P2494" t="s">
        <v>3435</v>
      </c>
      <c r="Q2494" t="s">
        <v>3435</v>
      </c>
      <c r="R2494" t="s">
        <v>3435</v>
      </c>
      <c r="S2494">
        <v>611509</v>
      </c>
      <c r="T2494">
        <v>611509</v>
      </c>
      <c r="U2494">
        <v>0</v>
      </c>
      <c r="V2494">
        <v>0</v>
      </c>
      <c r="W2494">
        <v>12230</v>
      </c>
      <c r="X2494">
        <v>611509</v>
      </c>
      <c r="Y2494">
        <v>599279</v>
      </c>
      <c r="Z2494">
        <v>0</v>
      </c>
      <c r="AA2494">
        <v>0</v>
      </c>
      <c r="AB2494">
        <v>0</v>
      </c>
      <c r="AC2494">
        <v>1</v>
      </c>
      <c r="AD2494" t="s">
        <v>3487</v>
      </c>
      <c r="AE2494">
        <v>1</v>
      </c>
    </row>
    <row r="2495" spans="1:31">
      <c r="A2495">
        <v>5309786</v>
      </c>
      <c r="B2495">
        <v>5241477</v>
      </c>
      <c r="C2495">
        <v>900228989</v>
      </c>
      <c r="D2495" t="s">
        <v>3436</v>
      </c>
      <c r="E2495" t="s">
        <v>2777</v>
      </c>
      <c r="F2495" t="s">
        <v>3437</v>
      </c>
      <c r="G2495" s="95">
        <v>45566</v>
      </c>
      <c r="H2495" s="95">
        <v>45572</v>
      </c>
      <c r="I2495" s="95">
        <v>45572</v>
      </c>
      <c r="J2495" s="95">
        <v>45590</v>
      </c>
      <c r="K2495" t="s">
        <v>3435</v>
      </c>
      <c r="L2495" s="95">
        <v>45566</v>
      </c>
      <c r="M2495" s="95">
        <v>45572</v>
      </c>
      <c r="N2495" s="95">
        <v>45572</v>
      </c>
      <c r="O2495" s="95">
        <v>45590</v>
      </c>
      <c r="P2495" t="s">
        <v>3435</v>
      </c>
      <c r="Q2495" t="s">
        <v>3435</v>
      </c>
      <c r="R2495" t="s">
        <v>3435</v>
      </c>
      <c r="S2495">
        <v>281091</v>
      </c>
      <c r="T2495">
        <v>281091</v>
      </c>
      <c r="U2495">
        <v>0</v>
      </c>
      <c r="V2495">
        <v>0</v>
      </c>
      <c r="W2495">
        <v>5622</v>
      </c>
      <c r="X2495">
        <v>281091</v>
      </c>
      <c r="Y2495">
        <v>275469</v>
      </c>
      <c r="Z2495">
        <v>0</v>
      </c>
      <c r="AA2495">
        <v>0</v>
      </c>
      <c r="AB2495">
        <v>0</v>
      </c>
      <c r="AC2495">
        <v>1</v>
      </c>
      <c r="AD2495" t="s">
        <v>3487</v>
      </c>
      <c r="AE2495">
        <v>1</v>
      </c>
    </row>
    <row r="2496" spans="1:31">
      <c r="A2496">
        <v>5309787</v>
      </c>
      <c r="B2496">
        <v>5241478</v>
      </c>
      <c r="C2496">
        <v>900228989</v>
      </c>
      <c r="D2496" t="s">
        <v>3436</v>
      </c>
      <c r="E2496" t="s">
        <v>2779</v>
      </c>
      <c r="F2496" t="s">
        <v>3437</v>
      </c>
      <c r="G2496" s="95">
        <v>45566</v>
      </c>
      <c r="H2496" s="95">
        <v>45572</v>
      </c>
      <c r="I2496" s="95">
        <v>45572</v>
      </c>
      <c r="J2496" s="95">
        <v>45590</v>
      </c>
      <c r="K2496" t="s">
        <v>3435</v>
      </c>
      <c r="L2496" s="95">
        <v>45566</v>
      </c>
      <c r="M2496" s="95">
        <v>45572</v>
      </c>
      <c r="N2496" s="95">
        <v>45572</v>
      </c>
      <c r="O2496" s="95">
        <v>45590</v>
      </c>
      <c r="P2496" t="s">
        <v>3435</v>
      </c>
      <c r="Q2496" t="s">
        <v>3435</v>
      </c>
      <c r="R2496" t="s">
        <v>3435</v>
      </c>
      <c r="S2496">
        <v>293898</v>
      </c>
      <c r="T2496">
        <v>293898</v>
      </c>
      <c r="U2496">
        <v>0</v>
      </c>
      <c r="V2496">
        <v>0</v>
      </c>
      <c r="W2496">
        <v>5878</v>
      </c>
      <c r="X2496">
        <v>293898</v>
      </c>
      <c r="Y2496">
        <v>288020</v>
      </c>
      <c r="Z2496">
        <v>0</v>
      </c>
      <c r="AA2496">
        <v>0</v>
      </c>
      <c r="AB2496">
        <v>0</v>
      </c>
      <c r="AC2496">
        <v>1</v>
      </c>
      <c r="AD2496" t="s">
        <v>3487</v>
      </c>
      <c r="AE2496">
        <v>1</v>
      </c>
    </row>
    <row r="2497" spans="1:31">
      <c r="A2497">
        <v>5309885</v>
      </c>
      <c r="B2497" t="s">
        <v>3435</v>
      </c>
      <c r="C2497">
        <v>900228989</v>
      </c>
      <c r="D2497" t="s">
        <v>3436</v>
      </c>
      <c r="E2497" t="s">
        <v>2806</v>
      </c>
      <c r="F2497" t="s">
        <v>3438</v>
      </c>
      <c r="G2497" s="95">
        <v>45566</v>
      </c>
      <c r="H2497" s="95">
        <v>45572</v>
      </c>
      <c r="I2497" s="95">
        <v>45572</v>
      </c>
      <c r="J2497" t="s">
        <v>3435</v>
      </c>
      <c r="K2497" s="95">
        <v>45593</v>
      </c>
      <c r="L2497" s="95">
        <v>45566</v>
      </c>
      <c r="M2497" s="95">
        <v>45572</v>
      </c>
      <c r="N2497" s="95">
        <v>45572</v>
      </c>
      <c r="O2497" t="s">
        <v>3435</v>
      </c>
      <c r="P2497" s="95">
        <v>45593</v>
      </c>
      <c r="Q2497" t="s">
        <v>3435</v>
      </c>
      <c r="R2497" t="s">
        <v>3860</v>
      </c>
      <c r="S2497">
        <v>28206524</v>
      </c>
      <c r="T2497">
        <v>28206524</v>
      </c>
      <c r="U2497">
        <v>0</v>
      </c>
      <c r="V2497">
        <v>0</v>
      </c>
      <c r="W2497">
        <v>0</v>
      </c>
      <c r="X2497">
        <v>0</v>
      </c>
      <c r="Y2497">
        <v>0</v>
      </c>
      <c r="Z2497">
        <v>0</v>
      </c>
      <c r="AA2497">
        <v>0</v>
      </c>
      <c r="AB2497">
        <v>28206524</v>
      </c>
      <c r="AC2497" t="s">
        <v>3435</v>
      </c>
      <c r="AD2497" t="s">
        <v>3435</v>
      </c>
      <c r="AE2497">
        <v>1</v>
      </c>
    </row>
    <row r="2498" spans="1:31">
      <c r="A2498">
        <v>5309886</v>
      </c>
      <c r="B2498" t="s">
        <v>3435</v>
      </c>
      <c r="C2498">
        <v>900228989</v>
      </c>
      <c r="D2498" t="s">
        <v>3436</v>
      </c>
      <c r="E2498" t="s">
        <v>2804</v>
      </c>
      <c r="F2498" t="s">
        <v>3438</v>
      </c>
      <c r="G2498" s="95">
        <v>45566</v>
      </c>
      <c r="H2498" s="95">
        <v>45572</v>
      </c>
      <c r="I2498" s="95">
        <v>45572</v>
      </c>
      <c r="J2498" t="s">
        <v>3435</v>
      </c>
      <c r="K2498" s="95">
        <v>45591</v>
      </c>
      <c r="L2498" s="95">
        <v>45566</v>
      </c>
      <c r="M2498" s="95">
        <v>45572</v>
      </c>
      <c r="N2498" s="95">
        <v>45572</v>
      </c>
      <c r="O2498" t="s">
        <v>3435</v>
      </c>
      <c r="P2498" s="95">
        <v>45591</v>
      </c>
      <c r="Q2498" t="s">
        <v>3435</v>
      </c>
      <c r="R2498" t="s">
        <v>3861</v>
      </c>
      <c r="S2498">
        <v>7351952</v>
      </c>
      <c r="T2498">
        <v>7351952</v>
      </c>
      <c r="U2498">
        <v>0</v>
      </c>
      <c r="V2498">
        <v>0</v>
      </c>
      <c r="W2498">
        <v>0</v>
      </c>
      <c r="X2498">
        <v>0</v>
      </c>
      <c r="Y2498">
        <v>0</v>
      </c>
      <c r="Z2498">
        <v>0</v>
      </c>
      <c r="AA2498">
        <v>0</v>
      </c>
      <c r="AB2498">
        <v>7351952</v>
      </c>
      <c r="AC2498" t="s">
        <v>3435</v>
      </c>
      <c r="AD2498" t="s">
        <v>3435</v>
      </c>
      <c r="AE2498">
        <v>1</v>
      </c>
    </row>
    <row r="2499" spans="1:31">
      <c r="A2499">
        <v>5097675</v>
      </c>
      <c r="B2499">
        <v>5077217</v>
      </c>
      <c r="C2499">
        <v>900228989</v>
      </c>
      <c r="D2499" t="s">
        <v>3436</v>
      </c>
      <c r="E2499" t="s">
        <v>532</v>
      </c>
      <c r="F2499" t="s">
        <v>3437</v>
      </c>
      <c r="G2499" s="95">
        <v>45228</v>
      </c>
      <c r="H2499" s="95">
        <v>45228</v>
      </c>
      <c r="I2499" s="95">
        <v>45240</v>
      </c>
      <c r="J2499" s="95">
        <v>45286</v>
      </c>
      <c r="K2499" t="s">
        <v>3435</v>
      </c>
      <c r="L2499" s="95">
        <v>45228</v>
      </c>
      <c r="M2499" s="95">
        <v>45228</v>
      </c>
      <c r="N2499" s="95">
        <v>45240</v>
      </c>
      <c r="O2499" s="95">
        <v>45286</v>
      </c>
      <c r="P2499" t="s">
        <v>3435</v>
      </c>
      <c r="Q2499" t="s">
        <v>3435</v>
      </c>
      <c r="R2499" t="s">
        <v>3435</v>
      </c>
      <c r="S2499">
        <v>326898</v>
      </c>
      <c r="T2499">
        <v>326898</v>
      </c>
      <c r="U2499">
        <v>0</v>
      </c>
      <c r="V2499">
        <v>0</v>
      </c>
      <c r="W2499">
        <v>6538</v>
      </c>
      <c r="X2499">
        <v>326898</v>
      </c>
      <c r="Y2499">
        <v>320360</v>
      </c>
      <c r="Z2499">
        <v>0</v>
      </c>
      <c r="AA2499">
        <v>0</v>
      </c>
      <c r="AB2499">
        <v>0</v>
      </c>
      <c r="AC2499">
        <v>1</v>
      </c>
      <c r="AD2499" t="s">
        <v>3487</v>
      </c>
      <c r="AE2499">
        <v>1</v>
      </c>
    </row>
    <row r="2500" spans="1:31">
      <c r="A2500">
        <v>5311548</v>
      </c>
      <c r="B2500" t="s">
        <v>3435</v>
      </c>
      <c r="C2500">
        <v>900228989</v>
      </c>
      <c r="D2500" t="s">
        <v>3436</v>
      </c>
      <c r="E2500" t="s">
        <v>2826</v>
      </c>
      <c r="F2500" t="s">
        <v>3438</v>
      </c>
      <c r="G2500" s="95">
        <v>45566</v>
      </c>
      <c r="H2500" s="95">
        <v>45574</v>
      </c>
      <c r="I2500" s="95">
        <v>45575</v>
      </c>
      <c r="J2500" t="s">
        <v>3435</v>
      </c>
      <c r="K2500" s="95">
        <v>45603</v>
      </c>
      <c r="L2500" s="95">
        <v>45566</v>
      </c>
      <c r="M2500" s="95">
        <v>45574</v>
      </c>
      <c r="N2500" s="95">
        <v>45575</v>
      </c>
      <c r="O2500" t="s">
        <v>3435</v>
      </c>
      <c r="P2500" s="95">
        <v>45603</v>
      </c>
      <c r="Q2500" t="s">
        <v>3435</v>
      </c>
      <c r="R2500" t="s">
        <v>3862</v>
      </c>
      <c r="S2500">
        <v>593884</v>
      </c>
      <c r="T2500">
        <v>593884</v>
      </c>
      <c r="U2500">
        <v>0</v>
      </c>
      <c r="V2500">
        <v>0</v>
      </c>
      <c r="W2500">
        <v>0</v>
      </c>
      <c r="X2500">
        <v>0</v>
      </c>
      <c r="Y2500">
        <v>0</v>
      </c>
      <c r="Z2500">
        <v>0</v>
      </c>
      <c r="AA2500">
        <v>0</v>
      </c>
      <c r="AB2500">
        <v>593884</v>
      </c>
      <c r="AC2500" t="s">
        <v>3435</v>
      </c>
      <c r="AD2500" t="s">
        <v>3435</v>
      </c>
      <c r="AE2500">
        <v>1</v>
      </c>
    </row>
    <row r="2501" spans="1:31">
      <c r="A2501">
        <v>5311549</v>
      </c>
      <c r="B2501">
        <v>5241498</v>
      </c>
      <c r="C2501">
        <v>900228989</v>
      </c>
      <c r="D2501" t="s">
        <v>3436</v>
      </c>
      <c r="E2501" t="s">
        <v>2818</v>
      </c>
      <c r="F2501" t="s">
        <v>3437</v>
      </c>
      <c r="G2501" s="95">
        <v>45566</v>
      </c>
      <c r="H2501" s="95">
        <v>45574</v>
      </c>
      <c r="I2501" s="95">
        <v>45575</v>
      </c>
      <c r="J2501" s="95">
        <v>45590</v>
      </c>
      <c r="K2501" t="s">
        <v>3435</v>
      </c>
      <c r="L2501" s="95">
        <v>45566</v>
      </c>
      <c r="M2501" s="95">
        <v>45574</v>
      </c>
      <c r="N2501" s="95">
        <v>45575</v>
      </c>
      <c r="O2501" s="95">
        <v>45590</v>
      </c>
      <c r="P2501" t="s">
        <v>3435</v>
      </c>
      <c r="Q2501" t="s">
        <v>3435</v>
      </c>
      <c r="R2501" t="s">
        <v>3435</v>
      </c>
      <c r="S2501">
        <v>163268</v>
      </c>
      <c r="T2501">
        <v>163268</v>
      </c>
      <c r="U2501">
        <v>0</v>
      </c>
      <c r="V2501">
        <v>0</v>
      </c>
      <c r="W2501">
        <v>0</v>
      </c>
      <c r="X2501">
        <v>163268</v>
      </c>
      <c r="Y2501">
        <v>163268</v>
      </c>
      <c r="Z2501">
        <v>0</v>
      </c>
      <c r="AA2501">
        <v>0</v>
      </c>
      <c r="AB2501">
        <v>0</v>
      </c>
      <c r="AC2501">
        <v>1</v>
      </c>
      <c r="AD2501" t="s">
        <v>3487</v>
      </c>
      <c r="AE2501">
        <v>1</v>
      </c>
    </row>
    <row r="2502" spans="1:31">
      <c r="A2502">
        <v>5309788</v>
      </c>
      <c r="B2502">
        <v>5237192</v>
      </c>
      <c r="C2502">
        <v>900228989</v>
      </c>
      <c r="D2502" t="s">
        <v>3436</v>
      </c>
      <c r="E2502" t="s">
        <v>2769</v>
      </c>
      <c r="F2502" t="s">
        <v>3437</v>
      </c>
      <c r="G2502" s="95">
        <v>45566</v>
      </c>
      <c r="H2502" s="95">
        <v>45572</v>
      </c>
      <c r="I2502" s="95">
        <v>45572</v>
      </c>
      <c r="J2502" s="95">
        <v>45583</v>
      </c>
      <c r="K2502" t="s">
        <v>3435</v>
      </c>
      <c r="L2502" s="95">
        <v>45566</v>
      </c>
      <c r="M2502" s="95">
        <v>45572</v>
      </c>
      <c r="N2502" s="95">
        <v>45572</v>
      </c>
      <c r="O2502" s="95">
        <v>45583</v>
      </c>
      <c r="P2502" t="s">
        <v>3435</v>
      </c>
      <c r="Q2502" t="s">
        <v>3435</v>
      </c>
      <c r="R2502" t="s">
        <v>3435</v>
      </c>
      <c r="S2502">
        <v>144306</v>
      </c>
      <c r="T2502">
        <v>144306</v>
      </c>
      <c r="U2502">
        <v>0</v>
      </c>
      <c r="V2502">
        <v>0</v>
      </c>
      <c r="W2502">
        <v>0</v>
      </c>
      <c r="X2502">
        <v>144306</v>
      </c>
      <c r="Y2502">
        <v>144306</v>
      </c>
      <c r="Z2502">
        <v>0</v>
      </c>
      <c r="AA2502">
        <v>0</v>
      </c>
      <c r="AB2502">
        <v>0</v>
      </c>
      <c r="AC2502">
        <v>1</v>
      </c>
      <c r="AD2502" t="s">
        <v>3487</v>
      </c>
      <c r="AE2502">
        <v>1</v>
      </c>
    </row>
    <row r="2503" spans="1:31">
      <c r="A2503">
        <v>5309789</v>
      </c>
      <c r="B2503">
        <v>5239556</v>
      </c>
      <c r="C2503">
        <v>900228989</v>
      </c>
      <c r="D2503" t="s">
        <v>3436</v>
      </c>
      <c r="E2503" t="s">
        <v>2765</v>
      </c>
      <c r="F2503" t="s">
        <v>3451</v>
      </c>
      <c r="G2503" s="95">
        <v>45566</v>
      </c>
      <c r="H2503" s="95">
        <v>45572</v>
      </c>
      <c r="I2503" s="95">
        <v>45572</v>
      </c>
      <c r="J2503" s="95">
        <v>45588</v>
      </c>
      <c r="K2503" t="s">
        <v>3435</v>
      </c>
      <c r="L2503" s="95">
        <v>45566</v>
      </c>
      <c r="M2503" s="95">
        <v>45572</v>
      </c>
      <c r="N2503" s="95">
        <v>45572</v>
      </c>
      <c r="O2503" s="95">
        <v>45588</v>
      </c>
      <c r="P2503" t="s">
        <v>3435</v>
      </c>
      <c r="Q2503" t="s">
        <v>3435</v>
      </c>
      <c r="R2503" t="s">
        <v>3435</v>
      </c>
      <c r="S2503">
        <v>4734662</v>
      </c>
      <c r="T2503">
        <v>4734662</v>
      </c>
      <c r="U2503">
        <v>0</v>
      </c>
      <c r="V2503">
        <v>0</v>
      </c>
      <c r="W2503">
        <v>94196</v>
      </c>
      <c r="X2503">
        <v>4709793</v>
      </c>
      <c r="Y2503">
        <v>4615597</v>
      </c>
      <c r="Z2503">
        <v>0</v>
      </c>
      <c r="AA2503">
        <v>24869</v>
      </c>
      <c r="AB2503">
        <v>0</v>
      </c>
      <c r="AC2503">
        <v>1</v>
      </c>
      <c r="AD2503" t="s">
        <v>3449</v>
      </c>
      <c r="AE2503">
        <v>1</v>
      </c>
    </row>
    <row r="2504" spans="1:31">
      <c r="A2504">
        <v>5309790</v>
      </c>
      <c r="B2504">
        <v>5244830</v>
      </c>
      <c r="C2504">
        <v>900228989</v>
      </c>
      <c r="D2504" t="s">
        <v>3436</v>
      </c>
      <c r="E2504" t="s">
        <v>2792</v>
      </c>
      <c r="F2504" t="s">
        <v>3437</v>
      </c>
      <c r="G2504" s="95">
        <v>45566</v>
      </c>
      <c r="H2504" s="95">
        <v>45572</v>
      </c>
      <c r="I2504" s="95">
        <v>45572</v>
      </c>
      <c r="J2504" s="95">
        <v>45593</v>
      </c>
      <c r="K2504" t="s">
        <v>3435</v>
      </c>
      <c r="L2504" s="95">
        <v>45566</v>
      </c>
      <c r="M2504" s="95">
        <v>45572</v>
      </c>
      <c r="N2504" s="95">
        <v>45572</v>
      </c>
      <c r="O2504" s="95">
        <v>45593</v>
      </c>
      <c r="P2504" t="s">
        <v>3435</v>
      </c>
      <c r="Q2504" t="s">
        <v>3435</v>
      </c>
      <c r="R2504" t="s">
        <v>3435</v>
      </c>
      <c r="S2504">
        <v>812826</v>
      </c>
      <c r="T2504">
        <v>812826</v>
      </c>
      <c r="U2504">
        <v>0</v>
      </c>
      <c r="V2504">
        <v>0</v>
      </c>
      <c r="W2504">
        <v>16257</v>
      </c>
      <c r="X2504">
        <v>812826</v>
      </c>
      <c r="Y2504">
        <v>796569</v>
      </c>
      <c r="Z2504">
        <v>0</v>
      </c>
      <c r="AA2504">
        <v>0</v>
      </c>
      <c r="AB2504">
        <v>0</v>
      </c>
      <c r="AC2504">
        <v>1</v>
      </c>
      <c r="AD2504" t="s">
        <v>3487</v>
      </c>
      <c r="AE2504">
        <v>1</v>
      </c>
    </row>
    <row r="2505" spans="1:31">
      <c r="A2505">
        <v>5309791</v>
      </c>
      <c r="B2505">
        <v>5260755</v>
      </c>
      <c r="C2505">
        <v>900228989</v>
      </c>
      <c r="D2505" t="s">
        <v>3436</v>
      </c>
      <c r="E2505" t="s">
        <v>2773</v>
      </c>
      <c r="F2505" t="s">
        <v>3437</v>
      </c>
      <c r="G2505" s="95">
        <v>45566</v>
      </c>
      <c r="H2505" s="95">
        <v>45572</v>
      </c>
      <c r="I2505" s="95">
        <v>45572</v>
      </c>
      <c r="J2505" s="95">
        <v>45608</v>
      </c>
      <c r="K2505" t="s">
        <v>3435</v>
      </c>
      <c r="L2505" s="95">
        <v>45566</v>
      </c>
      <c r="M2505" s="95">
        <v>45572</v>
      </c>
      <c r="N2505" s="95">
        <v>45572</v>
      </c>
      <c r="O2505" s="95">
        <v>45608</v>
      </c>
      <c r="P2505" t="s">
        <v>3435</v>
      </c>
      <c r="Q2505" t="s">
        <v>3435</v>
      </c>
      <c r="R2505" t="s">
        <v>3435</v>
      </c>
      <c r="S2505">
        <v>206097</v>
      </c>
      <c r="T2505">
        <v>206097</v>
      </c>
      <c r="U2505">
        <v>0</v>
      </c>
      <c r="V2505">
        <v>0</v>
      </c>
      <c r="W2505">
        <v>4122</v>
      </c>
      <c r="X2505">
        <v>206097</v>
      </c>
      <c r="Y2505">
        <v>201975</v>
      </c>
      <c r="Z2505">
        <v>0</v>
      </c>
      <c r="AA2505">
        <v>0</v>
      </c>
      <c r="AB2505">
        <v>0</v>
      </c>
      <c r="AC2505">
        <v>1</v>
      </c>
      <c r="AD2505" t="s">
        <v>3526</v>
      </c>
      <c r="AE2505">
        <v>1</v>
      </c>
    </row>
    <row r="2506" spans="1:31">
      <c r="A2506">
        <v>5309792</v>
      </c>
      <c r="B2506">
        <v>5244832</v>
      </c>
      <c r="C2506">
        <v>900228989</v>
      </c>
      <c r="D2506" t="s">
        <v>3436</v>
      </c>
      <c r="E2506" t="s">
        <v>2796</v>
      </c>
      <c r="F2506" t="s">
        <v>3437</v>
      </c>
      <c r="G2506" s="95">
        <v>45566</v>
      </c>
      <c r="H2506" s="95">
        <v>45572</v>
      </c>
      <c r="I2506" s="95">
        <v>45572</v>
      </c>
      <c r="J2506" s="95">
        <v>45593</v>
      </c>
      <c r="K2506" t="s">
        <v>3435</v>
      </c>
      <c r="L2506" s="95">
        <v>45566</v>
      </c>
      <c r="M2506" s="95">
        <v>45572</v>
      </c>
      <c r="N2506" s="95">
        <v>45572</v>
      </c>
      <c r="O2506" s="95">
        <v>45593</v>
      </c>
      <c r="P2506" t="s">
        <v>3435</v>
      </c>
      <c r="Q2506" t="s">
        <v>3435</v>
      </c>
      <c r="R2506" t="s">
        <v>3435</v>
      </c>
      <c r="S2506">
        <v>956285</v>
      </c>
      <c r="T2506">
        <v>956285</v>
      </c>
      <c r="U2506">
        <v>0</v>
      </c>
      <c r="V2506">
        <v>0</v>
      </c>
      <c r="W2506">
        <v>19126</v>
      </c>
      <c r="X2506">
        <v>956285</v>
      </c>
      <c r="Y2506">
        <v>937159</v>
      </c>
      <c r="Z2506">
        <v>0</v>
      </c>
      <c r="AA2506">
        <v>0</v>
      </c>
      <c r="AB2506">
        <v>0</v>
      </c>
      <c r="AC2506">
        <v>1</v>
      </c>
      <c r="AD2506" t="s">
        <v>3487</v>
      </c>
      <c r="AE2506">
        <v>1</v>
      </c>
    </row>
    <row r="2507" spans="1:31">
      <c r="A2507">
        <v>5309793</v>
      </c>
      <c r="B2507">
        <v>5241479</v>
      </c>
      <c r="C2507">
        <v>900228989</v>
      </c>
      <c r="D2507" t="s">
        <v>3436</v>
      </c>
      <c r="E2507" t="s">
        <v>2785</v>
      </c>
      <c r="F2507" t="s">
        <v>3437</v>
      </c>
      <c r="G2507" s="95">
        <v>45566</v>
      </c>
      <c r="H2507" s="95">
        <v>45572</v>
      </c>
      <c r="I2507" s="95">
        <v>45572</v>
      </c>
      <c r="J2507" s="95">
        <v>45590</v>
      </c>
      <c r="K2507" t="s">
        <v>3435</v>
      </c>
      <c r="L2507" s="95">
        <v>45566</v>
      </c>
      <c r="M2507" s="95">
        <v>45572</v>
      </c>
      <c r="N2507" s="95">
        <v>45572</v>
      </c>
      <c r="O2507" s="95">
        <v>45590</v>
      </c>
      <c r="P2507" t="s">
        <v>3435</v>
      </c>
      <c r="Q2507" t="s">
        <v>3435</v>
      </c>
      <c r="R2507" t="s">
        <v>3435</v>
      </c>
      <c r="S2507">
        <v>495216</v>
      </c>
      <c r="T2507">
        <v>495216</v>
      </c>
      <c r="U2507">
        <v>0</v>
      </c>
      <c r="V2507">
        <v>0</v>
      </c>
      <c r="W2507">
        <v>9904</v>
      </c>
      <c r="X2507">
        <v>495216</v>
      </c>
      <c r="Y2507">
        <v>485312</v>
      </c>
      <c r="Z2507">
        <v>0</v>
      </c>
      <c r="AA2507">
        <v>0</v>
      </c>
      <c r="AB2507">
        <v>0</v>
      </c>
      <c r="AC2507">
        <v>1</v>
      </c>
      <c r="AD2507" t="s">
        <v>3487</v>
      </c>
      <c r="AE2507">
        <v>1</v>
      </c>
    </row>
    <row r="2508" spans="1:31">
      <c r="A2508">
        <v>5311550</v>
      </c>
      <c r="B2508">
        <v>5241499</v>
      </c>
      <c r="C2508">
        <v>900228989</v>
      </c>
      <c r="D2508" t="s">
        <v>3436</v>
      </c>
      <c r="E2508" t="s">
        <v>2831</v>
      </c>
      <c r="F2508" t="s">
        <v>3437</v>
      </c>
      <c r="G2508" s="95">
        <v>45567</v>
      </c>
      <c r="H2508" s="95">
        <v>45574</v>
      </c>
      <c r="I2508" s="95">
        <v>45575</v>
      </c>
      <c r="J2508" s="95">
        <v>45590</v>
      </c>
      <c r="K2508" t="s">
        <v>3435</v>
      </c>
      <c r="L2508" s="95">
        <v>45567</v>
      </c>
      <c r="M2508" s="95">
        <v>45574</v>
      </c>
      <c r="N2508" s="95">
        <v>45575</v>
      </c>
      <c r="O2508" s="95">
        <v>45590</v>
      </c>
      <c r="P2508" t="s">
        <v>3435</v>
      </c>
      <c r="Q2508" t="s">
        <v>3435</v>
      </c>
      <c r="R2508" t="s">
        <v>3435</v>
      </c>
      <c r="S2508">
        <v>430591</v>
      </c>
      <c r="T2508">
        <v>430591</v>
      </c>
      <c r="U2508">
        <v>0</v>
      </c>
      <c r="V2508">
        <v>0</v>
      </c>
      <c r="W2508">
        <v>8612</v>
      </c>
      <c r="X2508">
        <v>430591</v>
      </c>
      <c r="Y2508">
        <v>421979</v>
      </c>
      <c r="Z2508">
        <v>0</v>
      </c>
      <c r="AA2508">
        <v>0</v>
      </c>
      <c r="AB2508">
        <v>0</v>
      </c>
      <c r="AC2508">
        <v>1</v>
      </c>
      <c r="AD2508" t="s">
        <v>3487</v>
      </c>
      <c r="AE2508">
        <v>1</v>
      </c>
    </row>
    <row r="2509" spans="1:31">
      <c r="A2509">
        <v>5309794</v>
      </c>
      <c r="B2509">
        <v>5237193</v>
      </c>
      <c r="C2509">
        <v>900228989</v>
      </c>
      <c r="D2509" t="s">
        <v>3436</v>
      </c>
      <c r="E2509" t="s">
        <v>2768</v>
      </c>
      <c r="F2509" t="s">
        <v>3437</v>
      </c>
      <c r="G2509" s="95">
        <v>45567</v>
      </c>
      <c r="H2509" s="95">
        <v>45572</v>
      </c>
      <c r="I2509" s="95">
        <v>45572</v>
      </c>
      <c r="J2509" s="95">
        <v>45583</v>
      </c>
      <c r="K2509" t="s">
        <v>3435</v>
      </c>
      <c r="L2509" s="95">
        <v>45567</v>
      </c>
      <c r="M2509" s="95">
        <v>45572</v>
      </c>
      <c r="N2509" s="95">
        <v>45572</v>
      </c>
      <c r="O2509" s="95">
        <v>45583</v>
      </c>
      <c r="P2509" t="s">
        <v>3435</v>
      </c>
      <c r="Q2509" t="s">
        <v>3435</v>
      </c>
      <c r="R2509" t="s">
        <v>3435</v>
      </c>
      <c r="S2509">
        <v>96686</v>
      </c>
      <c r="T2509">
        <v>96686</v>
      </c>
      <c r="U2509">
        <v>0</v>
      </c>
      <c r="V2509">
        <v>0</v>
      </c>
      <c r="W2509">
        <v>0</v>
      </c>
      <c r="X2509">
        <v>96686</v>
      </c>
      <c r="Y2509">
        <v>96686</v>
      </c>
      <c r="Z2509">
        <v>0</v>
      </c>
      <c r="AA2509">
        <v>0</v>
      </c>
      <c r="AB2509">
        <v>0</v>
      </c>
      <c r="AC2509">
        <v>1</v>
      </c>
      <c r="AD2509" t="s">
        <v>3487</v>
      </c>
      <c r="AE2509">
        <v>1</v>
      </c>
    </row>
    <row r="2510" spans="1:31">
      <c r="A2510">
        <v>5311551</v>
      </c>
      <c r="B2510">
        <v>5241500</v>
      </c>
      <c r="C2510">
        <v>900228989</v>
      </c>
      <c r="D2510" t="s">
        <v>3436</v>
      </c>
      <c r="E2510" t="s">
        <v>2820</v>
      </c>
      <c r="F2510" t="s">
        <v>3437</v>
      </c>
      <c r="G2510" s="95">
        <v>45567</v>
      </c>
      <c r="H2510" s="95">
        <v>45574</v>
      </c>
      <c r="I2510" s="95">
        <v>45575</v>
      </c>
      <c r="J2510" s="95">
        <v>45590</v>
      </c>
      <c r="K2510" t="s">
        <v>3435</v>
      </c>
      <c r="L2510" s="95">
        <v>45567</v>
      </c>
      <c r="M2510" s="95">
        <v>45574</v>
      </c>
      <c r="N2510" s="95">
        <v>45575</v>
      </c>
      <c r="O2510" s="95">
        <v>45590</v>
      </c>
      <c r="P2510" t="s">
        <v>3435</v>
      </c>
      <c r="Q2510" t="s">
        <v>3435</v>
      </c>
      <c r="R2510" t="s">
        <v>3435</v>
      </c>
      <c r="S2510">
        <v>325758</v>
      </c>
      <c r="T2510">
        <v>325758</v>
      </c>
      <c r="U2510">
        <v>0</v>
      </c>
      <c r="V2510">
        <v>0</v>
      </c>
      <c r="W2510">
        <v>6515</v>
      </c>
      <c r="X2510">
        <v>325758</v>
      </c>
      <c r="Y2510">
        <v>319243</v>
      </c>
      <c r="Z2510">
        <v>0</v>
      </c>
      <c r="AA2510">
        <v>0</v>
      </c>
      <c r="AB2510">
        <v>0</v>
      </c>
      <c r="AC2510">
        <v>1</v>
      </c>
      <c r="AD2510" t="s">
        <v>3487</v>
      </c>
      <c r="AE2510">
        <v>1</v>
      </c>
    </row>
    <row r="2511" spans="1:31">
      <c r="A2511">
        <v>5309795</v>
      </c>
      <c r="B2511">
        <v>5260150</v>
      </c>
      <c r="C2511">
        <v>900228989</v>
      </c>
      <c r="D2511" t="s">
        <v>3436</v>
      </c>
      <c r="E2511" t="s">
        <v>2794</v>
      </c>
      <c r="F2511" t="s">
        <v>3437</v>
      </c>
      <c r="G2511" s="95">
        <v>45567</v>
      </c>
      <c r="H2511" s="95">
        <v>45572</v>
      </c>
      <c r="I2511" s="95">
        <v>45572</v>
      </c>
      <c r="J2511" s="95">
        <v>45602</v>
      </c>
      <c r="K2511" t="s">
        <v>3435</v>
      </c>
      <c r="L2511" s="95">
        <v>45567</v>
      </c>
      <c r="M2511" s="95">
        <v>45572</v>
      </c>
      <c r="N2511" s="95">
        <v>45572</v>
      </c>
      <c r="O2511" s="95">
        <v>45602</v>
      </c>
      <c r="P2511" t="s">
        <v>3435</v>
      </c>
      <c r="Q2511" t="s">
        <v>3435</v>
      </c>
      <c r="R2511" t="s">
        <v>3435</v>
      </c>
      <c r="S2511">
        <v>833229</v>
      </c>
      <c r="T2511">
        <v>833229</v>
      </c>
      <c r="U2511">
        <v>0</v>
      </c>
      <c r="V2511">
        <v>0</v>
      </c>
      <c r="W2511">
        <v>16665</v>
      </c>
      <c r="X2511">
        <v>833229</v>
      </c>
      <c r="Y2511">
        <v>816564</v>
      </c>
      <c r="Z2511">
        <v>0</v>
      </c>
      <c r="AA2511">
        <v>0</v>
      </c>
      <c r="AB2511">
        <v>0</v>
      </c>
      <c r="AC2511">
        <v>1</v>
      </c>
      <c r="AD2511" t="s">
        <v>3526</v>
      </c>
      <c r="AE2511">
        <v>1</v>
      </c>
    </row>
    <row r="2512" spans="1:31">
      <c r="A2512">
        <v>5309887</v>
      </c>
      <c r="B2512">
        <v>5240828</v>
      </c>
      <c r="C2512">
        <v>900228989</v>
      </c>
      <c r="D2512" t="s">
        <v>3436</v>
      </c>
      <c r="E2512" t="s">
        <v>2803</v>
      </c>
      <c r="F2512" t="s">
        <v>3451</v>
      </c>
      <c r="G2512" s="95">
        <v>45567</v>
      </c>
      <c r="H2512" s="95">
        <v>45572</v>
      </c>
      <c r="I2512" s="95">
        <v>45572</v>
      </c>
      <c r="J2512" s="95">
        <v>45589</v>
      </c>
      <c r="K2512" t="s">
        <v>3435</v>
      </c>
      <c r="L2512" s="95">
        <v>45567</v>
      </c>
      <c r="M2512" s="95">
        <v>45572</v>
      </c>
      <c r="N2512" s="95">
        <v>45572</v>
      </c>
      <c r="O2512" s="95">
        <v>45589</v>
      </c>
      <c r="P2512" t="s">
        <v>3435</v>
      </c>
      <c r="Q2512" t="s">
        <v>3435</v>
      </c>
      <c r="R2512" t="s">
        <v>3435</v>
      </c>
      <c r="S2512">
        <v>5543402</v>
      </c>
      <c r="T2512">
        <v>5543402</v>
      </c>
      <c r="U2512">
        <v>0</v>
      </c>
      <c r="V2512">
        <v>0</v>
      </c>
      <c r="W2512">
        <v>110697</v>
      </c>
      <c r="X2512">
        <v>5534856</v>
      </c>
      <c r="Y2512">
        <v>5424159</v>
      </c>
      <c r="Z2512">
        <v>0</v>
      </c>
      <c r="AA2512">
        <v>8546</v>
      </c>
      <c r="AB2512">
        <v>0</v>
      </c>
      <c r="AC2512">
        <v>1</v>
      </c>
      <c r="AD2512" t="s">
        <v>3449</v>
      </c>
      <c r="AE2512">
        <v>1</v>
      </c>
    </row>
    <row r="2513" spans="1:31">
      <c r="A2513">
        <v>5309796</v>
      </c>
      <c r="B2513">
        <v>5244834</v>
      </c>
      <c r="C2513">
        <v>900228989</v>
      </c>
      <c r="D2513" t="s">
        <v>3436</v>
      </c>
      <c r="E2513" t="s">
        <v>2793</v>
      </c>
      <c r="F2513" t="s">
        <v>3437</v>
      </c>
      <c r="G2513" s="95">
        <v>45567</v>
      </c>
      <c r="H2513" s="95">
        <v>45572</v>
      </c>
      <c r="I2513" s="95">
        <v>45572</v>
      </c>
      <c r="J2513" s="95">
        <v>45593</v>
      </c>
      <c r="K2513" t="s">
        <v>3435</v>
      </c>
      <c r="L2513" s="95">
        <v>45567</v>
      </c>
      <c r="M2513" s="95">
        <v>45572</v>
      </c>
      <c r="N2513" s="95">
        <v>45572</v>
      </c>
      <c r="O2513" s="95">
        <v>45593</v>
      </c>
      <c r="P2513" t="s">
        <v>3435</v>
      </c>
      <c r="Q2513" t="s">
        <v>3435</v>
      </c>
      <c r="R2513" t="s">
        <v>3435</v>
      </c>
      <c r="S2513">
        <v>829571</v>
      </c>
      <c r="T2513">
        <v>829571</v>
      </c>
      <c r="U2513">
        <v>0</v>
      </c>
      <c r="V2513">
        <v>0</v>
      </c>
      <c r="W2513">
        <v>16591</v>
      </c>
      <c r="X2513">
        <v>829571</v>
      </c>
      <c r="Y2513">
        <v>812980</v>
      </c>
      <c r="Z2513">
        <v>0</v>
      </c>
      <c r="AA2513">
        <v>0</v>
      </c>
      <c r="AB2513">
        <v>0</v>
      </c>
      <c r="AC2513">
        <v>1</v>
      </c>
      <c r="AD2513" t="s">
        <v>3487</v>
      </c>
      <c r="AE2513">
        <v>1</v>
      </c>
    </row>
    <row r="2514" spans="1:31">
      <c r="A2514">
        <v>5309797</v>
      </c>
      <c r="B2514">
        <v>5241480</v>
      </c>
      <c r="C2514">
        <v>900228989</v>
      </c>
      <c r="D2514" t="s">
        <v>3436</v>
      </c>
      <c r="E2514" t="s">
        <v>2775</v>
      </c>
      <c r="F2514" t="s">
        <v>3437</v>
      </c>
      <c r="G2514" s="95">
        <v>45567</v>
      </c>
      <c r="H2514" s="95">
        <v>45572</v>
      </c>
      <c r="I2514" s="95">
        <v>45572</v>
      </c>
      <c r="J2514" s="95">
        <v>45590</v>
      </c>
      <c r="K2514" t="s">
        <v>3435</v>
      </c>
      <c r="L2514" s="95">
        <v>45567</v>
      </c>
      <c r="M2514" s="95">
        <v>45572</v>
      </c>
      <c r="N2514" s="95">
        <v>45572</v>
      </c>
      <c r="O2514" s="95">
        <v>45590</v>
      </c>
      <c r="P2514" t="s">
        <v>3435</v>
      </c>
      <c r="Q2514" t="s">
        <v>3435</v>
      </c>
      <c r="R2514" t="s">
        <v>3435</v>
      </c>
      <c r="S2514">
        <v>253719</v>
      </c>
      <c r="T2514">
        <v>253719</v>
      </c>
      <c r="U2514">
        <v>0</v>
      </c>
      <c r="V2514">
        <v>0</v>
      </c>
      <c r="W2514">
        <v>5074</v>
      </c>
      <c r="X2514">
        <v>253719</v>
      </c>
      <c r="Y2514">
        <v>248645</v>
      </c>
      <c r="Z2514">
        <v>0</v>
      </c>
      <c r="AA2514">
        <v>0</v>
      </c>
      <c r="AB2514">
        <v>0</v>
      </c>
      <c r="AC2514">
        <v>1</v>
      </c>
      <c r="AD2514" t="s">
        <v>3487</v>
      </c>
      <c r="AE2514">
        <v>1</v>
      </c>
    </row>
    <row r="2515" spans="1:31">
      <c r="A2515">
        <v>5309798</v>
      </c>
      <c r="B2515">
        <v>5241481</v>
      </c>
      <c r="C2515">
        <v>900228989</v>
      </c>
      <c r="D2515" t="s">
        <v>3436</v>
      </c>
      <c r="E2515" t="s">
        <v>2780</v>
      </c>
      <c r="F2515" t="s">
        <v>3437</v>
      </c>
      <c r="G2515" s="95">
        <v>45567</v>
      </c>
      <c r="H2515" s="95">
        <v>45572</v>
      </c>
      <c r="I2515" s="95">
        <v>45572</v>
      </c>
      <c r="J2515" s="95">
        <v>45590</v>
      </c>
      <c r="K2515" t="s">
        <v>3435</v>
      </c>
      <c r="L2515" s="95">
        <v>45567</v>
      </c>
      <c r="M2515" s="95">
        <v>45572</v>
      </c>
      <c r="N2515" s="95">
        <v>45572</v>
      </c>
      <c r="O2515" s="95">
        <v>45590</v>
      </c>
      <c r="P2515" t="s">
        <v>3435</v>
      </c>
      <c r="Q2515" t="s">
        <v>3435</v>
      </c>
      <c r="R2515" t="s">
        <v>3435</v>
      </c>
      <c r="S2515">
        <v>299613</v>
      </c>
      <c r="T2515">
        <v>299613</v>
      </c>
      <c r="U2515">
        <v>0</v>
      </c>
      <c r="V2515">
        <v>0</v>
      </c>
      <c r="W2515">
        <v>5992</v>
      </c>
      <c r="X2515">
        <v>299613</v>
      </c>
      <c r="Y2515">
        <v>293621</v>
      </c>
      <c r="Z2515">
        <v>0</v>
      </c>
      <c r="AA2515">
        <v>0</v>
      </c>
      <c r="AB2515">
        <v>0</v>
      </c>
      <c r="AC2515">
        <v>1</v>
      </c>
      <c r="AD2515" t="s">
        <v>3487</v>
      </c>
      <c r="AE2515">
        <v>1</v>
      </c>
    </row>
    <row r="2516" spans="1:31">
      <c r="A2516">
        <v>5311552</v>
      </c>
      <c r="B2516">
        <v>5241501</v>
      </c>
      <c r="C2516">
        <v>900228989</v>
      </c>
      <c r="D2516" t="s">
        <v>3436</v>
      </c>
      <c r="E2516" t="s">
        <v>2821</v>
      </c>
      <c r="F2516" t="s">
        <v>3437</v>
      </c>
      <c r="G2516" s="95">
        <v>45567</v>
      </c>
      <c r="H2516" s="95">
        <v>45574</v>
      </c>
      <c r="I2516" s="95">
        <v>45575</v>
      </c>
      <c r="J2516" s="95">
        <v>45590</v>
      </c>
      <c r="K2516" t="s">
        <v>3435</v>
      </c>
      <c r="L2516" s="95">
        <v>45567</v>
      </c>
      <c r="M2516" s="95">
        <v>45574</v>
      </c>
      <c r="N2516" s="95">
        <v>45575</v>
      </c>
      <c r="O2516" s="95">
        <v>45590</v>
      </c>
      <c r="P2516" t="s">
        <v>3435</v>
      </c>
      <c r="Q2516" t="s">
        <v>3435</v>
      </c>
      <c r="R2516" t="s">
        <v>3435</v>
      </c>
      <c r="S2516">
        <v>354131</v>
      </c>
      <c r="T2516">
        <v>354131</v>
      </c>
      <c r="U2516">
        <v>0</v>
      </c>
      <c r="V2516">
        <v>0</v>
      </c>
      <c r="W2516">
        <v>7083</v>
      </c>
      <c r="X2516">
        <v>354131</v>
      </c>
      <c r="Y2516">
        <v>347048</v>
      </c>
      <c r="Z2516">
        <v>0</v>
      </c>
      <c r="AA2516">
        <v>0</v>
      </c>
      <c r="AB2516">
        <v>0</v>
      </c>
      <c r="AC2516">
        <v>1</v>
      </c>
      <c r="AD2516" t="s">
        <v>3487</v>
      </c>
      <c r="AE2516">
        <v>1</v>
      </c>
    </row>
    <row r="2517" spans="1:31">
      <c r="A2517">
        <v>5309839</v>
      </c>
      <c r="B2517">
        <v>5241483</v>
      </c>
      <c r="C2517">
        <v>900228989</v>
      </c>
      <c r="D2517" t="s">
        <v>3436</v>
      </c>
      <c r="E2517" t="s">
        <v>2810</v>
      </c>
      <c r="F2517" t="s">
        <v>3437</v>
      </c>
      <c r="G2517" s="95">
        <v>45568</v>
      </c>
      <c r="H2517" s="95">
        <v>45572</v>
      </c>
      <c r="I2517" s="95">
        <v>45572</v>
      </c>
      <c r="J2517" s="95">
        <v>45590</v>
      </c>
      <c r="K2517" t="s">
        <v>3435</v>
      </c>
      <c r="L2517" s="95">
        <v>45568</v>
      </c>
      <c r="M2517" s="95">
        <v>45572</v>
      </c>
      <c r="N2517" s="95">
        <v>45572</v>
      </c>
      <c r="O2517" s="95">
        <v>45590</v>
      </c>
      <c r="P2517" t="s">
        <v>3435</v>
      </c>
      <c r="Q2517" t="s">
        <v>3435</v>
      </c>
      <c r="R2517" t="s">
        <v>3435</v>
      </c>
      <c r="S2517">
        <v>332466</v>
      </c>
      <c r="T2517">
        <v>332466</v>
      </c>
      <c r="U2517">
        <v>0</v>
      </c>
      <c r="V2517">
        <v>0</v>
      </c>
      <c r="W2517">
        <v>6649</v>
      </c>
      <c r="X2517">
        <v>332466</v>
      </c>
      <c r="Y2517">
        <v>325817</v>
      </c>
      <c r="Z2517">
        <v>0</v>
      </c>
      <c r="AA2517">
        <v>0</v>
      </c>
      <c r="AB2517">
        <v>0</v>
      </c>
      <c r="AC2517">
        <v>1</v>
      </c>
      <c r="AD2517" t="s">
        <v>3487</v>
      </c>
      <c r="AE2517">
        <v>1</v>
      </c>
    </row>
    <row r="2518" spans="1:31">
      <c r="A2518">
        <v>5309840</v>
      </c>
      <c r="B2518">
        <v>5244837</v>
      </c>
      <c r="C2518">
        <v>900228989</v>
      </c>
      <c r="D2518" t="s">
        <v>3436</v>
      </c>
      <c r="E2518" t="s">
        <v>2812</v>
      </c>
      <c r="F2518" t="s">
        <v>3437</v>
      </c>
      <c r="G2518" s="95">
        <v>45568</v>
      </c>
      <c r="H2518" s="95">
        <v>45572</v>
      </c>
      <c r="I2518" s="95">
        <v>45572</v>
      </c>
      <c r="J2518" s="95">
        <v>45593</v>
      </c>
      <c r="K2518" t="s">
        <v>3435</v>
      </c>
      <c r="L2518" s="95">
        <v>45568</v>
      </c>
      <c r="M2518" s="95">
        <v>45572</v>
      </c>
      <c r="N2518" s="95">
        <v>45572</v>
      </c>
      <c r="O2518" s="95">
        <v>45593</v>
      </c>
      <c r="P2518" t="s">
        <v>3435</v>
      </c>
      <c r="Q2518" t="s">
        <v>3435</v>
      </c>
      <c r="R2518" t="s">
        <v>3435</v>
      </c>
      <c r="S2518">
        <v>993446</v>
      </c>
      <c r="T2518">
        <v>993446</v>
      </c>
      <c r="U2518">
        <v>0</v>
      </c>
      <c r="V2518">
        <v>0</v>
      </c>
      <c r="W2518">
        <v>19869</v>
      </c>
      <c r="X2518">
        <v>993446</v>
      </c>
      <c r="Y2518">
        <v>973577</v>
      </c>
      <c r="Z2518">
        <v>0</v>
      </c>
      <c r="AA2518">
        <v>0</v>
      </c>
      <c r="AB2518">
        <v>0</v>
      </c>
      <c r="AC2518">
        <v>1</v>
      </c>
      <c r="AD2518" t="s">
        <v>3487</v>
      </c>
      <c r="AE2518">
        <v>1</v>
      </c>
    </row>
    <row r="2519" spans="1:31">
      <c r="A2519">
        <v>5309841</v>
      </c>
      <c r="B2519">
        <v>5241484</v>
      </c>
      <c r="C2519">
        <v>900228989</v>
      </c>
      <c r="D2519" t="s">
        <v>3436</v>
      </c>
      <c r="E2519" t="s">
        <v>2809</v>
      </c>
      <c r="F2519" t="s">
        <v>3437</v>
      </c>
      <c r="G2519" s="95">
        <v>45568</v>
      </c>
      <c r="H2519" s="95">
        <v>45572</v>
      </c>
      <c r="I2519" s="95">
        <v>45572</v>
      </c>
      <c r="J2519" s="95">
        <v>45590</v>
      </c>
      <c r="K2519" t="s">
        <v>3435</v>
      </c>
      <c r="L2519" s="95">
        <v>45568</v>
      </c>
      <c r="M2519" s="95">
        <v>45572</v>
      </c>
      <c r="N2519" s="95">
        <v>45572</v>
      </c>
      <c r="O2519" s="95">
        <v>45590</v>
      </c>
      <c r="P2519" t="s">
        <v>3435</v>
      </c>
      <c r="Q2519" t="s">
        <v>3435</v>
      </c>
      <c r="R2519" t="s">
        <v>3435</v>
      </c>
      <c r="S2519">
        <v>296955</v>
      </c>
      <c r="T2519">
        <v>296955</v>
      </c>
      <c r="U2519">
        <v>0</v>
      </c>
      <c r="V2519">
        <v>0</v>
      </c>
      <c r="W2519">
        <v>5939</v>
      </c>
      <c r="X2519">
        <v>296955</v>
      </c>
      <c r="Y2519">
        <v>291016</v>
      </c>
      <c r="Z2519">
        <v>0</v>
      </c>
      <c r="AA2519">
        <v>0</v>
      </c>
      <c r="AB2519">
        <v>0</v>
      </c>
      <c r="AC2519">
        <v>1</v>
      </c>
      <c r="AD2519" t="s">
        <v>3487</v>
      </c>
      <c r="AE2519">
        <v>1</v>
      </c>
    </row>
    <row r="2520" spans="1:31">
      <c r="A2520">
        <v>5309799</v>
      </c>
      <c r="B2520">
        <v>5241482</v>
      </c>
      <c r="C2520">
        <v>900228989</v>
      </c>
      <c r="D2520" t="s">
        <v>3436</v>
      </c>
      <c r="E2520" t="s">
        <v>2783</v>
      </c>
      <c r="F2520" t="s">
        <v>3437</v>
      </c>
      <c r="G2520" s="95">
        <v>45568</v>
      </c>
      <c r="H2520" s="95">
        <v>45572</v>
      </c>
      <c r="I2520" s="95">
        <v>45572</v>
      </c>
      <c r="J2520" s="95">
        <v>45590</v>
      </c>
      <c r="K2520" t="s">
        <v>3435</v>
      </c>
      <c r="L2520" s="95">
        <v>45568</v>
      </c>
      <c r="M2520" s="95">
        <v>45572</v>
      </c>
      <c r="N2520" s="95">
        <v>45572</v>
      </c>
      <c r="O2520" s="95">
        <v>45590</v>
      </c>
      <c r="P2520" t="s">
        <v>3435</v>
      </c>
      <c r="Q2520" t="s">
        <v>3435</v>
      </c>
      <c r="R2520" t="s">
        <v>3435</v>
      </c>
      <c r="S2520">
        <v>411103</v>
      </c>
      <c r="T2520">
        <v>411103</v>
      </c>
      <c r="U2520">
        <v>0</v>
      </c>
      <c r="V2520">
        <v>0</v>
      </c>
      <c r="W2520">
        <v>8222</v>
      </c>
      <c r="X2520">
        <v>411103</v>
      </c>
      <c r="Y2520">
        <v>402881</v>
      </c>
      <c r="Z2520">
        <v>0</v>
      </c>
      <c r="AA2520">
        <v>0</v>
      </c>
      <c r="AB2520">
        <v>0</v>
      </c>
      <c r="AC2520">
        <v>1</v>
      </c>
      <c r="AD2520" t="s">
        <v>3487</v>
      </c>
      <c r="AE2520">
        <v>1</v>
      </c>
    </row>
    <row r="2521" spans="1:31">
      <c r="A2521">
        <v>5309800</v>
      </c>
      <c r="B2521">
        <v>5260200</v>
      </c>
      <c r="C2521">
        <v>900228989</v>
      </c>
      <c r="D2521" t="s">
        <v>3436</v>
      </c>
      <c r="E2521" t="s">
        <v>2789</v>
      </c>
      <c r="F2521" t="s">
        <v>3437</v>
      </c>
      <c r="G2521" s="95">
        <v>45568</v>
      </c>
      <c r="H2521" s="95">
        <v>45572</v>
      </c>
      <c r="I2521" s="95">
        <v>45572</v>
      </c>
      <c r="J2521" s="95">
        <v>45603</v>
      </c>
      <c r="K2521" t="s">
        <v>3435</v>
      </c>
      <c r="L2521" s="95">
        <v>45568</v>
      </c>
      <c r="M2521" s="95">
        <v>45572</v>
      </c>
      <c r="N2521" s="95">
        <v>45572</v>
      </c>
      <c r="O2521" s="95">
        <v>45603</v>
      </c>
      <c r="P2521" t="s">
        <v>3435</v>
      </c>
      <c r="Q2521" t="s">
        <v>3435</v>
      </c>
      <c r="R2521" t="s">
        <v>3435</v>
      </c>
      <c r="S2521">
        <v>618067</v>
      </c>
      <c r="T2521">
        <v>618067</v>
      </c>
      <c r="U2521">
        <v>0</v>
      </c>
      <c r="V2521">
        <v>0</v>
      </c>
      <c r="W2521">
        <v>12361</v>
      </c>
      <c r="X2521">
        <v>618067</v>
      </c>
      <c r="Y2521">
        <v>605706</v>
      </c>
      <c r="Z2521">
        <v>0</v>
      </c>
      <c r="AA2521">
        <v>0</v>
      </c>
      <c r="AB2521">
        <v>0</v>
      </c>
      <c r="AC2521">
        <v>1</v>
      </c>
      <c r="AD2521" t="s">
        <v>3526</v>
      </c>
      <c r="AE2521">
        <v>1</v>
      </c>
    </row>
    <row r="2522" spans="1:31">
      <c r="A2522">
        <v>5309801</v>
      </c>
      <c r="B2522">
        <v>5244835</v>
      </c>
      <c r="C2522">
        <v>900228989</v>
      </c>
      <c r="D2522" t="s">
        <v>3436</v>
      </c>
      <c r="E2522" t="s">
        <v>2787</v>
      </c>
      <c r="F2522" t="s">
        <v>3437</v>
      </c>
      <c r="G2522" s="95">
        <v>45568</v>
      </c>
      <c r="H2522" s="95">
        <v>45572</v>
      </c>
      <c r="I2522" s="95">
        <v>45572</v>
      </c>
      <c r="J2522" s="95">
        <v>45593</v>
      </c>
      <c r="K2522" t="s">
        <v>3435</v>
      </c>
      <c r="L2522" s="95">
        <v>45568</v>
      </c>
      <c r="M2522" s="95">
        <v>45572</v>
      </c>
      <c r="N2522" s="95">
        <v>45572</v>
      </c>
      <c r="O2522" s="95">
        <v>45593</v>
      </c>
      <c r="P2522" t="s">
        <v>3435</v>
      </c>
      <c r="Q2522" t="s">
        <v>3435</v>
      </c>
      <c r="R2522" t="s">
        <v>3435</v>
      </c>
      <c r="S2522">
        <v>546909</v>
      </c>
      <c r="T2522">
        <v>546909</v>
      </c>
      <c r="U2522">
        <v>0</v>
      </c>
      <c r="V2522">
        <v>0</v>
      </c>
      <c r="W2522">
        <v>10938</v>
      </c>
      <c r="X2522">
        <v>546909</v>
      </c>
      <c r="Y2522">
        <v>535971</v>
      </c>
      <c r="Z2522">
        <v>0</v>
      </c>
      <c r="AA2522">
        <v>0</v>
      </c>
      <c r="AB2522">
        <v>0</v>
      </c>
      <c r="AC2522">
        <v>1</v>
      </c>
      <c r="AD2522" t="s">
        <v>3487</v>
      </c>
      <c r="AE2522">
        <v>1</v>
      </c>
    </row>
    <row r="2523" spans="1:31">
      <c r="A2523">
        <v>5309802</v>
      </c>
      <c r="B2523">
        <v>5235504</v>
      </c>
      <c r="C2523">
        <v>900228989</v>
      </c>
      <c r="D2523" t="s">
        <v>3436</v>
      </c>
      <c r="E2523" t="s">
        <v>2762</v>
      </c>
      <c r="F2523" t="s">
        <v>3451</v>
      </c>
      <c r="G2523" s="95">
        <v>45568</v>
      </c>
      <c r="H2523" s="95">
        <v>45572</v>
      </c>
      <c r="I2523" s="95">
        <v>45572</v>
      </c>
      <c r="J2523" s="95">
        <v>45581</v>
      </c>
      <c r="K2523" t="s">
        <v>3435</v>
      </c>
      <c r="L2523" s="95">
        <v>45568</v>
      </c>
      <c r="M2523" s="95">
        <v>45572</v>
      </c>
      <c r="N2523" s="95">
        <v>45572</v>
      </c>
      <c r="O2523" s="95">
        <v>45581</v>
      </c>
      <c r="P2523" t="s">
        <v>3435</v>
      </c>
      <c r="Q2523" t="s">
        <v>3435</v>
      </c>
      <c r="R2523" t="s">
        <v>3435</v>
      </c>
      <c r="S2523">
        <v>2377631</v>
      </c>
      <c r="T2523">
        <v>2377631</v>
      </c>
      <c r="U2523">
        <v>0</v>
      </c>
      <c r="V2523">
        <v>0</v>
      </c>
      <c r="W2523">
        <v>47477</v>
      </c>
      <c r="X2523">
        <v>2373845</v>
      </c>
      <c r="Y2523">
        <v>2326368</v>
      </c>
      <c r="Z2523">
        <v>0</v>
      </c>
      <c r="AA2523">
        <v>3786</v>
      </c>
      <c r="AB2523">
        <v>0</v>
      </c>
      <c r="AC2523">
        <v>1</v>
      </c>
      <c r="AD2523" t="s">
        <v>3449</v>
      </c>
      <c r="AE2523">
        <v>1</v>
      </c>
    </row>
    <row r="2524" spans="1:31">
      <c r="A2524">
        <v>5309803</v>
      </c>
      <c r="B2524">
        <v>5235502</v>
      </c>
      <c r="C2524">
        <v>900228989</v>
      </c>
      <c r="D2524" t="s">
        <v>3436</v>
      </c>
      <c r="E2524" t="s">
        <v>2761</v>
      </c>
      <c r="F2524" t="s">
        <v>3437</v>
      </c>
      <c r="G2524" s="95">
        <v>45568</v>
      </c>
      <c r="H2524" s="95">
        <v>45572</v>
      </c>
      <c r="I2524" s="95">
        <v>45572</v>
      </c>
      <c r="J2524" s="95">
        <v>45581</v>
      </c>
      <c r="K2524" t="s">
        <v>3435</v>
      </c>
      <c r="L2524" s="95">
        <v>45568</v>
      </c>
      <c r="M2524" s="95">
        <v>45572</v>
      </c>
      <c r="N2524" s="95">
        <v>45572</v>
      </c>
      <c r="O2524" s="95">
        <v>45581</v>
      </c>
      <c r="P2524" t="s">
        <v>3435</v>
      </c>
      <c r="Q2524" t="s">
        <v>3435</v>
      </c>
      <c r="R2524" t="s">
        <v>3435</v>
      </c>
      <c r="S2524">
        <v>2373639</v>
      </c>
      <c r="T2524">
        <v>2373639</v>
      </c>
      <c r="U2524">
        <v>0</v>
      </c>
      <c r="V2524">
        <v>0</v>
      </c>
      <c r="W2524">
        <v>47473</v>
      </c>
      <c r="X2524">
        <v>2373639</v>
      </c>
      <c r="Y2524">
        <v>2326166</v>
      </c>
      <c r="Z2524">
        <v>0</v>
      </c>
      <c r="AA2524">
        <v>0</v>
      </c>
      <c r="AB2524">
        <v>0</v>
      </c>
      <c r="AC2524">
        <v>1</v>
      </c>
      <c r="AD2524" t="s">
        <v>3449</v>
      </c>
      <c r="AE2524">
        <v>1</v>
      </c>
    </row>
    <row r="2525" spans="1:31">
      <c r="A2525">
        <v>5309888</v>
      </c>
      <c r="B2525">
        <v>5234106</v>
      </c>
      <c r="C2525">
        <v>900228989</v>
      </c>
      <c r="D2525" t="s">
        <v>3436</v>
      </c>
      <c r="E2525" t="s">
        <v>2800</v>
      </c>
      <c r="F2525" t="s">
        <v>3451</v>
      </c>
      <c r="G2525" s="95">
        <v>45568</v>
      </c>
      <c r="H2525" s="95">
        <v>45572</v>
      </c>
      <c r="I2525" s="95">
        <v>45572</v>
      </c>
      <c r="J2525" s="95">
        <v>45580</v>
      </c>
      <c r="K2525" t="s">
        <v>3435</v>
      </c>
      <c r="L2525" s="95">
        <v>45568</v>
      </c>
      <c r="M2525" s="95">
        <v>45572</v>
      </c>
      <c r="N2525" s="95">
        <v>45572</v>
      </c>
      <c r="O2525" s="95">
        <v>45580</v>
      </c>
      <c r="P2525" t="s">
        <v>3435</v>
      </c>
      <c r="Q2525" t="s">
        <v>3435</v>
      </c>
      <c r="R2525" t="s">
        <v>3435</v>
      </c>
      <c r="S2525">
        <v>1553963</v>
      </c>
      <c r="T2525">
        <v>1553963</v>
      </c>
      <c r="U2525">
        <v>0</v>
      </c>
      <c r="V2525">
        <v>0</v>
      </c>
      <c r="W2525">
        <v>31050</v>
      </c>
      <c r="X2525">
        <v>1552491</v>
      </c>
      <c r="Y2525">
        <v>1521441</v>
      </c>
      <c r="Z2525">
        <v>0</v>
      </c>
      <c r="AA2525">
        <v>1472</v>
      </c>
      <c r="AB2525">
        <v>0</v>
      </c>
      <c r="AC2525">
        <v>1</v>
      </c>
      <c r="AD2525" t="s">
        <v>3449</v>
      </c>
      <c r="AE2525">
        <v>1</v>
      </c>
    </row>
    <row r="2526" spans="1:31">
      <c r="A2526">
        <v>5309804</v>
      </c>
      <c r="B2526">
        <v>5239550</v>
      </c>
      <c r="C2526">
        <v>900228989</v>
      </c>
      <c r="D2526" t="s">
        <v>3436</v>
      </c>
      <c r="E2526" t="s">
        <v>2763</v>
      </c>
      <c r="F2526" t="s">
        <v>3451</v>
      </c>
      <c r="G2526" s="95">
        <v>45568</v>
      </c>
      <c r="H2526" s="95">
        <v>45572</v>
      </c>
      <c r="I2526" s="95">
        <v>45572</v>
      </c>
      <c r="J2526" s="95">
        <v>45588</v>
      </c>
      <c r="K2526" t="s">
        <v>3435</v>
      </c>
      <c r="L2526" s="95">
        <v>45568</v>
      </c>
      <c r="M2526" s="95">
        <v>45572</v>
      </c>
      <c r="N2526" s="95">
        <v>45572</v>
      </c>
      <c r="O2526" s="95">
        <v>45588</v>
      </c>
      <c r="P2526" t="s">
        <v>3435</v>
      </c>
      <c r="Q2526" t="s">
        <v>3435</v>
      </c>
      <c r="R2526" t="s">
        <v>3435</v>
      </c>
      <c r="S2526">
        <v>3504154</v>
      </c>
      <c r="T2526">
        <v>3504154</v>
      </c>
      <c r="U2526">
        <v>0</v>
      </c>
      <c r="V2526">
        <v>0</v>
      </c>
      <c r="W2526">
        <v>69874</v>
      </c>
      <c r="X2526">
        <v>3493715</v>
      </c>
      <c r="Y2526">
        <v>3423841</v>
      </c>
      <c r="Z2526">
        <v>0</v>
      </c>
      <c r="AA2526">
        <v>10439</v>
      </c>
      <c r="AB2526">
        <v>0</v>
      </c>
      <c r="AC2526">
        <v>1</v>
      </c>
      <c r="AD2526" t="s">
        <v>3449</v>
      </c>
      <c r="AE2526">
        <v>1</v>
      </c>
    </row>
    <row r="2527" spans="1:31">
      <c r="A2527">
        <v>5309805</v>
      </c>
      <c r="B2527">
        <v>5273289</v>
      </c>
      <c r="C2527">
        <v>900228989</v>
      </c>
      <c r="D2527" t="s">
        <v>3436</v>
      </c>
      <c r="E2527" t="s">
        <v>2766</v>
      </c>
      <c r="F2527" t="s">
        <v>3451</v>
      </c>
      <c r="G2527" s="95">
        <v>45568</v>
      </c>
      <c r="H2527" s="95">
        <v>45572</v>
      </c>
      <c r="I2527" s="95">
        <v>45572</v>
      </c>
      <c r="J2527" s="95">
        <v>45623</v>
      </c>
      <c r="K2527" t="s">
        <v>3435</v>
      </c>
      <c r="L2527" s="95">
        <v>45568</v>
      </c>
      <c r="M2527" s="95">
        <v>45572</v>
      </c>
      <c r="N2527" s="95">
        <v>45572</v>
      </c>
      <c r="O2527" s="95">
        <v>45623</v>
      </c>
      <c r="P2527" t="s">
        <v>3435</v>
      </c>
      <c r="Q2527" t="s">
        <v>3435</v>
      </c>
      <c r="R2527" t="s">
        <v>3435</v>
      </c>
      <c r="S2527">
        <v>33695814</v>
      </c>
      <c r="T2527">
        <v>1101176</v>
      </c>
      <c r="U2527">
        <v>0</v>
      </c>
      <c r="V2527">
        <v>0</v>
      </c>
      <c r="W2527">
        <v>0</v>
      </c>
      <c r="X2527">
        <v>0</v>
      </c>
      <c r="Y2527">
        <v>0</v>
      </c>
      <c r="Z2527">
        <v>0</v>
      </c>
      <c r="AA2527">
        <v>1101176</v>
      </c>
      <c r="AB2527">
        <v>0</v>
      </c>
      <c r="AC2527">
        <v>2</v>
      </c>
      <c r="AD2527" t="s">
        <v>3630</v>
      </c>
      <c r="AE2527">
        <v>1</v>
      </c>
    </row>
    <row r="2528" spans="1:31">
      <c r="A2528">
        <v>5309889</v>
      </c>
      <c r="B2528">
        <v>5239529</v>
      </c>
      <c r="C2528">
        <v>900228989</v>
      </c>
      <c r="D2528" t="s">
        <v>3436</v>
      </c>
      <c r="E2528" t="s">
        <v>2802</v>
      </c>
      <c r="F2528" t="s">
        <v>3451</v>
      </c>
      <c r="G2528" s="95">
        <v>45568</v>
      </c>
      <c r="H2528" s="95">
        <v>45572</v>
      </c>
      <c r="I2528" s="95">
        <v>45572</v>
      </c>
      <c r="J2528" s="95">
        <v>45588</v>
      </c>
      <c r="K2528" t="s">
        <v>3435</v>
      </c>
      <c r="L2528" s="95">
        <v>45568</v>
      </c>
      <c r="M2528" s="95">
        <v>45572</v>
      </c>
      <c r="N2528" s="95">
        <v>45572</v>
      </c>
      <c r="O2528" s="95">
        <v>45588</v>
      </c>
      <c r="P2528" t="s">
        <v>3435</v>
      </c>
      <c r="Q2528" t="s">
        <v>3435</v>
      </c>
      <c r="R2528" t="s">
        <v>3435</v>
      </c>
      <c r="S2528">
        <v>4009675</v>
      </c>
      <c r="T2528">
        <v>4009675</v>
      </c>
      <c r="U2528">
        <v>0</v>
      </c>
      <c r="V2528">
        <v>0</v>
      </c>
      <c r="W2528">
        <v>80157</v>
      </c>
      <c r="X2528">
        <v>4007829</v>
      </c>
      <c r="Y2528">
        <v>3927672</v>
      </c>
      <c r="Z2528">
        <v>0</v>
      </c>
      <c r="AA2528">
        <v>1846</v>
      </c>
      <c r="AB2528">
        <v>0</v>
      </c>
      <c r="AC2528">
        <v>1</v>
      </c>
      <c r="AD2528" t="s">
        <v>3449</v>
      </c>
      <c r="AE2528">
        <v>1</v>
      </c>
    </row>
    <row r="2529" spans="1:31">
      <c r="A2529">
        <v>5309842</v>
      </c>
      <c r="B2529" t="s">
        <v>3435</v>
      </c>
      <c r="C2529">
        <v>900228989</v>
      </c>
      <c r="D2529" t="s">
        <v>3436</v>
      </c>
      <c r="E2529" t="s">
        <v>2813</v>
      </c>
      <c r="F2529" t="s">
        <v>3438</v>
      </c>
      <c r="G2529" s="95">
        <v>45568</v>
      </c>
      <c r="H2529" s="95">
        <v>45572</v>
      </c>
      <c r="I2529" s="95">
        <v>45572</v>
      </c>
      <c r="J2529" t="s">
        <v>3435</v>
      </c>
      <c r="K2529" s="95">
        <v>45603</v>
      </c>
      <c r="L2529" s="95">
        <v>45568</v>
      </c>
      <c r="M2529" s="95">
        <v>45572</v>
      </c>
      <c r="N2529" s="95">
        <v>45572</v>
      </c>
      <c r="O2529" t="s">
        <v>3435</v>
      </c>
      <c r="P2529" s="95">
        <v>45603</v>
      </c>
      <c r="Q2529" t="s">
        <v>3435</v>
      </c>
      <c r="R2529" t="s">
        <v>3863</v>
      </c>
      <c r="S2529">
        <v>1395016</v>
      </c>
      <c r="T2529">
        <v>1395016</v>
      </c>
      <c r="U2529">
        <v>0</v>
      </c>
      <c r="V2529">
        <v>0</v>
      </c>
      <c r="W2529">
        <v>0</v>
      </c>
      <c r="X2529">
        <v>0</v>
      </c>
      <c r="Y2529">
        <v>0</v>
      </c>
      <c r="Z2529">
        <v>0</v>
      </c>
      <c r="AA2529">
        <v>0</v>
      </c>
      <c r="AB2529">
        <v>1395016</v>
      </c>
      <c r="AC2529" t="s">
        <v>3435</v>
      </c>
      <c r="AD2529" t="s">
        <v>3435</v>
      </c>
      <c r="AE2529">
        <v>1</v>
      </c>
    </row>
    <row r="2530" spans="1:31">
      <c r="A2530">
        <v>5309843</v>
      </c>
      <c r="B2530">
        <v>5260757</v>
      </c>
      <c r="C2530">
        <v>900228989</v>
      </c>
      <c r="D2530" t="s">
        <v>3436</v>
      </c>
      <c r="E2530" t="s">
        <v>2790</v>
      </c>
      <c r="F2530" t="s">
        <v>3437</v>
      </c>
      <c r="G2530" s="95">
        <v>45569</v>
      </c>
      <c r="H2530" s="95">
        <v>45572</v>
      </c>
      <c r="I2530" s="95">
        <v>45572</v>
      </c>
      <c r="J2530" s="95">
        <v>45608</v>
      </c>
      <c r="K2530" t="s">
        <v>3435</v>
      </c>
      <c r="L2530" s="95">
        <v>45569</v>
      </c>
      <c r="M2530" s="95">
        <v>45572</v>
      </c>
      <c r="N2530" s="95">
        <v>45572</v>
      </c>
      <c r="O2530" s="95">
        <v>45608</v>
      </c>
      <c r="P2530" t="s">
        <v>3435</v>
      </c>
      <c r="Q2530" t="s">
        <v>3435</v>
      </c>
      <c r="R2530" t="s">
        <v>3435</v>
      </c>
      <c r="S2530">
        <v>717939</v>
      </c>
      <c r="T2530">
        <v>717939</v>
      </c>
      <c r="U2530">
        <v>0</v>
      </c>
      <c r="V2530">
        <v>0</v>
      </c>
      <c r="W2530">
        <v>14359</v>
      </c>
      <c r="X2530">
        <v>717939</v>
      </c>
      <c r="Y2530">
        <v>703580</v>
      </c>
      <c r="Z2530">
        <v>0</v>
      </c>
      <c r="AA2530">
        <v>0</v>
      </c>
      <c r="AB2530">
        <v>0</v>
      </c>
      <c r="AC2530">
        <v>1</v>
      </c>
      <c r="AD2530" t="s">
        <v>3526</v>
      </c>
      <c r="AE2530">
        <v>1</v>
      </c>
    </row>
    <row r="2531" spans="1:31">
      <c r="A2531">
        <v>5309844</v>
      </c>
      <c r="B2531">
        <v>5241485</v>
      </c>
      <c r="C2531">
        <v>900228989</v>
      </c>
      <c r="D2531" t="s">
        <v>3436</v>
      </c>
      <c r="E2531" t="s">
        <v>2807</v>
      </c>
      <c r="F2531" t="s">
        <v>3437</v>
      </c>
      <c r="G2531" s="95">
        <v>45569</v>
      </c>
      <c r="H2531" s="95">
        <v>45572</v>
      </c>
      <c r="I2531" s="95">
        <v>45572</v>
      </c>
      <c r="J2531" s="95">
        <v>45590</v>
      </c>
      <c r="K2531" t="s">
        <v>3435</v>
      </c>
      <c r="L2531" s="95">
        <v>45569</v>
      </c>
      <c r="M2531" s="95">
        <v>45572</v>
      </c>
      <c r="N2531" s="95">
        <v>45572</v>
      </c>
      <c r="O2531" s="95">
        <v>45590</v>
      </c>
      <c r="P2531" t="s">
        <v>3435</v>
      </c>
      <c r="Q2531" t="s">
        <v>3435</v>
      </c>
      <c r="R2531" t="s">
        <v>3435</v>
      </c>
      <c r="S2531">
        <v>222595</v>
      </c>
      <c r="T2531">
        <v>222595</v>
      </c>
      <c r="U2531">
        <v>0</v>
      </c>
      <c r="V2531">
        <v>0</v>
      </c>
      <c r="W2531">
        <v>4452</v>
      </c>
      <c r="X2531">
        <v>222595</v>
      </c>
      <c r="Y2531">
        <v>218143</v>
      </c>
      <c r="Z2531">
        <v>0</v>
      </c>
      <c r="AA2531">
        <v>0</v>
      </c>
      <c r="AB2531">
        <v>0</v>
      </c>
      <c r="AC2531">
        <v>1</v>
      </c>
      <c r="AD2531" t="s">
        <v>3487</v>
      </c>
      <c r="AE2531">
        <v>1</v>
      </c>
    </row>
    <row r="2532" spans="1:31">
      <c r="A2532">
        <v>5309845</v>
      </c>
      <c r="B2532">
        <v>5241486</v>
      </c>
      <c r="C2532">
        <v>900228989</v>
      </c>
      <c r="D2532" t="s">
        <v>3436</v>
      </c>
      <c r="E2532" t="s">
        <v>2781</v>
      </c>
      <c r="F2532" t="s">
        <v>3437</v>
      </c>
      <c r="G2532" s="95">
        <v>45569</v>
      </c>
      <c r="H2532" s="95">
        <v>45572</v>
      </c>
      <c r="I2532" s="95">
        <v>45572</v>
      </c>
      <c r="J2532" s="95">
        <v>45590</v>
      </c>
      <c r="K2532" t="s">
        <v>3435</v>
      </c>
      <c r="L2532" s="95">
        <v>45569</v>
      </c>
      <c r="M2532" s="95">
        <v>45572</v>
      </c>
      <c r="N2532" s="95">
        <v>45572</v>
      </c>
      <c r="O2532" s="95">
        <v>45590</v>
      </c>
      <c r="P2532" t="s">
        <v>3435</v>
      </c>
      <c r="Q2532" t="s">
        <v>3435</v>
      </c>
      <c r="R2532" t="s">
        <v>3435</v>
      </c>
      <c r="S2532">
        <v>344485</v>
      </c>
      <c r="T2532">
        <v>344485</v>
      </c>
      <c r="U2532">
        <v>0</v>
      </c>
      <c r="V2532">
        <v>0</v>
      </c>
      <c r="W2532">
        <v>6890</v>
      </c>
      <c r="X2532">
        <v>344485</v>
      </c>
      <c r="Y2532">
        <v>337595</v>
      </c>
      <c r="Z2532">
        <v>0</v>
      </c>
      <c r="AA2532">
        <v>0</v>
      </c>
      <c r="AB2532">
        <v>0</v>
      </c>
      <c r="AC2532">
        <v>1</v>
      </c>
      <c r="AD2532" t="s">
        <v>3487</v>
      </c>
      <c r="AE2532">
        <v>1</v>
      </c>
    </row>
    <row r="2533" spans="1:31">
      <c r="A2533">
        <v>5309846</v>
      </c>
      <c r="B2533">
        <v>5241487</v>
      </c>
      <c r="C2533">
        <v>900228989</v>
      </c>
      <c r="D2533" t="s">
        <v>3436</v>
      </c>
      <c r="E2533" t="s">
        <v>2784</v>
      </c>
      <c r="F2533" t="s">
        <v>3437</v>
      </c>
      <c r="G2533" s="95">
        <v>45569</v>
      </c>
      <c r="H2533" s="95">
        <v>45572</v>
      </c>
      <c r="I2533" s="95">
        <v>45572</v>
      </c>
      <c r="J2533" s="95">
        <v>45590</v>
      </c>
      <c r="K2533" t="s">
        <v>3435</v>
      </c>
      <c r="L2533" s="95">
        <v>45569</v>
      </c>
      <c r="M2533" s="95">
        <v>45572</v>
      </c>
      <c r="N2533" s="95">
        <v>45572</v>
      </c>
      <c r="O2533" s="95">
        <v>45590</v>
      </c>
      <c r="P2533" t="s">
        <v>3435</v>
      </c>
      <c r="Q2533" t="s">
        <v>3435</v>
      </c>
      <c r="R2533" t="s">
        <v>3435</v>
      </c>
      <c r="S2533">
        <v>471235</v>
      </c>
      <c r="T2533">
        <v>471235</v>
      </c>
      <c r="U2533">
        <v>0</v>
      </c>
      <c r="V2533">
        <v>0</v>
      </c>
      <c r="W2533">
        <v>9425</v>
      </c>
      <c r="X2533">
        <v>471235</v>
      </c>
      <c r="Y2533">
        <v>461810</v>
      </c>
      <c r="Z2533">
        <v>0</v>
      </c>
      <c r="AA2533">
        <v>0</v>
      </c>
      <c r="AB2533">
        <v>0</v>
      </c>
      <c r="AC2533">
        <v>1</v>
      </c>
      <c r="AD2533" t="s">
        <v>3487</v>
      </c>
      <c r="AE2533">
        <v>1</v>
      </c>
    </row>
    <row r="2534" spans="1:31">
      <c r="A2534">
        <v>5309847</v>
      </c>
      <c r="B2534">
        <v>5237194</v>
      </c>
      <c r="C2534">
        <v>900228989</v>
      </c>
      <c r="D2534" t="s">
        <v>3436</v>
      </c>
      <c r="E2534" t="s">
        <v>2767</v>
      </c>
      <c r="F2534" t="s">
        <v>3437</v>
      </c>
      <c r="G2534" s="95">
        <v>45569</v>
      </c>
      <c r="H2534" s="95">
        <v>45572</v>
      </c>
      <c r="I2534" s="95">
        <v>45572</v>
      </c>
      <c r="J2534" s="95">
        <v>45583</v>
      </c>
      <c r="K2534" t="s">
        <v>3435</v>
      </c>
      <c r="L2534" s="95">
        <v>45569</v>
      </c>
      <c r="M2534" s="95">
        <v>45572</v>
      </c>
      <c r="N2534" s="95">
        <v>45572</v>
      </c>
      <c r="O2534" s="95">
        <v>45583</v>
      </c>
      <c r="P2534" t="s">
        <v>3435</v>
      </c>
      <c r="Q2534" t="s">
        <v>3435</v>
      </c>
      <c r="R2534" t="s">
        <v>3435</v>
      </c>
      <c r="S2534">
        <v>65120</v>
      </c>
      <c r="T2534">
        <v>65120</v>
      </c>
      <c r="U2534">
        <v>0</v>
      </c>
      <c r="V2534">
        <v>0</v>
      </c>
      <c r="W2534">
        <v>0</v>
      </c>
      <c r="X2534">
        <v>65120</v>
      </c>
      <c r="Y2534">
        <v>65120</v>
      </c>
      <c r="Z2534">
        <v>0</v>
      </c>
      <c r="AA2534">
        <v>0</v>
      </c>
      <c r="AB2534">
        <v>0</v>
      </c>
      <c r="AC2534">
        <v>1</v>
      </c>
      <c r="AD2534" t="s">
        <v>3487</v>
      </c>
      <c r="AE2534">
        <v>1</v>
      </c>
    </row>
    <row r="2535" spans="1:31">
      <c r="A2535">
        <v>5309806</v>
      </c>
      <c r="B2535">
        <v>5239531</v>
      </c>
      <c r="C2535">
        <v>900228989</v>
      </c>
      <c r="D2535" t="s">
        <v>3436</v>
      </c>
      <c r="E2535" t="s">
        <v>2764</v>
      </c>
      <c r="F2535" t="s">
        <v>3451</v>
      </c>
      <c r="G2535" s="95">
        <v>45569</v>
      </c>
      <c r="H2535" s="95">
        <v>45572</v>
      </c>
      <c r="I2535" s="95">
        <v>45572</v>
      </c>
      <c r="J2535" s="95">
        <v>45588</v>
      </c>
      <c r="K2535" t="s">
        <v>3435</v>
      </c>
      <c r="L2535" s="95">
        <v>45569</v>
      </c>
      <c r="M2535" s="95">
        <v>45572</v>
      </c>
      <c r="N2535" s="95">
        <v>45572</v>
      </c>
      <c r="O2535" s="95">
        <v>45588</v>
      </c>
      <c r="P2535" t="s">
        <v>3435</v>
      </c>
      <c r="Q2535" t="s">
        <v>3435</v>
      </c>
      <c r="R2535" t="s">
        <v>3435</v>
      </c>
      <c r="S2535">
        <v>4996730</v>
      </c>
      <c r="T2535">
        <v>4696730</v>
      </c>
      <c r="U2535">
        <v>0</v>
      </c>
      <c r="V2535">
        <v>300000</v>
      </c>
      <c r="W2535">
        <v>98938</v>
      </c>
      <c r="X2535">
        <v>4646891</v>
      </c>
      <c r="Y2535">
        <v>4547953</v>
      </c>
      <c r="Z2535">
        <v>0</v>
      </c>
      <c r="AA2535">
        <v>49839</v>
      </c>
      <c r="AB2535">
        <v>0</v>
      </c>
      <c r="AC2535">
        <v>1</v>
      </c>
      <c r="AD2535" t="s">
        <v>3449</v>
      </c>
      <c r="AE2535">
        <v>1</v>
      </c>
    </row>
    <row r="2536" spans="1:31">
      <c r="A2536">
        <v>5309890</v>
      </c>
      <c r="B2536">
        <v>5266328</v>
      </c>
      <c r="C2536">
        <v>900228989</v>
      </c>
      <c r="D2536" t="s">
        <v>3436</v>
      </c>
      <c r="E2536" t="s">
        <v>2805</v>
      </c>
      <c r="F2536" t="s">
        <v>3451</v>
      </c>
      <c r="G2536" s="95">
        <v>45569</v>
      </c>
      <c r="H2536" s="95">
        <v>45572</v>
      </c>
      <c r="I2536" s="95">
        <v>45572</v>
      </c>
      <c r="J2536" s="95">
        <v>45615</v>
      </c>
      <c r="K2536" t="s">
        <v>3435</v>
      </c>
      <c r="L2536" s="95">
        <v>45569</v>
      </c>
      <c r="M2536" s="95">
        <v>45572</v>
      </c>
      <c r="N2536" s="95">
        <v>45572</v>
      </c>
      <c r="O2536" s="95">
        <v>45615</v>
      </c>
      <c r="P2536" t="s">
        <v>3435</v>
      </c>
      <c r="Q2536" t="s">
        <v>3435</v>
      </c>
      <c r="R2536" t="s">
        <v>3435</v>
      </c>
      <c r="S2536">
        <v>14783377</v>
      </c>
      <c r="T2536">
        <v>449503</v>
      </c>
      <c r="U2536">
        <v>0</v>
      </c>
      <c r="V2536">
        <v>0</v>
      </c>
      <c r="W2536">
        <v>0</v>
      </c>
      <c r="X2536">
        <v>0</v>
      </c>
      <c r="Y2536">
        <v>0</v>
      </c>
      <c r="Z2536">
        <v>0</v>
      </c>
      <c r="AA2536">
        <v>449503</v>
      </c>
      <c r="AB2536">
        <v>0</v>
      </c>
      <c r="AC2536">
        <v>2</v>
      </c>
      <c r="AD2536" t="s">
        <v>3452</v>
      </c>
      <c r="AE2536">
        <v>1</v>
      </c>
    </row>
    <row r="2537" spans="1:31">
      <c r="A2537">
        <v>5309848</v>
      </c>
      <c r="B2537">
        <v>5244839</v>
      </c>
      <c r="C2537">
        <v>900228989</v>
      </c>
      <c r="D2537" t="s">
        <v>3436</v>
      </c>
      <c r="E2537" t="s">
        <v>2811</v>
      </c>
      <c r="F2537" t="s">
        <v>3437</v>
      </c>
      <c r="G2537" s="95">
        <v>45569</v>
      </c>
      <c r="H2537" s="95">
        <v>45572</v>
      </c>
      <c r="I2537" s="95">
        <v>45572</v>
      </c>
      <c r="J2537" s="95">
        <v>45593</v>
      </c>
      <c r="K2537" t="s">
        <v>3435</v>
      </c>
      <c r="L2537" s="95">
        <v>45569</v>
      </c>
      <c r="M2537" s="95">
        <v>45572</v>
      </c>
      <c r="N2537" s="95">
        <v>45572</v>
      </c>
      <c r="O2537" s="95">
        <v>45593</v>
      </c>
      <c r="P2537" t="s">
        <v>3435</v>
      </c>
      <c r="Q2537" t="s">
        <v>3435</v>
      </c>
      <c r="R2537" t="s">
        <v>3435</v>
      </c>
      <c r="S2537">
        <v>886058</v>
      </c>
      <c r="T2537">
        <v>886058</v>
      </c>
      <c r="U2537">
        <v>0</v>
      </c>
      <c r="V2537">
        <v>0</v>
      </c>
      <c r="W2537">
        <v>17721</v>
      </c>
      <c r="X2537">
        <v>886058</v>
      </c>
      <c r="Y2537">
        <v>868337</v>
      </c>
      <c r="Z2537">
        <v>0</v>
      </c>
      <c r="AA2537">
        <v>0</v>
      </c>
      <c r="AB2537">
        <v>0</v>
      </c>
      <c r="AC2537">
        <v>1</v>
      </c>
      <c r="AD2537" t="s">
        <v>3487</v>
      </c>
      <c r="AE2537">
        <v>1</v>
      </c>
    </row>
    <row r="2538" spans="1:31">
      <c r="A2538">
        <v>5309849</v>
      </c>
      <c r="B2538">
        <v>5241488</v>
      </c>
      <c r="C2538">
        <v>900228989</v>
      </c>
      <c r="D2538" t="s">
        <v>3436</v>
      </c>
      <c r="E2538" t="s">
        <v>2778</v>
      </c>
      <c r="F2538" t="s">
        <v>3437</v>
      </c>
      <c r="G2538" s="95">
        <v>45569</v>
      </c>
      <c r="H2538" s="95">
        <v>45572</v>
      </c>
      <c r="I2538" s="95">
        <v>45572</v>
      </c>
      <c r="J2538" s="95">
        <v>45590</v>
      </c>
      <c r="K2538" t="s">
        <v>3435</v>
      </c>
      <c r="L2538" s="95">
        <v>45569</v>
      </c>
      <c r="M2538" s="95">
        <v>45572</v>
      </c>
      <c r="N2538" s="95">
        <v>45572</v>
      </c>
      <c r="O2538" s="95">
        <v>45590</v>
      </c>
      <c r="P2538" t="s">
        <v>3435</v>
      </c>
      <c r="Q2538" t="s">
        <v>3435</v>
      </c>
      <c r="R2538" t="s">
        <v>3435</v>
      </c>
      <c r="S2538">
        <v>290960</v>
      </c>
      <c r="T2538">
        <v>290960</v>
      </c>
      <c r="U2538">
        <v>0</v>
      </c>
      <c r="V2538">
        <v>0</v>
      </c>
      <c r="W2538">
        <v>5819</v>
      </c>
      <c r="X2538">
        <v>290960</v>
      </c>
      <c r="Y2538">
        <v>285141</v>
      </c>
      <c r="Z2538">
        <v>0</v>
      </c>
      <c r="AA2538">
        <v>0</v>
      </c>
      <c r="AB2538">
        <v>0</v>
      </c>
      <c r="AC2538">
        <v>1</v>
      </c>
      <c r="AD2538" t="s">
        <v>3487</v>
      </c>
      <c r="AE2538">
        <v>1</v>
      </c>
    </row>
    <row r="2539" spans="1:31">
      <c r="A2539">
        <v>5309850</v>
      </c>
      <c r="B2539">
        <v>5237195</v>
      </c>
      <c r="C2539">
        <v>900228989</v>
      </c>
      <c r="D2539" t="s">
        <v>3436</v>
      </c>
      <c r="E2539" t="s">
        <v>2770</v>
      </c>
      <c r="F2539" t="s">
        <v>3437</v>
      </c>
      <c r="G2539" s="95">
        <v>45569</v>
      </c>
      <c r="H2539" s="95">
        <v>45572</v>
      </c>
      <c r="I2539" s="95">
        <v>45572</v>
      </c>
      <c r="J2539" s="95">
        <v>45583</v>
      </c>
      <c r="K2539" t="s">
        <v>3435</v>
      </c>
      <c r="L2539" s="95">
        <v>45569</v>
      </c>
      <c r="M2539" s="95">
        <v>45572</v>
      </c>
      <c r="N2539" s="95">
        <v>45572</v>
      </c>
      <c r="O2539" s="95">
        <v>45583</v>
      </c>
      <c r="P2539" t="s">
        <v>3435</v>
      </c>
      <c r="Q2539" t="s">
        <v>3435</v>
      </c>
      <c r="R2539" t="s">
        <v>3435</v>
      </c>
      <c r="S2539">
        <v>145438</v>
      </c>
      <c r="T2539">
        <v>145438</v>
      </c>
      <c r="U2539">
        <v>0</v>
      </c>
      <c r="V2539">
        <v>0</v>
      </c>
      <c r="W2539">
        <v>0</v>
      </c>
      <c r="X2539">
        <v>145438</v>
      </c>
      <c r="Y2539">
        <v>145438</v>
      </c>
      <c r="Z2539">
        <v>0</v>
      </c>
      <c r="AA2539">
        <v>0</v>
      </c>
      <c r="AB2539">
        <v>0</v>
      </c>
      <c r="AC2539">
        <v>1</v>
      </c>
      <c r="AD2539" t="s">
        <v>3487</v>
      </c>
      <c r="AE2539">
        <v>1</v>
      </c>
    </row>
    <row r="2540" spans="1:31">
      <c r="A2540">
        <v>5309851</v>
      </c>
      <c r="B2540">
        <v>5244841</v>
      </c>
      <c r="C2540">
        <v>900228989</v>
      </c>
      <c r="D2540" t="s">
        <v>3436</v>
      </c>
      <c r="E2540" t="s">
        <v>2788</v>
      </c>
      <c r="F2540" t="s">
        <v>3437</v>
      </c>
      <c r="G2540" s="95">
        <v>45569</v>
      </c>
      <c r="H2540" s="95">
        <v>45572</v>
      </c>
      <c r="I2540" s="95">
        <v>45572</v>
      </c>
      <c r="J2540" s="95">
        <v>45593</v>
      </c>
      <c r="K2540" t="s">
        <v>3435</v>
      </c>
      <c r="L2540" s="95">
        <v>45569</v>
      </c>
      <c r="M2540" s="95">
        <v>45572</v>
      </c>
      <c r="N2540" s="95">
        <v>45572</v>
      </c>
      <c r="O2540" s="95">
        <v>45593</v>
      </c>
      <c r="P2540" t="s">
        <v>3435</v>
      </c>
      <c r="Q2540" t="s">
        <v>3435</v>
      </c>
      <c r="R2540" t="s">
        <v>3435</v>
      </c>
      <c r="S2540">
        <v>617840</v>
      </c>
      <c r="T2540">
        <v>617840</v>
      </c>
      <c r="U2540">
        <v>0</v>
      </c>
      <c r="V2540">
        <v>0</v>
      </c>
      <c r="W2540">
        <v>12357</v>
      </c>
      <c r="X2540">
        <v>617840</v>
      </c>
      <c r="Y2540">
        <v>605483</v>
      </c>
      <c r="Z2540">
        <v>0</v>
      </c>
      <c r="AA2540">
        <v>0</v>
      </c>
      <c r="AB2540">
        <v>0</v>
      </c>
      <c r="AC2540">
        <v>1</v>
      </c>
      <c r="AD2540" t="s">
        <v>3487</v>
      </c>
      <c r="AE2540">
        <v>1</v>
      </c>
    </row>
    <row r="2541" spans="1:31">
      <c r="A2541">
        <v>5309852</v>
      </c>
      <c r="B2541">
        <v>5244842</v>
      </c>
      <c r="C2541">
        <v>900228989</v>
      </c>
      <c r="D2541" t="s">
        <v>3436</v>
      </c>
      <c r="E2541" t="s">
        <v>2795</v>
      </c>
      <c r="F2541" t="s">
        <v>3437</v>
      </c>
      <c r="G2541" s="95">
        <v>45569</v>
      </c>
      <c r="H2541" s="95">
        <v>45572</v>
      </c>
      <c r="I2541" s="95">
        <v>45572</v>
      </c>
      <c r="J2541" s="95">
        <v>45593</v>
      </c>
      <c r="K2541" t="s">
        <v>3435</v>
      </c>
      <c r="L2541" s="95">
        <v>45569</v>
      </c>
      <c r="M2541" s="95">
        <v>45572</v>
      </c>
      <c r="N2541" s="95">
        <v>45572</v>
      </c>
      <c r="O2541" s="95">
        <v>45593</v>
      </c>
      <c r="P2541" t="s">
        <v>3435</v>
      </c>
      <c r="Q2541" t="s">
        <v>3435</v>
      </c>
      <c r="R2541" t="s">
        <v>3435</v>
      </c>
      <c r="S2541">
        <v>899231</v>
      </c>
      <c r="T2541">
        <v>899231</v>
      </c>
      <c r="U2541">
        <v>0</v>
      </c>
      <c r="V2541">
        <v>0</v>
      </c>
      <c r="W2541">
        <v>17985</v>
      </c>
      <c r="X2541">
        <v>899231</v>
      </c>
      <c r="Y2541">
        <v>881246</v>
      </c>
      <c r="Z2541">
        <v>0</v>
      </c>
      <c r="AA2541">
        <v>0</v>
      </c>
      <c r="AB2541">
        <v>0</v>
      </c>
      <c r="AC2541">
        <v>1</v>
      </c>
      <c r="AD2541" t="s">
        <v>3487</v>
      </c>
      <c r="AE2541">
        <v>1</v>
      </c>
    </row>
    <row r="2542" spans="1:31">
      <c r="A2542">
        <v>5309853</v>
      </c>
      <c r="B2542">
        <v>5241489</v>
      </c>
      <c r="C2542">
        <v>900228989</v>
      </c>
      <c r="D2542" t="s">
        <v>3436</v>
      </c>
      <c r="E2542" t="s">
        <v>2782</v>
      </c>
      <c r="F2542" t="s">
        <v>3437</v>
      </c>
      <c r="G2542" s="95">
        <v>45569</v>
      </c>
      <c r="H2542" s="95">
        <v>45572</v>
      </c>
      <c r="I2542" s="95">
        <v>45572</v>
      </c>
      <c r="J2542" s="95">
        <v>45590</v>
      </c>
      <c r="K2542" t="s">
        <v>3435</v>
      </c>
      <c r="L2542" s="95">
        <v>45569</v>
      </c>
      <c r="M2542" s="95">
        <v>45572</v>
      </c>
      <c r="N2542" s="95">
        <v>45572</v>
      </c>
      <c r="O2542" s="95">
        <v>45590</v>
      </c>
      <c r="P2542" t="s">
        <v>3435</v>
      </c>
      <c r="Q2542" t="s">
        <v>3435</v>
      </c>
      <c r="R2542" t="s">
        <v>3435</v>
      </c>
      <c r="S2542">
        <v>390791</v>
      </c>
      <c r="T2542">
        <v>390791</v>
      </c>
      <c r="U2542">
        <v>0</v>
      </c>
      <c r="V2542">
        <v>0</v>
      </c>
      <c r="W2542">
        <v>7816</v>
      </c>
      <c r="X2542">
        <v>390791</v>
      </c>
      <c r="Y2542">
        <v>382975</v>
      </c>
      <c r="Z2542">
        <v>0</v>
      </c>
      <c r="AA2542">
        <v>0</v>
      </c>
      <c r="AB2542">
        <v>0</v>
      </c>
      <c r="AC2542">
        <v>1</v>
      </c>
      <c r="AD2542" t="s">
        <v>3487</v>
      </c>
      <c r="AE2542">
        <v>1</v>
      </c>
    </row>
    <row r="2543" spans="1:31">
      <c r="A2543">
        <v>5309891</v>
      </c>
      <c r="B2543">
        <v>5234119</v>
      </c>
      <c r="C2543">
        <v>900228989</v>
      </c>
      <c r="D2543" t="s">
        <v>3436</v>
      </c>
      <c r="E2543" t="s">
        <v>2801</v>
      </c>
      <c r="F2543" t="s">
        <v>3451</v>
      </c>
      <c r="G2543" s="95">
        <v>45569</v>
      </c>
      <c r="H2543" s="95">
        <v>45572</v>
      </c>
      <c r="I2543" s="95">
        <v>45572</v>
      </c>
      <c r="J2543" s="95">
        <v>45580</v>
      </c>
      <c r="K2543" t="s">
        <v>3435</v>
      </c>
      <c r="L2543" s="95">
        <v>45569</v>
      </c>
      <c r="M2543" s="95">
        <v>45572</v>
      </c>
      <c r="N2543" s="95">
        <v>45572</v>
      </c>
      <c r="O2543" s="95">
        <v>45580</v>
      </c>
      <c r="P2543" t="s">
        <v>3435</v>
      </c>
      <c r="Q2543" t="s">
        <v>3435</v>
      </c>
      <c r="R2543" t="s">
        <v>3435</v>
      </c>
      <c r="S2543">
        <v>2134890</v>
      </c>
      <c r="T2543">
        <v>2134890</v>
      </c>
      <c r="U2543">
        <v>0</v>
      </c>
      <c r="V2543">
        <v>0</v>
      </c>
      <c r="W2543">
        <v>41906</v>
      </c>
      <c r="X2543">
        <v>2095290</v>
      </c>
      <c r="Y2543">
        <v>2053384</v>
      </c>
      <c r="Z2543">
        <v>0</v>
      </c>
      <c r="AA2543">
        <v>39600</v>
      </c>
      <c r="AB2543">
        <v>0</v>
      </c>
      <c r="AC2543">
        <v>1</v>
      </c>
      <c r="AD2543" t="s">
        <v>3449</v>
      </c>
      <c r="AE2543">
        <v>1</v>
      </c>
    </row>
    <row r="2544" spans="1:31">
      <c r="A2544">
        <v>5309854</v>
      </c>
      <c r="B2544">
        <v>5241490</v>
      </c>
      <c r="C2544">
        <v>900228989</v>
      </c>
      <c r="D2544" t="s">
        <v>3436</v>
      </c>
      <c r="E2544" t="s">
        <v>2772</v>
      </c>
      <c r="F2544" t="s">
        <v>3437</v>
      </c>
      <c r="G2544" s="95">
        <v>45570</v>
      </c>
      <c r="H2544" s="95">
        <v>45572</v>
      </c>
      <c r="I2544" s="95">
        <v>45572</v>
      </c>
      <c r="J2544" s="95">
        <v>45590</v>
      </c>
      <c r="K2544" t="s">
        <v>3435</v>
      </c>
      <c r="L2544" s="95">
        <v>45570</v>
      </c>
      <c r="M2544" s="95">
        <v>45572</v>
      </c>
      <c r="N2544" s="95">
        <v>45572</v>
      </c>
      <c r="O2544" s="95">
        <v>45590</v>
      </c>
      <c r="P2544" t="s">
        <v>3435</v>
      </c>
      <c r="Q2544" t="s">
        <v>3435</v>
      </c>
      <c r="R2544" t="s">
        <v>3435</v>
      </c>
      <c r="S2544">
        <v>180723</v>
      </c>
      <c r="T2544">
        <v>180723</v>
      </c>
      <c r="U2544">
        <v>0</v>
      </c>
      <c r="V2544">
        <v>0</v>
      </c>
      <c r="W2544">
        <v>0</v>
      </c>
      <c r="X2544">
        <v>180723</v>
      </c>
      <c r="Y2544">
        <v>180723</v>
      </c>
      <c r="Z2544">
        <v>0</v>
      </c>
      <c r="AA2544">
        <v>0</v>
      </c>
      <c r="AB2544">
        <v>0</v>
      </c>
      <c r="AC2544">
        <v>1</v>
      </c>
      <c r="AD2544" t="s">
        <v>3487</v>
      </c>
      <c r="AE2544">
        <v>1</v>
      </c>
    </row>
    <row r="2545" spans="1:31">
      <c r="A2545">
        <v>5309855</v>
      </c>
      <c r="B2545">
        <v>5244844</v>
      </c>
      <c r="C2545">
        <v>900228989</v>
      </c>
      <c r="D2545" t="s">
        <v>3436</v>
      </c>
      <c r="E2545" t="s">
        <v>2797</v>
      </c>
      <c r="F2545" t="s">
        <v>3437</v>
      </c>
      <c r="G2545" s="95">
        <v>45570</v>
      </c>
      <c r="H2545" s="95">
        <v>45572</v>
      </c>
      <c r="I2545" s="95">
        <v>45572</v>
      </c>
      <c r="J2545" s="95">
        <v>45593</v>
      </c>
      <c r="K2545" t="s">
        <v>3435</v>
      </c>
      <c r="L2545" s="95">
        <v>45570</v>
      </c>
      <c r="M2545" s="95">
        <v>45572</v>
      </c>
      <c r="N2545" s="95">
        <v>45572</v>
      </c>
      <c r="O2545" s="95">
        <v>45593</v>
      </c>
      <c r="P2545" t="s">
        <v>3435</v>
      </c>
      <c r="Q2545" t="s">
        <v>3435</v>
      </c>
      <c r="R2545" t="s">
        <v>3435</v>
      </c>
      <c r="S2545">
        <v>1118213</v>
      </c>
      <c r="T2545">
        <v>1118213</v>
      </c>
      <c r="U2545">
        <v>0</v>
      </c>
      <c r="V2545">
        <v>0</v>
      </c>
      <c r="W2545">
        <v>22364</v>
      </c>
      <c r="X2545">
        <v>1118213</v>
      </c>
      <c r="Y2545">
        <v>1095849</v>
      </c>
      <c r="Z2545">
        <v>0</v>
      </c>
      <c r="AA2545">
        <v>0</v>
      </c>
      <c r="AB2545">
        <v>0</v>
      </c>
      <c r="AC2545">
        <v>1</v>
      </c>
      <c r="AD2545" t="s">
        <v>3487</v>
      </c>
      <c r="AE2545">
        <v>1</v>
      </c>
    </row>
    <row r="2546" spans="1:31">
      <c r="A2546">
        <v>5309856</v>
      </c>
      <c r="B2546">
        <v>5244846</v>
      </c>
      <c r="C2546">
        <v>900228989</v>
      </c>
      <c r="D2546" t="s">
        <v>3436</v>
      </c>
      <c r="E2546" t="s">
        <v>2799</v>
      </c>
      <c r="F2546" t="s">
        <v>3437</v>
      </c>
      <c r="G2546" s="95">
        <v>45570</v>
      </c>
      <c r="H2546" s="95">
        <v>45572</v>
      </c>
      <c r="I2546" s="95">
        <v>45572</v>
      </c>
      <c r="J2546" s="95">
        <v>45593</v>
      </c>
      <c r="K2546" t="s">
        <v>3435</v>
      </c>
      <c r="L2546" s="95">
        <v>45570</v>
      </c>
      <c r="M2546" s="95">
        <v>45572</v>
      </c>
      <c r="N2546" s="95">
        <v>45572</v>
      </c>
      <c r="O2546" s="95">
        <v>45593</v>
      </c>
      <c r="P2546" t="s">
        <v>3435</v>
      </c>
      <c r="Q2546" t="s">
        <v>3435</v>
      </c>
      <c r="R2546" t="s">
        <v>3435</v>
      </c>
      <c r="S2546">
        <v>1337434</v>
      </c>
      <c r="T2546">
        <v>1337434</v>
      </c>
      <c r="U2546">
        <v>0</v>
      </c>
      <c r="V2546">
        <v>0</v>
      </c>
      <c r="W2546">
        <v>26749</v>
      </c>
      <c r="X2546">
        <v>1337434</v>
      </c>
      <c r="Y2546">
        <v>1310685</v>
      </c>
      <c r="Z2546">
        <v>0</v>
      </c>
      <c r="AA2546">
        <v>0</v>
      </c>
      <c r="AB2546">
        <v>0</v>
      </c>
      <c r="AC2546">
        <v>1</v>
      </c>
      <c r="AD2546" t="s">
        <v>3487</v>
      </c>
      <c r="AE2546">
        <v>1</v>
      </c>
    </row>
    <row r="2547" spans="1:31">
      <c r="A2547">
        <v>5309857</v>
      </c>
      <c r="B2547">
        <v>5244847</v>
      </c>
      <c r="C2547">
        <v>900228989</v>
      </c>
      <c r="D2547" t="s">
        <v>3436</v>
      </c>
      <c r="E2547" t="s">
        <v>2791</v>
      </c>
      <c r="F2547" t="s">
        <v>3437</v>
      </c>
      <c r="G2547" s="95">
        <v>45570</v>
      </c>
      <c r="H2547" s="95">
        <v>45572</v>
      </c>
      <c r="I2547" s="95">
        <v>45572</v>
      </c>
      <c r="J2547" s="95">
        <v>45593</v>
      </c>
      <c r="K2547" t="s">
        <v>3435</v>
      </c>
      <c r="L2547" s="95">
        <v>45570</v>
      </c>
      <c r="M2547" s="95">
        <v>45572</v>
      </c>
      <c r="N2547" s="95">
        <v>45572</v>
      </c>
      <c r="O2547" s="95">
        <v>45593</v>
      </c>
      <c r="P2547" t="s">
        <v>3435</v>
      </c>
      <c r="Q2547" t="s">
        <v>3435</v>
      </c>
      <c r="R2547" t="s">
        <v>3435</v>
      </c>
      <c r="S2547">
        <v>729013</v>
      </c>
      <c r="T2547">
        <v>729013</v>
      </c>
      <c r="U2547">
        <v>0</v>
      </c>
      <c r="V2547">
        <v>0</v>
      </c>
      <c r="W2547">
        <v>14580</v>
      </c>
      <c r="X2547">
        <v>729013</v>
      </c>
      <c r="Y2547">
        <v>714433</v>
      </c>
      <c r="Z2547">
        <v>0</v>
      </c>
      <c r="AA2547">
        <v>0</v>
      </c>
      <c r="AB2547">
        <v>0</v>
      </c>
      <c r="AC2547">
        <v>1</v>
      </c>
      <c r="AD2547" t="s">
        <v>3487</v>
      </c>
      <c r="AE2547">
        <v>1</v>
      </c>
    </row>
    <row r="2548" spans="1:31">
      <c r="A2548">
        <v>5112967</v>
      </c>
      <c r="B2548" t="s">
        <v>3435</v>
      </c>
      <c r="C2548">
        <v>900228989</v>
      </c>
      <c r="D2548" t="s">
        <v>3436</v>
      </c>
      <c r="E2548" t="s">
        <v>970</v>
      </c>
      <c r="F2548" t="s">
        <v>3438</v>
      </c>
      <c r="G2548" s="95">
        <v>45253</v>
      </c>
      <c r="H2548" s="95">
        <v>45253</v>
      </c>
      <c r="I2548" s="95">
        <v>45302</v>
      </c>
      <c r="J2548" t="s">
        <v>3435</v>
      </c>
      <c r="K2548" s="95">
        <v>45305</v>
      </c>
      <c r="L2548" s="95">
        <v>45253</v>
      </c>
      <c r="M2548" s="95">
        <v>45253</v>
      </c>
      <c r="N2548" s="95">
        <v>45302</v>
      </c>
      <c r="O2548" t="s">
        <v>3435</v>
      </c>
      <c r="P2548" s="95">
        <v>45305</v>
      </c>
      <c r="Q2548" t="s">
        <v>3435</v>
      </c>
      <c r="R2548" t="s">
        <v>3864</v>
      </c>
      <c r="S2548">
        <v>50000</v>
      </c>
      <c r="T2548">
        <v>50000</v>
      </c>
      <c r="U2548">
        <v>0</v>
      </c>
      <c r="V2548">
        <v>0</v>
      </c>
      <c r="W2548">
        <v>0</v>
      </c>
      <c r="X2548">
        <v>0</v>
      </c>
      <c r="Y2548">
        <v>0</v>
      </c>
      <c r="Z2548">
        <v>0</v>
      </c>
      <c r="AA2548">
        <v>0</v>
      </c>
      <c r="AB2548">
        <v>50000</v>
      </c>
      <c r="AC2548" t="s">
        <v>3435</v>
      </c>
      <c r="AD2548" t="s">
        <v>3435</v>
      </c>
      <c r="AE2548">
        <v>1</v>
      </c>
    </row>
    <row r="2549" spans="1:31">
      <c r="A2549">
        <v>5309858</v>
      </c>
      <c r="B2549">
        <v>5241491</v>
      </c>
      <c r="C2549">
        <v>900228989</v>
      </c>
      <c r="D2549" t="s">
        <v>3436</v>
      </c>
      <c r="E2549" t="s">
        <v>2774</v>
      </c>
      <c r="F2549" t="s">
        <v>3437</v>
      </c>
      <c r="G2549" s="95">
        <v>45570</v>
      </c>
      <c r="H2549" s="95">
        <v>45572</v>
      </c>
      <c r="I2549" s="95">
        <v>45572</v>
      </c>
      <c r="J2549" s="95">
        <v>45590</v>
      </c>
      <c r="K2549" t="s">
        <v>3435</v>
      </c>
      <c r="L2549" s="95">
        <v>45570</v>
      </c>
      <c r="M2549" s="95">
        <v>45572</v>
      </c>
      <c r="N2549" s="95">
        <v>45572</v>
      </c>
      <c r="O2549" s="95">
        <v>45590</v>
      </c>
      <c r="P2549" t="s">
        <v>3435</v>
      </c>
      <c r="Q2549" t="s">
        <v>3435</v>
      </c>
      <c r="R2549" t="s">
        <v>3435</v>
      </c>
      <c r="S2549">
        <v>245058</v>
      </c>
      <c r="T2549">
        <v>245058</v>
      </c>
      <c r="U2549">
        <v>0</v>
      </c>
      <c r="V2549">
        <v>0</v>
      </c>
      <c r="W2549">
        <v>4901</v>
      </c>
      <c r="X2549">
        <v>245058</v>
      </c>
      <c r="Y2549">
        <v>240157</v>
      </c>
      <c r="Z2549">
        <v>0</v>
      </c>
      <c r="AA2549">
        <v>0</v>
      </c>
      <c r="AB2549">
        <v>0</v>
      </c>
      <c r="AC2549">
        <v>1</v>
      </c>
      <c r="AD2549" t="s">
        <v>3487</v>
      </c>
      <c r="AE2549">
        <v>1</v>
      </c>
    </row>
    <row r="2550" spans="1:31">
      <c r="A2550">
        <v>5309859</v>
      </c>
      <c r="B2550">
        <v>5241492</v>
      </c>
      <c r="C2550">
        <v>900228989</v>
      </c>
      <c r="D2550" t="s">
        <v>3436</v>
      </c>
      <c r="E2550" t="s">
        <v>2776</v>
      </c>
      <c r="F2550" t="s">
        <v>3437</v>
      </c>
      <c r="G2550" s="95">
        <v>45570</v>
      </c>
      <c r="H2550" s="95">
        <v>45572</v>
      </c>
      <c r="I2550" s="95">
        <v>45572</v>
      </c>
      <c r="J2550" s="95">
        <v>45590</v>
      </c>
      <c r="K2550" t="s">
        <v>3435</v>
      </c>
      <c r="L2550" s="95">
        <v>45570</v>
      </c>
      <c r="M2550" s="95">
        <v>45572</v>
      </c>
      <c r="N2550" s="95">
        <v>45572</v>
      </c>
      <c r="O2550" s="95">
        <v>45590</v>
      </c>
      <c r="P2550" t="s">
        <v>3435</v>
      </c>
      <c r="Q2550" t="s">
        <v>3435</v>
      </c>
      <c r="R2550" t="s">
        <v>3435</v>
      </c>
      <c r="S2550">
        <v>272437</v>
      </c>
      <c r="T2550">
        <v>272437</v>
      </c>
      <c r="U2550">
        <v>0</v>
      </c>
      <c r="V2550">
        <v>0</v>
      </c>
      <c r="W2550">
        <v>5449</v>
      </c>
      <c r="X2550">
        <v>272437</v>
      </c>
      <c r="Y2550">
        <v>266988</v>
      </c>
      <c r="Z2550">
        <v>0</v>
      </c>
      <c r="AA2550">
        <v>0</v>
      </c>
      <c r="AB2550">
        <v>0</v>
      </c>
      <c r="AC2550">
        <v>1</v>
      </c>
      <c r="AD2550" t="s">
        <v>3487</v>
      </c>
      <c r="AE2550">
        <v>1</v>
      </c>
    </row>
    <row r="2551" spans="1:31">
      <c r="A2551">
        <v>5309860</v>
      </c>
      <c r="B2551">
        <v>5244849</v>
      </c>
      <c r="C2551">
        <v>900228989</v>
      </c>
      <c r="D2551" t="s">
        <v>3436</v>
      </c>
      <c r="E2551" t="s">
        <v>2798</v>
      </c>
      <c r="F2551" t="s">
        <v>3437</v>
      </c>
      <c r="G2551" s="95">
        <v>45570</v>
      </c>
      <c r="H2551" s="95">
        <v>45572</v>
      </c>
      <c r="I2551" s="95">
        <v>45572</v>
      </c>
      <c r="J2551" s="95">
        <v>45593</v>
      </c>
      <c r="K2551" t="s">
        <v>3435</v>
      </c>
      <c r="L2551" s="95">
        <v>45570</v>
      </c>
      <c r="M2551" s="95">
        <v>45572</v>
      </c>
      <c r="N2551" s="95">
        <v>45572</v>
      </c>
      <c r="O2551" s="95">
        <v>45593</v>
      </c>
      <c r="P2551" t="s">
        <v>3435</v>
      </c>
      <c r="Q2551" t="s">
        <v>3435</v>
      </c>
      <c r="R2551" t="s">
        <v>3435</v>
      </c>
      <c r="S2551">
        <v>1251446</v>
      </c>
      <c r="T2551">
        <v>1251446</v>
      </c>
      <c r="U2551">
        <v>0</v>
      </c>
      <c r="V2551">
        <v>0</v>
      </c>
      <c r="W2551">
        <v>25029</v>
      </c>
      <c r="X2551">
        <v>1251446</v>
      </c>
      <c r="Y2551">
        <v>1226417</v>
      </c>
      <c r="Z2551">
        <v>0</v>
      </c>
      <c r="AA2551">
        <v>0</v>
      </c>
      <c r="AB2551">
        <v>0</v>
      </c>
      <c r="AC2551">
        <v>1</v>
      </c>
      <c r="AD2551" t="s">
        <v>3487</v>
      </c>
      <c r="AE2551">
        <v>1</v>
      </c>
    </row>
    <row r="2552" spans="1:31">
      <c r="A2552">
        <v>5112968</v>
      </c>
      <c r="B2552">
        <v>5131561</v>
      </c>
      <c r="C2552">
        <v>900228989</v>
      </c>
      <c r="D2552" t="s">
        <v>3436</v>
      </c>
      <c r="E2552" t="s">
        <v>828</v>
      </c>
      <c r="F2552" t="s">
        <v>3451</v>
      </c>
      <c r="G2552" s="95">
        <v>45253</v>
      </c>
      <c r="H2552" s="95">
        <v>45253</v>
      </c>
      <c r="I2552" s="95">
        <v>45272</v>
      </c>
      <c r="J2552" s="95">
        <v>45364</v>
      </c>
      <c r="K2552" t="s">
        <v>3435</v>
      </c>
      <c r="L2552" s="95">
        <v>45253</v>
      </c>
      <c r="M2552" s="95">
        <v>45253</v>
      </c>
      <c r="N2552" s="95">
        <v>45272</v>
      </c>
      <c r="O2552" s="95">
        <v>45364</v>
      </c>
      <c r="P2552" t="s">
        <v>3435</v>
      </c>
      <c r="Q2552" t="s">
        <v>3435</v>
      </c>
      <c r="R2552" t="s">
        <v>3435</v>
      </c>
      <c r="S2552">
        <v>12608591</v>
      </c>
      <c r="T2552">
        <v>1930022</v>
      </c>
      <c r="U2552">
        <v>0</v>
      </c>
      <c r="V2552">
        <v>0</v>
      </c>
      <c r="W2552">
        <v>0</v>
      </c>
      <c r="X2552">
        <v>0</v>
      </c>
      <c r="Y2552">
        <v>0</v>
      </c>
      <c r="Z2552">
        <v>0</v>
      </c>
      <c r="AA2552">
        <v>1930022</v>
      </c>
      <c r="AB2552">
        <v>0</v>
      </c>
      <c r="AC2552">
        <v>3</v>
      </c>
      <c r="AD2552" t="s">
        <v>3452</v>
      </c>
      <c r="AE2552">
        <v>1</v>
      </c>
    </row>
    <row r="2553" spans="1:31">
      <c r="A2553">
        <v>5112969</v>
      </c>
      <c r="B2553" t="s">
        <v>3435</v>
      </c>
      <c r="C2553">
        <v>900228989</v>
      </c>
      <c r="D2553" t="s">
        <v>3436</v>
      </c>
      <c r="E2553" t="s">
        <v>922</v>
      </c>
      <c r="F2553" t="s">
        <v>3438</v>
      </c>
      <c r="G2553" s="95">
        <v>45253</v>
      </c>
      <c r="H2553" s="95">
        <v>45253</v>
      </c>
      <c r="I2553" s="95">
        <v>45296</v>
      </c>
      <c r="J2553" t="s">
        <v>3435</v>
      </c>
      <c r="K2553" s="95">
        <v>45305</v>
      </c>
      <c r="L2553" s="95">
        <v>45253</v>
      </c>
      <c r="M2553" s="95">
        <v>45253</v>
      </c>
      <c r="N2553" s="95">
        <v>45296</v>
      </c>
      <c r="O2553" t="s">
        <v>3435</v>
      </c>
      <c r="P2553" s="95">
        <v>45305</v>
      </c>
      <c r="Q2553" t="s">
        <v>3435</v>
      </c>
      <c r="R2553" t="s">
        <v>3865</v>
      </c>
      <c r="S2553">
        <v>50000</v>
      </c>
      <c r="T2553">
        <v>50000</v>
      </c>
      <c r="U2553">
        <v>0</v>
      </c>
      <c r="V2553">
        <v>0</v>
      </c>
      <c r="W2553">
        <v>0</v>
      </c>
      <c r="X2553">
        <v>0</v>
      </c>
      <c r="Y2553">
        <v>0</v>
      </c>
      <c r="Z2553">
        <v>0</v>
      </c>
      <c r="AA2553">
        <v>0</v>
      </c>
      <c r="AB2553">
        <v>50000</v>
      </c>
      <c r="AC2553" t="s">
        <v>3435</v>
      </c>
      <c r="AD2553" t="s">
        <v>3435</v>
      </c>
      <c r="AE2553">
        <v>1</v>
      </c>
    </row>
    <row r="2554" spans="1:31">
      <c r="A2554">
        <v>5309861</v>
      </c>
      <c r="B2554">
        <v>5241493</v>
      </c>
      <c r="C2554">
        <v>900228989</v>
      </c>
      <c r="D2554" t="s">
        <v>3436</v>
      </c>
      <c r="E2554" t="s">
        <v>2808</v>
      </c>
      <c r="F2554" t="s">
        <v>3437</v>
      </c>
      <c r="G2554" s="95">
        <v>45571</v>
      </c>
      <c r="H2554" s="95">
        <v>45572</v>
      </c>
      <c r="I2554" s="95">
        <v>45572</v>
      </c>
      <c r="J2554" s="95">
        <v>45590</v>
      </c>
      <c r="K2554" t="s">
        <v>3435</v>
      </c>
      <c r="L2554" s="95">
        <v>45571</v>
      </c>
      <c r="M2554" s="95">
        <v>45572</v>
      </c>
      <c r="N2554" s="95">
        <v>45572</v>
      </c>
      <c r="O2554" s="95">
        <v>45590</v>
      </c>
      <c r="P2554" t="s">
        <v>3435</v>
      </c>
      <c r="Q2554" t="s">
        <v>3435</v>
      </c>
      <c r="R2554" t="s">
        <v>3435</v>
      </c>
      <c r="S2554">
        <v>229374</v>
      </c>
      <c r="T2554">
        <v>229374</v>
      </c>
      <c r="U2554">
        <v>0</v>
      </c>
      <c r="V2554">
        <v>0</v>
      </c>
      <c r="W2554">
        <v>4587</v>
      </c>
      <c r="X2554">
        <v>229374</v>
      </c>
      <c r="Y2554">
        <v>224787</v>
      </c>
      <c r="Z2554">
        <v>0</v>
      </c>
      <c r="AA2554">
        <v>0</v>
      </c>
      <c r="AB2554">
        <v>0</v>
      </c>
      <c r="AC2554">
        <v>1</v>
      </c>
      <c r="AD2554" t="s">
        <v>3487</v>
      </c>
      <c r="AE2554">
        <v>1</v>
      </c>
    </row>
    <row r="2555" spans="1:31">
      <c r="A2555">
        <v>5320137</v>
      </c>
      <c r="B2555">
        <v>5276125</v>
      </c>
      <c r="C2555">
        <v>900228989</v>
      </c>
      <c r="D2555" t="s">
        <v>3436</v>
      </c>
      <c r="E2555" t="s">
        <v>2905</v>
      </c>
      <c r="F2555" t="s">
        <v>3437</v>
      </c>
      <c r="G2555" s="95">
        <v>45571</v>
      </c>
      <c r="H2555" s="95">
        <v>45593</v>
      </c>
      <c r="I2555" s="95">
        <v>45601</v>
      </c>
      <c r="J2555" s="95">
        <v>45624</v>
      </c>
      <c r="K2555" t="s">
        <v>3435</v>
      </c>
      <c r="L2555" s="95">
        <v>45571</v>
      </c>
      <c r="M2555" s="95">
        <v>45593</v>
      </c>
      <c r="N2555" s="95">
        <v>45601</v>
      </c>
      <c r="O2555" s="95">
        <v>45624</v>
      </c>
      <c r="P2555" t="s">
        <v>3435</v>
      </c>
      <c r="Q2555" t="s">
        <v>3435</v>
      </c>
      <c r="R2555" t="s">
        <v>3435</v>
      </c>
      <c r="S2555">
        <v>1190388</v>
      </c>
      <c r="T2555">
        <v>1190388</v>
      </c>
      <c r="U2555">
        <v>0</v>
      </c>
      <c r="V2555">
        <v>0</v>
      </c>
      <c r="W2555">
        <v>23808</v>
      </c>
      <c r="X2555">
        <v>1190388</v>
      </c>
      <c r="Y2555">
        <v>1166580</v>
      </c>
      <c r="Z2555">
        <v>0</v>
      </c>
      <c r="AA2555">
        <v>0</v>
      </c>
      <c r="AB2555">
        <v>0</v>
      </c>
      <c r="AC2555">
        <v>1</v>
      </c>
      <c r="AD2555" t="s">
        <v>3487</v>
      </c>
      <c r="AE2555">
        <v>1</v>
      </c>
    </row>
    <row r="2556" spans="1:31">
      <c r="A2556">
        <v>5309862</v>
      </c>
      <c r="B2556">
        <v>5241494</v>
      </c>
      <c r="C2556">
        <v>900228989</v>
      </c>
      <c r="D2556" t="s">
        <v>3436</v>
      </c>
      <c r="E2556" t="s">
        <v>2771</v>
      </c>
      <c r="F2556" t="s">
        <v>3437</v>
      </c>
      <c r="G2556" s="95">
        <v>45572</v>
      </c>
      <c r="H2556" s="95">
        <v>45572</v>
      </c>
      <c r="I2556" s="95">
        <v>45572</v>
      </c>
      <c r="J2556" s="95">
        <v>45590</v>
      </c>
      <c r="K2556" t="s">
        <v>3435</v>
      </c>
      <c r="L2556" s="95">
        <v>45572</v>
      </c>
      <c r="M2556" s="95">
        <v>45572</v>
      </c>
      <c r="N2556" s="95">
        <v>45572</v>
      </c>
      <c r="O2556" s="95">
        <v>45590</v>
      </c>
      <c r="P2556" t="s">
        <v>3435</v>
      </c>
      <c r="Q2556" t="s">
        <v>3435</v>
      </c>
      <c r="R2556" t="s">
        <v>3435</v>
      </c>
      <c r="S2556">
        <v>175678</v>
      </c>
      <c r="T2556">
        <v>175678</v>
      </c>
      <c r="U2556">
        <v>0</v>
      </c>
      <c r="V2556">
        <v>0</v>
      </c>
      <c r="W2556">
        <v>0</v>
      </c>
      <c r="X2556">
        <v>175678</v>
      </c>
      <c r="Y2556">
        <v>175678</v>
      </c>
      <c r="Z2556">
        <v>0</v>
      </c>
      <c r="AA2556">
        <v>0</v>
      </c>
      <c r="AB2556">
        <v>0</v>
      </c>
      <c r="AC2556">
        <v>1</v>
      </c>
      <c r="AD2556" t="s">
        <v>3487</v>
      </c>
      <c r="AE2556">
        <v>1</v>
      </c>
    </row>
    <row r="2557" spans="1:31">
      <c r="A2557">
        <v>5311553</v>
      </c>
      <c r="B2557">
        <v>5244892</v>
      </c>
      <c r="C2557">
        <v>900228989</v>
      </c>
      <c r="D2557" t="s">
        <v>3436</v>
      </c>
      <c r="E2557" t="s">
        <v>2828</v>
      </c>
      <c r="F2557" t="s">
        <v>3437</v>
      </c>
      <c r="G2557" s="95">
        <v>45572</v>
      </c>
      <c r="H2557" s="95">
        <v>45574</v>
      </c>
      <c r="I2557" s="95">
        <v>45575</v>
      </c>
      <c r="J2557" s="95">
        <v>45593</v>
      </c>
      <c r="K2557" t="s">
        <v>3435</v>
      </c>
      <c r="L2557" s="95">
        <v>45572</v>
      </c>
      <c r="M2557" s="95">
        <v>45574</v>
      </c>
      <c r="N2557" s="95">
        <v>45575</v>
      </c>
      <c r="O2557" s="95">
        <v>45593</v>
      </c>
      <c r="P2557" t="s">
        <v>3435</v>
      </c>
      <c r="Q2557" t="s">
        <v>3435</v>
      </c>
      <c r="R2557" t="s">
        <v>3435</v>
      </c>
      <c r="S2557">
        <v>1018623</v>
      </c>
      <c r="T2557">
        <v>1018623</v>
      </c>
      <c r="U2557">
        <v>0</v>
      </c>
      <c r="V2557">
        <v>0</v>
      </c>
      <c r="W2557">
        <v>20372</v>
      </c>
      <c r="X2557">
        <v>1018623</v>
      </c>
      <c r="Y2557">
        <v>998251</v>
      </c>
      <c r="Z2557">
        <v>0</v>
      </c>
      <c r="AA2557">
        <v>0</v>
      </c>
      <c r="AB2557">
        <v>0</v>
      </c>
      <c r="AC2557">
        <v>1</v>
      </c>
      <c r="AD2557" t="s">
        <v>3487</v>
      </c>
      <c r="AE2557">
        <v>1</v>
      </c>
    </row>
    <row r="2558" spans="1:31">
      <c r="A2558">
        <v>5309863</v>
      </c>
      <c r="B2558">
        <v>5244851</v>
      </c>
      <c r="C2558">
        <v>900228989</v>
      </c>
      <c r="D2558" t="s">
        <v>3436</v>
      </c>
      <c r="E2558" t="s">
        <v>2786</v>
      </c>
      <c r="F2558" t="s">
        <v>3437</v>
      </c>
      <c r="G2558" s="95">
        <v>45572</v>
      </c>
      <c r="H2558" s="95">
        <v>45572</v>
      </c>
      <c r="I2558" s="95">
        <v>45572</v>
      </c>
      <c r="J2558" s="95">
        <v>45593</v>
      </c>
      <c r="K2558" t="s">
        <v>3435</v>
      </c>
      <c r="L2558" s="95">
        <v>45572</v>
      </c>
      <c r="M2558" s="95">
        <v>45572</v>
      </c>
      <c r="N2558" s="95">
        <v>45572</v>
      </c>
      <c r="O2558" s="95">
        <v>45593</v>
      </c>
      <c r="P2558" t="s">
        <v>3435</v>
      </c>
      <c r="Q2558" t="s">
        <v>3435</v>
      </c>
      <c r="R2558" t="s">
        <v>3435</v>
      </c>
      <c r="S2558">
        <v>543911</v>
      </c>
      <c r="T2558">
        <v>543911</v>
      </c>
      <c r="U2558">
        <v>0</v>
      </c>
      <c r="V2558">
        <v>0</v>
      </c>
      <c r="W2558">
        <v>10878</v>
      </c>
      <c r="X2558">
        <v>543911</v>
      </c>
      <c r="Y2558">
        <v>533033</v>
      </c>
      <c r="Z2558">
        <v>0</v>
      </c>
      <c r="AA2558">
        <v>0</v>
      </c>
      <c r="AB2558">
        <v>0</v>
      </c>
      <c r="AC2558">
        <v>1</v>
      </c>
      <c r="AD2558" t="s">
        <v>3487</v>
      </c>
      <c r="AE2558">
        <v>1</v>
      </c>
    </row>
    <row r="2559" spans="1:31">
      <c r="A2559">
        <v>5324516</v>
      </c>
      <c r="B2559">
        <v>5281917</v>
      </c>
      <c r="C2559">
        <v>900228989</v>
      </c>
      <c r="D2559" t="s">
        <v>3436</v>
      </c>
      <c r="E2559" t="s">
        <v>3159</v>
      </c>
      <c r="F2559" t="s">
        <v>3451</v>
      </c>
      <c r="G2559" s="95">
        <v>45572</v>
      </c>
      <c r="H2559" s="95">
        <v>45603</v>
      </c>
      <c r="I2559" s="95">
        <v>45603</v>
      </c>
      <c r="J2559" s="95">
        <v>45639</v>
      </c>
      <c r="K2559" t="s">
        <v>3435</v>
      </c>
      <c r="L2559" s="95">
        <v>45572</v>
      </c>
      <c r="M2559" s="95">
        <v>45603</v>
      </c>
      <c r="N2559" s="95">
        <v>45603</v>
      </c>
      <c r="O2559" s="95">
        <v>45639</v>
      </c>
      <c r="P2559" t="s">
        <v>3435</v>
      </c>
      <c r="Q2559" t="s">
        <v>3435</v>
      </c>
      <c r="R2559" t="s">
        <v>3435</v>
      </c>
      <c r="S2559">
        <v>4674316</v>
      </c>
      <c r="T2559">
        <v>343275</v>
      </c>
      <c r="U2559">
        <v>0</v>
      </c>
      <c r="V2559">
        <v>0</v>
      </c>
      <c r="W2559">
        <v>0</v>
      </c>
      <c r="X2559">
        <v>0</v>
      </c>
      <c r="Y2559">
        <v>0</v>
      </c>
      <c r="Z2559">
        <v>0</v>
      </c>
      <c r="AA2559">
        <v>343275</v>
      </c>
      <c r="AB2559">
        <v>0</v>
      </c>
      <c r="AC2559">
        <v>2</v>
      </c>
      <c r="AD2559" t="s">
        <v>3452</v>
      </c>
      <c r="AE2559">
        <v>1</v>
      </c>
    </row>
    <row r="2560" spans="1:31">
      <c r="A2560">
        <v>5311554</v>
      </c>
      <c r="B2560">
        <v>5239527</v>
      </c>
      <c r="C2560">
        <v>900228989</v>
      </c>
      <c r="D2560" t="s">
        <v>3436</v>
      </c>
      <c r="E2560" t="s">
        <v>2815</v>
      </c>
      <c r="F2560" t="s">
        <v>3451</v>
      </c>
      <c r="G2560" s="95">
        <v>45572</v>
      </c>
      <c r="H2560" s="95">
        <v>45574</v>
      </c>
      <c r="I2560" s="95">
        <v>45575</v>
      </c>
      <c r="J2560" s="95">
        <v>45588</v>
      </c>
      <c r="K2560" t="s">
        <v>3435</v>
      </c>
      <c r="L2560" s="95">
        <v>45572</v>
      </c>
      <c r="M2560" s="95">
        <v>45574</v>
      </c>
      <c r="N2560" s="95">
        <v>45575</v>
      </c>
      <c r="O2560" s="95">
        <v>45588</v>
      </c>
      <c r="P2560" t="s">
        <v>3435</v>
      </c>
      <c r="Q2560" t="s">
        <v>3435</v>
      </c>
      <c r="R2560" t="s">
        <v>3435</v>
      </c>
      <c r="S2560">
        <v>2539684</v>
      </c>
      <c r="T2560">
        <v>2539684</v>
      </c>
      <c r="U2560">
        <v>0</v>
      </c>
      <c r="V2560">
        <v>0</v>
      </c>
      <c r="W2560">
        <v>50664</v>
      </c>
      <c r="X2560">
        <v>2533180</v>
      </c>
      <c r="Y2560">
        <v>2482516</v>
      </c>
      <c r="Z2560">
        <v>0</v>
      </c>
      <c r="AA2560">
        <v>6504</v>
      </c>
      <c r="AB2560">
        <v>0</v>
      </c>
      <c r="AC2560">
        <v>1</v>
      </c>
      <c r="AD2560" t="s">
        <v>3449</v>
      </c>
      <c r="AE2560">
        <v>1</v>
      </c>
    </row>
    <row r="2561" spans="1:31">
      <c r="A2561">
        <v>5313846</v>
      </c>
      <c r="B2561">
        <v>5275541</v>
      </c>
      <c r="C2561">
        <v>900228989</v>
      </c>
      <c r="D2561" t="s">
        <v>3436</v>
      </c>
      <c r="E2561" t="s">
        <v>2906</v>
      </c>
      <c r="F2561" t="s">
        <v>3437</v>
      </c>
      <c r="G2561" s="95">
        <v>45572</v>
      </c>
      <c r="H2561" s="95">
        <v>45580</v>
      </c>
      <c r="I2561" s="95">
        <v>45601</v>
      </c>
      <c r="J2561" s="95">
        <v>45624</v>
      </c>
      <c r="K2561" t="s">
        <v>3435</v>
      </c>
      <c r="L2561" s="95">
        <v>45572</v>
      </c>
      <c r="M2561" s="95">
        <v>45580</v>
      </c>
      <c r="N2561" s="95">
        <v>45601</v>
      </c>
      <c r="O2561" s="95">
        <v>45624</v>
      </c>
      <c r="P2561" t="s">
        <v>3435</v>
      </c>
      <c r="Q2561" t="s">
        <v>3435</v>
      </c>
      <c r="R2561" t="s">
        <v>3435</v>
      </c>
      <c r="S2561">
        <v>1441158</v>
      </c>
      <c r="T2561">
        <v>1441158</v>
      </c>
      <c r="U2561">
        <v>0</v>
      </c>
      <c r="V2561">
        <v>0</v>
      </c>
      <c r="W2561">
        <v>28823</v>
      </c>
      <c r="X2561">
        <v>1441158</v>
      </c>
      <c r="Y2561">
        <v>1412335</v>
      </c>
      <c r="Z2561">
        <v>0</v>
      </c>
      <c r="AA2561">
        <v>0</v>
      </c>
      <c r="AB2561">
        <v>0</v>
      </c>
      <c r="AC2561">
        <v>1</v>
      </c>
      <c r="AD2561" t="s">
        <v>3487</v>
      </c>
      <c r="AE2561">
        <v>1</v>
      </c>
    </row>
    <row r="2562" spans="1:31">
      <c r="A2562">
        <v>5113075</v>
      </c>
      <c r="B2562">
        <v>5080176</v>
      </c>
      <c r="C2562">
        <v>900228989</v>
      </c>
      <c r="D2562" t="s">
        <v>3436</v>
      </c>
      <c r="E2562" t="s">
        <v>786</v>
      </c>
      <c r="F2562" t="s">
        <v>3451</v>
      </c>
      <c r="G2562" s="95">
        <v>45253</v>
      </c>
      <c r="H2562" s="95">
        <v>45253</v>
      </c>
      <c r="I2562" s="95">
        <v>45272</v>
      </c>
      <c r="J2562" s="95">
        <v>45286</v>
      </c>
      <c r="K2562" t="s">
        <v>3435</v>
      </c>
      <c r="L2562" s="95">
        <v>45253</v>
      </c>
      <c r="M2562" s="95">
        <v>45253</v>
      </c>
      <c r="N2562" s="95">
        <v>45272</v>
      </c>
      <c r="O2562" s="95">
        <v>45286</v>
      </c>
      <c r="P2562" t="s">
        <v>3435</v>
      </c>
      <c r="Q2562" t="s">
        <v>3435</v>
      </c>
      <c r="R2562" t="s">
        <v>3435</v>
      </c>
      <c r="S2562">
        <v>2174355</v>
      </c>
      <c r="T2562">
        <v>2174355</v>
      </c>
      <c r="U2562">
        <v>0</v>
      </c>
      <c r="V2562">
        <v>0</v>
      </c>
      <c r="W2562">
        <v>33766</v>
      </c>
      <c r="X2562">
        <v>1688301</v>
      </c>
      <c r="Y2562">
        <v>1654535</v>
      </c>
      <c r="Z2562">
        <v>0</v>
      </c>
      <c r="AA2562">
        <v>486054</v>
      </c>
      <c r="AB2562">
        <v>0</v>
      </c>
      <c r="AC2562">
        <v>1</v>
      </c>
      <c r="AD2562" t="s">
        <v>3449</v>
      </c>
      <c r="AE2562">
        <v>1</v>
      </c>
    </row>
    <row r="2563" spans="1:31">
      <c r="A2563">
        <v>5311555</v>
      </c>
      <c r="B2563">
        <v>5234112</v>
      </c>
      <c r="C2563">
        <v>900228989</v>
      </c>
      <c r="D2563" t="s">
        <v>3436</v>
      </c>
      <c r="E2563" t="s">
        <v>2833</v>
      </c>
      <c r="F2563" t="s">
        <v>3451</v>
      </c>
      <c r="G2563" s="95">
        <v>45572</v>
      </c>
      <c r="H2563" s="95">
        <v>45574</v>
      </c>
      <c r="I2563" s="95">
        <v>45575</v>
      </c>
      <c r="J2563" s="95">
        <v>45580</v>
      </c>
      <c r="K2563" t="s">
        <v>3435</v>
      </c>
      <c r="L2563" s="95">
        <v>45572</v>
      </c>
      <c r="M2563" s="95">
        <v>45574</v>
      </c>
      <c r="N2563" s="95">
        <v>45575</v>
      </c>
      <c r="O2563" s="95">
        <v>45580</v>
      </c>
      <c r="P2563" t="s">
        <v>3435</v>
      </c>
      <c r="Q2563" t="s">
        <v>3435</v>
      </c>
      <c r="R2563" t="s">
        <v>3435</v>
      </c>
      <c r="S2563">
        <v>1906741</v>
      </c>
      <c r="T2563">
        <v>1906741</v>
      </c>
      <c r="U2563">
        <v>0</v>
      </c>
      <c r="V2563">
        <v>0</v>
      </c>
      <c r="W2563">
        <v>38125</v>
      </c>
      <c r="X2563">
        <v>1906227</v>
      </c>
      <c r="Y2563">
        <v>1868102</v>
      </c>
      <c r="Z2563">
        <v>0</v>
      </c>
      <c r="AA2563">
        <v>514</v>
      </c>
      <c r="AB2563">
        <v>0</v>
      </c>
      <c r="AC2563">
        <v>1</v>
      </c>
      <c r="AD2563" t="s">
        <v>3449</v>
      </c>
      <c r="AE2563">
        <v>1</v>
      </c>
    </row>
    <row r="2564" spans="1:31">
      <c r="A2564">
        <v>5313847</v>
      </c>
      <c r="B2564">
        <v>5278445</v>
      </c>
      <c r="C2564">
        <v>900228989</v>
      </c>
      <c r="D2564" t="s">
        <v>3436</v>
      </c>
      <c r="E2564" t="s">
        <v>3099</v>
      </c>
      <c r="F2564" t="s">
        <v>3437</v>
      </c>
      <c r="G2564" s="95">
        <v>45573</v>
      </c>
      <c r="H2564" s="95">
        <v>45580</v>
      </c>
      <c r="I2564" s="95">
        <v>45601</v>
      </c>
      <c r="J2564" s="95">
        <v>45625</v>
      </c>
      <c r="K2564" t="s">
        <v>3435</v>
      </c>
      <c r="L2564" s="95">
        <v>45573</v>
      </c>
      <c r="M2564" s="95">
        <v>45580</v>
      </c>
      <c r="N2564" s="95">
        <v>45601</v>
      </c>
      <c r="O2564" s="95">
        <v>45625</v>
      </c>
      <c r="P2564" t="s">
        <v>3435</v>
      </c>
      <c r="Q2564" t="s">
        <v>3435</v>
      </c>
      <c r="R2564" t="s">
        <v>3435</v>
      </c>
      <c r="S2564">
        <v>1276782</v>
      </c>
      <c r="T2564">
        <v>1276782</v>
      </c>
      <c r="U2564">
        <v>0</v>
      </c>
      <c r="V2564">
        <v>0</v>
      </c>
      <c r="W2564">
        <v>25536</v>
      </c>
      <c r="X2564">
        <v>1276782</v>
      </c>
      <c r="Y2564">
        <v>1251246</v>
      </c>
      <c r="Z2564">
        <v>0</v>
      </c>
      <c r="AA2564">
        <v>0</v>
      </c>
      <c r="AB2564">
        <v>0</v>
      </c>
      <c r="AC2564">
        <v>1</v>
      </c>
      <c r="AD2564" t="s">
        <v>3487</v>
      </c>
      <c r="AE2564">
        <v>1</v>
      </c>
    </row>
    <row r="2565" spans="1:31">
      <c r="A2565">
        <v>5311556</v>
      </c>
      <c r="B2565">
        <v>5241502</v>
      </c>
      <c r="C2565">
        <v>900228989</v>
      </c>
      <c r="D2565" t="s">
        <v>3436</v>
      </c>
      <c r="E2565" t="s">
        <v>2822</v>
      </c>
      <c r="F2565" t="s">
        <v>3437</v>
      </c>
      <c r="G2565" s="95">
        <v>45573</v>
      </c>
      <c r="H2565" s="95">
        <v>45574</v>
      </c>
      <c r="I2565" s="95">
        <v>45575</v>
      </c>
      <c r="J2565" s="95">
        <v>45590</v>
      </c>
      <c r="K2565" t="s">
        <v>3435</v>
      </c>
      <c r="L2565" s="95">
        <v>45573</v>
      </c>
      <c r="M2565" s="95">
        <v>45574</v>
      </c>
      <c r="N2565" s="95">
        <v>45575</v>
      </c>
      <c r="O2565" s="95">
        <v>45590</v>
      </c>
      <c r="P2565" t="s">
        <v>3435</v>
      </c>
      <c r="Q2565" t="s">
        <v>3435</v>
      </c>
      <c r="R2565" t="s">
        <v>3435</v>
      </c>
      <c r="S2565">
        <v>387522</v>
      </c>
      <c r="T2565">
        <v>387522</v>
      </c>
      <c r="U2565">
        <v>0</v>
      </c>
      <c r="V2565">
        <v>0</v>
      </c>
      <c r="W2565">
        <v>7750</v>
      </c>
      <c r="X2565">
        <v>387522</v>
      </c>
      <c r="Y2565">
        <v>379772</v>
      </c>
      <c r="Z2565">
        <v>0</v>
      </c>
      <c r="AA2565">
        <v>0</v>
      </c>
      <c r="AB2565">
        <v>0</v>
      </c>
      <c r="AC2565">
        <v>1</v>
      </c>
      <c r="AD2565" t="s">
        <v>3487</v>
      </c>
      <c r="AE2565">
        <v>1</v>
      </c>
    </row>
    <row r="2566" spans="1:31">
      <c r="A2566">
        <v>5311557</v>
      </c>
      <c r="B2566">
        <v>5237276</v>
      </c>
      <c r="C2566">
        <v>900228989</v>
      </c>
      <c r="D2566" t="s">
        <v>3436</v>
      </c>
      <c r="E2566" t="s">
        <v>2834</v>
      </c>
      <c r="F2566" t="s">
        <v>3451</v>
      </c>
      <c r="G2566" s="95">
        <v>45573</v>
      </c>
      <c r="H2566" s="95">
        <v>45574</v>
      </c>
      <c r="I2566" s="95">
        <v>45575</v>
      </c>
      <c r="J2566" s="95">
        <v>45583</v>
      </c>
      <c r="K2566" t="s">
        <v>3435</v>
      </c>
      <c r="L2566" s="95">
        <v>45573</v>
      </c>
      <c r="M2566" s="95">
        <v>45574</v>
      </c>
      <c r="N2566" s="95">
        <v>45575</v>
      </c>
      <c r="O2566" s="95">
        <v>45583</v>
      </c>
      <c r="P2566" t="s">
        <v>3435</v>
      </c>
      <c r="Q2566" t="s">
        <v>3435</v>
      </c>
      <c r="R2566" t="s">
        <v>3435</v>
      </c>
      <c r="S2566">
        <v>3166126</v>
      </c>
      <c r="T2566">
        <v>3166126</v>
      </c>
      <c r="U2566">
        <v>0</v>
      </c>
      <c r="V2566">
        <v>0</v>
      </c>
      <c r="W2566">
        <v>63181</v>
      </c>
      <c r="X2566">
        <v>3159050</v>
      </c>
      <c r="Y2566">
        <v>3095869</v>
      </c>
      <c r="Z2566">
        <v>0</v>
      </c>
      <c r="AA2566">
        <v>7076</v>
      </c>
      <c r="AB2566">
        <v>0</v>
      </c>
      <c r="AC2566">
        <v>1</v>
      </c>
      <c r="AD2566" t="s">
        <v>3449</v>
      </c>
      <c r="AE2566">
        <v>1</v>
      </c>
    </row>
    <row r="2567" spans="1:31">
      <c r="A2567">
        <v>5313848</v>
      </c>
      <c r="B2567">
        <v>5278703</v>
      </c>
      <c r="C2567">
        <v>900228989</v>
      </c>
      <c r="D2567" t="s">
        <v>3436</v>
      </c>
      <c r="E2567" t="s">
        <v>2838</v>
      </c>
      <c r="F2567" t="s">
        <v>3451</v>
      </c>
      <c r="G2567" s="95">
        <v>45573</v>
      </c>
      <c r="H2567" s="95">
        <v>45580</v>
      </c>
      <c r="I2567" s="95">
        <v>45601</v>
      </c>
      <c r="J2567" s="95">
        <v>45626</v>
      </c>
      <c r="K2567" t="s">
        <v>3435</v>
      </c>
      <c r="L2567" s="95">
        <v>45573</v>
      </c>
      <c r="M2567" s="95">
        <v>45580</v>
      </c>
      <c r="N2567" s="95">
        <v>45601</v>
      </c>
      <c r="O2567" s="95">
        <v>45626</v>
      </c>
      <c r="P2567" t="s">
        <v>3435</v>
      </c>
      <c r="Q2567" t="s">
        <v>3435</v>
      </c>
      <c r="R2567" t="s">
        <v>3435</v>
      </c>
      <c r="S2567">
        <v>1574147</v>
      </c>
      <c r="T2567">
        <v>73154</v>
      </c>
      <c r="U2567">
        <v>0</v>
      </c>
      <c r="V2567">
        <v>0</v>
      </c>
      <c r="W2567">
        <v>0</v>
      </c>
      <c r="X2567">
        <v>0</v>
      </c>
      <c r="Y2567">
        <v>0</v>
      </c>
      <c r="Z2567">
        <v>0</v>
      </c>
      <c r="AA2567">
        <v>73154</v>
      </c>
      <c r="AB2567">
        <v>0</v>
      </c>
      <c r="AC2567">
        <v>2</v>
      </c>
      <c r="AD2567" t="s">
        <v>3452</v>
      </c>
      <c r="AE2567">
        <v>1</v>
      </c>
    </row>
    <row r="2568" spans="1:31">
      <c r="A2568">
        <v>5311558</v>
      </c>
      <c r="B2568">
        <v>5244895</v>
      </c>
      <c r="C2568">
        <v>900228989</v>
      </c>
      <c r="D2568" t="s">
        <v>3436</v>
      </c>
      <c r="E2568" t="s">
        <v>2823</v>
      </c>
      <c r="F2568" t="s">
        <v>3437</v>
      </c>
      <c r="G2568" s="95">
        <v>45573</v>
      </c>
      <c r="H2568" s="95">
        <v>45574</v>
      </c>
      <c r="I2568" s="95">
        <v>45575</v>
      </c>
      <c r="J2568" s="95">
        <v>45593</v>
      </c>
      <c r="K2568" t="s">
        <v>3435</v>
      </c>
      <c r="L2568" s="95">
        <v>45573</v>
      </c>
      <c r="M2568" s="95">
        <v>45574</v>
      </c>
      <c r="N2568" s="95">
        <v>45575</v>
      </c>
      <c r="O2568" s="95">
        <v>45593</v>
      </c>
      <c r="P2568" t="s">
        <v>3435</v>
      </c>
      <c r="Q2568" t="s">
        <v>3435</v>
      </c>
      <c r="R2568" t="s">
        <v>3435</v>
      </c>
      <c r="S2568">
        <v>500424</v>
      </c>
      <c r="T2568">
        <v>500424</v>
      </c>
      <c r="U2568">
        <v>0</v>
      </c>
      <c r="V2568">
        <v>0</v>
      </c>
      <c r="W2568">
        <v>10008</v>
      </c>
      <c r="X2568">
        <v>500424</v>
      </c>
      <c r="Y2568">
        <v>490416</v>
      </c>
      <c r="Z2568">
        <v>0</v>
      </c>
      <c r="AA2568">
        <v>0</v>
      </c>
      <c r="AB2568">
        <v>0</v>
      </c>
      <c r="AC2568">
        <v>1</v>
      </c>
      <c r="AD2568" t="s">
        <v>3487</v>
      </c>
      <c r="AE2568">
        <v>1</v>
      </c>
    </row>
    <row r="2569" spans="1:31">
      <c r="A2569">
        <v>5311559</v>
      </c>
      <c r="B2569">
        <v>5234096</v>
      </c>
      <c r="C2569">
        <v>900228989</v>
      </c>
      <c r="D2569" t="s">
        <v>3436</v>
      </c>
      <c r="E2569" t="s">
        <v>2814</v>
      </c>
      <c r="F2569" t="s">
        <v>3451</v>
      </c>
      <c r="G2569" s="95">
        <v>45573</v>
      </c>
      <c r="H2569" s="95">
        <v>45574</v>
      </c>
      <c r="I2569" s="95">
        <v>45575</v>
      </c>
      <c r="J2569" s="95">
        <v>45580</v>
      </c>
      <c r="K2569" t="s">
        <v>3435</v>
      </c>
      <c r="L2569" s="95">
        <v>45573</v>
      </c>
      <c r="M2569" s="95">
        <v>45574</v>
      </c>
      <c r="N2569" s="95">
        <v>45575</v>
      </c>
      <c r="O2569" s="95">
        <v>45580</v>
      </c>
      <c r="P2569" t="s">
        <v>3435</v>
      </c>
      <c r="Q2569" t="s">
        <v>3435</v>
      </c>
      <c r="R2569" t="s">
        <v>3435</v>
      </c>
      <c r="S2569">
        <v>1146880</v>
      </c>
      <c r="T2569">
        <v>1146880</v>
      </c>
      <c r="U2569">
        <v>0</v>
      </c>
      <c r="V2569">
        <v>0</v>
      </c>
      <c r="W2569">
        <v>22927</v>
      </c>
      <c r="X2569">
        <v>1146366</v>
      </c>
      <c r="Y2569">
        <v>1123439</v>
      </c>
      <c r="Z2569">
        <v>0</v>
      </c>
      <c r="AA2569">
        <v>514</v>
      </c>
      <c r="AB2569">
        <v>0</v>
      </c>
      <c r="AC2569">
        <v>1</v>
      </c>
      <c r="AD2569" t="s">
        <v>3449</v>
      </c>
      <c r="AE2569">
        <v>1</v>
      </c>
    </row>
    <row r="2570" spans="1:31">
      <c r="A2570">
        <v>5311560</v>
      </c>
      <c r="B2570">
        <v>5237198</v>
      </c>
      <c r="C2570">
        <v>900228989</v>
      </c>
      <c r="D2570" t="s">
        <v>3436</v>
      </c>
      <c r="E2570" t="s">
        <v>2817</v>
      </c>
      <c r="F2570" t="s">
        <v>3437</v>
      </c>
      <c r="G2570" s="95">
        <v>45573</v>
      </c>
      <c r="H2570" s="95">
        <v>45574</v>
      </c>
      <c r="I2570" s="95">
        <v>45575</v>
      </c>
      <c r="J2570" s="95">
        <v>45583</v>
      </c>
      <c r="K2570" t="s">
        <v>3435</v>
      </c>
      <c r="L2570" s="95">
        <v>45573</v>
      </c>
      <c r="M2570" s="95">
        <v>45574</v>
      </c>
      <c r="N2570" s="95">
        <v>45575</v>
      </c>
      <c r="O2570" s="95">
        <v>45583</v>
      </c>
      <c r="P2570" t="s">
        <v>3435</v>
      </c>
      <c r="Q2570" t="s">
        <v>3435</v>
      </c>
      <c r="R2570" t="s">
        <v>3435</v>
      </c>
      <c r="S2570">
        <v>137531</v>
      </c>
      <c r="T2570">
        <v>137531</v>
      </c>
      <c r="U2570">
        <v>0</v>
      </c>
      <c r="V2570">
        <v>0</v>
      </c>
      <c r="W2570">
        <v>0</v>
      </c>
      <c r="X2570">
        <v>137531</v>
      </c>
      <c r="Y2570">
        <v>137531</v>
      </c>
      <c r="Z2570">
        <v>0</v>
      </c>
      <c r="AA2570">
        <v>0</v>
      </c>
      <c r="AB2570">
        <v>0</v>
      </c>
      <c r="AC2570">
        <v>1</v>
      </c>
      <c r="AD2570" t="s">
        <v>3487</v>
      </c>
      <c r="AE2570">
        <v>1</v>
      </c>
    </row>
    <row r="2571" spans="1:31">
      <c r="A2571">
        <v>5311561</v>
      </c>
      <c r="B2571">
        <v>5241503</v>
      </c>
      <c r="C2571">
        <v>900228989</v>
      </c>
      <c r="D2571" t="s">
        <v>3436</v>
      </c>
      <c r="E2571" t="s">
        <v>2819</v>
      </c>
      <c r="F2571" t="s">
        <v>3437</v>
      </c>
      <c r="G2571" s="95">
        <v>45573</v>
      </c>
      <c r="H2571" s="95">
        <v>45574</v>
      </c>
      <c r="I2571" s="95">
        <v>45575</v>
      </c>
      <c r="J2571" s="95">
        <v>45590</v>
      </c>
      <c r="K2571" t="s">
        <v>3435</v>
      </c>
      <c r="L2571" s="95">
        <v>45573</v>
      </c>
      <c r="M2571" s="95">
        <v>45574</v>
      </c>
      <c r="N2571" s="95">
        <v>45575</v>
      </c>
      <c r="O2571" s="95">
        <v>45590</v>
      </c>
      <c r="P2571" t="s">
        <v>3435</v>
      </c>
      <c r="Q2571" t="s">
        <v>3435</v>
      </c>
      <c r="R2571" t="s">
        <v>3435</v>
      </c>
      <c r="S2571">
        <v>297840</v>
      </c>
      <c r="T2571">
        <v>297840</v>
      </c>
      <c r="U2571">
        <v>0</v>
      </c>
      <c r="V2571">
        <v>0</v>
      </c>
      <c r="W2571">
        <v>5957</v>
      </c>
      <c r="X2571">
        <v>297840</v>
      </c>
      <c r="Y2571">
        <v>291883</v>
      </c>
      <c r="Z2571">
        <v>0</v>
      </c>
      <c r="AA2571">
        <v>0</v>
      </c>
      <c r="AB2571">
        <v>0</v>
      </c>
      <c r="AC2571">
        <v>1</v>
      </c>
      <c r="AD2571" t="s">
        <v>3487</v>
      </c>
      <c r="AE2571">
        <v>1</v>
      </c>
    </row>
    <row r="2572" spans="1:31">
      <c r="A2572">
        <v>5311562</v>
      </c>
      <c r="B2572">
        <v>5244898</v>
      </c>
      <c r="C2572">
        <v>900228989</v>
      </c>
      <c r="D2572" t="s">
        <v>3436</v>
      </c>
      <c r="E2572" t="s">
        <v>2832</v>
      </c>
      <c r="F2572" t="s">
        <v>3437</v>
      </c>
      <c r="G2572" s="95">
        <v>45573</v>
      </c>
      <c r="H2572" s="95">
        <v>45574</v>
      </c>
      <c r="I2572" s="95">
        <v>45575</v>
      </c>
      <c r="J2572" s="95">
        <v>45593</v>
      </c>
      <c r="K2572" t="s">
        <v>3435</v>
      </c>
      <c r="L2572" s="95">
        <v>45573</v>
      </c>
      <c r="M2572" s="95">
        <v>45574</v>
      </c>
      <c r="N2572" s="95">
        <v>45575</v>
      </c>
      <c r="O2572" s="95">
        <v>45593</v>
      </c>
      <c r="P2572" t="s">
        <v>3435</v>
      </c>
      <c r="Q2572" t="s">
        <v>3435</v>
      </c>
      <c r="R2572" t="s">
        <v>3435</v>
      </c>
      <c r="S2572">
        <v>686907</v>
      </c>
      <c r="T2572">
        <v>686907</v>
      </c>
      <c r="U2572">
        <v>0</v>
      </c>
      <c r="V2572">
        <v>0</v>
      </c>
      <c r="W2572">
        <v>13738</v>
      </c>
      <c r="X2572">
        <v>686907</v>
      </c>
      <c r="Y2572">
        <v>673169</v>
      </c>
      <c r="Z2572">
        <v>0</v>
      </c>
      <c r="AA2572">
        <v>0</v>
      </c>
      <c r="AB2572">
        <v>0</v>
      </c>
      <c r="AC2572">
        <v>1</v>
      </c>
      <c r="AD2572" t="s">
        <v>3487</v>
      </c>
      <c r="AE2572">
        <v>1</v>
      </c>
    </row>
    <row r="2573" spans="1:31">
      <c r="A2573">
        <v>5311563</v>
      </c>
      <c r="B2573">
        <v>5241504</v>
      </c>
      <c r="C2573">
        <v>900228989</v>
      </c>
      <c r="D2573" t="s">
        <v>3436</v>
      </c>
      <c r="E2573" t="s">
        <v>2829</v>
      </c>
      <c r="F2573" t="s">
        <v>3437</v>
      </c>
      <c r="G2573" s="95">
        <v>45573</v>
      </c>
      <c r="H2573" s="95">
        <v>45574</v>
      </c>
      <c r="I2573" s="95">
        <v>45575</v>
      </c>
      <c r="J2573" s="95">
        <v>45590</v>
      </c>
      <c r="K2573" t="s">
        <v>3435</v>
      </c>
      <c r="L2573" s="95">
        <v>45573</v>
      </c>
      <c r="M2573" s="95">
        <v>45574</v>
      </c>
      <c r="N2573" s="95">
        <v>45575</v>
      </c>
      <c r="O2573" s="95">
        <v>45590</v>
      </c>
      <c r="P2573" t="s">
        <v>3435</v>
      </c>
      <c r="Q2573" t="s">
        <v>3435</v>
      </c>
      <c r="R2573" t="s">
        <v>3435</v>
      </c>
      <c r="S2573">
        <v>399587</v>
      </c>
      <c r="T2573">
        <v>399587</v>
      </c>
      <c r="U2573">
        <v>0</v>
      </c>
      <c r="V2573">
        <v>0</v>
      </c>
      <c r="W2573">
        <v>7992</v>
      </c>
      <c r="X2573">
        <v>399587</v>
      </c>
      <c r="Y2573">
        <v>391595</v>
      </c>
      <c r="Z2573">
        <v>0</v>
      </c>
      <c r="AA2573">
        <v>0</v>
      </c>
      <c r="AB2573">
        <v>0</v>
      </c>
      <c r="AC2573">
        <v>1</v>
      </c>
      <c r="AD2573" t="s">
        <v>3487</v>
      </c>
      <c r="AE2573">
        <v>1</v>
      </c>
    </row>
    <row r="2574" spans="1:31">
      <c r="A2574">
        <v>5311564</v>
      </c>
      <c r="B2574">
        <v>5241505</v>
      </c>
      <c r="C2574">
        <v>900228989</v>
      </c>
      <c r="D2574" t="s">
        <v>3436</v>
      </c>
      <c r="E2574" t="s">
        <v>2824</v>
      </c>
      <c r="F2574" t="s">
        <v>3437</v>
      </c>
      <c r="G2574" s="95">
        <v>45573</v>
      </c>
      <c r="H2574" s="95">
        <v>45574</v>
      </c>
      <c r="I2574" s="95">
        <v>45575</v>
      </c>
      <c r="J2574" s="95">
        <v>45590</v>
      </c>
      <c r="K2574" t="s">
        <v>3435</v>
      </c>
      <c r="L2574" s="95">
        <v>45573</v>
      </c>
      <c r="M2574" s="95">
        <v>45574</v>
      </c>
      <c r="N2574" s="95">
        <v>45575</v>
      </c>
      <c r="O2574" s="95">
        <v>45590</v>
      </c>
      <c r="P2574" t="s">
        <v>3435</v>
      </c>
      <c r="Q2574" t="s">
        <v>3435</v>
      </c>
      <c r="R2574" t="s">
        <v>3435</v>
      </c>
      <c r="S2574">
        <v>459718</v>
      </c>
      <c r="T2574">
        <v>459718</v>
      </c>
      <c r="U2574">
        <v>0</v>
      </c>
      <c r="V2574">
        <v>0</v>
      </c>
      <c r="W2574">
        <v>9194</v>
      </c>
      <c r="X2574">
        <v>459718</v>
      </c>
      <c r="Y2574">
        <v>450524</v>
      </c>
      <c r="Z2574">
        <v>0</v>
      </c>
      <c r="AA2574">
        <v>0</v>
      </c>
      <c r="AB2574">
        <v>0</v>
      </c>
      <c r="AC2574">
        <v>1</v>
      </c>
      <c r="AD2574" t="s">
        <v>3487</v>
      </c>
      <c r="AE2574">
        <v>1</v>
      </c>
    </row>
    <row r="2575" spans="1:31">
      <c r="A2575">
        <v>5313849</v>
      </c>
      <c r="B2575">
        <v>5275542</v>
      </c>
      <c r="C2575">
        <v>900228989</v>
      </c>
      <c r="D2575" t="s">
        <v>3436</v>
      </c>
      <c r="E2575" t="s">
        <v>3090</v>
      </c>
      <c r="F2575" t="s">
        <v>3437</v>
      </c>
      <c r="G2575" s="95">
        <v>45574</v>
      </c>
      <c r="H2575" s="95">
        <v>45580</v>
      </c>
      <c r="I2575" s="95">
        <v>45601</v>
      </c>
      <c r="J2575" s="95">
        <v>45624</v>
      </c>
      <c r="K2575" t="s">
        <v>3435</v>
      </c>
      <c r="L2575" s="95">
        <v>45574</v>
      </c>
      <c r="M2575" s="95">
        <v>45580</v>
      </c>
      <c r="N2575" s="95">
        <v>45601</v>
      </c>
      <c r="O2575" s="95">
        <v>45624</v>
      </c>
      <c r="P2575" t="s">
        <v>3435</v>
      </c>
      <c r="Q2575" t="s">
        <v>3435</v>
      </c>
      <c r="R2575" t="s">
        <v>3435</v>
      </c>
      <c r="S2575">
        <v>546575</v>
      </c>
      <c r="T2575">
        <v>546575</v>
      </c>
      <c r="U2575">
        <v>0</v>
      </c>
      <c r="V2575">
        <v>0</v>
      </c>
      <c r="W2575">
        <v>10932</v>
      </c>
      <c r="X2575">
        <v>546575</v>
      </c>
      <c r="Y2575">
        <v>535643</v>
      </c>
      <c r="Z2575">
        <v>0</v>
      </c>
      <c r="AA2575">
        <v>0</v>
      </c>
      <c r="AB2575">
        <v>0</v>
      </c>
      <c r="AC2575">
        <v>1</v>
      </c>
      <c r="AD2575" t="s">
        <v>3487</v>
      </c>
      <c r="AE2575">
        <v>1</v>
      </c>
    </row>
    <row r="2576" spans="1:31">
      <c r="A2576">
        <v>5311565</v>
      </c>
      <c r="B2576" t="s">
        <v>3435</v>
      </c>
      <c r="C2576">
        <v>900228989</v>
      </c>
      <c r="D2576" t="s">
        <v>3436</v>
      </c>
      <c r="E2576" t="s">
        <v>1401</v>
      </c>
      <c r="F2576" t="s">
        <v>3438</v>
      </c>
      <c r="G2576" s="95">
        <v>45574</v>
      </c>
      <c r="H2576" s="95">
        <v>45574</v>
      </c>
      <c r="I2576" s="95">
        <v>45575</v>
      </c>
      <c r="J2576" t="s">
        <v>3435</v>
      </c>
      <c r="K2576" s="95">
        <v>45593</v>
      </c>
      <c r="L2576" s="95">
        <v>45574</v>
      </c>
      <c r="M2576" s="95">
        <v>45574</v>
      </c>
      <c r="N2576" s="95">
        <v>45575</v>
      </c>
      <c r="O2576" t="s">
        <v>3435</v>
      </c>
      <c r="P2576" s="95">
        <v>45593</v>
      </c>
      <c r="Q2576" t="s">
        <v>3435</v>
      </c>
      <c r="R2576" t="s">
        <v>3866</v>
      </c>
      <c r="S2576">
        <v>742158</v>
      </c>
      <c r="T2576">
        <v>742158</v>
      </c>
      <c r="U2576">
        <v>0</v>
      </c>
      <c r="V2576">
        <v>0</v>
      </c>
      <c r="W2576">
        <v>0</v>
      </c>
      <c r="X2576">
        <v>0</v>
      </c>
      <c r="Y2576">
        <v>0</v>
      </c>
      <c r="Z2576">
        <v>0</v>
      </c>
      <c r="AA2576">
        <v>0</v>
      </c>
      <c r="AB2576">
        <v>742158</v>
      </c>
      <c r="AC2576" t="s">
        <v>3435</v>
      </c>
      <c r="AD2576" t="s">
        <v>3435</v>
      </c>
      <c r="AE2576">
        <v>1</v>
      </c>
    </row>
    <row r="2577" spans="1:31">
      <c r="A2577">
        <v>5311566</v>
      </c>
      <c r="B2577">
        <v>5241518</v>
      </c>
      <c r="C2577">
        <v>900228989</v>
      </c>
      <c r="D2577" t="s">
        <v>3436</v>
      </c>
      <c r="E2577" t="s">
        <v>2816</v>
      </c>
      <c r="F2577" t="s">
        <v>3451</v>
      </c>
      <c r="G2577" s="95">
        <v>45574</v>
      </c>
      <c r="H2577" s="95">
        <v>45574</v>
      </c>
      <c r="I2577" s="95">
        <v>45575</v>
      </c>
      <c r="J2577" s="95">
        <v>45590</v>
      </c>
      <c r="K2577" t="s">
        <v>3435</v>
      </c>
      <c r="L2577" s="95">
        <v>45574</v>
      </c>
      <c r="M2577" s="95">
        <v>45574</v>
      </c>
      <c r="N2577" s="95">
        <v>45575</v>
      </c>
      <c r="O2577" s="95">
        <v>45590</v>
      </c>
      <c r="P2577" t="s">
        <v>3435</v>
      </c>
      <c r="Q2577" t="s">
        <v>3435</v>
      </c>
      <c r="R2577" t="s">
        <v>3435</v>
      </c>
      <c r="S2577">
        <v>47040491</v>
      </c>
      <c r="T2577">
        <v>47040491</v>
      </c>
      <c r="U2577">
        <v>0</v>
      </c>
      <c r="V2577">
        <v>0</v>
      </c>
      <c r="W2577">
        <v>940055</v>
      </c>
      <c r="X2577">
        <v>47002769</v>
      </c>
      <c r="Y2577">
        <v>46062714</v>
      </c>
      <c r="Z2577">
        <v>0</v>
      </c>
      <c r="AA2577">
        <v>37722</v>
      </c>
      <c r="AB2577">
        <v>0</v>
      </c>
      <c r="AC2577">
        <v>1</v>
      </c>
      <c r="AD2577" t="s">
        <v>3449</v>
      </c>
      <c r="AE2577">
        <v>1</v>
      </c>
    </row>
    <row r="2578" spans="1:31">
      <c r="A2578">
        <v>5311640</v>
      </c>
      <c r="B2578">
        <v>5240867</v>
      </c>
      <c r="C2578">
        <v>900228989</v>
      </c>
      <c r="D2578" t="s">
        <v>3436</v>
      </c>
      <c r="E2578" t="s">
        <v>2835</v>
      </c>
      <c r="F2578" t="s">
        <v>3451</v>
      </c>
      <c r="G2578" s="95">
        <v>45574</v>
      </c>
      <c r="H2578" s="95">
        <v>45575</v>
      </c>
      <c r="I2578" s="95">
        <v>45575</v>
      </c>
      <c r="J2578" s="95">
        <v>45589</v>
      </c>
      <c r="K2578" t="s">
        <v>3435</v>
      </c>
      <c r="L2578" s="95">
        <v>45574</v>
      </c>
      <c r="M2578" s="95">
        <v>45575</v>
      </c>
      <c r="N2578" s="95">
        <v>45575</v>
      </c>
      <c r="O2578" s="95">
        <v>45589</v>
      </c>
      <c r="P2578" t="s">
        <v>3435</v>
      </c>
      <c r="Q2578" t="s">
        <v>3435</v>
      </c>
      <c r="R2578" t="s">
        <v>3435</v>
      </c>
      <c r="S2578">
        <v>8681088</v>
      </c>
      <c r="T2578">
        <v>8681088</v>
      </c>
      <c r="U2578">
        <v>0</v>
      </c>
      <c r="V2578">
        <v>0</v>
      </c>
      <c r="W2578">
        <v>172152</v>
      </c>
      <c r="X2578">
        <v>8607618</v>
      </c>
      <c r="Y2578">
        <v>8435466</v>
      </c>
      <c r="Z2578">
        <v>0</v>
      </c>
      <c r="AA2578">
        <v>73470</v>
      </c>
      <c r="AB2578">
        <v>0</v>
      </c>
      <c r="AC2578">
        <v>1</v>
      </c>
      <c r="AD2578" t="s">
        <v>3449</v>
      </c>
      <c r="AE2578">
        <v>1</v>
      </c>
    </row>
    <row r="2579" spans="1:31">
      <c r="A2579">
        <v>5113411</v>
      </c>
      <c r="B2579">
        <v>5080063</v>
      </c>
      <c r="C2579">
        <v>900228989</v>
      </c>
      <c r="D2579" t="s">
        <v>3436</v>
      </c>
      <c r="E2579" t="s">
        <v>780</v>
      </c>
      <c r="F2579" t="s">
        <v>3451</v>
      </c>
      <c r="G2579" s="95">
        <v>45253</v>
      </c>
      <c r="H2579" s="95">
        <v>45253</v>
      </c>
      <c r="I2579" s="95">
        <v>45272</v>
      </c>
      <c r="J2579" s="95">
        <v>45286</v>
      </c>
      <c r="K2579" t="s">
        <v>3435</v>
      </c>
      <c r="L2579" s="95">
        <v>45253</v>
      </c>
      <c r="M2579" s="95">
        <v>45253</v>
      </c>
      <c r="N2579" s="95">
        <v>45272</v>
      </c>
      <c r="O2579" s="95">
        <v>45286</v>
      </c>
      <c r="P2579" t="s">
        <v>3435</v>
      </c>
      <c r="Q2579" t="s">
        <v>3435</v>
      </c>
      <c r="R2579" t="s">
        <v>3435</v>
      </c>
      <c r="S2579">
        <v>2271812</v>
      </c>
      <c r="T2579">
        <v>2009812</v>
      </c>
      <c r="U2579">
        <v>0</v>
      </c>
      <c r="V2579">
        <v>262000</v>
      </c>
      <c r="W2579">
        <v>42323</v>
      </c>
      <c r="X2579">
        <v>1854174</v>
      </c>
      <c r="Y2579">
        <v>1811851</v>
      </c>
      <c r="Z2579">
        <v>0</v>
      </c>
      <c r="AA2579">
        <v>155638</v>
      </c>
      <c r="AB2579">
        <v>0</v>
      </c>
      <c r="AC2579">
        <v>1</v>
      </c>
      <c r="AD2579" t="s">
        <v>3449</v>
      </c>
      <c r="AE2579">
        <v>1</v>
      </c>
    </row>
    <row r="2580" spans="1:31">
      <c r="A2580">
        <v>5311641</v>
      </c>
      <c r="B2580">
        <v>5241506</v>
      </c>
      <c r="C2580">
        <v>900228989</v>
      </c>
      <c r="D2580" t="s">
        <v>3436</v>
      </c>
      <c r="E2580" t="s">
        <v>2825</v>
      </c>
      <c r="F2580" t="s">
        <v>3437</v>
      </c>
      <c r="G2580" s="95">
        <v>45574</v>
      </c>
      <c r="H2580" s="95">
        <v>45575</v>
      </c>
      <c r="I2580" s="95">
        <v>45575</v>
      </c>
      <c r="J2580" s="95">
        <v>45590</v>
      </c>
      <c r="K2580" t="s">
        <v>3435</v>
      </c>
      <c r="L2580" s="95">
        <v>45574</v>
      </c>
      <c r="M2580" s="95">
        <v>45575</v>
      </c>
      <c r="N2580" s="95">
        <v>45575</v>
      </c>
      <c r="O2580" s="95">
        <v>45590</v>
      </c>
      <c r="P2580" t="s">
        <v>3435</v>
      </c>
      <c r="Q2580" t="s">
        <v>3435</v>
      </c>
      <c r="R2580" t="s">
        <v>3435</v>
      </c>
      <c r="S2580">
        <v>468554</v>
      </c>
      <c r="T2580">
        <v>468554</v>
      </c>
      <c r="U2580">
        <v>0</v>
      </c>
      <c r="V2580">
        <v>0</v>
      </c>
      <c r="W2580">
        <v>9371</v>
      </c>
      <c r="X2580">
        <v>468554</v>
      </c>
      <c r="Y2580">
        <v>459183</v>
      </c>
      <c r="Z2580">
        <v>0</v>
      </c>
      <c r="AA2580">
        <v>0</v>
      </c>
      <c r="AB2580">
        <v>0</v>
      </c>
      <c r="AC2580">
        <v>1</v>
      </c>
      <c r="AD2580" t="s">
        <v>3487</v>
      </c>
      <c r="AE2580">
        <v>1</v>
      </c>
    </row>
    <row r="2581" spans="1:31">
      <c r="A2581">
        <v>5311689</v>
      </c>
      <c r="B2581">
        <v>5244925</v>
      </c>
      <c r="C2581">
        <v>900228989</v>
      </c>
      <c r="D2581" t="s">
        <v>3436</v>
      </c>
      <c r="E2581" t="s">
        <v>2827</v>
      </c>
      <c r="F2581" t="s">
        <v>3437</v>
      </c>
      <c r="G2581" s="95">
        <v>45574</v>
      </c>
      <c r="H2581" s="95">
        <v>45575</v>
      </c>
      <c r="I2581" s="95">
        <v>45575</v>
      </c>
      <c r="J2581" s="95">
        <v>45593</v>
      </c>
      <c r="K2581" t="s">
        <v>3435</v>
      </c>
      <c r="L2581" s="95">
        <v>45574</v>
      </c>
      <c r="M2581" s="95">
        <v>45575</v>
      </c>
      <c r="N2581" s="95">
        <v>45575</v>
      </c>
      <c r="O2581" s="95">
        <v>45593</v>
      </c>
      <c r="P2581" t="s">
        <v>3435</v>
      </c>
      <c r="Q2581" t="s">
        <v>3435</v>
      </c>
      <c r="R2581" t="s">
        <v>3435</v>
      </c>
      <c r="S2581">
        <v>882257</v>
      </c>
      <c r="T2581">
        <v>882257</v>
      </c>
      <c r="U2581">
        <v>0</v>
      </c>
      <c r="V2581">
        <v>0</v>
      </c>
      <c r="W2581">
        <v>17645</v>
      </c>
      <c r="X2581">
        <v>882257</v>
      </c>
      <c r="Y2581">
        <v>864612</v>
      </c>
      <c r="Z2581">
        <v>0</v>
      </c>
      <c r="AA2581">
        <v>0</v>
      </c>
      <c r="AB2581">
        <v>0</v>
      </c>
      <c r="AC2581">
        <v>1</v>
      </c>
      <c r="AD2581" t="s">
        <v>3487</v>
      </c>
      <c r="AE2581">
        <v>1</v>
      </c>
    </row>
    <row r="2582" spans="1:31">
      <c r="A2582">
        <v>5311642</v>
      </c>
      <c r="B2582">
        <v>5241507</v>
      </c>
      <c r="C2582">
        <v>900228989</v>
      </c>
      <c r="D2582" t="s">
        <v>3436</v>
      </c>
      <c r="E2582" t="s">
        <v>2830</v>
      </c>
      <c r="F2582" t="s">
        <v>3437</v>
      </c>
      <c r="G2582" s="95">
        <v>45574</v>
      </c>
      <c r="H2582" s="95">
        <v>45575</v>
      </c>
      <c r="I2582" s="95">
        <v>45575</v>
      </c>
      <c r="J2582" s="95">
        <v>45590</v>
      </c>
      <c r="K2582" t="s">
        <v>3435</v>
      </c>
      <c r="L2582" s="95">
        <v>45574</v>
      </c>
      <c r="M2582" s="95">
        <v>45575</v>
      </c>
      <c r="N2582" s="95">
        <v>45575</v>
      </c>
      <c r="O2582" s="95">
        <v>45590</v>
      </c>
      <c r="P2582" t="s">
        <v>3435</v>
      </c>
      <c r="Q2582" t="s">
        <v>3435</v>
      </c>
      <c r="R2582" t="s">
        <v>3435</v>
      </c>
      <c r="S2582">
        <v>406047</v>
      </c>
      <c r="T2582">
        <v>406047</v>
      </c>
      <c r="U2582">
        <v>0</v>
      </c>
      <c r="V2582">
        <v>0</v>
      </c>
      <c r="W2582">
        <v>8121</v>
      </c>
      <c r="X2582">
        <v>406047</v>
      </c>
      <c r="Y2582">
        <v>397926</v>
      </c>
      <c r="Z2582">
        <v>0</v>
      </c>
      <c r="AA2582">
        <v>0</v>
      </c>
      <c r="AB2582">
        <v>0</v>
      </c>
      <c r="AC2582">
        <v>1</v>
      </c>
      <c r="AD2582" t="s">
        <v>3487</v>
      </c>
      <c r="AE2582">
        <v>1</v>
      </c>
    </row>
    <row r="2583" spans="1:31">
      <c r="A2583">
        <v>5313850</v>
      </c>
      <c r="B2583">
        <v>5275543</v>
      </c>
      <c r="C2583">
        <v>900228989</v>
      </c>
      <c r="D2583" t="s">
        <v>3436</v>
      </c>
      <c r="E2583" t="s">
        <v>2866</v>
      </c>
      <c r="F2583" t="s">
        <v>3437</v>
      </c>
      <c r="G2583" s="95">
        <v>45575</v>
      </c>
      <c r="H2583" s="95">
        <v>45580</v>
      </c>
      <c r="I2583" s="95">
        <v>45601</v>
      </c>
      <c r="J2583" s="95">
        <v>45624</v>
      </c>
      <c r="K2583" t="s">
        <v>3435</v>
      </c>
      <c r="L2583" s="95">
        <v>45575</v>
      </c>
      <c r="M2583" s="95">
        <v>45580</v>
      </c>
      <c r="N2583" s="95">
        <v>45601</v>
      </c>
      <c r="O2583" s="95">
        <v>45624</v>
      </c>
      <c r="P2583" t="s">
        <v>3435</v>
      </c>
      <c r="Q2583" t="s">
        <v>3435</v>
      </c>
      <c r="R2583" t="s">
        <v>3435</v>
      </c>
      <c r="S2583">
        <v>241917</v>
      </c>
      <c r="T2583">
        <v>241917</v>
      </c>
      <c r="U2583">
        <v>0</v>
      </c>
      <c r="V2583">
        <v>0</v>
      </c>
      <c r="W2583">
        <v>4838</v>
      </c>
      <c r="X2583">
        <v>241917</v>
      </c>
      <c r="Y2583">
        <v>237079</v>
      </c>
      <c r="Z2583">
        <v>0</v>
      </c>
      <c r="AA2583">
        <v>0</v>
      </c>
      <c r="AB2583">
        <v>0</v>
      </c>
      <c r="AC2583">
        <v>1</v>
      </c>
      <c r="AD2583" t="s">
        <v>3487</v>
      </c>
      <c r="AE2583">
        <v>1</v>
      </c>
    </row>
    <row r="2584" spans="1:31">
      <c r="A2584">
        <v>5313851</v>
      </c>
      <c r="B2584">
        <v>5275544</v>
      </c>
      <c r="C2584">
        <v>900228989</v>
      </c>
      <c r="D2584" t="s">
        <v>3436</v>
      </c>
      <c r="E2584" t="s">
        <v>2880</v>
      </c>
      <c r="F2584" t="s">
        <v>3437</v>
      </c>
      <c r="G2584" s="95">
        <v>45575</v>
      </c>
      <c r="H2584" s="95">
        <v>45580</v>
      </c>
      <c r="I2584" s="95">
        <v>45601</v>
      </c>
      <c r="J2584" s="95">
        <v>45624</v>
      </c>
      <c r="K2584" t="s">
        <v>3435</v>
      </c>
      <c r="L2584" s="95">
        <v>45575</v>
      </c>
      <c r="M2584" s="95">
        <v>45580</v>
      </c>
      <c r="N2584" s="95">
        <v>45601</v>
      </c>
      <c r="O2584" s="95">
        <v>45624</v>
      </c>
      <c r="P2584" t="s">
        <v>3435</v>
      </c>
      <c r="Q2584" t="s">
        <v>3435</v>
      </c>
      <c r="R2584" t="s">
        <v>3435</v>
      </c>
      <c r="S2584">
        <v>406523</v>
      </c>
      <c r="T2584">
        <v>406523</v>
      </c>
      <c r="U2584">
        <v>0</v>
      </c>
      <c r="V2584">
        <v>0</v>
      </c>
      <c r="W2584">
        <v>8130</v>
      </c>
      <c r="X2584">
        <v>406523</v>
      </c>
      <c r="Y2584">
        <v>398393</v>
      </c>
      <c r="Z2584">
        <v>0</v>
      </c>
      <c r="AA2584">
        <v>0</v>
      </c>
      <c r="AB2584">
        <v>0</v>
      </c>
      <c r="AC2584">
        <v>1</v>
      </c>
      <c r="AD2584" t="s">
        <v>3487</v>
      </c>
      <c r="AE2584">
        <v>1</v>
      </c>
    </row>
    <row r="2585" spans="1:31">
      <c r="A2585">
        <v>5313853</v>
      </c>
      <c r="B2585">
        <v>5275545</v>
      </c>
      <c r="C2585">
        <v>900228989</v>
      </c>
      <c r="D2585" t="s">
        <v>3436</v>
      </c>
      <c r="E2585" t="s">
        <v>3077</v>
      </c>
      <c r="F2585" t="s">
        <v>3437</v>
      </c>
      <c r="G2585" s="95">
        <v>45575</v>
      </c>
      <c r="H2585" s="95">
        <v>45580</v>
      </c>
      <c r="I2585" s="95">
        <v>45601</v>
      </c>
      <c r="J2585" s="95">
        <v>45624</v>
      </c>
      <c r="K2585" t="s">
        <v>3435</v>
      </c>
      <c r="L2585" s="95">
        <v>45575</v>
      </c>
      <c r="M2585" s="95">
        <v>45580</v>
      </c>
      <c r="N2585" s="95">
        <v>45601</v>
      </c>
      <c r="O2585" s="95">
        <v>45624</v>
      </c>
      <c r="P2585" t="s">
        <v>3435</v>
      </c>
      <c r="Q2585" t="s">
        <v>3435</v>
      </c>
      <c r="R2585" t="s">
        <v>3435</v>
      </c>
      <c r="S2585">
        <v>256634</v>
      </c>
      <c r="T2585">
        <v>256634</v>
      </c>
      <c r="U2585">
        <v>0</v>
      </c>
      <c r="V2585">
        <v>0</v>
      </c>
      <c r="W2585">
        <v>5133</v>
      </c>
      <c r="X2585">
        <v>256634</v>
      </c>
      <c r="Y2585">
        <v>251501</v>
      </c>
      <c r="Z2585">
        <v>0</v>
      </c>
      <c r="AA2585">
        <v>0</v>
      </c>
      <c r="AB2585">
        <v>0</v>
      </c>
      <c r="AC2585">
        <v>1</v>
      </c>
      <c r="AD2585" t="s">
        <v>3487</v>
      </c>
      <c r="AE2585">
        <v>1</v>
      </c>
    </row>
    <row r="2586" spans="1:31">
      <c r="A2586">
        <v>5313854</v>
      </c>
      <c r="B2586">
        <v>5275546</v>
      </c>
      <c r="C2586">
        <v>900228989</v>
      </c>
      <c r="D2586" t="s">
        <v>3436</v>
      </c>
      <c r="E2586" t="s">
        <v>2898</v>
      </c>
      <c r="F2586" t="s">
        <v>3437</v>
      </c>
      <c r="G2586" s="95">
        <v>45575</v>
      </c>
      <c r="H2586" s="95">
        <v>45580</v>
      </c>
      <c r="I2586" s="95">
        <v>45601</v>
      </c>
      <c r="J2586" s="95">
        <v>45624</v>
      </c>
      <c r="K2586" t="s">
        <v>3435</v>
      </c>
      <c r="L2586" s="95">
        <v>45575</v>
      </c>
      <c r="M2586" s="95">
        <v>45580</v>
      </c>
      <c r="N2586" s="95">
        <v>45601</v>
      </c>
      <c r="O2586" s="95">
        <v>45624</v>
      </c>
      <c r="P2586" t="s">
        <v>3435</v>
      </c>
      <c r="Q2586" t="s">
        <v>3435</v>
      </c>
      <c r="R2586" t="s">
        <v>3435</v>
      </c>
      <c r="S2586">
        <v>698209</v>
      </c>
      <c r="T2586">
        <v>698209</v>
      </c>
      <c r="U2586">
        <v>0</v>
      </c>
      <c r="V2586">
        <v>0</v>
      </c>
      <c r="W2586">
        <v>13964</v>
      </c>
      <c r="X2586">
        <v>698209</v>
      </c>
      <c r="Y2586">
        <v>684245</v>
      </c>
      <c r="Z2586">
        <v>0</v>
      </c>
      <c r="AA2586">
        <v>0</v>
      </c>
      <c r="AB2586">
        <v>0</v>
      </c>
      <c r="AC2586">
        <v>1</v>
      </c>
      <c r="AD2586" t="s">
        <v>3487</v>
      </c>
      <c r="AE2586">
        <v>1</v>
      </c>
    </row>
    <row r="2587" spans="1:31">
      <c r="A2587">
        <v>5313855</v>
      </c>
      <c r="B2587">
        <v>5275547</v>
      </c>
      <c r="C2587">
        <v>900228989</v>
      </c>
      <c r="D2587" t="s">
        <v>3436</v>
      </c>
      <c r="E2587" t="s">
        <v>2861</v>
      </c>
      <c r="F2587" t="s">
        <v>3437</v>
      </c>
      <c r="G2587" s="95">
        <v>45575</v>
      </c>
      <c r="H2587" s="95">
        <v>45580</v>
      </c>
      <c r="I2587" s="95">
        <v>45601</v>
      </c>
      <c r="J2587" s="95">
        <v>45624</v>
      </c>
      <c r="K2587" t="s">
        <v>3435</v>
      </c>
      <c r="L2587" s="95">
        <v>45575</v>
      </c>
      <c r="M2587" s="95">
        <v>45580</v>
      </c>
      <c r="N2587" s="95">
        <v>45601</v>
      </c>
      <c r="O2587" s="95">
        <v>45624</v>
      </c>
      <c r="P2587" t="s">
        <v>3435</v>
      </c>
      <c r="Q2587" t="s">
        <v>3435</v>
      </c>
      <c r="R2587" t="s">
        <v>3435</v>
      </c>
      <c r="S2587">
        <v>181236</v>
      </c>
      <c r="T2587">
        <v>181236</v>
      </c>
      <c r="U2587">
        <v>0</v>
      </c>
      <c r="V2587">
        <v>0</v>
      </c>
      <c r="W2587">
        <v>0</v>
      </c>
      <c r="X2587">
        <v>181236</v>
      </c>
      <c r="Y2587">
        <v>181236</v>
      </c>
      <c r="Z2587">
        <v>0</v>
      </c>
      <c r="AA2587">
        <v>0</v>
      </c>
      <c r="AB2587">
        <v>0</v>
      </c>
      <c r="AC2587">
        <v>1</v>
      </c>
      <c r="AD2587" t="s">
        <v>3487</v>
      </c>
      <c r="AE2587">
        <v>1</v>
      </c>
    </row>
    <row r="2588" spans="1:31">
      <c r="A2588">
        <v>5313856</v>
      </c>
      <c r="B2588" t="s">
        <v>3435</v>
      </c>
      <c r="C2588">
        <v>900228989</v>
      </c>
      <c r="D2588" t="s">
        <v>3436</v>
      </c>
      <c r="E2588" t="s">
        <v>2897</v>
      </c>
      <c r="F2588" t="s">
        <v>3464</v>
      </c>
      <c r="G2588" s="95">
        <v>45575</v>
      </c>
      <c r="H2588" s="95">
        <v>45580</v>
      </c>
      <c r="I2588" s="95">
        <v>45601</v>
      </c>
      <c r="J2588" t="s">
        <v>3435</v>
      </c>
      <c r="K2588" t="s">
        <v>3435</v>
      </c>
      <c r="L2588" s="95">
        <v>45575</v>
      </c>
      <c r="M2588" s="95">
        <v>45580</v>
      </c>
      <c r="N2588" s="95">
        <v>45601</v>
      </c>
      <c r="O2588" t="s">
        <v>3435</v>
      </c>
      <c r="P2588" t="s">
        <v>3435</v>
      </c>
      <c r="Q2588" t="s">
        <v>3435</v>
      </c>
      <c r="R2588" t="s">
        <v>3435</v>
      </c>
      <c r="S2588">
        <v>665728</v>
      </c>
      <c r="T2588">
        <v>665728</v>
      </c>
      <c r="U2588">
        <v>0</v>
      </c>
      <c r="V2588">
        <v>0</v>
      </c>
      <c r="W2588">
        <v>0</v>
      </c>
      <c r="X2588">
        <v>0</v>
      </c>
      <c r="Y2588">
        <v>0</v>
      </c>
      <c r="Z2588">
        <v>0</v>
      </c>
      <c r="AA2588">
        <v>0</v>
      </c>
      <c r="AB2588">
        <v>0</v>
      </c>
      <c r="AC2588" t="s">
        <v>3435</v>
      </c>
      <c r="AD2588" t="s">
        <v>3435</v>
      </c>
      <c r="AE2588">
        <v>1</v>
      </c>
    </row>
    <row r="2589" spans="1:31">
      <c r="A2589">
        <v>5313857</v>
      </c>
      <c r="B2589">
        <v>5278835</v>
      </c>
      <c r="C2589">
        <v>900228989</v>
      </c>
      <c r="D2589" t="s">
        <v>3436</v>
      </c>
      <c r="E2589" t="s">
        <v>2904</v>
      </c>
      <c r="F2589" t="s">
        <v>3437</v>
      </c>
      <c r="G2589" s="95">
        <v>45575</v>
      </c>
      <c r="H2589" s="95">
        <v>45580</v>
      </c>
      <c r="I2589" s="95">
        <v>45601</v>
      </c>
      <c r="J2589" s="95">
        <v>45626</v>
      </c>
      <c r="K2589" t="s">
        <v>3435</v>
      </c>
      <c r="L2589" s="95">
        <v>45575</v>
      </c>
      <c r="M2589" s="95">
        <v>45580</v>
      </c>
      <c r="N2589" s="95">
        <v>45601</v>
      </c>
      <c r="O2589" s="95">
        <v>45626</v>
      </c>
      <c r="P2589" t="s">
        <v>3435</v>
      </c>
      <c r="Q2589" t="s">
        <v>3435</v>
      </c>
      <c r="R2589" t="s">
        <v>3435</v>
      </c>
      <c r="S2589">
        <v>954303</v>
      </c>
      <c r="T2589">
        <v>954303</v>
      </c>
      <c r="U2589">
        <v>0</v>
      </c>
      <c r="V2589">
        <v>0</v>
      </c>
      <c r="W2589">
        <v>19086</v>
      </c>
      <c r="X2589">
        <v>954303</v>
      </c>
      <c r="Y2589">
        <v>935217</v>
      </c>
      <c r="Z2589">
        <v>0</v>
      </c>
      <c r="AA2589">
        <v>0</v>
      </c>
      <c r="AB2589">
        <v>0</v>
      </c>
      <c r="AC2589">
        <v>1</v>
      </c>
      <c r="AD2589" t="s">
        <v>3526</v>
      </c>
      <c r="AE2589">
        <v>1</v>
      </c>
    </row>
    <row r="2590" spans="1:31">
      <c r="A2590">
        <v>5313858</v>
      </c>
      <c r="B2590">
        <v>5275549</v>
      </c>
      <c r="C2590">
        <v>900228989</v>
      </c>
      <c r="D2590" t="s">
        <v>3436</v>
      </c>
      <c r="E2590" t="s">
        <v>2882</v>
      </c>
      <c r="F2590" t="s">
        <v>3437</v>
      </c>
      <c r="G2590" s="95">
        <v>45575</v>
      </c>
      <c r="H2590" s="95">
        <v>45580</v>
      </c>
      <c r="I2590" s="95">
        <v>45601</v>
      </c>
      <c r="J2590" s="95">
        <v>45624</v>
      </c>
      <c r="K2590" t="s">
        <v>3435</v>
      </c>
      <c r="L2590" s="95">
        <v>45575</v>
      </c>
      <c r="M2590" s="95">
        <v>45580</v>
      </c>
      <c r="N2590" s="95">
        <v>45601</v>
      </c>
      <c r="O2590" s="95">
        <v>45624</v>
      </c>
      <c r="P2590" t="s">
        <v>3435</v>
      </c>
      <c r="Q2590" t="s">
        <v>3435</v>
      </c>
      <c r="R2590" t="s">
        <v>3435</v>
      </c>
      <c r="S2590">
        <v>428758</v>
      </c>
      <c r="T2590">
        <v>428758</v>
      </c>
      <c r="U2590">
        <v>0</v>
      </c>
      <c r="V2590">
        <v>0</v>
      </c>
      <c r="W2590">
        <v>8575</v>
      </c>
      <c r="X2590">
        <v>428758</v>
      </c>
      <c r="Y2590">
        <v>420183</v>
      </c>
      <c r="Z2590">
        <v>0</v>
      </c>
      <c r="AA2590">
        <v>0</v>
      </c>
      <c r="AB2590">
        <v>0</v>
      </c>
      <c r="AC2590">
        <v>1</v>
      </c>
      <c r="AD2590" t="s">
        <v>3487</v>
      </c>
      <c r="AE2590">
        <v>1</v>
      </c>
    </row>
    <row r="2591" spans="1:31">
      <c r="A2591">
        <v>5313859</v>
      </c>
      <c r="B2591" t="s">
        <v>3435</v>
      </c>
      <c r="C2591">
        <v>900228989</v>
      </c>
      <c r="D2591" t="s">
        <v>3436</v>
      </c>
      <c r="E2591" t="s">
        <v>2878</v>
      </c>
      <c r="F2591" t="s">
        <v>3464</v>
      </c>
      <c r="G2591" s="95">
        <v>45576</v>
      </c>
      <c r="H2591" s="95">
        <v>45580</v>
      </c>
      <c r="I2591" s="95">
        <v>45601</v>
      </c>
      <c r="J2591" t="s">
        <v>3435</v>
      </c>
      <c r="K2591" t="s">
        <v>3435</v>
      </c>
      <c r="L2591" s="95">
        <v>45576</v>
      </c>
      <c r="M2591" s="95">
        <v>45580</v>
      </c>
      <c r="N2591" s="95">
        <v>45601</v>
      </c>
      <c r="O2591" t="s">
        <v>3435</v>
      </c>
      <c r="P2591" t="s">
        <v>3435</v>
      </c>
      <c r="Q2591" t="s">
        <v>3435</v>
      </c>
      <c r="R2591" t="s">
        <v>3435</v>
      </c>
      <c r="S2591">
        <v>360492</v>
      </c>
      <c r="T2591">
        <v>360492</v>
      </c>
      <c r="U2591">
        <v>0</v>
      </c>
      <c r="V2591">
        <v>0</v>
      </c>
      <c r="W2591">
        <v>0</v>
      </c>
      <c r="X2591">
        <v>0</v>
      </c>
      <c r="Y2591">
        <v>0</v>
      </c>
      <c r="Z2591">
        <v>0</v>
      </c>
      <c r="AA2591">
        <v>0</v>
      </c>
      <c r="AB2591">
        <v>0</v>
      </c>
      <c r="AC2591" t="s">
        <v>3435</v>
      </c>
      <c r="AD2591" t="s">
        <v>3435</v>
      </c>
      <c r="AE2591">
        <v>1</v>
      </c>
    </row>
    <row r="2592" spans="1:31">
      <c r="A2592">
        <v>5313861</v>
      </c>
      <c r="B2592">
        <v>5278446</v>
      </c>
      <c r="C2592">
        <v>900228989</v>
      </c>
      <c r="D2592" t="s">
        <v>3436</v>
      </c>
      <c r="E2592" t="s">
        <v>2872</v>
      </c>
      <c r="F2592" t="s">
        <v>3437</v>
      </c>
      <c r="G2592" s="95">
        <v>45576</v>
      </c>
      <c r="H2592" s="95">
        <v>45580</v>
      </c>
      <c r="I2592" s="95">
        <v>45601</v>
      </c>
      <c r="J2592" s="95">
        <v>45625</v>
      </c>
      <c r="K2592" t="s">
        <v>3435</v>
      </c>
      <c r="L2592" s="95">
        <v>45576</v>
      </c>
      <c r="M2592" s="95">
        <v>45580</v>
      </c>
      <c r="N2592" s="95">
        <v>45601</v>
      </c>
      <c r="O2592" s="95">
        <v>45625</v>
      </c>
      <c r="P2592" t="s">
        <v>3435</v>
      </c>
      <c r="Q2592" t="s">
        <v>3435</v>
      </c>
      <c r="R2592" t="s">
        <v>3435</v>
      </c>
      <c r="S2592">
        <v>281487</v>
      </c>
      <c r="T2592">
        <v>281487</v>
      </c>
      <c r="U2592">
        <v>0</v>
      </c>
      <c r="V2592">
        <v>0</v>
      </c>
      <c r="W2592">
        <v>5630</v>
      </c>
      <c r="X2592">
        <v>281487</v>
      </c>
      <c r="Y2592">
        <v>275857</v>
      </c>
      <c r="Z2592">
        <v>0</v>
      </c>
      <c r="AA2592">
        <v>0</v>
      </c>
      <c r="AB2592">
        <v>0</v>
      </c>
      <c r="AC2592">
        <v>1</v>
      </c>
      <c r="AD2592" t="s">
        <v>3487</v>
      </c>
      <c r="AE2592">
        <v>1</v>
      </c>
    </row>
    <row r="2593" spans="1:31">
      <c r="A2593">
        <v>5113418</v>
      </c>
      <c r="B2593" t="s">
        <v>3435</v>
      </c>
      <c r="C2593">
        <v>900228989</v>
      </c>
      <c r="D2593" t="s">
        <v>3436</v>
      </c>
      <c r="E2593" t="s">
        <v>923</v>
      </c>
      <c r="F2593" t="s">
        <v>3438</v>
      </c>
      <c r="G2593" s="95">
        <v>45253</v>
      </c>
      <c r="H2593" s="95">
        <v>45253</v>
      </c>
      <c r="I2593" s="95">
        <v>45296</v>
      </c>
      <c r="J2593" t="s">
        <v>3435</v>
      </c>
      <c r="K2593" s="95">
        <v>45305</v>
      </c>
      <c r="L2593" s="95">
        <v>45253</v>
      </c>
      <c r="M2593" s="95">
        <v>45253</v>
      </c>
      <c r="N2593" s="95">
        <v>45296</v>
      </c>
      <c r="O2593" t="s">
        <v>3435</v>
      </c>
      <c r="P2593" s="95">
        <v>45305</v>
      </c>
      <c r="Q2593" t="s">
        <v>3435</v>
      </c>
      <c r="R2593" t="s">
        <v>3867</v>
      </c>
      <c r="S2593">
        <v>50000</v>
      </c>
      <c r="T2593">
        <v>50000</v>
      </c>
      <c r="U2593">
        <v>0</v>
      </c>
      <c r="V2593">
        <v>0</v>
      </c>
      <c r="W2593">
        <v>0</v>
      </c>
      <c r="X2593">
        <v>0</v>
      </c>
      <c r="Y2593">
        <v>0</v>
      </c>
      <c r="Z2593">
        <v>0</v>
      </c>
      <c r="AA2593">
        <v>0</v>
      </c>
      <c r="AB2593">
        <v>50000</v>
      </c>
      <c r="AC2593" t="s">
        <v>3435</v>
      </c>
      <c r="AD2593" t="s">
        <v>3435</v>
      </c>
      <c r="AE2593">
        <v>1</v>
      </c>
    </row>
    <row r="2594" spans="1:31">
      <c r="A2594">
        <v>5313862</v>
      </c>
      <c r="B2594">
        <v>5284494</v>
      </c>
      <c r="C2594">
        <v>900228989</v>
      </c>
      <c r="D2594" t="s">
        <v>3436</v>
      </c>
      <c r="E2594" t="s">
        <v>3067</v>
      </c>
      <c r="F2594" t="s">
        <v>3451</v>
      </c>
      <c r="G2594" s="95">
        <v>45576</v>
      </c>
      <c r="H2594" s="95">
        <v>45580</v>
      </c>
      <c r="I2594" s="95">
        <v>45601</v>
      </c>
      <c r="J2594" s="95">
        <v>45646</v>
      </c>
      <c r="K2594" t="s">
        <v>3435</v>
      </c>
      <c r="L2594" s="95">
        <v>45576</v>
      </c>
      <c r="M2594" s="95">
        <v>45580</v>
      </c>
      <c r="N2594" s="95">
        <v>45601</v>
      </c>
      <c r="O2594" s="95">
        <v>45646</v>
      </c>
      <c r="P2594" t="s">
        <v>3435</v>
      </c>
      <c r="Q2594" t="s">
        <v>3435</v>
      </c>
      <c r="R2594" t="s">
        <v>3435</v>
      </c>
      <c r="S2594">
        <v>8353455</v>
      </c>
      <c r="T2594">
        <v>2947682</v>
      </c>
      <c r="U2594">
        <v>0</v>
      </c>
      <c r="V2594">
        <v>0</v>
      </c>
      <c r="W2594">
        <v>0</v>
      </c>
      <c r="X2594">
        <v>0</v>
      </c>
      <c r="Y2594">
        <v>0</v>
      </c>
      <c r="Z2594">
        <v>0</v>
      </c>
      <c r="AA2594">
        <v>2947682</v>
      </c>
      <c r="AB2594">
        <v>0</v>
      </c>
      <c r="AC2594">
        <v>3</v>
      </c>
      <c r="AD2594" t="s">
        <v>3452</v>
      </c>
      <c r="AE2594">
        <v>1</v>
      </c>
    </row>
    <row r="2595" spans="1:31">
      <c r="A2595">
        <v>5313863</v>
      </c>
      <c r="B2595">
        <v>5278447</v>
      </c>
      <c r="C2595">
        <v>900228989</v>
      </c>
      <c r="D2595" t="s">
        <v>3436</v>
      </c>
      <c r="E2595" t="s">
        <v>3083</v>
      </c>
      <c r="F2595" t="s">
        <v>3437</v>
      </c>
      <c r="G2595" s="95">
        <v>45576</v>
      </c>
      <c r="H2595" s="95">
        <v>45580</v>
      </c>
      <c r="I2595" s="95">
        <v>45601</v>
      </c>
      <c r="J2595" s="95">
        <v>45625</v>
      </c>
      <c r="K2595" t="s">
        <v>3435</v>
      </c>
      <c r="L2595" s="95">
        <v>45576</v>
      </c>
      <c r="M2595" s="95">
        <v>45580</v>
      </c>
      <c r="N2595" s="95">
        <v>45601</v>
      </c>
      <c r="O2595" s="95">
        <v>45625</v>
      </c>
      <c r="P2595" t="s">
        <v>3435</v>
      </c>
      <c r="Q2595" t="s">
        <v>3435</v>
      </c>
      <c r="R2595" t="s">
        <v>3435</v>
      </c>
      <c r="S2595">
        <v>338051</v>
      </c>
      <c r="T2595">
        <v>338051</v>
      </c>
      <c r="U2595">
        <v>0</v>
      </c>
      <c r="V2595">
        <v>0</v>
      </c>
      <c r="W2595">
        <v>6761</v>
      </c>
      <c r="X2595">
        <v>338051</v>
      </c>
      <c r="Y2595">
        <v>331290</v>
      </c>
      <c r="Z2595">
        <v>0</v>
      </c>
      <c r="AA2595">
        <v>0</v>
      </c>
      <c r="AB2595">
        <v>0</v>
      </c>
      <c r="AC2595">
        <v>1</v>
      </c>
      <c r="AD2595" t="s">
        <v>3487</v>
      </c>
      <c r="AE2595">
        <v>1</v>
      </c>
    </row>
    <row r="2596" spans="1:31">
      <c r="A2596">
        <v>5113421</v>
      </c>
      <c r="B2596">
        <v>5131560</v>
      </c>
      <c r="C2596">
        <v>900228989</v>
      </c>
      <c r="D2596" t="s">
        <v>3436</v>
      </c>
      <c r="E2596" t="s">
        <v>795</v>
      </c>
      <c r="F2596" t="s">
        <v>3451</v>
      </c>
      <c r="G2596" s="95">
        <v>45253</v>
      </c>
      <c r="H2596" s="95">
        <v>45253</v>
      </c>
      <c r="I2596" s="95">
        <v>45272</v>
      </c>
      <c r="J2596" s="95">
        <v>45364</v>
      </c>
      <c r="K2596" t="s">
        <v>3435</v>
      </c>
      <c r="L2596" s="95">
        <v>45253</v>
      </c>
      <c r="M2596" s="95">
        <v>45253</v>
      </c>
      <c r="N2596" s="95">
        <v>45272</v>
      </c>
      <c r="O2596" s="95">
        <v>45364</v>
      </c>
      <c r="P2596" t="s">
        <v>3435</v>
      </c>
      <c r="Q2596" t="s">
        <v>3435</v>
      </c>
      <c r="R2596" t="s">
        <v>3435</v>
      </c>
      <c r="S2596">
        <v>6819737</v>
      </c>
      <c r="T2596">
        <v>691472</v>
      </c>
      <c r="U2596">
        <v>0</v>
      </c>
      <c r="V2596">
        <v>0</v>
      </c>
      <c r="W2596">
        <v>0</v>
      </c>
      <c r="X2596">
        <v>0</v>
      </c>
      <c r="Y2596">
        <v>0</v>
      </c>
      <c r="Z2596">
        <v>0</v>
      </c>
      <c r="AA2596">
        <v>691472</v>
      </c>
      <c r="AB2596">
        <v>0</v>
      </c>
      <c r="AC2596">
        <v>3</v>
      </c>
      <c r="AD2596" t="s">
        <v>3452</v>
      </c>
      <c r="AE2596">
        <v>1</v>
      </c>
    </row>
    <row r="2597" spans="1:31">
      <c r="A2597">
        <v>5313864</v>
      </c>
      <c r="B2597">
        <v>5275550</v>
      </c>
      <c r="C2597">
        <v>900228989</v>
      </c>
      <c r="D2597" t="s">
        <v>3436</v>
      </c>
      <c r="E2597" t="s">
        <v>2850</v>
      </c>
      <c r="F2597" t="s">
        <v>3437</v>
      </c>
      <c r="G2597" s="95">
        <v>45576</v>
      </c>
      <c r="H2597" s="95">
        <v>45580</v>
      </c>
      <c r="I2597" s="95">
        <v>45601</v>
      </c>
      <c r="J2597" s="95">
        <v>45624</v>
      </c>
      <c r="K2597" t="s">
        <v>3435</v>
      </c>
      <c r="L2597" s="95">
        <v>45576</v>
      </c>
      <c r="M2597" s="95">
        <v>45580</v>
      </c>
      <c r="N2597" s="95">
        <v>45601</v>
      </c>
      <c r="O2597" s="95">
        <v>45624</v>
      </c>
      <c r="P2597" t="s">
        <v>3435</v>
      </c>
      <c r="Q2597" t="s">
        <v>3435</v>
      </c>
      <c r="R2597" t="s">
        <v>3435</v>
      </c>
      <c r="S2597">
        <v>135593</v>
      </c>
      <c r="T2597">
        <v>135593</v>
      </c>
      <c r="U2597">
        <v>0</v>
      </c>
      <c r="V2597">
        <v>0</v>
      </c>
      <c r="W2597">
        <v>0</v>
      </c>
      <c r="X2597">
        <v>135593</v>
      </c>
      <c r="Y2597">
        <v>135593</v>
      </c>
      <c r="Z2597">
        <v>0</v>
      </c>
      <c r="AA2597">
        <v>0</v>
      </c>
      <c r="AB2597">
        <v>0</v>
      </c>
      <c r="AC2597">
        <v>1</v>
      </c>
      <c r="AD2597" t="s">
        <v>3487</v>
      </c>
      <c r="AE2597">
        <v>1</v>
      </c>
    </row>
    <row r="2598" spans="1:31">
      <c r="A2598">
        <v>5313865</v>
      </c>
      <c r="B2598">
        <v>5275551</v>
      </c>
      <c r="C2598">
        <v>900228989</v>
      </c>
      <c r="D2598" t="s">
        <v>3436</v>
      </c>
      <c r="E2598" t="s">
        <v>2903</v>
      </c>
      <c r="F2598" t="s">
        <v>3437</v>
      </c>
      <c r="G2598" s="95">
        <v>45576</v>
      </c>
      <c r="H2598" s="95">
        <v>45580</v>
      </c>
      <c r="I2598" s="95">
        <v>45601</v>
      </c>
      <c r="J2598" s="95">
        <v>45624</v>
      </c>
      <c r="K2598" t="s">
        <v>3435</v>
      </c>
      <c r="L2598" s="95">
        <v>45576</v>
      </c>
      <c r="M2598" s="95">
        <v>45580</v>
      </c>
      <c r="N2598" s="95">
        <v>45601</v>
      </c>
      <c r="O2598" s="95">
        <v>45624</v>
      </c>
      <c r="P2598" t="s">
        <v>3435</v>
      </c>
      <c r="Q2598" t="s">
        <v>3435</v>
      </c>
      <c r="R2598" t="s">
        <v>3435</v>
      </c>
      <c r="S2598">
        <v>917499</v>
      </c>
      <c r="T2598">
        <v>917499</v>
      </c>
      <c r="U2598">
        <v>0</v>
      </c>
      <c r="V2598">
        <v>0</v>
      </c>
      <c r="W2598">
        <v>18350</v>
      </c>
      <c r="X2598">
        <v>917499</v>
      </c>
      <c r="Y2598">
        <v>899149</v>
      </c>
      <c r="Z2598">
        <v>0</v>
      </c>
      <c r="AA2598">
        <v>0</v>
      </c>
      <c r="AB2598">
        <v>0</v>
      </c>
      <c r="AC2598">
        <v>1</v>
      </c>
      <c r="AD2598" t="s">
        <v>3487</v>
      </c>
      <c r="AE2598">
        <v>1</v>
      </c>
    </row>
    <row r="2599" spans="1:31">
      <c r="A2599">
        <v>5313866</v>
      </c>
      <c r="B2599">
        <v>5275552</v>
      </c>
      <c r="C2599">
        <v>900228989</v>
      </c>
      <c r="D2599" t="s">
        <v>3436</v>
      </c>
      <c r="E2599" t="s">
        <v>2869</v>
      </c>
      <c r="F2599" t="s">
        <v>3437</v>
      </c>
      <c r="G2599" s="95">
        <v>45576</v>
      </c>
      <c r="H2599" s="95">
        <v>45580</v>
      </c>
      <c r="I2599" s="95">
        <v>45601</v>
      </c>
      <c r="J2599" s="95">
        <v>45624</v>
      </c>
      <c r="K2599" t="s">
        <v>3435</v>
      </c>
      <c r="L2599" s="95">
        <v>45576</v>
      </c>
      <c r="M2599" s="95">
        <v>45580</v>
      </c>
      <c r="N2599" s="95">
        <v>45601</v>
      </c>
      <c r="O2599" s="95">
        <v>45624</v>
      </c>
      <c r="P2599" t="s">
        <v>3435</v>
      </c>
      <c r="Q2599" t="s">
        <v>3435</v>
      </c>
      <c r="R2599" t="s">
        <v>3435</v>
      </c>
      <c r="S2599">
        <v>263920</v>
      </c>
      <c r="T2599">
        <v>263920</v>
      </c>
      <c r="U2599">
        <v>0</v>
      </c>
      <c r="V2599">
        <v>0</v>
      </c>
      <c r="W2599">
        <v>5278</v>
      </c>
      <c r="X2599">
        <v>263920</v>
      </c>
      <c r="Y2599">
        <v>258642</v>
      </c>
      <c r="Z2599">
        <v>0</v>
      </c>
      <c r="AA2599">
        <v>0</v>
      </c>
      <c r="AB2599">
        <v>0</v>
      </c>
      <c r="AC2599">
        <v>1</v>
      </c>
      <c r="AD2599" t="s">
        <v>3487</v>
      </c>
      <c r="AE2599">
        <v>1</v>
      </c>
    </row>
    <row r="2600" spans="1:31">
      <c r="A2600">
        <v>5313867</v>
      </c>
      <c r="B2600">
        <v>5275553</v>
      </c>
      <c r="C2600">
        <v>900228989</v>
      </c>
      <c r="D2600" t="s">
        <v>3436</v>
      </c>
      <c r="E2600" t="s">
        <v>2846</v>
      </c>
      <c r="F2600" t="s">
        <v>3437</v>
      </c>
      <c r="G2600" s="95">
        <v>45576</v>
      </c>
      <c r="H2600" s="95">
        <v>45580</v>
      </c>
      <c r="I2600" s="95">
        <v>45601</v>
      </c>
      <c r="J2600" s="95">
        <v>45624</v>
      </c>
      <c r="K2600" t="s">
        <v>3435</v>
      </c>
      <c r="L2600" s="95">
        <v>45576</v>
      </c>
      <c r="M2600" s="95">
        <v>45580</v>
      </c>
      <c r="N2600" s="95">
        <v>45601</v>
      </c>
      <c r="O2600" s="95">
        <v>45624</v>
      </c>
      <c r="P2600" t="s">
        <v>3435</v>
      </c>
      <c r="Q2600" t="s">
        <v>3435</v>
      </c>
      <c r="R2600" t="s">
        <v>3435</v>
      </c>
      <c r="S2600">
        <v>65559</v>
      </c>
      <c r="T2600">
        <v>65559</v>
      </c>
      <c r="U2600">
        <v>0</v>
      </c>
      <c r="V2600">
        <v>0</v>
      </c>
      <c r="W2600">
        <v>0</v>
      </c>
      <c r="X2600">
        <v>65559</v>
      </c>
      <c r="Y2600">
        <v>65559</v>
      </c>
      <c r="Z2600">
        <v>0</v>
      </c>
      <c r="AA2600">
        <v>0</v>
      </c>
      <c r="AB2600">
        <v>0</v>
      </c>
      <c r="AC2600">
        <v>1</v>
      </c>
      <c r="AD2600" t="s">
        <v>3487</v>
      </c>
      <c r="AE2600">
        <v>1</v>
      </c>
    </row>
    <row r="2601" spans="1:31">
      <c r="A2601">
        <v>5113417</v>
      </c>
      <c r="B2601" t="s">
        <v>3435</v>
      </c>
      <c r="C2601">
        <v>900228989</v>
      </c>
      <c r="D2601" t="s">
        <v>3436</v>
      </c>
      <c r="E2601" t="s">
        <v>964</v>
      </c>
      <c r="F2601" t="s">
        <v>3438</v>
      </c>
      <c r="G2601" s="95">
        <v>45253</v>
      </c>
      <c r="H2601" s="95">
        <v>45253</v>
      </c>
      <c r="I2601" s="95">
        <v>45302</v>
      </c>
      <c r="J2601" t="s">
        <v>3435</v>
      </c>
      <c r="K2601" s="95">
        <v>45305</v>
      </c>
      <c r="L2601" s="95">
        <v>45253</v>
      </c>
      <c r="M2601" s="95">
        <v>45253</v>
      </c>
      <c r="N2601" s="95">
        <v>45302</v>
      </c>
      <c r="O2601" t="s">
        <v>3435</v>
      </c>
      <c r="P2601" s="95">
        <v>45305</v>
      </c>
      <c r="Q2601" t="s">
        <v>3435</v>
      </c>
      <c r="R2601" t="s">
        <v>3868</v>
      </c>
      <c r="S2601">
        <v>50000</v>
      </c>
      <c r="T2601">
        <v>50000</v>
      </c>
      <c r="U2601">
        <v>0</v>
      </c>
      <c r="V2601">
        <v>0</v>
      </c>
      <c r="W2601">
        <v>0</v>
      </c>
      <c r="X2601">
        <v>0</v>
      </c>
      <c r="Y2601">
        <v>0</v>
      </c>
      <c r="Z2601">
        <v>0</v>
      </c>
      <c r="AA2601">
        <v>0</v>
      </c>
      <c r="AB2601">
        <v>50000</v>
      </c>
      <c r="AC2601" t="s">
        <v>3435</v>
      </c>
      <c r="AD2601" t="s">
        <v>3435</v>
      </c>
      <c r="AE2601">
        <v>1</v>
      </c>
    </row>
    <row r="2602" spans="1:31">
      <c r="A2602">
        <v>5313868</v>
      </c>
      <c r="B2602">
        <v>5278448</v>
      </c>
      <c r="C2602">
        <v>900228989</v>
      </c>
      <c r="D2602" t="s">
        <v>3436</v>
      </c>
      <c r="E2602" t="s">
        <v>2890</v>
      </c>
      <c r="F2602" t="s">
        <v>3437</v>
      </c>
      <c r="G2602" s="95">
        <v>45577</v>
      </c>
      <c r="H2602" s="95">
        <v>45580</v>
      </c>
      <c r="I2602" s="95">
        <v>45601</v>
      </c>
      <c r="J2602" s="95">
        <v>45625</v>
      </c>
      <c r="K2602" t="s">
        <v>3435</v>
      </c>
      <c r="L2602" s="95">
        <v>45577</v>
      </c>
      <c r="M2602" s="95">
        <v>45580</v>
      </c>
      <c r="N2602" s="95">
        <v>45601</v>
      </c>
      <c r="O2602" s="95">
        <v>45625</v>
      </c>
      <c r="P2602" t="s">
        <v>3435</v>
      </c>
      <c r="Q2602" t="s">
        <v>3435</v>
      </c>
      <c r="R2602" t="s">
        <v>3435</v>
      </c>
      <c r="S2602">
        <v>534019</v>
      </c>
      <c r="T2602">
        <v>534019</v>
      </c>
      <c r="U2602">
        <v>0</v>
      </c>
      <c r="V2602">
        <v>0</v>
      </c>
      <c r="W2602">
        <v>10680</v>
      </c>
      <c r="X2602">
        <v>534019</v>
      </c>
      <c r="Y2602">
        <v>523339</v>
      </c>
      <c r="Z2602">
        <v>0</v>
      </c>
      <c r="AA2602">
        <v>0</v>
      </c>
      <c r="AB2602">
        <v>0</v>
      </c>
      <c r="AC2602">
        <v>1</v>
      </c>
      <c r="AD2602" t="s">
        <v>3487</v>
      </c>
      <c r="AE2602">
        <v>1</v>
      </c>
    </row>
    <row r="2603" spans="1:31">
      <c r="A2603">
        <v>5313869</v>
      </c>
      <c r="B2603">
        <v>5275554</v>
      </c>
      <c r="C2603">
        <v>900228989</v>
      </c>
      <c r="D2603" t="s">
        <v>3436</v>
      </c>
      <c r="E2603" t="s">
        <v>2894</v>
      </c>
      <c r="F2603" t="s">
        <v>3437</v>
      </c>
      <c r="G2603" s="95">
        <v>45577</v>
      </c>
      <c r="H2603" s="95">
        <v>45580</v>
      </c>
      <c r="I2603" s="95">
        <v>45601</v>
      </c>
      <c r="J2603" s="95">
        <v>45624</v>
      </c>
      <c r="K2603" t="s">
        <v>3435</v>
      </c>
      <c r="L2603" s="95">
        <v>45577</v>
      </c>
      <c r="M2603" s="95">
        <v>45580</v>
      </c>
      <c r="N2603" s="95">
        <v>45601</v>
      </c>
      <c r="O2603" s="95">
        <v>45624</v>
      </c>
      <c r="P2603" t="s">
        <v>3435</v>
      </c>
      <c r="Q2603" t="s">
        <v>3435</v>
      </c>
      <c r="R2603" t="s">
        <v>3435</v>
      </c>
      <c r="S2603">
        <v>585924</v>
      </c>
      <c r="T2603">
        <v>585924</v>
      </c>
      <c r="U2603">
        <v>0</v>
      </c>
      <c r="V2603">
        <v>0</v>
      </c>
      <c r="W2603">
        <v>11718</v>
      </c>
      <c r="X2603">
        <v>585924</v>
      </c>
      <c r="Y2603">
        <v>574206</v>
      </c>
      <c r="Z2603">
        <v>0</v>
      </c>
      <c r="AA2603">
        <v>0</v>
      </c>
      <c r="AB2603">
        <v>0</v>
      </c>
      <c r="AC2603">
        <v>1</v>
      </c>
      <c r="AD2603" t="s">
        <v>3487</v>
      </c>
      <c r="AE2603">
        <v>1</v>
      </c>
    </row>
    <row r="2604" spans="1:31">
      <c r="A2604">
        <v>5313870</v>
      </c>
      <c r="B2604">
        <v>5275555</v>
      </c>
      <c r="C2604">
        <v>900228989</v>
      </c>
      <c r="D2604" t="s">
        <v>3436</v>
      </c>
      <c r="E2604" t="s">
        <v>2870</v>
      </c>
      <c r="F2604" t="s">
        <v>3437</v>
      </c>
      <c r="G2604" s="95">
        <v>45578</v>
      </c>
      <c r="H2604" s="95">
        <v>45580</v>
      </c>
      <c r="I2604" s="95">
        <v>45601</v>
      </c>
      <c r="J2604" s="95">
        <v>45624</v>
      </c>
      <c r="K2604" t="s">
        <v>3435</v>
      </c>
      <c r="L2604" s="95">
        <v>45578</v>
      </c>
      <c r="M2604" s="95">
        <v>45580</v>
      </c>
      <c r="N2604" s="95">
        <v>45601</v>
      </c>
      <c r="O2604" s="95">
        <v>45624</v>
      </c>
      <c r="P2604" t="s">
        <v>3435</v>
      </c>
      <c r="Q2604" t="s">
        <v>3435</v>
      </c>
      <c r="R2604" t="s">
        <v>3435</v>
      </c>
      <c r="S2604">
        <v>269837</v>
      </c>
      <c r="T2604">
        <v>269837</v>
      </c>
      <c r="U2604">
        <v>0</v>
      </c>
      <c r="V2604">
        <v>0</v>
      </c>
      <c r="W2604">
        <v>5397</v>
      </c>
      <c r="X2604">
        <v>269837</v>
      </c>
      <c r="Y2604">
        <v>264440</v>
      </c>
      <c r="Z2604">
        <v>0</v>
      </c>
      <c r="AA2604">
        <v>0</v>
      </c>
      <c r="AB2604">
        <v>0</v>
      </c>
      <c r="AC2604">
        <v>1</v>
      </c>
      <c r="AD2604" t="s">
        <v>3487</v>
      </c>
      <c r="AE2604">
        <v>1</v>
      </c>
    </row>
    <row r="2605" spans="1:31">
      <c r="A2605">
        <v>5313871</v>
      </c>
      <c r="B2605" t="s">
        <v>3435</v>
      </c>
      <c r="C2605">
        <v>900228989</v>
      </c>
      <c r="D2605" t="s">
        <v>3436</v>
      </c>
      <c r="E2605" t="s">
        <v>3071</v>
      </c>
      <c r="F2605" t="s">
        <v>3464</v>
      </c>
      <c r="G2605" s="95">
        <v>45578</v>
      </c>
      <c r="H2605" s="95">
        <v>45580</v>
      </c>
      <c r="I2605" s="95">
        <v>45601</v>
      </c>
      <c r="J2605" t="s">
        <v>3435</v>
      </c>
      <c r="K2605" t="s">
        <v>3435</v>
      </c>
      <c r="L2605" s="95">
        <v>45578</v>
      </c>
      <c r="M2605" s="95">
        <v>45580</v>
      </c>
      <c r="N2605" s="95">
        <v>45601</v>
      </c>
      <c r="O2605" t="s">
        <v>3435</v>
      </c>
      <c r="P2605" t="s">
        <v>3435</v>
      </c>
      <c r="Q2605" t="s">
        <v>3435</v>
      </c>
      <c r="R2605" t="s">
        <v>3435</v>
      </c>
      <c r="S2605">
        <v>100590</v>
      </c>
      <c r="T2605">
        <v>100590</v>
      </c>
      <c r="U2605">
        <v>0</v>
      </c>
      <c r="V2605">
        <v>0</v>
      </c>
      <c r="W2605">
        <v>0</v>
      </c>
      <c r="X2605">
        <v>0</v>
      </c>
      <c r="Y2605">
        <v>0</v>
      </c>
      <c r="Z2605">
        <v>0</v>
      </c>
      <c r="AA2605">
        <v>0</v>
      </c>
      <c r="AB2605">
        <v>0</v>
      </c>
      <c r="AC2605" t="s">
        <v>3435</v>
      </c>
      <c r="AD2605" t="s">
        <v>3435</v>
      </c>
      <c r="AE2605">
        <v>1</v>
      </c>
    </row>
    <row r="2606" spans="1:31">
      <c r="A2606">
        <v>5313872</v>
      </c>
      <c r="B2606">
        <v>5275556</v>
      </c>
      <c r="C2606">
        <v>900228989</v>
      </c>
      <c r="D2606" t="s">
        <v>3436</v>
      </c>
      <c r="E2606" t="s">
        <v>2891</v>
      </c>
      <c r="F2606" t="s">
        <v>3437</v>
      </c>
      <c r="G2606" s="95">
        <v>45578</v>
      </c>
      <c r="H2606" s="95">
        <v>45580</v>
      </c>
      <c r="I2606" s="95">
        <v>45601</v>
      </c>
      <c r="J2606" s="95">
        <v>45624</v>
      </c>
      <c r="K2606" t="s">
        <v>3435</v>
      </c>
      <c r="L2606" s="95">
        <v>45578</v>
      </c>
      <c r="M2606" s="95">
        <v>45580</v>
      </c>
      <c r="N2606" s="95">
        <v>45601</v>
      </c>
      <c r="O2606" s="95">
        <v>45624</v>
      </c>
      <c r="P2606" t="s">
        <v>3435</v>
      </c>
      <c r="Q2606" t="s">
        <v>3435</v>
      </c>
      <c r="R2606" t="s">
        <v>3435</v>
      </c>
      <c r="S2606">
        <v>573034</v>
      </c>
      <c r="T2606">
        <v>573034</v>
      </c>
      <c r="U2606">
        <v>0</v>
      </c>
      <c r="V2606">
        <v>0</v>
      </c>
      <c r="W2606">
        <v>11461</v>
      </c>
      <c r="X2606">
        <v>573034</v>
      </c>
      <c r="Y2606">
        <v>561573</v>
      </c>
      <c r="Z2606">
        <v>0</v>
      </c>
      <c r="AA2606">
        <v>0</v>
      </c>
      <c r="AB2606">
        <v>0</v>
      </c>
      <c r="AC2606">
        <v>1</v>
      </c>
      <c r="AD2606" t="s">
        <v>3487</v>
      </c>
      <c r="AE2606">
        <v>1</v>
      </c>
    </row>
    <row r="2607" spans="1:31">
      <c r="A2607">
        <v>5313873</v>
      </c>
      <c r="B2607">
        <v>5278449</v>
      </c>
      <c r="C2607">
        <v>900228989</v>
      </c>
      <c r="D2607" t="s">
        <v>3436</v>
      </c>
      <c r="E2607" t="s">
        <v>2879</v>
      </c>
      <c r="F2607" t="s">
        <v>3437</v>
      </c>
      <c r="G2607" s="95">
        <v>45578</v>
      </c>
      <c r="H2607" s="95">
        <v>45580</v>
      </c>
      <c r="I2607" s="95">
        <v>45601</v>
      </c>
      <c r="J2607" s="95">
        <v>45625</v>
      </c>
      <c r="K2607" t="s">
        <v>3435</v>
      </c>
      <c r="L2607" s="95">
        <v>45578</v>
      </c>
      <c r="M2607" s="95">
        <v>45580</v>
      </c>
      <c r="N2607" s="95">
        <v>45601</v>
      </c>
      <c r="O2607" s="95">
        <v>45625</v>
      </c>
      <c r="P2607" t="s">
        <v>3435</v>
      </c>
      <c r="Q2607" t="s">
        <v>3435</v>
      </c>
      <c r="R2607" t="s">
        <v>3435</v>
      </c>
      <c r="S2607">
        <v>365949</v>
      </c>
      <c r="T2607">
        <v>365949</v>
      </c>
      <c r="U2607">
        <v>0</v>
      </c>
      <c r="V2607">
        <v>0</v>
      </c>
      <c r="W2607">
        <v>7319</v>
      </c>
      <c r="X2607">
        <v>365949</v>
      </c>
      <c r="Y2607">
        <v>358630</v>
      </c>
      <c r="Z2607">
        <v>0</v>
      </c>
      <c r="AA2607">
        <v>0</v>
      </c>
      <c r="AB2607">
        <v>0</v>
      </c>
      <c r="AC2607">
        <v>1</v>
      </c>
      <c r="AD2607" t="s">
        <v>3487</v>
      </c>
      <c r="AE2607">
        <v>1</v>
      </c>
    </row>
    <row r="2608" spans="1:31">
      <c r="A2608">
        <v>5313874</v>
      </c>
      <c r="B2608">
        <v>5275557</v>
      </c>
      <c r="C2608">
        <v>900228989</v>
      </c>
      <c r="D2608" t="s">
        <v>3436</v>
      </c>
      <c r="E2608" t="s">
        <v>3095</v>
      </c>
      <c r="F2608" t="s">
        <v>3437</v>
      </c>
      <c r="G2608" s="95">
        <v>45579</v>
      </c>
      <c r="H2608" s="95">
        <v>45580</v>
      </c>
      <c r="I2608" s="95">
        <v>45601</v>
      </c>
      <c r="J2608" s="95">
        <v>45624</v>
      </c>
      <c r="K2608" t="s">
        <v>3435</v>
      </c>
      <c r="L2608" s="95">
        <v>45579</v>
      </c>
      <c r="M2608" s="95">
        <v>45580</v>
      </c>
      <c r="N2608" s="95">
        <v>45601</v>
      </c>
      <c r="O2608" s="95">
        <v>45624</v>
      </c>
      <c r="P2608" t="s">
        <v>3435</v>
      </c>
      <c r="Q2608" t="s">
        <v>3435</v>
      </c>
      <c r="R2608" t="s">
        <v>3435</v>
      </c>
      <c r="S2608">
        <v>931001</v>
      </c>
      <c r="T2608">
        <v>931001</v>
      </c>
      <c r="U2608">
        <v>0</v>
      </c>
      <c r="V2608">
        <v>0</v>
      </c>
      <c r="W2608">
        <v>18620</v>
      </c>
      <c r="X2608">
        <v>931001</v>
      </c>
      <c r="Y2608">
        <v>912381</v>
      </c>
      <c r="Z2608">
        <v>0</v>
      </c>
      <c r="AA2608">
        <v>0</v>
      </c>
      <c r="AB2608">
        <v>0</v>
      </c>
      <c r="AC2608">
        <v>1</v>
      </c>
      <c r="AD2608" t="s">
        <v>3487</v>
      </c>
      <c r="AE2608">
        <v>1</v>
      </c>
    </row>
    <row r="2609" spans="1:31">
      <c r="A2609">
        <v>5313875</v>
      </c>
      <c r="B2609">
        <v>5275558</v>
      </c>
      <c r="C2609">
        <v>900228989</v>
      </c>
      <c r="D2609" t="s">
        <v>3436</v>
      </c>
      <c r="E2609" t="s">
        <v>3091</v>
      </c>
      <c r="F2609" t="s">
        <v>3437</v>
      </c>
      <c r="G2609" s="95">
        <v>45579</v>
      </c>
      <c r="H2609" s="95">
        <v>45580</v>
      </c>
      <c r="I2609" s="95">
        <v>45601</v>
      </c>
      <c r="J2609" s="95">
        <v>45624</v>
      </c>
      <c r="K2609" t="s">
        <v>3435</v>
      </c>
      <c r="L2609" s="95">
        <v>45579</v>
      </c>
      <c r="M2609" s="95">
        <v>45580</v>
      </c>
      <c r="N2609" s="95">
        <v>45601</v>
      </c>
      <c r="O2609" s="95">
        <v>45624</v>
      </c>
      <c r="P2609" t="s">
        <v>3435</v>
      </c>
      <c r="Q2609" t="s">
        <v>3435</v>
      </c>
      <c r="R2609" t="s">
        <v>3435</v>
      </c>
      <c r="S2609">
        <v>681297</v>
      </c>
      <c r="T2609">
        <v>681297</v>
      </c>
      <c r="U2609">
        <v>0</v>
      </c>
      <c r="V2609">
        <v>0</v>
      </c>
      <c r="W2609">
        <v>13626</v>
      </c>
      <c r="X2609">
        <v>681297</v>
      </c>
      <c r="Y2609">
        <v>667671</v>
      </c>
      <c r="Z2609">
        <v>0</v>
      </c>
      <c r="AA2609">
        <v>0</v>
      </c>
      <c r="AB2609">
        <v>0</v>
      </c>
      <c r="AC2609">
        <v>1</v>
      </c>
      <c r="AD2609" t="s">
        <v>3487</v>
      </c>
      <c r="AE2609">
        <v>1</v>
      </c>
    </row>
    <row r="2610" spans="1:31">
      <c r="A2610">
        <v>5313876</v>
      </c>
      <c r="B2610" t="s">
        <v>3435</v>
      </c>
      <c r="C2610">
        <v>900228989</v>
      </c>
      <c r="D2610" t="s">
        <v>3436</v>
      </c>
      <c r="E2610" t="s">
        <v>3100</v>
      </c>
      <c r="F2610" t="s">
        <v>3464</v>
      </c>
      <c r="G2610" s="95">
        <v>45579</v>
      </c>
      <c r="H2610" s="95">
        <v>45580</v>
      </c>
      <c r="I2610" s="95">
        <v>45601</v>
      </c>
      <c r="J2610" t="s">
        <v>3435</v>
      </c>
      <c r="K2610" t="s">
        <v>3435</v>
      </c>
      <c r="L2610" s="95">
        <v>45579</v>
      </c>
      <c r="M2610" s="95">
        <v>45580</v>
      </c>
      <c r="N2610" s="95">
        <v>45601</v>
      </c>
      <c r="O2610" t="s">
        <v>3435</v>
      </c>
      <c r="P2610" t="s">
        <v>3435</v>
      </c>
      <c r="Q2610" t="s">
        <v>3435</v>
      </c>
      <c r="R2610" t="s">
        <v>3435</v>
      </c>
      <c r="S2610">
        <v>1441329</v>
      </c>
      <c r="T2610">
        <v>1441329</v>
      </c>
      <c r="U2610">
        <v>0</v>
      </c>
      <c r="V2610">
        <v>0</v>
      </c>
      <c r="W2610">
        <v>0</v>
      </c>
      <c r="X2610">
        <v>0</v>
      </c>
      <c r="Y2610">
        <v>0</v>
      </c>
      <c r="Z2610">
        <v>0</v>
      </c>
      <c r="AA2610">
        <v>0</v>
      </c>
      <c r="AB2610">
        <v>0</v>
      </c>
      <c r="AC2610" t="s">
        <v>3435</v>
      </c>
      <c r="AD2610" t="s">
        <v>3435</v>
      </c>
      <c r="AE2610">
        <v>1</v>
      </c>
    </row>
    <row r="2611" spans="1:31">
      <c r="A2611">
        <v>5313877</v>
      </c>
      <c r="B2611">
        <v>5275559</v>
      </c>
      <c r="C2611">
        <v>900228989</v>
      </c>
      <c r="D2611" t="s">
        <v>3436</v>
      </c>
      <c r="E2611" t="s">
        <v>3096</v>
      </c>
      <c r="F2611" t="s">
        <v>3437</v>
      </c>
      <c r="G2611" s="95">
        <v>45579</v>
      </c>
      <c r="H2611" s="95">
        <v>45580</v>
      </c>
      <c r="I2611" s="95">
        <v>45601</v>
      </c>
      <c r="J2611" s="95">
        <v>45624</v>
      </c>
      <c r="K2611" t="s">
        <v>3435</v>
      </c>
      <c r="L2611" s="95">
        <v>45579</v>
      </c>
      <c r="M2611" s="95">
        <v>45580</v>
      </c>
      <c r="N2611" s="95">
        <v>45601</v>
      </c>
      <c r="O2611" s="95">
        <v>45624</v>
      </c>
      <c r="P2611" t="s">
        <v>3435</v>
      </c>
      <c r="Q2611" t="s">
        <v>3435</v>
      </c>
      <c r="R2611" t="s">
        <v>3435</v>
      </c>
      <c r="S2611">
        <v>984584</v>
      </c>
      <c r="T2611">
        <v>984584</v>
      </c>
      <c r="U2611">
        <v>0</v>
      </c>
      <c r="V2611">
        <v>0</v>
      </c>
      <c r="W2611">
        <v>19692</v>
      </c>
      <c r="X2611">
        <v>984584</v>
      </c>
      <c r="Y2611">
        <v>964892</v>
      </c>
      <c r="Z2611">
        <v>0</v>
      </c>
      <c r="AA2611">
        <v>0</v>
      </c>
      <c r="AB2611">
        <v>0</v>
      </c>
      <c r="AC2611">
        <v>1</v>
      </c>
      <c r="AD2611" t="s">
        <v>3487</v>
      </c>
      <c r="AE2611">
        <v>1</v>
      </c>
    </row>
    <row r="2612" spans="1:31">
      <c r="A2612">
        <v>5313878</v>
      </c>
      <c r="B2612" t="s">
        <v>3435</v>
      </c>
      <c r="C2612">
        <v>900228989</v>
      </c>
      <c r="D2612" t="s">
        <v>3436</v>
      </c>
      <c r="E2612" t="s">
        <v>3070</v>
      </c>
      <c r="F2612" t="s">
        <v>3464</v>
      </c>
      <c r="G2612" s="95">
        <v>45579</v>
      </c>
      <c r="H2612" s="95">
        <v>45580</v>
      </c>
      <c r="I2612" s="95">
        <v>45601</v>
      </c>
      <c r="J2612" t="s">
        <v>3435</v>
      </c>
      <c r="K2612" t="s">
        <v>3435</v>
      </c>
      <c r="L2612" s="95">
        <v>45579</v>
      </c>
      <c r="M2612" s="95">
        <v>45580</v>
      </c>
      <c r="N2612" s="95">
        <v>45601</v>
      </c>
      <c r="O2612" t="s">
        <v>3435</v>
      </c>
      <c r="P2612" t="s">
        <v>3435</v>
      </c>
      <c r="Q2612" t="s">
        <v>3435</v>
      </c>
      <c r="R2612" t="s">
        <v>3435</v>
      </c>
      <c r="S2612">
        <v>63280</v>
      </c>
      <c r="T2612">
        <v>63280</v>
      </c>
      <c r="U2612">
        <v>0</v>
      </c>
      <c r="V2612">
        <v>0</v>
      </c>
      <c r="W2612">
        <v>0</v>
      </c>
      <c r="X2612">
        <v>0</v>
      </c>
      <c r="Y2612">
        <v>0</v>
      </c>
      <c r="Z2612">
        <v>0</v>
      </c>
      <c r="AA2612">
        <v>0</v>
      </c>
      <c r="AB2612">
        <v>0</v>
      </c>
      <c r="AC2612" t="s">
        <v>3435</v>
      </c>
      <c r="AD2612" t="s">
        <v>3435</v>
      </c>
      <c r="AE2612">
        <v>1</v>
      </c>
    </row>
    <row r="2613" spans="1:31">
      <c r="A2613">
        <v>5313879</v>
      </c>
      <c r="B2613">
        <v>5275560</v>
      </c>
      <c r="C2613">
        <v>900228989</v>
      </c>
      <c r="D2613" t="s">
        <v>3436</v>
      </c>
      <c r="E2613" t="s">
        <v>2885</v>
      </c>
      <c r="F2613" t="s">
        <v>3437</v>
      </c>
      <c r="G2613" s="95">
        <v>45579</v>
      </c>
      <c r="H2613" s="95">
        <v>45580</v>
      </c>
      <c r="I2613" s="95">
        <v>45601</v>
      </c>
      <c r="J2613" s="95">
        <v>45624</v>
      </c>
      <c r="K2613" t="s">
        <v>3435</v>
      </c>
      <c r="L2613" s="95">
        <v>45579</v>
      </c>
      <c r="M2613" s="95">
        <v>45580</v>
      </c>
      <c r="N2613" s="95">
        <v>45601</v>
      </c>
      <c r="O2613" s="95">
        <v>45624</v>
      </c>
      <c r="P2613" t="s">
        <v>3435</v>
      </c>
      <c r="Q2613" t="s">
        <v>3435</v>
      </c>
      <c r="R2613" t="s">
        <v>3435</v>
      </c>
      <c r="S2613">
        <v>466951</v>
      </c>
      <c r="T2613">
        <v>466951</v>
      </c>
      <c r="U2613">
        <v>0</v>
      </c>
      <c r="V2613">
        <v>0</v>
      </c>
      <c r="W2613">
        <v>9339</v>
      </c>
      <c r="X2613">
        <v>466951</v>
      </c>
      <c r="Y2613">
        <v>457612</v>
      </c>
      <c r="Z2613">
        <v>0</v>
      </c>
      <c r="AA2613">
        <v>0</v>
      </c>
      <c r="AB2613">
        <v>0</v>
      </c>
      <c r="AC2613">
        <v>1</v>
      </c>
      <c r="AD2613" t="s">
        <v>3487</v>
      </c>
      <c r="AE2613">
        <v>1</v>
      </c>
    </row>
    <row r="2614" spans="1:31">
      <c r="A2614">
        <v>5313881</v>
      </c>
      <c r="B2614">
        <v>5282731</v>
      </c>
      <c r="C2614">
        <v>900228989</v>
      </c>
      <c r="D2614" t="s">
        <v>3436</v>
      </c>
      <c r="E2614" t="s">
        <v>2887</v>
      </c>
      <c r="F2614" t="s">
        <v>3437</v>
      </c>
      <c r="G2614" s="95">
        <v>45579</v>
      </c>
      <c r="H2614" s="95">
        <v>45580</v>
      </c>
      <c r="I2614" s="95">
        <v>45601</v>
      </c>
      <c r="J2614" s="95">
        <v>45644</v>
      </c>
      <c r="K2614" t="s">
        <v>3435</v>
      </c>
      <c r="L2614" s="95">
        <v>45579</v>
      </c>
      <c r="M2614" s="95">
        <v>45580</v>
      </c>
      <c r="N2614" s="95">
        <v>45601</v>
      </c>
      <c r="O2614" s="95">
        <v>45644</v>
      </c>
      <c r="P2614" t="s">
        <v>3435</v>
      </c>
      <c r="Q2614" t="s">
        <v>3435</v>
      </c>
      <c r="R2614" t="s">
        <v>3435</v>
      </c>
      <c r="S2614">
        <v>493768</v>
      </c>
      <c r="T2614">
        <v>493768</v>
      </c>
      <c r="U2614">
        <v>0</v>
      </c>
      <c r="V2614">
        <v>0</v>
      </c>
      <c r="W2614">
        <v>9875</v>
      </c>
      <c r="X2614">
        <v>493768</v>
      </c>
      <c r="Y2614">
        <v>483893</v>
      </c>
      <c r="Z2614">
        <v>0</v>
      </c>
      <c r="AA2614">
        <v>0</v>
      </c>
      <c r="AB2614">
        <v>0</v>
      </c>
      <c r="AC2614">
        <v>1</v>
      </c>
      <c r="AD2614" t="s">
        <v>3487</v>
      </c>
      <c r="AE2614">
        <v>1</v>
      </c>
    </row>
    <row r="2615" spans="1:31">
      <c r="A2615">
        <v>5313882</v>
      </c>
      <c r="B2615" t="s">
        <v>3435</v>
      </c>
      <c r="C2615">
        <v>900228989</v>
      </c>
      <c r="D2615" t="s">
        <v>3436</v>
      </c>
      <c r="E2615" t="s">
        <v>2892</v>
      </c>
      <c r="F2615" t="s">
        <v>3464</v>
      </c>
      <c r="G2615" s="95">
        <v>45579</v>
      </c>
      <c r="H2615" s="95">
        <v>45580</v>
      </c>
      <c r="I2615" s="95">
        <v>45601</v>
      </c>
      <c r="J2615" t="s">
        <v>3435</v>
      </c>
      <c r="K2615" t="s">
        <v>3435</v>
      </c>
      <c r="L2615" s="95">
        <v>45579</v>
      </c>
      <c r="M2615" s="95">
        <v>45580</v>
      </c>
      <c r="N2615" s="95">
        <v>45601</v>
      </c>
      <c r="O2615" t="s">
        <v>3435</v>
      </c>
      <c r="P2615" t="s">
        <v>3435</v>
      </c>
      <c r="Q2615" t="s">
        <v>3435</v>
      </c>
      <c r="R2615" t="s">
        <v>3435</v>
      </c>
      <c r="S2615">
        <v>574668</v>
      </c>
      <c r="T2615">
        <v>574668</v>
      </c>
      <c r="U2615">
        <v>0</v>
      </c>
      <c r="V2615">
        <v>0</v>
      </c>
      <c r="W2615">
        <v>0</v>
      </c>
      <c r="X2615">
        <v>0</v>
      </c>
      <c r="Y2615">
        <v>0</v>
      </c>
      <c r="Z2615">
        <v>0</v>
      </c>
      <c r="AA2615">
        <v>0</v>
      </c>
      <c r="AB2615">
        <v>0</v>
      </c>
      <c r="AC2615" t="s">
        <v>3435</v>
      </c>
      <c r="AD2615" t="s">
        <v>3435</v>
      </c>
      <c r="AE2615">
        <v>1</v>
      </c>
    </row>
    <row r="2616" spans="1:31">
      <c r="A2616">
        <v>5313883</v>
      </c>
      <c r="B2616">
        <v>5275561</v>
      </c>
      <c r="C2616">
        <v>900228989</v>
      </c>
      <c r="D2616" t="s">
        <v>3436</v>
      </c>
      <c r="E2616" t="s">
        <v>2877</v>
      </c>
      <c r="F2616" t="s">
        <v>3437</v>
      </c>
      <c r="G2616" s="95">
        <v>45579</v>
      </c>
      <c r="H2616" s="95">
        <v>45580</v>
      </c>
      <c r="I2616" s="95">
        <v>45601</v>
      </c>
      <c r="J2616" s="95">
        <v>45624</v>
      </c>
      <c r="K2616" t="s">
        <v>3435</v>
      </c>
      <c r="L2616" s="95">
        <v>45579</v>
      </c>
      <c r="M2616" s="95">
        <v>45580</v>
      </c>
      <c r="N2616" s="95">
        <v>45601</v>
      </c>
      <c r="O2616" s="95">
        <v>45624</v>
      </c>
      <c r="P2616" t="s">
        <v>3435</v>
      </c>
      <c r="Q2616" t="s">
        <v>3435</v>
      </c>
      <c r="R2616" t="s">
        <v>3435</v>
      </c>
      <c r="S2616">
        <v>353611</v>
      </c>
      <c r="T2616">
        <v>353611</v>
      </c>
      <c r="U2616">
        <v>0</v>
      </c>
      <c r="V2616">
        <v>0</v>
      </c>
      <c r="W2616">
        <v>7072</v>
      </c>
      <c r="X2616">
        <v>353611</v>
      </c>
      <c r="Y2616">
        <v>346539</v>
      </c>
      <c r="Z2616">
        <v>0</v>
      </c>
      <c r="AA2616">
        <v>0</v>
      </c>
      <c r="AB2616">
        <v>0</v>
      </c>
      <c r="AC2616">
        <v>1</v>
      </c>
      <c r="AD2616" t="s">
        <v>3487</v>
      </c>
      <c r="AE2616">
        <v>1</v>
      </c>
    </row>
    <row r="2617" spans="1:31">
      <c r="A2617">
        <v>5313884</v>
      </c>
      <c r="B2617">
        <v>5265791</v>
      </c>
      <c r="C2617">
        <v>900228989</v>
      </c>
      <c r="D2617" t="s">
        <v>3436</v>
      </c>
      <c r="E2617" t="s">
        <v>3062</v>
      </c>
      <c r="F2617" t="s">
        <v>3437</v>
      </c>
      <c r="G2617" s="95">
        <v>45579</v>
      </c>
      <c r="H2617" s="95">
        <v>45580</v>
      </c>
      <c r="I2617" s="95">
        <v>45601</v>
      </c>
      <c r="J2617" s="95">
        <v>45614</v>
      </c>
      <c r="K2617" t="s">
        <v>3435</v>
      </c>
      <c r="L2617" s="95">
        <v>45579</v>
      </c>
      <c r="M2617" s="95">
        <v>45580</v>
      </c>
      <c r="N2617" s="95">
        <v>45601</v>
      </c>
      <c r="O2617" s="95">
        <v>45614</v>
      </c>
      <c r="P2617" t="s">
        <v>3435</v>
      </c>
      <c r="Q2617" t="s">
        <v>3435</v>
      </c>
      <c r="R2617" t="s">
        <v>3435</v>
      </c>
      <c r="S2617">
        <v>1038487</v>
      </c>
      <c r="T2617">
        <v>1038487</v>
      </c>
      <c r="U2617">
        <v>0</v>
      </c>
      <c r="V2617">
        <v>0</v>
      </c>
      <c r="W2617">
        <v>20770</v>
      </c>
      <c r="X2617">
        <v>1038487</v>
      </c>
      <c r="Y2617">
        <v>1017717</v>
      </c>
      <c r="Z2617">
        <v>0</v>
      </c>
      <c r="AA2617">
        <v>0</v>
      </c>
      <c r="AB2617">
        <v>0</v>
      </c>
      <c r="AC2617">
        <v>1</v>
      </c>
      <c r="AD2617" t="s">
        <v>3488</v>
      </c>
      <c r="AE2617">
        <v>1</v>
      </c>
    </row>
    <row r="2618" spans="1:31">
      <c r="A2618">
        <v>5313885</v>
      </c>
      <c r="B2618">
        <v>5265826</v>
      </c>
      <c r="C2618">
        <v>900228989</v>
      </c>
      <c r="D2618" t="s">
        <v>3436</v>
      </c>
      <c r="E2618" t="s">
        <v>3063</v>
      </c>
      <c r="F2618" t="s">
        <v>3451</v>
      </c>
      <c r="G2618" s="95">
        <v>45579</v>
      </c>
      <c r="H2618" s="95">
        <v>45580</v>
      </c>
      <c r="I2618" s="95">
        <v>45601</v>
      </c>
      <c r="J2618" s="95">
        <v>45614</v>
      </c>
      <c r="K2618" t="s">
        <v>3435</v>
      </c>
      <c r="L2618" s="95">
        <v>45579</v>
      </c>
      <c r="M2618" s="95">
        <v>45580</v>
      </c>
      <c r="N2618" s="95">
        <v>45601</v>
      </c>
      <c r="O2618" s="95">
        <v>45614</v>
      </c>
      <c r="P2618" t="s">
        <v>3435</v>
      </c>
      <c r="Q2618" t="s">
        <v>3435</v>
      </c>
      <c r="R2618" t="s">
        <v>3435</v>
      </c>
      <c r="S2618">
        <v>1168767</v>
      </c>
      <c r="T2618">
        <v>1168767</v>
      </c>
      <c r="U2618">
        <v>0</v>
      </c>
      <c r="V2618">
        <v>0</v>
      </c>
      <c r="W2618">
        <v>23310</v>
      </c>
      <c r="X2618">
        <v>1165515</v>
      </c>
      <c r="Y2618">
        <v>1142205</v>
      </c>
      <c r="Z2618">
        <v>0</v>
      </c>
      <c r="AA2618">
        <v>3252</v>
      </c>
      <c r="AB2618">
        <v>0</v>
      </c>
      <c r="AC2618">
        <v>1</v>
      </c>
      <c r="AD2618" t="s">
        <v>3488</v>
      </c>
      <c r="AE2618">
        <v>1</v>
      </c>
    </row>
    <row r="2619" spans="1:31">
      <c r="A2619">
        <v>5313886</v>
      </c>
      <c r="B2619">
        <v>5281976</v>
      </c>
      <c r="C2619">
        <v>900228989</v>
      </c>
      <c r="D2619" t="s">
        <v>3436</v>
      </c>
      <c r="E2619" t="s">
        <v>2837</v>
      </c>
      <c r="F2619" t="s">
        <v>3451</v>
      </c>
      <c r="G2619" s="95">
        <v>45579</v>
      </c>
      <c r="H2619" s="95">
        <v>45580</v>
      </c>
      <c r="I2619" s="95">
        <v>45601</v>
      </c>
      <c r="J2619" s="95">
        <v>45639</v>
      </c>
      <c r="K2619" t="s">
        <v>3435</v>
      </c>
      <c r="L2619" s="95">
        <v>45579</v>
      </c>
      <c r="M2619" s="95">
        <v>45580</v>
      </c>
      <c r="N2619" s="95">
        <v>45601</v>
      </c>
      <c r="O2619" s="95">
        <v>45639</v>
      </c>
      <c r="P2619" t="s">
        <v>3435</v>
      </c>
      <c r="Q2619" t="s">
        <v>3435</v>
      </c>
      <c r="R2619" t="s">
        <v>3435</v>
      </c>
      <c r="S2619">
        <v>1697549</v>
      </c>
      <c r="T2619">
        <v>73154</v>
      </c>
      <c r="U2619">
        <v>0</v>
      </c>
      <c r="V2619">
        <v>0</v>
      </c>
      <c r="W2619">
        <v>0</v>
      </c>
      <c r="X2619">
        <v>0</v>
      </c>
      <c r="Y2619">
        <v>0</v>
      </c>
      <c r="Z2619">
        <v>0</v>
      </c>
      <c r="AA2619">
        <v>73154</v>
      </c>
      <c r="AB2619">
        <v>0</v>
      </c>
      <c r="AC2619">
        <v>2</v>
      </c>
      <c r="AD2619" t="s">
        <v>3452</v>
      </c>
      <c r="AE2619">
        <v>1</v>
      </c>
    </row>
    <row r="2620" spans="1:31">
      <c r="A2620">
        <v>5313887</v>
      </c>
      <c r="B2620">
        <v>5275562</v>
      </c>
      <c r="C2620">
        <v>900228989</v>
      </c>
      <c r="D2620" t="s">
        <v>3436</v>
      </c>
      <c r="E2620" t="s">
        <v>2849</v>
      </c>
      <c r="F2620" t="s">
        <v>3437</v>
      </c>
      <c r="G2620" s="95">
        <v>45579</v>
      </c>
      <c r="H2620" s="95">
        <v>45580</v>
      </c>
      <c r="I2620" s="95">
        <v>45601</v>
      </c>
      <c r="J2620" s="95">
        <v>45624</v>
      </c>
      <c r="K2620" t="s">
        <v>3435</v>
      </c>
      <c r="L2620" s="95">
        <v>45579</v>
      </c>
      <c r="M2620" s="95">
        <v>45580</v>
      </c>
      <c r="N2620" s="95">
        <v>45601</v>
      </c>
      <c r="O2620" s="95">
        <v>45624</v>
      </c>
      <c r="P2620" t="s">
        <v>3435</v>
      </c>
      <c r="Q2620" t="s">
        <v>3435</v>
      </c>
      <c r="R2620" t="s">
        <v>3435</v>
      </c>
      <c r="S2620">
        <v>132835</v>
      </c>
      <c r="T2620">
        <v>132835</v>
      </c>
      <c r="U2620">
        <v>0</v>
      </c>
      <c r="V2620">
        <v>0</v>
      </c>
      <c r="W2620">
        <v>0</v>
      </c>
      <c r="X2620">
        <v>132835</v>
      </c>
      <c r="Y2620">
        <v>132835</v>
      </c>
      <c r="Z2620">
        <v>0</v>
      </c>
      <c r="AA2620">
        <v>0</v>
      </c>
      <c r="AB2620">
        <v>0</v>
      </c>
      <c r="AC2620">
        <v>1</v>
      </c>
      <c r="AD2620" t="s">
        <v>3487</v>
      </c>
      <c r="AE2620">
        <v>1</v>
      </c>
    </row>
    <row r="2621" spans="1:31">
      <c r="A2621">
        <v>5313888</v>
      </c>
      <c r="B2621" t="s">
        <v>3435</v>
      </c>
      <c r="C2621">
        <v>900228989</v>
      </c>
      <c r="D2621" t="s">
        <v>3436</v>
      </c>
      <c r="E2621" t="s">
        <v>3082</v>
      </c>
      <c r="F2621" t="s">
        <v>3464</v>
      </c>
      <c r="G2621" s="95">
        <v>45579</v>
      </c>
      <c r="H2621" s="95">
        <v>45580</v>
      </c>
      <c r="I2621" s="95">
        <v>45601</v>
      </c>
      <c r="J2621" t="s">
        <v>3435</v>
      </c>
      <c r="K2621" t="s">
        <v>3435</v>
      </c>
      <c r="L2621" s="95">
        <v>45579</v>
      </c>
      <c r="M2621" s="95">
        <v>45580</v>
      </c>
      <c r="N2621" s="95">
        <v>45601</v>
      </c>
      <c r="O2621" t="s">
        <v>3435</v>
      </c>
      <c r="P2621" t="s">
        <v>3435</v>
      </c>
      <c r="Q2621" t="s">
        <v>3435</v>
      </c>
      <c r="R2621" t="s">
        <v>3435</v>
      </c>
      <c r="S2621">
        <v>331649</v>
      </c>
      <c r="T2621">
        <v>331649</v>
      </c>
      <c r="U2621">
        <v>0</v>
      </c>
      <c r="V2621">
        <v>0</v>
      </c>
      <c r="W2621">
        <v>0</v>
      </c>
      <c r="X2621">
        <v>0</v>
      </c>
      <c r="Y2621">
        <v>0</v>
      </c>
      <c r="Z2621">
        <v>0</v>
      </c>
      <c r="AA2621">
        <v>0</v>
      </c>
      <c r="AB2621">
        <v>0</v>
      </c>
      <c r="AC2621" t="s">
        <v>3435</v>
      </c>
      <c r="AD2621" t="s">
        <v>3435</v>
      </c>
      <c r="AE2621">
        <v>1</v>
      </c>
    </row>
    <row r="2622" spans="1:31">
      <c r="A2622">
        <v>5313889</v>
      </c>
      <c r="B2622">
        <v>5278450</v>
      </c>
      <c r="C2622">
        <v>900228989</v>
      </c>
      <c r="D2622" t="s">
        <v>3436</v>
      </c>
      <c r="E2622" t="s">
        <v>3079</v>
      </c>
      <c r="F2622" t="s">
        <v>3437</v>
      </c>
      <c r="G2622" s="95">
        <v>45580</v>
      </c>
      <c r="H2622" s="95">
        <v>45580</v>
      </c>
      <c r="I2622" s="95">
        <v>45601</v>
      </c>
      <c r="J2622" s="95">
        <v>45625</v>
      </c>
      <c r="K2622" t="s">
        <v>3435</v>
      </c>
      <c r="L2622" s="95">
        <v>45580</v>
      </c>
      <c r="M2622" s="95">
        <v>45580</v>
      </c>
      <c r="N2622" s="95">
        <v>45601</v>
      </c>
      <c r="O2622" s="95">
        <v>45625</v>
      </c>
      <c r="P2622" t="s">
        <v>3435</v>
      </c>
      <c r="Q2622" t="s">
        <v>3435</v>
      </c>
      <c r="R2622" t="s">
        <v>3435</v>
      </c>
      <c r="S2622">
        <v>291980</v>
      </c>
      <c r="T2622">
        <v>291980</v>
      </c>
      <c r="U2622">
        <v>0</v>
      </c>
      <c r="V2622">
        <v>0</v>
      </c>
      <c r="W2622">
        <v>5840</v>
      </c>
      <c r="X2622">
        <v>291980</v>
      </c>
      <c r="Y2622">
        <v>286140</v>
      </c>
      <c r="Z2622">
        <v>0</v>
      </c>
      <c r="AA2622">
        <v>0</v>
      </c>
      <c r="AB2622">
        <v>0</v>
      </c>
      <c r="AC2622">
        <v>1</v>
      </c>
      <c r="AD2622" t="s">
        <v>3487</v>
      </c>
      <c r="AE2622">
        <v>1</v>
      </c>
    </row>
    <row r="2623" spans="1:31">
      <c r="A2623">
        <v>5313890</v>
      </c>
      <c r="B2623">
        <v>5275563</v>
      </c>
      <c r="C2623">
        <v>900228989</v>
      </c>
      <c r="D2623" t="s">
        <v>3436</v>
      </c>
      <c r="E2623" t="s">
        <v>3081</v>
      </c>
      <c r="F2623" t="s">
        <v>3437</v>
      </c>
      <c r="G2623" s="95">
        <v>45580</v>
      </c>
      <c r="H2623" s="95">
        <v>45580</v>
      </c>
      <c r="I2623" s="95">
        <v>45601</v>
      </c>
      <c r="J2623" s="95">
        <v>45624</v>
      </c>
      <c r="K2623" t="s">
        <v>3435</v>
      </c>
      <c r="L2623" s="95">
        <v>45580</v>
      </c>
      <c r="M2623" s="95">
        <v>45580</v>
      </c>
      <c r="N2623" s="95">
        <v>45601</v>
      </c>
      <c r="O2623" s="95">
        <v>45624</v>
      </c>
      <c r="P2623" t="s">
        <v>3435</v>
      </c>
      <c r="Q2623" t="s">
        <v>3435</v>
      </c>
      <c r="R2623" t="s">
        <v>3435</v>
      </c>
      <c r="S2623">
        <v>304351</v>
      </c>
      <c r="T2623">
        <v>304351</v>
      </c>
      <c r="U2623">
        <v>0</v>
      </c>
      <c r="V2623">
        <v>0</v>
      </c>
      <c r="W2623">
        <v>6087</v>
      </c>
      <c r="X2623">
        <v>304351</v>
      </c>
      <c r="Y2623">
        <v>298264</v>
      </c>
      <c r="Z2623">
        <v>0</v>
      </c>
      <c r="AA2623">
        <v>0</v>
      </c>
      <c r="AB2623">
        <v>0</v>
      </c>
      <c r="AC2623">
        <v>1</v>
      </c>
      <c r="AD2623" t="s">
        <v>3487</v>
      </c>
      <c r="AE2623">
        <v>1</v>
      </c>
    </row>
    <row r="2624" spans="1:31">
      <c r="A2624">
        <v>5313891</v>
      </c>
      <c r="B2624">
        <v>5282476</v>
      </c>
      <c r="C2624">
        <v>900228989</v>
      </c>
      <c r="D2624" t="s">
        <v>3436</v>
      </c>
      <c r="E2624" t="s">
        <v>3064</v>
      </c>
      <c r="F2624" t="s">
        <v>3451</v>
      </c>
      <c r="G2624" s="95">
        <v>45580</v>
      </c>
      <c r="H2624" s="95">
        <v>45580</v>
      </c>
      <c r="I2624" s="95">
        <v>45601</v>
      </c>
      <c r="J2624" s="95">
        <v>45643</v>
      </c>
      <c r="K2624" t="s">
        <v>3435</v>
      </c>
      <c r="L2624" s="95">
        <v>45580</v>
      </c>
      <c r="M2624" s="95">
        <v>45580</v>
      </c>
      <c r="N2624" s="95">
        <v>45601</v>
      </c>
      <c r="O2624" s="95">
        <v>45643</v>
      </c>
      <c r="P2624" t="s">
        <v>3435</v>
      </c>
      <c r="Q2624" t="s">
        <v>3435</v>
      </c>
      <c r="R2624" t="s">
        <v>3435</v>
      </c>
      <c r="S2624">
        <v>5275710</v>
      </c>
      <c r="T2624">
        <v>2427040</v>
      </c>
      <c r="U2624">
        <v>0</v>
      </c>
      <c r="V2624">
        <v>0</v>
      </c>
      <c r="W2624">
        <v>0</v>
      </c>
      <c r="X2624">
        <v>0</v>
      </c>
      <c r="Y2624">
        <v>0</v>
      </c>
      <c r="Z2624">
        <v>0</v>
      </c>
      <c r="AA2624">
        <v>2427040</v>
      </c>
      <c r="AB2624">
        <v>0</v>
      </c>
      <c r="AC2624">
        <v>2</v>
      </c>
      <c r="AD2624" t="s">
        <v>3452</v>
      </c>
      <c r="AE2624">
        <v>1</v>
      </c>
    </row>
    <row r="2625" spans="1:31">
      <c r="A2625">
        <v>5320213</v>
      </c>
      <c r="B2625">
        <v>5284493</v>
      </c>
      <c r="C2625">
        <v>900228989</v>
      </c>
      <c r="D2625" t="s">
        <v>3436</v>
      </c>
      <c r="E2625" t="s">
        <v>3065</v>
      </c>
      <c r="F2625" t="s">
        <v>3451</v>
      </c>
      <c r="G2625" s="95">
        <v>45580</v>
      </c>
      <c r="H2625" s="95">
        <v>45593</v>
      </c>
      <c r="I2625" s="95">
        <v>45601</v>
      </c>
      <c r="J2625" s="95">
        <v>45646</v>
      </c>
      <c r="K2625" t="s">
        <v>3435</v>
      </c>
      <c r="L2625" s="95">
        <v>45580</v>
      </c>
      <c r="M2625" s="95">
        <v>45593</v>
      </c>
      <c r="N2625" s="95">
        <v>45601</v>
      </c>
      <c r="O2625" s="95">
        <v>45646</v>
      </c>
      <c r="P2625" t="s">
        <v>3435</v>
      </c>
      <c r="Q2625" t="s">
        <v>3435</v>
      </c>
      <c r="R2625" t="s">
        <v>3435</v>
      </c>
      <c r="S2625">
        <v>5623810</v>
      </c>
      <c r="T2625">
        <v>523760</v>
      </c>
      <c r="U2625">
        <v>0</v>
      </c>
      <c r="V2625">
        <v>0</v>
      </c>
      <c r="W2625">
        <v>0</v>
      </c>
      <c r="X2625">
        <v>0</v>
      </c>
      <c r="Y2625">
        <v>0</v>
      </c>
      <c r="Z2625">
        <v>0</v>
      </c>
      <c r="AA2625">
        <v>523760</v>
      </c>
      <c r="AB2625">
        <v>0</v>
      </c>
      <c r="AC2625">
        <v>2</v>
      </c>
      <c r="AD2625" t="s">
        <v>3452</v>
      </c>
      <c r="AE2625">
        <v>1</v>
      </c>
    </row>
    <row r="2626" spans="1:31">
      <c r="A2626">
        <v>5320138</v>
      </c>
      <c r="B2626">
        <v>5276992</v>
      </c>
      <c r="C2626">
        <v>900228989</v>
      </c>
      <c r="D2626" t="s">
        <v>3436</v>
      </c>
      <c r="E2626" t="s">
        <v>2840</v>
      </c>
      <c r="F2626" t="s">
        <v>3437</v>
      </c>
      <c r="G2626" s="95">
        <v>45580</v>
      </c>
      <c r="H2626" s="95">
        <v>45593</v>
      </c>
      <c r="I2626" s="95">
        <v>45601</v>
      </c>
      <c r="J2626" s="95">
        <v>45624</v>
      </c>
      <c r="K2626" t="s">
        <v>3435</v>
      </c>
      <c r="L2626" s="95">
        <v>45580</v>
      </c>
      <c r="M2626" s="95">
        <v>45593</v>
      </c>
      <c r="N2626" s="95">
        <v>45601</v>
      </c>
      <c r="O2626" s="95">
        <v>45624</v>
      </c>
      <c r="P2626" t="s">
        <v>3435</v>
      </c>
      <c r="Q2626" t="s">
        <v>3435</v>
      </c>
      <c r="R2626" t="s">
        <v>3435</v>
      </c>
      <c r="S2626">
        <v>2751411</v>
      </c>
      <c r="T2626">
        <v>2751411</v>
      </c>
      <c r="U2626">
        <v>0</v>
      </c>
      <c r="V2626">
        <v>0</v>
      </c>
      <c r="W2626">
        <v>55028</v>
      </c>
      <c r="X2626">
        <v>2751411</v>
      </c>
      <c r="Y2626">
        <v>2696383</v>
      </c>
      <c r="Z2626">
        <v>0</v>
      </c>
      <c r="AA2626">
        <v>0</v>
      </c>
      <c r="AB2626">
        <v>0</v>
      </c>
      <c r="AC2626">
        <v>1</v>
      </c>
      <c r="AD2626" t="s">
        <v>3449</v>
      </c>
      <c r="AE2626">
        <v>1</v>
      </c>
    </row>
    <row r="2627" spans="1:31">
      <c r="A2627">
        <v>5320214</v>
      </c>
      <c r="B2627">
        <v>5276161</v>
      </c>
      <c r="C2627">
        <v>900228989</v>
      </c>
      <c r="D2627" t="s">
        <v>3436</v>
      </c>
      <c r="E2627" t="s">
        <v>3074</v>
      </c>
      <c r="F2627" t="s">
        <v>3437</v>
      </c>
      <c r="G2627" s="95">
        <v>45580</v>
      </c>
      <c r="H2627" s="95">
        <v>45593</v>
      </c>
      <c r="I2627" s="95">
        <v>45601</v>
      </c>
      <c r="J2627" s="95">
        <v>45624</v>
      </c>
      <c r="K2627" t="s">
        <v>3435</v>
      </c>
      <c r="L2627" s="95">
        <v>45580</v>
      </c>
      <c r="M2627" s="95">
        <v>45593</v>
      </c>
      <c r="N2627" s="95">
        <v>45601</v>
      </c>
      <c r="O2627" s="95">
        <v>45624</v>
      </c>
      <c r="P2627" t="s">
        <v>3435</v>
      </c>
      <c r="Q2627" t="s">
        <v>3435</v>
      </c>
      <c r="R2627" t="s">
        <v>3435</v>
      </c>
      <c r="S2627">
        <v>180733</v>
      </c>
      <c r="T2627">
        <v>180733</v>
      </c>
      <c r="U2627">
        <v>0</v>
      </c>
      <c r="V2627">
        <v>0</v>
      </c>
      <c r="W2627">
        <v>0</v>
      </c>
      <c r="X2627">
        <v>180733</v>
      </c>
      <c r="Y2627">
        <v>180733</v>
      </c>
      <c r="Z2627">
        <v>0</v>
      </c>
      <c r="AA2627">
        <v>0</v>
      </c>
      <c r="AB2627">
        <v>0</v>
      </c>
      <c r="AC2627">
        <v>1</v>
      </c>
      <c r="AD2627" t="s">
        <v>3487</v>
      </c>
      <c r="AE2627">
        <v>1</v>
      </c>
    </row>
    <row r="2628" spans="1:31">
      <c r="A2628">
        <v>5320139</v>
      </c>
      <c r="B2628">
        <v>5278505</v>
      </c>
      <c r="C2628">
        <v>900228989</v>
      </c>
      <c r="D2628" t="s">
        <v>3436</v>
      </c>
      <c r="E2628" t="s">
        <v>2873</v>
      </c>
      <c r="F2628" t="s">
        <v>3437</v>
      </c>
      <c r="G2628" s="95">
        <v>45580</v>
      </c>
      <c r="H2628" s="95">
        <v>45593</v>
      </c>
      <c r="I2628" s="95">
        <v>45601</v>
      </c>
      <c r="J2628" s="95">
        <v>45625</v>
      </c>
      <c r="K2628" t="s">
        <v>3435</v>
      </c>
      <c r="L2628" s="95">
        <v>45580</v>
      </c>
      <c r="M2628" s="95">
        <v>45593</v>
      </c>
      <c r="N2628" s="95">
        <v>45601</v>
      </c>
      <c r="O2628" s="95">
        <v>45625</v>
      </c>
      <c r="P2628" t="s">
        <v>3435</v>
      </c>
      <c r="Q2628" t="s">
        <v>3435</v>
      </c>
      <c r="R2628" t="s">
        <v>3435</v>
      </c>
      <c r="S2628">
        <v>289985</v>
      </c>
      <c r="T2628">
        <v>289985</v>
      </c>
      <c r="U2628">
        <v>0</v>
      </c>
      <c r="V2628">
        <v>0</v>
      </c>
      <c r="W2628">
        <v>5800</v>
      </c>
      <c r="X2628">
        <v>289985</v>
      </c>
      <c r="Y2628">
        <v>284185</v>
      </c>
      <c r="Z2628">
        <v>0</v>
      </c>
      <c r="AA2628">
        <v>0</v>
      </c>
      <c r="AB2628">
        <v>0</v>
      </c>
      <c r="AC2628">
        <v>1</v>
      </c>
      <c r="AD2628" t="s">
        <v>3487</v>
      </c>
      <c r="AE2628">
        <v>1</v>
      </c>
    </row>
    <row r="2629" spans="1:31">
      <c r="A2629">
        <v>5320310</v>
      </c>
      <c r="B2629">
        <v>5278524</v>
      </c>
      <c r="C2629">
        <v>900228989</v>
      </c>
      <c r="D2629" t="s">
        <v>3436</v>
      </c>
      <c r="E2629" t="s">
        <v>3073</v>
      </c>
      <c r="F2629" t="s">
        <v>3437</v>
      </c>
      <c r="G2629" s="95">
        <v>45580</v>
      </c>
      <c r="H2629" s="95">
        <v>45593</v>
      </c>
      <c r="I2629" s="95">
        <v>45601</v>
      </c>
      <c r="J2629" s="95">
        <v>45625</v>
      </c>
      <c r="K2629" t="s">
        <v>3435</v>
      </c>
      <c r="L2629" s="95">
        <v>45580</v>
      </c>
      <c r="M2629" s="95">
        <v>45593</v>
      </c>
      <c r="N2629" s="95">
        <v>45601</v>
      </c>
      <c r="O2629" s="95">
        <v>45625</v>
      </c>
      <c r="P2629" t="s">
        <v>3435</v>
      </c>
      <c r="Q2629" t="s">
        <v>3435</v>
      </c>
      <c r="R2629" t="s">
        <v>3435</v>
      </c>
      <c r="S2629">
        <v>160925</v>
      </c>
      <c r="T2629">
        <v>160925</v>
      </c>
      <c r="U2629">
        <v>0</v>
      </c>
      <c r="V2629">
        <v>0</v>
      </c>
      <c r="W2629">
        <v>0</v>
      </c>
      <c r="X2629">
        <v>160925</v>
      </c>
      <c r="Y2629">
        <v>160925</v>
      </c>
      <c r="Z2629">
        <v>0</v>
      </c>
      <c r="AA2629">
        <v>0</v>
      </c>
      <c r="AB2629">
        <v>0</v>
      </c>
      <c r="AC2629">
        <v>1</v>
      </c>
      <c r="AD2629" t="s">
        <v>3487</v>
      </c>
      <c r="AE2629">
        <v>1</v>
      </c>
    </row>
    <row r="2630" spans="1:31">
      <c r="A2630">
        <v>5320311</v>
      </c>
      <c r="B2630">
        <v>5276219</v>
      </c>
      <c r="C2630">
        <v>900228989</v>
      </c>
      <c r="D2630" t="s">
        <v>3436</v>
      </c>
      <c r="E2630" t="s">
        <v>3088</v>
      </c>
      <c r="F2630" t="s">
        <v>3437</v>
      </c>
      <c r="G2630" s="95">
        <v>45580</v>
      </c>
      <c r="H2630" s="95">
        <v>45593</v>
      </c>
      <c r="I2630" s="95">
        <v>45601</v>
      </c>
      <c r="J2630" s="95">
        <v>45624</v>
      </c>
      <c r="K2630" t="s">
        <v>3435</v>
      </c>
      <c r="L2630" s="95">
        <v>45580</v>
      </c>
      <c r="M2630" s="95">
        <v>45593</v>
      </c>
      <c r="N2630" s="95">
        <v>45601</v>
      </c>
      <c r="O2630" s="95">
        <v>45624</v>
      </c>
      <c r="P2630" t="s">
        <v>3435</v>
      </c>
      <c r="Q2630" t="s">
        <v>3435</v>
      </c>
      <c r="R2630" t="s">
        <v>3435</v>
      </c>
      <c r="S2630">
        <v>438872</v>
      </c>
      <c r="T2630">
        <v>438872</v>
      </c>
      <c r="U2630">
        <v>0</v>
      </c>
      <c r="V2630">
        <v>0</v>
      </c>
      <c r="W2630">
        <v>8777</v>
      </c>
      <c r="X2630">
        <v>438872</v>
      </c>
      <c r="Y2630">
        <v>430095</v>
      </c>
      <c r="Z2630">
        <v>0</v>
      </c>
      <c r="AA2630">
        <v>0</v>
      </c>
      <c r="AB2630">
        <v>0</v>
      </c>
      <c r="AC2630">
        <v>1</v>
      </c>
      <c r="AD2630" t="s">
        <v>3487</v>
      </c>
      <c r="AE2630">
        <v>1</v>
      </c>
    </row>
    <row r="2631" spans="1:31">
      <c r="A2631">
        <v>5320140</v>
      </c>
      <c r="B2631">
        <v>5276126</v>
      </c>
      <c r="C2631">
        <v>900228989</v>
      </c>
      <c r="D2631" t="s">
        <v>3436</v>
      </c>
      <c r="E2631" t="s">
        <v>2868</v>
      </c>
      <c r="F2631" t="s">
        <v>3437</v>
      </c>
      <c r="G2631" s="95">
        <v>45580</v>
      </c>
      <c r="H2631" s="95">
        <v>45593</v>
      </c>
      <c r="I2631" s="95">
        <v>45601</v>
      </c>
      <c r="J2631" s="95">
        <v>45624</v>
      </c>
      <c r="K2631" t="s">
        <v>3435</v>
      </c>
      <c r="L2631" s="95">
        <v>45580</v>
      </c>
      <c r="M2631" s="95">
        <v>45593</v>
      </c>
      <c r="N2631" s="95">
        <v>45601</v>
      </c>
      <c r="O2631" s="95">
        <v>45624</v>
      </c>
      <c r="P2631" t="s">
        <v>3435</v>
      </c>
      <c r="Q2631" t="s">
        <v>3435</v>
      </c>
      <c r="R2631" t="s">
        <v>3435</v>
      </c>
      <c r="S2631">
        <v>262462</v>
      </c>
      <c r="T2631">
        <v>262462</v>
      </c>
      <c r="U2631">
        <v>0</v>
      </c>
      <c r="V2631">
        <v>0</v>
      </c>
      <c r="W2631">
        <v>5249</v>
      </c>
      <c r="X2631">
        <v>262462</v>
      </c>
      <c r="Y2631">
        <v>257213</v>
      </c>
      <c r="Z2631">
        <v>0</v>
      </c>
      <c r="AA2631">
        <v>0</v>
      </c>
      <c r="AB2631">
        <v>0</v>
      </c>
      <c r="AC2631">
        <v>1</v>
      </c>
      <c r="AD2631" t="s">
        <v>3487</v>
      </c>
      <c r="AE2631">
        <v>1</v>
      </c>
    </row>
    <row r="2632" spans="1:31">
      <c r="A2632">
        <v>5320312</v>
      </c>
      <c r="B2632">
        <v>5282766</v>
      </c>
      <c r="C2632">
        <v>900228989</v>
      </c>
      <c r="D2632" t="s">
        <v>3436</v>
      </c>
      <c r="E2632" t="s">
        <v>3085</v>
      </c>
      <c r="F2632" t="s">
        <v>3437</v>
      </c>
      <c r="G2632" s="95">
        <v>45580</v>
      </c>
      <c r="H2632" s="95">
        <v>45593</v>
      </c>
      <c r="I2632" s="95">
        <v>45601</v>
      </c>
      <c r="J2632" s="95">
        <v>45644</v>
      </c>
      <c r="K2632" t="s">
        <v>3435</v>
      </c>
      <c r="L2632" s="95">
        <v>45580</v>
      </c>
      <c r="M2632" s="95">
        <v>45593</v>
      </c>
      <c r="N2632" s="95">
        <v>45601</v>
      </c>
      <c r="O2632" s="95">
        <v>45644</v>
      </c>
      <c r="P2632" t="s">
        <v>3435</v>
      </c>
      <c r="Q2632" t="s">
        <v>3435</v>
      </c>
      <c r="R2632" t="s">
        <v>3435</v>
      </c>
      <c r="S2632">
        <v>380614</v>
      </c>
      <c r="T2632">
        <v>380614</v>
      </c>
      <c r="U2632">
        <v>0</v>
      </c>
      <c r="V2632">
        <v>0</v>
      </c>
      <c r="W2632">
        <v>7612</v>
      </c>
      <c r="X2632">
        <v>380614</v>
      </c>
      <c r="Y2632">
        <v>373002</v>
      </c>
      <c r="Z2632">
        <v>0</v>
      </c>
      <c r="AA2632">
        <v>0</v>
      </c>
      <c r="AB2632">
        <v>0</v>
      </c>
      <c r="AC2632">
        <v>1</v>
      </c>
      <c r="AD2632" t="s">
        <v>3487</v>
      </c>
      <c r="AE2632">
        <v>1</v>
      </c>
    </row>
    <row r="2633" spans="1:31">
      <c r="A2633">
        <v>5320141</v>
      </c>
      <c r="B2633">
        <v>5276127</v>
      </c>
      <c r="C2633">
        <v>900228989</v>
      </c>
      <c r="D2633" t="s">
        <v>3436</v>
      </c>
      <c r="E2633" t="s">
        <v>2856</v>
      </c>
      <c r="F2633" t="s">
        <v>3437</v>
      </c>
      <c r="G2633" s="95">
        <v>45580</v>
      </c>
      <c r="H2633" s="95">
        <v>45593</v>
      </c>
      <c r="I2633" s="95">
        <v>45601</v>
      </c>
      <c r="J2633" s="95">
        <v>45624</v>
      </c>
      <c r="K2633" t="s">
        <v>3435</v>
      </c>
      <c r="L2633" s="95">
        <v>45580</v>
      </c>
      <c r="M2633" s="95">
        <v>45593</v>
      </c>
      <c r="N2633" s="95">
        <v>45601</v>
      </c>
      <c r="O2633" s="95">
        <v>45624</v>
      </c>
      <c r="P2633" t="s">
        <v>3435</v>
      </c>
      <c r="Q2633" t="s">
        <v>3435</v>
      </c>
      <c r="R2633" t="s">
        <v>3435</v>
      </c>
      <c r="S2633">
        <v>170158</v>
      </c>
      <c r="T2633">
        <v>170158</v>
      </c>
      <c r="U2633">
        <v>0</v>
      </c>
      <c r="V2633">
        <v>0</v>
      </c>
      <c r="W2633">
        <v>0</v>
      </c>
      <c r="X2633">
        <v>170158</v>
      </c>
      <c r="Y2633">
        <v>170158</v>
      </c>
      <c r="Z2633">
        <v>0</v>
      </c>
      <c r="AA2633">
        <v>0</v>
      </c>
      <c r="AB2633">
        <v>0</v>
      </c>
      <c r="AC2633">
        <v>1</v>
      </c>
      <c r="AD2633" t="s">
        <v>3487</v>
      </c>
      <c r="AE2633">
        <v>1</v>
      </c>
    </row>
    <row r="2634" spans="1:31">
      <c r="A2634">
        <v>5320142</v>
      </c>
      <c r="B2634">
        <v>5276128</v>
      </c>
      <c r="C2634">
        <v>900228989</v>
      </c>
      <c r="D2634" t="s">
        <v>3436</v>
      </c>
      <c r="E2634" t="s">
        <v>2858</v>
      </c>
      <c r="F2634" t="s">
        <v>3437</v>
      </c>
      <c r="G2634" s="95">
        <v>45580</v>
      </c>
      <c r="H2634" s="95">
        <v>45593</v>
      </c>
      <c r="I2634" s="95">
        <v>45601</v>
      </c>
      <c r="J2634" s="95">
        <v>45624</v>
      </c>
      <c r="K2634" t="s">
        <v>3435</v>
      </c>
      <c r="L2634" s="95">
        <v>45580</v>
      </c>
      <c r="M2634" s="95">
        <v>45593</v>
      </c>
      <c r="N2634" s="95">
        <v>45601</v>
      </c>
      <c r="O2634" s="95">
        <v>45624</v>
      </c>
      <c r="P2634" t="s">
        <v>3435</v>
      </c>
      <c r="Q2634" t="s">
        <v>3435</v>
      </c>
      <c r="R2634" t="s">
        <v>3435</v>
      </c>
      <c r="S2634">
        <v>175821</v>
      </c>
      <c r="T2634">
        <v>175821</v>
      </c>
      <c r="U2634">
        <v>0</v>
      </c>
      <c r="V2634">
        <v>0</v>
      </c>
      <c r="W2634">
        <v>0</v>
      </c>
      <c r="X2634">
        <v>175821</v>
      </c>
      <c r="Y2634">
        <v>175821</v>
      </c>
      <c r="Z2634">
        <v>0</v>
      </c>
      <c r="AA2634">
        <v>0</v>
      </c>
      <c r="AB2634">
        <v>0</v>
      </c>
      <c r="AC2634">
        <v>1</v>
      </c>
      <c r="AD2634" t="s">
        <v>3487</v>
      </c>
      <c r="AE2634">
        <v>1</v>
      </c>
    </row>
    <row r="2635" spans="1:31">
      <c r="A2635">
        <v>5322755</v>
      </c>
      <c r="B2635">
        <v>5276408</v>
      </c>
      <c r="C2635">
        <v>900228989</v>
      </c>
      <c r="D2635" t="s">
        <v>3436</v>
      </c>
      <c r="E2635" t="s">
        <v>2908</v>
      </c>
      <c r="F2635" t="s">
        <v>3437</v>
      </c>
      <c r="G2635" s="95">
        <v>45580</v>
      </c>
      <c r="H2635" s="95">
        <v>45601</v>
      </c>
      <c r="I2635" s="95">
        <v>45601</v>
      </c>
      <c r="J2635" s="95">
        <v>45624</v>
      </c>
      <c r="K2635" t="s">
        <v>3435</v>
      </c>
      <c r="L2635" s="95">
        <v>45580</v>
      </c>
      <c r="M2635" s="95">
        <v>45601</v>
      </c>
      <c r="N2635" s="95">
        <v>45601</v>
      </c>
      <c r="O2635" s="95">
        <v>45624</v>
      </c>
      <c r="P2635" t="s">
        <v>3435</v>
      </c>
      <c r="Q2635" t="s">
        <v>3435</v>
      </c>
      <c r="R2635" t="s">
        <v>3435</v>
      </c>
      <c r="S2635">
        <v>2794642</v>
      </c>
      <c r="T2635">
        <v>2794642</v>
      </c>
      <c r="U2635">
        <v>0</v>
      </c>
      <c r="V2635">
        <v>0</v>
      </c>
      <c r="W2635">
        <v>55893</v>
      </c>
      <c r="X2635">
        <v>2794642</v>
      </c>
      <c r="Y2635">
        <v>2738749</v>
      </c>
      <c r="Z2635">
        <v>0</v>
      </c>
      <c r="AA2635">
        <v>0</v>
      </c>
      <c r="AB2635">
        <v>0</v>
      </c>
      <c r="AC2635">
        <v>1</v>
      </c>
      <c r="AD2635" t="s">
        <v>3487</v>
      </c>
      <c r="AE2635">
        <v>1</v>
      </c>
    </row>
    <row r="2636" spans="1:31">
      <c r="A2636">
        <v>5113423</v>
      </c>
      <c r="B2636">
        <v>5093818</v>
      </c>
      <c r="C2636">
        <v>900228989</v>
      </c>
      <c r="D2636" t="s">
        <v>3436</v>
      </c>
      <c r="E2636" t="s">
        <v>912</v>
      </c>
      <c r="F2636" t="s">
        <v>3451</v>
      </c>
      <c r="G2636" s="95">
        <v>45253</v>
      </c>
      <c r="H2636" s="95">
        <v>45253</v>
      </c>
      <c r="I2636" s="95">
        <v>45294</v>
      </c>
      <c r="J2636" s="95">
        <v>45311</v>
      </c>
      <c r="K2636" t="s">
        <v>3435</v>
      </c>
      <c r="L2636" s="95">
        <v>45253</v>
      </c>
      <c r="M2636" s="95">
        <v>45253</v>
      </c>
      <c r="N2636" s="95">
        <v>45294</v>
      </c>
      <c r="O2636" s="95">
        <v>45311</v>
      </c>
      <c r="P2636" t="s">
        <v>3435</v>
      </c>
      <c r="Q2636" t="s">
        <v>3435</v>
      </c>
      <c r="R2636" t="s">
        <v>3435</v>
      </c>
      <c r="S2636">
        <v>285000</v>
      </c>
      <c r="T2636">
        <v>280900</v>
      </c>
      <c r="U2636">
        <v>0</v>
      </c>
      <c r="V2636">
        <v>4100</v>
      </c>
      <c r="W2636">
        <v>5120</v>
      </c>
      <c r="X2636">
        <v>251900</v>
      </c>
      <c r="Y2636">
        <v>246780</v>
      </c>
      <c r="Z2636">
        <v>0</v>
      </c>
      <c r="AA2636">
        <v>29000</v>
      </c>
      <c r="AB2636">
        <v>0</v>
      </c>
      <c r="AC2636">
        <v>1</v>
      </c>
      <c r="AD2636" t="s">
        <v>3449</v>
      </c>
      <c r="AE2636">
        <v>1</v>
      </c>
    </row>
    <row r="2637" spans="1:31">
      <c r="A2637">
        <v>5322768</v>
      </c>
      <c r="B2637">
        <v>5281939</v>
      </c>
      <c r="C2637">
        <v>900228989</v>
      </c>
      <c r="D2637" t="s">
        <v>3436</v>
      </c>
      <c r="E2637" t="s">
        <v>3097</v>
      </c>
      <c r="F2637" t="s">
        <v>3451</v>
      </c>
      <c r="G2637" s="95">
        <v>45580</v>
      </c>
      <c r="H2637" s="95">
        <v>45601</v>
      </c>
      <c r="I2637" s="95">
        <v>45601</v>
      </c>
      <c r="J2637" s="95">
        <v>45639</v>
      </c>
      <c r="K2637" t="s">
        <v>3435</v>
      </c>
      <c r="L2637" s="95">
        <v>45580</v>
      </c>
      <c r="M2637" s="95">
        <v>45601</v>
      </c>
      <c r="N2637" s="95">
        <v>45601</v>
      </c>
      <c r="O2637" s="95">
        <v>45639</v>
      </c>
      <c r="P2637" t="s">
        <v>3435</v>
      </c>
      <c r="Q2637" t="s">
        <v>3435</v>
      </c>
      <c r="R2637" t="s">
        <v>3435</v>
      </c>
      <c r="S2637">
        <v>1069818</v>
      </c>
      <c r="T2637">
        <v>138560</v>
      </c>
      <c r="U2637">
        <v>0</v>
      </c>
      <c r="V2637">
        <v>0</v>
      </c>
      <c r="W2637">
        <v>0</v>
      </c>
      <c r="X2637">
        <v>0</v>
      </c>
      <c r="Y2637">
        <v>0</v>
      </c>
      <c r="Z2637">
        <v>0</v>
      </c>
      <c r="AA2637">
        <v>138560</v>
      </c>
      <c r="AB2637">
        <v>0</v>
      </c>
      <c r="AC2637">
        <v>2</v>
      </c>
      <c r="AD2637" t="s">
        <v>3452</v>
      </c>
      <c r="AE2637">
        <v>1</v>
      </c>
    </row>
    <row r="2638" spans="1:31">
      <c r="A2638">
        <v>5322756</v>
      </c>
      <c r="B2638">
        <v>5276409</v>
      </c>
      <c r="C2638">
        <v>900228989</v>
      </c>
      <c r="D2638" t="s">
        <v>3436</v>
      </c>
      <c r="E2638" t="s">
        <v>2863</v>
      </c>
      <c r="F2638" t="s">
        <v>3437</v>
      </c>
      <c r="G2638" s="95">
        <v>45580</v>
      </c>
      <c r="H2638" s="95">
        <v>45601</v>
      </c>
      <c r="I2638" s="95">
        <v>45601</v>
      </c>
      <c r="J2638" s="95">
        <v>45624</v>
      </c>
      <c r="K2638" t="s">
        <v>3435</v>
      </c>
      <c r="L2638" s="95">
        <v>45580</v>
      </c>
      <c r="M2638" s="95">
        <v>45601</v>
      </c>
      <c r="N2638" s="95">
        <v>45601</v>
      </c>
      <c r="O2638" s="95">
        <v>45624</v>
      </c>
      <c r="P2638" t="s">
        <v>3435</v>
      </c>
      <c r="Q2638" t="s">
        <v>3435</v>
      </c>
      <c r="R2638" t="s">
        <v>3435</v>
      </c>
      <c r="S2638">
        <v>207977</v>
      </c>
      <c r="T2638">
        <v>207977</v>
      </c>
      <c r="U2638">
        <v>0</v>
      </c>
      <c r="V2638">
        <v>0</v>
      </c>
      <c r="W2638">
        <v>4160</v>
      </c>
      <c r="X2638">
        <v>207977</v>
      </c>
      <c r="Y2638">
        <v>203817</v>
      </c>
      <c r="Z2638">
        <v>0</v>
      </c>
      <c r="AA2638">
        <v>0</v>
      </c>
      <c r="AB2638">
        <v>0</v>
      </c>
      <c r="AC2638">
        <v>1</v>
      </c>
      <c r="AD2638" t="s">
        <v>3487</v>
      </c>
      <c r="AE2638">
        <v>1</v>
      </c>
    </row>
    <row r="2639" spans="1:31">
      <c r="A2639">
        <v>5320313</v>
      </c>
      <c r="B2639">
        <v>5276220</v>
      </c>
      <c r="C2639">
        <v>900228989</v>
      </c>
      <c r="D2639" t="s">
        <v>3436</v>
      </c>
      <c r="E2639" t="s">
        <v>3098</v>
      </c>
      <c r="F2639" t="s">
        <v>3437</v>
      </c>
      <c r="G2639" s="95">
        <v>45581</v>
      </c>
      <c r="H2639" s="95">
        <v>45593</v>
      </c>
      <c r="I2639" s="95">
        <v>45601</v>
      </c>
      <c r="J2639" s="95">
        <v>45624</v>
      </c>
      <c r="K2639" t="s">
        <v>3435</v>
      </c>
      <c r="L2639" s="95">
        <v>45581</v>
      </c>
      <c r="M2639" s="95">
        <v>45593</v>
      </c>
      <c r="N2639" s="95">
        <v>45601</v>
      </c>
      <c r="O2639" s="95">
        <v>45624</v>
      </c>
      <c r="P2639" t="s">
        <v>3435</v>
      </c>
      <c r="Q2639" t="s">
        <v>3435</v>
      </c>
      <c r="R2639" t="s">
        <v>3435</v>
      </c>
      <c r="S2639">
        <v>1109952</v>
      </c>
      <c r="T2639">
        <v>1109952</v>
      </c>
      <c r="U2639">
        <v>0</v>
      </c>
      <c r="V2639">
        <v>0</v>
      </c>
      <c r="W2639">
        <v>22199</v>
      </c>
      <c r="X2639">
        <v>1109952</v>
      </c>
      <c r="Y2639">
        <v>1087753</v>
      </c>
      <c r="Z2639">
        <v>0</v>
      </c>
      <c r="AA2639">
        <v>0</v>
      </c>
      <c r="AB2639">
        <v>0</v>
      </c>
      <c r="AC2639">
        <v>1</v>
      </c>
      <c r="AD2639" t="s">
        <v>3487</v>
      </c>
      <c r="AE2639">
        <v>1</v>
      </c>
    </row>
    <row r="2640" spans="1:31">
      <c r="A2640">
        <v>5320143</v>
      </c>
      <c r="B2640" t="s">
        <v>3435</v>
      </c>
      <c r="C2640">
        <v>900228989</v>
      </c>
      <c r="D2640" t="s">
        <v>3436</v>
      </c>
      <c r="E2640" t="s">
        <v>2851</v>
      </c>
      <c r="F2640" t="s">
        <v>3464</v>
      </c>
      <c r="G2640" s="95">
        <v>45581</v>
      </c>
      <c r="H2640" s="95">
        <v>45593</v>
      </c>
      <c r="I2640" s="95">
        <v>45601</v>
      </c>
      <c r="J2640" t="s">
        <v>3435</v>
      </c>
      <c r="K2640" t="s">
        <v>3435</v>
      </c>
      <c r="L2640" s="95">
        <v>45581</v>
      </c>
      <c r="M2640" s="95">
        <v>45593</v>
      </c>
      <c r="N2640" s="95">
        <v>45601</v>
      </c>
      <c r="O2640" t="s">
        <v>3435</v>
      </c>
      <c r="P2640" t="s">
        <v>3435</v>
      </c>
      <c r="Q2640" t="s">
        <v>3435</v>
      </c>
      <c r="R2640" t="s">
        <v>3435</v>
      </c>
      <c r="S2640">
        <v>138177</v>
      </c>
      <c r="T2640">
        <v>138177</v>
      </c>
      <c r="U2640">
        <v>0</v>
      </c>
      <c r="V2640">
        <v>0</v>
      </c>
      <c r="W2640">
        <v>0</v>
      </c>
      <c r="X2640">
        <v>0</v>
      </c>
      <c r="Y2640">
        <v>0</v>
      </c>
      <c r="Z2640">
        <v>0</v>
      </c>
      <c r="AA2640">
        <v>0</v>
      </c>
      <c r="AB2640">
        <v>0</v>
      </c>
      <c r="AC2640" t="s">
        <v>3435</v>
      </c>
      <c r="AD2640" t="s">
        <v>3435</v>
      </c>
      <c r="AE2640">
        <v>1</v>
      </c>
    </row>
    <row r="2641" spans="1:31">
      <c r="A2641">
        <v>5320144</v>
      </c>
      <c r="B2641">
        <v>5279984</v>
      </c>
      <c r="C2641">
        <v>900228989</v>
      </c>
      <c r="D2641" t="s">
        <v>3436</v>
      </c>
      <c r="E2641" t="s">
        <v>2843</v>
      </c>
      <c r="F2641" t="s">
        <v>3451</v>
      </c>
      <c r="G2641" s="95">
        <v>45581</v>
      </c>
      <c r="H2641" s="95">
        <v>45593</v>
      </c>
      <c r="I2641" s="95">
        <v>45601</v>
      </c>
      <c r="J2641" s="95">
        <v>45637</v>
      </c>
      <c r="K2641" t="s">
        <v>3435</v>
      </c>
      <c r="L2641" s="95">
        <v>45581</v>
      </c>
      <c r="M2641" s="95">
        <v>45593</v>
      </c>
      <c r="N2641" s="95">
        <v>45601</v>
      </c>
      <c r="O2641" s="95">
        <v>45637</v>
      </c>
      <c r="P2641" t="s">
        <v>3435</v>
      </c>
      <c r="Q2641" t="s">
        <v>3435</v>
      </c>
      <c r="R2641" t="s">
        <v>3435</v>
      </c>
      <c r="S2641">
        <v>5795244</v>
      </c>
      <c r="T2641">
        <v>1892034</v>
      </c>
      <c r="U2641">
        <v>0</v>
      </c>
      <c r="V2641">
        <v>0</v>
      </c>
      <c r="W2641">
        <v>0</v>
      </c>
      <c r="X2641">
        <v>0</v>
      </c>
      <c r="Y2641">
        <v>0</v>
      </c>
      <c r="Z2641">
        <v>0</v>
      </c>
      <c r="AA2641">
        <v>1892034</v>
      </c>
      <c r="AB2641">
        <v>0</v>
      </c>
      <c r="AC2641">
        <v>2</v>
      </c>
      <c r="AD2641" t="s">
        <v>3452</v>
      </c>
      <c r="AE2641">
        <v>1</v>
      </c>
    </row>
    <row r="2642" spans="1:31">
      <c r="A2642">
        <v>5320314</v>
      </c>
      <c r="B2642">
        <v>5276221</v>
      </c>
      <c r="C2642">
        <v>900228989</v>
      </c>
      <c r="D2642" t="s">
        <v>3436</v>
      </c>
      <c r="E2642" t="s">
        <v>3087</v>
      </c>
      <c r="F2642" t="s">
        <v>3437</v>
      </c>
      <c r="G2642" s="95">
        <v>45581</v>
      </c>
      <c r="H2642" s="95">
        <v>45593</v>
      </c>
      <c r="I2642" s="95">
        <v>45601</v>
      </c>
      <c r="J2642" s="95">
        <v>45624</v>
      </c>
      <c r="K2642" t="s">
        <v>3435</v>
      </c>
      <c r="L2642" s="95">
        <v>45581</v>
      </c>
      <c r="M2642" s="95">
        <v>45593</v>
      </c>
      <c r="N2642" s="95">
        <v>45601</v>
      </c>
      <c r="O2642" s="95">
        <v>45624</v>
      </c>
      <c r="P2642" t="s">
        <v>3435</v>
      </c>
      <c r="Q2642" t="s">
        <v>3435</v>
      </c>
      <c r="R2642" t="s">
        <v>3435</v>
      </c>
      <c r="S2642">
        <v>393265</v>
      </c>
      <c r="T2642">
        <v>393265</v>
      </c>
      <c r="U2642">
        <v>0</v>
      </c>
      <c r="V2642">
        <v>0</v>
      </c>
      <c r="W2642">
        <v>7865</v>
      </c>
      <c r="X2642">
        <v>393265</v>
      </c>
      <c r="Y2642">
        <v>385400</v>
      </c>
      <c r="Z2642">
        <v>0</v>
      </c>
      <c r="AA2642">
        <v>0</v>
      </c>
      <c r="AB2642">
        <v>0</v>
      </c>
      <c r="AC2642">
        <v>1</v>
      </c>
      <c r="AD2642" t="s">
        <v>3487</v>
      </c>
      <c r="AE2642">
        <v>1</v>
      </c>
    </row>
    <row r="2643" spans="1:31">
      <c r="A2643">
        <v>5113427</v>
      </c>
      <c r="B2643" t="s">
        <v>3435</v>
      </c>
      <c r="C2643">
        <v>900228989</v>
      </c>
      <c r="D2643" t="s">
        <v>3436</v>
      </c>
      <c r="E2643" t="s">
        <v>924</v>
      </c>
      <c r="F2643" t="s">
        <v>3438</v>
      </c>
      <c r="G2643" s="95">
        <v>45253</v>
      </c>
      <c r="H2643" s="95">
        <v>45253</v>
      </c>
      <c r="I2643" s="95">
        <v>45296</v>
      </c>
      <c r="J2643" t="s">
        <v>3435</v>
      </c>
      <c r="K2643" s="95">
        <v>45305</v>
      </c>
      <c r="L2643" s="95">
        <v>45253</v>
      </c>
      <c r="M2643" s="95">
        <v>45253</v>
      </c>
      <c r="N2643" s="95">
        <v>45296</v>
      </c>
      <c r="O2643" t="s">
        <v>3435</v>
      </c>
      <c r="P2643" s="95">
        <v>45305</v>
      </c>
      <c r="Q2643" t="s">
        <v>3435</v>
      </c>
      <c r="R2643" t="s">
        <v>3869</v>
      </c>
      <c r="S2643">
        <v>50000</v>
      </c>
      <c r="T2643">
        <v>50000</v>
      </c>
      <c r="U2643">
        <v>0</v>
      </c>
      <c r="V2643">
        <v>0</v>
      </c>
      <c r="W2643">
        <v>0</v>
      </c>
      <c r="X2643">
        <v>0</v>
      </c>
      <c r="Y2643">
        <v>0</v>
      </c>
      <c r="Z2643">
        <v>0</v>
      </c>
      <c r="AA2643">
        <v>0</v>
      </c>
      <c r="AB2643">
        <v>50000</v>
      </c>
      <c r="AC2643" t="s">
        <v>3435</v>
      </c>
      <c r="AD2643" t="s">
        <v>3435</v>
      </c>
      <c r="AE2643">
        <v>1</v>
      </c>
    </row>
    <row r="2644" spans="1:31">
      <c r="A2644">
        <v>5320145</v>
      </c>
      <c r="B2644">
        <v>5282759</v>
      </c>
      <c r="C2644">
        <v>900228989</v>
      </c>
      <c r="D2644" t="s">
        <v>3436</v>
      </c>
      <c r="E2644" t="s">
        <v>2902</v>
      </c>
      <c r="F2644" t="s">
        <v>3437</v>
      </c>
      <c r="G2644" s="95">
        <v>45581</v>
      </c>
      <c r="H2644" s="95">
        <v>45593</v>
      </c>
      <c r="I2644" s="95">
        <v>45601</v>
      </c>
      <c r="J2644" s="95">
        <v>45644</v>
      </c>
      <c r="K2644" t="s">
        <v>3435</v>
      </c>
      <c r="L2644" s="95">
        <v>45581</v>
      </c>
      <c r="M2644" s="95">
        <v>45593</v>
      </c>
      <c r="N2644" s="95">
        <v>45601</v>
      </c>
      <c r="O2644" s="95">
        <v>45644</v>
      </c>
      <c r="P2644" t="s">
        <v>3435</v>
      </c>
      <c r="Q2644" t="s">
        <v>3435</v>
      </c>
      <c r="R2644" t="s">
        <v>3435</v>
      </c>
      <c r="S2644">
        <v>853698</v>
      </c>
      <c r="T2644">
        <v>853698</v>
      </c>
      <c r="U2644">
        <v>0</v>
      </c>
      <c r="V2644">
        <v>0</v>
      </c>
      <c r="W2644">
        <v>17074</v>
      </c>
      <c r="X2644">
        <v>853698</v>
      </c>
      <c r="Y2644">
        <v>836624</v>
      </c>
      <c r="Z2644">
        <v>0</v>
      </c>
      <c r="AA2644">
        <v>0</v>
      </c>
      <c r="AB2644">
        <v>0</v>
      </c>
      <c r="AC2644">
        <v>1</v>
      </c>
      <c r="AD2644" t="s">
        <v>3487</v>
      </c>
      <c r="AE2644">
        <v>1</v>
      </c>
    </row>
    <row r="2645" spans="1:31">
      <c r="A2645">
        <v>5320146</v>
      </c>
      <c r="B2645">
        <v>5276129</v>
      </c>
      <c r="C2645">
        <v>900228989</v>
      </c>
      <c r="D2645" t="s">
        <v>3436</v>
      </c>
      <c r="E2645" t="s">
        <v>2864</v>
      </c>
      <c r="F2645" t="s">
        <v>3437</v>
      </c>
      <c r="G2645" s="95">
        <v>45581</v>
      </c>
      <c r="H2645" s="95">
        <v>45593</v>
      </c>
      <c r="I2645" s="95">
        <v>45601</v>
      </c>
      <c r="J2645" s="95">
        <v>45624</v>
      </c>
      <c r="K2645" t="s">
        <v>3435</v>
      </c>
      <c r="L2645" s="95">
        <v>45581</v>
      </c>
      <c r="M2645" s="95">
        <v>45593</v>
      </c>
      <c r="N2645" s="95">
        <v>45601</v>
      </c>
      <c r="O2645" s="95">
        <v>45624</v>
      </c>
      <c r="P2645" t="s">
        <v>3435</v>
      </c>
      <c r="Q2645" t="s">
        <v>3435</v>
      </c>
      <c r="R2645" t="s">
        <v>3435</v>
      </c>
      <c r="S2645">
        <v>215224</v>
      </c>
      <c r="T2645">
        <v>215224</v>
      </c>
      <c r="U2645">
        <v>0</v>
      </c>
      <c r="V2645">
        <v>0</v>
      </c>
      <c r="W2645">
        <v>4304</v>
      </c>
      <c r="X2645">
        <v>215224</v>
      </c>
      <c r="Y2645">
        <v>210920</v>
      </c>
      <c r="Z2645">
        <v>0</v>
      </c>
      <c r="AA2645">
        <v>0</v>
      </c>
      <c r="AB2645">
        <v>0</v>
      </c>
      <c r="AC2645">
        <v>1</v>
      </c>
      <c r="AD2645" t="s">
        <v>3487</v>
      </c>
      <c r="AE2645">
        <v>1</v>
      </c>
    </row>
    <row r="2646" spans="1:31">
      <c r="A2646">
        <v>5320147</v>
      </c>
      <c r="B2646">
        <v>5276130</v>
      </c>
      <c r="C2646">
        <v>900228989</v>
      </c>
      <c r="D2646" t="s">
        <v>3436</v>
      </c>
      <c r="E2646" t="s">
        <v>2854</v>
      </c>
      <c r="F2646" t="s">
        <v>3437</v>
      </c>
      <c r="G2646" s="95">
        <v>45581</v>
      </c>
      <c r="H2646" s="95">
        <v>45593</v>
      </c>
      <c r="I2646" s="95">
        <v>45601</v>
      </c>
      <c r="J2646" s="95">
        <v>45624</v>
      </c>
      <c r="K2646" t="s">
        <v>3435</v>
      </c>
      <c r="L2646" s="95">
        <v>45581</v>
      </c>
      <c r="M2646" s="95">
        <v>45593</v>
      </c>
      <c r="N2646" s="95">
        <v>45601</v>
      </c>
      <c r="O2646" s="95">
        <v>45624</v>
      </c>
      <c r="P2646" t="s">
        <v>3435</v>
      </c>
      <c r="Q2646" t="s">
        <v>3435</v>
      </c>
      <c r="R2646" t="s">
        <v>3435</v>
      </c>
      <c r="S2646">
        <v>153200</v>
      </c>
      <c r="T2646">
        <v>153200</v>
      </c>
      <c r="U2646">
        <v>0</v>
      </c>
      <c r="V2646">
        <v>0</v>
      </c>
      <c r="W2646">
        <v>0</v>
      </c>
      <c r="X2646">
        <v>153200</v>
      </c>
      <c r="Y2646">
        <v>153200</v>
      </c>
      <c r="Z2646">
        <v>0</v>
      </c>
      <c r="AA2646">
        <v>0</v>
      </c>
      <c r="AB2646">
        <v>0</v>
      </c>
      <c r="AC2646">
        <v>1</v>
      </c>
      <c r="AD2646" t="s">
        <v>3487</v>
      </c>
      <c r="AE2646">
        <v>1</v>
      </c>
    </row>
    <row r="2647" spans="1:31">
      <c r="A2647">
        <v>5320148</v>
      </c>
      <c r="B2647">
        <v>5286801</v>
      </c>
      <c r="C2647">
        <v>900228989</v>
      </c>
      <c r="D2647" t="s">
        <v>3436</v>
      </c>
      <c r="E2647" t="s">
        <v>2841</v>
      </c>
      <c r="F2647" t="s">
        <v>3451</v>
      </c>
      <c r="G2647" s="95">
        <v>45581</v>
      </c>
      <c r="H2647" s="95">
        <v>45593</v>
      </c>
      <c r="I2647" s="95">
        <v>45601</v>
      </c>
      <c r="J2647" s="95">
        <v>45647</v>
      </c>
      <c r="K2647" t="s">
        <v>3435</v>
      </c>
      <c r="L2647" s="95">
        <v>45581</v>
      </c>
      <c r="M2647" s="95">
        <v>45593</v>
      </c>
      <c r="N2647" s="95">
        <v>45601</v>
      </c>
      <c r="O2647" s="95">
        <v>45647</v>
      </c>
      <c r="P2647" t="s">
        <v>3435</v>
      </c>
      <c r="Q2647" t="s">
        <v>3435</v>
      </c>
      <c r="R2647" t="s">
        <v>3435</v>
      </c>
      <c r="S2647">
        <v>3392238</v>
      </c>
      <c r="T2647">
        <v>205980</v>
      </c>
      <c r="U2647">
        <v>0</v>
      </c>
      <c r="V2647">
        <v>0</v>
      </c>
      <c r="W2647">
        <v>0</v>
      </c>
      <c r="X2647">
        <v>0</v>
      </c>
      <c r="Y2647">
        <v>0</v>
      </c>
      <c r="Z2647">
        <v>0</v>
      </c>
      <c r="AA2647">
        <v>205980</v>
      </c>
      <c r="AB2647">
        <v>0</v>
      </c>
      <c r="AC2647">
        <v>2</v>
      </c>
      <c r="AD2647" t="s">
        <v>3452</v>
      </c>
      <c r="AE2647">
        <v>1</v>
      </c>
    </row>
    <row r="2648" spans="1:31">
      <c r="A2648">
        <v>5320149</v>
      </c>
      <c r="B2648">
        <v>5276131</v>
      </c>
      <c r="C2648">
        <v>900228989</v>
      </c>
      <c r="D2648" t="s">
        <v>3436</v>
      </c>
      <c r="E2648" t="s">
        <v>2886</v>
      </c>
      <c r="F2648" t="s">
        <v>3437</v>
      </c>
      <c r="G2648" s="95">
        <v>45581</v>
      </c>
      <c r="H2648" s="95">
        <v>45593</v>
      </c>
      <c r="I2648" s="95">
        <v>45601</v>
      </c>
      <c r="J2648" s="95">
        <v>45624</v>
      </c>
      <c r="K2648" t="s">
        <v>3435</v>
      </c>
      <c r="L2648" s="95">
        <v>45581</v>
      </c>
      <c r="M2648" s="95">
        <v>45593</v>
      </c>
      <c r="N2648" s="95">
        <v>45601</v>
      </c>
      <c r="O2648" s="95">
        <v>45624</v>
      </c>
      <c r="P2648" t="s">
        <v>3435</v>
      </c>
      <c r="Q2648" t="s">
        <v>3435</v>
      </c>
      <c r="R2648" t="s">
        <v>3435</v>
      </c>
      <c r="S2648">
        <v>485840</v>
      </c>
      <c r="T2648">
        <v>485840</v>
      </c>
      <c r="U2648">
        <v>0</v>
      </c>
      <c r="V2648">
        <v>0</v>
      </c>
      <c r="W2648">
        <v>9717</v>
      </c>
      <c r="X2648">
        <v>485840</v>
      </c>
      <c r="Y2648">
        <v>476123</v>
      </c>
      <c r="Z2648">
        <v>0</v>
      </c>
      <c r="AA2648">
        <v>0</v>
      </c>
      <c r="AB2648">
        <v>0</v>
      </c>
      <c r="AC2648">
        <v>1</v>
      </c>
      <c r="AD2648" t="s">
        <v>3487</v>
      </c>
      <c r="AE2648">
        <v>1</v>
      </c>
    </row>
    <row r="2649" spans="1:31">
      <c r="A2649">
        <v>5320315</v>
      </c>
      <c r="B2649">
        <v>5276222</v>
      </c>
      <c r="C2649">
        <v>900228989</v>
      </c>
      <c r="D2649" t="s">
        <v>3436</v>
      </c>
      <c r="E2649" t="s">
        <v>3084</v>
      </c>
      <c r="F2649" t="s">
        <v>3437</v>
      </c>
      <c r="G2649" s="95">
        <v>45581</v>
      </c>
      <c r="H2649" s="95">
        <v>45593</v>
      </c>
      <c r="I2649" s="95">
        <v>45601</v>
      </c>
      <c r="J2649" s="95">
        <v>45624</v>
      </c>
      <c r="K2649" t="s">
        <v>3435</v>
      </c>
      <c r="L2649" s="95">
        <v>45581</v>
      </c>
      <c r="M2649" s="95">
        <v>45593</v>
      </c>
      <c r="N2649" s="95">
        <v>45601</v>
      </c>
      <c r="O2649" s="95">
        <v>45624</v>
      </c>
      <c r="P2649" t="s">
        <v>3435</v>
      </c>
      <c r="Q2649" t="s">
        <v>3435</v>
      </c>
      <c r="R2649" t="s">
        <v>3435</v>
      </c>
      <c r="S2649">
        <v>341870</v>
      </c>
      <c r="T2649">
        <v>341870</v>
      </c>
      <c r="U2649">
        <v>0</v>
      </c>
      <c r="V2649">
        <v>0</v>
      </c>
      <c r="W2649">
        <v>6837</v>
      </c>
      <c r="X2649">
        <v>341870</v>
      </c>
      <c r="Y2649">
        <v>335033</v>
      </c>
      <c r="Z2649">
        <v>0</v>
      </c>
      <c r="AA2649">
        <v>0</v>
      </c>
      <c r="AB2649">
        <v>0</v>
      </c>
      <c r="AC2649">
        <v>1</v>
      </c>
      <c r="AD2649" t="s">
        <v>3487</v>
      </c>
      <c r="AE2649">
        <v>1</v>
      </c>
    </row>
    <row r="2650" spans="1:31">
      <c r="A2650">
        <v>5320150</v>
      </c>
      <c r="B2650">
        <v>5276132</v>
      </c>
      <c r="C2650">
        <v>900228989</v>
      </c>
      <c r="D2650" t="s">
        <v>3436</v>
      </c>
      <c r="E2650" t="s">
        <v>2852</v>
      </c>
      <c r="F2650" t="s">
        <v>3437</v>
      </c>
      <c r="G2650" s="95">
        <v>45581</v>
      </c>
      <c r="H2650" s="95">
        <v>45593</v>
      </c>
      <c r="I2650" s="95">
        <v>45601</v>
      </c>
      <c r="J2650" s="95">
        <v>45624</v>
      </c>
      <c r="K2650" t="s">
        <v>3435</v>
      </c>
      <c r="L2650" s="95">
        <v>45581</v>
      </c>
      <c r="M2650" s="95">
        <v>45593</v>
      </c>
      <c r="N2650" s="95">
        <v>45601</v>
      </c>
      <c r="O2650" s="95">
        <v>45624</v>
      </c>
      <c r="P2650" t="s">
        <v>3435</v>
      </c>
      <c r="Q2650" t="s">
        <v>3435</v>
      </c>
      <c r="R2650" t="s">
        <v>3435</v>
      </c>
      <c r="S2650">
        <v>142925</v>
      </c>
      <c r="T2650">
        <v>142925</v>
      </c>
      <c r="U2650">
        <v>0</v>
      </c>
      <c r="V2650">
        <v>0</v>
      </c>
      <c r="W2650">
        <v>0</v>
      </c>
      <c r="X2650">
        <v>142925</v>
      </c>
      <c r="Y2650">
        <v>142925</v>
      </c>
      <c r="Z2650">
        <v>0</v>
      </c>
      <c r="AA2650">
        <v>0</v>
      </c>
      <c r="AB2650">
        <v>0</v>
      </c>
      <c r="AC2650">
        <v>1</v>
      </c>
      <c r="AD2650" t="s">
        <v>3487</v>
      </c>
      <c r="AE2650">
        <v>1</v>
      </c>
    </row>
    <row r="2651" spans="1:31">
      <c r="A2651">
        <v>5320151</v>
      </c>
      <c r="B2651">
        <v>5276133</v>
      </c>
      <c r="C2651">
        <v>900228989</v>
      </c>
      <c r="D2651" t="s">
        <v>3436</v>
      </c>
      <c r="E2651" t="s">
        <v>2857</v>
      </c>
      <c r="F2651" t="s">
        <v>3437</v>
      </c>
      <c r="G2651" s="95">
        <v>45581</v>
      </c>
      <c r="H2651" s="95">
        <v>45593</v>
      </c>
      <c r="I2651" s="95">
        <v>45601</v>
      </c>
      <c r="J2651" s="95">
        <v>45624</v>
      </c>
      <c r="K2651" t="s">
        <v>3435</v>
      </c>
      <c r="L2651" s="95">
        <v>45581</v>
      </c>
      <c r="M2651" s="95">
        <v>45593</v>
      </c>
      <c r="N2651" s="95">
        <v>45601</v>
      </c>
      <c r="O2651" s="95">
        <v>45624</v>
      </c>
      <c r="P2651" t="s">
        <v>3435</v>
      </c>
      <c r="Q2651" t="s">
        <v>3435</v>
      </c>
      <c r="R2651" t="s">
        <v>3435</v>
      </c>
      <c r="S2651">
        <v>173194</v>
      </c>
      <c r="T2651">
        <v>173194</v>
      </c>
      <c r="U2651">
        <v>0</v>
      </c>
      <c r="V2651">
        <v>0</v>
      </c>
      <c r="W2651">
        <v>0</v>
      </c>
      <c r="X2651">
        <v>173194</v>
      </c>
      <c r="Y2651">
        <v>173194</v>
      </c>
      <c r="Z2651">
        <v>0</v>
      </c>
      <c r="AA2651">
        <v>0</v>
      </c>
      <c r="AB2651">
        <v>0</v>
      </c>
      <c r="AC2651">
        <v>1</v>
      </c>
      <c r="AD2651" t="s">
        <v>3487</v>
      </c>
      <c r="AE2651">
        <v>1</v>
      </c>
    </row>
    <row r="2652" spans="1:31">
      <c r="A2652">
        <v>5320316</v>
      </c>
      <c r="B2652">
        <v>5276223</v>
      </c>
      <c r="C2652">
        <v>900228989</v>
      </c>
      <c r="D2652" t="s">
        <v>3436</v>
      </c>
      <c r="E2652" t="s">
        <v>3092</v>
      </c>
      <c r="F2652" t="s">
        <v>3437</v>
      </c>
      <c r="G2652" s="95">
        <v>45581</v>
      </c>
      <c r="H2652" s="95">
        <v>45593</v>
      </c>
      <c r="I2652" s="95">
        <v>45601</v>
      </c>
      <c r="J2652" s="95">
        <v>45624</v>
      </c>
      <c r="K2652" t="s">
        <v>3435</v>
      </c>
      <c r="L2652" s="95">
        <v>45581</v>
      </c>
      <c r="M2652" s="95">
        <v>45593</v>
      </c>
      <c r="N2652" s="95">
        <v>45601</v>
      </c>
      <c r="O2652" s="95">
        <v>45624</v>
      </c>
      <c r="P2652" t="s">
        <v>3435</v>
      </c>
      <c r="Q2652" t="s">
        <v>3435</v>
      </c>
      <c r="R2652" t="s">
        <v>3435</v>
      </c>
      <c r="S2652">
        <v>724556</v>
      </c>
      <c r="T2652">
        <v>724556</v>
      </c>
      <c r="U2652">
        <v>0</v>
      </c>
      <c r="V2652">
        <v>0</v>
      </c>
      <c r="W2652">
        <v>14491</v>
      </c>
      <c r="X2652">
        <v>724556</v>
      </c>
      <c r="Y2652">
        <v>710065</v>
      </c>
      <c r="Z2652">
        <v>0</v>
      </c>
      <c r="AA2652">
        <v>0</v>
      </c>
      <c r="AB2652">
        <v>0</v>
      </c>
      <c r="AC2652">
        <v>1</v>
      </c>
      <c r="AD2652" t="s">
        <v>3487</v>
      </c>
      <c r="AE2652">
        <v>1</v>
      </c>
    </row>
    <row r="2653" spans="1:31">
      <c r="A2653">
        <v>5320152</v>
      </c>
      <c r="B2653">
        <v>5276134</v>
      </c>
      <c r="C2653">
        <v>900228989</v>
      </c>
      <c r="D2653" t="s">
        <v>3436</v>
      </c>
      <c r="E2653" t="s">
        <v>2847</v>
      </c>
      <c r="F2653" t="s">
        <v>3437</v>
      </c>
      <c r="G2653" s="95">
        <v>45581</v>
      </c>
      <c r="H2653" s="95">
        <v>45593</v>
      </c>
      <c r="I2653" s="95">
        <v>45601</v>
      </c>
      <c r="J2653" s="95">
        <v>45624</v>
      </c>
      <c r="K2653" t="s">
        <v>3435</v>
      </c>
      <c r="L2653" s="95">
        <v>45581</v>
      </c>
      <c r="M2653" s="95">
        <v>45593</v>
      </c>
      <c r="N2653" s="95">
        <v>45601</v>
      </c>
      <c r="O2653" s="95">
        <v>45624</v>
      </c>
      <c r="P2653" t="s">
        <v>3435</v>
      </c>
      <c r="Q2653" t="s">
        <v>3435</v>
      </c>
      <c r="R2653" t="s">
        <v>3435</v>
      </c>
      <c r="S2653">
        <v>66759</v>
      </c>
      <c r="T2653">
        <v>66759</v>
      </c>
      <c r="U2653">
        <v>0</v>
      </c>
      <c r="V2653">
        <v>0</v>
      </c>
      <c r="W2653">
        <v>0</v>
      </c>
      <c r="X2653">
        <v>66759</v>
      </c>
      <c r="Y2653">
        <v>66759</v>
      </c>
      <c r="Z2653">
        <v>0</v>
      </c>
      <c r="AA2653">
        <v>0</v>
      </c>
      <c r="AB2653">
        <v>0</v>
      </c>
      <c r="AC2653">
        <v>1</v>
      </c>
      <c r="AD2653" t="s">
        <v>3487</v>
      </c>
      <c r="AE2653">
        <v>1</v>
      </c>
    </row>
    <row r="2654" spans="1:31">
      <c r="A2654">
        <v>5320317</v>
      </c>
      <c r="B2654">
        <v>5278256</v>
      </c>
      <c r="C2654">
        <v>900228989</v>
      </c>
      <c r="D2654" t="s">
        <v>3436</v>
      </c>
      <c r="E2654" t="s">
        <v>3072</v>
      </c>
      <c r="F2654" t="s">
        <v>3437</v>
      </c>
      <c r="G2654" s="95">
        <v>45581</v>
      </c>
      <c r="H2654" s="95">
        <v>45593</v>
      </c>
      <c r="I2654" s="95">
        <v>45601</v>
      </c>
      <c r="J2654" s="95">
        <v>45625</v>
      </c>
      <c r="K2654" t="s">
        <v>3435</v>
      </c>
      <c r="L2654" s="95">
        <v>45581</v>
      </c>
      <c r="M2654" s="95">
        <v>45593</v>
      </c>
      <c r="N2654" s="95">
        <v>45601</v>
      </c>
      <c r="O2654" s="95">
        <v>45625</v>
      </c>
      <c r="P2654" t="s">
        <v>3435</v>
      </c>
      <c r="Q2654" t="s">
        <v>3435</v>
      </c>
      <c r="R2654" t="s">
        <v>3435</v>
      </c>
      <c r="S2654">
        <v>145763</v>
      </c>
      <c r="T2654">
        <v>145763</v>
      </c>
      <c r="U2654">
        <v>0</v>
      </c>
      <c r="V2654">
        <v>0</v>
      </c>
      <c r="W2654">
        <v>0</v>
      </c>
      <c r="X2654">
        <v>145763</v>
      </c>
      <c r="Y2654">
        <v>145763</v>
      </c>
      <c r="Z2654">
        <v>0</v>
      </c>
      <c r="AA2654">
        <v>0</v>
      </c>
      <c r="AB2654">
        <v>0</v>
      </c>
      <c r="AC2654">
        <v>1</v>
      </c>
      <c r="AD2654" t="s">
        <v>3526</v>
      </c>
      <c r="AE2654">
        <v>1</v>
      </c>
    </row>
    <row r="2655" spans="1:31">
      <c r="A2655">
        <v>5320153</v>
      </c>
      <c r="B2655">
        <v>5276135</v>
      </c>
      <c r="C2655">
        <v>900228989</v>
      </c>
      <c r="D2655" t="s">
        <v>3436</v>
      </c>
      <c r="E2655" t="s">
        <v>2862</v>
      </c>
      <c r="F2655" t="s">
        <v>3437</v>
      </c>
      <c r="G2655" s="95">
        <v>45581</v>
      </c>
      <c r="H2655" s="95">
        <v>45593</v>
      </c>
      <c r="I2655" s="95">
        <v>45601</v>
      </c>
      <c r="J2655" s="95">
        <v>45624</v>
      </c>
      <c r="K2655" t="s">
        <v>3435</v>
      </c>
      <c r="L2655" s="95">
        <v>45581</v>
      </c>
      <c r="M2655" s="95">
        <v>45593</v>
      </c>
      <c r="N2655" s="95">
        <v>45601</v>
      </c>
      <c r="O2655" s="95">
        <v>45624</v>
      </c>
      <c r="P2655" t="s">
        <v>3435</v>
      </c>
      <c r="Q2655" t="s">
        <v>3435</v>
      </c>
      <c r="R2655" t="s">
        <v>3435</v>
      </c>
      <c r="S2655">
        <v>188369</v>
      </c>
      <c r="T2655">
        <v>188369</v>
      </c>
      <c r="U2655">
        <v>0</v>
      </c>
      <c r="V2655">
        <v>0</v>
      </c>
      <c r="W2655">
        <v>3767</v>
      </c>
      <c r="X2655">
        <v>188369</v>
      </c>
      <c r="Y2655">
        <v>184602</v>
      </c>
      <c r="Z2655">
        <v>0</v>
      </c>
      <c r="AA2655">
        <v>0</v>
      </c>
      <c r="AB2655">
        <v>0</v>
      </c>
      <c r="AC2655">
        <v>1</v>
      </c>
      <c r="AD2655" t="s">
        <v>3487</v>
      </c>
      <c r="AE2655">
        <v>1</v>
      </c>
    </row>
    <row r="2656" spans="1:31">
      <c r="A2656">
        <v>5320318</v>
      </c>
      <c r="B2656">
        <v>5276224</v>
      </c>
      <c r="C2656">
        <v>900228989</v>
      </c>
      <c r="D2656" t="s">
        <v>3436</v>
      </c>
      <c r="E2656" t="s">
        <v>3075</v>
      </c>
      <c r="F2656" t="s">
        <v>3437</v>
      </c>
      <c r="G2656" s="95">
        <v>45581</v>
      </c>
      <c r="H2656" s="95">
        <v>45593</v>
      </c>
      <c r="I2656" s="95">
        <v>45601</v>
      </c>
      <c r="J2656" s="95">
        <v>45624</v>
      </c>
      <c r="K2656" t="s">
        <v>3435</v>
      </c>
      <c r="L2656" s="95">
        <v>45581</v>
      </c>
      <c r="M2656" s="95">
        <v>45593</v>
      </c>
      <c r="N2656" s="95">
        <v>45601</v>
      </c>
      <c r="O2656" s="95">
        <v>45624</v>
      </c>
      <c r="P2656" t="s">
        <v>3435</v>
      </c>
      <c r="Q2656" t="s">
        <v>3435</v>
      </c>
      <c r="R2656" t="s">
        <v>3435</v>
      </c>
      <c r="S2656">
        <v>237973</v>
      </c>
      <c r="T2656">
        <v>237973</v>
      </c>
      <c r="U2656">
        <v>0</v>
      </c>
      <c r="V2656">
        <v>0</v>
      </c>
      <c r="W2656">
        <v>4759</v>
      </c>
      <c r="X2656">
        <v>237973</v>
      </c>
      <c r="Y2656">
        <v>233214</v>
      </c>
      <c r="Z2656">
        <v>0</v>
      </c>
      <c r="AA2656">
        <v>0</v>
      </c>
      <c r="AB2656">
        <v>0</v>
      </c>
      <c r="AC2656">
        <v>1</v>
      </c>
      <c r="AD2656" t="s">
        <v>3487</v>
      </c>
      <c r="AE2656">
        <v>1</v>
      </c>
    </row>
    <row r="2657" spans="1:31">
      <c r="A2657">
        <v>5324078</v>
      </c>
      <c r="B2657">
        <v>5276469</v>
      </c>
      <c r="C2657">
        <v>900228989</v>
      </c>
      <c r="D2657" t="s">
        <v>3436</v>
      </c>
      <c r="E2657" t="s">
        <v>3155</v>
      </c>
      <c r="F2657" t="s">
        <v>3437</v>
      </c>
      <c r="G2657" s="95">
        <v>45581</v>
      </c>
      <c r="H2657" s="95">
        <v>45602</v>
      </c>
      <c r="I2657" s="95">
        <v>45603</v>
      </c>
      <c r="J2657" s="95">
        <v>45624</v>
      </c>
      <c r="K2657" t="s">
        <v>3435</v>
      </c>
      <c r="L2657" s="95">
        <v>45581</v>
      </c>
      <c r="M2657" s="95">
        <v>45602</v>
      </c>
      <c r="N2657" s="95">
        <v>45603</v>
      </c>
      <c r="O2657" s="95">
        <v>45624</v>
      </c>
      <c r="P2657" t="s">
        <v>3435</v>
      </c>
      <c r="Q2657" t="s">
        <v>3435</v>
      </c>
      <c r="R2657" t="s">
        <v>3435</v>
      </c>
      <c r="S2657">
        <v>225302</v>
      </c>
      <c r="T2657">
        <v>225302</v>
      </c>
      <c r="U2657">
        <v>0</v>
      </c>
      <c r="V2657">
        <v>0</v>
      </c>
      <c r="W2657">
        <v>4506</v>
      </c>
      <c r="X2657">
        <v>225302</v>
      </c>
      <c r="Y2657">
        <v>220796</v>
      </c>
      <c r="Z2657">
        <v>0</v>
      </c>
      <c r="AA2657">
        <v>0</v>
      </c>
      <c r="AB2657">
        <v>0</v>
      </c>
      <c r="AC2657">
        <v>1</v>
      </c>
      <c r="AD2657" t="s">
        <v>3487</v>
      </c>
      <c r="AE2657">
        <v>1</v>
      </c>
    </row>
    <row r="2658" spans="1:31">
      <c r="A2658">
        <v>5320319</v>
      </c>
      <c r="B2658">
        <v>5276225</v>
      </c>
      <c r="C2658">
        <v>900228989</v>
      </c>
      <c r="D2658" t="s">
        <v>3436</v>
      </c>
      <c r="E2658" t="s">
        <v>3078</v>
      </c>
      <c r="F2658" t="s">
        <v>3437</v>
      </c>
      <c r="G2658" s="95">
        <v>45581</v>
      </c>
      <c r="H2658" s="95">
        <v>45593</v>
      </c>
      <c r="I2658" s="95">
        <v>45601</v>
      </c>
      <c r="J2658" s="95">
        <v>45624</v>
      </c>
      <c r="K2658" t="s">
        <v>3435</v>
      </c>
      <c r="L2658" s="95">
        <v>45581</v>
      </c>
      <c r="M2658" s="95">
        <v>45593</v>
      </c>
      <c r="N2658" s="95">
        <v>45601</v>
      </c>
      <c r="O2658" s="95">
        <v>45624</v>
      </c>
      <c r="P2658" t="s">
        <v>3435</v>
      </c>
      <c r="Q2658" t="s">
        <v>3435</v>
      </c>
      <c r="R2658" t="s">
        <v>3435</v>
      </c>
      <c r="S2658">
        <v>277100</v>
      </c>
      <c r="T2658">
        <v>277100</v>
      </c>
      <c r="U2658">
        <v>0</v>
      </c>
      <c r="V2658">
        <v>0</v>
      </c>
      <c r="W2658">
        <v>5542</v>
      </c>
      <c r="X2658">
        <v>277100</v>
      </c>
      <c r="Y2658">
        <v>271558</v>
      </c>
      <c r="Z2658">
        <v>0</v>
      </c>
      <c r="AA2658">
        <v>0</v>
      </c>
      <c r="AB2658">
        <v>0</v>
      </c>
      <c r="AC2658">
        <v>1</v>
      </c>
      <c r="AD2658" t="s">
        <v>3487</v>
      </c>
      <c r="AE2658">
        <v>1</v>
      </c>
    </row>
    <row r="2659" spans="1:31">
      <c r="A2659">
        <v>5320154</v>
      </c>
      <c r="B2659">
        <v>5282760</v>
      </c>
      <c r="C2659">
        <v>900228989</v>
      </c>
      <c r="D2659" t="s">
        <v>3436</v>
      </c>
      <c r="E2659" t="s">
        <v>2855</v>
      </c>
      <c r="F2659" t="s">
        <v>3437</v>
      </c>
      <c r="G2659" s="95">
        <v>45581</v>
      </c>
      <c r="H2659" s="95">
        <v>45593</v>
      </c>
      <c r="I2659" s="95">
        <v>45601</v>
      </c>
      <c r="J2659" s="95">
        <v>45644</v>
      </c>
      <c r="K2659" t="s">
        <v>3435</v>
      </c>
      <c r="L2659" s="95">
        <v>45581</v>
      </c>
      <c r="M2659" s="95">
        <v>45593</v>
      </c>
      <c r="N2659" s="95">
        <v>45601</v>
      </c>
      <c r="O2659" s="95">
        <v>45644</v>
      </c>
      <c r="P2659" t="s">
        <v>3435</v>
      </c>
      <c r="Q2659" t="s">
        <v>3435</v>
      </c>
      <c r="R2659" t="s">
        <v>3435</v>
      </c>
      <c r="S2659">
        <v>168326</v>
      </c>
      <c r="T2659">
        <v>168326</v>
      </c>
      <c r="U2659">
        <v>0</v>
      </c>
      <c r="V2659">
        <v>0</v>
      </c>
      <c r="W2659">
        <v>0</v>
      </c>
      <c r="X2659">
        <v>168326</v>
      </c>
      <c r="Y2659">
        <v>168326</v>
      </c>
      <c r="Z2659">
        <v>0</v>
      </c>
      <c r="AA2659">
        <v>0</v>
      </c>
      <c r="AB2659">
        <v>0</v>
      </c>
      <c r="AC2659">
        <v>1</v>
      </c>
      <c r="AD2659" t="s">
        <v>3487</v>
      </c>
      <c r="AE2659">
        <v>1</v>
      </c>
    </row>
    <row r="2660" spans="1:31">
      <c r="A2660">
        <v>5320155</v>
      </c>
      <c r="B2660">
        <v>5275135</v>
      </c>
      <c r="C2660">
        <v>900228989</v>
      </c>
      <c r="D2660" t="s">
        <v>3436</v>
      </c>
      <c r="E2660" t="s">
        <v>2844</v>
      </c>
      <c r="F2660" t="s">
        <v>3437</v>
      </c>
      <c r="G2660" s="95">
        <v>45582</v>
      </c>
      <c r="H2660" s="95">
        <v>45593</v>
      </c>
      <c r="I2660" s="95">
        <v>45601</v>
      </c>
      <c r="J2660" s="95">
        <v>45624</v>
      </c>
      <c r="K2660" t="s">
        <v>3435</v>
      </c>
      <c r="L2660" s="95">
        <v>45582</v>
      </c>
      <c r="M2660" s="95">
        <v>45593</v>
      </c>
      <c r="N2660" s="95">
        <v>45601</v>
      </c>
      <c r="O2660" s="95">
        <v>45624</v>
      </c>
      <c r="P2660" t="s">
        <v>3435</v>
      </c>
      <c r="Q2660" t="s">
        <v>3435</v>
      </c>
      <c r="R2660" t="s">
        <v>3435</v>
      </c>
      <c r="S2660">
        <v>6125761</v>
      </c>
      <c r="T2660">
        <v>6125761</v>
      </c>
      <c r="U2660">
        <v>0</v>
      </c>
      <c r="V2660">
        <v>0</v>
      </c>
      <c r="W2660">
        <v>122515</v>
      </c>
      <c r="X2660">
        <v>6125761</v>
      </c>
      <c r="Y2660">
        <v>6003246</v>
      </c>
      <c r="Z2660">
        <v>0</v>
      </c>
      <c r="AA2660">
        <v>0</v>
      </c>
      <c r="AB2660">
        <v>0</v>
      </c>
      <c r="AC2660">
        <v>1</v>
      </c>
      <c r="AD2660" t="s">
        <v>3488</v>
      </c>
      <c r="AE2660">
        <v>1</v>
      </c>
    </row>
    <row r="2661" spans="1:31">
      <c r="A2661">
        <v>5320156</v>
      </c>
      <c r="B2661">
        <v>5281971</v>
      </c>
      <c r="C2661">
        <v>900228989</v>
      </c>
      <c r="D2661" t="s">
        <v>3436</v>
      </c>
      <c r="E2661" t="s">
        <v>2842</v>
      </c>
      <c r="F2661" t="s">
        <v>3451</v>
      </c>
      <c r="G2661" s="95">
        <v>45582</v>
      </c>
      <c r="H2661" s="95">
        <v>45593</v>
      </c>
      <c r="I2661" s="95">
        <v>45601</v>
      </c>
      <c r="J2661" s="95">
        <v>45639</v>
      </c>
      <c r="K2661" t="s">
        <v>3435</v>
      </c>
      <c r="L2661" s="95">
        <v>45582</v>
      </c>
      <c r="M2661" s="95">
        <v>45593</v>
      </c>
      <c r="N2661" s="95">
        <v>45601</v>
      </c>
      <c r="O2661" s="95">
        <v>45639</v>
      </c>
      <c r="P2661" t="s">
        <v>3435</v>
      </c>
      <c r="Q2661" t="s">
        <v>3435</v>
      </c>
      <c r="R2661" t="s">
        <v>3435</v>
      </c>
      <c r="S2661">
        <v>5968851</v>
      </c>
      <c r="T2661">
        <v>95687</v>
      </c>
      <c r="U2661">
        <v>0</v>
      </c>
      <c r="V2661">
        <v>0</v>
      </c>
      <c r="W2661">
        <v>0</v>
      </c>
      <c r="X2661">
        <v>0</v>
      </c>
      <c r="Y2661">
        <v>0</v>
      </c>
      <c r="Z2661">
        <v>1687</v>
      </c>
      <c r="AA2661">
        <v>94000</v>
      </c>
      <c r="AB2661">
        <v>0</v>
      </c>
      <c r="AC2661">
        <v>2</v>
      </c>
      <c r="AD2661" t="s">
        <v>3435</v>
      </c>
      <c r="AE2661">
        <v>1</v>
      </c>
    </row>
    <row r="2662" spans="1:31">
      <c r="A2662">
        <v>5320157</v>
      </c>
      <c r="B2662">
        <v>5276136</v>
      </c>
      <c r="C2662">
        <v>900228989</v>
      </c>
      <c r="D2662" t="s">
        <v>3436</v>
      </c>
      <c r="E2662" t="s">
        <v>2860</v>
      </c>
      <c r="F2662" t="s">
        <v>3437</v>
      </c>
      <c r="G2662" s="95">
        <v>45582</v>
      </c>
      <c r="H2662" s="95">
        <v>45593</v>
      </c>
      <c r="I2662" s="95">
        <v>45601</v>
      </c>
      <c r="J2662" s="95">
        <v>45624</v>
      </c>
      <c r="K2662" t="s">
        <v>3435</v>
      </c>
      <c r="L2662" s="95">
        <v>45582</v>
      </c>
      <c r="M2662" s="95">
        <v>45593</v>
      </c>
      <c r="N2662" s="95">
        <v>45601</v>
      </c>
      <c r="O2662" s="95">
        <v>45624</v>
      </c>
      <c r="P2662" t="s">
        <v>3435</v>
      </c>
      <c r="Q2662" t="s">
        <v>3435</v>
      </c>
      <c r="R2662" t="s">
        <v>3435</v>
      </c>
      <c r="S2662">
        <v>178279</v>
      </c>
      <c r="T2662">
        <v>178279</v>
      </c>
      <c r="U2662">
        <v>0</v>
      </c>
      <c r="V2662">
        <v>0</v>
      </c>
      <c r="W2662">
        <v>0</v>
      </c>
      <c r="X2662">
        <v>178279</v>
      </c>
      <c r="Y2662">
        <v>178279</v>
      </c>
      <c r="Z2662">
        <v>0</v>
      </c>
      <c r="AA2662">
        <v>0</v>
      </c>
      <c r="AB2662">
        <v>0</v>
      </c>
      <c r="AC2662">
        <v>1</v>
      </c>
      <c r="AD2662" t="s">
        <v>3487</v>
      </c>
      <c r="AE2662">
        <v>1</v>
      </c>
    </row>
    <row r="2663" spans="1:31">
      <c r="A2663">
        <v>5320158</v>
      </c>
      <c r="B2663">
        <v>5276137</v>
      </c>
      <c r="C2663">
        <v>900228989</v>
      </c>
      <c r="D2663" t="s">
        <v>3436</v>
      </c>
      <c r="E2663" t="s">
        <v>2907</v>
      </c>
      <c r="F2663" t="s">
        <v>3437</v>
      </c>
      <c r="G2663" s="95">
        <v>45582</v>
      </c>
      <c r="H2663" s="95">
        <v>45593</v>
      </c>
      <c r="I2663" s="95">
        <v>45601</v>
      </c>
      <c r="J2663" s="95">
        <v>45624</v>
      </c>
      <c r="K2663" t="s">
        <v>3435</v>
      </c>
      <c r="L2663" s="95">
        <v>45582</v>
      </c>
      <c r="M2663" s="95">
        <v>45593</v>
      </c>
      <c r="N2663" s="95">
        <v>45601</v>
      </c>
      <c r="O2663" s="95">
        <v>45624</v>
      </c>
      <c r="P2663" t="s">
        <v>3435</v>
      </c>
      <c r="Q2663" t="s">
        <v>3435</v>
      </c>
      <c r="R2663" t="s">
        <v>3435</v>
      </c>
      <c r="S2663">
        <v>1728143</v>
      </c>
      <c r="T2663">
        <v>1728143</v>
      </c>
      <c r="U2663">
        <v>0</v>
      </c>
      <c r="V2663">
        <v>0</v>
      </c>
      <c r="W2663">
        <v>34563</v>
      </c>
      <c r="X2663">
        <v>1728143</v>
      </c>
      <c r="Y2663">
        <v>1693580</v>
      </c>
      <c r="Z2663">
        <v>0</v>
      </c>
      <c r="AA2663">
        <v>0</v>
      </c>
      <c r="AB2663">
        <v>0</v>
      </c>
      <c r="AC2663">
        <v>1</v>
      </c>
      <c r="AD2663" t="s">
        <v>3487</v>
      </c>
      <c r="AE2663">
        <v>1</v>
      </c>
    </row>
    <row r="2664" spans="1:31">
      <c r="A2664">
        <v>5320159</v>
      </c>
      <c r="B2664">
        <v>5276138</v>
      </c>
      <c r="C2664">
        <v>900228989</v>
      </c>
      <c r="D2664" t="s">
        <v>3436</v>
      </c>
      <c r="E2664" t="s">
        <v>2901</v>
      </c>
      <c r="F2664" t="s">
        <v>3437</v>
      </c>
      <c r="G2664" s="95">
        <v>45582</v>
      </c>
      <c r="H2664" s="95">
        <v>45593</v>
      </c>
      <c r="I2664" s="95">
        <v>45601</v>
      </c>
      <c r="J2664" s="95">
        <v>45624</v>
      </c>
      <c r="K2664" t="s">
        <v>3435</v>
      </c>
      <c r="L2664" s="95">
        <v>45582</v>
      </c>
      <c r="M2664" s="95">
        <v>45593</v>
      </c>
      <c r="N2664" s="95">
        <v>45601</v>
      </c>
      <c r="O2664" s="95">
        <v>45624</v>
      </c>
      <c r="P2664" t="s">
        <v>3435</v>
      </c>
      <c r="Q2664" t="s">
        <v>3435</v>
      </c>
      <c r="R2664" t="s">
        <v>3435</v>
      </c>
      <c r="S2664">
        <v>739144</v>
      </c>
      <c r="T2664">
        <v>739144</v>
      </c>
      <c r="U2664">
        <v>0</v>
      </c>
      <c r="V2664">
        <v>0</v>
      </c>
      <c r="W2664">
        <v>14783</v>
      </c>
      <c r="X2664">
        <v>739144</v>
      </c>
      <c r="Y2664">
        <v>724361</v>
      </c>
      <c r="Z2664">
        <v>0</v>
      </c>
      <c r="AA2664">
        <v>0</v>
      </c>
      <c r="AB2664">
        <v>0</v>
      </c>
      <c r="AC2664">
        <v>1</v>
      </c>
      <c r="AD2664" t="s">
        <v>3487</v>
      </c>
      <c r="AE2664">
        <v>1</v>
      </c>
    </row>
    <row r="2665" spans="1:31">
      <c r="A2665">
        <v>5320320</v>
      </c>
      <c r="B2665">
        <v>5278525</v>
      </c>
      <c r="C2665">
        <v>900228989</v>
      </c>
      <c r="D2665" t="s">
        <v>3436</v>
      </c>
      <c r="E2665" t="s">
        <v>3080</v>
      </c>
      <c r="F2665" t="s">
        <v>3437</v>
      </c>
      <c r="G2665" s="95">
        <v>45582</v>
      </c>
      <c r="H2665" s="95">
        <v>45593</v>
      </c>
      <c r="I2665" s="95">
        <v>45601</v>
      </c>
      <c r="J2665" s="95">
        <v>45625</v>
      </c>
      <c r="K2665" t="s">
        <v>3435</v>
      </c>
      <c r="L2665" s="95">
        <v>45582</v>
      </c>
      <c r="M2665" s="95">
        <v>45593</v>
      </c>
      <c r="N2665" s="95">
        <v>45601</v>
      </c>
      <c r="O2665" s="95">
        <v>45625</v>
      </c>
      <c r="P2665" t="s">
        <v>3435</v>
      </c>
      <c r="Q2665" t="s">
        <v>3435</v>
      </c>
      <c r="R2665" t="s">
        <v>3435</v>
      </c>
      <c r="S2665">
        <v>292188</v>
      </c>
      <c r="T2665">
        <v>292188</v>
      </c>
      <c r="U2665">
        <v>0</v>
      </c>
      <c r="V2665">
        <v>0</v>
      </c>
      <c r="W2665">
        <v>5844</v>
      </c>
      <c r="X2665">
        <v>292188</v>
      </c>
      <c r="Y2665">
        <v>286344</v>
      </c>
      <c r="Z2665">
        <v>0</v>
      </c>
      <c r="AA2665">
        <v>0</v>
      </c>
      <c r="AB2665">
        <v>0</v>
      </c>
      <c r="AC2665">
        <v>1</v>
      </c>
      <c r="AD2665" t="s">
        <v>3487</v>
      </c>
      <c r="AE2665">
        <v>1</v>
      </c>
    </row>
    <row r="2666" spans="1:31">
      <c r="A2666">
        <v>5320160</v>
      </c>
      <c r="B2666">
        <v>5276139</v>
      </c>
      <c r="C2666">
        <v>900228989</v>
      </c>
      <c r="D2666" t="s">
        <v>3436</v>
      </c>
      <c r="E2666" t="s">
        <v>2867</v>
      </c>
      <c r="F2666" t="s">
        <v>3437</v>
      </c>
      <c r="G2666" s="95">
        <v>45582</v>
      </c>
      <c r="H2666" s="95">
        <v>45593</v>
      </c>
      <c r="I2666" s="95">
        <v>45601</v>
      </c>
      <c r="J2666" s="95">
        <v>45624</v>
      </c>
      <c r="K2666" t="s">
        <v>3435</v>
      </c>
      <c r="L2666" s="95">
        <v>45582</v>
      </c>
      <c r="M2666" s="95">
        <v>45593</v>
      </c>
      <c r="N2666" s="95">
        <v>45601</v>
      </c>
      <c r="O2666" s="95">
        <v>45624</v>
      </c>
      <c r="P2666" t="s">
        <v>3435</v>
      </c>
      <c r="Q2666" t="s">
        <v>3435</v>
      </c>
      <c r="R2666" t="s">
        <v>3435</v>
      </c>
      <c r="S2666">
        <v>247787</v>
      </c>
      <c r="T2666">
        <v>247787</v>
      </c>
      <c r="U2666">
        <v>0</v>
      </c>
      <c r="V2666">
        <v>0</v>
      </c>
      <c r="W2666">
        <v>4956</v>
      </c>
      <c r="X2666">
        <v>247787</v>
      </c>
      <c r="Y2666">
        <v>242831</v>
      </c>
      <c r="Z2666">
        <v>0</v>
      </c>
      <c r="AA2666">
        <v>0</v>
      </c>
      <c r="AB2666">
        <v>0</v>
      </c>
      <c r="AC2666">
        <v>1</v>
      </c>
      <c r="AD2666" t="s">
        <v>3487</v>
      </c>
      <c r="AE2666">
        <v>1</v>
      </c>
    </row>
    <row r="2667" spans="1:31">
      <c r="A2667">
        <v>5320161</v>
      </c>
      <c r="B2667">
        <v>5276140</v>
      </c>
      <c r="C2667">
        <v>900228989</v>
      </c>
      <c r="D2667" t="s">
        <v>3436</v>
      </c>
      <c r="E2667" t="s">
        <v>2899</v>
      </c>
      <c r="F2667" t="s">
        <v>3437</v>
      </c>
      <c r="G2667" s="95">
        <v>45582</v>
      </c>
      <c r="H2667" s="95">
        <v>45593</v>
      </c>
      <c r="I2667" s="95">
        <v>45601</v>
      </c>
      <c r="J2667" s="95">
        <v>45624</v>
      </c>
      <c r="K2667" t="s">
        <v>3435</v>
      </c>
      <c r="L2667" s="95">
        <v>45582</v>
      </c>
      <c r="M2667" s="95">
        <v>45593</v>
      </c>
      <c r="N2667" s="95">
        <v>45601</v>
      </c>
      <c r="O2667" s="95">
        <v>45624</v>
      </c>
      <c r="P2667" t="s">
        <v>3435</v>
      </c>
      <c r="Q2667" t="s">
        <v>3435</v>
      </c>
      <c r="R2667" t="s">
        <v>3435</v>
      </c>
      <c r="S2667">
        <v>701968</v>
      </c>
      <c r="T2667">
        <v>701968</v>
      </c>
      <c r="U2667">
        <v>0</v>
      </c>
      <c r="V2667">
        <v>0</v>
      </c>
      <c r="W2667">
        <v>14039</v>
      </c>
      <c r="X2667">
        <v>701968</v>
      </c>
      <c r="Y2667">
        <v>687929</v>
      </c>
      <c r="Z2667">
        <v>0</v>
      </c>
      <c r="AA2667">
        <v>0</v>
      </c>
      <c r="AB2667">
        <v>0</v>
      </c>
      <c r="AC2667">
        <v>1</v>
      </c>
      <c r="AD2667" t="s">
        <v>3487</v>
      </c>
      <c r="AE2667">
        <v>1</v>
      </c>
    </row>
    <row r="2668" spans="1:31">
      <c r="A2668">
        <v>5320162</v>
      </c>
      <c r="B2668">
        <v>5282761</v>
      </c>
      <c r="C2668">
        <v>900228989</v>
      </c>
      <c r="D2668" t="s">
        <v>3436</v>
      </c>
      <c r="E2668" t="s">
        <v>2889</v>
      </c>
      <c r="F2668" t="s">
        <v>3437</v>
      </c>
      <c r="G2668" s="95">
        <v>45582</v>
      </c>
      <c r="H2668" s="95">
        <v>45593</v>
      </c>
      <c r="I2668" s="95">
        <v>45601</v>
      </c>
      <c r="J2668" s="95">
        <v>45644</v>
      </c>
      <c r="K2668" t="s">
        <v>3435</v>
      </c>
      <c r="L2668" s="95">
        <v>45582</v>
      </c>
      <c r="M2668" s="95">
        <v>45593</v>
      </c>
      <c r="N2668" s="95">
        <v>45601</v>
      </c>
      <c r="O2668" s="95">
        <v>45644</v>
      </c>
      <c r="P2668" t="s">
        <v>3435</v>
      </c>
      <c r="Q2668" t="s">
        <v>3435</v>
      </c>
      <c r="R2668" t="s">
        <v>3435</v>
      </c>
      <c r="S2668">
        <v>524508</v>
      </c>
      <c r="T2668">
        <v>524508</v>
      </c>
      <c r="U2668">
        <v>0</v>
      </c>
      <c r="V2668">
        <v>0</v>
      </c>
      <c r="W2668">
        <v>10490</v>
      </c>
      <c r="X2668">
        <v>524508</v>
      </c>
      <c r="Y2668">
        <v>514018</v>
      </c>
      <c r="Z2668">
        <v>0</v>
      </c>
      <c r="AA2668">
        <v>0</v>
      </c>
      <c r="AB2668">
        <v>0</v>
      </c>
      <c r="AC2668">
        <v>1</v>
      </c>
      <c r="AD2668" t="s">
        <v>3487</v>
      </c>
      <c r="AE2668">
        <v>1</v>
      </c>
    </row>
    <row r="2669" spans="1:31">
      <c r="A2669">
        <v>5320163</v>
      </c>
      <c r="B2669" t="s">
        <v>3435</v>
      </c>
      <c r="C2669">
        <v>900228989</v>
      </c>
      <c r="D2669" t="s">
        <v>3436</v>
      </c>
      <c r="E2669" t="s">
        <v>2836</v>
      </c>
      <c r="F2669" t="s">
        <v>3464</v>
      </c>
      <c r="G2669" s="95">
        <v>45582</v>
      </c>
      <c r="H2669" s="95">
        <v>45593</v>
      </c>
      <c r="I2669" s="95">
        <v>45601</v>
      </c>
      <c r="J2669" t="s">
        <v>3435</v>
      </c>
      <c r="K2669" t="s">
        <v>3435</v>
      </c>
      <c r="L2669" s="95">
        <v>45582</v>
      </c>
      <c r="M2669" s="95">
        <v>45593</v>
      </c>
      <c r="N2669" s="95">
        <v>45601</v>
      </c>
      <c r="O2669" t="s">
        <v>3435</v>
      </c>
      <c r="P2669" t="s">
        <v>3435</v>
      </c>
      <c r="Q2669" t="s">
        <v>3435</v>
      </c>
      <c r="R2669" t="s">
        <v>3435</v>
      </c>
      <c r="S2669">
        <v>976488</v>
      </c>
      <c r="T2669">
        <v>976488</v>
      </c>
      <c r="U2669">
        <v>0</v>
      </c>
      <c r="V2669">
        <v>0</v>
      </c>
      <c r="W2669">
        <v>0</v>
      </c>
      <c r="X2669">
        <v>0</v>
      </c>
      <c r="Y2669">
        <v>0</v>
      </c>
      <c r="Z2669">
        <v>0</v>
      </c>
      <c r="AA2669">
        <v>0</v>
      </c>
      <c r="AB2669">
        <v>0</v>
      </c>
      <c r="AC2669" t="s">
        <v>3435</v>
      </c>
      <c r="AD2669" t="s">
        <v>3435</v>
      </c>
      <c r="AE2669">
        <v>1</v>
      </c>
    </row>
    <row r="2670" spans="1:31">
      <c r="A2670">
        <v>5320164</v>
      </c>
      <c r="B2670">
        <v>5276141</v>
      </c>
      <c r="C2670">
        <v>900228989</v>
      </c>
      <c r="D2670" t="s">
        <v>3436</v>
      </c>
      <c r="E2670" t="s">
        <v>2883</v>
      </c>
      <c r="F2670" t="s">
        <v>3437</v>
      </c>
      <c r="G2670" s="95">
        <v>45582</v>
      </c>
      <c r="H2670" s="95">
        <v>45593</v>
      </c>
      <c r="I2670" s="95">
        <v>45601</v>
      </c>
      <c r="J2670" s="95">
        <v>45624</v>
      </c>
      <c r="K2670" t="s">
        <v>3435</v>
      </c>
      <c r="L2670" s="95">
        <v>45582</v>
      </c>
      <c r="M2670" s="95">
        <v>45593</v>
      </c>
      <c r="N2670" s="95">
        <v>45601</v>
      </c>
      <c r="O2670" s="95">
        <v>45624</v>
      </c>
      <c r="P2670" t="s">
        <v>3435</v>
      </c>
      <c r="Q2670" t="s">
        <v>3435</v>
      </c>
      <c r="R2670" t="s">
        <v>3435</v>
      </c>
      <c r="S2670">
        <v>429521</v>
      </c>
      <c r="T2670">
        <v>429521</v>
      </c>
      <c r="U2670">
        <v>0</v>
      </c>
      <c r="V2670">
        <v>0</v>
      </c>
      <c r="W2670">
        <v>8590</v>
      </c>
      <c r="X2670">
        <v>429521</v>
      </c>
      <c r="Y2670">
        <v>420931</v>
      </c>
      <c r="Z2670">
        <v>0</v>
      </c>
      <c r="AA2670">
        <v>0</v>
      </c>
      <c r="AB2670">
        <v>0</v>
      </c>
      <c r="AC2670">
        <v>1</v>
      </c>
      <c r="AD2670" t="s">
        <v>3487</v>
      </c>
      <c r="AE2670">
        <v>1</v>
      </c>
    </row>
    <row r="2671" spans="1:31">
      <c r="A2671">
        <v>5320165</v>
      </c>
      <c r="B2671">
        <v>5276142</v>
      </c>
      <c r="C2671">
        <v>900228989</v>
      </c>
      <c r="D2671" t="s">
        <v>3436</v>
      </c>
      <c r="E2671" t="s">
        <v>2876</v>
      </c>
      <c r="F2671" t="s">
        <v>3437</v>
      </c>
      <c r="G2671" s="95">
        <v>45582</v>
      </c>
      <c r="H2671" s="95">
        <v>45593</v>
      </c>
      <c r="I2671" s="95">
        <v>45601</v>
      </c>
      <c r="J2671" s="95">
        <v>45624</v>
      </c>
      <c r="K2671" t="s">
        <v>3435</v>
      </c>
      <c r="L2671" s="95">
        <v>45582</v>
      </c>
      <c r="M2671" s="95">
        <v>45593</v>
      </c>
      <c r="N2671" s="95">
        <v>45601</v>
      </c>
      <c r="O2671" s="95">
        <v>45624</v>
      </c>
      <c r="P2671" t="s">
        <v>3435</v>
      </c>
      <c r="Q2671" t="s">
        <v>3435</v>
      </c>
      <c r="R2671" t="s">
        <v>3435</v>
      </c>
      <c r="S2671">
        <v>335534</v>
      </c>
      <c r="T2671">
        <v>335534</v>
      </c>
      <c r="U2671">
        <v>0</v>
      </c>
      <c r="V2671">
        <v>0</v>
      </c>
      <c r="W2671">
        <v>6711</v>
      </c>
      <c r="X2671">
        <v>335534</v>
      </c>
      <c r="Y2671">
        <v>328823</v>
      </c>
      <c r="Z2671">
        <v>0</v>
      </c>
      <c r="AA2671">
        <v>0</v>
      </c>
      <c r="AB2671">
        <v>0</v>
      </c>
      <c r="AC2671">
        <v>1</v>
      </c>
      <c r="AD2671" t="s">
        <v>3487</v>
      </c>
      <c r="AE2671">
        <v>1</v>
      </c>
    </row>
    <row r="2672" spans="1:31">
      <c r="A2672">
        <v>5320166</v>
      </c>
      <c r="B2672">
        <v>5276143</v>
      </c>
      <c r="C2672">
        <v>900228989</v>
      </c>
      <c r="D2672" t="s">
        <v>3436</v>
      </c>
      <c r="E2672" t="s">
        <v>2893</v>
      </c>
      <c r="F2672" t="s">
        <v>3437</v>
      </c>
      <c r="G2672" s="95">
        <v>45582</v>
      </c>
      <c r="H2672" s="95">
        <v>45593</v>
      </c>
      <c r="I2672" s="95">
        <v>45601</v>
      </c>
      <c r="J2672" s="95">
        <v>45624</v>
      </c>
      <c r="K2672" t="s">
        <v>3435</v>
      </c>
      <c r="L2672" s="95">
        <v>45582</v>
      </c>
      <c r="M2672" s="95">
        <v>45593</v>
      </c>
      <c r="N2672" s="95">
        <v>45601</v>
      </c>
      <c r="O2672" s="95">
        <v>45624</v>
      </c>
      <c r="P2672" t="s">
        <v>3435</v>
      </c>
      <c r="Q2672" t="s">
        <v>3435</v>
      </c>
      <c r="R2672" t="s">
        <v>3435</v>
      </c>
      <c r="S2672">
        <v>577235</v>
      </c>
      <c r="T2672">
        <v>577235</v>
      </c>
      <c r="U2672">
        <v>0</v>
      </c>
      <c r="V2672">
        <v>0</v>
      </c>
      <c r="W2672">
        <v>11545</v>
      </c>
      <c r="X2672">
        <v>577235</v>
      </c>
      <c r="Y2672">
        <v>565690</v>
      </c>
      <c r="Z2672">
        <v>0</v>
      </c>
      <c r="AA2672">
        <v>0</v>
      </c>
      <c r="AB2672">
        <v>0</v>
      </c>
      <c r="AC2672">
        <v>1</v>
      </c>
      <c r="AD2672" t="s">
        <v>3487</v>
      </c>
      <c r="AE2672">
        <v>1</v>
      </c>
    </row>
    <row r="2673" spans="1:31">
      <c r="A2673">
        <v>5320167</v>
      </c>
      <c r="B2673">
        <v>5282762</v>
      </c>
      <c r="C2673">
        <v>900228989</v>
      </c>
      <c r="D2673" t="s">
        <v>3436</v>
      </c>
      <c r="E2673" t="s">
        <v>2859</v>
      </c>
      <c r="F2673" t="s">
        <v>3437</v>
      </c>
      <c r="G2673" s="95">
        <v>45582</v>
      </c>
      <c r="H2673" s="95">
        <v>45593</v>
      </c>
      <c r="I2673" s="95">
        <v>45601</v>
      </c>
      <c r="J2673" s="95">
        <v>45644</v>
      </c>
      <c r="K2673" t="s">
        <v>3435</v>
      </c>
      <c r="L2673" s="95">
        <v>45582</v>
      </c>
      <c r="M2673" s="95">
        <v>45593</v>
      </c>
      <c r="N2673" s="95">
        <v>45601</v>
      </c>
      <c r="O2673" s="95">
        <v>45644</v>
      </c>
      <c r="P2673" t="s">
        <v>3435</v>
      </c>
      <c r="Q2673" t="s">
        <v>3435</v>
      </c>
      <c r="R2673" t="s">
        <v>3435</v>
      </c>
      <c r="S2673">
        <v>176667</v>
      </c>
      <c r="T2673">
        <v>176667</v>
      </c>
      <c r="U2673">
        <v>0</v>
      </c>
      <c r="V2673">
        <v>0</v>
      </c>
      <c r="W2673">
        <v>0</v>
      </c>
      <c r="X2673">
        <v>176667</v>
      </c>
      <c r="Y2673">
        <v>176667</v>
      </c>
      <c r="Z2673">
        <v>0</v>
      </c>
      <c r="AA2673">
        <v>0</v>
      </c>
      <c r="AB2673">
        <v>0</v>
      </c>
      <c r="AC2673">
        <v>1</v>
      </c>
      <c r="AD2673" t="s">
        <v>3487</v>
      </c>
      <c r="AE2673">
        <v>1</v>
      </c>
    </row>
    <row r="2674" spans="1:31">
      <c r="A2674">
        <v>5322757</v>
      </c>
      <c r="B2674">
        <v>5276410</v>
      </c>
      <c r="C2674">
        <v>900228989</v>
      </c>
      <c r="D2674" t="s">
        <v>3436</v>
      </c>
      <c r="E2674" t="s">
        <v>2881</v>
      </c>
      <c r="F2674" t="s">
        <v>3437</v>
      </c>
      <c r="G2674" s="95">
        <v>45582</v>
      </c>
      <c r="H2674" s="95">
        <v>45601</v>
      </c>
      <c r="I2674" s="95">
        <v>45601</v>
      </c>
      <c r="J2674" s="95">
        <v>45624</v>
      </c>
      <c r="K2674" t="s">
        <v>3435</v>
      </c>
      <c r="L2674" s="95">
        <v>45582</v>
      </c>
      <c r="M2674" s="95">
        <v>45601</v>
      </c>
      <c r="N2674" s="95">
        <v>45601</v>
      </c>
      <c r="O2674" s="95">
        <v>45624</v>
      </c>
      <c r="P2674" t="s">
        <v>3435</v>
      </c>
      <c r="Q2674" t="s">
        <v>3435</v>
      </c>
      <c r="R2674" t="s">
        <v>3435</v>
      </c>
      <c r="S2674">
        <v>426245</v>
      </c>
      <c r="T2674">
        <v>426245</v>
      </c>
      <c r="U2674">
        <v>0</v>
      </c>
      <c r="V2674">
        <v>0</v>
      </c>
      <c r="W2674">
        <v>8525</v>
      </c>
      <c r="X2674">
        <v>426245</v>
      </c>
      <c r="Y2674">
        <v>417720</v>
      </c>
      <c r="Z2674">
        <v>0</v>
      </c>
      <c r="AA2674">
        <v>0</v>
      </c>
      <c r="AB2674">
        <v>0</v>
      </c>
      <c r="AC2674">
        <v>1</v>
      </c>
      <c r="AD2674" t="s">
        <v>3487</v>
      </c>
      <c r="AE2674">
        <v>1</v>
      </c>
    </row>
    <row r="2675" spans="1:31">
      <c r="A2675">
        <v>5320321</v>
      </c>
      <c r="B2675">
        <v>5278526</v>
      </c>
      <c r="C2675">
        <v>900228989</v>
      </c>
      <c r="D2675" t="s">
        <v>3436</v>
      </c>
      <c r="E2675" t="s">
        <v>3094</v>
      </c>
      <c r="F2675" t="s">
        <v>3437</v>
      </c>
      <c r="G2675" s="95">
        <v>45582</v>
      </c>
      <c r="H2675" s="95">
        <v>45593</v>
      </c>
      <c r="I2675" s="95">
        <v>45601</v>
      </c>
      <c r="J2675" s="95">
        <v>45625</v>
      </c>
      <c r="K2675" t="s">
        <v>3435</v>
      </c>
      <c r="L2675" s="95">
        <v>45582</v>
      </c>
      <c r="M2675" s="95">
        <v>45593</v>
      </c>
      <c r="N2675" s="95">
        <v>45601</v>
      </c>
      <c r="O2675" s="95">
        <v>45625</v>
      </c>
      <c r="P2675" t="s">
        <v>3435</v>
      </c>
      <c r="Q2675" t="s">
        <v>3435</v>
      </c>
      <c r="R2675" t="s">
        <v>3435</v>
      </c>
      <c r="S2675">
        <v>848134</v>
      </c>
      <c r="T2675">
        <v>848134</v>
      </c>
      <c r="U2675">
        <v>0</v>
      </c>
      <c r="V2675">
        <v>0</v>
      </c>
      <c r="W2675">
        <v>16963</v>
      </c>
      <c r="X2675">
        <v>848134</v>
      </c>
      <c r="Y2675">
        <v>831171</v>
      </c>
      <c r="Z2675">
        <v>0</v>
      </c>
      <c r="AA2675">
        <v>0</v>
      </c>
      <c r="AB2675">
        <v>0</v>
      </c>
      <c r="AC2675">
        <v>1</v>
      </c>
      <c r="AD2675" t="s">
        <v>3487</v>
      </c>
      <c r="AE2675">
        <v>1</v>
      </c>
    </row>
    <row r="2676" spans="1:31">
      <c r="A2676">
        <v>5320215</v>
      </c>
      <c r="B2676">
        <v>5272264</v>
      </c>
      <c r="C2676">
        <v>900228989</v>
      </c>
      <c r="D2676" t="s">
        <v>3436</v>
      </c>
      <c r="E2676" t="s">
        <v>3068</v>
      </c>
      <c r="F2676" t="s">
        <v>3451</v>
      </c>
      <c r="G2676" s="95">
        <v>45582</v>
      </c>
      <c r="H2676" s="95">
        <v>45593</v>
      </c>
      <c r="I2676" s="95">
        <v>45601</v>
      </c>
      <c r="J2676" s="95">
        <v>45621</v>
      </c>
      <c r="K2676" t="s">
        <v>3435</v>
      </c>
      <c r="L2676" s="95">
        <v>45582</v>
      </c>
      <c r="M2676" s="95">
        <v>45593</v>
      </c>
      <c r="N2676" s="95">
        <v>45601</v>
      </c>
      <c r="O2676" s="95">
        <v>45621</v>
      </c>
      <c r="P2676" t="s">
        <v>3435</v>
      </c>
      <c r="Q2676" t="s">
        <v>3435</v>
      </c>
      <c r="R2676" t="s">
        <v>3435</v>
      </c>
      <c r="S2676">
        <v>8383253</v>
      </c>
      <c r="T2676">
        <v>8383253</v>
      </c>
      <c r="U2676">
        <v>0</v>
      </c>
      <c r="V2676">
        <v>0</v>
      </c>
      <c r="W2676">
        <v>136552</v>
      </c>
      <c r="X2676">
        <v>6827613</v>
      </c>
      <c r="Y2676">
        <v>6691061</v>
      </c>
      <c r="Z2676">
        <v>0</v>
      </c>
      <c r="AA2676">
        <v>1555640</v>
      </c>
      <c r="AB2676">
        <v>0</v>
      </c>
      <c r="AC2676">
        <v>1</v>
      </c>
      <c r="AD2676" t="s">
        <v>3488</v>
      </c>
      <c r="AE2676">
        <v>1</v>
      </c>
    </row>
    <row r="2677" spans="1:31">
      <c r="A2677">
        <v>5320168</v>
      </c>
      <c r="B2677">
        <v>5278506</v>
      </c>
      <c r="C2677">
        <v>900228989</v>
      </c>
      <c r="D2677" t="s">
        <v>3436</v>
      </c>
      <c r="E2677" t="s">
        <v>2848</v>
      </c>
      <c r="F2677" t="s">
        <v>3437</v>
      </c>
      <c r="G2677" s="95">
        <v>45582</v>
      </c>
      <c r="H2677" s="95">
        <v>45593</v>
      </c>
      <c r="I2677" s="95">
        <v>45601</v>
      </c>
      <c r="J2677" s="95">
        <v>45625</v>
      </c>
      <c r="K2677" t="s">
        <v>3435</v>
      </c>
      <c r="L2677" s="95">
        <v>45582</v>
      </c>
      <c r="M2677" s="95">
        <v>45593</v>
      </c>
      <c r="N2677" s="95">
        <v>45601</v>
      </c>
      <c r="O2677" s="95">
        <v>45625</v>
      </c>
      <c r="P2677" t="s">
        <v>3435</v>
      </c>
      <c r="Q2677" t="s">
        <v>3435</v>
      </c>
      <c r="R2677" t="s">
        <v>3435</v>
      </c>
      <c r="S2677">
        <v>90407</v>
      </c>
      <c r="T2677">
        <v>90407</v>
      </c>
      <c r="U2677">
        <v>0</v>
      </c>
      <c r="V2677">
        <v>0</v>
      </c>
      <c r="W2677">
        <v>0</v>
      </c>
      <c r="X2677">
        <v>90407</v>
      </c>
      <c r="Y2677">
        <v>90407</v>
      </c>
      <c r="Z2677">
        <v>0</v>
      </c>
      <c r="AA2677">
        <v>0</v>
      </c>
      <c r="AB2677">
        <v>0</v>
      </c>
      <c r="AC2677">
        <v>1</v>
      </c>
      <c r="AD2677" t="s">
        <v>3487</v>
      </c>
      <c r="AE2677">
        <v>1</v>
      </c>
    </row>
    <row r="2678" spans="1:31">
      <c r="A2678">
        <v>5320322</v>
      </c>
      <c r="B2678">
        <v>5278527</v>
      </c>
      <c r="C2678">
        <v>900228989</v>
      </c>
      <c r="D2678" t="s">
        <v>3436</v>
      </c>
      <c r="E2678" t="s">
        <v>3115</v>
      </c>
      <c r="F2678" t="s">
        <v>3437</v>
      </c>
      <c r="G2678" s="95">
        <v>45582</v>
      </c>
      <c r="H2678" s="95">
        <v>45593</v>
      </c>
      <c r="I2678" s="95">
        <v>45601</v>
      </c>
      <c r="J2678" s="95">
        <v>45625</v>
      </c>
      <c r="K2678" t="s">
        <v>3435</v>
      </c>
      <c r="L2678" s="95">
        <v>45582</v>
      </c>
      <c r="M2678" s="95">
        <v>45593</v>
      </c>
      <c r="N2678" s="95">
        <v>45601</v>
      </c>
      <c r="O2678" s="95">
        <v>45625</v>
      </c>
      <c r="P2678" t="s">
        <v>3435</v>
      </c>
      <c r="Q2678" t="s">
        <v>3435</v>
      </c>
      <c r="R2678" t="s">
        <v>3435</v>
      </c>
      <c r="S2678">
        <v>303044</v>
      </c>
      <c r="T2678">
        <v>303044</v>
      </c>
      <c r="U2678">
        <v>0</v>
      </c>
      <c r="V2678">
        <v>0</v>
      </c>
      <c r="W2678">
        <v>6061</v>
      </c>
      <c r="X2678">
        <v>303044</v>
      </c>
      <c r="Y2678">
        <v>296983</v>
      </c>
      <c r="Z2678">
        <v>0</v>
      </c>
      <c r="AA2678">
        <v>0</v>
      </c>
      <c r="AB2678">
        <v>0</v>
      </c>
      <c r="AC2678">
        <v>1</v>
      </c>
      <c r="AD2678" t="s">
        <v>3487</v>
      </c>
      <c r="AE2678">
        <v>1</v>
      </c>
    </row>
    <row r="2679" spans="1:31">
      <c r="A2679">
        <v>5320323</v>
      </c>
      <c r="B2679">
        <v>5278528</v>
      </c>
      <c r="C2679">
        <v>900228989</v>
      </c>
      <c r="D2679" t="s">
        <v>3436</v>
      </c>
      <c r="E2679" t="s">
        <v>3132</v>
      </c>
      <c r="F2679" t="s">
        <v>3437</v>
      </c>
      <c r="G2679" s="95">
        <v>45582</v>
      </c>
      <c r="H2679" s="95">
        <v>45593</v>
      </c>
      <c r="I2679" s="95">
        <v>45601</v>
      </c>
      <c r="J2679" s="95">
        <v>45625</v>
      </c>
      <c r="K2679" t="s">
        <v>3435</v>
      </c>
      <c r="L2679" s="95">
        <v>45582</v>
      </c>
      <c r="M2679" s="95">
        <v>45593</v>
      </c>
      <c r="N2679" s="95">
        <v>45601</v>
      </c>
      <c r="O2679" s="95">
        <v>45625</v>
      </c>
      <c r="P2679" t="s">
        <v>3435</v>
      </c>
      <c r="Q2679" t="s">
        <v>3435</v>
      </c>
      <c r="R2679" t="s">
        <v>3435</v>
      </c>
      <c r="S2679">
        <v>1066839</v>
      </c>
      <c r="T2679">
        <v>1066839</v>
      </c>
      <c r="U2679">
        <v>0</v>
      </c>
      <c r="V2679">
        <v>0</v>
      </c>
      <c r="W2679">
        <v>21337</v>
      </c>
      <c r="X2679">
        <v>1066839</v>
      </c>
      <c r="Y2679">
        <v>1045502</v>
      </c>
      <c r="Z2679">
        <v>0</v>
      </c>
      <c r="AA2679">
        <v>0</v>
      </c>
      <c r="AB2679">
        <v>0</v>
      </c>
      <c r="AC2679">
        <v>1</v>
      </c>
      <c r="AD2679" t="s">
        <v>3487</v>
      </c>
      <c r="AE2679">
        <v>1</v>
      </c>
    </row>
    <row r="2680" spans="1:31">
      <c r="A2680">
        <v>5320169</v>
      </c>
      <c r="B2680">
        <v>5281951</v>
      </c>
      <c r="C2680">
        <v>900228989</v>
      </c>
      <c r="D2680" t="s">
        <v>3436</v>
      </c>
      <c r="E2680" t="s">
        <v>3022</v>
      </c>
      <c r="F2680" t="s">
        <v>3451</v>
      </c>
      <c r="G2680" s="95">
        <v>45583</v>
      </c>
      <c r="H2680" s="95">
        <v>45593</v>
      </c>
      <c r="I2680" s="95">
        <v>45601</v>
      </c>
      <c r="J2680" s="95">
        <v>45639</v>
      </c>
      <c r="K2680" t="s">
        <v>3435</v>
      </c>
      <c r="L2680" s="95">
        <v>45583</v>
      </c>
      <c r="M2680" s="95">
        <v>45593</v>
      </c>
      <c r="N2680" s="95">
        <v>45601</v>
      </c>
      <c r="O2680" s="95">
        <v>45639</v>
      </c>
      <c r="P2680" t="s">
        <v>3435</v>
      </c>
      <c r="Q2680" t="s">
        <v>3435</v>
      </c>
      <c r="R2680" t="s">
        <v>3435</v>
      </c>
      <c r="S2680">
        <v>951268</v>
      </c>
      <c r="T2680">
        <v>123360</v>
      </c>
      <c r="U2680">
        <v>0</v>
      </c>
      <c r="V2680">
        <v>0</v>
      </c>
      <c r="W2680">
        <v>0</v>
      </c>
      <c r="X2680">
        <v>0</v>
      </c>
      <c r="Y2680">
        <v>0</v>
      </c>
      <c r="Z2680">
        <v>0</v>
      </c>
      <c r="AA2680">
        <v>123360</v>
      </c>
      <c r="AB2680">
        <v>0</v>
      </c>
      <c r="AC2680">
        <v>2</v>
      </c>
      <c r="AD2680" t="s">
        <v>3452</v>
      </c>
      <c r="AE2680">
        <v>1</v>
      </c>
    </row>
    <row r="2681" spans="1:31">
      <c r="A2681">
        <v>5320170</v>
      </c>
      <c r="B2681">
        <v>5281943</v>
      </c>
      <c r="C2681">
        <v>900228989</v>
      </c>
      <c r="D2681" t="s">
        <v>3436</v>
      </c>
      <c r="E2681" t="s">
        <v>3034</v>
      </c>
      <c r="F2681" t="s">
        <v>3451</v>
      </c>
      <c r="G2681" s="95">
        <v>45583</v>
      </c>
      <c r="H2681" s="95">
        <v>45593</v>
      </c>
      <c r="I2681" s="95">
        <v>45601</v>
      </c>
      <c r="J2681" s="95">
        <v>45639</v>
      </c>
      <c r="K2681" t="s">
        <v>3435</v>
      </c>
      <c r="L2681" s="95">
        <v>45583</v>
      </c>
      <c r="M2681" s="95">
        <v>45593</v>
      </c>
      <c r="N2681" s="95">
        <v>45601</v>
      </c>
      <c r="O2681" s="95">
        <v>45639</v>
      </c>
      <c r="P2681" t="s">
        <v>3435</v>
      </c>
      <c r="Q2681" t="s">
        <v>3435</v>
      </c>
      <c r="R2681" t="s">
        <v>3435</v>
      </c>
      <c r="S2681">
        <v>1862485</v>
      </c>
      <c r="T2681">
        <v>123360</v>
      </c>
      <c r="U2681">
        <v>0</v>
      </c>
      <c r="V2681">
        <v>0</v>
      </c>
      <c r="W2681">
        <v>0</v>
      </c>
      <c r="X2681">
        <v>0</v>
      </c>
      <c r="Y2681">
        <v>0</v>
      </c>
      <c r="Z2681">
        <v>0</v>
      </c>
      <c r="AA2681">
        <v>123360</v>
      </c>
      <c r="AB2681">
        <v>0</v>
      </c>
      <c r="AC2681">
        <v>2</v>
      </c>
      <c r="AD2681" t="s">
        <v>3452</v>
      </c>
      <c r="AE2681">
        <v>1</v>
      </c>
    </row>
    <row r="2682" spans="1:31">
      <c r="A2682">
        <v>5320171</v>
      </c>
      <c r="B2682">
        <v>5276144</v>
      </c>
      <c r="C2682">
        <v>900228989</v>
      </c>
      <c r="D2682" t="s">
        <v>3436</v>
      </c>
      <c r="E2682" t="s">
        <v>3002</v>
      </c>
      <c r="F2682" t="s">
        <v>3437</v>
      </c>
      <c r="G2682" s="95">
        <v>45583</v>
      </c>
      <c r="H2682" s="95">
        <v>45593</v>
      </c>
      <c r="I2682" s="95">
        <v>45601</v>
      </c>
      <c r="J2682" s="95">
        <v>45624</v>
      </c>
      <c r="K2682" t="s">
        <v>3435</v>
      </c>
      <c r="L2682" s="95">
        <v>45583</v>
      </c>
      <c r="M2682" s="95">
        <v>45593</v>
      </c>
      <c r="N2682" s="95">
        <v>45601</v>
      </c>
      <c r="O2682" s="95">
        <v>45624</v>
      </c>
      <c r="P2682" t="s">
        <v>3435</v>
      </c>
      <c r="Q2682" t="s">
        <v>3435</v>
      </c>
      <c r="R2682" t="s">
        <v>3435</v>
      </c>
      <c r="S2682">
        <v>701300</v>
      </c>
      <c r="T2682">
        <v>701300</v>
      </c>
      <c r="U2682">
        <v>0</v>
      </c>
      <c r="V2682">
        <v>0</v>
      </c>
      <c r="W2682">
        <v>14026</v>
      </c>
      <c r="X2682">
        <v>701300</v>
      </c>
      <c r="Y2682">
        <v>687274</v>
      </c>
      <c r="Z2682">
        <v>0</v>
      </c>
      <c r="AA2682">
        <v>0</v>
      </c>
      <c r="AB2682">
        <v>0</v>
      </c>
      <c r="AC2682">
        <v>1</v>
      </c>
      <c r="AD2682" t="s">
        <v>3487</v>
      </c>
      <c r="AE2682">
        <v>1</v>
      </c>
    </row>
    <row r="2683" spans="1:31">
      <c r="A2683">
        <v>5322769</v>
      </c>
      <c r="B2683">
        <v>5278558</v>
      </c>
      <c r="C2683">
        <v>900228989</v>
      </c>
      <c r="D2683" t="s">
        <v>3436</v>
      </c>
      <c r="E2683" t="s">
        <v>3033</v>
      </c>
      <c r="F2683" t="s">
        <v>3437</v>
      </c>
      <c r="G2683" s="95">
        <v>45583</v>
      </c>
      <c r="H2683" s="95">
        <v>45601</v>
      </c>
      <c r="I2683" s="95">
        <v>45601</v>
      </c>
      <c r="J2683" s="95">
        <v>45625</v>
      </c>
      <c r="K2683" t="s">
        <v>3435</v>
      </c>
      <c r="L2683" s="95">
        <v>45583</v>
      </c>
      <c r="M2683" s="95">
        <v>45601</v>
      </c>
      <c r="N2683" s="95">
        <v>45601</v>
      </c>
      <c r="O2683" s="95">
        <v>45625</v>
      </c>
      <c r="P2683" t="s">
        <v>3435</v>
      </c>
      <c r="Q2683" t="s">
        <v>3435</v>
      </c>
      <c r="R2683" t="s">
        <v>3435</v>
      </c>
      <c r="S2683">
        <v>1803847</v>
      </c>
      <c r="T2683">
        <v>1803847</v>
      </c>
      <c r="U2683">
        <v>0</v>
      </c>
      <c r="V2683">
        <v>0</v>
      </c>
      <c r="W2683">
        <v>36077</v>
      </c>
      <c r="X2683">
        <v>1803847</v>
      </c>
      <c r="Y2683">
        <v>1767770</v>
      </c>
      <c r="Z2683">
        <v>0</v>
      </c>
      <c r="AA2683">
        <v>0</v>
      </c>
      <c r="AB2683">
        <v>0</v>
      </c>
      <c r="AC2683">
        <v>1</v>
      </c>
      <c r="AD2683" t="s">
        <v>3487</v>
      </c>
      <c r="AE2683">
        <v>1</v>
      </c>
    </row>
    <row r="2684" spans="1:31">
      <c r="A2684">
        <v>5320324</v>
      </c>
      <c r="B2684">
        <v>5276226</v>
      </c>
      <c r="C2684">
        <v>900228989</v>
      </c>
      <c r="D2684" t="s">
        <v>3436</v>
      </c>
      <c r="E2684" t="s">
        <v>3131</v>
      </c>
      <c r="F2684" t="s">
        <v>3437</v>
      </c>
      <c r="G2684" s="95">
        <v>45583</v>
      </c>
      <c r="H2684" s="95">
        <v>45593</v>
      </c>
      <c r="I2684" s="95">
        <v>45601</v>
      </c>
      <c r="J2684" s="95">
        <v>45624</v>
      </c>
      <c r="K2684" t="s">
        <v>3435</v>
      </c>
      <c r="L2684" s="95">
        <v>45583</v>
      </c>
      <c r="M2684" s="95">
        <v>45593</v>
      </c>
      <c r="N2684" s="95">
        <v>45601</v>
      </c>
      <c r="O2684" s="95">
        <v>45624</v>
      </c>
      <c r="P2684" t="s">
        <v>3435</v>
      </c>
      <c r="Q2684" t="s">
        <v>3435</v>
      </c>
      <c r="R2684" t="s">
        <v>3435</v>
      </c>
      <c r="S2684">
        <v>994798</v>
      </c>
      <c r="T2684">
        <v>994798</v>
      </c>
      <c r="U2684">
        <v>0</v>
      </c>
      <c r="V2684">
        <v>0</v>
      </c>
      <c r="W2684">
        <v>19896</v>
      </c>
      <c r="X2684">
        <v>994798</v>
      </c>
      <c r="Y2684">
        <v>974902</v>
      </c>
      <c r="Z2684">
        <v>0</v>
      </c>
      <c r="AA2684">
        <v>0</v>
      </c>
      <c r="AB2684">
        <v>0</v>
      </c>
      <c r="AC2684">
        <v>1</v>
      </c>
      <c r="AD2684" t="s">
        <v>3487</v>
      </c>
      <c r="AE2684">
        <v>1</v>
      </c>
    </row>
    <row r="2685" spans="1:31">
      <c r="A2685">
        <v>5320172</v>
      </c>
      <c r="B2685">
        <v>5278507</v>
      </c>
      <c r="C2685">
        <v>900228989</v>
      </c>
      <c r="D2685" t="s">
        <v>3436</v>
      </c>
      <c r="E2685" t="s">
        <v>2865</v>
      </c>
      <c r="F2685" t="s">
        <v>3437</v>
      </c>
      <c r="G2685" s="95">
        <v>45584</v>
      </c>
      <c r="H2685" s="95">
        <v>45593</v>
      </c>
      <c r="I2685" s="95">
        <v>45601</v>
      </c>
      <c r="J2685" s="95">
        <v>45625</v>
      </c>
      <c r="K2685" t="s">
        <v>3435</v>
      </c>
      <c r="L2685" s="95">
        <v>45584</v>
      </c>
      <c r="M2685" s="95">
        <v>45593</v>
      </c>
      <c r="N2685" s="95">
        <v>45601</v>
      </c>
      <c r="O2685" s="95">
        <v>45625</v>
      </c>
      <c r="P2685" t="s">
        <v>3435</v>
      </c>
      <c r="Q2685" t="s">
        <v>3435</v>
      </c>
      <c r="R2685" t="s">
        <v>3435</v>
      </c>
      <c r="S2685">
        <v>216480</v>
      </c>
      <c r="T2685">
        <v>216480</v>
      </c>
      <c r="U2685">
        <v>0</v>
      </c>
      <c r="V2685">
        <v>0</v>
      </c>
      <c r="W2685">
        <v>4330</v>
      </c>
      <c r="X2685">
        <v>216480</v>
      </c>
      <c r="Y2685">
        <v>212150</v>
      </c>
      <c r="Z2685">
        <v>0</v>
      </c>
      <c r="AA2685">
        <v>0</v>
      </c>
      <c r="AB2685">
        <v>0</v>
      </c>
      <c r="AC2685">
        <v>1</v>
      </c>
      <c r="AD2685" t="s">
        <v>3487</v>
      </c>
      <c r="AE2685">
        <v>1</v>
      </c>
    </row>
    <row r="2686" spans="1:31">
      <c r="A2686">
        <v>5113525</v>
      </c>
      <c r="B2686">
        <v>5087197</v>
      </c>
      <c r="C2686">
        <v>900228989</v>
      </c>
      <c r="D2686" t="s">
        <v>3436</v>
      </c>
      <c r="E2686" t="s">
        <v>776</v>
      </c>
      <c r="F2686" t="s">
        <v>3451</v>
      </c>
      <c r="G2686" s="95">
        <v>45253</v>
      </c>
      <c r="H2686" s="95">
        <v>45253</v>
      </c>
      <c r="I2686" s="95">
        <v>45272</v>
      </c>
      <c r="J2686" s="95">
        <v>45298</v>
      </c>
      <c r="K2686" t="s">
        <v>3435</v>
      </c>
      <c r="L2686" s="95">
        <v>45253</v>
      </c>
      <c r="M2686" s="95">
        <v>45253</v>
      </c>
      <c r="N2686" s="95">
        <v>45272</v>
      </c>
      <c r="O2686" s="95">
        <v>45298</v>
      </c>
      <c r="P2686" t="s">
        <v>3435</v>
      </c>
      <c r="Q2686" t="s">
        <v>3435</v>
      </c>
      <c r="R2686" t="s">
        <v>3435</v>
      </c>
      <c r="S2686">
        <v>5207020</v>
      </c>
      <c r="T2686">
        <v>5207020</v>
      </c>
      <c r="U2686">
        <v>0</v>
      </c>
      <c r="V2686">
        <v>0</v>
      </c>
      <c r="W2686">
        <v>103633</v>
      </c>
      <c r="X2686">
        <v>5181660</v>
      </c>
      <c r="Y2686">
        <v>5078027</v>
      </c>
      <c r="Z2686">
        <v>0</v>
      </c>
      <c r="AA2686">
        <v>25360</v>
      </c>
      <c r="AB2686">
        <v>0</v>
      </c>
      <c r="AC2686">
        <v>1</v>
      </c>
      <c r="AD2686" t="s">
        <v>3449</v>
      </c>
      <c r="AE2686">
        <v>1</v>
      </c>
    </row>
    <row r="2687" spans="1:31">
      <c r="A2687">
        <v>5320173</v>
      </c>
      <c r="B2687" t="s">
        <v>3435</v>
      </c>
      <c r="C2687">
        <v>900228989</v>
      </c>
      <c r="D2687" t="s">
        <v>3436</v>
      </c>
      <c r="E2687" t="s">
        <v>2982</v>
      </c>
      <c r="F2687" t="s">
        <v>3464</v>
      </c>
      <c r="G2687" s="95">
        <v>45584</v>
      </c>
      <c r="H2687" s="95">
        <v>45593</v>
      </c>
      <c r="I2687" s="95">
        <v>45601</v>
      </c>
      <c r="J2687" t="s">
        <v>3435</v>
      </c>
      <c r="K2687" t="s">
        <v>3435</v>
      </c>
      <c r="L2687" s="95">
        <v>45584</v>
      </c>
      <c r="M2687" s="95">
        <v>45593</v>
      </c>
      <c r="N2687" s="95">
        <v>45601</v>
      </c>
      <c r="O2687" t="s">
        <v>3435</v>
      </c>
      <c r="P2687" t="s">
        <v>3435</v>
      </c>
      <c r="Q2687" t="s">
        <v>3435</v>
      </c>
      <c r="R2687" t="s">
        <v>3435</v>
      </c>
      <c r="S2687">
        <v>441571</v>
      </c>
      <c r="T2687">
        <v>441571</v>
      </c>
      <c r="U2687">
        <v>0</v>
      </c>
      <c r="V2687">
        <v>0</v>
      </c>
      <c r="W2687">
        <v>0</v>
      </c>
      <c r="X2687">
        <v>0</v>
      </c>
      <c r="Y2687">
        <v>0</v>
      </c>
      <c r="Z2687">
        <v>0</v>
      </c>
      <c r="AA2687">
        <v>0</v>
      </c>
      <c r="AB2687">
        <v>0</v>
      </c>
      <c r="AC2687" t="s">
        <v>3435</v>
      </c>
      <c r="AD2687" t="s">
        <v>3435</v>
      </c>
      <c r="AE2687">
        <v>1</v>
      </c>
    </row>
    <row r="2688" spans="1:31">
      <c r="A2688">
        <v>5320325</v>
      </c>
      <c r="B2688">
        <v>5276227</v>
      </c>
      <c r="C2688">
        <v>900228989</v>
      </c>
      <c r="D2688" t="s">
        <v>3436</v>
      </c>
      <c r="E2688" t="s">
        <v>3121</v>
      </c>
      <c r="F2688" t="s">
        <v>3437</v>
      </c>
      <c r="G2688" s="95">
        <v>45584</v>
      </c>
      <c r="H2688" s="95">
        <v>45593</v>
      </c>
      <c r="I2688" s="95">
        <v>45601</v>
      </c>
      <c r="J2688" s="95">
        <v>45624</v>
      </c>
      <c r="K2688" t="s">
        <v>3435</v>
      </c>
      <c r="L2688" s="95">
        <v>45584</v>
      </c>
      <c r="M2688" s="95">
        <v>45593</v>
      </c>
      <c r="N2688" s="95">
        <v>45601</v>
      </c>
      <c r="O2688" s="95">
        <v>45624</v>
      </c>
      <c r="P2688" t="s">
        <v>3435</v>
      </c>
      <c r="Q2688" t="s">
        <v>3435</v>
      </c>
      <c r="R2688" t="s">
        <v>3435</v>
      </c>
      <c r="S2688">
        <v>471009</v>
      </c>
      <c r="T2688">
        <v>471009</v>
      </c>
      <c r="U2688">
        <v>0</v>
      </c>
      <c r="V2688">
        <v>0</v>
      </c>
      <c r="W2688">
        <v>9420</v>
      </c>
      <c r="X2688">
        <v>471009</v>
      </c>
      <c r="Y2688">
        <v>461589</v>
      </c>
      <c r="Z2688">
        <v>0</v>
      </c>
      <c r="AA2688">
        <v>0</v>
      </c>
      <c r="AB2688">
        <v>0</v>
      </c>
      <c r="AC2688">
        <v>1</v>
      </c>
      <c r="AD2688" t="s">
        <v>3487</v>
      </c>
      <c r="AE2688">
        <v>1</v>
      </c>
    </row>
    <row r="2689" spans="1:31">
      <c r="A2689">
        <v>5320174</v>
      </c>
      <c r="B2689">
        <v>5276145</v>
      </c>
      <c r="C2689">
        <v>900228989</v>
      </c>
      <c r="D2689" t="s">
        <v>3436</v>
      </c>
      <c r="E2689" t="s">
        <v>2935</v>
      </c>
      <c r="F2689" t="s">
        <v>3437</v>
      </c>
      <c r="G2689" s="95">
        <v>45584</v>
      </c>
      <c r="H2689" s="95">
        <v>45593</v>
      </c>
      <c r="I2689" s="95">
        <v>45601</v>
      </c>
      <c r="J2689" s="95">
        <v>45624</v>
      </c>
      <c r="K2689" t="s">
        <v>3435</v>
      </c>
      <c r="L2689" s="95">
        <v>45584</v>
      </c>
      <c r="M2689" s="95">
        <v>45593</v>
      </c>
      <c r="N2689" s="95">
        <v>45601</v>
      </c>
      <c r="O2689" s="95">
        <v>45624</v>
      </c>
      <c r="P2689" t="s">
        <v>3435</v>
      </c>
      <c r="Q2689" t="s">
        <v>3435</v>
      </c>
      <c r="R2689" t="s">
        <v>3435</v>
      </c>
      <c r="S2689">
        <v>250278</v>
      </c>
      <c r="T2689">
        <v>250278</v>
      </c>
      <c r="U2689">
        <v>0</v>
      </c>
      <c r="V2689">
        <v>0</v>
      </c>
      <c r="W2689">
        <v>5006</v>
      </c>
      <c r="X2689">
        <v>250278</v>
      </c>
      <c r="Y2689">
        <v>245272</v>
      </c>
      <c r="Z2689">
        <v>0</v>
      </c>
      <c r="AA2689">
        <v>0</v>
      </c>
      <c r="AB2689">
        <v>0</v>
      </c>
      <c r="AC2689">
        <v>1</v>
      </c>
      <c r="AD2689" t="s">
        <v>3487</v>
      </c>
      <c r="AE2689">
        <v>1</v>
      </c>
    </row>
    <row r="2690" spans="1:31">
      <c r="A2690">
        <v>5320175</v>
      </c>
      <c r="B2690">
        <v>5282763</v>
      </c>
      <c r="C2690">
        <v>900228989</v>
      </c>
      <c r="D2690" t="s">
        <v>3436</v>
      </c>
      <c r="E2690" t="s">
        <v>2988</v>
      </c>
      <c r="F2690" t="s">
        <v>3437</v>
      </c>
      <c r="G2690" s="95">
        <v>45584</v>
      </c>
      <c r="H2690" s="95">
        <v>45593</v>
      </c>
      <c r="I2690" s="95">
        <v>45601</v>
      </c>
      <c r="J2690" s="95">
        <v>45644</v>
      </c>
      <c r="K2690" t="s">
        <v>3435</v>
      </c>
      <c r="L2690" s="95">
        <v>45584</v>
      </c>
      <c r="M2690" s="95">
        <v>45593</v>
      </c>
      <c r="N2690" s="95">
        <v>45601</v>
      </c>
      <c r="O2690" s="95">
        <v>45644</v>
      </c>
      <c r="P2690" t="s">
        <v>3435</v>
      </c>
      <c r="Q2690" t="s">
        <v>3435</v>
      </c>
      <c r="R2690" t="s">
        <v>3435</v>
      </c>
      <c r="S2690">
        <v>478449</v>
      </c>
      <c r="T2690">
        <v>478449</v>
      </c>
      <c r="U2690">
        <v>0</v>
      </c>
      <c r="V2690">
        <v>0</v>
      </c>
      <c r="W2690">
        <v>9569</v>
      </c>
      <c r="X2690">
        <v>478449</v>
      </c>
      <c r="Y2690">
        <v>468880</v>
      </c>
      <c r="Z2690">
        <v>0</v>
      </c>
      <c r="AA2690">
        <v>0</v>
      </c>
      <c r="AB2690">
        <v>0</v>
      </c>
      <c r="AC2690">
        <v>1</v>
      </c>
      <c r="AD2690" t="s">
        <v>3487</v>
      </c>
      <c r="AE2690">
        <v>1</v>
      </c>
    </row>
    <row r="2691" spans="1:31">
      <c r="A2691">
        <v>5320176</v>
      </c>
      <c r="B2691">
        <v>5276146</v>
      </c>
      <c r="C2691">
        <v>900228989</v>
      </c>
      <c r="D2691" t="s">
        <v>3436</v>
      </c>
      <c r="E2691" t="s">
        <v>3011</v>
      </c>
      <c r="F2691" t="s">
        <v>3437</v>
      </c>
      <c r="G2691" s="95">
        <v>45584</v>
      </c>
      <c r="H2691" s="95">
        <v>45593</v>
      </c>
      <c r="I2691" s="95">
        <v>45601</v>
      </c>
      <c r="J2691" s="95">
        <v>45624</v>
      </c>
      <c r="K2691" t="s">
        <v>3435</v>
      </c>
      <c r="L2691" s="95">
        <v>45584</v>
      </c>
      <c r="M2691" s="95">
        <v>45593</v>
      </c>
      <c r="N2691" s="95">
        <v>45601</v>
      </c>
      <c r="O2691" s="95">
        <v>45624</v>
      </c>
      <c r="P2691" t="s">
        <v>3435</v>
      </c>
      <c r="Q2691" t="s">
        <v>3435</v>
      </c>
      <c r="R2691" t="s">
        <v>3435</v>
      </c>
      <c r="S2691">
        <v>807754</v>
      </c>
      <c r="T2691">
        <v>807754</v>
      </c>
      <c r="U2691">
        <v>0</v>
      </c>
      <c r="V2691">
        <v>0</v>
      </c>
      <c r="W2691">
        <v>16155</v>
      </c>
      <c r="X2691">
        <v>807754</v>
      </c>
      <c r="Y2691">
        <v>791599</v>
      </c>
      <c r="Z2691">
        <v>0</v>
      </c>
      <c r="AA2691">
        <v>0</v>
      </c>
      <c r="AB2691">
        <v>0</v>
      </c>
      <c r="AC2691">
        <v>1</v>
      </c>
      <c r="AD2691" t="s">
        <v>3487</v>
      </c>
      <c r="AE2691">
        <v>1</v>
      </c>
    </row>
    <row r="2692" spans="1:31">
      <c r="A2692">
        <v>5320177</v>
      </c>
      <c r="B2692">
        <v>5276147</v>
      </c>
      <c r="C2692">
        <v>900228989</v>
      </c>
      <c r="D2692" t="s">
        <v>3436</v>
      </c>
      <c r="E2692" t="s">
        <v>2970</v>
      </c>
      <c r="F2692" t="s">
        <v>3437</v>
      </c>
      <c r="G2692" s="95">
        <v>45584</v>
      </c>
      <c r="H2692" s="95">
        <v>45593</v>
      </c>
      <c r="I2692" s="95">
        <v>45601</v>
      </c>
      <c r="J2692" s="95">
        <v>45624</v>
      </c>
      <c r="K2692" t="s">
        <v>3435</v>
      </c>
      <c r="L2692" s="95">
        <v>45584</v>
      </c>
      <c r="M2692" s="95">
        <v>45593</v>
      </c>
      <c r="N2692" s="95">
        <v>45601</v>
      </c>
      <c r="O2692" s="95">
        <v>45624</v>
      </c>
      <c r="P2692" t="s">
        <v>3435</v>
      </c>
      <c r="Q2692" t="s">
        <v>3435</v>
      </c>
      <c r="R2692" t="s">
        <v>3435</v>
      </c>
      <c r="S2692">
        <v>399821</v>
      </c>
      <c r="T2692">
        <v>399821</v>
      </c>
      <c r="U2692">
        <v>0</v>
      </c>
      <c r="V2692">
        <v>0</v>
      </c>
      <c r="W2692">
        <v>7996</v>
      </c>
      <c r="X2692">
        <v>399821</v>
      </c>
      <c r="Y2692">
        <v>391825</v>
      </c>
      <c r="Z2692">
        <v>0</v>
      </c>
      <c r="AA2692">
        <v>0</v>
      </c>
      <c r="AB2692">
        <v>0</v>
      </c>
      <c r="AC2692">
        <v>1</v>
      </c>
      <c r="AD2692" t="s">
        <v>3487</v>
      </c>
      <c r="AE2692">
        <v>1</v>
      </c>
    </row>
    <row r="2693" spans="1:31">
      <c r="A2693">
        <v>5320178</v>
      </c>
      <c r="B2693">
        <v>5276148</v>
      </c>
      <c r="C2693">
        <v>900228989</v>
      </c>
      <c r="D2693" t="s">
        <v>3436</v>
      </c>
      <c r="E2693" t="s">
        <v>2951</v>
      </c>
      <c r="F2693" t="s">
        <v>3437</v>
      </c>
      <c r="G2693" s="95">
        <v>45584</v>
      </c>
      <c r="H2693" s="95">
        <v>45593</v>
      </c>
      <c r="I2693" s="95">
        <v>45601</v>
      </c>
      <c r="J2693" s="95">
        <v>45624</v>
      </c>
      <c r="K2693" t="s">
        <v>3435</v>
      </c>
      <c r="L2693" s="95">
        <v>45584</v>
      </c>
      <c r="M2693" s="95">
        <v>45593</v>
      </c>
      <c r="N2693" s="95">
        <v>45601</v>
      </c>
      <c r="O2693" s="95">
        <v>45624</v>
      </c>
      <c r="P2693" t="s">
        <v>3435</v>
      </c>
      <c r="Q2693" t="s">
        <v>3435</v>
      </c>
      <c r="R2693" t="s">
        <v>3435</v>
      </c>
      <c r="S2693">
        <v>319437</v>
      </c>
      <c r="T2693">
        <v>319437</v>
      </c>
      <c r="U2693">
        <v>0</v>
      </c>
      <c r="V2693">
        <v>0</v>
      </c>
      <c r="W2693">
        <v>6389</v>
      </c>
      <c r="X2693">
        <v>319437</v>
      </c>
      <c r="Y2693">
        <v>313048</v>
      </c>
      <c r="Z2693">
        <v>0</v>
      </c>
      <c r="AA2693">
        <v>0</v>
      </c>
      <c r="AB2693">
        <v>0</v>
      </c>
      <c r="AC2693">
        <v>1</v>
      </c>
      <c r="AD2693" t="s">
        <v>3487</v>
      </c>
      <c r="AE2693">
        <v>1</v>
      </c>
    </row>
    <row r="2694" spans="1:31">
      <c r="A2694">
        <v>5320326</v>
      </c>
      <c r="B2694">
        <v>5276228</v>
      </c>
      <c r="C2694">
        <v>900228989</v>
      </c>
      <c r="D2694" t="s">
        <v>3436</v>
      </c>
      <c r="E2694" t="s">
        <v>3120</v>
      </c>
      <c r="F2694" t="s">
        <v>3437</v>
      </c>
      <c r="G2694" s="95">
        <v>45585</v>
      </c>
      <c r="H2694" s="95">
        <v>45593</v>
      </c>
      <c r="I2694" s="95">
        <v>45601</v>
      </c>
      <c r="J2694" s="95">
        <v>45624</v>
      </c>
      <c r="K2694" t="s">
        <v>3435</v>
      </c>
      <c r="L2694" s="95">
        <v>45585</v>
      </c>
      <c r="M2694" s="95">
        <v>45593</v>
      </c>
      <c r="N2694" s="95">
        <v>45601</v>
      </c>
      <c r="O2694" s="95">
        <v>45624</v>
      </c>
      <c r="P2694" t="s">
        <v>3435</v>
      </c>
      <c r="Q2694" t="s">
        <v>3435</v>
      </c>
      <c r="R2694" t="s">
        <v>3435</v>
      </c>
      <c r="S2694">
        <v>384367</v>
      </c>
      <c r="T2694">
        <v>384367</v>
      </c>
      <c r="U2694">
        <v>0</v>
      </c>
      <c r="V2694">
        <v>0</v>
      </c>
      <c r="W2694">
        <v>7687</v>
      </c>
      <c r="X2694">
        <v>384367</v>
      </c>
      <c r="Y2694">
        <v>376680</v>
      </c>
      <c r="Z2694">
        <v>0</v>
      </c>
      <c r="AA2694">
        <v>0</v>
      </c>
      <c r="AB2694">
        <v>0</v>
      </c>
      <c r="AC2694">
        <v>1</v>
      </c>
      <c r="AD2694" t="s">
        <v>3487</v>
      </c>
      <c r="AE2694">
        <v>1</v>
      </c>
    </row>
    <row r="2695" spans="1:31">
      <c r="A2695">
        <v>5320327</v>
      </c>
      <c r="B2695">
        <v>5278529</v>
      </c>
      <c r="C2695">
        <v>900228989</v>
      </c>
      <c r="D2695" t="s">
        <v>3436</v>
      </c>
      <c r="E2695" t="s">
        <v>3110</v>
      </c>
      <c r="F2695" t="s">
        <v>3437</v>
      </c>
      <c r="G2695" s="95">
        <v>45585</v>
      </c>
      <c r="H2695" s="95">
        <v>45593</v>
      </c>
      <c r="I2695" s="95">
        <v>45601</v>
      </c>
      <c r="J2695" s="95">
        <v>45625</v>
      </c>
      <c r="K2695" t="s">
        <v>3435</v>
      </c>
      <c r="L2695" s="95">
        <v>45585</v>
      </c>
      <c r="M2695" s="95">
        <v>45593</v>
      </c>
      <c r="N2695" s="95">
        <v>45601</v>
      </c>
      <c r="O2695" s="95">
        <v>45625</v>
      </c>
      <c r="P2695" t="s">
        <v>3435</v>
      </c>
      <c r="Q2695" t="s">
        <v>3435</v>
      </c>
      <c r="R2695" t="s">
        <v>3435</v>
      </c>
      <c r="S2695">
        <v>280316</v>
      </c>
      <c r="T2695">
        <v>280316</v>
      </c>
      <c r="U2695">
        <v>0</v>
      </c>
      <c r="V2695">
        <v>0</v>
      </c>
      <c r="W2695">
        <v>5606</v>
      </c>
      <c r="X2695">
        <v>280316</v>
      </c>
      <c r="Y2695">
        <v>274710</v>
      </c>
      <c r="Z2695">
        <v>0</v>
      </c>
      <c r="AA2695">
        <v>0</v>
      </c>
      <c r="AB2695">
        <v>0</v>
      </c>
      <c r="AC2695">
        <v>1</v>
      </c>
      <c r="AD2695" t="s">
        <v>3487</v>
      </c>
      <c r="AE2695">
        <v>1</v>
      </c>
    </row>
    <row r="2696" spans="1:31">
      <c r="A2696">
        <v>5320216</v>
      </c>
      <c r="B2696">
        <v>5276162</v>
      </c>
      <c r="C2696">
        <v>900228989</v>
      </c>
      <c r="D2696" t="s">
        <v>3436</v>
      </c>
      <c r="E2696" t="s">
        <v>3032</v>
      </c>
      <c r="F2696" t="s">
        <v>3437</v>
      </c>
      <c r="G2696" s="95">
        <v>45585</v>
      </c>
      <c r="H2696" s="95">
        <v>45593</v>
      </c>
      <c r="I2696" s="95">
        <v>45601</v>
      </c>
      <c r="J2696" s="95">
        <v>45624</v>
      </c>
      <c r="K2696" t="s">
        <v>3435</v>
      </c>
      <c r="L2696" s="95">
        <v>45585</v>
      </c>
      <c r="M2696" s="95">
        <v>45593</v>
      </c>
      <c r="N2696" s="95">
        <v>45601</v>
      </c>
      <c r="O2696" s="95">
        <v>45624</v>
      </c>
      <c r="P2696" t="s">
        <v>3435</v>
      </c>
      <c r="Q2696" t="s">
        <v>3435</v>
      </c>
      <c r="R2696" t="s">
        <v>3435</v>
      </c>
      <c r="S2696">
        <v>1421428</v>
      </c>
      <c r="T2696">
        <v>1421428</v>
      </c>
      <c r="U2696">
        <v>0</v>
      </c>
      <c r="V2696">
        <v>0</v>
      </c>
      <c r="W2696">
        <v>28429</v>
      </c>
      <c r="X2696">
        <v>1421428</v>
      </c>
      <c r="Y2696">
        <v>1392999</v>
      </c>
      <c r="Z2696">
        <v>0</v>
      </c>
      <c r="AA2696">
        <v>0</v>
      </c>
      <c r="AB2696">
        <v>0</v>
      </c>
      <c r="AC2696">
        <v>1</v>
      </c>
      <c r="AD2696" t="s">
        <v>3487</v>
      </c>
      <c r="AE2696">
        <v>1</v>
      </c>
    </row>
    <row r="2697" spans="1:31">
      <c r="A2697">
        <v>5097642</v>
      </c>
      <c r="B2697">
        <v>5077194</v>
      </c>
      <c r="C2697">
        <v>900228989</v>
      </c>
      <c r="D2697" t="s">
        <v>3436</v>
      </c>
      <c r="E2697" t="s">
        <v>531</v>
      </c>
      <c r="F2697" t="s">
        <v>3437</v>
      </c>
      <c r="G2697" s="95">
        <v>45228</v>
      </c>
      <c r="H2697" s="95">
        <v>45228</v>
      </c>
      <c r="I2697" s="95">
        <v>45240</v>
      </c>
      <c r="J2697" s="95">
        <v>45286</v>
      </c>
      <c r="K2697" t="s">
        <v>3435</v>
      </c>
      <c r="L2697" s="95">
        <v>45228</v>
      </c>
      <c r="M2697" s="95">
        <v>45228</v>
      </c>
      <c r="N2697" s="95">
        <v>45240</v>
      </c>
      <c r="O2697" s="95">
        <v>45286</v>
      </c>
      <c r="P2697" t="s">
        <v>3435</v>
      </c>
      <c r="Q2697" t="s">
        <v>3435</v>
      </c>
      <c r="R2697" t="s">
        <v>3435</v>
      </c>
      <c r="S2697">
        <v>312919</v>
      </c>
      <c r="T2697">
        <v>312919</v>
      </c>
      <c r="U2697">
        <v>0</v>
      </c>
      <c r="V2697">
        <v>0</v>
      </c>
      <c r="W2697">
        <v>6258</v>
      </c>
      <c r="X2697">
        <v>312919</v>
      </c>
      <c r="Y2697">
        <v>306661</v>
      </c>
      <c r="Z2697">
        <v>0</v>
      </c>
      <c r="AA2697">
        <v>0</v>
      </c>
      <c r="AB2697">
        <v>0</v>
      </c>
      <c r="AC2697">
        <v>1</v>
      </c>
      <c r="AD2697" t="s">
        <v>3487</v>
      </c>
      <c r="AE2697">
        <v>1</v>
      </c>
    </row>
    <row r="2698" spans="1:31">
      <c r="A2698">
        <v>5320179</v>
      </c>
      <c r="B2698">
        <v>5276149</v>
      </c>
      <c r="C2698">
        <v>900228989</v>
      </c>
      <c r="D2698" t="s">
        <v>3436</v>
      </c>
      <c r="E2698" t="s">
        <v>3018</v>
      </c>
      <c r="F2698" t="s">
        <v>3437</v>
      </c>
      <c r="G2698" s="95">
        <v>45586</v>
      </c>
      <c r="H2698" s="95">
        <v>45593</v>
      </c>
      <c r="I2698" s="95">
        <v>45601</v>
      </c>
      <c r="J2698" s="95">
        <v>45624</v>
      </c>
      <c r="K2698" t="s">
        <v>3435</v>
      </c>
      <c r="L2698" s="95">
        <v>45586</v>
      </c>
      <c r="M2698" s="95">
        <v>45593</v>
      </c>
      <c r="N2698" s="95">
        <v>45601</v>
      </c>
      <c r="O2698" s="95">
        <v>45624</v>
      </c>
      <c r="P2698" t="s">
        <v>3435</v>
      </c>
      <c r="Q2698" t="s">
        <v>3435</v>
      </c>
      <c r="R2698" t="s">
        <v>3435</v>
      </c>
      <c r="S2698">
        <v>888951</v>
      </c>
      <c r="T2698">
        <v>888951</v>
      </c>
      <c r="U2698">
        <v>0</v>
      </c>
      <c r="V2698">
        <v>0</v>
      </c>
      <c r="W2698">
        <v>17779</v>
      </c>
      <c r="X2698">
        <v>888951</v>
      </c>
      <c r="Y2698">
        <v>871172</v>
      </c>
      <c r="Z2698">
        <v>0</v>
      </c>
      <c r="AA2698">
        <v>0</v>
      </c>
      <c r="AB2698">
        <v>0</v>
      </c>
      <c r="AC2698">
        <v>1</v>
      </c>
      <c r="AD2698" t="s">
        <v>3487</v>
      </c>
      <c r="AE2698">
        <v>1</v>
      </c>
    </row>
    <row r="2699" spans="1:31">
      <c r="A2699">
        <v>5320328</v>
      </c>
      <c r="B2699">
        <v>5276229</v>
      </c>
      <c r="C2699">
        <v>900228989</v>
      </c>
      <c r="D2699" t="s">
        <v>3436</v>
      </c>
      <c r="E2699" t="s">
        <v>3130</v>
      </c>
      <c r="F2699" t="s">
        <v>3437</v>
      </c>
      <c r="G2699" s="95">
        <v>45586</v>
      </c>
      <c r="H2699" s="95">
        <v>45593</v>
      </c>
      <c r="I2699" s="95">
        <v>45601</v>
      </c>
      <c r="J2699" s="95">
        <v>45624</v>
      </c>
      <c r="K2699" t="s">
        <v>3435</v>
      </c>
      <c r="L2699" s="95">
        <v>45586</v>
      </c>
      <c r="M2699" s="95">
        <v>45593</v>
      </c>
      <c r="N2699" s="95">
        <v>45601</v>
      </c>
      <c r="O2699" s="95">
        <v>45624</v>
      </c>
      <c r="P2699" t="s">
        <v>3435</v>
      </c>
      <c r="Q2699" t="s">
        <v>3435</v>
      </c>
      <c r="R2699" t="s">
        <v>3435</v>
      </c>
      <c r="S2699">
        <v>983858</v>
      </c>
      <c r="T2699">
        <v>983858</v>
      </c>
      <c r="U2699">
        <v>0</v>
      </c>
      <c r="V2699">
        <v>0</v>
      </c>
      <c r="W2699">
        <v>19677</v>
      </c>
      <c r="X2699">
        <v>983858</v>
      </c>
      <c r="Y2699">
        <v>964181</v>
      </c>
      <c r="Z2699">
        <v>0</v>
      </c>
      <c r="AA2699">
        <v>0</v>
      </c>
      <c r="AB2699">
        <v>0</v>
      </c>
      <c r="AC2699">
        <v>1</v>
      </c>
      <c r="AD2699" t="s">
        <v>3487</v>
      </c>
      <c r="AE2699">
        <v>1</v>
      </c>
    </row>
    <row r="2700" spans="1:31">
      <c r="A2700">
        <v>5320180</v>
      </c>
      <c r="B2700">
        <v>5276150</v>
      </c>
      <c r="C2700">
        <v>900228989</v>
      </c>
      <c r="D2700" t="s">
        <v>3436</v>
      </c>
      <c r="E2700" t="s">
        <v>3031</v>
      </c>
      <c r="F2700" t="s">
        <v>3437</v>
      </c>
      <c r="G2700" s="95">
        <v>45586</v>
      </c>
      <c r="H2700" s="95">
        <v>45593</v>
      </c>
      <c r="I2700" s="95">
        <v>45601</v>
      </c>
      <c r="J2700" s="95">
        <v>45624</v>
      </c>
      <c r="K2700" t="s">
        <v>3435</v>
      </c>
      <c r="L2700" s="95">
        <v>45586</v>
      </c>
      <c r="M2700" s="95">
        <v>45593</v>
      </c>
      <c r="N2700" s="95">
        <v>45601</v>
      </c>
      <c r="O2700" s="95">
        <v>45624</v>
      </c>
      <c r="P2700" t="s">
        <v>3435</v>
      </c>
      <c r="Q2700" t="s">
        <v>3435</v>
      </c>
      <c r="R2700" t="s">
        <v>3435</v>
      </c>
      <c r="S2700">
        <v>1396152</v>
      </c>
      <c r="T2700">
        <v>1396152</v>
      </c>
      <c r="U2700">
        <v>0</v>
      </c>
      <c r="V2700">
        <v>0</v>
      </c>
      <c r="W2700">
        <v>27923</v>
      </c>
      <c r="X2700">
        <v>1396152</v>
      </c>
      <c r="Y2700">
        <v>1368229</v>
      </c>
      <c r="Z2700">
        <v>0</v>
      </c>
      <c r="AA2700">
        <v>0</v>
      </c>
      <c r="AB2700">
        <v>0</v>
      </c>
      <c r="AC2700">
        <v>1</v>
      </c>
      <c r="AD2700" t="s">
        <v>3487</v>
      </c>
      <c r="AE2700">
        <v>1</v>
      </c>
    </row>
    <row r="2701" spans="1:31">
      <c r="A2701">
        <v>5320181</v>
      </c>
      <c r="B2701">
        <v>5276151</v>
      </c>
      <c r="C2701">
        <v>900228989</v>
      </c>
      <c r="D2701" t="s">
        <v>3436</v>
      </c>
      <c r="E2701" t="s">
        <v>2926</v>
      </c>
      <c r="F2701" t="s">
        <v>3437</v>
      </c>
      <c r="G2701" s="95">
        <v>45586</v>
      </c>
      <c r="H2701" s="95">
        <v>45593</v>
      </c>
      <c r="I2701" s="95">
        <v>45601</v>
      </c>
      <c r="J2701" s="95">
        <v>45624</v>
      </c>
      <c r="K2701" t="s">
        <v>3435</v>
      </c>
      <c r="L2701" s="95">
        <v>45586</v>
      </c>
      <c r="M2701" s="95">
        <v>45593</v>
      </c>
      <c r="N2701" s="95">
        <v>45601</v>
      </c>
      <c r="O2701" s="95">
        <v>45624</v>
      </c>
      <c r="P2701" t="s">
        <v>3435</v>
      </c>
      <c r="Q2701" t="s">
        <v>3435</v>
      </c>
      <c r="R2701" t="s">
        <v>3435</v>
      </c>
      <c r="S2701">
        <v>190312</v>
      </c>
      <c r="T2701">
        <v>190312</v>
      </c>
      <c r="U2701">
        <v>0</v>
      </c>
      <c r="V2701">
        <v>0</v>
      </c>
      <c r="W2701">
        <v>3806</v>
      </c>
      <c r="X2701">
        <v>190312</v>
      </c>
      <c r="Y2701">
        <v>186506</v>
      </c>
      <c r="Z2701">
        <v>0</v>
      </c>
      <c r="AA2701">
        <v>0</v>
      </c>
      <c r="AB2701">
        <v>0</v>
      </c>
      <c r="AC2701">
        <v>1</v>
      </c>
      <c r="AD2701" t="s">
        <v>3487</v>
      </c>
      <c r="AE2701">
        <v>1</v>
      </c>
    </row>
    <row r="2702" spans="1:31">
      <c r="A2702">
        <v>5320182</v>
      </c>
      <c r="B2702">
        <v>5278508</v>
      </c>
      <c r="C2702">
        <v>900228989</v>
      </c>
      <c r="D2702" t="s">
        <v>3436</v>
      </c>
      <c r="E2702" t="s">
        <v>2921</v>
      </c>
      <c r="F2702" t="s">
        <v>3437</v>
      </c>
      <c r="G2702" s="95">
        <v>45586</v>
      </c>
      <c r="H2702" s="95">
        <v>45593</v>
      </c>
      <c r="I2702" s="95">
        <v>45601</v>
      </c>
      <c r="J2702" s="95">
        <v>45625</v>
      </c>
      <c r="K2702" t="s">
        <v>3435</v>
      </c>
      <c r="L2702" s="95">
        <v>45586</v>
      </c>
      <c r="M2702" s="95">
        <v>45593</v>
      </c>
      <c r="N2702" s="95">
        <v>45601</v>
      </c>
      <c r="O2702" s="95">
        <v>45625</v>
      </c>
      <c r="P2702" t="s">
        <v>3435</v>
      </c>
      <c r="Q2702" t="s">
        <v>3435</v>
      </c>
      <c r="R2702" t="s">
        <v>3435</v>
      </c>
      <c r="S2702">
        <v>150121</v>
      </c>
      <c r="T2702">
        <v>150121</v>
      </c>
      <c r="U2702">
        <v>0</v>
      </c>
      <c r="V2702">
        <v>0</v>
      </c>
      <c r="W2702">
        <v>0</v>
      </c>
      <c r="X2702">
        <v>150121</v>
      </c>
      <c r="Y2702">
        <v>150121</v>
      </c>
      <c r="Z2702">
        <v>0</v>
      </c>
      <c r="AA2702">
        <v>0</v>
      </c>
      <c r="AB2702">
        <v>0</v>
      </c>
      <c r="AC2702">
        <v>1</v>
      </c>
      <c r="AD2702" t="s">
        <v>3487</v>
      </c>
      <c r="AE2702">
        <v>1</v>
      </c>
    </row>
    <row r="2703" spans="1:31">
      <c r="A2703">
        <v>5320183</v>
      </c>
      <c r="B2703">
        <v>5278509</v>
      </c>
      <c r="C2703">
        <v>900228989</v>
      </c>
      <c r="D2703" t="s">
        <v>3436</v>
      </c>
      <c r="E2703" t="s">
        <v>2916</v>
      </c>
      <c r="F2703" t="s">
        <v>3437</v>
      </c>
      <c r="G2703" s="95">
        <v>45586</v>
      </c>
      <c r="H2703" s="95">
        <v>45593</v>
      </c>
      <c r="I2703" s="95">
        <v>45601</v>
      </c>
      <c r="J2703" s="95">
        <v>45625</v>
      </c>
      <c r="K2703" t="s">
        <v>3435</v>
      </c>
      <c r="L2703" s="95">
        <v>45586</v>
      </c>
      <c r="M2703" s="95">
        <v>45593</v>
      </c>
      <c r="N2703" s="95">
        <v>45601</v>
      </c>
      <c r="O2703" s="95">
        <v>45625</v>
      </c>
      <c r="P2703" t="s">
        <v>3435</v>
      </c>
      <c r="Q2703" t="s">
        <v>3435</v>
      </c>
      <c r="R2703" t="s">
        <v>3435</v>
      </c>
      <c r="S2703">
        <v>143364</v>
      </c>
      <c r="T2703">
        <v>143364</v>
      </c>
      <c r="U2703">
        <v>0</v>
      </c>
      <c r="V2703">
        <v>0</v>
      </c>
      <c r="W2703">
        <v>0</v>
      </c>
      <c r="X2703">
        <v>143364</v>
      </c>
      <c r="Y2703">
        <v>143364</v>
      </c>
      <c r="Z2703">
        <v>0</v>
      </c>
      <c r="AA2703">
        <v>0</v>
      </c>
      <c r="AB2703">
        <v>0</v>
      </c>
      <c r="AC2703">
        <v>1</v>
      </c>
      <c r="AD2703" t="s">
        <v>3487</v>
      </c>
      <c r="AE2703">
        <v>1</v>
      </c>
    </row>
    <row r="2704" spans="1:31">
      <c r="A2704">
        <v>5320329</v>
      </c>
      <c r="B2704">
        <v>5281941</v>
      </c>
      <c r="C2704">
        <v>900228989</v>
      </c>
      <c r="D2704" t="s">
        <v>3436</v>
      </c>
      <c r="E2704" t="s">
        <v>3093</v>
      </c>
      <c r="F2704" t="s">
        <v>3451</v>
      </c>
      <c r="G2704" s="95">
        <v>45586</v>
      </c>
      <c r="H2704" s="95">
        <v>45593</v>
      </c>
      <c r="I2704" s="95">
        <v>45601</v>
      </c>
      <c r="J2704" s="95">
        <v>45639</v>
      </c>
      <c r="K2704" t="s">
        <v>3435</v>
      </c>
      <c r="L2704" s="95">
        <v>45586</v>
      </c>
      <c r="M2704" s="95">
        <v>45593</v>
      </c>
      <c r="N2704" s="95">
        <v>45601</v>
      </c>
      <c r="O2704" s="95">
        <v>45639</v>
      </c>
      <c r="P2704" t="s">
        <v>3435</v>
      </c>
      <c r="Q2704" t="s">
        <v>3435</v>
      </c>
      <c r="R2704" t="s">
        <v>3435</v>
      </c>
      <c r="S2704">
        <v>831136</v>
      </c>
      <c r="T2704">
        <v>138560</v>
      </c>
      <c r="U2704">
        <v>0</v>
      </c>
      <c r="V2704">
        <v>0</v>
      </c>
      <c r="W2704">
        <v>0</v>
      </c>
      <c r="X2704">
        <v>0</v>
      </c>
      <c r="Y2704">
        <v>0</v>
      </c>
      <c r="Z2704">
        <v>0</v>
      </c>
      <c r="AA2704">
        <v>138560</v>
      </c>
      <c r="AB2704">
        <v>0</v>
      </c>
      <c r="AC2704">
        <v>2</v>
      </c>
      <c r="AD2704" t="s">
        <v>3452</v>
      </c>
      <c r="AE2704">
        <v>1</v>
      </c>
    </row>
    <row r="2705" spans="1:31">
      <c r="A2705">
        <v>5320217</v>
      </c>
      <c r="B2705">
        <v>5276163</v>
      </c>
      <c r="C2705">
        <v>900228989</v>
      </c>
      <c r="D2705" t="s">
        <v>3436</v>
      </c>
      <c r="E2705" t="s">
        <v>2875</v>
      </c>
      <c r="F2705" t="s">
        <v>3437</v>
      </c>
      <c r="G2705" s="95">
        <v>45586</v>
      </c>
      <c r="H2705" s="95">
        <v>45593</v>
      </c>
      <c r="I2705" s="95">
        <v>45601</v>
      </c>
      <c r="J2705" s="95">
        <v>45624</v>
      </c>
      <c r="K2705" t="s">
        <v>3435</v>
      </c>
      <c r="L2705" s="95">
        <v>45586</v>
      </c>
      <c r="M2705" s="95">
        <v>45593</v>
      </c>
      <c r="N2705" s="95">
        <v>45601</v>
      </c>
      <c r="O2705" s="95">
        <v>45624</v>
      </c>
      <c r="P2705" t="s">
        <v>3435</v>
      </c>
      <c r="Q2705" t="s">
        <v>3435</v>
      </c>
      <c r="R2705" t="s">
        <v>3435</v>
      </c>
      <c r="S2705">
        <v>319081</v>
      </c>
      <c r="T2705">
        <v>319081</v>
      </c>
      <c r="U2705">
        <v>0</v>
      </c>
      <c r="V2705">
        <v>0</v>
      </c>
      <c r="W2705">
        <v>6382</v>
      </c>
      <c r="X2705">
        <v>319081</v>
      </c>
      <c r="Y2705">
        <v>312699</v>
      </c>
      <c r="Z2705">
        <v>0</v>
      </c>
      <c r="AA2705">
        <v>0</v>
      </c>
      <c r="AB2705">
        <v>0</v>
      </c>
      <c r="AC2705">
        <v>1</v>
      </c>
      <c r="AD2705" t="s">
        <v>3487</v>
      </c>
      <c r="AE2705">
        <v>1</v>
      </c>
    </row>
    <row r="2706" spans="1:31">
      <c r="A2706">
        <v>5320218</v>
      </c>
      <c r="B2706">
        <v>5276164</v>
      </c>
      <c r="C2706">
        <v>900228989</v>
      </c>
      <c r="D2706" t="s">
        <v>3436</v>
      </c>
      <c r="E2706" t="s">
        <v>2884</v>
      </c>
      <c r="F2706" t="s">
        <v>3437</v>
      </c>
      <c r="G2706" s="95">
        <v>45586</v>
      </c>
      <c r="H2706" s="95">
        <v>45593</v>
      </c>
      <c r="I2706" s="95">
        <v>45601</v>
      </c>
      <c r="J2706" s="95">
        <v>45624</v>
      </c>
      <c r="K2706" t="s">
        <v>3435</v>
      </c>
      <c r="L2706" s="95">
        <v>45586</v>
      </c>
      <c r="M2706" s="95">
        <v>45593</v>
      </c>
      <c r="N2706" s="95">
        <v>45601</v>
      </c>
      <c r="O2706" s="95">
        <v>45624</v>
      </c>
      <c r="P2706" t="s">
        <v>3435</v>
      </c>
      <c r="Q2706" t="s">
        <v>3435</v>
      </c>
      <c r="R2706" t="s">
        <v>3435</v>
      </c>
      <c r="S2706">
        <v>429960</v>
      </c>
      <c r="T2706">
        <v>429960</v>
      </c>
      <c r="U2706">
        <v>0</v>
      </c>
      <c r="V2706">
        <v>0</v>
      </c>
      <c r="W2706">
        <v>8599</v>
      </c>
      <c r="X2706">
        <v>429960</v>
      </c>
      <c r="Y2706">
        <v>421361</v>
      </c>
      <c r="Z2706">
        <v>0</v>
      </c>
      <c r="AA2706">
        <v>0</v>
      </c>
      <c r="AB2706">
        <v>0</v>
      </c>
      <c r="AC2706">
        <v>1</v>
      </c>
      <c r="AD2706" t="s">
        <v>3487</v>
      </c>
      <c r="AE2706">
        <v>1</v>
      </c>
    </row>
    <row r="2707" spans="1:31">
      <c r="A2707">
        <v>5320219</v>
      </c>
      <c r="B2707">
        <v>5276165</v>
      </c>
      <c r="C2707">
        <v>900228989</v>
      </c>
      <c r="D2707" t="s">
        <v>3436</v>
      </c>
      <c r="E2707" t="s">
        <v>2845</v>
      </c>
      <c r="F2707" t="s">
        <v>3437</v>
      </c>
      <c r="G2707" s="95">
        <v>45586</v>
      </c>
      <c r="H2707" s="95">
        <v>45593</v>
      </c>
      <c r="I2707" s="95">
        <v>45601</v>
      </c>
      <c r="J2707" s="95">
        <v>45624</v>
      </c>
      <c r="K2707" t="s">
        <v>3435</v>
      </c>
      <c r="L2707" s="95">
        <v>45586</v>
      </c>
      <c r="M2707" s="95">
        <v>45593</v>
      </c>
      <c r="N2707" s="95">
        <v>45601</v>
      </c>
      <c r="O2707" s="95">
        <v>45624</v>
      </c>
      <c r="P2707" t="s">
        <v>3435</v>
      </c>
      <c r="Q2707" t="s">
        <v>3435</v>
      </c>
      <c r="R2707" t="s">
        <v>3435</v>
      </c>
      <c r="S2707">
        <v>65120</v>
      </c>
      <c r="T2707">
        <v>65120</v>
      </c>
      <c r="U2707">
        <v>0</v>
      </c>
      <c r="V2707">
        <v>0</v>
      </c>
      <c r="W2707">
        <v>0</v>
      </c>
      <c r="X2707">
        <v>65120</v>
      </c>
      <c r="Y2707">
        <v>65120</v>
      </c>
      <c r="Z2707">
        <v>0</v>
      </c>
      <c r="AA2707">
        <v>0</v>
      </c>
      <c r="AB2707">
        <v>0</v>
      </c>
      <c r="AC2707">
        <v>1</v>
      </c>
      <c r="AD2707" t="s">
        <v>3487</v>
      </c>
      <c r="AE2707">
        <v>1</v>
      </c>
    </row>
    <row r="2708" spans="1:31">
      <c r="A2708">
        <v>5322758</v>
      </c>
      <c r="B2708">
        <v>5276980</v>
      </c>
      <c r="C2708">
        <v>900228989</v>
      </c>
      <c r="D2708" t="s">
        <v>3436</v>
      </c>
      <c r="E2708" t="s">
        <v>2839</v>
      </c>
      <c r="F2708" t="s">
        <v>3437</v>
      </c>
      <c r="G2708" s="95">
        <v>45586</v>
      </c>
      <c r="H2708" s="95">
        <v>45601</v>
      </c>
      <c r="I2708" s="95">
        <v>45601</v>
      </c>
      <c r="J2708" s="95">
        <v>45624</v>
      </c>
      <c r="K2708" t="s">
        <v>3435</v>
      </c>
      <c r="L2708" s="95">
        <v>45586</v>
      </c>
      <c r="M2708" s="95">
        <v>45601</v>
      </c>
      <c r="N2708" s="95">
        <v>45601</v>
      </c>
      <c r="O2708" s="95">
        <v>45624</v>
      </c>
      <c r="P2708" t="s">
        <v>3435</v>
      </c>
      <c r="Q2708" t="s">
        <v>3435</v>
      </c>
      <c r="R2708" t="s">
        <v>3435</v>
      </c>
      <c r="S2708">
        <v>2446507</v>
      </c>
      <c r="T2708">
        <v>2446507</v>
      </c>
      <c r="U2708">
        <v>0</v>
      </c>
      <c r="V2708">
        <v>0</v>
      </c>
      <c r="W2708">
        <v>48930</v>
      </c>
      <c r="X2708">
        <v>2446507</v>
      </c>
      <c r="Y2708">
        <v>2397577</v>
      </c>
      <c r="Z2708">
        <v>0</v>
      </c>
      <c r="AA2708">
        <v>0</v>
      </c>
      <c r="AB2708">
        <v>0</v>
      </c>
      <c r="AC2708">
        <v>1</v>
      </c>
      <c r="AD2708" t="s">
        <v>3449</v>
      </c>
      <c r="AE2708">
        <v>1</v>
      </c>
    </row>
    <row r="2709" spans="1:31">
      <c r="A2709">
        <v>5320330</v>
      </c>
      <c r="B2709">
        <v>5278530</v>
      </c>
      <c r="C2709">
        <v>900228989</v>
      </c>
      <c r="D2709" t="s">
        <v>3436</v>
      </c>
      <c r="E2709" t="s">
        <v>3134</v>
      </c>
      <c r="F2709" t="s">
        <v>3437</v>
      </c>
      <c r="G2709" s="95">
        <v>45586</v>
      </c>
      <c r="H2709" s="95">
        <v>45593</v>
      </c>
      <c r="I2709" s="95">
        <v>45601</v>
      </c>
      <c r="J2709" s="95">
        <v>45625</v>
      </c>
      <c r="K2709" t="s">
        <v>3435</v>
      </c>
      <c r="L2709" s="95">
        <v>45586</v>
      </c>
      <c r="M2709" s="95">
        <v>45593</v>
      </c>
      <c r="N2709" s="95">
        <v>45601</v>
      </c>
      <c r="O2709" s="95">
        <v>45625</v>
      </c>
      <c r="P2709" t="s">
        <v>3435</v>
      </c>
      <c r="Q2709" t="s">
        <v>3435</v>
      </c>
      <c r="R2709" t="s">
        <v>3435</v>
      </c>
      <c r="S2709">
        <v>1226313</v>
      </c>
      <c r="T2709">
        <v>1226313</v>
      </c>
      <c r="U2709">
        <v>0</v>
      </c>
      <c r="V2709">
        <v>0</v>
      </c>
      <c r="W2709">
        <v>24526</v>
      </c>
      <c r="X2709">
        <v>1226313</v>
      </c>
      <c r="Y2709">
        <v>1201787</v>
      </c>
      <c r="Z2709">
        <v>0</v>
      </c>
      <c r="AA2709">
        <v>0</v>
      </c>
      <c r="AB2709">
        <v>0</v>
      </c>
      <c r="AC2709">
        <v>1</v>
      </c>
      <c r="AD2709" t="s">
        <v>3487</v>
      </c>
      <c r="AE2709">
        <v>1</v>
      </c>
    </row>
    <row r="2710" spans="1:31">
      <c r="A2710">
        <v>5320220</v>
      </c>
      <c r="B2710">
        <v>5278510</v>
      </c>
      <c r="C2710">
        <v>900228989</v>
      </c>
      <c r="D2710" t="s">
        <v>3436</v>
      </c>
      <c r="E2710" t="s">
        <v>3026</v>
      </c>
      <c r="F2710" t="s">
        <v>3437</v>
      </c>
      <c r="G2710" s="95">
        <v>45586</v>
      </c>
      <c r="H2710" s="95">
        <v>45593</v>
      </c>
      <c r="I2710" s="95">
        <v>45601</v>
      </c>
      <c r="J2710" s="95">
        <v>45625</v>
      </c>
      <c r="K2710" t="s">
        <v>3435</v>
      </c>
      <c r="L2710" s="95">
        <v>45586</v>
      </c>
      <c r="M2710" s="95">
        <v>45593</v>
      </c>
      <c r="N2710" s="95">
        <v>45601</v>
      </c>
      <c r="O2710" s="95">
        <v>45625</v>
      </c>
      <c r="P2710" t="s">
        <v>3435</v>
      </c>
      <c r="Q2710" t="s">
        <v>3435</v>
      </c>
      <c r="R2710" t="s">
        <v>3435</v>
      </c>
      <c r="S2710">
        <v>1050981</v>
      </c>
      <c r="T2710">
        <v>1050981</v>
      </c>
      <c r="U2710">
        <v>0</v>
      </c>
      <c r="V2710">
        <v>0</v>
      </c>
      <c r="W2710">
        <v>21020</v>
      </c>
      <c r="X2710">
        <v>1050981</v>
      </c>
      <c r="Y2710">
        <v>1029961</v>
      </c>
      <c r="Z2710">
        <v>0</v>
      </c>
      <c r="AA2710">
        <v>0</v>
      </c>
      <c r="AB2710">
        <v>0</v>
      </c>
      <c r="AC2710">
        <v>1</v>
      </c>
      <c r="AD2710" t="s">
        <v>3487</v>
      </c>
      <c r="AE2710">
        <v>1</v>
      </c>
    </row>
    <row r="2711" spans="1:31">
      <c r="A2711">
        <v>5320331</v>
      </c>
      <c r="B2711">
        <v>5276230</v>
      </c>
      <c r="C2711">
        <v>900228989</v>
      </c>
      <c r="D2711" t="s">
        <v>3436</v>
      </c>
      <c r="E2711" t="s">
        <v>3089</v>
      </c>
      <c r="F2711" t="s">
        <v>3437</v>
      </c>
      <c r="G2711" s="95">
        <v>45586</v>
      </c>
      <c r="H2711" s="95">
        <v>45593</v>
      </c>
      <c r="I2711" s="95">
        <v>45601</v>
      </c>
      <c r="J2711" s="95">
        <v>45624</v>
      </c>
      <c r="K2711" t="s">
        <v>3435</v>
      </c>
      <c r="L2711" s="95">
        <v>45586</v>
      </c>
      <c r="M2711" s="95">
        <v>45593</v>
      </c>
      <c r="N2711" s="95">
        <v>45601</v>
      </c>
      <c r="O2711" s="95">
        <v>45624</v>
      </c>
      <c r="P2711" t="s">
        <v>3435</v>
      </c>
      <c r="Q2711" t="s">
        <v>3435</v>
      </c>
      <c r="R2711" t="s">
        <v>3435</v>
      </c>
      <c r="S2711">
        <v>518016</v>
      </c>
      <c r="T2711">
        <v>518016</v>
      </c>
      <c r="U2711">
        <v>0</v>
      </c>
      <c r="V2711">
        <v>0</v>
      </c>
      <c r="W2711">
        <v>10360</v>
      </c>
      <c r="X2711">
        <v>518016</v>
      </c>
      <c r="Y2711">
        <v>507656</v>
      </c>
      <c r="Z2711">
        <v>0</v>
      </c>
      <c r="AA2711">
        <v>0</v>
      </c>
      <c r="AB2711">
        <v>0</v>
      </c>
      <c r="AC2711">
        <v>1</v>
      </c>
      <c r="AD2711" t="s">
        <v>3487</v>
      </c>
      <c r="AE2711">
        <v>1</v>
      </c>
    </row>
    <row r="2712" spans="1:31">
      <c r="A2712">
        <v>5320221</v>
      </c>
      <c r="B2712">
        <v>5276166</v>
      </c>
      <c r="C2712">
        <v>900228989</v>
      </c>
      <c r="D2712" t="s">
        <v>3436</v>
      </c>
      <c r="E2712" t="s">
        <v>2888</v>
      </c>
      <c r="F2712" t="s">
        <v>3437</v>
      </c>
      <c r="G2712" s="95">
        <v>45586</v>
      </c>
      <c r="H2712" s="95">
        <v>45593</v>
      </c>
      <c r="I2712" s="95">
        <v>45601</v>
      </c>
      <c r="J2712" s="95">
        <v>45624</v>
      </c>
      <c r="K2712" t="s">
        <v>3435</v>
      </c>
      <c r="L2712" s="95">
        <v>45586</v>
      </c>
      <c r="M2712" s="95">
        <v>45593</v>
      </c>
      <c r="N2712" s="95">
        <v>45601</v>
      </c>
      <c r="O2712" s="95">
        <v>45624</v>
      </c>
      <c r="P2712" t="s">
        <v>3435</v>
      </c>
      <c r="Q2712" t="s">
        <v>3435</v>
      </c>
      <c r="R2712" t="s">
        <v>3435</v>
      </c>
      <c r="S2712">
        <v>494858</v>
      </c>
      <c r="T2712">
        <v>494858</v>
      </c>
      <c r="U2712">
        <v>0</v>
      </c>
      <c r="V2712">
        <v>0</v>
      </c>
      <c r="W2712">
        <v>9897</v>
      </c>
      <c r="X2712">
        <v>494858</v>
      </c>
      <c r="Y2712">
        <v>484961</v>
      </c>
      <c r="Z2712">
        <v>0</v>
      </c>
      <c r="AA2712">
        <v>0</v>
      </c>
      <c r="AB2712">
        <v>0</v>
      </c>
      <c r="AC2712">
        <v>1</v>
      </c>
      <c r="AD2712" t="s">
        <v>3487</v>
      </c>
      <c r="AE2712">
        <v>1</v>
      </c>
    </row>
    <row r="2713" spans="1:31">
      <c r="A2713">
        <v>5320222</v>
      </c>
      <c r="B2713">
        <v>5276167</v>
      </c>
      <c r="C2713">
        <v>900228989</v>
      </c>
      <c r="D2713" t="s">
        <v>3436</v>
      </c>
      <c r="E2713" t="s">
        <v>2896</v>
      </c>
      <c r="F2713" t="s">
        <v>3437</v>
      </c>
      <c r="G2713" s="95">
        <v>45586</v>
      </c>
      <c r="H2713" s="95">
        <v>45593</v>
      </c>
      <c r="I2713" s="95">
        <v>45601</v>
      </c>
      <c r="J2713" s="95">
        <v>45624</v>
      </c>
      <c r="K2713" t="s">
        <v>3435</v>
      </c>
      <c r="L2713" s="95">
        <v>45586</v>
      </c>
      <c r="M2713" s="95">
        <v>45593</v>
      </c>
      <c r="N2713" s="95">
        <v>45601</v>
      </c>
      <c r="O2713" s="95">
        <v>45624</v>
      </c>
      <c r="P2713" t="s">
        <v>3435</v>
      </c>
      <c r="Q2713" t="s">
        <v>3435</v>
      </c>
      <c r="R2713" t="s">
        <v>3435</v>
      </c>
      <c r="S2713">
        <v>659220</v>
      </c>
      <c r="T2713">
        <v>659220</v>
      </c>
      <c r="U2713">
        <v>0</v>
      </c>
      <c r="V2713">
        <v>0</v>
      </c>
      <c r="W2713">
        <v>13184</v>
      </c>
      <c r="X2713">
        <v>659220</v>
      </c>
      <c r="Y2713">
        <v>646036</v>
      </c>
      <c r="Z2713">
        <v>0</v>
      </c>
      <c r="AA2713">
        <v>0</v>
      </c>
      <c r="AB2713">
        <v>0</v>
      </c>
      <c r="AC2713">
        <v>1</v>
      </c>
      <c r="AD2713" t="s">
        <v>3487</v>
      </c>
      <c r="AE2713">
        <v>1</v>
      </c>
    </row>
    <row r="2714" spans="1:31">
      <c r="A2714">
        <v>5320223</v>
      </c>
      <c r="B2714">
        <v>5276168</v>
      </c>
      <c r="C2714">
        <v>900228989</v>
      </c>
      <c r="D2714" t="s">
        <v>3436</v>
      </c>
      <c r="E2714" t="s">
        <v>2895</v>
      </c>
      <c r="F2714" t="s">
        <v>3437</v>
      </c>
      <c r="G2714" s="95">
        <v>45586</v>
      </c>
      <c r="H2714" s="95">
        <v>45593</v>
      </c>
      <c r="I2714" s="95">
        <v>45601</v>
      </c>
      <c r="J2714" s="95">
        <v>45624</v>
      </c>
      <c r="K2714" t="s">
        <v>3435</v>
      </c>
      <c r="L2714" s="95">
        <v>45586</v>
      </c>
      <c r="M2714" s="95">
        <v>45593</v>
      </c>
      <c r="N2714" s="95">
        <v>45601</v>
      </c>
      <c r="O2714" s="95">
        <v>45624</v>
      </c>
      <c r="P2714" t="s">
        <v>3435</v>
      </c>
      <c r="Q2714" t="s">
        <v>3435</v>
      </c>
      <c r="R2714" t="s">
        <v>3435</v>
      </c>
      <c r="S2714">
        <v>635766</v>
      </c>
      <c r="T2714">
        <v>635766</v>
      </c>
      <c r="U2714">
        <v>0</v>
      </c>
      <c r="V2714">
        <v>0</v>
      </c>
      <c r="W2714">
        <v>12715</v>
      </c>
      <c r="X2714">
        <v>635766</v>
      </c>
      <c r="Y2714">
        <v>623051</v>
      </c>
      <c r="Z2714">
        <v>0</v>
      </c>
      <c r="AA2714">
        <v>0</v>
      </c>
      <c r="AB2714">
        <v>0</v>
      </c>
      <c r="AC2714">
        <v>1</v>
      </c>
      <c r="AD2714" t="s">
        <v>3487</v>
      </c>
      <c r="AE2714">
        <v>1</v>
      </c>
    </row>
    <row r="2715" spans="1:31">
      <c r="A2715">
        <v>5320224</v>
      </c>
      <c r="B2715">
        <v>5276169</v>
      </c>
      <c r="C2715">
        <v>900228989</v>
      </c>
      <c r="D2715" t="s">
        <v>3436</v>
      </c>
      <c r="E2715" t="s">
        <v>2871</v>
      </c>
      <c r="F2715" t="s">
        <v>3437</v>
      </c>
      <c r="G2715" s="95">
        <v>45586</v>
      </c>
      <c r="H2715" s="95">
        <v>45593</v>
      </c>
      <c r="I2715" s="95">
        <v>45601</v>
      </c>
      <c r="J2715" s="95">
        <v>45624</v>
      </c>
      <c r="K2715" t="s">
        <v>3435</v>
      </c>
      <c r="L2715" s="95">
        <v>45586</v>
      </c>
      <c r="M2715" s="95">
        <v>45593</v>
      </c>
      <c r="N2715" s="95">
        <v>45601</v>
      </c>
      <c r="O2715" s="95">
        <v>45624</v>
      </c>
      <c r="P2715" t="s">
        <v>3435</v>
      </c>
      <c r="Q2715" t="s">
        <v>3435</v>
      </c>
      <c r="R2715" t="s">
        <v>3435</v>
      </c>
      <c r="S2715">
        <v>273494</v>
      </c>
      <c r="T2715">
        <v>273494</v>
      </c>
      <c r="U2715">
        <v>0</v>
      </c>
      <c r="V2715">
        <v>0</v>
      </c>
      <c r="W2715">
        <v>5470</v>
      </c>
      <c r="X2715">
        <v>273494</v>
      </c>
      <c r="Y2715">
        <v>268024</v>
      </c>
      <c r="Z2715">
        <v>0</v>
      </c>
      <c r="AA2715">
        <v>0</v>
      </c>
      <c r="AB2715">
        <v>0</v>
      </c>
      <c r="AC2715">
        <v>1</v>
      </c>
      <c r="AD2715" t="s">
        <v>3487</v>
      </c>
      <c r="AE2715">
        <v>1</v>
      </c>
    </row>
    <row r="2716" spans="1:31">
      <c r="A2716">
        <v>5320225</v>
      </c>
      <c r="B2716">
        <v>5276170</v>
      </c>
      <c r="C2716">
        <v>900228989</v>
      </c>
      <c r="D2716" t="s">
        <v>3436</v>
      </c>
      <c r="E2716" t="s">
        <v>3024</v>
      </c>
      <c r="F2716" t="s">
        <v>3437</v>
      </c>
      <c r="G2716" s="95">
        <v>45587</v>
      </c>
      <c r="H2716" s="95">
        <v>45593</v>
      </c>
      <c r="I2716" s="95">
        <v>45601</v>
      </c>
      <c r="J2716" s="95">
        <v>45624</v>
      </c>
      <c r="K2716" t="s">
        <v>3435</v>
      </c>
      <c r="L2716" s="95">
        <v>45587</v>
      </c>
      <c r="M2716" s="95">
        <v>45593</v>
      </c>
      <c r="N2716" s="95">
        <v>45601</v>
      </c>
      <c r="O2716" s="95">
        <v>45624</v>
      </c>
      <c r="P2716" t="s">
        <v>3435</v>
      </c>
      <c r="Q2716" t="s">
        <v>3435</v>
      </c>
      <c r="R2716" t="s">
        <v>3435</v>
      </c>
      <c r="S2716">
        <v>997795</v>
      </c>
      <c r="T2716">
        <v>997795</v>
      </c>
      <c r="U2716">
        <v>0</v>
      </c>
      <c r="V2716">
        <v>0</v>
      </c>
      <c r="W2716">
        <v>19956</v>
      </c>
      <c r="X2716">
        <v>997795</v>
      </c>
      <c r="Y2716">
        <v>977839</v>
      </c>
      <c r="Z2716">
        <v>0</v>
      </c>
      <c r="AA2716">
        <v>0</v>
      </c>
      <c r="AB2716">
        <v>0</v>
      </c>
      <c r="AC2716">
        <v>1</v>
      </c>
      <c r="AD2716" t="s">
        <v>3487</v>
      </c>
      <c r="AE2716">
        <v>1</v>
      </c>
    </row>
    <row r="2717" spans="1:31">
      <c r="A2717">
        <v>5320332</v>
      </c>
      <c r="B2717">
        <v>5278531</v>
      </c>
      <c r="C2717">
        <v>900228989</v>
      </c>
      <c r="D2717" t="s">
        <v>3436</v>
      </c>
      <c r="E2717" t="s">
        <v>3133</v>
      </c>
      <c r="F2717" t="s">
        <v>3437</v>
      </c>
      <c r="G2717" s="95">
        <v>45587</v>
      </c>
      <c r="H2717" s="95">
        <v>45593</v>
      </c>
      <c r="I2717" s="95">
        <v>45601</v>
      </c>
      <c r="J2717" s="95">
        <v>45625</v>
      </c>
      <c r="K2717" t="s">
        <v>3435</v>
      </c>
      <c r="L2717" s="95">
        <v>45587</v>
      </c>
      <c r="M2717" s="95">
        <v>45593</v>
      </c>
      <c r="N2717" s="95">
        <v>45601</v>
      </c>
      <c r="O2717" s="95">
        <v>45625</v>
      </c>
      <c r="P2717" t="s">
        <v>3435</v>
      </c>
      <c r="Q2717" t="s">
        <v>3435</v>
      </c>
      <c r="R2717" t="s">
        <v>3435</v>
      </c>
      <c r="S2717">
        <v>1079412</v>
      </c>
      <c r="T2717">
        <v>1079412</v>
      </c>
      <c r="U2717">
        <v>0</v>
      </c>
      <c r="V2717">
        <v>0</v>
      </c>
      <c r="W2717">
        <v>21588</v>
      </c>
      <c r="X2717">
        <v>1079412</v>
      </c>
      <c r="Y2717">
        <v>1057824</v>
      </c>
      <c r="Z2717">
        <v>0</v>
      </c>
      <c r="AA2717">
        <v>0</v>
      </c>
      <c r="AB2717">
        <v>0</v>
      </c>
      <c r="AC2717">
        <v>1</v>
      </c>
      <c r="AD2717" t="s">
        <v>3487</v>
      </c>
      <c r="AE2717">
        <v>1</v>
      </c>
    </row>
    <row r="2718" spans="1:31">
      <c r="A2718">
        <v>5320226</v>
      </c>
      <c r="B2718">
        <v>5276171</v>
      </c>
      <c r="C2718">
        <v>900228989</v>
      </c>
      <c r="D2718" t="s">
        <v>3436</v>
      </c>
      <c r="E2718" t="s">
        <v>2996</v>
      </c>
      <c r="F2718" t="s">
        <v>3437</v>
      </c>
      <c r="G2718" s="95">
        <v>45587</v>
      </c>
      <c r="H2718" s="95">
        <v>45593</v>
      </c>
      <c r="I2718" s="95">
        <v>45601</v>
      </c>
      <c r="J2718" s="95">
        <v>45624</v>
      </c>
      <c r="K2718" t="s">
        <v>3435</v>
      </c>
      <c r="L2718" s="95">
        <v>45587</v>
      </c>
      <c r="M2718" s="95">
        <v>45593</v>
      </c>
      <c r="N2718" s="95">
        <v>45601</v>
      </c>
      <c r="O2718" s="95">
        <v>45624</v>
      </c>
      <c r="P2718" t="s">
        <v>3435</v>
      </c>
      <c r="Q2718" t="s">
        <v>3435</v>
      </c>
      <c r="R2718" t="s">
        <v>3435</v>
      </c>
      <c r="S2718">
        <v>547368</v>
      </c>
      <c r="T2718">
        <v>547368</v>
      </c>
      <c r="U2718">
        <v>0</v>
      </c>
      <c r="V2718">
        <v>0</v>
      </c>
      <c r="W2718">
        <v>10947</v>
      </c>
      <c r="X2718">
        <v>547368</v>
      </c>
      <c r="Y2718">
        <v>536421</v>
      </c>
      <c r="Z2718">
        <v>0</v>
      </c>
      <c r="AA2718">
        <v>0</v>
      </c>
      <c r="AB2718">
        <v>0</v>
      </c>
      <c r="AC2718">
        <v>1</v>
      </c>
      <c r="AD2718" t="s">
        <v>3487</v>
      </c>
      <c r="AE2718">
        <v>1</v>
      </c>
    </row>
    <row r="2719" spans="1:31">
      <c r="A2719">
        <v>5320227</v>
      </c>
      <c r="B2719">
        <v>5276172</v>
      </c>
      <c r="C2719">
        <v>900228989</v>
      </c>
      <c r="D2719" t="s">
        <v>3436</v>
      </c>
      <c r="E2719" t="s">
        <v>2925</v>
      </c>
      <c r="F2719" t="s">
        <v>3437</v>
      </c>
      <c r="G2719" s="95">
        <v>45587</v>
      </c>
      <c r="H2719" s="95">
        <v>45593</v>
      </c>
      <c r="I2719" s="95">
        <v>45601</v>
      </c>
      <c r="J2719" s="95">
        <v>45624</v>
      </c>
      <c r="K2719" t="s">
        <v>3435</v>
      </c>
      <c r="L2719" s="95">
        <v>45587</v>
      </c>
      <c r="M2719" s="95">
        <v>45593</v>
      </c>
      <c r="N2719" s="95">
        <v>45601</v>
      </c>
      <c r="O2719" s="95">
        <v>45624</v>
      </c>
      <c r="P2719" t="s">
        <v>3435</v>
      </c>
      <c r="Q2719" t="s">
        <v>3435</v>
      </c>
      <c r="R2719" t="s">
        <v>3435</v>
      </c>
      <c r="S2719">
        <v>186553</v>
      </c>
      <c r="T2719">
        <v>186553</v>
      </c>
      <c r="U2719">
        <v>0</v>
      </c>
      <c r="V2719">
        <v>0</v>
      </c>
      <c r="W2719">
        <v>0</v>
      </c>
      <c r="X2719">
        <v>186553</v>
      </c>
      <c r="Y2719">
        <v>186553</v>
      </c>
      <c r="Z2719">
        <v>0</v>
      </c>
      <c r="AA2719">
        <v>0</v>
      </c>
      <c r="AB2719">
        <v>0</v>
      </c>
      <c r="AC2719">
        <v>1</v>
      </c>
      <c r="AD2719" t="s">
        <v>3487</v>
      </c>
      <c r="AE2719">
        <v>1</v>
      </c>
    </row>
    <row r="2720" spans="1:31">
      <c r="A2720">
        <v>5320228</v>
      </c>
      <c r="B2720">
        <v>5282621</v>
      </c>
      <c r="C2720">
        <v>900228989</v>
      </c>
      <c r="D2720" t="s">
        <v>3436</v>
      </c>
      <c r="E2720" t="s">
        <v>3141</v>
      </c>
      <c r="F2720" t="s">
        <v>3437</v>
      </c>
      <c r="G2720" s="95">
        <v>45587</v>
      </c>
      <c r="H2720" s="95">
        <v>45593</v>
      </c>
      <c r="I2720" s="95">
        <v>45601</v>
      </c>
      <c r="J2720" s="95">
        <v>45643</v>
      </c>
      <c r="K2720" t="s">
        <v>3435</v>
      </c>
      <c r="L2720" s="95">
        <v>45587</v>
      </c>
      <c r="M2720" s="95">
        <v>45593</v>
      </c>
      <c r="N2720" s="95">
        <v>45601</v>
      </c>
      <c r="O2720" s="95">
        <v>45643</v>
      </c>
      <c r="P2720" t="s">
        <v>3435</v>
      </c>
      <c r="Q2720" t="s">
        <v>3435</v>
      </c>
      <c r="R2720" t="s">
        <v>3435</v>
      </c>
      <c r="S2720">
        <v>3814790</v>
      </c>
      <c r="T2720">
        <v>2012</v>
      </c>
      <c r="U2720">
        <v>0</v>
      </c>
      <c r="V2720">
        <v>0</v>
      </c>
      <c r="W2720">
        <v>0</v>
      </c>
      <c r="X2720">
        <v>0</v>
      </c>
      <c r="Y2720">
        <v>0</v>
      </c>
      <c r="Z2720">
        <v>2012</v>
      </c>
      <c r="AA2720">
        <v>0</v>
      </c>
      <c r="AB2720">
        <v>0</v>
      </c>
      <c r="AC2720">
        <v>2</v>
      </c>
      <c r="AD2720" t="s">
        <v>3435</v>
      </c>
      <c r="AE2720">
        <v>1</v>
      </c>
    </row>
    <row r="2721" spans="1:31">
      <c r="A2721">
        <v>5320229</v>
      </c>
      <c r="B2721">
        <v>5276173</v>
      </c>
      <c r="C2721">
        <v>900228989</v>
      </c>
      <c r="D2721" t="s">
        <v>3436</v>
      </c>
      <c r="E2721" t="s">
        <v>2960</v>
      </c>
      <c r="F2721" t="s">
        <v>3437</v>
      </c>
      <c r="G2721" s="95">
        <v>45587</v>
      </c>
      <c r="H2721" s="95">
        <v>45593</v>
      </c>
      <c r="I2721" s="95">
        <v>45601</v>
      </c>
      <c r="J2721" s="95">
        <v>45624</v>
      </c>
      <c r="K2721" t="s">
        <v>3435</v>
      </c>
      <c r="L2721" s="95">
        <v>45587</v>
      </c>
      <c r="M2721" s="95">
        <v>45593</v>
      </c>
      <c r="N2721" s="95">
        <v>45601</v>
      </c>
      <c r="O2721" s="95">
        <v>45624</v>
      </c>
      <c r="P2721" t="s">
        <v>3435</v>
      </c>
      <c r="Q2721" t="s">
        <v>3435</v>
      </c>
      <c r="R2721" t="s">
        <v>3435</v>
      </c>
      <c r="S2721">
        <v>350615</v>
      </c>
      <c r="T2721">
        <v>350615</v>
      </c>
      <c r="U2721">
        <v>0</v>
      </c>
      <c r="V2721">
        <v>0</v>
      </c>
      <c r="W2721">
        <v>7012</v>
      </c>
      <c r="X2721">
        <v>350615</v>
      </c>
      <c r="Y2721">
        <v>343603</v>
      </c>
      <c r="Z2721">
        <v>0</v>
      </c>
      <c r="AA2721">
        <v>0</v>
      </c>
      <c r="AB2721">
        <v>0</v>
      </c>
      <c r="AC2721">
        <v>1</v>
      </c>
      <c r="AD2721" t="s">
        <v>3487</v>
      </c>
      <c r="AE2721">
        <v>1</v>
      </c>
    </row>
    <row r="2722" spans="1:31">
      <c r="A2722">
        <v>5320230</v>
      </c>
      <c r="B2722">
        <v>5286802</v>
      </c>
      <c r="C2722">
        <v>900228989</v>
      </c>
      <c r="D2722" t="s">
        <v>3436</v>
      </c>
      <c r="E2722" t="s">
        <v>3014</v>
      </c>
      <c r="F2722" t="s">
        <v>3437</v>
      </c>
      <c r="G2722" s="95">
        <v>45587</v>
      </c>
      <c r="H2722" s="95">
        <v>45593</v>
      </c>
      <c r="I2722" s="95">
        <v>45601</v>
      </c>
      <c r="J2722" s="95">
        <v>45647</v>
      </c>
      <c r="K2722" t="s">
        <v>3435</v>
      </c>
      <c r="L2722" s="95">
        <v>45587</v>
      </c>
      <c r="M2722" s="95">
        <v>45593</v>
      </c>
      <c r="N2722" s="95">
        <v>45601</v>
      </c>
      <c r="O2722" s="95">
        <v>45647</v>
      </c>
      <c r="P2722" t="s">
        <v>3435</v>
      </c>
      <c r="Q2722" t="s">
        <v>3435</v>
      </c>
      <c r="R2722" t="s">
        <v>3435</v>
      </c>
      <c r="S2722">
        <v>821317</v>
      </c>
      <c r="T2722">
        <v>123360</v>
      </c>
      <c r="U2722">
        <v>0</v>
      </c>
      <c r="V2722">
        <v>0</v>
      </c>
      <c r="W2722">
        <v>2467</v>
      </c>
      <c r="X2722">
        <v>123360</v>
      </c>
      <c r="Y2722">
        <v>120893</v>
      </c>
      <c r="Z2722">
        <v>0</v>
      </c>
      <c r="AA2722">
        <v>0</v>
      </c>
      <c r="AB2722">
        <v>0</v>
      </c>
      <c r="AC2722">
        <v>2</v>
      </c>
      <c r="AD2722" t="s">
        <v>3452</v>
      </c>
      <c r="AE2722">
        <v>1</v>
      </c>
    </row>
    <row r="2723" spans="1:31">
      <c r="A2723">
        <v>5320231</v>
      </c>
      <c r="B2723">
        <v>5276174</v>
      </c>
      <c r="C2723">
        <v>900228989</v>
      </c>
      <c r="D2723" t="s">
        <v>3436</v>
      </c>
      <c r="E2723" t="s">
        <v>2965</v>
      </c>
      <c r="F2723" t="s">
        <v>3437</v>
      </c>
      <c r="G2723" s="95">
        <v>45587</v>
      </c>
      <c r="H2723" s="95">
        <v>45593</v>
      </c>
      <c r="I2723" s="95">
        <v>45601</v>
      </c>
      <c r="J2723" s="95">
        <v>45624</v>
      </c>
      <c r="K2723" t="s">
        <v>3435</v>
      </c>
      <c r="L2723" s="95">
        <v>45587</v>
      </c>
      <c r="M2723" s="95">
        <v>45593</v>
      </c>
      <c r="N2723" s="95">
        <v>45601</v>
      </c>
      <c r="O2723" s="95">
        <v>45624</v>
      </c>
      <c r="P2723" t="s">
        <v>3435</v>
      </c>
      <c r="Q2723" t="s">
        <v>3435</v>
      </c>
      <c r="R2723" t="s">
        <v>3435</v>
      </c>
      <c r="S2723">
        <v>387776</v>
      </c>
      <c r="T2723">
        <v>387776</v>
      </c>
      <c r="U2723">
        <v>0</v>
      </c>
      <c r="V2723">
        <v>0</v>
      </c>
      <c r="W2723">
        <v>7756</v>
      </c>
      <c r="X2723">
        <v>387776</v>
      </c>
      <c r="Y2723">
        <v>380020</v>
      </c>
      <c r="Z2723">
        <v>0</v>
      </c>
      <c r="AA2723">
        <v>0</v>
      </c>
      <c r="AB2723">
        <v>0</v>
      </c>
      <c r="AC2723">
        <v>1</v>
      </c>
      <c r="AD2723" t="s">
        <v>3487</v>
      </c>
      <c r="AE2723">
        <v>1</v>
      </c>
    </row>
    <row r="2724" spans="1:31">
      <c r="A2724">
        <v>5320333</v>
      </c>
      <c r="B2724">
        <v>5276231</v>
      </c>
      <c r="C2724">
        <v>900228989</v>
      </c>
      <c r="D2724" t="s">
        <v>3436</v>
      </c>
      <c r="E2724" t="s">
        <v>3123</v>
      </c>
      <c r="F2724" t="s">
        <v>3437</v>
      </c>
      <c r="G2724" s="95">
        <v>45587</v>
      </c>
      <c r="H2724" s="95">
        <v>45593</v>
      </c>
      <c r="I2724" s="95">
        <v>45601</v>
      </c>
      <c r="J2724" s="95">
        <v>45624</v>
      </c>
      <c r="K2724" t="s">
        <v>3435</v>
      </c>
      <c r="L2724" s="95">
        <v>45587</v>
      </c>
      <c r="M2724" s="95">
        <v>45593</v>
      </c>
      <c r="N2724" s="95">
        <v>45601</v>
      </c>
      <c r="O2724" s="95">
        <v>45624</v>
      </c>
      <c r="P2724" t="s">
        <v>3435</v>
      </c>
      <c r="Q2724" t="s">
        <v>3435</v>
      </c>
      <c r="R2724" t="s">
        <v>3435</v>
      </c>
      <c r="S2724">
        <v>501237</v>
      </c>
      <c r="T2724">
        <v>501237</v>
      </c>
      <c r="U2724">
        <v>0</v>
      </c>
      <c r="V2724">
        <v>0</v>
      </c>
      <c r="W2724">
        <v>10025</v>
      </c>
      <c r="X2724">
        <v>501237</v>
      </c>
      <c r="Y2724">
        <v>491212</v>
      </c>
      <c r="Z2724">
        <v>0</v>
      </c>
      <c r="AA2724">
        <v>0</v>
      </c>
      <c r="AB2724">
        <v>0</v>
      </c>
      <c r="AC2724">
        <v>1</v>
      </c>
      <c r="AD2724" t="s">
        <v>3487</v>
      </c>
      <c r="AE2724">
        <v>1</v>
      </c>
    </row>
    <row r="2725" spans="1:31">
      <c r="A2725">
        <v>5320232</v>
      </c>
      <c r="B2725">
        <v>5276175</v>
      </c>
      <c r="C2725">
        <v>900228989</v>
      </c>
      <c r="D2725" t="s">
        <v>3436</v>
      </c>
      <c r="E2725" t="s">
        <v>2971</v>
      </c>
      <c r="F2725" t="s">
        <v>3437</v>
      </c>
      <c r="G2725" s="95">
        <v>45587</v>
      </c>
      <c r="H2725" s="95">
        <v>45593</v>
      </c>
      <c r="I2725" s="95">
        <v>45601</v>
      </c>
      <c r="J2725" s="95">
        <v>45624</v>
      </c>
      <c r="K2725" t="s">
        <v>3435</v>
      </c>
      <c r="L2725" s="95">
        <v>45587</v>
      </c>
      <c r="M2725" s="95">
        <v>45593</v>
      </c>
      <c r="N2725" s="95">
        <v>45601</v>
      </c>
      <c r="O2725" s="95">
        <v>45624</v>
      </c>
      <c r="P2725" t="s">
        <v>3435</v>
      </c>
      <c r="Q2725" t="s">
        <v>3435</v>
      </c>
      <c r="R2725" t="s">
        <v>3435</v>
      </c>
      <c r="S2725">
        <v>409551</v>
      </c>
      <c r="T2725">
        <v>409551</v>
      </c>
      <c r="U2725">
        <v>0</v>
      </c>
      <c r="V2725">
        <v>0</v>
      </c>
      <c r="W2725">
        <v>8191</v>
      </c>
      <c r="X2725">
        <v>409551</v>
      </c>
      <c r="Y2725">
        <v>401360</v>
      </c>
      <c r="Z2725">
        <v>0</v>
      </c>
      <c r="AA2725">
        <v>0</v>
      </c>
      <c r="AB2725">
        <v>0</v>
      </c>
      <c r="AC2725">
        <v>1</v>
      </c>
      <c r="AD2725" t="s">
        <v>3487</v>
      </c>
      <c r="AE2725">
        <v>1</v>
      </c>
    </row>
    <row r="2726" spans="1:31">
      <c r="A2726">
        <v>5320233</v>
      </c>
      <c r="B2726">
        <v>5276176</v>
      </c>
      <c r="C2726">
        <v>900228989</v>
      </c>
      <c r="D2726" t="s">
        <v>3436</v>
      </c>
      <c r="E2726" t="s">
        <v>2931</v>
      </c>
      <c r="F2726" t="s">
        <v>3437</v>
      </c>
      <c r="G2726" s="95">
        <v>45587</v>
      </c>
      <c r="H2726" s="95">
        <v>45593</v>
      </c>
      <c r="I2726" s="95">
        <v>45601</v>
      </c>
      <c r="J2726" s="95">
        <v>45624</v>
      </c>
      <c r="K2726" t="s">
        <v>3435</v>
      </c>
      <c r="L2726" s="95">
        <v>45587</v>
      </c>
      <c r="M2726" s="95">
        <v>45593</v>
      </c>
      <c r="N2726" s="95">
        <v>45601</v>
      </c>
      <c r="O2726" s="95">
        <v>45624</v>
      </c>
      <c r="P2726" t="s">
        <v>3435</v>
      </c>
      <c r="Q2726" t="s">
        <v>3435</v>
      </c>
      <c r="R2726" t="s">
        <v>3435</v>
      </c>
      <c r="S2726">
        <v>214646</v>
      </c>
      <c r="T2726">
        <v>214646</v>
      </c>
      <c r="U2726">
        <v>0</v>
      </c>
      <c r="V2726">
        <v>0</v>
      </c>
      <c r="W2726">
        <v>4293</v>
      </c>
      <c r="X2726">
        <v>214646</v>
      </c>
      <c r="Y2726">
        <v>210353</v>
      </c>
      <c r="Z2726">
        <v>0</v>
      </c>
      <c r="AA2726">
        <v>0</v>
      </c>
      <c r="AB2726">
        <v>0</v>
      </c>
      <c r="AC2726">
        <v>1</v>
      </c>
      <c r="AD2726" t="s">
        <v>3487</v>
      </c>
      <c r="AE2726">
        <v>1</v>
      </c>
    </row>
    <row r="2727" spans="1:31">
      <c r="A2727">
        <v>5320234</v>
      </c>
      <c r="B2727">
        <v>5286870</v>
      </c>
      <c r="C2727">
        <v>900228989</v>
      </c>
      <c r="D2727" t="s">
        <v>3436</v>
      </c>
      <c r="E2727" t="s">
        <v>3140</v>
      </c>
      <c r="F2727" t="s">
        <v>3437</v>
      </c>
      <c r="G2727" s="95">
        <v>45587</v>
      </c>
      <c r="H2727" s="95">
        <v>45593</v>
      </c>
      <c r="I2727" s="95">
        <v>45601</v>
      </c>
      <c r="J2727" s="95">
        <v>45647</v>
      </c>
      <c r="K2727" t="s">
        <v>3435</v>
      </c>
      <c r="L2727" s="95">
        <v>45587</v>
      </c>
      <c r="M2727" s="95">
        <v>45593</v>
      </c>
      <c r="N2727" s="95">
        <v>45601</v>
      </c>
      <c r="O2727" s="95">
        <v>45647</v>
      </c>
      <c r="P2727" t="s">
        <v>3435</v>
      </c>
      <c r="Q2727" t="s">
        <v>3435</v>
      </c>
      <c r="R2727" t="s">
        <v>3435</v>
      </c>
      <c r="S2727">
        <v>2753511</v>
      </c>
      <c r="T2727">
        <v>13335</v>
      </c>
      <c r="U2727">
        <v>0</v>
      </c>
      <c r="V2727">
        <v>0</v>
      </c>
      <c r="W2727">
        <v>0</v>
      </c>
      <c r="X2727">
        <v>0</v>
      </c>
      <c r="Y2727">
        <v>0</v>
      </c>
      <c r="Z2727">
        <v>13335</v>
      </c>
      <c r="AA2727">
        <v>0</v>
      </c>
      <c r="AB2727">
        <v>0</v>
      </c>
      <c r="AC2727">
        <v>2</v>
      </c>
      <c r="AD2727" t="s">
        <v>3435</v>
      </c>
      <c r="AE2727">
        <v>1</v>
      </c>
    </row>
    <row r="2728" spans="1:31">
      <c r="A2728">
        <v>5320184</v>
      </c>
      <c r="B2728">
        <v>5286822</v>
      </c>
      <c r="C2728">
        <v>900228989</v>
      </c>
      <c r="D2728" t="s">
        <v>3436</v>
      </c>
      <c r="E2728" t="s">
        <v>3047</v>
      </c>
      <c r="F2728" t="s">
        <v>3451</v>
      </c>
      <c r="G2728" s="95">
        <v>45587</v>
      </c>
      <c r="H2728" s="95">
        <v>45593</v>
      </c>
      <c r="I2728" s="95">
        <v>45601</v>
      </c>
      <c r="J2728" s="95">
        <v>45647</v>
      </c>
      <c r="K2728" t="s">
        <v>3435</v>
      </c>
      <c r="L2728" s="95">
        <v>45587</v>
      </c>
      <c r="M2728" s="95">
        <v>45593</v>
      </c>
      <c r="N2728" s="95">
        <v>45601</v>
      </c>
      <c r="O2728" s="95">
        <v>45647</v>
      </c>
      <c r="P2728" t="s">
        <v>3435</v>
      </c>
      <c r="Q2728" t="s">
        <v>3435</v>
      </c>
      <c r="R2728" t="s">
        <v>3435</v>
      </c>
      <c r="S2728">
        <v>3864409</v>
      </c>
      <c r="T2728">
        <v>52292</v>
      </c>
      <c r="U2728">
        <v>0</v>
      </c>
      <c r="V2728">
        <v>0</v>
      </c>
      <c r="W2728">
        <v>0</v>
      </c>
      <c r="X2728">
        <v>0</v>
      </c>
      <c r="Y2728">
        <v>0</v>
      </c>
      <c r="Z2728">
        <v>587</v>
      </c>
      <c r="AA2728">
        <v>51705</v>
      </c>
      <c r="AB2728">
        <v>0</v>
      </c>
      <c r="AC2728">
        <v>2</v>
      </c>
      <c r="AD2728" t="s">
        <v>3435</v>
      </c>
      <c r="AE2728">
        <v>1</v>
      </c>
    </row>
    <row r="2729" spans="1:31">
      <c r="A2729">
        <v>5320185</v>
      </c>
      <c r="B2729">
        <v>5284253</v>
      </c>
      <c r="C2729">
        <v>900228989</v>
      </c>
      <c r="D2729" t="s">
        <v>3436</v>
      </c>
      <c r="E2729" t="s">
        <v>3049</v>
      </c>
      <c r="F2729" t="s">
        <v>3451</v>
      </c>
      <c r="G2729" s="95">
        <v>45587</v>
      </c>
      <c r="H2729" s="95">
        <v>45593</v>
      </c>
      <c r="I2729" s="95">
        <v>45601</v>
      </c>
      <c r="J2729" s="95">
        <v>45646</v>
      </c>
      <c r="K2729" t="s">
        <v>3435</v>
      </c>
      <c r="L2729" s="95">
        <v>45587</v>
      </c>
      <c r="M2729" s="95">
        <v>45593</v>
      </c>
      <c r="N2729" s="95">
        <v>45601</v>
      </c>
      <c r="O2729" s="95">
        <v>45646</v>
      </c>
      <c r="P2729" t="s">
        <v>3435</v>
      </c>
      <c r="Q2729" t="s">
        <v>3435</v>
      </c>
      <c r="R2729" t="s">
        <v>3435</v>
      </c>
      <c r="S2729">
        <v>4133561</v>
      </c>
      <c r="T2729">
        <v>116827</v>
      </c>
      <c r="U2729">
        <v>0</v>
      </c>
      <c r="V2729">
        <v>0</v>
      </c>
      <c r="W2729">
        <v>0</v>
      </c>
      <c r="X2729">
        <v>0</v>
      </c>
      <c r="Y2729">
        <v>0</v>
      </c>
      <c r="Z2729">
        <v>587</v>
      </c>
      <c r="AA2729">
        <v>116240</v>
      </c>
      <c r="AB2729">
        <v>0</v>
      </c>
      <c r="AC2729">
        <v>2</v>
      </c>
      <c r="AD2729" t="s">
        <v>3435</v>
      </c>
      <c r="AE2729">
        <v>1</v>
      </c>
    </row>
    <row r="2730" spans="1:31">
      <c r="A2730">
        <v>5320235</v>
      </c>
      <c r="B2730" t="s">
        <v>3435</v>
      </c>
      <c r="C2730">
        <v>900228989</v>
      </c>
      <c r="D2730" t="s">
        <v>3436</v>
      </c>
      <c r="E2730" t="s">
        <v>2938</v>
      </c>
      <c r="F2730" t="s">
        <v>3464</v>
      </c>
      <c r="G2730" s="95">
        <v>45587</v>
      </c>
      <c r="H2730" s="95">
        <v>45593</v>
      </c>
      <c r="I2730" s="95">
        <v>45601</v>
      </c>
      <c r="J2730" t="s">
        <v>3435</v>
      </c>
      <c r="K2730" t="s">
        <v>3435</v>
      </c>
      <c r="L2730" s="95">
        <v>45587</v>
      </c>
      <c r="M2730" s="95">
        <v>45593</v>
      </c>
      <c r="N2730" s="95">
        <v>45601</v>
      </c>
      <c r="O2730" t="s">
        <v>3435</v>
      </c>
      <c r="P2730" t="s">
        <v>3435</v>
      </c>
      <c r="Q2730" t="s">
        <v>3435</v>
      </c>
      <c r="R2730" t="s">
        <v>3435</v>
      </c>
      <c r="S2730">
        <v>272860</v>
      </c>
      <c r="T2730">
        <v>272860</v>
      </c>
      <c r="U2730">
        <v>0</v>
      </c>
      <c r="V2730">
        <v>0</v>
      </c>
      <c r="W2730">
        <v>0</v>
      </c>
      <c r="X2730">
        <v>0</v>
      </c>
      <c r="Y2730">
        <v>0</v>
      </c>
      <c r="Z2730">
        <v>0</v>
      </c>
      <c r="AA2730">
        <v>0</v>
      </c>
      <c r="AB2730">
        <v>0</v>
      </c>
      <c r="AC2730" t="s">
        <v>3435</v>
      </c>
      <c r="AD2730" t="s">
        <v>3435</v>
      </c>
      <c r="AE2730">
        <v>1</v>
      </c>
    </row>
    <row r="2731" spans="1:31">
      <c r="A2731">
        <v>5320334</v>
      </c>
      <c r="B2731">
        <v>5276232</v>
      </c>
      <c r="C2731">
        <v>900228989</v>
      </c>
      <c r="D2731" t="s">
        <v>3436</v>
      </c>
      <c r="E2731" t="s">
        <v>3076</v>
      </c>
      <c r="F2731" t="s">
        <v>3437</v>
      </c>
      <c r="G2731" s="95">
        <v>45587</v>
      </c>
      <c r="H2731" s="95">
        <v>45593</v>
      </c>
      <c r="I2731" s="95">
        <v>45601</v>
      </c>
      <c r="J2731" s="95">
        <v>45624</v>
      </c>
      <c r="K2731" t="s">
        <v>3435</v>
      </c>
      <c r="L2731" s="95">
        <v>45587</v>
      </c>
      <c r="M2731" s="95">
        <v>45593</v>
      </c>
      <c r="N2731" s="95">
        <v>45601</v>
      </c>
      <c r="O2731" s="95">
        <v>45624</v>
      </c>
      <c r="P2731" t="s">
        <v>3435</v>
      </c>
      <c r="Q2731" t="s">
        <v>3435</v>
      </c>
      <c r="R2731" t="s">
        <v>3435</v>
      </c>
      <c r="S2731">
        <v>255537</v>
      </c>
      <c r="T2731">
        <v>255537</v>
      </c>
      <c r="U2731">
        <v>0</v>
      </c>
      <c r="V2731">
        <v>0</v>
      </c>
      <c r="W2731">
        <v>5111</v>
      </c>
      <c r="X2731">
        <v>255537</v>
      </c>
      <c r="Y2731">
        <v>250426</v>
      </c>
      <c r="Z2731">
        <v>0</v>
      </c>
      <c r="AA2731">
        <v>0</v>
      </c>
      <c r="AB2731">
        <v>0</v>
      </c>
      <c r="AC2731">
        <v>1</v>
      </c>
      <c r="AD2731" t="s">
        <v>3487</v>
      </c>
      <c r="AE2731">
        <v>1</v>
      </c>
    </row>
    <row r="2732" spans="1:31">
      <c r="A2732">
        <v>5320236</v>
      </c>
      <c r="B2732">
        <v>5276177</v>
      </c>
      <c r="C2732">
        <v>900228989</v>
      </c>
      <c r="D2732" t="s">
        <v>3436</v>
      </c>
      <c r="E2732" t="s">
        <v>2941</v>
      </c>
      <c r="F2732" t="s">
        <v>3437</v>
      </c>
      <c r="G2732" s="95">
        <v>45587</v>
      </c>
      <c r="H2732" s="95">
        <v>45593</v>
      </c>
      <c r="I2732" s="95">
        <v>45601</v>
      </c>
      <c r="J2732" s="95">
        <v>45624</v>
      </c>
      <c r="K2732" t="s">
        <v>3435</v>
      </c>
      <c r="L2732" s="95">
        <v>45587</v>
      </c>
      <c r="M2732" s="95">
        <v>45593</v>
      </c>
      <c r="N2732" s="95">
        <v>45601</v>
      </c>
      <c r="O2732" s="95">
        <v>45624</v>
      </c>
      <c r="P2732" t="s">
        <v>3435</v>
      </c>
      <c r="Q2732" t="s">
        <v>3435</v>
      </c>
      <c r="R2732" t="s">
        <v>3435</v>
      </c>
      <c r="S2732">
        <v>286630</v>
      </c>
      <c r="T2732">
        <v>286630</v>
      </c>
      <c r="U2732">
        <v>0</v>
      </c>
      <c r="V2732">
        <v>0</v>
      </c>
      <c r="W2732">
        <v>5733</v>
      </c>
      <c r="X2732">
        <v>286630</v>
      </c>
      <c r="Y2732">
        <v>280897</v>
      </c>
      <c r="Z2732">
        <v>0</v>
      </c>
      <c r="AA2732">
        <v>0</v>
      </c>
      <c r="AB2732">
        <v>0</v>
      </c>
      <c r="AC2732">
        <v>1</v>
      </c>
      <c r="AD2732" t="s">
        <v>3487</v>
      </c>
      <c r="AE2732">
        <v>1</v>
      </c>
    </row>
    <row r="2733" spans="1:31">
      <c r="A2733">
        <v>5322770</v>
      </c>
      <c r="B2733">
        <v>5279060</v>
      </c>
      <c r="C2733">
        <v>900228989</v>
      </c>
      <c r="D2733" t="s">
        <v>3436</v>
      </c>
      <c r="E2733" t="s">
        <v>3066</v>
      </c>
      <c r="F2733" t="s">
        <v>3451</v>
      </c>
      <c r="G2733" s="95">
        <v>45587</v>
      </c>
      <c r="H2733" s="95">
        <v>45601</v>
      </c>
      <c r="I2733" s="95">
        <v>45601</v>
      </c>
      <c r="J2733" s="95">
        <v>45629</v>
      </c>
      <c r="K2733" t="s">
        <v>3435</v>
      </c>
      <c r="L2733" s="95">
        <v>45587</v>
      </c>
      <c r="M2733" s="95">
        <v>45601</v>
      </c>
      <c r="N2733" s="95">
        <v>45601</v>
      </c>
      <c r="O2733" s="95">
        <v>45629</v>
      </c>
      <c r="P2733" t="s">
        <v>3435</v>
      </c>
      <c r="Q2733" t="s">
        <v>3435</v>
      </c>
      <c r="R2733" t="s">
        <v>3435</v>
      </c>
      <c r="S2733">
        <v>6830833</v>
      </c>
      <c r="T2733">
        <v>12660</v>
      </c>
      <c r="U2733">
        <v>0</v>
      </c>
      <c r="V2733">
        <v>0</v>
      </c>
      <c r="W2733">
        <v>0</v>
      </c>
      <c r="X2733">
        <v>0</v>
      </c>
      <c r="Y2733">
        <v>0</v>
      </c>
      <c r="Z2733">
        <v>0</v>
      </c>
      <c r="AA2733">
        <v>12660</v>
      </c>
      <c r="AB2733">
        <v>0</v>
      </c>
      <c r="AC2733">
        <v>2</v>
      </c>
      <c r="AD2733" t="s">
        <v>3452</v>
      </c>
      <c r="AE2733">
        <v>1</v>
      </c>
    </row>
    <row r="2734" spans="1:31">
      <c r="A2734">
        <v>5320237</v>
      </c>
      <c r="B2734">
        <v>5276178</v>
      </c>
      <c r="C2734">
        <v>900228989</v>
      </c>
      <c r="D2734" t="s">
        <v>3436</v>
      </c>
      <c r="E2734" t="s">
        <v>2987</v>
      </c>
      <c r="F2734" t="s">
        <v>3437</v>
      </c>
      <c r="G2734" s="95">
        <v>45587</v>
      </c>
      <c r="H2734" s="95">
        <v>45593</v>
      </c>
      <c r="I2734" s="95">
        <v>45601</v>
      </c>
      <c r="J2734" s="95">
        <v>45624</v>
      </c>
      <c r="K2734" t="s">
        <v>3435</v>
      </c>
      <c r="L2734" s="95">
        <v>45587</v>
      </c>
      <c r="M2734" s="95">
        <v>45593</v>
      </c>
      <c r="N2734" s="95">
        <v>45601</v>
      </c>
      <c r="O2734" s="95">
        <v>45624</v>
      </c>
      <c r="P2734" t="s">
        <v>3435</v>
      </c>
      <c r="Q2734" t="s">
        <v>3435</v>
      </c>
      <c r="R2734" t="s">
        <v>3435</v>
      </c>
      <c r="S2734">
        <v>477199</v>
      </c>
      <c r="T2734">
        <v>477199</v>
      </c>
      <c r="U2734">
        <v>0</v>
      </c>
      <c r="V2734">
        <v>0</v>
      </c>
      <c r="W2734">
        <v>9544</v>
      </c>
      <c r="X2734">
        <v>477199</v>
      </c>
      <c r="Y2734">
        <v>467655</v>
      </c>
      <c r="Z2734">
        <v>0</v>
      </c>
      <c r="AA2734">
        <v>0</v>
      </c>
      <c r="AB2734">
        <v>0</v>
      </c>
      <c r="AC2734">
        <v>1</v>
      </c>
      <c r="AD2734" t="s">
        <v>3487</v>
      </c>
      <c r="AE2734">
        <v>1</v>
      </c>
    </row>
    <row r="2735" spans="1:31">
      <c r="A2735">
        <v>5113586</v>
      </c>
      <c r="B2735">
        <v>5106257</v>
      </c>
      <c r="C2735">
        <v>900228989</v>
      </c>
      <c r="D2735" t="s">
        <v>3436</v>
      </c>
      <c r="E2735" t="s">
        <v>982</v>
      </c>
      <c r="F2735" t="s">
        <v>3451</v>
      </c>
      <c r="G2735" s="95">
        <v>45254</v>
      </c>
      <c r="H2735" s="95">
        <v>45254</v>
      </c>
      <c r="I2735" s="95">
        <v>45306</v>
      </c>
      <c r="J2735" s="95">
        <v>45322</v>
      </c>
      <c r="K2735" t="s">
        <v>3435</v>
      </c>
      <c r="L2735" s="95">
        <v>45254</v>
      </c>
      <c r="M2735" s="95">
        <v>45254</v>
      </c>
      <c r="N2735" s="95">
        <v>45306</v>
      </c>
      <c r="O2735" s="95">
        <v>45322</v>
      </c>
      <c r="P2735" t="s">
        <v>3435</v>
      </c>
      <c r="Q2735" t="s">
        <v>3435</v>
      </c>
      <c r="R2735" t="s">
        <v>3435</v>
      </c>
      <c r="S2735">
        <v>3338784</v>
      </c>
      <c r="T2735">
        <v>3001784</v>
      </c>
      <c r="U2735">
        <v>0</v>
      </c>
      <c r="V2735">
        <v>337000</v>
      </c>
      <c r="W2735">
        <v>65323</v>
      </c>
      <c r="X2735">
        <v>2929144</v>
      </c>
      <c r="Y2735">
        <v>2863821</v>
      </c>
      <c r="Z2735">
        <v>0</v>
      </c>
      <c r="AA2735">
        <v>72640</v>
      </c>
      <c r="AB2735">
        <v>0</v>
      </c>
      <c r="AC2735">
        <v>1</v>
      </c>
      <c r="AD2735" t="s">
        <v>3449</v>
      </c>
      <c r="AE2735">
        <v>1</v>
      </c>
    </row>
    <row r="2736" spans="1:31">
      <c r="A2736">
        <v>5320238</v>
      </c>
      <c r="B2736">
        <v>5276179</v>
      </c>
      <c r="C2736">
        <v>900228989</v>
      </c>
      <c r="D2736" t="s">
        <v>3436</v>
      </c>
      <c r="E2736" t="s">
        <v>2929</v>
      </c>
      <c r="F2736" t="s">
        <v>3437</v>
      </c>
      <c r="G2736" s="95">
        <v>45587</v>
      </c>
      <c r="H2736" s="95">
        <v>45593</v>
      </c>
      <c r="I2736" s="95">
        <v>45601</v>
      </c>
      <c r="J2736" s="95">
        <v>45624</v>
      </c>
      <c r="K2736" t="s">
        <v>3435</v>
      </c>
      <c r="L2736" s="95">
        <v>45587</v>
      </c>
      <c r="M2736" s="95">
        <v>45593</v>
      </c>
      <c r="N2736" s="95">
        <v>45601</v>
      </c>
      <c r="O2736" s="95">
        <v>45624</v>
      </c>
      <c r="P2736" t="s">
        <v>3435</v>
      </c>
      <c r="Q2736" t="s">
        <v>3435</v>
      </c>
      <c r="R2736" t="s">
        <v>3435</v>
      </c>
      <c r="S2736">
        <v>200217</v>
      </c>
      <c r="T2736">
        <v>200217</v>
      </c>
      <c r="U2736">
        <v>0</v>
      </c>
      <c r="V2736">
        <v>0</v>
      </c>
      <c r="W2736">
        <v>4004</v>
      </c>
      <c r="X2736">
        <v>200217</v>
      </c>
      <c r="Y2736">
        <v>196213</v>
      </c>
      <c r="Z2736">
        <v>0</v>
      </c>
      <c r="AA2736">
        <v>0</v>
      </c>
      <c r="AB2736">
        <v>0</v>
      </c>
      <c r="AC2736">
        <v>1</v>
      </c>
      <c r="AD2736" t="s">
        <v>3487</v>
      </c>
      <c r="AE2736">
        <v>1</v>
      </c>
    </row>
    <row r="2737" spans="1:31">
      <c r="A2737">
        <v>5320239</v>
      </c>
      <c r="B2737" t="s">
        <v>3435</v>
      </c>
      <c r="C2737">
        <v>900228989</v>
      </c>
      <c r="D2737" t="s">
        <v>3436</v>
      </c>
      <c r="E2737" t="s">
        <v>2974</v>
      </c>
      <c r="F2737" t="s">
        <v>3464</v>
      </c>
      <c r="G2737" s="95">
        <v>45587</v>
      </c>
      <c r="H2737" s="95">
        <v>45593</v>
      </c>
      <c r="I2737" s="95">
        <v>45601</v>
      </c>
      <c r="J2737" t="s">
        <v>3435</v>
      </c>
      <c r="K2737" t="s">
        <v>3435</v>
      </c>
      <c r="L2737" s="95">
        <v>45587</v>
      </c>
      <c r="M2737" s="95">
        <v>45593</v>
      </c>
      <c r="N2737" s="95">
        <v>45601</v>
      </c>
      <c r="O2737" t="s">
        <v>3435</v>
      </c>
      <c r="P2737" t="s">
        <v>3435</v>
      </c>
      <c r="Q2737" t="s">
        <v>3435</v>
      </c>
      <c r="R2737" t="s">
        <v>3435</v>
      </c>
      <c r="S2737">
        <v>410925</v>
      </c>
      <c r="T2737">
        <v>410925</v>
      </c>
      <c r="U2737">
        <v>0</v>
      </c>
      <c r="V2737">
        <v>0</v>
      </c>
      <c r="W2737">
        <v>0</v>
      </c>
      <c r="X2737">
        <v>0</v>
      </c>
      <c r="Y2737">
        <v>0</v>
      </c>
      <c r="Z2737">
        <v>0</v>
      </c>
      <c r="AA2737">
        <v>0</v>
      </c>
      <c r="AB2737">
        <v>0</v>
      </c>
      <c r="AC2737" t="s">
        <v>3435</v>
      </c>
      <c r="AD2737" t="s">
        <v>3435</v>
      </c>
      <c r="AE2737">
        <v>1</v>
      </c>
    </row>
    <row r="2738" spans="1:31">
      <c r="A2738">
        <v>5320240</v>
      </c>
      <c r="B2738">
        <v>5278511</v>
      </c>
      <c r="C2738">
        <v>900228989</v>
      </c>
      <c r="D2738" t="s">
        <v>3436</v>
      </c>
      <c r="E2738" t="s">
        <v>3036</v>
      </c>
      <c r="F2738" t="s">
        <v>3437</v>
      </c>
      <c r="G2738" s="95">
        <v>45587</v>
      </c>
      <c r="H2738" s="95">
        <v>45593</v>
      </c>
      <c r="I2738" s="95">
        <v>45601</v>
      </c>
      <c r="J2738" s="95">
        <v>45625</v>
      </c>
      <c r="K2738" t="s">
        <v>3435</v>
      </c>
      <c r="L2738" s="95">
        <v>45587</v>
      </c>
      <c r="M2738" s="95">
        <v>45593</v>
      </c>
      <c r="N2738" s="95">
        <v>45601</v>
      </c>
      <c r="O2738" s="95">
        <v>45625</v>
      </c>
      <c r="P2738" t="s">
        <v>3435</v>
      </c>
      <c r="Q2738" t="s">
        <v>3435</v>
      </c>
      <c r="R2738" t="s">
        <v>3435</v>
      </c>
      <c r="S2738">
        <v>1981010</v>
      </c>
      <c r="T2738">
        <v>1981010</v>
      </c>
      <c r="U2738">
        <v>0</v>
      </c>
      <c r="V2738">
        <v>0</v>
      </c>
      <c r="W2738">
        <v>39620</v>
      </c>
      <c r="X2738">
        <v>1981010</v>
      </c>
      <c r="Y2738">
        <v>1941390</v>
      </c>
      <c r="Z2738">
        <v>0</v>
      </c>
      <c r="AA2738">
        <v>0</v>
      </c>
      <c r="AB2738">
        <v>0</v>
      </c>
      <c r="AC2738">
        <v>1</v>
      </c>
      <c r="AD2738" t="s">
        <v>3487</v>
      </c>
      <c r="AE2738">
        <v>1</v>
      </c>
    </row>
    <row r="2739" spans="1:31">
      <c r="A2739">
        <v>5320241</v>
      </c>
      <c r="B2739">
        <v>5286803</v>
      </c>
      <c r="C2739">
        <v>900228989</v>
      </c>
      <c r="D2739" t="s">
        <v>3436</v>
      </c>
      <c r="E2739" t="s">
        <v>3013</v>
      </c>
      <c r="F2739" t="s">
        <v>3437</v>
      </c>
      <c r="G2739" s="95">
        <v>45587</v>
      </c>
      <c r="H2739" s="95">
        <v>45593</v>
      </c>
      <c r="I2739" s="95">
        <v>45601</v>
      </c>
      <c r="J2739" s="95">
        <v>45647</v>
      </c>
      <c r="K2739" t="s">
        <v>3435</v>
      </c>
      <c r="L2739" s="95">
        <v>45587</v>
      </c>
      <c r="M2739" s="95">
        <v>45593</v>
      </c>
      <c r="N2739" s="95">
        <v>45601</v>
      </c>
      <c r="O2739" s="95">
        <v>45647</v>
      </c>
      <c r="P2739" t="s">
        <v>3435</v>
      </c>
      <c r="Q2739" t="s">
        <v>3435</v>
      </c>
      <c r="R2739" t="s">
        <v>3435</v>
      </c>
      <c r="S2739">
        <v>813028</v>
      </c>
      <c r="T2739">
        <v>123360</v>
      </c>
      <c r="U2739">
        <v>0</v>
      </c>
      <c r="V2739">
        <v>0</v>
      </c>
      <c r="W2739">
        <v>2467</v>
      </c>
      <c r="X2739">
        <v>123360</v>
      </c>
      <c r="Y2739">
        <v>120893</v>
      </c>
      <c r="Z2739">
        <v>0</v>
      </c>
      <c r="AA2739">
        <v>0</v>
      </c>
      <c r="AB2739">
        <v>0</v>
      </c>
      <c r="AC2739">
        <v>2</v>
      </c>
      <c r="AD2739" t="s">
        <v>3452</v>
      </c>
      <c r="AE2739">
        <v>1</v>
      </c>
    </row>
    <row r="2740" spans="1:31">
      <c r="A2740">
        <v>5320242</v>
      </c>
      <c r="B2740">
        <v>5281933</v>
      </c>
      <c r="C2740">
        <v>900228989</v>
      </c>
      <c r="D2740" t="s">
        <v>3436</v>
      </c>
      <c r="E2740" t="s">
        <v>3029</v>
      </c>
      <c r="F2740" t="s">
        <v>3451</v>
      </c>
      <c r="G2740" s="95">
        <v>45587</v>
      </c>
      <c r="H2740" s="95">
        <v>45593</v>
      </c>
      <c r="I2740" s="95">
        <v>45601</v>
      </c>
      <c r="J2740" s="95">
        <v>45639</v>
      </c>
      <c r="K2740" t="s">
        <v>3435</v>
      </c>
      <c r="L2740" s="95">
        <v>45587</v>
      </c>
      <c r="M2740" s="95">
        <v>45593</v>
      </c>
      <c r="N2740" s="95">
        <v>45601</v>
      </c>
      <c r="O2740" s="95">
        <v>45639</v>
      </c>
      <c r="P2740" t="s">
        <v>3435</v>
      </c>
      <c r="Q2740" t="s">
        <v>3435</v>
      </c>
      <c r="R2740" t="s">
        <v>3435</v>
      </c>
      <c r="S2740">
        <v>1174611</v>
      </c>
      <c r="T2740">
        <v>144320</v>
      </c>
      <c r="U2740">
        <v>0</v>
      </c>
      <c r="V2740">
        <v>0</v>
      </c>
      <c r="W2740">
        <v>0</v>
      </c>
      <c r="X2740">
        <v>0</v>
      </c>
      <c r="Y2740">
        <v>0</v>
      </c>
      <c r="Z2740">
        <v>0</v>
      </c>
      <c r="AA2740">
        <v>144320</v>
      </c>
      <c r="AB2740">
        <v>0</v>
      </c>
      <c r="AC2740">
        <v>2</v>
      </c>
      <c r="AD2740" t="s">
        <v>3452</v>
      </c>
      <c r="AE2740">
        <v>1</v>
      </c>
    </row>
    <row r="2741" spans="1:31">
      <c r="A2741">
        <v>5320335</v>
      </c>
      <c r="B2741">
        <v>5278532</v>
      </c>
      <c r="C2741">
        <v>900228989</v>
      </c>
      <c r="D2741" t="s">
        <v>3436</v>
      </c>
      <c r="E2741" t="s">
        <v>3086</v>
      </c>
      <c r="F2741" t="s">
        <v>3437</v>
      </c>
      <c r="G2741" s="95">
        <v>45587</v>
      </c>
      <c r="H2741" s="95">
        <v>45593</v>
      </c>
      <c r="I2741" s="95">
        <v>45601</v>
      </c>
      <c r="J2741" s="95">
        <v>45625</v>
      </c>
      <c r="K2741" t="s">
        <v>3435</v>
      </c>
      <c r="L2741" s="95">
        <v>45587</v>
      </c>
      <c r="M2741" s="95">
        <v>45593</v>
      </c>
      <c r="N2741" s="95">
        <v>45601</v>
      </c>
      <c r="O2741" s="95">
        <v>45625</v>
      </c>
      <c r="P2741" t="s">
        <v>3435</v>
      </c>
      <c r="Q2741" t="s">
        <v>3435</v>
      </c>
      <c r="R2741" t="s">
        <v>3435</v>
      </c>
      <c r="S2741">
        <v>384137</v>
      </c>
      <c r="T2741">
        <v>384137</v>
      </c>
      <c r="U2741">
        <v>0</v>
      </c>
      <c r="V2741">
        <v>0</v>
      </c>
      <c r="W2741">
        <v>7683</v>
      </c>
      <c r="X2741">
        <v>384137</v>
      </c>
      <c r="Y2741">
        <v>376454</v>
      </c>
      <c r="Z2741">
        <v>0</v>
      </c>
      <c r="AA2741">
        <v>0</v>
      </c>
      <c r="AB2741">
        <v>0</v>
      </c>
      <c r="AC2741">
        <v>1</v>
      </c>
      <c r="AD2741" t="s">
        <v>3487</v>
      </c>
      <c r="AE2741">
        <v>1</v>
      </c>
    </row>
    <row r="2742" spans="1:31">
      <c r="A2742">
        <v>5320243</v>
      </c>
      <c r="B2742">
        <v>5278512</v>
      </c>
      <c r="C2742">
        <v>900228989</v>
      </c>
      <c r="D2742" t="s">
        <v>3436</v>
      </c>
      <c r="E2742" t="s">
        <v>2900</v>
      </c>
      <c r="F2742" t="s">
        <v>3437</v>
      </c>
      <c r="G2742" s="95">
        <v>45587</v>
      </c>
      <c r="H2742" s="95">
        <v>45593</v>
      </c>
      <c r="I2742" s="95">
        <v>45601</v>
      </c>
      <c r="J2742" s="95">
        <v>45625</v>
      </c>
      <c r="K2742" t="s">
        <v>3435</v>
      </c>
      <c r="L2742" s="95">
        <v>45587</v>
      </c>
      <c r="M2742" s="95">
        <v>45593</v>
      </c>
      <c r="N2742" s="95">
        <v>45601</v>
      </c>
      <c r="O2742" s="95">
        <v>45625</v>
      </c>
      <c r="P2742" t="s">
        <v>3435</v>
      </c>
      <c r="Q2742" t="s">
        <v>3435</v>
      </c>
      <c r="R2742" t="s">
        <v>3435</v>
      </c>
      <c r="S2742">
        <v>708322</v>
      </c>
      <c r="T2742">
        <v>708322</v>
      </c>
      <c r="U2742">
        <v>0</v>
      </c>
      <c r="V2742">
        <v>0</v>
      </c>
      <c r="W2742">
        <v>14166</v>
      </c>
      <c r="X2742">
        <v>708322</v>
      </c>
      <c r="Y2742">
        <v>694156</v>
      </c>
      <c r="Z2742">
        <v>0</v>
      </c>
      <c r="AA2742">
        <v>0</v>
      </c>
      <c r="AB2742">
        <v>0</v>
      </c>
      <c r="AC2742">
        <v>1</v>
      </c>
      <c r="AD2742" t="s">
        <v>3487</v>
      </c>
      <c r="AE2742">
        <v>1</v>
      </c>
    </row>
    <row r="2743" spans="1:31">
      <c r="A2743">
        <v>5320244</v>
      </c>
      <c r="B2743">
        <v>5286804</v>
      </c>
      <c r="C2743">
        <v>900228989</v>
      </c>
      <c r="D2743" t="s">
        <v>3436</v>
      </c>
      <c r="E2743" t="s">
        <v>3023</v>
      </c>
      <c r="F2743" t="s">
        <v>3437</v>
      </c>
      <c r="G2743" s="95">
        <v>45587</v>
      </c>
      <c r="H2743" s="95">
        <v>45593</v>
      </c>
      <c r="I2743" s="95">
        <v>45601</v>
      </c>
      <c r="J2743" s="95">
        <v>45647</v>
      </c>
      <c r="K2743" t="s">
        <v>3435</v>
      </c>
      <c r="L2743" s="95">
        <v>45587</v>
      </c>
      <c r="M2743" s="95">
        <v>45593</v>
      </c>
      <c r="N2743" s="95">
        <v>45601</v>
      </c>
      <c r="O2743" s="95">
        <v>45647</v>
      </c>
      <c r="P2743" t="s">
        <v>3435</v>
      </c>
      <c r="Q2743" t="s">
        <v>3435</v>
      </c>
      <c r="R2743" t="s">
        <v>3435</v>
      </c>
      <c r="S2743">
        <v>989721</v>
      </c>
      <c r="T2743">
        <v>123360</v>
      </c>
      <c r="U2743">
        <v>0</v>
      </c>
      <c r="V2743">
        <v>0</v>
      </c>
      <c r="W2743">
        <v>2467</v>
      </c>
      <c r="X2743">
        <v>123360</v>
      </c>
      <c r="Y2743">
        <v>120893</v>
      </c>
      <c r="Z2743">
        <v>0</v>
      </c>
      <c r="AA2743">
        <v>0</v>
      </c>
      <c r="AB2743">
        <v>0</v>
      </c>
      <c r="AC2743">
        <v>2</v>
      </c>
      <c r="AD2743" t="s">
        <v>3452</v>
      </c>
      <c r="AE2743">
        <v>1</v>
      </c>
    </row>
    <row r="2744" spans="1:31">
      <c r="A2744">
        <v>5320245</v>
      </c>
      <c r="B2744">
        <v>5278513</v>
      </c>
      <c r="C2744">
        <v>900228989</v>
      </c>
      <c r="D2744" t="s">
        <v>3436</v>
      </c>
      <c r="E2744" t="s">
        <v>2994</v>
      </c>
      <c r="F2744" t="s">
        <v>3437</v>
      </c>
      <c r="G2744" s="95">
        <v>45588</v>
      </c>
      <c r="H2744" s="95">
        <v>45593</v>
      </c>
      <c r="I2744" s="95">
        <v>45601</v>
      </c>
      <c r="J2744" s="95">
        <v>45625</v>
      </c>
      <c r="K2744" t="s">
        <v>3435</v>
      </c>
      <c r="L2744" s="95">
        <v>45588</v>
      </c>
      <c r="M2744" s="95">
        <v>45593</v>
      </c>
      <c r="N2744" s="95">
        <v>45601</v>
      </c>
      <c r="O2744" s="95">
        <v>45625</v>
      </c>
      <c r="P2744" t="s">
        <v>3435</v>
      </c>
      <c r="Q2744" t="s">
        <v>3435</v>
      </c>
      <c r="R2744" t="s">
        <v>3435</v>
      </c>
      <c r="S2744">
        <v>532914</v>
      </c>
      <c r="T2744">
        <v>532914</v>
      </c>
      <c r="U2744">
        <v>0</v>
      </c>
      <c r="V2744">
        <v>0</v>
      </c>
      <c r="W2744">
        <v>10658</v>
      </c>
      <c r="X2744">
        <v>532914</v>
      </c>
      <c r="Y2744">
        <v>522256</v>
      </c>
      <c r="Z2744">
        <v>0</v>
      </c>
      <c r="AA2744">
        <v>0</v>
      </c>
      <c r="AB2744">
        <v>0</v>
      </c>
      <c r="AC2744">
        <v>1</v>
      </c>
      <c r="AD2744" t="s">
        <v>3487</v>
      </c>
      <c r="AE2744">
        <v>1</v>
      </c>
    </row>
    <row r="2745" spans="1:31">
      <c r="A2745">
        <v>5320246</v>
      </c>
      <c r="B2745">
        <v>5276180</v>
      </c>
      <c r="C2745">
        <v>900228989</v>
      </c>
      <c r="D2745" t="s">
        <v>3436</v>
      </c>
      <c r="E2745" t="s">
        <v>2930</v>
      </c>
      <c r="F2745" t="s">
        <v>3437</v>
      </c>
      <c r="G2745" s="95">
        <v>45588</v>
      </c>
      <c r="H2745" s="95">
        <v>45593</v>
      </c>
      <c r="I2745" s="95">
        <v>45601</v>
      </c>
      <c r="J2745" s="95">
        <v>45624</v>
      </c>
      <c r="K2745" t="s">
        <v>3435</v>
      </c>
      <c r="L2745" s="95">
        <v>45588</v>
      </c>
      <c r="M2745" s="95">
        <v>45593</v>
      </c>
      <c r="N2745" s="95">
        <v>45601</v>
      </c>
      <c r="O2745" s="95">
        <v>45624</v>
      </c>
      <c r="P2745" t="s">
        <v>3435</v>
      </c>
      <c r="Q2745" t="s">
        <v>3435</v>
      </c>
      <c r="R2745" t="s">
        <v>3435</v>
      </c>
      <c r="S2745">
        <v>207758</v>
      </c>
      <c r="T2745">
        <v>207758</v>
      </c>
      <c r="U2745">
        <v>0</v>
      </c>
      <c r="V2745">
        <v>0</v>
      </c>
      <c r="W2745">
        <v>4155</v>
      </c>
      <c r="X2745">
        <v>207758</v>
      </c>
      <c r="Y2745">
        <v>203603</v>
      </c>
      <c r="Z2745">
        <v>0</v>
      </c>
      <c r="AA2745">
        <v>0</v>
      </c>
      <c r="AB2745">
        <v>0</v>
      </c>
      <c r="AC2745">
        <v>1</v>
      </c>
      <c r="AD2745" t="s">
        <v>3487</v>
      </c>
      <c r="AE2745">
        <v>1</v>
      </c>
    </row>
    <row r="2746" spans="1:31">
      <c r="A2746">
        <v>5322771</v>
      </c>
      <c r="B2746">
        <v>5272502</v>
      </c>
      <c r="C2746">
        <v>900228989</v>
      </c>
      <c r="D2746" t="s">
        <v>3436</v>
      </c>
      <c r="E2746" t="s">
        <v>3055</v>
      </c>
      <c r="F2746" t="s">
        <v>3451</v>
      </c>
      <c r="G2746" s="95">
        <v>45588</v>
      </c>
      <c r="H2746" s="95">
        <v>45601</v>
      </c>
      <c r="I2746" s="95">
        <v>45601</v>
      </c>
      <c r="J2746" s="95">
        <v>45622</v>
      </c>
      <c r="K2746" t="s">
        <v>3435</v>
      </c>
      <c r="L2746" s="95">
        <v>45588</v>
      </c>
      <c r="M2746" s="95">
        <v>45601</v>
      </c>
      <c r="N2746" s="95">
        <v>45601</v>
      </c>
      <c r="O2746" s="95">
        <v>45622</v>
      </c>
      <c r="P2746" t="s">
        <v>3435</v>
      </c>
      <c r="Q2746" t="s">
        <v>3435</v>
      </c>
      <c r="R2746" t="s">
        <v>3435</v>
      </c>
      <c r="S2746">
        <v>6507523</v>
      </c>
      <c r="T2746">
        <v>6507523</v>
      </c>
      <c r="U2746">
        <v>0</v>
      </c>
      <c r="V2746">
        <v>0</v>
      </c>
      <c r="W2746">
        <v>128195</v>
      </c>
      <c r="X2746">
        <v>6409763</v>
      </c>
      <c r="Y2746">
        <v>6281568</v>
      </c>
      <c r="Z2746">
        <v>0</v>
      </c>
      <c r="AA2746">
        <v>97760</v>
      </c>
      <c r="AB2746">
        <v>0</v>
      </c>
      <c r="AC2746">
        <v>1</v>
      </c>
      <c r="AD2746" t="s">
        <v>3488</v>
      </c>
      <c r="AE2746">
        <v>1</v>
      </c>
    </row>
    <row r="2747" spans="1:31">
      <c r="A2747">
        <v>5320247</v>
      </c>
      <c r="B2747">
        <v>5276989</v>
      </c>
      <c r="C2747">
        <v>900228989</v>
      </c>
      <c r="D2747" t="s">
        <v>3436</v>
      </c>
      <c r="E2747" t="s">
        <v>3139</v>
      </c>
      <c r="F2747" t="s">
        <v>3437</v>
      </c>
      <c r="G2747" s="95">
        <v>45588</v>
      </c>
      <c r="H2747" s="95">
        <v>45593</v>
      </c>
      <c r="I2747" s="95">
        <v>45601</v>
      </c>
      <c r="J2747" s="95">
        <v>45624</v>
      </c>
      <c r="K2747" t="s">
        <v>3435</v>
      </c>
      <c r="L2747" s="95">
        <v>45588</v>
      </c>
      <c r="M2747" s="95">
        <v>45593</v>
      </c>
      <c r="N2747" s="95">
        <v>45601</v>
      </c>
      <c r="O2747" s="95">
        <v>45624</v>
      </c>
      <c r="P2747" t="s">
        <v>3435</v>
      </c>
      <c r="Q2747" t="s">
        <v>3435</v>
      </c>
      <c r="R2747" t="s">
        <v>3435</v>
      </c>
      <c r="S2747">
        <v>2639133</v>
      </c>
      <c r="T2747">
        <v>2639133</v>
      </c>
      <c r="U2747">
        <v>0</v>
      </c>
      <c r="V2747">
        <v>0</v>
      </c>
      <c r="W2747">
        <v>52783</v>
      </c>
      <c r="X2747">
        <v>2639133</v>
      </c>
      <c r="Y2747">
        <v>2586350</v>
      </c>
      <c r="Z2747">
        <v>0</v>
      </c>
      <c r="AA2747">
        <v>0</v>
      </c>
      <c r="AB2747">
        <v>0</v>
      </c>
      <c r="AC2747">
        <v>1</v>
      </c>
      <c r="AD2747" t="s">
        <v>3449</v>
      </c>
      <c r="AE2747">
        <v>1</v>
      </c>
    </row>
    <row r="2748" spans="1:31">
      <c r="A2748">
        <v>5320248</v>
      </c>
      <c r="B2748">
        <v>5278514</v>
      </c>
      <c r="C2748">
        <v>900228989</v>
      </c>
      <c r="D2748" t="s">
        <v>3436</v>
      </c>
      <c r="E2748" t="s">
        <v>3019</v>
      </c>
      <c r="F2748" t="s">
        <v>3437</v>
      </c>
      <c r="G2748" s="95">
        <v>45588</v>
      </c>
      <c r="H2748" s="95">
        <v>45593</v>
      </c>
      <c r="I2748" s="95">
        <v>45601</v>
      </c>
      <c r="J2748" s="95">
        <v>45625</v>
      </c>
      <c r="K2748" t="s">
        <v>3435</v>
      </c>
      <c r="L2748" s="95">
        <v>45588</v>
      </c>
      <c r="M2748" s="95">
        <v>45593</v>
      </c>
      <c r="N2748" s="95">
        <v>45601</v>
      </c>
      <c r="O2748" s="95">
        <v>45625</v>
      </c>
      <c r="P2748" t="s">
        <v>3435</v>
      </c>
      <c r="Q2748" t="s">
        <v>3435</v>
      </c>
      <c r="R2748" t="s">
        <v>3435</v>
      </c>
      <c r="S2748">
        <v>916238</v>
      </c>
      <c r="T2748">
        <v>916238</v>
      </c>
      <c r="U2748">
        <v>0</v>
      </c>
      <c r="V2748">
        <v>0</v>
      </c>
      <c r="W2748">
        <v>18325</v>
      </c>
      <c r="X2748">
        <v>916238</v>
      </c>
      <c r="Y2748">
        <v>897913</v>
      </c>
      <c r="Z2748">
        <v>0</v>
      </c>
      <c r="AA2748">
        <v>0</v>
      </c>
      <c r="AB2748">
        <v>0</v>
      </c>
      <c r="AC2748">
        <v>1</v>
      </c>
      <c r="AD2748" t="s">
        <v>3487</v>
      </c>
      <c r="AE2748">
        <v>1</v>
      </c>
    </row>
    <row r="2749" spans="1:31">
      <c r="A2749">
        <v>5320249</v>
      </c>
      <c r="B2749">
        <v>5278515</v>
      </c>
      <c r="C2749">
        <v>900228989</v>
      </c>
      <c r="D2749" t="s">
        <v>3436</v>
      </c>
      <c r="E2749" t="s">
        <v>2990</v>
      </c>
      <c r="F2749" t="s">
        <v>3437</v>
      </c>
      <c r="G2749" s="95">
        <v>45588</v>
      </c>
      <c r="H2749" s="95">
        <v>45593</v>
      </c>
      <c r="I2749" s="95">
        <v>45601</v>
      </c>
      <c r="J2749" s="95">
        <v>45625</v>
      </c>
      <c r="K2749" t="s">
        <v>3435</v>
      </c>
      <c r="L2749" s="95">
        <v>45588</v>
      </c>
      <c r="M2749" s="95">
        <v>45593</v>
      </c>
      <c r="N2749" s="95">
        <v>45601</v>
      </c>
      <c r="O2749" s="95">
        <v>45625</v>
      </c>
      <c r="P2749" t="s">
        <v>3435</v>
      </c>
      <c r="Q2749" t="s">
        <v>3435</v>
      </c>
      <c r="R2749" t="s">
        <v>3435</v>
      </c>
      <c r="S2749">
        <v>515986</v>
      </c>
      <c r="T2749">
        <v>515986</v>
      </c>
      <c r="U2749">
        <v>0</v>
      </c>
      <c r="V2749">
        <v>0</v>
      </c>
      <c r="W2749">
        <v>10320</v>
      </c>
      <c r="X2749">
        <v>515986</v>
      </c>
      <c r="Y2749">
        <v>505666</v>
      </c>
      <c r="Z2749">
        <v>0</v>
      </c>
      <c r="AA2749">
        <v>0</v>
      </c>
      <c r="AB2749">
        <v>0</v>
      </c>
      <c r="AC2749">
        <v>1</v>
      </c>
      <c r="AD2749" t="s">
        <v>3487</v>
      </c>
      <c r="AE2749">
        <v>1</v>
      </c>
    </row>
    <row r="2750" spans="1:31">
      <c r="A2750">
        <v>5320250</v>
      </c>
      <c r="B2750">
        <v>5276181</v>
      </c>
      <c r="C2750">
        <v>900228989</v>
      </c>
      <c r="D2750" t="s">
        <v>3436</v>
      </c>
      <c r="E2750" t="s">
        <v>2924</v>
      </c>
      <c r="F2750" t="s">
        <v>3437</v>
      </c>
      <c r="G2750" s="95">
        <v>45588</v>
      </c>
      <c r="H2750" s="95">
        <v>45593</v>
      </c>
      <c r="I2750" s="95">
        <v>45601</v>
      </c>
      <c r="J2750" s="95">
        <v>45624</v>
      </c>
      <c r="K2750" t="s">
        <v>3435</v>
      </c>
      <c r="L2750" s="95">
        <v>45588</v>
      </c>
      <c r="M2750" s="95">
        <v>45593</v>
      </c>
      <c r="N2750" s="95">
        <v>45601</v>
      </c>
      <c r="O2750" s="95">
        <v>45624</v>
      </c>
      <c r="P2750" t="s">
        <v>3435</v>
      </c>
      <c r="Q2750" t="s">
        <v>3435</v>
      </c>
      <c r="R2750" t="s">
        <v>3435</v>
      </c>
      <c r="S2750">
        <v>176038</v>
      </c>
      <c r="T2750">
        <v>176038</v>
      </c>
      <c r="U2750">
        <v>0</v>
      </c>
      <c r="V2750">
        <v>0</v>
      </c>
      <c r="W2750">
        <v>0</v>
      </c>
      <c r="X2750">
        <v>176038</v>
      </c>
      <c r="Y2750">
        <v>176038</v>
      </c>
      <c r="Z2750">
        <v>0</v>
      </c>
      <c r="AA2750">
        <v>0</v>
      </c>
      <c r="AB2750">
        <v>0</v>
      </c>
      <c r="AC2750">
        <v>1</v>
      </c>
      <c r="AD2750" t="s">
        <v>3487</v>
      </c>
      <c r="AE2750">
        <v>1</v>
      </c>
    </row>
    <row r="2751" spans="1:31">
      <c r="A2751">
        <v>5320251</v>
      </c>
      <c r="B2751">
        <v>5276182</v>
      </c>
      <c r="C2751">
        <v>900228989</v>
      </c>
      <c r="D2751" t="s">
        <v>3436</v>
      </c>
      <c r="E2751" t="s">
        <v>2954</v>
      </c>
      <c r="F2751" t="s">
        <v>3437</v>
      </c>
      <c r="G2751" s="95">
        <v>45588</v>
      </c>
      <c r="H2751" s="95">
        <v>45593</v>
      </c>
      <c r="I2751" s="95">
        <v>45601</v>
      </c>
      <c r="J2751" s="95">
        <v>45624</v>
      </c>
      <c r="K2751" t="s">
        <v>3435</v>
      </c>
      <c r="L2751" s="95">
        <v>45588</v>
      </c>
      <c r="M2751" s="95">
        <v>45593</v>
      </c>
      <c r="N2751" s="95">
        <v>45601</v>
      </c>
      <c r="O2751" s="95">
        <v>45624</v>
      </c>
      <c r="P2751" t="s">
        <v>3435</v>
      </c>
      <c r="Q2751" t="s">
        <v>3435</v>
      </c>
      <c r="R2751" t="s">
        <v>3435</v>
      </c>
      <c r="S2751">
        <v>325543</v>
      </c>
      <c r="T2751">
        <v>325543</v>
      </c>
      <c r="U2751">
        <v>0</v>
      </c>
      <c r="V2751">
        <v>0</v>
      </c>
      <c r="W2751">
        <v>6511</v>
      </c>
      <c r="X2751">
        <v>325543</v>
      </c>
      <c r="Y2751">
        <v>319032</v>
      </c>
      <c r="Z2751">
        <v>0</v>
      </c>
      <c r="AA2751">
        <v>0</v>
      </c>
      <c r="AB2751">
        <v>0</v>
      </c>
      <c r="AC2751">
        <v>1</v>
      </c>
      <c r="AD2751" t="s">
        <v>3487</v>
      </c>
      <c r="AE2751">
        <v>1</v>
      </c>
    </row>
    <row r="2752" spans="1:31">
      <c r="A2752">
        <v>5320252</v>
      </c>
      <c r="B2752">
        <v>5276183</v>
      </c>
      <c r="C2752">
        <v>900228989</v>
      </c>
      <c r="D2752" t="s">
        <v>3436</v>
      </c>
      <c r="E2752" t="s">
        <v>3027</v>
      </c>
      <c r="F2752" t="s">
        <v>3437</v>
      </c>
      <c r="G2752" s="95">
        <v>45588</v>
      </c>
      <c r="H2752" s="95">
        <v>45593</v>
      </c>
      <c r="I2752" s="95">
        <v>45601</v>
      </c>
      <c r="J2752" s="95">
        <v>45624</v>
      </c>
      <c r="K2752" t="s">
        <v>3435</v>
      </c>
      <c r="L2752" s="95">
        <v>45588</v>
      </c>
      <c r="M2752" s="95">
        <v>45593</v>
      </c>
      <c r="N2752" s="95">
        <v>45601</v>
      </c>
      <c r="O2752" s="95">
        <v>45624</v>
      </c>
      <c r="P2752" t="s">
        <v>3435</v>
      </c>
      <c r="Q2752" t="s">
        <v>3435</v>
      </c>
      <c r="R2752" t="s">
        <v>3435</v>
      </c>
      <c r="S2752">
        <v>1067141</v>
      </c>
      <c r="T2752">
        <v>1067141</v>
      </c>
      <c r="U2752">
        <v>0</v>
      </c>
      <c r="V2752">
        <v>0</v>
      </c>
      <c r="W2752">
        <v>21343</v>
      </c>
      <c r="X2752">
        <v>1067141</v>
      </c>
      <c r="Y2752">
        <v>1045798</v>
      </c>
      <c r="Z2752">
        <v>0</v>
      </c>
      <c r="AA2752">
        <v>0</v>
      </c>
      <c r="AB2752">
        <v>0</v>
      </c>
      <c r="AC2752">
        <v>1</v>
      </c>
      <c r="AD2752" t="s">
        <v>3487</v>
      </c>
      <c r="AE2752">
        <v>1</v>
      </c>
    </row>
    <row r="2753" spans="1:31">
      <c r="A2753">
        <v>5320186</v>
      </c>
      <c r="B2753">
        <v>5281982</v>
      </c>
      <c r="C2753">
        <v>900228989</v>
      </c>
      <c r="D2753" t="s">
        <v>3436</v>
      </c>
      <c r="E2753" t="s">
        <v>3045</v>
      </c>
      <c r="F2753" t="s">
        <v>3451</v>
      </c>
      <c r="G2753" s="95">
        <v>45588</v>
      </c>
      <c r="H2753" s="95">
        <v>45593</v>
      </c>
      <c r="I2753" s="95">
        <v>45601</v>
      </c>
      <c r="J2753" s="95">
        <v>45639</v>
      </c>
      <c r="K2753" t="s">
        <v>3435</v>
      </c>
      <c r="L2753" s="95">
        <v>45588</v>
      </c>
      <c r="M2753" s="95">
        <v>45593</v>
      </c>
      <c r="N2753" s="95">
        <v>45601</v>
      </c>
      <c r="O2753" s="95">
        <v>45639</v>
      </c>
      <c r="P2753" t="s">
        <v>3435</v>
      </c>
      <c r="Q2753" t="s">
        <v>3435</v>
      </c>
      <c r="R2753" t="s">
        <v>3435</v>
      </c>
      <c r="S2753">
        <v>3067455</v>
      </c>
      <c r="T2753">
        <v>587</v>
      </c>
      <c r="U2753">
        <v>0</v>
      </c>
      <c r="V2753">
        <v>0</v>
      </c>
      <c r="W2753">
        <v>0</v>
      </c>
      <c r="X2753">
        <v>0</v>
      </c>
      <c r="Y2753">
        <v>0</v>
      </c>
      <c r="Z2753">
        <v>0</v>
      </c>
      <c r="AA2753">
        <v>587</v>
      </c>
      <c r="AB2753">
        <v>0</v>
      </c>
      <c r="AC2753">
        <v>2</v>
      </c>
      <c r="AD2753" t="s">
        <v>3452</v>
      </c>
      <c r="AE2753">
        <v>1</v>
      </c>
    </row>
    <row r="2754" spans="1:31">
      <c r="A2754">
        <v>5320187</v>
      </c>
      <c r="B2754">
        <v>5279987</v>
      </c>
      <c r="C2754">
        <v>900228989</v>
      </c>
      <c r="D2754" t="s">
        <v>3436</v>
      </c>
      <c r="E2754" t="s">
        <v>3051</v>
      </c>
      <c r="F2754" t="s">
        <v>3451</v>
      </c>
      <c r="G2754" s="95">
        <v>45588</v>
      </c>
      <c r="H2754" s="95">
        <v>45593</v>
      </c>
      <c r="I2754" s="95">
        <v>45601</v>
      </c>
      <c r="J2754" s="95">
        <v>45637</v>
      </c>
      <c r="K2754" t="s">
        <v>3435</v>
      </c>
      <c r="L2754" s="95">
        <v>45588</v>
      </c>
      <c r="M2754" s="95">
        <v>45593</v>
      </c>
      <c r="N2754" s="95">
        <v>45601</v>
      </c>
      <c r="O2754" s="95">
        <v>45637</v>
      </c>
      <c r="P2754" t="s">
        <v>3435</v>
      </c>
      <c r="Q2754" t="s">
        <v>3435</v>
      </c>
      <c r="R2754" t="s">
        <v>3435</v>
      </c>
      <c r="S2754">
        <v>4878745</v>
      </c>
      <c r="T2754">
        <v>390720</v>
      </c>
      <c r="U2754">
        <v>0</v>
      </c>
      <c r="V2754">
        <v>0</v>
      </c>
      <c r="W2754">
        <v>0</v>
      </c>
      <c r="X2754">
        <v>0</v>
      </c>
      <c r="Y2754">
        <v>0</v>
      </c>
      <c r="Z2754">
        <v>0</v>
      </c>
      <c r="AA2754">
        <v>390720</v>
      </c>
      <c r="AB2754">
        <v>0</v>
      </c>
      <c r="AC2754">
        <v>2</v>
      </c>
      <c r="AD2754" t="s">
        <v>3452</v>
      </c>
      <c r="AE2754">
        <v>1</v>
      </c>
    </row>
    <row r="2755" spans="1:31">
      <c r="A2755">
        <v>5320253</v>
      </c>
      <c r="B2755">
        <v>5278516</v>
      </c>
      <c r="C2755">
        <v>900228989</v>
      </c>
      <c r="D2755" t="s">
        <v>3436</v>
      </c>
      <c r="E2755" t="s">
        <v>2964</v>
      </c>
      <c r="F2755" t="s">
        <v>3437</v>
      </c>
      <c r="G2755" s="95">
        <v>45588</v>
      </c>
      <c r="H2755" s="95">
        <v>45593</v>
      </c>
      <c r="I2755" s="95">
        <v>45601</v>
      </c>
      <c r="J2755" s="95">
        <v>45625</v>
      </c>
      <c r="K2755" t="s">
        <v>3435</v>
      </c>
      <c r="L2755" s="95">
        <v>45588</v>
      </c>
      <c r="M2755" s="95">
        <v>45593</v>
      </c>
      <c r="N2755" s="95">
        <v>45601</v>
      </c>
      <c r="O2755" s="95">
        <v>45625</v>
      </c>
      <c r="P2755" t="s">
        <v>3435</v>
      </c>
      <c r="Q2755" t="s">
        <v>3435</v>
      </c>
      <c r="R2755" t="s">
        <v>3435</v>
      </c>
      <c r="S2755">
        <v>377114</v>
      </c>
      <c r="T2755">
        <v>377114</v>
      </c>
      <c r="U2755">
        <v>0</v>
      </c>
      <c r="V2755">
        <v>0</v>
      </c>
      <c r="W2755">
        <v>7542</v>
      </c>
      <c r="X2755">
        <v>377114</v>
      </c>
      <c r="Y2755">
        <v>369572</v>
      </c>
      <c r="Z2755">
        <v>0</v>
      </c>
      <c r="AA2755">
        <v>0</v>
      </c>
      <c r="AB2755">
        <v>0</v>
      </c>
      <c r="AC2755">
        <v>1</v>
      </c>
      <c r="AD2755" t="s">
        <v>3487</v>
      </c>
      <c r="AE2755">
        <v>1</v>
      </c>
    </row>
    <row r="2756" spans="1:31">
      <c r="A2756">
        <v>5320254</v>
      </c>
      <c r="B2756">
        <v>5276184</v>
      </c>
      <c r="C2756">
        <v>900228989</v>
      </c>
      <c r="D2756" t="s">
        <v>3436</v>
      </c>
      <c r="E2756" t="s">
        <v>3007</v>
      </c>
      <c r="F2756" t="s">
        <v>3437</v>
      </c>
      <c r="G2756" s="95">
        <v>45588</v>
      </c>
      <c r="H2756" s="95">
        <v>45593</v>
      </c>
      <c r="I2756" s="95">
        <v>45601</v>
      </c>
      <c r="J2756" s="95">
        <v>45624</v>
      </c>
      <c r="K2756" t="s">
        <v>3435</v>
      </c>
      <c r="L2756" s="95">
        <v>45588</v>
      </c>
      <c r="M2756" s="95">
        <v>45593</v>
      </c>
      <c r="N2756" s="95">
        <v>45601</v>
      </c>
      <c r="O2756" s="95">
        <v>45624</v>
      </c>
      <c r="P2756" t="s">
        <v>3435</v>
      </c>
      <c r="Q2756" t="s">
        <v>3435</v>
      </c>
      <c r="R2756" t="s">
        <v>3435</v>
      </c>
      <c r="S2756">
        <v>746245</v>
      </c>
      <c r="T2756">
        <v>746245</v>
      </c>
      <c r="U2756">
        <v>0</v>
      </c>
      <c r="V2756">
        <v>0</v>
      </c>
      <c r="W2756">
        <v>14925</v>
      </c>
      <c r="X2756">
        <v>746245</v>
      </c>
      <c r="Y2756">
        <v>731320</v>
      </c>
      <c r="Z2756">
        <v>0</v>
      </c>
      <c r="AA2756">
        <v>0</v>
      </c>
      <c r="AB2756">
        <v>0</v>
      </c>
      <c r="AC2756">
        <v>1</v>
      </c>
      <c r="AD2756" t="s">
        <v>3487</v>
      </c>
      <c r="AE2756">
        <v>1</v>
      </c>
    </row>
    <row r="2757" spans="1:31">
      <c r="A2757">
        <v>5320255</v>
      </c>
      <c r="B2757">
        <v>5276185</v>
      </c>
      <c r="C2757">
        <v>900228989</v>
      </c>
      <c r="D2757" t="s">
        <v>3436</v>
      </c>
      <c r="E2757" t="s">
        <v>2937</v>
      </c>
      <c r="F2757" t="s">
        <v>3437</v>
      </c>
      <c r="G2757" s="95">
        <v>45588</v>
      </c>
      <c r="H2757" s="95">
        <v>45593</v>
      </c>
      <c r="I2757" s="95">
        <v>45601</v>
      </c>
      <c r="J2757" s="95">
        <v>45624</v>
      </c>
      <c r="K2757" t="s">
        <v>3435</v>
      </c>
      <c r="L2757" s="95">
        <v>45588</v>
      </c>
      <c r="M2757" s="95">
        <v>45593</v>
      </c>
      <c r="N2757" s="95">
        <v>45601</v>
      </c>
      <c r="O2757" s="95">
        <v>45624</v>
      </c>
      <c r="P2757" t="s">
        <v>3435</v>
      </c>
      <c r="Q2757" t="s">
        <v>3435</v>
      </c>
      <c r="R2757" t="s">
        <v>3435</v>
      </c>
      <c r="S2757">
        <v>265827</v>
      </c>
      <c r="T2757">
        <v>265827</v>
      </c>
      <c r="U2757">
        <v>0</v>
      </c>
      <c r="V2757">
        <v>0</v>
      </c>
      <c r="W2757">
        <v>5317</v>
      </c>
      <c r="X2757">
        <v>265827</v>
      </c>
      <c r="Y2757">
        <v>260510</v>
      </c>
      <c r="Z2757">
        <v>0</v>
      </c>
      <c r="AA2757">
        <v>0</v>
      </c>
      <c r="AB2757">
        <v>0</v>
      </c>
      <c r="AC2757">
        <v>1</v>
      </c>
      <c r="AD2757" t="s">
        <v>3487</v>
      </c>
      <c r="AE2757">
        <v>1</v>
      </c>
    </row>
    <row r="2758" spans="1:31">
      <c r="A2758">
        <v>5320256</v>
      </c>
      <c r="B2758">
        <v>5276186</v>
      </c>
      <c r="C2758">
        <v>900228989</v>
      </c>
      <c r="D2758" t="s">
        <v>3436</v>
      </c>
      <c r="E2758" t="s">
        <v>2962</v>
      </c>
      <c r="F2758" t="s">
        <v>3437</v>
      </c>
      <c r="G2758" s="95">
        <v>45588</v>
      </c>
      <c r="H2758" s="95">
        <v>45593</v>
      </c>
      <c r="I2758" s="95">
        <v>45601</v>
      </c>
      <c r="J2758" s="95">
        <v>45624</v>
      </c>
      <c r="K2758" t="s">
        <v>3435</v>
      </c>
      <c r="L2758" s="95">
        <v>45588</v>
      </c>
      <c r="M2758" s="95">
        <v>45593</v>
      </c>
      <c r="N2758" s="95">
        <v>45601</v>
      </c>
      <c r="O2758" s="95">
        <v>45624</v>
      </c>
      <c r="P2758" t="s">
        <v>3435</v>
      </c>
      <c r="Q2758" t="s">
        <v>3435</v>
      </c>
      <c r="R2758" t="s">
        <v>3435</v>
      </c>
      <c r="S2758">
        <v>355973</v>
      </c>
      <c r="T2758">
        <v>355973</v>
      </c>
      <c r="U2758">
        <v>0</v>
      </c>
      <c r="V2758">
        <v>0</v>
      </c>
      <c r="W2758">
        <v>7119</v>
      </c>
      <c r="X2758">
        <v>355973</v>
      </c>
      <c r="Y2758">
        <v>348854</v>
      </c>
      <c r="Z2758">
        <v>0</v>
      </c>
      <c r="AA2758">
        <v>0</v>
      </c>
      <c r="AB2758">
        <v>0</v>
      </c>
      <c r="AC2758">
        <v>1</v>
      </c>
      <c r="AD2758" t="s">
        <v>3487</v>
      </c>
      <c r="AE2758">
        <v>1</v>
      </c>
    </row>
    <row r="2759" spans="1:31">
      <c r="A2759">
        <v>5320257</v>
      </c>
      <c r="B2759">
        <v>5276187</v>
      </c>
      <c r="C2759">
        <v>900228989</v>
      </c>
      <c r="D2759" t="s">
        <v>3436</v>
      </c>
      <c r="E2759" t="s">
        <v>2985</v>
      </c>
      <c r="F2759" t="s">
        <v>3437</v>
      </c>
      <c r="G2759" s="95">
        <v>45588</v>
      </c>
      <c r="H2759" s="95">
        <v>45593</v>
      </c>
      <c r="I2759" s="95">
        <v>45601</v>
      </c>
      <c r="J2759" s="95">
        <v>45624</v>
      </c>
      <c r="K2759" t="s">
        <v>3435</v>
      </c>
      <c r="L2759" s="95">
        <v>45588</v>
      </c>
      <c r="M2759" s="95">
        <v>45593</v>
      </c>
      <c r="N2759" s="95">
        <v>45601</v>
      </c>
      <c r="O2759" s="95">
        <v>45624</v>
      </c>
      <c r="P2759" t="s">
        <v>3435</v>
      </c>
      <c r="Q2759" t="s">
        <v>3435</v>
      </c>
      <c r="R2759" t="s">
        <v>3435</v>
      </c>
      <c r="S2759">
        <v>469355</v>
      </c>
      <c r="T2759">
        <v>469355</v>
      </c>
      <c r="U2759">
        <v>0</v>
      </c>
      <c r="V2759">
        <v>0</v>
      </c>
      <c r="W2759">
        <v>9387</v>
      </c>
      <c r="X2759">
        <v>469355</v>
      </c>
      <c r="Y2759">
        <v>459968</v>
      </c>
      <c r="Z2759">
        <v>0</v>
      </c>
      <c r="AA2759">
        <v>0</v>
      </c>
      <c r="AB2759">
        <v>0</v>
      </c>
      <c r="AC2759">
        <v>1</v>
      </c>
      <c r="AD2759" t="s">
        <v>3487</v>
      </c>
      <c r="AE2759">
        <v>1</v>
      </c>
    </row>
    <row r="2760" spans="1:31">
      <c r="A2760">
        <v>5320258</v>
      </c>
      <c r="B2760">
        <v>5282764</v>
      </c>
      <c r="C2760">
        <v>900228989</v>
      </c>
      <c r="D2760" t="s">
        <v>3436</v>
      </c>
      <c r="E2760" t="s">
        <v>2980</v>
      </c>
      <c r="F2760" t="s">
        <v>3437</v>
      </c>
      <c r="G2760" s="95">
        <v>45588</v>
      </c>
      <c r="H2760" s="95">
        <v>45593</v>
      </c>
      <c r="I2760" s="95">
        <v>45601</v>
      </c>
      <c r="J2760" s="95">
        <v>45644</v>
      </c>
      <c r="K2760" t="s">
        <v>3435</v>
      </c>
      <c r="L2760" s="95">
        <v>45588</v>
      </c>
      <c r="M2760" s="95">
        <v>45593</v>
      </c>
      <c r="N2760" s="95">
        <v>45601</v>
      </c>
      <c r="O2760" s="95">
        <v>45644</v>
      </c>
      <c r="P2760" t="s">
        <v>3435</v>
      </c>
      <c r="Q2760" t="s">
        <v>3435</v>
      </c>
      <c r="R2760" t="s">
        <v>3435</v>
      </c>
      <c r="S2760">
        <v>426513</v>
      </c>
      <c r="T2760">
        <v>426513</v>
      </c>
      <c r="U2760">
        <v>0</v>
      </c>
      <c r="V2760">
        <v>0</v>
      </c>
      <c r="W2760">
        <v>8530</v>
      </c>
      <c r="X2760">
        <v>426513</v>
      </c>
      <c r="Y2760">
        <v>417983</v>
      </c>
      <c r="Z2760">
        <v>0</v>
      </c>
      <c r="AA2760">
        <v>0</v>
      </c>
      <c r="AB2760">
        <v>0</v>
      </c>
      <c r="AC2760">
        <v>1</v>
      </c>
      <c r="AD2760" t="s">
        <v>3487</v>
      </c>
      <c r="AE2760">
        <v>1</v>
      </c>
    </row>
    <row r="2761" spans="1:31">
      <c r="A2761">
        <v>5320336</v>
      </c>
      <c r="B2761">
        <v>5278533</v>
      </c>
      <c r="C2761">
        <v>900228989</v>
      </c>
      <c r="D2761" t="s">
        <v>3436</v>
      </c>
      <c r="E2761" t="s">
        <v>3107</v>
      </c>
      <c r="F2761" t="s">
        <v>3437</v>
      </c>
      <c r="G2761" s="95">
        <v>45589</v>
      </c>
      <c r="H2761" s="95">
        <v>45593</v>
      </c>
      <c r="I2761" s="95">
        <v>45601</v>
      </c>
      <c r="J2761" s="95">
        <v>45625</v>
      </c>
      <c r="K2761" t="s">
        <v>3435</v>
      </c>
      <c r="L2761" s="95">
        <v>45589</v>
      </c>
      <c r="M2761" s="95">
        <v>45593</v>
      </c>
      <c r="N2761" s="95">
        <v>45601</v>
      </c>
      <c r="O2761" s="95">
        <v>45625</v>
      </c>
      <c r="P2761" t="s">
        <v>3435</v>
      </c>
      <c r="Q2761" t="s">
        <v>3435</v>
      </c>
      <c r="R2761" t="s">
        <v>3435</v>
      </c>
      <c r="S2761">
        <v>226199</v>
      </c>
      <c r="T2761">
        <v>226199</v>
      </c>
      <c r="U2761">
        <v>0</v>
      </c>
      <c r="V2761">
        <v>0</v>
      </c>
      <c r="W2761">
        <v>4524</v>
      </c>
      <c r="X2761">
        <v>226199</v>
      </c>
      <c r="Y2761">
        <v>221675</v>
      </c>
      <c r="Z2761">
        <v>0</v>
      </c>
      <c r="AA2761">
        <v>0</v>
      </c>
      <c r="AB2761">
        <v>0</v>
      </c>
      <c r="AC2761">
        <v>1</v>
      </c>
      <c r="AD2761" t="s">
        <v>3487</v>
      </c>
      <c r="AE2761">
        <v>1</v>
      </c>
    </row>
    <row r="2762" spans="1:31">
      <c r="A2762">
        <v>5320337</v>
      </c>
      <c r="B2762">
        <v>5278534</v>
      </c>
      <c r="C2762">
        <v>900228989</v>
      </c>
      <c r="D2762" t="s">
        <v>3436</v>
      </c>
      <c r="E2762" t="s">
        <v>3118</v>
      </c>
      <c r="F2762" t="s">
        <v>3437</v>
      </c>
      <c r="G2762" s="95">
        <v>45589</v>
      </c>
      <c r="H2762" s="95">
        <v>45593</v>
      </c>
      <c r="I2762" s="95">
        <v>45601</v>
      </c>
      <c r="J2762" s="95">
        <v>45625</v>
      </c>
      <c r="K2762" t="s">
        <v>3435</v>
      </c>
      <c r="L2762" s="95">
        <v>45589</v>
      </c>
      <c r="M2762" s="95">
        <v>45593</v>
      </c>
      <c r="N2762" s="95">
        <v>45601</v>
      </c>
      <c r="O2762" s="95">
        <v>45625</v>
      </c>
      <c r="P2762" t="s">
        <v>3435</v>
      </c>
      <c r="Q2762" t="s">
        <v>3435</v>
      </c>
      <c r="R2762" t="s">
        <v>3435</v>
      </c>
      <c r="S2762">
        <v>342013</v>
      </c>
      <c r="T2762">
        <v>342013</v>
      </c>
      <c r="U2762">
        <v>0</v>
      </c>
      <c r="V2762">
        <v>0</v>
      </c>
      <c r="W2762">
        <v>6840</v>
      </c>
      <c r="X2762">
        <v>342013</v>
      </c>
      <c r="Y2762">
        <v>335173</v>
      </c>
      <c r="Z2762">
        <v>0</v>
      </c>
      <c r="AA2762">
        <v>0</v>
      </c>
      <c r="AB2762">
        <v>0</v>
      </c>
      <c r="AC2762">
        <v>1</v>
      </c>
      <c r="AD2762" t="s">
        <v>3487</v>
      </c>
      <c r="AE2762">
        <v>1</v>
      </c>
    </row>
    <row r="2763" spans="1:31">
      <c r="A2763">
        <v>5320338</v>
      </c>
      <c r="B2763">
        <v>5278535</v>
      </c>
      <c r="C2763">
        <v>900228989</v>
      </c>
      <c r="D2763" t="s">
        <v>3436</v>
      </c>
      <c r="E2763" t="s">
        <v>3109</v>
      </c>
      <c r="F2763" t="s">
        <v>3437</v>
      </c>
      <c r="G2763" s="95">
        <v>45589</v>
      </c>
      <c r="H2763" s="95">
        <v>45593</v>
      </c>
      <c r="I2763" s="95">
        <v>45601</v>
      </c>
      <c r="J2763" s="95">
        <v>45625</v>
      </c>
      <c r="K2763" t="s">
        <v>3435</v>
      </c>
      <c r="L2763" s="95">
        <v>45589</v>
      </c>
      <c r="M2763" s="95">
        <v>45593</v>
      </c>
      <c r="N2763" s="95">
        <v>45601</v>
      </c>
      <c r="O2763" s="95">
        <v>45625</v>
      </c>
      <c r="P2763" t="s">
        <v>3435</v>
      </c>
      <c r="Q2763" t="s">
        <v>3435</v>
      </c>
      <c r="R2763" t="s">
        <v>3435</v>
      </c>
      <c r="S2763">
        <v>268772</v>
      </c>
      <c r="T2763">
        <v>268772</v>
      </c>
      <c r="U2763">
        <v>0</v>
      </c>
      <c r="V2763">
        <v>0</v>
      </c>
      <c r="W2763">
        <v>5375</v>
      </c>
      <c r="X2763">
        <v>268772</v>
      </c>
      <c r="Y2763">
        <v>263397</v>
      </c>
      <c r="Z2763">
        <v>0</v>
      </c>
      <c r="AA2763">
        <v>0</v>
      </c>
      <c r="AB2763">
        <v>0</v>
      </c>
      <c r="AC2763">
        <v>1</v>
      </c>
      <c r="AD2763" t="s">
        <v>3487</v>
      </c>
      <c r="AE2763">
        <v>1</v>
      </c>
    </row>
    <row r="2764" spans="1:31">
      <c r="A2764">
        <v>5320339</v>
      </c>
      <c r="B2764">
        <v>5278536</v>
      </c>
      <c r="C2764">
        <v>900228989</v>
      </c>
      <c r="D2764" t="s">
        <v>3436</v>
      </c>
      <c r="E2764" t="s">
        <v>3124</v>
      </c>
      <c r="F2764" t="s">
        <v>3437</v>
      </c>
      <c r="G2764" s="95">
        <v>45589</v>
      </c>
      <c r="H2764" s="95">
        <v>45593</v>
      </c>
      <c r="I2764" s="95">
        <v>45601</v>
      </c>
      <c r="J2764" s="95">
        <v>45625</v>
      </c>
      <c r="K2764" t="s">
        <v>3435</v>
      </c>
      <c r="L2764" s="95">
        <v>45589</v>
      </c>
      <c r="M2764" s="95">
        <v>45593</v>
      </c>
      <c r="N2764" s="95">
        <v>45601</v>
      </c>
      <c r="O2764" s="95">
        <v>45625</v>
      </c>
      <c r="P2764" t="s">
        <v>3435</v>
      </c>
      <c r="Q2764" t="s">
        <v>3435</v>
      </c>
      <c r="R2764" t="s">
        <v>3435</v>
      </c>
      <c r="S2764">
        <v>591865</v>
      </c>
      <c r="T2764">
        <v>591865</v>
      </c>
      <c r="U2764">
        <v>0</v>
      </c>
      <c r="V2764">
        <v>0</v>
      </c>
      <c r="W2764">
        <v>11837</v>
      </c>
      <c r="X2764">
        <v>591865</v>
      </c>
      <c r="Y2764">
        <v>580028</v>
      </c>
      <c r="Z2764">
        <v>0</v>
      </c>
      <c r="AA2764">
        <v>0</v>
      </c>
      <c r="AB2764">
        <v>0</v>
      </c>
      <c r="AC2764">
        <v>1</v>
      </c>
      <c r="AD2764" t="s">
        <v>3487</v>
      </c>
      <c r="AE2764">
        <v>1</v>
      </c>
    </row>
    <row r="2765" spans="1:31">
      <c r="A2765">
        <v>5320259</v>
      </c>
      <c r="B2765">
        <v>5276188</v>
      </c>
      <c r="C2765">
        <v>900228989</v>
      </c>
      <c r="D2765" t="s">
        <v>3436</v>
      </c>
      <c r="E2765" t="s">
        <v>2961</v>
      </c>
      <c r="F2765" t="s">
        <v>3437</v>
      </c>
      <c r="G2765" s="95">
        <v>45589</v>
      </c>
      <c r="H2765" s="95">
        <v>45593</v>
      </c>
      <c r="I2765" s="95">
        <v>45601</v>
      </c>
      <c r="J2765" s="95">
        <v>45624</v>
      </c>
      <c r="K2765" t="s">
        <v>3435</v>
      </c>
      <c r="L2765" s="95">
        <v>45589</v>
      </c>
      <c r="M2765" s="95">
        <v>45593</v>
      </c>
      <c r="N2765" s="95">
        <v>45601</v>
      </c>
      <c r="O2765" s="95">
        <v>45624</v>
      </c>
      <c r="P2765" t="s">
        <v>3435</v>
      </c>
      <c r="Q2765" t="s">
        <v>3435</v>
      </c>
      <c r="R2765" t="s">
        <v>3435</v>
      </c>
      <c r="S2765">
        <v>353402</v>
      </c>
      <c r="T2765">
        <v>353402</v>
      </c>
      <c r="U2765">
        <v>0</v>
      </c>
      <c r="V2765">
        <v>0</v>
      </c>
      <c r="W2765">
        <v>7068</v>
      </c>
      <c r="X2765">
        <v>353402</v>
      </c>
      <c r="Y2765">
        <v>346334</v>
      </c>
      <c r="Z2765">
        <v>0</v>
      </c>
      <c r="AA2765">
        <v>0</v>
      </c>
      <c r="AB2765">
        <v>0</v>
      </c>
      <c r="AC2765">
        <v>1</v>
      </c>
      <c r="AD2765" t="s">
        <v>3487</v>
      </c>
      <c r="AE2765">
        <v>1</v>
      </c>
    </row>
    <row r="2766" spans="1:31">
      <c r="A2766">
        <v>5322772</v>
      </c>
      <c r="B2766">
        <v>5276411</v>
      </c>
      <c r="C2766">
        <v>900228989</v>
      </c>
      <c r="D2766" t="s">
        <v>3436</v>
      </c>
      <c r="E2766" t="s">
        <v>2981</v>
      </c>
      <c r="F2766" t="s">
        <v>3437</v>
      </c>
      <c r="G2766" s="95">
        <v>45589</v>
      </c>
      <c r="H2766" s="95">
        <v>45601</v>
      </c>
      <c r="I2766" s="95">
        <v>45601</v>
      </c>
      <c r="J2766" s="95">
        <v>45624</v>
      </c>
      <c r="K2766" t="s">
        <v>3435</v>
      </c>
      <c r="L2766" s="95">
        <v>45589</v>
      </c>
      <c r="M2766" s="95">
        <v>45601</v>
      </c>
      <c r="N2766" s="95">
        <v>45601</v>
      </c>
      <c r="O2766" s="95">
        <v>45624</v>
      </c>
      <c r="P2766" t="s">
        <v>3435</v>
      </c>
      <c r="Q2766" t="s">
        <v>3435</v>
      </c>
      <c r="R2766" t="s">
        <v>3435</v>
      </c>
      <c r="S2766">
        <v>430907</v>
      </c>
      <c r="T2766">
        <v>430907</v>
      </c>
      <c r="U2766">
        <v>0</v>
      </c>
      <c r="V2766">
        <v>0</v>
      </c>
      <c r="W2766">
        <v>8618</v>
      </c>
      <c r="X2766">
        <v>430907</v>
      </c>
      <c r="Y2766">
        <v>422289</v>
      </c>
      <c r="Z2766">
        <v>0</v>
      </c>
      <c r="AA2766">
        <v>0</v>
      </c>
      <c r="AB2766">
        <v>0</v>
      </c>
      <c r="AC2766">
        <v>1</v>
      </c>
      <c r="AD2766" t="s">
        <v>3487</v>
      </c>
      <c r="AE2766">
        <v>1</v>
      </c>
    </row>
    <row r="2767" spans="1:31">
      <c r="A2767">
        <v>5113700</v>
      </c>
      <c r="B2767">
        <v>5131557</v>
      </c>
      <c r="C2767">
        <v>900228989</v>
      </c>
      <c r="D2767" t="s">
        <v>3436</v>
      </c>
      <c r="E2767" t="s">
        <v>792</v>
      </c>
      <c r="F2767" t="s">
        <v>3451</v>
      </c>
      <c r="G2767" s="95">
        <v>45254</v>
      </c>
      <c r="H2767" s="95">
        <v>45254</v>
      </c>
      <c r="I2767" s="95">
        <v>45272</v>
      </c>
      <c r="J2767" s="95">
        <v>45364</v>
      </c>
      <c r="K2767" t="s">
        <v>3435</v>
      </c>
      <c r="L2767" s="95">
        <v>45254</v>
      </c>
      <c r="M2767" s="95">
        <v>45254</v>
      </c>
      <c r="N2767" s="95">
        <v>45272</v>
      </c>
      <c r="O2767" s="95">
        <v>45364</v>
      </c>
      <c r="P2767" t="s">
        <v>3435</v>
      </c>
      <c r="Q2767" t="s">
        <v>3435</v>
      </c>
      <c r="R2767" t="s">
        <v>3435</v>
      </c>
      <c r="S2767">
        <v>17929147</v>
      </c>
      <c r="T2767">
        <v>209600</v>
      </c>
      <c r="U2767">
        <v>0</v>
      </c>
      <c r="V2767">
        <v>0</v>
      </c>
      <c r="W2767">
        <v>0</v>
      </c>
      <c r="X2767">
        <v>0</v>
      </c>
      <c r="Y2767">
        <v>0</v>
      </c>
      <c r="Z2767">
        <v>0</v>
      </c>
      <c r="AA2767">
        <v>209600</v>
      </c>
      <c r="AB2767">
        <v>0</v>
      </c>
      <c r="AC2767">
        <v>3</v>
      </c>
      <c r="AD2767" t="s">
        <v>3452</v>
      </c>
      <c r="AE2767">
        <v>1</v>
      </c>
    </row>
    <row r="2768" spans="1:31">
      <c r="A2768">
        <v>5322773</v>
      </c>
      <c r="B2768">
        <v>5276412</v>
      </c>
      <c r="C2768">
        <v>900228989</v>
      </c>
      <c r="D2768" t="s">
        <v>3436</v>
      </c>
      <c r="E2768" t="s">
        <v>2976</v>
      </c>
      <c r="F2768" t="s">
        <v>3437</v>
      </c>
      <c r="G2768" s="95">
        <v>45589</v>
      </c>
      <c r="H2768" s="95">
        <v>45601</v>
      </c>
      <c r="I2768" s="95">
        <v>45601</v>
      </c>
      <c r="J2768" s="95">
        <v>45624</v>
      </c>
      <c r="K2768" t="s">
        <v>3435</v>
      </c>
      <c r="L2768" s="95">
        <v>45589</v>
      </c>
      <c r="M2768" s="95">
        <v>45601</v>
      </c>
      <c r="N2768" s="95">
        <v>45601</v>
      </c>
      <c r="O2768" s="95">
        <v>45624</v>
      </c>
      <c r="P2768" t="s">
        <v>3435</v>
      </c>
      <c r="Q2768" t="s">
        <v>3435</v>
      </c>
      <c r="R2768" t="s">
        <v>3435</v>
      </c>
      <c r="S2768">
        <v>414850</v>
      </c>
      <c r="T2768">
        <v>414850</v>
      </c>
      <c r="U2768">
        <v>0</v>
      </c>
      <c r="V2768">
        <v>0</v>
      </c>
      <c r="W2768">
        <v>8297</v>
      </c>
      <c r="X2768">
        <v>414850</v>
      </c>
      <c r="Y2768">
        <v>406553</v>
      </c>
      <c r="Z2768">
        <v>0</v>
      </c>
      <c r="AA2768">
        <v>0</v>
      </c>
      <c r="AB2768">
        <v>0</v>
      </c>
      <c r="AC2768">
        <v>1</v>
      </c>
      <c r="AD2768" t="s">
        <v>3487</v>
      </c>
      <c r="AE2768">
        <v>1</v>
      </c>
    </row>
    <row r="2769" spans="1:31">
      <c r="A2769">
        <v>5320260</v>
      </c>
      <c r="B2769">
        <v>5276189</v>
      </c>
      <c r="C2769">
        <v>900228989</v>
      </c>
      <c r="D2769" t="s">
        <v>3436</v>
      </c>
      <c r="E2769" t="s">
        <v>2910</v>
      </c>
      <c r="F2769" t="s">
        <v>3437</v>
      </c>
      <c r="G2769" s="95">
        <v>45589</v>
      </c>
      <c r="H2769" s="95">
        <v>45593</v>
      </c>
      <c r="I2769" s="95">
        <v>45601</v>
      </c>
      <c r="J2769" s="95">
        <v>45624</v>
      </c>
      <c r="K2769" t="s">
        <v>3435</v>
      </c>
      <c r="L2769" s="95">
        <v>45589</v>
      </c>
      <c r="M2769" s="95">
        <v>45593</v>
      </c>
      <c r="N2769" s="95">
        <v>45601</v>
      </c>
      <c r="O2769" s="95">
        <v>45624</v>
      </c>
      <c r="P2769" t="s">
        <v>3435</v>
      </c>
      <c r="Q2769" t="s">
        <v>3435</v>
      </c>
      <c r="R2769" t="s">
        <v>3435</v>
      </c>
      <c r="S2769">
        <v>64940</v>
      </c>
      <c r="T2769">
        <v>64940</v>
      </c>
      <c r="U2769">
        <v>0</v>
      </c>
      <c r="V2769">
        <v>0</v>
      </c>
      <c r="W2769">
        <v>0</v>
      </c>
      <c r="X2769">
        <v>64940</v>
      </c>
      <c r="Y2769">
        <v>64940</v>
      </c>
      <c r="Z2769">
        <v>0</v>
      </c>
      <c r="AA2769">
        <v>0</v>
      </c>
      <c r="AB2769">
        <v>0</v>
      </c>
      <c r="AC2769">
        <v>1</v>
      </c>
      <c r="AD2769" t="s">
        <v>3487</v>
      </c>
      <c r="AE2769">
        <v>1</v>
      </c>
    </row>
    <row r="2770" spans="1:31">
      <c r="A2770">
        <v>5320188</v>
      </c>
      <c r="B2770">
        <v>5278172</v>
      </c>
      <c r="C2770">
        <v>900228989</v>
      </c>
      <c r="D2770" t="s">
        <v>3436</v>
      </c>
      <c r="E2770" t="s">
        <v>3061</v>
      </c>
      <c r="F2770" t="s">
        <v>3451</v>
      </c>
      <c r="G2770" s="95">
        <v>45589</v>
      </c>
      <c r="H2770" s="95">
        <v>45593</v>
      </c>
      <c r="I2770" s="95">
        <v>45601</v>
      </c>
      <c r="J2770" s="95">
        <v>45625</v>
      </c>
      <c r="K2770" t="s">
        <v>3435</v>
      </c>
      <c r="L2770" s="95">
        <v>45589</v>
      </c>
      <c r="M2770" s="95">
        <v>45593</v>
      </c>
      <c r="N2770" s="95">
        <v>45601</v>
      </c>
      <c r="O2770" s="95">
        <v>45625</v>
      </c>
      <c r="P2770" t="s">
        <v>3435</v>
      </c>
      <c r="Q2770" t="s">
        <v>3435</v>
      </c>
      <c r="R2770" t="s">
        <v>3435</v>
      </c>
      <c r="S2770">
        <v>22103915</v>
      </c>
      <c r="T2770">
        <v>6308667</v>
      </c>
      <c r="U2770">
        <v>0</v>
      </c>
      <c r="V2770">
        <v>0</v>
      </c>
      <c r="W2770">
        <v>0</v>
      </c>
      <c r="X2770">
        <v>0</v>
      </c>
      <c r="Y2770">
        <v>0</v>
      </c>
      <c r="Z2770">
        <v>0</v>
      </c>
      <c r="AA2770">
        <v>6308667</v>
      </c>
      <c r="AB2770">
        <v>0</v>
      </c>
      <c r="AC2770">
        <v>2</v>
      </c>
      <c r="AD2770" t="s">
        <v>3630</v>
      </c>
      <c r="AE2770">
        <v>1</v>
      </c>
    </row>
    <row r="2771" spans="1:31">
      <c r="A2771">
        <v>5320261</v>
      </c>
      <c r="B2771">
        <v>5282076</v>
      </c>
      <c r="C2771">
        <v>900228989</v>
      </c>
      <c r="D2771" t="s">
        <v>3436</v>
      </c>
      <c r="E2771" t="s">
        <v>3136</v>
      </c>
      <c r="F2771" t="s">
        <v>3451</v>
      </c>
      <c r="G2771" s="95">
        <v>45589</v>
      </c>
      <c r="H2771" s="95">
        <v>45593</v>
      </c>
      <c r="I2771" s="95">
        <v>45601</v>
      </c>
      <c r="J2771" s="95">
        <v>45640</v>
      </c>
      <c r="K2771" t="s">
        <v>3435</v>
      </c>
      <c r="L2771" s="95">
        <v>45589</v>
      </c>
      <c r="M2771" s="95">
        <v>45593</v>
      </c>
      <c r="N2771" s="95">
        <v>45601</v>
      </c>
      <c r="O2771" s="95">
        <v>45640</v>
      </c>
      <c r="P2771" t="s">
        <v>3435</v>
      </c>
      <c r="Q2771" t="s">
        <v>3435</v>
      </c>
      <c r="R2771" t="s">
        <v>3435</v>
      </c>
      <c r="S2771">
        <v>2090252</v>
      </c>
      <c r="T2771">
        <v>827120</v>
      </c>
      <c r="U2771">
        <v>0</v>
      </c>
      <c r="V2771">
        <v>0</v>
      </c>
      <c r="W2771">
        <v>0</v>
      </c>
      <c r="X2771">
        <v>0</v>
      </c>
      <c r="Y2771">
        <v>0</v>
      </c>
      <c r="Z2771">
        <v>0</v>
      </c>
      <c r="AA2771">
        <v>827120</v>
      </c>
      <c r="AB2771">
        <v>0</v>
      </c>
      <c r="AC2771">
        <v>3</v>
      </c>
      <c r="AD2771" t="s">
        <v>3452</v>
      </c>
      <c r="AE2771">
        <v>1</v>
      </c>
    </row>
    <row r="2772" spans="1:31">
      <c r="A2772">
        <v>5322774</v>
      </c>
      <c r="B2772">
        <v>5266066</v>
      </c>
      <c r="C2772">
        <v>900228989</v>
      </c>
      <c r="D2772" t="s">
        <v>3436</v>
      </c>
      <c r="E2772" t="s">
        <v>3060</v>
      </c>
      <c r="F2772" t="s">
        <v>3451</v>
      </c>
      <c r="G2772" s="95">
        <v>45589</v>
      </c>
      <c r="H2772" s="95">
        <v>45601</v>
      </c>
      <c r="I2772" s="95">
        <v>45601</v>
      </c>
      <c r="J2772" s="95">
        <v>45615</v>
      </c>
      <c r="K2772" t="s">
        <v>3435</v>
      </c>
      <c r="L2772" s="95">
        <v>45589</v>
      </c>
      <c r="M2772" s="95">
        <v>45601</v>
      </c>
      <c r="N2772" s="95">
        <v>45601</v>
      </c>
      <c r="O2772" s="95">
        <v>45615</v>
      </c>
      <c r="P2772" t="s">
        <v>3435</v>
      </c>
      <c r="Q2772" t="s">
        <v>3435</v>
      </c>
      <c r="R2772" t="s">
        <v>3435</v>
      </c>
      <c r="S2772">
        <v>16403283</v>
      </c>
      <c r="T2772">
        <v>16403283</v>
      </c>
      <c r="U2772">
        <v>0</v>
      </c>
      <c r="V2772">
        <v>0</v>
      </c>
      <c r="W2772">
        <v>230564</v>
      </c>
      <c r="X2772">
        <v>11528198</v>
      </c>
      <c r="Y2772">
        <v>11297634</v>
      </c>
      <c r="Z2772">
        <v>0</v>
      </c>
      <c r="AA2772">
        <v>4875085</v>
      </c>
      <c r="AB2772">
        <v>0</v>
      </c>
      <c r="AC2772">
        <v>1</v>
      </c>
      <c r="AD2772" t="s">
        <v>3488</v>
      </c>
      <c r="AE2772">
        <v>1</v>
      </c>
    </row>
    <row r="2773" spans="1:31">
      <c r="A2773">
        <v>5320262</v>
      </c>
      <c r="B2773">
        <v>5276190</v>
      </c>
      <c r="C2773">
        <v>900228989</v>
      </c>
      <c r="D2773" t="s">
        <v>3436</v>
      </c>
      <c r="E2773" t="s">
        <v>3037</v>
      </c>
      <c r="F2773" t="s">
        <v>3437</v>
      </c>
      <c r="G2773" s="95">
        <v>45589</v>
      </c>
      <c r="H2773" s="95">
        <v>45593</v>
      </c>
      <c r="I2773" s="95">
        <v>45601</v>
      </c>
      <c r="J2773" s="95">
        <v>45624</v>
      </c>
      <c r="K2773" t="s">
        <v>3435</v>
      </c>
      <c r="L2773" s="95">
        <v>45589</v>
      </c>
      <c r="M2773" s="95">
        <v>45593</v>
      </c>
      <c r="N2773" s="95">
        <v>45601</v>
      </c>
      <c r="O2773" s="95">
        <v>45624</v>
      </c>
      <c r="P2773" t="s">
        <v>3435</v>
      </c>
      <c r="Q2773" t="s">
        <v>3435</v>
      </c>
      <c r="R2773" t="s">
        <v>3435</v>
      </c>
      <c r="S2773">
        <v>2003606</v>
      </c>
      <c r="T2773">
        <v>2003606</v>
      </c>
      <c r="U2773">
        <v>0</v>
      </c>
      <c r="V2773">
        <v>0</v>
      </c>
      <c r="W2773">
        <v>40072</v>
      </c>
      <c r="X2773">
        <v>2003606</v>
      </c>
      <c r="Y2773">
        <v>1963534</v>
      </c>
      <c r="Z2773">
        <v>0</v>
      </c>
      <c r="AA2773">
        <v>0</v>
      </c>
      <c r="AB2773">
        <v>0</v>
      </c>
      <c r="AC2773">
        <v>1</v>
      </c>
      <c r="AD2773" t="s">
        <v>3487</v>
      </c>
      <c r="AE2773">
        <v>1</v>
      </c>
    </row>
    <row r="2774" spans="1:31">
      <c r="A2774">
        <v>5320263</v>
      </c>
      <c r="B2774">
        <v>5276191</v>
      </c>
      <c r="C2774">
        <v>900228989</v>
      </c>
      <c r="D2774" t="s">
        <v>3436</v>
      </c>
      <c r="E2774" t="s">
        <v>2923</v>
      </c>
      <c r="F2774" t="s">
        <v>3437</v>
      </c>
      <c r="G2774" s="95">
        <v>45589</v>
      </c>
      <c r="H2774" s="95">
        <v>45593</v>
      </c>
      <c r="I2774" s="95">
        <v>45601</v>
      </c>
      <c r="J2774" s="95">
        <v>45624</v>
      </c>
      <c r="K2774" t="s">
        <v>3435</v>
      </c>
      <c r="L2774" s="95">
        <v>45589</v>
      </c>
      <c r="M2774" s="95">
        <v>45593</v>
      </c>
      <c r="N2774" s="95">
        <v>45601</v>
      </c>
      <c r="O2774" s="95">
        <v>45624</v>
      </c>
      <c r="P2774" t="s">
        <v>3435</v>
      </c>
      <c r="Q2774" t="s">
        <v>3435</v>
      </c>
      <c r="R2774" t="s">
        <v>3435</v>
      </c>
      <c r="S2774">
        <v>168130</v>
      </c>
      <c r="T2774">
        <v>168130</v>
      </c>
      <c r="U2774">
        <v>0</v>
      </c>
      <c r="V2774">
        <v>0</v>
      </c>
      <c r="W2774">
        <v>0</v>
      </c>
      <c r="X2774">
        <v>168130</v>
      </c>
      <c r="Y2774">
        <v>168130</v>
      </c>
      <c r="Z2774">
        <v>0</v>
      </c>
      <c r="AA2774">
        <v>0</v>
      </c>
      <c r="AB2774">
        <v>0</v>
      </c>
      <c r="AC2774">
        <v>1</v>
      </c>
      <c r="AD2774" t="s">
        <v>3487</v>
      </c>
      <c r="AE2774">
        <v>1</v>
      </c>
    </row>
    <row r="2775" spans="1:31">
      <c r="A2775">
        <v>5320264</v>
      </c>
      <c r="B2775">
        <v>5276192</v>
      </c>
      <c r="C2775">
        <v>900228989</v>
      </c>
      <c r="D2775" t="s">
        <v>3436</v>
      </c>
      <c r="E2775" t="s">
        <v>2993</v>
      </c>
      <c r="F2775" t="s">
        <v>3437</v>
      </c>
      <c r="G2775" s="95">
        <v>45589</v>
      </c>
      <c r="H2775" s="95">
        <v>45593</v>
      </c>
      <c r="I2775" s="95">
        <v>45601</v>
      </c>
      <c r="J2775" s="95">
        <v>45624</v>
      </c>
      <c r="K2775" t="s">
        <v>3435</v>
      </c>
      <c r="L2775" s="95">
        <v>45589</v>
      </c>
      <c r="M2775" s="95">
        <v>45593</v>
      </c>
      <c r="N2775" s="95">
        <v>45601</v>
      </c>
      <c r="O2775" s="95">
        <v>45624</v>
      </c>
      <c r="P2775" t="s">
        <v>3435</v>
      </c>
      <c r="Q2775" t="s">
        <v>3435</v>
      </c>
      <c r="R2775" t="s">
        <v>3435</v>
      </c>
      <c r="S2775">
        <v>527445</v>
      </c>
      <c r="T2775">
        <v>527445</v>
      </c>
      <c r="U2775">
        <v>0</v>
      </c>
      <c r="V2775">
        <v>0</v>
      </c>
      <c r="W2775">
        <v>10549</v>
      </c>
      <c r="X2775">
        <v>527445</v>
      </c>
      <c r="Y2775">
        <v>516896</v>
      </c>
      <c r="Z2775">
        <v>0</v>
      </c>
      <c r="AA2775">
        <v>0</v>
      </c>
      <c r="AB2775">
        <v>0</v>
      </c>
      <c r="AC2775">
        <v>1</v>
      </c>
      <c r="AD2775" t="s">
        <v>3487</v>
      </c>
      <c r="AE2775">
        <v>1</v>
      </c>
    </row>
    <row r="2776" spans="1:31">
      <c r="A2776">
        <v>5320265</v>
      </c>
      <c r="B2776">
        <v>5278701</v>
      </c>
      <c r="C2776">
        <v>900228989</v>
      </c>
      <c r="D2776" t="s">
        <v>3436</v>
      </c>
      <c r="E2776" t="s">
        <v>3147</v>
      </c>
      <c r="F2776" t="s">
        <v>3451</v>
      </c>
      <c r="G2776" s="95">
        <v>45589</v>
      </c>
      <c r="H2776" s="95">
        <v>45593</v>
      </c>
      <c r="I2776" s="95">
        <v>45601</v>
      </c>
      <c r="J2776" s="95">
        <v>45626</v>
      </c>
      <c r="K2776" t="s">
        <v>3435</v>
      </c>
      <c r="L2776" s="95">
        <v>45589</v>
      </c>
      <c r="M2776" s="95">
        <v>45593</v>
      </c>
      <c r="N2776" s="95">
        <v>45601</v>
      </c>
      <c r="O2776" s="95">
        <v>45626</v>
      </c>
      <c r="P2776" t="s">
        <v>3435</v>
      </c>
      <c r="Q2776" t="s">
        <v>3435</v>
      </c>
      <c r="R2776" t="s">
        <v>3435</v>
      </c>
      <c r="S2776">
        <v>6586239</v>
      </c>
      <c r="T2776">
        <v>3732867</v>
      </c>
      <c r="U2776">
        <v>0</v>
      </c>
      <c r="V2776">
        <v>0</v>
      </c>
      <c r="W2776">
        <v>0</v>
      </c>
      <c r="X2776">
        <v>0</v>
      </c>
      <c r="Y2776">
        <v>0</v>
      </c>
      <c r="Z2776">
        <v>0</v>
      </c>
      <c r="AA2776">
        <v>3732867</v>
      </c>
      <c r="AB2776">
        <v>0</v>
      </c>
      <c r="AC2776">
        <v>2</v>
      </c>
      <c r="AD2776" t="s">
        <v>3452</v>
      </c>
      <c r="AE2776">
        <v>1</v>
      </c>
    </row>
    <row r="2777" spans="1:31">
      <c r="A2777">
        <v>5320266</v>
      </c>
      <c r="B2777">
        <v>5273633</v>
      </c>
      <c r="C2777">
        <v>900228989</v>
      </c>
      <c r="D2777" t="s">
        <v>3436</v>
      </c>
      <c r="E2777" t="s">
        <v>3138</v>
      </c>
      <c r="F2777" t="s">
        <v>3437</v>
      </c>
      <c r="G2777" s="95">
        <v>45589</v>
      </c>
      <c r="H2777" s="95">
        <v>45593</v>
      </c>
      <c r="I2777" s="95">
        <v>45601</v>
      </c>
      <c r="J2777" s="95">
        <v>45624</v>
      </c>
      <c r="K2777" t="s">
        <v>3435</v>
      </c>
      <c r="L2777" s="95">
        <v>45589</v>
      </c>
      <c r="M2777" s="95">
        <v>45593</v>
      </c>
      <c r="N2777" s="95">
        <v>45601</v>
      </c>
      <c r="O2777" s="95">
        <v>45624</v>
      </c>
      <c r="P2777" t="s">
        <v>3435</v>
      </c>
      <c r="Q2777" t="s">
        <v>3435</v>
      </c>
      <c r="R2777" t="s">
        <v>3435</v>
      </c>
      <c r="S2777">
        <v>2420318</v>
      </c>
      <c r="T2777">
        <v>2420318</v>
      </c>
      <c r="U2777">
        <v>0</v>
      </c>
      <c r="V2777">
        <v>0</v>
      </c>
      <c r="W2777">
        <v>48406</v>
      </c>
      <c r="X2777">
        <v>2420318</v>
      </c>
      <c r="Y2777">
        <v>2371912</v>
      </c>
      <c r="Z2777">
        <v>0</v>
      </c>
      <c r="AA2777">
        <v>0</v>
      </c>
      <c r="AB2777">
        <v>0</v>
      </c>
      <c r="AC2777">
        <v>1</v>
      </c>
      <c r="AD2777" t="s">
        <v>3488</v>
      </c>
      <c r="AE2777">
        <v>1</v>
      </c>
    </row>
    <row r="2778" spans="1:31">
      <c r="A2778">
        <v>5320189</v>
      </c>
      <c r="B2778">
        <v>5277047</v>
      </c>
      <c r="C2778">
        <v>900228989</v>
      </c>
      <c r="D2778" t="s">
        <v>3436</v>
      </c>
      <c r="E2778" t="s">
        <v>3056</v>
      </c>
      <c r="F2778" t="s">
        <v>3451</v>
      </c>
      <c r="G2778" s="95">
        <v>45589</v>
      </c>
      <c r="H2778" s="95">
        <v>45593</v>
      </c>
      <c r="I2778" s="95">
        <v>45601</v>
      </c>
      <c r="J2778" s="95">
        <v>45624</v>
      </c>
      <c r="K2778" t="s">
        <v>3435</v>
      </c>
      <c r="L2778" s="95">
        <v>45589</v>
      </c>
      <c r="M2778" s="95">
        <v>45593</v>
      </c>
      <c r="N2778" s="95">
        <v>45601</v>
      </c>
      <c r="O2778" s="95">
        <v>45624</v>
      </c>
      <c r="P2778" t="s">
        <v>3435</v>
      </c>
      <c r="Q2778" t="s">
        <v>3435</v>
      </c>
      <c r="R2778" t="s">
        <v>3435</v>
      </c>
      <c r="S2778">
        <v>7529518</v>
      </c>
      <c r="T2778">
        <v>759318</v>
      </c>
      <c r="U2778">
        <v>0</v>
      </c>
      <c r="V2778">
        <v>0</v>
      </c>
      <c r="W2778">
        <v>0</v>
      </c>
      <c r="X2778">
        <v>0</v>
      </c>
      <c r="Y2778">
        <v>0</v>
      </c>
      <c r="Z2778">
        <v>0</v>
      </c>
      <c r="AA2778">
        <v>759318</v>
      </c>
      <c r="AB2778">
        <v>0</v>
      </c>
      <c r="AC2778">
        <v>2</v>
      </c>
      <c r="AD2778" t="s">
        <v>3452</v>
      </c>
      <c r="AE2778">
        <v>1</v>
      </c>
    </row>
    <row r="2779" spans="1:31">
      <c r="A2779">
        <v>5322775</v>
      </c>
      <c r="B2779">
        <v>5272262</v>
      </c>
      <c r="C2779">
        <v>900228989</v>
      </c>
      <c r="D2779" t="s">
        <v>3436</v>
      </c>
      <c r="E2779" t="s">
        <v>3057</v>
      </c>
      <c r="F2779" t="s">
        <v>3451</v>
      </c>
      <c r="G2779" s="95">
        <v>45589</v>
      </c>
      <c r="H2779" s="95">
        <v>45601</v>
      </c>
      <c r="I2779" s="95">
        <v>45601</v>
      </c>
      <c r="J2779" s="95">
        <v>45621</v>
      </c>
      <c r="K2779" t="s">
        <v>3435</v>
      </c>
      <c r="L2779" s="95">
        <v>45589</v>
      </c>
      <c r="M2779" s="95">
        <v>45601</v>
      </c>
      <c r="N2779" s="95">
        <v>45601</v>
      </c>
      <c r="O2779" s="95">
        <v>45621</v>
      </c>
      <c r="P2779" t="s">
        <v>3435</v>
      </c>
      <c r="Q2779" t="s">
        <v>3435</v>
      </c>
      <c r="R2779" t="s">
        <v>3435</v>
      </c>
      <c r="S2779">
        <v>8874663</v>
      </c>
      <c r="T2779">
        <v>8536664</v>
      </c>
      <c r="U2779">
        <v>0</v>
      </c>
      <c r="V2779">
        <v>337999</v>
      </c>
      <c r="W2779">
        <v>82005</v>
      </c>
      <c r="X2779">
        <v>3762262</v>
      </c>
      <c r="Y2779">
        <v>3680257</v>
      </c>
      <c r="Z2779">
        <v>0</v>
      </c>
      <c r="AA2779">
        <v>4774402</v>
      </c>
      <c r="AB2779">
        <v>0</v>
      </c>
      <c r="AC2779">
        <v>1</v>
      </c>
      <c r="AD2779" t="s">
        <v>3488</v>
      </c>
      <c r="AE2779">
        <v>1</v>
      </c>
    </row>
    <row r="2780" spans="1:31">
      <c r="A2780">
        <v>5320340</v>
      </c>
      <c r="B2780">
        <v>5276233</v>
      </c>
      <c r="C2780">
        <v>900228989</v>
      </c>
      <c r="D2780" t="s">
        <v>3436</v>
      </c>
      <c r="E2780" t="s">
        <v>3128</v>
      </c>
      <c r="F2780" t="s">
        <v>3437</v>
      </c>
      <c r="G2780" s="95">
        <v>45589</v>
      </c>
      <c r="H2780" s="95">
        <v>45593</v>
      </c>
      <c r="I2780" s="95">
        <v>45601</v>
      </c>
      <c r="J2780" s="95">
        <v>45624</v>
      </c>
      <c r="K2780" t="s">
        <v>3435</v>
      </c>
      <c r="L2780" s="95">
        <v>45589</v>
      </c>
      <c r="M2780" s="95">
        <v>45593</v>
      </c>
      <c r="N2780" s="95">
        <v>45601</v>
      </c>
      <c r="O2780" s="95">
        <v>45624</v>
      </c>
      <c r="P2780" t="s">
        <v>3435</v>
      </c>
      <c r="Q2780" t="s">
        <v>3435</v>
      </c>
      <c r="R2780" t="s">
        <v>3435</v>
      </c>
      <c r="S2780">
        <v>792775</v>
      </c>
      <c r="T2780">
        <v>792775</v>
      </c>
      <c r="U2780">
        <v>0</v>
      </c>
      <c r="V2780">
        <v>0</v>
      </c>
      <c r="W2780">
        <v>15856</v>
      </c>
      <c r="X2780">
        <v>792775</v>
      </c>
      <c r="Y2780">
        <v>776919</v>
      </c>
      <c r="Z2780">
        <v>0</v>
      </c>
      <c r="AA2780">
        <v>0</v>
      </c>
      <c r="AB2780">
        <v>0</v>
      </c>
      <c r="AC2780">
        <v>1</v>
      </c>
      <c r="AD2780" t="s">
        <v>3487</v>
      </c>
      <c r="AE2780">
        <v>1</v>
      </c>
    </row>
    <row r="2781" spans="1:31">
      <c r="A2781">
        <v>5320190</v>
      </c>
      <c r="B2781">
        <v>5264628</v>
      </c>
      <c r="C2781">
        <v>900228989</v>
      </c>
      <c r="D2781" t="s">
        <v>3436</v>
      </c>
      <c r="E2781" t="s">
        <v>3058</v>
      </c>
      <c r="F2781" t="s">
        <v>3451</v>
      </c>
      <c r="G2781" s="95">
        <v>45589</v>
      </c>
      <c r="H2781" s="95">
        <v>45593</v>
      </c>
      <c r="I2781" s="95">
        <v>45601</v>
      </c>
      <c r="J2781" s="95">
        <v>45614</v>
      </c>
      <c r="K2781" t="s">
        <v>3435</v>
      </c>
      <c r="L2781" s="95">
        <v>45589</v>
      </c>
      <c r="M2781" s="95">
        <v>45593</v>
      </c>
      <c r="N2781" s="95">
        <v>45601</v>
      </c>
      <c r="O2781" s="95">
        <v>45614</v>
      </c>
      <c r="P2781" t="s">
        <v>3435</v>
      </c>
      <c r="Q2781" t="s">
        <v>3435</v>
      </c>
      <c r="R2781" t="s">
        <v>3435</v>
      </c>
      <c r="S2781">
        <v>9039361</v>
      </c>
      <c r="T2781">
        <v>9039361</v>
      </c>
      <c r="U2781">
        <v>0</v>
      </c>
      <c r="V2781">
        <v>0</v>
      </c>
      <c r="W2781">
        <v>143845</v>
      </c>
      <c r="X2781">
        <v>7192272</v>
      </c>
      <c r="Y2781">
        <v>7048427</v>
      </c>
      <c r="Z2781">
        <v>0</v>
      </c>
      <c r="AA2781">
        <v>1847089</v>
      </c>
      <c r="AB2781">
        <v>0</v>
      </c>
      <c r="AC2781">
        <v>1</v>
      </c>
      <c r="AD2781" t="s">
        <v>3488</v>
      </c>
      <c r="AE2781">
        <v>1</v>
      </c>
    </row>
    <row r="2782" spans="1:31">
      <c r="A2782">
        <v>5320267</v>
      </c>
      <c r="B2782">
        <v>5278517</v>
      </c>
      <c r="C2782">
        <v>900228989</v>
      </c>
      <c r="D2782" t="s">
        <v>3436</v>
      </c>
      <c r="E2782" t="s">
        <v>2972</v>
      </c>
      <c r="F2782" t="s">
        <v>3437</v>
      </c>
      <c r="G2782" s="95">
        <v>45590</v>
      </c>
      <c r="H2782" s="95">
        <v>45593</v>
      </c>
      <c r="I2782" s="95">
        <v>45601</v>
      </c>
      <c r="J2782" s="95">
        <v>45625</v>
      </c>
      <c r="K2782" t="s">
        <v>3435</v>
      </c>
      <c r="L2782" s="95">
        <v>45590</v>
      </c>
      <c r="M2782" s="95">
        <v>45593</v>
      </c>
      <c r="N2782" s="95">
        <v>45601</v>
      </c>
      <c r="O2782" s="95">
        <v>45625</v>
      </c>
      <c r="P2782" t="s">
        <v>3435</v>
      </c>
      <c r="Q2782" t="s">
        <v>3435</v>
      </c>
      <c r="R2782" t="s">
        <v>3435</v>
      </c>
      <c r="S2782">
        <v>409575</v>
      </c>
      <c r="T2782">
        <v>409575</v>
      </c>
      <c r="U2782">
        <v>0</v>
      </c>
      <c r="V2782">
        <v>0</v>
      </c>
      <c r="W2782">
        <v>8192</v>
      </c>
      <c r="X2782">
        <v>409575</v>
      </c>
      <c r="Y2782">
        <v>401383</v>
      </c>
      <c r="Z2782">
        <v>0</v>
      </c>
      <c r="AA2782">
        <v>0</v>
      </c>
      <c r="AB2782">
        <v>0</v>
      </c>
      <c r="AC2782">
        <v>1</v>
      </c>
      <c r="AD2782" t="s">
        <v>3487</v>
      </c>
      <c r="AE2782">
        <v>1</v>
      </c>
    </row>
    <row r="2783" spans="1:31">
      <c r="A2783">
        <v>5324108</v>
      </c>
      <c r="B2783">
        <v>5278573</v>
      </c>
      <c r="C2783">
        <v>900228989</v>
      </c>
      <c r="D2783" t="s">
        <v>3436</v>
      </c>
      <c r="E2783" t="s">
        <v>3150</v>
      </c>
      <c r="F2783" t="s">
        <v>3437</v>
      </c>
      <c r="G2783" s="95">
        <v>45590</v>
      </c>
      <c r="H2783" s="95">
        <v>45602</v>
      </c>
      <c r="I2783" s="95">
        <v>45603</v>
      </c>
      <c r="J2783" s="95">
        <v>45625</v>
      </c>
      <c r="K2783" t="s">
        <v>3435</v>
      </c>
      <c r="L2783" s="95">
        <v>45590</v>
      </c>
      <c r="M2783" s="95">
        <v>45602</v>
      </c>
      <c r="N2783" s="95">
        <v>45603</v>
      </c>
      <c r="O2783" s="95">
        <v>45625</v>
      </c>
      <c r="P2783" t="s">
        <v>3435</v>
      </c>
      <c r="Q2783" t="s">
        <v>3435</v>
      </c>
      <c r="R2783" t="s">
        <v>3435</v>
      </c>
      <c r="S2783">
        <v>307257</v>
      </c>
      <c r="T2783">
        <v>307257</v>
      </c>
      <c r="U2783">
        <v>0</v>
      </c>
      <c r="V2783">
        <v>0</v>
      </c>
      <c r="W2783">
        <v>6145</v>
      </c>
      <c r="X2783">
        <v>307257</v>
      </c>
      <c r="Y2783">
        <v>301112</v>
      </c>
      <c r="Z2783">
        <v>0</v>
      </c>
      <c r="AA2783">
        <v>0</v>
      </c>
      <c r="AB2783">
        <v>0</v>
      </c>
      <c r="AC2783">
        <v>1</v>
      </c>
      <c r="AD2783" t="s">
        <v>3487</v>
      </c>
      <c r="AE2783">
        <v>1</v>
      </c>
    </row>
    <row r="2784" spans="1:31">
      <c r="A2784">
        <v>5322815</v>
      </c>
      <c r="B2784">
        <v>5278563</v>
      </c>
      <c r="C2784">
        <v>900228989</v>
      </c>
      <c r="D2784" t="s">
        <v>3436</v>
      </c>
      <c r="E2784" t="s">
        <v>3035</v>
      </c>
      <c r="F2784" t="s">
        <v>3437</v>
      </c>
      <c r="G2784" s="95">
        <v>45590</v>
      </c>
      <c r="H2784" s="95">
        <v>45601</v>
      </c>
      <c r="I2784" s="95">
        <v>45601</v>
      </c>
      <c r="J2784" s="95">
        <v>45625</v>
      </c>
      <c r="K2784" t="s">
        <v>3435</v>
      </c>
      <c r="L2784" s="95">
        <v>45590</v>
      </c>
      <c r="M2784" s="95">
        <v>45601</v>
      </c>
      <c r="N2784" s="95">
        <v>45601</v>
      </c>
      <c r="O2784" s="95">
        <v>45625</v>
      </c>
      <c r="P2784" t="s">
        <v>3435</v>
      </c>
      <c r="Q2784" t="s">
        <v>3435</v>
      </c>
      <c r="R2784" t="s">
        <v>3435</v>
      </c>
      <c r="S2784">
        <v>1966973</v>
      </c>
      <c r="T2784">
        <v>1966973</v>
      </c>
      <c r="U2784">
        <v>0</v>
      </c>
      <c r="V2784">
        <v>0</v>
      </c>
      <c r="W2784">
        <v>39339</v>
      </c>
      <c r="X2784">
        <v>1966973</v>
      </c>
      <c r="Y2784">
        <v>1927634</v>
      </c>
      <c r="Z2784">
        <v>0</v>
      </c>
      <c r="AA2784">
        <v>0</v>
      </c>
      <c r="AB2784">
        <v>0</v>
      </c>
      <c r="AC2784">
        <v>1</v>
      </c>
      <c r="AD2784" t="s">
        <v>3487</v>
      </c>
      <c r="AE2784">
        <v>1</v>
      </c>
    </row>
    <row r="2785" spans="1:31">
      <c r="A2785">
        <v>5322776</v>
      </c>
      <c r="B2785">
        <v>5276413</v>
      </c>
      <c r="C2785">
        <v>900228989</v>
      </c>
      <c r="D2785" t="s">
        <v>3436</v>
      </c>
      <c r="E2785" t="s">
        <v>3127</v>
      </c>
      <c r="F2785" t="s">
        <v>3437</v>
      </c>
      <c r="G2785" s="95">
        <v>45590</v>
      </c>
      <c r="H2785" s="95">
        <v>45601</v>
      </c>
      <c r="I2785" s="95">
        <v>45601</v>
      </c>
      <c r="J2785" s="95">
        <v>45624</v>
      </c>
      <c r="K2785" t="s">
        <v>3435</v>
      </c>
      <c r="L2785" s="95">
        <v>45590</v>
      </c>
      <c r="M2785" s="95">
        <v>45601</v>
      </c>
      <c r="N2785" s="95">
        <v>45601</v>
      </c>
      <c r="O2785" s="95">
        <v>45624</v>
      </c>
      <c r="P2785" t="s">
        <v>3435</v>
      </c>
      <c r="Q2785" t="s">
        <v>3435</v>
      </c>
      <c r="R2785" t="s">
        <v>3435</v>
      </c>
      <c r="S2785">
        <v>688523</v>
      </c>
      <c r="T2785">
        <v>688523</v>
      </c>
      <c r="U2785">
        <v>0</v>
      </c>
      <c r="V2785">
        <v>0</v>
      </c>
      <c r="W2785">
        <v>13770</v>
      </c>
      <c r="X2785">
        <v>688523</v>
      </c>
      <c r="Y2785">
        <v>674753</v>
      </c>
      <c r="Z2785">
        <v>0</v>
      </c>
      <c r="AA2785">
        <v>0</v>
      </c>
      <c r="AB2785">
        <v>0</v>
      </c>
      <c r="AC2785">
        <v>1</v>
      </c>
      <c r="AD2785" t="s">
        <v>3487</v>
      </c>
      <c r="AE2785">
        <v>1</v>
      </c>
    </row>
    <row r="2786" spans="1:31">
      <c r="A2786">
        <v>5324109</v>
      </c>
      <c r="B2786">
        <v>5278574</v>
      </c>
      <c r="C2786">
        <v>900228989</v>
      </c>
      <c r="D2786" t="s">
        <v>3436</v>
      </c>
      <c r="E2786" t="s">
        <v>3151</v>
      </c>
      <c r="F2786" t="s">
        <v>3437</v>
      </c>
      <c r="G2786" s="95">
        <v>45602</v>
      </c>
      <c r="H2786" s="95">
        <v>45602</v>
      </c>
      <c r="I2786" s="95">
        <v>45603</v>
      </c>
      <c r="J2786" s="95">
        <v>45625</v>
      </c>
      <c r="K2786" t="s">
        <v>3435</v>
      </c>
      <c r="L2786" s="95">
        <v>45602</v>
      </c>
      <c r="M2786" s="95">
        <v>45602</v>
      </c>
      <c r="N2786" s="95">
        <v>45603</v>
      </c>
      <c r="O2786" s="95">
        <v>45625</v>
      </c>
      <c r="P2786" t="s">
        <v>3435</v>
      </c>
      <c r="Q2786" t="s">
        <v>3435</v>
      </c>
      <c r="R2786" t="s">
        <v>3435</v>
      </c>
      <c r="S2786">
        <v>750522</v>
      </c>
      <c r="T2786">
        <v>750522</v>
      </c>
      <c r="U2786">
        <v>0</v>
      </c>
      <c r="V2786">
        <v>0</v>
      </c>
      <c r="W2786">
        <v>15010</v>
      </c>
      <c r="X2786">
        <v>750522</v>
      </c>
      <c r="Y2786">
        <v>735512</v>
      </c>
      <c r="Z2786">
        <v>0</v>
      </c>
      <c r="AA2786">
        <v>0</v>
      </c>
      <c r="AB2786">
        <v>0</v>
      </c>
      <c r="AC2786">
        <v>1</v>
      </c>
      <c r="AD2786" t="s">
        <v>3487</v>
      </c>
      <c r="AE2786">
        <v>1</v>
      </c>
    </row>
    <row r="2787" spans="1:31">
      <c r="A2787">
        <v>5324110</v>
      </c>
      <c r="B2787">
        <v>5278575</v>
      </c>
      <c r="C2787">
        <v>900228989</v>
      </c>
      <c r="D2787" t="s">
        <v>3436</v>
      </c>
      <c r="E2787" t="s">
        <v>3149</v>
      </c>
      <c r="F2787" t="s">
        <v>3437</v>
      </c>
      <c r="G2787" s="95">
        <v>45602</v>
      </c>
      <c r="H2787" s="95">
        <v>45602</v>
      </c>
      <c r="I2787" s="95">
        <v>45603</v>
      </c>
      <c r="J2787" s="95">
        <v>45625</v>
      </c>
      <c r="K2787" t="s">
        <v>3435</v>
      </c>
      <c r="L2787" s="95">
        <v>45602</v>
      </c>
      <c r="M2787" s="95">
        <v>45602</v>
      </c>
      <c r="N2787" s="95">
        <v>45603</v>
      </c>
      <c r="O2787" s="95">
        <v>45625</v>
      </c>
      <c r="P2787" t="s">
        <v>3435</v>
      </c>
      <c r="Q2787" t="s">
        <v>3435</v>
      </c>
      <c r="R2787" t="s">
        <v>3435</v>
      </c>
      <c r="S2787">
        <v>257940</v>
      </c>
      <c r="T2787">
        <v>257940</v>
      </c>
      <c r="U2787">
        <v>0</v>
      </c>
      <c r="V2787">
        <v>0</v>
      </c>
      <c r="W2787">
        <v>5159</v>
      </c>
      <c r="X2787">
        <v>257940</v>
      </c>
      <c r="Y2787">
        <v>252781</v>
      </c>
      <c r="Z2787">
        <v>0</v>
      </c>
      <c r="AA2787">
        <v>0</v>
      </c>
      <c r="AB2787">
        <v>0</v>
      </c>
      <c r="AC2787">
        <v>1</v>
      </c>
      <c r="AD2787" t="s">
        <v>3487</v>
      </c>
      <c r="AE2787">
        <v>1</v>
      </c>
    </row>
    <row r="2788" spans="1:31">
      <c r="A2788">
        <v>5324111</v>
      </c>
      <c r="B2788">
        <v>5277081</v>
      </c>
      <c r="C2788">
        <v>900228989</v>
      </c>
      <c r="D2788" t="s">
        <v>3436</v>
      </c>
      <c r="E2788" t="s">
        <v>3153</v>
      </c>
      <c r="F2788" t="s">
        <v>3437</v>
      </c>
      <c r="G2788" s="95">
        <v>45602</v>
      </c>
      <c r="H2788" s="95">
        <v>45602</v>
      </c>
      <c r="I2788" s="95">
        <v>45603</v>
      </c>
      <c r="J2788" s="95">
        <v>45624</v>
      </c>
      <c r="K2788" t="s">
        <v>3435</v>
      </c>
      <c r="L2788" s="95">
        <v>45602</v>
      </c>
      <c r="M2788" s="95">
        <v>45602</v>
      </c>
      <c r="N2788" s="95">
        <v>45603</v>
      </c>
      <c r="O2788" s="95">
        <v>45624</v>
      </c>
      <c r="P2788" t="s">
        <v>3435</v>
      </c>
      <c r="Q2788" t="s">
        <v>3435</v>
      </c>
      <c r="R2788" t="s">
        <v>3435</v>
      </c>
      <c r="S2788">
        <v>3787435</v>
      </c>
      <c r="T2788">
        <v>3787435</v>
      </c>
      <c r="U2788">
        <v>0</v>
      </c>
      <c r="V2788">
        <v>0</v>
      </c>
      <c r="W2788">
        <v>75749</v>
      </c>
      <c r="X2788">
        <v>3787435</v>
      </c>
      <c r="Y2788">
        <v>3711686</v>
      </c>
      <c r="Z2788">
        <v>0</v>
      </c>
      <c r="AA2788">
        <v>0</v>
      </c>
      <c r="AB2788">
        <v>0</v>
      </c>
      <c r="AC2788">
        <v>1</v>
      </c>
      <c r="AD2788" t="s">
        <v>3449</v>
      </c>
      <c r="AE2788">
        <v>1</v>
      </c>
    </row>
    <row r="2789" spans="1:31">
      <c r="A2789">
        <v>5320341</v>
      </c>
      <c r="B2789">
        <v>5278537</v>
      </c>
      <c r="C2789">
        <v>900228989</v>
      </c>
      <c r="D2789" t="s">
        <v>3436</v>
      </c>
      <c r="E2789" t="s">
        <v>3106</v>
      </c>
      <c r="F2789" t="s">
        <v>3437</v>
      </c>
      <c r="G2789" s="95">
        <v>45590</v>
      </c>
      <c r="H2789" s="95">
        <v>45593</v>
      </c>
      <c r="I2789" s="95">
        <v>45601</v>
      </c>
      <c r="J2789" s="95">
        <v>45625</v>
      </c>
      <c r="K2789" t="s">
        <v>3435</v>
      </c>
      <c r="L2789" s="95">
        <v>45590</v>
      </c>
      <c r="M2789" s="95">
        <v>45593</v>
      </c>
      <c r="N2789" s="95">
        <v>45601</v>
      </c>
      <c r="O2789" s="95">
        <v>45625</v>
      </c>
      <c r="P2789" t="s">
        <v>3435</v>
      </c>
      <c r="Q2789" t="s">
        <v>3435</v>
      </c>
      <c r="R2789" t="s">
        <v>3435</v>
      </c>
      <c r="S2789">
        <v>223518</v>
      </c>
      <c r="T2789">
        <v>223518</v>
      </c>
      <c r="U2789">
        <v>0</v>
      </c>
      <c r="V2789">
        <v>0</v>
      </c>
      <c r="W2789">
        <v>4470</v>
      </c>
      <c r="X2789">
        <v>223518</v>
      </c>
      <c r="Y2789">
        <v>219048</v>
      </c>
      <c r="Z2789">
        <v>0</v>
      </c>
      <c r="AA2789">
        <v>0</v>
      </c>
      <c r="AB2789">
        <v>0</v>
      </c>
      <c r="AC2789">
        <v>1</v>
      </c>
      <c r="AD2789" t="s">
        <v>3487</v>
      </c>
      <c r="AE2789">
        <v>1</v>
      </c>
    </row>
    <row r="2790" spans="1:31">
      <c r="A2790">
        <v>5320268</v>
      </c>
      <c r="B2790">
        <v>5278518</v>
      </c>
      <c r="C2790">
        <v>900228989</v>
      </c>
      <c r="D2790" t="s">
        <v>3436</v>
      </c>
      <c r="E2790" t="s">
        <v>2940</v>
      </c>
      <c r="F2790" t="s">
        <v>3437</v>
      </c>
      <c r="G2790" s="95">
        <v>45590</v>
      </c>
      <c r="H2790" s="95">
        <v>45593</v>
      </c>
      <c r="I2790" s="95">
        <v>45601</v>
      </c>
      <c r="J2790" s="95">
        <v>45625</v>
      </c>
      <c r="K2790" t="s">
        <v>3435</v>
      </c>
      <c r="L2790" s="95">
        <v>45590</v>
      </c>
      <c r="M2790" s="95">
        <v>45593</v>
      </c>
      <c r="N2790" s="95">
        <v>45601</v>
      </c>
      <c r="O2790" s="95">
        <v>45625</v>
      </c>
      <c r="P2790" t="s">
        <v>3435</v>
      </c>
      <c r="Q2790" t="s">
        <v>3435</v>
      </c>
      <c r="R2790" t="s">
        <v>3435</v>
      </c>
      <c r="S2790">
        <v>279445</v>
      </c>
      <c r="T2790">
        <v>279445</v>
      </c>
      <c r="U2790">
        <v>0</v>
      </c>
      <c r="V2790">
        <v>0</v>
      </c>
      <c r="W2790">
        <v>5589</v>
      </c>
      <c r="X2790">
        <v>279445</v>
      </c>
      <c r="Y2790">
        <v>273856</v>
      </c>
      <c r="Z2790">
        <v>0</v>
      </c>
      <c r="AA2790">
        <v>0</v>
      </c>
      <c r="AB2790">
        <v>0</v>
      </c>
      <c r="AC2790">
        <v>1</v>
      </c>
      <c r="AD2790" t="s">
        <v>3487</v>
      </c>
      <c r="AE2790">
        <v>1</v>
      </c>
    </row>
    <row r="2791" spans="1:31">
      <c r="A2791">
        <v>5320269</v>
      </c>
      <c r="B2791">
        <v>5278519</v>
      </c>
      <c r="C2791">
        <v>900228989</v>
      </c>
      <c r="D2791" t="s">
        <v>3436</v>
      </c>
      <c r="E2791" t="s">
        <v>2958</v>
      </c>
      <c r="F2791" t="s">
        <v>3437</v>
      </c>
      <c r="G2791" s="95">
        <v>45590</v>
      </c>
      <c r="H2791" s="95">
        <v>45593</v>
      </c>
      <c r="I2791" s="95">
        <v>45601</v>
      </c>
      <c r="J2791" s="95">
        <v>45625</v>
      </c>
      <c r="K2791" t="s">
        <v>3435</v>
      </c>
      <c r="L2791" s="95">
        <v>45590</v>
      </c>
      <c r="M2791" s="95">
        <v>45593</v>
      </c>
      <c r="N2791" s="95">
        <v>45601</v>
      </c>
      <c r="O2791" s="95">
        <v>45625</v>
      </c>
      <c r="P2791" t="s">
        <v>3435</v>
      </c>
      <c r="Q2791" t="s">
        <v>3435</v>
      </c>
      <c r="R2791" t="s">
        <v>3435</v>
      </c>
      <c r="S2791">
        <v>339112</v>
      </c>
      <c r="T2791">
        <v>339112</v>
      </c>
      <c r="U2791">
        <v>0</v>
      </c>
      <c r="V2791">
        <v>0</v>
      </c>
      <c r="W2791">
        <v>6782</v>
      </c>
      <c r="X2791">
        <v>339112</v>
      </c>
      <c r="Y2791">
        <v>332330</v>
      </c>
      <c r="Z2791">
        <v>0</v>
      </c>
      <c r="AA2791">
        <v>0</v>
      </c>
      <c r="AB2791">
        <v>0</v>
      </c>
      <c r="AC2791">
        <v>1</v>
      </c>
      <c r="AD2791" t="s">
        <v>3487</v>
      </c>
      <c r="AE2791">
        <v>1</v>
      </c>
    </row>
    <row r="2792" spans="1:31">
      <c r="A2792">
        <v>5320270</v>
      </c>
      <c r="B2792">
        <v>5276193</v>
      </c>
      <c r="C2792">
        <v>900228989</v>
      </c>
      <c r="D2792" t="s">
        <v>3436</v>
      </c>
      <c r="E2792" t="s">
        <v>2914</v>
      </c>
      <c r="F2792" t="s">
        <v>3437</v>
      </c>
      <c r="G2792" s="95">
        <v>45590</v>
      </c>
      <c r="H2792" s="95">
        <v>45593</v>
      </c>
      <c r="I2792" s="95">
        <v>45601</v>
      </c>
      <c r="J2792" s="95">
        <v>45624</v>
      </c>
      <c r="K2792" t="s">
        <v>3435</v>
      </c>
      <c r="L2792" s="95">
        <v>45590</v>
      </c>
      <c r="M2792" s="95">
        <v>45593</v>
      </c>
      <c r="N2792" s="95">
        <v>45601</v>
      </c>
      <c r="O2792" s="95">
        <v>45624</v>
      </c>
      <c r="P2792" t="s">
        <v>3435</v>
      </c>
      <c r="Q2792" t="s">
        <v>3435</v>
      </c>
      <c r="R2792" t="s">
        <v>3435</v>
      </c>
      <c r="S2792">
        <v>121308</v>
      </c>
      <c r="T2792">
        <v>121308</v>
      </c>
      <c r="U2792">
        <v>0</v>
      </c>
      <c r="V2792">
        <v>0</v>
      </c>
      <c r="W2792">
        <v>0</v>
      </c>
      <c r="X2792">
        <v>121308</v>
      </c>
      <c r="Y2792">
        <v>121308</v>
      </c>
      <c r="Z2792">
        <v>0</v>
      </c>
      <c r="AA2792">
        <v>0</v>
      </c>
      <c r="AB2792">
        <v>0</v>
      </c>
      <c r="AC2792">
        <v>1</v>
      </c>
      <c r="AD2792" t="s">
        <v>3487</v>
      </c>
      <c r="AE2792">
        <v>1</v>
      </c>
    </row>
    <row r="2793" spans="1:31">
      <c r="A2793">
        <v>5320271</v>
      </c>
      <c r="B2793">
        <v>5276194</v>
      </c>
      <c r="C2793">
        <v>900228989</v>
      </c>
      <c r="D2793" t="s">
        <v>3436</v>
      </c>
      <c r="E2793" t="s">
        <v>2911</v>
      </c>
      <c r="F2793" t="s">
        <v>3437</v>
      </c>
      <c r="G2793" s="95">
        <v>45590</v>
      </c>
      <c r="H2793" s="95">
        <v>45593</v>
      </c>
      <c r="I2793" s="95">
        <v>45601</v>
      </c>
      <c r="J2793" s="95">
        <v>45624</v>
      </c>
      <c r="K2793" t="s">
        <v>3435</v>
      </c>
      <c r="L2793" s="95">
        <v>45590</v>
      </c>
      <c r="M2793" s="95">
        <v>45593</v>
      </c>
      <c r="N2793" s="95">
        <v>45601</v>
      </c>
      <c r="O2793" s="95">
        <v>45624</v>
      </c>
      <c r="P2793" t="s">
        <v>3435</v>
      </c>
      <c r="Q2793" t="s">
        <v>3435</v>
      </c>
      <c r="R2793" t="s">
        <v>3435</v>
      </c>
      <c r="S2793">
        <v>83160</v>
      </c>
      <c r="T2793">
        <v>83160</v>
      </c>
      <c r="U2793">
        <v>0</v>
      </c>
      <c r="V2793">
        <v>0</v>
      </c>
      <c r="W2793">
        <v>0</v>
      </c>
      <c r="X2793">
        <v>83160</v>
      </c>
      <c r="Y2793">
        <v>83160</v>
      </c>
      <c r="Z2793">
        <v>0</v>
      </c>
      <c r="AA2793">
        <v>0</v>
      </c>
      <c r="AB2793">
        <v>0</v>
      </c>
      <c r="AC2793">
        <v>1</v>
      </c>
      <c r="AD2793" t="s">
        <v>3487</v>
      </c>
      <c r="AE2793">
        <v>1</v>
      </c>
    </row>
    <row r="2794" spans="1:31">
      <c r="A2794">
        <v>5320272</v>
      </c>
      <c r="B2794">
        <v>5276195</v>
      </c>
      <c r="C2794">
        <v>900228989</v>
      </c>
      <c r="D2794" t="s">
        <v>3436</v>
      </c>
      <c r="E2794" t="s">
        <v>2948</v>
      </c>
      <c r="F2794" t="s">
        <v>3437</v>
      </c>
      <c r="G2794" s="95">
        <v>45590</v>
      </c>
      <c r="H2794" s="95">
        <v>45593</v>
      </c>
      <c r="I2794" s="95">
        <v>45601</v>
      </c>
      <c r="J2794" s="95">
        <v>45624</v>
      </c>
      <c r="K2794" t="s">
        <v>3435</v>
      </c>
      <c r="L2794" s="95">
        <v>45590</v>
      </c>
      <c r="M2794" s="95">
        <v>45593</v>
      </c>
      <c r="N2794" s="95">
        <v>45601</v>
      </c>
      <c r="O2794" s="95">
        <v>45624</v>
      </c>
      <c r="P2794" t="s">
        <v>3435</v>
      </c>
      <c r="Q2794" t="s">
        <v>3435</v>
      </c>
      <c r="R2794" t="s">
        <v>3435</v>
      </c>
      <c r="S2794">
        <v>306491</v>
      </c>
      <c r="T2794">
        <v>306491</v>
      </c>
      <c r="U2794">
        <v>0</v>
      </c>
      <c r="V2794">
        <v>0</v>
      </c>
      <c r="W2794">
        <v>6130</v>
      </c>
      <c r="X2794">
        <v>306491</v>
      </c>
      <c r="Y2794">
        <v>300361</v>
      </c>
      <c r="Z2794">
        <v>0</v>
      </c>
      <c r="AA2794">
        <v>0</v>
      </c>
      <c r="AB2794">
        <v>0</v>
      </c>
      <c r="AC2794">
        <v>1</v>
      </c>
      <c r="AD2794" t="s">
        <v>3487</v>
      </c>
      <c r="AE2794">
        <v>1</v>
      </c>
    </row>
    <row r="2795" spans="1:31">
      <c r="A2795">
        <v>5320273</v>
      </c>
      <c r="B2795">
        <v>5276196</v>
      </c>
      <c r="C2795">
        <v>900228989</v>
      </c>
      <c r="D2795" t="s">
        <v>3436</v>
      </c>
      <c r="E2795" t="s">
        <v>2936</v>
      </c>
      <c r="F2795" t="s">
        <v>3437</v>
      </c>
      <c r="G2795" s="95">
        <v>45590</v>
      </c>
      <c r="H2795" s="95">
        <v>45593</v>
      </c>
      <c r="I2795" s="95">
        <v>45601</v>
      </c>
      <c r="J2795" s="95">
        <v>45624</v>
      </c>
      <c r="K2795" t="s">
        <v>3435</v>
      </c>
      <c r="L2795" s="95">
        <v>45590</v>
      </c>
      <c r="M2795" s="95">
        <v>45593</v>
      </c>
      <c r="N2795" s="95">
        <v>45601</v>
      </c>
      <c r="O2795" s="95">
        <v>45624</v>
      </c>
      <c r="P2795" t="s">
        <v>3435</v>
      </c>
      <c r="Q2795" t="s">
        <v>3435</v>
      </c>
      <c r="R2795" t="s">
        <v>3435</v>
      </c>
      <c r="S2795">
        <v>255523</v>
      </c>
      <c r="T2795">
        <v>255523</v>
      </c>
      <c r="U2795">
        <v>0</v>
      </c>
      <c r="V2795">
        <v>0</v>
      </c>
      <c r="W2795">
        <v>5110</v>
      </c>
      <c r="X2795">
        <v>255523</v>
      </c>
      <c r="Y2795">
        <v>250413</v>
      </c>
      <c r="Z2795">
        <v>0</v>
      </c>
      <c r="AA2795">
        <v>0</v>
      </c>
      <c r="AB2795">
        <v>0</v>
      </c>
      <c r="AC2795">
        <v>1</v>
      </c>
      <c r="AD2795" t="s">
        <v>3487</v>
      </c>
      <c r="AE2795">
        <v>1</v>
      </c>
    </row>
    <row r="2796" spans="1:31">
      <c r="A2796">
        <v>5320342</v>
      </c>
      <c r="B2796">
        <v>5278538</v>
      </c>
      <c r="C2796">
        <v>900228989</v>
      </c>
      <c r="D2796" t="s">
        <v>3436</v>
      </c>
      <c r="E2796" t="s">
        <v>3108</v>
      </c>
      <c r="F2796" t="s">
        <v>3437</v>
      </c>
      <c r="G2796" s="95">
        <v>45590</v>
      </c>
      <c r="H2796" s="95">
        <v>45593</v>
      </c>
      <c r="I2796" s="95">
        <v>45601</v>
      </c>
      <c r="J2796" s="95">
        <v>45625</v>
      </c>
      <c r="K2796" t="s">
        <v>3435</v>
      </c>
      <c r="L2796" s="95">
        <v>45590</v>
      </c>
      <c r="M2796" s="95">
        <v>45593</v>
      </c>
      <c r="N2796" s="95">
        <v>45601</v>
      </c>
      <c r="O2796" s="95">
        <v>45625</v>
      </c>
      <c r="P2796" t="s">
        <v>3435</v>
      </c>
      <c r="Q2796" t="s">
        <v>3435</v>
      </c>
      <c r="R2796" t="s">
        <v>3435</v>
      </c>
      <c r="S2796">
        <v>253268</v>
      </c>
      <c r="T2796">
        <v>253268</v>
      </c>
      <c r="U2796">
        <v>0</v>
      </c>
      <c r="V2796">
        <v>0</v>
      </c>
      <c r="W2796">
        <v>5065</v>
      </c>
      <c r="X2796">
        <v>253268</v>
      </c>
      <c r="Y2796">
        <v>248203</v>
      </c>
      <c r="Z2796">
        <v>0</v>
      </c>
      <c r="AA2796">
        <v>0</v>
      </c>
      <c r="AB2796">
        <v>0</v>
      </c>
      <c r="AC2796">
        <v>1</v>
      </c>
      <c r="AD2796" t="s">
        <v>3487</v>
      </c>
      <c r="AE2796">
        <v>1</v>
      </c>
    </row>
    <row r="2797" spans="1:31">
      <c r="A2797">
        <v>5320191</v>
      </c>
      <c r="B2797">
        <v>5282493</v>
      </c>
      <c r="C2797">
        <v>900228989</v>
      </c>
      <c r="D2797" t="s">
        <v>3436</v>
      </c>
      <c r="E2797" t="s">
        <v>3044</v>
      </c>
      <c r="F2797" t="s">
        <v>3451</v>
      </c>
      <c r="G2797" s="95">
        <v>45590</v>
      </c>
      <c r="H2797" s="95">
        <v>45593</v>
      </c>
      <c r="I2797" s="95">
        <v>45601</v>
      </c>
      <c r="J2797" s="95">
        <v>45643</v>
      </c>
      <c r="K2797" t="s">
        <v>3435</v>
      </c>
      <c r="L2797" s="95">
        <v>45590</v>
      </c>
      <c r="M2797" s="95">
        <v>45593</v>
      </c>
      <c r="N2797" s="95">
        <v>45601</v>
      </c>
      <c r="O2797" s="95">
        <v>45643</v>
      </c>
      <c r="P2797" t="s">
        <v>3435</v>
      </c>
      <c r="Q2797" t="s">
        <v>3435</v>
      </c>
      <c r="R2797" t="s">
        <v>3435</v>
      </c>
      <c r="S2797">
        <v>2456085</v>
      </c>
      <c r="T2797">
        <v>55333</v>
      </c>
      <c r="U2797">
        <v>0</v>
      </c>
      <c r="V2797">
        <v>0</v>
      </c>
      <c r="W2797">
        <v>0</v>
      </c>
      <c r="X2797">
        <v>0</v>
      </c>
      <c r="Y2797">
        <v>0</v>
      </c>
      <c r="Z2797">
        <v>587</v>
      </c>
      <c r="AA2797">
        <v>54746</v>
      </c>
      <c r="AB2797">
        <v>0</v>
      </c>
      <c r="AC2797">
        <v>2</v>
      </c>
      <c r="AD2797" t="s">
        <v>3435</v>
      </c>
      <c r="AE2797">
        <v>1</v>
      </c>
    </row>
    <row r="2798" spans="1:31">
      <c r="A2798">
        <v>5320274</v>
      </c>
      <c r="B2798">
        <v>5276197</v>
      </c>
      <c r="C2798">
        <v>900228989</v>
      </c>
      <c r="D2798" t="s">
        <v>3436</v>
      </c>
      <c r="E2798" t="s">
        <v>2986</v>
      </c>
      <c r="F2798" t="s">
        <v>3437</v>
      </c>
      <c r="G2798" s="95">
        <v>45590</v>
      </c>
      <c r="H2798" s="95">
        <v>45593</v>
      </c>
      <c r="I2798" s="95">
        <v>45601</v>
      </c>
      <c r="J2798" s="95">
        <v>45624</v>
      </c>
      <c r="K2798" t="s">
        <v>3435</v>
      </c>
      <c r="L2798" s="95">
        <v>45590</v>
      </c>
      <c r="M2798" s="95">
        <v>45593</v>
      </c>
      <c r="N2798" s="95">
        <v>45601</v>
      </c>
      <c r="O2798" s="95">
        <v>45624</v>
      </c>
      <c r="P2798" t="s">
        <v>3435</v>
      </c>
      <c r="Q2798" t="s">
        <v>3435</v>
      </c>
      <c r="R2798" t="s">
        <v>3435</v>
      </c>
      <c r="S2798">
        <v>476859</v>
      </c>
      <c r="T2798">
        <v>476859</v>
      </c>
      <c r="U2798">
        <v>0</v>
      </c>
      <c r="V2798">
        <v>0</v>
      </c>
      <c r="W2798">
        <v>9537</v>
      </c>
      <c r="X2798">
        <v>476859</v>
      </c>
      <c r="Y2798">
        <v>467322</v>
      </c>
      <c r="Z2798">
        <v>0</v>
      </c>
      <c r="AA2798">
        <v>0</v>
      </c>
      <c r="AB2798">
        <v>0</v>
      </c>
      <c r="AC2798">
        <v>1</v>
      </c>
      <c r="AD2798" t="s">
        <v>3487</v>
      </c>
      <c r="AE2798">
        <v>1</v>
      </c>
    </row>
    <row r="2799" spans="1:31">
      <c r="A2799">
        <v>5320343</v>
      </c>
      <c r="B2799">
        <v>5276234</v>
      </c>
      <c r="C2799">
        <v>900228989</v>
      </c>
      <c r="D2799" t="s">
        <v>3436</v>
      </c>
      <c r="E2799" t="s">
        <v>3105</v>
      </c>
      <c r="F2799" t="s">
        <v>3437</v>
      </c>
      <c r="G2799" s="95">
        <v>45590</v>
      </c>
      <c r="H2799" s="95">
        <v>45593</v>
      </c>
      <c r="I2799" s="95">
        <v>45601</v>
      </c>
      <c r="J2799" s="95">
        <v>45624</v>
      </c>
      <c r="K2799" t="s">
        <v>3435</v>
      </c>
      <c r="L2799" s="95">
        <v>45590</v>
      </c>
      <c r="M2799" s="95">
        <v>45593</v>
      </c>
      <c r="N2799" s="95">
        <v>45601</v>
      </c>
      <c r="O2799" s="95">
        <v>45624</v>
      </c>
      <c r="P2799" t="s">
        <v>3435</v>
      </c>
      <c r="Q2799" t="s">
        <v>3435</v>
      </c>
      <c r="R2799" t="s">
        <v>3435</v>
      </c>
      <c r="S2799">
        <v>204750</v>
      </c>
      <c r="T2799">
        <v>204750</v>
      </c>
      <c r="U2799">
        <v>0</v>
      </c>
      <c r="V2799">
        <v>0</v>
      </c>
      <c r="W2799">
        <v>4095</v>
      </c>
      <c r="X2799">
        <v>204750</v>
      </c>
      <c r="Y2799">
        <v>200655</v>
      </c>
      <c r="Z2799">
        <v>0</v>
      </c>
      <c r="AA2799">
        <v>0</v>
      </c>
      <c r="AB2799">
        <v>0</v>
      </c>
      <c r="AC2799">
        <v>1</v>
      </c>
      <c r="AD2799" t="s">
        <v>3487</v>
      </c>
      <c r="AE2799">
        <v>1</v>
      </c>
    </row>
    <row r="2800" spans="1:31">
      <c r="A2800">
        <v>5320275</v>
      </c>
      <c r="B2800">
        <v>5276198</v>
      </c>
      <c r="C2800">
        <v>900228989</v>
      </c>
      <c r="D2800" t="s">
        <v>3436</v>
      </c>
      <c r="E2800" t="s">
        <v>2989</v>
      </c>
      <c r="F2800" t="s">
        <v>3437</v>
      </c>
      <c r="G2800" s="95">
        <v>45590</v>
      </c>
      <c r="H2800" s="95">
        <v>45593</v>
      </c>
      <c r="I2800" s="95">
        <v>45601</v>
      </c>
      <c r="J2800" s="95">
        <v>45624</v>
      </c>
      <c r="K2800" t="s">
        <v>3435</v>
      </c>
      <c r="L2800" s="95">
        <v>45590</v>
      </c>
      <c r="M2800" s="95">
        <v>45593</v>
      </c>
      <c r="N2800" s="95">
        <v>45601</v>
      </c>
      <c r="O2800" s="95">
        <v>45624</v>
      </c>
      <c r="P2800" t="s">
        <v>3435</v>
      </c>
      <c r="Q2800" t="s">
        <v>3435</v>
      </c>
      <c r="R2800" t="s">
        <v>3435</v>
      </c>
      <c r="S2800">
        <v>488398</v>
      </c>
      <c r="T2800">
        <v>488398</v>
      </c>
      <c r="U2800">
        <v>0</v>
      </c>
      <c r="V2800">
        <v>0</v>
      </c>
      <c r="W2800">
        <v>9768</v>
      </c>
      <c r="X2800">
        <v>488398</v>
      </c>
      <c r="Y2800">
        <v>478630</v>
      </c>
      <c r="Z2800">
        <v>0</v>
      </c>
      <c r="AA2800">
        <v>0</v>
      </c>
      <c r="AB2800">
        <v>0</v>
      </c>
      <c r="AC2800">
        <v>1</v>
      </c>
      <c r="AD2800" t="s">
        <v>3487</v>
      </c>
      <c r="AE2800">
        <v>1</v>
      </c>
    </row>
    <row r="2801" spans="1:31">
      <c r="A2801">
        <v>5320276</v>
      </c>
      <c r="B2801">
        <v>5276199</v>
      </c>
      <c r="C2801">
        <v>900228989</v>
      </c>
      <c r="D2801" t="s">
        <v>3436</v>
      </c>
      <c r="E2801" t="s">
        <v>3021</v>
      </c>
      <c r="F2801" t="s">
        <v>3437</v>
      </c>
      <c r="G2801" s="95">
        <v>45590</v>
      </c>
      <c r="H2801" s="95">
        <v>45593</v>
      </c>
      <c r="I2801" s="95">
        <v>45601</v>
      </c>
      <c r="J2801" s="95">
        <v>45624</v>
      </c>
      <c r="K2801" t="s">
        <v>3435</v>
      </c>
      <c r="L2801" s="95">
        <v>45590</v>
      </c>
      <c r="M2801" s="95">
        <v>45593</v>
      </c>
      <c r="N2801" s="95">
        <v>45601</v>
      </c>
      <c r="O2801" s="95">
        <v>45624</v>
      </c>
      <c r="P2801" t="s">
        <v>3435</v>
      </c>
      <c r="Q2801" t="s">
        <v>3435</v>
      </c>
      <c r="R2801" t="s">
        <v>3435</v>
      </c>
      <c r="S2801">
        <v>949289</v>
      </c>
      <c r="T2801">
        <v>949289</v>
      </c>
      <c r="U2801">
        <v>0</v>
      </c>
      <c r="V2801">
        <v>0</v>
      </c>
      <c r="W2801">
        <v>18986</v>
      </c>
      <c r="X2801">
        <v>949289</v>
      </c>
      <c r="Y2801">
        <v>930303</v>
      </c>
      <c r="Z2801">
        <v>0</v>
      </c>
      <c r="AA2801">
        <v>0</v>
      </c>
      <c r="AB2801">
        <v>0</v>
      </c>
      <c r="AC2801">
        <v>1</v>
      </c>
      <c r="AD2801" t="s">
        <v>3487</v>
      </c>
      <c r="AE2801">
        <v>1</v>
      </c>
    </row>
    <row r="2802" spans="1:31">
      <c r="A2802">
        <v>5320277</v>
      </c>
      <c r="B2802">
        <v>5276200</v>
      </c>
      <c r="C2802">
        <v>900228989</v>
      </c>
      <c r="D2802" t="s">
        <v>3436</v>
      </c>
      <c r="E2802" t="s">
        <v>3009</v>
      </c>
      <c r="F2802" t="s">
        <v>3437</v>
      </c>
      <c r="G2802" s="95">
        <v>45590</v>
      </c>
      <c r="H2802" s="95">
        <v>45593</v>
      </c>
      <c r="I2802" s="95">
        <v>45601</v>
      </c>
      <c r="J2802" s="95">
        <v>45624</v>
      </c>
      <c r="K2802" t="s">
        <v>3435</v>
      </c>
      <c r="L2802" s="95">
        <v>45590</v>
      </c>
      <c r="M2802" s="95">
        <v>45593</v>
      </c>
      <c r="N2802" s="95">
        <v>45601</v>
      </c>
      <c r="O2802" s="95">
        <v>45624</v>
      </c>
      <c r="P2802" t="s">
        <v>3435</v>
      </c>
      <c r="Q2802" t="s">
        <v>3435</v>
      </c>
      <c r="R2802" t="s">
        <v>3435</v>
      </c>
      <c r="S2802">
        <v>802954</v>
      </c>
      <c r="T2802">
        <v>802954</v>
      </c>
      <c r="U2802">
        <v>0</v>
      </c>
      <c r="V2802">
        <v>0</v>
      </c>
      <c r="W2802">
        <v>16059</v>
      </c>
      <c r="X2802">
        <v>802954</v>
      </c>
      <c r="Y2802">
        <v>786895</v>
      </c>
      <c r="Z2802">
        <v>0</v>
      </c>
      <c r="AA2802">
        <v>0</v>
      </c>
      <c r="AB2802">
        <v>0</v>
      </c>
      <c r="AC2802">
        <v>1</v>
      </c>
      <c r="AD2802" t="s">
        <v>3487</v>
      </c>
      <c r="AE2802">
        <v>1</v>
      </c>
    </row>
    <row r="2803" spans="1:31">
      <c r="A2803">
        <v>5320278</v>
      </c>
      <c r="B2803">
        <v>5276201</v>
      </c>
      <c r="C2803">
        <v>900228989</v>
      </c>
      <c r="D2803" t="s">
        <v>3436</v>
      </c>
      <c r="E2803" t="s">
        <v>3008</v>
      </c>
      <c r="F2803" t="s">
        <v>3437</v>
      </c>
      <c r="G2803" s="95">
        <v>45590</v>
      </c>
      <c r="H2803" s="95">
        <v>45593</v>
      </c>
      <c r="I2803" s="95">
        <v>45601</v>
      </c>
      <c r="J2803" s="95">
        <v>45624</v>
      </c>
      <c r="K2803" t="s">
        <v>3435</v>
      </c>
      <c r="L2803" s="95">
        <v>45590</v>
      </c>
      <c r="M2803" s="95">
        <v>45593</v>
      </c>
      <c r="N2803" s="95">
        <v>45601</v>
      </c>
      <c r="O2803" s="95">
        <v>45624</v>
      </c>
      <c r="P2803" t="s">
        <v>3435</v>
      </c>
      <c r="Q2803" t="s">
        <v>3435</v>
      </c>
      <c r="R2803" t="s">
        <v>3435</v>
      </c>
      <c r="S2803">
        <v>752558</v>
      </c>
      <c r="T2803">
        <v>752558</v>
      </c>
      <c r="U2803">
        <v>0</v>
      </c>
      <c r="V2803">
        <v>0</v>
      </c>
      <c r="W2803">
        <v>15051</v>
      </c>
      <c r="X2803">
        <v>752558</v>
      </c>
      <c r="Y2803">
        <v>737507</v>
      </c>
      <c r="Z2803">
        <v>0</v>
      </c>
      <c r="AA2803">
        <v>0</v>
      </c>
      <c r="AB2803">
        <v>0</v>
      </c>
      <c r="AC2803">
        <v>1</v>
      </c>
      <c r="AD2803" t="s">
        <v>3487</v>
      </c>
      <c r="AE2803">
        <v>1</v>
      </c>
    </row>
    <row r="2804" spans="1:31">
      <c r="A2804">
        <v>5322777</v>
      </c>
      <c r="B2804">
        <v>5278559</v>
      </c>
      <c r="C2804">
        <v>900228989</v>
      </c>
      <c r="D2804" t="s">
        <v>3436</v>
      </c>
      <c r="E2804" t="s">
        <v>3119</v>
      </c>
      <c r="F2804" t="s">
        <v>3437</v>
      </c>
      <c r="G2804" s="95">
        <v>45590</v>
      </c>
      <c r="H2804" s="95">
        <v>45601</v>
      </c>
      <c r="I2804" s="95">
        <v>45601</v>
      </c>
      <c r="J2804" s="95">
        <v>45625</v>
      </c>
      <c r="K2804" t="s">
        <v>3435</v>
      </c>
      <c r="L2804" s="95">
        <v>45590</v>
      </c>
      <c r="M2804" s="95">
        <v>45601</v>
      </c>
      <c r="N2804" s="95">
        <v>45601</v>
      </c>
      <c r="O2804" s="95">
        <v>45625</v>
      </c>
      <c r="P2804" t="s">
        <v>3435</v>
      </c>
      <c r="Q2804" t="s">
        <v>3435</v>
      </c>
      <c r="R2804" t="s">
        <v>3435</v>
      </c>
      <c r="S2804">
        <v>344414</v>
      </c>
      <c r="T2804">
        <v>344414</v>
      </c>
      <c r="U2804">
        <v>0</v>
      </c>
      <c r="V2804">
        <v>0</v>
      </c>
      <c r="W2804">
        <v>6888</v>
      </c>
      <c r="X2804">
        <v>344414</v>
      </c>
      <c r="Y2804">
        <v>337526</v>
      </c>
      <c r="Z2804">
        <v>0</v>
      </c>
      <c r="AA2804">
        <v>0</v>
      </c>
      <c r="AB2804">
        <v>0</v>
      </c>
      <c r="AC2804">
        <v>1</v>
      </c>
      <c r="AD2804" t="s">
        <v>3487</v>
      </c>
      <c r="AE2804">
        <v>1</v>
      </c>
    </row>
    <row r="2805" spans="1:31">
      <c r="A2805">
        <v>5322816</v>
      </c>
      <c r="B2805">
        <v>5276420</v>
      </c>
      <c r="C2805">
        <v>900228989</v>
      </c>
      <c r="D2805" t="s">
        <v>3436</v>
      </c>
      <c r="E2805" t="s">
        <v>2909</v>
      </c>
      <c r="F2805" t="s">
        <v>3437</v>
      </c>
      <c r="G2805" s="95">
        <v>45590</v>
      </c>
      <c r="H2805" s="95">
        <v>45601</v>
      </c>
      <c r="I2805" s="95">
        <v>45601</v>
      </c>
      <c r="J2805" s="95">
        <v>45624</v>
      </c>
      <c r="K2805" t="s">
        <v>3435</v>
      </c>
      <c r="L2805" s="95">
        <v>45590</v>
      </c>
      <c r="M2805" s="95">
        <v>45601</v>
      </c>
      <c r="N2805" s="95">
        <v>45601</v>
      </c>
      <c r="O2805" s="95">
        <v>45624</v>
      </c>
      <c r="P2805" t="s">
        <v>3435</v>
      </c>
      <c r="Q2805" t="s">
        <v>3435</v>
      </c>
      <c r="R2805" t="s">
        <v>3435</v>
      </c>
      <c r="S2805">
        <v>60960</v>
      </c>
      <c r="T2805">
        <v>60960</v>
      </c>
      <c r="U2805">
        <v>0</v>
      </c>
      <c r="V2805">
        <v>0</v>
      </c>
      <c r="W2805">
        <v>0</v>
      </c>
      <c r="X2805">
        <v>60960</v>
      </c>
      <c r="Y2805">
        <v>60960</v>
      </c>
      <c r="Z2805">
        <v>0</v>
      </c>
      <c r="AA2805">
        <v>0</v>
      </c>
      <c r="AB2805">
        <v>0</v>
      </c>
      <c r="AC2805">
        <v>1</v>
      </c>
      <c r="AD2805" t="s">
        <v>3487</v>
      </c>
      <c r="AE2805">
        <v>1</v>
      </c>
    </row>
    <row r="2806" spans="1:31">
      <c r="A2806">
        <v>5320279</v>
      </c>
      <c r="B2806">
        <v>5276202</v>
      </c>
      <c r="C2806">
        <v>900228989</v>
      </c>
      <c r="D2806" t="s">
        <v>3436</v>
      </c>
      <c r="E2806" t="s">
        <v>2950</v>
      </c>
      <c r="F2806" t="s">
        <v>3437</v>
      </c>
      <c r="G2806" s="95">
        <v>45591</v>
      </c>
      <c r="H2806" s="95">
        <v>45593</v>
      </c>
      <c r="I2806" s="95">
        <v>45601</v>
      </c>
      <c r="J2806" s="95">
        <v>45624</v>
      </c>
      <c r="K2806" t="s">
        <v>3435</v>
      </c>
      <c r="L2806" s="95">
        <v>45591</v>
      </c>
      <c r="M2806" s="95">
        <v>45593</v>
      </c>
      <c r="N2806" s="95">
        <v>45601</v>
      </c>
      <c r="O2806" s="95">
        <v>45624</v>
      </c>
      <c r="P2806" t="s">
        <v>3435</v>
      </c>
      <c r="Q2806" t="s">
        <v>3435</v>
      </c>
      <c r="R2806" t="s">
        <v>3435</v>
      </c>
      <c r="S2806">
        <v>318954</v>
      </c>
      <c r="T2806">
        <v>318954</v>
      </c>
      <c r="U2806">
        <v>0</v>
      </c>
      <c r="V2806">
        <v>0</v>
      </c>
      <c r="W2806">
        <v>6379</v>
      </c>
      <c r="X2806">
        <v>318954</v>
      </c>
      <c r="Y2806">
        <v>312575</v>
      </c>
      <c r="Z2806">
        <v>0</v>
      </c>
      <c r="AA2806">
        <v>0</v>
      </c>
      <c r="AB2806">
        <v>0</v>
      </c>
      <c r="AC2806">
        <v>1</v>
      </c>
      <c r="AD2806" t="s">
        <v>3487</v>
      </c>
      <c r="AE2806">
        <v>1</v>
      </c>
    </row>
    <row r="2807" spans="1:31">
      <c r="A2807">
        <v>5320344</v>
      </c>
      <c r="B2807">
        <v>5276235</v>
      </c>
      <c r="C2807">
        <v>900228989</v>
      </c>
      <c r="D2807" t="s">
        <v>3436</v>
      </c>
      <c r="E2807" t="s">
        <v>3125</v>
      </c>
      <c r="F2807" t="s">
        <v>3437</v>
      </c>
      <c r="G2807" s="95">
        <v>45591</v>
      </c>
      <c r="H2807" s="95">
        <v>45593</v>
      </c>
      <c r="I2807" s="95">
        <v>45601</v>
      </c>
      <c r="J2807" s="95">
        <v>45624</v>
      </c>
      <c r="K2807" t="s">
        <v>3435</v>
      </c>
      <c r="L2807" s="95">
        <v>45591</v>
      </c>
      <c r="M2807" s="95">
        <v>45593</v>
      </c>
      <c r="N2807" s="95">
        <v>45601</v>
      </c>
      <c r="O2807" s="95">
        <v>45624</v>
      </c>
      <c r="P2807" t="s">
        <v>3435</v>
      </c>
      <c r="Q2807" t="s">
        <v>3435</v>
      </c>
      <c r="R2807" t="s">
        <v>3435</v>
      </c>
      <c r="S2807">
        <v>664917</v>
      </c>
      <c r="T2807">
        <v>664917</v>
      </c>
      <c r="U2807">
        <v>0</v>
      </c>
      <c r="V2807">
        <v>0</v>
      </c>
      <c r="W2807">
        <v>13298</v>
      </c>
      <c r="X2807">
        <v>664917</v>
      </c>
      <c r="Y2807">
        <v>651619</v>
      </c>
      <c r="Z2807">
        <v>0</v>
      </c>
      <c r="AA2807">
        <v>0</v>
      </c>
      <c r="AB2807">
        <v>0</v>
      </c>
      <c r="AC2807">
        <v>1</v>
      </c>
      <c r="AD2807" t="s">
        <v>3487</v>
      </c>
      <c r="AE2807">
        <v>1</v>
      </c>
    </row>
    <row r="2808" spans="1:31">
      <c r="A2808">
        <v>5320345</v>
      </c>
      <c r="B2808">
        <v>5276236</v>
      </c>
      <c r="C2808">
        <v>900228989</v>
      </c>
      <c r="D2808" t="s">
        <v>3436</v>
      </c>
      <c r="E2808" t="s">
        <v>3113</v>
      </c>
      <c r="F2808" t="s">
        <v>3437</v>
      </c>
      <c r="G2808" s="95">
        <v>45591</v>
      </c>
      <c r="H2808" s="95">
        <v>45593</v>
      </c>
      <c r="I2808" s="95">
        <v>45601</v>
      </c>
      <c r="J2808" s="95">
        <v>45624</v>
      </c>
      <c r="K2808" t="s">
        <v>3435</v>
      </c>
      <c r="L2808" s="95">
        <v>45591</v>
      </c>
      <c r="M2808" s="95">
        <v>45593</v>
      </c>
      <c r="N2808" s="95">
        <v>45601</v>
      </c>
      <c r="O2808" s="95">
        <v>45624</v>
      </c>
      <c r="P2808" t="s">
        <v>3435</v>
      </c>
      <c r="Q2808" t="s">
        <v>3435</v>
      </c>
      <c r="R2808" t="s">
        <v>3435</v>
      </c>
      <c r="S2808">
        <v>291371</v>
      </c>
      <c r="T2808">
        <v>291371</v>
      </c>
      <c r="U2808">
        <v>0</v>
      </c>
      <c r="V2808">
        <v>0</v>
      </c>
      <c r="W2808">
        <v>5827</v>
      </c>
      <c r="X2808">
        <v>291371</v>
      </c>
      <c r="Y2808">
        <v>285544</v>
      </c>
      <c r="Z2808">
        <v>0</v>
      </c>
      <c r="AA2808">
        <v>0</v>
      </c>
      <c r="AB2808">
        <v>0</v>
      </c>
      <c r="AC2808">
        <v>1</v>
      </c>
      <c r="AD2808" t="s">
        <v>3487</v>
      </c>
      <c r="AE2808">
        <v>1</v>
      </c>
    </row>
    <row r="2809" spans="1:31">
      <c r="A2809">
        <v>5320280</v>
      </c>
      <c r="B2809">
        <v>5281966</v>
      </c>
      <c r="C2809">
        <v>900228989</v>
      </c>
      <c r="D2809" t="s">
        <v>3436</v>
      </c>
      <c r="E2809" t="s">
        <v>3005</v>
      </c>
      <c r="F2809" t="s">
        <v>3451</v>
      </c>
      <c r="G2809" s="95">
        <v>45591</v>
      </c>
      <c r="H2809" s="95">
        <v>45593</v>
      </c>
      <c r="I2809" s="95">
        <v>45601</v>
      </c>
      <c r="J2809" s="95">
        <v>45639</v>
      </c>
      <c r="K2809" t="s">
        <v>3435</v>
      </c>
      <c r="L2809" s="95">
        <v>45591</v>
      </c>
      <c r="M2809" s="95">
        <v>45593</v>
      </c>
      <c r="N2809" s="95">
        <v>45601</v>
      </c>
      <c r="O2809" s="95">
        <v>45639</v>
      </c>
      <c r="P2809" t="s">
        <v>3435</v>
      </c>
      <c r="Q2809" t="s">
        <v>3435</v>
      </c>
      <c r="R2809" t="s">
        <v>3435</v>
      </c>
      <c r="S2809">
        <v>744867</v>
      </c>
      <c r="T2809">
        <v>123360</v>
      </c>
      <c r="U2809">
        <v>0</v>
      </c>
      <c r="V2809">
        <v>0</v>
      </c>
      <c r="W2809">
        <v>0</v>
      </c>
      <c r="X2809">
        <v>0</v>
      </c>
      <c r="Y2809">
        <v>0</v>
      </c>
      <c r="Z2809">
        <v>0</v>
      </c>
      <c r="AA2809">
        <v>123360</v>
      </c>
      <c r="AB2809">
        <v>0</v>
      </c>
      <c r="AC2809">
        <v>2</v>
      </c>
      <c r="AD2809" t="s">
        <v>3452</v>
      </c>
      <c r="AE2809">
        <v>1</v>
      </c>
    </row>
    <row r="2810" spans="1:31">
      <c r="A2810">
        <v>5320281</v>
      </c>
      <c r="B2810">
        <v>5276203</v>
      </c>
      <c r="C2810">
        <v>900228989</v>
      </c>
      <c r="D2810" t="s">
        <v>3436</v>
      </c>
      <c r="E2810" t="s">
        <v>2928</v>
      </c>
      <c r="F2810" t="s">
        <v>3437</v>
      </c>
      <c r="G2810" s="95">
        <v>45591</v>
      </c>
      <c r="H2810" s="95">
        <v>45593</v>
      </c>
      <c r="I2810" s="95">
        <v>45601</v>
      </c>
      <c r="J2810" s="95">
        <v>45624</v>
      </c>
      <c r="K2810" t="s">
        <v>3435</v>
      </c>
      <c r="L2810" s="95">
        <v>45591</v>
      </c>
      <c r="M2810" s="95">
        <v>45593</v>
      </c>
      <c r="N2810" s="95">
        <v>45601</v>
      </c>
      <c r="O2810" s="95">
        <v>45624</v>
      </c>
      <c r="P2810" t="s">
        <v>3435</v>
      </c>
      <c r="Q2810" t="s">
        <v>3435</v>
      </c>
      <c r="R2810" t="s">
        <v>3435</v>
      </c>
      <c r="S2810">
        <v>199536</v>
      </c>
      <c r="T2810">
        <v>199536</v>
      </c>
      <c r="U2810">
        <v>0</v>
      </c>
      <c r="V2810">
        <v>0</v>
      </c>
      <c r="W2810">
        <v>3991</v>
      </c>
      <c r="X2810">
        <v>199536</v>
      </c>
      <c r="Y2810">
        <v>195545</v>
      </c>
      <c r="Z2810">
        <v>0</v>
      </c>
      <c r="AA2810">
        <v>0</v>
      </c>
      <c r="AB2810">
        <v>0</v>
      </c>
      <c r="AC2810">
        <v>1</v>
      </c>
      <c r="AD2810" t="s">
        <v>3487</v>
      </c>
      <c r="AE2810">
        <v>1</v>
      </c>
    </row>
    <row r="2811" spans="1:31">
      <c r="A2811">
        <v>5320282</v>
      </c>
      <c r="B2811">
        <v>5276204</v>
      </c>
      <c r="C2811">
        <v>900228989</v>
      </c>
      <c r="D2811" t="s">
        <v>3436</v>
      </c>
      <c r="E2811" t="s">
        <v>2922</v>
      </c>
      <c r="F2811" t="s">
        <v>3437</v>
      </c>
      <c r="G2811" s="95">
        <v>45591</v>
      </c>
      <c r="H2811" s="95">
        <v>45593</v>
      </c>
      <c r="I2811" s="95">
        <v>45601</v>
      </c>
      <c r="J2811" s="95">
        <v>45624</v>
      </c>
      <c r="K2811" t="s">
        <v>3435</v>
      </c>
      <c r="L2811" s="95">
        <v>45591</v>
      </c>
      <c r="M2811" s="95">
        <v>45593</v>
      </c>
      <c r="N2811" s="95">
        <v>45601</v>
      </c>
      <c r="O2811" s="95">
        <v>45624</v>
      </c>
      <c r="P2811" t="s">
        <v>3435</v>
      </c>
      <c r="Q2811" t="s">
        <v>3435</v>
      </c>
      <c r="R2811" t="s">
        <v>3435</v>
      </c>
      <c r="S2811">
        <v>150297</v>
      </c>
      <c r="T2811">
        <v>150297</v>
      </c>
      <c r="U2811">
        <v>0</v>
      </c>
      <c r="V2811">
        <v>0</v>
      </c>
      <c r="W2811">
        <v>0</v>
      </c>
      <c r="X2811">
        <v>150297</v>
      </c>
      <c r="Y2811">
        <v>150297</v>
      </c>
      <c r="Z2811">
        <v>0</v>
      </c>
      <c r="AA2811">
        <v>0</v>
      </c>
      <c r="AB2811">
        <v>0</v>
      </c>
      <c r="AC2811">
        <v>1</v>
      </c>
      <c r="AD2811" t="s">
        <v>3487</v>
      </c>
      <c r="AE2811">
        <v>1</v>
      </c>
    </row>
    <row r="2812" spans="1:31">
      <c r="A2812">
        <v>5320283</v>
      </c>
      <c r="B2812">
        <v>5276206</v>
      </c>
      <c r="C2812">
        <v>900228989</v>
      </c>
      <c r="D2812" t="s">
        <v>3436</v>
      </c>
      <c r="E2812" t="s">
        <v>2998</v>
      </c>
      <c r="F2812" t="s">
        <v>3437</v>
      </c>
      <c r="G2812" s="95">
        <v>45591</v>
      </c>
      <c r="H2812" s="95">
        <v>45593</v>
      </c>
      <c r="I2812" s="95">
        <v>45601</v>
      </c>
      <c r="J2812" s="95">
        <v>45624</v>
      </c>
      <c r="K2812" t="s">
        <v>3435</v>
      </c>
      <c r="L2812" s="95">
        <v>45591</v>
      </c>
      <c r="M2812" s="95">
        <v>45593</v>
      </c>
      <c r="N2812" s="95">
        <v>45601</v>
      </c>
      <c r="O2812" s="95">
        <v>45624</v>
      </c>
      <c r="P2812" t="s">
        <v>3435</v>
      </c>
      <c r="Q2812" t="s">
        <v>3435</v>
      </c>
      <c r="R2812" t="s">
        <v>3435</v>
      </c>
      <c r="S2812">
        <v>589624</v>
      </c>
      <c r="T2812">
        <v>589624</v>
      </c>
      <c r="U2812">
        <v>0</v>
      </c>
      <c r="V2812">
        <v>0</v>
      </c>
      <c r="W2812">
        <v>11792</v>
      </c>
      <c r="X2812">
        <v>589624</v>
      </c>
      <c r="Y2812">
        <v>577832</v>
      </c>
      <c r="Z2812">
        <v>0</v>
      </c>
      <c r="AA2812">
        <v>0</v>
      </c>
      <c r="AB2812">
        <v>0</v>
      </c>
      <c r="AC2812">
        <v>1</v>
      </c>
      <c r="AD2812" t="s">
        <v>3487</v>
      </c>
      <c r="AE2812">
        <v>1</v>
      </c>
    </row>
    <row r="2813" spans="1:31">
      <c r="A2813">
        <v>5320284</v>
      </c>
      <c r="B2813" t="s">
        <v>3435</v>
      </c>
      <c r="C2813">
        <v>900228989</v>
      </c>
      <c r="D2813" t="s">
        <v>3436</v>
      </c>
      <c r="E2813" t="s">
        <v>2997</v>
      </c>
      <c r="F2813" t="s">
        <v>3464</v>
      </c>
      <c r="G2813" s="95">
        <v>45591</v>
      </c>
      <c r="H2813" s="95">
        <v>45593</v>
      </c>
      <c r="I2813" s="95">
        <v>45601</v>
      </c>
      <c r="J2813" t="s">
        <v>3435</v>
      </c>
      <c r="K2813" t="s">
        <v>3435</v>
      </c>
      <c r="L2813" s="95">
        <v>45591</v>
      </c>
      <c r="M2813" s="95">
        <v>45593</v>
      </c>
      <c r="N2813" s="95">
        <v>45601</v>
      </c>
      <c r="O2813" t="s">
        <v>3435</v>
      </c>
      <c r="P2813" t="s">
        <v>3435</v>
      </c>
      <c r="Q2813" t="s">
        <v>3435</v>
      </c>
      <c r="R2813" t="s">
        <v>3435</v>
      </c>
      <c r="S2813">
        <v>585902</v>
      </c>
      <c r="T2813">
        <v>585902</v>
      </c>
      <c r="U2813">
        <v>0</v>
      </c>
      <c r="V2813">
        <v>0</v>
      </c>
      <c r="W2813">
        <v>0</v>
      </c>
      <c r="X2813">
        <v>0</v>
      </c>
      <c r="Y2813">
        <v>0</v>
      </c>
      <c r="Z2813">
        <v>0</v>
      </c>
      <c r="AA2813">
        <v>0</v>
      </c>
      <c r="AB2813">
        <v>0</v>
      </c>
      <c r="AC2813" t="s">
        <v>3435</v>
      </c>
      <c r="AD2813" t="s">
        <v>3435</v>
      </c>
      <c r="AE2813">
        <v>1</v>
      </c>
    </row>
    <row r="2814" spans="1:31">
      <c r="A2814">
        <v>5320285</v>
      </c>
      <c r="B2814">
        <v>5276207</v>
      </c>
      <c r="C2814">
        <v>900228989</v>
      </c>
      <c r="D2814" t="s">
        <v>3436</v>
      </c>
      <c r="E2814" t="s">
        <v>2915</v>
      </c>
      <c r="F2814" t="s">
        <v>3437</v>
      </c>
      <c r="G2814" s="95">
        <v>45591</v>
      </c>
      <c r="H2814" s="95">
        <v>45593</v>
      </c>
      <c r="I2814" s="95">
        <v>45601</v>
      </c>
      <c r="J2814" s="95">
        <v>45624</v>
      </c>
      <c r="K2814" t="s">
        <v>3435</v>
      </c>
      <c r="L2814" s="95">
        <v>45591</v>
      </c>
      <c r="M2814" s="95">
        <v>45593</v>
      </c>
      <c r="N2814" s="95">
        <v>45601</v>
      </c>
      <c r="O2814" s="95">
        <v>45624</v>
      </c>
      <c r="P2814" t="s">
        <v>3435</v>
      </c>
      <c r="Q2814" t="s">
        <v>3435</v>
      </c>
      <c r="R2814" t="s">
        <v>3435</v>
      </c>
      <c r="S2814">
        <v>125852</v>
      </c>
      <c r="T2814">
        <v>125852</v>
      </c>
      <c r="U2814">
        <v>0</v>
      </c>
      <c r="V2814">
        <v>0</v>
      </c>
      <c r="W2814">
        <v>0</v>
      </c>
      <c r="X2814">
        <v>125852</v>
      </c>
      <c r="Y2814">
        <v>125852</v>
      </c>
      <c r="Z2814">
        <v>0</v>
      </c>
      <c r="AA2814">
        <v>0</v>
      </c>
      <c r="AB2814">
        <v>0</v>
      </c>
      <c r="AC2814">
        <v>1</v>
      </c>
      <c r="AD2814" t="s">
        <v>3487</v>
      </c>
      <c r="AE2814">
        <v>1</v>
      </c>
    </row>
    <row r="2815" spans="1:31">
      <c r="A2815">
        <v>5320286</v>
      </c>
      <c r="B2815">
        <v>5276208</v>
      </c>
      <c r="C2815">
        <v>900228989</v>
      </c>
      <c r="D2815" t="s">
        <v>3436</v>
      </c>
      <c r="E2815" t="s">
        <v>2968</v>
      </c>
      <c r="F2815" t="s">
        <v>3437</v>
      </c>
      <c r="G2815" s="95">
        <v>45591</v>
      </c>
      <c r="H2815" s="95">
        <v>45593</v>
      </c>
      <c r="I2815" s="95">
        <v>45601</v>
      </c>
      <c r="J2815" s="95">
        <v>45624</v>
      </c>
      <c r="K2815" t="s">
        <v>3435</v>
      </c>
      <c r="L2815" s="95">
        <v>45591</v>
      </c>
      <c r="M2815" s="95">
        <v>45593</v>
      </c>
      <c r="N2815" s="95">
        <v>45601</v>
      </c>
      <c r="O2815" s="95">
        <v>45624</v>
      </c>
      <c r="P2815" t="s">
        <v>3435</v>
      </c>
      <c r="Q2815" t="s">
        <v>3435</v>
      </c>
      <c r="R2815" t="s">
        <v>3435</v>
      </c>
      <c r="S2815">
        <v>398276</v>
      </c>
      <c r="T2815">
        <v>398276</v>
      </c>
      <c r="U2815">
        <v>0</v>
      </c>
      <c r="V2815">
        <v>0</v>
      </c>
      <c r="W2815">
        <v>7966</v>
      </c>
      <c r="X2815">
        <v>398276</v>
      </c>
      <c r="Y2815">
        <v>390310</v>
      </c>
      <c r="Z2815">
        <v>0</v>
      </c>
      <c r="AA2815">
        <v>0</v>
      </c>
      <c r="AB2815">
        <v>0</v>
      </c>
      <c r="AC2815">
        <v>1</v>
      </c>
      <c r="AD2815" t="s">
        <v>3487</v>
      </c>
      <c r="AE2815">
        <v>1</v>
      </c>
    </row>
    <row r="2816" spans="1:31">
      <c r="A2816">
        <v>5320287</v>
      </c>
      <c r="B2816">
        <v>5278255</v>
      </c>
      <c r="C2816">
        <v>900228989</v>
      </c>
      <c r="D2816" t="s">
        <v>3436</v>
      </c>
      <c r="E2816" t="s">
        <v>2943</v>
      </c>
      <c r="F2816" t="s">
        <v>3437</v>
      </c>
      <c r="G2816" s="95">
        <v>45591</v>
      </c>
      <c r="H2816" s="95">
        <v>45593</v>
      </c>
      <c r="I2816" s="95">
        <v>45601</v>
      </c>
      <c r="J2816" s="95">
        <v>45625</v>
      </c>
      <c r="K2816" t="s">
        <v>3435</v>
      </c>
      <c r="L2816" s="95">
        <v>45591</v>
      </c>
      <c r="M2816" s="95">
        <v>45593</v>
      </c>
      <c r="N2816" s="95">
        <v>45601</v>
      </c>
      <c r="O2816" s="95">
        <v>45625</v>
      </c>
      <c r="P2816" t="s">
        <v>3435</v>
      </c>
      <c r="Q2816" t="s">
        <v>3435</v>
      </c>
      <c r="R2816" t="s">
        <v>3435</v>
      </c>
      <c r="S2816">
        <v>294434</v>
      </c>
      <c r="T2816">
        <v>294434</v>
      </c>
      <c r="U2816">
        <v>0</v>
      </c>
      <c r="V2816">
        <v>0</v>
      </c>
      <c r="W2816">
        <v>5889</v>
      </c>
      <c r="X2816">
        <v>294434</v>
      </c>
      <c r="Y2816">
        <v>288545</v>
      </c>
      <c r="Z2816">
        <v>0</v>
      </c>
      <c r="AA2816">
        <v>0</v>
      </c>
      <c r="AB2816">
        <v>0</v>
      </c>
      <c r="AC2816">
        <v>1</v>
      </c>
      <c r="AD2816" t="s">
        <v>3526</v>
      </c>
      <c r="AE2816">
        <v>1</v>
      </c>
    </row>
    <row r="2817" spans="1:31">
      <c r="A2817">
        <v>5320288</v>
      </c>
      <c r="B2817">
        <v>5278520</v>
      </c>
      <c r="C2817">
        <v>900228989</v>
      </c>
      <c r="D2817" t="s">
        <v>3436</v>
      </c>
      <c r="E2817" t="s">
        <v>3016</v>
      </c>
      <c r="F2817" t="s">
        <v>3437</v>
      </c>
      <c r="G2817" s="95">
        <v>45592</v>
      </c>
      <c r="H2817" s="95">
        <v>45593</v>
      </c>
      <c r="I2817" s="95">
        <v>45601</v>
      </c>
      <c r="J2817" s="95">
        <v>45625</v>
      </c>
      <c r="K2817" t="s">
        <v>3435</v>
      </c>
      <c r="L2817" s="95">
        <v>45592</v>
      </c>
      <c r="M2817" s="95">
        <v>45593</v>
      </c>
      <c r="N2817" s="95">
        <v>45601</v>
      </c>
      <c r="O2817" s="95">
        <v>45625</v>
      </c>
      <c r="P2817" t="s">
        <v>3435</v>
      </c>
      <c r="Q2817" t="s">
        <v>3435</v>
      </c>
      <c r="R2817" t="s">
        <v>3435</v>
      </c>
      <c r="S2817">
        <v>872931</v>
      </c>
      <c r="T2817">
        <v>872931</v>
      </c>
      <c r="U2817">
        <v>0</v>
      </c>
      <c r="V2817">
        <v>0</v>
      </c>
      <c r="W2817">
        <v>17459</v>
      </c>
      <c r="X2817">
        <v>872931</v>
      </c>
      <c r="Y2817">
        <v>855472</v>
      </c>
      <c r="Z2817">
        <v>0</v>
      </c>
      <c r="AA2817">
        <v>0</v>
      </c>
      <c r="AB2817">
        <v>0</v>
      </c>
      <c r="AC2817">
        <v>1</v>
      </c>
      <c r="AD2817" t="s">
        <v>3487</v>
      </c>
      <c r="AE2817">
        <v>1</v>
      </c>
    </row>
    <row r="2818" spans="1:31">
      <c r="A2818">
        <v>5320289</v>
      </c>
      <c r="B2818">
        <v>5278521</v>
      </c>
      <c r="C2818">
        <v>900228989</v>
      </c>
      <c r="D2818" t="s">
        <v>3436</v>
      </c>
      <c r="E2818" t="s">
        <v>2957</v>
      </c>
      <c r="F2818" t="s">
        <v>3437</v>
      </c>
      <c r="G2818" s="95">
        <v>45592</v>
      </c>
      <c r="H2818" s="95">
        <v>45593</v>
      </c>
      <c r="I2818" s="95">
        <v>45601</v>
      </c>
      <c r="J2818" s="95">
        <v>45625</v>
      </c>
      <c r="K2818" t="s">
        <v>3435</v>
      </c>
      <c r="L2818" s="95">
        <v>45592</v>
      </c>
      <c r="M2818" s="95">
        <v>45593</v>
      </c>
      <c r="N2818" s="95">
        <v>45601</v>
      </c>
      <c r="O2818" s="95">
        <v>45625</v>
      </c>
      <c r="P2818" t="s">
        <v>3435</v>
      </c>
      <c r="Q2818" t="s">
        <v>3435</v>
      </c>
      <c r="R2818" t="s">
        <v>3435</v>
      </c>
      <c r="S2818">
        <v>333960</v>
      </c>
      <c r="T2818">
        <v>333960</v>
      </c>
      <c r="U2818">
        <v>0</v>
      </c>
      <c r="V2818">
        <v>0</v>
      </c>
      <c r="W2818">
        <v>6679</v>
      </c>
      <c r="X2818">
        <v>333960</v>
      </c>
      <c r="Y2818">
        <v>327281</v>
      </c>
      <c r="Z2818">
        <v>0</v>
      </c>
      <c r="AA2818">
        <v>0</v>
      </c>
      <c r="AB2818">
        <v>0</v>
      </c>
      <c r="AC2818">
        <v>1</v>
      </c>
      <c r="AD2818" t="s">
        <v>3487</v>
      </c>
      <c r="AE2818">
        <v>1</v>
      </c>
    </row>
    <row r="2819" spans="1:31">
      <c r="A2819">
        <v>5322778</v>
      </c>
      <c r="B2819">
        <v>5278560</v>
      </c>
      <c r="C2819">
        <v>900228989</v>
      </c>
      <c r="D2819" t="s">
        <v>3436</v>
      </c>
      <c r="E2819" t="s">
        <v>3129</v>
      </c>
      <c r="F2819" t="s">
        <v>3437</v>
      </c>
      <c r="G2819" s="95">
        <v>45592</v>
      </c>
      <c r="H2819" s="95">
        <v>45601</v>
      </c>
      <c r="I2819" s="95">
        <v>45601</v>
      </c>
      <c r="J2819" s="95">
        <v>45625</v>
      </c>
      <c r="K2819" t="s">
        <v>3435</v>
      </c>
      <c r="L2819" s="95">
        <v>45592</v>
      </c>
      <c r="M2819" s="95">
        <v>45601</v>
      </c>
      <c r="N2819" s="95">
        <v>45601</v>
      </c>
      <c r="O2819" s="95">
        <v>45625</v>
      </c>
      <c r="P2819" t="s">
        <v>3435</v>
      </c>
      <c r="Q2819" t="s">
        <v>3435</v>
      </c>
      <c r="R2819" t="s">
        <v>3435</v>
      </c>
      <c r="S2819">
        <v>849791</v>
      </c>
      <c r="T2819">
        <v>849791</v>
      </c>
      <c r="U2819">
        <v>0</v>
      </c>
      <c r="V2819">
        <v>0</v>
      </c>
      <c r="W2819">
        <v>16996</v>
      </c>
      <c r="X2819">
        <v>849791</v>
      </c>
      <c r="Y2819">
        <v>832795</v>
      </c>
      <c r="Z2819">
        <v>0</v>
      </c>
      <c r="AA2819">
        <v>0</v>
      </c>
      <c r="AB2819">
        <v>0</v>
      </c>
      <c r="AC2819">
        <v>1</v>
      </c>
      <c r="AD2819" t="s">
        <v>3487</v>
      </c>
      <c r="AE2819">
        <v>1</v>
      </c>
    </row>
    <row r="2820" spans="1:31">
      <c r="A2820">
        <v>5320290</v>
      </c>
      <c r="B2820">
        <v>5278522</v>
      </c>
      <c r="C2820">
        <v>900228989</v>
      </c>
      <c r="D2820" t="s">
        <v>3436</v>
      </c>
      <c r="E2820" t="s">
        <v>2956</v>
      </c>
      <c r="F2820" t="s">
        <v>3437</v>
      </c>
      <c r="G2820" s="95">
        <v>45592</v>
      </c>
      <c r="H2820" s="95">
        <v>45593</v>
      </c>
      <c r="I2820" s="95">
        <v>45601</v>
      </c>
      <c r="J2820" s="95">
        <v>45625</v>
      </c>
      <c r="K2820" t="s">
        <v>3435</v>
      </c>
      <c r="L2820" s="95">
        <v>45592</v>
      </c>
      <c r="M2820" s="95">
        <v>45593</v>
      </c>
      <c r="N2820" s="95">
        <v>45601</v>
      </c>
      <c r="O2820" s="95">
        <v>45625</v>
      </c>
      <c r="P2820" t="s">
        <v>3435</v>
      </c>
      <c r="Q2820" t="s">
        <v>3435</v>
      </c>
      <c r="R2820" t="s">
        <v>3435</v>
      </c>
      <c r="S2820">
        <v>332202</v>
      </c>
      <c r="T2820">
        <v>332202</v>
      </c>
      <c r="U2820">
        <v>0</v>
      </c>
      <c r="V2820">
        <v>0</v>
      </c>
      <c r="W2820">
        <v>6644</v>
      </c>
      <c r="X2820">
        <v>332202</v>
      </c>
      <c r="Y2820">
        <v>325558</v>
      </c>
      <c r="Z2820">
        <v>0</v>
      </c>
      <c r="AA2820">
        <v>0</v>
      </c>
      <c r="AB2820">
        <v>0</v>
      </c>
      <c r="AC2820">
        <v>1</v>
      </c>
      <c r="AD2820" t="s">
        <v>3487</v>
      </c>
      <c r="AE2820">
        <v>1</v>
      </c>
    </row>
    <row r="2821" spans="1:31">
      <c r="A2821">
        <v>5320291</v>
      </c>
      <c r="B2821">
        <v>5286805</v>
      </c>
      <c r="C2821">
        <v>900228989</v>
      </c>
      <c r="D2821" t="s">
        <v>3436</v>
      </c>
      <c r="E2821" t="s">
        <v>3030</v>
      </c>
      <c r="F2821" t="s">
        <v>3437</v>
      </c>
      <c r="G2821" s="95">
        <v>45592</v>
      </c>
      <c r="H2821" s="95">
        <v>45593</v>
      </c>
      <c r="I2821" s="95">
        <v>45601</v>
      </c>
      <c r="J2821" s="95">
        <v>45647</v>
      </c>
      <c r="K2821" t="s">
        <v>3435</v>
      </c>
      <c r="L2821" s="95">
        <v>45592</v>
      </c>
      <c r="M2821" s="95">
        <v>45593</v>
      </c>
      <c r="N2821" s="95">
        <v>45601</v>
      </c>
      <c r="O2821" s="95">
        <v>45647</v>
      </c>
      <c r="P2821" t="s">
        <v>3435</v>
      </c>
      <c r="Q2821" t="s">
        <v>3435</v>
      </c>
      <c r="R2821" t="s">
        <v>3435</v>
      </c>
      <c r="S2821">
        <v>1234735</v>
      </c>
      <c r="T2821">
        <v>123360</v>
      </c>
      <c r="U2821">
        <v>0</v>
      </c>
      <c r="V2821">
        <v>0</v>
      </c>
      <c r="W2821">
        <v>2467</v>
      </c>
      <c r="X2821">
        <v>123360</v>
      </c>
      <c r="Y2821">
        <v>120893</v>
      </c>
      <c r="Z2821">
        <v>0</v>
      </c>
      <c r="AA2821">
        <v>0</v>
      </c>
      <c r="AB2821">
        <v>0</v>
      </c>
      <c r="AC2821">
        <v>2</v>
      </c>
      <c r="AD2821" t="s">
        <v>3452</v>
      </c>
      <c r="AE2821">
        <v>1</v>
      </c>
    </row>
    <row r="2822" spans="1:31">
      <c r="A2822">
        <v>5320292</v>
      </c>
      <c r="B2822">
        <v>5278523</v>
      </c>
      <c r="C2822">
        <v>900228989</v>
      </c>
      <c r="D2822" t="s">
        <v>3436</v>
      </c>
      <c r="E2822" t="s">
        <v>2959</v>
      </c>
      <c r="F2822" t="s">
        <v>3437</v>
      </c>
      <c r="G2822" s="95">
        <v>45592</v>
      </c>
      <c r="H2822" s="95">
        <v>45593</v>
      </c>
      <c r="I2822" s="95">
        <v>45601</v>
      </c>
      <c r="J2822" s="95">
        <v>45625</v>
      </c>
      <c r="K2822" t="s">
        <v>3435</v>
      </c>
      <c r="L2822" s="95">
        <v>45592</v>
      </c>
      <c r="M2822" s="95">
        <v>45593</v>
      </c>
      <c r="N2822" s="95">
        <v>45601</v>
      </c>
      <c r="O2822" s="95">
        <v>45625</v>
      </c>
      <c r="P2822" t="s">
        <v>3435</v>
      </c>
      <c r="Q2822" t="s">
        <v>3435</v>
      </c>
      <c r="R2822" t="s">
        <v>3435</v>
      </c>
      <c r="S2822">
        <v>346437</v>
      </c>
      <c r="T2822">
        <v>346437</v>
      </c>
      <c r="U2822">
        <v>0</v>
      </c>
      <c r="V2822">
        <v>0</v>
      </c>
      <c r="W2822">
        <v>6929</v>
      </c>
      <c r="X2822">
        <v>346437</v>
      </c>
      <c r="Y2822">
        <v>339508</v>
      </c>
      <c r="Z2822">
        <v>0</v>
      </c>
      <c r="AA2822">
        <v>0</v>
      </c>
      <c r="AB2822">
        <v>0</v>
      </c>
      <c r="AC2822">
        <v>1</v>
      </c>
      <c r="AD2822" t="s">
        <v>3487</v>
      </c>
      <c r="AE2822">
        <v>1</v>
      </c>
    </row>
    <row r="2823" spans="1:31">
      <c r="A2823">
        <v>5320293</v>
      </c>
      <c r="B2823">
        <v>5276209</v>
      </c>
      <c r="C2823">
        <v>900228989</v>
      </c>
      <c r="D2823" t="s">
        <v>3436</v>
      </c>
      <c r="E2823" t="s">
        <v>2983</v>
      </c>
      <c r="F2823" t="s">
        <v>3437</v>
      </c>
      <c r="G2823" s="95">
        <v>45592</v>
      </c>
      <c r="H2823" s="95">
        <v>45593</v>
      </c>
      <c r="I2823" s="95">
        <v>45601</v>
      </c>
      <c r="J2823" s="95">
        <v>45624</v>
      </c>
      <c r="K2823" t="s">
        <v>3435</v>
      </c>
      <c r="L2823" s="95">
        <v>45592</v>
      </c>
      <c r="M2823" s="95">
        <v>45593</v>
      </c>
      <c r="N2823" s="95">
        <v>45601</v>
      </c>
      <c r="O2823" s="95">
        <v>45624</v>
      </c>
      <c r="P2823" t="s">
        <v>3435</v>
      </c>
      <c r="Q2823" t="s">
        <v>3435</v>
      </c>
      <c r="R2823" t="s">
        <v>3435</v>
      </c>
      <c r="S2823">
        <v>461258</v>
      </c>
      <c r="T2823">
        <v>461258</v>
      </c>
      <c r="U2823">
        <v>0</v>
      </c>
      <c r="V2823">
        <v>0</v>
      </c>
      <c r="W2823">
        <v>9225</v>
      </c>
      <c r="X2823">
        <v>461258</v>
      </c>
      <c r="Y2823">
        <v>452033</v>
      </c>
      <c r="Z2823">
        <v>0</v>
      </c>
      <c r="AA2823">
        <v>0</v>
      </c>
      <c r="AB2823">
        <v>0</v>
      </c>
      <c r="AC2823">
        <v>1</v>
      </c>
      <c r="AD2823" t="s">
        <v>3487</v>
      </c>
      <c r="AE2823">
        <v>1</v>
      </c>
    </row>
    <row r="2824" spans="1:31">
      <c r="A2824">
        <v>5322817</v>
      </c>
      <c r="B2824">
        <v>5276421</v>
      </c>
      <c r="C2824">
        <v>900228989</v>
      </c>
      <c r="D2824" t="s">
        <v>3436</v>
      </c>
      <c r="E2824" t="s">
        <v>2963</v>
      </c>
      <c r="F2824" t="s">
        <v>3437</v>
      </c>
      <c r="G2824" s="95">
        <v>45592</v>
      </c>
      <c r="H2824" s="95">
        <v>45601</v>
      </c>
      <c r="I2824" s="95">
        <v>45601</v>
      </c>
      <c r="J2824" s="95">
        <v>45624</v>
      </c>
      <c r="K2824" t="s">
        <v>3435</v>
      </c>
      <c r="L2824" s="95">
        <v>45592</v>
      </c>
      <c r="M2824" s="95">
        <v>45601</v>
      </c>
      <c r="N2824" s="95">
        <v>45601</v>
      </c>
      <c r="O2824" s="95">
        <v>45624</v>
      </c>
      <c r="P2824" t="s">
        <v>3435</v>
      </c>
      <c r="Q2824" t="s">
        <v>3435</v>
      </c>
      <c r="R2824" t="s">
        <v>3435</v>
      </c>
      <c r="S2824">
        <v>363444</v>
      </c>
      <c r="T2824">
        <v>363444</v>
      </c>
      <c r="U2824">
        <v>0</v>
      </c>
      <c r="V2824">
        <v>0</v>
      </c>
      <c r="W2824">
        <v>7269</v>
      </c>
      <c r="X2824">
        <v>363444</v>
      </c>
      <c r="Y2824">
        <v>356175</v>
      </c>
      <c r="Z2824">
        <v>0</v>
      </c>
      <c r="AA2824">
        <v>0</v>
      </c>
      <c r="AB2824">
        <v>0</v>
      </c>
      <c r="AC2824">
        <v>1</v>
      </c>
      <c r="AD2824" t="s">
        <v>3487</v>
      </c>
      <c r="AE2824">
        <v>1</v>
      </c>
    </row>
    <row r="2825" spans="1:31">
      <c r="A2825">
        <v>5320294</v>
      </c>
      <c r="B2825">
        <v>5282765</v>
      </c>
      <c r="C2825">
        <v>900228989</v>
      </c>
      <c r="D2825" t="s">
        <v>3436</v>
      </c>
      <c r="E2825" t="s">
        <v>2984</v>
      </c>
      <c r="F2825" t="s">
        <v>3437</v>
      </c>
      <c r="G2825" s="95">
        <v>45592</v>
      </c>
      <c r="H2825" s="95">
        <v>45593</v>
      </c>
      <c r="I2825" s="95">
        <v>45601</v>
      </c>
      <c r="J2825" s="95">
        <v>45644</v>
      </c>
      <c r="K2825" t="s">
        <v>3435</v>
      </c>
      <c r="L2825" s="95">
        <v>45592</v>
      </c>
      <c r="M2825" s="95">
        <v>45593</v>
      </c>
      <c r="N2825" s="95">
        <v>45601</v>
      </c>
      <c r="O2825" s="95">
        <v>45644</v>
      </c>
      <c r="P2825" t="s">
        <v>3435</v>
      </c>
      <c r="Q2825" t="s">
        <v>3435</v>
      </c>
      <c r="R2825" t="s">
        <v>3435</v>
      </c>
      <c r="S2825">
        <v>467977</v>
      </c>
      <c r="T2825">
        <v>467977</v>
      </c>
      <c r="U2825">
        <v>0</v>
      </c>
      <c r="V2825">
        <v>0</v>
      </c>
      <c r="W2825">
        <v>9360</v>
      </c>
      <c r="X2825">
        <v>467977</v>
      </c>
      <c r="Y2825">
        <v>458617</v>
      </c>
      <c r="Z2825">
        <v>0</v>
      </c>
      <c r="AA2825">
        <v>0</v>
      </c>
      <c r="AB2825">
        <v>0</v>
      </c>
      <c r="AC2825">
        <v>1</v>
      </c>
      <c r="AD2825" t="s">
        <v>3487</v>
      </c>
      <c r="AE2825">
        <v>1</v>
      </c>
    </row>
    <row r="2826" spans="1:31">
      <c r="A2826">
        <v>5320295</v>
      </c>
      <c r="B2826">
        <v>5276210</v>
      </c>
      <c r="C2826">
        <v>900228989</v>
      </c>
      <c r="D2826" t="s">
        <v>3436</v>
      </c>
      <c r="E2826" t="s">
        <v>3003</v>
      </c>
      <c r="F2826" t="s">
        <v>3437</v>
      </c>
      <c r="G2826" s="95">
        <v>45592</v>
      </c>
      <c r="H2826" s="95">
        <v>45593</v>
      </c>
      <c r="I2826" s="95">
        <v>45601</v>
      </c>
      <c r="J2826" s="95">
        <v>45624</v>
      </c>
      <c r="K2826" t="s">
        <v>3435</v>
      </c>
      <c r="L2826" s="95">
        <v>45592</v>
      </c>
      <c r="M2826" s="95">
        <v>45593</v>
      </c>
      <c r="N2826" s="95">
        <v>45601</v>
      </c>
      <c r="O2826" s="95">
        <v>45624</v>
      </c>
      <c r="P2826" t="s">
        <v>3435</v>
      </c>
      <c r="Q2826" t="s">
        <v>3435</v>
      </c>
      <c r="R2826" t="s">
        <v>3435</v>
      </c>
      <c r="S2826">
        <v>713030</v>
      </c>
      <c r="T2826">
        <v>713030</v>
      </c>
      <c r="U2826">
        <v>0</v>
      </c>
      <c r="V2826">
        <v>0</v>
      </c>
      <c r="W2826">
        <v>14261</v>
      </c>
      <c r="X2826">
        <v>713030</v>
      </c>
      <c r="Y2826">
        <v>698769</v>
      </c>
      <c r="Z2826">
        <v>0</v>
      </c>
      <c r="AA2826">
        <v>0</v>
      </c>
      <c r="AB2826">
        <v>0</v>
      </c>
      <c r="AC2826">
        <v>1</v>
      </c>
      <c r="AD2826" t="s">
        <v>3487</v>
      </c>
      <c r="AE2826">
        <v>1</v>
      </c>
    </row>
    <row r="2827" spans="1:31">
      <c r="A2827">
        <v>5320346</v>
      </c>
      <c r="B2827">
        <v>5276237</v>
      </c>
      <c r="C2827">
        <v>900228989</v>
      </c>
      <c r="D2827" t="s">
        <v>3436</v>
      </c>
      <c r="E2827" t="s">
        <v>3114</v>
      </c>
      <c r="F2827" t="s">
        <v>3437</v>
      </c>
      <c r="G2827" s="95">
        <v>45592</v>
      </c>
      <c r="H2827" s="95">
        <v>45593</v>
      </c>
      <c r="I2827" s="95">
        <v>45601</v>
      </c>
      <c r="J2827" s="95">
        <v>45624</v>
      </c>
      <c r="K2827" t="s">
        <v>3435</v>
      </c>
      <c r="L2827" s="95">
        <v>45592</v>
      </c>
      <c r="M2827" s="95">
        <v>45593</v>
      </c>
      <c r="N2827" s="95">
        <v>45601</v>
      </c>
      <c r="O2827" s="95">
        <v>45624</v>
      </c>
      <c r="P2827" t="s">
        <v>3435</v>
      </c>
      <c r="Q2827" t="s">
        <v>3435</v>
      </c>
      <c r="R2827" t="s">
        <v>3435</v>
      </c>
      <c r="S2827">
        <v>296066</v>
      </c>
      <c r="T2827">
        <v>296066</v>
      </c>
      <c r="U2827">
        <v>0</v>
      </c>
      <c r="V2827">
        <v>0</v>
      </c>
      <c r="W2827">
        <v>5921</v>
      </c>
      <c r="X2827">
        <v>296066</v>
      </c>
      <c r="Y2827">
        <v>290145</v>
      </c>
      <c r="Z2827">
        <v>0</v>
      </c>
      <c r="AA2827">
        <v>0</v>
      </c>
      <c r="AB2827">
        <v>0</v>
      </c>
      <c r="AC2827">
        <v>1</v>
      </c>
      <c r="AD2827" t="s">
        <v>3487</v>
      </c>
      <c r="AE2827">
        <v>1</v>
      </c>
    </row>
    <row r="2828" spans="1:31">
      <c r="A2828">
        <v>5320296</v>
      </c>
      <c r="B2828">
        <v>5276211</v>
      </c>
      <c r="C2828">
        <v>900228989</v>
      </c>
      <c r="D2828" t="s">
        <v>3436</v>
      </c>
      <c r="E2828" t="s">
        <v>2978</v>
      </c>
      <c r="F2828" t="s">
        <v>3437</v>
      </c>
      <c r="G2828" s="95">
        <v>45592</v>
      </c>
      <c r="H2828" s="95">
        <v>45593</v>
      </c>
      <c r="I2828" s="95">
        <v>45601</v>
      </c>
      <c r="J2828" s="95">
        <v>45624</v>
      </c>
      <c r="K2828" t="s">
        <v>3435</v>
      </c>
      <c r="L2828" s="95">
        <v>45592</v>
      </c>
      <c r="M2828" s="95">
        <v>45593</v>
      </c>
      <c r="N2828" s="95">
        <v>45601</v>
      </c>
      <c r="O2828" s="95">
        <v>45624</v>
      </c>
      <c r="P2828" t="s">
        <v>3435</v>
      </c>
      <c r="Q2828" t="s">
        <v>3435</v>
      </c>
      <c r="R2828" t="s">
        <v>3435</v>
      </c>
      <c r="S2828">
        <v>420083</v>
      </c>
      <c r="T2828">
        <v>420083</v>
      </c>
      <c r="U2828">
        <v>0</v>
      </c>
      <c r="V2828">
        <v>0</v>
      </c>
      <c r="W2828">
        <v>8402</v>
      </c>
      <c r="X2828">
        <v>420083</v>
      </c>
      <c r="Y2828">
        <v>411681</v>
      </c>
      <c r="Z2828">
        <v>0</v>
      </c>
      <c r="AA2828">
        <v>0</v>
      </c>
      <c r="AB2828">
        <v>0</v>
      </c>
      <c r="AC2828">
        <v>1</v>
      </c>
      <c r="AD2828" t="s">
        <v>3487</v>
      </c>
      <c r="AE2828">
        <v>1</v>
      </c>
    </row>
    <row r="2829" spans="1:31">
      <c r="A2829">
        <v>5320297</v>
      </c>
      <c r="B2829">
        <v>5276212</v>
      </c>
      <c r="C2829">
        <v>900228989</v>
      </c>
      <c r="D2829" t="s">
        <v>3436</v>
      </c>
      <c r="E2829" t="s">
        <v>2991</v>
      </c>
      <c r="F2829" t="s">
        <v>3437</v>
      </c>
      <c r="G2829" s="95">
        <v>45592</v>
      </c>
      <c r="H2829" s="95">
        <v>45593</v>
      </c>
      <c r="I2829" s="95">
        <v>45601</v>
      </c>
      <c r="J2829" s="95">
        <v>45624</v>
      </c>
      <c r="K2829" t="s">
        <v>3435</v>
      </c>
      <c r="L2829" s="95">
        <v>45592</v>
      </c>
      <c r="M2829" s="95">
        <v>45593</v>
      </c>
      <c r="N2829" s="95">
        <v>45601</v>
      </c>
      <c r="O2829" s="95">
        <v>45624</v>
      </c>
      <c r="P2829" t="s">
        <v>3435</v>
      </c>
      <c r="Q2829" t="s">
        <v>3435</v>
      </c>
      <c r="R2829" t="s">
        <v>3435</v>
      </c>
      <c r="S2829">
        <v>519402</v>
      </c>
      <c r="T2829">
        <v>519402</v>
      </c>
      <c r="U2829">
        <v>0</v>
      </c>
      <c r="V2829">
        <v>0</v>
      </c>
      <c r="W2829">
        <v>10388</v>
      </c>
      <c r="X2829">
        <v>519402</v>
      </c>
      <c r="Y2829">
        <v>509014</v>
      </c>
      <c r="Z2829">
        <v>0</v>
      </c>
      <c r="AA2829">
        <v>0</v>
      </c>
      <c r="AB2829">
        <v>0</v>
      </c>
      <c r="AC2829">
        <v>1</v>
      </c>
      <c r="AD2829" t="s">
        <v>3487</v>
      </c>
      <c r="AE2829">
        <v>1</v>
      </c>
    </row>
    <row r="2830" spans="1:31">
      <c r="A2830">
        <v>5320298</v>
      </c>
      <c r="B2830">
        <v>5276213</v>
      </c>
      <c r="C2830">
        <v>900228989</v>
      </c>
      <c r="D2830" t="s">
        <v>3436</v>
      </c>
      <c r="E2830" t="s">
        <v>2966</v>
      </c>
      <c r="F2830" t="s">
        <v>3437</v>
      </c>
      <c r="G2830" s="95">
        <v>45592</v>
      </c>
      <c r="H2830" s="95">
        <v>45593</v>
      </c>
      <c r="I2830" s="95">
        <v>45601</v>
      </c>
      <c r="J2830" s="95">
        <v>45624</v>
      </c>
      <c r="K2830" t="s">
        <v>3435</v>
      </c>
      <c r="L2830" s="95">
        <v>45592</v>
      </c>
      <c r="M2830" s="95">
        <v>45593</v>
      </c>
      <c r="N2830" s="95">
        <v>45601</v>
      </c>
      <c r="O2830" s="95">
        <v>45624</v>
      </c>
      <c r="P2830" t="s">
        <v>3435</v>
      </c>
      <c r="Q2830" t="s">
        <v>3435</v>
      </c>
      <c r="R2830" t="s">
        <v>3435</v>
      </c>
      <c r="S2830">
        <v>392149</v>
      </c>
      <c r="T2830">
        <v>392149</v>
      </c>
      <c r="U2830">
        <v>0</v>
      </c>
      <c r="V2830">
        <v>0</v>
      </c>
      <c r="W2830">
        <v>7843</v>
      </c>
      <c r="X2830">
        <v>392149</v>
      </c>
      <c r="Y2830">
        <v>384306</v>
      </c>
      <c r="Z2830">
        <v>0</v>
      </c>
      <c r="AA2830">
        <v>0</v>
      </c>
      <c r="AB2830">
        <v>0</v>
      </c>
      <c r="AC2830">
        <v>1</v>
      </c>
      <c r="AD2830" t="s">
        <v>3487</v>
      </c>
      <c r="AE2830">
        <v>1</v>
      </c>
    </row>
    <row r="2831" spans="1:31">
      <c r="A2831">
        <v>5320299</v>
      </c>
      <c r="B2831">
        <v>5276214</v>
      </c>
      <c r="C2831">
        <v>900228989</v>
      </c>
      <c r="D2831" t="s">
        <v>3436</v>
      </c>
      <c r="E2831" t="s">
        <v>3028</v>
      </c>
      <c r="F2831" t="s">
        <v>3437</v>
      </c>
      <c r="G2831" s="95">
        <v>45592</v>
      </c>
      <c r="H2831" s="95">
        <v>45593</v>
      </c>
      <c r="I2831" s="95">
        <v>45601</v>
      </c>
      <c r="J2831" s="95">
        <v>45624</v>
      </c>
      <c r="K2831" t="s">
        <v>3435</v>
      </c>
      <c r="L2831" s="95">
        <v>45592</v>
      </c>
      <c r="M2831" s="95">
        <v>45593</v>
      </c>
      <c r="N2831" s="95">
        <v>45601</v>
      </c>
      <c r="O2831" s="95">
        <v>45624</v>
      </c>
      <c r="P2831" t="s">
        <v>3435</v>
      </c>
      <c r="Q2831" t="s">
        <v>3435</v>
      </c>
      <c r="R2831" t="s">
        <v>3435</v>
      </c>
      <c r="S2831">
        <v>1147877</v>
      </c>
      <c r="T2831">
        <v>1147877</v>
      </c>
      <c r="U2831">
        <v>0</v>
      </c>
      <c r="V2831">
        <v>0</v>
      </c>
      <c r="W2831">
        <v>22958</v>
      </c>
      <c r="X2831">
        <v>1147877</v>
      </c>
      <c r="Y2831">
        <v>1124919</v>
      </c>
      <c r="Z2831">
        <v>0</v>
      </c>
      <c r="AA2831">
        <v>0</v>
      </c>
      <c r="AB2831">
        <v>0</v>
      </c>
      <c r="AC2831">
        <v>1</v>
      </c>
      <c r="AD2831" t="s">
        <v>3487</v>
      </c>
      <c r="AE2831">
        <v>1</v>
      </c>
    </row>
    <row r="2832" spans="1:31">
      <c r="A2832">
        <v>5320300</v>
      </c>
      <c r="B2832">
        <v>5276215</v>
      </c>
      <c r="C2832">
        <v>900228989</v>
      </c>
      <c r="D2832" t="s">
        <v>3436</v>
      </c>
      <c r="E2832" t="s">
        <v>2945</v>
      </c>
      <c r="F2832" t="s">
        <v>3437</v>
      </c>
      <c r="G2832" s="95">
        <v>45593</v>
      </c>
      <c r="H2832" s="95">
        <v>45593</v>
      </c>
      <c r="I2832" s="95">
        <v>45601</v>
      </c>
      <c r="J2832" s="95">
        <v>45624</v>
      </c>
      <c r="K2832" t="s">
        <v>3435</v>
      </c>
      <c r="L2832" s="95">
        <v>45593</v>
      </c>
      <c r="M2832" s="95">
        <v>45593</v>
      </c>
      <c r="N2832" s="95">
        <v>45601</v>
      </c>
      <c r="O2832" s="95">
        <v>45624</v>
      </c>
      <c r="P2832" t="s">
        <v>3435</v>
      </c>
      <c r="Q2832" t="s">
        <v>3435</v>
      </c>
      <c r="R2832" t="s">
        <v>3435</v>
      </c>
      <c r="S2832">
        <v>303728</v>
      </c>
      <c r="T2832">
        <v>303728</v>
      </c>
      <c r="U2832">
        <v>0</v>
      </c>
      <c r="V2832">
        <v>0</v>
      </c>
      <c r="W2832">
        <v>6075</v>
      </c>
      <c r="X2832">
        <v>303728</v>
      </c>
      <c r="Y2832">
        <v>297653</v>
      </c>
      <c r="Z2832">
        <v>0</v>
      </c>
      <c r="AA2832">
        <v>0</v>
      </c>
      <c r="AB2832">
        <v>0</v>
      </c>
      <c r="AC2832">
        <v>1</v>
      </c>
      <c r="AD2832" t="s">
        <v>3487</v>
      </c>
      <c r="AE2832">
        <v>1</v>
      </c>
    </row>
    <row r="2833" spans="1:31">
      <c r="A2833">
        <v>5320301</v>
      </c>
      <c r="B2833">
        <v>5276216</v>
      </c>
      <c r="C2833">
        <v>900228989</v>
      </c>
      <c r="D2833" t="s">
        <v>3436</v>
      </c>
      <c r="E2833" t="s">
        <v>2995</v>
      </c>
      <c r="F2833" t="s">
        <v>3437</v>
      </c>
      <c r="G2833" s="95">
        <v>45593</v>
      </c>
      <c r="H2833" s="95">
        <v>45593</v>
      </c>
      <c r="I2833" s="95">
        <v>45601</v>
      </c>
      <c r="J2833" s="95">
        <v>45624</v>
      </c>
      <c r="K2833" t="s">
        <v>3435</v>
      </c>
      <c r="L2833" s="95">
        <v>45593</v>
      </c>
      <c r="M2833" s="95">
        <v>45593</v>
      </c>
      <c r="N2833" s="95">
        <v>45601</v>
      </c>
      <c r="O2833" s="95">
        <v>45624</v>
      </c>
      <c r="P2833" t="s">
        <v>3435</v>
      </c>
      <c r="Q2833" t="s">
        <v>3435</v>
      </c>
      <c r="R2833" t="s">
        <v>3435</v>
      </c>
      <c r="S2833">
        <v>543556</v>
      </c>
      <c r="T2833">
        <v>543556</v>
      </c>
      <c r="U2833">
        <v>0</v>
      </c>
      <c r="V2833">
        <v>0</v>
      </c>
      <c r="W2833">
        <v>10871</v>
      </c>
      <c r="X2833">
        <v>543556</v>
      </c>
      <c r="Y2833">
        <v>532685</v>
      </c>
      <c r="Z2833">
        <v>0</v>
      </c>
      <c r="AA2833">
        <v>0</v>
      </c>
      <c r="AB2833">
        <v>0</v>
      </c>
      <c r="AC2833">
        <v>1</v>
      </c>
      <c r="AD2833" t="s">
        <v>3487</v>
      </c>
      <c r="AE2833">
        <v>1</v>
      </c>
    </row>
    <row r="2834" spans="1:31">
      <c r="A2834">
        <v>5320347</v>
      </c>
      <c r="B2834">
        <v>5276238</v>
      </c>
      <c r="C2834">
        <v>900228989</v>
      </c>
      <c r="D2834" t="s">
        <v>3436</v>
      </c>
      <c r="E2834" t="s">
        <v>3122</v>
      </c>
      <c r="F2834" t="s">
        <v>3437</v>
      </c>
      <c r="G2834" s="95">
        <v>45593</v>
      </c>
      <c r="H2834" s="95">
        <v>45593</v>
      </c>
      <c r="I2834" s="95">
        <v>45601</v>
      </c>
      <c r="J2834" s="95">
        <v>45624</v>
      </c>
      <c r="K2834" t="s">
        <v>3435</v>
      </c>
      <c r="L2834" s="95">
        <v>45593</v>
      </c>
      <c r="M2834" s="95">
        <v>45593</v>
      </c>
      <c r="N2834" s="95">
        <v>45601</v>
      </c>
      <c r="O2834" s="95">
        <v>45624</v>
      </c>
      <c r="P2834" t="s">
        <v>3435</v>
      </c>
      <c r="Q2834" t="s">
        <v>3435</v>
      </c>
      <c r="R2834" t="s">
        <v>3435</v>
      </c>
      <c r="S2834">
        <v>497126</v>
      </c>
      <c r="T2834">
        <v>497126</v>
      </c>
      <c r="U2834">
        <v>0</v>
      </c>
      <c r="V2834">
        <v>0</v>
      </c>
      <c r="W2834">
        <v>9943</v>
      </c>
      <c r="X2834">
        <v>497126</v>
      </c>
      <c r="Y2834">
        <v>487183</v>
      </c>
      <c r="Z2834">
        <v>0</v>
      </c>
      <c r="AA2834">
        <v>0</v>
      </c>
      <c r="AB2834">
        <v>0</v>
      </c>
      <c r="AC2834">
        <v>1</v>
      </c>
      <c r="AD2834" t="s">
        <v>3487</v>
      </c>
      <c r="AE2834">
        <v>1</v>
      </c>
    </row>
    <row r="2835" spans="1:31">
      <c r="A2835">
        <v>5320348</v>
      </c>
      <c r="B2835" t="s">
        <v>3435</v>
      </c>
      <c r="C2835">
        <v>900228989</v>
      </c>
      <c r="D2835" t="s">
        <v>3436</v>
      </c>
      <c r="E2835" t="s">
        <v>3135</v>
      </c>
      <c r="F2835" t="s">
        <v>3438</v>
      </c>
      <c r="G2835" s="95">
        <v>45593</v>
      </c>
      <c r="H2835" s="95">
        <v>45593</v>
      </c>
      <c r="I2835" s="95">
        <v>45601</v>
      </c>
      <c r="J2835" t="s">
        <v>3435</v>
      </c>
      <c r="K2835" s="95">
        <v>45626</v>
      </c>
      <c r="L2835" s="95">
        <v>45593</v>
      </c>
      <c r="M2835" s="95">
        <v>45593</v>
      </c>
      <c r="N2835" s="95">
        <v>45601</v>
      </c>
      <c r="O2835" t="s">
        <v>3435</v>
      </c>
      <c r="P2835" s="95">
        <v>45626</v>
      </c>
      <c r="Q2835" t="s">
        <v>3435</v>
      </c>
      <c r="R2835" t="s">
        <v>3870</v>
      </c>
      <c r="S2835">
        <v>1816068</v>
      </c>
      <c r="T2835">
        <v>1816068</v>
      </c>
      <c r="U2835">
        <v>0</v>
      </c>
      <c r="V2835">
        <v>0</v>
      </c>
      <c r="W2835">
        <v>0</v>
      </c>
      <c r="X2835">
        <v>0</v>
      </c>
      <c r="Y2835">
        <v>0</v>
      </c>
      <c r="Z2835">
        <v>0</v>
      </c>
      <c r="AA2835">
        <v>0</v>
      </c>
      <c r="AB2835">
        <v>1816068</v>
      </c>
      <c r="AC2835" t="s">
        <v>3435</v>
      </c>
      <c r="AD2835" t="s">
        <v>3435</v>
      </c>
      <c r="AE2835">
        <v>1</v>
      </c>
    </row>
    <row r="2836" spans="1:31">
      <c r="A2836">
        <v>5322779</v>
      </c>
      <c r="B2836">
        <v>5278175</v>
      </c>
      <c r="C2836">
        <v>900228989</v>
      </c>
      <c r="D2836" t="s">
        <v>3436</v>
      </c>
      <c r="E2836" t="s">
        <v>3052</v>
      </c>
      <c r="F2836" t="s">
        <v>3437</v>
      </c>
      <c r="G2836" s="95">
        <v>45593</v>
      </c>
      <c r="H2836" s="95">
        <v>45601</v>
      </c>
      <c r="I2836" s="95">
        <v>45601</v>
      </c>
      <c r="J2836" s="95">
        <v>45625</v>
      </c>
      <c r="K2836" t="s">
        <v>3435</v>
      </c>
      <c r="L2836" s="95">
        <v>45593</v>
      </c>
      <c r="M2836" s="95">
        <v>45601</v>
      </c>
      <c r="N2836" s="95">
        <v>45601</v>
      </c>
      <c r="O2836" s="95">
        <v>45625</v>
      </c>
      <c r="P2836" t="s">
        <v>3435</v>
      </c>
      <c r="Q2836" t="s">
        <v>3435</v>
      </c>
      <c r="R2836" t="s">
        <v>3435</v>
      </c>
      <c r="S2836">
        <v>4922499</v>
      </c>
      <c r="T2836">
        <v>4922499</v>
      </c>
      <c r="U2836">
        <v>0</v>
      </c>
      <c r="V2836">
        <v>0</v>
      </c>
      <c r="W2836">
        <v>98450</v>
      </c>
      <c r="X2836">
        <v>4922499</v>
      </c>
      <c r="Y2836">
        <v>4824049</v>
      </c>
      <c r="Z2836">
        <v>0</v>
      </c>
      <c r="AA2836">
        <v>0</v>
      </c>
      <c r="AB2836">
        <v>0</v>
      </c>
      <c r="AC2836">
        <v>1</v>
      </c>
      <c r="AD2836" t="s">
        <v>3488</v>
      </c>
      <c r="AE2836">
        <v>1</v>
      </c>
    </row>
    <row r="2837" spans="1:31">
      <c r="A2837">
        <v>5322780</v>
      </c>
      <c r="B2837">
        <v>5278561</v>
      </c>
      <c r="C2837">
        <v>900228989</v>
      </c>
      <c r="D2837" t="s">
        <v>3436</v>
      </c>
      <c r="E2837" t="s">
        <v>3101</v>
      </c>
      <c r="F2837" t="s">
        <v>3437</v>
      </c>
      <c r="G2837" s="95">
        <v>45593</v>
      </c>
      <c r="H2837" s="95">
        <v>45601</v>
      </c>
      <c r="I2837" s="95">
        <v>45601</v>
      </c>
      <c r="J2837" s="95">
        <v>45625</v>
      </c>
      <c r="K2837" t="s">
        <v>3435</v>
      </c>
      <c r="L2837" s="95">
        <v>45593</v>
      </c>
      <c r="M2837" s="95">
        <v>45601</v>
      </c>
      <c r="N2837" s="95">
        <v>45601</v>
      </c>
      <c r="O2837" s="95">
        <v>45625</v>
      </c>
      <c r="P2837" t="s">
        <v>3435</v>
      </c>
      <c r="Q2837" t="s">
        <v>3435</v>
      </c>
      <c r="R2837" t="s">
        <v>3435</v>
      </c>
      <c r="S2837">
        <v>120080</v>
      </c>
      <c r="T2837">
        <v>120080</v>
      </c>
      <c r="U2837">
        <v>0</v>
      </c>
      <c r="V2837">
        <v>0</v>
      </c>
      <c r="W2837">
        <v>0</v>
      </c>
      <c r="X2837">
        <v>120080</v>
      </c>
      <c r="Y2837">
        <v>120080</v>
      </c>
      <c r="Z2837">
        <v>0</v>
      </c>
      <c r="AA2837">
        <v>0</v>
      </c>
      <c r="AB2837">
        <v>0</v>
      </c>
      <c r="AC2837">
        <v>1</v>
      </c>
      <c r="AD2837" t="s">
        <v>3487</v>
      </c>
      <c r="AE2837">
        <v>1</v>
      </c>
    </row>
    <row r="2838" spans="1:31">
      <c r="A2838">
        <v>5322818</v>
      </c>
      <c r="B2838">
        <v>5281937</v>
      </c>
      <c r="C2838">
        <v>900228989</v>
      </c>
      <c r="D2838" t="s">
        <v>3436</v>
      </c>
      <c r="E2838" t="s">
        <v>2999</v>
      </c>
      <c r="F2838" t="s">
        <v>3451</v>
      </c>
      <c r="G2838" s="95">
        <v>45593</v>
      </c>
      <c r="H2838" s="95">
        <v>45601</v>
      </c>
      <c r="I2838" s="95">
        <v>45601</v>
      </c>
      <c r="J2838" s="95">
        <v>45639</v>
      </c>
      <c r="K2838" t="s">
        <v>3435</v>
      </c>
      <c r="L2838" s="95">
        <v>45593</v>
      </c>
      <c r="M2838" s="95">
        <v>45601</v>
      </c>
      <c r="N2838" s="95">
        <v>45601</v>
      </c>
      <c r="O2838" s="95">
        <v>45639</v>
      </c>
      <c r="P2838" t="s">
        <v>3435</v>
      </c>
      <c r="Q2838" t="s">
        <v>3435</v>
      </c>
      <c r="R2838" t="s">
        <v>3435</v>
      </c>
      <c r="S2838">
        <v>607839</v>
      </c>
      <c r="T2838">
        <v>144320</v>
      </c>
      <c r="U2838">
        <v>0</v>
      </c>
      <c r="V2838">
        <v>0</v>
      </c>
      <c r="W2838">
        <v>0</v>
      </c>
      <c r="X2838">
        <v>0</v>
      </c>
      <c r="Y2838">
        <v>0</v>
      </c>
      <c r="Z2838">
        <v>0</v>
      </c>
      <c r="AA2838">
        <v>144320</v>
      </c>
      <c r="AB2838">
        <v>0</v>
      </c>
      <c r="AC2838">
        <v>2</v>
      </c>
      <c r="AD2838" t="s">
        <v>3452</v>
      </c>
      <c r="AE2838">
        <v>1</v>
      </c>
    </row>
    <row r="2839" spans="1:31">
      <c r="A2839">
        <v>5322781</v>
      </c>
      <c r="B2839">
        <v>5272260</v>
      </c>
      <c r="C2839">
        <v>900228989</v>
      </c>
      <c r="D2839" t="s">
        <v>3436</v>
      </c>
      <c r="E2839" t="s">
        <v>3069</v>
      </c>
      <c r="F2839" t="s">
        <v>3451</v>
      </c>
      <c r="G2839" s="95">
        <v>45593</v>
      </c>
      <c r="H2839" s="95">
        <v>45601</v>
      </c>
      <c r="I2839" s="95">
        <v>45601</v>
      </c>
      <c r="J2839" s="95">
        <v>45621</v>
      </c>
      <c r="K2839" t="s">
        <v>3435</v>
      </c>
      <c r="L2839" s="95">
        <v>45593</v>
      </c>
      <c r="M2839" s="95">
        <v>45601</v>
      </c>
      <c r="N2839" s="95">
        <v>45601</v>
      </c>
      <c r="O2839" s="95">
        <v>45621</v>
      </c>
      <c r="P2839" t="s">
        <v>3435</v>
      </c>
      <c r="Q2839" t="s">
        <v>3435</v>
      </c>
      <c r="R2839" t="s">
        <v>3435</v>
      </c>
      <c r="S2839">
        <v>8831329</v>
      </c>
      <c r="T2839">
        <v>8831329</v>
      </c>
      <c r="U2839">
        <v>0</v>
      </c>
      <c r="V2839">
        <v>0</v>
      </c>
      <c r="W2839">
        <v>94778</v>
      </c>
      <c r="X2839">
        <v>4738887</v>
      </c>
      <c r="Y2839">
        <v>4644109</v>
      </c>
      <c r="Z2839">
        <v>0</v>
      </c>
      <c r="AA2839">
        <v>4092442</v>
      </c>
      <c r="AB2839">
        <v>0</v>
      </c>
      <c r="AC2839">
        <v>1</v>
      </c>
      <c r="AD2839" t="s">
        <v>3488</v>
      </c>
      <c r="AE2839">
        <v>1</v>
      </c>
    </row>
    <row r="2840" spans="1:31">
      <c r="A2840">
        <v>5322819</v>
      </c>
      <c r="B2840">
        <v>5276422</v>
      </c>
      <c r="C2840">
        <v>900228989</v>
      </c>
      <c r="D2840" t="s">
        <v>3436</v>
      </c>
      <c r="E2840" t="s">
        <v>2917</v>
      </c>
      <c r="F2840" t="s">
        <v>3437</v>
      </c>
      <c r="G2840" s="95">
        <v>45593</v>
      </c>
      <c r="H2840" s="95">
        <v>45601</v>
      </c>
      <c r="I2840" s="95">
        <v>45601</v>
      </c>
      <c r="J2840" s="95">
        <v>45624</v>
      </c>
      <c r="K2840" t="s">
        <v>3435</v>
      </c>
      <c r="L2840" s="95">
        <v>45593</v>
      </c>
      <c r="M2840" s="95">
        <v>45601</v>
      </c>
      <c r="N2840" s="95">
        <v>45601</v>
      </c>
      <c r="O2840" s="95">
        <v>45624</v>
      </c>
      <c r="P2840" t="s">
        <v>3435</v>
      </c>
      <c r="Q2840" t="s">
        <v>3435</v>
      </c>
      <c r="R2840" t="s">
        <v>3435</v>
      </c>
      <c r="S2840">
        <v>147920</v>
      </c>
      <c r="T2840">
        <v>147920</v>
      </c>
      <c r="U2840">
        <v>0</v>
      </c>
      <c r="V2840">
        <v>0</v>
      </c>
      <c r="W2840">
        <v>0</v>
      </c>
      <c r="X2840">
        <v>147920</v>
      </c>
      <c r="Y2840">
        <v>147920</v>
      </c>
      <c r="Z2840">
        <v>0</v>
      </c>
      <c r="AA2840">
        <v>0</v>
      </c>
      <c r="AB2840">
        <v>0</v>
      </c>
      <c r="AC2840">
        <v>1</v>
      </c>
      <c r="AD2840" t="s">
        <v>3487</v>
      </c>
      <c r="AE2840">
        <v>1</v>
      </c>
    </row>
    <row r="2841" spans="1:31">
      <c r="A2841">
        <v>5322849</v>
      </c>
      <c r="B2841">
        <v>5278566</v>
      </c>
      <c r="C2841">
        <v>900228989</v>
      </c>
      <c r="D2841" t="s">
        <v>3436</v>
      </c>
      <c r="E2841" t="s">
        <v>2939</v>
      </c>
      <c r="F2841" t="s">
        <v>3437</v>
      </c>
      <c r="G2841" s="95">
        <v>45593</v>
      </c>
      <c r="H2841" s="95">
        <v>45601</v>
      </c>
      <c r="I2841" s="95">
        <v>45601</v>
      </c>
      <c r="J2841" s="95">
        <v>45625</v>
      </c>
      <c r="K2841" t="s">
        <v>3435</v>
      </c>
      <c r="L2841" s="95">
        <v>45593</v>
      </c>
      <c r="M2841" s="95">
        <v>45601</v>
      </c>
      <c r="N2841" s="95">
        <v>45601</v>
      </c>
      <c r="O2841" s="95">
        <v>45625</v>
      </c>
      <c r="P2841" t="s">
        <v>3435</v>
      </c>
      <c r="Q2841" t="s">
        <v>3435</v>
      </c>
      <c r="R2841" t="s">
        <v>3435</v>
      </c>
      <c r="S2841">
        <v>273808</v>
      </c>
      <c r="T2841">
        <v>273808</v>
      </c>
      <c r="U2841">
        <v>0</v>
      </c>
      <c r="V2841">
        <v>0</v>
      </c>
      <c r="W2841">
        <v>5476</v>
      </c>
      <c r="X2841">
        <v>273808</v>
      </c>
      <c r="Y2841">
        <v>268332</v>
      </c>
      <c r="Z2841">
        <v>0</v>
      </c>
      <c r="AA2841">
        <v>0</v>
      </c>
      <c r="AB2841">
        <v>0</v>
      </c>
      <c r="AC2841">
        <v>1</v>
      </c>
      <c r="AD2841" t="s">
        <v>3487</v>
      </c>
      <c r="AE2841">
        <v>1</v>
      </c>
    </row>
    <row r="2842" spans="1:31">
      <c r="A2842">
        <v>5322782</v>
      </c>
      <c r="B2842">
        <v>5266298</v>
      </c>
      <c r="C2842">
        <v>900228989</v>
      </c>
      <c r="D2842" t="s">
        <v>3436</v>
      </c>
      <c r="E2842" t="s">
        <v>3041</v>
      </c>
      <c r="F2842" t="s">
        <v>3437</v>
      </c>
      <c r="G2842" s="95">
        <v>45593</v>
      </c>
      <c r="H2842" s="95">
        <v>45601</v>
      </c>
      <c r="I2842" s="95">
        <v>45601</v>
      </c>
      <c r="J2842" s="95">
        <v>45615</v>
      </c>
      <c r="K2842" t="s">
        <v>3435</v>
      </c>
      <c r="L2842" s="95">
        <v>45593</v>
      </c>
      <c r="M2842" s="95">
        <v>45601</v>
      </c>
      <c r="N2842" s="95">
        <v>45601</v>
      </c>
      <c r="O2842" s="95">
        <v>45615</v>
      </c>
      <c r="P2842" t="s">
        <v>3435</v>
      </c>
      <c r="Q2842" t="s">
        <v>3435</v>
      </c>
      <c r="R2842" t="s">
        <v>3435</v>
      </c>
      <c r="S2842">
        <v>1904863</v>
      </c>
      <c r="T2842">
        <v>1904863</v>
      </c>
      <c r="U2842">
        <v>0</v>
      </c>
      <c r="V2842">
        <v>0</v>
      </c>
      <c r="W2842">
        <v>38097</v>
      </c>
      <c r="X2842">
        <v>1904863</v>
      </c>
      <c r="Y2842">
        <v>1866766</v>
      </c>
      <c r="Z2842">
        <v>0</v>
      </c>
      <c r="AA2842">
        <v>0</v>
      </c>
      <c r="AB2842">
        <v>0</v>
      </c>
      <c r="AC2842">
        <v>1</v>
      </c>
      <c r="AD2842" t="s">
        <v>3488</v>
      </c>
      <c r="AE2842">
        <v>1</v>
      </c>
    </row>
    <row r="2843" spans="1:31">
      <c r="A2843">
        <v>5322783</v>
      </c>
      <c r="B2843">
        <v>5276414</v>
      </c>
      <c r="C2843">
        <v>900228989</v>
      </c>
      <c r="D2843" t="s">
        <v>3436</v>
      </c>
      <c r="E2843" t="s">
        <v>3103</v>
      </c>
      <c r="F2843" t="s">
        <v>3437</v>
      </c>
      <c r="G2843" s="95">
        <v>45593</v>
      </c>
      <c r="H2843" s="95">
        <v>45601</v>
      </c>
      <c r="I2843" s="95">
        <v>45601</v>
      </c>
      <c r="J2843" s="95">
        <v>45624</v>
      </c>
      <c r="K2843" t="s">
        <v>3435</v>
      </c>
      <c r="L2843" s="95">
        <v>45593</v>
      </c>
      <c r="M2843" s="95">
        <v>45601</v>
      </c>
      <c r="N2843" s="95">
        <v>45601</v>
      </c>
      <c r="O2843" s="95">
        <v>45624</v>
      </c>
      <c r="P2843" t="s">
        <v>3435</v>
      </c>
      <c r="Q2843" t="s">
        <v>3435</v>
      </c>
      <c r="R2843" t="s">
        <v>3435</v>
      </c>
      <c r="S2843">
        <v>147920</v>
      </c>
      <c r="T2843">
        <v>147920</v>
      </c>
      <c r="U2843">
        <v>0</v>
      </c>
      <c r="V2843">
        <v>0</v>
      </c>
      <c r="W2843">
        <v>0</v>
      </c>
      <c r="X2843">
        <v>147920</v>
      </c>
      <c r="Y2843">
        <v>147920</v>
      </c>
      <c r="Z2843">
        <v>0</v>
      </c>
      <c r="AA2843">
        <v>0</v>
      </c>
      <c r="AB2843">
        <v>0</v>
      </c>
      <c r="AC2843">
        <v>1</v>
      </c>
      <c r="AD2843" t="s">
        <v>3487</v>
      </c>
      <c r="AE2843">
        <v>1</v>
      </c>
    </row>
    <row r="2844" spans="1:31">
      <c r="A2844">
        <v>5322820</v>
      </c>
      <c r="B2844">
        <v>5276423</v>
      </c>
      <c r="C2844">
        <v>900228989</v>
      </c>
      <c r="D2844" t="s">
        <v>3436</v>
      </c>
      <c r="E2844" t="s">
        <v>2918</v>
      </c>
      <c r="F2844" t="s">
        <v>3437</v>
      </c>
      <c r="G2844" s="95">
        <v>45593</v>
      </c>
      <c r="H2844" s="95">
        <v>45601</v>
      </c>
      <c r="I2844" s="95">
        <v>45601</v>
      </c>
      <c r="J2844" s="95">
        <v>45624</v>
      </c>
      <c r="K2844" t="s">
        <v>3435</v>
      </c>
      <c r="L2844" s="95">
        <v>45593</v>
      </c>
      <c r="M2844" s="95">
        <v>45601</v>
      </c>
      <c r="N2844" s="95">
        <v>45601</v>
      </c>
      <c r="O2844" s="95">
        <v>45624</v>
      </c>
      <c r="P2844" t="s">
        <v>3435</v>
      </c>
      <c r="Q2844" t="s">
        <v>3435</v>
      </c>
      <c r="R2844" t="s">
        <v>3435</v>
      </c>
      <c r="S2844">
        <v>147920</v>
      </c>
      <c r="T2844">
        <v>147920</v>
      </c>
      <c r="U2844">
        <v>0</v>
      </c>
      <c r="V2844">
        <v>0</v>
      </c>
      <c r="W2844">
        <v>0</v>
      </c>
      <c r="X2844">
        <v>147920</v>
      </c>
      <c r="Y2844">
        <v>147920</v>
      </c>
      <c r="Z2844">
        <v>0</v>
      </c>
      <c r="AA2844">
        <v>0</v>
      </c>
      <c r="AB2844">
        <v>0</v>
      </c>
      <c r="AC2844">
        <v>1</v>
      </c>
      <c r="AD2844" t="s">
        <v>3487</v>
      </c>
      <c r="AE2844">
        <v>1</v>
      </c>
    </row>
    <row r="2845" spans="1:31">
      <c r="A2845">
        <v>5113777</v>
      </c>
      <c r="B2845" t="s">
        <v>3435</v>
      </c>
      <c r="C2845">
        <v>900228989</v>
      </c>
      <c r="D2845" t="s">
        <v>3436</v>
      </c>
      <c r="E2845" t="s">
        <v>925</v>
      </c>
      <c r="F2845" t="s">
        <v>3438</v>
      </c>
      <c r="G2845" s="95">
        <v>45254</v>
      </c>
      <c r="H2845" s="95">
        <v>45254</v>
      </c>
      <c r="I2845" s="95">
        <v>45296</v>
      </c>
      <c r="J2845" t="s">
        <v>3435</v>
      </c>
      <c r="K2845" s="95">
        <v>45305</v>
      </c>
      <c r="L2845" s="95">
        <v>45254</v>
      </c>
      <c r="M2845" s="95">
        <v>45254</v>
      </c>
      <c r="N2845" s="95">
        <v>45296</v>
      </c>
      <c r="O2845" t="s">
        <v>3435</v>
      </c>
      <c r="P2845" s="95">
        <v>45305</v>
      </c>
      <c r="Q2845" t="s">
        <v>3435</v>
      </c>
      <c r="R2845" t="s">
        <v>3871</v>
      </c>
      <c r="S2845">
        <v>50000</v>
      </c>
      <c r="T2845">
        <v>50000</v>
      </c>
      <c r="U2845">
        <v>0</v>
      </c>
      <c r="V2845">
        <v>0</v>
      </c>
      <c r="W2845">
        <v>0</v>
      </c>
      <c r="X2845">
        <v>0</v>
      </c>
      <c r="Y2845">
        <v>0</v>
      </c>
      <c r="Z2845">
        <v>0</v>
      </c>
      <c r="AA2845">
        <v>0</v>
      </c>
      <c r="AB2845">
        <v>50000</v>
      </c>
      <c r="AC2845" t="s">
        <v>3435</v>
      </c>
      <c r="AD2845" t="s">
        <v>3435</v>
      </c>
      <c r="AE2845">
        <v>1</v>
      </c>
    </row>
    <row r="2846" spans="1:31">
      <c r="A2846">
        <v>5322821</v>
      </c>
      <c r="B2846">
        <v>5276424</v>
      </c>
      <c r="C2846">
        <v>900228989</v>
      </c>
      <c r="D2846" t="s">
        <v>3436</v>
      </c>
      <c r="E2846" t="s">
        <v>2949</v>
      </c>
      <c r="F2846" t="s">
        <v>3437</v>
      </c>
      <c r="G2846" s="95">
        <v>45593</v>
      </c>
      <c r="H2846" s="95">
        <v>45601</v>
      </c>
      <c r="I2846" s="95">
        <v>45601</v>
      </c>
      <c r="J2846" s="95">
        <v>45624</v>
      </c>
      <c r="K2846" t="s">
        <v>3435</v>
      </c>
      <c r="L2846" s="95">
        <v>45593</v>
      </c>
      <c r="M2846" s="95">
        <v>45601</v>
      </c>
      <c r="N2846" s="95">
        <v>45601</v>
      </c>
      <c r="O2846" s="95">
        <v>45624</v>
      </c>
      <c r="P2846" t="s">
        <v>3435</v>
      </c>
      <c r="Q2846" t="s">
        <v>3435</v>
      </c>
      <c r="R2846" t="s">
        <v>3435</v>
      </c>
      <c r="S2846">
        <v>308917</v>
      </c>
      <c r="T2846">
        <v>308917</v>
      </c>
      <c r="U2846">
        <v>0</v>
      </c>
      <c r="V2846">
        <v>0</v>
      </c>
      <c r="W2846">
        <v>6178</v>
      </c>
      <c r="X2846">
        <v>308917</v>
      </c>
      <c r="Y2846">
        <v>302739</v>
      </c>
      <c r="Z2846">
        <v>0</v>
      </c>
      <c r="AA2846">
        <v>0</v>
      </c>
      <c r="AB2846">
        <v>0</v>
      </c>
      <c r="AC2846">
        <v>1</v>
      </c>
      <c r="AD2846" t="s">
        <v>3487</v>
      </c>
      <c r="AE2846">
        <v>1</v>
      </c>
    </row>
    <row r="2847" spans="1:31">
      <c r="A2847">
        <v>5322822</v>
      </c>
      <c r="B2847">
        <v>5278564</v>
      </c>
      <c r="C2847">
        <v>900228989</v>
      </c>
      <c r="D2847" t="s">
        <v>3436</v>
      </c>
      <c r="E2847" t="s">
        <v>2919</v>
      </c>
      <c r="F2847" t="s">
        <v>3437</v>
      </c>
      <c r="G2847" s="95">
        <v>45593</v>
      </c>
      <c r="H2847" s="95">
        <v>45601</v>
      </c>
      <c r="I2847" s="95">
        <v>45601</v>
      </c>
      <c r="J2847" s="95">
        <v>45625</v>
      </c>
      <c r="K2847" t="s">
        <v>3435</v>
      </c>
      <c r="L2847" s="95">
        <v>45593</v>
      </c>
      <c r="M2847" s="95">
        <v>45601</v>
      </c>
      <c r="N2847" s="95">
        <v>45601</v>
      </c>
      <c r="O2847" s="95">
        <v>45625</v>
      </c>
      <c r="P2847" t="s">
        <v>3435</v>
      </c>
      <c r="Q2847" t="s">
        <v>3435</v>
      </c>
      <c r="R2847" t="s">
        <v>3435</v>
      </c>
      <c r="S2847">
        <v>148656</v>
      </c>
      <c r="T2847">
        <v>148656</v>
      </c>
      <c r="U2847">
        <v>0</v>
      </c>
      <c r="V2847">
        <v>0</v>
      </c>
      <c r="W2847">
        <v>0</v>
      </c>
      <c r="X2847">
        <v>148656</v>
      </c>
      <c r="Y2847">
        <v>148656</v>
      </c>
      <c r="Z2847">
        <v>0</v>
      </c>
      <c r="AA2847">
        <v>0</v>
      </c>
      <c r="AB2847">
        <v>0</v>
      </c>
      <c r="AC2847">
        <v>1</v>
      </c>
      <c r="AD2847" t="s">
        <v>3487</v>
      </c>
      <c r="AE2847">
        <v>1</v>
      </c>
    </row>
    <row r="2848" spans="1:31">
      <c r="A2848">
        <v>5322823</v>
      </c>
      <c r="B2848">
        <v>5276425</v>
      </c>
      <c r="C2848">
        <v>900228989</v>
      </c>
      <c r="D2848" t="s">
        <v>3436</v>
      </c>
      <c r="E2848" t="s">
        <v>3006</v>
      </c>
      <c r="F2848" t="s">
        <v>3437</v>
      </c>
      <c r="G2848" s="95">
        <v>45593</v>
      </c>
      <c r="H2848" s="95">
        <v>45601</v>
      </c>
      <c r="I2848" s="95">
        <v>45601</v>
      </c>
      <c r="J2848" s="95">
        <v>45624</v>
      </c>
      <c r="K2848" t="s">
        <v>3435</v>
      </c>
      <c r="L2848" s="95">
        <v>45593</v>
      </c>
      <c r="M2848" s="95">
        <v>45601</v>
      </c>
      <c r="N2848" s="95">
        <v>45601</v>
      </c>
      <c r="O2848" s="95">
        <v>45624</v>
      </c>
      <c r="P2848" t="s">
        <v>3435</v>
      </c>
      <c r="Q2848" t="s">
        <v>3435</v>
      </c>
      <c r="R2848" t="s">
        <v>3435</v>
      </c>
      <c r="S2848">
        <v>745532</v>
      </c>
      <c r="T2848">
        <v>745532</v>
      </c>
      <c r="U2848">
        <v>0</v>
      </c>
      <c r="V2848">
        <v>0</v>
      </c>
      <c r="W2848">
        <v>14911</v>
      </c>
      <c r="X2848">
        <v>745532</v>
      </c>
      <c r="Y2848">
        <v>730621</v>
      </c>
      <c r="Z2848">
        <v>0</v>
      </c>
      <c r="AA2848">
        <v>0</v>
      </c>
      <c r="AB2848">
        <v>0</v>
      </c>
      <c r="AC2848">
        <v>1</v>
      </c>
      <c r="AD2848" t="s">
        <v>3487</v>
      </c>
      <c r="AE2848">
        <v>1</v>
      </c>
    </row>
    <row r="2849" spans="1:31">
      <c r="A2849">
        <v>5322824</v>
      </c>
      <c r="B2849">
        <v>5278565</v>
      </c>
      <c r="C2849">
        <v>900228989</v>
      </c>
      <c r="D2849" t="s">
        <v>3436</v>
      </c>
      <c r="E2849" t="s">
        <v>3010</v>
      </c>
      <c r="F2849" t="s">
        <v>3437</v>
      </c>
      <c r="G2849" s="95">
        <v>45593</v>
      </c>
      <c r="H2849" s="95">
        <v>45601</v>
      </c>
      <c r="I2849" s="95">
        <v>45601</v>
      </c>
      <c r="J2849" s="95">
        <v>45625</v>
      </c>
      <c r="K2849" t="s">
        <v>3435</v>
      </c>
      <c r="L2849" s="95">
        <v>45593</v>
      </c>
      <c r="M2849" s="95">
        <v>45601</v>
      </c>
      <c r="N2849" s="95">
        <v>45601</v>
      </c>
      <c r="O2849" s="95">
        <v>45625</v>
      </c>
      <c r="P2849" t="s">
        <v>3435</v>
      </c>
      <c r="Q2849" t="s">
        <v>3435</v>
      </c>
      <c r="R2849" t="s">
        <v>3435</v>
      </c>
      <c r="S2849">
        <v>806194</v>
      </c>
      <c r="T2849">
        <v>806194</v>
      </c>
      <c r="U2849">
        <v>0</v>
      </c>
      <c r="V2849">
        <v>0</v>
      </c>
      <c r="W2849">
        <v>16124</v>
      </c>
      <c r="X2849">
        <v>806194</v>
      </c>
      <c r="Y2849">
        <v>790070</v>
      </c>
      <c r="Z2849">
        <v>0</v>
      </c>
      <c r="AA2849">
        <v>0</v>
      </c>
      <c r="AB2849">
        <v>0</v>
      </c>
      <c r="AC2849">
        <v>1</v>
      </c>
      <c r="AD2849" t="s">
        <v>3487</v>
      </c>
      <c r="AE2849">
        <v>1</v>
      </c>
    </row>
    <row r="2850" spans="1:31">
      <c r="A2850">
        <v>5322825</v>
      </c>
      <c r="B2850">
        <v>5276426</v>
      </c>
      <c r="C2850">
        <v>900228989</v>
      </c>
      <c r="D2850" t="s">
        <v>3436</v>
      </c>
      <c r="E2850" t="s">
        <v>2947</v>
      </c>
      <c r="F2850" t="s">
        <v>3437</v>
      </c>
      <c r="G2850" s="95">
        <v>45593</v>
      </c>
      <c r="H2850" s="95">
        <v>45601</v>
      </c>
      <c r="I2850" s="95">
        <v>45601</v>
      </c>
      <c r="J2850" s="95">
        <v>45624</v>
      </c>
      <c r="K2850" t="s">
        <v>3435</v>
      </c>
      <c r="L2850" s="95">
        <v>45593</v>
      </c>
      <c r="M2850" s="95">
        <v>45601</v>
      </c>
      <c r="N2850" s="95">
        <v>45601</v>
      </c>
      <c r="O2850" s="95">
        <v>45624</v>
      </c>
      <c r="P2850" t="s">
        <v>3435</v>
      </c>
      <c r="Q2850" t="s">
        <v>3435</v>
      </c>
      <c r="R2850" t="s">
        <v>3435</v>
      </c>
      <c r="S2850">
        <v>304205</v>
      </c>
      <c r="T2850">
        <v>304205</v>
      </c>
      <c r="U2850">
        <v>0</v>
      </c>
      <c r="V2850">
        <v>0</v>
      </c>
      <c r="W2850">
        <v>6084</v>
      </c>
      <c r="X2850">
        <v>304205</v>
      </c>
      <c r="Y2850">
        <v>298121</v>
      </c>
      <c r="Z2850">
        <v>0</v>
      </c>
      <c r="AA2850">
        <v>0</v>
      </c>
      <c r="AB2850">
        <v>0</v>
      </c>
      <c r="AC2850">
        <v>1</v>
      </c>
      <c r="AD2850" t="s">
        <v>3487</v>
      </c>
      <c r="AE2850">
        <v>1</v>
      </c>
    </row>
    <row r="2851" spans="1:31">
      <c r="A2851">
        <v>5322826</v>
      </c>
      <c r="B2851">
        <v>5276427</v>
      </c>
      <c r="C2851">
        <v>900228989</v>
      </c>
      <c r="D2851" t="s">
        <v>3436</v>
      </c>
      <c r="E2851" t="s">
        <v>2932</v>
      </c>
      <c r="F2851" t="s">
        <v>3437</v>
      </c>
      <c r="G2851" s="95">
        <v>45593</v>
      </c>
      <c r="H2851" s="95">
        <v>45601</v>
      </c>
      <c r="I2851" s="95">
        <v>45601</v>
      </c>
      <c r="J2851" s="95">
        <v>45624</v>
      </c>
      <c r="K2851" t="s">
        <v>3435</v>
      </c>
      <c r="L2851" s="95">
        <v>45593</v>
      </c>
      <c r="M2851" s="95">
        <v>45601</v>
      </c>
      <c r="N2851" s="95">
        <v>45601</v>
      </c>
      <c r="O2851" s="95">
        <v>45624</v>
      </c>
      <c r="P2851" t="s">
        <v>3435</v>
      </c>
      <c r="Q2851" t="s">
        <v>3435</v>
      </c>
      <c r="R2851" t="s">
        <v>3435</v>
      </c>
      <c r="S2851">
        <v>243783</v>
      </c>
      <c r="T2851">
        <v>243783</v>
      </c>
      <c r="U2851">
        <v>0</v>
      </c>
      <c r="V2851">
        <v>0</v>
      </c>
      <c r="W2851">
        <v>4876</v>
      </c>
      <c r="X2851">
        <v>243783</v>
      </c>
      <c r="Y2851">
        <v>238907</v>
      </c>
      <c r="Z2851">
        <v>0</v>
      </c>
      <c r="AA2851">
        <v>0</v>
      </c>
      <c r="AB2851">
        <v>0</v>
      </c>
      <c r="AC2851">
        <v>1</v>
      </c>
      <c r="AD2851" t="s">
        <v>3487</v>
      </c>
      <c r="AE2851">
        <v>1</v>
      </c>
    </row>
    <row r="2852" spans="1:31">
      <c r="A2852">
        <v>5322827</v>
      </c>
      <c r="B2852">
        <v>5266111</v>
      </c>
      <c r="C2852">
        <v>900228989</v>
      </c>
      <c r="D2852" t="s">
        <v>3436</v>
      </c>
      <c r="E2852" t="s">
        <v>3137</v>
      </c>
      <c r="F2852" t="s">
        <v>3451</v>
      </c>
      <c r="G2852" s="95">
        <v>45593</v>
      </c>
      <c r="H2852" s="95">
        <v>45601</v>
      </c>
      <c r="I2852" s="95">
        <v>45601</v>
      </c>
      <c r="J2852" s="95">
        <v>45615</v>
      </c>
      <c r="K2852" t="s">
        <v>3435</v>
      </c>
      <c r="L2852" s="95">
        <v>45593</v>
      </c>
      <c r="M2852" s="95">
        <v>45601</v>
      </c>
      <c r="N2852" s="95">
        <v>45601</v>
      </c>
      <c r="O2852" s="95">
        <v>45615</v>
      </c>
      <c r="P2852" t="s">
        <v>3435</v>
      </c>
      <c r="Q2852" t="s">
        <v>3435</v>
      </c>
      <c r="R2852" t="s">
        <v>3435</v>
      </c>
      <c r="S2852">
        <v>2298903</v>
      </c>
      <c r="T2852">
        <v>2298903</v>
      </c>
      <c r="U2852">
        <v>0</v>
      </c>
      <c r="V2852">
        <v>0</v>
      </c>
      <c r="W2852">
        <v>43653</v>
      </c>
      <c r="X2852">
        <v>2182663</v>
      </c>
      <c r="Y2852">
        <v>2139010</v>
      </c>
      <c r="Z2852">
        <v>0</v>
      </c>
      <c r="AA2852">
        <v>116240</v>
      </c>
      <c r="AB2852">
        <v>0</v>
      </c>
      <c r="AC2852">
        <v>1</v>
      </c>
      <c r="AD2852" t="s">
        <v>3488</v>
      </c>
      <c r="AE2852">
        <v>1</v>
      </c>
    </row>
    <row r="2853" spans="1:31">
      <c r="A2853">
        <v>5322759</v>
      </c>
      <c r="B2853">
        <v>5278557</v>
      </c>
      <c r="C2853">
        <v>900228989</v>
      </c>
      <c r="D2853" t="s">
        <v>3436</v>
      </c>
      <c r="E2853" t="s">
        <v>2853</v>
      </c>
      <c r="F2853" t="s">
        <v>3437</v>
      </c>
      <c r="G2853" s="95">
        <v>45594</v>
      </c>
      <c r="H2853" s="95">
        <v>45601</v>
      </c>
      <c r="I2853" s="95">
        <v>45601</v>
      </c>
      <c r="J2853" s="95">
        <v>45625</v>
      </c>
      <c r="K2853" t="s">
        <v>3435</v>
      </c>
      <c r="L2853" s="95">
        <v>45594</v>
      </c>
      <c r="M2853" s="95">
        <v>45601</v>
      </c>
      <c r="N2853" s="95">
        <v>45601</v>
      </c>
      <c r="O2853" s="95">
        <v>45625</v>
      </c>
      <c r="P2853" t="s">
        <v>3435</v>
      </c>
      <c r="Q2853" t="s">
        <v>3435</v>
      </c>
      <c r="R2853" t="s">
        <v>3435</v>
      </c>
      <c r="S2853">
        <v>145225</v>
      </c>
      <c r="T2853">
        <v>145225</v>
      </c>
      <c r="U2853">
        <v>0</v>
      </c>
      <c r="V2853">
        <v>0</v>
      </c>
      <c r="W2853">
        <v>0</v>
      </c>
      <c r="X2853">
        <v>145225</v>
      </c>
      <c r="Y2853">
        <v>145225</v>
      </c>
      <c r="Z2853">
        <v>0</v>
      </c>
      <c r="AA2853">
        <v>0</v>
      </c>
      <c r="AB2853">
        <v>0</v>
      </c>
      <c r="AC2853">
        <v>1</v>
      </c>
      <c r="AD2853" t="s">
        <v>3487</v>
      </c>
      <c r="AE2853">
        <v>1</v>
      </c>
    </row>
    <row r="2854" spans="1:31">
      <c r="A2854">
        <v>5322828</v>
      </c>
      <c r="B2854">
        <v>5276428</v>
      </c>
      <c r="C2854">
        <v>900228989</v>
      </c>
      <c r="D2854" t="s">
        <v>3436</v>
      </c>
      <c r="E2854" t="s">
        <v>2979</v>
      </c>
      <c r="F2854" t="s">
        <v>3437</v>
      </c>
      <c r="G2854" s="95">
        <v>45594</v>
      </c>
      <c r="H2854" s="95">
        <v>45601</v>
      </c>
      <c r="I2854" s="95">
        <v>45601</v>
      </c>
      <c r="J2854" s="95">
        <v>45624</v>
      </c>
      <c r="K2854" t="s">
        <v>3435</v>
      </c>
      <c r="L2854" s="95">
        <v>45594</v>
      </c>
      <c r="M2854" s="95">
        <v>45601</v>
      </c>
      <c r="N2854" s="95">
        <v>45601</v>
      </c>
      <c r="O2854" s="95">
        <v>45624</v>
      </c>
      <c r="P2854" t="s">
        <v>3435</v>
      </c>
      <c r="Q2854" t="s">
        <v>3435</v>
      </c>
      <c r="R2854" t="s">
        <v>3435</v>
      </c>
      <c r="S2854">
        <v>422644</v>
      </c>
      <c r="T2854">
        <v>422644</v>
      </c>
      <c r="U2854">
        <v>0</v>
      </c>
      <c r="V2854">
        <v>0</v>
      </c>
      <c r="W2854">
        <v>8453</v>
      </c>
      <c r="X2854">
        <v>422644</v>
      </c>
      <c r="Y2854">
        <v>414191</v>
      </c>
      <c r="Z2854">
        <v>0</v>
      </c>
      <c r="AA2854">
        <v>0</v>
      </c>
      <c r="AB2854">
        <v>0</v>
      </c>
      <c r="AC2854">
        <v>1</v>
      </c>
      <c r="AD2854" t="s">
        <v>3487</v>
      </c>
      <c r="AE2854">
        <v>1</v>
      </c>
    </row>
    <row r="2855" spans="1:31">
      <c r="A2855">
        <v>5113779</v>
      </c>
      <c r="B2855" t="s">
        <v>3435</v>
      </c>
      <c r="C2855">
        <v>900228989</v>
      </c>
      <c r="D2855" t="s">
        <v>3436</v>
      </c>
      <c r="E2855" t="s">
        <v>916</v>
      </c>
      <c r="F2855" t="s">
        <v>3438</v>
      </c>
      <c r="G2855" s="95">
        <v>45254</v>
      </c>
      <c r="H2855" s="95">
        <v>45254</v>
      </c>
      <c r="I2855" s="95">
        <v>45294</v>
      </c>
      <c r="J2855" t="s">
        <v>3435</v>
      </c>
      <c r="K2855" s="95">
        <v>45305</v>
      </c>
      <c r="L2855" s="95">
        <v>45254</v>
      </c>
      <c r="M2855" s="95">
        <v>45254</v>
      </c>
      <c r="N2855" s="95">
        <v>45294</v>
      </c>
      <c r="O2855" t="s">
        <v>3435</v>
      </c>
      <c r="P2855" s="95">
        <v>45305</v>
      </c>
      <c r="Q2855" t="s">
        <v>3435</v>
      </c>
      <c r="R2855" t="s">
        <v>3872</v>
      </c>
      <c r="S2855">
        <v>50000</v>
      </c>
      <c r="T2855">
        <v>50000</v>
      </c>
      <c r="U2855">
        <v>0</v>
      </c>
      <c r="V2855">
        <v>0</v>
      </c>
      <c r="W2855">
        <v>0</v>
      </c>
      <c r="X2855">
        <v>0</v>
      </c>
      <c r="Y2855">
        <v>0</v>
      </c>
      <c r="Z2855">
        <v>0</v>
      </c>
      <c r="AA2855">
        <v>0</v>
      </c>
      <c r="AB2855">
        <v>50000</v>
      </c>
      <c r="AC2855" t="s">
        <v>3435</v>
      </c>
      <c r="AD2855" t="s">
        <v>3435</v>
      </c>
      <c r="AE2855">
        <v>1</v>
      </c>
    </row>
    <row r="2856" spans="1:31">
      <c r="A2856">
        <v>5322829</v>
      </c>
      <c r="B2856">
        <v>5276429</v>
      </c>
      <c r="C2856">
        <v>900228989</v>
      </c>
      <c r="D2856" t="s">
        <v>3436</v>
      </c>
      <c r="E2856" t="s">
        <v>2933</v>
      </c>
      <c r="F2856" t="s">
        <v>3437</v>
      </c>
      <c r="G2856" s="95">
        <v>45594</v>
      </c>
      <c r="H2856" s="95">
        <v>45601</v>
      </c>
      <c r="I2856" s="95">
        <v>45601</v>
      </c>
      <c r="J2856" s="95">
        <v>45624</v>
      </c>
      <c r="K2856" t="s">
        <v>3435</v>
      </c>
      <c r="L2856" s="95">
        <v>45594</v>
      </c>
      <c r="M2856" s="95">
        <v>45601</v>
      </c>
      <c r="N2856" s="95">
        <v>45601</v>
      </c>
      <c r="O2856" s="95">
        <v>45624</v>
      </c>
      <c r="P2856" t="s">
        <v>3435</v>
      </c>
      <c r="Q2856" t="s">
        <v>3435</v>
      </c>
      <c r="R2856" t="s">
        <v>3435</v>
      </c>
      <c r="S2856">
        <v>247200</v>
      </c>
      <c r="T2856">
        <v>247200</v>
      </c>
      <c r="U2856">
        <v>0</v>
      </c>
      <c r="V2856">
        <v>0</v>
      </c>
      <c r="W2856">
        <v>4944</v>
      </c>
      <c r="X2856">
        <v>247200</v>
      </c>
      <c r="Y2856">
        <v>242256</v>
      </c>
      <c r="Z2856">
        <v>0</v>
      </c>
      <c r="AA2856">
        <v>0</v>
      </c>
      <c r="AB2856">
        <v>0</v>
      </c>
      <c r="AC2856">
        <v>1</v>
      </c>
      <c r="AD2856" t="s">
        <v>3487</v>
      </c>
      <c r="AE2856">
        <v>1</v>
      </c>
    </row>
    <row r="2857" spans="1:31">
      <c r="A2857">
        <v>5322784</v>
      </c>
      <c r="B2857">
        <v>5277042</v>
      </c>
      <c r="C2857">
        <v>900228989</v>
      </c>
      <c r="D2857" t="s">
        <v>3436</v>
      </c>
      <c r="E2857" t="s">
        <v>3040</v>
      </c>
      <c r="F2857" t="s">
        <v>3451</v>
      </c>
      <c r="G2857" s="95">
        <v>45594</v>
      </c>
      <c r="H2857" s="95">
        <v>45601</v>
      </c>
      <c r="I2857" s="95">
        <v>45601</v>
      </c>
      <c r="J2857" s="95">
        <v>45624</v>
      </c>
      <c r="K2857" t="s">
        <v>3435</v>
      </c>
      <c r="L2857" s="95">
        <v>45594</v>
      </c>
      <c r="M2857" s="95">
        <v>45601</v>
      </c>
      <c r="N2857" s="95">
        <v>45601</v>
      </c>
      <c r="O2857" s="95">
        <v>45624</v>
      </c>
      <c r="P2857" t="s">
        <v>3435</v>
      </c>
      <c r="Q2857" t="s">
        <v>3435</v>
      </c>
      <c r="R2857" t="s">
        <v>3435</v>
      </c>
      <c r="S2857">
        <v>1993803</v>
      </c>
      <c r="T2857">
        <v>68587</v>
      </c>
      <c r="U2857">
        <v>0</v>
      </c>
      <c r="V2857">
        <v>0</v>
      </c>
      <c r="W2857">
        <v>0</v>
      </c>
      <c r="X2857">
        <v>0</v>
      </c>
      <c r="Y2857">
        <v>0</v>
      </c>
      <c r="Z2857">
        <v>0</v>
      </c>
      <c r="AA2857">
        <v>68587</v>
      </c>
      <c r="AB2857">
        <v>0</v>
      </c>
      <c r="AC2857">
        <v>2</v>
      </c>
      <c r="AD2857" t="s">
        <v>3452</v>
      </c>
      <c r="AE2857">
        <v>1</v>
      </c>
    </row>
    <row r="2858" spans="1:31">
      <c r="A2858">
        <v>5322785</v>
      </c>
      <c r="B2858">
        <v>5281935</v>
      </c>
      <c r="C2858">
        <v>900228989</v>
      </c>
      <c r="D2858" t="s">
        <v>3436</v>
      </c>
      <c r="E2858" t="s">
        <v>3126</v>
      </c>
      <c r="F2858" t="s">
        <v>3451</v>
      </c>
      <c r="G2858" s="95">
        <v>45594</v>
      </c>
      <c r="H2858" s="95">
        <v>45601</v>
      </c>
      <c r="I2858" s="95">
        <v>45601</v>
      </c>
      <c r="J2858" s="95">
        <v>45639</v>
      </c>
      <c r="K2858" t="s">
        <v>3435</v>
      </c>
      <c r="L2858" s="95">
        <v>45594</v>
      </c>
      <c r="M2858" s="95">
        <v>45601</v>
      </c>
      <c r="N2858" s="95">
        <v>45601</v>
      </c>
      <c r="O2858" s="95">
        <v>45639</v>
      </c>
      <c r="P2858" t="s">
        <v>3435</v>
      </c>
      <c r="Q2858" t="s">
        <v>3435</v>
      </c>
      <c r="R2858" t="s">
        <v>3435</v>
      </c>
      <c r="S2858">
        <v>673682</v>
      </c>
      <c r="T2858">
        <v>144320</v>
      </c>
      <c r="U2858">
        <v>0</v>
      </c>
      <c r="V2858">
        <v>0</v>
      </c>
      <c r="W2858">
        <v>0</v>
      </c>
      <c r="X2858">
        <v>0</v>
      </c>
      <c r="Y2858">
        <v>0</v>
      </c>
      <c r="Z2858">
        <v>0</v>
      </c>
      <c r="AA2858">
        <v>144320</v>
      </c>
      <c r="AB2858">
        <v>0</v>
      </c>
      <c r="AC2858">
        <v>2</v>
      </c>
      <c r="AD2858" t="s">
        <v>3452</v>
      </c>
      <c r="AE2858">
        <v>1</v>
      </c>
    </row>
    <row r="2859" spans="1:31">
      <c r="A2859">
        <v>5322830</v>
      </c>
      <c r="B2859">
        <v>5276430</v>
      </c>
      <c r="C2859">
        <v>900228989</v>
      </c>
      <c r="D2859" t="s">
        <v>3436</v>
      </c>
      <c r="E2859" t="s">
        <v>2920</v>
      </c>
      <c r="F2859" t="s">
        <v>3437</v>
      </c>
      <c r="G2859" s="95">
        <v>45594</v>
      </c>
      <c r="H2859" s="95">
        <v>45601</v>
      </c>
      <c r="I2859" s="95">
        <v>45601</v>
      </c>
      <c r="J2859" s="95">
        <v>45624</v>
      </c>
      <c r="K2859" t="s">
        <v>3435</v>
      </c>
      <c r="L2859" s="95">
        <v>45594</v>
      </c>
      <c r="M2859" s="95">
        <v>45601</v>
      </c>
      <c r="N2859" s="95">
        <v>45601</v>
      </c>
      <c r="O2859" s="95">
        <v>45624</v>
      </c>
      <c r="P2859" t="s">
        <v>3435</v>
      </c>
      <c r="Q2859" t="s">
        <v>3435</v>
      </c>
      <c r="R2859" t="s">
        <v>3435</v>
      </c>
      <c r="S2859">
        <v>150002</v>
      </c>
      <c r="T2859">
        <v>150002</v>
      </c>
      <c r="U2859">
        <v>0</v>
      </c>
      <c r="V2859">
        <v>0</v>
      </c>
      <c r="W2859">
        <v>0</v>
      </c>
      <c r="X2859">
        <v>150002</v>
      </c>
      <c r="Y2859">
        <v>150002</v>
      </c>
      <c r="Z2859">
        <v>0</v>
      </c>
      <c r="AA2859">
        <v>0</v>
      </c>
      <c r="AB2859">
        <v>0</v>
      </c>
      <c r="AC2859">
        <v>1</v>
      </c>
      <c r="AD2859" t="s">
        <v>3487</v>
      </c>
      <c r="AE2859">
        <v>1</v>
      </c>
    </row>
    <row r="2860" spans="1:31">
      <c r="A2860">
        <v>5322831</v>
      </c>
      <c r="B2860" t="s">
        <v>3435</v>
      </c>
      <c r="C2860">
        <v>900228989</v>
      </c>
      <c r="D2860" t="s">
        <v>3436</v>
      </c>
      <c r="E2860" t="s">
        <v>2977</v>
      </c>
      <c r="F2860" t="s">
        <v>3464</v>
      </c>
      <c r="G2860" s="95">
        <v>45594</v>
      </c>
      <c r="H2860" s="95">
        <v>45601</v>
      </c>
      <c r="I2860" s="95">
        <v>45601</v>
      </c>
      <c r="J2860" t="s">
        <v>3435</v>
      </c>
      <c r="K2860" t="s">
        <v>3435</v>
      </c>
      <c r="L2860" s="95">
        <v>45594</v>
      </c>
      <c r="M2860" s="95">
        <v>45601</v>
      </c>
      <c r="N2860" s="95">
        <v>45601</v>
      </c>
      <c r="O2860" t="s">
        <v>3435</v>
      </c>
      <c r="P2860" t="s">
        <v>3435</v>
      </c>
      <c r="Q2860" t="s">
        <v>3435</v>
      </c>
      <c r="R2860" t="s">
        <v>3435</v>
      </c>
      <c r="S2860">
        <v>415350</v>
      </c>
      <c r="T2860">
        <v>415350</v>
      </c>
      <c r="U2860">
        <v>0</v>
      </c>
      <c r="V2860">
        <v>0</v>
      </c>
      <c r="W2860">
        <v>0</v>
      </c>
      <c r="X2860">
        <v>0</v>
      </c>
      <c r="Y2860">
        <v>0</v>
      </c>
      <c r="Z2860">
        <v>0</v>
      </c>
      <c r="AA2860">
        <v>0</v>
      </c>
      <c r="AB2860">
        <v>0</v>
      </c>
      <c r="AC2860" t="s">
        <v>3435</v>
      </c>
      <c r="AD2860" t="s">
        <v>3435</v>
      </c>
      <c r="AE2860">
        <v>1</v>
      </c>
    </row>
    <row r="2861" spans="1:31">
      <c r="A2861">
        <v>5113782</v>
      </c>
      <c r="B2861" t="s">
        <v>3435</v>
      </c>
      <c r="C2861">
        <v>900228989</v>
      </c>
      <c r="D2861" t="s">
        <v>3436</v>
      </c>
      <c r="E2861" t="s">
        <v>926</v>
      </c>
      <c r="F2861" t="s">
        <v>3438</v>
      </c>
      <c r="G2861" s="95">
        <v>45254</v>
      </c>
      <c r="H2861" s="95">
        <v>45254</v>
      </c>
      <c r="I2861" s="95">
        <v>45296</v>
      </c>
      <c r="J2861" t="s">
        <v>3435</v>
      </c>
      <c r="K2861" s="95">
        <v>45305</v>
      </c>
      <c r="L2861" s="95">
        <v>45254</v>
      </c>
      <c r="M2861" s="95">
        <v>45254</v>
      </c>
      <c r="N2861" s="95">
        <v>45296</v>
      </c>
      <c r="O2861" t="s">
        <v>3435</v>
      </c>
      <c r="P2861" s="95">
        <v>45305</v>
      </c>
      <c r="Q2861" t="s">
        <v>3435</v>
      </c>
      <c r="R2861" t="s">
        <v>3873</v>
      </c>
      <c r="S2861">
        <v>50000</v>
      </c>
      <c r="T2861">
        <v>50000</v>
      </c>
      <c r="U2861">
        <v>0</v>
      </c>
      <c r="V2861">
        <v>0</v>
      </c>
      <c r="W2861">
        <v>0</v>
      </c>
      <c r="X2861">
        <v>0</v>
      </c>
      <c r="Y2861">
        <v>0</v>
      </c>
      <c r="Z2861">
        <v>0</v>
      </c>
      <c r="AA2861">
        <v>0</v>
      </c>
      <c r="AB2861">
        <v>50000</v>
      </c>
      <c r="AC2861" t="s">
        <v>3435</v>
      </c>
      <c r="AD2861" t="s">
        <v>3435</v>
      </c>
      <c r="AE2861">
        <v>1</v>
      </c>
    </row>
    <row r="2862" spans="1:31">
      <c r="A2862">
        <v>5322832</v>
      </c>
      <c r="B2862">
        <v>5276431</v>
      </c>
      <c r="C2862">
        <v>900228989</v>
      </c>
      <c r="D2862" t="s">
        <v>3436</v>
      </c>
      <c r="E2862" t="s">
        <v>2973</v>
      </c>
      <c r="F2862" t="s">
        <v>3437</v>
      </c>
      <c r="G2862" s="95">
        <v>45594</v>
      </c>
      <c r="H2862" s="95">
        <v>45601</v>
      </c>
      <c r="I2862" s="95">
        <v>45601</v>
      </c>
      <c r="J2862" s="95">
        <v>45624</v>
      </c>
      <c r="K2862" t="s">
        <v>3435</v>
      </c>
      <c r="L2862" s="95">
        <v>45594</v>
      </c>
      <c r="M2862" s="95">
        <v>45601</v>
      </c>
      <c r="N2862" s="95">
        <v>45601</v>
      </c>
      <c r="O2862" s="95">
        <v>45624</v>
      </c>
      <c r="P2862" t="s">
        <v>3435</v>
      </c>
      <c r="Q2862" t="s">
        <v>3435</v>
      </c>
      <c r="R2862" t="s">
        <v>3435</v>
      </c>
      <c r="S2862">
        <v>410519</v>
      </c>
      <c r="T2862">
        <v>410519</v>
      </c>
      <c r="U2862">
        <v>0</v>
      </c>
      <c r="V2862">
        <v>0</v>
      </c>
      <c r="W2862">
        <v>8210</v>
      </c>
      <c r="X2862">
        <v>410519</v>
      </c>
      <c r="Y2862">
        <v>402309</v>
      </c>
      <c r="Z2862">
        <v>0</v>
      </c>
      <c r="AA2862">
        <v>0</v>
      </c>
      <c r="AB2862">
        <v>0</v>
      </c>
      <c r="AC2862">
        <v>1</v>
      </c>
      <c r="AD2862" t="s">
        <v>3487</v>
      </c>
      <c r="AE2862">
        <v>1</v>
      </c>
    </row>
    <row r="2863" spans="1:31">
      <c r="A2863">
        <v>5322833</v>
      </c>
      <c r="B2863">
        <v>5286819</v>
      </c>
      <c r="C2863">
        <v>900228989</v>
      </c>
      <c r="D2863" t="s">
        <v>3436</v>
      </c>
      <c r="E2863" t="s">
        <v>3012</v>
      </c>
      <c r="F2863" t="s">
        <v>3437</v>
      </c>
      <c r="G2863" s="95">
        <v>45594</v>
      </c>
      <c r="H2863" s="95">
        <v>45601</v>
      </c>
      <c r="I2863" s="95">
        <v>45601</v>
      </c>
      <c r="J2863" s="95">
        <v>45647</v>
      </c>
      <c r="K2863" t="s">
        <v>3435</v>
      </c>
      <c r="L2863" s="95">
        <v>45594</v>
      </c>
      <c r="M2863" s="95">
        <v>45601</v>
      </c>
      <c r="N2863" s="95">
        <v>45601</v>
      </c>
      <c r="O2863" s="95">
        <v>45647</v>
      </c>
      <c r="P2863" t="s">
        <v>3435</v>
      </c>
      <c r="Q2863" t="s">
        <v>3435</v>
      </c>
      <c r="R2863" t="s">
        <v>3435</v>
      </c>
      <c r="S2863">
        <v>809966</v>
      </c>
      <c r="T2863">
        <v>123360</v>
      </c>
      <c r="U2863">
        <v>0</v>
      </c>
      <c r="V2863">
        <v>0</v>
      </c>
      <c r="W2863">
        <v>2467</v>
      </c>
      <c r="X2863">
        <v>123360</v>
      </c>
      <c r="Y2863">
        <v>120893</v>
      </c>
      <c r="Z2863">
        <v>0</v>
      </c>
      <c r="AA2863">
        <v>0</v>
      </c>
      <c r="AB2863">
        <v>0</v>
      </c>
      <c r="AC2863">
        <v>2</v>
      </c>
      <c r="AD2863" t="s">
        <v>3452</v>
      </c>
      <c r="AE2863">
        <v>1</v>
      </c>
    </row>
    <row r="2864" spans="1:31">
      <c r="A2864">
        <v>5322850</v>
      </c>
      <c r="B2864">
        <v>5276438</v>
      </c>
      <c r="C2864">
        <v>900228989</v>
      </c>
      <c r="D2864" t="s">
        <v>3436</v>
      </c>
      <c r="E2864" t="s">
        <v>2955</v>
      </c>
      <c r="F2864" t="s">
        <v>3437</v>
      </c>
      <c r="G2864" s="95">
        <v>45594</v>
      </c>
      <c r="H2864" s="95">
        <v>45601</v>
      </c>
      <c r="I2864" s="95">
        <v>45601</v>
      </c>
      <c r="J2864" s="95">
        <v>45624</v>
      </c>
      <c r="K2864" t="s">
        <v>3435</v>
      </c>
      <c r="L2864" s="95">
        <v>45594</v>
      </c>
      <c r="M2864" s="95">
        <v>45601</v>
      </c>
      <c r="N2864" s="95">
        <v>45601</v>
      </c>
      <c r="O2864" s="95">
        <v>45624</v>
      </c>
      <c r="P2864" t="s">
        <v>3435</v>
      </c>
      <c r="Q2864" t="s">
        <v>3435</v>
      </c>
      <c r="R2864" t="s">
        <v>3435</v>
      </c>
      <c r="S2864">
        <v>331256</v>
      </c>
      <c r="T2864">
        <v>331256</v>
      </c>
      <c r="U2864">
        <v>0</v>
      </c>
      <c r="V2864">
        <v>0</v>
      </c>
      <c r="W2864">
        <v>6625</v>
      </c>
      <c r="X2864">
        <v>331256</v>
      </c>
      <c r="Y2864">
        <v>324631</v>
      </c>
      <c r="Z2864">
        <v>0</v>
      </c>
      <c r="AA2864">
        <v>0</v>
      </c>
      <c r="AB2864">
        <v>0</v>
      </c>
      <c r="AC2864">
        <v>1</v>
      </c>
      <c r="AD2864" t="s">
        <v>3487</v>
      </c>
      <c r="AE2864">
        <v>1</v>
      </c>
    </row>
    <row r="2865" spans="1:31">
      <c r="A2865">
        <v>5322786</v>
      </c>
      <c r="B2865">
        <v>5282776</v>
      </c>
      <c r="C2865">
        <v>900228989</v>
      </c>
      <c r="D2865" t="s">
        <v>3436</v>
      </c>
      <c r="E2865" t="s">
        <v>3117</v>
      </c>
      <c r="F2865" t="s">
        <v>3437</v>
      </c>
      <c r="G2865" s="95">
        <v>45594</v>
      </c>
      <c r="H2865" s="95">
        <v>45601</v>
      </c>
      <c r="I2865" s="95">
        <v>45601</v>
      </c>
      <c r="J2865" s="95">
        <v>45644</v>
      </c>
      <c r="K2865" t="s">
        <v>3435</v>
      </c>
      <c r="L2865" s="95">
        <v>45594</v>
      </c>
      <c r="M2865" s="95">
        <v>45601</v>
      </c>
      <c r="N2865" s="95">
        <v>45601</v>
      </c>
      <c r="O2865" s="95">
        <v>45644</v>
      </c>
      <c r="P2865" t="s">
        <v>3435</v>
      </c>
      <c r="Q2865" t="s">
        <v>3435</v>
      </c>
      <c r="R2865" t="s">
        <v>3435</v>
      </c>
      <c r="S2865">
        <v>318328</v>
      </c>
      <c r="T2865">
        <v>318328</v>
      </c>
      <c r="U2865">
        <v>0</v>
      </c>
      <c r="V2865">
        <v>0</v>
      </c>
      <c r="W2865">
        <v>6367</v>
      </c>
      <c r="X2865">
        <v>318328</v>
      </c>
      <c r="Y2865">
        <v>311961</v>
      </c>
      <c r="Z2865">
        <v>0</v>
      </c>
      <c r="AA2865">
        <v>0</v>
      </c>
      <c r="AB2865">
        <v>0</v>
      </c>
      <c r="AC2865">
        <v>1</v>
      </c>
      <c r="AD2865" t="s">
        <v>3487</v>
      </c>
      <c r="AE2865">
        <v>1</v>
      </c>
    </row>
    <row r="2866" spans="1:31">
      <c r="A2866">
        <v>5322787</v>
      </c>
      <c r="B2866" t="s">
        <v>3435</v>
      </c>
      <c r="C2866">
        <v>900228989</v>
      </c>
      <c r="D2866" t="s">
        <v>3436</v>
      </c>
      <c r="E2866" t="s">
        <v>3039</v>
      </c>
      <c r="F2866" t="s">
        <v>3464</v>
      </c>
      <c r="G2866" s="95">
        <v>45594</v>
      </c>
      <c r="H2866" s="95">
        <v>45601</v>
      </c>
      <c r="I2866" s="95">
        <v>45601</v>
      </c>
      <c r="J2866" t="s">
        <v>3435</v>
      </c>
      <c r="K2866" t="s">
        <v>3435</v>
      </c>
      <c r="L2866" s="95">
        <v>45594</v>
      </c>
      <c r="M2866" s="95">
        <v>45601</v>
      </c>
      <c r="N2866" s="95">
        <v>45601</v>
      </c>
      <c r="O2866" t="s">
        <v>3435</v>
      </c>
      <c r="P2866" t="s">
        <v>3435</v>
      </c>
      <c r="Q2866" t="s">
        <v>3435</v>
      </c>
      <c r="R2866" t="s">
        <v>3435</v>
      </c>
      <c r="S2866">
        <v>1005192</v>
      </c>
      <c r="T2866">
        <v>1005192</v>
      </c>
      <c r="U2866">
        <v>0</v>
      </c>
      <c r="V2866">
        <v>0</v>
      </c>
      <c r="W2866">
        <v>0</v>
      </c>
      <c r="X2866">
        <v>0</v>
      </c>
      <c r="Y2866">
        <v>0</v>
      </c>
      <c r="Z2866">
        <v>0</v>
      </c>
      <c r="AA2866">
        <v>0</v>
      </c>
      <c r="AB2866">
        <v>0</v>
      </c>
      <c r="AC2866" t="s">
        <v>3435</v>
      </c>
      <c r="AD2866" t="s">
        <v>3435</v>
      </c>
      <c r="AE2866">
        <v>1</v>
      </c>
    </row>
    <row r="2867" spans="1:31">
      <c r="A2867">
        <v>5322788</v>
      </c>
      <c r="B2867">
        <v>5276415</v>
      </c>
      <c r="C2867">
        <v>900228989</v>
      </c>
      <c r="D2867" t="s">
        <v>3436</v>
      </c>
      <c r="E2867" t="s">
        <v>3102</v>
      </c>
      <c r="F2867" t="s">
        <v>3437</v>
      </c>
      <c r="G2867" s="95">
        <v>45594</v>
      </c>
      <c r="H2867" s="95">
        <v>45601</v>
      </c>
      <c r="I2867" s="95">
        <v>45601</v>
      </c>
      <c r="J2867" s="95">
        <v>45624</v>
      </c>
      <c r="K2867" t="s">
        <v>3435</v>
      </c>
      <c r="L2867" s="95">
        <v>45594</v>
      </c>
      <c r="M2867" s="95">
        <v>45601</v>
      </c>
      <c r="N2867" s="95">
        <v>45601</v>
      </c>
      <c r="O2867" s="95">
        <v>45624</v>
      </c>
      <c r="P2867" t="s">
        <v>3435</v>
      </c>
      <c r="Q2867" t="s">
        <v>3435</v>
      </c>
      <c r="R2867" t="s">
        <v>3435</v>
      </c>
      <c r="S2867">
        <v>120080</v>
      </c>
      <c r="T2867">
        <v>120080</v>
      </c>
      <c r="U2867">
        <v>0</v>
      </c>
      <c r="V2867">
        <v>0</v>
      </c>
      <c r="W2867">
        <v>0</v>
      </c>
      <c r="X2867">
        <v>120080</v>
      </c>
      <c r="Y2867">
        <v>120080</v>
      </c>
      <c r="Z2867">
        <v>0</v>
      </c>
      <c r="AA2867">
        <v>0</v>
      </c>
      <c r="AB2867">
        <v>0</v>
      </c>
      <c r="AC2867">
        <v>1</v>
      </c>
      <c r="AD2867" t="s">
        <v>3487</v>
      </c>
      <c r="AE2867">
        <v>1</v>
      </c>
    </row>
    <row r="2868" spans="1:31">
      <c r="A2868">
        <v>5097684</v>
      </c>
      <c r="B2868">
        <v>5050104</v>
      </c>
      <c r="C2868">
        <v>900228989</v>
      </c>
      <c r="D2868" t="s">
        <v>3436</v>
      </c>
      <c r="E2868" t="s">
        <v>527</v>
      </c>
      <c r="F2868" t="s">
        <v>3451</v>
      </c>
      <c r="G2868" s="95">
        <v>45228</v>
      </c>
      <c r="H2868" s="95">
        <v>45228</v>
      </c>
      <c r="I2868" s="95">
        <v>45237</v>
      </c>
      <c r="J2868" s="95">
        <v>45253</v>
      </c>
      <c r="K2868" t="s">
        <v>3435</v>
      </c>
      <c r="L2868" s="95">
        <v>45228</v>
      </c>
      <c r="M2868" s="95">
        <v>45228</v>
      </c>
      <c r="N2868" s="95">
        <v>45237</v>
      </c>
      <c r="O2868" s="95">
        <v>45253</v>
      </c>
      <c r="P2868" t="s">
        <v>3435</v>
      </c>
      <c r="Q2868" t="s">
        <v>3435</v>
      </c>
      <c r="R2868" t="s">
        <v>3435</v>
      </c>
      <c r="S2868">
        <v>1631132</v>
      </c>
      <c r="T2868">
        <v>1631132</v>
      </c>
      <c r="U2868">
        <v>0</v>
      </c>
      <c r="V2868">
        <v>0</v>
      </c>
      <c r="W2868">
        <v>24694</v>
      </c>
      <c r="X2868">
        <v>1234737</v>
      </c>
      <c r="Y2868">
        <v>1210043</v>
      </c>
      <c r="Z2868">
        <v>0</v>
      </c>
      <c r="AA2868">
        <v>396395</v>
      </c>
      <c r="AB2868">
        <v>0</v>
      </c>
      <c r="AC2868">
        <v>1</v>
      </c>
      <c r="AD2868" t="s">
        <v>3449</v>
      </c>
      <c r="AE2868">
        <v>1</v>
      </c>
    </row>
    <row r="2869" spans="1:31">
      <c r="A2869">
        <v>5113867</v>
      </c>
      <c r="B2869" t="s">
        <v>3435</v>
      </c>
      <c r="C2869">
        <v>900228989</v>
      </c>
      <c r="D2869" t="s">
        <v>3436</v>
      </c>
      <c r="E2869" t="s">
        <v>927</v>
      </c>
      <c r="F2869" t="s">
        <v>3438</v>
      </c>
      <c r="G2869" s="95">
        <v>45254</v>
      </c>
      <c r="H2869" s="95">
        <v>45254</v>
      </c>
      <c r="I2869" s="95">
        <v>45296</v>
      </c>
      <c r="J2869" t="s">
        <v>3435</v>
      </c>
      <c r="K2869" s="95">
        <v>45305</v>
      </c>
      <c r="L2869" s="95">
        <v>45254</v>
      </c>
      <c r="M2869" s="95">
        <v>45254</v>
      </c>
      <c r="N2869" s="95">
        <v>45296</v>
      </c>
      <c r="O2869" t="s">
        <v>3435</v>
      </c>
      <c r="P2869" s="95">
        <v>45305</v>
      </c>
      <c r="Q2869" t="s">
        <v>3435</v>
      </c>
      <c r="R2869" t="s">
        <v>3874</v>
      </c>
      <c r="S2869">
        <v>50000</v>
      </c>
      <c r="T2869">
        <v>50000</v>
      </c>
      <c r="U2869">
        <v>0</v>
      </c>
      <c r="V2869">
        <v>0</v>
      </c>
      <c r="W2869">
        <v>0</v>
      </c>
      <c r="X2869">
        <v>0</v>
      </c>
      <c r="Y2869">
        <v>0</v>
      </c>
      <c r="Z2869">
        <v>0</v>
      </c>
      <c r="AA2869">
        <v>0</v>
      </c>
      <c r="AB2869">
        <v>50000</v>
      </c>
      <c r="AC2869" t="s">
        <v>3435</v>
      </c>
      <c r="AD2869" t="s">
        <v>3435</v>
      </c>
      <c r="AE2869">
        <v>1</v>
      </c>
    </row>
    <row r="2870" spans="1:31">
      <c r="A2870">
        <v>5113868</v>
      </c>
      <c r="B2870">
        <v>5093825</v>
      </c>
      <c r="C2870">
        <v>900228989</v>
      </c>
      <c r="D2870" t="s">
        <v>3436</v>
      </c>
      <c r="E2870" t="s">
        <v>990</v>
      </c>
      <c r="F2870" t="s">
        <v>3451</v>
      </c>
      <c r="G2870" s="95">
        <v>45254</v>
      </c>
      <c r="H2870" s="95">
        <v>45254</v>
      </c>
      <c r="I2870" s="95">
        <v>45306</v>
      </c>
      <c r="J2870" s="95">
        <v>45311</v>
      </c>
      <c r="K2870" t="s">
        <v>3435</v>
      </c>
      <c r="L2870" s="95">
        <v>45254</v>
      </c>
      <c r="M2870" s="95">
        <v>45254</v>
      </c>
      <c r="N2870" s="95">
        <v>45306</v>
      </c>
      <c r="O2870" s="95">
        <v>45311</v>
      </c>
      <c r="P2870" t="s">
        <v>3435</v>
      </c>
      <c r="Q2870" t="s">
        <v>3435</v>
      </c>
      <c r="R2870" t="s">
        <v>3435</v>
      </c>
      <c r="S2870">
        <v>285000</v>
      </c>
      <c r="T2870">
        <v>285000</v>
      </c>
      <c r="U2870">
        <v>0</v>
      </c>
      <c r="V2870">
        <v>0</v>
      </c>
      <c r="W2870">
        <v>5120</v>
      </c>
      <c r="X2870">
        <v>256000</v>
      </c>
      <c r="Y2870">
        <v>250880</v>
      </c>
      <c r="Z2870">
        <v>0</v>
      </c>
      <c r="AA2870">
        <v>29000</v>
      </c>
      <c r="AB2870">
        <v>0</v>
      </c>
      <c r="AC2870">
        <v>1</v>
      </c>
      <c r="AD2870" t="s">
        <v>3449</v>
      </c>
      <c r="AE2870">
        <v>1</v>
      </c>
    </row>
    <row r="2871" spans="1:31">
      <c r="A2871">
        <v>5322789</v>
      </c>
      <c r="B2871">
        <v>5276993</v>
      </c>
      <c r="C2871">
        <v>900228989</v>
      </c>
      <c r="D2871" t="s">
        <v>3436</v>
      </c>
      <c r="E2871" t="s">
        <v>3053</v>
      </c>
      <c r="F2871" t="s">
        <v>3437</v>
      </c>
      <c r="G2871" s="95">
        <v>45594</v>
      </c>
      <c r="H2871" s="95">
        <v>45601</v>
      </c>
      <c r="I2871" s="95">
        <v>45601</v>
      </c>
      <c r="J2871" s="95">
        <v>45624</v>
      </c>
      <c r="K2871" t="s">
        <v>3435</v>
      </c>
      <c r="L2871" s="95">
        <v>45594</v>
      </c>
      <c r="M2871" s="95">
        <v>45601</v>
      </c>
      <c r="N2871" s="95">
        <v>45601</v>
      </c>
      <c r="O2871" s="95">
        <v>45624</v>
      </c>
      <c r="P2871" t="s">
        <v>3435</v>
      </c>
      <c r="Q2871" t="s">
        <v>3435</v>
      </c>
      <c r="R2871" t="s">
        <v>3435</v>
      </c>
      <c r="S2871">
        <v>5611077</v>
      </c>
      <c r="T2871">
        <v>5611077</v>
      </c>
      <c r="U2871">
        <v>0</v>
      </c>
      <c r="V2871">
        <v>0</v>
      </c>
      <c r="W2871">
        <v>112222</v>
      </c>
      <c r="X2871">
        <v>5611077</v>
      </c>
      <c r="Y2871">
        <v>5498855</v>
      </c>
      <c r="Z2871">
        <v>0</v>
      </c>
      <c r="AA2871">
        <v>0</v>
      </c>
      <c r="AB2871">
        <v>0</v>
      </c>
      <c r="AC2871">
        <v>1</v>
      </c>
      <c r="AD2871" t="s">
        <v>3488</v>
      </c>
      <c r="AE2871">
        <v>1</v>
      </c>
    </row>
    <row r="2872" spans="1:31">
      <c r="A2872">
        <v>5322834</v>
      </c>
      <c r="B2872">
        <v>5276432</v>
      </c>
      <c r="C2872">
        <v>900228989</v>
      </c>
      <c r="D2872" t="s">
        <v>3436</v>
      </c>
      <c r="E2872" t="s">
        <v>3038</v>
      </c>
      <c r="F2872" t="s">
        <v>3437</v>
      </c>
      <c r="G2872" s="95">
        <v>45594</v>
      </c>
      <c r="H2872" s="95">
        <v>45601</v>
      </c>
      <c r="I2872" s="95">
        <v>45601</v>
      </c>
      <c r="J2872" s="95">
        <v>45624</v>
      </c>
      <c r="K2872" t="s">
        <v>3435</v>
      </c>
      <c r="L2872" s="95">
        <v>45594</v>
      </c>
      <c r="M2872" s="95">
        <v>45601</v>
      </c>
      <c r="N2872" s="95">
        <v>45601</v>
      </c>
      <c r="O2872" s="95">
        <v>45624</v>
      </c>
      <c r="P2872" t="s">
        <v>3435</v>
      </c>
      <c r="Q2872" t="s">
        <v>3435</v>
      </c>
      <c r="R2872" t="s">
        <v>3435</v>
      </c>
      <c r="S2872">
        <v>2506224</v>
      </c>
      <c r="T2872">
        <v>2506224</v>
      </c>
      <c r="U2872">
        <v>0</v>
      </c>
      <c r="V2872">
        <v>0</v>
      </c>
      <c r="W2872">
        <v>50124</v>
      </c>
      <c r="X2872">
        <v>2506224</v>
      </c>
      <c r="Y2872">
        <v>2456100</v>
      </c>
      <c r="Z2872">
        <v>0</v>
      </c>
      <c r="AA2872">
        <v>0</v>
      </c>
      <c r="AB2872">
        <v>0</v>
      </c>
      <c r="AC2872">
        <v>1</v>
      </c>
      <c r="AD2872" t="s">
        <v>3487</v>
      </c>
      <c r="AE2872">
        <v>1</v>
      </c>
    </row>
    <row r="2873" spans="1:31">
      <c r="A2873">
        <v>5322851</v>
      </c>
      <c r="B2873">
        <v>5276439</v>
      </c>
      <c r="C2873">
        <v>900228989</v>
      </c>
      <c r="D2873" t="s">
        <v>3436</v>
      </c>
      <c r="E2873" t="s">
        <v>3001</v>
      </c>
      <c r="F2873" t="s">
        <v>3437</v>
      </c>
      <c r="G2873" s="95">
        <v>45594</v>
      </c>
      <c r="H2873" s="95">
        <v>45601</v>
      </c>
      <c r="I2873" s="95">
        <v>45601</v>
      </c>
      <c r="J2873" s="95">
        <v>45624</v>
      </c>
      <c r="K2873" t="s">
        <v>3435</v>
      </c>
      <c r="L2873" s="95">
        <v>45594</v>
      </c>
      <c r="M2873" s="95">
        <v>45601</v>
      </c>
      <c r="N2873" s="95">
        <v>45601</v>
      </c>
      <c r="O2873" s="95">
        <v>45624</v>
      </c>
      <c r="P2873" t="s">
        <v>3435</v>
      </c>
      <c r="Q2873" t="s">
        <v>3435</v>
      </c>
      <c r="R2873" t="s">
        <v>3435</v>
      </c>
      <c r="S2873">
        <v>617755</v>
      </c>
      <c r="T2873">
        <v>617755</v>
      </c>
      <c r="U2873">
        <v>0</v>
      </c>
      <c r="V2873">
        <v>0</v>
      </c>
      <c r="W2873">
        <v>12355</v>
      </c>
      <c r="X2873">
        <v>617755</v>
      </c>
      <c r="Y2873">
        <v>605400</v>
      </c>
      <c r="Z2873">
        <v>0</v>
      </c>
      <c r="AA2873">
        <v>0</v>
      </c>
      <c r="AB2873">
        <v>0</v>
      </c>
      <c r="AC2873">
        <v>1</v>
      </c>
      <c r="AD2873" t="s">
        <v>3487</v>
      </c>
      <c r="AE2873">
        <v>1</v>
      </c>
    </row>
    <row r="2874" spans="1:31">
      <c r="A2874">
        <v>5322790</v>
      </c>
      <c r="B2874">
        <v>5276416</v>
      </c>
      <c r="C2874">
        <v>900228989</v>
      </c>
      <c r="D2874" t="s">
        <v>3436</v>
      </c>
      <c r="E2874" t="s">
        <v>3111</v>
      </c>
      <c r="F2874" t="s">
        <v>3437</v>
      </c>
      <c r="G2874" s="95">
        <v>45594</v>
      </c>
      <c r="H2874" s="95">
        <v>45601</v>
      </c>
      <c r="I2874" s="95">
        <v>45601</v>
      </c>
      <c r="J2874" s="95">
        <v>45624</v>
      </c>
      <c r="K2874" t="s">
        <v>3435</v>
      </c>
      <c r="L2874" s="95">
        <v>45594</v>
      </c>
      <c r="M2874" s="95">
        <v>45601</v>
      </c>
      <c r="N2874" s="95">
        <v>45601</v>
      </c>
      <c r="O2874" s="95">
        <v>45624</v>
      </c>
      <c r="P2874" t="s">
        <v>3435</v>
      </c>
      <c r="Q2874" t="s">
        <v>3435</v>
      </c>
      <c r="R2874" t="s">
        <v>3435</v>
      </c>
      <c r="S2874">
        <v>287908</v>
      </c>
      <c r="T2874">
        <v>287908</v>
      </c>
      <c r="U2874">
        <v>0</v>
      </c>
      <c r="V2874">
        <v>0</v>
      </c>
      <c r="W2874">
        <v>5758</v>
      </c>
      <c r="X2874">
        <v>287908</v>
      </c>
      <c r="Y2874">
        <v>282150</v>
      </c>
      <c r="Z2874">
        <v>0</v>
      </c>
      <c r="AA2874">
        <v>0</v>
      </c>
      <c r="AB2874">
        <v>0</v>
      </c>
      <c r="AC2874">
        <v>1</v>
      </c>
      <c r="AD2874" t="s">
        <v>3487</v>
      </c>
      <c r="AE2874">
        <v>1</v>
      </c>
    </row>
    <row r="2875" spans="1:31">
      <c r="A2875">
        <v>5322835</v>
      </c>
      <c r="B2875">
        <v>5281948</v>
      </c>
      <c r="C2875">
        <v>900228989</v>
      </c>
      <c r="D2875" t="s">
        <v>3436</v>
      </c>
      <c r="E2875" t="s">
        <v>3025</v>
      </c>
      <c r="F2875" t="s">
        <v>3451</v>
      </c>
      <c r="G2875" s="95">
        <v>45594</v>
      </c>
      <c r="H2875" s="95">
        <v>45601</v>
      </c>
      <c r="I2875" s="95">
        <v>45601</v>
      </c>
      <c r="J2875" s="95">
        <v>45639</v>
      </c>
      <c r="K2875" t="s">
        <v>3435</v>
      </c>
      <c r="L2875" s="95">
        <v>45594</v>
      </c>
      <c r="M2875" s="95">
        <v>45601</v>
      </c>
      <c r="N2875" s="95">
        <v>45601</v>
      </c>
      <c r="O2875" s="95">
        <v>45639</v>
      </c>
      <c r="P2875" t="s">
        <v>3435</v>
      </c>
      <c r="Q2875" t="s">
        <v>3435</v>
      </c>
      <c r="R2875" t="s">
        <v>3435</v>
      </c>
      <c r="S2875">
        <v>1027376</v>
      </c>
      <c r="T2875">
        <v>123360</v>
      </c>
      <c r="U2875">
        <v>0</v>
      </c>
      <c r="V2875">
        <v>0</v>
      </c>
      <c r="W2875">
        <v>0</v>
      </c>
      <c r="X2875">
        <v>0</v>
      </c>
      <c r="Y2875">
        <v>0</v>
      </c>
      <c r="Z2875">
        <v>0</v>
      </c>
      <c r="AA2875">
        <v>123360</v>
      </c>
      <c r="AB2875">
        <v>0</v>
      </c>
      <c r="AC2875">
        <v>2</v>
      </c>
      <c r="AD2875" t="s">
        <v>3452</v>
      </c>
      <c r="AE2875">
        <v>1</v>
      </c>
    </row>
    <row r="2876" spans="1:31">
      <c r="A2876">
        <v>5322836</v>
      </c>
      <c r="B2876">
        <v>5276433</v>
      </c>
      <c r="C2876">
        <v>900228989</v>
      </c>
      <c r="D2876" t="s">
        <v>3436</v>
      </c>
      <c r="E2876" t="s">
        <v>2992</v>
      </c>
      <c r="F2876" t="s">
        <v>3437</v>
      </c>
      <c r="G2876" s="95">
        <v>45595</v>
      </c>
      <c r="H2876" s="95">
        <v>45601</v>
      </c>
      <c r="I2876" s="95">
        <v>45601</v>
      </c>
      <c r="J2876" s="95">
        <v>45624</v>
      </c>
      <c r="K2876" t="s">
        <v>3435</v>
      </c>
      <c r="L2876" s="95">
        <v>45595</v>
      </c>
      <c r="M2876" s="95">
        <v>45601</v>
      </c>
      <c r="N2876" s="95">
        <v>45601</v>
      </c>
      <c r="O2876" s="95">
        <v>45624</v>
      </c>
      <c r="P2876" t="s">
        <v>3435</v>
      </c>
      <c r="Q2876" t="s">
        <v>3435</v>
      </c>
      <c r="R2876" t="s">
        <v>3435</v>
      </c>
      <c r="S2876">
        <v>524354</v>
      </c>
      <c r="T2876">
        <v>524354</v>
      </c>
      <c r="U2876">
        <v>0</v>
      </c>
      <c r="V2876">
        <v>0</v>
      </c>
      <c r="W2876">
        <v>10487</v>
      </c>
      <c r="X2876">
        <v>524354</v>
      </c>
      <c r="Y2876">
        <v>513867</v>
      </c>
      <c r="Z2876">
        <v>0</v>
      </c>
      <c r="AA2876">
        <v>0</v>
      </c>
      <c r="AB2876">
        <v>0</v>
      </c>
      <c r="AC2876">
        <v>1</v>
      </c>
      <c r="AD2876" t="s">
        <v>3487</v>
      </c>
      <c r="AE2876">
        <v>1</v>
      </c>
    </row>
    <row r="2877" spans="1:31">
      <c r="A2877">
        <v>5322791</v>
      </c>
      <c r="B2877">
        <v>5276417</v>
      </c>
      <c r="C2877">
        <v>900228989</v>
      </c>
      <c r="D2877" t="s">
        <v>3436</v>
      </c>
      <c r="E2877" t="s">
        <v>3116</v>
      </c>
      <c r="F2877" t="s">
        <v>3437</v>
      </c>
      <c r="G2877" s="95">
        <v>45595</v>
      </c>
      <c r="H2877" s="95">
        <v>45601</v>
      </c>
      <c r="I2877" s="95">
        <v>45601</v>
      </c>
      <c r="J2877" s="95">
        <v>45624</v>
      </c>
      <c r="K2877" t="s">
        <v>3435</v>
      </c>
      <c r="L2877" s="95">
        <v>45595</v>
      </c>
      <c r="M2877" s="95">
        <v>45601</v>
      </c>
      <c r="N2877" s="95">
        <v>45601</v>
      </c>
      <c r="O2877" s="95">
        <v>45624</v>
      </c>
      <c r="P2877" t="s">
        <v>3435</v>
      </c>
      <c r="Q2877" t="s">
        <v>3435</v>
      </c>
      <c r="R2877" t="s">
        <v>3435</v>
      </c>
      <c r="S2877">
        <v>303976</v>
      </c>
      <c r="T2877">
        <v>303976</v>
      </c>
      <c r="U2877">
        <v>0</v>
      </c>
      <c r="V2877">
        <v>0</v>
      </c>
      <c r="W2877">
        <v>6080</v>
      </c>
      <c r="X2877">
        <v>303976</v>
      </c>
      <c r="Y2877">
        <v>297896</v>
      </c>
      <c r="Z2877">
        <v>0</v>
      </c>
      <c r="AA2877">
        <v>0</v>
      </c>
      <c r="AB2877">
        <v>0</v>
      </c>
      <c r="AC2877">
        <v>1</v>
      </c>
      <c r="AD2877" t="s">
        <v>3487</v>
      </c>
      <c r="AE2877">
        <v>1</v>
      </c>
    </row>
    <row r="2878" spans="1:31">
      <c r="A2878">
        <v>5322852</v>
      </c>
      <c r="B2878">
        <v>5286820</v>
      </c>
      <c r="C2878">
        <v>900228989</v>
      </c>
      <c r="D2878" t="s">
        <v>3436</v>
      </c>
      <c r="E2878" t="s">
        <v>3015</v>
      </c>
      <c r="F2878" t="s">
        <v>3437</v>
      </c>
      <c r="G2878" s="95">
        <v>45595</v>
      </c>
      <c r="H2878" s="95">
        <v>45601</v>
      </c>
      <c r="I2878" s="95">
        <v>45601</v>
      </c>
      <c r="J2878" s="95">
        <v>45647</v>
      </c>
      <c r="K2878" t="s">
        <v>3435</v>
      </c>
      <c r="L2878" s="95">
        <v>45595</v>
      </c>
      <c r="M2878" s="95">
        <v>45601</v>
      </c>
      <c r="N2878" s="95">
        <v>45601</v>
      </c>
      <c r="O2878" s="95">
        <v>45647</v>
      </c>
      <c r="P2878" t="s">
        <v>3435</v>
      </c>
      <c r="Q2878" t="s">
        <v>3435</v>
      </c>
      <c r="R2878" t="s">
        <v>3435</v>
      </c>
      <c r="S2878">
        <v>821679</v>
      </c>
      <c r="T2878">
        <v>123360</v>
      </c>
      <c r="U2878">
        <v>0</v>
      </c>
      <c r="V2878">
        <v>0</v>
      </c>
      <c r="W2878">
        <v>2467</v>
      </c>
      <c r="X2878">
        <v>123360</v>
      </c>
      <c r="Y2878">
        <v>120893</v>
      </c>
      <c r="Z2878">
        <v>0</v>
      </c>
      <c r="AA2878">
        <v>0</v>
      </c>
      <c r="AB2878">
        <v>0</v>
      </c>
      <c r="AC2878">
        <v>2</v>
      </c>
      <c r="AD2878" t="s">
        <v>3452</v>
      </c>
      <c r="AE2878">
        <v>1</v>
      </c>
    </row>
    <row r="2879" spans="1:31">
      <c r="A2879">
        <v>5322792</v>
      </c>
      <c r="B2879">
        <v>5277095</v>
      </c>
      <c r="C2879">
        <v>900228989</v>
      </c>
      <c r="D2879" t="s">
        <v>3436</v>
      </c>
      <c r="E2879" t="s">
        <v>3050</v>
      </c>
      <c r="F2879" t="s">
        <v>3437</v>
      </c>
      <c r="G2879" s="95">
        <v>45595</v>
      </c>
      <c r="H2879" s="95">
        <v>45601</v>
      </c>
      <c r="I2879" s="95">
        <v>45601</v>
      </c>
      <c r="J2879" s="95">
        <v>45624</v>
      </c>
      <c r="K2879" t="s">
        <v>3435</v>
      </c>
      <c r="L2879" s="95">
        <v>45595</v>
      </c>
      <c r="M2879" s="95">
        <v>45601</v>
      </c>
      <c r="N2879" s="95">
        <v>45601</v>
      </c>
      <c r="O2879" s="95">
        <v>45624</v>
      </c>
      <c r="P2879" t="s">
        <v>3435</v>
      </c>
      <c r="Q2879" t="s">
        <v>3435</v>
      </c>
      <c r="R2879" t="s">
        <v>3435</v>
      </c>
      <c r="S2879">
        <v>4714584</v>
      </c>
      <c r="T2879">
        <v>4714584</v>
      </c>
      <c r="U2879">
        <v>0</v>
      </c>
      <c r="V2879">
        <v>0</v>
      </c>
      <c r="W2879">
        <v>94292</v>
      </c>
      <c r="X2879">
        <v>4714584</v>
      </c>
      <c r="Y2879">
        <v>4620292</v>
      </c>
      <c r="Z2879">
        <v>0</v>
      </c>
      <c r="AA2879">
        <v>0</v>
      </c>
      <c r="AB2879">
        <v>0</v>
      </c>
      <c r="AC2879">
        <v>1</v>
      </c>
      <c r="AD2879" t="s">
        <v>3488</v>
      </c>
      <c r="AE2879">
        <v>1</v>
      </c>
    </row>
    <row r="2880" spans="1:31">
      <c r="A2880">
        <v>5322837</v>
      </c>
      <c r="B2880">
        <v>5286825</v>
      </c>
      <c r="C2880">
        <v>900228989</v>
      </c>
      <c r="D2880" t="s">
        <v>3436</v>
      </c>
      <c r="E2880" t="s">
        <v>3142</v>
      </c>
      <c r="F2880" t="s">
        <v>3437</v>
      </c>
      <c r="G2880" s="95">
        <v>45595</v>
      </c>
      <c r="H2880" s="95">
        <v>45601</v>
      </c>
      <c r="I2880" s="95">
        <v>45601</v>
      </c>
      <c r="J2880" s="95">
        <v>45647</v>
      </c>
      <c r="K2880" t="s">
        <v>3435</v>
      </c>
      <c r="L2880" s="95">
        <v>45595</v>
      </c>
      <c r="M2880" s="95">
        <v>45601</v>
      </c>
      <c r="N2880" s="95">
        <v>45601</v>
      </c>
      <c r="O2880" s="95">
        <v>45647</v>
      </c>
      <c r="P2880" t="s">
        <v>3435</v>
      </c>
      <c r="Q2880" t="s">
        <v>3435</v>
      </c>
      <c r="R2880" t="s">
        <v>3435</v>
      </c>
      <c r="S2880">
        <v>4282075</v>
      </c>
      <c r="T2880">
        <v>1174</v>
      </c>
      <c r="U2880">
        <v>0</v>
      </c>
      <c r="V2880">
        <v>0</v>
      </c>
      <c r="W2880">
        <v>0</v>
      </c>
      <c r="X2880">
        <v>0</v>
      </c>
      <c r="Y2880">
        <v>0</v>
      </c>
      <c r="Z2880">
        <v>1174</v>
      </c>
      <c r="AA2880">
        <v>0</v>
      </c>
      <c r="AB2880">
        <v>0</v>
      </c>
      <c r="AC2880">
        <v>2</v>
      </c>
      <c r="AD2880" t="s">
        <v>3435</v>
      </c>
      <c r="AE2880">
        <v>1</v>
      </c>
    </row>
    <row r="2881" spans="1:31">
      <c r="A2881">
        <v>5322793</v>
      </c>
      <c r="B2881">
        <v>5281920</v>
      </c>
      <c r="C2881">
        <v>900228989</v>
      </c>
      <c r="D2881" t="s">
        <v>3436</v>
      </c>
      <c r="E2881" t="s">
        <v>3046</v>
      </c>
      <c r="F2881" t="s">
        <v>3451</v>
      </c>
      <c r="G2881" s="95">
        <v>45595</v>
      </c>
      <c r="H2881" s="95">
        <v>45601</v>
      </c>
      <c r="I2881" s="95">
        <v>45601</v>
      </c>
      <c r="J2881" s="95">
        <v>45639</v>
      </c>
      <c r="K2881" t="s">
        <v>3435</v>
      </c>
      <c r="L2881" s="95">
        <v>45595</v>
      </c>
      <c r="M2881" s="95">
        <v>45601</v>
      </c>
      <c r="N2881" s="95">
        <v>45601</v>
      </c>
      <c r="O2881" s="95">
        <v>45639</v>
      </c>
      <c r="P2881" t="s">
        <v>3435</v>
      </c>
      <c r="Q2881" t="s">
        <v>3435</v>
      </c>
      <c r="R2881" t="s">
        <v>3435</v>
      </c>
      <c r="S2881">
        <v>2896628</v>
      </c>
      <c r="T2881">
        <v>205793</v>
      </c>
      <c r="U2881">
        <v>0</v>
      </c>
      <c r="V2881">
        <v>0</v>
      </c>
      <c r="W2881">
        <v>0</v>
      </c>
      <c r="X2881">
        <v>0</v>
      </c>
      <c r="Y2881">
        <v>0</v>
      </c>
      <c r="Z2881">
        <v>0</v>
      </c>
      <c r="AA2881">
        <v>205793</v>
      </c>
      <c r="AB2881">
        <v>0</v>
      </c>
      <c r="AC2881">
        <v>2</v>
      </c>
      <c r="AD2881" t="s">
        <v>3452</v>
      </c>
      <c r="AE2881">
        <v>1</v>
      </c>
    </row>
    <row r="2882" spans="1:31">
      <c r="A2882">
        <v>5322794</v>
      </c>
      <c r="B2882">
        <v>5273316</v>
      </c>
      <c r="C2882">
        <v>900228989</v>
      </c>
      <c r="D2882" t="s">
        <v>3436</v>
      </c>
      <c r="E2882" t="s">
        <v>3043</v>
      </c>
      <c r="F2882" t="s">
        <v>3437</v>
      </c>
      <c r="G2882" s="95">
        <v>45595</v>
      </c>
      <c r="H2882" s="95">
        <v>45601</v>
      </c>
      <c r="I2882" s="95">
        <v>45601</v>
      </c>
      <c r="J2882" s="95">
        <v>45623</v>
      </c>
      <c r="K2882" t="s">
        <v>3435</v>
      </c>
      <c r="L2882" s="95">
        <v>45595</v>
      </c>
      <c r="M2882" s="95">
        <v>45601</v>
      </c>
      <c r="N2882" s="95">
        <v>45601</v>
      </c>
      <c r="O2882" s="95">
        <v>45623</v>
      </c>
      <c r="P2882" t="s">
        <v>3435</v>
      </c>
      <c r="Q2882" t="s">
        <v>3435</v>
      </c>
      <c r="R2882" t="s">
        <v>3435</v>
      </c>
      <c r="S2882">
        <v>2303204</v>
      </c>
      <c r="T2882">
        <v>2303204</v>
      </c>
      <c r="U2882">
        <v>0</v>
      </c>
      <c r="V2882">
        <v>0</v>
      </c>
      <c r="W2882">
        <v>46064</v>
      </c>
      <c r="X2882">
        <v>2303204</v>
      </c>
      <c r="Y2882">
        <v>2257140</v>
      </c>
      <c r="Z2882">
        <v>0</v>
      </c>
      <c r="AA2882">
        <v>0</v>
      </c>
      <c r="AB2882">
        <v>0</v>
      </c>
      <c r="AC2882">
        <v>1</v>
      </c>
      <c r="AD2882" t="s">
        <v>3488</v>
      </c>
      <c r="AE2882">
        <v>1</v>
      </c>
    </row>
    <row r="2883" spans="1:31">
      <c r="A2883">
        <v>5322838</v>
      </c>
      <c r="B2883">
        <v>5266096</v>
      </c>
      <c r="C2883">
        <v>900228989</v>
      </c>
      <c r="D2883" t="s">
        <v>3436</v>
      </c>
      <c r="E2883" t="s">
        <v>3146</v>
      </c>
      <c r="F2883" t="s">
        <v>3451</v>
      </c>
      <c r="G2883" s="95">
        <v>45595</v>
      </c>
      <c r="H2883" s="95">
        <v>45601</v>
      </c>
      <c r="I2883" s="95">
        <v>45601</v>
      </c>
      <c r="J2883" s="95">
        <v>45615</v>
      </c>
      <c r="K2883" t="s">
        <v>3435</v>
      </c>
      <c r="L2883" s="95">
        <v>45595</v>
      </c>
      <c r="M2883" s="95">
        <v>45601</v>
      </c>
      <c r="N2883" s="95">
        <v>45601</v>
      </c>
      <c r="O2883" s="95">
        <v>45615</v>
      </c>
      <c r="P2883" t="s">
        <v>3435</v>
      </c>
      <c r="Q2883" t="s">
        <v>3435</v>
      </c>
      <c r="R2883" t="s">
        <v>3435</v>
      </c>
      <c r="S2883">
        <v>1658183</v>
      </c>
      <c r="T2883">
        <v>1658183</v>
      </c>
      <c r="U2883">
        <v>0</v>
      </c>
      <c r="V2883">
        <v>0</v>
      </c>
      <c r="W2883">
        <v>31981</v>
      </c>
      <c r="X2883">
        <v>1599063</v>
      </c>
      <c r="Y2883">
        <v>1567082</v>
      </c>
      <c r="Z2883">
        <v>0</v>
      </c>
      <c r="AA2883">
        <v>59120</v>
      </c>
      <c r="AB2883">
        <v>0</v>
      </c>
      <c r="AC2883">
        <v>1</v>
      </c>
      <c r="AD2883" t="s">
        <v>3488</v>
      </c>
      <c r="AE2883">
        <v>1</v>
      </c>
    </row>
    <row r="2884" spans="1:31">
      <c r="A2884">
        <v>5322839</v>
      </c>
      <c r="B2884">
        <v>5284491</v>
      </c>
      <c r="C2884">
        <v>900228989</v>
      </c>
      <c r="D2884" t="s">
        <v>3436</v>
      </c>
      <c r="E2884" t="s">
        <v>3143</v>
      </c>
      <c r="F2884" t="s">
        <v>3451</v>
      </c>
      <c r="G2884" s="95">
        <v>45595</v>
      </c>
      <c r="H2884" s="95">
        <v>45601</v>
      </c>
      <c r="I2884" s="95">
        <v>45601</v>
      </c>
      <c r="J2884" s="95">
        <v>45646</v>
      </c>
      <c r="K2884" t="s">
        <v>3435</v>
      </c>
      <c r="L2884" s="95">
        <v>45595</v>
      </c>
      <c r="M2884" s="95">
        <v>45601</v>
      </c>
      <c r="N2884" s="95">
        <v>45601</v>
      </c>
      <c r="O2884" s="95">
        <v>45646</v>
      </c>
      <c r="P2884" t="s">
        <v>3435</v>
      </c>
      <c r="Q2884" t="s">
        <v>3435</v>
      </c>
      <c r="R2884" t="s">
        <v>3435</v>
      </c>
      <c r="S2884">
        <v>4404674</v>
      </c>
      <c r="T2884">
        <v>255729</v>
      </c>
      <c r="U2884">
        <v>0</v>
      </c>
      <c r="V2884">
        <v>0</v>
      </c>
      <c r="W2884">
        <v>0</v>
      </c>
      <c r="X2884">
        <v>0</v>
      </c>
      <c r="Y2884">
        <v>0</v>
      </c>
      <c r="Z2884">
        <v>0</v>
      </c>
      <c r="AA2884">
        <v>255729</v>
      </c>
      <c r="AB2884">
        <v>0</v>
      </c>
      <c r="AC2884">
        <v>2</v>
      </c>
      <c r="AD2884" t="s">
        <v>3452</v>
      </c>
      <c r="AE2884">
        <v>1</v>
      </c>
    </row>
    <row r="2885" spans="1:31">
      <c r="A2885">
        <v>5322795</v>
      </c>
      <c r="B2885">
        <v>5266113</v>
      </c>
      <c r="C2885">
        <v>900228989</v>
      </c>
      <c r="D2885" t="s">
        <v>3436</v>
      </c>
      <c r="E2885" t="s">
        <v>3042</v>
      </c>
      <c r="F2885" t="s">
        <v>3451</v>
      </c>
      <c r="G2885" s="95">
        <v>45595</v>
      </c>
      <c r="H2885" s="95">
        <v>45601</v>
      </c>
      <c r="I2885" s="95">
        <v>45601</v>
      </c>
      <c r="J2885" s="95">
        <v>45615</v>
      </c>
      <c r="K2885" t="s">
        <v>3435</v>
      </c>
      <c r="L2885" s="95">
        <v>45595</v>
      </c>
      <c r="M2885" s="95">
        <v>45601</v>
      </c>
      <c r="N2885" s="95">
        <v>45601</v>
      </c>
      <c r="O2885" s="95">
        <v>45615</v>
      </c>
      <c r="P2885" t="s">
        <v>3435</v>
      </c>
      <c r="Q2885" t="s">
        <v>3435</v>
      </c>
      <c r="R2885" t="s">
        <v>3435</v>
      </c>
      <c r="S2885">
        <v>2176175</v>
      </c>
      <c r="T2885">
        <v>2176175</v>
      </c>
      <c r="U2885">
        <v>0</v>
      </c>
      <c r="V2885">
        <v>0</v>
      </c>
      <c r="W2885">
        <v>38717</v>
      </c>
      <c r="X2885">
        <v>1935855</v>
      </c>
      <c r="Y2885">
        <v>1897138</v>
      </c>
      <c r="Z2885">
        <v>0</v>
      </c>
      <c r="AA2885">
        <v>240320</v>
      </c>
      <c r="AB2885">
        <v>0</v>
      </c>
      <c r="AC2885">
        <v>1</v>
      </c>
      <c r="AD2885" t="s">
        <v>3488</v>
      </c>
      <c r="AE2885">
        <v>1</v>
      </c>
    </row>
    <row r="2886" spans="1:31">
      <c r="A2886">
        <v>5322840</v>
      </c>
      <c r="B2886">
        <v>5266070</v>
      </c>
      <c r="C2886">
        <v>900228989</v>
      </c>
      <c r="D2886" t="s">
        <v>3436</v>
      </c>
      <c r="E2886" t="s">
        <v>3145</v>
      </c>
      <c r="F2886" t="s">
        <v>3451</v>
      </c>
      <c r="G2886" s="95">
        <v>45595</v>
      </c>
      <c r="H2886" s="95">
        <v>45601</v>
      </c>
      <c r="I2886" s="95">
        <v>45601</v>
      </c>
      <c r="J2886" s="95">
        <v>45615</v>
      </c>
      <c r="K2886" t="s">
        <v>3435</v>
      </c>
      <c r="L2886" s="95">
        <v>45595</v>
      </c>
      <c r="M2886" s="95">
        <v>45601</v>
      </c>
      <c r="N2886" s="95">
        <v>45601</v>
      </c>
      <c r="O2886" s="95">
        <v>45615</v>
      </c>
      <c r="P2886" t="s">
        <v>3435</v>
      </c>
      <c r="Q2886" t="s">
        <v>3435</v>
      </c>
      <c r="R2886" t="s">
        <v>3435</v>
      </c>
      <c r="S2886">
        <v>11569188</v>
      </c>
      <c r="T2886">
        <v>11569188</v>
      </c>
      <c r="U2886">
        <v>0</v>
      </c>
      <c r="V2886">
        <v>0</v>
      </c>
      <c r="W2886">
        <v>219653</v>
      </c>
      <c r="X2886">
        <v>10982646</v>
      </c>
      <c r="Y2886">
        <v>10762993</v>
      </c>
      <c r="Z2886">
        <v>0</v>
      </c>
      <c r="AA2886">
        <v>586542</v>
      </c>
      <c r="AB2886">
        <v>0</v>
      </c>
      <c r="AC2886">
        <v>1</v>
      </c>
      <c r="AD2886" t="s">
        <v>3488</v>
      </c>
      <c r="AE2886">
        <v>1</v>
      </c>
    </row>
    <row r="2887" spans="1:31">
      <c r="A2887">
        <v>5322841</v>
      </c>
      <c r="B2887">
        <v>5276434</v>
      </c>
      <c r="C2887">
        <v>900228989</v>
      </c>
      <c r="D2887" t="s">
        <v>3436</v>
      </c>
      <c r="E2887" t="s">
        <v>2913</v>
      </c>
      <c r="F2887" t="s">
        <v>3437</v>
      </c>
      <c r="G2887" s="95">
        <v>45595</v>
      </c>
      <c r="H2887" s="95">
        <v>45601</v>
      </c>
      <c r="I2887" s="95">
        <v>45601</v>
      </c>
      <c r="J2887" s="95">
        <v>45624</v>
      </c>
      <c r="K2887" t="s">
        <v>3435</v>
      </c>
      <c r="L2887" s="95">
        <v>45595</v>
      </c>
      <c r="M2887" s="95">
        <v>45601</v>
      </c>
      <c r="N2887" s="95">
        <v>45601</v>
      </c>
      <c r="O2887" s="95">
        <v>45624</v>
      </c>
      <c r="P2887" t="s">
        <v>3435</v>
      </c>
      <c r="Q2887" t="s">
        <v>3435</v>
      </c>
      <c r="R2887" t="s">
        <v>3435</v>
      </c>
      <c r="S2887">
        <v>116918</v>
      </c>
      <c r="T2887">
        <v>116918</v>
      </c>
      <c r="U2887">
        <v>0</v>
      </c>
      <c r="V2887">
        <v>0</v>
      </c>
      <c r="W2887">
        <v>0</v>
      </c>
      <c r="X2887">
        <v>116918</v>
      </c>
      <c r="Y2887">
        <v>116918</v>
      </c>
      <c r="Z2887">
        <v>0</v>
      </c>
      <c r="AA2887">
        <v>0</v>
      </c>
      <c r="AB2887">
        <v>0</v>
      </c>
      <c r="AC2887">
        <v>1</v>
      </c>
      <c r="AD2887" t="s">
        <v>3487</v>
      </c>
      <c r="AE2887">
        <v>1</v>
      </c>
    </row>
    <row r="2888" spans="1:31">
      <c r="A2888">
        <v>5322796</v>
      </c>
      <c r="B2888">
        <v>5278562</v>
      </c>
      <c r="C2888">
        <v>900228989</v>
      </c>
      <c r="D2888" t="s">
        <v>3436</v>
      </c>
      <c r="E2888" t="s">
        <v>3104</v>
      </c>
      <c r="F2888" t="s">
        <v>3437</v>
      </c>
      <c r="G2888" s="95">
        <v>45595</v>
      </c>
      <c r="H2888" s="95">
        <v>45601</v>
      </c>
      <c r="I2888" s="95">
        <v>45601</v>
      </c>
      <c r="J2888" s="95">
        <v>45625</v>
      </c>
      <c r="K2888" t="s">
        <v>3435</v>
      </c>
      <c r="L2888" s="95">
        <v>45595</v>
      </c>
      <c r="M2888" s="95">
        <v>45601</v>
      </c>
      <c r="N2888" s="95">
        <v>45601</v>
      </c>
      <c r="O2888" s="95">
        <v>45625</v>
      </c>
      <c r="P2888" t="s">
        <v>3435</v>
      </c>
      <c r="Q2888" t="s">
        <v>3435</v>
      </c>
      <c r="R2888" t="s">
        <v>3435</v>
      </c>
      <c r="S2888">
        <v>147920</v>
      </c>
      <c r="T2888">
        <v>147920</v>
      </c>
      <c r="U2888">
        <v>0</v>
      </c>
      <c r="V2888">
        <v>0</v>
      </c>
      <c r="W2888">
        <v>0</v>
      </c>
      <c r="X2888">
        <v>147920</v>
      </c>
      <c r="Y2888">
        <v>147920</v>
      </c>
      <c r="Z2888">
        <v>0</v>
      </c>
      <c r="AA2888">
        <v>0</v>
      </c>
      <c r="AB2888">
        <v>0</v>
      </c>
      <c r="AC2888">
        <v>1</v>
      </c>
      <c r="AD2888" t="s">
        <v>3487</v>
      </c>
      <c r="AE2888">
        <v>1</v>
      </c>
    </row>
    <row r="2889" spans="1:31">
      <c r="A2889">
        <v>5322842</v>
      </c>
      <c r="B2889">
        <v>5276435</v>
      </c>
      <c r="C2889">
        <v>900228989</v>
      </c>
      <c r="D2889" t="s">
        <v>3436</v>
      </c>
      <c r="E2889" t="s">
        <v>2946</v>
      </c>
      <c r="F2889" t="s">
        <v>3437</v>
      </c>
      <c r="G2889" s="95">
        <v>45595</v>
      </c>
      <c r="H2889" s="95">
        <v>45601</v>
      </c>
      <c r="I2889" s="95">
        <v>45601</v>
      </c>
      <c r="J2889" s="95">
        <v>45624</v>
      </c>
      <c r="K2889" t="s">
        <v>3435</v>
      </c>
      <c r="L2889" s="95">
        <v>45595</v>
      </c>
      <c r="M2889" s="95">
        <v>45601</v>
      </c>
      <c r="N2889" s="95">
        <v>45601</v>
      </c>
      <c r="O2889" s="95">
        <v>45624</v>
      </c>
      <c r="P2889" t="s">
        <v>3435</v>
      </c>
      <c r="Q2889" t="s">
        <v>3435</v>
      </c>
      <c r="R2889" t="s">
        <v>3435</v>
      </c>
      <c r="S2889">
        <v>304016</v>
      </c>
      <c r="T2889">
        <v>304016</v>
      </c>
      <c r="U2889">
        <v>0</v>
      </c>
      <c r="V2889">
        <v>0</v>
      </c>
      <c r="W2889">
        <v>6080</v>
      </c>
      <c r="X2889">
        <v>304016</v>
      </c>
      <c r="Y2889">
        <v>297936</v>
      </c>
      <c r="Z2889">
        <v>0</v>
      </c>
      <c r="AA2889">
        <v>0</v>
      </c>
      <c r="AB2889">
        <v>0</v>
      </c>
      <c r="AC2889">
        <v>1</v>
      </c>
      <c r="AD2889" t="s">
        <v>3487</v>
      </c>
      <c r="AE2889">
        <v>1</v>
      </c>
    </row>
    <row r="2890" spans="1:31">
      <c r="A2890">
        <v>5322853</v>
      </c>
      <c r="B2890">
        <v>5276440</v>
      </c>
      <c r="C2890">
        <v>900228989</v>
      </c>
      <c r="D2890" t="s">
        <v>3436</v>
      </c>
      <c r="E2890" t="s">
        <v>2912</v>
      </c>
      <c r="F2890" t="s">
        <v>3437</v>
      </c>
      <c r="G2890" s="95">
        <v>45595</v>
      </c>
      <c r="H2890" s="95">
        <v>45601</v>
      </c>
      <c r="I2890" s="95">
        <v>45601</v>
      </c>
      <c r="J2890" s="95">
        <v>45624</v>
      </c>
      <c r="K2890" t="s">
        <v>3435</v>
      </c>
      <c r="L2890" s="95">
        <v>45595</v>
      </c>
      <c r="M2890" s="95">
        <v>45601</v>
      </c>
      <c r="N2890" s="95">
        <v>45601</v>
      </c>
      <c r="O2890" s="95">
        <v>45624</v>
      </c>
      <c r="P2890" t="s">
        <v>3435</v>
      </c>
      <c r="Q2890" t="s">
        <v>3435</v>
      </c>
      <c r="R2890" t="s">
        <v>3435</v>
      </c>
      <c r="S2890">
        <v>87443</v>
      </c>
      <c r="T2890">
        <v>87443</v>
      </c>
      <c r="U2890">
        <v>0</v>
      </c>
      <c r="V2890">
        <v>0</v>
      </c>
      <c r="W2890">
        <v>0</v>
      </c>
      <c r="X2890">
        <v>87443</v>
      </c>
      <c r="Y2890">
        <v>87443</v>
      </c>
      <c r="Z2890">
        <v>0</v>
      </c>
      <c r="AA2890">
        <v>0</v>
      </c>
      <c r="AB2890">
        <v>0</v>
      </c>
      <c r="AC2890">
        <v>1</v>
      </c>
      <c r="AD2890" t="s">
        <v>3487</v>
      </c>
      <c r="AE2890">
        <v>1</v>
      </c>
    </row>
    <row r="2891" spans="1:31">
      <c r="A2891">
        <v>5322843</v>
      </c>
      <c r="B2891">
        <v>5276436</v>
      </c>
      <c r="C2891">
        <v>900228989</v>
      </c>
      <c r="D2891" t="s">
        <v>3436</v>
      </c>
      <c r="E2891" t="s">
        <v>2952</v>
      </c>
      <c r="F2891" t="s">
        <v>3437</v>
      </c>
      <c r="G2891" s="95">
        <v>45595</v>
      </c>
      <c r="H2891" s="95">
        <v>45601</v>
      </c>
      <c r="I2891" s="95">
        <v>45601</v>
      </c>
      <c r="J2891" s="95">
        <v>45624</v>
      </c>
      <c r="K2891" t="s">
        <v>3435</v>
      </c>
      <c r="L2891" s="95">
        <v>45595</v>
      </c>
      <c r="M2891" s="95">
        <v>45601</v>
      </c>
      <c r="N2891" s="95">
        <v>45601</v>
      </c>
      <c r="O2891" s="95">
        <v>45624</v>
      </c>
      <c r="P2891" t="s">
        <v>3435</v>
      </c>
      <c r="Q2891" t="s">
        <v>3435</v>
      </c>
      <c r="R2891" t="s">
        <v>3435</v>
      </c>
      <c r="S2891">
        <v>321611</v>
      </c>
      <c r="T2891">
        <v>321611</v>
      </c>
      <c r="U2891">
        <v>0</v>
      </c>
      <c r="V2891">
        <v>0</v>
      </c>
      <c r="W2891">
        <v>6432</v>
      </c>
      <c r="X2891">
        <v>321611</v>
      </c>
      <c r="Y2891">
        <v>315179</v>
      </c>
      <c r="Z2891">
        <v>0</v>
      </c>
      <c r="AA2891">
        <v>0</v>
      </c>
      <c r="AB2891">
        <v>0</v>
      </c>
      <c r="AC2891">
        <v>1</v>
      </c>
      <c r="AD2891" t="s">
        <v>3487</v>
      </c>
      <c r="AE2891">
        <v>1</v>
      </c>
    </row>
    <row r="2892" spans="1:31">
      <c r="A2892">
        <v>5322854</v>
      </c>
      <c r="B2892">
        <v>5281959</v>
      </c>
      <c r="C2892">
        <v>900228989</v>
      </c>
      <c r="D2892" t="s">
        <v>3436</v>
      </c>
      <c r="E2892" t="s">
        <v>3017</v>
      </c>
      <c r="F2892" t="s">
        <v>3451</v>
      </c>
      <c r="G2892" s="95">
        <v>45595</v>
      </c>
      <c r="H2892" s="95">
        <v>45601</v>
      </c>
      <c r="I2892" s="95">
        <v>45601</v>
      </c>
      <c r="J2892" s="95">
        <v>45639</v>
      </c>
      <c r="K2892" t="s">
        <v>3435</v>
      </c>
      <c r="L2892" s="95">
        <v>45595</v>
      </c>
      <c r="M2892" s="95">
        <v>45601</v>
      </c>
      <c r="N2892" s="95">
        <v>45601</v>
      </c>
      <c r="O2892" s="95">
        <v>45639</v>
      </c>
      <c r="P2892" t="s">
        <v>3435</v>
      </c>
      <c r="Q2892" t="s">
        <v>3435</v>
      </c>
      <c r="R2892" t="s">
        <v>3435</v>
      </c>
      <c r="S2892">
        <v>883979</v>
      </c>
      <c r="T2892">
        <v>123360</v>
      </c>
      <c r="U2892">
        <v>0</v>
      </c>
      <c r="V2892">
        <v>0</v>
      </c>
      <c r="W2892">
        <v>0</v>
      </c>
      <c r="X2892">
        <v>0</v>
      </c>
      <c r="Y2892">
        <v>0</v>
      </c>
      <c r="Z2892">
        <v>0</v>
      </c>
      <c r="AA2892">
        <v>123360</v>
      </c>
      <c r="AB2892">
        <v>0</v>
      </c>
      <c r="AC2892">
        <v>2</v>
      </c>
      <c r="AD2892" t="s">
        <v>3452</v>
      </c>
      <c r="AE2892">
        <v>1</v>
      </c>
    </row>
    <row r="2893" spans="1:31">
      <c r="A2893">
        <v>5324079</v>
      </c>
      <c r="B2893">
        <v>5281974</v>
      </c>
      <c r="C2893">
        <v>900228989</v>
      </c>
      <c r="D2893" t="s">
        <v>3436</v>
      </c>
      <c r="E2893" t="s">
        <v>3156</v>
      </c>
      <c r="F2893" t="s">
        <v>3451</v>
      </c>
      <c r="G2893" s="95">
        <v>45595</v>
      </c>
      <c r="H2893" s="95">
        <v>45602</v>
      </c>
      <c r="I2893" s="95">
        <v>45603</v>
      </c>
      <c r="J2893" s="95">
        <v>45639</v>
      </c>
      <c r="K2893" t="s">
        <v>3435</v>
      </c>
      <c r="L2893" s="95">
        <v>45595</v>
      </c>
      <c r="M2893" s="95">
        <v>45602</v>
      </c>
      <c r="N2893" s="95">
        <v>45603</v>
      </c>
      <c r="O2893" s="95">
        <v>45639</v>
      </c>
      <c r="P2893" t="s">
        <v>3435</v>
      </c>
      <c r="Q2893" t="s">
        <v>3435</v>
      </c>
      <c r="R2893" t="s">
        <v>3435</v>
      </c>
      <c r="S2893">
        <v>3631870</v>
      </c>
      <c r="T2893">
        <v>76980</v>
      </c>
      <c r="U2893">
        <v>0</v>
      </c>
      <c r="V2893">
        <v>0</v>
      </c>
      <c r="W2893">
        <v>0</v>
      </c>
      <c r="X2893">
        <v>0</v>
      </c>
      <c r="Y2893">
        <v>0</v>
      </c>
      <c r="Z2893">
        <v>0</v>
      </c>
      <c r="AA2893">
        <v>76980</v>
      </c>
      <c r="AB2893">
        <v>0</v>
      </c>
      <c r="AC2893">
        <v>2</v>
      </c>
      <c r="AD2893" t="s">
        <v>3452</v>
      </c>
      <c r="AE2893">
        <v>1</v>
      </c>
    </row>
    <row r="2894" spans="1:31">
      <c r="A2894">
        <v>5322797</v>
      </c>
      <c r="B2894">
        <v>5276418</v>
      </c>
      <c r="C2894">
        <v>900228989</v>
      </c>
      <c r="D2894" t="s">
        <v>3436</v>
      </c>
      <c r="E2894" t="s">
        <v>3112</v>
      </c>
      <c r="F2894" t="s">
        <v>3437</v>
      </c>
      <c r="G2894" s="95">
        <v>45595</v>
      </c>
      <c r="H2894" s="95">
        <v>45601</v>
      </c>
      <c r="I2894" s="95">
        <v>45601</v>
      </c>
      <c r="J2894" s="95">
        <v>45624</v>
      </c>
      <c r="K2894" t="s">
        <v>3435</v>
      </c>
      <c r="L2894" s="95">
        <v>45595</v>
      </c>
      <c r="M2894" s="95">
        <v>45601</v>
      </c>
      <c r="N2894" s="95">
        <v>45601</v>
      </c>
      <c r="O2894" s="95">
        <v>45624</v>
      </c>
      <c r="P2894" t="s">
        <v>3435</v>
      </c>
      <c r="Q2894" t="s">
        <v>3435</v>
      </c>
      <c r="R2894" t="s">
        <v>3435</v>
      </c>
      <c r="S2894">
        <v>287909</v>
      </c>
      <c r="T2894">
        <v>287909</v>
      </c>
      <c r="U2894">
        <v>0</v>
      </c>
      <c r="V2894">
        <v>0</v>
      </c>
      <c r="W2894">
        <v>5758</v>
      </c>
      <c r="X2894">
        <v>287909</v>
      </c>
      <c r="Y2894">
        <v>282151</v>
      </c>
      <c r="Z2894">
        <v>0</v>
      </c>
      <c r="AA2894">
        <v>0</v>
      </c>
      <c r="AB2894">
        <v>0</v>
      </c>
      <c r="AC2894">
        <v>1</v>
      </c>
      <c r="AD2894" t="s">
        <v>3487</v>
      </c>
      <c r="AE2894">
        <v>1</v>
      </c>
    </row>
    <row r="2895" spans="1:31">
      <c r="A2895">
        <v>5322844</v>
      </c>
      <c r="B2895">
        <v>5276437</v>
      </c>
      <c r="C2895">
        <v>900228989</v>
      </c>
      <c r="D2895" t="s">
        <v>3436</v>
      </c>
      <c r="E2895" t="s">
        <v>3020</v>
      </c>
      <c r="F2895" t="s">
        <v>3437</v>
      </c>
      <c r="G2895" s="95">
        <v>45595</v>
      </c>
      <c r="H2895" s="95">
        <v>45601</v>
      </c>
      <c r="I2895" s="95">
        <v>45601</v>
      </c>
      <c r="J2895" s="95">
        <v>45624</v>
      </c>
      <c r="K2895" t="s">
        <v>3435</v>
      </c>
      <c r="L2895" s="95">
        <v>45595</v>
      </c>
      <c r="M2895" s="95">
        <v>45601</v>
      </c>
      <c r="N2895" s="95">
        <v>45601</v>
      </c>
      <c r="O2895" s="95">
        <v>45624</v>
      </c>
      <c r="P2895" t="s">
        <v>3435</v>
      </c>
      <c r="Q2895" t="s">
        <v>3435</v>
      </c>
      <c r="R2895" t="s">
        <v>3435</v>
      </c>
      <c r="S2895">
        <v>923521</v>
      </c>
      <c r="T2895">
        <v>923521</v>
      </c>
      <c r="U2895">
        <v>0</v>
      </c>
      <c r="V2895">
        <v>0</v>
      </c>
      <c r="W2895">
        <v>18470</v>
      </c>
      <c r="X2895">
        <v>923521</v>
      </c>
      <c r="Y2895">
        <v>905051</v>
      </c>
      <c r="Z2895">
        <v>0</v>
      </c>
      <c r="AA2895">
        <v>0</v>
      </c>
      <c r="AB2895">
        <v>0</v>
      </c>
      <c r="AC2895">
        <v>1</v>
      </c>
      <c r="AD2895" t="s">
        <v>3487</v>
      </c>
      <c r="AE2895">
        <v>1</v>
      </c>
    </row>
    <row r="2896" spans="1:31">
      <c r="A2896">
        <v>5322798</v>
      </c>
      <c r="B2896">
        <v>5276298</v>
      </c>
      <c r="C2896">
        <v>900228989</v>
      </c>
      <c r="D2896" t="s">
        <v>3436</v>
      </c>
      <c r="E2896" t="s">
        <v>3054</v>
      </c>
      <c r="F2896" t="s">
        <v>3437</v>
      </c>
      <c r="G2896" s="95">
        <v>45595</v>
      </c>
      <c r="H2896" s="95">
        <v>45601</v>
      </c>
      <c r="I2896" s="95">
        <v>45601</v>
      </c>
      <c r="J2896" s="95">
        <v>45624</v>
      </c>
      <c r="K2896" t="s">
        <v>3435</v>
      </c>
      <c r="L2896" s="95">
        <v>45595</v>
      </c>
      <c r="M2896" s="95">
        <v>45601</v>
      </c>
      <c r="N2896" s="95">
        <v>45601</v>
      </c>
      <c r="O2896" s="95">
        <v>45624</v>
      </c>
      <c r="P2896" t="s">
        <v>3435</v>
      </c>
      <c r="Q2896" t="s">
        <v>3435</v>
      </c>
      <c r="R2896" t="s">
        <v>3435</v>
      </c>
      <c r="S2896">
        <v>6059775</v>
      </c>
      <c r="T2896">
        <v>6059775</v>
      </c>
      <c r="U2896">
        <v>0</v>
      </c>
      <c r="V2896">
        <v>0</v>
      </c>
      <c r="W2896">
        <v>121196</v>
      </c>
      <c r="X2896">
        <v>6059775</v>
      </c>
      <c r="Y2896">
        <v>5938579</v>
      </c>
      <c r="Z2896">
        <v>0</v>
      </c>
      <c r="AA2896">
        <v>0</v>
      </c>
      <c r="AB2896">
        <v>0</v>
      </c>
      <c r="AC2896">
        <v>1</v>
      </c>
      <c r="AD2896" t="s">
        <v>3488</v>
      </c>
      <c r="AE2896">
        <v>1</v>
      </c>
    </row>
    <row r="2897" spans="1:31">
      <c r="A2897">
        <v>5322799</v>
      </c>
      <c r="B2897">
        <v>5276419</v>
      </c>
      <c r="C2897">
        <v>900228989</v>
      </c>
      <c r="D2897" t="s">
        <v>3436</v>
      </c>
      <c r="E2897" t="s">
        <v>2874</v>
      </c>
      <c r="F2897" t="s">
        <v>3437</v>
      </c>
      <c r="G2897" s="95">
        <v>45595</v>
      </c>
      <c r="H2897" s="95">
        <v>45601</v>
      </c>
      <c r="I2897" s="95">
        <v>45601</v>
      </c>
      <c r="J2897" s="95">
        <v>45624</v>
      </c>
      <c r="K2897" t="s">
        <v>3435</v>
      </c>
      <c r="L2897" s="95">
        <v>45595</v>
      </c>
      <c r="M2897" s="95">
        <v>45601</v>
      </c>
      <c r="N2897" s="95">
        <v>45601</v>
      </c>
      <c r="O2897" s="95">
        <v>45624</v>
      </c>
      <c r="P2897" t="s">
        <v>3435</v>
      </c>
      <c r="Q2897" t="s">
        <v>3435</v>
      </c>
      <c r="R2897" t="s">
        <v>3435</v>
      </c>
      <c r="S2897">
        <v>306570</v>
      </c>
      <c r="T2897">
        <v>306570</v>
      </c>
      <c r="U2897">
        <v>0</v>
      </c>
      <c r="V2897">
        <v>0</v>
      </c>
      <c r="W2897">
        <v>6131</v>
      </c>
      <c r="X2897">
        <v>306570</v>
      </c>
      <c r="Y2897">
        <v>300439</v>
      </c>
      <c r="Z2897">
        <v>0</v>
      </c>
      <c r="AA2897">
        <v>0</v>
      </c>
      <c r="AB2897">
        <v>0</v>
      </c>
      <c r="AC2897">
        <v>1</v>
      </c>
      <c r="AD2897" t="s">
        <v>3487</v>
      </c>
      <c r="AE2897">
        <v>1</v>
      </c>
    </row>
    <row r="2898" spans="1:31">
      <c r="A2898">
        <v>5322800</v>
      </c>
      <c r="B2898">
        <v>5286869</v>
      </c>
      <c r="C2898">
        <v>900228989</v>
      </c>
      <c r="D2898" t="s">
        <v>3436</v>
      </c>
      <c r="E2898" t="s">
        <v>3048</v>
      </c>
      <c r="F2898" t="s">
        <v>3437</v>
      </c>
      <c r="G2898" s="95">
        <v>45595</v>
      </c>
      <c r="H2898" s="95">
        <v>45601</v>
      </c>
      <c r="I2898" s="95">
        <v>45601</v>
      </c>
      <c r="J2898" s="95">
        <v>45647</v>
      </c>
      <c r="K2898" t="s">
        <v>3435</v>
      </c>
      <c r="L2898" s="95">
        <v>45595</v>
      </c>
      <c r="M2898" s="95">
        <v>45601</v>
      </c>
      <c r="N2898" s="95">
        <v>45601</v>
      </c>
      <c r="O2898" s="95">
        <v>45647</v>
      </c>
      <c r="P2898" t="s">
        <v>3435</v>
      </c>
      <c r="Q2898" t="s">
        <v>3435</v>
      </c>
      <c r="R2898" t="s">
        <v>3435</v>
      </c>
      <c r="S2898">
        <v>4033999</v>
      </c>
      <c r="T2898">
        <v>2793</v>
      </c>
      <c r="U2898">
        <v>0</v>
      </c>
      <c r="V2898">
        <v>0</v>
      </c>
      <c r="W2898">
        <v>0</v>
      </c>
      <c r="X2898">
        <v>0</v>
      </c>
      <c r="Y2898">
        <v>0</v>
      </c>
      <c r="Z2898">
        <v>2793</v>
      </c>
      <c r="AA2898">
        <v>0</v>
      </c>
      <c r="AB2898">
        <v>0</v>
      </c>
      <c r="AC2898">
        <v>2</v>
      </c>
      <c r="AD2898" t="s">
        <v>3435</v>
      </c>
      <c r="AE2898">
        <v>1</v>
      </c>
    </row>
    <row r="2899" spans="1:31">
      <c r="A2899">
        <v>5324497</v>
      </c>
      <c r="B2899">
        <v>5286824</v>
      </c>
      <c r="C2899">
        <v>900228989</v>
      </c>
      <c r="D2899" t="s">
        <v>3436</v>
      </c>
      <c r="E2899" t="s">
        <v>3152</v>
      </c>
      <c r="F2899" t="s">
        <v>3437</v>
      </c>
      <c r="G2899" s="95">
        <v>45595</v>
      </c>
      <c r="H2899" s="95">
        <v>45603</v>
      </c>
      <c r="I2899" s="95">
        <v>45603</v>
      </c>
      <c r="J2899" s="95">
        <v>45647</v>
      </c>
      <c r="K2899" t="s">
        <v>3435</v>
      </c>
      <c r="L2899" s="95">
        <v>45595</v>
      </c>
      <c r="M2899" s="95">
        <v>45603</v>
      </c>
      <c r="N2899" s="95">
        <v>45603</v>
      </c>
      <c r="O2899" s="95">
        <v>45647</v>
      </c>
      <c r="P2899" t="s">
        <v>3435</v>
      </c>
      <c r="Q2899" t="s">
        <v>3435</v>
      </c>
      <c r="R2899" t="s">
        <v>3435</v>
      </c>
      <c r="S2899">
        <v>2513914</v>
      </c>
      <c r="T2899">
        <v>587</v>
      </c>
      <c r="U2899">
        <v>0</v>
      </c>
      <c r="V2899">
        <v>0</v>
      </c>
      <c r="W2899">
        <v>0</v>
      </c>
      <c r="X2899">
        <v>0</v>
      </c>
      <c r="Y2899">
        <v>0</v>
      </c>
      <c r="Z2899">
        <v>587</v>
      </c>
      <c r="AA2899">
        <v>0</v>
      </c>
      <c r="AB2899">
        <v>0</v>
      </c>
      <c r="AC2899">
        <v>2</v>
      </c>
      <c r="AD2899" t="s">
        <v>3435</v>
      </c>
      <c r="AE2899">
        <v>1</v>
      </c>
    </row>
    <row r="2900" spans="1:31">
      <c r="A2900">
        <v>5113948</v>
      </c>
      <c r="B2900">
        <v>5087185</v>
      </c>
      <c r="C2900">
        <v>900228989</v>
      </c>
      <c r="D2900" t="s">
        <v>3436</v>
      </c>
      <c r="E2900" t="s">
        <v>794</v>
      </c>
      <c r="F2900" t="s">
        <v>3451</v>
      </c>
      <c r="G2900" s="95">
        <v>45254</v>
      </c>
      <c r="H2900" s="95">
        <v>45254</v>
      </c>
      <c r="I2900" s="95">
        <v>45272</v>
      </c>
      <c r="J2900" s="95">
        <v>45297</v>
      </c>
      <c r="K2900" t="s">
        <v>3435</v>
      </c>
      <c r="L2900" s="95">
        <v>45254</v>
      </c>
      <c r="M2900" s="95">
        <v>45254</v>
      </c>
      <c r="N2900" s="95">
        <v>45272</v>
      </c>
      <c r="O2900" s="95">
        <v>45297</v>
      </c>
      <c r="P2900" t="s">
        <v>3435</v>
      </c>
      <c r="Q2900" t="s">
        <v>3435</v>
      </c>
      <c r="R2900" t="s">
        <v>3435</v>
      </c>
      <c r="S2900">
        <v>10237094</v>
      </c>
      <c r="T2900">
        <v>9932511</v>
      </c>
      <c r="U2900">
        <v>0</v>
      </c>
      <c r="V2900">
        <v>304583</v>
      </c>
      <c r="W2900">
        <v>192581</v>
      </c>
      <c r="X2900">
        <v>9324460</v>
      </c>
      <c r="Y2900">
        <v>9131879</v>
      </c>
      <c r="Z2900">
        <v>0</v>
      </c>
      <c r="AA2900">
        <v>608051</v>
      </c>
      <c r="AB2900">
        <v>0</v>
      </c>
      <c r="AC2900">
        <v>1</v>
      </c>
      <c r="AD2900" t="s">
        <v>3449</v>
      </c>
      <c r="AE2900">
        <v>1</v>
      </c>
    </row>
    <row r="2901" spans="1:31">
      <c r="A2901">
        <v>5322855</v>
      </c>
      <c r="B2901">
        <v>5276441</v>
      </c>
      <c r="C2901">
        <v>900228989</v>
      </c>
      <c r="D2901" t="s">
        <v>3436</v>
      </c>
      <c r="E2901" t="s">
        <v>2975</v>
      </c>
      <c r="F2901" t="s">
        <v>3437</v>
      </c>
      <c r="G2901" s="95">
        <v>45595</v>
      </c>
      <c r="H2901" s="95">
        <v>45601</v>
      </c>
      <c r="I2901" s="95">
        <v>45601</v>
      </c>
      <c r="J2901" s="95">
        <v>45624</v>
      </c>
      <c r="K2901" t="s">
        <v>3435</v>
      </c>
      <c r="L2901" s="95">
        <v>45595</v>
      </c>
      <c r="M2901" s="95">
        <v>45601</v>
      </c>
      <c r="N2901" s="95">
        <v>45601</v>
      </c>
      <c r="O2901" s="95">
        <v>45624</v>
      </c>
      <c r="P2901" t="s">
        <v>3435</v>
      </c>
      <c r="Q2901" t="s">
        <v>3435</v>
      </c>
      <c r="R2901" t="s">
        <v>3435</v>
      </c>
      <c r="S2901">
        <v>413142</v>
      </c>
      <c r="T2901">
        <v>413142</v>
      </c>
      <c r="U2901">
        <v>0</v>
      </c>
      <c r="V2901">
        <v>0</v>
      </c>
      <c r="W2901">
        <v>8263</v>
      </c>
      <c r="X2901">
        <v>413142</v>
      </c>
      <c r="Y2901">
        <v>404879</v>
      </c>
      <c r="Z2901">
        <v>0</v>
      </c>
      <c r="AA2901">
        <v>0</v>
      </c>
      <c r="AB2901">
        <v>0</v>
      </c>
      <c r="AC2901">
        <v>1</v>
      </c>
      <c r="AD2901" t="s">
        <v>3487</v>
      </c>
      <c r="AE2901">
        <v>1</v>
      </c>
    </row>
    <row r="2902" spans="1:31">
      <c r="A2902">
        <v>5324787</v>
      </c>
      <c r="B2902">
        <v>5276526</v>
      </c>
      <c r="C2902">
        <v>900228989</v>
      </c>
      <c r="D2902" t="s">
        <v>3436</v>
      </c>
      <c r="E2902" t="s">
        <v>3193</v>
      </c>
      <c r="F2902" t="s">
        <v>3437</v>
      </c>
      <c r="G2902" s="95">
        <v>45595</v>
      </c>
      <c r="H2902" s="95">
        <v>45604</v>
      </c>
      <c r="I2902" s="95">
        <v>45604</v>
      </c>
      <c r="J2902" s="95">
        <v>45624</v>
      </c>
      <c r="K2902" t="s">
        <v>3435</v>
      </c>
      <c r="L2902" s="95">
        <v>45595</v>
      </c>
      <c r="M2902" s="95">
        <v>45604</v>
      </c>
      <c r="N2902" s="95">
        <v>45604</v>
      </c>
      <c r="O2902" s="95">
        <v>45624</v>
      </c>
      <c r="P2902" t="s">
        <v>3435</v>
      </c>
      <c r="Q2902" t="s">
        <v>3435</v>
      </c>
      <c r="R2902" t="s">
        <v>3435</v>
      </c>
      <c r="S2902">
        <v>436447</v>
      </c>
      <c r="T2902">
        <v>436447</v>
      </c>
      <c r="U2902">
        <v>0</v>
      </c>
      <c r="V2902">
        <v>0</v>
      </c>
      <c r="W2902">
        <v>8729</v>
      </c>
      <c r="X2902">
        <v>436447</v>
      </c>
      <c r="Y2902">
        <v>427718</v>
      </c>
      <c r="Z2902">
        <v>0</v>
      </c>
      <c r="AA2902">
        <v>0</v>
      </c>
      <c r="AB2902">
        <v>0</v>
      </c>
      <c r="AC2902">
        <v>1</v>
      </c>
      <c r="AD2902" t="s">
        <v>3487</v>
      </c>
      <c r="AE2902">
        <v>1</v>
      </c>
    </row>
    <row r="2903" spans="1:31">
      <c r="A2903">
        <v>5322856</v>
      </c>
      <c r="B2903">
        <v>5276442</v>
      </c>
      <c r="C2903">
        <v>900228989</v>
      </c>
      <c r="D2903" t="s">
        <v>3436</v>
      </c>
      <c r="E2903" t="s">
        <v>2942</v>
      </c>
      <c r="F2903" t="s">
        <v>3437</v>
      </c>
      <c r="G2903" s="95">
        <v>45595</v>
      </c>
      <c r="H2903" s="95">
        <v>45601</v>
      </c>
      <c r="I2903" s="95">
        <v>45601</v>
      </c>
      <c r="J2903" s="95">
        <v>45624</v>
      </c>
      <c r="K2903" t="s">
        <v>3435</v>
      </c>
      <c r="L2903" s="95">
        <v>45595</v>
      </c>
      <c r="M2903" s="95">
        <v>45601</v>
      </c>
      <c r="N2903" s="95">
        <v>45601</v>
      </c>
      <c r="O2903" s="95">
        <v>45624</v>
      </c>
      <c r="P2903" t="s">
        <v>3435</v>
      </c>
      <c r="Q2903" t="s">
        <v>3435</v>
      </c>
      <c r="R2903" t="s">
        <v>3435</v>
      </c>
      <c r="S2903">
        <v>292348</v>
      </c>
      <c r="T2903">
        <v>292348</v>
      </c>
      <c r="U2903">
        <v>0</v>
      </c>
      <c r="V2903">
        <v>0</v>
      </c>
      <c r="W2903">
        <v>5847</v>
      </c>
      <c r="X2903">
        <v>292348</v>
      </c>
      <c r="Y2903">
        <v>286501</v>
      </c>
      <c r="Z2903">
        <v>0</v>
      </c>
      <c r="AA2903">
        <v>0</v>
      </c>
      <c r="AB2903">
        <v>0</v>
      </c>
      <c r="AC2903">
        <v>1</v>
      </c>
      <c r="AD2903" t="s">
        <v>3487</v>
      </c>
      <c r="AE2903">
        <v>1</v>
      </c>
    </row>
    <row r="2904" spans="1:31">
      <c r="A2904">
        <v>5322857</v>
      </c>
      <c r="B2904">
        <v>5278567</v>
      </c>
      <c r="C2904">
        <v>900228989</v>
      </c>
      <c r="D2904" t="s">
        <v>3436</v>
      </c>
      <c r="E2904" t="s">
        <v>2927</v>
      </c>
      <c r="F2904" t="s">
        <v>3437</v>
      </c>
      <c r="G2904" s="95">
        <v>45596</v>
      </c>
      <c r="H2904" s="95">
        <v>45601</v>
      </c>
      <c r="I2904" s="95">
        <v>45601</v>
      </c>
      <c r="J2904" s="95">
        <v>45625</v>
      </c>
      <c r="K2904" t="s">
        <v>3435</v>
      </c>
      <c r="L2904" s="95">
        <v>45596</v>
      </c>
      <c r="M2904" s="95">
        <v>45601</v>
      </c>
      <c r="N2904" s="95">
        <v>45601</v>
      </c>
      <c r="O2904" s="95">
        <v>45625</v>
      </c>
      <c r="P2904" t="s">
        <v>3435</v>
      </c>
      <c r="Q2904" t="s">
        <v>3435</v>
      </c>
      <c r="R2904" t="s">
        <v>3435</v>
      </c>
      <c r="S2904">
        <v>197774</v>
      </c>
      <c r="T2904">
        <v>197774</v>
      </c>
      <c r="U2904">
        <v>0</v>
      </c>
      <c r="V2904">
        <v>0</v>
      </c>
      <c r="W2904">
        <v>3955</v>
      </c>
      <c r="X2904">
        <v>197774</v>
      </c>
      <c r="Y2904">
        <v>193819</v>
      </c>
      <c r="Z2904">
        <v>0</v>
      </c>
      <c r="AA2904">
        <v>0</v>
      </c>
      <c r="AB2904">
        <v>0</v>
      </c>
      <c r="AC2904">
        <v>1</v>
      </c>
      <c r="AD2904" t="s">
        <v>3487</v>
      </c>
      <c r="AE2904">
        <v>1</v>
      </c>
    </row>
    <row r="2905" spans="1:31">
      <c r="A2905">
        <v>5322858</v>
      </c>
      <c r="B2905">
        <v>5278568</v>
      </c>
      <c r="C2905">
        <v>900228989</v>
      </c>
      <c r="D2905" t="s">
        <v>3436</v>
      </c>
      <c r="E2905" t="s">
        <v>2967</v>
      </c>
      <c r="F2905" t="s">
        <v>3437</v>
      </c>
      <c r="G2905" s="95">
        <v>45596</v>
      </c>
      <c r="H2905" s="95">
        <v>45601</v>
      </c>
      <c r="I2905" s="95">
        <v>45601</v>
      </c>
      <c r="J2905" s="95">
        <v>45625</v>
      </c>
      <c r="K2905" t="s">
        <v>3435</v>
      </c>
      <c r="L2905" s="95">
        <v>45596</v>
      </c>
      <c r="M2905" s="95">
        <v>45601</v>
      </c>
      <c r="N2905" s="95">
        <v>45601</v>
      </c>
      <c r="O2905" s="95">
        <v>45625</v>
      </c>
      <c r="P2905" t="s">
        <v>3435</v>
      </c>
      <c r="Q2905" t="s">
        <v>3435</v>
      </c>
      <c r="R2905" t="s">
        <v>3435</v>
      </c>
      <c r="S2905">
        <v>397323</v>
      </c>
      <c r="T2905">
        <v>397323</v>
      </c>
      <c r="U2905">
        <v>0</v>
      </c>
      <c r="V2905">
        <v>0</v>
      </c>
      <c r="W2905">
        <v>7946</v>
      </c>
      <c r="X2905">
        <v>397323</v>
      </c>
      <c r="Y2905">
        <v>389377</v>
      </c>
      <c r="Z2905">
        <v>0</v>
      </c>
      <c r="AA2905">
        <v>0</v>
      </c>
      <c r="AB2905">
        <v>0</v>
      </c>
      <c r="AC2905">
        <v>1</v>
      </c>
      <c r="AD2905" t="s">
        <v>3487</v>
      </c>
      <c r="AE2905">
        <v>1</v>
      </c>
    </row>
    <row r="2906" spans="1:31">
      <c r="A2906">
        <v>5322845</v>
      </c>
      <c r="B2906">
        <v>5279833</v>
      </c>
      <c r="C2906">
        <v>900228989</v>
      </c>
      <c r="D2906" t="s">
        <v>3436</v>
      </c>
      <c r="E2906" t="s">
        <v>3144</v>
      </c>
      <c r="F2906" t="s">
        <v>3451</v>
      </c>
      <c r="G2906" s="95">
        <v>45596</v>
      </c>
      <c r="H2906" s="95">
        <v>45601</v>
      </c>
      <c r="I2906" s="95">
        <v>45601</v>
      </c>
      <c r="J2906" s="95">
        <v>45636</v>
      </c>
      <c r="K2906" t="s">
        <v>3435</v>
      </c>
      <c r="L2906" s="95">
        <v>45596</v>
      </c>
      <c r="M2906" s="95">
        <v>45601</v>
      </c>
      <c r="N2906" s="95">
        <v>45601</v>
      </c>
      <c r="O2906" s="95">
        <v>45636</v>
      </c>
      <c r="P2906" t="s">
        <v>3435</v>
      </c>
      <c r="Q2906" t="s">
        <v>3435</v>
      </c>
      <c r="R2906" t="s">
        <v>3435</v>
      </c>
      <c r="S2906">
        <v>7070360</v>
      </c>
      <c r="T2906">
        <v>272689</v>
      </c>
      <c r="U2906">
        <v>0</v>
      </c>
      <c r="V2906">
        <v>0</v>
      </c>
      <c r="W2906">
        <v>0</v>
      </c>
      <c r="X2906">
        <v>0</v>
      </c>
      <c r="Y2906">
        <v>0</v>
      </c>
      <c r="Z2906">
        <v>0</v>
      </c>
      <c r="AA2906">
        <v>272689</v>
      </c>
      <c r="AB2906">
        <v>0</v>
      </c>
      <c r="AC2906">
        <v>2</v>
      </c>
      <c r="AD2906" t="s">
        <v>3452</v>
      </c>
      <c r="AE2906">
        <v>1</v>
      </c>
    </row>
    <row r="2907" spans="1:31">
      <c r="A2907">
        <v>5322801</v>
      </c>
      <c r="B2907">
        <v>5266067</v>
      </c>
      <c r="C2907">
        <v>900228989</v>
      </c>
      <c r="D2907" t="s">
        <v>3436</v>
      </c>
      <c r="E2907" t="s">
        <v>3059</v>
      </c>
      <c r="F2907" t="s">
        <v>3451</v>
      </c>
      <c r="G2907" s="95">
        <v>45596</v>
      </c>
      <c r="H2907" s="95">
        <v>45601</v>
      </c>
      <c r="I2907" s="95">
        <v>45601</v>
      </c>
      <c r="J2907" s="95">
        <v>45615</v>
      </c>
      <c r="K2907" t="s">
        <v>3435</v>
      </c>
      <c r="L2907" s="95">
        <v>45596</v>
      </c>
      <c r="M2907" s="95">
        <v>45601</v>
      </c>
      <c r="N2907" s="95">
        <v>45601</v>
      </c>
      <c r="O2907" s="95">
        <v>45615</v>
      </c>
      <c r="P2907" t="s">
        <v>3435</v>
      </c>
      <c r="Q2907" t="s">
        <v>3435</v>
      </c>
      <c r="R2907" t="s">
        <v>3435</v>
      </c>
      <c r="S2907">
        <v>13310271</v>
      </c>
      <c r="T2907">
        <v>13310271</v>
      </c>
      <c r="U2907">
        <v>0</v>
      </c>
      <c r="V2907">
        <v>0</v>
      </c>
      <c r="W2907">
        <v>74366</v>
      </c>
      <c r="X2907">
        <v>3718310</v>
      </c>
      <c r="Y2907">
        <v>3643944</v>
      </c>
      <c r="Z2907">
        <v>0</v>
      </c>
      <c r="AA2907">
        <v>9591961</v>
      </c>
      <c r="AB2907">
        <v>0</v>
      </c>
      <c r="AC2907">
        <v>1</v>
      </c>
      <c r="AD2907" t="s">
        <v>3488</v>
      </c>
      <c r="AE2907">
        <v>1</v>
      </c>
    </row>
    <row r="2908" spans="1:31">
      <c r="A2908">
        <v>5113953</v>
      </c>
      <c r="B2908" t="s">
        <v>3435</v>
      </c>
      <c r="C2908">
        <v>900228989</v>
      </c>
      <c r="D2908" t="s">
        <v>3436</v>
      </c>
      <c r="E2908" t="s">
        <v>928</v>
      </c>
      <c r="F2908" t="s">
        <v>3438</v>
      </c>
      <c r="G2908" s="95">
        <v>45254</v>
      </c>
      <c r="H2908" s="95">
        <v>45254</v>
      </c>
      <c r="I2908" s="95">
        <v>45296</v>
      </c>
      <c r="J2908" t="s">
        <v>3435</v>
      </c>
      <c r="K2908" s="95">
        <v>45305</v>
      </c>
      <c r="L2908" s="95">
        <v>45254</v>
      </c>
      <c r="M2908" s="95">
        <v>45254</v>
      </c>
      <c r="N2908" s="95">
        <v>45296</v>
      </c>
      <c r="O2908" t="s">
        <v>3435</v>
      </c>
      <c r="P2908" s="95">
        <v>45305</v>
      </c>
      <c r="Q2908" t="s">
        <v>3435</v>
      </c>
      <c r="R2908" t="s">
        <v>3875</v>
      </c>
      <c r="S2908">
        <v>50000</v>
      </c>
      <c r="T2908">
        <v>50000</v>
      </c>
      <c r="U2908">
        <v>0</v>
      </c>
      <c r="V2908">
        <v>0</v>
      </c>
      <c r="W2908">
        <v>0</v>
      </c>
      <c r="X2908">
        <v>0</v>
      </c>
      <c r="Y2908">
        <v>0</v>
      </c>
      <c r="Z2908">
        <v>0</v>
      </c>
      <c r="AA2908">
        <v>0</v>
      </c>
      <c r="AB2908">
        <v>50000</v>
      </c>
      <c r="AC2908" t="s">
        <v>3435</v>
      </c>
      <c r="AD2908" t="s">
        <v>3435</v>
      </c>
      <c r="AE2908">
        <v>1</v>
      </c>
    </row>
    <row r="2909" spans="1:31">
      <c r="A2909">
        <v>5322859</v>
      </c>
      <c r="B2909" t="s">
        <v>3435</v>
      </c>
      <c r="C2909">
        <v>900228989</v>
      </c>
      <c r="D2909" t="s">
        <v>3436</v>
      </c>
      <c r="E2909" t="s">
        <v>3004</v>
      </c>
      <c r="F2909" t="s">
        <v>3464</v>
      </c>
      <c r="G2909" s="95">
        <v>45596</v>
      </c>
      <c r="H2909" s="95">
        <v>45601</v>
      </c>
      <c r="I2909" s="95">
        <v>45601</v>
      </c>
      <c r="J2909" t="s">
        <v>3435</v>
      </c>
      <c r="K2909" t="s">
        <v>3435</v>
      </c>
      <c r="L2909" s="95">
        <v>45596</v>
      </c>
      <c r="M2909" s="95">
        <v>45601</v>
      </c>
      <c r="N2909" s="95">
        <v>45601</v>
      </c>
      <c r="O2909" t="s">
        <v>3435</v>
      </c>
      <c r="P2909" t="s">
        <v>3435</v>
      </c>
      <c r="Q2909" t="s">
        <v>3435</v>
      </c>
      <c r="R2909" t="s">
        <v>3435</v>
      </c>
      <c r="S2909">
        <v>723170</v>
      </c>
      <c r="T2909">
        <v>723170</v>
      </c>
      <c r="U2909">
        <v>0</v>
      </c>
      <c r="V2909">
        <v>0</v>
      </c>
      <c r="W2909">
        <v>0</v>
      </c>
      <c r="X2909">
        <v>0</v>
      </c>
      <c r="Y2909">
        <v>0</v>
      </c>
      <c r="Z2909">
        <v>0</v>
      </c>
      <c r="AA2909">
        <v>0</v>
      </c>
      <c r="AB2909">
        <v>0</v>
      </c>
      <c r="AC2909" t="s">
        <v>3435</v>
      </c>
      <c r="AD2909" t="s">
        <v>3435</v>
      </c>
      <c r="AE2909">
        <v>1</v>
      </c>
    </row>
    <row r="2910" spans="1:31">
      <c r="A2910">
        <v>5322860</v>
      </c>
      <c r="B2910">
        <v>5276443</v>
      </c>
      <c r="C2910">
        <v>900228989</v>
      </c>
      <c r="D2910" t="s">
        <v>3436</v>
      </c>
      <c r="E2910" t="s">
        <v>3000</v>
      </c>
      <c r="F2910" t="s">
        <v>3437</v>
      </c>
      <c r="G2910" s="95">
        <v>45596</v>
      </c>
      <c r="H2910" s="95">
        <v>45601</v>
      </c>
      <c r="I2910" s="95">
        <v>45601</v>
      </c>
      <c r="J2910" s="95">
        <v>45624</v>
      </c>
      <c r="K2910" t="s">
        <v>3435</v>
      </c>
      <c r="L2910" s="95">
        <v>45596</v>
      </c>
      <c r="M2910" s="95">
        <v>45601</v>
      </c>
      <c r="N2910" s="95">
        <v>45601</v>
      </c>
      <c r="O2910" s="95">
        <v>45624</v>
      </c>
      <c r="P2910" t="s">
        <v>3435</v>
      </c>
      <c r="Q2910" t="s">
        <v>3435</v>
      </c>
      <c r="R2910" t="s">
        <v>3435</v>
      </c>
      <c r="S2910">
        <v>609144</v>
      </c>
      <c r="T2910">
        <v>609144</v>
      </c>
      <c r="U2910">
        <v>0</v>
      </c>
      <c r="V2910">
        <v>0</v>
      </c>
      <c r="W2910">
        <v>12183</v>
      </c>
      <c r="X2910">
        <v>609144</v>
      </c>
      <c r="Y2910">
        <v>596961</v>
      </c>
      <c r="Z2910">
        <v>0</v>
      </c>
      <c r="AA2910">
        <v>0</v>
      </c>
      <c r="AB2910">
        <v>0</v>
      </c>
      <c r="AC2910">
        <v>1</v>
      </c>
      <c r="AD2910" t="s">
        <v>3487</v>
      </c>
      <c r="AE2910">
        <v>1</v>
      </c>
    </row>
    <row r="2911" spans="1:31">
      <c r="A2911">
        <v>5322861</v>
      </c>
      <c r="B2911">
        <v>5276444</v>
      </c>
      <c r="C2911">
        <v>900228989</v>
      </c>
      <c r="D2911" t="s">
        <v>3436</v>
      </c>
      <c r="E2911" t="s">
        <v>2969</v>
      </c>
      <c r="F2911" t="s">
        <v>3437</v>
      </c>
      <c r="G2911" s="95">
        <v>45596</v>
      </c>
      <c r="H2911" s="95">
        <v>45601</v>
      </c>
      <c r="I2911" s="95">
        <v>45601</v>
      </c>
      <c r="J2911" s="95">
        <v>45624</v>
      </c>
      <c r="K2911" t="s">
        <v>3435</v>
      </c>
      <c r="L2911" s="95">
        <v>45596</v>
      </c>
      <c r="M2911" s="95">
        <v>45601</v>
      </c>
      <c r="N2911" s="95">
        <v>45601</v>
      </c>
      <c r="O2911" s="95">
        <v>45624</v>
      </c>
      <c r="P2911" t="s">
        <v>3435</v>
      </c>
      <c r="Q2911" t="s">
        <v>3435</v>
      </c>
      <c r="R2911" t="s">
        <v>3435</v>
      </c>
      <c r="S2911">
        <v>398337</v>
      </c>
      <c r="T2911">
        <v>398337</v>
      </c>
      <c r="U2911">
        <v>0</v>
      </c>
      <c r="V2911">
        <v>0</v>
      </c>
      <c r="W2911">
        <v>7967</v>
      </c>
      <c r="X2911">
        <v>398337</v>
      </c>
      <c r="Y2911">
        <v>390370</v>
      </c>
      <c r="Z2911">
        <v>0</v>
      </c>
      <c r="AA2911">
        <v>0</v>
      </c>
      <c r="AB2911">
        <v>0</v>
      </c>
      <c r="AC2911">
        <v>1</v>
      </c>
      <c r="AD2911" t="s">
        <v>3487</v>
      </c>
      <c r="AE2911">
        <v>1</v>
      </c>
    </row>
    <row r="2912" spans="1:31">
      <c r="A2912">
        <v>5324080</v>
      </c>
      <c r="B2912">
        <v>5266069</v>
      </c>
      <c r="C2912">
        <v>900228989</v>
      </c>
      <c r="D2912" t="s">
        <v>3436</v>
      </c>
      <c r="E2912" t="s">
        <v>3158</v>
      </c>
      <c r="F2912" t="s">
        <v>3451</v>
      </c>
      <c r="G2912" s="95">
        <v>45596</v>
      </c>
      <c r="H2912" s="95">
        <v>45602</v>
      </c>
      <c r="I2912" s="95">
        <v>45603</v>
      </c>
      <c r="J2912" s="95">
        <v>45615</v>
      </c>
      <c r="K2912" t="s">
        <v>3435</v>
      </c>
      <c r="L2912" s="95">
        <v>45596</v>
      </c>
      <c r="M2912" s="95">
        <v>45602</v>
      </c>
      <c r="N2912" s="95">
        <v>45603</v>
      </c>
      <c r="O2912" s="95">
        <v>45615</v>
      </c>
      <c r="P2912" t="s">
        <v>3435</v>
      </c>
      <c r="Q2912" t="s">
        <v>3435</v>
      </c>
      <c r="R2912" t="s">
        <v>3435</v>
      </c>
      <c r="S2912">
        <v>11718240</v>
      </c>
      <c r="T2912">
        <v>11718240</v>
      </c>
      <c r="U2912">
        <v>0</v>
      </c>
      <c r="V2912">
        <v>0</v>
      </c>
      <c r="W2912">
        <v>172152</v>
      </c>
      <c r="X2912">
        <v>8607612</v>
      </c>
      <c r="Y2912">
        <v>8435460</v>
      </c>
      <c r="Z2912">
        <v>0</v>
      </c>
      <c r="AA2912">
        <v>3110628</v>
      </c>
      <c r="AB2912">
        <v>0</v>
      </c>
      <c r="AC2912">
        <v>1</v>
      </c>
      <c r="AD2912" t="s">
        <v>3488</v>
      </c>
      <c r="AE2912">
        <v>1</v>
      </c>
    </row>
    <row r="2913" spans="1:31">
      <c r="A2913">
        <v>5322862</v>
      </c>
      <c r="B2913">
        <v>5276445</v>
      </c>
      <c r="C2913">
        <v>900228989</v>
      </c>
      <c r="D2913" t="s">
        <v>3436</v>
      </c>
      <c r="E2913" t="s">
        <v>2934</v>
      </c>
      <c r="F2913" t="s">
        <v>3437</v>
      </c>
      <c r="G2913" s="95">
        <v>45596</v>
      </c>
      <c r="H2913" s="95">
        <v>45601</v>
      </c>
      <c r="I2913" s="95">
        <v>45601</v>
      </c>
      <c r="J2913" s="95">
        <v>45624</v>
      </c>
      <c r="K2913" t="s">
        <v>3435</v>
      </c>
      <c r="L2913" s="95">
        <v>45596</v>
      </c>
      <c r="M2913" s="95">
        <v>45601</v>
      </c>
      <c r="N2913" s="95">
        <v>45601</v>
      </c>
      <c r="O2913" s="95">
        <v>45624</v>
      </c>
      <c r="P2913" t="s">
        <v>3435</v>
      </c>
      <c r="Q2913" t="s">
        <v>3435</v>
      </c>
      <c r="R2913" t="s">
        <v>3435</v>
      </c>
      <c r="S2913">
        <v>247435</v>
      </c>
      <c r="T2913">
        <v>247435</v>
      </c>
      <c r="U2913">
        <v>0</v>
      </c>
      <c r="V2913">
        <v>0</v>
      </c>
      <c r="W2913">
        <v>4949</v>
      </c>
      <c r="X2913">
        <v>247435</v>
      </c>
      <c r="Y2913">
        <v>242486</v>
      </c>
      <c r="Z2913">
        <v>0</v>
      </c>
      <c r="AA2913">
        <v>0</v>
      </c>
      <c r="AB2913">
        <v>0</v>
      </c>
      <c r="AC2913">
        <v>1</v>
      </c>
      <c r="AD2913" t="s">
        <v>3487</v>
      </c>
      <c r="AE2913">
        <v>1</v>
      </c>
    </row>
    <row r="2914" spans="1:31">
      <c r="A2914">
        <v>5324112</v>
      </c>
      <c r="B2914">
        <v>5282488</v>
      </c>
      <c r="C2914">
        <v>900228989</v>
      </c>
      <c r="D2914" t="s">
        <v>3436</v>
      </c>
      <c r="E2914" t="s">
        <v>3154</v>
      </c>
      <c r="F2914" t="s">
        <v>3451</v>
      </c>
      <c r="G2914" s="95">
        <v>45602</v>
      </c>
      <c r="H2914" s="95">
        <v>45602</v>
      </c>
      <c r="I2914" s="95">
        <v>45603</v>
      </c>
      <c r="J2914" s="95">
        <v>45643</v>
      </c>
      <c r="K2914" t="s">
        <v>3435</v>
      </c>
      <c r="L2914" s="95">
        <v>45602</v>
      </c>
      <c r="M2914" s="95">
        <v>45602</v>
      </c>
      <c r="N2914" s="95">
        <v>45603</v>
      </c>
      <c r="O2914" s="95">
        <v>45643</v>
      </c>
      <c r="P2914" t="s">
        <v>3435</v>
      </c>
      <c r="Q2914" t="s">
        <v>3435</v>
      </c>
      <c r="R2914" t="s">
        <v>3435</v>
      </c>
      <c r="S2914">
        <v>4051612</v>
      </c>
      <c r="T2914">
        <v>341874</v>
      </c>
      <c r="U2914">
        <v>0</v>
      </c>
      <c r="V2914">
        <v>0</v>
      </c>
      <c r="W2914">
        <v>0</v>
      </c>
      <c r="X2914">
        <v>0</v>
      </c>
      <c r="Y2914">
        <v>0</v>
      </c>
      <c r="Z2914">
        <v>0</v>
      </c>
      <c r="AA2914">
        <v>341874</v>
      </c>
      <c r="AB2914">
        <v>0</v>
      </c>
      <c r="AC2914">
        <v>2</v>
      </c>
      <c r="AD2914" t="s">
        <v>3452</v>
      </c>
      <c r="AE2914">
        <v>1</v>
      </c>
    </row>
    <row r="2915" spans="1:31">
      <c r="A2915">
        <v>5324081</v>
      </c>
      <c r="B2915">
        <v>5263651</v>
      </c>
      <c r="C2915">
        <v>900228989</v>
      </c>
      <c r="D2915" t="s">
        <v>3436</v>
      </c>
      <c r="E2915" t="s">
        <v>3148</v>
      </c>
      <c r="F2915" t="s">
        <v>3437</v>
      </c>
      <c r="G2915" s="95">
        <v>45596</v>
      </c>
      <c r="H2915" s="95">
        <v>45602</v>
      </c>
      <c r="I2915" s="95">
        <v>45603</v>
      </c>
      <c r="J2915" s="95">
        <v>45611</v>
      </c>
      <c r="K2915" t="s">
        <v>3435</v>
      </c>
      <c r="L2915" s="95">
        <v>45596</v>
      </c>
      <c r="M2915" s="95">
        <v>45602</v>
      </c>
      <c r="N2915" s="95">
        <v>45603</v>
      </c>
      <c r="O2915" s="95">
        <v>45611</v>
      </c>
      <c r="P2915" t="s">
        <v>3435</v>
      </c>
      <c r="Q2915" t="s">
        <v>3435</v>
      </c>
      <c r="R2915" t="s">
        <v>3435</v>
      </c>
      <c r="S2915">
        <v>123760</v>
      </c>
      <c r="T2915">
        <v>119260</v>
      </c>
      <c r="U2915">
        <v>0</v>
      </c>
      <c r="V2915">
        <v>4500</v>
      </c>
      <c r="W2915">
        <v>0</v>
      </c>
      <c r="X2915">
        <v>119260</v>
      </c>
      <c r="Y2915">
        <v>119260</v>
      </c>
      <c r="Z2915">
        <v>0</v>
      </c>
      <c r="AA2915">
        <v>0</v>
      </c>
      <c r="AB2915">
        <v>0</v>
      </c>
      <c r="AC2915">
        <v>1</v>
      </c>
      <c r="AD2915" t="s">
        <v>3488</v>
      </c>
      <c r="AE2915">
        <v>1</v>
      </c>
    </row>
    <row r="2916" spans="1:31">
      <c r="A2916">
        <v>5324082</v>
      </c>
      <c r="B2916">
        <v>5277039</v>
      </c>
      <c r="C2916">
        <v>900228989</v>
      </c>
      <c r="D2916" t="s">
        <v>3436</v>
      </c>
      <c r="E2916" t="s">
        <v>3157</v>
      </c>
      <c r="F2916" t="s">
        <v>3451</v>
      </c>
      <c r="G2916" s="95">
        <v>45596</v>
      </c>
      <c r="H2916" s="95">
        <v>45602</v>
      </c>
      <c r="I2916" s="95">
        <v>45603</v>
      </c>
      <c r="J2916" s="95">
        <v>45624</v>
      </c>
      <c r="K2916" t="s">
        <v>3435</v>
      </c>
      <c r="L2916" s="95">
        <v>45596</v>
      </c>
      <c r="M2916" s="95">
        <v>45602</v>
      </c>
      <c r="N2916" s="95">
        <v>45603</v>
      </c>
      <c r="O2916" s="95">
        <v>45624</v>
      </c>
      <c r="P2916" t="s">
        <v>3435</v>
      </c>
      <c r="Q2916" t="s">
        <v>3435</v>
      </c>
      <c r="R2916" t="s">
        <v>3435</v>
      </c>
      <c r="S2916">
        <v>7445991</v>
      </c>
      <c r="T2916">
        <v>2830898</v>
      </c>
      <c r="U2916">
        <v>0</v>
      </c>
      <c r="V2916">
        <v>0</v>
      </c>
      <c r="W2916">
        <v>49422</v>
      </c>
      <c r="X2916">
        <v>2471087</v>
      </c>
      <c r="Y2916">
        <v>2421665</v>
      </c>
      <c r="Z2916">
        <v>0</v>
      </c>
      <c r="AA2916">
        <v>359811</v>
      </c>
      <c r="AB2916">
        <v>0</v>
      </c>
      <c r="AC2916">
        <v>2</v>
      </c>
      <c r="AD2916" t="s">
        <v>3452</v>
      </c>
      <c r="AE2916">
        <v>1</v>
      </c>
    </row>
    <row r="2917" spans="1:31">
      <c r="A2917">
        <v>5322863</v>
      </c>
      <c r="B2917">
        <v>5276446</v>
      </c>
      <c r="C2917">
        <v>900228989</v>
      </c>
      <c r="D2917" t="s">
        <v>3436</v>
      </c>
      <c r="E2917" t="s">
        <v>2944</v>
      </c>
      <c r="F2917" t="s">
        <v>3437</v>
      </c>
      <c r="G2917" s="95">
        <v>45596</v>
      </c>
      <c r="H2917" s="95">
        <v>45601</v>
      </c>
      <c r="I2917" s="95">
        <v>45601</v>
      </c>
      <c r="J2917" s="95">
        <v>45624</v>
      </c>
      <c r="K2917" t="s">
        <v>3435</v>
      </c>
      <c r="L2917" s="95">
        <v>45596</v>
      </c>
      <c r="M2917" s="95">
        <v>45601</v>
      </c>
      <c r="N2917" s="95">
        <v>45601</v>
      </c>
      <c r="O2917" s="95">
        <v>45624</v>
      </c>
      <c r="P2917" t="s">
        <v>3435</v>
      </c>
      <c r="Q2917" t="s">
        <v>3435</v>
      </c>
      <c r="R2917" t="s">
        <v>3435</v>
      </c>
      <c r="S2917">
        <v>297613</v>
      </c>
      <c r="T2917">
        <v>297613</v>
      </c>
      <c r="U2917">
        <v>0</v>
      </c>
      <c r="V2917">
        <v>0</v>
      </c>
      <c r="W2917">
        <v>5952</v>
      </c>
      <c r="X2917">
        <v>297613</v>
      </c>
      <c r="Y2917">
        <v>291661</v>
      </c>
      <c r="Z2917">
        <v>0</v>
      </c>
      <c r="AA2917">
        <v>0</v>
      </c>
      <c r="AB2917">
        <v>0</v>
      </c>
      <c r="AC2917">
        <v>1</v>
      </c>
      <c r="AD2917" t="s">
        <v>3487</v>
      </c>
      <c r="AE2917">
        <v>1</v>
      </c>
    </row>
    <row r="2918" spans="1:31">
      <c r="A2918">
        <v>5322864</v>
      </c>
      <c r="B2918">
        <v>5276447</v>
      </c>
      <c r="C2918">
        <v>900228989</v>
      </c>
      <c r="D2918" t="s">
        <v>3436</v>
      </c>
      <c r="E2918" t="s">
        <v>2953</v>
      </c>
      <c r="F2918" t="s">
        <v>3437</v>
      </c>
      <c r="G2918" s="95">
        <v>45596</v>
      </c>
      <c r="H2918" s="95">
        <v>45601</v>
      </c>
      <c r="I2918" s="95">
        <v>45601</v>
      </c>
      <c r="J2918" s="95">
        <v>45624</v>
      </c>
      <c r="K2918" t="s">
        <v>3435</v>
      </c>
      <c r="L2918" s="95">
        <v>45596</v>
      </c>
      <c r="M2918" s="95">
        <v>45601</v>
      </c>
      <c r="N2918" s="95">
        <v>45601</v>
      </c>
      <c r="O2918" s="95">
        <v>45624</v>
      </c>
      <c r="P2918" t="s">
        <v>3435</v>
      </c>
      <c r="Q2918" t="s">
        <v>3435</v>
      </c>
      <c r="R2918" t="s">
        <v>3435</v>
      </c>
      <c r="S2918">
        <v>322836</v>
      </c>
      <c r="T2918">
        <v>322836</v>
      </c>
      <c r="U2918">
        <v>0</v>
      </c>
      <c r="V2918">
        <v>0</v>
      </c>
      <c r="W2918">
        <v>6457</v>
      </c>
      <c r="X2918">
        <v>322836</v>
      </c>
      <c r="Y2918">
        <v>316379</v>
      </c>
      <c r="Z2918">
        <v>0</v>
      </c>
      <c r="AA2918">
        <v>0</v>
      </c>
      <c r="AB2918">
        <v>0</v>
      </c>
      <c r="AC2918">
        <v>1</v>
      </c>
      <c r="AD2918" t="s">
        <v>3487</v>
      </c>
      <c r="AE2918">
        <v>1</v>
      </c>
    </row>
    <row r="2919" spans="1:31">
      <c r="A2919">
        <v>5324788</v>
      </c>
      <c r="B2919">
        <v>5276527</v>
      </c>
      <c r="C2919">
        <v>900228989</v>
      </c>
      <c r="D2919" t="s">
        <v>3436</v>
      </c>
      <c r="E2919" t="s">
        <v>3205</v>
      </c>
      <c r="F2919" t="s">
        <v>3437</v>
      </c>
      <c r="G2919" s="95">
        <v>45597</v>
      </c>
      <c r="H2919" s="95">
        <v>45604</v>
      </c>
      <c r="I2919" s="95">
        <v>45604</v>
      </c>
      <c r="J2919" s="95">
        <v>45624</v>
      </c>
      <c r="K2919" t="s">
        <v>3435</v>
      </c>
      <c r="L2919" s="95">
        <v>45597</v>
      </c>
      <c r="M2919" s="95">
        <v>45604</v>
      </c>
      <c r="N2919" s="95">
        <v>45604</v>
      </c>
      <c r="O2919" s="95">
        <v>45624</v>
      </c>
      <c r="P2919" t="s">
        <v>3435</v>
      </c>
      <c r="Q2919" t="s">
        <v>3435</v>
      </c>
      <c r="R2919" t="s">
        <v>3435</v>
      </c>
      <c r="S2919">
        <v>651660</v>
      </c>
      <c r="T2919">
        <v>651660</v>
      </c>
      <c r="U2919">
        <v>0</v>
      </c>
      <c r="V2919">
        <v>0</v>
      </c>
      <c r="W2919">
        <v>13033</v>
      </c>
      <c r="X2919">
        <v>651660</v>
      </c>
      <c r="Y2919">
        <v>638627</v>
      </c>
      <c r="Z2919">
        <v>0</v>
      </c>
      <c r="AA2919">
        <v>0</v>
      </c>
      <c r="AB2919">
        <v>0</v>
      </c>
      <c r="AC2919">
        <v>1</v>
      </c>
      <c r="AD2919" t="s">
        <v>3487</v>
      </c>
      <c r="AE2919">
        <v>1</v>
      </c>
    </row>
    <row r="2920" spans="1:31">
      <c r="A2920">
        <v>5324789</v>
      </c>
      <c r="B2920">
        <v>5278581</v>
      </c>
      <c r="C2920">
        <v>900228989</v>
      </c>
      <c r="D2920" t="s">
        <v>3436</v>
      </c>
      <c r="E2920" t="s">
        <v>3171</v>
      </c>
      <c r="F2920" t="s">
        <v>3437</v>
      </c>
      <c r="G2920" s="95">
        <v>45597</v>
      </c>
      <c r="H2920" s="95">
        <v>45604</v>
      </c>
      <c r="I2920" s="95">
        <v>45604</v>
      </c>
      <c r="J2920" s="95">
        <v>45625</v>
      </c>
      <c r="K2920" t="s">
        <v>3435</v>
      </c>
      <c r="L2920" s="95">
        <v>45597</v>
      </c>
      <c r="M2920" s="95">
        <v>45604</v>
      </c>
      <c r="N2920" s="95">
        <v>45604</v>
      </c>
      <c r="O2920" s="95">
        <v>45625</v>
      </c>
      <c r="P2920" t="s">
        <v>3435</v>
      </c>
      <c r="Q2920" t="s">
        <v>3435</v>
      </c>
      <c r="R2920" t="s">
        <v>3435</v>
      </c>
      <c r="S2920">
        <v>92739</v>
      </c>
      <c r="T2920">
        <v>92739</v>
      </c>
      <c r="U2920">
        <v>0</v>
      </c>
      <c r="V2920">
        <v>0</v>
      </c>
      <c r="W2920">
        <v>0</v>
      </c>
      <c r="X2920">
        <v>92739</v>
      </c>
      <c r="Y2920">
        <v>92739</v>
      </c>
      <c r="Z2920">
        <v>0</v>
      </c>
      <c r="AA2920">
        <v>0</v>
      </c>
      <c r="AB2920">
        <v>0</v>
      </c>
      <c r="AC2920">
        <v>1</v>
      </c>
      <c r="AD2920" t="s">
        <v>3487</v>
      </c>
      <c r="AE2920">
        <v>1</v>
      </c>
    </row>
    <row r="2921" spans="1:31">
      <c r="A2921">
        <v>5324790</v>
      </c>
      <c r="B2921">
        <v>5278582</v>
      </c>
      <c r="C2921">
        <v>900228989</v>
      </c>
      <c r="D2921" t="s">
        <v>3436</v>
      </c>
      <c r="E2921" t="s">
        <v>3180</v>
      </c>
      <c r="F2921" t="s">
        <v>3437</v>
      </c>
      <c r="G2921" s="95">
        <v>45597</v>
      </c>
      <c r="H2921" s="95">
        <v>45604</v>
      </c>
      <c r="I2921" s="95">
        <v>45604</v>
      </c>
      <c r="J2921" s="95">
        <v>45625</v>
      </c>
      <c r="K2921" t="s">
        <v>3435</v>
      </c>
      <c r="L2921" s="95">
        <v>45597</v>
      </c>
      <c r="M2921" s="95">
        <v>45604</v>
      </c>
      <c r="N2921" s="95">
        <v>45604</v>
      </c>
      <c r="O2921" s="95">
        <v>45625</v>
      </c>
      <c r="P2921" t="s">
        <v>3435</v>
      </c>
      <c r="Q2921" t="s">
        <v>3435</v>
      </c>
      <c r="R2921" t="s">
        <v>3435</v>
      </c>
      <c r="S2921">
        <v>211095</v>
      </c>
      <c r="T2921">
        <v>211095</v>
      </c>
      <c r="U2921">
        <v>0</v>
      </c>
      <c r="V2921">
        <v>0</v>
      </c>
      <c r="W2921">
        <v>4222</v>
      </c>
      <c r="X2921">
        <v>211095</v>
      </c>
      <c r="Y2921">
        <v>206873</v>
      </c>
      <c r="Z2921">
        <v>0</v>
      </c>
      <c r="AA2921">
        <v>0</v>
      </c>
      <c r="AB2921">
        <v>0</v>
      </c>
      <c r="AC2921">
        <v>1</v>
      </c>
      <c r="AD2921" t="s">
        <v>3487</v>
      </c>
      <c r="AE2921">
        <v>1</v>
      </c>
    </row>
    <row r="2922" spans="1:31">
      <c r="A2922">
        <v>5324791</v>
      </c>
      <c r="B2922">
        <v>5278583</v>
      </c>
      <c r="C2922">
        <v>900228989</v>
      </c>
      <c r="D2922" t="s">
        <v>3436</v>
      </c>
      <c r="E2922" t="s">
        <v>3216</v>
      </c>
      <c r="F2922" t="s">
        <v>3437</v>
      </c>
      <c r="G2922" s="95">
        <v>45597</v>
      </c>
      <c r="H2922" s="95">
        <v>45604</v>
      </c>
      <c r="I2922" s="95">
        <v>45604</v>
      </c>
      <c r="J2922" s="95">
        <v>45625</v>
      </c>
      <c r="K2922" t="s">
        <v>3435</v>
      </c>
      <c r="L2922" s="95">
        <v>45597</v>
      </c>
      <c r="M2922" s="95">
        <v>45604</v>
      </c>
      <c r="N2922" s="95">
        <v>45604</v>
      </c>
      <c r="O2922" s="95">
        <v>45625</v>
      </c>
      <c r="P2922" t="s">
        <v>3435</v>
      </c>
      <c r="Q2922" t="s">
        <v>3435</v>
      </c>
      <c r="R2922" t="s">
        <v>3435</v>
      </c>
      <c r="S2922">
        <v>949691</v>
      </c>
      <c r="T2922">
        <v>949691</v>
      </c>
      <c r="U2922">
        <v>0</v>
      </c>
      <c r="V2922">
        <v>0</v>
      </c>
      <c r="W2922">
        <v>18994</v>
      </c>
      <c r="X2922">
        <v>949691</v>
      </c>
      <c r="Y2922">
        <v>930697</v>
      </c>
      <c r="Z2922">
        <v>0</v>
      </c>
      <c r="AA2922">
        <v>0</v>
      </c>
      <c r="AB2922">
        <v>0</v>
      </c>
      <c r="AC2922">
        <v>1</v>
      </c>
      <c r="AD2922" t="s">
        <v>3487</v>
      </c>
      <c r="AE2922">
        <v>1</v>
      </c>
    </row>
    <row r="2923" spans="1:31">
      <c r="A2923">
        <v>5324851</v>
      </c>
      <c r="B2923">
        <v>5276562</v>
      </c>
      <c r="C2923">
        <v>900228989</v>
      </c>
      <c r="D2923" t="s">
        <v>3436</v>
      </c>
      <c r="E2923" t="s">
        <v>3235</v>
      </c>
      <c r="F2923" t="s">
        <v>3437</v>
      </c>
      <c r="G2923" s="95">
        <v>45597</v>
      </c>
      <c r="H2923" s="95">
        <v>45604</v>
      </c>
      <c r="I2923" s="95">
        <v>45604</v>
      </c>
      <c r="J2923" s="95">
        <v>45624</v>
      </c>
      <c r="K2923" t="s">
        <v>3435</v>
      </c>
      <c r="L2923" s="95">
        <v>45597</v>
      </c>
      <c r="M2923" s="95">
        <v>45604</v>
      </c>
      <c r="N2923" s="95">
        <v>45604</v>
      </c>
      <c r="O2923" s="95">
        <v>45624</v>
      </c>
      <c r="P2923" t="s">
        <v>3435</v>
      </c>
      <c r="Q2923" t="s">
        <v>3435</v>
      </c>
      <c r="R2923" t="s">
        <v>3435</v>
      </c>
      <c r="S2923">
        <v>417643</v>
      </c>
      <c r="T2923">
        <v>417643</v>
      </c>
      <c r="U2923">
        <v>0</v>
      </c>
      <c r="V2923">
        <v>0</v>
      </c>
      <c r="W2923">
        <v>8353</v>
      </c>
      <c r="X2923">
        <v>417643</v>
      </c>
      <c r="Y2923">
        <v>409290</v>
      </c>
      <c r="Z2923">
        <v>0</v>
      </c>
      <c r="AA2923">
        <v>0</v>
      </c>
      <c r="AB2923">
        <v>0</v>
      </c>
      <c r="AC2923">
        <v>1</v>
      </c>
      <c r="AD2923" t="s">
        <v>3487</v>
      </c>
      <c r="AE2923">
        <v>1</v>
      </c>
    </row>
    <row r="2924" spans="1:31">
      <c r="A2924">
        <v>5324792</v>
      </c>
      <c r="B2924">
        <v>5281980</v>
      </c>
      <c r="C2924">
        <v>900228989</v>
      </c>
      <c r="D2924" t="s">
        <v>3436</v>
      </c>
      <c r="E2924" t="s">
        <v>3163</v>
      </c>
      <c r="F2924" t="s">
        <v>3451</v>
      </c>
      <c r="G2924" s="95">
        <v>45597</v>
      </c>
      <c r="H2924" s="95">
        <v>45604</v>
      </c>
      <c r="I2924" s="95">
        <v>45604</v>
      </c>
      <c r="J2924" s="95">
        <v>45639</v>
      </c>
      <c r="K2924" t="s">
        <v>3435</v>
      </c>
      <c r="L2924" s="95">
        <v>45597</v>
      </c>
      <c r="M2924" s="95">
        <v>45604</v>
      </c>
      <c r="N2924" s="95">
        <v>45604</v>
      </c>
      <c r="O2924" s="95">
        <v>45639</v>
      </c>
      <c r="P2924" t="s">
        <v>3435</v>
      </c>
      <c r="Q2924" t="s">
        <v>3435</v>
      </c>
      <c r="R2924" t="s">
        <v>3435</v>
      </c>
      <c r="S2924">
        <v>2781599</v>
      </c>
      <c r="T2924">
        <v>1174</v>
      </c>
      <c r="U2924">
        <v>0</v>
      </c>
      <c r="V2924">
        <v>0</v>
      </c>
      <c r="W2924">
        <v>0</v>
      </c>
      <c r="X2924">
        <v>0</v>
      </c>
      <c r="Y2924">
        <v>0</v>
      </c>
      <c r="Z2924">
        <v>0</v>
      </c>
      <c r="AA2924">
        <v>1174</v>
      </c>
      <c r="AB2924">
        <v>0</v>
      </c>
      <c r="AC2924">
        <v>2</v>
      </c>
      <c r="AD2924" t="s">
        <v>3452</v>
      </c>
      <c r="AE2924">
        <v>1</v>
      </c>
    </row>
    <row r="2925" spans="1:31">
      <c r="A2925">
        <v>5324793</v>
      </c>
      <c r="B2925">
        <v>5277028</v>
      </c>
      <c r="C2925">
        <v>900228989</v>
      </c>
      <c r="D2925" t="s">
        <v>3436</v>
      </c>
      <c r="E2925" t="s">
        <v>3160</v>
      </c>
      <c r="F2925" t="s">
        <v>3451</v>
      </c>
      <c r="G2925" s="95">
        <v>45597</v>
      </c>
      <c r="H2925" s="95">
        <v>45604</v>
      </c>
      <c r="I2925" s="95">
        <v>45604</v>
      </c>
      <c r="J2925" s="95">
        <v>45624</v>
      </c>
      <c r="K2925" t="s">
        <v>3435</v>
      </c>
      <c r="L2925" s="95">
        <v>45597</v>
      </c>
      <c r="M2925" s="95">
        <v>45604</v>
      </c>
      <c r="N2925" s="95">
        <v>45604</v>
      </c>
      <c r="O2925" s="95">
        <v>45624</v>
      </c>
      <c r="P2925" t="s">
        <v>3435</v>
      </c>
      <c r="Q2925" t="s">
        <v>3435</v>
      </c>
      <c r="R2925" t="s">
        <v>3435</v>
      </c>
      <c r="S2925">
        <v>2031068</v>
      </c>
      <c r="T2925">
        <v>454934</v>
      </c>
      <c r="U2925">
        <v>0</v>
      </c>
      <c r="V2925">
        <v>0</v>
      </c>
      <c r="W2925">
        <v>0</v>
      </c>
      <c r="X2925">
        <v>0</v>
      </c>
      <c r="Y2925">
        <v>0</v>
      </c>
      <c r="Z2925">
        <v>0</v>
      </c>
      <c r="AA2925">
        <v>454934</v>
      </c>
      <c r="AB2925">
        <v>0</v>
      </c>
      <c r="AC2925">
        <v>2</v>
      </c>
      <c r="AD2925" t="s">
        <v>3452</v>
      </c>
      <c r="AE2925">
        <v>1</v>
      </c>
    </row>
    <row r="2926" spans="1:31">
      <c r="A2926">
        <v>5324794</v>
      </c>
      <c r="B2926">
        <v>5276528</v>
      </c>
      <c r="C2926">
        <v>900228989</v>
      </c>
      <c r="D2926" t="s">
        <v>3436</v>
      </c>
      <c r="E2926" t="s">
        <v>3203</v>
      </c>
      <c r="F2926" t="s">
        <v>3437</v>
      </c>
      <c r="G2926" s="95">
        <v>45602</v>
      </c>
      <c r="H2926" s="95">
        <v>45604</v>
      </c>
      <c r="I2926" s="95">
        <v>45604</v>
      </c>
      <c r="J2926" s="95">
        <v>45624</v>
      </c>
      <c r="K2926" t="s">
        <v>3435</v>
      </c>
      <c r="L2926" s="95">
        <v>45602</v>
      </c>
      <c r="M2926" s="95">
        <v>45604</v>
      </c>
      <c r="N2926" s="95">
        <v>45604</v>
      </c>
      <c r="O2926" s="95">
        <v>45624</v>
      </c>
      <c r="P2926" t="s">
        <v>3435</v>
      </c>
      <c r="Q2926" t="s">
        <v>3435</v>
      </c>
      <c r="R2926" t="s">
        <v>3435</v>
      </c>
      <c r="S2926">
        <v>559693</v>
      </c>
      <c r="T2926">
        <v>559693</v>
      </c>
      <c r="U2926">
        <v>0</v>
      </c>
      <c r="V2926">
        <v>0</v>
      </c>
      <c r="W2926">
        <v>11194</v>
      </c>
      <c r="X2926">
        <v>559693</v>
      </c>
      <c r="Y2926">
        <v>548499</v>
      </c>
      <c r="Z2926">
        <v>0</v>
      </c>
      <c r="AA2926">
        <v>0</v>
      </c>
      <c r="AB2926">
        <v>0</v>
      </c>
      <c r="AC2926">
        <v>1</v>
      </c>
      <c r="AD2926" t="s">
        <v>3487</v>
      </c>
      <c r="AE2926">
        <v>1</v>
      </c>
    </row>
    <row r="2927" spans="1:31">
      <c r="A2927">
        <v>5324795</v>
      </c>
      <c r="B2927">
        <v>5278584</v>
      </c>
      <c r="C2927">
        <v>900228989</v>
      </c>
      <c r="D2927" t="s">
        <v>3436</v>
      </c>
      <c r="E2927" t="s">
        <v>3196</v>
      </c>
      <c r="F2927" t="s">
        <v>3437</v>
      </c>
      <c r="G2927" s="95">
        <v>45597</v>
      </c>
      <c r="H2927" s="95">
        <v>45604</v>
      </c>
      <c r="I2927" s="95">
        <v>45604</v>
      </c>
      <c r="J2927" s="95">
        <v>45625</v>
      </c>
      <c r="K2927" t="s">
        <v>3435</v>
      </c>
      <c r="L2927" s="95">
        <v>45597</v>
      </c>
      <c r="M2927" s="95">
        <v>45604</v>
      </c>
      <c r="N2927" s="95">
        <v>45604</v>
      </c>
      <c r="O2927" s="95">
        <v>45625</v>
      </c>
      <c r="P2927" t="s">
        <v>3435</v>
      </c>
      <c r="Q2927" t="s">
        <v>3435</v>
      </c>
      <c r="R2927" t="s">
        <v>3435</v>
      </c>
      <c r="S2927">
        <v>470514</v>
      </c>
      <c r="T2927">
        <v>470514</v>
      </c>
      <c r="U2927">
        <v>0</v>
      </c>
      <c r="V2927">
        <v>0</v>
      </c>
      <c r="W2927">
        <v>9410</v>
      </c>
      <c r="X2927">
        <v>470514</v>
      </c>
      <c r="Y2927">
        <v>461104</v>
      </c>
      <c r="Z2927">
        <v>0</v>
      </c>
      <c r="AA2927">
        <v>0</v>
      </c>
      <c r="AB2927">
        <v>0</v>
      </c>
      <c r="AC2927">
        <v>1</v>
      </c>
      <c r="AD2927" t="s">
        <v>3487</v>
      </c>
      <c r="AE2927">
        <v>1</v>
      </c>
    </row>
    <row r="2928" spans="1:31">
      <c r="A2928">
        <v>5324796</v>
      </c>
      <c r="B2928">
        <v>5276529</v>
      </c>
      <c r="C2928">
        <v>900228989</v>
      </c>
      <c r="D2928" t="s">
        <v>3436</v>
      </c>
      <c r="E2928" t="s">
        <v>3170</v>
      </c>
      <c r="F2928" t="s">
        <v>3437</v>
      </c>
      <c r="G2928" s="95">
        <v>45597</v>
      </c>
      <c r="H2928" s="95">
        <v>45604</v>
      </c>
      <c r="I2928" s="95">
        <v>45604</v>
      </c>
      <c r="J2928" s="95">
        <v>45624</v>
      </c>
      <c r="K2928" t="s">
        <v>3435</v>
      </c>
      <c r="L2928" s="95">
        <v>45597</v>
      </c>
      <c r="M2928" s="95">
        <v>45604</v>
      </c>
      <c r="N2928" s="95">
        <v>45604</v>
      </c>
      <c r="O2928" s="95">
        <v>45624</v>
      </c>
      <c r="P2928" t="s">
        <v>3435</v>
      </c>
      <c r="Q2928" t="s">
        <v>3435</v>
      </c>
      <c r="R2928" t="s">
        <v>3435</v>
      </c>
      <c r="S2928">
        <v>88800</v>
      </c>
      <c r="T2928">
        <v>88800</v>
      </c>
      <c r="U2928">
        <v>0</v>
      </c>
      <c r="V2928">
        <v>0</v>
      </c>
      <c r="W2928">
        <v>0</v>
      </c>
      <c r="X2928">
        <v>88800</v>
      </c>
      <c r="Y2928">
        <v>88800</v>
      </c>
      <c r="Z2928">
        <v>0</v>
      </c>
      <c r="AA2928">
        <v>0</v>
      </c>
      <c r="AB2928">
        <v>0</v>
      </c>
      <c r="AC2928">
        <v>1</v>
      </c>
      <c r="AD2928" t="s">
        <v>3487</v>
      </c>
      <c r="AE2928">
        <v>1</v>
      </c>
    </row>
    <row r="2929" spans="1:31">
      <c r="A2929">
        <v>5324797</v>
      </c>
      <c r="B2929">
        <v>5276530</v>
      </c>
      <c r="C2929">
        <v>900228989</v>
      </c>
      <c r="D2929" t="s">
        <v>3436</v>
      </c>
      <c r="E2929" t="s">
        <v>3182</v>
      </c>
      <c r="F2929" t="s">
        <v>3437</v>
      </c>
      <c r="G2929" s="95">
        <v>45597</v>
      </c>
      <c r="H2929" s="95">
        <v>45604</v>
      </c>
      <c r="I2929" s="95">
        <v>45604</v>
      </c>
      <c r="J2929" s="95">
        <v>45624</v>
      </c>
      <c r="K2929" t="s">
        <v>3435</v>
      </c>
      <c r="L2929" s="95">
        <v>45597</v>
      </c>
      <c r="M2929" s="95">
        <v>45604</v>
      </c>
      <c r="N2929" s="95">
        <v>45604</v>
      </c>
      <c r="O2929" s="95">
        <v>45624</v>
      </c>
      <c r="P2929" t="s">
        <v>3435</v>
      </c>
      <c r="Q2929" t="s">
        <v>3435</v>
      </c>
      <c r="R2929" t="s">
        <v>3435</v>
      </c>
      <c r="S2929">
        <v>235896</v>
      </c>
      <c r="T2929">
        <v>235896</v>
      </c>
      <c r="U2929">
        <v>0</v>
      </c>
      <c r="V2929">
        <v>0</v>
      </c>
      <c r="W2929">
        <v>4718</v>
      </c>
      <c r="X2929">
        <v>235896</v>
      </c>
      <c r="Y2929">
        <v>231178</v>
      </c>
      <c r="Z2929">
        <v>0</v>
      </c>
      <c r="AA2929">
        <v>0</v>
      </c>
      <c r="AB2929">
        <v>0</v>
      </c>
      <c r="AC2929">
        <v>1</v>
      </c>
      <c r="AD2929" t="s">
        <v>3487</v>
      </c>
      <c r="AE2929">
        <v>1</v>
      </c>
    </row>
    <row r="2930" spans="1:31">
      <c r="A2930">
        <v>5324798</v>
      </c>
      <c r="B2930">
        <v>5266064</v>
      </c>
      <c r="C2930">
        <v>900228989</v>
      </c>
      <c r="D2930" t="s">
        <v>3436</v>
      </c>
      <c r="E2930" t="s">
        <v>3167</v>
      </c>
      <c r="F2930" t="s">
        <v>3451</v>
      </c>
      <c r="G2930" s="95">
        <v>45597</v>
      </c>
      <c r="H2930" s="95">
        <v>45604</v>
      </c>
      <c r="I2930" s="95">
        <v>45604</v>
      </c>
      <c r="J2930" s="95">
        <v>45615</v>
      </c>
      <c r="K2930" t="s">
        <v>3435</v>
      </c>
      <c r="L2930" s="95">
        <v>45597</v>
      </c>
      <c r="M2930" s="95">
        <v>45604</v>
      </c>
      <c r="N2930" s="95">
        <v>45604</v>
      </c>
      <c r="O2930" s="95">
        <v>45615</v>
      </c>
      <c r="P2930" t="s">
        <v>3435</v>
      </c>
      <c r="Q2930" t="s">
        <v>3435</v>
      </c>
      <c r="R2930" t="s">
        <v>3435</v>
      </c>
      <c r="S2930">
        <v>52708929</v>
      </c>
      <c r="T2930">
        <v>52708929</v>
      </c>
      <c r="U2930">
        <v>0</v>
      </c>
      <c r="V2930">
        <v>0</v>
      </c>
      <c r="W2930">
        <v>795475</v>
      </c>
      <c r="X2930">
        <v>39773755</v>
      </c>
      <c r="Y2930">
        <v>38978280</v>
      </c>
      <c r="Z2930">
        <v>0</v>
      </c>
      <c r="AA2930">
        <v>12935174</v>
      </c>
      <c r="AB2930">
        <v>0</v>
      </c>
      <c r="AC2930">
        <v>1</v>
      </c>
      <c r="AD2930" t="s">
        <v>3488</v>
      </c>
      <c r="AE2930">
        <v>1</v>
      </c>
    </row>
    <row r="2931" spans="1:31">
      <c r="A2931">
        <v>5324799</v>
      </c>
      <c r="B2931">
        <v>5276531</v>
      </c>
      <c r="C2931">
        <v>900228989</v>
      </c>
      <c r="D2931" t="s">
        <v>3436</v>
      </c>
      <c r="E2931" t="s">
        <v>3186</v>
      </c>
      <c r="F2931" t="s">
        <v>3437</v>
      </c>
      <c r="G2931" s="95">
        <v>45597</v>
      </c>
      <c r="H2931" s="95">
        <v>45604</v>
      </c>
      <c r="I2931" s="95">
        <v>45604</v>
      </c>
      <c r="J2931" s="95">
        <v>45624</v>
      </c>
      <c r="K2931" t="s">
        <v>3435</v>
      </c>
      <c r="L2931" s="95">
        <v>45597</v>
      </c>
      <c r="M2931" s="95">
        <v>45604</v>
      </c>
      <c r="N2931" s="95">
        <v>45604</v>
      </c>
      <c r="O2931" s="95">
        <v>45624</v>
      </c>
      <c r="P2931" t="s">
        <v>3435</v>
      </c>
      <c r="Q2931" t="s">
        <v>3435</v>
      </c>
      <c r="R2931" t="s">
        <v>3435</v>
      </c>
      <c r="S2931">
        <v>334663</v>
      </c>
      <c r="T2931">
        <v>334663</v>
      </c>
      <c r="U2931">
        <v>0</v>
      </c>
      <c r="V2931">
        <v>0</v>
      </c>
      <c r="W2931">
        <v>6693</v>
      </c>
      <c r="X2931">
        <v>334663</v>
      </c>
      <c r="Y2931">
        <v>327970</v>
      </c>
      <c r="Z2931">
        <v>0</v>
      </c>
      <c r="AA2931">
        <v>0</v>
      </c>
      <c r="AB2931">
        <v>0</v>
      </c>
      <c r="AC2931">
        <v>1</v>
      </c>
      <c r="AD2931" t="s">
        <v>3487</v>
      </c>
      <c r="AE2931">
        <v>1</v>
      </c>
    </row>
    <row r="2932" spans="1:31">
      <c r="A2932">
        <v>5324800</v>
      </c>
      <c r="B2932">
        <v>5276532</v>
      </c>
      <c r="C2932">
        <v>900228989</v>
      </c>
      <c r="D2932" t="s">
        <v>3436</v>
      </c>
      <c r="E2932" t="s">
        <v>3179</v>
      </c>
      <c r="F2932" t="s">
        <v>3437</v>
      </c>
      <c r="G2932" s="95">
        <v>45597</v>
      </c>
      <c r="H2932" s="95">
        <v>45604</v>
      </c>
      <c r="I2932" s="95">
        <v>45604</v>
      </c>
      <c r="J2932" s="95">
        <v>45624</v>
      </c>
      <c r="K2932" t="s">
        <v>3435</v>
      </c>
      <c r="L2932" s="95">
        <v>45597</v>
      </c>
      <c r="M2932" s="95">
        <v>45604</v>
      </c>
      <c r="N2932" s="95">
        <v>45604</v>
      </c>
      <c r="O2932" s="95">
        <v>45624</v>
      </c>
      <c r="P2932" t="s">
        <v>3435</v>
      </c>
      <c r="Q2932" t="s">
        <v>3435</v>
      </c>
      <c r="R2932" t="s">
        <v>3435</v>
      </c>
      <c r="S2932">
        <v>165661</v>
      </c>
      <c r="T2932">
        <v>165661</v>
      </c>
      <c r="U2932">
        <v>0</v>
      </c>
      <c r="V2932">
        <v>0</v>
      </c>
      <c r="W2932">
        <v>0</v>
      </c>
      <c r="X2932">
        <v>165661</v>
      </c>
      <c r="Y2932">
        <v>165661</v>
      </c>
      <c r="Z2932">
        <v>0</v>
      </c>
      <c r="AA2932">
        <v>0</v>
      </c>
      <c r="AB2932">
        <v>0</v>
      </c>
      <c r="AC2932">
        <v>1</v>
      </c>
      <c r="AD2932" t="s">
        <v>3487</v>
      </c>
      <c r="AE2932">
        <v>1</v>
      </c>
    </row>
    <row r="2933" spans="1:31">
      <c r="A2933">
        <v>5324801</v>
      </c>
      <c r="B2933">
        <v>5272269</v>
      </c>
      <c r="C2933">
        <v>900228989</v>
      </c>
      <c r="D2933" t="s">
        <v>3436</v>
      </c>
      <c r="E2933" t="s">
        <v>3165</v>
      </c>
      <c r="F2933" t="s">
        <v>3451</v>
      </c>
      <c r="G2933" s="95">
        <v>45597</v>
      </c>
      <c r="H2933" s="95">
        <v>45604</v>
      </c>
      <c r="I2933" s="95">
        <v>45604</v>
      </c>
      <c r="J2933" s="95">
        <v>45621</v>
      </c>
      <c r="K2933" t="s">
        <v>3435</v>
      </c>
      <c r="L2933" s="95">
        <v>45597</v>
      </c>
      <c r="M2933" s="95">
        <v>45604</v>
      </c>
      <c r="N2933" s="95">
        <v>45604</v>
      </c>
      <c r="O2933" s="95">
        <v>45621</v>
      </c>
      <c r="P2933" t="s">
        <v>3435</v>
      </c>
      <c r="Q2933" t="s">
        <v>3435</v>
      </c>
      <c r="R2933" t="s">
        <v>3435</v>
      </c>
      <c r="S2933">
        <v>7079521</v>
      </c>
      <c r="T2933">
        <v>7079521</v>
      </c>
      <c r="U2933">
        <v>0</v>
      </c>
      <c r="V2933">
        <v>0</v>
      </c>
      <c r="W2933">
        <v>125026</v>
      </c>
      <c r="X2933">
        <v>6251290</v>
      </c>
      <c r="Y2933">
        <v>6126264</v>
      </c>
      <c r="Z2933">
        <v>0</v>
      </c>
      <c r="AA2933">
        <v>828231</v>
      </c>
      <c r="AB2933">
        <v>0</v>
      </c>
      <c r="AC2933">
        <v>1</v>
      </c>
      <c r="AD2933" t="s">
        <v>3488</v>
      </c>
      <c r="AE2933">
        <v>1</v>
      </c>
    </row>
    <row r="2934" spans="1:31">
      <c r="A2934">
        <v>5324802</v>
      </c>
      <c r="B2934">
        <v>5277078</v>
      </c>
      <c r="C2934">
        <v>900228989</v>
      </c>
      <c r="D2934" t="s">
        <v>3436</v>
      </c>
      <c r="E2934" t="s">
        <v>3164</v>
      </c>
      <c r="F2934" t="s">
        <v>3437</v>
      </c>
      <c r="G2934" s="95">
        <v>45597</v>
      </c>
      <c r="H2934" s="95">
        <v>45604</v>
      </c>
      <c r="I2934" s="95">
        <v>45604</v>
      </c>
      <c r="J2934" s="95">
        <v>45624</v>
      </c>
      <c r="K2934" t="s">
        <v>3435</v>
      </c>
      <c r="L2934" s="95">
        <v>45597</v>
      </c>
      <c r="M2934" s="95">
        <v>45604</v>
      </c>
      <c r="N2934" s="95">
        <v>45604</v>
      </c>
      <c r="O2934" s="95">
        <v>45624</v>
      </c>
      <c r="P2934" t="s">
        <v>3435</v>
      </c>
      <c r="Q2934" t="s">
        <v>3435</v>
      </c>
      <c r="R2934" t="s">
        <v>3435</v>
      </c>
      <c r="S2934">
        <v>4031054</v>
      </c>
      <c r="T2934">
        <v>3693354</v>
      </c>
      <c r="U2934">
        <v>0</v>
      </c>
      <c r="V2934">
        <v>337700</v>
      </c>
      <c r="W2934">
        <v>80621</v>
      </c>
      <c r="X2934">
        <v>3693354</v>
      </c>
      <c r="Y2934">
        <v>3612733</v>
      </c>
      <c r="Z2934">
        <v>0</v>
      </c>
      <c r="AA2934">
        <v>0</v>
      </c>
      <c r="AB2934">
        <v>0</v>
      </c>
      <c r="AC2934">
        <v>1</v>
      </c>
      <c r="AD2934" t="s">
        <v>3449</v>
      </c>
      <c r="AE2934">
        <v>1</v>
      </c>
    </row>
    <row r="2935" spans="1:31">
      <c r="A2935">
        <v>5324852</v>
      </c>
      <c r="B2935">
        <v>5277076</v>
      </c>
      <c r="C2935">
        <v>900228989</v>
      </c>
      <c r="D2935" t="s">
        <v>3436</v>
      </c>
      <c r="E2935" t="s">
        <v>3221</v>
      </c>
      <c r="F2935" t="s">
        <v>3437</v>
      </c>
      <c r="G2935" s="95">
        <v>45597</v>
      </c>
      <c r="H2935" s="95">
        <v>45604</v>
      </c>
      <c r="I2935" s="95">
        <v>45604</v>
      </c>
      <c r="J2935" s="95">
        <v>45624</v>
      </c>
      <c r="K2935" t="s">
        <v>3435</v>
      </c>
      <c r="L2935" s="95">
        <v>45597</v>
      </c>
      <c r="M2935" s="95">
        <v>45604</v>
      </c>
      <c r="N2935" s="95">
        <v>45604</v>
      </c>
      <c r="O2935" s="95">
        <v>45624</v>
      </c>
      <c r="P2935" t="s">
        <v>3435</v>
      </c>
      <c r="Q2935" t="s">
        <v>3435</v>
      </c>
      <c r="R2935" t="s">
        <v>3435</v>
      </c>
      <c r="S2935">
        <v>3663905</v>
      </c>
      <c r="T2935">
        <v>3663905</v>
      </c>
      <c r="U2935">
        <v>0</v>
      </c>
      <c r="V2935">
        <v>0</v>
      </c>
      <c r="W2935">
        <v>73278</v>
      </c>
      <c r="X2935">
        <v>3663905</v>
      </c>
      <c r="Y2935">
        <v>3590627</v>
      </c>
      <c r="Z2935">
        <v>0</v>
      </c>
      <c r="AA2935">
        <v>0</v>
      </c>
      <c r="AB2935">
        <v>0</v>
      </c>
      <c r="AC2935">
        <v>1</v>
      </c>
      <c r="AD2935" t="s">
        <v>3449</v>
      </c>
      <c r="AE2935">
        <v>1</v>
      </c>
    </row>
    <row r="2936" spans="1:31">
      <c r="A2936">
        <v>5324803</v>
      </c>
      <c r="B2936">
        <v>5276533</v>
      </c>
      <c r="C2936">
        <v>900228989</v>
      </c>
      <c r="D2936" t="s">
        <v>3436</v>
      </c>
      <c r="E2936" t="s">
        <v>3188</v>
      </c>
      <c r="F2936" t="s">
        <v>3437</v>
      </c>
      <c r="G2936" s="95">
        <v>45597</v>
      </c>
      <c r="H2936" s="95">
        <v>45604</v>
      </c>
      <c r="I2936" s="95">
        <v>45604</v>
      </c>
      <c r="J2936" s="95">
        <v>45624</v>
      </c>
      <c r="K2936" t="s">
        <v>3435</v>
      </c>
      <c r="L2936" s="95">
        <v>45597</v>
      </c>
      <c r="M2936" s="95">
        <v>45604</v>
      </c>
      <c r="N2936" s="95">
        <v>45604</v>
      </c>
      <c r="O2936" s="95">
        <v>45624</v>
      </c>
      <c r="P2936" t="s">
        <v>3435</v>
      </c>
      <c r="Q2936" t="s">
        <v>3435</v>
      </c>
      <c r="R2936" t="s">
        <v>3435</v>
      </c>
      <c r="S2936">
        <v>346917</v>
      </c>
      <c r="T2936">
        <v>346917</v>
      </c>
      <c r="U2936">
        <v>0</v>
      </c>
      <c r="V2936">
        <v>0</v>
      </c>
      <c r="W2936">
        <v>6938</v>
      </c>
      <c r="X2936">
        <v>346917</v>
      </c>
      <c r="Y2936">
        <v>339979</v>
      </c>
      <c r="Z2936">
        <v>0</v>
      </c>
      <c r="AA2936">
        <v>0</v>
      </c>
      <c r="AB2936">
        <v>0</v>
      </c>
      <c r="AC2936">
        <v>1</v>
      </c>
      <c r="AD2936" t="s">
        <v>3487</v>
      </c>
      <c r="AE2936">
        <v>1</v>
      </c>
    </row>
    <row r="2937" spans="1:31">
      <c r="A2937">
        <v>5324853</v>
      </c>
      <c r="B2937">
        <v>5276563</v>
      </c>
      <c r="C2937">
        <v>900228989</v>
      </c>
      <c r="D2937" t="s">
        <v>3436</v>
      </c>
      <c r="E2937" t="s">
        <v>3224</v>
      </c>
      <c r="F2937" t="s">
        <v>3437</v>
      </c>
      <c r="G2937" s="95">
        <v>45597</v>
      </c>
      <c r="H2937" s="95">
        <v>45604</v>
      </c>
      <c r="I2937" s="95">
        <v>45604</v>
      </c>
      <c r="J2937" s="95">
        <v>45624</v>
      </c>
      <c r="K2937" t="s">
        <v>3435</v>
      </c>
      <c r="L2937" s="95">
        <v>45597</v>
      </c>
      <c r="M2937" s="95">
        <v>45604</v>
      </c>
      <c r="N2937" s="95">
        <v>45604</v>
      </c>
      <c r="O2937" s="95">
        <v>45624</v>
      </c>
      <c r="P2937" t="s">
        <v>3435</v>
      </c>
      <c r="Q2937" t="s">
        <v>3435</v>
      </c>
      <c r="R2937" t="s">
        <v>3435</v>
      </c>
      <c r="S2937">
        <v>65951</v>
      </c>
      <c r="T2937">
        <v>65951</v>
      </c>
      <c r="U2937">
        <v>0</v>
      </c>
      <c r="V2937">
        <v>0</v>
      </c>
      <c r="W2937">
        <v>0</v>
      </c>
      <c r="X2937">
        <v>65951</v>
      </c>
      <c r="Y2937">
        <v>65951</v>
      </c>
      <c r="Z2937">
        <v>0</v>
      </c>
      <c r="AA2937">
        <v>0</v>
      </c>
      <c r="AB2937">
        <v>0</v>
      </c>
      <c r="AC2937">
        <v>1</v>
      </c>
      <c r="AD2937" t="s">
        <v>3487</v>
      </c>
      <c r="AE2937">
        <v>1</v>
      </c>
    </row>
    <row r="2938" spans="1:31">
      <c r="A2938">
        <v>5324854</v>
      </c>
      <c r="B2938">
        <v>5276564</v>
      </c>
      <c r="C2938">
        <v>900228989</v>
      </c>
      <c r="D2938" t="s">
        <v>3436</v>
      </c>
      <c r="E2938" t="s">
        <v>3225</v>
      </c>
      <c r="F2938" t="s">
        <v>3437</v>
      </c>
      <c r="G2938" s="95">
        <v>45597</v>
      </c>
      <c r="H2938" s="95">
        <v>45604</v>
      </c>
      <c r="I2938" s="95">
        <v>45604</v>
      </c>
      <c r="J2938" s="95">
        <v>45624</v>
      </c>
      <c r="K2938" t="s">
        <v>3435</v>
      </c>
      <c r="L2938" s="95">
        <v>45597</v>
      </c>
      <c r="M2938" s="95">
        <v>45604</v>
      </c>
      <c r="N2938" s="95">
        <v>45604</v>
      </c>
      <c r="O2938" s="95">
        <v>45624</v>
      </c>
      <c r="P2938" t="s">
        <v>3435</v>
      </c>
      <c r="Q2938" t="s">
        <v>3435</v>
      </c>
      <c r="R2938" t="s">
        <v>3435</v>
      </c>
      <c r="S2938">
        <v>88756</v>
      </c>
      <c r="T2938">
        <v>88756</v>
      </c>
      <c r="U2938">
        <v>0</v>
      </c>
      <c r="V2938">
        <v>0</v>
      </c>
      <c r="W2938">
        <v>0</v>
      </c>
      <c r="X2938">
        <v>88756</v>
      </c>
      <c r="Y2938">
        <v>88756</v>
      </c>
      <c r="Z2938">
        <v>0</v>
      </c>
      <c r="AA2938">
        <v>0</v>
      </c>
      <c r="AB2938">
        <v>0</v>
      </c>
      <c r="AC2938">
        <v>1</v>
      </c>
      <c r="AD2938" t="s">
        <v>3487</v>
      </c>
      <c r="AE2938">
        <v>1</v>
      </c>
    </row>
    <row r="2939" spans="1:31">
      <c r="A2939">
        <v>5324855</v>
      </c>
      <c r="B2939">
        <v>5276565</v>
      </c>
      <c r="C2939">
        <v>900228989</v>
      </c>
      <c r="D2939" t="s">
        <v>3436</v>
      </c>
      <c r="E2939" t="s">
        <v>3236</v>
      </c>
      <c r="F2939" t="s">
        <v>3437</v>
      </c>
      <c r="G2939" s="95">
        <v>45597</v>
      </c>
      <c r="H2939" s="95">
        <v>45604</v>
      </c>
      <c r="I2939" s="95">
        <v>45604</v>
      </c>
      <c r="J2939" s="95">
        <v>45624</v>
      </c>
      <c r="K2939" t="s">
        <v>3435</v>
      </c>
      <c r="L2939" s="95">
        <v>45597</v>
      </c>
      <c r="M2939" s="95">
        <v>45604</v>
      </c>
      <c r="N2939" s="95">
        <v>45604</v>
      </c>
      <c r="O2939" s="95">
        <v>45624</v>
      </c>
      <c r="P2939" t="s">
        <v>3435</v>
      </c>
      <c r="Q2939" t="s">
        <v>3435</v>
      </c>
      <c r="R2939" t="s">
        <v>3435</v>
      </c>
      <c r="S2939">
        <v>420740</v>
      </c>
      <c r="T2939">
        <v>420740</v>
      </c>
      <c r="U2939">
        <v>0</v>
      </c>
      <c r="V2939">
        <v>0</v>
      </c>
      <c r="W2939">
        <v>8415</v>
      </c>
      <c r="X2939">
        <v>420740</v>
      </c>
      <c r="Y2939">
        <v>412325</v>
      </c>
      <c r="Z2939">
        <v>0</v>
      </c>
      <c r="AA2939">
        <v>0</v>
      </c>
      <c r="AB2939">
        <v>0</v>
      </c>
      <c r="AC2939">
        <v>1</v>
      </c>
      <c r="AD2939" t="s">
        <v>3487</v>
      </c>
      <c r="AE2939">
        <v>1</v>
      </c>
    </row>
    <row r="2940" spans="1:31">
      <c r="A2940">
        <v>5324804</v>
      </c>
      <c r="B2940">
        <v>5276534</v>
      </c>
      <c r="C2940">
        <v>900228989</v>
      </c>
      <c r="D2940" t="s">
        <v>3436</v>
      </c>
      <c r="E2940" t="s">
        <v>3200</v>
      </c>
      <c r="F2940" t="s">
        <v>3437</v>
      </c>
      <c r="G2940" s="95">
        <v>45597</v>
      </c>
      <c r="H2940" s="95">
        <v>45604</v>
      </c>
      <c r="I2940" s="95">
        <v>45604</v>
      </c>
      <c r="J2940" s="95">
        <v>45624</v>
      </c>
      <c r="K2940" t="s">
        <v>3435</v>
      </c>
      <c r="L2940" s="95">
        <v>45597</v>
      </c>
      <c r="M2940" s="95">
        <v>45604</v>
      </c>
      <c r="N2940" s="95">
        <v>45604</v>
      </c>
      <c r="O2940" s="95">
        <v>45624</v>
      </c>
      <c r="P2940" t="s">
        <v>3435</v>
      </c>
      <c r="Q2940" t="s">
        <v>3435</v>
      </c>
      <c r="R2940" t="s">
        <v>3435</v>
      </c>
      <c r="S2940">
        <v>490669</v>
      </c>
      <c r="T2940">
        <v>490669</v>
      </c>
      <c r="U2940">
        <v>0</v>
      </c>
      <c r="V2940">
        <v>0</v>
      </c>
      <c r="W2940">
        <v>9813</v>
      </c>
      <c r="X2940">
        <v>490669</v>
      </c>
      <c r="Y2940">
        <v>480856</v>
      </c>
      <c r="Z2940">
        <v>0</v>
      </c>
      <c r="AA2940">
        <v>0</v>
      </c>
      <c r="AB2940">
        <v>0</v>
      </c>
      <c r="AC2940">
        <v>1</v>
      </c>
      <c r="AD2940" t="s">
        <v>3487</v>
      </c>
      <c r="AE2940">
        <v>1</v>
      </c>
    </row>
    <row r="2941" spans="1:31">
      <c r="A2941">
        <v>5324805</v>
      </c>
      <c r="B2941">
        <v>5281954</v>
      </c>
      <c r="C2941">
        <v>900228989</v>
      </c>
      <c r="D2941" t="s">
        <v>3436</v>
      </c>
      <c r="E2941" t="s">
        <v>3214</v>
      </c>
      <c r="F2941" t="s">
        <v>3451</v>
      </c>
      <c r="G2941" s="95">
        <v>45597</v>
      </c>
      <c r="H2941" s="95">
        <v>45604</v>
      </c>
      <c r="I2941" s="95">
        <v>45604</v>
      </c>
      <c r="J2941" s="95">
        <v>45639</v>
      </c>
      <c r="K2941" t="s">
        <v>3435</v>
      </c>
      <c r="L2941" s="95">
        <v>45597</v>
      </c>
      <c r="M2941" s="95">
        <v>45604</v>
      </c>
      <c r="N2941" s="95">
        <v>45604</v>
      </c>
      <c r="O2941" s="95">
        <v>45639</v>
      </c>
      <c r="P2941" t="s">
        <v>3435</v>
      </c>
      <c r="Q2941" t="s">
        <v>3435</v>
      </c>
      <c r="R2941" t="s">
        <v>3435</v>
      </c>
      <c r="S2941">
        <v>916477</v>
      </c>
      <c r="T2941">
        <v>123360</v>
      </c>
      <c r="U2941">
        <v>0</v>
      </c>
      <c r="V2941">
        <v>0</v>
      </c>
      <c r="W2941">
        <v>0</v>
      </c>
      <c r="X2941">
        <v>0</v>
      </c>
      <c r="Y2941">
        <v>0</v>
      </c>
      <c r="Z2941">
        <v>0</v>
      </c>
      <c r="AA2941">
        <v>123360</v>
      </c>
      <c r="AB2941">
        <v>0</v>
      </c>
      <c r="AC2941">
        <v>2</v>
      </c>
      <c r="AD2941" t="s">
        <v>3452</v>
      </c>
      <c r="AE2941">
        <v>1</v>
      </c>
    </row>
    <row r="2942" spans="1:31">
      <c r="A2942">
        <v>5324806</v>
      </c>
      <c r="B2942">
        <v>5276535</v>
      </c>
      <c r="C2942">
        <v>900228989</v>
      </c>
      <c r="D2942" t="s">
        <v>3436</v>
      </c>
      <c r="E2942" t="s">
        <v>3173</v>
      </c>
      <c r="F2942" t="s">
        <v>3437</v>
      </c>
      <c r="G2942" s="95">
        <v>45597</v>
      </c>
      <c r="H2942" s="95">
        <v>45604</v>
      </c>
      <c r="I2942" s="95">
        <v>45604</v>
      </c>
      <c r="J2942" s="95">
        <v>45624</v>
      </c>
      <c r="K2942" t="s">
        <v>3435</v>
      </c>
      <c r="L2942" s="95">
        <v>45597</v>
      </c>
      <c r="M2942" s="95">
        <v>45604</v>
      </c>
      <c r="N2942" s="95">
        <v>45604</v>
      </c>
      <c r="O2942" s="95">
        <v>45624</v>
      </c>
      <c r="P2942" t="s">
        <v>3435</v>
      </c>
      <c r="Q2942" t="s">
        <v>3435</v>
      </c>
      <c r="R2942" t="s">
        <v>3435</v>
      </c>
      <c r="S2942">
        <v>97450</v>
      </c>
      <c r="T2942">
        <v>97450</v>
      </c>
      <c r="U2942">
        <v>0</v>
      </c>
      <c r="V2942">
        <v>0</v>
      </c>
      <c r="W2942">
        <v>0</v>
      </c>
      <c r="X2942">
        <v>97450</v>
      </c>
      <c r="Y2942">
        <v>97450</v>
      </c>
      <c r="Z2942">
        <v>0</v>
      </c>
      <c r="AA2942">
        <v>0</v>
      </c>
      <c r="AB2942">
        <v>0</v>
      </c>
      <c r="AC2942">
        <v>1</v>
      </c>
      <c r="AD2942" t="s">
        <v>3487</v>
      </c>
      <c r="AE2942">
        <v>1</v>
      </c>
    </row>
    <row r="2943" spans="1:31">
      <c r="A2943">
        <v>5324807</v>
      </c>
      <c r="B2943">
        <v>5276536</v>
      </c>
      <c r="C2943">
        <v>900228989</v>
      </c>
      <c r="D2943" t="s">
        <v>3436</v>
      </c>
      <c r="E2943" t="s">
        <v>3218</v>
      </c>
      <c r="F2943" t="s">
        <v>3437</v>
      </c>
      <c r="G2943" s="95">
        <v>45597</v>
      </c>
      <c r="H2943" s="95">
        <v>45604</v>
      </c>
      <c r="I2943" s="95">
        <v>45604</v>
      </c>
      <c r="J2943" s="95">
        <v>45624</v>
      </c>
      <c r="K2943" t="s">
        <v>3435</v>
      </c>
      <c r="L2943" s="95">
        <v>45597</v>
      </c>
      <c r="M2943" s="95">
        <v>45604</v>
      </c>
      <c r="N2943" s="95">
        <v>45604</v>
      </c>
      <c r="O2943" s="95">
        <v>45624</v>
      </c>
      <c r="P2943" t="s">
        <v>3435</v>
      </c>
      <c r="Q2943" t="s">
        <v>3435</v>
      </c>
      <c r="R2943" t="s">
        <v>3435</v>
      </c>
      <c r="S2943">
        <v>1983042</v>
      </c>
      <c r="T2943">
        <v>1983042</v>
      </c>
      <c r="U2943">
        <v>0</v>
      </c>
      <c r="V2943">
        <v>0</v>
      </c>
      <c r="W2943">
        <v>39661</v>
      </c>
      <c r="X2943">
        <v>1983042</v>
      </c>
      <c r="Y2943">
        <v>1943381</v>
      </c>
      <c r="Z2943">
        <v>0</v>
      </c>
      <c r="AA2943">
        <v>0</v>
      </c>
      <c r="AB2943">
        <v>0</v>
      </c>
      <c r="AC2943">
        <v>1</v>
      </c>
      <c r="AD2943" t="s">
        <v>3487</v>
      </c>
      <c r="AE2943">
        <v>1</v>
      </c>
    </row>
    <row r="2944" spans="1:31">
      <c r="A2944">
        <v>5324808</v>
      </c>
      <c r="B2944">
        <v>5276537</v>
      </c>
      <c r="C2944">
        <v>900228989</v>
      </c>
      <c r="D2944" t="s">
        <v>3436</v>
      </c>
      <c r="E2944" t="s">
        <v>3174</v>
      </c>
      <c r="F2944" t="s">
        <v>3437</v>
      </c>
      <c r="G2944" s="95">
        <v>45598</v>
      </c>
      <c r="H2944" s="95">
        <v>45604</v>
      </c>
      <c r="I2944" s="95">
        <v>45604</v>
      </c>
      <c r="J2944" s="95">
        <v>45624</v>
      </c>
      <c r="K2944" t="s">
        <v>3435</v>
      </c>
      <c r="L2944" s="95">
        <v>45598</v>
      </c>
      <c r="M2944" s="95">
        <v>45604</v>
      </c>
      <c r="N2944" s="95">
        <v>45604</v>
      </c>
      <c r="O2944" s="95">
        <v>45624</v>
      </c>
      <c r="P2944" t="s">
        <v>3435</v>
      </c>
      <c r="Q2944" t="s">
        <v>3435</v>
      </c>
      <c r="R2944" t="s">
        <v>3435</v>
      </c>
      <c r="S2944">
        <v>136297</v>
      </c>
      <c r="T2944">
        <v>136297</v>
      </c>
      <c r="U2944">
        <v>0</v>
      </c>
      <c r="V2944">
        <v>0</v>
      </c>
      <c r="W2944">
        <v>0</v>
      </c>
      <c r="X2944">
        <v>136297</v>
      </c>
      <c r="Y2944">
        <v>136297</v>
      </c>
      <c r="Z2944">
        <v>0</v>
      </c>
      <c r="AA2944">
        <v>0</v>
      </c>
      <c r="AB2944">
        <v>0</v>
      </c>
      <c r="AC2944">
        <v>1</v>
      </c>
      <c r="AD2944" t="s">
        <v>3487</v>
      </c>
      <c r="AE2944">
        <v>1</v>
      </c>
    </row>
    <row r="2945" spans="1:31">
      <c r="A2945">
        <v>5324809</v>
      </c>
      <c r="B2945">
        <v>5276538</v>
      </c>
      <c r="C2945">
        <v>900228989</v>
      </c>
      <c r="D2945" t="s">
        <v>3436</v>
      </c>
      <c r="E2945" t="s">
        <v>3201</v>
      </c>
      <c r="F2945" t="s">
        <v>3437</v>
      </c>
      <c r="G2945" s="95">
        <v>45598</v>
      </c>
      <c r="H2945" s="95">
        <v>45604</v>
      </c>
      <c r="I2945" s="95">
        <v>45604</v>
      </c>
      <c r="J2945" s="95">
        <v>45624</v>
      </c>
      <c r="K2945" t="s">
        <v>3435</v>
      </c>
      <c r="L2945" s="95">
        <v>45598</v>
      </c>
      <c r="M2945" s="95">
        <v>45604</v>
      </c>
      <c r="N2945" s="95">
        <v>45604</v>
      </c>
      <c r="O2945" s="95">
        <v>45624</v>
      </c>
      <c r="P2945" t="s">
        <v>3435</v>
      </c>
      <c r="Q2945" t="s">
        <v>3435</v>
      </c>
      <c r="R2945" t="s">
        <v>3435</v>
      </c>
      <c r="S2945">
        <v>497262</v>
      </c>
      <c r="T2945">
        <v>497262</v>
      </c>
      <c r="U2945">
        <v>0</v>
      </c>
      <c r="V2945">
        <v>0</v>
      </c>
      <c r="W2945">
        <v>9945</v>
      </c>
      <c r="X2945">
        <v>497262</v>
      </c>
      <c r="Y2945">
        <v>487317</v>
      </c>
      <c r="Z2945">
        <v>0</v>
      </c>
      <c r="AA2945">
        <v>0</v>
      </c>
      <c r="AB2945">
        <v>0</v>
      </c>
      <c r="AC2945">
        <v>1</v>
      </c>
      <c r="AD2945" t="s">
        <v>3487</v>
      </c>
      <c r="AE2945">
        <v>1</v>
      </c>
    </row>
    <row r="2946" spans="1:31">
      <c r="A2946">
        <v>5324856</v>
      </c>
      <c r="B2946">
        <v>5276566</v>
      </c>
      <c r="C2946">
        <v>900228989</v>
      </c>
      <c r="D2946" t="s">
        <v>3436</v>
      </c>
      <c r="E2946" t="s">
        <v>3240</v>
      </c>
      <c r="F2946" t="s">
        <v>3437</v>
      </c>
      <c r="G2946" s="95">
        <v>45599</v>
      </c>
      <c r="H2946" s="95">
        <v>45604</v>
      </c>
      <c r="I2946" s="95">
        <v>45604</v>
      </c>
      <c r="J2946" s="95">
        <v>45624</v>
      </c>
      <c r="K2946" t="s">
        <v>3435</v>
      </c>
      <c r="L2946" s="95">
        <v>45599</v>
      </c>
      <c r="M2946" s="95">
        <v>45604</v>
      </c>
      <c r="N2946" s="95">
        <v>45604</v>
      </c>
      <c r="O2946" s="95">
        <v>45624</v>
      </c>
      <c r="P2946" t="s">
        <v>3435</v>
      </c>
      <c r="Q2946" t="s">
        <v>3435</v>
      </c>
      <c r="R2946" t="s">
        <v>3435</v>
      </c>
      <c r="S2946">
        <v>1504315</v>
      </c>
      <c r="T2946">
        <v>1504315</v>
      </c>
      <c r="U2946">
        <v>0</v>
      </c>
      <c r="V2946">
        <v>0</v>
      </c>
      <c r="W2946">
        <v>30086</v>
      </c>
      <c r="X2946">
        <v>1504315</v>
      </c>
      <c r="Y2946">
        <v>1474229</v>
      </c>
      <c r="Z2946">
        <v>0</v>
      </c>
      <c r="AA2946">
        <v>0</v>
      </c>
      <c r="AB2946">
        <v>0</v>
      </c>
      <c r="AC2946">
        <v>1</v>
      </c>
      <c r="AD2946" t="s">
        <v>3487</v>
      </c>
      <c r="AE2946">
        <v>1</v>
      </c>
    </row>
    <row r="2947" spans="1:31">
      <c r="A2947">
        <v>5324810</v>
      </c>
      <c r="B2947">
        <v>5276539</v>
      </c>
      <c r="C2947">
        <v>900228989</v>
      </c>
      <c r="D2947" t="s">
        <v>3436</v>
      </c>
      <c r="E2947" t="s">
        <v>3168</v>
      </c>
      <c r="F2947" t="s">
        <v>3437</v>
      </c>
      <c r="G2947" s="95">
        <v>45599</v>
      </c>
      <c r="H2947" s="95">
        <v>45604</v>
      </c>
      <c r="I2947" s="95">
        <v>45604</v>
      </c>
      <c r="J2947" s="95">
        <v>45624</v>
      </c>
      <c r="K2947" t="s">
        <v>3435</v>
      </c>
      <c r="L2947" s="95">
        <v>45599</v>
      </c>
      <c r="M2947" s="95">
        <v>45604</v>
      </c>
      <c r="N2947" s="95">
        <v>45604</v>
      </c>
      <c r="O2947" s="95">
        <v>45624</v>
      </c>
      <c r="P2947" t="s">
        <v>3435</v>
      </c>
      <c r="Q2947" t="s">
        <v>3435</v>
      </c>
      <c r="R2947" t="s">
        <v>3435</v>
      </c>
      <c r="S2947">
        <v>60960</v>
      </c>
      <c r="T2947">
        <v>60960</v>
      </c>
      <c r="U2947">
        <v>0</v>
      </c>
      <c r="V2947">
        <v>0</v>
      </c>
      <c r="W2947">
        <v>0</v>
      </c>
      <c r="X2947">
        <v>60960</v>
      </c>
      <c r="Y2947">
        <v>60960</v>
      </c>
      <c r="Z2947">
        <v>0</v>
      </c>
      <c r="AA2947">
        <v>0</v>
      </c>
      <c r="AB2947">
        <v>0</v>
      </c>
      <c r="AC2947">
        <v>1</v>
      </c>
      <c r="AD2947" t="s">
        <v>3487</v>
      </c>
      <c r="AE2947">
        <v>1</v>
      </c>
    </row>
    <row r="2948" spans="1:31">
      <c r="A2948">
        <v>5324811</v>
      </c>
      <c r="B2948">
        <v>5276540</v>
      </c>
      <c r="C2948">
        <v>900228989</v>
      </c>
      <c r="D2948" t="s">
        <v>3436</v>
      </c>
      <c r="E2948" t="s">
        <v>3192</v>
      </c>
      <c r="F2948" t="s">
        <v>3437</v>
      </c>
      <c r="G2948" s="95">
        <v>45599</v>
      </c>
      <c r="H2948" s="95">
        <v>45604</v>
      </c>
      <c r="I2948" s="95">
        <v>45604</v>
      </c>
      <c r="J2948" s="95">
        <v>45624</v>
      </c>
      <c r="K2948" t="s">
        <v>3435</v>
      </c>
      <c r="L2948" s="95">
        <v>45599</v>
      </c>
      <c r="M2948" s="95">
        <v>45604</v>
      </c>
      <c r="N2948" s="95">
        <v>45604</v>
      </c>
      <c r="O2948" s="95">
        <v>45624</v>
      </c>
      <c r="P2948" t="s">
        <v>3435</v>
      </c>
      <c r="Q2948" t="s">
        <v>3435</v>
      </c>
      <c r="R2948" t="s">
        <v>3435</v>
      </c>
      <c r="S2948">
        <v>401501</v>
      </c>
      <c r="T2948">
        <v>401501</v>
      </c>
      <c r="U2948">
        <v>0</v>
      </c>
      <c r="V2948">
        <v>0</v>
      </c>
      <c r="W2948">
        <v>8030</v>
      </c>
      <c r="X2948">
        <v>401501</v>
      </c>
      <c r="Y2948">
        <v>393471</v>
      </c>
      <c r="Z2948">
        <v>0</v>
      </c>
      <c r="AA2948">
        <v>0</v>
      </c>
      <c r="AB2948">
        <v>0</v>
      </c>
      <c r="AC2948">
        <v>1</v>
      </c>
      <c r="AD2948" t="s">
        <v>3487</v>
      </c>
      <c r="AE2948">
        <v>1</v>
      </c>
    </row>
    <row r="2949" spans="1:31">
      <c r="A2949">
        <v>5324812</v>
      </c>
      <c r="B2949">
        <v>5276541</v>
      </c>
      <c r="C2949">
        <v>900228989</v>
      </c>
      <c r="D2949" t="s">
        <v>3436</v>
      </c>
      <c r="E2949" t="s">
        <v>3187</v>
      </c>
      <c r="F2949" t="s">
        <v>3437</v>
      </c>
      <c r="G2949" s="95">
        <v>45599</v>
      </c>
      <c r="H2949" s="95">
        <v>45604</v>
      </c>
      <c r="I2949" s="95">
        <v>45604</v>
      </c>
      <c r="J2949" s="95">
        <v>45624</v>
      </c>
      <c r="K2949" t="s">
        <v>3435</v>
      </c>
      <c r="L2949" s="95">
        <v>45599</v>
      </c>
      <c r="M2949" s="95">
        <v>45604</v>
      </c>
      <c r="N2949" s="95">
        <v>45604</v>
      </c>
      <c r="O2949" s="95">
        <v>45624</v>
      </c>
      <c r="P2949" t="s">
        <v>3435</v>
      </c>
      <c r="Q2949" t="s">
        <v>3435</v>
      </c>
      <c r="R2949" t="s">
        <v>3435</v>
      </c>
      <c r="S2949">
        <v>339900</v>
      </c>
      <c r="T2949">
        <v>339900</v>
      </c>
      <c r="U2949">
        <v>0</v>
      </c>
      <c r="V2949">
        <v>0</v>
      </c>
      <c r="W2949">
        <v>6798</v>
      </c>
      <c r="X2949">
        <v>339900</v>
      </c>
      <c r="Y2949">
        <v>333102</v>
      </c>
      <c r="Z2949">
        <v>0</v>
      </c>
      <c r="AA2949">
        <v>0</v>
      </c>
      <c r="AB2949">
        <v>0</v>
      </c>
      <c r="AC2949">
        <v>1</v>
      </c>
      <c r="AD2949" t="s">
        <v>3487</v>
      </c>
      <c r="AE2949">
        <v>1</v>
      </c>
    </row>
    <row r="2950" spans="1:31">
      <c r="A2950">
        <v>5324857</v>
      </c>
      <c r="B2950">
        <v>5276567</v>
      </c>
      <c r="C2950">
        <v>900228989</v>
      </c>
      <c r="D2950" t="s">
        <v>3436</v>
      </c>
      <c r="E2950" t="s">
        <v>3237</v>
      </c>
      <c r="F2950" t="s">
        <v>3437</v>
      </c>
      <c r="G2950" s="95">
        <v>45599</v>
      </c>
      <c r="H2950" s="95">
        <v>45604</v>
      </c>
      <c r="I2950" s="95">
        <v>45604</v>
      </c>
      <c r="J2950" s="95">
        <v>45624</v>
      </c>
      <c r="K2950" t="s">
        <v>3435</v>
      </c>
      <c r="L2950" s="95">
        <v>45599</v>
      </c>
      <c r="M2950" s="95">
        <v>45604</v>
      </c>
      <c r="N2950" s="95">
        <v>45604</v>
      </c>
      <c r="O2950" s="95">
        <v>45624</v>
      </c>
      <c r="P2950" t="s">
        <v>3435</v>
      </c>
      <c r="Q2950" t="s">
        <v>3435</v>
      </c>
      <c r="R2950" t="s">
        <v>3435</v>
      </c>
      <c r="S2950">
        <v>457850</v>
      </c>
      <c r="T2950">
        <v>457850</v>
      </c>
      <c r="U2950">
        <v>0</v>
      </c>
      <c r="V2950">
        <v>0</v>
      </c>
      <c r="W2950">
        <v>9157</v>
      </c>
      <c r="X2950">
        <v>457850</v>
      </c>
      <c r="Y2950">
        <v>448693</v>
      </c>
      <c r="Z2950">
        <v>0</v>
      </c>
      <c r="AA2950">
        <v>0</v>
      </c>
      <c r="AB2950">
        <v>0</v>
      </c>
      <c r="AC2950">
        <v>1</v>
      </c>
      <c r="AD2950" t="s">
        <v>3487</v>
      </c>
      <c r="AE2950">
        <v>1</v>
      </c>
    </row>
    <row r="2951" spans="1:31">
      <c r="A2951">
        <v>5324813</v>
      </c>
      <c r="B2951">
        <v>5276542</v>
      </c>
      <c r="C2951">
        <v>900228989</v>
      </c>
      <c r="D2951" t="s">
        <v>3436</v>
      </c>
      <c r="E2951" t="s">
        <v>3202</v>
      </c>
      <c r="F2951" t="s">
        <v>3437</v>
      </c>
      <c r="G2951" s="95">
        <v>45599</v>
      </c>
      <c r="H2951" s="95">
        <v>45604</v>
      </c>
      <c r="I2951" s="95">
        <v>45604</v>
      </c>
      <c r="J2951" s="95">
        <v>45624</v>
      </c>
      <c r="K2951" t="s">
        <v>3435</v>
      </c>
      <c r="L2951" s="95">
        <v>45599</v>
      </c>
      <c r="M2951" s="95">
        <v>45604</v>
      </c>
      <c r="N2951" s="95">
        <v>45604</v>
      </c>
      <c r="O2951" s="95">
        <v>45624</v>
      </c>
      <c r="P2951" t="s">
        <v>3435</v>
      </c>
      <c r="Q2951" t="s">
        <v>3435</v>
      </c>
      <c r="R2951" t="s">
        <v>3435</v>
      </c>
      <c r="S2951">
        <v>534183</v>
      </c>
      <c r="T2951">
        <v>534183</v>
      </c>
      <c r="U2951">
        <v>0</v>
      </c>
      <c r="V2951">
        <v>0</v>
      </c>
      <c r="W2951">
        <v>10684</v>
      </c>
      <c r="X2951">
        <v>534183</v>
      </c>
      <c r="Y2951">
        <v>523499</v>
      </c>
      <c r="Z2951">
        <v>0</v>
      </c>
      <c r="AA2951">
        <v>0</v>
      </c>
      <c r="AB2951">
        <v>0</v>
      </c>
      <c r="AC2951">
        <v>1</v>
      </c>
      <c r="AD2951" t="s">
        <v>3487</v>
      </c>
      <c r="AE2951">
        <v>1</v>
      </c>
    </row>
    <row r="2952" spans="1:31">
      <c r="A2952">
        <v>5324858</v>
      </c>
      <c r="B2952">
        <v>5276568</v>
      </c>
      <c r="C2952">
        <v>900228989</v>
      </c>
      <c r="D2952" t="s">
        <v>3436</v>
      </c>
      <c r="E2952" t="s">
        <v>3238</v>
      </c>
      <c r="F2952" t="s">
        <v>3437</v>
      </c>
      <c r="G2952" s="95">
        <v>45599</v>
      </c>
      <c r="H2952" s="95">
        <v>45604</v>
      </c>
      <c r="I2952" s="95">
        <v>45604</v>
      </c>
      <c r="J2952" s="95">
        <v>45624</v>
      </c>
      <c r="K2952" t="s">
        <v>3435</v>
      </c>
      <c r="L2952" s="95">
        <v>45599</v>
      </c>
      <c r="M2952" s="95">
        <v>45604</v>
      </c>
      <c r="N2952" s="95">
        <v>45604</v>
      </c>
      <c r="O2952" s="95">
        <v>45624</v>
      </c>
      <c r="P2952" t="s">
        <v>3435</v>
      </c>
      <c r="Q2952" t="s">
        <v>3435</v>
      </c>
      <c r="R2952" t="s">
        <v>3435</v>
      </c>
      <c r="S2952">
        <v>495532</v>
      </c>
      <c r="T2952">
        <v>495532</v>
      </c>
      <c r="U2952">
        <v>0</v>
      </c>
      <c r="V2952">
        <v>0</v>
      </c>
      <c r="W2952">
        <v>9911</v>
      </c>
      <c r="X2952">
        <v>495532</v>
      </c>
      <c r="Y2952">
        <v>485621</v>
      </c>
      <c r="Z2952">
        <v>0</v>
      </c>
      <c r="AA2952">
        <v>0</v>
      </c>
      <c r="AB2952">
        <v>0</v>
      </c>
      <c r="AC2952">
        <v>1</v>
      </c>
      <c r="AD2952" t="s">
        <v>3487</v>
      </c>
      <c r="AE2952">
        <v>1</v>
      </c>
    </row>
    <row r="2953" spans="1:31">
      <c r="A2953">
        <v>5324814</v>
      </c>
      <c r="B2953">
        <v>5276543</v>
      </c>
      <c r="C2953">
        <v>900228989</v>
      </c>
      <c r="D2953" t="s">
        <v>3436</v>
      </c>
      <c r="E2953" t="s">
        <v>3212</v>
      </c>
      <c r="F2953" t="s">
        <v>3437</v>
      </c>
      <c r="G2953" s="95">
        <v>45599</v>
      </c>
      <c r="H2953" s="95">
        <v>45604</v>
      </c>
      <c r="I2953" s="95">
        <v>45604</v>
      </c>
      <c r="J2953" s="95">
        <v>45624</v>
      </c>
      <c r="K2953" t="s">
        <v>3435</v>
      </c>
      <c r="L2953" s="95">
        <v>45599</v>
      </c>
      <c r="M2953" s="95">
        <v>45604</v>
      </c>
      <c r="N2953" s="95">
        <v>45604</v>
      </c>
      <c r="O2953" s="95">
        <v>45624</v>
      </c>
      <c r="P2953" t="s">
        <v>3435</v>
      </c>
      <c r="Q2953" t="s">
        <v>3435</v>
      </c>
      <c r="R2953" t="s">
        <v>3435</v>
      </c>
      <c r="S2953">
        <v>848448</v>
      </c>
      <c r="T2953">
        <v>848448</v>
      </c>
      <c r="U2953">
        <v>0</v>
      </c>
      <c r="V2953">
        <v>0</v>
      </c>
      <c r="W2953">
        <v>16969</v>
      </c>
      <c r="X2953">
        <v>848448</v>
      </c>
      <c r="Y2953">
        <v>831479</v>
      </c>
      <c r="Z2953">
        <v>0</v>
      </c>
      <c r="AA2953">
        <v>0</v>
      </c>
      <c r="AB2953">
        <v>0</v>
      </c>
      <c r="AC2953">
        <v>1</v>
      </c>
      <c r="AD2953" t="s">
        <v>3487</v>
      </c>
      <c r="AE2953">
        <v>1</v>
      </c>
    </row>
    <row r="2954" spans="1:31">
      <c r="A2954">
        <v>5324816</v>
      </c>
      <c r="B2954">
        <v>5282803</v>
      </c>
      <c r="C2954">
        <v>900228989</v>
      </c>
      <c r="D2954" t="s">
        <v>3436</v>
      </c>
      <c r="E2954" t="s">
        <v>3197</v>
      </c>
      <c r="F2954" t="s">
        <v>3437</v>
      </c>
      <c r="G2954" s="95">
        <v>45600</v>
      </c>
      <c r="H2954" s="95">
        <v>45604</v>
      </c>
      <c r="I2954" s="95">
        <v>45604</v>
      </c>
      <c r="J2954" s="95">
        <v>45644</v>
      </c>
      <c r="K2954" t="s">
        <v>3435</v>
      </c>
      <c r="L2954" s="95">
        <v>45600</v>
      </c>
      <c r="M2954" s="95">
        <v>45604</v>
      </c>
      <c r="N2954" s="95">
        <v>45604</v>
      </c>
      <c r="O2954" s="95">
        <v>45644</v>
      </c>
      <c r="P2954" t="s">
        <v>3435</v>
      </c>
      <c r="Q2954" t="s">
        <v>3435</v>
      </c>
      <c r="R2954" t="s">
        <v>3435</v>
      </c>
      <c r="S2954">
        <v>474157</v>
      </c>
      <c r="T2954">
        <v>474157</v>
      </c>
      <c r="U2954">
        <v>0</v>
      </c>
      <c r="V2954">
        <v>0</v>
      </c>
      <c r="W2954">
        <v>9483</v>
      </c>
      <c r="X2954">
        <v>474157</v>
      </c>
      <c r="Y2954">
        <v>464674</v>
      </c>
      <c r="Z2954">
        <v>0</v>
      </c>
      <c r="AA2954">
        <v>0</v>
      </c>
      <c r="AB2954">
        <v>0</v>
      </c>
      <c r="AC2954">
        <v>1</v>
      </c>
      <c r="AD2954" t="s">
        <v>3487</v>
      </c>
      <c r="AE2954">
        <v>1</v>
      </c>
    </row>
    <row r="2955" spans="1:31">
      <c r="A2955">
        <v>5324817</v>
      </c>
      <c r="B2955">
        <v>5284477</v>
      </c>
      <c r="C2955">
        <v>900228989</v>
      </c>
      <c r="D2955" t="s">
        <v>3436</v>
      </c>
      <c r="E2955" t="s">
        <v>3215</v>
      </c>
      <c r="F2955" t="s">
        <v>3451</v>
      </c>
      <c r="G2955" s="95">
        <v>45600</v>
      </c>
      <c r="H2955" s="95">
        <v>45604</v>
      </c>
      <c r="I2955" s="95">
        <v>45604</v>
      </c>
      <c r="J2955" s="95">
        <v>45646</v>
      </c>
      <c r="K2955" t="s">
        <v>3435</v>
      </c>
      <c r="L2955" s="95">
        <v>45600</v>
      </c>
      <c r="M2955" s="95">
        <v>45604</v>
      </c>
      <c r="N2955" s="95">
        <v>45604</v>
      </c>
      <c r="O2955" s="95">
        <v>45646</v>
      </c>
      <c r="P2955" t="s">
        <v>3435</v>
      </c>
      <c r="Q2955" t="s">
        <v>3435</v>
      </c>
      <c r="R2955" t="s">
        <v>3435</v>
      </c>
      <c r="S2955">
        <v>919849</v>
      </c>
      <c r="T2955">
        <v>123360</v>
      </c>
      <c r="U2955">
        <v>0</v>
      </c>
      <c r="V2955">
        <v>0</v>
      </c>
      <c r="W2955">
        <v>0</v>
      </c>
      <c r="X2955">
        <v>0</v>
      </c>
      <c r="Y2955">
        <v>0</v>
      </c>
      <c r="Z2955">
        <v>0</v>
      </c>
      <c r="AA2955">
        <v>123360</v>
      </c>
      <c r="AB2955">
        <v>0</v>
      </c>
      <c r="AC2955">
        <v>2</v>
      </c>
      <c r="AD2955" t="s">
        <v>3452</v>
      </c>
      <c r="AE2955">
        <v>1</v>
      </c>
    </row>
    <row r="2956" spans="1:31">
      <c r="A2956">
        <v>5324818</v>
      </c>
      <c r="B2956">
        <v>5281961</v>
      </c>
      <c r="C2956">
        <v>900228989</v>
      </c>
      <c r="D2956" t="s">
        <v>3436</v>
      </c>
      <c r="E2956" t="s">
        <v>3210</v>
      </c>
      <c r="F2956" t="s">
        <v>3451</v>
      </c>
      <c r="G2956" s="95">
        <v>45600</v>
      </c>
      <c r="H2956" s="95">
        <v>45604</v>
      </c>
      <c r="I2956" s="95">
        <v>45604</v>
      </c>
      <c r="J2956" s="95">
        <v>45639</v>
      </c>
      <c r="K2956" t="s">
        <v>3435</v>
      </c>
      <c r="L2956" s="95">
        <v>45600</v>
      </c>
      <c r="M2956" s="95">
        <v>45604</v>
      </c>
      <c r="N2956" s="95">
        <v>45604</v>
      </c>
      <c r="O2956" s="95">
        <v>45639</v>
      </c>
      <c r="P2956" t="s">
        <v>3435</v>
      </c>
      <c r="Q2956" t="s">
        <v>3435</v>
      </c>
      <c r="R2956" t="s">
        <v>3435</v>
      </c>
      <c r="S2956">
        <v>806425</v>
      </c>
      <c r="T2956">
        <v>123360</v>
      </c>
      <c r="U2956">
        <v>0</v>
      </c>
      <c r="V2956">
        <v>0</v>
      </c>
      <c r="W2956">
        <v>0</v>
      </c>
      <c r="X2956">
        <v>0</v>
      </c>
      <c r="Y2956">
        <v>0</v>
      </c>
      <c r="Z2956">
        <v>0</v>
      </c>
      <c r="AA2956">
        <v>123360</v>
      </c>
      <c r="AB2956">
        <v>0</v>
      </c>
      <c r="AC2956">
        <v>2</v>
      </c>
      <c r="AD2956" t="s">
        <v>3452</v>
      </c>
      <c r="AE2956">
        <v>1</v>
      </c>
    </row>
    <row r="2957" spans="1:31">
      <c r="A2957">
        <v>5324819</v>
      </c>
      <c r="B2957">
        <v>5276544</v>
      </c>
      <c r="C2957">
        <v>900228989</v>
      </c>
      <c r="D2957" t="s">
        <v>3436</v>
      </c>
      <c r="E2957" t="s">
        <v>3209</v>
      </c>
      <c r="F2957" t="s">
        <v>3437</v>
      </c>
      <c r="G2957" s="95">
        <v>45600</v>
      </c>
      <c r="H2957" s="95">
        <v>45604</v>
      </c>
      <c r="I2957" s="95">
        <v>45604</v>
      </c>
      <c r="J2957" s="95">
        <v>45624</v>
      </c>
      <c r="K2957" t="s">
        <v>3435</v>
      </c>
      <c r="L2957" s="95">
        <v>45600</v>
      </c>
      <c r="M2957" s="95">
        <v>45604</v>
      </c>
      <c r="N2957" s="95">
        <v>45604</v>
      </c>
      <c r="O2957" s="95">
        <v>45624</v>
      </c>
      <c r="P2957" t="s">
        <v>3435</v>
      </c>
      <c r="Q2957" t="s">
        <v>3435</v>
      </c>
      <c r="R2957" t="s">
        <v>3435</v>
      </c>
      <c r="S2957">
        <v>804662</v>
      </c>
      <c r="T2957">
        <v>804662</v>
      </c>
      <c r="U2957">
        <v>0</v>
      </c>
      <c r="V2957">
        <v>0</v>
      </c>
      <c r="W2957">
        <v>16093</v>
      </c>
      <c r="X2957">
        <v>804662</v>
      </c>
      <c r="Y2957">
        <v>788569</v>
      </c>
      <c r="Z2957">
        <v>0</v>
      </c>
      <c r="AA2957">
        <v>0</v>
      </c>
      <c r="AB2957">
        <v>0</v>
      </c>
      <c r="AC2957">
        <v>1</v>
      </c>
      <c r="AD2957" t="s">
        <v>3487</v>
      </c>
      <c r="AE2957">
        <v>1</v>
      </c>
    </row>
    <row r="2958" spans="1:31">
      <c r="A2958">
        <v>5324859</v>
      </c>
      <c r="B2958">
        <v>5266116</v>
      </c>
      <c r="C2958">
        <v>900228989</v>
      </c>
      <c r="D2958" t="s">
        <v>3436</v>
      </c>
      <c r="E2958" t="s">
        <v>3220</v>
      </c>
      <c r="F2958" t="s">
        <v>3437</v>
      </c>
      <c r="G2958" s="95">
        <v>45600</v>
      </c>
      <c r="H2958" s="95">
        <v>45604</v>
      </c>
      <c r="I2958" s="95">
        <v>45604</v>
      </c>
      <c r="J2958" s="95">
        <v>45615</v>
      </c>
      <c r="K2958" t="s">
        <v>3435</v>
      </c>
      <c r="L2958" s="95">
        <v>45600</v>
      </c>
      <c r="M2958" s="95">
        <v>45604</v>
      </c>
      <c r="N2958" s="95">
        <v>45604</v>
      </c>
      <c r="O2958" s="95">
        <v>45615</v>
      </c>
      <c r="P2958" t="s">
        <v>3435</v>
      </c>
      <c r="Q2958" t="s">
        <v>3435</v>
      </c>
      <c r="R2958" t="s">
        <v>3435</v>
      </c>
      <c r="S2958">
        <v>2136515</v>
      </c>
      <c r="T2958">
        <v>2136515</v>
      </c>
      <c r="U2958">
        <v>0</v>
      </c>
      <c r="V2958">
        <v>0</v>
      </c>
      <c r="W2958">
        <v>42730</v>
      </c>
      <c r="X2958">
        <v>2136515</v>
      </c>
      <c r="Y2958">
        <v>2093785</v>
      </c>
      <c r="Z2958">
        <v>0</v>
      </c>
      <c r="AA2958">
        <v>0</v>
      </c>
      <c r="AB2958">
        <v>0</v>
      </c>
      <c r="AC2958">
        <v>1</v>
      </c>
      <c r="AD2958" t="s">
        <v>3488</v>
      </c>
      <c r="AE2958">
        <v>1</v>
      </c>
    </row>
    <row r="2959" spans="1:31">
      <c r="A2959">
        <v>5324820</v>
      </c>
      <c r="B2959">
        <v>5276545</v>
      </c>
      <c r="C2959">
        <v>900228989</v>
      </c>
      <c r="D2959" t="s">
        <v>3436</v>
      </c>
      <c r="E2959" t="s">
        <v>3198</v>
      </c>
      <c r="F2959" t="s">
        <v>3437</v>
      </c>
      <c r="G2959" s="95">
        <v>45600</v>
      </c>
      <c r="H2959" s="95">
        <v>45604</v>
      </c>
      <c r="I2959" s="95">
        <v>45604</v>
      </c>
      <c r="J2959" s="95">
        <v>45624</v>
      </c>
      <c r="K2959" t="s">
        <v>3435</v>
      </c>
      <c r="L2959" s="95">
        <v>45600</v>
      </c>
      <c r="M2959" s="95">
        <v>45604</v>
      </c>
      <c r="N2959" s="95">
        <v>45604</v>
      </c>
      <c r="O2959" s="95">
        <v>45624</v>
      </c>
      <c r="P2959" t="s">
        <v>3435</v>
      </c>
      <c r="Q2959" t="s">
        <v>3435</v>
      </c>
      <c r="R2959" t="s">
        <v>3435</v>
      </c>
      <c r="S2959">
        <v>484867</v>
      </c>
      <c r="T2959">
        <v>484867</v>
      </c>
      <c r="U2959">
        <v>0</v>
      </c>
      <c r="V2959">
        <v>0</v>
      </c>
      <c r="W2959">
        <v>9697</v>
      </c>
      <c r="X2959">
        <v>484867</v>
      </c>
      <c r="Y2959">
        <v>475170</v>
      </c>
      <c r="Z2959">
        <v>0</v>
      </c>
      <c r="AA2959">
        <v>0</v>
      </c>
      <c r="AB2959">
        <v>0</v>
      </c>
      <c r="AC2959">
        <v>1</v>
      </c>
      <c r="AD2959" t="s">
        <v>3487</v>
      </c>
      <c r="AE2959">
        <v>1</v>
      </c>
    </row>
    <row r="2960" spans="1:31">
      <c r="A2960">
        <v>5324821</v>
      </c>
      <c r="B2960">
        <v>5276546</v>
      </c>
      <c r="C2960">
        <v>900228989</v>
      </c>
      <c r="D2960" t="s">
        <v>3436</v>
      </c>
      <c r="E2960" t="s">
        <v>3194</v>
      </c>
      <c r="F2960" t="s">
        <v>3437</v>
      </c>
      <c r="G2960" s="95">
        <v>45600</v>
      </c>
      <c r="H2960" s="95">
        <v>45604</v>
      </c>
      <c r="I2960" s="95">
        <v>45604</v>
      </c>
      <c r="J2960" s="95">
        <v>45624</v>
      </c>
      <c r="K2960" t="s">
        <v>3435</v>
      </c>
      <c r="L2960" s="95">
        <v>45600</v>
      </c>
      <c r="M2960" s="95">
        <v>45604</v>
      </c>
      <c r="N2960" s="95">
        <v>45604</v>
      </c>
      <c r="O2960" s="95">
        <v>45624</v>
      </c>
      <c r="P2960" t="s">
        <v>3435</v>
      </c>
      <c r="Q2960" t="s">
        <v>3435</v>
      </c>
      <c r="R2960" t="s">
        <v>3435</v>
      </c>
      <c r="S2960">
        <v>436985</v>
      </c>
      <c r="T2960">
        <v>436985</v>
      </c>
      <c r="U2960">
        <v>0</v>
      </c>
      <c r="V2960">
        <v>0</v>
      </c>
      <c r="W2960">
        <v>8740</v>
      </c>
      <c r="X2960">
        <v>436985</v>
      </c>
      <c r="Y2960">
        <v>428245</v>
      </c>
      <c r="Z2960">
        <v>0</v>
      </c>
      <c r="AA2960">
        <v>0</v>
      </c>
      <c r="AB2960">
        <v>0</v>
      </c>
      <c r="AC2960">
        <v>1</v>
      </c>
      <c r="AD2960" t="s">
        <v>3487</v>
      </c>
      <c r="AE2960">
        <v>1</v>
      </c>
    </row>
    <row r="2961" spans="1:31">
      <c r="A2961">
        <v>5324822</v>
      </c>
      <c r="B2961">
        <v>5276547</v>
      </c>
      <c r="C2961">
        <v>900228989</v>
      </c>
      <c r="D2961" t="s">
        <v>3436</v>
      </c>
      <c r="E2961" t="s">
        <v>3204</v>
      </c>
      <c r="F2961" t="s">
        <v>3437</v>
      </c>
      <c r="G2961" s="95">
        <v>45600</v>
      </c>
      <c r="H2961" s="95">
        <v>45604</v>
      </c>
      <c r="I2961" s="95">
        <v>45604</v>
      </c>
      <c r="J2961" s="95">
        <v>45624</v>
      </c>
      <c r="K2961" t="s">
        <v>3435</v>
      </c>
      <c r="L2961" s="95">
        <v>45600</v>
      </c>
      <c r="M2961" s="95">
        <v>45604</v>
      </c>
      <c r="N2961" s="95">
        <v>45604</v>
      </c>
      <c r="O2961" s="95">
        <v>45624</v>
      </c>
      <c r="P2961" t="s">
        <v>3435</v>
      </c>
      <c r="Q2961" t="s">
        <v>3435</v>
      </c>
      <c r="R2961" t="s">
        <v>3435</v>
      </c>
      <c r="S2961">
        <v>625113</v>
      </c>
      <c r="T2961">
        <v>625113</v>
      </c>
      <c r="U2961">
        <v>0</v>
      </c>
      <c r="V2961">
        <v>0</v>
      </c>
      <c r="W2961">
        <v>12502</v>
      </c>
      <c r="X2961">
        <v>625113</v>
      </c>
      <c r="Y2961">
        <v>612611</v>
      </c>
      <c r="Z2961">
        <v>0</v>
      </c>
      <c r="AA2961">
        <v>0</v>
      </c>
      <c r="AB2961">
        <v>0</v>
      </c>
      <c r="AC2961">
        <v>1</v>
      </c>
      <c r="AD2961" t="s">
        <v>3487</v>
      </c>
      <c r="AE2961">
        <v>1</v>
      </c>
    </row>
    <row r="2962" spans="1:31">
      <c r="A2962">
        <v>5324823</v>
      </c>
      <c r="B2962">
        <v>5276548</v>
      </c>
      <c r="C2962">
        <v>900228989</v>
      </c>
      <c r="D2962" t="s">
        <v>3436</v>
      </c>
      <c r="E2962" t="s">
        <v>3181</v>
      </c>
      <c r="F2962" t="s">
        <v>3437</v>
      </c>
      <c r="G2962" s="95">
        <v>45601</v>
      </c>
      <c r="H2962" s="95">
        <v>45604</v>
      </c>
      <c r="I2962" s="95">
        <v>45604</v>
      </c>
      <c r="J2962" s="95">
        <v>45624</v>
      </c>
      <c r="K2962" t="s">
        <v>3435</v>
      </c>
      <c r="L2962" s="95">
        <v>45601</v>
      </c>
      <c r="M2962" s="95">
        <v>45604</v>
      </c>
      <c r="N2962" s="95">
        <v>45604</v>
      </c>
      <c r="O2962" s="95">
        <v>45624</v>
      </c>
      <c r="P2962" t="s">
        <v>3435</v>
      </c>
      <c r="Q2962" t="s">
        <v>3435</v>
      </c>
      <c r="R2962" t="s">
        <v>3435</v>
      </c>
      <c r="S2962">
        <v>222839</v>
      </c>
      <c r="T2962">
        <v>222839</v>
      </c>
      <c r="U2962">
        <v>0</v>
      </c>
      <c r="V2962">
        <v>0</v>
      </c>
      <c r="W2962">
        <v>4457</v>
      </c>
      <c r="X2962">
        <v>222839</v>
      </c>
      <c r="Y2962">
        <v>218382</v>
      </c>
      <c r="Z2962">
        <v>0</v>
      </c>
      <c r="AA2962">
        <v>0</v>
      </c>
      <c r="AB2962">
        <v>0</v>
      </c>
      <c r="AC2962">
        <v>1</v>
      </c>
      <c r="AD2962" t="s">
        <v>3487</v>
      </c>
      <c r="AE2962">
        <v>1</v>
      </c>
    </row>
    <row r="2963" spans="1:31">
      <c r="A2963">
        <v>5324824</v>
      </c>
      <c r="B2963">
        <v>5278585</v>
      </c>
      <c r="C2963">
        <v>900228989</v>
      </c>
      <c r="D2963" t="s">
        <v>3436</v>
      </c>
      <c r="E2963" t="s">
        <v>3211</v>
      </c>
      <c r="F2963" t="s">
        <v>3437</v>
      </c>
      <c r="G2963" s="95">
        <v>45601</v>
      </c>
      <c r="H2963" s="95">
        <v>45604</v>
      </c>
      <c r="I2963" s="95">
        <v>45604</v>
      </c>
      <c r="J2963" s="95">
        <v>45625</v>
      </c>
      <c r="K2963" t="s">
        <v>3435</v>
      </c>
      <c r="L2963" s="95">
        <v>45601</v>
      </c>
      <c r="M2963" s="95">
        <v>45604</v>
      </c>
      <c r="N2963" s="95">
        <v>45604</v>
      </c>
      <c r="O2963" s="95">
        <v>45625</v>
      </c>
      <c r="P2963" t="s">
        <v>3435</v>
      </c>
      <c r="Q2963" t="s">
        <v>3435</v>
      </c>
      <c r="R2963" t="s">
        <v>3435</v>
      </c>
      <c r="S2963">
        <v>817439</v>
      </c>
      <c r="T2963">
        <v>817439</v>
      </c>
      <c r="U2963">
        <v>0</v>
      </c>
      <c r="V2963">
        <v>0</v>
      </c>
      <c r="W2963">
        <v>16349</v>
      </c>
      <c r="X2963">
        <v>817439</v>
      </c>
      <c r="Y2963">
        <v>801090</v>
      </c>
      <c r="Z2963">
        <v>0</v>
      </c>
      <c r="AA2963">
        <v>0</v>
      </c>
      <c r="AB2963">
        <v>0</v>
      </c>
      <c r="AC2963">
        <v>1</v>
      </c>
      <c r="AD2963" t="s">
        <v>3487</v>
      </c>
      <c r="AE2963">
        <v>1</v>
      </c>
    </row>
    <row r="2964" spans="1:31">
      <c r="A2964">
        <v>5324825</v>
      </c>
      <c r="B2964" t="s">
        <v>3435</v>
      </c>
      <c r="C2964">
        <v>900228989</v>
      </c>
      <c r="D2964" t="s">
        <v>3436</v>
      </c>
      <c r="E2964" t="s">
        <v>3191</v>
      </c>
      <c r="F2964" t="s">
        <v>3464</v>
      </c>
      <c r="G2964" s="95">
        <v>45601</v>
      </c>
      <c r="H2964" s="95">
        <v>45604</v>
      </c>
      <c r="I2964" s="95">
        <v>45604</v>
      </c>
      <c r="J2964" t="s">
        <v>3435</v>
      </c>
      <c r="K2964" t="s">
        <v>3435</v>
      </c>
      <c r="L2964" s="95">
        <v>45601</v>
      </c>
      <c r="M2964" s="95">
        <v>45604</v>
      </c>
      <c r="N2964" s="95">
        <v>45604</v>
      </c>
      <c r="O2964" t="s">
        <v>3435</v>
      </c>
      <c r="P2964" t="s">
        <v>3435</v>
      </c>
      <c r="Q2964" t="s">
        <v>3435</v>
      </c>
      <c r="R2964" t="s">
        <v>3435</v>
      </c>
      <c r="S2964">
        <v>387072</v>
      </c>
      <c r="T2964">
        <v>387072</v>
      </c>
      <c r="U2964">
        <v>0</v>
      </c>
      <c r="V2964">
        <v>0</v>
      </c>
      <c r="W2964">
        <v>0</v>
      </c>
      <c r="X2964">
        <v>0</v>
      </c>
      <c r="Y2964">
        <v>0</v>
      </c>
      <c r="Z2964">
        <v>0</v>
      </c>
      <c r="AA2964">
        <v>0</v>
      </c>
      <c r="AB2964">
        <v>0</v>
      </c>
      <c r="AC2964" t="s">
        <v>3435</v>
      </c>
      <c r="AD2964" t="s">
        <v>3435</v>
      </c>
      <c r="AE2964">
        <v>1</v>
      </c>
    </row>
    <row r="2965" spans="1:31">
      <c r="A2965">
        <v>5324860</v>
      </c>
      <c r="B2965">
        <v>5276569</v>
      </c>
      <c r="C2965">
        <v>900228989</v>
      </c>
      <c r="D2965" t="s">
        <v>3436</v>
      </c>
      <c r="E2965" t="s">
        <v>3226</v>
      </c>
      <c r="F2965" t="s">
        <v>3437</v>
      </c>
      <c r="G2965" s="95">
        <v>45601</v>
      </c>
      <c r="H2965" s="95">
        <v>45604</v>
      </c>
      <c r="I2965" s="95">
        <v>45604</v>
      </c>
      <c r="J2965" s="95">
        <v>45624</v>
      </c>
      <c r="K2965" t="s">
        <v>3435</v>
      </c>
      <c r="L2965" s="95">
        <v>45601</v>
      </c>
      <c r="M2965" s="95">
        <v>45604</v>
      </c>
      <c r="N2965" s="95">
        <v>45604</v>
      </c>
      <c r="O2965" s="95">
        <v>45624</v>
      </c>
      <c r="P2965" t="s">
        <v>3435</v>
      </c>
      <c r="Q2965" t="s">
        <v>3435</v>
      </c>
      <c r="R2965" t="s">
        <v>3435</v>
      </c>
      <c r="S2965">
        <v>120080</v>
      </c>
      <c r="T2965">
        <v>120080</v>
      </c>
      <c r="U2965">
        <v>0</v>
      </c>
      <c r="V2965">
        <v>0</v>
      </c>
      <c r="W2965">
        <v>0</v>
      </c>
      <c r="X2965">
        <v>120080</v>
      </c>
      <c r="Y2965">
        <v>120080</v>
      </c>
      <c r="Z2965">
        <v>0</v>
      </c>
      <c r="AA2965">
        <v>0</v>
      </c>
      <c r="AB2965">
        <v>0</v>
      </c>
      <c r="AC2965">
        <v>1</v>
      </c>
      <c r="AD2965" t="s">
        <v>3487</v>
      </c>
      <c r="AE2965">
        <v>1</v>
      </c>
    </row>
    <row r="2966" spans="1:31">
      <c r="A2966">
        <v>5324861</v>
      </c>
      <c r="B2966">
        <v>5278590</v>
      </c>
      <c r="C2966">
        <v>900228989</v>
      </c>
      <c r="D2966" t="s">
        <v>3436</v>
      </c>
      <c r="E2966" t="s">
        <v>3230</v>
      </c>
      <c r="F2966" t="s">
        <v>3437</v>
      </c>
      <c r="G2966" s="95">
        <v>45602</v>
      </c>
      <c r="H2966" s="95">
        <v>45604</v>
      </c>
      <c r="I2966" s="95">
        <v>45604</v>
      </c>
      <c r="J2966" s="95">
        <v>45625</v>
      </c>
      <c r="K2966" t="s">
        <v>3435</v>
      </c>
      <c r="L2966" s="95">
        <v>45602</v>
      </c>
      <c r="M2966" s="95">
        <v>45604</v>
      </c>
      <c r="N2966" s="95">
        <v>45604</v>
      </c>
      <c r="O2966" s="95">
        <v>45625</v>
      </c>
      <c r="P2966" t="s">
        <v>3435</v>
      </c>
      <c r="Q2966" t="s">
        <v>3435</v>
      </c>
      <c r="R2966" t="s">
        <v>3435</v>
      </c>
      <c r="S2966">
        <v>215697</v>
      </c>
      <c r="T2966">
        <v>215697</v>
      </c>
      <c r="U2966">
        <v>0</v>
      </c>
      <c r="V2966">
        <v>0</v>
      </c>
      <c r="W2966">
        <v>4314</v>
      </c>
      <c r="X2966">
        <v>215697</v>
      </c>
      <c r="Y2966">
        <v>211383</v>
      </c>
      <c r="Z2966">
        <v>0</v>
      </c>
      <c r="AA2966">
        <v>0</v>
      </c>
      <c r="AB2966">
        <v>0</v>
      </c>
      <c r="AC2966">
        <v>1</v>
      </c>
      <c r="AD2966" t="s">
        <v>3487</v>
      </c>
      <c r="AE2966">
        <v>1</v>
      </c>
    </row>
    <row r="2967" spans="1:31">
      <c r="A2967">
        <v>5324862</v>
      </c>
      <c r="B2967">
        <v>5278591</v>
      </c>
      <c r="C2967">
        <v>900228989</v>
      </c>
      <c r="D2967" t="s">
        <v>3436</v>
      </c>
      <c r="E2967" t="s">
        <v>3234</v>
      </c>
      <c r="F2967" t="s">
        <v>3437</v>
      </c>
      <c r="G2967" s="95">
        <v>45602</v>
      </c>
      <c r="H2967" s="95">
        <v>45604</v>
      </c>
      <c r="I2967" s="95">
        <v>45604</v>
      </c>
      <c r="J2967" s="95">
        <v>45625</v>
      </c>
      <c r="K2967" t="s">
        <v>3435</v>
      </c>
      <c r="L2967" s="95">
        <v>45602</v>
      </c>
      <c r="M2967" s="95">
        <v>45604</v>
      </c>
      <c r="N2967" s="95">
        <v>45604</v>
      </c>
      <c r="O2967" s="95">
        <v>45625</v>
      </c>
      <c r="P2967" t="s">
        <v>3435</v>
      </c>
      <c r="Q2967" t="s">
        <v>3435</v>
      </c>
      <c r="R2967" t="s">
        <v>3435</v>
      </c>
      <c r="S2967">
        <v>370221</v>
      </c>
      <c r="T2967">
        <v>370221</v>
      </c>
      <c r="U2967">
        <v>0</v>
      </c>
      <c r="V2967">
        <v>0</v>
      </c>
      <c r="W2967">
        <v>7404</v>
      </c>
      <c r="X2967">
        <v>370221</v>
      </c>
      <c r="Y2967">
        <v>362817</v>
      </c>
      <c r="Z2967">
        <v>0</v>
      </c>
      <c r="AA2967">
        <v>0</v>
      </c>
      <c r="AB2967">
        <v>0</v>
      </c>
      <c r="AC2967">
        <v>1</v>
      </c>
      <c r="AD2967" t="s">
        <v>3487</v>
      </c>
      <c r="AE2967">
        <v>1</v>
      </c>
    </row>
    <row r="2968" spans="1:31">
      <c r="A2968">
        <v>5324826</v>
      </c>
      <c r="B2968">
        <v>5276549</v>
      </c>
      <c r="C2968">
        <v>900228989</v>
      </c>
      <c r="D2968" t="s">
        <v>3436</v>
      </c>
      <c r="E2968" t="s">
        <v>3176</v>
      </c>
      <c r="F2968" t="s">
        <v>3437</v>
      </c>
      <c r="G2968" s="95">
        <v>45602</v>
      </c>
      <c r="H2968" s="95">
        <v>45604</v>
      </c>
      <c r="I2968" s="95">
        <v>45604</v>
      </c>
      <c r="J2968" s="95">
        <v>45624</v>
      </c>
      <c r="K2968" t="s">
        <v>3435</v>
      </c>
      <c r="L2968" s="95">
        <v>45602</v>
      </c>
      <c r="M2968" s="95">
        <v>45604</v>
      </c>
      <c r="N2968" s="95">
        <v>45604</v>
      </c>
      <c r="O2968" s="95">
        <v>45624</v>
      </c>
      <c r="P2968" t="s">
        <v>3435</v>
      </c>
      <c r="Q2968" t="s">
        <v>3435</v>
      </c>
      <c r="R2968" t="s">
        <v>3435</v>
      </c>
      <c r="S2968">
        <v>144780</v>
      </c>
      <c r="T2968">
        <v>144780</v>
      </c>
      <c r="U2968">
        <v>0</v>
      </c>
      <c r="V2968">
        <v>0</v>
      </c>
      <c r="W2968">
        <v>0</v>
      </c>
      <c r="X2968">
        <v>144780</v>
      </c>
      <c r="Y2968">
        <v>144780</v>
      </c>
      <c r="Z2968">
        <v>0</v>
      </c>
      <c r="AA2968">
        <v>0</v>
      </c>
      <c r="AB2968">
        <v>0</v>
      </c>
      <c r="AC2968">
        <v>1</v>
      </c>
      <c r="AD2968" t="s">
        <v>3487</v>
      </c>
      <c r="AE2968">
        <v>1</v>
      </c>
    </row>
    <row r="2969" spans="1:31">
      <c r="A2969">
        <v>5324827</v>
      </c>
      <c r="B2969">
        <v>5266125</v>
      </c>
      <c r="C2969">
        <v>900228989</v>
      </c>
      <c r="D2969" t="s">
        <v>3436</v>
      </c>
      <c r="E2969" t="s">
        <v>3161</v>
      </c>
      <c r="F2969" t="s">
        <v>3437</v>
      </c>
      <c r="G2969" s="95">
        <v>45602</v>
      </c>
      <c r="H2969" s="95">
        <v>45604</v>
      </c>
      <c r="I2969" s="95">
        <v>45604</v>
      </c>
      <c r="J2969" s="95">
        <v>45615</v>
      </c>
      <c r="K2969" t="s">
        <v>3435</v>
      </c>
      <c r="L2969" s="95">
        <v>45602</v>
      </c>
      <c r="M2969" s="95">
        <v>45604</v>
      </c>
      <c r="N2969" s="95">
        <v>45604</v>
      </c>
      <c r="O2969" s="95">
        <v>45615</v>
      </c>
      <c r="P2969" t="s">
        <v>3435</v>
      </c>
      <c r="Q2969" t="s">
        <v>3435</v>
      </c>
      <c r="R2969" t="s">
        <v>3435</v>
      </c>
      <c r="S2969">
        <v>2084916</v>
      </c>
      <c r="T2969">
        <v>2084916</v>
      </c>
      <c r="U2969">
        <v>0</v>
      </c>
      <c r="V2969">
        <v>0</v>
      </c>
      <c r="W2969">
        <v>41698</v>
      </c>
      <c r="X2969">
        <v>2084916</v>
      </c>
      <c r="Y2969">
        <v>2043218</v>
      </c>
      <c r="Z2969">
        <v>0</v>
      </c>
      <c r="AA2969">
        <v>0</v>
      </c>
      <c r="AB2969">
        <v>0</v>
      </c>
      <c r="AC2969">
        <v>1</v>
      </c>
      <c r="AD2969" t="s">
        <v>3488</v>
      </c>
      <c r="AE2969">
        <v>1</v>
      </c>
    </row>
    <row r="2970" spans="1:31">
      <c r="A2970">
        <v>5324863</v>
      </c>
      <c r="B2970">
        <v>5276570</v>
      </c>
      <c r="C2970">
        <v>900228989</v>
      </c>
      <c r="D2970" t="s">
        <v>3436</v>
      </c>
      <c r="E2970" t="s">
        <v>3233</v>
      </c>
      <c r="F2970" t="s">
        <v>3437</v>
      </c>
      <c r="G2970" s="95">
        <v>45602</v>
      </c>
      <c r="H2970" s="95">
        <v>45604</v>
      </c>
      <c r="I2970" s="95">
        <v>45604</v>
      </c>
      <c r="J2970" s="95">
        <v>45624</v>
      </c>
      <c r="K2970" t="s">
        <v>3435</v>
      </c>
      <c r="L2970" s="95">
        <v>45602</v>
      </c>
      <c r="M2970" s="95">
        <v>45604</v>
      </c>
      <c r="N2970" s="95">
        <v>45604</v>
      </c>
      <c r="O2970" s="95">
        <v>45624</v>
      </c>
      <c r="P2970" t="s">
        <v>3435</v>
      </c>
      <c r="Q2970" t="s">
        <v>3435</v>
      </c>
      <c r="R2970" t="s">
        <v>3435</v>
      </c>
      <c r="S2970">
        <v>368687</v>
      </c>
      <c r="T2970">
        <v>368687</v>
      </c>
      <c r="U2970">
        <v>0</v>
      </c>
      <c r="V2970">
        <v>0</v>
      </c>
      <c r="W2970">
        <v>7374</v>
      </c>
      <c r="X2970">
        <v>368687</v>
      </c>
      <c r="Y2970">
        <v>361313</v>
      </c>
      <c r="Z2970">
        <v>0</v>
      </c>
      <c r="AA2970">
        <v>0</v>
      </c>
      <c r="AB2970">
        <v>0</v>
      </c>
      <c r="AC2970">
        <v>1</v>
      </c>
      <c r="AD2970" t="s">
        <v>3487</v>
      </c>
      <c r="AE2970">
        <v>1</v>
      </c>
    </row>
    <row r="2971" spans="1:31">
      <c r="A2971">
        <v>5324828</v>
      </c>
      <c r="B2971">
        <v>5276550</v>
      </c>
      <c r="C2971">
        <v>900228989</v>
      </c>
      <c r="D2971" t="s">
        <v>3436</v>
      </c>
      <c r="E2971" t="s">
        <v>3172</v>
      </c>
      <c r="F2971" t="s">
        <v>3437</v>
      </c>
      <c r="G2971" s="95">
        <v>45602</v>
      </c>
      <c r="H2971" s="95">
        <v>45604</v>
      </c>
      <c r="I2971" s="95">
        <v>45604</v>
      </c>
      <c r="J2971" s="95">
        <v>45624</v>
      </c>
      <c r="K2971" t="s">
        <v>3435</v>
      </c>
      <c r="L2971" s="95">
        <v>45602</v>
      </c>
      <c r="M2971" s="95">
        <v>45604</v>
      </c>
      <c r="N2971" s="95">
        <v>45604</v>
      </c>
      <c r="O2971" s="95">
        <v>45624</v>
      </c>
      <c r="P2971" t="s">
        <v>3435</v>
      </c>
      <c r="Q2971" t="s">
        <v>3435</v>
      </c>
      <c r="R2971" t="s">
        <v>3435</v>
      </c>
      <c r="S2971">
        <v>97284</v>
      </c>
      <c r="T2971">
        <v>97284</v>
      </c>
      <c r="U2971">
        <v>0</v>
      </c>
      <c r="V2971">
        <v>0</v>
      </c>
      <c r="W2971">
        <v>0</v>
      </c>
      <c r="X2971">
        <v>97284</v>
      </c>
      <c r="Y2971">
        <v>97284</v>
      </c>
      <c r="Z2971">
        <v>0</v>
      </c>
      <c r="AA2971">
        <v>0</v>
      </c>
      <c r="AB2971">
        <v>0</v>
      </c>
      <c r="AC2971">
        <v>1</v>
      </c>
      <c r="AD2971" t="s">
        <v>3487</v>
      </c>
      <c r="AE2971">
        <v>1</v>
      </c>
    </row>
    <row r="2972" spans="1:31">
      <c r="A2972">
        <v>5324829</v>
      </c>
      <c r="B2972">
        <v>5276551</v>
      </c>
      <c r="C2972">
        <v>900228989</v>
      </c>
      <c r="D2972" t="s">
        <v>3436</v>
      </c>
      <c r="E2972" t="s">
        <v>3190</v>
      </c>
      <c r="F2972" t="s">
        <v>3437</v>
      </c>
      <c r="G2972" s="95">
        <v>45602</v>
      </c>
      <c r="H2972" s="95">
        <v>45604</v>
      </c>
      <c r="I2972" s="95">
        <v>45604</v>
      </c>
      <c r="J2972" s="95">
        <v>45624</v>
      </c>
      <c r="K2972" t="s">
        <v>3435</v>
      </c>
      <c r="L2972" s="95">
        <v>45602</v>
      </c>
      <c r="M2972" s="95">
        <v>45604</v>
      </c>
      <c r="N2972" s="95">
        <v>45604</v>
      </c>
      <c r="O2972" s="95">
        <v>45624</v>
      </c>
      <c r="P2972" t="s">
        <v>3435</v>
      </c>
      <c r="Q2972" t="s">
        <v>3435</v>
      </c>
      <c r="R2972" t="s">
        <v>3435</v>
      </c>
      <c r="S2972">
        <v>373204</v>
      </c>
      <c r="T2972">
        <v>373204</v>
      </c>
      <c r="U2972">
        <v>0</v>
      </c>
      <c r="V2972">
        <v>0</v>
      </c>
      <c r="W2972">
        <v>7464</v>
      </c>
      <c r="X2972">
        <v>373204</v>
      </c>
      <c r="Y2972">
        <v>365740</v>
      </c>
      <c r="Z2972">
        <v>0</v>
      </c>
      <c r="AA2972">
        <v>0</v>
      </c>
      <c r="AB2972">
        <v>0</v>
      </c>
      <c r="AC2972">
        <v>1</v>
      </c>
      <c r="AD2972" t="s">
        <v>3487</v>
      </c>
      <c r="AE2972">
        <v>1</v>
      </c>
    </row>
    <row r="2973" spans="1:31">
      <c r="A2973">
        <v>5324830</v>
      </c>
      <c r="B2973">
        <v>5278586</v>
      </c>
      <c r="C2973">
        <v>900228989</v>
      </c>
      <c r="D2973" t="s">
        <v>3436</v>
      </c>
      <c r="E2973" t="s">
        <v>3189</v>
      </c>
      <c r="F2973" t="s">
        <v>3437</v>
      </c>
      <c r="G2973" s="95">
        <v>45602</v>
      </c>
      <c r="H2973" s="95">
        <v>45604</v>
      </c>
      <c r="I2973" s="95">
        <v>45604</v>
      </c>
      <c r="J2973" s="95">
        <v>45625</v>
      </c>
      <c r="K2973" t="s">
        <v>3435</v>
      </c>
      <c r="L2973" s="95">
        <v>45602</v>
      </c>
      <c r="M2973" s="95">
        <v>45604</v>
      </c>
      <c r="N2973" s="95">
        <v>45604</v>
      </c>
      <c r="O2973" s="95">
        <v>45625</v>
      </c>
      <c r="P2973" t="s">
        <v>3435</v>
      </c>
      <c r="Q2973" t="s">
        <v>3435</v>
      </c>
      <c r="R2973" t="s">
        <v>3435</v>
      </c>
      <c r="S2973">
        <v>365861</v>
      </c>
      <c r="T2973">
        <v>365861</v>
      </c>
      <c r="U2973">
        <v>0</v>
      </c>
      <c r="V2973">
        <v>0</v>
      </c>
      <c r="W2973">
        <v>7317</v>
      </c>
      <c r="X2973">
        <v>365861</v>
      </c>
      <c r="Y2973">
        <v>358544</v>
      </c>
      <c r="Z2973">
        <v>0</v>
      </c>
      <c r="AA2973">
        <v>0</v>
      </c>
      <c r="AB2973">
        <v>0</v>
      </c>
      <c r="AC2973">
        <v>1</v>
      </c>
      <c r="AD2973" t="s">
        <v>3487</v>
      </c>
      <c r="AE2973">
        <v>1</v>
      </c>
    </row>
    <row r="2974" spans="1:31">
      <c r="A2974">
        <v>5324864</v>
      </c>
      <c r="B2974">
        <v>5282487</v>
      </c>
      <c r="C2974">
        <v>900228989</v>
      </c>
      <c r="D2974" t="s">
        <v>3436</v>
      </c>
      <c r="E2974" t="s">
        <v>3239</v>
      </c>
      <c r="F2974" t="s">
        <v>3437</v>
      </c>
      <c r="G2974" s="95">
        <v>45602</v>
      </c>
      <c r="H2974" s="95">
        <v>45604</v>
      </c>
      <c r="I2974" s="95">
        <v>45604</v>
      </c>
      <c r="J2974" s="95">
        <v>45643</v>
      </c>
      <c r="K2974" t="s">
        <v>3435</v>
      </c>
      <c r="L2974" s="95">
        <v>45602</v>
      </c>
      <c r="M2974" s="95">
        <v>45604</v>
      </c>
      <c r="N2974" s="95">
        <v>45604</v>
      </c>
      <c r="O2974" s="95">
        <v>45643</v>
      </c>
      <c r="P2974" t="s">
        <v>3435</v>
      </c>
      <c r="Q2974" t="s">
        <v>3435</v>
      </c>
      <c r="R2974" t="s">
        <v>3435</v>
      </c>
      <c r="S2974">
        <v>617872</v>
      </c>
      <c r="T2974">
        <v>123360</v>
      </c>
      <c r="U2974">
        <v>0</v>
      </c>
      <c r="V2974">
        <v>0</v>
      </c>
      <c r="W2974">
        <v>2467</v>
      </c>
      <c r="X2974">
        <v>123360</v>
      </c>
      <c r="Y2974">
        <v>120893</v>
      </c>
      <c r="Z2974">
        <v>0</v>
      </c>
      <c r="AA2974">
        <v>0</v>
      </c>
      <c r="AB2974">
        <v>0</v>
      </c>
      <c r="AC2974">
        <v>2</v>
      </c>
      <c r="AD2974" t="s">
        <v>3452</v>
      </c>
      <c r="AE2974">
        <v>1</v>
      </c>
    </row>
    <row r="2975" spans="1:31">
      <c r="A2975">
        <v>5324865</v>
      </c>
      <c r="B2975" t="s">
        <v>3435</v>
      </c>
      <c r="C2975">
        <v>900228989</v>
      </c>
      <c r="D2975" t="s">
        <v>3436</v>
      </c>
      <c r="E2975" t="s">
        <v>3231</v>
      </c>
      <c r="F2975" t="s">
        <v>3464</v>
      </c>
      <c r="G2975" s="95">
        <v>45602</v>
      </c>
      <c r="H2975" s="95">
        <v>45604</v>
      </c>
      <c r="I2975" s="95">
        <v>45604</v>
      </c>
      <c r="J2975" t="s">
        <v>3435</v>
      </c>
      <c r="K2975" t="s">
        <v>3435</v>
      </c>
      <c r="L2975" s="95">
        <v>45602</v>
      </c>
      <c r="M2975" s="95">
        <v>45604</v>
      </c>
      <c r="N2975" s="95">
        <v>45604</v>
      </c>
      <c r="O2975" t="s">
        <v>3435</v>
      </c>
      <c r="P2975" t="s">
        <v>3435</v>
      </c>
      <c r="Q2975" t="s">
        <v>3435</v>
      </c>
      <c r="R2975" t="s">
        <v>3435</v>
      </c>
      <c r="S2975">
        <v>341555</v>
      </c>
      <c r="T2975">
        <v>341555</v>
      </c>
      <c r="U2975">
        <v>0</v>
      </c>
      <c r="V2975">
        <v>0</v>
      </c>
      <c r="W2975">
        <v>0</v>
      </c>
      <c r="X2975">
        <v>0</v>
      </c>
      <c r="Y2975">
        <v>0</v>
      </c>
      <c r="Z2975">
        <v>0</v>
      </c>
      <c r="AA2975">
        <v>0</v>
      </c>
      <c r="AB2975">
        <v>0</v>
      </c>
      <c r="AC2975" t="s">
        <v>3435</v>
      </c>
      <c r="AD2975" t="s">
        <v>3435</v>
      </c>
      <c r="AE2975">
        <v>1</v>
      </c>
    </row>
    <row r="2976" spans="1:31">
      <c r="A2976">
        <v>5324831</v>
      </c>
      <c r="B2976">
        <v>5276552</v>
      </c>
      <c r="C2976">
        <v>900228989</v>
      </c>
      <c r="D2976" t="s">
        <v>3436</v>
      </c>
      <c r="E2976" t="s">
        <v>3208</v>
      </c>
      <c r="F2976" t="s">
        <v>3437</v>
      </c>
      <c r="G2976" s="95">
        <v>45602</v>
      </c>
      <c r="H2976" s="95">
        <v>45604</v>
      </c>
      <c r="I2976" s="95">
        <v>45604</v>
      </c>
      <c r="J2976" s="95">
        <v>45624</v>
      </c>
      <c r="K2976" t="s">
        <v>3435</v>
      </c>
      <c r="L2976" s="95">
        <v>45602</v>
      </c>
      <c r="M2976" s="95">
        <v>45604</v>
      </c>
      <c r="N2976" s="95">
        <v>45604</v>
      </c>
      <c r="O2976" s="95">
        <v>45624</v>
      </c>
      <c r="P2976" t="s">
        <v>3435</v>
      </c>
      <c r="Q2976" t="s">
        <v>3435</v>
      </c>
      <c r="R2976" t="s">
        <v>3435</v>
      </c>
      <c r="S2976">
        <v>757147</v>
      </c>
      <c r="T2976">
        <v>757147</v>
      </c>
      <c r="U2976">
        <v>0</v>
      </c>
      <c r="V2976">
        <v>0</v>
      </c>
      <c r="W2976">
        <v>15143</v>
      </c>
      <c r="X2976">
        <v>757147</v>
      </c>
      <c r="Y2976">
        <v>742004</v>
      </c>
      <c r="Z2976">
        <v>0</v>
      </c>
      <c r="AA2976">
        <v>0</v>
      </c>
      <c r="AB2976">
        <v>0</v>
      </c>
      <c r="AC2976">
        <v>1</v>
      </c>
      <c r="AD2976" t="s">
        <v>3487</v>
      </c>
      <c r="AE2976">
        <v>1</v>
      </c>
    </row>
    <row r="2977" spans="1:31">
      <c r="A2977">
        <v>5324832</v>
      </c>
      <c r="B2977">
        <v>5276553</v>
      </c>
      <c r="C2977">
        <v>900228989</v>
      </c>
      <c r="D2977" t="s">
        <v>3436</v>
      </c>
      <c r="E2977" t="s">
        <v>3195</v>
      </c>
      <c r="F2977" t="s">
        <v>3437</v>
      </c>
      <c r="G2977" s="95">
        <v>45602</v>
      </c>
      <c r="H2977" s="95">
        <v>45604</v>
      </c>
      <c r="I2977" s="95">
        <v>45604</v>
      </c>
      <c r="J2977" s="95">
        <v>45624</v>
      </c>
      <c r="K2977" t="s">
        <v>3435</v>
      </c>
      <c r="L2977" s="95">
        <v>45602</v>
      </c>
      <c r="M2977" s="95">
        <v>45604</v>
      </c>
      <c r="N2977" s="95">
        <v>45604</v>
      </c>
      <c r="O2977" s="95">
        <v>45624</v>
      </c>
      <c r="P2977" t="s">
        <v>3435</v>
      </c>
      <c r="Q2977" t="s">
        <v>3435</v>
      </c>
      <c r="R2977" t="s">
        <v>3435</v>
      </c>
      <c r="S2977">
        <v>455787</v>
      </c>
      <c r="T2977">
        <v>455787</v>
      </c>
      <c r="U2977">
        <v>0</v>
      </c>
      <c r="V2977">
        <v>0</v>
      </c>
      <c r="W2977">
        <v>9116</v>
      </c>
      <c r="X2977">
        <v>455787</v>
      </c>
      <c r="Y2977">
        <v>446671</v>
      </c>
      <c r="Z2977">
        <v>0</v>
      </c>
      <c r="AA2977">
        <v>0</v>
      </c>
      <c r="AB2977">
        <v>0</v>
      </c>
      <c r="AC2977">
        <v>1</v>
      </c>
      <c r="AD2977" t="s">
        <v>3487</v>
      </c>
      <c r="AE2977">
        <v>1</v>
      </c>
    </row>
    <row r="2978" spans="1:31">
      <c r="A2978">
        <v>5324866</v>
      </c>
      <c r="B2978">
        <v>5279985</v>
      </c>
      <c r="C2978">
        <v>900228989</v>
      </c>
      <c r="D2978" t="s">
        <v>3436</v>
      </c>
      <c r="E2978" t="s">
        <v>3222</v>
      </c>
      <c r="F2978" t="s">
        <v>3451</v>
      </c>
      <c r="G2978" s="95">
        <v>45602</v>
      </c>
      <c r="H2978" s="95">
        <v>45604</v>
      </c>
      <c r="I2978" s="95">
        <v>45604</v>
      </c>
      <c r="J2978" s="95">
        <v>45637</v>
      </c>
      <c r="K2978" t="s">
        <v>3435</v>
      </c>
      <c r="L2978" s="95">
        <v>45602</v>
      </c>
      <c r="M2978" s="95">
        <v>45604</v>
      </c>
      <c r="N2978" s="95">
        <v>45604</v>
      </c>
      <c r="O2978" s="95">
        <v>45637</v>
      </c>
      <c r="P2978" t="s">
        <v>3435</v>
      </c>
      <c r="Q2978" t="s">
        <v>3435</v>
      </c>
      <c r="R2978" t="s">
        <v>3435</v>
      </c>
      <c r="S2978">
        <v>5122578</v>
      </c>
      <c r="T2978">
        <v>1799760</v>
      </c>
      <c r="U2978">
        <v>0</v>
      </c>
      <c r="V2978">
        <v>0</v>
      </c>
      <c r="W2978">
        <v>0</v>
      </c>
      <c r="X2978">
        <v>0</v>
      </c>
      <c r="Y2978">
        <v>0</v>
      </c>
      <c r="Z2978">
        <v>0</v>
      </c>
      <c r="AA2978">
        <v>1799760</v>
      </c>
      <c r="AB2978">
        <v>0</v>
      </c>
      <c r="AC2978">
        <v>2</v>
      </c>
      <c r="AD2978" t="s">
        <v>3452</v>
      </c>
      <c r="AE2978">
        <v>1</v>
      </c>
    </row>
    <row r="2979" spans="1:31">
      <c r="A2979">
        <v>5324833</v>
      </c>
      <c r="B2979">
        <v>5276554</v>
      </c>
      <c r="C2979">
        <v>900228989</v>
      </c>
      <c r="D2979" t="s">
        <v>3436</v>
      </c>
      <c r="E2979" t="s">
        <v>3169</v>
      </c>
      <c r="F2979" t="s">
        <v>3437</v>
      </c>
      <c r="G2979" s="95">
        <v>45602</v>
      </c>
      <c r="H2979" s="95">
        <v>45604</v>
      </c>
      <c r="I2979" s="95">
        <v>45604</v>
      </c>
      <c r="J2979" s="95">
        <v>45624</v>
      </c>
      <c r="K2979" t="s">
        <v>3435</v>
      </c>
      <c r="L2979" s="95">
        <v>45602</v>
      </c>
      <c r="M2979" s="95">
        <v>45604</v>
      </c>
      <c r="N2979" s="95">
        <v>45604</v>
      </c>
      <c r="O2979" s="95">
        <v>45624</v>
      </c>
      <c r="P2979" t="s">
        <v>3435</v>
      </c>
      <c r="Q2979" t="s">
        <v>3435</v>
      </c>
      <c r="R2979" t="s">
        <v>3435</v>
      </c>
      <c r="S2979">
        <v>81173</v>
      </c>
      <c r="T2979">
        <v>81173</v>
      </c>
      <c r="U2979">
        <v>0</v>
      </c>
      <c r="V2979">
        <v>0</v>
      </c>
      <c r="W2979">
        <v>0</v>
      </c>
      <c r="X2979">
        <v>81173</v>
      </c>
      <c r="Y2979">
        <v>81173</v>
      </c>
      <c r="Z2979">
        <v>0</v>
      </c>
      <c r="AA2979">
        <v>0</v>
      </c>
      <c r="AB2979">
        <v>0</v>
      </c>
      <c r="AC2979">
        <v>1</v>
      </c>
      <c r="AD2979" t="s">
        <v>3487</v>
      </c>
      <c r="AE2979">
        <v>1</v>
      </c>
    </row>
    <row r="2980" spans="1:31">
      <c r="A2980">
        <v>5324834</v>
      </c>
      <c r="B2980">
        <v>5276555</v>
      </c>
      <c r="C2980">
        <v>900228989</v>
      </c>
      <c r="D2980" t="s">
        <v>3436</v>
      </c>
      <c r="E2980" t="s">
        <v>3206</v>
      </c>
      <c r="F2980" t="s">
        <v>3437</v>
      </c>
      <c r="G2980" s="95">
        <v>45602</v>
      </c>
      <c r="H2980" s="95">
        <v>45604</v>
      </c>
      <c r="I2980" s="95">
        <v>45604</v>
      </c>
      <c r="J2980" s="95">
        <v>45624</v>
      </c>
      <c r="K2980" t="s">
        <v>3435</v>
      </c>
      <c r="L2980" s="95">
        <v>45602</v>
      </c>
      <c r="M2980" s="95">
        <v>45604</v>
      </c>
      <c r="N2980" s="95">
        <v>45604</v>
      </c>
      <c r="O2980" s="95">
        <v>45624</v>
      </c>
      <c r="P2980" t="s">
        <v>3435</v>
      </c>
      <c r="Q2980" t="s">
        <v>3435</v>
      </c>
      <c r="R2980" t="s">
        <v>3435</v>
      </c>
      <c r="S2980">
        <v>674342</v>
      </c>
      <c r="T2980">
        <v>674342</v>
      </c>
      <c r="U2980">
        <v>0</v>
      </c>
      <c r="V2980">
        <v>0</v>
      </c>
      <c r="W2980">
        <v>13487</v>
      </c>
      <c r="X2980">
        <v>674342</v>
      </c>
      <c r="Y2980">
        <v>660855</v>
      </c>
      <c r="Z2980">
        <v>0</v>
      </c>
      <c r="AA2980">
        <v>0</v>
      </c>
      <c r="AB2980">
        <v>0</v>
      </c>
      <c r="AC2980">
        <v>1</v>
      </c>
      <c r="AD2980" t="s">
        <v>3487</v>
      </c>
      <c r="AE2980">
        <v>1</v>
      </c>
    </row>
    <row r="2981" spans="1:31">
      <c r="A2981">
        <v>5324835</v>
      </c>
      <c r="B2981">
        <v>5276556</v>
      </c>
      <c r="C2981">
        <v>900228989</v>
      </c>
      <c r="D2981" t="s">
        <v>3436</v>
      </c>
      <c r="E2981" t="s">
        <v>3175</v>
      </c>
      <c r="F2981" t="s">
        <v>3437</v>
      </c>
      <c r="G2981" s="95">
        <v>45602</v>
      </c>
      <c r="H2981" s="95">
        <v>45604</v>
      </c>
      <c r="I2981" s="95">
        <v>45604</v>
      </c>
      <c r="J2981" s="95">
        <v>45624</v>
      </c>
      <c r="K2981" t="s">
        <v>3435</v>
      </c>
      <c r="L2981" s="95">
        <v>45602</v>
      </c>
      <c r="M2981" s="95">
        <v>45604</v>
      </c>
      <c r="N2981" s="95">
        <v>45604</v>
      </c>
      <c r="O2981" s="95">
        <v>45624</v>
      </c>
      <c r="P2981" t="s">
        <v>3435</v>
      </c>
      <c r="Q2981" t="s">
        <v>3435</v>
      </c>
      <c r="R2981" t="s">
        <v>3435</v>
      </c>
      <c r="S2981">
        <v>142170</v>
      </c>
      <c r="T2981">
        <v>142170</v>
      </c>
      <c r="U2981">
        <v>0</v>
      </c>
      <c r="V2981">
        <v>0</v>
      </c>
      <c r="W2981">
        <v>0</v>
      </c>
      <c r="X2981">
        <v>142170</v>
      </c>
      <c r="Y2981">
        <v>142170</v>
      </c>
      <c r="Z2981">
        <v>0</v>
      </c>
      <c r="AA2981">
        <v>0</v>
      </c>
      <c r="AB2981">
        <v>0</v>
      </c>
      <c r="AC2981">
        <v>1</v>
      </c>
      <c r="AD2981" t="s">
        <v>3487</v>
      </c>
      <c r="AE2981">
        <v>1</v>
      </c>
    </row>
    <row r="2982" spans="1:31">
      <c r="A2982">
        <v>5324867</v>
      </c>
      <c r="B2982">
        <v>5278592</v>
      </c>
      <c r="C2982">
        <v>900228989</v>
      </c>
      <c r="D2982" t="s">
        <v>3436</v>
      </c>
      <c r="E2982" t="s">
        <v>3229</v>
      </c>
      <c r="F2982" t="s">
        <v>3437</v>
      </c>
      <c r="G2982" s="95">
        <v>45602</v>
      </c>
      <c r="H2982" s="95">
        <v>45604</v>
      </c>
      <c r="I2982" s="95">
        <v>45604</v>
      </c>
      <c r="J2982" s="95">
        <v>45625</v>
      </c>
      <c r="K2982" t="s">
        <v>3435</v>
      </c>
      <c r="L2982" s="95">
        <v>45602</v>
      </c>
      <c r="M2982" s="95">
        <v>45604</v>
      </c>
      <c r="N2982" s="95">
        <v>45604</v>
      </c>
      <c r="O2982" s="95">
        <v>45625</v>
      </c>
      <c r="P2982" t="s">
        <v>3435</v>
      </c>
      <c r="Q2982" t="s">
        <v>3435</v>
      </c>
      <c r="R2982" t="s">
        <v>3435</v>
      </c>
      <c r="S2982">
        <v>177438</v>
      </c>
      <c r="T2982">
        <v>177438</v>
      </c>
      <c r="U2982">
        <v>0</v>
      </c>
      <c r="V2982">
        <v>0</v>
      </c>
      <c r="W2982">
        <v>0</v>
      </c>
      <c r="X2982">
        <v>177438</v>
      </c>
      <c r="Y2982">
        <v>177438</v>
      </c>
      <c r="Z2982">
        <v>0</v>
      </c>
      <c r="AA2982">
        <v>0</v>
      </c>
      <c r="AB2982">
        <v>0</v>
      </c>
      <c r="AC2982">
        <v>1</v>
      </c>
      <c r="AD2982" t="s">
        <v>3487</v>
      </c>
      <c r="AE2982">
        <v>1</v>
      </c>
    </row>
    <row r="2983" spans="1:31">
      <c r="A2983">
        <v>5324836</v>
      </c>
      <c r="B2983">
        <v>5284252</v>
      </c>
      <c r="C2983">
        <v>900228989</v>
      </c>
      <c r="D2983" t="s">
        <v>3436</v>
      </c>
      <c r="E2983" t="s">
        <v>3162</v>
      </c>
      <c r="F2983" t="s">
        <v>3451</v>
      </c>
      <c r="G2983" s="95">
        <v>45602</v>
      </c>
      <c r="H2983" s="95">
        <v>45604</v>
      </c>
      <c r="I2983" s="95">
        <v>45604</v>
      </c>
      <c r="J2983" s="95">
        <v>45646</v>
      </c>
      <c r="K2983" t="s">
        <v>3435</v>
      </c>
      <c r="L2983" s="95">
        <v>45602</v>
      </c>
      <c r="M2983" s="95">
        <v>45604</v>
      </c>
      <c r="N2983" s="95">
        <v>45604</v>
      </c>
      <c r="O2983" s="95">
        <v>45646</v>
      </c>
      <c r="P2983" t="s">
        <v>3435</v>
      </c>
      <c r="Q2983" t="s">
        <v>3435</v>
      </c>
      <c r="R2983" t="s">
        <v>3435</v>
      </c>
      <c r="S2983">
        <v>3091133</v>
      </c>
      <c r="T2983">
        <v>22234</v>
      </c>
      <c r="U2983">
        <v>0</v>
      </c>
      <c r="V2983">
        <v>0</v>
      </c>
      <c r="W2983">
        <v>0</v>
      </c>
      <c r="X2983">
        <v>0</v>
      </c>
      <c r="Y2983">
        <v>0</v>
      </c>
      <c r="Z2983">
        <v>0</v>
      </c>
      <c r="AA2983">
        <v>22234</v>
      </c>
      <c r="AB2983">
        <v>0</v>
      </c>
      <c r="AC2983">
        <v>2</v>
      </c>
      <c r="AD2983" t="s">
        <v>3452</v>
      </c>
      <c r="AE2983">
        <v>1</v>
      </c>
    </row>
    <row r="2984" spans="1:31">
      <c r="A2984">
        <v>5324868</v>
      </c>
      <c r="B2984">
        <v>5276571</v>
      </c>
      <c r="C2984">
        <v>900228989</v>
      </c>
      <c r="D2984" t="s">
        <v>3436</v>
      </c>
      <c r="E2984" t="s">
        <v>3228</v>
      </c>
      <c r="F2984" t="s">
        <v>3437</v>
      </c>
      <c r="G2984" s="95">
        <v>45602</v>
      </c>
      <c r="H2984" s="95">
        <v>45604</v>
      </c>
      <c r="I2984" s="95">
        <v>45604</v>
      </c>
      <c r="J2984" s="95">
        <v>45624</v>
      </c>
      <c r="K2984" t="s">
        <v>3435</v>
      </c>
      <c r="L2984" s="95">
        <v>45602</v>
      </c>
      <c r="M2984" s="95">
        <v>45604</v>
      </c>
      <c r="N2984" s="95">
        <v>45604</v>
      </c>
      <c r="O2984" s="95">
        <v>45624</v>
      </c>
      <c r="P2984" t="s">
        <v>3435</v>
      </c>
      <c r="Q2984" t="s">
        <v>3435</v>
      </c>
      <c r="R2984" t="s">
        <v>3435</v>
      </c>
      <c r="S2984">
        <v>151255</v>
      </c>
      <c r="T2984">
        <v>151255</v>
      </c>
      <c r="U2984">
        <v>0</v>
      </c>
      <c r="V2984">
        <v>0</v>
      </c>
      <c r="W2984">
        <v>0</v>
      </c>
      <c r="X2984">
        <v>151255</v>
      </c>
      <c r="Y2984">
        <v>151255</v>
      </c>
      <c r="Z2984">
        <v>0</v>
      </c>
      <c r="AA2984">
        <v>0</v>
      </c>
      <c r="AB2984">
        <v>0</v>
      </c>
      <c r="AC2984">
        <v>1</v>
      </c>
      <c r="AD2984" t="s">
        <v>3487</v>
      </c>
      <c r="AE2984">
        <v>1</v>
      </c>
    </row>
    <row r="2985" spans="1:31">
      <c r="A2985">
        <v>5327312</v>
      </c>
      <c r="B2985">
        <v>5276726</v>
      </c>
      <c r="C2985">
        <v>900228989</v>
      </c>
      <c r="D2985" t="s">
        <v>3436</v>
      </c>
      <c r="E2985" t="s">
        <v>3298</v>
      </c>
      <c r="F2985" t="s">
        <v>3437</v>
      </c>
      <c r="G2985" s="95">
        <v>45602</v>
      </c>
      <c r="H2985" s="95">
        <v>45611</v>
      </c>
      <c r="I2985" s="95">
        <v>45611</v>
      </c>
      <c r="J2985" s="95">
        <v>45624</v>
      </c>
      <c r="K2985" t="s">
        <v>3435</v>
      </c>
      <c r="L2985" s="95">
        <v>45602</v>
      </c>
      <c r="M2985" s="95">
        <v>45611</v>
      </c>
      <c r="N2985" s="95">
        <v>45611</v>
      </c>
      <c r="O2985" s="95">
        <v>45624</v>
      </c>
      <c r="P2985" t="s">
        <v>3435</v>
      </c>
      <c r="Q2985" t="s">
        <v>3435</v>
      </c>
      <c r="R2985" t="s">
        <v>3435</v>
      </c>
      <c r="S2985">
        <v>684978</v>
      </c>
      <c r="T2985">
        <v>684978</v>
      </c>
      <c r="U2985">
        <v>0</v>
      </c>
      <c r="V2985">
        <v>0</v>
      </c>
      <c r="W2985">
        <v>13700</v>
      </c>
      <c r="X2985">
        <v>684978</v>
      </c>
      <c r="Y2985">
        <v>671278</v>
      </c>
      <c r="Z2985">
        <v>0</v>
      </c>
      <c r="AA2985">
        <v>0</v>
      </c>
      <c r="AB2985">
        <v>0</v>
      </c>
      <c r="AC2985">
        <v>1</v>
      </c>
      <c r="AD2985" t="s">
        <v>3487</v>
      </c>
      <c r="AE2985">
        <v>1</v>
      </c>
    </row>
    <row r="2986" spans="1:31">
      <c r="A2986">
        <v>5325443</v>
      </c>
      <c r="B2986">
        <v>5276626</v>
      </c>
      <c r="C2986">
        <v>900228989</v>
      </c>
      <c r="D2986" t="s">
        <v>3436</v>
      </c>
      <c r="E2986" t="s">
        <v>3260</v>
      </c>
      <c r="F2986" t="s">
        <v>3437</v>
      </c>
      <c r="G2986" s="95">
        <v>45602</v>
      </c>
      <c r="H2986" s="95">
        <v>45608</v>
      </c>
      <c r="I2986" s="95">
        <v>45608</v>
      </c>
      <c r="J2986" s="95">
        <v>45624</v>
      </c>
      <c r="K2986" t="s">
        <v>3435</v>
      </c>
      <c r="L2986" s="95">
        <v>45602</v>
      </c>
      <c r="M2986" s="95">
        <v>45608</v>
      </c>
      <c r="N2986" s="95">
        <v>45608</v>
      </c>
      <c r="O2986" s="95">
        <v>45624</v>
      </c>
      <c r="P2986" t="s">
        <v>3435</v>
      </c>
      <c r="Q2986" t="s">
        <v>3435</v>
      </c>
      <c r="R2986" t="s">
        <v>3435</v>
      </c>
      <c r="S2986">
        <v>373468</v>
      </c>
      <c r="T2986">
        <v>373468</v>
      </c>
      <c r="U2986">
        <v>0</v>
      </c>
      <c r="V2986">
        <v>0</v>
      </c>
      <c r="W2986">
        <v>7469</v>
      </c>
      <c r="X2986">
        <v>373468</v>
      </c>
      <c r="Y2986">
        <v>365999</v>
      </c>
      <c r="Z2986">
        <v>0</v>
      </c>
      <c r="AA2986">
        <v>0</v>
      </c>
      <c r="AB2986">
        <v>0</v>
      </c>
      <c r="AC2986">
        <v>1</v>
      </c>
      <c r="AD2986" t="s">
        <v>3487</v>
      </c>
      <c r="AE2986">
        <v>1</v>
      </c>
    </row>
    <row r="2987" spans="1:31">
      <c r="A2987">
        <v>5324837</v>
      </c>
      <c r="B2987">
        <v>5276557</v>
      </c>
      <c r="C2987">
        <v>900228989</v>
      </c>
      <c r="D2987" t="s">
        <v>3436</v>
      </c>
      <c r="E2987" t="s">
        <v>3207</v>
      </c>
      <c r="F2987" t="s">
        <v>3437</v>
      </c>
      <c r="G2987" s="95">
        <v>45602</v>
      </c>
      <c r="H2987" s="95">
        <v>45604</v>
      </c>
      <c r="I2987" s="95">
        <v>45604</v>
      </c>
      <c r="J2987" s="95">
        <v>45624</v>
      </c>
      <c r="K2987" t="s">
        <v>3435</v>
      </c>
      <c r="L2987" s="95">
        <v>45602</v>
      </c>
      <c r="M2987" s="95">
        <v>45604</v>
      </c>
      <c r="N2987" s="95">
        <v>45604</v>
      </c>
      <c r="O2987" s="95">
        <v>45624</v>
      </c>
      <c r="P2987" t="s">
        <v>3435</v>
      </c>
      <c r="Q2987" t="s">
        <v>3435</v>
      </c>
      <c r="R2987" t="s">
        <v>3435</v>
      </c>
      <c r="S2987">
        <v>723469</v>
      </c>
      <c r="T2987">
        <v>723469</v>
      </c>
      <c r="U2987">
        <v>0</v>
      </c>
      <c r="V2987">
        <v>0</v>
      </c>
      <c r="W2987">
        <v>14469</v>
      </c>
      <c r="X2987">
        <v>723469</v>
      </c>
      <c r="Y2987">
        <v>709000</v>
      </c>
      <c r="Z2987">
        <v>0</v>
      </c>
      <c r="AA2987">
        <v>0</v>
      </c>
      <c r="AB2987">
        <v>0</v>
      </c>
      <c r="AC2987">
        <v>1</v>
      </c>
      <c r="AD2987" t="s">
        <v>3487</v>
      </c>
      <c r="AE2987">
        <v>1</v>
      </c>
    </row>
    <row r="2988" spans="1:31">
      <c r="A2988">
        <v>5324838</v>
      </c>
      <c r="B2988">
        <v>5278587</v>
      </c>
      <c r="C2988">
        <v>900228989</v>
      </c>
      <c r="D2988" t="s">
        <v>3436</v>
      </c>
      <c r="E2988" t="s">
        <v>3183</v>
      </c>
      <c r="F2988" t="s">
        <v>3437</v>
      </c>
      <c r="G2988" s="95">
        <v>45603</v>
      </c>
      <c r="H2988" s="95">
        <v>45604</v>
      </c>
      <c r="I2988" s="95">
        <v>45604</v>
      </c>
      <c r="J2988" s="95">
        <v>45625</v>
      </c>
      <c r="K2988" t="s">
        <v>3435</v>
      </c>
      <c r="L2988" s="95">
        <v>45603</v>
      </c>
      <c r="M2988" s="95">
        <v>45604</v>
      </c>
      <c r="N2988" s="95">
        <v>45604</v>
      </c>
      <c r="O2988" s="95">
        <v>45625</v>
      </c>
      <c r="P2988" t="s">
        <v>3435</v>
      </c>
      <c r="Q2988" t="s">
        <v>3435</v>
      </c>
      <c r="R2988" t="s">
        <v>3435</v>
      </c>
      <c r="S2988">
        <v>239738</v>
      </c>
      <c r="T2988">
        <v>239738</v>
      </c>
      <c r="U2988">
        <v>0</v>
      </c>
      <c r="V2988">
        <v>0</v>
      </c>
      <c r="W2988">
        <v>4795</v>
      </c>
      <c r="X2988">
        <v>239738</v>
      </c>
      <c r="Y2988">
        <v>234943</v>
      </c>
      <c r="Z2988">
        <v>0</v>
      </c>
      <c r="AA2988">
        <v>0</v>
      </c>
      <c r="AB2988">
        <v>0</v>
      </c>
      <c r="AC2988">
        <v>1</v>
      </c>
      <c r="AD2988" t="s">
        <v>3487</v>
      </c>
      <c r="AE2988">
        <v>1</v>
      </c>
    </row>
    <row r="2989" spans="1:31">
      <c r="A2989">
        <v>5324839</v>
      </c>
      <c r="B2989">
        <v>5276558</v>
      </c>
      <c r="C2989">
        <v>900228989</v>
      </c>
      <c r="D2989" t="s">
        <v>3436</v>
      </c>
      <c r="E2989" t="s">
        <v>3185</v>
      </c>
      <c r="F2989" t="s">
        <v>3437</v>
      </c>
      <c r="G2989" s="95">
        <v>45603</v>
      </c>
      <c r="H2989" s="95">
        <v>45604</v>
      </c>
      <c r="I2989" s="95">
        <v>45604</v>
      </c>
      <c r="J2989" s="95">
        <v>45624</v>
      </c>
      <c r="K2989" t="s">
        <v>3435</v>
      </c>
      <c r="L2989" s="95">
        <v>45603</v>
      </c>
      <c r="M2989" s="95">
        <v>45604</v>
      </c>
      <c r="N2989" s="95">
        <v>45604</v>
      </c>
      <c r="O2989" s="95">
        <v>45624</v>
      </c>
      <c r="P2989" t="s">
        <v>3435</v>
      </c>
      <c r="Q2989" t="s">
        <v>3435</v>
      </c>
      <c r="R2989" t="s">
        <v>3435</v>
      </c>
      <c r="S2989">
        <v>328599</v>
      </c>
      <c r="T2989">
        <v>328599</v>
      </c>
      <c r="U2989">
        <v>0</v>
      </c>
      <c r="V2989">
        <v>0</v>
      </c>
      <c r="W2989">
        <v>6572</v>
      </c>
      <c r="X2989">
        <v>328599</v>
      </c>
      <c r="Y2989">
        <v>322027</v>
      </c>
      <c r="Z2989">
        <v>0</v>
      </c>
      <c r="AA2989">
        <v>0</v>
      </c>
      <c r="AB2989">
        <v>0</v>
      </c>
      <c r="AC2989">
        <v>1</v>
      </c>
      <c r="AD2989" t="s">
        <v>3487</v>
      </c>
      <c r="AE2989">
        <v>1</v>
      </c>
    </row>
    <row r="2990" spans="1:31">
      <c r="A2990">
        <v>5324840</v>
      </c>
      <c r="B2990">
        <v>5278588</v>
      </c>
      <c r="C2990">
        <v>900228989</v>
      </c>
      <c r="D2990" t="s">
        <v>3436</v>
      </c>
      <c r="E2990" t="s">
        <v>3217</v>
      </c>
      <c r="F2990" t="s">
        <v>3437</v>
      </c>
      <c r="G2990" s="95">
        <v>45603</v>
      </c>
      <c r="H2990" s="95">
        <v>45604</v>
      </c>
      <c r="I2990" s="95">
        <v>45604</v>
      </c>
      <c r="J2990" s="95">
        <v>45625</v>
      </c>
      <c r="K2990" t="s">
        <v>3435</v>
      </c>
      <c r="L2990" s="95">
        <v>45603</v>
      </c>
      <c r="M2990" s="95">
        <v>45604</v>
      </c>
      <c r="N2990" s="95">
        <v>45604</v>
      </c>
      <c r="O2990" s="95">
        <v>45625</v>
      </c>
      <c r="P2990" t="s">
        <v>3435</v>
      </c>
      <c r="Q2990" t="s">
        <v>3435</v>
      </c>
      <c r="R2990" t="s">
        <v>3435</v>
      </c>
      <c r="S2990">
        <v>1086450</v>
      </c>
      <c r="T2990">
        <v>1086450</v>
      </c>
      <c r="U2990">
        <v>0</v>
      </c>
      <c r="V2990">
        <v>0</v>
      </c>
      <c r="W2990">
        <v>21729</v>
      </c>
      <c r="X2990">
        <v>1086450</v>
      </c>
      <c r="Y2990">
        <v>1064721</v>
      </c>
      <c r="Z2990">
        <v>0</v>
      </c>
      <c r="AA2990">
        <v>0</v>
      </c>
      <c r="AB2990">
        <v>0</v>
      </c>
      <c r="AC2990">
        <v>1</v>
      </c>
      <c r="AD2990" t="s">
        <v>3487</v>
      </c>
      <c r="AE2990">
        <v>1</v>
      </c>
    </row>
    <row r="2991" spans="1:31">
      <c r="A2991">
        <v>5324841</v>
      </c>
      <c r="B2991">
        <v>5278589</v>
      </c>
      <c r="C2991">
        <v>900228989</v>
      </c>
      <c r="D2991" t="s">
        <v>3436</v>
      </c>
      <c r="E2991" t="s">
        <v>3199</v>
      </c>
      <c r="F2991" t="s">
        <v>3437</v>
      </c>
      <c r="G2991" s="95">
        <v>45603</v>
      </c>
      <c r="H2991" s="95">
        <v>45604</v>
      </c>
      <c r="I2991" s="95">
        <v>45604</v>
      </c>
      <c r="J2991" s="95">
        <v>45625</v>
      </c>
      <c r="K2991" t="s">
        <v>3435</v>
      </c>
      <c r="L2991" s="95">
        <v>45603</v>
      </c>
      <c r="M2991" s="95">
        <v>45604</v>
      </c>
      <c r="N2991" s="95">
        <v>45604</v>
      </c>
      <c r="O2991" s="95">
        <v>45625</v>
      </c>
      <c r="P2991" t="s">
        <v>3435</v>
      </c>
      <c r="Q2991" t="s">
        <v>3435</v>
      </c>
      <c r="R2991" t="s">
        <v>3435</v>
      </c>
      <c r="S2991">
        <v>485042</v>
      </c>
      <c r="T2991">
        <v>485042</v>
      </c>
      <c r="U2991">
        <v>0</v>
      </c>
      <c r="V2991">
        <v>0</v>
      </c>
      <c r="W2991">
        <v>9701</v>
      </c>
      <c r="X2991">
        <v>485042</v>
      </c>
      <c r="Y2991">
        <v>475341</v>
      </c>
      <c r="Z2991">
        <v>0</v>
      </c>
      <c r="AA2991">
        <v>0</v>
      </c>
      <c r="AB2991">
        <v>0</v>
      </c>
      <c r="AC2991">
        <v>1</v>
      </c>
      <c r="AD2991" t="s">
        <v>3487</v>
      </c>
      <c r="AE2991">
        <v>1</v>
      </c>
    </row>
    <row r="2992" spans="1:31">
      <c r="A2992">
        <v>5325444</v>
      </c>
      <c r="B2992">
        <v>5276627</v>
      </c>
      <c r="C2992">
        <v>900228989</v>
      </c>
      <c r="D2992" t="s">
        <v>3436</v>
      </c>
      <c r="E2992" t="s">
        <v>3269</v>
      </c>
      <c r="F2992" t="s">
        <v>3437</v>
      </c>
      <c r="G2992" s="95">
        <v>45603</v>
      </c>
      <c r="H2992" s="95">
        <v>45608</v>
      </c>
      <c r="I2992" s="95">
        <v>45608</v>
      </c>
      <c r="J2992" s="95">
        <v>45624</v>
      </c>
      <c r="K2992" t="s">
        <v>3435</v>
      </c>
      <c r="L2992" s="95">
        <v>45603</v>
      </c>
      <c r="M2992" s="95">
        <v>45608</v>
      </c>
      <c r="N2992" s="95">
        <v>45608</v>
      </c>
      <c r="O2992" s="95">
        <v>45624</v>
      </c>
      <c r="P2992" t="s">
        <v>3435</v>
      </c>
      <c r="Q2992" t="s">
        <v>3435</v>
      </c>
      <c r="R2992" t="s">
        <v>3435</v>
      </c>
      <c r="S2992">
        <v>66491</v>
      </c>
      <c r="T2992">
        <v>66491</v>
      </c>
      <c r="U2992">
        <v>0</v>
      </c>
      <c r="V2992">
        <v>0</v>
      </c>
      <c r="W2992">
        <v>0</v>
      </c>
      <c r="X2992">
        <v>66491</v>
      </c>
      <c r="Y2992">
        <v>66491</v>
      </c>
      <c r="Z2992">
        <v>0</v>
      </c>
      <c r="AA2992">
        <v>0</v>
      </c>
      <c r="AB2992">
        <v>0</v>
      </c>
      <c r="AC2992">
        <v>1</v>
      </c>
      <c r="AD2992" t="s">
        <v>3487</v>
      </c>
      <c r="AE2992">
        <v>1</v>
      </c>
    </row>
    <row r="2993" spans="1:31">
      <c r="A2993">
        <v>5324842</v>
      </c>
      <c r="B2993">
        <v>5276559</v>
      </c>
      <c r="C2993">
        <v>900228989</v>
      </c>
      <c r="D2993" t="s">
        <v>3436</v>
      </c>
      <c r="E2993" t="s">
        <v>3184</v>
      </c>
      <c r="F2993" t="s">
        <v>3437</v>
      </c>
      <c r="G2993" s="95">
        <v>45603</v>
      </c>
      <c r="H2993" s="95">
        <v>45604</v>
      </c>
      <c r="I2993" s="95">
        <v>45604</v>
      </c>
      <c r="J2993" s="95">
        <v>45624</v>
      </c>
      <c r="K2993" t="s">
        <v>3435</v>
      </c>
      <c r="L2993" s="95">
        <v>45603</v>
      </c>
      <c r="M2993" s="95">
        <v>45604</v>
      </c>
      <c r="N2993" s="95">
        <v>45604</v>
      </c>
      <c r="O2993" s="95">
        <v>45624</v>
      </c>
      <c r="P2993" t="s">
        <v>3435</v>
      </c>
      <c r="Q2993" t="s">
        <v>3435</v>
      </c>
      <c r="R2993" t="s">
        <v>3435</v>
      </c>
      <c r="S2993">
        <v>288707</v>
      </c>
      <c r="T2993">
        <v>288707</v>
      </c>
      <c r="U2993">
        <v>0</v>
      </c>
      <c r="V2993">
        <v>0</v>
      </c>
      <c r="W2993">
        <v>5774</v>
      </c>
      <c r="X2993">
        <v>288707</v>
      </c>
      <c r="Y2993">
        <v>282933</v>
      </c>
      <c r="Z2993">
        <v>0</v>
      </c>
      <c r="AA2993">
        <v>0</v>
      </c>
      <c r="AB2993">
        <v>0</v>
      </c>
      <c r="AC2993">
        <v>1</v>
      </c>
      <c r="AD2993" t="s">
        <v>3487</v>
      </c>
      <c r="AE2993">
        <v>1</v>
      </c>
    </row>
    <row r="2994" spans="1:31">
      <c r="A2994">
        <v>5324869</v>
      </c>
      <c r="B2994">
        <v>5282804</v>
      </c>
      <c r="C2994">
        <v>900228989</v>
      </c>
      <c r="D2994" t="s">
        <v>3436</v>
      </c>
      <c r="E2994" t="s">
        <v>3219</v>
      </c>
      <c r="F2994" t="s">
        <v>3437</v>
      </c>
      <c r="G2994" s="95">
        <v>45603</v>
      </c>
      <c r="H2994" s="95">
        <v>45604</v>
      </c>
      <c r="I2994" s="95">
        <v>45604</v>
      </c>
      <c r="J2994" s="95">
        <v>45644</v>
      </c>
      <c r="K2994" t="s">
        <v>3435</v>
      </c>
      <c r="L2994" s="95">
        <v>45603</v>
      </c>
      <c r="M2994" s="95">
        <v>45604</v>
      </c>
      <c r="N2994" s="95">
        <v>45604</v>
      </c>
      <c r="O2994" s="95">
        <v>45644</v>
      </c>
      <c r="P2994" t="s">
        <v>3435</v>
      </c>
      <c r="Q2994" t="s">
        <v>3435</v>
      </c>
      <c r="R2994" t="s">
        <v>3435</v>
      </c>
      <c r="S2994">
        <v>956057</v>
      </c>
      <c r="T2994">
        <v>956057</v>
      </c>
      <c r="U2994">
        <v>0</v>
      </c>
      <c r="V2994">
        <v>0</v>
      </c>
      <c r="W2994">
        <v>19121</v>
      </c>
      <c r="X2994">
        <v>956057</v>
      </c>
      <c r="Y2994">
        <v>936936</v>
      </c>
      <c r="Z2994">
        <v>0</v>
      </c>
      <c r="AA2994">
        <v>0</v>
      </c>
      <c r="AB2994">
        <v>0</v>
      </c>
      <c r="AC2994">
        <v>1</v>
      </c>
      <c r="AD2994" t="s">
        <v>3487</v>
      </c>
      <c r="AE2994">
        <v>1</v>
      </c>
    </row>
    <row r="2995" spans="1:31">
      <c r="A2995">
        <v>5324843</v>
      </c>
      <c r="B2995">
        <v>5278171</v>
      </c>
      <c r="C2995">
        <v>900228989</v>
      </c>
      <c r="D2995" t="s">
        <v>3436</v>
      </c>
      <c r="E2995" t="s">
        <v>3166</v>
      </c>
      <c r="F2995" t="s">
        <v>3451</v>
      </c>
      <c r="G2995" s="95">
        <v>45603</v>
      </c>
      <c r="H2995" s="95">
        <v>45604</v>
      </c>
      <c r="I2995" s="95">
        <v>45604</v>
      </c>
      <c r="J2995" s="95">
        <v>45625</v>
      </c>
      <c r="K2995" t="s">
        <v>3435</v>
      </c>
      <c r="L2995" s="95">
        <v>45603</v>
      </c>
      <c r="M2995" s="95">
        <v>45604</v>
      </c>
      <c r="N2995" s="95">
        <v>45604</v>
      </c>
      <c r="O2995" s="95">
        <v>45625</v>
      </c>
      <c r="P2995" t="s">
        <v>3435</v>
      </c>
      <c r="Q2995" t="s">
        <v>3435</v>
      </c>
      <c r="R2995" t="s">
        <v>3435</v>
      </c>
      <c r="S2995">
        <v>7458877</v>
      </c>
      <c r="T2995">
        <v>2285219</v>
      </c>
      <c r="U2995">
        <v>0</v>
      </c>
      <c r="V2995">
        <v>0</v>
      </c>
      <c r="W2995">
        <v>0</v>
      </c>
      <c r="X2995">
        <v>0</v>
      </c>
      <c r="Y2995">
        <v>0</v>
      </c>
      <c r="Z2995">
        <v>0</v>
      </c>
      <c r="AA2995">
        <v>2285219</v>
      </c>
      <c r="AB2995">
        <v>0</v>
      </c>
      <c r="AC2995">
        <v>2</v>
      </c>
      <c r="AD2995" t="s">
        <v>3630</v>
      </c>
      <c r="AE2995">
        <v>1</v>
      </c>
    </row>
    <row r="2996" spans="1:31">
      <c r="A2996">
        <v>5324870</v>
      </c>
      <c r="B2996">
        <v>5282477</v>
      </c>
      <c r="C2996">
        <v>900228989</v>
      </c>
      <c r="D2996" t="s">
        <v>3436</v>
      </c>
      <c r="E2996" t="s">
        <v>3223</v>
      </c>
      <c r="F2996" t="s">
        <v>3451</v>
      </c>
      <c r="G2996" s="95">
        <v>45603</v>
      </c>
      <c r="H2996" s="95">
        <v>45604</v>
      </c>
      <c r="I2996" s="95">
        <v>45604</v>
      </c>
      <c r="J2996" s="95">
        <v>45643</v>
      </c>
      <c r="K2996" t="s">
        <v>3435</v>
      </c>
      <c r="L2996" s="95">
        <v>45603</v>
      </c>
      <c r="M2996" s="95">
        <v>45604</v>
      </c>
      <c r="N2996" s="95">
        <v>45604</v>
      </c>
      <c r="O2996" s="95">
        <v>45643</v>
      </c>
      <c r="P2996" t="s">
        <v>3435</v>
      </c>
      <c r="Q2996" t="s">
        <v>3435</v>
      </c>
      <c r="R2996" t="s">
        <v>3435</v>
      </c>
      <c r="S2996">
        <v>5160759</v>
      </c>
      <c r="T2996">
        <v>572215</v>
      </c>
      <c r="U2996">
        <v>0</v>
      </c>
      <c r="V2996">
        <v>0</v>
      </c>
      <c r="W2996">
        <v>0</v>
      </c>
      <c r="X2996">
        <v>0</v>
      </c>
      <c r="Y2996">
        <v>0</v>
      </c>
      <c r="Z2996">
        <v>2935</v>
      </c>
      <c r="AA2996">
        <v>569280</v>
      </c>
      <c r="AB2996">
        <v>0</v>
      </c>
      <c r="AC2996">
        <v>2</v>
      </c>
      <c r="AD2996" t="s">
        <v>3435</v>
      </c>
      <c r="AE2996">
        <v>1</v>
      </c>
    </row>
    <row r="2997" spans="1:31">
      <c r="A2997">
        <v>5324871</v>
      </c>
      <c r="B2997">
        <v>5276572</v>
      </c>
      <c r="C2997">
        <v>900228989</v>
      </c>
      <c r="D2997" t="s">
        <v>3436</v>
      </c>
      <c r="E2997" t="s">
        <v>3177</v>
      </c>
      <c r="F2997" t="s">
        <v>3437</v>
      </c>
      <c r="G2997" s="95">
        <v>45603</v>
      </c>
      <c r="H2997" s="95">
        <v>45604</v>
      </c>
      <c r="I2997" s="95">
        <v>45604</v>
      </c>
      <c r="J2997" s="95">
        <v>45624</v>
      </c>
      <c r="K2997" t="s">
        <v>3435</v>
      </c>
      <c r="L2997" s="95">
        <v>45603</v>
      </c>
      <c r="M2997" s="95">
        <v>45604</v>
      </c>
      <c r="N2997" s="95">
        <v>45604</v>
      </c>
      <c r="O2997" s="95">
        <v>45624</v>
      </c>
      <c r="P2997" t="s">
        <v>3435</v>
      </c>
      <c r="Q2997" t="s">
        <v>3435</v>
      </c>
      <c r="R2997" t="s">
        <v>3435</v>
      </c>
      <c r="S2997">
        <v>149781</v>
      </c>
      <c r="T2997">
        <v>149781</v>
      </c>
      <c r="U2997">
        <v>0</v>
      </c>
      <c r="V2997">
        <v>0</v>
      </c>
      <c r="W2997">
        <v>0</v>
      </c>
      <c r="X2997">
        <v>149781</v>
      </c>
      <c r="Y2997">
        <v>149781</v>
      </c>
      <c r="Z2997">
        <v>0</v>
      </c>
      <c r="AA2997">
        <v>0</v>
      </c>
      <c r="AB2997">
        <v>0</v>
      </c>
      <c r="AC2997">
        <v>1</v>
      </c>
      <c r="AD2997" t="s">
        <v>3487</v>
      </c>
      <c r="AE2997">
        <v>1</v>
      </c>
    </row>
    <row r="2998" spans="1:31">
      <c r="A2998">
        <v>5324872</v>
      </c>
      <c r="B2998">
        <v>5276573</v>
      </c>
      <c r="C2998">
        <v>900228989</v>
      </c>
      <c r="D2998" t="s">
        <v>3436</v>
      </c>
      <c r="E2998" t="s">
        <v>3227</v>
      </c>
      <c r="F2998" t="s">
        <v>3437</v>
      </c>
      <c r="G2998" s="95">
        <v>45603</v>
      </c>
      <c r="H2998" s="95">
        <v>45604</v>
      </c>
      <c r="I2998" s="95">
        <v>45604</v>
      </c>
      <c r="J2998" s="95">
        <v>45624</v>
      </c>
      <c r="K2998" t="s">
        <v>3435</v>
      </c>
      <c r="L2998" s="95">
        <v>45603</v>
      </c>
      <c r="M2998" s="95">
        <v>45604</v>
      </c>
      <c r="N2998" s="95">
        <v>45604</v>
      </c>
      <c r="O2998" s="95">
        <v>45624</v>
      </c>
      <c r="P2998" t="s">
        <v>3435</v>
      </c>
      <c r="Q2998" t="s">
        <v>3435</v>
      </c>
      <c r="R2998" t="s">
        <v>3435</v>
      </c>
      <c r="S2998">
        <v>147920</v>
      </c>
      <c r="T2998">
        <v>147920</v>
      </c>
      <c r="U2998">
        <v>0</v>
      </c>
      <c r="V2998">
        <v>0</v>
      </c>
      <c r="W2998">
        <v>0</v>
      </c>
      <c r="X2998">
        <v>147920</v>
      </c>
      <c r="Y2998">
        <v>147920</v>
      </c>
      <c r="Z2998">
        <v>0</v>
      </c>
      <c r="AA2998">
        <v>0</v>
      </c>
      <c r="AB2998">
        <v>0</v>
      </c>
      <c r="AC2998">
        <v>1</v>
      </c>
      <c r="AD2998" t="s">
        <v>3487</v>
      </c>
      <c r="AE2998">
        <v>1</v>
      </c>
    </row>
    <row r="2999" spans="1:31">
      <c r="A2999">
        <v>5324873</v>
      </c>
      <c r="B2999">
        <v>5276574</v>
      </c>
      <c r="C2999">
        <v>900228989</v>
      </c>
      <c r="D2999" t="s">
        <v>3436</v>
      </c>
      <c r="E2999" t="s">
        <v>3232</v>
      </c>
      <c r="F2999" t="s">
        <v>3437</v>
      </c>
      <c r="G2999" s="95">
        <v>45603</v>
      </c>
      <c r="H2999" s="95">
        <v>45604</v>
      </c>
      <c r="I2999" s="95">
        <v>45604</v>
      </c>
      <c r="J2999" s="95">
        <v>45624</v>
      </c>
      <c r="K2999" t="s">
        <v>3435</v>
      </c>
      <c r="L2999" s="95">
        <v>45603</v>
      </c>
      <c r="M2999" s="95">
        <v>45604</v>
      </c>
      <c r="N2999" s="95">
        <v>45604</v>
      </c>
      <c r="O2999" s="95">
        <v>45624</v>
      </c>
      <c r="P2999" t="s">
        <v>3435</v>
      </c>
      <c r="Q2999" t="s">
        <v>3435</v>
      </c>
      <c r="R2999" t="s">
        <v>3435</v>
      </c>
      <c r="S2999">
        <v>365961</v>
      </c>
      <c r="T2999">
        <v>365961</v>
      </c>
      <c r="U2999">
        <v>0</v>
      </c>
      <c r="V2999">
        <v>0</v>
      </c>
      <c r="W2999">
        <v>7319</v>
      </c>
      <c r="X2999">
        <v>365961</v>
      </c>
      <c r="Y2999">
        <v>358642</v>
      </c>
      <c r="Z2999">
        <v>0</v>
      </c>
      <c r="AA2999">
        <v>0</v>
      </c>
      <c r="AB2999">
        <v>0</v>
      </c>
      <c r="AC2999">
        <v>1</v>
      </c>
      <c r="AD2999" t="s">
        <v>3487</v>
      </c>
      <c r="AE2999">
        <v>1</v>
      </c>
    </row>
    <row r="3000" spans="1:31">
      <c r="A3000">
        <v>5114230</v>
      </c>
      <c r="B3000">
        <v>5080134</v>
      </c>
      <c r="C3000">
        <v>900228989</v>
      </c>
      <c r="D3000" t="s">
        <v>3436</v>
      </c>
      <c r="E3000" t="s">
        <v>788</v>
      </c>
      <c r="F3000" t="s">
        <v>3451</v>
      </c>
      <c r="G3000" s="95">
        <v>45255</v>
      </c>
      <c r="H3000" s="95">
        <v>45256</v>
      </c>
      <c r="I3000" s="95">
        <v>45272</v>
      </c>
      <c r="J3000" s="95">
        <v>45286</v>
      </c>
      <c r="K3000" t="s">
        <v>3435</v>
      </c>
      <c r="L3000" s="95">
        <v>45255</v>
      </c>
      <c r="M3000" s="95">
        <v>45256</v>
      </c>
      <c r="N3000" s="95">
        <v>45272</v>
      </c>
      <c r="O3000" s="95">
        <v>45286</v>
      </c>
      <c r="P3000" t="s">
        <v>3435</v>
      </c>
      <c r="Q3000" t="s">
        <v>3435</v>
      </c>
      <c r="R3000" t="s">
        <v>3435</v>
      </c>
      <c r="S3000">
        <v>2181501</v>
      </c>
      <c r="T3000">
        <v>2081501</v>
      </c>
      <c r="U3000">
        <v>0</v>
      </c>
      <c r="V3000">
        <v>100000</v>
      </c>
      <c r="W3000">
        <v>38161</v>
      </c>
      <c r="X3000">
        <v>1808061</v>
      </c>
      <c r="Y3000">
        <v>1769900</v>
      </c>
      <c r="Z3000">
        <v>0</v>
      </c>
      <c r="AA3000">
        <v>273440</v>
      </c>
      <c r="AB3000">
        <v>0</v>
      </c>
      <c r="AC3000">
        <v>1</v>
      </c>
      <c r="AD3000" t="s">
        <v>3449</v>
      </c>
      <c r="AE3000">
        <v>1</v>
      </c>
    </row>
    <row r="3001" spans="1:31">
      <c r="A3001">
        <v>5324844</v>
      </c>
      <c r="B3001">
        <v>5276560</v>
      </c>
      <c r="C3001">
        <v>900228989</v>
      </c>
      <c r="D3001" t="s">
        <v>3436</v>
      </c>
      <c r="E3001" t="s">
        <v>3213</v>
      </c>
      <c r="F3001" t="s">
        <v>3437</v>
      </c>
      <c r="G3001" s="95">
        <v>45603</v>
      </c>
      <c r="H3001" s="95">
        <v>45604</v>
      </c>
      <c r="I3001" s="95">
        <v>45604</v>
      </c>
      <c r="J3001" s="95">
        <v>45624</v>
      </c>
      <c r="K3001" t="s">
        <v>3435</v>
      </c>
      <c r="L3001" s="95">
        <v>45603</v>
      </c>
      <c r="M3001" s="95">
        <v>45604</v>
      </c>
      <c r="N3001" s="95">
        <v>45604</v>
      </c>
      <c r="O3001" s="95">
        <v>45624</v>
      </c>
      <c r="P3001" t="s">
        <v>3435</v>
      </c>
      <c r="Q3001" t="s">
        <v>3435</v>
      </c>
      <c r="R3001" t="s">
        <v>3435</v>
      </c>
      <c r="S3001">
        <v>857062</v>
      </c>
      <c r="T3001">
        <v>857062</v>
      </c>
      <c r="U3001">
        <v>0</v>
      </c>
      <c r="V3001">
        <v>0</v>
      </c>
      <c r="W3001">
        <v>17141</v>
      </c>
      <c r="X3001">
        <v>857062</v>
      </c>
      <c r="Y3001">
        <v>839921</v>
      </c>
      <c r="Z3001">
        <v>0</v>
      </c>
      <c r="AA3001">
        <v>0</v>
      </c>
      <c r="AB3001">
        <v>0</v>
      </c>
      <c r="AC3001">
        <v>1</v>
      </c>
      <c r="AD3001" t="s">
        <v>3487</v>
      </c>
      <c r="AE3001">
        <v>1</v>
      </c>
    </row>
    <row r="3002" spans="1:31">
      <c r="A3002">
        <v>5324845</v>
      </c>
      <c r="B3002">
        <v>5276561</v>
      </c>
      <c r="C3002">
        <v>900228989</v>
      </c>
      <c r="D3002" t="s">
        <v>3436</v>
      </c>
      <c r="E3002" t="s">
        <v>3178</v>
      </c>
      <c r="F3002" t="s">
        <v>3437</v>
      </c>
      <c r="G3002" s="95">
        <v>45604</v>
      </c>
      <c r="H3002" s="95">
        <v>45604</v>
      </c>
      <c r="I3002" s="95">
        <v>45604</v>
      </c>
      <c r="J3002" s="95">
        <v>45624</v>
      </c>
      <c r="K3002" t="s">
        <v>3435</v>
      </c>
      <c r="L3002" s="95">
        <v>45604</v>
      </c>
      <c r="M3002" s="95">
        <v>45604</v>
      </c>
      <c r="N3002" s="95">
        <v>45604</v>
      </c>
      <c r="O3002" s="95">
        <v>45624</v>
      </c>
      <c r="P3002" t="s">
        <v>3435</v>
      </c>
      <c r="Q3002" t="s">
        <v>3435</v>
      </c>
      <c r="R3002" t="s">
        <v>3435</v>
      </c>
      <c r="S3002">
        <v>153468</v>
      </c>
      <c r="T3002">
        <v>153468</v>
      </c>
      <c r="U3002">
        <v>0</v>
      </c>
      <c r="V3002">
        <v>0</v>
      </c>
      <c r="W3002">
        <v>0</v>
      </c>
      <c r="X3002">
        <v>153468</v>
      </c>
      <c r="Y3002">
        <v>153468</v>
      </c>
      <c r="Z3002">
        <v>0</v>
      </c>
      <c r="AA3002">
        <v>0</v>
      </c>
      <c r="AB3002">
        <v>0</v>
      </c>
      <c r="AC3002">
        <v>1</v>
      </c>
      <c r="AD3002" t="s">
        <v>3487</v>
      </c>
      <c r="AE3002">
        <v>1</v>
      </c>
    </row>
    <row r="3003" spans="1:31">
      <c r="A3003">
        <v>5327313</v>
      </c>
      <c r="B3003">
        <v>5279059</v>
      </c>
      <c r="C3003">
        <v>900228989</v>
      </c>
      <c r="D3003" t="s">
        <v>3436</v>
      </c>
      <c r="E3003" t="s">
        <v>3304</v>
      </c>
      <c r="F3003" t="s">
        <v>3451</v>
      </c>
      <c r="G3003" s="95">
        <v>45604</v>
      </c>
      <c r="H3003" s="95">
        <v>45611</v>
      </c>
      <c r="I3003" s="95">
        <v>45611</v>
      </c>
      <c r="J3003" s="95">
        <v>45629</v>
      </c>
      <c r="K3003" t="s">
        <v>3435</v>
      </c>
      <c r="L3003" s="95">
        <v>45604</v>
      </c>
      <c r="M3003" s="95">
        <v>45611</v>
      </c>
      <c r="N3003" s="95">
        <v>45611</v>
      </c>
      <c r="O3003" s="95">
        <v>45629</v>
      </c>
      <c r="P3003" t="s">
        <v>3435</v>
      </c>
      <c r="Q3003" t="s">
        <v>3435</v>
      </c>
      <c r="R3003" t="s">
        <v>3435</v>
      </c>
      <c r="S3003">
        <v>7261503</v>
      </c>
      <c r="T3003">
        <v>531339</v>
      </c>
      <c r="U3003">
        <v>0</v>
      </c>
      <c r="V3003">
        <v>0</v>
      </c>
      <c r="W3003">
        <v>0</v>
      </c>
      <c r="X3003">
        <v>0</v>
      </c>
      <c r="Y3003">
        <v>0</v>
      </c>
      <c r="Z3003">
        <v>0</v>
      </c>
      <c r="AA3003">
        <v>531339</v>
      </c>
      <c r="AB3003">
        <v>0</v>
      </c>
      <c r="AC3003">
        <v>2</v>
      </c>
      <c r="AD3003" t="s">
        <v>3452</v>
      </c>
      <c r="AE3003">
        <v>1</v>
      </c>
    </row>
    <row r="3004" spans="1:31">
      <c r="A3004">
        <v>5325445</v>
      </c>
      <c r="B3004">
        <v>5282622</v>
      </c>
      <c r="C3004">
        <v>900228989</v>
      </c>
      <c r="D3004" t="s">
        <v>3436</v>
      </c>
      <c r="E3004" t="s">
        <v>3243</v>
      </c>
      <c r="F3004" t="s">
        <v>3451</v>
      </c>
      <c r="G3004" s="95">
        <v>45604</v>
      </c>
      <c r="H3004" s="95">
        <v>45608</v>
      </c>
      <c r="I3004" s="95">
        <v>45608</v>
      </c>
      <c r="J3004" s="95">
        <v>45643</v>
      </c>
      <c r="K3004" t="s">
        <v>3435</v>
      </c>
      <c r="L3004" s="95">
        <v>45604</v>
      </c>
      <c r="M3004" s="95">
        <v>45608</v>
      </c>
      <c r="N3004" s="95">
        <v>45608</v>
      </c>
      <c r="O3004" s="95">
        <v>45643</v>
      </c>
      <c r="P3004" t="s">
        <v>3435</v>
      </c>
      <c r="Q3004" t="s">
        <v>3435</v>
      </c>
      <c r="R3004" t="s">
        <v>3435</v>
      </c>
      <c r="S3004">
        <v>3166307</v>
      </c>
      <c r="T3004">
        <v>8523</v>
      </c>
      <c r="U3004">
        <v>0</v>
      </c>
      <c r="V3004">
        <v>0</v>
      </c>
      <c r="W3004">
        <v>0</v>
      </c>
      <c r="X3004">
        <v>0</v>
      </c>
      <c r="Y3004">
        <v>0</v>
      </c>
      <c r="Z3004">
        <v>0</v>
      </c>
      <c r="AA3004">
        <v>8523</v>
      </c>
      <c r="AB3004">
        <v>0</v>
      </c>
      <c r="AC3004">
        <v>2</v>
      </c>
      <c r="AD3004" t="s">
        <v>3452</v>
      </c>
      <c r="AE3004">
        <v>1</v>
      </c>
    </row>
    <row r="3005" spans="1:31">
      <c r="A3005">
        <v>5325446</v>
      </c>
      <c r="B3005">
        <v>5276628</v>
      </c>
      <c r="C3005">
        <v>900228989</v>
      </c>
      <c r="D3005" t="s">
        <v>3436</v>
      </c>
      <c r="E3005" t="s">
        <v>3262</v>
      </c>
      <c r="F3005" t="s">
        <v>3437</v>
      </c>
      <c r="G3005" s="95">
        <v>45604</v>
      </c>
      <c r="H3005" s="95">
        <v>45608</v>
      </c>
      <c r="I3005" s="95">
        <v>45608</v>
      </c>
      <c r="J3005" s="95">
        <v>45624</v>
      </c>
      <c r="K3005" t="s">
        <v>3435</v>
      </c>
      <c r="L3005" s="95">
        <v>45604</v>
      </c>
      <c r="M3005" s="95">
        <v>45608</v>
      </c>
      <c r="N3005" s="95">
        <v>45608</v>
      </c>
      <c r="O3005" s="95">
        <v>45624</v>
      </c>
      <c r="P3005" t="s">
        <v>3435</v>
      </c>
      <c r="Q3005" t="s">
        <v>3435</v>
      </c>
      <c r="R3005" t="s">
        <v>3435</v>
      </c>
      <c r="S3005">
        <v>548569</v>
      </c>
      <c r="T3005">
        <v>548569</v>
      </c>
      <c r="U3005">
        <v>0</v>
      </c>
      <c r="V3005">
        <v>0</v>
      </c>
      <c r="W3005">
        <v>10971</v>
      </c>
      <c r="X3005">
        <v>548569</v>
      </c>
      <c r="Y3005">
        <v>537598</v>
      </c>
      <c r="Z3005">
        <v>0</v>
      </c>
      <c r="AA3005">
        <v>0</v>
      </c>
      <c r="AB3005">
        <v>0</v>
      </c>
      <c r="AC3005">
        <v>1</v>
      </c>
      <c r="AD3005" t="s">
        <v>3487</v>
      </c>
      <c r="AE3005">
        <v>1</v>
      </c>
    </row>
    <row r="3006" spans="1:31">
      <c r="A3006">
        <v>5325447</v>
      </c>
      <c r="B3006">
        <v>5276629</v>
      </c>
      <c r="C3006">
        <v>900228989</v>
      </c>
      <c r="D3006" t="s">
        <v>3436</v>
      </c>
      <c r="E3006" t="s">
        <v>3273</v>
      </c>
      <c r="F3006" t="s">
        <v>3437</v>
      </c>
      <c r="G3006" s="95">
        <v>45605</v>
      </c>
      <c r="H3006" s="95">
        <v>45608</v>
      </c>
      <c r="I3006" s="95">
        <v>45608</v>
      </c>
      <c r="J3006" s="95">
        <v>45624</v>
      </c>
      <c r="K3006" t="s">
        <v>3435</v>
      </c>
      <c r="L3006" s="95">
        <v>45605</v>
      </c>
      <c r="M3006" s="95">
        <v>45608</v>
      </c>
      <c r="N3006" s="95">
        <v>45608</v>
      </c>
      <c r="O3006" s="95">
        <v>45624</v>
      </c>
      <c r="P3006" t="s">
        <v>3435</v>
      </c>
      <c r="Q3006" t="s">
        <v>3435</v>
      </c>
      <c r="R3006" t="s">
        <v>3435</v>
      </c>
      <c r="S3006">
        <v>738228</v>
      </c>
      <c r="T3006">
        <v>738228</v>
      </c>
      <c r="U3006">
        <v>0</v>
      </c>
      <c r="V3006">
        <v>0</v>
      </c>
      <c r="W3006">
        <v>14765</v>
      </c>
      <c r="X3006">
        <v>738228</v>
      </c>
      <c r="Y3006">
        <v>723463</v>
      </c>
      <c r="Z3006">
        <v>0</v>
      </c>
      <c r="AA3006">
        <v>0</v>
      </c>
      <c r="AB3006">
        <v>0</v>
      </c>
      <c r="AC3006">
        <v>1</v>
      </c>
      <c r="AD3006" t="s">
        <v>3487</v>
      </c>
      <c r="AE3006">
        <v>1</v>
      </c>
    </row>
    <row r="3007" spans="1:31">
      <c r="A3007">
        <v>5325448</v>
      </c>
      <c r="B3007">
        <v>5276630</v>
      </c>
      <c r="C3007">
        <v>900228989</v>
      </c>
      <c r="D3007" t="s">
        <v>3436</v>
      </c>
      <c r="E3007" t="s">
        <v>3249</v>
      </c>
      <c r="F3007" t="s">
        <v>3437</v>
      </c>
      <c r="G3007" s="95">
        <v>45605</v>
      </c>
      <c r="H3007" s="95">
        <v>45608</v>
      </c>
      <c r="I3007" s="95">
        <v>45608</v>
      </c>
      <c r="J3007" s="95">
        <v>45624</v>
      </c>
      <c r="K3007" t="s">
        <v>3435</v>
      </c>
      <c r="L3007" s="95">
        <v>45605</v>
      </c>
      <c r="M3007" s="95">
        <v>45608</v>
      </c>
      <c r="N3007" s="95">
        <v>45608</v>
      </c>
      <c r="O3007" s="95">
        <v>45624</v>
      </c>
      <c r="P3007" t="s">
        <v>3435</v>
      </c>
      <c r="Q3007" t="s">
        <v>3435</v>
      </c>
      <c r="R3007" t="s">
        <v>3435</v>
      </c>
      <c r="S3007">
        <v>60960</v>
      </c>
      <c r="T3007">
        <v>60960</v>
      </c>
      <c r="U3007">
        <v>0</v>
      </c>
      <c r="V3007">
        <v>0</v>
      </c>
      <c r="W3007">
        <v>0</v>
      </c>
      <c r="X3007">
        <v>60960</v>
      </c>
      <c r="Y3007">
        <v>60960</v>
      </c>
      <c r="Z3007">
        <v>0</v>
      </c>
      <c r="AA3007">
        <v>0</v>
      </c>
      <c r="AB3007">
        <v>0</v>
      </c>
      <c r="AC3007">
        <v>1</v>
      </c>
      <c r="AD3007" t="s">
        <v>3487</v>
      </c>
      <c r="AE3007">
        <v>1</v>
      </c>
    </row>
    <row r="3008" spans="1:31">
      <c r="A3008">
        <v>5327314</v>
      </c>
      <c r="B3008" t="s">
        <v>3435</v>
      </c>
      <c r="C3008">
        <v>900228989</v>
      </c>
      <c r="D3008" t="s">
        <v>3436</v>
      </c>
      <c r="E3008" t="s">
        <v>3291</v>
      </c>
      <c r="F3008" t="s">
        <v>3464</v>
      </c>
      <c r="G3008" s="95">
        <v>45605</v>
      </c>
      <c r="H3008" s="95">
        <v>45611</v>
      </c>
      <c r="I3008" s="95">
        <v>45611</v>
      </c>
      <c r="J3008" t="s">
        <v>3435</v>
      </c>
      <c r="K3008" t="s">
        <v>3435</v>
      </c>
      <c r="L3008" s="95">
        <v>45605</v>
      </c>
      <c r="M3008" s="95">
        <v>45611</v>
      </c>
      <c r="N3008" s="95">
        <v>45611</v>
      </c>
      <c r="O3008" t="s">
        <v>3435</v>
      </c>
      <c r="P3008" t="s">
        <v>3435</v>
      </c>
      <c r="Q3008" t="s">
        <v>3435</v>
      </c>
      <c r="R3008" t="s">
        <v>3435</v>
      </c>
      <c r="S3008">
        <v>359512</v>
      </c>
      <c r="T3008">
        <v>359512</v>
      </c>
      <c r="U3008">
        <v>0</v>
      </c>
      <c r="V3008">
        <v>0</v>
      </c>
      <c r="W3008">
        <v>0</v>
      </c>
      <c r="X3008">
        <v>0</v>
      </c>
      <c r="Y3008">
        <v>0</v>
      </c>
      <c r="Z3008">
        <v>0</v>
      </c>
      <c r="AA3008">
        <v>0</v>
      </c>
      <c r="AB3008">
        <v>0</v>
      </c>
      <c r="AC3008" t="s">
        <v>3435</v>
      </c>
      <c r="AD3008" t="s">
        <v>3435</v>
      </c>
      <c r="AE3008">
        <v>1</v>
      </c>
    </row>
    <row r="3009" spans="1:31">
      <c r="A3009">
        <v>5325449</v>
      </c>
      <c r="B3009">
        <v>5276631</v>
      </c>
      <c r="C3009">
        <v>900228989</v>
      </c>
      <c r="D3009" t="s">
        <v>3436</v>
      </c>
      <c r="E3009" t="s">
        <v>3271</v>
      </c>
      <c r="F3009" t="s">
        <v>3437</v>
      </c>
      <c r="G3009" s="95">
        <v>45605</v>
      </c>
      <c r="H3009" s="95">
        <v>45608</v>
      </c>
      <c r="I3009" s="95">
        <v>45608</v>
      </c>
      <c r="J3009" s="95">
        <v>45624</v>
      </c>
      <c r="K3009" t="s">
        <v>3435</v>
      </c>
      <c r="L3009" s="95">
        <v>45605</v>
      </c>
      <c r="M3009" s="95">
        <v>45608</v>
      </c>
      <c r="N3009" s="95">
        <v>45608</v>
      </c>
      <c r="O3009" s="95">
        <v>45624</v>
      </c>
      <c r="P3009" t="s">
        <v>3435</v>
      </c>
      <c r="Q3009" t="s">
        <v>3435</v>
      </c>
      <c r="R3009" t="s">
        <v>3435</v>
      </c>
      <c r="S3009">
        <v>611036</v>
      </c>
      <c r="T3009">
        <v>611036</v>
      </c>
      <c r="U3009">
        <v>0</v>
      </c>
      <c r="V3009">
        <v>0</v>
      </c>
      <c r="W3009">
        <v>12221</v>
      </c>
      <c r="X3009">
        <v>611036</v>
      </c>
      <c r="Y3009">
        <v>598815</v>
      </c>
      <c r="Z3009">
        <v>0</v>
      </c>
      <c r="AA3009">
        <v>0</v>
      </c>
      <c r="AB3009">
        <v>0</v>
      </c>
      <c r="AC3009">
        <v>1</v>
      </c>
      <c r="AD3009" t="s">
        <v>3487</v>
      </c>
      <c r="AE3009">
        <v>1</v>
      </c>
    </row>
    <row r="3010" spans="1:31">
      <c r="A3010">
        <v>5327315</v>
      </c>
      <c r="B3010">
        <v>5276728</v>
      </c>
      <c r="C3010">
        <v>900228989</v>
      </c>
      <c r="D3010" t="s">
        <v>3436</v>
      </c>
      <c r="E3010" t="s">
        <v>3309</v>
      </c>
      <c r="F3010" t="s">
        <v>3437</v>
      </c>
      <c r="G3010" s="95">
        <v>45605</v>
      </c>
      <c r="H3010" s="95">
        <v>45611</v>
      </c>
      <c r="I3010" s="95">
        <v>45611</v>
      </c>
      <c r="J3010" s="95">
        <v>45624</v>
      </c>
      <c r="K3010" t="s">
        <v>3435</v>
      </c>
      <c r="L3010" s="95">
        <v>45605</v>
      </c>
      <c r="M3010" s="95">
        <v>45611</v>
      </c>
      <c r="N3010" s="95">
        <v>45611</v>
      </c>
      <c r="O3010" s="95">
        <v>45624</v>
      </c>
      <c r="P3010" t="s">
        <v>3435</v>
      </c>
      <c r="Q3010" t="s">
        <v>3435</v>
      </c>
      <c r="R3010" t="s">
        <v>3435</v>
      </c>
      <c r="S3010">
        <v>250535</v>
      </c>
      <c r="T3010">
        <v>250535</v>
      </c>
      <c r="U3010">
        <v>0</v>
      </c>
      <c r="V3010">
        <v>0</v>
      </c>
      <c r="W3010">
        <v>5011</v>
      </c>
      <c r="X3010">
        <v>250535</v>
      </c>
      <c r="Y3010">
        <v>245524</v>
      </c>
      <c r="Z3010">
        <v>0</v>
      </c>
      <c r="AA3010">
        <v>0</v>
      </c>
      <c r="AB3010">
        <v>0</v>
      </c>
      <c r="AC3010">
        <v>1</v>
      </c>
      <c r="AD3010" t="s">
        <v>3487</v>
      </c>
      <c r="AE3010">
        <v>1</v>
      </c>
    </row>
    <row r="3011" spans="1:31">
      <c r="A3011">
        <v>5327316</v>
      </c>
      <c r="B3011">
        <v>5276729</v>
      </c>
      <c r="C3011">
        <v>900228989</v>
      </c>
      <c r="D3011" t="s">
        <v>3436</v>
      </c>
      <c r="E3011" t="s">
        <v>3290</v>
      </c>
      <c r="F3011" t="s">
        <v>3437</v>
      </c>
      <c r="G3011" s="95">
        <v>45605</v>
      </c>
      <c r="H3011" s="95">
        <v>45611</v>
      </c>
      <c r="I3011" s="95">
        <v>45611</v>
      </c>
      <c r="J3011" s="95">
        <v>45624</v>
      </c>
      <c r="K3011" t="s">
        <v>3435</v>
      </c>
      <c r="L3011" s="95">
        <v>45605</v>
      </c>
      <c r="M3011" s="95">
        <v>45611</v>
      </c>
      <c r="N3011" s="95">
        <v>45611</v>
      </c>
      <c r="O3011" s="95">
        <v>45624</v>
      </c>
      <c r="P3011" t="s">
        <v>3435</v>
      </c>
      <c r="Q3011" t="s">
        <v>3435</v>
      </c>
      <c r="R3011" t="s">
        <v>3435</v>
      </c>
      <c r="S3011">
        <v>302175</v>
      </c>
      <c r="T3011">
        <v>302175</v>
      </c>
      <c r="U3011">
        <v>0</v>
      </c>
      <c r="V3011">
        <v>0</v>
      </c>
      <c r="W3011">
        <v>6044</v>
      </c>
      <c r="X3011">
        <v>302175</v>
      </c>
      <c r="Y3011">
        <v>296131</v>
      </c>
      <c r="Z3011">
        <v>0</v>
      </c>
      <c r="AA3011">
        <v>0</v>
      </c>
      <c r="AB3011">
        <v>0</v>
      </c>
      <c r="AC3011">
        <v>1</v>
      </c>
      <c r="AD3011" t="s">
        <v>3487</v>
      </c>
      <c r="AE3011">
        <v>1</v>
      </c>
    </row>
    <row r="3012" spans="1:31">
      <c r="A3012">
        <v>5327317</v>
      </c>
      <c r="B3012">
        <v>5276730</v>
      </c>
      <c r="C3012">
        <v>900228989</v>
      </c>
      <c r="D3012" t="s">
        <v>3436</v>
      </c>
      <c r="E3012" t="s">
        <v>3277</v>
      </c>
      <c r="F3012" t="s">
        <v>3437</v>
      </c>
      <c r="G3012" s="95">
        <v>45605</v>
      </c>
      <c r="H3012" s="95">
        <v>45611</v>
      </c>
      <c r="I3012" s="95">
        <v>45611</v>
      </c>
      <c r="J3012" s="95">
        <v>45624</v>
      </c>
      <c r="K3012" t="s">
        <v>3435</v>
      </c>
      <c r="L3012" s="95">
        <v>45605</v>
      </c>
      <c r="M3012" s="95">
        <v>45611</v>
      </c>
      <c r="N3012" s="95">
        <v>45611</v>
      </c>
      <c r="O3012" s="95">
        <v>45624</v>
      </c>
      <c r="P3012" t="s">
        <v>3435</v>
      </c>
      <c r="Q3012" t="s">
        <v>3435</v>
      </c>
      <c r="R3012" t="s">
        <v>3435</v>
      </c>
      <c r="S3012">
        <v>92135</v>
      </c>
      <c r="T3012">
        <v>92135</v>
      </c>
      <c r="U3012">
        <v>0</v>
      </c>
      <c r="V3012">
        <v>0</v>
      </c>
      <c r="W3012">
        <v>0</v>
      </c>
      <c r="X3012">
        <v>92135</v>
      </c>
      <c r="Y3012">
        <v>92135</v>
      </c>
      <c r="Z3012">
        <v>0</v>
      </c>
      <c r="AA3012">
        <v>0</v>
      </c>
      <c r="AB3012">
        <v>0</v>
      </c>
      <c r="AC3012">
        <v>1</v>
      </c>
      <c r="AD3012" t="s">
        <v>3487</v>
      </c>
      <c r="AE3012">
        <v>1</v>
      </c>
    </row>
    <row r="3013" spans="1:31">
      <c r="A3013">
        <v>5327358</v>
      </c>
      <c r="B3013">
        <v>5276745</v>
      </c>
      <c r="C3013">
        <v>900228989</v>
      </c>
      <c r="D3013" t="s">
        <v>3436</v>
      </c>
      <c r="E3013" t="s">
        <v>3306</v>
      </c>
      <c r="F3013" t="s">
        <v>3437</v>
      </c>
      <c r="G3013" s="95">
        <v>45605</v>
      </c>
      <c r="H3013" s="95">
        <v>45611</v>
      </c>
      <c r="I3013" s="95">
        <v>45611</v>
      </c>
      <c r="J3013" s="95">
        <v>45624</v>
      </c>
      <c r="K3013" t="s">
        <v>3435</v>
      </c>
      <c r="L3013" s="95">
        <v>45605</v>
      </c>
      <c r="M3013" s="95">
        <v>45611</v>
      </c>
      <c r="N3013" s="95">
        <v>45611</v>
      </c>
      <c r="O3013" s="95">
        <v>45624</v>
      </c>
      <c r="P3013" t="s">
        <v>3435</v>
      </c>
      <c r="Q3013" t="s">
        <v>3435</v>
      </c>
      <c r="R3013" t="s">
        <v>3435</v>
      </c>
      <c r="S3013">
        <v>88800</v>
      </c>
      <c r="T3013">
        <v>88800</v>
      </c>
      <c r="U3013">
        <v>0</v>
      </c>
      <c r="V3013">
        <v>0</v>
      </c>
      <c r="W3013">
        <v>0</v>
      </c>
      <c r="X3013">
        <v>88800</v>
      </c>
      <c r="Y3013">
        <v>88800</v>
      </c>
      <c r="Z3013">
        <v>0</v>
      </c>
      <c r="AA3013">
        <v>0</v>
      </c>
      <c r="AB3013">
        <v>0</v>
      </c>
      <c r="AC3013">
        <v>1</v>
      </c>
      <c r="AD3013" t="s">
        <v>3487</v>
      </c>
      <c r="AE3013">
        <v>1</v>
      </c>
    </row>
    <row r="3014" spans="1:31">
      <c r="A3014">
        <v>5325450</v>
      </c>
      <c r="B3014">
        <v>5282087</v>
      </c>
      <c r="C3014">
        <v>900228989</v>
      </c>
      <c r="D3014" t="s">
        <v>3436</v>
      </c>
      <c r="E3014" t="s">
        <v>3248</v>
      </c>
      <c r="F3014" t="s">
        <v>3451</v>
      </c>
      <c r="G3014" s="95">
        <v>45605</v>
      </c>
      <c r="H3014" s="95">
        <v>45608</v>
      </c>
      <c r="I3014" s="95">
        <v>45608</v>
      </c>
      <c r="J3014" s="95">
        <v>45640</v>
      </c>
      <c r="K3014" t="s">
        <v>3435</v>
      </c>
      <c r="L3014" s="95">
        <v>45605</v>
      </c>
      <c r="M3014" s="95">
        <v>45608</v>
      </c>
      <c r="N3014" s="95">
        <v>45608</v>
      </c>
      <c r="O3014" s="95">
        <v>45640</v>
      </c>
      <c r="P3014" t="s">
        <v>3435</v>
      </c>
      <c r="Q3014" t="s">
        <v>3435</v>
      </c>
      <c r="R3014" t="s">
        <v>3435</v>
      </c>
      <c r="S3014">
        <v>40237349</v>
      </c>
      <c r="T3014">
        <v>7100977</v>
      </c>
      <c r="U3014">
        <v>0</v>
      </c>
      <c r="V3014">
        <v>0</v>
      </c>
      <c r="W3014">
        <v>0</v>
      </c>
      <c r="X3014">
        <v>0</v>
      </c>
      <c r="Y3014">
        <v>0</v>
      </c>
      <c r="Z3014">
        <v>0</v>
      </c>
      <c r="AA3014">
        <v>7100977</v>
      </c>
      <c r="AB3014">
        <v>0</v>
      </c>
      <c r="AC3014">
        <v>2</v>
      </c>
      <c r="AD3014" t="s">
        <v>3630</v>
      </c>
      <c r="AE3014">
        <v>1</v>
      </c>
    </row>
    <row r="3015" spans="1:31">
      <c r="A3015">
        <v>5325451</v>
      </c>
      <c r="B3015">
        <v>5278756</v>
      </c>
      <c r="C3015">
        <v>900228989</v>
      </c>
      <c r="D3015" t="s">
        <v>3436</v>
      </c>
      <c r="E3015" t="s">
        <v>3266</v>
      </c>
      <c r="F3015" t="s">
        <v>3437</v>
      </c>
      <c r="G3015" s="95">
        <v>45605</v>
      </c>
      <c r="H3015" s="95">
        <v>45608</v>
      </c>
      <c r="I3015" s="95">
        <v>45608</v>
      </c>
      <c r="J3015" s="95">
        <v>45626</v>
      </c>
      <c r="K3015" t="s">
        <v>3435</v>
      </c>
      <c r="L3015" s="95">
        <v>45605</v>
      </c>
      <c r="M3015" s="95">
        <v>45608</v>
      </c>
      <c r="N3015" s="95">
        <v>45608</v>
      </c>
      <c r="O3015" s="95">
        <v>45626</v>
      </c>
      <c r="P3015" t="s">
        <v>3435</v>
      </c>
      <c r="Q3015" t="s">
        <v>3435</v>
      </c>
      <c r="R3015" t="s">
        <v>3435</v>
      </c>
      <c r="S3015">
        <v>1840618</v>
      </c>
      <c r="T3015">
        <v>1840618</v>
      </c>
      <c r="U3015">
        <v>0</v>
      </c>
      <c r="V3015">
        <v>0</v>
      </c>
      <c r="W3015">
        <v>36812</v>
      </c>
      <c r="X3015">
        <v>1840618</v>
      </c>
      <c r="Y3015">
        <v>1803806</v>
      </c>
      <c r="Z3015">
        <v>0</v>
      </c>
      <c r="AA3015">
        <v>0</v>
      </c>
      <c r="AB3015">
        <v>0</v>
      </c>
      <c r="AC3015">
        <v>1</v>
      </c>
      <c r="AD3015" t="s">
        <v>3526</v>
      </c>
      <c r="AE3015">
        <v>1</v>
      </c>
    </row>
    <row r="3016" spans="1:31">
      <c r="A3016">
        <v>5325452</v>
      </c>
      <c r="B3016">
        <v>5276632</v>
      </c>
      <c r="C3016">
        <v>900228989</v>
      </c>
      <c r="D3016" t="s">
        <v>3436</v>
      </c>
      <c r="E3016" t="s">
        <v>3251</v>
      </c>
      <c r="F3016" t="s">
        <v>3437</v>
      </c>
      <c r="G3016" s="95">
        <v>45605</v>
      </c>
      <c r="H3016" s="95">
        <v>45608</v>
      </c>
      <c r="I3016" s="95">
        <v>45608</v>
      </c>
      <c r="J3016" s="95">
        <v>45624</v>
      </c>
      <c r="K3016" t="s">
        <v>3435</v>
      </c>
      <c r="L3016" s="95">
        <v>45605</v>
      </c>
      <c r="M3016" s="95">
        <v>45608</v>
      </c>
      <c r="N3016" s="95">
        <v>45608</v>
      </c>
      <c r="O3016" s="95">
        <v>45624</v>
      </c>
      <c r="P3016" t="s">
        <v>3435</v>
      </c>
      <c r="Q3016" t="s">
        <v>3435</v>
      </c>
      <c r="R3016" t="s">
        <v>3435</v>
      </c>
      <c r="S3016">
        <v>65857</v>
      </c>
      <c r="T3016">
        <v>65857</v>
      </c>
      <c r="U3016">
        <v>0</v>
      </c>
      <c r="V3016">
        <v>0</v>
      </c>
      <c r="W3016">
        <v>0</v>
      </c>
      <c r="X3016">
        <v>65857</v>
      </c>
      <c r="Y3016">
        <v>65857</v>
      </c>
      <c r="Z3016">
        <v>0</v>
      </c>
      <c r="AA3016">
        <v>0</v>
      </c>
      <c r="AB3016">
        <v>0</v>
      </c>
      <c r="AC3016">
        <v>1</v>
      </c>
      <c r="AD3016" t="s">
        <v>3487</v>
      </c>
      <c r="AE3016">
        <v>1</v>
      </c>
    </row>
    <row r="3017" spans="1:31">
      <c r="A3017">
        <v>5325453</v>
      </c>
      <c r="B3017" t="s">
        <v>3435</v>
      </c>
      <c r="C3017">
        <v>900228989</v>
      </c>
      <c r="D3017" t="s">
        <v>3436</v>
      </c>
      <c r="E3017" t="s">
        <v>3264</v>
      </c>
      <c r="F3017" t="s">
        <v>3464</v>
      </c>
      <c r="G3017" s="95">
        <v>45605</v>
      </c>
      <c r="H3017" s="95">
        <v>45608</v>
      </c>
      <c r="I3017" s="95">
        <v>45608</v>
      </c>
      <c r="J3017" t="s">
        <v>3435</v>
      </c>
      <c r="K3017" t="s">
        <v>3435</v>
      </c>
      <c r="L3017" s="95">
        <v>45605</v>
      </c>
      <c r="M3017" s="95">
        <v>45608</v>
      </c>
      <c r="N3017" s="95">
        <v>45608</v>
      </c>
      <c r="O3017" t="s">
        <v>3435</v>
      </c>
      <c r="P3017" t="s">
        <v>3435</v>
      </c>
      <c r="Q3017" t="s">
        <v>3435</v>
      </c>
      <c r="R3017" t="s">
        <v>3435</v>
      </c>
      <c r="S3017">
        <v>569253</v>
      </c>
      <c r="T3017">
        <v>569253</v>
      </c>
      <c r="U3017">
        <v>0</v>
      </c>
      <c r="V3017">
        <v>0</v>
      </c>
      <c r="W3017">
        <v>0</v>
      </c>
      <c r="X3017">
        <v>0</v>
      </c>
      <c r="Y3017">
        <v>0</v>
      </c>
      <c r="Z3017">
        <v>0</v>
      </c>
      <c r="AA3017">
        <v>0</v>
      </c>
      <c r="AB3017">
        <v>0</v>
      </c>
      <c r="AC3017" t="s">
        <v>3435</v>
      </c>
      <c r="AD3017" t="s">
        <v>3435</v>
      </c>
      <c r="AE3017">
        <v>1</v>
      </c>
    </row>
    <row r="3018" spans="1:31">
      <c r="A3018">
        <v>5325454</v>
      </c>
      <c r="B3018">
        <v>5276633</v>
      </c>
      <c r="C3018">
        <v>900228989</v>
      </c>
      <c r="D3018" t="s">
        <v>3436</v>
      </c>
      <c r="E3018" t="s">
        <v>3268</v>
      </c>
      <c r="F3018" t="s">
        <v>3437</v>
      </c>
      <c r="G3018" s="95">
        <v>45605</v>
      </c>
      <c r="H3018" s="95">
        <v>45608</v>
      </c>
      <c r="I3018" s="95">
        <v>45608</v>
      </c>
      <c r="J3018" s="95">
        <v>45624</v>
      </c>
      <c r="K3018" t="s">
        <v>3435</v>
      </c>
      <c r="L3018" s="95">
        <v>45605</v>
      </c>
      <c r="M3018" s="95">
        <v>45608</v>
      </c>
      <c r="N3018" s="95">
        <v>45608</v>
      </c>
      <c r="O3018" s="95">
        <v>45624</v>
      </c>
      <c r="P3018" t="s">
        <v>3435</v>
      </c>
      <c r="Q3018" t="s">
        <v>3435</v>
      </c>
      <c r="R3018" t="s">
        <v>3435</v>
      </c>
      <c r="S3018">
        <v>60960</v>
      </c>
      <c r="T3018">
        <v>60960</v>
      </c>
      <c r="U3018">
        <v>0</v>
      </c>
      <c r="V3018">
        <v>0</v>
      </c>
      <c r="W3018">
        <v>0</v>
      </c>
      <c r="X3018">
        <v>60960</v>
      </c>
      <c r="Y3018">
        <v>60960</v>
      </c>
      <c r="Z3018">
        <v>0</v>
      </c>
      <c r="AA3018">
        <v>0</v>
      </c>
      <c r="AB3018">
        <v>0</v>
      </c>
      <c r="AC3018">
        <v>1</v>
      </c>
      <c r="AD3018" t="s">
        <v>3487</v>
      </c>
      <c r="AE3018">
        <v>1</v>
      </c>
    </row>
    <row r="3019" spans="1:31">
      <c r="A3019">
        <v>5325455</v>
      </c>
      <c r="B3019">
        <v>5276634</v>
      </c>
      <c r="C3019">
        <v>900228989</v>
      </c>
      <c r="D3019" t="s">
        <v>3436</v>
      </c>
      <c r="E3019" t="s">
        <v>3253</v>
      </c>
      <c r="F3019" t="s">
        <v>3437</v>
      </c>
      <c r="G3019" s="95">
        <v>45605</v>
      </c>
      <c r="H3019" s="95">
        <v>45608</v>
      </c>
      <c r="I3019" s="95">
        <v>45608</v>
      </c>
      <c r="J3019" s="95">
        <v>45624</v>
      </c>
      <c r="K3019" t="s">
        <v>3435</v>
      </c>
      <c r="L3019" s="95">
        <v>45605</v>
      </c>
      <c r="M3019" s="95">
        <v>45608</v>
      </c>
      <c r="N3019" s="95">
        <v>45608</v>
      </c>
      <c r="O3019" s="95">
        <v>45624</v>
      </c>
      <c r="P3019" t="s">
        <v>3435</v>
      </c>
      <c r="Q3019" t="s">
        <v>3435</v>
      </c>
      <c r="R3019" t="s">
        <v>3435</v>
      </c>
      <c r="S3019">
        <v>79883</v>
      </c>
      <c r="T3019">
        <v>79883</v>
      </c>
      <c r="U3019">
        <v>0</v>
      </c>
      <c r="V3019">
        <v>0</v>
      </c>
      <c r="W3019">
        <v>0</v>
      </c>
      <c r="X3019">
        <v>79883</v>
      </c>
      <c r="Y3019">
        <v>79883</v>
      </c>
      <c r="Z3019">
        <v>0</v>
      </c>
      <c r="AA3019">
        <v>0</v>
      </c>
      <c r="AB3019">
        <v>0</v>
      </c>
      <c r="AC3019">
        <v>1</v>
      </c>
      <c r="AD3019" t="s">
        <v>3487</v>
      </c>
      <c r="AE3019">
        <v>1</v>
      </c>
    </row>
    <row r="3020" spans="1:31">
      <c r="A3020">
        <v>5327318</v>
      </c>
      <c r="B3020">
        <v>5276731</v>
      </c>
      <c r="C3020">
        <v>900228989</v>
      </c>
      <c r="D3020" t="s">
        <v>3436</v>
      </c>
      <c r="E3020" t="s">
        <v>3292</v>
      </c>
      <c r="F3020" t="s">
        <v>3437</v>
      </c>
      <c r="G3020" s="95">
        <v>45606</v>
      </c>
      <c r="H3020" s="95">
        <v>45611</v>
      </c>
      <c r="I3020" s="95">
        <v>45611</v>
      </c>
      <c r="J3020" s="95">
        <v>45624</v>
      </c>
      <c r="K3020" t="s">
        <v>3435</v>
      </c>
      <c r="L3020" s="95">
        <v>45606</v>
      </c>
      <c r="M3020" s="95">
        <v>45611</v>
      </c>
      <c r="N3020" s="95">
        <v>45611</v>
      </c>
      <c r="O3020" s="95">
        <v>45624</v>
      </c>
      <c r="P3020" t="s">
        <v>3435</v>
      </c>
      <c r="Q3020" t="s">
        <v>3435</v>
      </c>
      <c r="R3020" t="s">
        <v>3435</v>
      </c>
      <c r="S3020">
        <v>387360</v>
      </c>
      <c r="T3020">
        <v>387360</v>
      </c>
      <c r="U3020">
        <v>0</v>
      </c>
      <c r="V3020">
        <v>0</v>
      </c>
      <c r="W3020">
        <v>7747</v>
      </c>
      <c r="X3020">
        <v>387360</v>
      </c>
      <c r="Y3020">
        <v>379613</v>
      </c>
      <c r="Z3020">
        <v>0</v>
      </c>
      <c r="AA3020">
        <v>0</v>
      </c>
      <c r="AB3020">
        <v>0</v>
      </c>
      <c r="AC3020">
        <v>1</v>
      </c>
      <c r="AD3020" t="s">
        <v>3487</v>
      </c>
      <c r="AE3020">
        <v>1</v>
      </c>
    </row>
    <row r="3021" spans="1:31">
      <c r="A3021">
        <v>5327319</v>
      </c>
      <c r="B3021">
        <v>5276732</v>
      </c>
      <c r="C3021">
        <v>900228989</v>
      </c>
      <c r="D3021" t="s">
        <v>3436</v>
      </c>
      <c r="E3021" t="s">
        <v>3286</v>
      </c>
      <c r="F3021" t="s">
        <v>3437</v>
      </c>
      <c r="G3021" s="95">
        <v>45606</v>
      </c>
      <c r="H3021" s="95">
        <v>45611</v>
      </c>
      <c r="I3021" s="95">
        <v>45611</v>
      </c>
      <c r="J3021" s="95">
        <v>45624</v>
      </c>
      <c r="K3021" t="s">
        <v>3435</v>
      </c>
      <c r="L3021" s="95">
        <v>45606</v>
      </c>
      <c r="M3021" s="95">
        <v>45611</v>
      </c>
      <c r="N3021" s="95">
        <v>45611</v>
      </c>
      <c r="O3021" s="95">
        <v>45624</v>
      </c>
      <c r="P3021" t="s">
        <v>3435</v>
      </c>
      <c r="Q3021" t="s">
        <v>3435</v>
      </c>
      <c r="R3021" t="s">
        <v>3435</v>
      </c>
      <c r="S3021">
        <v>214896</v>
      </c>
      <c r="T3021">
        <v>214896</v>
      </c>
      <c r="U3021">
        <v>0</v>
      </c>
      <c r="V3021">
        <v>0</v>
      </c>
      <c r="W3021">
        <v>4298</v>
      </c>
      <c r="X3021">
        <v>214896</v>
      </c>
      <c r="Y3021">
        <v>210598</v>
      </c>
      <c r="Z3021">
        <v>0</v>
      </c>
      <c r="AA3021">
        <v>0</v>
      </c>
      <c r="AB3021">
        <v>0</v>
      </c>
      <c r="AC3021">
        <v>1</v>
      </c>
      <c r="AD3021" t="s">
        <v>3487</v>
      </c>
      <c r="AE3021">
        <v>1</v>
      </c>
    </row>
    <row r="3022" spans="1:31">
      <c r="A3022">
        <v>5325456</v>
      </c>
      <c r="B3022">
        <v>5276635</v>
      </c>
      <c r="C3022">
        <v>900228989</v>
      </c>
      <c r="D3022" t="s">
        <v>3436</v>
      </c>
      <c r="E3022" t="s">
        <v>3256</v>
      </c>
      <c r="F3022" t="s">
        <v>3437</v>
      </c>
      <c r="G3022" s="95">
        <v>45606</v>
      </c>
      <c r="H3022" s="95">
        <v>45608</v>
      </c>
      <c r="I3022" s="95">
        <v>45608</v>
      </c>
      <c r="J3022" s="95">
        <v>45624</v>
      </c>
      <c r="K3022" t="s">
        <v>3435</v>
      </c>
      <c r="L3022" s="95">
        <v>45606</v>
      </c>
      <c r="M3022" s="95">
        <v>45608</v>
      </c>
      <c r="N3022" s="95">
        <v>45608</v>
      </c>
      <c r="O3022" s="95">
        <v>45624</v>
      </c>
      <c r="P3022" t="s">
        <v>3435</v>
      </c>
      <c r="Q3022" t="s">
        <v>3435</v>
      </c>
      <c r="R3022" t="s">
        <v>3435</v>
      </c>
      <c r="S3022">
        <v>276870</v>
      </c>
      <c r="T3022">
        <v>276870</v>
      </c>
      <c r="U3022">
        <v>0</v>
      </c>
      <c r="V3022">
        <v>0</v>
      </c>
      <c r="W3022">
        <v>5537</v>
      </c>
      <c r="X3022">
        <v>276870</v>
      </c>
      <c r="Y3022">
        <v>271333</v>
      </c>
      <c r="Z3022">
        <v>0</v>
      </c>
      <c r="AA3022">
        <v>0</v>
      </c>
      <c r="AB3022">
        <v>0</v>
      </c>
      <c r="AC3022">
        <v>1</v>
      </c>
      <c r="AD3022" t="s">
        <v>3487</v>
      </c>
      <c r="AE3022">
        <v>1</v>
      </c>
    </row>
    <row r="3023" spans="1:31">
      <c r="A3023">
        <v>5327320</v>
      </c>
      <c r="B3023">
        <v>5276733</v>
      </c>
      <c r="C3023">
        <v>900228989</v>
      </c>
      <c r="D3023" t="s">
        <v>3436</v>
      </c>
      <c r="E3023" t="s">
        <v>3282</v>
      </c>
      <c r="F3023" t="s">
        <v>3437</v>
      </c>
      <c r="G3023" s="95">
        <v>45606</v>
      </c>
      <c r="H3023" s="95">
        <v>45611</v>
      </c>
      <c r="I3023" s="95">
        <v>45611</v>
      </c>
      <c r="J3023" s="95">
        <v>45624</v>
      </c>
      <c r="K3023" t="s">
        <v>3435</v>
      </c>
      <c r="L3023" s="95">
        <v>45606</v>
      </c>
      <c r="M3023" s="95">
        <v>45611</v>
      </c>
      <c r="N3023" s="95">
        <v>45611</v>
      </c>
      <c r="O3023" s="95">
        <v>45624</v>
      </c>
      <c r="P3023" t="s">
        <v>3435</v>
      </c>
      <c r="Q3023" t="s">
        <v>3435</v>
      </c>
      <c r="R3023" t="s">
        <v>3435</v>
      </c>
      <c r="S3023">
        <v>140628</v>
      </c>
      <c r="T3023">
        <v>140628</v>
      </c>
      <c r="U3023">
        <v>0</v>
      </c>
      <c r="V3023">
        <v>0</v>
      </c>
      <c r="W3023">
        <v>0</v>
      </c>
      <c r="X3023">
        <v>140628</v>
      </c>
      <c r="Y3023">
        <v>140628</v>
      </c>
      <c r="Z3023">
        <v>0</v>
      </c>
      <c r="AA3023">
        <v>0</v>
      </c>
      <c r="AB3023">
        <v>0</v>
      </c>
      <c r="AC3023">
        <v>1</v>
      </c>
      <c r="AD3023" t="s">
        <v>3487</v>
      </c>
      <c r="AE3023">
        <v>1</v>
      </c>
    </row>
    <row r="3024" spans="1:31">
      <c r="A3024">
        <v>5325457</v>
      </c>
      <c r="B3024">
        <v>5276636</v>
      </c>
      <c r="C3024">
        <v>900228989</v>
      </c>
      <c r="D3024" t="s">
        <v>3436</v>
      </c>
      <c r="E3024" t="s">
        <v>3257</v>
      </c>
      <c r="F3024" t="s">
        <v>3437</v>
      </c>
      <c r="G3024" s="95">
        <v>45606</v>
      </c>
      <c r="H3024" s="95">
        <v>45608</v>
      </c>
      <c r="I3024" s="95">
        <v>45608</v>
      </c>
      <c r="J3024" s="95">
        <v>45624</v>
      </c>
      <c r="K3024" t="s">
        <v>3435</v>
      </c>
      <c r="L3024" s="95">
        <v>45606</v>
      </c>
      <c r="M3024" s="95">
        <v>45608</v>
      </c>
      <c r="N3024" s="95">
        <v>45608</v>
      </c>
      <c r="O3024" s="95">
        <v>45624</v>
      </c>
      <c r="P3024" t="s">
        <v>3435</v>
      </c>
      <c r="Q3024" t="s">
        <v>3435</v>
      </c>
      <c r="R3024" t="s">
        <v>3435</v>
      </c>
      <c r="S3024">
        <v>315950</v>
      </c>
      <c r="T3024">
        <v>315950</v>
      </c>
      <c r="U3024">
        <v>0</v>
      </c>
      <c r="V3024">
        <v>0</v>
      </c>
      <c r="W3024">
        <v>6319</v>
      </c>
      <c r="X3024">
        <v>315950</v>
      </c>
      <c r="Y3024">
        <v>309631</v>
      </c>
      <c r="Z3024">
        <v>0</v>
      </c>
      <c r="AA3024">
        <v>0</v>
      </c>
      <c r="AB3024">
        <v>0</v>
      </c>
      <c r="AC3024">
        <v>1</v>
      </c>
      <c r="AD3024" t="s">
        <v>3487</v>
      </c>
      <c r="AE3024">
        <v>1</v>
      </c>
    </row>
    <row r="3025" spans="1:31">
      <c r="A3025">
        <v>5325458</v>
      </c>
      <c r="B3025">
        <v>5276637</v>
      </c>
      <c r="C3025">
        <v>900228989</v>
      </c>
      <c r="D3025" t="s">
        <v>3436</v>
      </c>
      <c r="E3025" t="s">
        <v>3258</v>
      </c>
      <c r="F3025" t="s">
        <v>3437</v>
      </c>
      <c r="G3025" s="95">
        <v>45606</v>
      </c>
      <c r="H3025" s="95">
        <v>45608</v>
      </c>
      <c r="I3025" s="95">
        <v>45608</v>
      </c>
      <c r="J3025" s="95">
        <v>45624</v>
      </c>
      <c r="K3025" t="s">
        <v>3435</v>
      </c>
      <c r="L3025" s="95">
        <v>45606</v>
      </c>
      <c r="M3025" s="95">
        <v>45608</v>
      </c>
      <c r="N3025" s="95">
        <v>45608</v>
      </c>
      <c r="O3025" s="95">
        <v>45624</v>
      </c>
      <c r="P3025" t="s">
        <v>3435</v>
      </c>
      <c r="Q3025" t="s">
        <v>3435</v>
      </c>
      <c r="R3025" t="s">
        <v>3435</v>
      </c>
      <c r="S3025">
        <v>343493</v>
      </c>
      <c r="T3025">
        <v>343493</v>
      </c>
      <c r="U3025">
        <v>0</v>
      </c>
      <c r="V3025">
        <v>0</v>
      </c>
      <c r="W3025">
        <v>6870</v>
      </c>
      <c r="X3025">
        <v>343493</v>
      </c>
      <c r="Y3025">
        <v>336623</v>
      </c>
      <c r="Z3025">
        <v>0</v>
      </c>
      <c r="AA3025">
        <v>0</v>
      </c>
      <c r="AB3025">
        <v>0</v>
      </c>
      <c r="AC3025">
        <v>1</v>
      </c>
      <c r="AD3025" t="s">
        <v>3487</v>
      </c>
      <c r="AE3025">
        <v>1</v>
      </c>
    </row>
    <row r="3026" spans="1:31">
      <c r="A3026">
        <v>5325459</v>
      </c>
      <c r="B3026">
        <v>5284476</v>
      </c>
      <c r="C3026">
        <v>900228989</v>
      </c>
      <c r="D3026" t="s">
        <v>3436</v>
      </c>
      <c r="E3026" t="s">
        <v>3263</v>
      </c>
      <c r="F3026" t="s">
        <v>3451</v>
      </c>
      <c r="G3026" s="95">
        <v>45606</v>
      </c>
      <c r="H3026" s="95">
        <v>45608</v>
      </c>
      <c r="I3026" s="95">
        <v>45608</v>
      </c>
      <c r="J3026" s="95">
        <v>45646</v>
      </c>
      <c r="K3026" t="s">
        <v>3435</v>
      </c>
      <c r="L3026" s="95">
        <v>45606</v>
      </c>
      <c r="M3026" s="95">
        <v>45608</v>
      </c>
      <c r="N3026" s="95">
        <v>45608</v>
      </c>
      <c r="O3026" s="95">
        <v>45646</v>
      </c>
      <c r="P3026" t="s">
        <v>3435</v>
      </c>
      <c r="Q3026" t="s">
        <v>3435</v>
      </c>
      <c r="R3026" t="s">
        <v>3435</v>
      </c>
      <c r="S3026">
        <v>568254</v>
      </c>
      <c r="T3026">
        <v>144320</v>
      </c>
      <c r="U3026">
        <v>0</v>
      </c>
      <c r="V3026">
        <v>0</v>
      </c>
      <c r="W3026">
        <v>0</v>
      </c>
      <c r="X3026">
        <v>0</v>
      </c>
      <c r="Y3026">
        <v>0</v>
      </c>
      <c r="Z3026">
        <v>0</v>
      </c>
      <c r="AA3026">
        <v>144320</v>
      </c>
      <c r="AB3026">
        <v>0</v>
      </c>
      <c r="AC3026">
        <v>2</v>
      </c>
      <c r="AD3026" t="s">
        <v>3452</v>
      </c>
      <c r="AE3026">
        <v>1</v>
      </c>
    </row>
    <row r="3027" spans="1:31">
      <c r="A3027">
        <v>5325460</v>
      </c>
      <c r="B3027">
        <v>5276638</v>
      </c>
      <c r="C3027">
        <v>900228989</v>
      </c>
      <c r="D3027" t="s">
        <v>3436</v>
      </c>
      <c r="E3027" t="s">
        <v>3255</v>
      </c>
      <c r="F3027" t="s">
        <v>3437</v>
      </c>
      <c r="G3027" s="95">
        <v>45606</v>
      </c>
      <c r="H3027" s="95">
        <v>45608</v>
      </c>
      <c r="I3027" s="95">
        <v>45608</v>
      </c>
      <c r="J3027" s="95">
        <v>45624</v>
      </c>
      <c r="K3027" t="s">
        <v>3435</v>
      </c>
      <c r="L3027" s="95">
        <v>45606</v>
      </c>
      <c r="M3027" s="95">
        <v>45608</v>
      </c>
      <c r="N3027" s="95">
        <v>45608</v>
      </c>
      <c r="O3027" s="95">
        <v>45624</v>
      </c>
      <c r="P3027" t="s">
        <v>3435</v>
      </c>
      <c r="Q3027" t="s">
        <v>3435</v>
      </c>
      <c r="R3027" t="s">
        <v>3435</v>
      </c>
      <c r="S3027">
        <v>232643</v>
      </c>
      <c r="T3027">
        <v>232643</v>
      </c>
      <c r="U3027">
        <v>0</v>
      </c>
      <c r="V3027">
        <v>0</v>
      </c>
      <c r="W3027">
        <v>4653</v>
      </c>
      <c r="X3027">
        <v>232643</v>
      </c>
      <c r="Y3027">
        <v>227990</v>
      </c>
      <c r="Z3027">
        <v>0</v>
      </c>
      <c r="AA3027">
        <v>0</v>
      </c>
      <c r="AB3027">
        <v>0</v>
      </c>
      <c r="AC3027">
        <v>1</v>
      </c>
      <c r="AD3027" t="s">
        <v>3487</v>
      </c>
      <c r="AE3027">
        <v>1</v>
      </c>
    </row>
    <row r="3028" spans="1:31">
      <c r="A3028">
        <v>5325461</v>
      </c>
      <c r="B3028">
        <v>5276640</v>
      </c>
      <c r="C3028">
        <v>900228989</v>
      </c>
      <c r="D3028" t="s">
        <v>3436</v>
      </c>
      <c r="E3028" t="s">
        <v>3261</v>
      </c>
      <c r="F3028" t="s">
        <v>3437</v>
      </c>
      <c r="G3028" s="95">
        <v>45606</v>
      </c>
      <c r="H3028" s="95">
        <v>45608</v>
      </c>
      <c r="I3028" s="95">
        <v>45608</v>
      </c>
      <c r="J3028" s="95">
        <v>45624</v>
      </c>
      <c r="K3028" t="s">
        <v>3435</v>
      </c>
      <c r="L3028" s="95">
        <v>45606</v>
      </c>
      <c r="M3028" s="95">
        <v>45608</v>
      </c>
      <c r="N3028" s="95">
        <v>45608</v>
      </c>
      <c r="O3028" s="95">
        <v>45624</v>
      </c>
      <c r="P3028" t="s">
        <v>3435</v>
      </c>
      <c r="Q3028" t="s">
        <v>3435</v>
      </c>
      <c r="R3028" t="s">
        <v>3435</v>
      </c>
      <c r="S3028">
        <v>402800</v>
      </c>
      <c r="T3028">
        <v>402800</v>
      </c>
      <c r="U3028">
        <v>0</v>
      </c>
      <c r="V3028">
        <v>0</v>
      </c>
      <c r="W3028">
        <v>8056</v>
      </c>
      <c r="X3028">
        <v>402800</v>
      </c>
      <c r="Y3028">
        <v>394744</v>
      </c>
      <c r="Z3028">
        <v>0</v>
      </c>
      <c r="AA3028">
        <v>0</v>
      </c>
      <c r="AB3028">
        <v>0</v>
      </c>
      <c r="AC3028">
        <v>1</v>
      </c>
      <c r="AD3028" t="s">
        <v>3487</v>
      </c>
      <c r="AE3028">
        <v>1</v>
      </c>
    </row>
    <row r="3029" spans="1:31">
      <c r="A3029">
        <v>5325462</v>
      </c>
      <c r="B3029">
        <v>5276641</v>
      </c>
      <c r="C3029">
        <v>900228989</v>
      </c>
      <c r="D3029" t="s">
        <v>3436</v>
      </c>
      <c r="E3029" t="s">
        <v>3252</v>
      </c>
      <c r="F3029" t="s">
        <v>3437</v>
      </c>
      <c r="G3029" s="95">
        <v>45607</v>
      </c>
      <c r="H3029" s="95">
        <v>45608</v>
      </c>
      <c r="I3029" s="95">
        <v>45608</v>
      </c>
      <c r="J3029" s="95">
        <v>45624</v>
      </c>
      <c r="K3029" t="s">
        <v>3435</v>
      </c>
      <c r="L3029" s="95">
        <v>45607</v>
      </c>
      <c r="M3029" s="95">
        <v>45608</v>
      </c>
      <c r="N3029" s="95">
        <v>45608</v>
      </c>
      <c r="O3029" s="95">
        <v>45624</v>
      </c>
      <c r="P3029" t="s">
        <v>3435</v>
      </c>
      <c r="Q3029" t="s">
        <v>3435</v>
      </c>
      <c r="R3029" t="s">
        <v>3435</v>
      </c>
      <c r="S3029">
        <v>77373</v>
      </c>
      <c r="T3029">
        <v>77373</v>
      </c>
      <c r="U3029">
        <v>0</v>
      </c>
      <c r="V3029">
        <v>0</v>
      </c>
      <c r="W3029">
        <v>0</v>
      </c>
      <c r="X3029">
        <v>77373</v>
      </c>
      <c r="Y3029">
        <v>77373</v>
      </c>
      <c r="Z3029">
        <v>0</v>
      </c>
      <c r="AA3029">
        <v>0</v>
      </c>
      <c r="AB3029">
        <v>0</v>
      </c>
      <c r="AC3029">
        <v>1</v>
      </c>
      <c r="AD3029" t="s">
        <v>3487</v>
      </c>
      <c r="AE3029">
        <v>1</v>
      </c>
    </row>
    <row r="3030" spans="1:31">
      <c r="A3030">
        <v>5114237</v>
      </c>
      <c r="B3030">
        <v>5093817</v>
      </c>
      <c r="C3030">
        <v>900228989</v>
      </c>
      <c r="D3030" t="s">
        <v>3436</v>
      </c>
      <c r="E3030" t="s">
        <v>913</v>
      </c>
      <c r="F3030" t="s">
        <v>3451</v>
      </c>
      <c r="G3030" s="95">
        <v>45255</v>
      </c>
      <c r="H3030" s="95">
        <v>45256</v>
      </c>
      <c r="I3030" s="95">
        <v>45294</v>
      </c>
      <c r="J3030" s="95">
        <v>45311</v>
      </c>
      <c r="K3030" t="s">
        <v>3435</v>
      </c>
      <c r="L3030" s="95">
        <v>45255</v>
      </c>
      <c r="M3030" s="95">
        <v>45256</v>
      </c>
      <c r="N3030" s="95">
        <v>45294</v>
      </c>
      <c r="O3030" s="95">
        <v>45311</v>
      </c>
      <c r="P3030" t="s">
        <v>3435</v>
      </c>
      <c r="Q3030" t="s">
        <v>3435</v>
      </c>
      <c r="R3030" t="s">
        <v>3435</v>
      </c>
      <c r="S3030">
        <v>285000</v>
      </c>
      <c r="T3030">
        <v>280900</v>
      </c>
      <c r="U3030">
        <v>0</v>
      </c>
      <c r="V3030">
        <v>4100</v>
      </c>
      <c r="W3030">
        <v>5120</v>
      </c>
      <c r="X3030">
        <v>251900</v>
      </c>
      <c r="Y3030">
        <v>246780</v>
      </c>
      <c r="Z3030">
        <v>0</v>
      </c>
      <c r="AA3030">
        <v>29000</v>
      </c>
      <c r="AB3030">
        <v>0</v>
      </c>
      <c r="AC3030">
        <v>1</v>
      </c>
      <c r="AD3030" t="s">
        <v>3449</v>
      </c>
      <c r="AE3030">
        <v>1</v>
      </c>
    </row>
    <row r="3031" spans="1:31">
      <c r="A3031">
        <v>5325463</v>
      </c>
      <c r="B3031" t="s">
        <v>3435</v>
      </c>
      <c r="C3031">
        <v>900228989</v>
      </c>
      <c r="D3031" t="s">
        <v>3436</v>
      </c>
      <c r="E3031" t="s">
        <v>3241</v>
      </c>
      <c r="F3031" t="s">
        <v>3464</v>
      </c>
      <c r="G3031" s="95">
        <v>45607</v>
      </c>
      <c r="H3031" s="95">
        <v>45608</v>
      </c>
      <c r="I3031" s="95">
        <v>45608</v>
      </c>
      <c r="J3031" t="s">
        <v>3435</v>
      </c>
      <c r="K3031" t="s">
        <v>3435</v>
      </c>
      <c r="L3031" s="95">
        <v>45607</v>
      </c>
      <c r="M3031" s="95">
        <v>45608</v>
      </c>
      <c r="N3031" s="95">
        <v>45608</v>
      </c>
      <c r="O3031" t="s">
        <v>3435</v>
      </c>
      <c r="P3031" t="s">
        <v>3435</v>
      </c>
      <c r="Q3031" t="s">
        <v>3435</v>
      </c>
      <c r="R3031" t="s">
        <v>3435</v>
      </c>
      <c r="S3031">
        <v>917617</v>
      </c>
      <c r="T3031">
        <v>917617</v>
      </c>
      <c r="U3031">
        <v>0</v>
      </c>
      <c r="V3031">
        <v>0</v>
      </c>
      <c r="W3031">
        <v>0</v>
      </c>
      <c r="X3031">
        <v>0</v>
      </c>
      <c r="Y3031">
        <v>0</v>
      </c>
      <c r="Z3031">
        <v>0</v>
      </c>
      <c r="AA3031">
        <v>0</v>
      </c>
      <c r="AB3031">
        <v>0</v>
      </c>
      <c r="AC3031" t="s">
        <v>3435</v>
      </c>
      <c r="AD3031" t="s">
        <v>3435</v>
      </c>
      <c r="AE3031">
        <v>1</v>
      </c>
    </row>
    <row r="3032" spans="1:31">
      <c r="A3032">
        <v>5325464</v>
      </c>
      <c r="B3032">
        <v>5276642</v>
      </c>
      <c r="C3032">
        <v>900228989</v>
      </c>
      <c r="D3032" t="s">
        <v>3436</v>
      </c>
      <c r="E3032" t="s">
        <v>3274</v>
      </c>
      <c r="F3032" t="s">
        <v>3437</v>
      </c>
      <c r="G3032" s="95">
        <v>45607</v>
      </c>
      <c r="H3032" s="95">
        <v>45608</v>
      </c>
      <c r="I3032" s="95">
        <v>45608</v>
      </c>
      <c r="J3032" s="95">
        <v>45624</v>
      </c>
      <c r="K3032" t="s">
        <v>3435</v>
      </c>
      <c r="L3032" s="95">
        <v>45607</v>
      </c>
      <c r="M3032" s="95">
        <v>45608</v>
      </c>
      <c r="N3032" s="95">
        <v>45608</v>
      </c>
      <c r="O3032" s="95">
        <v>45624</v>
      </c>
      <c r="P3032" t="s">
        <v>3435</v>
      </c>
      <c r="Q3032" t="s">
        <v>3435</v>
      </c>
      <c r="R3032" t="s">
        <v>3435</v>
      </c>
      <c r="S3032">
        <v>759658</v>
      </c>
      <c r="T3032">
        <v>759658</v>
      </c>
      <c r="U3032">
        <v>0</v>
      </c>
      <c r="V3032">
        <v>0</v>
      </c>
      <c r="W3032">
        <v>15193</v>
      </c>
      <c r="X3032">
        <v>759658</v>
      </c>
      <c r="Y3032">
        <v>744465</v>
      </c>
      <c r="Z3032">
        <v>0</v>
      </c>
      <c r="AA3032">
        <v>0</v>
      </c>
      <c r="AB3032">
        <v>0</v>
      </c>
      <c r="AC3032">
        <v>1</v>
      </c>
      <c r="AD3032" t="s">
        <v>3487</v>
      </c>
      <c r="AE3032">
        <v>1</v>
      </c>
    </row>
    <row r="3033" spans="1:31">
      <c r="A3033">
        <v>5325465</v>
      </c>
      <c r="B3033">
        <v>5266290</v>
      </c>
      <c r="C3033">
        <v>900228989</v>
      </c>
      <c r="D3033" t="s">
        <v>3436</v>
      </c>
      <c r="E3033" t="s">
        <v>3267</v>
      </c>
      <c r="F3033" t="s">
        <v>3451</v>
      </c>
      <c r="G3033" s="95">
        <v>45607</v>
      </c>
      <c r="H3033" s="95">
        <v>45608</v>
      </c>
      <c r="I3033" s="95">
        <v>45608</v>
      </c>
      <c r="J3033" s="95">
        <v>45615</v>
      </c>
      <c r="K3033" t="s">
        <v>3435</v>
      </c>
      <c r="L3033" s="95">
        <v>45607</v>
      </c>
      <c r="M3033" s="95">
        <v>45608</v>
      </c>
      <c r="N3033" s="95">
        <v>45608</v>
      </c>
      <c r="O3033" s="95">
        <v>45615</v>
      </c>
      <c r="P3033" t="s">
        <v>3435</v>
      </c>
      <c r="Q3033" t="s">
        <v>3435</v>
      </c>
      <c r="R3033" t="s">
        <v>3435</v>
      </c>
      <c r="S3033">
        <v>1965124</v>
      </c>
      <c r="T3033">
        <v>1965124</v>
      </c>
      <c r="U3033">
        <v>0</v>
      </c>
      <c r="V3033">
        <v>0</v>
      </c>
      <c r="W3033">
        <v>35522</v>
      </c>
      <c r="X3033">
        <v>1776084</v>
      </c>
      <c r="Y3033">
        <v>1740562</v>
      </c>
      <c r="Z3033">
        <v>0</v>
      </c>
      <c r="AA3033">
        <v>189040</v>
      </c>
      <c r="AB3033">
        <v>0</v>
      </c>
      <c r="AC3033">
        <v>1</v>
      </c>
      <c r="AD3033" t="s">
        <v>3488</v>
      </c>
      <c r="AE3033">
        <v>1</v>
      </c>
    </row>
    <row r="3034" spans="1:31">
      <c r="A3034">
        <v>5325466</v>
      </c>
      <c r="B3034">
        <v>5276643</v>
      </c>
      <c r="C3034">
        <v>900228989</v>
      </c>
      <c r="D3034" t="s">
        <v>3436</v>
      </c>
      <c r="E3034" t="s">
        <v>3272</v>
      </c>
      <c r="F3034" t="s">
        <v>3437</v>
      </c>
      <c r="G3034" s="95">
        <v>45607</v>
      </c>
      <c r="H3034" s="95">
        <v>45608</v>
      </c>
      <c r="I3034" s="95">
        <v>45608</v>
      </c>
      <c r="J3034" s="95">
        <v>45624</v>
      </c>
      <c r="K3034" t="s">
        <v>3435</v>
      </c>
      <c r="L3034" s="95">
        <v>45607</v>
      </c>
      <c r="M3034" s="95">
        <v>45608</v>
      </c>
      <c r="N3034" s="95">
        <v>45608</v>
      </c>
      <c r="O3034" s="95">
        <v>45624</v>
      </c>
      <c r="P3034" t="s">
        <v>3435</v>
      </c>
      <c r="Q3034" t="s">
        <v>3435</v>
      </c>
      <c r="R3034" t="s">
        <v>3435</v>
      </c>
      <c r="S3034">
        <v>673743</v>
      </c>
      <c r="T3034">
        <v>673743</v>
      </c>
      <c r="U3034">
        <v>0</v>
      </c>
      <c r="V3034">
        <v>0</v>
      </c>
      <c r="W3034">
        <v>13475</v>
      </c>
      <c r="X3034">
        <v>673743</v>
      </c>
      <c r="Y3034">
        <v>660268</v>
      </c>
      <c r="Z3034">
        <v>0</v>
      </c>
      <c r="AA3034">
        <v>0</v>
      </c>
      <c r="AB3034">
        <v>0</v>
      </c>
      <c r="AC3034">
        <v>1</v>
      </c>
      <c r="AD3034" t="s">
        <v>3487</v>
      </c>
      <c r="AE3034">
        <v>1</v>
      </c>
    </row>
    <row r="3035" spans="1:31">
      <c r="A3035">
        <v>5325467</v>
      </c>
      <c r="B3035" t="s">
        <v>3435</v>
      </c>
      <c r="C3035">
        <v>900228989</v>
      </c>
      <c r="D3035" t="s">
        <v>3436</v>
      </c>
      <c r="E3035" t="s">
        <v>3245</v>
      </c>
      <c r="F3035" t="s">
        <v>3464</v>
      </c>
      <c r="G3035" s="95">
        <v>45607</v>
      </c>
      <c r="H3035" s="95">
        <v>45608</v>
      </c>
      <c r="I3035" s="95">
        <v>45608</v>
      </c>
      <c r="J3035" t="s">
        <v>3435</v>
      </c>
      <c r="K3035" t="s">
        <v>3435</v>
      </c>
      <c r="L3035" s="95">
        <v>45607</v>
      </c>
      <c r="M3035" s="95">
        <v>45608</v>
      </c>
      <c r="N3035" s="95">
        <v>45608</v>
      </c>
      <c r="O3035" t="s">
        <v>3435</v>
      </c>
      <c r="P3035" t="s">
        <v>3435</v>
      </c>
      <c r="Q3035" t="s">
        <v>3435</v>
      </c>
      <c r="R3035" t="s">
        <v>3435</v>
      </c>
      <c r="S3035">
        <v>939333</v>
      </c>
      <c r="T3035">
        <v>939333</v>
      </c>
      <c r="U3035">
        <v>0</v>
      </c>
      <c r="V3035">
        <v>0</v>
      </c>
      <c r="W3035">
        <v>0</v>
      </c>
      <c r="X3035">
        <v>0</v>
      </c>
      <c r="Y3035">
        <v>0</v>
      </c>
      <c r="Z3035">
        <v>0</v>
      </c>
      <c r="AA3035">
        <v>0</v>
      </c>
      <c r="AB3035">
        <v>0</v>
      </c>
      <c r="AC3035" t="s">
        <v>3435</v>
      </c>
      <c r="AD3035" t="s">
        <v>3435</v>
      </c>
      <c r="AE3035">
        <v>1</v>
      </c>
    </row>
    <row r="3036" spans="1:31">
      <c r="A3036">
        <v>5325468</v>
      </c>
      <c r="B3036">
        <v>5282078</v>
      </c>
      <c r="C3036">
        <v>900228989</v>
      </c>
      <c r="D3036" t="s">
        <v>3436</v>
      </c>
      <c r="E3036" t="s">
        <v>3244</v>
      </c>
      <c r="F3036" t="s">
        <v>3451</v>
      </c>
      <c r="G3036" s="95">
        <v>45607</v>
      </c>
      <c r="H3036" s="95">
        <v>45608</v>
      </c>
      <c r="I3036" s="95">
        <v>45608</v>
      </c>
      <c r="J3036" s="95">
        <v>45640</v>
      </c>
      <c r="K3036" t="s">
        <v>3435</v>
      </c>
      <c r="L3036" s="95">
        <v>45607</v>
      </c>
      <c r="M3036" s="95">
        <v>45608</v>
      </c>
      <c r="N3036" s="95">
        <v>45608</v>
      </c>
      <c r="O3036" s="95">
        <v>45640</v>
      </c>
      <c r="P3036" t="s">
        <v>3435</v>
      </c>
      <c r="Q3036" t="s">
        <v>3435</v>
      </c>
      <c r="R3036" t="s">
        <v>3435</v>
      </c>
      <c r="S3036">
        <v>5904324</v>
      </c>
      <c r="T3036">
        <v>2068400</v>
      </c>
      <c r="U3036">
        <v>0</v>
      </c>
      <c r="V3036">
        <v>0</v>
      </c>
      <c r="W3036">
        <v>0</v>
      </c>
      <c r="X3036">
        <v>0</v>
      </c>
      <c r="Y3036">
        <v>0</v>
      </c>
      <c r="Z3036">
        <v>0</v>
      </c>
      <c r="AA3036">
        <v>2068400</v>
      </c>
      <c r="AB3036">
        <v>0</v>
      </c>
      <c r="AC3036">
        <v>2</v>
      </c>
      <c r="AD3036" t="s">
        <v>3630</v>
      </c>
      <c r="AE3036">
        <v>1</v>
      </c>
    </row>
    <row r="3037" spans="1:31">
      <c r="A3037">
        <v>5325469</v>
      </c>
      <c r="B3037">
        <v>5277008</v>
      </c>
      <c r="C3037">
        <v>900228989</v>
      </c>
      <c r="D3037" t="s">
        <v>3436</v>
      </c>
      <c r="E3037" t="s">
        <v>3247</v>
      </c>
      <c r="F3037" t="s">
        <v>3437</v>
      </c>
      <c r="G3037" s="95">
        <v>45607</v>
      </c>
      <c r="H3037" s="95">
        <v>45608</v>
      </c>
      <c r="I3037" s="95">
        <v>45608</v>
      </c>
      <c r="J3037" s="95">
        <v>45624</v>
      </c>
      <c r="K3037" t="s">
        <v>3435</v>
      </c>
      <c r="L3037" s="95">
        <v>45607</v>
      </c>
      <c r="M3037" s="95">
        <v>45608</v>
      </c>
      <c r="N3037" s="95">
        <v>45608</v>
      </c>
      <c r="O3037" s="95">
        <v>45624</v>
      </c>
      <c r="P3037" t="s">
        <v>3435</v>
      </c>
      <c r="Q3037" t="s">
        <v>3435</v>
      </c>
      <c r="R3037" t="s">
        <v>3435</v>
      </c>
      <c r="S3037">
        <v>3538255</v>
      </c>
      <c r="T3037">
        <v>3538255</v>
      </c>
      <c r="U3037">
        <v>0</v>
      </c>
      <c r="V3037">
        <v>0</v>
      </c>
      <c r="W3037">
        <v>70765</v>
      </c>
      <c r="X3037">
        <v>3538255</v>
      </c>
      <c r="Y3037">
        <v>3467490</v>
      </c>
      <c r="Z3037">
        <v>0</v>
      </c>
      <c r="AA3037">
        <v>0</v>
      </c>
      <c r="AB3037">
        <v>0</v>
      </c>
      <c r="AC3037">
        <v>1</v>
      </c>
      <c r="AD3037" t="s">
        <v>3449</v>
      </c>
      <c r="AE3037">
        <v>1</v>
      </c>
    </row>
    <row r="3038" spans="1:31">
      <c r="A3038">
        <v>5325470</v>
      </c>
      <c r="B3038">
        <v>5276644</v>
      </c>
      <c r="C3038">
        <v>900228989</v>
      </c>
      <c r="D3038" t="s">
        <v>3436</v>
      </c>
      <c r="E3038" t="s">
        <v>3270</v>
      </c>
      <c r="F3038" t="s">
        <v>3437</v>
      </c>
      <c r="G3038" s="95">
        <v>45607</v>
      </c>
      <c r="H3038" s="95">
        <v>45608</v>
      </c>
      <c r="I3038" s="95">
        <v>45608</v>
      </c>
      <c r="J3038" s="95">
        <v>45624</v>
      </c>
      <c r="K3038" t="s">
        <v>3435</v>
      </c>
      <c r="L3038" s="95">
        <v>45607</v>
      </c>
      <c r="M3038" s="95">
        <v>45608</v>
      </c>
      <c r="N3038" s="95">
        <v>45608</v>
      </c>
      <c r="O3038" s="95">
        <v>45624</v>
      </c>
      <c r="P3038" t="s">
        <v>3435</v>
      </c>
      <c r="Q3038" t="s">
        <v>3435</v>
      </c>
      <c r="R3038" t="s">
        <v>3435</v>
      </c>
      <c r="S3038">
        <v>217479</v>
      </c>
      <c r="T3038">
        <v>217479</v>
      </c>
      <c r="U3038">
        <v>0</v>
      </c>
      <c r="V3038">
        <v>0</v>
      </c>
      <c r="W3038">
        <v>4350</v>
      </c>
      <c r="X3038">
        <v>217479</v>
      </c>
      <c r="Y3038">
        <v>213129</v>
      </c>
      <c r="Z3038">
        <v>0</v>
      </c>
      <c r="AA3038">
        <v>0</v>
      </c>
      <c r="AB3038">
        <v>0</v>
      </c>
      <c r="AC3038">
        <v>1</v>
      </c>
      <c r="AD3038" t="s">
        <v>3487</v>
      </c>
      <c r="AE3038">
        <v>1</v>
      </c>
    </row>
    <row r="3039" spans="1:31">
      <c r="A3039">
        <v>5325471</v>
      </c>
      <c r="B3039">
        <v>5282486</v>
      </c>
      <c r="C3039">
        <v>900228989</v>
      </c>
      <c r="D3039" t="s">
        <v>3436</v>
      </c>
      <c r="E3039" t="s">
        <v>3265</v>
      </c>
      <c r="F3039" t="s">
        <v>3437</v>
      </c>
      <c r="G3039" s="95">
        <v>45607</v>
      </c>
      <c r="H3039" s="95">
        <v>45608</v>
      </c>
      <c r="I3039" s="95">
        <v>45608</v>
      </c>
      <c r="J3039" s="95">
        <v>45643</v>
      </c>
      <c r="K3039" t="s">
        <v>3435</v>
      </c>
      <c r="L3039" s="95">
        <v>45607</v>
      </c>
      <c r="M3039" s="95">
        <v>45608</v>
      </c>
      <c r="N3039" s="95">
        <v>45608</v>
      </c>
      <c r="O3039" s="95">
        <v>45643</v>
      </c>
      <c r="P3039" t="s">
        <v>3435</v>
      </c>
      <c r="Q3039" t="s">
        <v>3435</v>
      </c>
      <c r="R3039" t="s">
        <v>3435</v>
      </c>
      <c r="S3039">
        <v>676309</v>
      </c>
      <c r="T3039">
        <v>123360</v>
      </c>
      <c r="U3039">
        <v>0</v>
      </c>
      <c r="V3039">
        <v>0</v>
      </c>
      <c r="W3039">
        <v>2467</v>
      </c>
      <c r="X3039">
        <v>123360</v>
      </c>
      <c r="Y3039">
        <v>120893</v>
      </c>
      <c r="Z3039">
        <v>0</v>
      </c>
      <c r="AA3039">
        <v>0</v>
      </c>
      <c r="AB3039">
        <v>0</v>
      </c>
      <c r="AC3039">
        <v>2</v>
      </c>
      <c r="AD3039" t="s">
        <v>3452</v>
      </c>
      <c r="AE3039">
        <v>1</v>
      </c>
    </row>
    <row r="3040" spans="1:31">
      <c r="A3040">
        <v>5325472</v>
      </c>
      <c r="B3040">
        <v>5277026</v>
      </c>
      <c r="C3040">
        <v>900228989</v>
      </c>
      <c r="D3040" t="s">
        <v>3436</v>
      </c>
      <c r="E3040" t="s">
        <v>3242</v>
      </c>
      <c r="F3040" t="s">
        <v>3451</v>
      </c>
      <c r="G3040" s="95">
        <v>45607</v>
      </c>
      <c r="H3040" s="95">
        <v>45608</v>
      </c>
      <c r="I3040" s="95">
        <v>45608</v>
      </c>
      <c r="J3040" s="95">
        <v>45624</v>
      </c>
      <c r="K3040" t="s">
        <v>3435</v>
      </c>
      <c r="L3040" s="95">
        <v>45607</v>
      </c>
      <c r="M3040" s="95">
        <v>45608</v>
      </c>
      <c r="N3040" s="95">
        <v>45608</v>
      </c>
      <c r="O3040" s="95">
        <v>45624</v>
      </c>
      <c r="P3040" t="s">
        <v>3435</v>
      </c>
      <c r="Q3040" t="s">
        <v>3435</v>
      </c>
      <c r="R3040" t="s">
        <v>3435</v>
      </c>
      <c r="S3040">
        <v>1039303</v>
      </c>
      <c r="T3040">
        <v>263920</v>
      </c>
      <c r="U3040">
        <v>0</v>
      </c>
      <c r="V3040">
        <v>0</v>
      </c>
      <c r="W3040">
        <v>0</v>
      </c>
      <c r="X3040">
        <v>0</v>
      </c>
      <c r="Y3040">
        <v>0</v>
      </c>
      <c r="Z3040">
        <v>0</v>
      </c>
      <c r="AA3040">
        <v>263920</v>
      </c>
      <c r="AB3040">
        <v>0</v>
      </c>
      <c r="AC3040">
        <v>2</v>
      </c>
      <c r="AD3040" t="s">
        <v>3452</v>
      </c>
      <c r="AE3040">
        <v>1</v>
      </c>
    </row>
    <row r="3041" spans="1:31">
      <c r="A3041">
        <v>5325473</v>
      </c>
      <c r="B3041">
        <v>5265885</v>
      </c>
      <c r="C3041">
        <v>900228989</v>
      </c>
      <c r="D3041" t="s">
        <v>3436</v>
      </c>
      <c r="E3041" t="s">
        <v>3246</v>
      </c>
      <c r="F3041" t="s">
        <v>3451</v>
      </c>
      <c r="G3041" s="95">
        <v>45607</v>
      </c>
      <c r="H3041" s="95">
        <v>45608</v>
      </c>
      <c r="I3041" s="95">
        <v>45608</v>
      </c>
      <c r="J3041" s="95">
        <v>45615</v>
      </c>
      <c r="K3041" t="s">
        <v>3435</v>
      </c>
      <c r="L3041" s="95">
        <v>45607</v>
      </c>
      <c r="M3041" s="95">
        <v>45608</v>
      </c>
      <c r="N3041" s="95">
        <v>45608</v>
      </c>
      <c r="O3041" s="95">
        <v>45615</v>
      </c>
      <c r="P3041" t="s">
        <v>3435</v>
      </c>
      <c r="Q3041" t="s">
        <v>3435</v>
      </c>
      <c r="R3041" t="s">
        <v>3435</v>
      </c>
      <c r="S3041">
        <v>1641767</v>
      </c>
      <c r="T3041">
        <v>1452967</v>
      </c>
      <c r="U3041">
        <v>0</v>
      </c>
      <c r="V3041">
        <v>188800</v>
      </c>
      <c r="W3041">
        <v>31404</v>
      </c>
      <c r="X3041">
        <v>1381382</v>
      </c>
      <c r="Y3041">
        <v>1349978</v>
      </c>
      <c r="Z3041">
        <v>0</v>
      </c>
      <c r="AA3041">
        <v>71585</v>
      </c>
      <c r="AB3041">
        <v>0</v>
      </c>
      <c r="AC3041">
        <v>1</v>
      </c>
      <c r="AD3041" t="s">
        <v>3488</v>
      </c>
      <c r="AE3041">
        <v>1</v>
      </c>
    </row>
    <row r="3042" spans="1:31">
      <c r="A3042">
        <v>5325474</v>
      </c>
      <c r="B3042">
        <v>5276645</v>
      </c>
      <c r="C3042">
        <v>900228989</v>
      </c>
      <c r="D3042" t="s">
        <v>3436</v>
      </c>
      <c r="E3042" t="s">
        <v>3259</v>
      </c>
      <c r="F3042" t="s">
        <v>3437</v>
      </c>
      <c r="G3042" s="95">
        <v>45607</v>
      </c>
      <c r="H3042" s="95">
        <v>45608</v>
      </c>
      <c r="I3042" s="95">
        <v>45608</v>
      </c>
      <c r="J3042" s="95">
        <v>45624</v>
      </c>
      <c r="K3042" t="s">
        <v>3435</v>
      </c>
      <c r="L3042" s="95">
        <v>45607</v>
      </c>
      <c r="M3042" s="95">
        <v>45608</v>
      </c>
      <c r="N3042" s="95">
        <v>45608</v>
      </c>
      <c r="O3042" s="95">
        <v>45624</v>
      </c>
      <c r="P3042" t="s">
        <v>3435</v>
      </c>
      <c r="Q3042" t="s">
        <v>3435</v>
      </c>
      <c r="R3042" t="s">
        <v>3435</v>
      </c>
      <c r="S3042">
        <v>369923</v>
      </c>
      <c r="T3042">
        <v>369923</v>
      </c>
      <c r="U3042">
        <v>0</v>
      </c>
      <c r="V3042">
        <v>0</v>
      </c>
      <c r="W3042">
        <v>7398</v>
      </c>
      <c r="X3042">
        <v>369923</v>
      </c>
      <c r="Y3042">
        <v>362525</v>
      </c>
      <c r="Z3042">
        <v>0</v>
      </c>
      <c r="AA3042">
        <v>0</v>
      </c>
      <c r="AB3042">
        <v>0</v>
      </c>
      <c r="AC3042">
        <v>1</v>
      </c>
      <c r="AD3042" t="s">
        <v>3487</v>
      </c>
      <c r="AE3042">
        <v>1</v>
      </c>
    </row>
    <row r="3043" spans="1:31">
      <c r="A3043">
        <v>5114239</v>
      </c>
      <c r="B3043">
        <v>5093824</v>
      </c>
      <c r="C3043">
        <v>900228989</v>
      </c>
      <c r="D3043" t="s">
        <v>3436</v>
      </c>
      <c r="E3043" t="s">
        <v>963</v>
      </c>
      <c r="F3043" t="s">
        <v>3451</v>
      </c>
      <c r="G3043" s="95">
        <v>45255</v>
      </c>
      <c r="H3043" s="95">
        <v>45256</v>
      </c>
      <c r="I3043" s="95">
        <v>45302</v>
      </c>
      <c r="J3043" s="95">
        <v>45311</v>
      </c>
      <c r="K3043" t="s">
        <v>3435</v>
      </c>
      <c r="L3043" s="95">
        <v>45255</v>
      </c>
      <c r="M3043" s="95">
        <v>45256</v>
      </c>
      <c r="N3043" s="95">
        <v>45302</v>
      </c>
      <c r="O3043" s="95">
        <v>45311</v>
      </c>
      <c r="P3043" t="s">
        <v>3435</v>
      </c>
      <c r="Q3043" t="s">
        <v>3435</v>
      </c>
      <c r="R3043" t="s">
        <v>3435</v>
      </c>
      <c r="S3043">
        <v>285000</v>
      </c>
      <c r="T3043">
        <v>285000</v>
      </c>
      <c r="U3043">
        <v>0</v>
      </c>
      <c r="V3043">
        <v>0</v>
      </c>
      <c r="W3043">
        <v>5120</v>
      </c>
      <c r="X3043">
        <v>256000</v>
      </c>
      <c r="Y3043">
        <v>250880</v>
      </c>
      <c r="Z3043">
        <v>0</v>
      </c>
      <c r="AA3043">
        <v>29000</v>
      </c>
      <c r="AB3043">
        <v>0</v>
      </c>
      <c r="AC3043">
        <v>1</v>
      </c>
      <c r="AD3043" t="s">
        <v>3449</v>
      </c>
      <c r="AE3043">
        <v>1</v>
      </c>
    </row>
    <row r="3044" spans="1:31">
      <c r="A3044">
        <v>5325475</v>
      </c>
      <c r="B3044">
        <v>5276646</v>
      </c>
      <c r="C3044">
        <v>900228989</v>
      </c>
      <c r="D3044" t="s">
        <v>3436</v>
      </c>
      <c r="E3044" t="s">
        <v>3254</v>
      </c>
      <c r="F3044" t="s">
        <v>3437</v>
      </c>
      <c r="G3044" s="95">
        <v>45608</v>
      </c>
      <c r="H3044" s="95">
        <v>45608</v>
      </c>
      <c r="I3044" s="95">
        <v>45608</v>
      </c>
      <c r="J3044" s="95">
        <v>45624</v>
      </c>
      <c r="K3044" t="s">
        <v>3435</v>
      </c>
      <c r="L3044" s="95">
        <v>45608</v>
      </c>
      <c r="M3044" s="95">
        <v>45608</v>
      </c>
      <c r="N3044" s="95">
        <v>45608</v>
      </c>
      <c r="O3044" s="95">
        <v>45624</v>
      </c>
      <c r="P3044" t="s">
        <v>3435</v>
      </c>
      <c r="Q3044" t="s">
        <v>3435</v>
      </c>
      <c r="R3044" t="s">
        <v>3435</v>
      </c>
      <c r="S3044">
        <v>186633</v>
      </c>
      <c r="T3044">
        <v>186633</v>
      </c>
      <c r="U3044">
        <v>0</v>
      </c>
      <c r="V3044">
        <v>0</v>
      </c>
      <c r="W3044">
        <v>0</v>
      </c>
      <c r="X3044">
        <v>186633</v>
      </c>
      <c r="Y3044">
        <v>186633</v>
      </c>
      <c r="Z3044">
        <v>0</v>
      </c>
      <c r="AA3044">
        <v>0</v>
      </c>
      <c r="AB3044">
        <v>0</v>
      </c>
      <c r="AC3044">
        <v>1</v>
      </c>
      <c r="AD3044" t="s">
        <v>3487</v>
      </c>
      <c r="AE3044">
        <v>1</v>
      </c>
    </row>
    <row r="3045" spans="1:31">
      <c r="A3045">
        <v>5325476</v>
      </c>
      <c r="B3045">
        <v>5276647</v>
      </c>
      <c r="C3045">
        <v>900228989</v>
      </c>
      <c r="D3045" t="s">
        <v>3436</v>
      </c>
      <c r="E3045" t="s">
        <v>3250</v>
      </c>
      <c r="F3045" t="s">
        <v>3437</v>
      </c>
      <c r="G3045" s="95">
        <v>45608</v>
      </c>
      <c r="H3045" s="95">
        <v>45608</v>
      </c>
      <c r="I3045" s="95">
        <v>45608</v>
      </c>
      <c r="J3045" s="95">
        <v>45624</v>
      </c>
      <c r="K3045" t="s">
        <v>3435</v>
      </c>
      <c r="L3045" s="95">
        <v>45608</v>
      </c>
      <c r="M3045" s="95">
        <v>45608</v>
      </c>
      <c r="N3045" s="95">
        <v>45608</v>
      </c>
      <c r="O3045" s="95">
        <v>45624</v>
      </c>
      <c r="P3045" t="s">
        <v>3435</v>
      </c>
      <c r="Q3045" t="s">
        <v>3435</v>
      </c>
      <c r="R3045" t="s">
        <v>3435</v>
      </c>
      <c r="S3045">
        <v>64706</v>
      </c>
      <c r="T3045">
        <v>64706</v>
      </c>
      <c r="U3045">
        <v>0</v>
      </c>
      <c r="V3045">
        <v>0</v>
      </c>
      <c r="W3045">
        <v>0</v>
      </c>
      <c r="X3045">
        <v>64706</v>
      </c>
      <c r="Y3045">
        <v>64706</v>
      </c>
      <c r="Z3045">
        <v>0</v>
      </c>
      <c r="AA3045">
        <v>0</v>
      </c>
      <c r="AB3045">
        <v>0</v>
      </c>
      <c r="AC3045">
        <v>1</v>
      </c>
      <c r="AD3045" t="s">
        <v>3487</v>
      </c>
      <c r="AE3045">
        <v>1</v>
      </c>
    </row>
    <row r="3046" spans="1:31">
      <c r="A3046">
        <v>5327321</v>
      </c>
      <c r="B3046">
        <v>5282485</v>
      </c>
      <c r="C3046">
        <v>900228989</v>
      </c>
      <c r="D3046" t="s">
        <v>3436</v>
      </c>
      <c r="E3046" t="s">
        <v>3297</v>
      </c>
      <c r="F3046" t="s">
        <v>3437</v>
      </c>
      <c r="G3046" s="95">
        <v>45608</v>
      </c>
      <c r="H3046" s="95">
        <v>45611</v>
      </c>
      <c r="I3046" s="95">
        <v>45611</v>
      </c>
      <c r="J3046" s="95">
        <v>45643</v>
      </c>
      <c r="K3046" t="s">
        <v>3435</v>
      </c>
      <c r="L3046" s="95">
        <v>45608</v>
      </c>
      <c r="M3046" s="95">
        <v>45611</v>
      </c>
      <c r="N3046" s="95">
        <v>45611</v>
      </c>
      <c r="O3046" s="95">
        <v>45643</v>
      </c>
      <c r="P3046" t="s">
        <v>3435</v>
      </c>
      <c r="Q3046" t="s">
        <v>3435</v>
      </c>
      <c r="R3046" t="s">
        <v>3435</v>
      </c>
      <c r="S3046">
        <v>682569</v>
      </c>
      <c r="T3046">
        <v>123360</v>
      </c>
      <c r="U3046">
        <v>0</v>
      </c>
      <c r="V3046">
        <v>0</v>
      </c>
      <c r="W3046">
        <v>2467</v>
      </c>
      <c r="X3046">
        <v>123360</v>
      </c>
      <c r="Y3046">
        <v>120893</v>
      </c>
      <c r="Z3046">
        <v>0</v>
      </c>
      <c r="AA3046">
        <v>0</v>
      </c>
      <c r="AB3046">
        <v>0</v>
      </c>
      <c r="AC3046">
        <v>2</v>
      </c>
      <c r="AD3046" t="s">
        <v>3452</v>
      </c>
      <c r="AE3046">
        <v>1</v>
      </c>
    </row>
    <row r="3047" spans="1:31">
      <c r="A3047">
        <v>5327322</v>
      </c>
      <c r="B3047">
        <v>5276734</v>
      </c>
      <c r="C3047">
        <v>900228989</v>
      </c>
      <c r="D3047" t="s">
        <v>3436</v>
      </c>
      <c r="E3047" t="s">
        <v>3287</v>
      </c>
      <c r="F3047" t="s">
        <v>3437</v>
      </c>
      <c r="G3047" s="95">
        <v>45608</v>
      </c>
      <c r="H3047" s="95">
        <v>45611</v>
      </c>
      <c r="I3047" s="95">
        <v>45611</v>
      </c>
      <c r="J3047" s="95">
        <v>45624</v>
      </c>
      <c r="K3047" t="s">
        <v>3435</v>
      </c>
      <c r="L3047" s="95">
        <v>45608</v>
      </c>
      <c r="M3047" s="95">
        <v>45611</v>
      </c>
      <c r="N3047" s="95">
        <v>45611</v>
      </c>
      <c r="O3047" s="95">
        <v>45624</v>
      </c>
      <c r="P3047" t="s">
        <v>3435</v>
      </c>
      <c r="Q3047" t="s">
        <v>3435</v>
      </c>
      <c r="R3047" t="s">
        <v>3435</v>
      </c>
      <c r="S3047">
        <v>272605</v>
      </c>
      <c r="T3047">
        <v>272605</v>
      </c>
      <c r="U3047">
        <v>0</v>
      </c>
      <c r="V3047">
        <v>0</v>
      </c>
      <c r="W3047">
        <v>5452</v>
      </c>
      <c r="X3047">
        <v>272605</v>
      </c>
      <c r="Y3047">
        <v>267153</v>
      </c>
      <c r="Z3047">
        <v>0</v>
      </c>
      <c r="AA3047">
        <v>0</v>
      </c>
      <c r="AB3047">
        <v>0</v>
      </c>
      <c r="AC3047">
        <v>1</v>
      </c>
      <c r="AD3047" t="s">
        <v>3487</v>
      </c>
      <c r="AE3047">
        <v>1</v>
      </c>
    </row>
    <row r="3048" spans="1:31">
      <c r="A3048">
        <v>5327323</v>
      </c>
      <c r="B3048">
        <v>5281964</v>
      </c>
      <c r="C3048">
        <v>900228989</v>
      </c>
      <c r="D3048" t="s">
        <v>3436</v>
      </c>
      <c r="E3048" t="s">
        <v>3300</v>
      </c>
      <c r="F3048" t="s">
        <v>3451</v>
      </c>
      <c r="G3048" s="95">
        <v>45608</v>
      </c>
      <c r="H3048" s="95">
        <v>45611</v>
      </c>
      <c r="I3048" s="95">
        <v>45611</v>
      </c>
      <c r="J3048" s="95">
        <v>45639</v>
      </c>
      <c r="K3048" t="s">
        <v>3435</v>
      </c>
      <c r="L3048" s="95">
        <v>45608</v>
      </c>
      <c r="M3048" s="95">
        <v>45611</v>
      </c>
      <c r="N3048" s="95">
        <v>45611</v>
      </c>
      <c r="O3048" s="95">
        <v>45639</v>
      </c>
      <c r="P3048" t="s">
        <v>3435</v>
      </c>
      <c r="Q3048" t="s">
        <v>3435</v>
      </c>
      <c r="R3048" t="s">
        <v>3435</v>
      </c>
      <c r="S3048">
        <v>803000</v>
      </c>
      <c r="T3048">
        <v>123360</v>
      </c>
      <c r="U3048">
        <v>0</v>
      </c>
      <c r="V3048">
        <v>0</v>
      </c>
      <c r="W3048">
        <v>0</v>
      </c>
      <c r="X3048">
        <v>0</v>
      </c>
      <c r="Y3048">
        <v>0</v>
      </c>
      <c r="Z3048">
        <v>0</v>
      </c>
      <c r="AA3048">
        <v>123360</v>
      </c>
      <c r="AB3048">
        <v>0</v>
      </c>
      <c r="AC3048">
        <v>2</v>
      </c>
      <c r="AD3048" t="s">
        <v>3452</v>
      </c>
      <c r="AE3048">
        <v>1</v>
      </c>
    </row>
    <row r="3049" spans="1:31">
      <c r="A3049">
        <v>5327359</v>
      </c>
      <c r="B3049">
        <v>5277017</v>
      </c>
      <c r="C3049">
        <v>900228989</v>
      </c>
      <c r="D3049" t="s">
        <v>3436</v>
      </c>
      <c r="E3049" t="s">
        <v>3312</v>
      </c>
      <c r="F3049" t="s">
        <v>3451</v>
      </c>
      <c r="G3049" s="95">
        <v>45608</v>
      </c>
      <c r="H3049" s="95">
        <v>45611</v>
      </c>
      <c r="I3049" s="95">
        <v>45611</v>
      </c>
      <c r="J3049" s="95">
        <v>45624</v>
      </c>
      <c r="K3049" t="s">
        <v>3435</v>
      </c>
      <c r="L3049" s="95">
        <v>45608</v>
      </c>
      <c r="M3049" s="95">
        <v>45611</v>
      </c>
      <c r="N3049" s="95">
        <v>45611</v>
      </c>
      <c r="O3049" s="95">
        <v>45624</v>
      </c>
      <c r="P3049" t="s">
        <v>3435</v>
      </c>
      <c r="Q3049" t="s">
        <v>3435</v>
      </c>
      <c r="R3049" t="s">
        <v>3435</v>
      </c>
      <c r="S3049">
        <v>1846012</v>
      </c>
      <c r="T3049">
        <v>99600</v>
      </c>
      <c r="U3049">
        <v>0</v>
      </c>
      <c r="V3049">
        <v>0</v>
      </c>
      <c r="W3049">
        <v>0</v>
      </c>
      <c r="X3049">
        <v>0</v>
      </c>
      <c r="Y3049">
        <v>0</v>
      </c>
      <c r="Z3049">
        <v>0</v>
      </c>
      <c r="AA3049">
        <v>99600</v>
      </c>
      <c r="AB3049">
        <v>0</v>
      </c>
      <c r="AC3049">
        <v>2</v>
      </c>
      <c r="AD3049" t="s">
        <v>3452</v>
      </c>
      <c r="AE3049">
        <v>1</v>
      </c>
    </row>
    <row r="3050" spans="1:31">
      <c r="A3050">
        <v>5327324</v>
      </c>
      <c r="B3050">
        <v>5276735</v>
      </c>
      <c r="C3050">
        <v>900228989</v>
      </c>
      <c r="D3050" t="s">
        <v>3436</v>
      </c>
      <c r="E3050" t="s">
        <v>3293</v>
      </c>
      <c r="F3050" t="s">
        <v>3437</v>
      </c>
      <c r="G3050" s="95">
        <v>45608</v>
      </c>
      <c r="H3050" s="95">
        <v>45611</v>
      </c>
      <c r="I3050" s="95">
        <v>45611</v>
      </c>
      <c r="J3050" s="95">
        <v>45624</v>
      </c>
      <c r="K3050" t="s">
        <v>3435</v>
      </c>
      <c r="L3050" s="95">
        <v>45608</v>
      </c>
      <c r="M3050" s="95">
        <v>45611</v>
      </c>
      <c r="N3050" s="95">
        <v>45611</v>
      </c>
      <c r="O3050" s="95">
        <v>45624</v>
      </c>
      <c r="P3050" t="s">
        <v>3435</v>
      </c>
      <c r="Q3050" t="s">
        <v>3435</v>
      </c>
      <c r="R3050" t="s">
        <v>3435</v>
      </c>
      <c r="S3050">
        <v>394439</v>
      </c>
      <c r="T3050">
        <v>394439</v>
      </c>
      <c r="U3050">
        <v>0</v>
      </c>
      <c r="V3050">
        <v>0</v>
      </c>
      <c r="W3050">
        <v>7889</v>
      </c>
      <c r="X3050">
        <v>394439</v>
      </c>
      <c r="Y3050">
        <v>386550</v>
      </c>
      <c r="Z3050">
        <v>0</v>
      </c>
      <c r="AA3050">
        <v>0</v>
      </c>
      <c r="AB3050">
        <v>0</v>
      </c>
      <c r="AC3050">
        <v>1</v>
      </c>
      <c r="AD3050" t="s">
        <v>3487</v>
      </c>
      <c r="AE3050">
        <v>1</v>
      </c>
    </row>
    <row r="3051" spans="1:31">
      <c r="A3051">
        <v>5327325</v>
      </c>
      <c r="B3051">
        <v>5282857</v>
      </c>
      <c r="C3051">
        <v>900228989</v>
      </c>
      <c r="D3051" t="s">
        <v>3436</v>
      </c>
      <c r="E3051" t="s">
        <v>3275</v>
      </c>
      <c r="F3051" t="s">
        <v>3437</v>
      </c>
      <c r="G3051" s="95">
        <v>45608</v>
      </c>
      <c r="H3051" s="95">
        <v>45611</v>
      </c>
      <c r="I3051" s="95">
        <v>45611</v>
      </c>
      <c r="J3051" s="95">
        <v>45644</v>
      </c>
      <c r="K3051" t="s">
        <v>3435</v>
      </c>
      <c r="L3051" s="95">
        <v>45608</v>
      </c>
      <c r="M3051" s="95">
        <v>45611</v>
      </c>
      <c r="N3051" s="95">
        <v>45611</v>
      </c>
      <c r="O3051" s="95">
        <v>45644</v>
      </c>
      <c r="P3051" t="s">
        <v>3435</v>
      </c>
      <c r="Q3051" t="s">
        <v>3435</v>
      </c>
      <c r="R3051" t="s">
        <v>3435</v>
      </c>
      <c r="S3051">
        <v>59120</v>
      </c>
      <c r="T3051">
        <v>59120</v>
      </c>
      <c r="U3051">
        <v>0</v>
      </c>
      <c r="V3051">
        <v>0</v>
      </c>
      <c r="W3051">
        <v>0</v>
      </c>
      <c r="X3051">
        <v>59120</v>
      </c>
      <c r="Y3051">
        <v>59120</v>
      </c>
      <c r="Z3051">
        <v>0</v>
      </c>
      <c r="AA3051">
        <v>0</v>
      </c>
      <c r="AB3051">
        <v>0</v>
      </c>
      <c r="AC3051">
        <v>1</v>
      </c>
      <c r="AD3051" t="s">
        <v>3487</v>
      </c>
      <c r="AE3051">
        <v>1</v>
      </c>
    </row>
    <row r="3052" spans="1:31">
      <c r="A3052">
        <v>5327326</v>
      </c>
      <c r="B3052">
        <v>5281927</v>
      </c>
      <c r="C3052">
        <v>900228989</v>
      </c>
      <c r="D3052" t="s">
        <v>3436</v>
      </c>
      <c r="E3052" t="s">
        <v>3303</v>
      </c>
      <c r="F3052" t="s">
        <v>3451</v>
      </c>
      <c r="G3052" s="95">
        <v>45608</v>
      </c>
      <c r="H3052" s="95">
        <v>45611</v>
      </c>
      <c r="I3052" s="95">
        <v>45611</v>
      </c>
      <c r="J3052" s="95">
        <v>45639</v>
      </c>
      <c r="K3052" t="s">
        <v>3435</v>
      </c>
      <c r="L3052" s="95">
        <v>45608</v>
      </c>
      <c r="M3052" s="95">
        <v>45611</v>
      </c>
      <c r="N3052" s="95">
        <v>45611</v>
      </c>
      <c r="O3052" s="95">
        <v>45639</v>
      </c>
      <c r="P3052" t="s">
        <v>3435</v>
      </c>
      <c r="Q3052" t="s">
        <v>3435</v>
      </c>
      <c r="R3052" t="s">
        <v>3435</v>
      </c>
      <c r="S3052">
        <v>5063662</v>
      </c>
      <c r="T3052">
        <v>190720</v>
      </c>
      <c r="U3052">
        <v>0</v>
      </c>
      <c r="V3052">
        <v>0</v>
      </c>
      <c r="W3052">
        <v>0</v>
      </c>
      <c r="X3052">
        <v>0</v>
      </c>
      <c r="Y3052">
        <v>0</v>
      </c>
      <c r="Z3052">
        <v>0</v>
      </c>
      <c r="AA3052">
        <v>190720</v>
      </c>
      <c r="AB3052">
        <v>0</v>
      </c>
      <c r="AC3052">
        <v>2</v>
      </c>
      <c r="AD3052" t="s">
        <v>3452</v>
      </c>
      <c r="AE3052">
        <v>1</v>
      </c>
    </row>
    <row r="3053" spans="1:31">
      <c r="A3053">
        <v>5327327</v>
      </c>
      <c r="B3053">
        <v>5277025</v>
      </c>
      <c r="C3053">
        <v>900228989</v>
      </c>
      <c r="D3053" t="s">
        <v>3436</v>
      </c>
      <c r="E3053" t="s">
        <v>3302</v>
      </c>
      <c r="F3053" t="s">
        <v>3451</v>
      </c>
      <c r="G3053" s="95">
        <v>45608</v>
      </c>
      <c r="H3053" s="95">
        <v>45611</v>
      </c>
      <c r="I3053" s="95">
        <v>45611</v>
      </c>
      <c r="J3053" s="95">
        <v>45624</v>
      </c>
      <c r="K3053" t="s">
        <v>3435</v>
      </c>
      <c r="L3053" s="95">
        <v>45608</v>
      </c>
      <c r="M3053" s="95">
        <v>45611</v>
      </c>
      <c r="N3053" s="95">
        <v>45611</v>
      </c>
      <c r="O3053" s="95">
        <v>45624</v>
      </c>
      <c r="P3053" t="s">
        <v>3435</v>
      </c>
      <c r="Q3053" t="s">
        <v>3435</v>
      </c>
      <c r="R3053" t="s">
        <v>3435</v>
      </c>
      <c r="S3053">
        <v>2053630</v>
      </c>
      <c r="T3053">
        <v>508560</v>
      </c>
      <c r="U3053">
        <v>0</v>
      </c>
      <c r="V3053">
        <v>0</v>
      </c>
      <c r="W3053">
        <v>0</v>
      </c>
      <c r="X3053">
        <v>0</v>
      </c>
      <c r="Y3053">
        <v>0</v>
      </c>
      <c r="Z3053">
        <v>0</v>
      </c>
      <c r="AA3053">
        <v>508560</v>
      </c>
      <c r="AB3053">
        <v>0</v>
      </c>
      <c r="AC3053">
        <v>2</v>
      </c>
      <c r="AD3053" t="s">
        <v>3452</v>
      </c>
      <c r="AE3053">
        <v>1</v>
      </c>
    </row>
    <row r="3054" spans="1:31">
      <c r="A3054">
        <v>5327328</v>
      </c>
      <c r="B3054">
        <v>5276736</v>
      </c>
      <c r="C3054">
        <v>900228989</v>
      </c>
      <c r="D3054" t="s">
        <v>3436</v>
      </c>
      <c r="E3054" t="s">
        <v>3310</v>
      </c>
      <c r="F3054" t="s">
        <v>3437</v>
      </c>
      <c r="G3054" s="95">
        <v>45608</v>
      </c>
      <c r="H3054" s="95">
        <v>45611</v>
      </c>
      <c r="I3054" s="95">
        <v>45611</v>
      </c>
      <c r="J3054" s="95">
        <v>45624</v>
      </c>
      <c r="K3054" t="s">
        <v>3435</v>
      </c>
      <c r="L3054" s="95">
        <v>45608</v>
      </c>
      <c r="M3054" s="95">
        <v>45611</v>
      </c>
      <c r="N3054" s="95">
        <v>45611</v>
      </c>
      <c r="O3054" s="95">
        <v>45624</v>
      </c>
      <c r="P3054" t="s">
        <v>3435</v>
      </c>
      <c r="Q3054" t="s">
        <v>3435</v>
      </c>
      <c r="R3054" t="s">
        <v>3435</v>
      </c>
      <c r="S3054">
        <v>341399</v>
      </c>
      <c r="T3054">
        <v>341399</v>
      </c>
      <c r="U3054">
        <v>0</v>
      </c>
      <c r="V3054">
        <v>0</v>
      </c>
      <c r="W3054">
        <v>6828</v>
      </c>
      <c r="X3054">
        <v>341399</v>
      </c>
      <c r="Y3054">
        <v>334571</v>
      </c>
      <c r="Z3054">
        <v>0</v>
      </c>
      <c r="AA3054">
        <v>0</v>
      </c>
      <c r="AB3054">
        <v>0</v>
      </c>
      <c r="AC3054">
        <v>1</v>
      </c>
      <c r="AD3054" t="s">
        <v>3487</v>
      </c>
      <c r="AE3054">
        <v>1</v>
      </c>
    </row>
    <row r="3055" spans="1:31">
      <c r="A3055">
        <v>5327360</v>
      </c>
      <c r="B3055">
        <v>5276746</v>
      </c>
      <c r="C3055">
        <v>900228989</v>
      </c>
      <c r="D3055" t="s">
        <v>3436</v>
      </c>
      <c r="E3055" t="s">
        <v>3307</v>
      </c>
      <c r="F3055" t="s">
        <v>3437</v>
      </c>
      <c r="G3055" s="95">
        <v>45609</v>
      </c>
      <c r="H3055" s="95">
        <v>45611</v>
      </c>
      <c r="I3055" s="95">
        <v>45611</v>
      </c>
      <c r="J3055" s="95">
        <v>45624</v>
      </c>
      <c r="K3055" t="s">
        <v>3435</v>
      </c>
      <c r="L3055" s="95">
        <v>45609</v>
      </c>
      <c r="M3055" s="95">
        <v>45611</v>
      </c>
      <c r="N3055" s="95">
        <v>45611</v>
      </c>
      <c r="O3055" s="95">
        <v>45624</v>
      </c>
      <c r="P3055" t="s">
        <v>3435</v>
      </c>
      <c r="Q3055" t="s">
        <v>3435</v>
      </c>
      <c r="R3055" t="s">
        <v>3435</v>
      </c>
      <c r="S3055">
        <v>146315</v>
      </c>
      <c r="T3055">
        <v>146315</v>
      </c>
      <c r="U3055">
        <v>0</v>
      </c>
      <c r="V3055">
        <v>0</v>
      </c>
      <c r="W3055">
        <v>0</v>
      </c>
      <c r="X3055">
        <v>146315</v>
      </c>
      <c r="Y3055">
        <v>146315</v>
      </c>
      <c r="Z3055">
        <v>0</v>
      </c>
      <c r="AA3055">
        <v>0</v>
      </c>
      <c r="AB3055">
        <v>0</v>
      </c>
      <c r="AC3055">
        <v>1</v>
      </c>
      <c r="AD3055" t="s">
        <v>3487</v>
      </c>
      <c r="AE3055">
        <v>1</v>
      </c>
    </row>
    <row r="3056" spans="1:31">
      <c r="A3056">
        <v>5327329</v>
      </c>
      <c r="B3056">
        <v>5276737</v>
      </c>
      <c r="C3056">
        <v>900228989</v>
      </c>
      <c r="D3056" t="s">
        <v>3436</v>
      </c>
      <c r="E3056" t="s">
        <v>3295</v>
      </c>
      <c r="F3056" t="s">
        <v>3437</v>
      </c>
      <c r="G3056" s="95">
        <v>45609</v>
      </c>
      <c r="H3056" s="95">
        <v>45611</v>
      </c>
      <c r="I3056" s="95">
        <v>45611</v>
      </c>
      <c r="J3056" s="95">
        <v>45624</v>
      </c>
      <c r="K3056" t="s">
        <v>3435</v>
      </c>
      <c r="L3056" s="95">
        <v>45609</v>
      </c>
      <c r="M3056" s="95">
        <v>45611</v>
      </c>
      <c r="N3056" s="95">
        <v>45611</v>
      </c>
      <c r="O3056" s="95">
        <v>45624</v>
      </c>
      <c r="P3056" t="s">
        <v>3435</v>
      </c>
      <c r="Q3056" t="s">
        <v>3435</v>
      </c>
      <c r="R3056" t="s">
        <v>3435</v>
      </c>
      <c r="S3056">
        <v>433418</v>
      </c>
      <c r="T3056">
        <v>433418</v>
      </c>
      <c r="U3056">
        <v>0</v>
      </c>
      <c r="V3056">
        <v>0</v>
      </c>
      <c r="W3056">
        <v>8668</v>
      </c>
      <c r="X3056">
        <v>433418</v>
      </c>
      <c r="Y3056">
        <v>424750</v>
      </c>
      <c r="Z3056">
        <v>0</v>
      </c>
      <c r="AA3056">
        <v>0</v>
      </c>
      <c r="AB3056">
        <v>0</v>
      </c>
      <c r="AC3056">
        <v>1</v>
      </c>
      <c r="AD3056" t="s">
        <v>3487</v>
      </c>
      <c r="AE3056">
        <v>1</v>
      </c>
    </row>
    <row r="3057" spans="1:31">
      <c r="A3057">
        <v>5327330</v>
      </c>
      <c r="B3057">
        <v>5276738</v>
      </c>
      <c r="C3057">
        <v>900228989</v>
      </c>
      <c r="D3057" t="s">
        <v>3436</v>
      </c>
      <c r="E3057" t="s">
        <v>3279</v>
      </c>
      <c r="F3057" t="s">
        <v>3437</v>
      </c>
      <c r="G3057" s="95">
        <v>45609</v>
      </c>
      <c r="H3057" s="95">
        <v>45611</v>
      </c>
      <c r="I3057" s="95">
        <v>45611</v>
      </c>
      <c r="J3057" s="95">
        <v>45624</v>
      </c>
      <c r="K3057" t="s">
        <v>3435</v>
      </c>
      <c r="L3057" s="95">
        <v>45609</v>
      </c>
      <c r="M3057" s="95">
        <v>45611</v>
      </c>
      <c r="N3057" s="95">
        <v>45611</v>
      </c>
      <c r="O3057" s="95">
        <v>45624</v>
      </c>
      <c r="P3057" t="s">
        <v>3435</v>
      </c>
      <c r="Q3057" t="s">
        <v>3435</v>
      </c>
      <c r="R3057" t="s">
        <v>3435</v>
      </c>
      <c r="S3057">
        <v>120080</v>
      </c>
      <c r="T3057">
        <v>120080</v>
      </c>
      <c r="U3057">
        <v>0</v>
      </c>
      <c r="V3057">
        <v>0</v>
      </c>
      <c r="W3057">
        <v>0</v>
      </c>
      <c r="X3057">
        <v>120080</v>
      </c>
      <c r="Y3057">
        <v>120080</v>
      </c>
      <c r="Z3057">
        <v>0</v>
      </c>
      <c r="AA3057">
        <v>0</v>
      </c>
      <c r="AB3057">
        <v>0</v>
      </c>
      <c r="AC3057">
        <v>1</v>
      </c>
      <c r="AD3057" t="s">
        <v>3487</v>
      </c>
      <c r="AE3057">
        <v>1</v>
      </c>
    </row>
    <row r="3058" spans="1:31">
      <c r="A3058">
        <v>5327331</v>
      </c>
      <c r="B3058" t="s">
        <v>3435</v>
      </c>
      <c r="C3058">
        <v>900228989</v>
      </c>
      <c r="D3058" t="s">
        <v>3436</v>
      </c>
      <c r="E3058" t="s">
        <v>3285</v>
      </c>
      <c r="F3058" t="s">
        <v>3464</v>
      </c>
      <c r="G3058" s="95">
        <v>45609</v>
      </c>
      <c r="H3058" s="95">
        <v>45611</v>
      </c>
      <c r="I3058" s="95">
        <v>45611</v>
      </c>
      <c r="J3058" t="s">
        <v>3435</v>
      </c>
      <c r="K3058" t="s">
        <v>3435</v>
      </c>
      <c r="L3058" s="95">
        <v>45609</v>
      </c>
      <c r="M3058" s="95">
        <v>45611</v>
      </c>
      <c r="N3058" s="95">
        <v>45611</v>
      </c>
      <c r="O3058" t="s">
        <v>3435</v>
      </c>
      <c r="P3058" t="s">
        <v>3435</v>
      </c>
      <c r="Q3058" t="s">
        <v>3435</v>
      </c>
      <c r="R3058" t="s">
        <v>3435</v>
      </c>
      <c r="S3058">
        <v>212727</v>
      </c>
      <c r="T3058">
        <v>212727</v>
      </c>
      <c r="U3058">
        <v>0</v>
      </c>
      <c r="V3058">
        <v>0</v>
      </c>
      <c r="W3058">
        <v>0</v>
      </c>
      <c r="X3058">
        <v>0</v>
      </c>
      <c r="Y3058">
        <v>0</v>
      </c>
      <c r="Z3058">
        <v>0</v>
      </c>
      <c r="AA3058">
        <v>0</v>
      </c>
      <c r="AB3058">
        <v>0</v>
      </c>
      <c r="AC3058" t="s">
        <v>3435</v>
      </c>
      <c r="AD3058" t="s">
        <v>3435</v>
      </c>
      <c r="AE3058">
        <v>1</v>
      </c>
    </row>
    <row r="3059" spans="1:31">
      <c r="A3059">
        <v>5327332</v>
      </c>
      <c r="B3059">
        <v>5282858</v>
      </c>
      <c r="C3059">
        <v>900228989</v>
      </c>
      <c r="D3059" t="s">
        <v>3436</v>
      </c>
      <c r="E3059" t="s">
        <v>3289</v>
      </c>
      <c r="F3059" t="s">
        <v>3437</v>
      </c>
      <c r="G3059" s="95">
        <v>45609</v>
      </c>
      <c r="H3059" s="95">
        <v>45611</v>
      </c>
      <c r="I3059" s="95">
        <v>45611</v>
      </c>
      <c r="J3059" s="95">
        <v>45644</v>
      </c>
      <c r="K3059" t="s">
        <v>3435</v>
      </c>
      <c r="L3059" s="95">
        <v>45609</v>
      </c>
      <c r="M3059" s="95">
        <v>45611</v>
      </c>
      <c r="N3059" s="95">
        <v>45611</v>
      </c>
      <c r="O3059" s="95">
        <v>45644</v>
      </c>
      <c r="P3059" t="s">
        <v>3435</v>
      </c>
      <c r="Q3059" t="s">
        <v>3435</v>
      </c>
      <c r="R3059" t="s">
        <v>3435</v>
      </c>
      <c r="S3059">
        <v>299781</v>
      </c>
      <c r="T3059">
        <v>299781</v>
      </c>
      <c r="U3059">
        <v>0</v>
      </c>
      <c r="V3059">
        <v>0</v>
      </c>
      <c r="W3059">
        <v>5996</v>
      </c>
      <c r="X3059">
        <v>299781</v>
      </c>
      <c r="Y3059">
        <v>293785</v>
      </c>
      <c r="Z3059">
        <v>0</v>
      </c>
      <c r="AA3059">
        <v>0</v>
      </c>
      <c r="AB3059">
        <v>0</v>
      </c>
      <c r="AC3059">
        <v>1</v>
      </c>
      <c r="AD3059" t="s">
        <v>3487</v>
      </c>
      <c r="AE3059">
        <v>1</v>
      </c>
    </row>
    <row r="3060" spans="1:31">
      <c r="A3060">
        <v>5327333</v>
      </c>
      <c r="B3060">
        <v>5278607</v>
      </c>
      <c r="C3060">
        <v>900228989</v>
      </c>
      <c r="D3060" t="s">
        <v>3436</v>
      </c>
      <c r="E3060" t="s">
        <v>3278</v>
      </c>
      <c r="F3060" t="s">
        <v>3437</v>
      </c>
      <c r="G3060" s="95">
        <v>45609</v>
      </c>
      <c r="H3060" s="95">
        <v>45611</v>
      </c>
      <c r="I3060" s="95">
        <v>45611</v>
      </c>
      <c r="J3060" s="95">
        <v>45625</v>
      </c>
      <c r="K3060" t="s">
        <v>3435</v>
      </c>
      <c r="L3060" s="95">
        <v>45609</v>
      </c>
      <c r="M3060" s="95">
        <v>45611</v>
      </c>
      <c r="N3060" s="95">
        <v>45611</v>
      </c>
      <c r="O3060" s="95">
        <v>45625</v>
      </c>
      <c r="P3060" t="s">
        <v>3435</v>
      </c>
      <c r="Q3060" t="s">
        <v>3435</v>
      </c>
      <c r="R3060" t="s">
        <v>3435</v>
      </c>
      <c r="S3060">
        <v>116946</v>
      </c>
      <c r="T3060">
        <v>116946</v>
      </c>
      <c r="U3060">
        <v>0</v>
      </c>
      <c r="V3060">
        <v>0</v>
      </c>
      <c r="W3060">
        <v>0</v>
      </c>
      <c r="X3060">
        <v>116946</v>
      </c>
      <c r="Y3060">
        <v>116946</v>
      </c>
      <c r="Z3060">
        <v>0</v>
      </c>
      <c r="AA3060">
        <v>0</v>
      </c>
      <c r="AB3060">
        <v>0</v>
      </c>
      <c r="AC3060">
        <v>1</v>
      </c>
      <c r="AD3060" t="s">
        <v>3487</v>
      </c>
      <c r="AE3060">
        <v>1</v>
      </c>
    </row>
    <row r="3061" spans="1:31">
      <c r="A3061">
        <v>5327334</v>
      </c>
      <c r="B3061">
        <v>5276739</v>
      </c>
      <c r="C3061">
        <v>900228989</v>
      </c>
      <c r="D3061" t="s">
        <v>3436</v>
      </c>
      <c r="E3061" t="s">
        <v>3299</v>
      </c>
      <c r="F3061" t="s">
        <v>3437</v>
      </c>
      <c r="G3061" s="95">
        <v>45609</v>
      </c>
      <c r="H3061" s="95">
        <v>45611</v>
      </c>
      <c r="I3061" s="95">
        <v>45611</v>
      </c>
      <c r="J3061" s="95">
        <v>45624</v>
      </c>
      <c r="K3061" t="s">
        <v>3435</v>
      </c>
      <c r="L3061" s="95">
        <v>45609</v>
      </c>
      <c r="M3061" s="95">
        <v>45611</v>
      </c>
      <c r="N3061" s="95">
        <v>45611</v>
      </c>
      <c r="O3061" s="95">
        <v>45624</v>
      </c>
      <c r="P3061" t="s">
        <v>3435</v>
      </c>
      <c r="Q3061" t="s">
        <v>3435</v>
      </c>
      <c r="R3061" t="s">
        <v>3435</v>
      </c>
      <c r="S3061">
        <v>696696</v>
      </c>
      <c r="T3061">
        <v>696696</v>
      </c>
      <c r="U3061">
        <v>0</v>
      </c>
      <c r="V3061">
        <v>0</v>
      </c>
      <c r="W3061">
        <v>13934</v>
      </c>
      <c r="X3061">
        <v>696696</v>
      </c>
      <c r="Y3061">
        <v>682762</v>
      </c>
      <c r="Z3061">
        <v>0</v>
      </c>
      <c r="AA3061">
        <v>0</v>
      </c>
      <c r="AB3061">
        <v>0</v>
      </c>
      <c r="AC3061">
        <v>1</v>
      </c>
      <c r="AD3061" t="s">
        <v>3487</v>
      </c>
      <c r="AE3061">
        <v>1</v>
      </c>
    </row>
    <row r="3062" spans="1:31">
      <c r="A3062">
        <v>5327335</v>
      </c>
      <c r="B3062">
        <v>5278608</v>
      </c>
      <c r="C3062">
        <v>900228989</v>
      </c>
      <c r="D3062" t="s">
        <v>3436</v>
      </c>
      <c r="E3062" t="s">
        <v>3284</v>
      </c>
      <c r="F3062" t="s">
        <v>3437</v>
      </c>
      <c r="G3062" s="95">
        <v>45610</v>
      </c>
      <c r="H3062" s="95">
        <v>45611</v>
      </c>
      <c r="I3062" s="95">
        <v>45611</v>
      </c>
      <c r="J3062" s="95">
        <v>45625</v>
      </c>
      <c r="K3062" t="s">
        <v>3435</v>
      </c>
      <c r="L3062" s="95">
        <v>45610</v>
      </c>
      <c r="M3062" s="95">
        <v>45611</v>
      </c>
      <c r="N3062" s="95">
        <v>45611</v>
      </c>
      <c r="O3062" s="95">
        <v>45625</v>
      </c>
      <c r="P3062" t="s">
        <v>3435</v>
      </c>
      <c r="Q3062" t="s">
        <v>3435</v>
      </c>
      <c r="R3062" t="s">
        <v>3435</v>
      </c>
      <c r="S3062">
        <v>188829</v>
      </c>
      <c r="T3062">
        <v>188829</v>
      </c>
      <c r="U3062">
        <v>0</v>
      </c>
      <c r="V3062">
        <v>0</v>
      </c>
      <c r="W3062">
        <v>3777</v>
      </c>
      <c r="X3062">
        <v>188829</v>
      </c>
      <c r="Y3062">
        <v>185052</v>
      </c>
      <c r="Z3062">
        <v>0</v>
      </c>
      <c r="AA3062">
        <v>0</v>
      </c>
      <c r="AB3062">
        <v>0</v>
      </c>
      <c r="AC3062">
        <v>1</v>
      </c>
      <c r="AD3062" t="s">
        <v>3487</v>
      </c>
      <c r="AE3062">
        <v>1</v>
      </c>
    </row>
    <row r="3063" spans="1:31">
      <c r="A3063">
        <v>5327336</v>
      </c>
      <c r="B3063">
        <v>5276740</v>
      </c>
      <c r="C3063">
        <v>900228989</v>
      </c>
      <c r="D3063" t="s">
        <v>3436</v>
      </c>
      <c r="E3063" t="s">
        <v>3283</v>
      </c>
      <c r="F3063" t="s">
        <v>3437</v>
      </c>
      <c r="G3063" s="95">
        <v>45610</v>
      </c>
      <c r="H3063" s="95">
        <v>45611</v>
      </c>
      <c r="I3063" s="95">
        <v>45611</v>
      </c>
      <c r="J3063" s="95">
        <v>45624</v>
      </c>
      <c r="K3063" t="s">
        <v>3435</v>
      </c>
      <c r="L3063" s="95">
        <v>45610</v>
      </c>
      <c r="M3063" s="95">
        <v>45611</v>
      </c>
      <c r="N3063" s="95">
        <v>45611</v>
      </c>
      <c r="O3063" s="95">
        <v>45624</v>
      </c>
      <c r="P3063" t="s">
        <v>3435</v>
      </c>
      <c r="Q3063" t="s">
        <v>3435</v>
      </c>
      <c r="R3063" t="s">
        <v>3435</v>
      </c>
      <c r="S3063">
        <v>177347</v>
      </c>
      <c r="T3063">
        <v>177347</v>
      </c>
      <c r="U3063">
        <v>0</v>
      </c>
      <c r="V3063">
        <v>0</v>
      </c>
      <c r="W3063">
        <v>0</v>
      </c>
      <c r="X3063">
        <v>177347</v>
      </c>
      <c r="Y3063">
        <v>177347</v>
      </c>
      <c r="Z3063">
        <v>0</v>
      </c>
      <c r="AA3063">
        <v>0</v>
      </c>
      <c r="AB3063">
        <v>0</v>
      </c>
      <c r="AC3063">
        <v>1</v>
      </c>
      <c r="AD3063" t="s">
        <v>3487</v>
      </c>
      <c r="AE3063">
        <v>1</v>
      </c>
    </row>
    <row r="3064" spans="1:31">
      <c r="A3064">
        <v>5327337</v>
      </c>
      <c r="B3064">
        <v>5276741</v>
      </c>
      <c r="C3064">
        <v>900228989</v>
      </c>
      <c r="D3064" t="s">
        <v>3436</v>
      </c>
      <c r="E3064" t="s">
        <v>3294</v>
      </c>
      <c r="F3064" t="s">
        <v>3437</v>
      </c>
      <c r="G3064" s="95">
        <v>45610</v>
      </c>
      <c r="H3064" s="95">
        <v>45611</v>
      </c>
      <c r="I3064" s="95">
        <v>45611</v>
      </c>
      <c r="J3064" s="95">
        <v>45624</v>
      </c>
      <c r="K3064" t="s">
        <v>3435</v>
      </c>
      <c r="L3064" s="95">
        <v>45610</v>
      </c>
      <c r="M3064" s="95">
        <v>45611</v>
      </c>
      <c r="N3064" s="95">
        <v>45611</v>
      </c>
      <c r="O3064" s="95">
        <v>45624</v>
      </c>
      <c r="P3064" t="s">
        <v>3435</v>
      </c>
      <c r="Q3064" t="s">
        <v>3435</v>
      </c>
      <c r="R3064" t="s">
        <v>3435</v>
      </c>
      <c r="S3064">
        <v>410334</v>
      </c>
      <c r="T3064">
        <v>410334</v>
      </c>
      <c r="U3064">
        <v>0</v>
      </c>
      <c r="V3064">
        <v>0</v>
      </c>
      <c r="W3064">
        <v>8207</v>
      </c>
      <c r="X3064">
        <v>410334</v>
      </c>
      <c r="Y3064">
        <v>402127</v>
      </c>
      <c r="Z3064">
        <v>0</v>
      </c>
      <c r="AA3064">
        <v>0</v>
      </c>
      <c r="AB3064">
        <v>0</v>
      </c>
      <c r="AC3064">
        <v>1</v>
      </c>
      <c r="AD3064" t="s">
        <v>3487</v>
      </c>
      <c r="AE3064">
        <v>1</v>
      </c>
    </row>
    <row r="3065" spans="1:31">
      <c r="A3065">
        <v>5327361</v>
      </c>
      <c r="B3065">
        <v>5276747</v>
      </c>
      <c r="C3065">
        <v>900228989</v>
      </c>
      <c r="D3065" t="s">
        <v>3436</v>
      </c>
      <c r="E3065" t="s">
        <v>3311</v>
      </c>
      <c r="F3065" t="s">
        <v>3437</v>
      </c>
      <c r="G3065" s="95">
        <v>45610</v>
      </c>
      <c r="H3065" s="95">
        <v>45611</v>
      </c>
      <c r="I3065" s="95">
        <v>45611</v>
      </c>
      <c r="J3065" s="95">
        <v>45624</v>
      </c>
      <c r="K3065" t="s">
        <v>3435</v>
      </c>
      <c r="L3065" s="95">
        <v>45610</v>
      </c>
      <c r="M3065" s="95">
        <v>45611</v>
      </c>
      <c r="N3065" s="95">
        <v>45611</v>
      </c>
      <c r="O3065" s="95">
        <v>45624</v>
      </c>
      <c r="P3065" t="s">
        <v>3435</v>
      </c>
      <c r="Q3065" t="s">
        <v>3435</v>
      </c>
      <c r="R3065" t="s">
        <v>3435</v>
      </c>
      <c r="S3065">
        <v>376582</v>
      </c>
      <c r="T3065">
        <v>376582</v>
      </c>
      <c r="U3065">
        <v>0</v>
      </c>
      <c r="V3065">
        <v>0</v>
      </c>
      <c r="W3065">
        <v>7532</v>
      </c>
      <c r="X3065">
        <v>376582</v>
      </c>
      <c r="Y3065">
        <v>369050</v>
      </c>
      <c r="Z3065">
        <v>0</v>
      </c>
      <c r="AA3065">
        <v>0</v>
      </c>
      <c r="AB3065">
        <v>0</v>
      </c>
      <c r="AC3065">
        <v>1</v>
      </c>
      <c r="AD3065" t="s">
        <v>3487</v>
      </c>
      <c r="AE3065">
        <v>1</v>
      </c>
    </row>
    <row r="3066" spans="1:31">
      <c r="A3066">
        <v>5327362</v>
      </c>
      <c r="B3066">
        <v>5276748</v>
      </c>
      <c r="C3066">
        <v>900228989</v>
      </c>
      <c r="D3066" t="s">
        <v>3436</v>
      </c>
      <c r="E3066" t="s">
        <v>3308</v>
      </c>
      <c r="F3066" t="s">
        <v>3437</v>
      </c>
      <c r="G3066" s="95">
        <v>45610</v>
      </c>
      <c r="H3066" s="95">
        <v>45611</v>
      </c>
      <c r="I3066" s="95">
        <v>45611</v>
      </c>
      <c r="J3066" s="95">
        <v>45624</v>
      </c>
      <c r="K3066" t="s">
        <v>3435</v>
      </c>
      <c r="L3066" s="95">
        <v>45610</v>
      </c>
      <c r="M3066" s="95">
        <v>45611</v>
      </c>
      <c r="N3066" s="95">
        <v>45611</v>
      </c>
      <c r="O3066" s="95">
        <v>45624</v>
      </c>
      <c r="P3066" t="s">
        <v>3435</v>
      </c>
      <c r="Q3066" t="s">
        <v>3435</v>
      </c>
      <c r="R3066" t="s">
        <v>3435</v>
      </c>
      <c r="S3066">
        <v>207597</v>
      </c>
      <c r="T3066">
        <v>207597</v>
      </c>
      <c r="U3066">
        <v>0</v>
      </c>
      <c r="V3066">
        <v>0</v>
      </c>
      <c r="W3066">
        <v>4152</v>
      </c>
      <c r="X3066">
        <v>207597</v>
      </c>
      <c r="Y3066">
        <v>203445</v>
      </c>
      <c r="Z3066">
        <v>0</v>
      </c>
      <c r="AA3066">
        <v>0</v>
      </c>
      <c r="AB3066">
        <v>0</v>
      </c>
      <c r="AC3066">
        <v>1</v>
      </c>
      <c r="AD3066" t="s">
        <v>3487</v>
      </c>
      <c r="AE3066">
        <v>1</v>
      </c>
    </row>
    <row r="3067" spans="1:31">
      <c r="A3067">
        <v>5327338</v>
      </c>
      <c r="B3067">
        <v>5276742</v>
      </c>
      <c r="C3067">
        <v>900228989</v>
      </c>
      <c r="D3067" t="s">
        <v>3436</v>
      </c>
      <c r="E3067" t="s">
        <v>3288</v>
      </c>
      <c r="F3067" t="s">
        <v>3437</v>
      </c>
      <c r="G3067" s="95">
        <v>45610</v>
      </c>
      <c r="H3067" s="95">
        <v>45611</v>
      </c>
      <c r="I3067" s="95">
        <v>45611</v>
      </c>
      <c r="J3067" s="95">
        <v>45624</v>
      </c>
      <c r="K3067" t="s">
        <v>3435</v>
      </c>
      <c r="L3067" s="95">
        <v>45610</v>
      </c>
      <c r="M3067" s="95">
        <v>45611</v>
      </c>
      <c r="N3067" s="95">
        <v>45611</v>
      </c>
      <c r="O3067" s="95">
        <v>45624</v>
      </c>
      <c r="P3067" t="s">
        <v>3435</v>
      </c>
      <c r="Q3067" t="s">
        <v>3435</v>
      </c>
      <c r="R3067" t="s">
        <v>3435</v>
      </c>
      <c r="S3067">
        <v>296864</v>
      </c>
      <c r="T3067">
        <v>296864</v>
      </c>
      <c r="U3067">
        <v>0</v>
      </c>
      <c r="V3067">
        <v>0</v>
      </c>
      <c r="W3067">
        <v>5937</v>
      </c>
      <c r="X3067">
        <v>296864</v>
      </c>
      <c r="Y3067">
        <v>290927</v>
      </c>
      <c r="Z3067">
        <v>0</v>
      </c>
      <c r="AA3067">
        <v>0</v>
      </c>
      <c r="AB3067">
        <v>0</v>
      </c>
      <c r="AC3067">
        <v>1</v>
      </c>
      <c r="AD3067" t="s">
        <v>3487</v>
      </c>
      <c r="AE3067">
        <v>1</v>
      </c>
    </row>
    <row r="3068" spans="1:31">
      <c r="A3068">
        <v>5327339</v>
      </c>
      <c r="B3068">
        <v>5276743</v>
      </c>
      <c r="C3068">
        <v>900228989</v>
      </c>
      <c r="D3068" t="s">
        <v>3436</v>
      </c>
      <c r="E3068" t="s">
        <v>3280</v>
      </c>
      <c r="F3068" t="s">
        <v>3437</v>
      </c>
      <c r="G3068" s="95">
        <v>45610</v>
      </c>
      <c r="H3068" s="95">
        <v>45611</v>
      </c>
      <c r="I3068" s="95">
        <v>45611</v>
      </c>
      <c r="J3068" s="95">
        <v>45624</v>
      </c>
      <c r="K3068" t="s">
        <v>3435</v>
      </c>
      <c r="L3068" s="95">
        <v>45610</v>
      </c>
      <c r="M3068" s="95">
        <v>45611</v>
      </c>
      <c r="N3068" s="95">
        <v>45611</v>
      </c>
      <c r="O3068" s="95">
        <v>45624</v>
      </c>
      <c r="P3068" t="s">
        <v>3435</v>
      </c>
      <c r="Q3068" t="s">
        <v>3435</v>
      </c>
      <c r="R3068" t="s">
        <v>3435</v>
      </c>
      <c r="S3068">
        <v>120080</v>
      </c>
      <c r="T3068">
        <v>120080</v>
      </c>
      <c r="U3068">
        <v>0</v>
      </c>
      <c r="V3068">
        <v>0</v>
      </c>
      <c r="W3068">
        <v>0</v>
      </c>
      <c r="X3068">
        <v>120080</v>
      </c>
      <c r="Y3068">
        <v>120080</v>
      </c>
      <c r="Z3068">
        <v>0</v>
      </c>
      <c r="AA3068">
        <v>0</v>
      </c>
      <c r="AB3068">
        <v>0</v>
      </c>
      <c r="AC3068">
        <v>1</v>
      </c>
      <c r="AD3068" t="s">
        <v>3487</v>
      </c>
      <c r="AE3068">
        <v>1</v>
      </c>
    </row>
    <row r="3069" spans="1:31">
      <c r="A3069">
        <v>5327340</v>
      </c>
      <c r="B3069">
        <v>5266307</v>
      </c>
      <c r="C3069">
        <v>900228989</v>
      </c>
      <c r="D3069" t="s">
        <v>3436</v>
      </c>
      <c r="E3069" t="s">
        <v>3301</v>
      </c>
      <c r="F3069" t="s">
        <v>3451</v>
      </c>
      <c r="G3069" s="95">
        <v>45610</v>
      </c>
      <c r="H3069" s="95">
        <v>45611</v>
      </c>
      <c r="I3069" s="95">
        <v>45611</v>
      </c>
      <c r="J3069" s="95">
        <v>45615</v>
      </c>
      <c r="K3069" t="s">
        <v>3435</v>
      </c>
      <c r="L3069" s="95">
        <v>45610</v>
      </c>
      <c r="M3069" s="95">
        <v>45611</v>
      </c>
      <c r="N3069" s="95">
        <v>45611</v>
      </c>
      <c r="O3069" s="95">
        <v>45615</v>
      </c>
      <c r="P3069" t="s">
        <v>3435</v>
      </c>
      <c r="Q3069" t="s">
        <v>3435</v>
      </c>
      <c r="R3069" t="s">
        <v>3435</v>
      </c>
      <c r="S3069">
        <v>2109428</v>
      </c>
      <c r="T3069">
        <v>1867428</v>
      </c>
      <c r="U3069">
        <v>0</v>
      </c>
      <c r="V3069">
        <v>242000</v>
      </c>
      <c r="W3069">
        <v>40093</v>
      </c>
      <c r="X3069">
        <v>1762654</v>
      </c>
      <c r="Y3069">
        <v>1722561</v>
      </c>
      <c r="Z3069">
        <v>0</v>
      </c>
      <c r="AA3069">
        <v>104774</v>
      </c>
      <c r="AB3069">
        <v>0</v>
      </c>
      <c r="AC3069">
        <v>1</v>
      </c>
      <c r="AD3069" t="s">
        <v>3488</v>
      </c>
      <c r="AE3069">
        <v>1</v>
      </c>
    </row>
    <row r="3070" spans="1:31">
      <c r="A3070">
        <v>5327341</v>
      </c>
      <c r="B3070">
        <v>5282073</v>
      </c>
      <c r="C3070">
        <v>900228989</v>
      </c>
      <c r="D3070" t="s">
        <v>3436</v>
      </c>
      <c r="E3070" t="s">
        <v>3305</v>
      </c>
      <c r="F3070" t="s">
        <v>3451</v>
      </c>
      <c r="G3070" s="95">
        <v>45610</v>
      </c>
      <c r="H3070" s="95">
        <v>45611</v>
      </c>
      <c r="I3070" s="95">
        <v>45611</v>
      </c>
      <c r="J3070" s="95">
        <v>45640</v>
      </c>
      <c r="K3070" t="s">
        <v>3435</v>
      </c>
      <c r="L3070" s="95">
        <v>45610</v>
      </c>
      <c r="M3070" s="95">
        <v>45611</v>
      </c>
      <c r="N3070" s="95">
        <v>45611</v>
      </c>
      <c r="O3070" s="95">
        <v>45640</v>
      </c>
      <c r="P3070" t="s">
        <v>3435</v>
      </c>
      <c r="Q3070" t="s">
        <v>3435</v>
      </c>
      <c r="R3070" t="s">
        <v>3435</v>
      </c>
      <c r="S3070">
        <v>38195125</v>
      </c>
      <c r="T3070">
        <v>5759146</v>
      </c>
      <c r="U3070">
        <v>0</v>
      </c>
      <c r="V3070">
        <v>0</v>
      </c>
      <c r="W3070">
        <v>0</v>
      </c>
      <c r="X3070">
        <v>0</v>
      </c>
      <c r="Y3070">
        <v>0</v>
      </c>
      <c r="Z3070">
        <v>0</v>
      </c>
      <c r="AA3070">
        <v>5759146</v>
      </c>
      <c r="AB3070">
        <v>0</v>
      </c>
      <c r="AC3070">
        <v>2</v>
      </c>
      <c r="AD3070" t="s">
        <v>3630</v>
      </c>
      <c r="AE3070">
        <v>1</v>
      </c>
    </row>
    <row r="3071" spans="1:31">
      <c r="A3071">
        <v>5327342</v>
      </c>
      <c r="B3071">
        <v>5278609</v>
      </c>
      <c r="C3071">
        <v>900228989</v>
      </c>
      <c r="D3071" t="s">
        <v>3436</v>
      </c>
      <c r="E3071" t="s">
        <v>3276</v>
      </c>
      <c r="F3071" t="s">
        <v>3437</v>
      </c>
      <c r="G3071" s="95">
        <v>45611</v>
      </c>
      <c r="H3071" s="95">
        <v>45611</v>
      </c>
      <c r="I3071" s="95">
        <v>45611</v>
      </c>
      <c r="J3071" s="95">
        <v>45625</v>
      </c>
      <c r="K3071" t="s">
        <v>3435</v>
      </c>
      <c r="L3071" s="95">
        <v>45611</v>
      </c>
      <c r="M3071" s="95">
        <v>45611</v>
      </c>
      <c r="N3071" s="95">
        <v>45611</v>
      </c>
      <c r="O3071" s="95">
        <v>45625</v>
      </c>
      <c r="P3071" t="s">
        <v>3435</v>
      </c>
      <c r="Q3071" t="s">
        <v>3435</v>
      </c>
      <c r="R3071" t="s">
        <v>3435</v>
      </c>
      <c r="S3071">
        <v>60960</v>
      </c>
      <c r="T3071">
        <v>60960</v>
      </c>
      <c r="U3071">
        <v>0</v>
      </c>
      <c r="V3071">
        <v>0</v>
      </c>
      <c r="W3071">
        <v>0</v>
      </c>
      <c r="X3071">
        <v>60960</v>
      </c>
      <c r="Y3071">
        <v>60960</v>
      </c>
      <c r="Z3071">
        <v>0</v>
      </c>
      <c r="AA3071">
        <v>0</v>
      </c>
      <c r="AB3071">
        <v>0</v>
      </c>
      <c r="AC3071">
        <v>1</v>
      </c>
      <c r="AD3071" t="s">
        <v>3487</v>
      </c>
      <c r="AE3071">
        <v>1</v>
      </c>
    </row>
    <row r="3072" spans="1:31">
      <c r="A3072">
        <v>5327343</v>
      </c>
      <c r="B3072">
        <v>5278610</v>
      </c>
      <c r="C3072">
        <v>900228989</v>
      </c>
      <c r="D3072" t="s">
        <v>3436</v>
      </c>
      <c r="E3072" t="s">
        <v>3296</v>
      </c>
      <c r="F3072" t="s">
        <v>3437</v>
      </c>
      <c r="G3072" s="95">
        <v>45611</v>
      </c>
      <c r="H3072" s="95">
        <v>45611</v>
      </c>
      <c r="I3072" s="95">
        <v>45611</v>
      </c>
      <c r="J3072" s="95">
        <v>45625</v>
      </c>
      <c r="K3072" t="s">
        <v>3435</v>
      </c>
      <c r="L3072" s="95">
        <v>45611</v>
      </c>
      <c r="M3072" s="95">
        <v>45611</v>
      </c>
      <c r="N3072" s="95">
        <v>45611</v>
      </c>
      <c r="O3072" s="95">
        <v>45625</v>
      </c>
      <c r="P3072" t="s">
        <v>3435</v>
      </c>
      <c r="Q3072" t="s">
        <v>3435</v>
      </c>
      <c r="R3072" t="s">
        <v>3435</v>
      </c>
      <c r="S3072">
        <v>433575</v>
      </c>
      <c r="T3072">
        <v>433575</v>
      </c>
      <c r="U3072">
        <v>0</v>
      </c>
      <c r="V3072">
        <v>0</v>
      </c>
      <c r="W3072">
        <v>8672</v>
      </c>
      <c r="X3072">
        <v>433575</v>
      </c>
      <c r="Y3072">
        <v>424903</v>
      </c>
      <c r="Z3072">
        <v>0</v>
      </c>
      <c r="AA3072">
        <v>0</v>
      </c>
      <c r="AB3072">
        <v>0</v>
      </c>
      <c r="AC3072">
        <v>1</v>
      </c>
      <c r="AD3072" t="s">
        <v>3487</v>
      </c>
      <c r="AE3072">
        <v>1</v>
      </c>
    </row>
    <row r="3073" spans="1:31">
      <c r="A3073">
        <v>5327344</v>
      </c>
      <c r="B3073">
        <v>5276744</v>
      </c>
      <c r="C3073">
        <v>900228989</v>
      </c>
      <c r="D3073" t="s">
        <v>3436</v>
      </c>
      <c r="E3073" t="s">
        <v>3281</v>
      </c>
      <c r="F3073" t="s">
        <v>3437</v>
      </c>
      <c r="G3073" s="95">
        <v>45611</v>
      </c>
      <c r="H3073" s="95">
        <v>45611</v>
      </c>
      <c r="I3073" s="95">
        <v>45611</v>
      </c>
      <c r="J3073" s="95">
        <v>45624</v>
      </c>
      <c r="K3073" t="s">
        <v>3435</v>
      </c>
      <c r="L3073" s="95">
        <v>45611</v>
      </c>
      <c r="M3073" s="95">
        <v>45611</v>
      </c>
      <c r="N3073" s="95">
        <v>45611</v>
      </c>
      <c r="O3073" s="95">
        <v>45624</v>
      </c>
      <c r="P3073" t="s">
        <v>3435</v>
      </c>
      <c r="Q3073" t="s">
        <v>3435</v>
      </c>
      <c r="R3073" t="s">
        <v>3435</v>
      </c>
      <c r="S3073">
        <v>139719</v>
      </c>
      <c r="T3073">
        <v>139719</v>
      </c>
      <c r="U3073">
        <v>0</v>
      </c>
      <c r="V3073">
        <v>0</v>
      </c>
      <c r="W3073">
        <v>0</v>
      </c>
      <c r="X3073">
        <v>139719</v>
      </c>
      <c r="Y3073">
        <v>139719</v>
      </c>
      <c r="Z3073">
        <v>0</v>
      </c>
      <c r="AA3073">
        <v>0</v>
      </c>
      <c r="AB3073">
        <v>0</v>
      </c>
      <c r="AC3073">
        <v>1</v>
      </c>
      <c r="AD3073" t="s">
        <v>3487</v>
      </c>
      <c r="AE3073">
        <v>1</v>
      </c>
    </row>
    <row r="3074" spans="1:31">
      <c r="A3074">
        <v>5097636</v>
      </c>
      <c r="B3074">
        <v>5077191</v>
      </c>
      <c r="C3074">
        <v>900228989</v>
      </c>
      <c r="D3074" t="s">
        <v>3436</v>
      </c>
      <c r="E3074" t="s">
        <v>537</v>
      </c>
      <c r="F3074" t="s">
        <v>3437</v>
      </c>
      <c r="G3074" s="95">
        <v>45228</v>
      </c>
      <c r="H3074" s="95">
        <v>45228</v>
      </c>
      <c r="I3074" s="95">
        <v>45240</v>
      </c>
      <c r="J3074" s="95">
        <v>45286</v>
      </c>
      <c r="K3074" t="s">
        <v>3435</v>
      </c>
      <c r="L3074" s="95">
        <v>45228</v>
      </c>
      <c r="M3074" s="95">
        <v>45228</v>
      </c>
      <c r="N3074" s="95">
        <v>45240</v>
      </c>
      <c r="O3074" s="95">
        <v>45286</v>
      </c>
      <c r="P3074" t="s">
        <v>3435</v>
      </c>
      <c r="Q3074" t="s">
        <v>3435</v>
      </c>
      <c r="R3074" t="s">
        <v>3435</v>
      </c>
      <c r="S3074">
        <v>473000</v>
      </c>
      <c r="T3074">
        <v>473000</v>
      </c>
      <c r="U3074">
        <v>0</v>
      </c>
      <c r="V3074">
        <v>0</v>
      </c>
      <c r="W3074">
        <v>9460</v>
      </c>
      <c r="X3074">
        <v>473000</v>
      </c>
      <c r="Y3074">
        <v>463540</v>
      </c>
      <c r="Z3074">
        <v>0</v>
      </c>
      <c r="AA3074">
        <v>0</v>
      </c>
      <c r="AB3074">
        <v>0</v>
      </c>
      <c r="AC3074">
        <v>1</v>
      </c>
      <c r="AD3074" t="s">
        <v>3487</v>
      </c>
      <c r="AE3074">
        <v>1</v>
      </c>
    </row>
    <row r="3075" spans="1:31">
      <c r="A3075">
        <v>5324028</v>
      </c>
      <c r="B3075">
        <v>5282779</v>
      </c>
      <c r="C3075">
        <v>900228989</v>
      </c>
      <c r="D3075" t="s">
        <v>3436</v>
      </c>
      <c r="E3075" t="s">
        <v>808</v>
      </c>
      <c r="F3075" t="s">
        <v>3437</v>
      </c>
      <c r="G3075" s="95">
        <v>45255</v>
      </c>
      <c r="H3075" s="95">
        <v>45602</v>
      </c>
      <c r="I3075" s="95">
        <v>45602</v>
      </c>
      <c r="J3075" s="95">
        <v>45644</v>
      </c>
      <c r="K3075" t="s">
        <v>3435</v>
      </c>
      <c r="L3075" s="95">
        <v>45255</v>
      </c>
      <c r="M3075" s="95">
        <v>45602</v>
      </c>
      <c r="N3075" s="95">
        <v>45602</v>
      </c>
      <c r="O3075" s="95">
        <v>45644</v>
      </c>
      <c r="P3075" t="s">
        <v>3435</v>
      </c>
      <c r="Q3075" t="s">
        <v>3435</v>
      </c>
      <c r="R3075" t="s">
        <v>3435</v>
      </c>
      <c r="S3075">
        <v>925068</v>
      </c>
      <c r="T3075">
        <v>925068</v>
      </c>
      <c r="U3075">
        <v>0</v>
      </c>
      <c r="V3075">
        <v>0</v>
      </c>
      <c r="W3075">
        <v>18501</v>
      </c>
      <c r="X3075">
        <v>925068</v>
      </c>
      <c r="Y3075">
        <v>906567</v>
      </c>
      <c r="Z3075">
        <v>0</v>
      </c>
      <c r="AA3075">
        <v>0</v>
      </c>
      <c r="AB3075">
        <v>0</v>
      </c>
      <c r="AC3075">
        <v>1</v>
      </c>
      <c r="AD3075" t="s">
        <v>3487</v>
      </c>
      <c r="AE3075">
        <v>1</v>
      </c>
    </row>
    <row r="3076" spans="1:31">
      <c r="A3076">
        <v>5114255</v>
      </c>
      <c r="B3076" t="s">
        <v>3435</v>
      </c>
      <c r="C3076">
        <v>900228989</v>
      </c>
      <c r="D3076" t="s">
        <v>3436</v>
      </c>
      <c r="E3076" t="s">
        <v>929</v>
      </c>
      <c r="F3076" t="s">
        <v>3438</v>
      </c>
      <c r="G3076" s="95">
        <v>45256</v>
      </c>
      <c r="H3076" s="95">
        <v>45256</v>
      </c>
      <c r="I3076" s="95">
        <v>45300</v>
      </c>
      <c r="J3076" t="s">
        <v>3435</v>
      </c>
      <c r="K3076" s="95">
        <v>45305</v>
      </c>
      <c r="L3076" s="95">
        <v>45256</v>
      </c>
      <c r="M3076" s="95">
        <v>45256</v>
      </c>
      <c r="N3076" s="95">
        <v>45300</v>
      </c>
      <c r="O3076" t="s">
        <v>3435</v>
      </c>
      <c r="P3076" s="95">
        <v>45305</v>
      </c>
      <c r="Q3076" t="s">
        <v>3435</v>
      </c>
      <c r="R3076" t="s">
        <v>3876</v>
      </c>
      <c r="S3076">
        <v>50000</v>
      </c>
      <c r="T3076">
        <v>50000</v>
      </c>
      <c r="U3076">
        <v>0</v>
      </c>
      <c r="V3076">
        <v>0</v>
      </c>
      <c r="W3076">
        <v>0</v>
      </c>
      <c r="X3076">
        <v>0</v>
      </c>
      <c r="Y3076">
        <v>0</v>
      </c>
      <c r="Z3076">
        <v>0</v>
      </c>
      <c r="AA3076">
        <v>0</v>
      </c>
      <c r="AB3076">
        <v>50000</v>
      </c>
      <c r="AC3076" t="s">
        <v>3435</v>
      </c>
      <c r="AD3076" t="s">
        <v>3435</v>
      </c>
      <c r="AE3076">
        <v>1</v>
      </c>
    </row>
    <row r="3077" spans="1:31">
      <c r="A3077">
        <v>5143223</v>
      </c>
      <c r="B3077" t="s">
        <v>3435</v>
      </c>
      <c r="C3077">
        <v>900228989</v>
      </c>
      <c r="D3077" t="s">
        <v>3436</v>
      </c>
      <c r="E3077" t="s">
        <v>971</v>
      </c>
      <c r="F3077" t="s">
        <v>3438</v>
      </c>
      <c r="G3077" s="95">
        <v>45256</v>
      </c>
      <c r="H3077" s="95">
        <v>45302</v>
      </c>
      <c r="I3077" s="95">
        <v>45302</v>
      </c>
      <c r="J3077" t="s">
        <v>3435</v>
      </c>
      <c r="K3077" s="95">
        <v>45305</v>
      </c>
      <c r="L3077" s="95">
        <v>45256</v>
      </c>
      <c r="M3077" s="95">
        <v>45302</v>
      </c>
      <c r="N3077" s="95">
        <v>45302</v>
      </c>
      <c r="O3077" t="s">
        <v>3435</v>
      </c>
      <c r="P3077" s="95">
        <v>45305</v>
      </c>
      <c r="Q3077" t="s">
        <v>3435</v>
      </c>
      <c r="R3077" t="s">
        <v>3877</v>
      </c>
      <c r="S3077">
        <v>50000</v>
      </c>
      <c r="T3077">
        <v>50000</v>
      </c>
      <c r="U3077">
        <v>0</v>
      </c>
      <c r="V3077">
        <v>0</v>
      </c>
      <c r="W3077">
        <v>0</v>
      </c>
      <c r="X3077">
        <v>0</v>
      </c>
      <c r="Y3077">
        <v>0</v>
      </c>
      <c r="Z3077">
        <v>0</v>
      </c>
      <c r="AA3077">
        <v>0</v>
      </c>
      <c r="AB3077">
        <v>50000</v>
      </c>
      <c r="AC3077" t="s">
        <v>3435</v>
      </c>
      <c r="AD3077" t="s">
        <v>3435</v>
      </c>
      <c r="AE3077">
        <v>1</v>
      </c>
    </row>
    <row r="3078" spans="1:31">
      <c r="A3078">
        <v>5097661</v>
      </c>
      <c r="B3078">
        <v>5073891</v>
      </c>
      <c r="C3078">
        <v>900228989</v>
      </c>
      <c r="D3078" t="s">
        <v>3436</v>
      </c>
      <c r="E3078" t="s">
        <v>528</v>
      </c>
      <c r="F3078" t="s">
        <v>3437</v>
      </c>
      <c r="G3078" s="95">
        <v>45228</v>
      </c>
      <c r="H3078" s="95">
        <v>45228</v>
      </c>
      <c r="I3078" s="95">
        <v>45240</v>
      </c>
      <c r="J3078" s="95">
        <v>45281</v>
      </c>
      <c r="K3078" t="s">
        <v>3435</v>
      </c>
      <c r="L3078" s="95">
        <v>45228</v>
      </c>
      <c r="M3078" s="95">
        <v>45228</v>
      </c>
      <c r="N3078" s="95">
        <v>45240</v>
      </c>
      <c r="O3078" s="95">
        <v>45281</v>
      </c>
      <c r="P3078" t="s">
        <v>3435</v>
      </c>
      <c r="Q3078" t="s">
        <v>3435</v>
      </c>
      <c r="R3078" t="s">
        <v>3435</v>
      </c>
      <c r="S3078">
        <v>91979</v>
      </c>
      <c r="T3078">
        <v>91979</v>
      </c>
      <c r="U3078">
        <v>0</v>
      </c>
      <c r="V3078">
        <v>0</v>
      </c>
      <c r="W3078">
        <v>0</v>
      </c>
      <c r="X3078">
        <v>91979</v>
      </c>
      <c r="Y3078">
        <v>91979</v>
      </c>
      <c r="Z3078">
        <v>0</v>
      </c>
      <c r="AA3078">
        <v>0</v>
      </c>
      <c r="AB3078">
        <v>0</v>
      </c>
      <c r="AC3078">
        <v>1</v>
      </c>
      <c r="AD3078" t="s">
        <v>3487</v>
      </c>
      <c r="AE3078">
        <v>1</v>
      </c>
    </row>
    <row r="3079" spans="1:31">
      <c r="A3079">
        <v>5097662</v>
      </c>
      <c r="B3079">
        <v>5080917</v>
      </c>
      <c r="C3079">
        <v>900228989</v>
      </c>
      <c r="D3079" t="s">
        <v>3436</v>
      </c>
      <c r="E3079" t="s">
        <v>535</v>
      </c>
      <c r="F3079" t="s">
        <v>3437</v>
      </c>
      <c r="G3079" s="95">
        <v>45228</v>
      </c>
      <c r="H3079" s="95">
        <v>45228</v>
      </c>
      <c r="I3079" s="95">
        <v>45240</v>
      </c>
      <c r="J3079" s="95">
        <v>45287</v>
      </c>
      <c r="K3079" t="s">
        <v>3435</v>
      </c>
      <c r="L3079" s="95">
        <v>45228</v>
      </c>
      <c r="M3079" s="95">
        <v>45228</v>
      </c>
      <c r="N3079" s="95">
        <v>45240</v>
      </c>
      <c r="O3079" s="95">
        <v>45287</v>
      </c>
      <c r="P3079" t="s">
        <v>3435</v>
      </c>
      <c r="Q3079" t="s">
        <v>3435</v>
      </c>
      <c r="R3079" t="s">
        <v>3435</v>
      </c>
      <c r="S3079">
        <v>363922</v>
      </c>
      <c r="T3079">
        <v>363922</v>
      </c>
      <c r="U3079">
        <v>0</v>
      </c>
      <c r="V3079">
        <v>0</v>
      </c>
      <c r="W3079">
        <v>7278</v>
      </c>
      <c r="X3079">
        <v>363922</v>
      </c>
      <c r="Y3079">
        <v>356644</v>
      </c>
      <c r="Z3079">
        <v>0</v>
      </c>
      <c r="AA3079">
        <v>0</v>
      </c>
      <c r="AB3079">
        <v>0</v>
      </c>
      <c r="AC3079">
        <v>1</v>
      </c>
      <c r="AD3079" t="s">
        <v>3487</v>
      </c>
      <c r="AE3079">
        <v>1</v>
      </c>
    </row>
    <row r="3080" spans="1:31">
      <c r="A3080">
        <v>5114342</v>
      </c>
      <c r="B3080" t="s">
        <v>3435</v>
      </c>
      <c r="C3080">
        <v>900228989</v>
      </c>
      <c r="D3080" t="s">
        <v>3436</v>
      </c>
      <c r="E3080" t="s">
        <v>930</v>
      </c>
      <c r="F3080" t="s">
        <v>3438</v>
      </c>
      <c r="G3080" s="95">
        <v>45257</v>
      </c>
      <c r="H3080" s="95">
        <v>45257</v>
      </c>
      <c r="I3080" s="95">
        <v>45300</v>
      </c>
      <c r="J3080" t="s">
        <v>3435</v>
      </c>
      <c r="K3080" s="95">
        <v>45305</v>
      </c>
      <c r="L3080" s="95">
        <v>45257</v>
      </c>
      <c r="M3080" s="95">
        <v>45257</v>
      </c>
      <c r="N3080" s="95">
        <v>45300</v>
      </c>
      <c r="O3080" t="s">
        <v>3435</v>
      </c>
      <c r="P3080" s="95">
        <v>45305</v>
      </c>
      <c r="Q3080" t="s">
        <v>3435</v>
      </c>
      <c r="R3080" t="s">
        <v>3878</v>
      </c>
      <c r="S3080">
        <v>50000</v>
      </c>
      <c r="T3080">
        <v>50000</v>
      </c>
      <c r="U3080">
        <v>0</v>
      </c>
      <c r="V3080">
        <v>0</v>
      </c>
      <c r="W3080">
        <v>0</v>
      </c>
      <c r="X3080">
        <v>0</v>
      </c>
      <c r="Y3080">
        <v>0</v>
      </c>
      <c r="Z3080">
        <v>0</v>
      </c>
      <c r="AA3080">
        <v>0</v>
      </c>
      <c r="AB3080">
        <v>50000</v>
      </c>
      <c r="AC3080" t="s">
        <v>3435</v>
      </c>
      <c r="AD3080" t="s">
        <v>3435</v>
      </c>
      <c r="AE3080">
        <v>1</v>
      </c>
    </row>
    <row r="3081" spans="1:31">
      <c r="A3081">
        <v>5114554</v>
      </c>
      <c r="B3081">
        <v>5122230</v>
      </c>
      <c r="C3081">
        <v>900228989</v>
      </c>
      <c r="D3081" t="s">
        <v>3436</v>
      </c>
      <c r="E3081" t="s">
        <v>823</v>
      </c>
      <c r="F3081" t="s">
        <v>3451</v>
      </c>
      <c r="G3081" s="95">
        <v>45257</v>
      </c>
      <c r="H3081" s="95">
        <v>45257</v>
      </c>
      <c r="I3081" s="95">
        <v>45272</v>
      </c>
      <c r="J3081" s="95">
        <v>45350</v>
      </c>
      <c r="K3081" t="s">
        <v>3435</v>
      </c>
      <c r="L3081" s="95">
        <v>45257</v>
      </c>
      <c r="M3081" s="95">
        <v>45257</v>
      </c>
      <c r="N3081" s="95">
        <v>45272</v>
      </c>
      <c r="O3081" s="95">
        <v>45350</v>
      </c>
      <c r="P3081" t="s">
        <v>3435</v>
      </c>
      <c r="Q3081" t="s">
        <v>3435</v>
      </c>
      <c r="R3081" t="s">
        <v>3435</v>
      </c>
      <c r="S3081">
        <v>2324652</v>
      </c>
      <c r="T3081">
        <v>381234</v>
      </c>
      <c r="U3081">
        <v>0</v>
      </c>
      <c r="V3081">
        <v>0</v>
      </c>
      <c r="W3081">
        <v>0</v>
      </c>
      <c r="X3081">
        <v>0</v>
      </c>
      <c r="Y3081">
        <v>0</v>
      </c>
      <c r="Z3081">
        <v>274956</v>
      </c>
      <c r="AA3081">
        <v>106278</v>
      </c>
      <c r="AB3081">
        <v>0</v>
      </c>
      <c r="AC3081">
        <v>2</v>
      </c>
      <c r="AD3081" t="s">
        <v>3788</v>
      </c>
      <c r="AE3081">
        <v>1</v>
      </c>
    </row>
    <row r="3082" spans="1:31">
      <c r="A3082">
        <v>5114550</v>
      </c>
      <c r="B3082" t="s">
        <v>3435</v>
      </c>
      <c r="C3082">
        <v>900228989</v>
      </c>
      <c r="D3082" t="s">
        <v>3436</v>
      </c>
      <c r="E3082" t="s">
        <v>931</v>
      </c>
      <c r="F3082" t="s">
        <v>3438</v>
      </c>
      <c r="G3082" s="95">
        <v>45257</v>
      </c>
      <c r="H3082" s="95">
        <v>45257</v>
      </c>
      <c r="I3082" s="95">
        <v>45300</v>
      </c>
      <c r="J3082" t="s">
        <v>3435</v>
      </c>
      <c r="K3082" s="95">
        <v>45305</v>
      </c>
      <c r="L3082" s="95">
        <v>45257</v>
      </c>
      <c r="M3082" s="95">
        <v>45257</v>
      </c>
      <c r="N3082" s="95">
        <v>45300</v>
      </c>
      <c r="O3082" t="s">
        <v>3435</v>
      </c>
      <c r="P3082" s="95">
        <v>45305</v>
      </c>
      <c r="Q3082" t="s">
        <v>3435</v>
      </c>
      <c r="R3082" t="s">
        <v>3879</v>
      </c>
      <c r="S3082">
        <v>50000</v>
      </c>
      <c r="T3082">
        <v>50000</v>
      </c>
      <c r="U3082">
        <v>0</v>
      </c>
      <c r="V3082">
        <v>0</v>
      </c>
      <c r="W3082">
        <v>0</v>
      </c>
      <c r="X3082">
        <v>0</v>
      </c>
      <c r="Y3082">
        <v>0</v>
      </c>
      <c r="Z3082">
        <v>0</v>
      </c>
      <c r="AA3082">
        <v>0</v>
      </c>
      <c r="AB3082">
        <v>50000</v>
      </c>
      <c r="AC3082" t="s">
        <v>3435</v>
      </c>
      <c r="AD3082" t="s">
        <v>3435</v>
      </c>
      <c r="AE3082">
        <v>1</v>
      </c>
    </row>
    <row r="3083" spans="1:31">
      <c r="A3083">
        <v>5097711</v>
      </c>
      <c r="B3083">
        <v>5077225</v>
      </c>
      <c r="C3083">
        <v>900228989</v>
      </c>
      <c r="D3083" t="s">
        <v>3436</v>
      </c>
      <c r="E3083" t="s">
        <v>533</v>
      </c>
      <c r="F3083" t="s">
        <v>3437</v>
      </c>
      <c r="G3083" s="95">
        <v>45229</v>
      </c>
      <c r="H3083" s="95">
        <v>45229</v>
      </c>
      <c r="I3083" s="95">
        <v>45240</v>
      </c>
      <c r="J3083" s="95">
        <v>45286</v>
      </c>
      <c r="K3083" t="s">
        <v>3435</v>
      </c>
      <c r="L3083" s="95">
        <v>45229</v>
      </c>
      <c r="M3083" s="95">
        <v>45229</v>
      </c>
      <c r="N3083" s="95">
        <v>45240</v>
      </c>
      <c r="O3083" s="95">
        <v>45286</v>
      </c>
      <c r="P3083" t="s">
        <v>3435</v>
      </c>
      <c r="Q3083" t="s">
        <v>3435</v>
      </c>
      <c r="R3083" t="s">
        <v>3435</v>
      </c>
      <c r="S3083">
        <v>331296</v>
      </c>
      <c r="T3083">
        <v>331296</v>
      </c>
      <c r="U3083">
        <v>0</v>
      </c>
      <c r="V3083">
        <v>0</v>
      </c>
      <c r="W3083">
        <v>6626</v>
      </c>
      <c r="X3083">
        <v>331296</v>
      </c>
      <c r="Y3083">
        <v>324670</v>
      </c>
      <c r="Z3083">
        <v>0</v>
      </c>
      <c r="AA3083">
        <v>0</v>
      </c>
      <c r="AB3083">
        <v>0</v>
      </c>
      <c r="AC3083">
        <v>1</v>
      </c>
      <c r="AD3083" t="s">
        <v>3487</v>
      </c>
      <c r="AE3083">
        <v>1</v>
      </c>
    </row>
    <row r="3084" spans="1:31">
      <c r="A3084">
        <v>5120959</v>
      </c>
      <c r="B3084" t="s">
        <v>3435</v>
      </c>
      <c r="C3084">
        <v>900228989</v>
      </c>
      <c r="D3084" t="s">
        <v>3436</v>
      </c>
      <c r="E3084" t="s">
        <v>758</v>
      </c>
      <c r="F3084" t="s">
        <v>3438</v>
      </c>
      <c r="G3084" s="95">
        <v>45257</v>
      </c>
      <c r="H3084" s="95">
        <v>45266</v>
      </c>
      <c r="I3084" s="95">
        <v>45266</v>
      </c>
      <c r="J3084" t="s">
        <v>3435</v>
      </c>
      <c r="K3084" s="95">
        <v>45277</v>
      </c>
      <c r="L3084" s="95">
        <v>45257</v>
      </c>
      <c r="M3084" s="95">
        <v>45266</v>
      </c>
      <c r="N3084" s="95">
        <v>45266</v>
      </c>
      <c r="O3084" t="s">
        <v>3435</v>
      </c>
      <c r="P3084" s="95">
        <v>45277</v>
      </c>
      <c r="Q3084" t="s">
        <v>3435</v>
      </c>
      <c r="R3084" t="s">
        <v>3880</v>
      </c>
      <c r="S3084">
        <v>145680</v>
      </c>
      <c r="T3084">
        <v>145680</v>
      </c>
      <c r="U3084">
        <v>0</v>
      </c>
      <c r="V3084">
        <v>0</v>
      </c>
      <c r="W3084">
        <v>0</v>
      </c>
      <c r="X3084">
        <v>0</v>
      </c>
      <c r="Y3084">
        <v>0</v>
      </c>
      <c r="Z3084">
        <v>0</v>
      </c>
      <c r="AA3084">
        <v>0</v>
      </c>
      <c r="AB3084">
        <v>145680</v>
      </c>
      <c r="AC3084" t="s">
        <v>3435</v>
      </c>
      <c r="AD3084" t="s">
        <v>3435</v>
      </c>
      <c r="AE3084">
        <v>1</v>
      </c>
    </row>
    <row r="3085" spans="1:31">
      <c r="A3085">
        <v>5324374</v>
      </c>
      <c r="B3085">
        <v>5282793</v>
      </c>
      <c r="C3085">
        <v>900228989</v>
      </c>
      <c r="D3085" t="s">
        <v>3436</v>
      </c>
      <c r="E3085" t="s">
        <v>806</v>
      </c>
      <c r="F3085" t="s">
        <v>3437</v>
      </c>
      <c r="G3085" s="95">
        <v>45258</v>
      </c>
      <c r="H3085" s="95">
        <v>45603</v>
      </c>
      <c r="I3085" s="95">
        <v>45603</v>
      </c>
      <c r="J3085" s="95">
        <v>45644</v>
      </c>
      <c r="K3085" t="s">
        <v>3435</v>
      </c>
      <c r="L3085" s="95">
        <v>45258</v>
      </c>
      <c r="M3085" s="95">
        <v>45603</v>
      </c>
      <c r="N3085" s="95">
        <v>45603</v>
      </c>
      <c r="O3085" s="95">
        <v>45644</v>
      </c>
      <c r="P3085" t="s">
        <v>3435</v>
      </c>
      <c r="Q3085" t="s">
        <v>3435</v>
      </c>
      <c r="R3085" t="s">
        <v>3435</v>
      </c>
      <c r="S3085">
        <v>477926</v>
      </c>
      <c r="T3085">
        <v>477926</v>
      </c>
      <c r="U3085">
        <v>0</v>
      </c>
      <c r="V3085">
        <v>0</v>
      </c>
      <c r="W3085">
        <v>9559</v>
      </c>
      <c r="X3085">
        <v>477926</v>
      </c>
      <c r="Y3085">
        <v>468367</v>
      </c>
      <c r="Z3085">
        <v>0</v>
      </c>
      <c r="AA3085">
        <v>0</v>
      </c>
      <c r="AB3085">
        <v>0</v>
      </c>
      <c r="AC3085">
        <v>1</v>
      </c>
      <c r="AD3085" t="s">
        <v>3487</v>
      </c>
      <c r="AE3085">
        <v>1</v>
      </c>
    </row>
    <row r="3086" spans="1:31">
      <c r="A3086">
        <v>5115576</v>
      </c>
      <c r="B3086">
        <v>5080471</v>
      </c>
      <c r="C3086">
        <v>900228989</v>
      </c>
      <c r="D3086" t="s">
        <v>3436</v>
      </c>
      <c r="E3086" t="s">
        <v>784</v>
      </c>
      <c r="F3086" t="s">
        <v>3451</v>
      </c>
      <c r="G3086" s="95">
        <v>45258</v>
      </c>
      <c r="H3086" s="95">
        <v>45258</v>
      </c>
      <c r="I3086" s="95">
        <v>45272</v>
      </c>
      <c r="J3086" s="95">
        <v>45287</v>
      </c>
      <c r="K3086" t="s">
        <v>3435</v>
      </c>
      <c r="L3086" s="95">
        <v>45258</v>
      </c>
      <c r="M3086" s="95">
        <v>45258</v>
      </c>
      <c r="N3086" s="95">
        <v>45272</v>
      </c>
      <c r="O3086" s="95">
        <v>45287</v>
      </c>
      <c r="P3086" t="s">
        <v>3435</v>
      </c>
      <c r="Q3086" t="s">
        <v>3435</v>
      </c>
      <c r="R3086" t="s">
        <v>3435</v>
      </c>
      <c r="S3086">
        <v>2883919</v>
      </c>
      <c r="T3086">
        <v>2579336</v>
      </c>
      <c r="U3086">
        <v>0</v>
      </c>
      <c r="V3086">
        <v>304583</v>
      </c>
      <c r="W3086">
        <v>49401</v>
      </c>
      <c r="X3086">
        <v>2165475</v>
      </c>
      <c r="Y3086">
        <v>2116074</v>
      </c>
      <c r="Z3086">
        <v>0</v>
      </c>
      <c r="AA3086">
        <v>413861</v>
      </c>
      <c r="AB3086">
        <v>0</v>
      </c>
      <c r="AC3086">
        <v>1</v>
      </c>
      <c r="AD3086" t="s">
        <v>3449</v>
      </c>
      <c r="AE3086">
        <v>1</v>
      </c>
    </row>
    <row r="3087" spans="1:31">
      <c r="A3087">
        <v>5267441</v>
      </c>
      <c r="B3087">
        <v>5216728</v>
      </c>
      <c r="C3087">
        <v>900228989</v>
      </c>
      <c r="D3087" t="s">
        <v>3436</v>
      </c>
      <c r="E3087" t="s">
        <v>764</v>
      </c>
      <c r="F3087" t="s">
        <v>3451</v>
      </c>
      <c r="G3087" s="95">
        <v>45258</v>
      </c>
      <c r="H3087" s="95">
        <v>45517</v>
      </c>
      <c r="I3087" s="95">
        <v>45517</v>
      </c>
      <c r="J3087" s="95">
        <v>45533</v>
      </c>
      <c r="K3087" t="s">
        <v>3435</v>
      </c>
      <c r="L3087" s="95">
        <v>45258</v>
      </c>
      <c r="M3087" s="95">
        <v>45517</v>
      </c>
      <c r="N3087" s="95">
        <v>45517</v>
      </c>
      <c r="O3087" s="95">
        <v>45533</v>
      </c>
      <c r="P3087" t="s">
        <v>3435</v>
      </c>
      <c r="Q3087" t="s">
        <v>3435</v>
      </c>
      <c r="R3087" t="s">
        <v>3435</v>
      </c>
      <c r="S3087">
        <v>8508812</v>
      </c>
      <c r="T3087">
        <v>1049821</v>
      </c>
      <c r="U3087">
        <v>0</v>
      </c>
      <c r="V3087">
        <v>0</v>
      </c>
      <c r="W3087">
        <v>0</v>
      </c>
      <c r="X3087">
        <v>0</v>
      </c>
      <c r="Y3087">
        <v>0</v>
      </c>
      <c r="Z3087">
        <v>0</v>
      </c>
      <c r="AA3087">
        <v>1049821</v>
      </c>
      <c r="AB3087">
        <v>0</v>
      </c>
      <c r="AC3087">
        <v>2</v>
      </c>
      <c r="AD3087" t="s">
        <v>3452</v>
      </c>
      <c r="AE3087">
        <v>1</v>
      </c>
    </row>
    <row r="3088" spans="1:31">
      <c r="A3088">
        <v>5115580</v>
      </c>
      <c r="B3088">
        <v>5080087</v>
      </c>
      <c r="C3088">
        <v>900228989</v>
      </c>
      <c r="D3088" t="s">
        <v>3436</v>
      </c>
      <c r="E3088" t="s">
        <v>769</v>
      </c>
      <c r="F3088" t="s">
        <v>3451</v>
      </c>
      <c r="G3088" s="95">
        <v>45258</v>
      </c>
      <c r="H3088" s="95">
        <v>45258</v>
      </c>
      <c r="I3088" s="95">
        <v>45272</v>
      </c>
      <c r="J3088" s="95">
        <v>45286</v>
      </c>
      <c r="K3088" t="s">
        <v>3435</v>
      </c>
      <c r="L3088" s="95">
        <v>45258</v>
      </c>
      <c r="M3088" s="95">
        <v>45258</v>
      </c>
      <c r="N3088" s="95">
        <v>45272</v>
      </c>
      <c r="O3088" s="95">
        <v>45286</v>
      </c>
      <c r="P3088" t="s">
        <v>3435</v>
      </c>
      <c r="Q3088" t="s">
        <v>3435</v>
      </c>
      <c r="R3088" t="s">
        <v>3435</v>
      </c>
      <c r="S3088">
        <v>2307514</v>
      </c>
      <c r="T3088">
        <v>2042514</v>
      </c>
      <c r="U3088">
        <v>0</v>
      </c>
      <c r="V3088">
        <v>265000</v>
      </c>
      <c r="W3088">
        <v>44271</v>
      </c>
      <c r="X3088">
        <v>1948566</v>
      </c>
      <c r="Y3088">
        <v>1904295</v>
      </c>
      <c r="Z3088">
        <v>0</v>
      </c>
      <c r="AA3088">
        <v>93948</v>
      </c>
      <c r="AB3088">
        <v>0</v>
      </c>
      <c r="AC3088">
        <v>1</v>
      </c>
      <c r="AD3088" t="s">
        <v>3449</v>
      </c>
      <c r="AE3088">
        <v>1</v>
      </c>
    </row>
    <row r="3089" spans="1:31">
      <c r="A3089">
        <v>5097819</v>
      </c>
      <c r="B3089">
        <v>5077247</v>
      </c>
      <c r="C3089">
        <v>900228989</v>
      </c>
      <c r="D3089" t="s">
        <v>3436</v>
      </c>
      <c r="E3089" t="s">
        <v>539</v>
      </c>
      <c r="F3089" t="s">
        <v>3437</v>
      </c>
      <c r="G3089" s="95">
        <v>45229</v>
      </c>
      <c r="H3089" s="95">
        <v>45229</v>
      </c>
      <c r="I3089" s="95">
        <v>45240</v>
      </c>
      <c r="J3089" s="95">
        <v>45286</v>
      </c>
      <c r="K3089" t="s">
        <v>3435</v>
      </c>
      <c r="L3089" s="95">
        <v>45229</v>
      </c>
      <c r="M3089" s="95">
        <v>45229</v>
      </c>
      <c r="N3089" s="95">
        <v>45240</v>
      </c>
      <c r="O3089" s="95">
        <v>45286</v>
      </c>
      <c r="P3089" t="s">
        <v>3435</v>
      </c>
      <c r="Q3089" t="s">
        <v>3435</v>
      </c>
      <c r="R3089" t="s">
        <v>3435</v>
      </c>
      <c r="S3089">
        <v>725773</v>
      </c>
      <c r="T3089">
        <v>725773</v>
      </c>
      <c r="U3089">
        <v>0</v>
      </c>
      <c r="V3089">
        <v>0</v>
      </c>
      <c r="W3089">
        <v>14515</v>
      </c>
      <c r="X3089">
        <v>725773</v>
      </c>
      <c r="Y3089">
        <v>711258</v>
      </c>
      <c r="Z3089">
        <v>0</v>
      </c>
      <c r="AA3089">
        <v>0</v>
      </c>
      <c r="AB3089">
        <v>0</v>
      </c>
      <c r="AC3089">
        <v>1</v>
      </c>
      <c r="AD3089" t="s">
        <v>3487</v>
      </c>
      <c r="AE3089">
        <v>1</v>
      </c>
    </row>
    <row r="3090" spans="1:31">
      <c r="A3090">
        <v>5272612</v>
      </c>
      <c r="B3090">
        <v>5260333</v>
      </c>
      <c r="C3090">
        <v>900228989</v>
      </c>
      <c r="D3090" t="s">
        <v>3436</v>
      </c>
      <c r="E3090" t="s">
        <v>760</v>
      </c>
      <c r="F3090" t="s">
        <v>3451</v>
      </c>
      <c r="G3090" s="95">
        <v>45258</v>
      </c>
      <c r="H3090" s="95">
        <v>45525</v>
      </c>
      <c r="I3090" s="95">
        <v>45537</v>
      </c>
      <c r="J3090" s="95">
        <v>45603</v>
      </c>
      <c r="K3090" t="s">
        <v>3435</v>
      </c>
      <c r="L3090" s="95">
        <v>45258</v>
      </c>
      <c r="M3090" s="95">
        <v>45525</v>
      </c>
      <c r="N3090" s="95">
        <v>45537</v>
      </c>
      <c r="O3090" s="95">
        <v>45603</v>
      </c>
      <c r="P3090" t="s">
        <v>3435</v>
      </c>
      <c r="Q3090" t="s">
        <v>3435</v>
      </c>
      <c r="R3090" t="s">
        <v>3435</v>
      </c>
      <c r="S3090">
        <v>5644033</v>
      </c>
      <c r="T3090">
        <v>40177</v>
      </c>
      <c r="U3090">
        <v>0</v>
      </c>
      <c r="V3090">
        <v>0</v>
      </c>
      <c r="W3090">
        <v>0</v>
      </c>
      <c r="X3090">
        <v>0</v>
      </c>
      <c r="Y3090">
        <v>0</v>
      </c>
      <c r="Z3090">
        <v>0</v>
      </c>
      <c r="AA3090">
        <v>40177</v>
      </c>
      <c r="AB3090">
        <v>0</v>
      </c>
      <c r="AC3090">
        <v>2</v>
      </c>
      <c r="AD3090" t="s">
        <v>3452</v>
      </c>
      <c r="AE3090">
        <v>1</v>
      </c>
    </row>
    <row r="3091" spans="1:31">
      <c r="A3091">
        <v>5115842</v>
      </c>
      <c r="B3091" t="s">
        <v>3435</v>
      </c>
      <c r="C3091">
        <v>900228989</v>
      </c>
      <c r="D3091" t="s">
        <v>3436</v>
      </c>
      <c r="E3091" t="s">
        <v>932</v>
      </c>
      <c r="F3091" t="s">
        <v>3438</v>
      </c>
      <c r="G3091" s="95">
        <v>45258</v>
      </c>
      <c r="H3091" s="95">
        <v>45258</v>
      </c>
      <c r="I3091" s="95">
        <v>45300</v>
      </c>
      <c r="J3091" t="s">
        <v>3435</v>
      </c>
      <c r="K3091" s="95">
        <v>45305</v>
      </c>
      <c r="L3091" s="95">
        <v>45258</v>
      </c>
      <c r="M3091" s="95">
        <v>45258</v>
      </c>
      <c r="N3091" s="95">
        <v>45300</v>
      </c>
      <c r="O3091" t="s">
        <v>3435</v>
      </c>
      <c r="P3091" s="95">
        <v>45305</v>
      </c>
      <c r="Q3091" t="s">
        <v>3435</v>
      </c>
      <c r="R3091" t="s">
        <v>3881</v>
      </c>
      <c r="S3091">
        <v>50000</v>
      </c>
      <c r="T3091">
        <v>50000</v>
      </c>
      <c r="U3091">
        <v>0</v>
      </c>
      <c r="V3091">
        <v>0</v>
      </c>
      <c r="W3091">
        <v>0</v>
      </c>
      <c r="X3091">
        <v>0</v>
      </c>
      <c r="Y3091">
        <v>0</v>
      </c>
      <c r="Z3091">
        <v>0</v>
      </c>
      <c r="AA3091">
        <v>0</v>
      </c>
      <c r="AB3091">
        <v>50000</v>
      </c>
      <c r="AC3091" t="s">
        <v>3435</v>
      </c>
      <c r="AD3091" t="s">
        <v>3435</v>
      </c>
      <c r="AE3091">
        <v>1</v>
      </c>
    </row>
    <row r="3092" spans="1:31">
      <c r="A3092">
        <v>5115936</v>
      </c>
      <c r="B3092" t="s">
        <v>3435</v>
      </c>
      <c r="C3092">
        <v>900228989</v>
      </c>
      <c r="D3092" t="s">
        <v>3436</v>
      </c>
      <c r="E3092" t="s">
        <v>736</v>
      </c>
      <c r="F3092" t="s">
        <v>3438</v>
      </c>
      <c r="G3092" s="95">
        <v>45258</v>
      </c>
      <c r="H3092" s="95">
        <v>45258</v>
      </c>
      <c r="I3092" s="95">
        <v>45294</v>
      </c>
      <c r="J3092" t="s">
        <v>3435</v>
      </c>
      <c r="K3092" s="95">
        <v>45305</v>
      </c>
      <c r="L3092" s="95">
        <v>45258</v>
      </c>
      <c r="M3092" s="95">
        <v>45258</v>
      </c>
      <c r="N3092" s="95">
        <v>45294</v>
      </c>
      <c r="O3092" t="s">
        <v>3435</v>
      </c>
      <c r="P3092" s="95">
        <v>45305</v>
      </c>
      <c r="Q3092" t="s">
        <v>3435</v>
      </c>
      <c r="R3092" t="s">
        <v>3882</v>
      </c>
      <c r="S3092">
        <v>50000</v>
      </c>
      <c r="T3092">
        <v>50000</v>
      </c>
      <c r="U3092">
        <v>0</v>
      </c>
      <c r="V3092">
        <v>0</v>
      </c>
      <c r="W3092">
        <v>0</v>
      </c>
      <c r="X3092">
        <v>0</v>
      </c>
      <c r="Y3092">
        <v>0</v>
      </c>
      <c r="Z3092">
        <v>0</v>
      </c>
      <c r="AA3092">
        <v>0</v>
      </c>
      <c r="AB3092">
        <v>50000</v>
      </c>
      <c r="AC3092" t="s">
        <v>3435</v>
      </c>
      <c r="AD3092" t="s">
        <v>3435</v>
      </c>
      <c r="AE3092">
        <v>1</v>
      </c>
    </row>
    <row r="3093" spans="1:31">
      <c r="A3093">
        <v>5096076</v>
      </c>
      <c r="B3093" t="s">
        <v>3435</v>
      </c>
      <c r="C3093">
        <v>900228989</v>
      </c>
      <c r="D3093" t="s">
        <v>3436</v>
      </c>
      <c r="E3093" t="s">
        <v>713</v>
      </c>
      <c r="F3093" t="s">
        <v>3438</v>
      </c>
      <c r="G3093" s="95">
        <v>45216</v>
      </c>
      <c r="H3093" s="95">
        <v>45225</v>
      </c>
      <c r="I3093" s="95">
        <v>45294</v>
      </c>
      <c r="J3093" t="s">
        <v>3435</v>
      </c>
      <c r="K3093" s="95">
        <v>45302</v>
      </c>
      <c r="L3093" s="95">
        <v>45216</v>
      </c>
      <c r="M3093" s="95">
        <v>45225</v>
      </c>
      <c r="N3093" s="95">
        <v>45294</v>
      </c>
      <c r="O3093" t="s">
        <v>3435</v>
      </c>
      <c r="P3093" s="95">
        <v>45302</v>
      </c>
      <c r="Q3093" t="s">
        <v>3435</v>
      </c>
      <c r="R3093" t="s">
        <v>3762</v>
      </c>
      <c r="S3093">
        <v>50000</v>
      </c>
      <c r="T3093">
        <v>50000</v>
      </c>
      <c r="U3093">
        <v>0</v>
      </c>
      <c r="V3093">
        <v>0</v>
      </c>
      <c r="W3093">
        <v>0</v>
      </c>
      <c r="X3093">
        <v>0</v>
      </c>
      <c r="Y3093">
        <v>0</v>
      </c>
      <c r="Z3093">
        <v>0</v>
      </c>
      <c r="AA3093">
        <v>0</v>
      </c>
      <c r="AB3093">
        <v>50000</v>
      </c>
      <c r="AC3093" t="s">
        <v>3435</v>
      </c>
      <c r="AD3093" t="s">
        <v>3435</v>
      </c>
      <c r="AE3093">
        <v>1</v>
      </c>
    </row>
    <row r="3094" spans="1:31">
      <c r="A3094">
        <v>5116254</v>
      </c>
      <c r="B3094" t="s">
        <v>3435</v>
      </c>
      <c r="C3094">
        <v>900228989</v>
      </c>
      <c r="D3094" t="s">
        <v>3436</v>
      </c>
      <c r="E3094" t="s">
        <v>918</v>
      </c>
      <c r="F3094" t="s">
        <v>3438</v>
      </c>
      <c r="G3094" s="95">
        <v>45259</v>
      </c>
      <c r="H3094" s="95">
        <v>45259</v>
      </c>
      <c r="I3094" s="95">
        <v>45300</v>
      </c>
      <c r="J3094" t="s">
        <v>3435</v>
      </c>
      <c r="K3094" s="95">
        <v>45302</v>
      </c>
      <c r="L3094" s="95">
        <v>45259</v>
      </c>
      <c r="M3094" s="95">
        <v>45259</v>
      </c>
      <c r="N3094" s="95">
        <v>45300</v>
      </c>
      <c r="O3094" t="s">
        <v>3435</v>
      </c>
      <c r="P3094" s="95">
        <v>45302</v>
      </c>
      <c r="Q3094" t="s">
        <v>3435</v>
      </c>
      <c r="R3094" t="s">
        <v>3883</v>
      </c>
      <c r="S3094">
        <v>50000</v>
      </c>
      <c r="T3094">
        <v>50000</v>
      </c>
      <c r="U3094">
        <v>0</v>
      </c>
      <c r="V3094">
        <v>0</v>
      </c>
      <c r="W3094">
        <v>0</v>
      </c>
      <c r="X3094">
        <v>0</v>
      </c>
      <c r="Y3094">
        <v>0</v>
      </c>
      <c r="Z3094">
        <v>0</v>
      </c>
      <c r="AA3094">
        <v>0</v>
      </c>
      <c r="AB3094">
        <v>50000</v>
      </c>
      <c r="AC3094" t="s">
        <v>3435</v>
      </c>
      <c r="AD3094" t="s">
        <v>3435</v>
      </c>
      <c r="AE3094">
        <v>1</v>
      </c>
    </row>
    <row r="3095" spans="1:31">
      <c r="A3095">
        <v>5116256</v>
      </c>
      <c r="B3095" t="s">
        <v>3435</v>
      </c>
      <c r="C3095">
        <v>900228989</v>
      </c>
      <c r="D3095" t="s">
        <v>3436</v>
      </c>
      <c r="E3095" t="s">
        <v>933</v>
      </c>
      <c r="F3095" t="s">
        <v>3438</v>
      </c>
      <c r="G3095" s="95">
        <v>45259</v>
      </c>
      <c r="H3095" s="95">
        <v>45259</v>
      </c>
      <c r="I3095" s="95">
        <v>45300</v>
      </c>
      <c r="J3095" t="s">
        <v>3435</v>
      </c>
      <c r="K3095" s="95">
        <v>45305</v>
      </c>
      <c r="L3095" s="95">
        <v>45259</v>
      </c>
      <c r="M3095" s="95">
        <v>45259</v>
      </c>
      <c r="N3095" s="95">
        <v>45300</v>
      </c>
      <c r="O3095" t="s">
        <v>3435</v>
      </c>
      <c r="P3095" s="95">
        <v>45305</v>
      </c>
      <c r="Q3095" t="s">
        <v>3435</v>
      </c>
      <c r="R3095" t="s">
        <v>3884</v>
      </c>
      <c r="S3095">
        <v>50000</v>
      </c>
      <c r="T3095">
        <v>50000</v>
      </c>
      <c r="U3095">
        <v>0</v>
      </c>
      <c r="V3095">
        <v>0</v>
      </c>
      <c r="W3095">
        <v>0</v>
      </c>
      <c r="X3095">
        <v>0</v>
      </c>
      <c r="Y3095">
        <v>0</v>
      </c>
      <c r="Z3095">
        <v>0</v>
      </c>
      <c r="AA3095">
        <v>0</v>
      </c>
      <c r="AB3095">
        <v>50000</v>
      </c>
      <c r="AC3095" t="s">
        <v>3435</v>
      </c>
      <c r="AD3095" t="s">
        <v>3435</v>
      </c>
      <c r="AE3095">
        <v>1</v>
      </c>
    </row>
    <row r="3096" spans="1:31">
      <c r="A3096">
        <v>5098087</v>
      </c>
      <c r="B3096">
        <v>5077264</v>
      </c>
      <c r="C3096">
        <v>900228989</v>
      </c>
      <c r="D3096" t="s">
        <v>3436</v>
      </c>
      <c r="E3096" t="s">
        <v>541</v>
      </c>
      <c r="F3096" t="s">
        <v>3437</v>
      </c>
      <c r="G3096" s="95">
        <v>45229</v>
      </c>
      <c r="H3096" s="95">
        <v>45229</v>
      </c>
      <c r="I3096" s="95">
        <v>45240</v>
      </c>
      <c r="J3096" s="95">
        <v>45286</v>
      </c>
      <c r="K3096" t="s">
        <v>3435</v>
      </c>
      <c r="L3096" s="95">
        <v>45229</v>
      </c>
      <c r="M3096" s="95">
        <v>45229</v>
      </c>
      <c r="N3096" s="95">
        <v>45240</v>
      </c>
      <c r="O3096" s="95">
        <v>45286</v>
      </c>
      <c r="P3096" t="s">
        <v>3435</v>
      </c>
      <c r="Q3096" t="s">
        <v>3435</v>
      </c>
      <c r="R3096" t="s">
        <v>3435</v>
      </c>
      <c r="S3096">
        <v>126380</v>
      </c>
      <c r="T3096">
        <v>126380</v>
      </c>
      <c r="U3096">
        <v>0</v>
      </c>
      <c r="V3096">
        <v>0</v>
      </c>
      <c r="W3096">
        <v>0</v>
      </c>
      <c r="X3096">
        <v>126380</v>
      </c>
      <c r="Y3096">
        <v>126380</v>
      </c>
      <c r="Z3096">
        <v>0</v>
      </c>
      <c r="AA3096">
        <v>0</v>
      </c>
      <c r="AB3096">
        <v>0</v>
      </c>
      <c r="AC3096">
        <v>1</v>
      </c>
      <c r="AD3096" t="s">
        <v>3487</v>
      </c>
      <c r="AE3096">
        <v>1</v>
      </c>
    </row>
    <row r="3097" spans="1:31">
      <c r="A3097">
        <v>5116492</v>
      </c>
      <c r="B3097" t="s">
        <v>3435</v>
      </c>
      <c r="C3097">
        <v>900228989</v>
      </c>
      <c r="D3097" t="s">
        <v>3436</v>
      </c>
      <c r="E3097" t="s">
        <v>934</v>
      </c>
      <c r="F3097" t="s">
        <v>3438</v>
      </c>
      <c r="G3097" s="95">
        <v>45259</v>
      </c>
      <c r="H3097" s="95">
        <v>45259</v>
      </c>
      <c r="I3097" s="95">
        <v>45300</v>
      </c>
      <c r="J3097" t="s">
        <v>3435</v>
      </c>
      <c r="K3097" s="95">
        <v>45305</v>
      </c>
      <c r="L3097" s="95">
        <v>45259</v>
      </c>
      <c r="M3097" s="95">
        <v>45259</v>
      </c>
      <c r="N3097" s="95">
        <v>45300</v>
      </c>
      <c r="O3097" t="s">
        <v>3435</v>
      </c>
      <c r="P3097" s="95">
        <v>45305</v>
      </c>
      <c r="Q3097" t="s">
        <v>3435</v>
      </c>
      <c r="R3097" t="s">
        <v>3885</v>
      </c>
      <c r="S3097">
        <v>50000</v>
      </c>
      <c r="T3097">
        <v>50000</v>
      </c>
      <c r="U3097">
        <v>0</v>
      </c>
      <c r="V3097">
        <v>0</v>
      </c>
      <c r="W3097">
        <v>0</v>
      </c>
      <c r="X3097">
        <v>0</v>
      </c>
      <c r="Y3097">
        <v>0</v>
      </c>
      <c r="Z3097">
        <v>0</v>
      </c>
      <c r="AA3097">
        <v>0</v>
      </c>
      <c r="AB3097">
        <v>50000</v>
      </c>
      <c r="AC3097" t="s">
        <v>3435</v>
      </c>
      <c r="AD3097" t="s">
        <v>3435</v>
      </c>
      <c r="AE3097">
        <v>1</v>
      </c>
    </row>
    <row r="3098" spans="1:31">
      <c r="A3098">
        <v>5098081</v>
      </c>
      <c r="B3098">
        <v>5050081</v>
      </c>
      <c r="C3098">
        <v>900228989</v>
      </c>
      <c r="D3098" t="s">
        <v>3436</v>
      </c>
      <c r="E3098" t="s">
        <v>548</v>
      </c>
      <c r="F3098" t="s">
        <v>3451</v>
      </c>
      <c r="G3098" s="95">
        <v>45229</v>
      </c>
      <c r="H3098" s="95">
        <v>45229</v>
      </c>
      <c r="I3098" s="95">
        <v>45237</v>
      </c>
      <c r="J3098" s="95">
        <v>45253</v>
      </c>
      <c r="K3098" t="s">
        <v>3435</v>
      </c>
      <c r="L3098" s="95">
        <v>45229</v>
      </c>
      <c r="M3098" s="95">
        <v>45229</v>
      </c>
      <c r="N3098" s="95">
        <v>45237</v>
      </c>
      <c r="O3098" s="95">
        <v>45253</v>
      </c>
      <c r="P3098" t="s">
        <v>3435</v>
      </c>
      <c r="Q3098" t="s">
        <v>3435</v>
      </c>
      <c r="R3098" t="s">
        <v>3435</v>
      </c>
      <c r="S3098">
        <v>2401528</v>
      </c>
      <c r="T3098">
        <v>2132501</v>
      </c>
      <c r="U3098">
        <v>0</v>
      </c>
      <c r="V3098">
        <v>269027</v>
      </c>
      <c r="W3098">
        <v>46787</v>
      </c>
      <c r="X3098">
        <v>2070341</v>
      </c>
      <c r="Y3098">
        <v>2023554</v>
      </c>
      <c r="Z3098">
        <v>0</v>
      </c>
      <c r="AA3098">
        <v>62160</v>
      </c>
      <c r="AB3098">
        <v>0</v>
      </c>
      <c r="AC3098">
        <v>1</v>
      </c>
      <c r="AD3098" t="s">
        <v>3449</v>
      </c>
      <c r="AE3098">
        <v>1</v>
      </c>
    </row>
    <row r="3099" spans="1:31">
      <c r="A3099">
        <v>5098088</v>
      </c>
      <c r="B3099">
        <v>5119059</v>
      </c>
      <c r="C3099">
        <v>900228989</v>
      </c>
      <c r="D3099" t="s">
        <v>3436</v>
      </c>
      <c r="E3099" t="s">
        <v>549</v>
      </c>
      <c r="F3099" t="s">
        <v>3451</v>
      </c>
      <c r="G3099" s="95">
        <v>45229</v>
      </c>
      <c r="H3099" s="95">
        <v>45229</v>
      </c>
      <c r="I3099" s="95">
        <v>45237</v>
      </c>
      <c r="J3099" s="95">
        <v>45345</v>
      </c>
      <c r="K3099" t="s">
        <v>3435</v>
      </c>
      <c r="L3099" s="95">
        <v>45229</v>
      </c>
      <c r="M3099" s="95">
        <v>45229</v>
      </c>
      <c r="N3099" s="95">
        <v>45237</v>
      </c>
      <c r="O3099" s="95">
        <v>45345</v>
      </c>
      <c r="P3099" t="s">
        <v>3435</v>
      </c>
      <c r="Q3099" t="s">
        <v>3435</v>
      </c>
      <c r="R3099" t="s">
        <v>3435</v>
      </c>
      <c r="S3099">
        <v>1355465</v>
      </c>
      <c r="T3099">
        <v>68000</v>
      </c>
      <c r="U3099">
        <v>0</v>
      </c>
      <c r="V3099">
        <v>0</v>
      </c>
      <c r="W3099">
        <v>0</v>
      </c>
      <c r="X3099">
        <v>0</v>
      </c>
      <c r="Y3099">
        <v>0</v>
      </c>
      <c r="Z3099">
        <v>0</v>
      </c>
      <c r="AA3099">
        <v>68000</v>
      </c>
      <c r="AB3099">
        <v>0</v>
      </c>
      <c r="AC3099">
        <v>3</v>
      </c>
      <c r="AD3099" t="s">
        <v>3452</v>
      </c>
      <c r="AE3099">
        <v>1</v>
      </c>
    </row>
    <row r="3100" spans="1:31">
      <c r="A3100">
        <v>5098082</v>
      </c>
      <c r="B3100">
        <v>5050079</v>
      </c>
      <c r="C3100">
        <v>900228989</v>
      </c>
      <c r="D3100" t="s">
        <v>3436</v>
      </c>
      <c r="E3100" t="s">
        <v>550</v>
      </c>
      <c r="F3100" t="s">
        <v>3451</v>
      </c>
      <c r="G3100" s="95">
        <v>45229</v>
      </c>
      <c r="H3100" s="95">
        <v>45229</v>
      </c>
      <c r="I3100" s="95">
        <v>45237</v>
      </c>
      <c r="J3100" s="95">
        <v>45253</v>
      </c>
      <c r="K3100" t="s">
        <v>3435</v>
      </c>
      <c r="L3100" s="95">
        <v>45229</v>
      </c>
      <c r="M3100" s="95">
        <v>45229</v>
      </c>
      <c r="N3100" s="95">
        <v>45237</v>
      </c>
      <c r="O3100" s="95">
        <v>45253</v>
      </c>
      <c r="P3100" t="s">
        <v>3435</v>
      </c>
      <c r="Q3100" t="s">
        <v>3435</v>
      </c>
      <c r="R3100" t="s">
        <v>3435</v>
      </c>
      <c r="S3100">
        <v>3141960</v>
      </c>
      <c r="T3100">
        <v>3141960</v>
      </c>
      <c r="U3100">
        <v>0</v>
      </c>
      <c r="V3100">
        <v>0</v>
      </c>
      <c r="W3100">
        <v>55069</v>
      </c>
      <c r="X3100">
        <v>2753453</v>
      </c>
      <c r="Y3100">
        <v>2698384</v>
      </c>
      <c r="Z3100">
        <v>0</v>
      </c>
      <c r="AA3100">
        <v>388507</v>
      </c>
      <c r="AB3100">
        <v>0</v>
      </c>
      <c r="AC3100">
        <v>1</v>
      </c>
      <c r="AD3100" t="s">
        <v>3449</v>
      </c>
      <c r="AE3100">
        <v>1</v>
      </c>
    </row>
    <row r="3101" spans="1:31">
      <c r="A3101">
        <v>5098091</v>
      </c>
      <c r="B3101">
        <v>5050035</v>
      </c>
      <c r="C3101">
        <v>900228989</v>
      </c>
      <c r="D3101" t="s">
        <v>3436</v>
      </c>
      <c r="E3101" t="s">
        <v>524</v>
      </c>
      <c r="F3101" t="s">
        <v>3451</v>
      </c>
      <c r="G3101" s="95">
        <v>45229</v>
      </c>
      <c r="H3101" s="95">
        <v>45229</v>
      </c>
      <c r="I3101" s="95">
        <v>45237</v>
      </c>
      <c r="J3101" s="95">
        <v>45253</v>
      </c>
      <c r="K3101" t="s">
        <v>3435</v>
      </c>
      <c r="L3101" s="95">
        <v>45229</v>
      </c>
      <c r="M3101" s="95">
        <v>45229</v>
      </c>
      <c r="N3101" s="95">
        <v>45237</v>
      </c>
      <c r="O3101" s="95">
        <v>45253</v>
      </c>
      <c r="P3101" t="s">
        <v>3435</v>
      </c>
      <c r="Q3101" t="s">
        <v>3435</v>
      </c>
      <c r="R3101" t="s">
        <v>3435</v>
      </c>
      <c r="S3101">
        <v>3297224</v>
      </c>
      <c r="T3101">
        <v>3297224</v>
      </c>
      <c r="U3101">
        <v>0</v>
      </c>
      <c r="V3101">
        <v>0</v>
      </c>
      <c r="W3101">
        <v>51335</v>
      </c>
      <c r="X3101">
        <v>2566727</v>
      </c>
      <c r="Y3101">
        <v>2515392</v>
      </c>
      <c r="Z3101">
        <v>0</v>
      </c>
      <c r="AA3101">
        <v>730497</v>
      </c>
      <c r="AB3101">
        <v>0</v>
      </c>
      <c r="AC3101">
        <v>1</v>
      </c>
      <c r="AD3101" t="s">
        <v>3449</v>
      </c>
      <c r="AE3101">
        <v>1</v>
      </c>
    </row>
    <row r="3102" spans="1:31">
      <c r="A3102">
        <v>5098085</v>
      </c>
      <c r="B3102">
        <v>5039888</v>
      </c>
      <c r="C3102">
        <v>900228989</v>
      </c>
      <c r="D3102" t="s">
        <v>3436</v>
      </c>
      <c r="E3102" t="s">
        <v>586</v>
      </c>
      <c r="F3102" t="s">
        <v>3451</v>
      </c>
      <c r="G3102" s="95">
        <v>45229</v>
      </c>
      <c r="H3102" s="95">
        <v>45229</v>
      </c>
      <c r="I3102" s="95">
        <v>45244</v>
      </c>
      <c r="J3102" s="95">
        <v>45246</v>
      </c>
      <c r="K3102" t="s">
        <v>3435</v>
      </c>
      <c r="L3102" s="95">
        <v>45229</v>
      </c>
      <c r="M3102" s="95">
        <v>45229</v>
      </c>
      <c r="N3102" s="95">
        <v>45244</v>
      </c>
      <c r="O3102" s="95">
        <v>45246</v>
      </c>
      <c r="P3102" t="s">
        <v>3435</v>
      </c>
      <c r="Q3102" t="s">
        <v>3435</v>
      </c>
      <c r="R3102" t="s">
        <v>3435</v>
      </c>
      <c r="S3102">
        <v>66900</v>
      </c>
      <c r="T3102">
        <v>62800</v>
      </c>
      <c r="U3102">
        <v>0</v>
      </c>
      <c r="V3102">
        <v>4100</v>
      </c>
      <c r="W3102">
        <v>0</v>
      </c>
      <c r="X3102">
        <v>50900</v>
      </c>
      <c r="Y3102">
        <v>50900</v>
      </c>
      <c r="Z3102">
        <v>0</v>
      </c>
      <c r="AA3102">
        <v>11900</v>
      </c>
      <c r="AB3102">
        <v>0</v>
      </c>
      <c r="AC3102">
        <v>1</v>
      </c>
      <c r="AD3102" t="s">
        <v>3449</v>
      </c>
      <c r="AE3102">
        <v>1</v>
      </c>
    </row>
    <row r="3103" spans="1:31">
      <c r="A3103">
        <v>5117074</v>
      </c>
      <c r="B3103" t="s">
        <v>3435</v>
      </c>
      <c r="C3103">
        <v>900228989</v>
      </c>
      <c r="D3103" t="s">
        <v>3436</v>
      </c>
      <c r="E3103" t="s">
        <v>919</v>
      </c>
      <c r="F3103" t="s">
        <v>3438</v>
      </c>
      <c r="G3103" s="95">
        <v>45260</v>
      </c>
      <c r="H3103" s="95">
        <v>45260</v>
      </c>
      <c r="I3103" s="95">
        <v>45300</v>
      </c>
      <c r="J3103" t="s">
        <v>3435</v>
      </c>
      <c r="K3103" s="95">
        <v>45302</v>
      </c>
      <c r="L3103" s="95">
        <v>45260</v>
      </c>
      <c r="M3103" s="95">
        <v>45260</v>
      </c>
      <c r="N3103" s="95">
        <v>45300</v>
      </c>
      <c r="O3103" t="s">
        <v>3435</v>
      </c>
      <c r="P3103" s="95">
        <v>45302</v>
      </c>
      <c r="Q3103" t="s">
        <v>3435</v>
      </c>
      <c r="R3103" t="s">
        <v>3886</v>
      </c>
      <c r="S3103">
        <v>50000</v>
      </c>
      <c r="T3103">
        <v>50000</v>
      </c>
      <c r="U3103">
        <v>0</v>
      </c>
      <c r="V3103">
        <v>0</v>
      </c>
      <c r="W3103">
        <v>0</v>
      </c>
      <c r="X3103">
        <v>0</v>
      </c>
      <c r="Y3103">
        <v>0</v>
      </c>
      <c r="Z3103">
        <v>0</v>
      </c>
      <c r="AA3103">
        <v>0</v>
      </c>
      <c r="AB3103">
        <v>50000</v>
      </c>
      <c r="AC3103" t="s">
        <v>3435</v>
      </c>
      <c r="AD3103" t="s">
        <v>3435</v>
      </c>
      <c r="AE3103">
        <v>1</v>
      </c>
    </row>
    <row r="3104" spans="1:31">
      <c r="A3104">
        <v>5117304</v>
      </c>
      <c r="B3104" t="s">
        <v>3435</v>
      </c>
      <c r="C3104">
        <v>900228989</v>
      </c>
      <c r="D3104" t="s">
        <v>3436</v>
      </c>
      <c r="E3104" t="s">
        <v>920</v>
      </c>
      <c r="F3104" t="s">
        <v>3438</v>
      </c>
      <c r="G3104" s="95">
        <v>45260</v>
      </c>
      <c r="H3104" s="95">
        <v>45260</v>
      </c>
      <c r="I3104" s="95">
        <v>45300</v>
      </c>
      <c r="J3104" t="s">
        <v>3435</v>
      </c>
      <c r="K3104" s="95">
        <v>45302</v>
      </c>
      <c r="L3104" s="95">
        <v>45260</v>
      </c>
      <c r="M3104" s="95">
        <v>45260</v>
      </c>
      <c r="N3104" s="95">
        <v>45300</v>
      </c>
      <c r="O3104" t="s">
        <v>3435</v>
      </c>
      <c r="P3104" s="95">
        <v>45302</v>
      </c>
      <c r="Q3104" t="s">
        <v>3435</v>
      </c>
      <c r="R3104" t="s">
        <v>3887</v>
      </c>
      <c r="S3104">
        <v>50000</v>
      </c>
      <c r="T3104">
        <v>50000</v>
      </c>
      <c r="U3104">
        <v>0</v>
      </c>
      <c r="V3104">
        <v>0</v>
      </c>
      <c r="W3104">
        <v>0</v>
      </c>
      <c r="X3104">
        <v>0</v>
      </c>
      <c r="Y3104">
        <v>0</v>
      </c>
      <c r="Z3104">
        <v>0</v>
      </c>
      <c r="AA3104">
        <v>0</v>
      </c>
      <c r="AB3104">
        <v>50000</v>
      </c>
      <c r="AC3104" t="s">
        <v>3435</v>
      </c>
      <c r="AD3104" t="s">
        <v>3435</v>
      </c>
      <c r="AE3104">
        <v>1</v>
      </c>
    </row>
    <row r="3105" spans="1:31">
      <c r="A3105">
        <v>5117307</v>
      </c>
      <c r="B3105" t="s">
        <v>3435</v>
      </c>
      <c r="C3105">
        <v>900228989</v>
      </c>
      <c r="D3105" t="s">
        <v>3436</v>
      </c>
      <c r="E3105" t="s">
        <v>884</v>
      </c>
      <c r="F3105" t="s">
        <v>3438</v>
      </c>
      <c r="G3105" s="95">
        <v>45260</v>
      </c>
      <c r="H3105" s="95">
        <v>45260</v>
      </c>
      <c r="I3105" s="95">
        <v>45274</v>
      </c>
      <c r="J3105" t="s">
        <v>3435</v>
      </c>
      <c r="K3105" s="95">
        <v>45276</v>
      </c>
      <c r="L3105" s="95">
        <v>45260</v>
      </c>
      <c r="M3105" s="95">
        <v>45260</v>
      </c>
      <c r="N3105" s="95">
        <v>45274</v>
      </c>
      <c r="O3105" t="s">
        <v>3435</v>
      </c>
      <c r="P3105" s="95">
        <v>45276</v>
      </c>
      <c r="Q3105" t="s">
        <v>3435</v>
      </c>
      <c r="R3105" t="s">
        <v>3888</v>
      </c>
      <c r="S3105">
        <v>50000</v>
      </c>
      <c r="T3105">
        <v>50000</v>
      </c>
      <c r="U3105">
        <v>0</v>
      </c>
      <c r="V3105">
        <v>0</v>
      </c>
      <c r="W3105">
        <v>0</v>
      </c>
      <c r="X3105">
        <v>0</v>
      </c>
      <c r="Y3105">
        <v>0</v>
      </c>
      <c r="Z3105">
        <v>0</v>
      </c>
      <c r="AA3105">
        <v>0</v>
      </c>
      <c r="AB3105">
        <v>50000</v>
      </c>
      <c r="AC3105" t="s">
        <v>3435</v>
      </c>
      <c r="AD3105" t="s">
        <v>3435</v>
      </c>
      <c r="AE3105">
        <v>1</v>
      </c>
    </row>
    <row r="3106" spans="1:31">
      <c r="A3106">
        <v>5117309</v>
      </c>
      <c r="B3106">
        <v>5131555</v>
      </c>
      <c r="C3106">
        <v>900228989</v>
      </c>
      <c r="D3106" t="s">
        <v>3436</v>
      </c>
      <c r="E3106" t="s">
        <v>862</v>
      </c>
      <c r="F3106" t="s">
        <v>3451</v>
      </c>
      <c r="G3106" s="95">
        <v>45260</v>
      </c>
      <c r="H3106" s="95">
        <v>45260</v>
      </c>
      <c r="I3106" s="95">
        <v>45273</v>
      </c>
      <c r="J3106" s="95">
        <v>45364</v>
      </c>
      <c r="K3106" t="s">
        <v>3435</v>
      </c>
      <c r="L3106" s="95">
        <v>45260</v>
      </c>
      <c r="M3106" s="95">
        <v>45260</v>
      </c>
      <c r="N3106" s="95">
        <v>45273</v>
      </c>
      <c r="O3106" s="95">
        <v>45364</v>
      </c>
      <c r="P3106" t="s">
        <v>3435</v>
      </c>
      <c r="Q3106" t="s">
        <v>3435</v>
      </c>
      <c r="R3106" t="s">
        <v>3435</v>
      </c>
      <c r="S3106">
        <v>4048364</v>
      </c>
      <c r="T3106">
        <v>212166</v>
      </c>
      <c r="U3106">
        <v>0</v>
      </c>
      <c r="V3106">
        <v>0</v>
      </c>
      <c r="W3106">
        <v>0</v>
      </c>
      <c r="X3106">
        <v>0</v>
      </c>
      <c r="Y3106">
        <v>0</v>
      </c>
      <c r="Z3106">
        <v>0</v>
      </c>
      <c r="AA3106">
        <v>212166</v>
      </c>
      <c r="AB3106">
        <v>0</v>
      </c>
      <c r="AC3106">
        <v>3</v>
      </c>
      <c r="AD3106" t="s">
        <v>3452</v>
      </c>
      <c r="AE3106">
        <v>1</v>
      </c>
    </row>
    <row r="3107" spans="1:31">
      <c r="A3107">
        <v>5209175</v>
      </c>
      <c r="B3107">
        <v>5161280</v>
      </c>
      <c r="C3107">
        <v>900228989</v>
      </c>
      <c r="D3107" t="s">
        <v>3436</v>
      </c>
      <c r="E3107" t="s">
        <v>856</v>
      </c>
      <c r="F3107" t="s">
        <v>3451</v>
      </c>
      <c r="G3107" s="95">
        <v>45260</v>
      </c>
      <c r="H3107" s="95">
        <v>45412</v>
      </c>
      <c r="I3107" s="95">
        <v>45414</v>
      </c>
      <c r="J3107" s="95">
        <v>45433</v>
      </c>
      <c r="K3107" t="s">
        <v>3435</v>
      </c>
      <c r="L3107" s="95">
        <v>45260</v>
      </c>
      <c r="M3107" s="95">
        <v>45412</v>
      </c>
      <c r="N3107" s="95">
        <v>45414</v>
      </c>
      <c r="O3107" s="95">
        <v>45433</v>
      </c>
      <c r="P3107" t="s">
        <v>3435</v>
      </c>
      <c r="Q3107" t="s">
        <v>3435</v>
      </c>
      <c r="R3107" t="s">
        <v>3435</v>
      </c>
      <c r="S3107">
        <v>946784</v>
      </c>
      <c r="T3107">
        <v>92920</v>
      </c>
      <c r="U3107">
        <v>0</v>
      </c>
      <c r="V3107">
        <v>0</v>
      </c>
      <c r="W3107">
        <v>0</v>
      </c>
      <c r="X3107">
        <v>0</v>
      </c>
      <c r="Y3107">
        <v>0</v>
      </c>
      <c r="Z3107">
        <v>4120</v>
      </c>
      <c r="AA3107">
        <v>88800</v>
      </c>
      <c r="AB3107">
        <v>0</v>
      </c>
      <c r="AC3107">
        <v>2</v>
      </c>
      <c r="AD3107" t="s">
        <v>3452</v>
      </c>
      <c r="AE3107">
        <v>1</v>
      </c>
    </row>
    <row r="3108" spans="1:31">
      <c r="A3108">
        <v>5117476</v>
      </c>
      <c r="B3108">
        <v>5093816</v>
      </c>
      <c r="C3108">
        <v>900228989</v>
      </c>
      <c r="D3108" t="s">
        <v>3436</v>
      </c>
      <c r="E3108" t="s">
        <v>914</v>
      </c>
      <c r="F3108" t="s">
        <v>3451</v>
      </c>
      <c r="G3108" s="95">
        <v>45260</v>
      </c>
      <c r="H3108" s="95">
        <v>45260</v>
      </c>
      <c r="I3108" s="95">
        <v>45294</v>
      </c>
      <c r="J3108" s="95">
        <v>45311</v>
      </c>
      <c r="K3108" t="s">
        <v>3435</v>
      </c>
      <c r="L3108" s="95">
        <v>45260</v>
      </c>
      <c r="M3108" s="95">
        <v>45260</v>
      </c>
      <c r="N3108" s="95">
        <v>45294</v>
      </c>
      <c r="O3108" s="95">
        <v>45311</v>
      </c>
      <c r="P3108" t="s">
        <v>3435</v>
      </c>
      <c r="Q3108" t="s">
        <v>3435</v>
      </c>
      <c r="R3108" t="s">
        <v>3435</v>
      </c>
      <c r="S3108">
        <v>285000</v>
      </c>
      <c r="T3108">
        <v>280900</v>
      </c>
      <c r="U3108">
        <v>0</v>
      </c>
      <c r="V3108">
        <v>4100</v>
      </c>
      <c r="W3108">
        <v>5120</v>
      </c>
      <c r="X3108">
        <v>251900</v>
      </c>
      <c r="Y3108">
        <v>246780</v>
      </c>
      <c r="Z3108">
        <v>0</v>
      </c>
      <c r="AA3108">
        <v>29000</v>
      </c>
      <c r="AB3108">
        <v>0</v>
      </c>
      <c r="AC3108">
        <v>1</v>
      </c>
      <c r="AD3108" t="s">
        <v>3449</v>
      </c>
      <c r="AE3108">
        <v>1</v>
      </c>
    </row>
    <row r="3109" spans="1:31">
      <c r="A3109">
        <v>5117477</v>
      </c>
      <c r="B3109">
        <v>5093814</v>
      </c>
      <c r="C3109">
        <v>900228989</v>
      </c>
      <c r="D3109" t="s">
        <v>3436</v>
      </c>
      <c r="E3109" t="s">
        <v>915</v>
      </c>
      <c r="F3109" t="s">
        <v>3451</v>
      </c>
      <c r="G3109" s="95">
        <v>45260</v>
      </c>
      <c r="H3109" s="95">
        <v>45260</v>
      </c>
      <c r="I3109" s="95">
        <v>45294</v>
      </c>
      <c r="J3109" s="95">
        <v>45311</v>
      </c>
      <c r="K3109" t="s">
        <v>3435</v>
      </c>
      <c r="L3109" s="95">
        <v>45260</v>
      </c>
      <c r="M3109" s="95">
        <v>45260</v>
      </c>
      <c r="N3109" s="95">
        <v>45294</v>
      </c>
      <c r="O3109" s="95">
        <v>45311</v>
      </c>
      <c r="P3109" t="s">
        <v>3435</v>
      </c>
      <c r="Q3109" t="s">
        <v>3435</v>
      </c>
      <c r="R3109" t="s">
        <v>3435</v>
      </c>
      <c r="S3109">
        <v>285000</v>
      </c>
      <c r="T3109">
        <v>268600</v>
      </c>
      <c r="U3109">
        <v>0</v>
      </c>
      <c r="V3109">
        <v>16400</v>
      </c>
      <c r="W3109">
        <v>5120</v>
      </c>
      <c r="X3109">
        <v>239600</v>
      </c>
      <c r="Y3109">
        <v>234480</v>
      </c>
      <c r="Z3109">
        <v>0</v>
      </c>
      <c r="AA3109">
        <v>29000</v>
      </c>
      <c r="AB3109">
        <v>0</v>
      </c>
      <c r="AC3109">
        <v>1</v>
      </c>
      <c r="AD3109" t="s">
        <v>3449</v>
      </c>
      <c r="AE3109">
        <v>1</v>
      </c>
    </row>
    <row r="3110" spans="1:31">
      <c r="A3110">
        <v>5117480</v>
      </c>
      <c r="B3110">
        <v>5087570</v>
      </c>
      <c r="C3110">
        <v>900228989</v>
      </c>
      <c r="D3110" t="s">
        <v>3436</v>
      </c>
      <c r="E3110" t="s">
        <v>859</v>
      </c>
      <c r="F3110" t="s">
        <v>3451</v>
      </c>
      <c r="G3110" s="95">
        <v>45260</v>
      </c>
      <c r="H3110" s="95">
        <v>45260</v>
      </c>
      <c r="I3110" s="95">
        <v>45273</v>
      </c>
      <c r="J3110" s="95">
        <v>45301</v>
      </c>
      <c r="K3110" t="s">
        <v>3435</v>
      </c>
      <c r="L3110" s="95">
        <v>45260</v>
      </c>
      <c r="M3110" s="95">
        <v>45260</v>
      </c>
      <c r="N3110" s="95">
        <v>45273</v>
      </c>
      <c r="O3110" s="95">
        <v>45301</v>
      </c>
      <c r="P3110" t="s">
        <v>3435</v>
      </c>
      <c r="Q3110" t="s">
        <v>3435</v>
      </c>
      <c r="R3110" t="s">
        <v>3435</v>
      </c>
      <c r="S3110">
        <v>5335884</v>
      </c>
      <c r="T3110">
        <v>5335884</v>
      </c>
      <c r="U3110">
        <v>0</v>
      </c>
      <c r="V3110">
        <v>0</v>
      </c>
      <c r="W3110">
        <v>106180</v>
      </c>
      <c r="X3110">
        <v>5309004</v>
      </c>
      <c r="Y3110">
        <v>5202824</v>
      </c>
      <c r="Z3110">
        <v>0</v>
      </c>
      <c r="AA3110">
        <v>26880</v>
      </c>
      <c r="AB3110">
        <v>0</v>
      </c>
      <c r="AC3110">
        <v>1</v>
      </c>
      <c r="AD3110" t="s">
        <v>3449</v>
      </c>
      <c r="AE3110">
        <v>1</v>
      </c>
    </row>
    <row r="3111" spans="1:31">
      <c r="A3111">
        <v>5117481</v>
      </c>
      <c r="B3111" t="s">
        <v>3435</v>
      </c>
      <c r="C3111">
        <v>900228989</v>
      </c>
      <c r="D3111" t="s">
        <v>3436</v>
      </c>
      <c r="E3111" t="s">
        <v>935</v>
      </c>
      <c r="F3111" t="s">
        <v>3438</v>
      </c>
      <c r="G3111" s="95">
        <v>45260</v>
      </c>
      <c r="H3111" s="95">
        <v>45260</v>
      </c>
      <c r="I3111" s="95">
        <v>45300</v>
      </c>
      <c r="J3111" t="s">
        <v>3435</v>
      </c>
      <c r="K3111" s="95">
        <v>45303</v>
      </c>
      <c r="L3111" s="95">
        <v>45260</v>
      </c>
      <c r="M3111" s="95">
        <v>45260</v>
      </c>
      <c r="N3111" s="95">
        <v>45300</v>
      </c>
      <c r="O3111" t="s">
        <v>3435</v>
      </c>
      <c r="P3111" s="95">
        <v>45303</v>
      </c>
      <c r="Q3111" t="s">
        <v>3435</v>
      </c>
      <c r="R3111" t="s">
        <v>3879</v>
      </c>
      <c r="S3111">
        <v>50000</v>
      </c>
      <c r="T3111">
        <v>50000</v>
      </c>
      <c r="U3111">
        <v>0</v>
      </c>
      <c r="V3111">
        <v>0</v>
      </c>
      <c r="W3111">
        <v>0</v>
      </c>
      <c r="X3111">
        <v>0</v>
      </c>
      <c r="Y3111">
        <v>0</v>
      </c>
      <c r="Z3111">
        <v>0</v>
      </c>
      <c r="AA3111">
        <v>0</v>
      </c>
      <c r="AB3111">
        <v>50000</v>
      </c>
      <c r="AC3111" t="s">
        <v>3435</v>
      </c>
      <c r="AD3111" t="s">
        <v>3435</v>
      </c>
      <c r="AE3111">
        <v>1</v>
      </c>
    </row>
    <row r="3112" spans="1:31">
      <c r="A3112">
        <v>5324002</v>
      </c>
      <c r="B3112">
        <v>5265810</v>
      </c>
      <c r="C3112">
        <v>900228989</v>
      </c>
      <c r="D3112" t="s">
        <v>3436</v>
      </c>
      <c r="E3112" t="s">
        <v>858</v>
      </c>
      <c r="F3112" t="s">
        <v>3451</v>
      </c>
      <c r="G3112" s="95">
        <v>45260</v>
      </c>
      <c r="H3112" s="95">
        <v>45602</v>
      </c>
      <c r="I3112" s="95">
        <v>45602</v>
      </c>
      <c r="J3112" s="95">
        <v>45614</v>
      </c>
      <c r="K3112" t="s">
        <v>3435</v>
      </c>
      <c r="L3112" s="95">
        <v>45260</v>
      </c>
      <c r="M3112" s="95">
        <v>45602</v>
      </c>
      <c r="N3112" s="95">
        <v>45602</v>
      </c>
      <c r="O3112" s="95">
        <v>45614</v>
      </c>
      <c r="P3112" t="s">
        <v>3435</v>
      </c>
      <c r="Q3112" t="s">
        <v>3435</v>
      </c>
      <c r="R3112" t="s">
        <v>3435</v>
      </c>
      <c r="S3112">
        <v>1048260</v>
      </c>
      <c r="T3112">
        <v>1048260</v>
      </c>
      <c r="U3112">
        <v>0</v>
      </c>
      <c r="V3112">
        <v>0</v>
      </c>
      <c r="W3112">
        <v>12732</v>
      </c>
      <c r="X3112">
        <v>636580</v>
      </c>
      <c r="Y3112">
        <v>623848</v>
      </c>
      <c r="Z3112">
        <v>0</v>
      </c>
      <c r="AA3112">
        <v>411680</v>
      </c>
      <c r="AB3112">
        <v>0</v>
      </c>
      <c r="AC3112">
        <v>1</v>
      </c>
      <c r="AD3112" t="s">
        <v>3488</v>
      </c>
      <c r="AE3112">
        <v>1</v>
      </c>
    </row>
    <row r="3113" spans="1:31">
      <c r="A3113">
        <v>5117561</v>
      </c>
      <c r="B3113" t="s">
        <v>3435</v>
      </c>
      <c r="C3113">
        <v>900228989</v>
      </c>
      <c r="D3113" t="s">
        <v>3436</v>
      </c>
      <c r="E3113" t="s">
        <v>874</v>
      </c>
      <c r="F3113" t="s">
        <v>3438</v>
      </c>
      <c r="G3113" s="95">
        <v>45260</v>
      </c>
      <c r="H3113" s="95">
        <v>45260</v>
      </c>
      <c r="I3113" s="95">
        <v>45274</v>
      </c>
      <c r="J3113" t="s">
        <v>3435</v>
      </c>
      <c r="K3113" s="95">
        <v>45276</v>
      </c>
      <c r="L3113" s="95">
        <v>45260</v>
      </c>
      <c r="M3113" s="95">
        <v>45260</v>
      </c>
      <c r="N3113" s="95">
        <v>45274</v>
      </c>
      <c r="O3113" t="s">
        <v>3435</v>
      </c>
      <c r="P3113" s="95">
        <v>45276</v>
      </c>
      <c r="Q3113" t="s">
        <v>3435</v>
      </c>
      <c r="R3113" t="s">
        <v>3723</v>
      </c>
      <c r="S3113">
        <v>50000</v>
      </c>
      <c r="T3113">
        <v>50000</v>
      </c>
      <c r="U3113">
        <v>0</v>
      </c>
      <c r="V3113">
        <v>0</v>
      </c>
      <c r="W3113">
        <v>0</v>
      </c>
      <c r="X3113">
        <v>0</v>
      </c>
      <c r="Y3113">
        <v>0</v>
      </c>
      <c r="Z3113">
        <v>0</v>
      </c>
      <c r="AA3113">
        <v>0</v>
      </c>
      <c r="AB3113">
        <v>50000</v>
      </c>
      <c r="AC3113" t="s">
        <v>3435</v>
      </c>
      <c r="AD3113" t="s">
        <v>3435</v>
      </c>
      <c r="AE3113">
        <v>1</v>
      </c>
    </row>
    <row r="3114" spans="1:31">
      <c r="A3114">
        <v>5098086</v>
      </c>
      <c r="B3114">
        <v>5131640</v>
      </c>
      <c r="C3114">
        <v>900228989</v>
      </c>
      <c r="D3114" t="s">
        <v>3436</v>
      </c>
      <c r="E3114" t="s">
        <v>523</v>
      </c>
      <c r="F3114" t="s">
        <v>3451</v>
      </c>
      <c r="G3114" s="95">
        <v>45229</v>
      </c>
      <c r="H3114" s="95">
        <v>45229</v>
      </c>
      <c r="I3114" s="95">
        <v>45237</v>
      </c>
      <c r="J3114" s="95">
        <v>45364</v>
      </c>
      <c r="K3114" t="s">
        <v>3435</v>
      </c>
      <c r="L3114" s="95">
        <v>45229</v>
      </c>
      <c r="M3114" s="95">
        <v>45229</v>
      </c>
      <c r="N3114" s="95">
        <v>45237</v>
      </c>
      <c r="O3114" s="95">
        <v>45364</v>
      </c>
      <c r="P3114" t="s">
        <v>3435</v>
      </c>
      <c r="Q3114" t="s">
        <v>3435</v>
      </c>
      <c r="R3114" t="s">
        <v>3435</v>
      </c>
      <c r="S3114">
        <v>1086155</v>
      </c>
      <c r="T3114">
        <v>191200</v>
      </c>
      <c r="U3114">
        <v>0</v>
      </c>
      <c r="V3114">
        <v>0</v>
      </c>
      <c r="W3114">
        <v>0</v>
      </c>
      <c r="X3114">
        <v>0</v>
      </c>
      <c r="Y3114">
        <v>0</v>
      </c>
      <c r="Z3114">
        <v>0</v>
      </c>
      <c r="AA3114">
        <v>191200</v>
      </c>
      <c r="AB3114">
        <v>0</v>
      </c>
      <c r="AC3114">
        <v>3</v>
      </c>
      <c r="AD3114" t="s">
        <v>3452</v>
      </c>
      <c r="AE3114">
        <v>1</v>
      </c>
    </row>
    <row r="3115" spans="1:31">
      <c r="A3115">
        <v>5118014</v>
      </c>
      <c r="B3115" t="s">
        <v>3435</v>
      </c>
      <c r="C3115">
        <v>900228989</v>
      </c>
      <c r="D3115" t="s">
        <v>3436</v>
      </c>
      <c r="E3115" t="s">
        <v>936</v>
      </c>
      <c r="F3115" t="s">
        <v>3438</v>
      </c>
      <c r="G3115" s="95">
        <v>45261</v>
      </c>
      <c r="H3115" s="95">
        <v>45261</v>
      </c>
      <c r="I3115" s="95">
        <v>45300</v>
      </c>
      <c r="J3115" t="s">
        <v>3435</v>
      </c>
      <c r="K3115" s="95">
        <v>45303</v>
      </c>
      <c r="L3115" s="95">
        <v>45261</v>
      </c>
      <c r="M3115" s="95">
        <v>45261</v>
      </c>
      <c r="N3115" s="95">
        <v>45300</v>
      </c>
      <c r="O3115" t="s">
        <v>3435</v>
      </c>
      <c r="P3115" s="95">
        <v>45303</v>
      </c>
      <c r="Q3115" t="s">
        <v>3435</v>
      </c>
      <c r="R3115" t="s">
        <v>3889</v>
      </c>
      <c r="S3115">
        <v>50000</v>
      </c>
      <c r="T3115">
        <v>50000</v>
      </c>
      <c r="U3115">
        <v>0</v>
      </c>
      <c r="V3115">
        <v>0</v>
      </c>
      <c r="W3115">
        <v>0</v>
      </c>
      <c r="X3115">
        <v>0</v>
      </c>
      <c r="Y3115">
        <v>0</v>
      </c>
      <c r="Z3115">
        <v>0</v>
      </c>
      <c r="AA3115">
        <v>0</v>
      </c>
      <c r="AB3115">
        <v>50000</v>
      </c>
      <c r="AC3115" t="s">
        <v>3435</v>
      </c>
      <c r="AD3115" t="s">
        <v>3435</v>
      </c>
      <c r="AE3115">
        <v>1</v>
      </c>
    </row>
    <row r="3116" spans="1:31">
      <c r="A3116">
        <v>5118090</v>
      </c>
      <c r="B3116" t="s">
        <v>3435</v>
      </c>
      <c r="C3116">
        <v>900228989</v>
      </c>
      <c r="D3116" t="s">
        <v>3436</v>
      </c>
      <c r="E3116" t="s">
        <v>937</v>
      </c>
      <c r="F3116" t="s">
        <v>3438</v>
      </c>
      <c r="G3116" s="95">
        <v>45261</v>
      </c>
      <c r="H3116" s="95">
        <v>45261</v>
      </c>
      <c r="I3116" s="95">
        <v>45300</v>
      </c>
      <c r="J3116" t="s">
        <v>3435</v>
      </c>
      <c r="K3116" s="95">
        <v>45303</v>
      </c>
      <c r="L3116" s="95">
        <v>45261</v>
      </c>
      <c r="M3116" s="95">
        <v>45261</v>
      </c>
      <c r="N3116" s="95">
        <v>45300</v>
      </c>
      <c r="O3116" t="s">
        <v>3435</v>
      </c>
      <c r="P3116" s="95">
        <v>45303</v>
      </c>
      <c r="Q3116" t="s">
        <v>3435</v>
      </c>
      <c r="R3116" t="s">
        <v>3890</v>
      </c>
      <c r="S3116">
        <v>50000</v>
      </c>
      <c r="T3116">
        <v>50000</v>
      </c>
      <c r="U3116">
        <v>0</v>
      </c>
      <c r="V3116">
        <v>0</v>
      </c>
      <c r="W3116">
        <v>0</v>
      </c>
      <c r="X3116">
        <v>0</v>
      </c>
      <c r="Y3116">
        <v>0</v>
      </c>
      <c r="Z3116">
        <v>0</v>
      </c>
      <c r="AA3116">
        <v>0</v>
      </c>
      <c r="AB3116">
        <v>50000</v>
      </c>
      <c r="AC3116" t="s">
        <v>3435</v>
      </c>
      <c r="AD3116" t="s">
        <v>3435</v>
      </c>
      <c r="AE3116">
        <v>1</v>
      </c>
    </row>
    <row r="3117" spans="1:31">
      <c r="A3117">
        <v>5098077</v>
      </c>
      <c r="B3117">
        <v>5093774</v>
      </c>
      <c r="C3117">
        <v>900228989</v>
      </c>
      <c r="D3117" t="s">
        <v>3436</v>
      </c>
      <c r="E3117" t="s">
        <v>651</v>
      </c>
      <c r="F3117" t="s">
        <v>3451</v>
      </c>
      <c r="G3117" s="95">
        <v>45229</v>
      </c>
      <c r="H3117" s="95">
        <v>45229</v>
      </c>
      <c r="I3117" s="95">
        <v>45294</v>
      </c>
      <c r="J3117" s="95">
        <v>45311</v>
      </c>
      <c r="K3117" t="s">
        <v>3435</v>
      </c>
      <c r="L3117" s="95">
        <v>45229</v>
      </c>
      <c r="M3117" s="95">
        <v>45229</v>
      </c>
      <c r="N3117" s="95">
        <v>45294</v>
      </c>
      <c r="O3117" s="95">
        <v>45311</v>
      </c>
      <c r="P3117" t="s">
        <v>3435</v>
      </c>
      <c r="Q3117" t="s">
        <v>3435</v>
      </c>
      <c r="R3117" t="s">
        <v>3435</v>
      </c>
      <c r="S3117">
        <v>66900</v>
      </c>
      <c r="T3117">
        <v>62800</v>
      </c>
      <c r="U3117">
        <v>0</v>
      </c>
      <c r="V3117">
        <v>4100</v>
      </c>
      <c r="W3117">
        <v>0</v>
      </c>
      <c r="X3117">
        <v>50900</v>
      </c>
      <c r="Y3117">
        <v>50900</v>
      </c>
      <c r="Z3117">
        <v>0</v>
      </c>
      <c r="AA3117">
        <v>11900</v>
      </c>
      <c r="AB3117">
        <v>0</v>
      </c>
      <c r="AC3117">
        <v>1</v>
      </c>
      <c r="AD3117" t="s">
        <v>3449</v>
      </c>
      <c r="AE3117">
        <v>1</v>
      </c>
    </row>
    <row r="3118" spans="1:31">
      <c r="A3118">
        <v>5118088</v>
      </c>
      <c r="B3118" t="s">
        <v>3435</v>
      </c>
      <c r="C3118">
        <v>900228989</v>
      </c>
      <c r="D3118" t="s">
        <v>3436</v>
      </c>
      <c r="E3118" t="s">
        <v>976</v>
      </c>
      <c r="F3118" t="s">
        <v>3438</v>
      </c>
      <c r="G3118" s="95">
        <v>45261</v>
      </c>
      <c r="H3118" s="95">
        <v>45261</v>
      </c>
      <c r="I3118" s="95">
        <v>45303</v>
      </c>
      <c r="J3118" t="s">
        <v>3435</v>
      </c>
      <c r="K3118" s="95">
        <v>45317</v>
      </c>
      <c r="L3118" s="95">
        <v>45261</v>
      </c>
      <c r="M3118" s="95">
        <v>45261</v>
      </c>
      <c r="N3118" s="95">
        <v>45303</v>
      </c>
      <c r="O3118" t="s">
        <v>3435</v>
      </c>
      <c r="P3118" s="95">
        <v>45317</v>
      </c>
      <c r="Q3118" t="s">
        <v>3435</v>
      </c>
      <c r="R3118" t="s">
        <v>3891</v>
      </c>
      <c r="S3118">
        <v>99433</v>
      </c>
      <c r="T3118">
        <v>99433</v>
      </c>
      <c r="U3118">
        <v>0</v>
      </c>
      <c r="V3118">
        <v>0</v>
      </c>
      <c r="W3118">
        <v>0</v>
      </c>
      <c r="X3118">
        <v>0</v>
      </c>
      <c r="Y3118">
        <v>0</v>
      </c>
      <c r="Z3118">
        <v>0</v>
      </c>
      <c r="AA3118">
        <v>0</v>
      </c>
      <c r="AB3118">
        <v>99433</v>
      </c>
      <c r="AC3118" t="s">
        <v>3435</v>
      </c>
      <c r="AD3118" t="s">
        <v>3435</v>
      </c>
      <c r="AE3118">
        <v>1</v>
      </c>
    </row>
    <row r="3119" spans="1:31">
      <c r="A3119">
        <v>5118357</v>
      </c>
      <c r="B3119" t="s">
        <v>3435</v>
      </c>
      <c r="C3119">
        <v>900228989</v>
      </c>
      <c r="D3119" t="s">
        <v>3436</v>
      </c>
      <c r="E3119" t="s">
        <v>903</v>
      </c>
      <c r="F3119" t="s">
        <v>3438</v>
      </c>
      <c r="G3119" s="95">
        <v>45262</v>
      </c>
      <c r="H3119" s="95">
        <v>45262</v>
      </c>
      <c r="I3119" s="95">
        <v>45275</v>
      </c>
      <c r="J3119" t="s">
        <v>3435</v>
      </c>
      <c r="K3119" s="95">
        <v>45276</v>
      </c>
      <c r="L3119" s="95">
        <v>45262</v>
      </c>
      <c r="M3119" s="95">
        <v>45262</v>
      </c>
      <c r="N3119" s="95">
        <v>45275</v>
      </c>
      <c r="O3119" t="s">
        <v>3435</v>
      </c>
      <c r="P3119" s="95">
        <v>45276</v>
      </c>
      <c r="Q3119" t="s">
        <v>3435</v>
      </c>
      <c r="R3119" t="s">
        <v>3723</v>
      </c>
      <c r="S3119">
        <v>50000</v>
      </c>
      <c r="T3119">
        <v>50000</v>
      </c>
      <c r="U3119">
        <v>0</v>
      </c>
      <c r="V3119">
        <v>0</v>
      </c>
      <c r="W3119">
        <v>0</v>
      </c>
      <c r="X3119">
        <v>0</v>
      </c>
      <c r="Y3119">
        <v>0</v>
      </c>
      <c r="Z3119">
        <v>0</v>
      </c>
      <c r="AA3119">
        <v>0</v>
      </c>
      <c r="AB3119">
        <v>50000</v>
      </c>
      <c r="AC3119" t="s">
        <v>3435</v>
      </c>
      <c r="AD3119" t="s">
        <v>3435</v>
      </c>
      <c r="AE3119">
        <v>1</v>
      </c>
    </row>
    <row r="3120" spans="1:31">
      <c r="A3120">
        <v>5098187</v>
      </c>
      <c r="B3120">
        <v>5093773</v>
      </c>
      <c r="C3120">
        <v>900228989</v>
      </c>
      <c r="D3120" t="s">
        <v>3436</v>
      </c>
      <c r="E3120" t="s">
        <v>652</v>
      </c>
      <c r="F3120" t="s">
        <v>3451</v>
      </c>
      <c r="G3120" s="95">
        <v>45229</v>
      </c>
      <c r="H3120" s="95">
        <v>45229</v>
      </c>
      <c r="I3120" s="95">
        <v>45294</v>
      </c>
      <c r="J3120" s="95">
        <v>45311</v>
      </c>
      <c r="K3120" t="s">
        <v>3435</v>
      </c>
      <c r="L3120" s="95">
        <v>45229</v>
      </c>
      <c r="M3120" s="95">
        <v>45229</v>
      </c>
      <c r="N3120" s="95">
        <v>45294</v>
      </c>
      <c r="O3120" s="95">
        <v>45311</v>
      </c>
      <c r="P3120" t="s">
        <v>3435</v>
      </c>
      <c r="Q3120" t="s">
        <v>3435</v>
      </c>
      <c r="R3120" t="s">
        <v>3435</v>
      </c>
      <c r="S3120">
        <v>66900</v>
      </c>
      <c r="T3120">
        <v>62800</v>
      </c>
      <c r="U3120">
        <v>0</v>
      </c>
      <c r="V3120">
        <v>4100</v>
      </c>
      <c r="W3120">
        <v>0</v>
      </c>
      <c r="X3120">
        <v>50900</v>
      </c>
      <c r="Y3120">
        <v>50900</v>
      </c>
      <c r="Z3120">
        <v>0</v>
      </c>
      <c r="AA3120">
        <v>11900</v>
      </c>
      <c r="AB3120">
        <v>0</v>
      </c>
      <c r="AC3120">
        <v>1</v>
      </c>
      <c r="AD3120" t="s">
        <v>3449</v>
      </c>
      <c r="AE3120">
        <v>1</v>
      </c>
    </row>
    <row r="3121" spans="1:31">
      <c r="A3121">
        <v>5118464</v>
      </c>
      <c r="B3121" t="s">
        <v>3435</v>
      </c>
      <c r="C3121">
        <v>900228989</v>
      </c>
      <c r="D3121" t="s">
        <v>3436</v>
      </c>
      <c r="E3121" t="s">
        <v>869</v>
      </c>
      <c r="F3121" t="s">
        <v>3438</v>
      </c>
      <c r="G3121" s="95">
        <v>45263</v>
      </c>
      <c r="H3121" s="95">
        <v>45264</v>
      </c>
      <c r="I3121" s="95">
        <v>45273</v>
      </c>
      <c r="J3121" t="s">
        <v>3435</v>
      </c>
      <c r="K3121" s="95">
        <v>45290</v>
      </c>
      <c r="L3121" s="95">
        <v>45263</v>
      </c>
      <c r="M3121" s="95">
        <v>45264</v>
      </c>
      <c r="N3121" s="95">
        <v>45273</v>
      </c>
      <c r="O3121" t="s">
        <v>3435</v>
      </c>
      <c r="P3121" s="95">
        <v>45290</v>
      </c>
      <c r="Q3121" t="s">
        <v>3435</v>
      </c>
      <c r="R3121" t="s">
        <v>3892</v>
      </c>
      <c r="S3121">
        <v>3762447</v>
      </c>
      <c r="T3121">
        <v>3762447</v>
      </c>
      <c r="U3121">
        <v>0</v>
      </c>
      <c r="V3121">
        <v>0</v>
      </c>
      <c r="W3121">
        <v>0</v>
      </c>
      <c r="X3121">
        <v>0</v>
      </c>
      <c r="Y3121">
        <v>0</v>
      </c>
      <c r="Z3121">
        <v>0</v>
      </c>
      <c r="AA3121">
        <v>0</v>
      </c>
      <c r="AB3121">
        <v>3762447</v>
      </c>
      <c r="AC3121" t="s">
        <v>3435</v>
      </c>
      <c r="AD3121" t="s">
        <v>3435</v>
      </c>
      <c r="AE3121">
        <v>1</v>
      </c>
    </row>
    <row r="3122" spans="1:31">
      <c r="A3122">
        <v>5098076</v>
      </c>
      <c r="B3122">
        <v>5049728</v>
      </c>
      <c r="C3122">
        <v>900228989</v>
      </c>
      <c r="D3122" t="s">
        <v>3436</v>
      </c>
      <c r="E3122" t="s">
        <v>525</v>
      </c>
      <c r="F3122" t="s">
        <v>3451</v>
      </c>
      <c r="G3122" s="95">
        <v>45229</v>
      </c>
      <c r="H3122" s="95">
        <v>45229</v>
      </c>
      <c r="I3122" s="95">
        <v>45237</v>
      </c>
      <c r="J3122" s="95">
        <v>45251</v>
      </c>
      <c r="K3122" t="s">
        <v>3435</v>
      </c>
      <c r="L3122" s="95">
        <v>45229</v>
      </c>
      <c r="M3122" s="95">
        <v>45229</v>
      </c>
      <c r="N3122" s="95">
        <v>45237</v>
      </c>
      <c r="O3122" s="95">
        <v>45251</v>
      </c>
      <c r="P3122" t="s">
        <v>3435</v>
      </c>
      <c r="Q3122" t="s">
        <v>3435</v>
      </c>
      <c r="R3122" t="s">
        <v>3435</v>
      </c>
      <c r="S3122">
        <v>899441</v>
      </c>
      <c r="T3122">
        <v>806853</v>
      </c>
      <c r="U3122">
        <v>0</v>
      </c>
      <c r="V3122">
        <v>92588</v>
      </c>
      <c r="W3122">
        <v>12790</v>
      </c>
      <c r="X3122">
        <v>546898</v>
      </c>
      <c r="Y3122">
        <v>534108</v>
      </c>
      <c r="Z3122">
        <v>0</v>
      </c>
      <c r="AA3122">
        <v>259955</v>
      </c>
      <c r="AB3122">
        <v>0</v>
      </c>
      <c r="AC3122">
        <v>1</v>
      </c>
      <c r="AD3122" t="s">
        <v>3449</v>
      </c>
      <c r="AE3122">
        <v>1</v>
      </c>
    </row>
    <row r="3123" spans="1:31">
      <c r="A3123">
        <v>5118480</v>
      </c>
      <c r="B3123">
        <v>5087196</v>
      </c>
      <c r="C3123">
        <v>900228989</v>
      </c>
      <c r="D3123" t="s">
        <v>3436</v>
      </c>
      <c r="E3123" t="s">
        <v>865</v>
      </c>
      <c r="F3123" t="s">
        <v>3451</v>
      </c>
      <c r="G3123" s="95">
        <v>45263</v>
      </c>
      <c r="H3123" s="95">
        <v>45264</v>
      </c>
      <c r="I3123" s="95">
        <v>45273</v>
      </c>
      <c r="J3123" s="95">
        <v>45298</v>
      </c>
      <c r="K3123" t="s">
        <v>3435</v>
      </c>
      <c r="L3123" s="95">
        <v>45263</v>
      </c>
      <c r="M3123" s="95">
        <v>45264</v>
      </c>
      <c r="N3123" s="95">
        <v>45273</v>
      </c>
      <c r="O3123" s="95">
        <v>45298</v>
      </c>
      <c r="P3123" t="s">
        <v>3435</v>
      </c>
      <c r="Q3123" t="s">
        <v>3435</v>
      </c>
      <c r="R3123" t="s">
        <v>3435</v>
      </c>
      <c r="S3123">
        <v>5273958</v>
      </c>
      <c r="T3123">
        <v>5273958</v>
      </c>
      <c r="U3123">
        <v>0</v>
      </c>
      <c r="V3123">
        <v>0</v>
      </c>
      <c r="W3123">
        <v>93656</v>
      </c>
      <c r="X3123">
        <v>4682783</v>
      </c>
      <c r="Y3123">
        <v>4589127</v>
      </c>
      <c r="Z3123">
        <v>0</v>
      </c>
      <c r="AA3123">
        <v>591175</v>
      </c>
      <c r="AB3123">
        <v>0</v>
      </c>
      <c r="AC3123">
        <v>1</v>
      </c>
      <c r="AD3123" t="s">
        <v>3449</v>
      </c>
      <c r="AE3123">
        <v>1</v>
      </c>
    </row>
    <row r="3124" spans="1:31">
      <c r="A3124">
        <v>5118462</v>
      </c>
      <c r="B3124">
        <v>5093260</v>
      </c>
      <c r="C3124">
        <v>900228989</v>
      </c>
      <c r="D3124" t="s">
        <v>3436</v>
      </c>
      <c r="E3124" t="s">
        <v>961</v>
      </c>
      <c r="F3124" t="s">
        <v>3451</v>
      </c>
      <c r="G3124" s="95">
        <v>45263</v>
      </c>
      <c r="H3124" s="95">
        <v>45264</v>
      </c>
      <c r="I3124" s="95">
        <v>45296</v>
      </c>
      <c r="J3124" s="95">
        <v>45309</v>
      </c>
      <c r="K3124" t="s">
        <v>3435</v>
      </c>
      <c r="L3124" s="95">
        <v>45263</v>
      </c>
      <c r="M3124" s="95">
        <v>45264</v>
      </c>
      <c r="N3124" s="95">
        <v>45296</v>
      </c>
      <c r="O3124" s="95">
        <v>45309</v>
      </c>
      <c r="P3124" t="s">
        <v>3435</v>
      </c>
      <c r="Q3124" t="s">
        <v>3435</v>
      </c>
      <c r="R3124" t="s">
        <v>3435</v>
      </c>
      <c r="S3124">
        <v>5665153</v>
      </c>
      <c r="T3124">
        <v>5465153</v>
      </c>
      <c r="U3124">
        <v>0</v>
      </c>
      <c r="V3124">
        <v>200000</v>
      </c>
      <c r="W3124">
        <v>93874</v>
      </c>
      <c r="X3124">
        <v>4493718</v>
      </c>
      <c r="Y3124">
        <v>4399844</v>
      </c>
      <c r="Z3124">
        <v>0</v>
      </c>
      <c r="AA3124">
        <v>971435</v>
      </c>
      <c r="AB3124">
        <v>0</v>
      </c>
      <c r="AC3124">
        <v>1</v>
      </c>
      <c r="AD3124" t="s">
        <v>3449</v>
      </c>
      <c r="AE3124">
        <v>1</v>
      </c>
    </row>
    <row r="3125" spans="1:31">
      <c r="A3125">
        <v>5261446</v>
      </c>
      <c r="B3125" t="s">
        <v>3435</v>
      </c>
      <c r="C3125">
        <v>900228989</v>
      </c>
      <c r="D3125" t="s">
        <v>3436</v>
      </c>
      <c r="E3125" t="s">
        <v>868</v>
      </c>
      <c r="F3125" t="s">
        <v>3438</v>
      </c>
      <c r="G3125" s="95">
        <v>45263</v>
      </c>
      <c r="H3125" s="95">
        <v>45505</v>
      </c>
      <c r="I3125" s="95">
        <v>45505</v>
      </c>
      <c r="J3125" t="s">
        <v>3435</v>
      </c>
      <c r="K3125" s="95">
        <v>45529</v>
      </c>
      <c r="L3125" s="95">
        <v>45263</v>
      </c>
      <c r="M3125" s="95">
        <v>45505</v>
      </c>
      <c r="N3125" s="95">
        <v>45505</v>
      </c>
      <c r="O3125" t="s">
        <v>3435</v>
      </c>
      <c r="P3125" s="95">
        <v>45529</v>
      </c>
      <c r="Q3125" t="s">
        <v>3435</v>
      </c>
      <c r="R3125" t="s">
        <v>3893</v>
      </c>
      <c r="S3125">
        <v>2525731</v>
      </c>
      <c r="T3125">
        <v>2525731</v>
      </c>
      <c r="U3125">
        <v>0</v>
      </c>
      <c r="V3125">
        <v>0</v>
      </c>
      <c r="W3125">
        <v>0</v>
      </c>
      <c r="X3125">
        <v>0</v>
      </c>
      <c r="Y3125">
        <v>0</v>
      </c>
      <c r="Z3125">
        <v>0</v>
      </c>
      <c r="AA3125">
        <v>0</v>
      </c>
      <c r="AB3125">
        <v>2525731</v>
      </c>
      <c r="AC3125" t="s">
        <v>3435</v>
      </c>
      <c r="AD3125" t="s">
        <v>3435</v>
      </c>
      <c r="AE3125">
        <v>1</v>
      </c>
    </row>
    <row r="3126" spans="1:31">
      <c r="A3126">
        <v>5118845</v>
      </c>
      <c r="B3126" t="s">
        <v>3435</v>
      </c>
      <c r="C3126">
        <v>900228989</v>
      </c>
      <c r="D3126" t="s">
        <v>3436</v>
      </c>
      <c r="E3126" t="s">
        <v>972</v>
      </c>
      <c r="F3126" t="s">
        <v>3438</v>
      </c>
      <c r="G3126" s="95">
        <v>45264</v>
      </c>
      <c r="H3126" s="95">
        <v>45264</v>
      </c>
      <c r="I3126" s="95">
        <v>45302</v>
      </c>
      <c r="J3126" t="s">
        <v>3435</v>
      </c>
      <c r="K3126" s="95">
        <v>45305</v>
      </c>
      <c r="L3126" s="95">
        <v>45264</v>
      </c>
      <c r="M3126" s="95">
        <v>45264</v>
      </c>
      <c r="N3126" s="95">
        <v>45302</v>
      </c>
      <c r="O3126" t="s">
        <v>3435</v>
      </c>
      <c r="P3126" s="95">
        <v>45305</v>
      </c>
      <c r="Q3126" t="s">
        <v>3435</v>
      </c>
      <c r="R3126" t="s">
        <v>3692</v>
      </c>
      <c r="S3126">
        <v>50000</v>
      </c>
      <c r="T3126">
        <v>50000</v>
      </c>
      <c r="U3126">
        <v>0</v>
      </c>
      <c r="V3126">
        <v>0</v>
      </c>
      <c r="W3126">
        <v>0</v>
      </c>
      <c r="X3126">
        <v>0</v>
      </c>
      <c r="Y3126">
        <v>0</v>
      </c>
      <c r="Z3126">
        <v>0</v>
      </c>
      <c r="AA3126">
        <v>0</v>
      </c>
      <c r="AB3126">
        <v>50000</v>
      </c>
      <c r="AC3126" t="s">
        <v>3435</v>
      </c>
      <c r="AD3126" t="s">
        <v>3435</v>
      </c>
      <c r="AE3126">
        <v>1</v>
      </c>
    </row>
    <row r="3127" spans="1:31">
      <c r="A3127">
        <v>5118847</v>
      </c>
      <c r="B3127">
        <v>5112640</v>
      </c>
      <c r="C3127">
        <v>900228989</v>
      </c>
      <c r="D3127" t="s">
        <v>3436</v>
      </c>
      <c r="E3127" t="s">
        <v>902</v>
      </c>
      <c r="F3127" t="s">
        <v>3451</v>
      </c>
      <c r="G3127" s="95">
        <v>45264</v>
      </c>
      <c r="H3127" s="95">
        <v>45264</v>
      </c>
      <c r="I3127" s="95">
        <v>45275</v>
      </c>
      <c r="J3127" s="95">
        <v>45338</v>
      </c>
      <c r="K3127" t="s">
        <v>3435</v>
      </c>
      <c r="L3127" s="95">
        <v>45264</v>
      </c>
      <c r="M3127" s="95">
        <v>45264</v>
      </c>
      <c r="N3127" s="95">
        <v>45275</v>
      </c>
      <c r="O3127" s="95">
        <v>45338</v>
      </c>
      <c r="P3127" t="s">
        <v>3435</v>
      </c>
      <c r="Q3127" t="s">
        <v>3435</v>
      </c>
      <c r="R3127" t="s">
        <v>3435</v>
      </c>
      <c r="S3127">
        <v>12618964</v>
      </c>
      <c r="T3127">
        <v>1212252</v>
      </c>
      <c r="U3127">
        <v>0</v>
      </c>
      <c r="V3127">
        <v>0</v>
      </c>
      <c r="W3127">
        <v>0</v>
      </c>
      <c r="X3127">
        <v>0</v>
      </c>
      <c r="Y3127">
        <v>0</v>
      </c>
      <c r="Z3127">
        <v>0</v>
      </c>
      <c r="AA3127">
        <v>1212252</v>
      </c>
      <c r="AB3127">
        <v>0</v>
      </c>
      <c r="AC3127">
        <v>2</v>
      </c>
      <c r="AD3127" t="s">
        <v>3452</v>
      </c>
      <c r="AE3127">
        <v>1</v>
      </c>
    </row>
    <row r="3128" spans="1:31">
      <c r="A3128">
        <v>5118850</v>
      </c>
      <c r="B3128" t="s">
        <v>3435</v>
      </c>
      <c r="C3128">
        <v>900228989</v>
      </c>
      <c r="D3128" t="s">
        <v>3436</v>
      </c>
      <c r="E3128" t="s">
        <v>938</v>
      </c>
      <c r="F3128" t="s">
        <v>3438</v>
      </c>
      <c r="G3128" s="95">
        <v>45264</v>
      </c>
      <c r="H3128" s="95">
        <v>45264</v>
      </c>
      <c r="I3128" s="95">
        <v>45300</v>
      </c>
      <c r="J3128" t="s">
        <v>3435</v>
      </c>
      <c r="K3128" s="95">
        <v>45303</v>
      </c>
      <c r="L3128" s="95">
        <v>45264</v>
      </c>
      <c r="M3128" s="95">
        <v>45264</v>
      </c>
      <c r="N3128" s="95">
        <v>45300</v>
      </c>
      <c r="O3128" t="s">
        <v>3435</v>
      </c>
      <c r="P3128" s="95">
        <v>45303</v>
      </c>
      <c r="Q3128" t="s">
        <v>3435</v>
      </c>
      <c r="R3128" t="s">
        <v>3894</v>
      </c>
      <c r="S3128">
        <v>50000</v>
      </c>
      <c r="T3128">
        <v>50000</v>
      </c>
      <c r="U3128">
        <v>0</v>
      </c>
      <c r="V3128">
        <v>0</v>
      </c>
      <c r="W3128">
        <v>0</v>
      </c>
      <c r="X3128">
        <v>0</v>
      </c>
      <c r="Y3128">
        <v>0</v>
      </c>
      <c r="Z3128">
        <v>0</v>
      </c>
      <c r="AA3128">
        <v>0</v>
      </c>
      <c r="AB3128">
        <v>50000</v>
      </c>
      <c r="AC3128" t="s">
        <v>3435</v>
      </c>
      <c r="AD3128" t="s">
        <v>3435</v>
      </c>
      <c r="AE3128">
        <v>1</v>
      </c>
    </row>
    <row r="3129" spans="1:31">
      <c r="A3129">
        <v>5098078</v>
      </c>
      <c r="B3129">
        <v>5050087</v>
      </c>
      <c r="C3129">
        <v>900228989</v>
      </c>
      <c r="D3129" t="s">
        <v>3436</v>
      </c>
      <c r="E3129" t="s">
        <v>526</v>
      </c>
      <c r="F3129" t="s">
        <v>3451</v>
      </c>
      <c r="G3129" s="95">
        <v>45229</v>
      </c>
      <c r="H3129" s="95">
        <v>45229</v>
      </c>
      <c r="I3129" s="95">
        <v>45237</v>
      </c>
      <c r="J3129" s="95">
        <v>45253</v>
      </c>
      <c r="K3129" t="s">
        <v>3435</v>
      </c>
      <c r="L3129" s="95">
        <v>45229</v>
      </c>
      <c r="M3129" s="95">
        <v>45229</v>
      </c>
      <c r="N3129" s="95">
        <v>45237</v>
      </c>
      <c r="O3129" s="95">
        <v>45253</v>
      </c>
      <c r="P3129" t="s">
        <v>3435</v>
      </c>
      <c r="Q3129" t="s">
        <v>3435</v>
      </c>
      <c r="R3129" t="s">
        <v>3435</v>
      </c>
      <c r="S3129">
        <v>1495510</v>
      </c>
      <c r="T3129">
        <v>1495510</v>
      </c>
      <c r="U3129">
        <v>0</v>
      </c>
      <c r="V3129">
        <v>0</v>
      </c>
      <c r="W3129">
        <v>23351</v>
      </c>
      <c r="X3129">
        <v>1167558</v>
      </c>
      <c r="Y3129">
        <v>1144207</v>
      </c>
      <c r="Z3129">
        <v>0</v>
      </c>
      <c r="AA3129">
        <v>327952</v>
      </c>
      <c r="AB3129">
        <v>0</v>
      </c>
      <c r="AC3129">
        <v>1</v>
      </c>
      <c r="AD3129" t="s">
        <v>3449</v>
      </c>
      <c r="AE3129">
        <v>1</v>
      </c>
    </row>
    <row r="3130" spans="1:31">
      <c r="A3130">
        <v>5120266</v>
      </c>
      <c r="B3130" t="s">
        <v>3435</v>
      </c>
      <c r="C3130">
        <v>900228989</v>
      </c>
      <c r="D3130" t="s">
        <v>3436</v>
      </c>
      <c r="E3130" t="s">
        <v>939</v>
      </c>
      <c r="F3130" t="s">
        <v>3438</v>
      </c>
      <c r="G3130" s="95">
        <v>45265</v>
      </c>
      <c r="H3130" s="95">
        <v>45265</v>
      </c>
      <c r="I3130" s="95">
        <v>45300</v>
      </c>
      <c r="J3130" t="s">
        <v>3435</v>
      </c>
      <c r="K3130" s="95">
        <v>45303</v>
      </c>
      <c r="L3130" s="95">
        <v>45265</v>
      </c>
      <c r="M3130" s="95">
        <v>45265</v>
      </c>
      <c r="N3130" s="95">
        <v>45300</v>
      </c>
      <c r="O3130" t="s">
        <v>3435</v>
      </c>
      <c r="P3130" s="95">
        <v>45303</v>
      </c>
      <c r="Q3130" t="s">
        <v>3435</v>
      </c>
      <c r="R3130" t="s">
        <v>3895</v>
      </c>
      <c r="S3130">
        <v>50000</v>
      </c>
      <c r="T3130">
        <v>50000</v>
      </c>
      <c r="U3130">
        <v>0</v>
      </c>
      <c r="V3130">
        <v>0</v>
      </c>
      <c r="W3130">
        <v>0</v>
      </c>
      <c r="X3130">
        <v>0</v>
      </c>
      <c r="Y3130">
        <v>0</v>
      </c>
      <c r="Z3130">
        <v>0</v>
      </c>
      <c r="AA3130">
        <v>0</v>
      </c>
      <c r="AB3130">
        <v>50000</v>
      </c>
      <c r="AC3130" t="s">
        <v>3435</v>
      </c>
      <c r="AD3130" t="s">
        <v>3435</v>
      </c>
      <c r="AE3130">
        <v>1</v>
      </c>
    </row>
    <row r="3131" spans="1:31">
      <c r="A3131">
        <v>5120496</v>
      </c>
      <c r="B3131" t="s">
        <v>3435</v>
      </c>
      <c r="C3131">
        <v>900228989</v>
      </c>
      <c r="D3131" t="s">
        <v>3436</v>
      </c>
      <c r="E3131" t="s">
        <v>891</v>
      </c>
      <c r="F3131" t="s">
        <v>3438</v>
      </c>
      <c r="G3131" s="95">
        <v>45265</v>
      </c>
      <c r="H3131" s="95">
        <v>45266</v>
      </c>
      <c r="I3131" s="95">
        <v>45275</v>
      </c>
      <c r="J3131" t="s">
        <v>3435</v>
      </c>
      <c r="K3131" s="95">
        <v>45295</v>
      </c>
      <c r="L3131" s="95">
        <v>45265</v>
      </c>
      <c r="M3131" s="95">
        <v>45266</v>
      </c>
      <c r="N3131" s="95">
        <v>45275</v>
      </c>
      <c r="O3131" t="s">
        <v>3435</v>
      </c>
      <c r="P3131" s="95">
        <v>45295</v>
      </c>
      <c r="Q3131" t="s">
        <v>3435</v>
      </c>
      <c r="R3131" t="s">
        <v>3896</v>
      </c>
      <c r="S3131">
        <v>113763</v>
      </c>
      <c r="T3131">
        <v>113763</v>
      </c>
      <c r="U3131">
        <v>0</v>
      </c>
      <c r="V3131">
        <v>0</v>
      </c>
      <c r="W3131">
        <v>0</v>
      </c>
      <c r="X3131">
        <v>0</v>
      </c>
      <c r="Y3131">
        <v>0</v>
      </c>
      <c r="Z3131">
        <v>0</v>
      </c>
      <c r="AA3131">
        <v>0</v>
      </c>
      <c r="AB3131">
        <v>113763</v>
      </c>
      <c r="AC3131" t="s">
        <v>3435</v>
      </c>
      <c r="AD3131" t="s">
        <v>3435</v>
      </c>
      <c r="AE3131">
        <v>1</v>
      </c>
    </row>
    <row r="3132" spans="1:31">
      <c r="A3132">
        <v>5120506</v>
      </c>
      <c r="B3132" t="s">
        <v>3435</v>
      </c>
      <c r="C3132">
        <v>900228989</v>
      </c>
      <c r="D3132" t="s">
        <v>3436</v>
      </c>
      <c r="E3132" t="s">
        <v>892</v>
      </c>
      <c r="F3132" t="s">
        <v>3438</v>
      </c>
      <c r="G3132" s="95">
        <v>45265</v>
      </c>
      <c r="H3132" s="95">
        <v>45266</v>
      </c>
      <c r="I3132" s="95">
        <v>45275</v>
      </c>
      <c r="J3132" t="s">
        <v>3435</v>
      </c>
      <c r="K3132" s="95">
        <v>45295</v>
      </c>
      <c r="L3132" s="95">
        <v>45265</v>
      </c>
      <c r="M3132" s="95">
        <v>45266</v>
      </c>
      <c r="N3132" s="95">
        <v>45275</v>
      </c>
      <c r="O3132" t="s">
        <v>3435</v>
      </c>
      <c r="P3132" s="95">
        <v>45295</v>
      </c>
      <c r="Q3132" t="s">
        <v>3435</v>
      </c>
      <c r="R3132" t="s">
        <v>3897</v>
      </c>
      <c r="S3132">
        <v>137107</v>
      </c>
      <c r="T3132">
        <v>137107</v>
      </c>
      <c r="U3132">
        <v>0</v>
      </c>
      <c r="V3132">
        <v>0</v>
      </c>
      <c r="W3132">
        <v>0</v>
      </c>
      <c r="X3132">
        <v>0</v>
      </c>
      <c r="Y3132">
        <v>0</v>
      </c>
      <c r="Z3132">
        <v>0</v>
      </c>
      <c r="AA3132">
        <v>0</v>
      </c>
      <c r="AB3132">
        <v>137107</v>
      </c>
      <c r="AC3132" t="s">
        <v>3435</v>
      </c>
      <c r="AD3132" t="s">
        <v>3435</v>
      </c>
      <c r="AE3132">
        <v>1</v>
      </c>
    </row>
    <row r="3133" spans="1:31">
      <c r="A3133">
        <v>5120508</v>
      </c>
      <c r="B3133" t="s">
        <v>3435</v>
      </c>
      <c r="C3133">
        <v>900228989</v>
      </c>
      <c r="D3133" t="s">
        <v>3436</v>
      </c>
      <c r="E3133" t="s">
        <v>894</v>
      </c>
      <c r="F3133" t="s">
        <v>3438</v>
      </c>
      <c r="G3133" s="95">
        <v>45265</v>
      </c>
      <c r="H3133" s="95">
        <v>45266</v>
      </c>
      <c r="I3133" s="95">
        <v>45275</v>
      </c>
      <c r="J3133" t="s">
        <v>3435</v>
      </c>
      <c r="K3133" s="95">
        <v>45295</v>
      </c>
      <c r="L3133" s="95">
        <v>45265</v>
      </c>
      <c r="M3133" s="95">
        <v>45266</v>
      </c>
      <c r="N3133" s="95">
        <v>45275</v>
      </c>
      <c r="O3133" t="s">
        <v>3435</v>
      </c>
      <c r="P3133" s="95">
        <v>45295</v>
      </c>
      <c r="Q3133" t="s">
        <v>3435</v>
      </c>
      <c r="R3133" t="s">
        <v>3898</v>
      </c>
      <c r="S3133">
        <v>345496</v>
      </c>
      <c r="T3133">
        <v>345496</v>
      </c>
      <c r="U3133">
        <v>0</v>
      </c>
      <c r="V3133">
        <v>0</v>
      </c>
      <c r="W3133">
        <v>0</v>
      </c>
      <c r="X3133">
        <v>0</v>
      </c>
      <c r="Y3133">
        <v>0</v>
      </c>
      <c r="Z3133">
        <v>0</v>
      </c>
      <c r="AA3133">
        <v>0</v>
      </c>
      <c r="AB3133">
        <v>345496</v>
      </c>
      <c r="AC3133" t="s">
        <v>3435</v>
      </c>
      <c r="AD3133" t="s">
        <v>3435</v>
      </c>
      <c r="AE3133">
        <v>1</v>
      </c>
    </row>
    <row r="3134" spans="1:31">
      <c r="A3134">
        <v>5120513</v>
      </c>
      <c r="B3134" t="s">
        <v>3435</v>
      </c>
      <c r="C3134">
        <v>900228989</v>
      </c>
      <c r="D3134" t="s">
        <v>3436</v>
      </c>
      <c r="E3134" t="s">
        <v>893</v>
      </c>
      <c r="F3134" t="s">
        <v>3438</v>
      </c>
      <c r="G3134" s="95">
        <v>45266</v>
      </c>
      <c r="H3134" s="95">
        <v>45266</v>
      </c>
      <c r="I3134" s="95">
        <v>45275</v>
      </c>
      <c r="J3134" t="s">
        <v>3435</v>
      </c>
      <c r="K3134" s="95">
        <v>45295</v>
      </c>
      <c r="L3134" s="95">
        <v>45266</v>
      </c>
      <c r="M3134" s="95">
        <v>45266</v>
      </c>
      <c r="N3134" s="95">
        <v>45275</v>
      </c>
      <c r="O3134" t="s">
        <v>3435</v>
      </c>
      <c r="P3134" s="95">
        <v>45295</v>
      </c>
      <c r="Q3134" t="s">
        <v>3435</v>
      </c>
      <c r="R3134" t="s">
        <v>3899</v>
      </c>
      <c r="S3134">
        <v>177259</v>
      </c>
      <c r="T3134">
        <v>177259</v>
      </c>
      <c r="U3134">
        <v>0</v>
      </c>
      <c r="V3134">
        <v>0</v>
      </c>
      <c r="W3134">
        <v>0</v>
      </c>
      <c r="X3134">
        <v>0</v>
      </c>
      <c r="Y3134">
        <v>0</v>
      </c>
      <c r="Z3134">
        <v>0</v>
      </c>
      <c r="AA3134">
        <v>0</v>
      </c>
      <c r="AB3134">
        <v>177259</v>
      </c>
      <c r="AC3134" t="s">
        <v>3435</v>
      </c>
      <c r="AD3134" t="s">
        <v>3435</v>
      </c>
      <c r="AE3134">
        <v>1</v>
      </c>
    </row>
    <row r="3135" spans="1:31">
      <c r="A3135">
        <v>5098306</v>
      </c>
      <c r="B3135" t="s">
        <v>3435</v>
      </c>
      <c r="C3135">
        <v>900228989</v>
      </c>
      <c r="D3135" t="s">
        <v>3436</v>
      </c>
      <c r="E3135" t="s">
        <v>560</v>
      </c>
      <c r="F3135" t="s">
        <v>3438</v>
      </c>
      <c r="G3135" s="95">
        <v>45229</v>
      </c>
      <c r="H3135" s="95">
        <v>45229</v>
      </c>
      <c r="I3135" s="95">
        <v>45240</v>
      </c>
      <c r="J3135" t="s">
        <v>3435</v>
      </c>
      <c r="K3135" s="95">
        <v>45243</v>
      </c>
      <c r="L3135" s="95">
        <v>45229</v>
      </c>
      <c r="M3135" s="95">
        <v>45229</v>
      </c>
      <c r="N3135" s="95">
        <v>45240</v>
      </c>
      <c r="O3135" t="s">
        <v>3435</v>
      </c>
      <c r="P3135" s="95">
        <v>45243</v>
      </c>
      <c r="Q3135" t="s">
        <v>3435</v>
      </c>
      <c r="R3135" t="s">
        <v>3900</v>
      </c>
      <c r="S3135">
        <v>66900</v>
      </c>
      <c r="T3135">
        <v>66900</v>
      </c>
      <c r="U3135">
        <v>0</v>
      </c>
      <c r="V3135">
        <v>0</v>
      </c>
      <c r="W3135">
        <v>0</v>
      </c>
      <c r="X3135">
        <v>0</v>
      </c>
      <c r="Y3135">
        <v>0</v>
      </c>
      <c r="Z3135">
        <v>0</v>
      </c>
      <c r="AA3135">
        <v>0</v>
      </c>
      <c r="AB3135">
        <v>66900</v>
      </c>
      <c r="AC3135" t="s">
        <v>3435</v>
      </c>
      <c r="AD3135" t="s">
        <v>3435</v>
      </c>
      <c r="AE3135">
        <v>1</v>
      </c>
    </row>
    <row r="3136" spans="1:31">
      <c r="A3136">
        <v>5122684</v>
      </c>
      <c r="B3136">
        <v>5085232</v>
      </c>
      <c r="C3136">
        <v>900228989</v>
      </c>
      <c r="D3136" t="s">
        <v>3436</v>
      </c>
      <c r="E3136" t="s">
        <v>897</v>
      </c>
      <c r="F3136" t="s">
        <v>3451</v>
      </c>
      <c r="G3136" s="95">
        <v>45266</v>
      </c>
      <c r="H3136" s="95">
        <v>45266</v>
      </c>
      <c r="I3136" s="95">
        <v>45275</v>
      </c>
      <c r="J3136" s="95">
        <v>45290</v>
      </c>
      <c r="K3136" t="s">
        <v>3435</v>
      </c>
      <c r="L3136" s="95">
        <v>45266</v>
      </c>
      <c r="M3136" s="95">
        <v>45266</v>
      </c>
      <c r="N3136" s="95">
        <v>45275</v>
      </c>
      <c r="O3136" s="95">
        <v>45290</v>
      </c>
      <c r="P3136" t="s">
        <v>3435</v>
      </c>
      <c r="Q3136" t="s">
        <v>3435</v>
      </c>
      <c r="R3136" t="s">
        <v>3435</v>
      </c>
      <c r="S3136">
        <v>3388393</v>
      </c>
      <c r="T3136">
        <v>3388393</v>
      </c>
      <c r="U3136">
        <v>0</v>
      </c>
      <c r="V3136">
        <v>0</v>
      </c>
      <c r="W3136">
        <v>67052</v>
      </c>
      <c r="X3136">
        <v>3352593</v>
      </c>
      <c r="Y3136">
        <v>3285541</v>
      </c>
      <c r="Z3136">
        <v>0</v>
      </c>
      <c r="AA3136">
        <v>35800</v>
      </c>
      <c r="AB3136">
        <v>0</v>
      </c>
      <c r="AC3136">
        <v>1</v>
      </c>
      <c r="AD3136" t="s">
        <v>3449</v>
      </c>
      <c r="AE3136">
        <v>1</v>
      </c>
    </row>
    <row r="3137" spans="1:31">
      <c r="A3137">
        <v>5123021</v>
      </c>
      <c r="B3137" t="s">
        <v>3435</v>
      </c>
      <c r="C3137">
        <v>900228989</v>
      </c>
      <c r="D3137" t="s">
        <v>3436</v>
      </c>
      <c r="E3137" t="s">
        <v>948</v>
      </c>
      <c r="F3137" t="s">
        <v>3438</v>
      </c>
      <c r="G3137" s="95">
        <v>45266</v>
      </c>
      <c r="H3137" s="95">
        <v>45267</v>
      </c>
      <c r="I3137" s="95">
        <v>45303</v>
      </c>
      <c r="J3137" t="s">
        <v>3435</v>
      </c>
      <c r="K3137" s="95">
        <v>45316</v>
      </c>
      <c r="L3137" s="95">
        <v>45266</v>
      </c>
      <c r="M3137" s="95">
        <v>45267</v>
      </c>
      <c r="N3137" s="95">
        <v>45303</v>
      </c>
      <c r="O3137" t="s">
        <v>3435</v>
      </c>
      <c r="P3137" s="95">
        <v>45316</v>
      </c>
      <c r="Q3137" t="s">
        <v>3435</v>
      </c>
      <c r="R3137" t="s">
        <v>3901</v>
      </c>
      <c r="S3137">
        <v>60960</v>
      </c>
      <c r="T3137">
        <v>60960</v>
      </c>
      <c r="U3137">
        <v>0</v>
      </c>
      <c r="V3137">
        <v>0</v>
      </c>
      <c r="W3137">
        <v>0</v>
      </c>
      <c r="X3137">
        <v>0</v>
      </c>
      <c r="Y3137">
        <v>0</v>
      </c>
      <c r="Z3137">
        <v>0</v>
      </c>
      <c r="AA3137">
        <v>0</v>
      </c>
      <c r="AB3137">
        <v>60960</v>
      </c>
      <c r="AC3137" t="s">
        <v>3435</v>
      </c>
      <c r="AD3137" t="s">
        <v>3435</v>
      </c>
      <c r="AE3137">
        <v>1</v>
      </c>
    </row>
    <row r="3138" spans="1:31">
      <c r="A3138">
        <v>5324400</v>
      </c>
      <c r="B3138">
        <v>5282796</v>
      </c>
      <c r="C3138">
        <v>900228989</v>
      </c>
      <c r="D3138" t="s">
        <v>3436</v>
      </c>
      <c r="E3138" t="s">
        <v>950</v>
      </c>
      <c r="F3138" t="s">
        <v>3437</v>
      </c>
      <c r="G3138" s="95">
        <v>45266</v>
      </c>
      <c r="H3138" s="95">
        <v>45603</v>
      </c>
      <c r="I3138" s="95">
        <v>45603</v>
      </c>
      <c r="J3138" s="95">
        <v>45644</v>
      </c>
      <c r="K3138" t="s">
        <v>3435</v>
      </c>
      <c r="L3138" s="95">
        <v>45266</v>
      </c>
      <c r="M3138" s="95">
        <v>45603</v>
      </c>
      <c r="N3138" s="95">
        <v>45603</v>
      </c>
      <c r="O3138" s="95">
        <v>45644</v>
      </c>
      <c r="P3138" t="s">
        <v>3435</v>
      </c>
      <c r="Q3138" t="s">
        <v>3435</v>
      </c>
      <c r="R3138" t="s">
        <v>3435</v>
      </c>
      <c r="S3138">
        <v>445241</v>
      </c>
      <c r="T3138">
        <v>445241</v>
      </c>
      <c r="U3138">
        <v>0</v>
      </c>
      <c r="V3138">
        <v>0</v>
      </c>
      <c r="W3138">
        <v>8905</v>
      </c>
      <c r="X3138">
        <v>445241</v>
      </c>
      <c r="Y3138">
        <v>436336</v>
      </c>
      <c r="Z3138">
        <v>0</v>
      </c>
      <c r="AA3138">
        <v>0</v>
      </c>
      <c r="AB3138">
        <v>0</v>
      </c>
      <c r="AC3138">
        <v>1</v>
      </c>
      <c r="AD3138" t="s">
        <v>3487</v>
      </c>
      <c r="AE3138">
        <v>1</v>
      </c>
    </row>
    <row r="3139" spans="1:31">
      <c r="A3139">
        <v>5123022</v>
      </c>
      <c r="B3139" t="s">
        <v>3435</v>
      </c>
      <c r="C3139">
        <v>900228989</v>
      </c>
      <c r="D3139" t="s">
        <v>3436</v>
      </c>
      <c r="E3139" t="s">
        <v>949</v>
      </c>
      <c r="F3139" t="s">
        <v>3438</v>
      </c>
      <c r="G3139" s="95">
        <v>45266</v>
      </c>
      <c r="H3139" s="95">
        <v>45267</v>
      </c>
      <c r="I3139" s="95">
        <v>45303</v>
      </c>
      <c r="J3139" t="s">
        <v>3435</v>
      </c>
      <c r="K3139" s="95">
        <v>45316</v>
      </c>
      <c r="L3139" s="95">
        <v>45266</v>
      </c>
      <c r="M3139" s="95">
        <v>45267</v>
      </c>
      <c r="N3139" s="95">
        <v>45303</v>
      </c>
      <c r="O3139" t="s">
        <v>3435</v>
      </c>
      <c r="P3139" s="95">
        <v>45316</v>
      </c>
      <c r="Q3139" t="s">
        <v>3435</v>
      </c>
      <c r="R3139" t="s">
        <v>3902</v>
      </c>
      <c r="S3139">
        <v>356119</v>
      </c>
      <c r="T3139">
        <v>356119</v>
      </c>
      <c r="U3139">
        <v>0</v>
      </c>
      <c r="V3139">
        <v>0</v>
      </c>
      <c r="W3139">
        <v>0</v>
      </c>
      <c r="X3139">
        <v>0</v>
      </c>
      <c r="Y3139">
        <v>0</v>
      </c>
      <c r="Z3139">
        <v>0</v>
      </c>
      <c r="AA3139">
        <v>0</v>
      </c>
      <c r="AB3139">
        <v>356119</v>
      </c>
      <c r="AC3139" t="s">
        <v>3435</v>
      </c>
      <c r="AD3139" t="s">
        <v>3435</v>
      </c>
      <c r="AE3139">
        <v>1</v>
      </c>
    </row>
    <row r="3140" spans="1:31">
      <c r="A3140">
        <v>5098444</v>
      </c>
      <c r="B3140" t="s">
        <v>3435</v>
      </c>
      <c r="C3140">
        <v>900228989</v>
      </c>
      <c r="D3140" t="s">
        <v>3436</v>
      </c>
      <c r="E3140" t="s">
        <v>588</v>
      </c>
      <c r="F3140" t="s">
        <v>3438</v>
      </c>
      <c r="G3140" s="95">
        <v>45229</v>
      </c>
      <c r="H3140" s="95">
        <v>45229</v>
      </c>
      <c r="I3140" s="95">
        <v>45244</v>
      </c>
      <c r="J3140" t="s">
        <v>3435</v>
      </c>
      <c r="K3140" s="95">
        <v>45246</v>
      </c>
      <c r="L3140" s="95">
        <v>45229</v>
      </c>
      <c r="M3140" s="95">
        <v>45229</v>
      </c>
      <c r="N3140" s="95">
        <v>45244</v>
      </c>
      <c r="O3140" t="s">
        <v>3435</v>
      </c>
      <c r="P3140" s="95">
        <v>45246</v>
      </c>
      <c r="Q3140" t="s">
        <v>3435</v>
      </c>
      <c r="R3140" t="s">
        <v>3903</v>
      </c>
      <c r="S3140">
        <v>66900</v>
      </c>
      <c r="T3140">
        <v>66900</v>
      </c>
      <c r="U3140">
        <v>0</v>
      </c>
      <c r="V3140">
        <v>0</v>
      </c>
      <c r="W3140">
        <v>0</v>
      </c>
      <c r="X3140">
        <v>0</v>
      </c>
      <c r="Y3140">
        <v>0</v>
      </c>
      <c r="Z3140">
        <v>0</v>
      </c>
      <c r="AA3140">
        <v>0</v>
      </c>
      <c r="AB3140">
        <v>66900</v>
      </c>
      <c r="AC3140" t="s">
        <v>3435</v>
      </c>
      <c r="AD3140" t="s">
        <v>3435</v>
      </c>
      <c r="AE3140">
        <v>1</v>
      </c>
    </row>
    <row r="3141" spans="1:31">
      <c r="A3141">
        <v>5124605</v>
      </c>
      <c r="B3141">
        <v>5070731</v>
      </c>
      <c r="C3141">
        <v>900228989</v>
      </c>
      <c r="D3141" t="s">
        <v>3436</v>
      </c>
      <c r="E3141" t="s">
        <v>855</v>
      </c>
      <c r="F3141" t="s">
        <v>3451</v>
      </c>
      <c r="G3141" s="95">
        <v>45267</v>
      </c>
      <c r="H3141" s="95">
        <v>45267</v>
      </c>
      <c r="I3141" s="95">
        <v>45273</v>
      </c>
      <c r="J3141" s="95">
        <v>45278</v>
      </c>
      <c r="K3141" t="s">
        <v>3435</v>
      </c>
      <c r="L3141" s="95">
        <v>45267</v>
      </c>
      <c r="M3141" s="95">
        <v>45267</v>
      </c>
      <c r="N3141" s="95">
        <v>45273</v>
      </c>
      <c r="O3141" s="95">
        <v>45278</v>
      </c>
      <c r="P3141" t="s">
        <v>3435</v>
      </c>
      <c r="Q3141" t="s">
        <v>3435</v>
      </c>
      <c r="R3141" t="s">
        <v>3435</v>
      </c>
      <c r="S3141">
        <v>955558</v>
      </c>
      <c r="T3141">
        <v>955558</v>
      </c>
      <c r="U3141">
        <v>0</v>
      </c>
      <c r="V3141">
        <v>0</v>
      </c>
      <c r="W3141">
        <v>15859</v>
      </c>
      <c r="X3141">
        <v>792949</v>
      </c>
      <c r="Y3141">
        <v>777090</v>
      </c>
      <c r="Z3141">
        <v>0</v>
      </c>
      <c r="AA3141">
        <v>162609</v>
      </c>
      <c r="AB3141">
        <v>0</v>
      </c>
      <c r="AC3141">
        <v>1</v>
      </c>
      <c r="AD3141" t="s">
        <v>3449</v>
      </c>
      <c r="AE3141">
        <v>1</v>
      </c>
    </row>
    <row r="3142" spans="1:31">
      <c r="A3142">
        <v>5124606</v>
      </c>
      <c r="B3142">
        <v>5080539</v>
      </c>
      <c r="C3142">
        <v>900228989</v>
      </c>
      <c r="D3142" t="s">
        <v>3436</v>
      </c>
      <c r="E3142" t="s">
        <v>857</v>
      </c>
      <c r="F3142" t="s">
        <v>3451</v>
      </c>
      <c r="G3142" s="95">
        <v>45267</v>
      </c>
      <c r="H3142" s="95">
        <v>45267</v>
      </c>
      <c r="I3142" s="95">
        <v>45273</v>
      </c>
      <c r="J3142" s="95">
        <v>45287</v>
      </c>
      <c r="K3142" t="s">
        <v>3435</v>
      </c>
      <c r="L3142" s="95">
        <v>45267</v>
      </c>
      <c r="M3142" s="95">
        <v>45267</v>
      </c>
      <c r="N3142" s="95">
        <v>45273</v>
      </c>
      <c r="O3142" s="95">
        <v>45287</v>
      </c>
      <c r="P3142" t="s">
        <v>3435</v>
      </c>
      <c r="Q3142" t="s">
        <v>3435</v>
      </c>
      <c r="R3142" t="s">
        <v>3435</v>
      </c>
      <c r="S3142">
        <v>2967481</v>
      </c>
      <c r="T3142">
        <v>2767481</v>
      </c>
      <c r="U3142">
        <v>0</v>
      </c>
      <c r="V3142">
        <v>200000</v>
      </c>
      <c r="W3142">
        <v>56740</v>
      </c>
      <c r="X3142">
        <v>2637001</v>
      </c>
      <c r="Y3142">
        <v>2580261</v>
      </c>
      <c r="Z3142">
        <v>0</v>
      </c>
      <c r="AA3142">
        <v>130480</v>
      </c>
      <c r="AB3142">
        <v>0</v>
      </c>
      <c r="AC3142">
        <v>1</v>
      </c>
      <c r="AD3142" t="s">
        <v>3449</v>
      </c>
      <c r="AE3142">
        <v>1</v>
      </c>
    </row>
    <row r="3143" spans="1:31">
      <c r="A3143">
        <v>5124599</v>
      </c>
      <c r="B3143" t="s">
        <v>3435</v>
      </c>
      <c r="C3143">
        <v>900228989</v>
      </c>
      <c r="D3143" t="s">
        <v>3436</v>
      </c>
      <c r="E3143" t="s">
        <v>973</v>
      </c>
      <c r="F3143" t="s">
        <v>3438</v>
      </c>
      <c r="G3143" s="95">
        <v>45267</v>
      </c>
      <c r="H3143" s="95">
        <v>45267</v>
      </c>
      <c r="I3143" s="95">
        <v>45302</v>
      </c>
      <c r="J3143" t="s">
        <v>3435</v>
      </c>
      <c r="K3143" s="95">
        <v>45305</v>
      </c>
      <c r="L3143" s="95">
        <v>45267</v>
      </c>
      <c r="M3143" s="95">
        <v>45267</v>
      </c>
      <c r="N3143" s="95">
        <v>45302</v>
      </c>
      <c r="O3143" t="s">
        <v>3435</v>
      </c>
      <c r="P3143" s="95">
        <v>45305</v>
      </c>
      <c r="Q3143" t="s">
        <v>3435</v>
      </c>
      <c r="R3143" t="s">
        <v>3904</v>
      </c>
      <c r="S3143">
        <v>50000</v>
      </c>
      <c r="T3143">
        <v>50000</v>
      </c>
      <c r="U3143">
        <v>0</v>
      </c>
      <c r="V3143">
        <v>0</v>
      </c>
      <c r="W3143">
        <v>0</v>
      </c>
      <c r="X3143">
        <v>0</v>
      </c>
      <c r="Y3143">
        <v>0</v>
      </c>
      <c r="Z3143">
        <v>0</v>
      </c>
      <c r="AA3143">
        <v>0</v>
      </c>
      <c r="AB3143">
        <v>50000</v>
      </c>
      <c r="AC3143" t="s">
        <v>3435</v>
      </c>
      <c r="AD3143" t="s">
        <v>3435</v>
      </c>
      <c r="AE3143">
        <v>1</v>
      </c>
    </row>
    <row r="3144" spans="1:31">
      <c r="A3144">
        <v>5125507</v>
      </c>
      <c r="B3144" t="s">
        <v>3435</v>
      </c>
      <c r="C3144">
        <v>900228989</v>
      </c>
      <c r="D3144" t="s">
        <v>3436</v>
      </c>
      <c r="E3144" t="s">
        <v>974</v>
      </c>
      <c r="F3144" t="s">
        <v>3438</v>
      </c>
      <c r="G3144" s="95">
        <v>45271</v>
      </c>
      <c r="H3144" s="95">
        <v>45271</v>
      </c>
      <c r="I3144" s="95">
        <v>45302</v>
      </c>
      <c r="J3144" t="s">
        <v>3435</v>
      </c>
      <c r="K3144" s="95">
        <v>45306</v>
      </c>
      <c r="L3144" s="95">
        <v>45271</v>
      </c>
      <c r="M3144" s="95">
        <v>45271</v>
      </c>
      <c r="N3144" s="95">
        <v>45302</v>
      </c>
      <c r="O3144" t="s">
        <v>3435</v>
      </c>
      <c r="P3144" s="95">
        <v>45306</v>
      </c>
      <c r="Q3144" t="s">
        <v>3435</v>
      </c>
      <c r="R3144" t="s">
        <v>3905</v>
      </c>
      <c r="S3144">
        <v>88160</v>
      </c>
      <c r="T3144">
        <v>88160</v>
      </c>
      <c r="U3144">
        <v>0</v>
      </c>
      <c r="V3144">
        <v>0</v>
      </c>
      <c r="W3144">
        <v>0</v>
      </c>
      <c r="X3144">
        <v>0</v>
      </c>
      <c r="Y3144">
        <v>0</v>
      </c>
      <c r="Z3144">
        <v>0</v>
      </c>
      <c r="AA3144">
        <v>0</v>
      </c>
      <c r="AB3144">
        <v>88160</v>
      </c>
      <c r="AC3144" t="s">
        <v>3435</v>
      </c>
      <c r="AD3144" t="s">
        <v>3435</v>
      </c>
      <c r="AE3144">
        <v>1</v>
      </c>
    </row>
    <row r="3145" spans="1:31">
      <c r="A3145">
        <v>5125496</v>
      </c>
      <c r="B3145">
        <v>5131551</v>
      </c>
      <c r="C3145">
        <v>900228989</v>
      </c>
      <c r="D3145" t="s">
        <v>3436</v>
      </c>
      <c r="E3145" t="s">
        <v>864</v>
      </c>
      <c r="F3145" t="s">
        <v>3451</v>
      </c>
      <c r="G3145" s="95">
        <v>45271</v>
      </c>
      <c r="H3145" s="95">
        <v>45271</v>
      </c>
      <c r="I3145" s="95">
        <v>45273</v>
      </c>
      <c r="J3145" s="95">
        <v>45364</v>
      </c>
      <c r="K3145" t="s">
        <v>3435</v>
      </c>
      <c r="L3145" s="95">
        <v>45271</v>
      </c>
      <c r="M3145" s="95">
        <v>45271</v>
      </c>
      <c r="N3145" s="95">
        <v>45273</v>
      </c>
      <c r="O3145" s="95">
        <v>45364</v>
      </c>
      <c r="P3145" t="s">
        <v>3435</v>
      </c>
      <c r="Q3145" t="s">
        <v>3435</v>
      </c>
      <c r="R3145" t="s">
        <v>3435</v>
      </c>
      <c r="S3145">
        <v>3706229</v>
      </c>
      <c r="T3145">
        <v>659520</v>
      </c>
      <c r="U3145">
        <v>0</v>
      </c>
      <c r="V3145">
        <v>0</v>
      </c>
      <c r="W3145">
        <v>0</v>
      </c>
      <c r="X3145">
        <v>0</v>
      </c>
      <c r="Y3145">
        <v>0</v>
      </c>
      <c r="Z3145">
        <v>0</v>
      </c>
      <c r="AA3145">
        <v>659520</v>
      </c>
      <c r="AB3145">
        <v>0</v>
      </c>
      <c r="AC3145">
        <v>4</v>
      </c>
      <c r="AD3145" t="s">
        <v>3452</v>
      </c>
      <c r="AE3145">
        <v>1</v>
      </c>
    </row>
    <row r="3146" spans="1:31">
      <c r="A3146">
        <v>5098530</v>
      </c>
      <c r="B3146" t="s">
        <v>3435</v>
      </c>
      <c r="C3146">
        <v>900228989</v>
      </c>
      <c r="D3146" t="s">
        <v>3436</v>
      </c>
      <c r="E3146" t="s">
        <v>558</v>
      </c>
      <c r="F3146" t="s">
        <v>3438</v>
      </c>
      <c r="G3146" s="95">
        <v>45229</v>
      </c>
      <c r="H3146" s="95">
        <v>45229</v>
      </c>
      <c r="I3146" s="95">
        <v>45238</v>
      </c>
      <c r="J3146" t="s">
        <v>3435</v>
      </c>
      <c r="K3146" s="95">
        <v>45243</v>
      </c>
      <c r="L3146" s="95">
        <v>45229</v>
      </c>
      <c r="M3146" s="95">
        <v>45229</v>
      </c>
      <c r="N3146" s="95">
        <v>45238</v>
      </c>
      <c r="O3146" t="s">
        <v>3435</v>
      </c>
      <c r="P3146" s="95">
        <v>45243</v>
      </c>
      <c r="Q3146" t="s">
        <v>3435</v>
      </c>
      <c r="R3146" t="s">
        <v>3639</v>
      </c>
      <c r="S3146">
        <v>66900</v>
      </c>
      <c r="T3146">
        <v>66900</v>
      </c>
      <c r="U3146">
        <v>0</v>
      </c>
      <c r="V3146">
        <v>0</v>
      </c>
      <c r="W3146">
        <v>0</v>
      </c>
      <c r="X3146">
        <v>0</v>
      </c>
      <c r="Y3146">
        <v>0</v>
      </c>
      <c r="Z3146">
        <v>0</v>
      </c>
      <c r="AA3146">
        <v>0</v>
      </c>
      <c r="AB3146">
        <v>66900</v>
      </c>
      <c r="AC3146" t="s">
        <v>3435</v>
      </c>
      <c r="AD3146" t="s">
        <v>3435</v>
      </c>
      <c r="AE3146">
        <v>1</v>
      </c>
    </row>
    <row r="3147" spans="1:31">
      <c r="A3147">
        <v>5125505</v>
      </c>
      <c r="B3147">
        <v>5087182</v>
      </c>
      <c r="C3147">
        <v>900228989</v>
      </c>
      <c r="D3147" t="s">
        <v>3436</v>
      </c>
      <c r="E3147" t="s">
        <v>866</v>
      </c>
      <c r="F3147" t="s">
        <v>3451</v>
      </c>
      <c r="G3147" s="95">
        <v>45271</v>
      </c>
      <c r="H3147" s="95">
        <v>45271</v>
      </c>
      <c r="I3147" s="95">
        <v>45273</v>
      </c>
      <c r="J3147" s="95">
        <v>45297</v>
      </c>
      <c r="K3147" t="s">
        <v>3435</v>
      </c>
      <c r="L3147" s="95">
        <v>45271</v>
      </c>
      <c r="M3147" s="95">
        <v>45271</v>
      </c>
      <c r="N3147" s="95">
        <v>45273</v>
      </c>
      <c r="O3147" s="95">
        <v>45297</v>
      </c>
      <c r="P3147" t="s">
        <v>3435</v>
      </c>
      <c r="Q3147" t="s">
        <v>3435</v>
      </c>
      <c r="R3147" t="s">
        <v>3435</v>
      </c>
      <c r="S3147">
        <v>13319916</v>
      </c>
      <c r="T3147">
        <v>12109916</v>
      </c>
      <c r="U3147">
        <v>0</v>
      </c>
      <c r="V3147">
        <v>1210000</v>
      </c>
      <c r="W3147">
        <v>241873</v>
      </c>
      <c r="X3147">
        <v>10883647</v>
      </c>
      <c r="Y3147">
        <v>10641774</v>
      </c>
      <c r="Z3147">
        <v>0</v>
      </c>
      <c r="AA3147">
        <v>1226269</v>
      </c>
      <c r="AB3147">
        <v>0</v>
      </c>
      <c r="AC3147">
        <v>1</v>
      </c>
      <c r="AD3147" t="s">
        <v>3449</v>
      </c>
      <c r="AE3147">
        <v>1</v>
      </c>
    </row>
    <row r="3148" spans="1:31">
      <c r="A3148">
        <v>5313419</v>
      </c>
      <c r="B3148" t="s">
        <v>3435</v>
      </c>
      <c r="C3148">
        <v>900228989</v>
      </c>
      <c r="D3148" t="s">
        <v>3436</v>
      </c>
      <c r="E3148" t="s">
        <v>901</v>
      </c>
      <c r="F3148" t="s">
        <v>3438</v>
      </c>
      <c r="G3148" s="95">
        <v>45272</v>
      </c>
      <c r="H3148" s="95">
        <v>45580</v>
      </c>
      <c r="I3148" s="95">
        <v>45580</v>
      </c>
      <c r="J3148" t="s">
        <v>3435</v>
      </c>
      <c r="K3148" s="95">
        <v>45593</v>
      </c>
      <c r="L3148" s="95">
        <v>45272</v>
      </c>
      <c r="M3148" s="95">
        <v>45580</v>
      </c>
      <c r="N3148" s="95">
        <v>45580</v>
      </c>
      <c r="O3148" t="s">
        <v>3435</v>
      </c>
      <c r="P3148" s="95">
        <v>45593</v>
      </c>
      <c r="Q3148" t="s">
        <v>3435</v>
      </c>
      <c r="R3148" t="s">
        <v>3906</v>
      </c>
      <c r="S3148">
        <v>2112136</v>
      </c>
      <c r="T3148">
        <v>2112136</v>
      </c>
      <c r="U3148">
        <v>0</v>
      </c>
      <c r="V3148">
        <v>0</v>
      </c>
      <c r="W3148">
        <v>0</v>
      </c>
      <c r="X3148">
        <v>0</v>
      </c>
      <c r="Y3148">
        <v>0</v>
      </c>
      <c r="Z3148">
        <v>0</v>
      </c>
      <c r="AA3148">
        <v>0</v>
      </c>
      <c r="AB3148">
        <v>2112136</v>
      </c>
      <c r="AC3148" t="s">
        <v>3435</v>
      </c>
      <c r="AD3148" t="s">
        <v>3435</v>
      </c>
      <c r="AE3148">
        <v>1</v>
      </c>
    </row>
    <row r="3149" spans="1:31">
      <c r="A3149">
        <v>5127185</v>
      </c>
      <c r="B3149">
        <v>5102710</v>
      </c>
      <c r="C3149">
        <v>900228989</v>
      </c>
      <c r="D3149" t="s">
        <v>3436</v>
      </c>
      <c r="E3149" t="s">
        <v>861</v>
      </c>
      <c r="F3149" t="s">
        <v>3437</v>
      </c>
      <c r="G3149" s="95">
        <v>45272</v>
      </c>
      <c r="H3149" s="95">
        <v>45273</v>
      </c>
      <c r="I3149" s="95">
        <v>45273</v>
      </c>
      <c r="J3149" s="95">
        <v>45318</v>
      </c>
      <c r="K3149" t="s">
        <v>3435</v>
      </c>
      <c r="L3149" s="95">
        <v>45272</v>
      </c>
      <c r="M3149" s="95">
        <v>45273</v>
      </c>
      <c r="N3149" s="95">
        <v>45273</v>
      </c>
      <c r="O3149" s="95">
        <v>45318</v>
      </c>
      <c r="P3149" t="s">
        <v>3435</v>
      </c>
      <c r="Q3149" t="s">
        <v>3435</v>
      </c>
      <c r="R3149" t="s">
        <v>3435</v>
      </c>
      <c r="S3149">
        <v>3940794</v>
      </c>
      <c r="T3149">
        <v>179874</v>
      </c>
      <c r="U3149">
        <v>0</v>
      </c>
      <c r="V3149">
        <v>0</v>
      </c>
      <c r="W3149">
        <v>0</v>
      </c>
      <c r="X3149">
        <v>0</v>
      </c>
      <c r="Y3149">
        <v>0</v>
      </c>
      <c r="Z3149">
        <v>179874</v>
      </c>
      <c r="AA3149">
        <v>0</v>
      </c>
      <c r="AB3149">
        <v>0</v>
      </c>
      <c r="AC3149">
        <v>2</v>
      </c>
      <c r="AD3149" t="s">
        <v>3452</v>
      </c>
      <c r="AE3149">
        <v>1</v>
      </c>
    </row>
    <row r="3150" spans="1:31">
      <c r="A3150">
        <v>5129510</v>
      </c>
      <c r="B3150">
        <v>5086700</v>
      </c>
      <c r="C3150">
        <v>900228989</v>
      </c>
      <c r="D3150" t="s">
        <v>3436</v>
      </c>
      <c r="E3150" t="s">
        <v>898</v>
      </c>
      <c r="F3150" t="s">
        <v>3451</v>
      </c>
      <c r="G3150" s="95">
        <v>45272</v>
      </c>
      <c r="H3150" s="95">
        <v>45275</v>
      </c>
      <c r="I3150" s="95">
        <v>45275</v>
      </c>
      <c r="J3150" s="95">
        <v>45295</v>
      </c>
      <c r="K3150" t="s">
        <v>3435</v>
      </c>
      <c r="L3150" s="95">
        <v>45272</v>
      </c>
      <c r="M3150" s="95">
        <v>45275</v>
      </c>
      <c r="N3150" s="95">
        <v>45275</v>
      </c>
      <c r="O3150" s="95">
        <v>45295</v>
      </c>
      <c r="P3150" t="s">
        <v>3435</v>
      </c>
      <c r="Q3150" t="s">
        <v>3435</v>
      </c>
      <c r="R3150" t="s">
        <v>3435</v>
      </c>
      <c r="S3150">
        <v>4998142</v>
      </c>
      <c r="T3150">
        <v>4998142</v>
      </c>
      <c r="U3150">
        <v>0</v>
      </c>
      <c r="V3150">
        <v>0</v>
      </c>
      <c r="W3150">
        <v>99899</v>
      </c>
      <c r="X3150">
        <v>4994948</v>
      </c>
      <c r="Y3150">
        <v>4895049</v>
      </c>
      <c r="Z3150">
        <v>0</v>
      </c>
      <c r="AA3150">
        <v>3194</v>
      </c>
      <c r="AB3150">
        <v>0</v>
      </c>
      <c r="AC3150">
        <v>1</v>
      </c>
      <c r="AD3150" t="s">
        <v>3449</v>
      </c>
      <c r="AE3150">
        <v>1</v>
      </c>
    </row>
    <row r="3151" spans="1:31">
      <c r="A3151">
        <v>5313711</v>
      </c>
      <c r="B3151">
        <v>5235650</v>
      </c>
      <c r="C3151">
        <v>900228989</v>
      </c>
      <c r="D3151" t="s">
        <v>3436</v>
      </c>
      <c r="E3151" t="s">
        <v>867</v>
      </c>
      <c r="F3151" t="s">
        <v>3451</v>
      </c>
      <c r="G3151" s="95">
        <v>45272</v>
      </c>
      <c r="H3151" s="95">
        <v>45580</v>
      </c>
      <c r="I3151" s="95">
        <v>45580</v>
      </c>
      <c r="J3151" s="95">
        <v>45582</v>
      </c>
      <c r="K3151" t="s">
        <v>3435</v>
      </c>
      <c r="L3151" s="95">
        <v>45272</v>
      </c>
      <c r="M3151" s="95">
        <v>45580</v>
      </c>
      <c r="N3151" s="95">
        <v>45580</v>
      </c>
      <c r="O3151" s="95">
        <v>45582</v>
      </c>
      <c r="P3151" t="s">
        <v>3435</v>
      </c>
      <c r="Q3151" t="s">
        <v>3435</v>
      </c>
      <c r="R3151" t="s">
        <v>3435</v>
      </c>
      <c r="S3151">
        <v>2164751</v>
      </c>
      <c r="T3151">
        <v>1916951</v>
      </c>
      <c r="U3151">
        <v>0</v>
      </c>
      <c r="V3151">
        <v>247800</v>
      </c>
      <c r="W3151">
        <v>43276</v>
      </c>
      <c r="X3151">
        <v>1915993</v>
      </c>
      <c r="Y3151">
        <v>1872717</v>
      </c>
      <c r="Z3151">
        <v>0</v>
      </c>
      <c r="AA3151">
        <v>958</v>
      </c>
      <c r="AB3151">
        <v>0</v>
      </c>
      <c r="AC3151">
        <v>1</v>
      </c>
      <c r="AD3151" t="s">
        <v>3449</v>
      </c>
      <c r="AE3151">
        <v>1</v>
      </c>
    </row>
    <row r="3152" spans="1:31">
      <c r="A3152">
        <v>5127137</v>
      </c>
      <c r="B3152">
        <v>5085229</v>
      </c>
      <c r="C3152">
        <v>900228989</v>
      </c>
      <c r="D3152" t="s">
        <v>3436</v>
      </c>
      <c r="E3152" t="s">
        <v>863</v>
      </c>
      <c r="F3152" t="s">
        <v>3451</v>
      </c>
      <c r="G3152" s="95">
        <v>45272</v>
      </c>
      <c r="H3152" s="95">
        <v>45273</v>
      </c>
      <c r="I3152" s="95">
        <v>45273</v>
      </c>
      <c r="J3152" s="95">
        <v>45290</v>
      </c>
      <c r="K3152" t="s">
        <v>3435</v>
      </c>
      <c r="L3152" s="95">
        <v>45272</v>
      </c>
      <c r="M3152" s="95">
        <v>45273</v>
      </c>
      <c r="N3152" s="95">
        <v>45273</v>
      </c>
      <c r="O3152" s="95">
        <v>45290</v>
      </c>
      <c r="P3152" t="s">
        <v>3435</v>
      </c>
      <c r="Q3152" t="s">
        <v>3435</v>
      </c>
      <c r="R3152" t="s">
        <v>3435</v>
      </c>
      <c r="S3152">
        <v>3267389</v>
      </c>
      <c r="T3152">
        <v>3267389</v>
      </c>
      <c r="U3152">
        <v>0</v>
      </c>
      <c r="V3152">
        <v>0</v>
      </c>
      <c r="W3152">
        <v>50258</v>
      </c>
      <c r="X3152">
        <v>2512922</v>
      </c>
      <c r="Y3152">
        <v>2462664</v>
      </c>
      <c r="Z3152">
        <v>0</v>
      </c>
      <c r="AA3152">
        <v>754467</v>
      </c>
      <c r="AB3152">
        <v>0</v>
      </c>
      <c r="AC3152">
        <v>1</v>
      </c>
      <c r="AD3152" t="s">
        <v>3449</v>
      </c>
      <c r="AE3152">
        <v>1</v>
      </c>
    </row>
    <row r="3153" spans="1:31">
      <c r="A3153">
        <v>5129511</v>
      </c>
      <c r="B3153">
        <v>5173690</v>
      </c>
      <c r="C3153">
        <v>900228989</v>
      </c>
      <c r="D3153" t="s">
        <v>3436</v>
      </c>
      <c r="E3153" t="s">
        <v>895</v>
      </c>
      <c r="F3153" t="s">
        <v>3437</v>
      </c>
      <c r="G3153" s="95">
        <v>45272</v>
      </c>
      <c r="H3153" s="95">
        <v>45275</v>
      </c>
      <c r="I3153" s="95">
        <v>45275</v>
      </c>
      <c r="J3153" s="95">
        <v>45455</v>
      </c>
      <c r="K3153" t="s">
        <v>3435</v>
      </c>
      <c r="L3153" s="95">
        <v>45272</v>
      </c>
      <c r="M3153" s="95">
        <v>45275</v>
      </c>
      <c r="N3153" s="95">
        <v>45275</v>
      </c>
      <c r="O3153" s="95">
        <v>45455</v>
      </c>
      <c r="P3153" t="s">
        <v>3435</v>
      </c>
      <c r="Q3153" t="s">
        <v>3435</v>
      </c>
      <c r="R3153" t="s">
        <v>3435</v>
      </c>
      <c r="S3153">
        <v>2836977</v>
      </c>
      <c r="T3153">
        <v>135270</v>
      </c>
      <c r="U3153">
        <v>0</v>
      </c>
      <c r="V3153">
        <v>0</v>
      </c>
      <c r="W3153">
        <v>2686</v>
      </c>
      <c r="X3153">
        <v>134280</v>
      </c>
      <c r="Y3153">
        <v>131594</v>
      </c>
      <c r="Z3153">
        <v>990</v>
      </c>
      <c r="AA3153">
        <v>0</v>
      </c>
      <c r="AB3153">
        <v>0</v>
      </c>
      <c r="AC3153">
        <v>2</v>
      </c>
      <c r="AD3153" t="s">
        <v>3435</v>
      </c>
      <c r="AE3153">
        <v>1</v>
      </c>
    </row>
    <row r="3154" spans="1:31">
      <c r="A3154">
        <v>5127138</v>
      </c>
      <c r="B3154">
        <v>5085227</v>
      </c>
      <c r="C3154">
        <v>900228989</v>
      </c>
      <c r="D3154" t="s">
        <v>3436</v>
      </c>
      <c r="E3154" t="s">
        <v>860</v>
      </c>
      <c r="F3154" t="s">
        <v>3451</v>
      </c>
      <c r="G3154" s="95">
        <v>45272</v>
      </c>
      <c r="H3154" s="95">
        <v>45273</v>
      </c>
      <c r="I3154" s="95">
        <v>45273</v>
      </c>
      <c r="J3154" s="95">
        <v>45290</v>
      </c>
      <c r="K3154" t="s">
        <v>3435</v>
      </c>
      <c r="L3154" s="95">
        <v>45272</v>
      </c>
      <c r="M3154" s="95">
        <v>45273</v>
      </c>
      <c r="N3154" s="95">
        <v>45273</v>
      </c>
      <c r="O3154" s="95">
        <v>45290</v>
      </c>
      <c r="P3154" t="s">
        <v>3435</v>
      </c>
      <c r="Q3154" t="s">
        <v>3435</v>
      </c>
      <c r="R3154" t="s">
        <v>3435</v>
      </c>
      <c r="S3154">
        <v>3510323</v>
      </c>
      <c r="T3154">
        <v>3205740</v>
      </c>
      <c r="U3154">
        <v>0</v>
      </c>
      <c r="V3154">
        <v>304583</v>
      </c>
      <c r="W3154">
        <v>68764</v>
      </c>
      <c r="X3154">
        <v>3133620</v>
      </c>
      <c r="Y3154">
        <v>3064856</v>
      </c>
      <c r="Z3154">
        <v>0</v>
      </c>
      <c r="AA3154">
        <v>72120</v>
      </c>
      <c r="AB3154">
        <v>0</v>
      </c>
      <c r="AC3154">
        <v>1</v>
      </c>
      <c r="AD3154" t="s">
        <v>3449</v>
      </c>
      <c r="AE3154">
        <v>1</v>
      </c>
    </row>
    <row r="3155" spans="1:31">
      <c r="A3155">
        <v>5276204</v>
      </c>
      <c r="B3155" t="s">
        <v>3435</v>
      </c>
      <c r="C3155">
        <v>900228989</v>
      </c>
      <c r="D3155" t="s">
        <v>3436</v>
      </c>
      <c r="E3155" t="s">
        <v>945</v>
      </c>
      <c r="F3155" t="s">
        <v>3469</v>
      </c>
      <c r="G3155" s="95">
        <v>45273</v>
      </c>
      <c r="H3155" s="95">
        <v>45531</v>
      </c>
      <c r="I3155" t="s">
        <v>3435</v>
      </c>
      <c r="J3155" t="s">
        <v>3435</v>
      </c>
      <c r="K3155" t="s">
        <v>3435</v>
      </c>
      <c r="L3155" s="95">
        <v>45273</v>
      </c>
      <c r="M3155" s="95">
        <v>45531</v>
      </c>
      <c r="N3155" t="s">
        <v>3435</v>
      </c>
      <c r="O3155" t="s">
        <v>3435</v>
      </c>
      <c r="P3155" t="s">
        <v>3435</v>
      </c>
      <c r="Q3155" t="s">
        <v>3435</v>
      </c>
      <c r="R3155" t="s">
        <v>3435</v>
      </c>
      <c r="S3155">
        <v>145680</v>
      </c>
      <c r="T3155">
        <v>145680</v>
      </c>
      <c r="U3155">
        <v>0</v>
      </c>
      <c r="V3155">
        <v>0</v>
      </c>
      <c r="W3155">
        <v>0</v>
      </c>
      <c r="X3155">
        <v>0</v>
      </c>
      <c r="Y3155">
        <v>0</v>
      </c>
      <c r="Z3155">
        <v>0</v>
      </c>
      <c r="AA3155">
        <v>0</v>
      </c>
      <c r="AB3155">
        <v>0</v>
      </c>
      <c r="AC3155" t="s">
        <v>3435</v>
      </c>
      <c r="AD3155" t="s">
        <v>3435</v>
      </c>
      <c r="AE3155">
        <v>1</v>
      </c>
    </row>
    <row r="3156" spans="1:31">
      <c r="A3156">
        <v>5127908</v>
      </c>
      <c r="B3156">
        <v>5112637</v>
      </c>
      <c r="C3156">
        <v>900228989</v>
      </c>
      <c r="D3156" t="s">
        <v>3436</v>
      </c>
      <c r="E3156" t="s">
        <v>951</v>
      </c>
      <c r="F3156" t="s">
        <v>3437</v>
      </c>
      <c r="G3156" s="95">
        <v>45273</v>
      </c>
      <c r="H3156" s="95">
        <v>45273</v>
      </c>
      <c r="I3156" s="95">
        <v>45301</v>
      </c>
      <c r="J3156" s="95">
        <v>45338</v>
      </c>
      <c r="K3156" t="s">
        <v>3435</v>
      </c>
      <c r="L3156" s="95">
        <v>45273</v>
      </c>
      <c r="M3156" s="95">
        <v>45273</v>
      </c>
      <c r="N3156" s="95">
        <v>45301</v>
      </c>
      <c r="O3156" s="95">
        <v>45338</v>
      </c>
      <c r="P3156" t="s">
        <v>3435</v>
      </c>
      <c r="Q3156" t="s">
        <v>3435</v>
      </c>
      <c r="R3156" t="s">
        <v>3435</v>
      </c>
      <c r="S3156">
        <v>1453203</v>
      </c>
      <c r="T3156">
        <v>444</v>
      </c>
      <c r="U3156">
        <v>0</v>
      </c>
      <c r="V3156">
        <v>0</v>
      </c>
      <c r="W3156">
        <v>0</v>
      </c>
      <c r="X3156">
        <v>0</v>
      </c>
      <c r="Y3156">
        <v>0</v>
      </c>
      <c r="Z3156">
        <v>444</v>
      </c>
      <c r="AA3156">
        <v>0</v>
      </c>
      <c r="AB3156">
        <v>0</v>
      </c>
      <c r="AC3156">
        <v>2</v>
      </c>
      <c r="AD3156" t="s">
        <v>3452</v>
      </c>
      <c r="AE3156">
        <v>1</v>
      </c>
    </row>
    <row r="3157" spans="1:31">
      <c r="A3157">
        <v>5308759</v>
      </c>
      <c r="B3157">
        <v>5237374</v>
      </c>
      <c r="C3157">
        <v>900228989</v>
      </c>
      <c r="D3157" t="s">
        <v>3436</v>
      </c>
      <c r="E3157" t="s">
        <v>896</v>
      </c>
      <c r="F3157" t="s">
        <v>3451</v>
      </c>
      <c r="G3157" s="95">
        <v>45273</v>
      </c>
      <c r="H3157" s="95">
        <v>45569</v>
      </c>
      <c r="I3157" s="95">
        <v>45569</v>
      </c>
      <c r="J3157" s="95">
        <v>45584</v>
      </c>
      <c r="K3157" t="s">
        <v>3435</v>
      </c>
      <c r="L3157" s="95">
        <v>45273</v>
      </c>
      <c r="M3157" s="95">
        <v>45569</v>
      </c>
      <c r="N3157" s="95">
        <v>45569</v>
      </c>
      <c r="O3157" s="95">
        <v>45584</v>
      </c>
      <c r="P3157" t="s">
        <v>3435</v>
      </c>
      <c r="Q3157" t="s">
        <v>3435</v>
      </c>
      <c r="R3157" t="s">
        <v>3435</v>
      </c>
      <c r="S3157">
        <v>2598462</v>
      </c>
      <c r="T3157">
        <v>2598462</v>
      </c>
      <c r="U3157">
        <v>0</v>
      </c>
      <c r="V3157">
        <v>0</v>
      </c>
      <c r="W3157">
        <v>50859</v>
      </c>
      <c r="X3157">
        <v>2542928</v>
      </c>
      <c r="Y3157">
        <v>2492069</v>
      </c>
      <c r="Z3157">
        <v>0</v>
      </c>
      <c r="AA3157">
        <v>55534</v>
      </c>
      <c r="AB3157">
        <v>0</v>
      </c>
      <c r="AC3157">
        <v>1</v>
      </c>
      <c r="AD3157" t="s">
        <v>3449</v>
      </c>
      <c r="AE3157">
        <v>1</v>
      </c>
    </row>
    <row r="3158" spans="1:31">
      <c r="A3158">
        <v>5128140</v>
      </c>
      <c r="B3158">
        <v>5098162</v>
      </c>
      <c r="C3158">
        <v>900228989</v>
      </c>
      <c r="D3158" t="s">
        <v>3436</v>
      </c>
      <c r="E3158" t="s">
        <v>956</v>
      </c>
      <c r="F3158" t="s">
        <v>3451</v>
      </c>
      <c r="G3158" s="95">
        <v>45273</v>
      </c>
      <c r="H3158" s="95">
        <v>45273</v>
      </c>
      <c r="I3158" s="95">
        <v>45301</v>
      </c>
      <c r="J3158" s="95">
        <v>45315</v>
      </c>
      <c r="K3158" t="s">
        <v>3435</v>
      </c>
      <c r="L3158" s="95">
        <v>45273</v>
      </c>
      <c r="M3158" s="95">
        <v>45273</v>
      </c>
      <c r="N3158" s="95">
        <v>45301</v>
      </c>
      <c r="O3158" s="95">
        <v>45315</v>
      </c>
      <c r="P3158" t="s">
        <v>3435</v>
      </c>
      <c r="Q3158" t="s">
        <v>3435</v>
      </c>
      <c r="R3158" t="s">
        <v>3435</v>
      </c>
      <c r="S3158">
        <v>2285088</v>
      </c>
      <c r="T3158">
        <v>2025088</v>
      </c>
      <c r="U3158">
        <v>0</v>
      </c>
      <c r="V3158">
        <v>260000</v>
      </c>
      <c r="W3158">
        <v>43484</v>
      </c>
      <c r="X3158">
        <v>1914220</v>
      </c>
      <c r="Y3158">
        <v>1870736</v>
      </c>
      <c r="Z3158">
        <v>0</v>
      </c>
      <c r="AA3158">
        <v>110868</v>
      </c>
      <c r="AB3158">
        <v>0</v>
      </c>
      <c r="AC3158">
        <v>1</v>
      </c>
      <c r="AD3158" t="s">
        <v>3449</v>
      </c>
      <c r="AE3158">
        <v>1</v>
      </c>
    </row>
    <row r="3159" spans="1:31">
      <c r="A3159">
        <v>5098615</v>
      </c>
      <c r="B3159">
        <v>5073908</v>
      </c>
      <c r="C3159">
        <v>900228989</v>
      </c>
      <c r="D3159" t="s">
        <v>3436</v>
      </c>
      <c r="E3159" t="s">
        <v>552</v>
      </c>
      <c r="F3159" t="s">
        <v>3437</v>
      </c>
      <c r="G3159" s="95">
        <v>45230</v>
      </c>
      <c r="H3159" s="95">
        <v>45230</v>
      </c>
      <c r="I3159" s="95">
        <v>45238</v>
      </c>
      <c r="J3159" s="95">
        <v>45281</v>
      </c>
      <c r="K3159" t="s">
        <v>3435</v>
      </c>
      <c r="L3159" s="95">
        <v>45230</v>
      </c>
      <c r="M3159" s="95">
        <v>45230</v>
      </c>
      <c r="N3159" s="95">
        <v>45238</v>
      </c>
      <c r="O3159" s="95">
        <v>45281</v>
      </c>
      <c r="P3159" t="s">
        <v>3435</v>
      </c>
      <c r="Q3159" t="s">
        <v>3435</v>
      </c>
      <c r="R3159" t="s">
        <v>3435</v>
      </c>
      <c r="S3159">
        <v>83577</v>
      </c>
      <c r="T3159">
        <v>83577</v>
      </c>
      <c r="U3159">
        <v>0</v>
      </c>
      <c r="V3159">
        <v>0</v>
      </c>
      <c r="W3159">
        <v>0</v>
      </c>
      <c r="X3159">
        <v>83577</v>
      </c>
      <c r="Y3159">
        <v>83577</v>
      </c>
      <c r="Z3159">
        <v>0</v>
      </c>
      <c r="AA3159">
        <v>0</v>
      </c>
      <c r="AB3159">
        <v>0</v>
      </c>
      <c r="AC3159">
        <v>1</v>
      </c>
      <c r="AD3159" t="s">
        <v>3487</v>
      </c>
      <c r="AE3159">
        <v>1</v>
      </c>
    </row>
    <row r="3160" spans="1:31">
      <c r="A3160">
        <v>5098616</v>
      </c>
      <c r="B3160">
        <v>5077310</v>
      </c>
      <c r="C3160">
        <v>900228989</v>
      </c>
      <c r="D3160" t="s">
        <v>3436</v>
      </c>
      <c r="E3160" t="s">
        <v>566</v>
      </c>
      <c r="F3160" t="s">
        <v>3437</v>
      </c>
      <c r="G3160" s="95">
        <v>45230</v>
      </c>
      <c r="H3160" s="95">
        <v>45230</v>
      </c>
      <c r="I3160" s="95">
        <v>45240</v>
      </c>
      <c r="J3160" s="95">
        <v>45286</v>
      </c>
      <c r="K3160" t="s">
        <v>3435</v>
      </c>
      <c r="L3160" s="95">
        <v>45230</v>
      </c>
      <c r="M3160" s="95">
        <v>45230</v>
      </c>
      <c r="N3160" s="95">
        <v>45240</v>
      </c>
      <c r="O3160" s="95">
        <v>45286</v>
      </c>
      <c r="P3160" t="s">
        <v>3435</v>
      </c>
      <c r="Q3160" t="s">
        <v>3435</v>
      </c>
      <c r="R3160" t="s">
        <v>3435</v>
      </c>
      <c r="S3160">
        <v>133192</v>
      </c>
      <c r="T3160">
        <v>133192</v>
      </c>
      <c r="U3160">
        <v>0</v>
      </c>
      <c r="V3160">
        <v>0</v>
      </c>
      <c r="W3160">
        <v>0</v>
      </c>
      <c r="X3160">
        <v>133192</v>
      </c>
      <c r="Y3160">
        <v>133192</v>
      </c>
      <c r="Z3160">
        <v>0</v>
      </c>
      <c r="AA3160">
        <v>0</v>
      </c>
      <c r="AB3160">
        <v>0</v>
      </c>
      <c r="AC3160">
        <v>1</v>
      </c>
      <c r="AD3160" t="s">
        <v>3487</v>
      </c>
      <c r="AE3160">
        <v>1</v>
      </c>
    </row>
    <row r="3161" spans="1:31">
      <c r="A3161">
        <v>5098618</v>
      </c>
      <c r="B3161">
        <v>5077312</v>
      </c>
      <c r="C3161">
        <v>900228989</v>
      </c>
      <c r="D3161" t="s">
        <v>3436</v>
      </c>
      <c r="E3161" t="s">
        <v>575</v>
      </c>
      <c r="F3161" t="s">
        <v>3437</v>
      </c>
      <c r="G3161" s="95">
        <v>45230</v>
      </c>
      <c r="H3161" s="95">
        <v>45230</v>
      </c>
      <c r="I3161" s="95">
        <v>45240</v>
      </c>
      <c r="J3161" s="95">
        <v>45286</v>
      </c>
      <c r="K3161" t="s">
        <v>3435</v>
      </c>
      <c r="L3161" s="95">
        <v>45230</v>
      </c>
      <c r="M3161" s="95">
        <v>45230</v>
      </c>
      <c r="N3161" s="95">
        <v>45240</v>
      </c>
      <c r="O3161" s="95">
        <v>45286</v>
      </c>
      <c r="P3161" t="s">
        <v>3435</v>
      </c>
      <c r="Q3161" t="s">
        <v>3435</v>
      </c>
      <c r="R3161" t="s">
        <v>3435</v>
      </c>
      <c r="S3161">
        <v>852515</v>
      </c>
      <c r="T3161">
        <v>852515</v>
      </c>
      <c r="U3161">
        <v>0</v>
      </c>
      <c r="V3161">
        <v>0</v>
      </c>
      <c r="W3161">
        <v>17050</v>
      </c>
      <c r="X3161">
        <v>852515</v>
      </c>
      <c r="Y3161">
        <v>835465</v>
      </c>
      <c r="Z3161">
        <v>0</v>
      </c>
      <c r="AA3161">
        <v>0</v>
      </c>
      <c r="AB3161">
        <v>0</v>
      </c>
      <c r="AC3161">
        <v>1</v>
      </c>
      <c r="AD3161" t="s">
        <v>3487</v>
      </c>
      <c r="AE3161">
        <v>1</v>
      </c>
    </row>
    <row r="3162" spans="1:31">
      <c r="A3162">
        <v>5128655</v>
      </c>
      <c r="B3162">
        <v>5106250</v>
      </c>
      <c r="C3162">
        <v>900228989</v>
      </c>
      <c r="D3162" t="s">
        <v>3436</v>
      </c>
      <c r="E3162" t="s">
        <v>987</v>
      </c>
      <c r="F3162" t="s">
        <v>3451</v>
      </c>
      <c r="G3162" s="95">
        <v>45274</v>
      </c>
      <c r="H3162" s="95">
        <v>45274</v>
      </c>
      <c r="I3162" s="95">
        <v>45306</v>
      </c>
      <c r="J3162" s="95">
        <v>45322</v>
      </c>
      <c r="K3162" t="s">
        <v>3435</v>
      </c>
      <c r="L3162" s="95">
        <v>45274</v>
      </c>
      <c r="M3162" s="95">
        <v>45274</v>
      </c>
      <c r="N3162" s="95">
        <v>45306</v>
      </c>
      <c r="O3162" s="95">
        <v>45322</v>
      </c>
      <c r="P3162" t="s">
        <v>3435</v>
      </c>
      <c r="Q3162" t="s">
        <v>3435</v>
      </c>
      <c r="R3162" t="s">
        <v>3435</v>
      </c>
      <c r="S3162">
        <v>3624350</v>
      </c>
      <c r="T3162">
        <v>3319767</v>
      </c>
      <c r="U3162">
        <v>0</v>
      </c>
      <c r="V3162">
        <v>304583</v>
      </c>
      <c r="W3162">
        <v>67939</v>
      </c>
      <c r="X3162">
        <v>3092363</v>
      </c>
      <c r="Y3162">
        <v>3024424</v>
      </c>
      <c r="Z3162">
        <v>0</v>
      </c>
      <c r="AA3162">
        <v>227404</v>
      </c>
      <c r="AB3162">
        <v>0</v>
      </c>
      <c r="AC3162">
        <v>1</v>
      </c>
      <c r="AD3162" t="s">
        <v>3449</v>
      </c>
      <c r="AE3162">
        <v>1</v>
      </c>
    </row>
    <row r="3163" spans="1:31">
      <c r="A3163">
        <v>5267504</v>
      </c>
      <c r="B3163">
        <v>5212762</v>
      </c>
      <c r="C3163">
        <v>900228989</v>
      </c>
      <c r="D3163" t="s">
        <v>3436</v>
      </c>
      <c r="E3163" t="s">
        <v>899</v>
      </c>
      <c r="F3163" t="s">
        <v>3451</v>
      </c>
      <c r="G3163" s="95">
        <v>45274</v>
      </c>
      <c r="H3163" s="95">
        <v>45517</v>
      </c>
      <c r="I3163" s="95">
        <v>45517</v>
      </c>
      <c r="J3163" s="95">
        <v>45530</v>
      </c>
      <c r="K3163" t="s">
        <v>3435</v>
      </c>
      <c r="L3163" s="95">
        <v>45274</v>
      </c>
      <c r="M3163" s="95">
        <v>45517</v>
      </c>
      <c r="N3163" s="95">
        <v>45517</v>
      </c>
      <c r="O3163" s="95">
        <v>45530</v>
      </c>
      <c r="P3163" t="s">
        <v>3435</v>
      </c>
      <c r="Q3163" t="s">
        <v>3435</v>
      </c>
      <c r="R3163" t="s">
        <v>3435</v>
      </c>
      <c r="S3163">
        <v>7185025</v>
      </c>
      <c r="T3163">
        <v>7185025</v>
      </c>
      <c r="U3163">
        <v>0</v>
      </c>
      <c r="V3163">
        <v>0</v>
      </c>
      <c r="W3163">
        <v>138795</v>
      </c>
      <c r="X3163">
        <v>6939766</v>
      </c>
      <c r="Y3163">
        <v>6800971</v>
      </c>
      <c r="Z3163">
        <v>0</v>
      </c>
      <c r="AA3163">
        <v>245259</v>
      </c>
      <c r="AB3163">
        <v>0</v>
      </c>
      <c r="AC3163">
        <v>1</v>
      </c>
      <c r="AD3163" t="s">
        <v>3449</v>
      </c>
      <c r="AE3163">
        <v>1</v>
      </c>
    </row>
    <row r="3164" spans="1:31">
      <c r="A3164">
        <v>5128847</v>
      </c>
      <c r="B3164" t="s">
        <v>3435</v>
      </c>
      <c r="C3164">
        <v>900228989</v>
      </c>
      <c r="D3164" t="s">
        <v>3436</v>
      </c>
      <c r="E3164" t="s">
        <v>944</v>
      </c>
      <c r="F3164" t="s">
        <v>3438</v>
      </c>
      <c r="G3164" s="95">
        <v>45274</v>
      </c>
      <c r="H3164" s="95">
        <v>45274</v>
      </c>
      <c r="I3164" s="95">
        <v>45301</v>
      </c>
      <c r="J3164" t="s">
        <v>3435</v>
      </c>
      <c r="K3164" s="95">
        <v>45306</v>
      </c>
      <c r="L3164" s="95">
        <v>45274</v>
      </c>
      <c r="M3164" s="95">
        <v>45274</v>
      </c>
      <c r="N3164" s="95">
        <v>45301</v>
      </c>
      <c r="O3164" t="s">
        <v>3435</v>
      </c>
      <c r="P3164" s="95">
        <v>45306</v>
      </c>
      <c r="Q3164" t="s">
        <v>3435</v>
      </c>
      <c r="R3164" t="s">
        <v>3907</v>
      </c>
      <c r="S3164">
        <v>88160</v>
      </c>
      <c r="T3164">
        <v>88160</v>
      </c>
      <c r="U3164">
        <v>0</v>
      </c>
      <c r="V3164">
        <v>0</v>
      </c>
      <c r="W3164">
        <v>0</v>
      </c>
      <c r="X3164">
        <v>0</v>
      </c>
      <c r="Y3164">
        <v>0</v>
      </c>
      <c r="Z3164">
        <v>0</v>
      </c>
      <c r="AA3164">
        <v>0</v>
      </c>
      <c r="AB3164">
        <v>88160</v>
      </c>
      <c r="AC3164" t="s">
        <v>3435</v>
      </c>
      <c r="AD3164" t="s">
        <v>3435</v>
      </c>
      <c r="AE3164">
        <v>1</v>
      </c>
    </row>
    <row r="3165" spans="1:31">
      <c r="A3165">
        <v>5128897</v>
      </c>
      <c r="B3165" t="s">
        <v>3435</v>
      </c>
      <c r="C3165">
        <v>900228989</v>
      </c>
      <c r="D3165" t="s">
        <v>3436</v>
      </c>
      <c r="E3165" t="s">
        <v>975</v>
      </c>
      <c r="F3165" t="s">
        <v>3438</v>
      </c>
      <c r="G3165" s="95">
        <v>45274</v>
      </c>
      <c r="H3165" s="95">
        <v>45274</v>
      </c>
      <c r="I3165" s="95">
        <v>45302</v>
      </c>
      <c r="J3165" t="s">
        <v>3435</v>
      </c>
      <c r="K3165" s="95">
        <v>45306</v>
      </c>
      <c r="L3165" s="95">
        <v>45274</v>
      </c>
      <c r="M3165" s="95">
        <v>45274</v>
      </c>
      <c r="N3165" s="95">
        <v>45302</v>
      </c>
      <c r="O3165" t="s">
        <v>3435</v>
      </c>
      <c r="P3165" s="95">
        <v>45306</v>
      </c>
      <c r="Q3165" t="s">
        <v>3435</v>
      </c>
      <c r="R3165" t="s">
        <v>3908</v>
      </c>
      <c r="S3165">
        <v>88160</v>
      </c>
      <c r="T3165">
        <v>88160</v>
      </c>
      <c r="U3165">
        <v>0</v>
      </c>
      <c r="V3165">
        <v>0</v>
      </c>
      <c r="W3165">
        <v>0</v>
      </c>
      <c r="X3165">
        <v>0</v>
      </c>
      <c r="Y3165">
        <v>0</v>
      </c>
      <c r="Z3165">
        <v>0</v>
      </c>
      <c r="AA3165">
        <v>0</v>
      </c>
      <c r="AB3165">
        <v>88160</v>
      </c>
      <c r="AC3165" t="s">
        <v>3435</v>
      </c>
      <c r="AD3165" t="s">
        <v>3435</v>
      </c>
      <c r="AE3165">
        <v>1</v>
      </c>
    </row>
    <row r="3166" spans="1:31">
      <c r="A3166">
        <v>5128895</v>
      </c>
      <c r="B3166">
        <v>5106237</v>
      </c>
      <c r="C3166">
        <v>900228989</v>
      </c>
      <c r="D3166" t="s">
        <v>3436</v>
      </c>
      <c r="E3166" t="s">
        <v>959</v>
      </c>
      <c r="F3166" t="s">
        <v>3451</v>
      </c>
      <c r="G3166" s="95">
        <v>45274</v>
      </c>
      <c r="H3166" s="95">
        <v>45274</v>
      </c>
      <c r="I3166" s="95">
        <v>45301</v>
      </c>
      <c r="J3166" s="95">
        <v>45322</v>
      </c>
      <c r="K3166" t="s">
        <v>3435</v>
      </c>
      <c r="L3166" s="95">
        <v>45274</v>
      </c>
      <c r="M3166" s="95">
        <v>45274</v>
      </c>
      <c r="N3166" s="95">
        <v>45301</v>
      </c>
      <c r="O3166" s="95">
        <v>45322</v>
      </c>
      <c r="P3166" t="s">
        <v>3435</v>
      </c>
      <c r="Q3166" t="s">
        <v>3435</v>
      </c>
      <c r="R3166" t="s">
        <v>3435</v>
      </c>
      <c r="S3166">
        <v>3625772</v>
      </c>
      <c r="T3166">
        <v>3321172</v>
      </c>
      <c r="U3166">
        <v>0</v>
      </c>
      <c r="V3166">
        <v>304600</v>
      </c>
      <c r="W3166">
        <v>67430</v>
      </c>
      <c r="X3166">
        <v>3066910</v>
      </c>
      <c r="Y3166">
        <v>2999480</v>
      </c>
      <c r="Z3166">
        <v>0</v>
      </c>
      <c r="AA3166">
        <v>254262</v>
      </c>
      <c r="AB3166">
        <v>0</v>
      </c>
      <c r="AC3166">
        <v>1</v>
      </c>
      <c r="AD3166" t="s">
        <v>3449</v>
      </c>
      <c r="AE3166">
        <v>1</v>
      </c>
    </row>
    <row r="3167" spans="1:31">
      <c r="A3167">
        <v>5128950</v>
      </c>
      <c r="B3167">
        <v>5093799</v>
      </c>
      <c r="C3167">
        <v>900228989</v>
      </c>
      <c r="D3167" t="s">
        <v>3436</v>
      </c>
      <c r="E3167" t="s">
        <v>943</v>
      </c>
      <c r="F3167" t="s">
        <v>3451</v>
      </c>
      <c r="G3167" s="95">
        <v>45274</v>
      </c>
      <c r="H3167" s="95">
        <v>45274</v>
      </c>
      <c r="I3167" s="95">
        <v>45301</v>
      </c>
      <c r="J3167" s="95">
        <v>45311</v>
      </c>
      <c r="K3167" t="s">
        <v>3435</v>
      </c>
      <c r="L3167" s="95">
        <v>45274</v>
      </c>
      <c r="M3167" s="95">
        <v>45274</v>
      </c>
      <c r="N3167" s="95">
        <v>45301</v>
      </c>
      <c r="O3167" s="95">
        <v>45311</v>
      </c>
      <c r="P3167" t="s">
        <v>3435</v>
      </c>
      <c r="Q3167" t="s">
        <v>3435</v>
      </c>
      <c r="R3167" t="s">
        <v>3435</v>
      </c>
      <c r="S3167">
        <v>190880</v>
      </c>
      <c r="T3167">
        <v>174480</v>
      </c>
      <c r="U3167">
        <v>0</v>
      </c>
      <c r="V3167">
        <v>16400</v>
      </c>
      <c r="W3167">
        <v>2406</v>
      </c>
      <c r="X3167">
        <v>103920</v>
      </c>
      <c r="Y3167">
        <v>101514</v>
      </c>
      <c r="Z3167">
        <v>0</v>
      </c>
      <c r="AA3167">
        <v>70560</v>
      </c>
      <c r="AB3167">
        <v>0</v>
      </c>
      <c r="AC3167">
        <v>1</v>
      </c>
      <c r="AD3167" t="s">
        <v>3449</v>
      </c>
      <c r="AE3167">
        <v>1</v>
      </c>
    </row>
    <row r="3168" spans="1:31">
      <c r="A3168">
        <v>5128965</v>
      </c>
      <c r="B3168">
        <v>5098149</v>
      </c>
      <c r="C3168">
        <v>900228989</v>
      </c>
      <c r="D3168" t="s">
        <v>3436</v>
      </c>
      <c r="E3168" t="s">
        <v>957</v>
      </c>
      <c r="F3168" t="s">
        <v>3451</v>
      </c>
      <c r="G3168" s="95">
        <v>45274</v>
      </c>
      <c r="H3168" s="95">
        <v>45274</v>
      </c>
      <c r="I3168" s="95">
        <v>45301</v>
      </c>
      <c r="J3168" s="95">
        <v>45315</v>
      </c>
      <c r="K3168" t="s">
        <v>3435</v>
      </c>
      <c r="L3168" s="95">
        <v>45274</v>
      </c>
      <c r="M3168" s="95">
        <v>45274</v>
      </c>
      <c r="N3168" s="95">
        <v>45301</v>
      </c>
      <c r="O3168" s="95">
        <v>45315</v>
      </c>
      <c r="P3168" t="s">
        <v>3435</v>
      </c>
      <c r="Q3168" t="s">
        <v>3435</v>
      </c>
      <c r="R3168" t="s">
        <v>3435</v>
      </c>
      <c r="S3168">
        <v>1731607</v>
      </c>
      <c r="T3168">
        <v>1532507</v>
      </c>
      <c r="U3168">
        <v>0</v>
      </c>
      <c r="V3168">
        <v>199100</v>
      </c>
      <c r="W3168">
        <v>31887</v>
      </c>
      <c r="X3168">
        <v>1395273</v>
      </c>
      <c r="Y3168">
        <v>1363386</v>
      </c>
      <c r="Z3168">
        <v>0</v>
      </c>
      <c r="AA3168">
        <v>137234</v>
      </c>
      <c r="AB3168">
        <v>0</v>
      </c>
      <c r="AC3168">
        <v>1</v>
      </c>
      <c r="AD3168" t="s">
        <v>3449</v>
      </c>
      <c r="AE3168">
        <v>1</v>
      </c>
    </row>
    <row r="3169" spans="1:31">
      <c r="A3169">
        <v>5098624</v>
      </c>
      <c r="B3169">
        <v>5077315</v>
      </c>
      <c r="C3169">
        <v>900228989</v>
      </c>
      <c r="D3169" t="s">
        <v>3436</v>
      </c>
      <c r="E3169" t="s">
        <v>571</v>
      </c>
      <c r="F3169" t="s">
        <v>3437</v>
      </c>
      <c r="G3169" s="95">
        <v>45230</v>
      </c>
      <c r="H3169" s="95">
        <v>45230</v>
      </c>
      <c r="I3169" s="95">
        <v>45240</v>
      </c>
      <c r="J3169" s="95">
        <v>45286</v>
      </c>
      <c r="K3169" t="s">
        <v>3435</v>
      </c>
      <c r="L3169" s="95">
        <v>45230</v>
      </c>
      <c r="M3169" s="95">
        <v>45230</v>
      </c>
      <c r="N3169" s="95">
        <v>45240</v>
      </c>
      <c r="O3169" s="95">
        <v>45286</v>
      </c>
      <c r="P3169" t="s">
        <v>3435</v>
      </c>
      <c r="Q3169" t="s">
        <v>3435</v>
      </c>
      <c r="R3169" t="s">
        <v>3435</v>
      </c>
      <c r="S3169">
        <v>357182</v>
      </c>
      <c r="T3169">
        <v>357182</v>
      </c>
      <c r="U3169">
        <v>0</v>
      </c>
      <c r="V3169">
        <v>0</v>
      </c>
      <c r="W3169">
        <v>7144</v>
      </c>
      <c r="X3169">
        <v>357182</v>
      </c>
      <c r="Y3169">
        <v>350038</v>
      </c>
      <c r="Z3169">
        <v>0</v>
      </c>
      <c r="AA3169">
        <v>0</v>
      </c>
      <c r="AB3169">
        <v>0</v>
      </c>
      <c r="AC3169">
        <v>1</v>
      </c>
      <c r="AD3169" t="s">
        <v>3487</v>
      </c>
      <c r="AE3169">
        <v>1</v>
      </c>
    </row>
    <row r="3170" spans="1:31">
      <c r="A3170">
        <v>5129057</v>
      </c>
      <c r="B3170">
        <v>5102130</v>
      </c>
      <c r="C3170">
        <v>900228989</v>
      </c>
      <c r="D3170" t="s">
        <v>3436</v>
      </c>
      <c r="E3170" t="s">
        <v>946</v>
      </c>
      <c r="F3170" t="s">
        <v>3437</v>
      </c>
      <c r="G3170" s="95">
        <v>45274</v>
      </c>
      <c r="H3170" s="95">
        <v>45274</v>
      </c>
      <c r="I3170" s="95">
        <v>45296</v>
      </c>
      <c r="J3170" s="95">
        <v>45317</v>
      </c>
      <c r="K3170" t="s">
        <v>3435</v>
      </c>
      <c r="L3170" s="95">
        <v>45274</v>
      </c>
      <c r="M3170" s="95">
        <v>45274</v>
      </c>
      <c r="N3170" s="95">
        <v>45296</v>
      </c>
      <c r="O3170" s="95">
        <v>45317</v>
      </c>
      <c r="P3170" t="s">
        <v>3435</v>
      </c>
      <c r="Q3170" t="s">
        <v>3435</v>
      </c>
      <c r="R3170" t="s">
        <v>3435</v>
      </c>
      <c r="S3170">
        <v>2783708</v>
      </c>
      <c r="T3170">
        <v>2783708</v>
      </c>
      <c r="U3170">
        <v>0</v>
      </c>
      <c r="V3170">
        <v>0</v>
      </c>
      <c r="W3170">
        <v>55674</v>
      </c>
      <c r="X3170">
        <v>2783708</v>
      </c>
      <c r="Y3170">
        <v>2728034</v>
      </c>
      <c r="Z3170">
        <v>0</v>
      </c>
      <c r="AA3170">
        <v>0</v>
      </c>
      <c r="AB3170">
        <v>0</v>
      </c>
      <c r="AC3170">
        <v>1</v>
      </c>
      <c r="AD3170" t="s">
        <v>3487</v>
      </c>
      <c r="AE3170">
        <v>1</v>
      </c>
    </row>
    <row r="3171" spans="1:31">
      <c r="A3171">
        <v>5324399</v>
      </c>
      <c r="B3171">
        <v>5282795</v>
      </c>
      <c r="C3171">
        <v>900228989</v>
      </c>
      <c r="D3171" t="s">
        <v>3436</v>
      </c>
      <c r="E3171" t="s">
        <v>983</v>
      </c>
      <c r="F3171" t="s">
        <v>3437</v>
      </c>
      <c r="G3171" s="95">
        <v>45274</v>
      </c>
      <c r="H3171" s="95">
        <v>45603</v>
      </c>
      <c r="I3171" s="95">
        <v>45603</v>
      </c>
      <c r="J3171" s="95">
        <v>45644</v>
      </c>
      <c r="K3171" t="s">
        <v>3435</v>
      </c>
      <c r="L3171" s="95">
        <v>45274</v>
      </c>
      <c r="M3171" s="95">
        <v>45603</v>
      </c>
      <c r="N3171" s="95">
        <v>45603</v>
      </c>
      <c r="O3171" s="95">
        <v>45644</v>
      </c>
      <c r="P3171" t="s">
        <v>3435</v>
      </c>
      <c r="Q3171" t="s">
        <v>3435</v>
      </c>
      <c r="R3171" t="s">
        <v>3435</v>
      </c>
      <c r="S3171">
        <v>458479</v>
      </c>
      <c r="T3171">
        <v>458479</v>
      </c>
      <c r="U3171">
        <v>0</v>
      </c>
      <c r="V3171">
        <v>0</v>
      </c>
      <c r="W3171">
        <v>9170</v>
      </c>
      <c r="X3171">
        <v>458479</v>
      </c>
      <c r="Y3171">
        <v>449309</v>
      </c>
      <c r="Z3171">
        <v>0</v>
      </c>
      <c r="AA3171">
        <v>0</v>
      </c>
      <c r="AB3171">
        <v>0</v>
      </c>
      <c r="AC3171">
        <v>1</v>
      </c>
      <c r="AD3171" t="s">
        <v>3487</v>
      </c>
      <c r="AE3171">
        <v>1</v>
      </c>
    </row>
    <row r="3172" spans="1:31">
      <c r="A3172">
        <v>5098691</v>
      </c>
      <c r="B3172" t="s">
        <v>3435</v>
      </c>
      <c r="C3172">
        <v>900228989</v>
      </c>
      <c r="D3172" t="s">
        <v>3436</v>
      </c>
      <c r="E3172" t="s">
        <v>587</v>
      </c>
      <c r="F3172" t="s">
        <v>3438</v>
      </c>
      <c r="G3172" s="95">
        <v>45230</v>
      </c>
      <c r="H3172" s="95">
        <v>45230</v>
      </c>
      <c r="I3172" s="95">
        <v>45244</v>
      </c>
      <c r="J3172" t="s">
        <v>3435</v>
      </c>
      <c r="K3172" s="95">
        <v>45245</v>
      </c>
      <c r="L3172" s="95">
        <v>45230</v>
      </c>
      <c r="M3172" s="95">
        <v>45230</v>
      </c>
      <c r="N3172" s="95">
        <v>45244</v>
      </c>
      <c r="O3172" t="s">
        <v>3435</v>
      </c>
      <c r="P3172" s="95">
        <v>45245</v>
      </c>
      <c r="Q3172" t="s">
        <v>3435</v>
      </c>
      <c r="R3172" t="s">
        <v>3639</v>
      </c>
      <c r="S3172">
        <v>50000</v>
      </c>
      <c r="T3172">
        <v>50000</v>
      </c>
      <c r="U3172">
        <v>0</v>
      </c>
      <c r="V3172">
        <v>0</v>
      </c>
      <c r="W3172">
        <v>0</v>
      </c>
      <c r="X3172">
        <v>0</v>
      </c>
      <c r="Y3172">
        <v>0</v>
      </c>
      <c r="Z3172">
        <v>0</v>
      </c>
      <c r="AA3172">
        <v>0</v>
      </c>
      <c r="AB3172">
        <v>50000</v>
      </c>
      <c r="AC3172" t="s">
        <v>3435</v>
      </c>
      <c r="AD3172" t="s">
        <v>3435</v>
      </c>
      <c r="AE3172">
        <v>1</v>
      </c>
    </row>
    <row r="3173" spans="1:31">
      <c r="A3173">
        <v>5098694</v>
      </c>
      <c r="B3173" t="s">
        <v>3435</v>
      </c>
      <c r="C3173">
        <v>900228989</v>
      </c>
      <c r="D3173" t="s">
        <v>3436</v>
      </c>
      <c r="E3173" t="s">
        <v>610</v>
      </c>
      <c r="F3173" t="s">
        <v>3438</v>
      </c>
      <c r="G3173" s="95">
        <v>45230</v>
      </c>
      <c r="H3173" s="95">
        <v>45230</v>
      </c>
      <c r="I3173" s="95">
        <v>45244</v>
      </c>
      <c r="J3173" t="s">
        <v>3435</v>
      </c>
      <c r="K3173" s="95">
        <v>45247</v>
      </c>
      <c r="L3173" s="95">
        <v>45230</v>
      </c>
      <c r="M3173" s="95">
        <v>45230</v>
      </c>
      <c r="N3173" s="95">
        <v>45244</v>
      </c>
      <c r="O3173" t="s">
        <v>3435</v>
      </c>
      <c r="P3173" s="95">
        <v>45247</v>
      </c>
      <c r="Q3173" t="s">
        <v>3435</v>
      </c>
      <c r="R3173" t="s">
        <v>3732</v>
      </c>
      <c r="S3173">
        <v>50000</v>
      </c>
      <c r="T3173">
        <v>50000</v>
      </c>
      <c r="U3173">
        <v>0</v>
      </c>
      <c r="V3173">
        <v>0</v>
      </c>
      <c r="W3173">
        <v>0</v>
      </c>
      <c r="X3173">
        <v>0</v>
      </c>
      <c r="Y3173">
        <v>0</v>
      </c>
      <c r="Z3173">
        <v>0</v>
      </c>
      <c r="AA3173">
        <v>0</v>
      </c>
      <c r="AB3173">
        <v>50000</v>
      </c>
      <c r="AC3173" t="s">
        <v>3435</v>
      </c>
      <c r="AD3173" t="s">
        <v>3435</v>
      </c>
      <c r="AE3173">
        <v>1</v>
      </c>
    </row>
    <row r="3174" spans="1:31">
      <c r="A3174">
        <v>5098813</v>
      </c>
      <c r="B3174">
        <v>5087604</v>
      </c>
      <c r="C3174">
        <v>900228989</v>
      </c>
      <c r="D3174" t="s">
        <v>3436</v>
      </c>
      <c r="E3174" t="s">
        <v>781</v>
      </c>
      <c r="F3174" t="s">
        <v>3451</v>
      </c>
      <c r="G3174" s="95">
        <v>45230</v>
      </c>
      <c r="H3174" s="95">
        <v>45230</v>
      </c>
      <c r="I3174" s="95">
        <v>45272</v>
      </c>
      <c r="J3174" s="95">
        <v>45301</v>
      </c>
      <c r="K3174" t="s">
        <v>3435</v>
      </c>
      <c r="L3174" s="95">
        <v>45230</v>
      </c>
      <c r="M3174" s="95">
        <v>45230</v>
      </c>
      <c r="N3174" s="95">
        <v>45272</v>
      </c>
      <c r="O3174" s="95">
        <v>45301</v>
      </c>
      <c r="P3174" t="s">
        <v>3435</v>
      </c>
      <c r="Q3174" t="s">
        <v>3435</v>
      </c>
      <c r="R3174" t="s">
        <v>3435</v>
      </c>
      <c r="S3174">
        <v>6513483</v>
      </c>
      <c r="T3174">
        <v>6513483</v>
      </c>
      <c r="U3174">
        <v>0</v>
      </c>
      <c r="V3174">
        <v>0</v>
      </c>
      <c r="W3174">
        <v>129717</v>
      </c>
      <c r="X3174">
        <v>6485843</v>
      </c>
      <c r="Y3174">
        <v>6356126</v>
      </c>
      <c r="Z3174">
        <v>0</v>
      </c>
      <c r="AA3174">
        <v>27640</v>
      </c>
      <c r="AB3174">
        <v>0</v>
      </c>
      <c r="AC3174">
        <v>1</v>
      </c>
      <c r="AD3174" t="s">
        <v>3449</v>
      </c>
      <c r="AE3174">
        <v>1</v>
      </c>
    </row>
    <row r="3175" spans="1:31">
      <c r="A3175">
        <v>5130039</v>
      </c>
      <c r="B3175">
        <v>5106214</v>
      </c>
      <c r="C3175">
        <v>900228989</v>
      </c>
      <c r="D3175" t="s">
        <v>3436</v>
      </c>
      <c r="E3175" t="s">
        <v>986</v>
      </c>
      <c r="F3175" t="s">
        <v>3451</v>
      </c>
      <c r="G3175" s="95">
        <v>45278</v>
      </c>
      <c r="H3175" s="95">
        <v>45278</v>
      </c>
      <c r="I3175" s="95">
        <v>45306</v>
      </c>
      <c r="J3175" s="95">
        <v>45322</v>
      </c>
      <c r="K3175" t="s">
        <v>3435</v>
      </c>
      <c r="L3175" s="95">
        <v>45278</v>
      </c>
      <c r="M3175" s="95">
        <v>45278</v>
      </c>
      <c r="N3175" s="95">
        <v>45306</v>
      </c>
      <c r="O3175" s="95">
        <v>45322</v>
      </c>
      <c r="P3175" t="s">
        <v>3435</v>
      </c>
      <c r="Q3175" t="s">
        <v>3435</v>
      </c>
      <c r="R3175" t="s">
        <v>3435</v>
      </c>
      <c r="S3175">
        <v>3187605</v>
      </c>
      <c r="T3175">
        <v>3187605</v>
      </c>
      <c r="U3175">
        <v>0</v>
      </c>
      <c r="V3175">
        <v>0</v>
      </c>
      <c r="W3175">
        <v>54075</v>
      </c>
      <c r="X3175">
        <v>2703782</v>
      </c>
      <c r="Y3175">
        <v>2649707</v>
      </c>
      <c r="Z3175">
        <v>0</v>
      </c>
      <c r="AA3175">
        <v>483823</v>
      </c>
      <c r="AB3175">
        <v>0</v>
      </c>
      <c r="AC3175">
        <v>1</v>
      </c>
      <c r="AD3175" t="s">
        <v>3449</v>
      </c>
      <c r="AE3175">
        <v>1</v>
      </c>
    </row>
    <row r="3176" spans="1:31">
      <c r="A3176">
        <v>5130090</v>
      </c>
      <c r="B3176">
        <v>5098168</v>
      </c>
      <c r="C3176">
        <v>900228989</v>
      </c>
      <c r="D3176" t="s">
        <v>3436</v>
      </c>
      <c r="E3176" t="s">
        <v>979</v>
      </c>
      <c r="F3176" t="s">
        <v>3451</v>
      </c>
      <c r="G3176" s="95">
        <v>45278</v>
      </c>
      <c r="H3176" s="95">
        <v>45278</v>
      </c>
      <c r="I3176" s="95">
        <v>45302</v>
      </c>
      <c r="J3176" s="95">
        <v>45315</v>
      </c>
      <c r="K3176" t="s">
        <v>3435</v>
      </c>
      <c r="L3176" s="95">
        <v>45278</v>
      </c>
      <c r="M3176" s="95">
        <v>45278</v>
      </c>
      <c r="N3176" s="95">
        <v>45302</v>
      </c>
      <c r="O3176" s="95">
        <v>45315</v>
      </c>
      <c r="P3176" t="s">
        <v>3435</v>
      </c>
      <c r="Q3176" t="s">
        <v>3435</v>
      </c>
      <c r="R3176" t="s">
        <v>3435</v>
      </c>
      <c r="S3176">
        <v>2456931</v>
      </c>
      <c r="T3176">
        <v>2456931</v>
      </c>
      <c r="U3176">
        <v>0</v>
      </c>
      <c r="V3176">
        <v>0</v>
      </c>
      <c r="W3176">
        <v>45735</v>
      </c>
      <c r="X3176">
        <v>2286771</v>
      </c>
      <c r="Y3176">
        <v>2241036</v>
      </c>
      <c r="Z3176">
        <v>0</v>
      </c>
      <c r="AA3176">
        <v>170160</v>
      </c>
      <c r="AB3176">
        <v>0</v>
      </c>
      <c r="AC3176">
        <v>1</v>
      </c>
      <c r="AD3176" t="s">
        <v>3449</v>
      </c>
      <c r="AE3176">
        <v>1</v>
      </c>
    </row>
    <row r="3177" spans="1:31">
      <c r="A3177">
        <v>5130169</v>
      </c>
      <c r="B3177">
        <v>5093828</v>
      </c>
      <c r="C3177">
        <v>900228989</v>
      </c>
      <c r="D3177" t="s">
        <v>3436</v>
      </c>
      <c r="E3177" t="s">
        <v>941</v>
      </c>
      <c r="F3177" t="s">
        <v>3451</v>
      </c>
      <c r="G3177" s="95">
        <v>45278</v>
      </c>
      <c r="H3177" s="95">
        <v>45278</v>
      </c>
      <c r="I3177" s="95">
        <v>45296</v>
      </c>
      <c r="J3177" s="95">
        <v>45311</v>
      </c>
      <c r="K3177" t="s">
        <v>3435</v>
      </c>
      <c r="L3177" s="95">
        <v>45278</v>
      </c>
      <c r="M3177" s="95">
        <v>45278</v>
      </c>
      <c r="N3177" s="95">
        <v>45296</v>
      </c>
      <c r="O3177" s="95">
        <v>45311</v>
      </c>
      <c r="P3177" t="s">
        <v>3435</v>
      </c>
      <c r="Q3177" t="s">
        <v>3435</v>
      </c>
      <c r="R3177" t="s">
        <v>3435</v>
      </c>
      <c r="S3177">
        <v>946784</v>
      </c>
      <c r="T3177">
        <v>946784</v>
      </c>
      <c r="U3177">
        <v>0</v>
      </c>
      <c r="V3177">
        <v>0</v>
      </c>
      <c r="W3177">
        <v>15684</v>
      </c>
      <c r="X3177">
        <v>784175</v>
      </c>
      <c r="Y3177">
        <v>768491</v>
      </c>
      <c r="Z3177">
        <v>0</v>
      </c>
      <c r="AA3177">
        <v>162609</v>
      </c>
      <c r="AB3177">
        <v>0</v>
      </c>
      <c r="AC3177">
        <v>1</v>
      </c>
      <c r="AD3177" t="s">
        <v>3449</v>
      </c>
      <c r="AE3177">
        <v>1</v>
      </c>
    </row>
    <row r="3178" spans="1:31">
      <c r="A3178">
        <v>5130262</v>
      </c>
      <c r="B3178">
        <v>5098165</v>
      </c>
      <c r="C3178">
        <v>900228989</v>
      </c>
      <c r="D3178" t="s">
        <v>3436</v>
      </c>
      <c r="E3178" t="s">
        <v>977</v>
      </c>
      <c r="F3178" t="s">
        <v>3451</v>
      </c>
      <c r="G3178" s="95">
        <v>45278</v>
      </c>
      <c r="H3178" s="95">
        <v>45278</v>
      </c>
      <c r="I3178" s="95">
        <v>45302</v>
      </c>
      <c r="J3178" s="95">
        <v>45315</v>
      </c>
      <c r="K3178" t="s">
        <v>3435</v>
      </c>
      <c r="L3178" s="95">
        <v>45278</v>
      </c>
      <c r="M3178" s="95">
        <v>45278</v>
      </c>
      <c r="N3178" s="95">
        <v>45302</v>
      </c>
      <c r="O3178" s="95">
        <v>45315</v>
      </c>
      <c r="P3178" t="s">
        <v>3435</v>
      </c>
      <c r="Q3178" t="s">
        <v>3435</v>
      </c>
      <c r="R3178" t="s">
        <v>3435</v>
      </c>
      <c r="S3178">
        <v>2158323</v>
      </c>
      <c r="T3178">
        <v>2158323</v>
      </c>
      <c r="U3178">
        <v>0</v>
      </c>
      <c r="V3178">
        <v>0</v>
      </c>
      <c r="W3178">
        <v>41353</v>
      </c>
      <c r="X3178">
        <v>2067630</v>
      </c>
      <c r="Y3178">
        <v>2026277</v>
      </c>
      <c r="Z3178">
        <v>0</v>
      </c>
      <c r="AA3178">
        <v>90693</v>
      </c>
      <c r="AB3178">
        <v>0</v>
      </c>
      <c r="AC3178">
        <v>1</v>
      </c>
      <c r="AD3178" t="s">
        <v>3449</v>
      </c>
      <c r="AE3178">
        <v>1</v>
      </c>
    </row>
    <row r="3179" spans="1:31">
      <c r="A3179">
        <v>5130309</v>
      </c>
      <c r="B3179">
        <v>5106201</v>
      </c>
      <c r="C3179">
        <v>900228989</v>
      </c>
      <c r="D3179" t="s">
        <v>3436</v>
      </c>
      <c r="E3179" t="s">
        <v>985</v>
      </c>
      <c r="F3179" t="s">
        <v>3437</v>
      </c>
      <c r="G3179" s="95">
        <v>45278</v>
      </c>
      <c r="H3179" s="95">
        <v>45278</v>
      </c>
      <c r="I3179" s="95">
        <v>45306</v>
      </c>
      <c r="J3179" s="95">
        <v>45322</v>
      </c>
      <c r="K3179" t="s">
        <v>3435</v>
      </c>
      <c r="L3179" s="95">
        <v>45278</v>
      </c>
      <c r="M3179" s="95">
        <v>45278</v>
      </c>
      <c r="N3179" s="95">
        <v>45306</v>
      </c>
      <c r="O3179" s="95">
        <v>45322</v>
      </c>
      <c r="P3179" t="s">
        <v>3435</v>
      </c>
      <c r="Q3179" t="s">
        <v>3435</v>
      </c>
      <c r="R3179" t="s">
        <v>3435</v>
      </c>
      <c r="S3179">
        <v>4035424</v>
      </c>
      <c r="T3179">
        <v>4035424</v>
      </c>
      <c r="U3179">
        <v>0</v>
      </c>
      <c r="V3179">
        <v>0</v>
      </c>
      <c r="W3179">
        <v>80708</v>
      </c>
      <c r="X3179">
        <v>4035424</v>
      </c>
      <c r="Y3179">
        <v>3954716</v>
      </c>
      <c r="Z3179">
        <v>0</v>
      </c>
      <c r="AA3179">
        <v>0</v>
      </c>
      <c r="AB3179">
        <v>0</v>
      </c>
      <c r="AC3179">
        <v>1</v>
      </c>
      <c r="AD3179" t="s">
        <v>3449</v>
      </c>
      <c r="AE3179">
        <v>1</v>
      </c>
    </row>
    <row r="3180" spans="1:31">
      <c r="A3180">
        <v>5130344</v>
      </c>
      <c r="B3180">
        <v>5098158</v>
      </c>
      <c r="C3180">
        <v>900228989</v>
      </c>
      <c r="D3180" t="s">
        <v>3436</v>
      </c>
      <c r="E3180" t="s">
        <v>978</v>
      </c>
      <c r="F3180" t="s">
        <v>3451</v>
      </c>
      <c r="G3180" s="95">
        <v>45278</v>
      </c>
      <c r="H3180" s="95">
        <v>45278</v>
      </c>
      <c r="I3180" s="95">
        <v>45302</v>
      </c>
      <c r="J3180" s="95">
        <v>45315</v>
      </c>
      <c r="K3180" t="s">
        <v>3435</v>
      </c>
      <c r="L3180" s="95">
        <v>45278</v>
      </c>
      <c r="M3180" s="95">
        <v>45278</v>
      </c>
      <c r="N3180" s="95">
        <v>45302</v>
      </c>
      <c r="O3180" s="95">
        <v>45315</v>
      </c>
      <c r="P3180" t="s">
        <v>3435</v>
      </c>
      <c r="Q3180" t="s">
        <v>3435</v>
      </c>
      <c r="R3180" t="s">
        <v>3435</v>
      </c>
      <c r="S3180">
        <v>2163220</v>
      </c>
      <c r="T3180">
        <v>1950220</v>
      </c>
      <c r="U3180">
        <v>0</v>
      </c>
      <c r="V3180">
        <v>213000</v>
      </c>
      <c r="W3180">
        <v>39840</v>
      </c>
      <c r="X3180">
        <v>1778986</v>
      </c>
      <c r="Y3180">
        <v>1739146</v>
      </c>
      <c r="Z3180">
        <v>0</v>
      </c>
      <c r="AA3180">
        <v>171234</v>
      </c>
      <c r="AB3180">
        <v>0</v>
      </c>
      <c r="AC3180">
        <v>1</v>
      </c>
      <c r="AD3180" t="s">
        <v>3449</v>
      </c>
      <c r="AE3180">
        <v>1</v>
      </c>
    </row>
    <row r="3181" spans="1:31">
      <c r="A3181">
        <v>5130345</v>
      </c>
      <c r="B3181">
        <v>5112634</v>
      </c>
      <c r="C3181">
        <v>900228989</v>
      </c>
      <c r="D3181" t="s">
        <v>3436</v>
      </c>
      <c r="E3181" t="s">
        <v>981</v>
      </c>
      <c r="F3181" t="s">
        <v>3451</v>
      </c>
      <c r="G3181" s="95">
        <v>45278</v>
      </c>
      <c r="H3181" s="95">
        <v>45278</v>
      </c>
      <c r="I3181" s="95">
        <v>45302</v>
      </c>
      <c r="J3181" s="95">
        <v>45338</v>
      </c>
      <c r="K3181" t="s">
        <v>3435</v>
      </c>
      <c r="L3181" s="95">
        <v>45278</v>
      </c>
      <c r="M3181" s="95">
        <v>45278</v>
      </c>
      <c r="N3181" s="95">
        <v>45302</v>
      </c>
      <c r="O3181" s="95">
        <v>45338</v>
      </c>
      <c r="P3181" t="s">
        <v>3435</v>
      </c>
      <c r="Q3181" t="s">
        <v>3435</v>
      </c>
      <c r="R3181" t="s">
        <v>3435</v>
      </c>
      <c r="S3181">
        <v>5433786</v>
      </c>
      <c r="T3181">
        <v>522068</v>
      </c>
      <c r="U3181">
        <v>0</v>
      </c>
      <c r="V3181">
        <v>0</v>
      </c>
      <c r="W3181">
        <v>0</v>
      </c>
      <c r="X3181">
        <v>0</v>
      </c>
      <c r="Y3181">
        <v>0</v>
      </c>
      <c r="Z3181">
        <v>0</v>
      </c>
      <c r="AA3181">
        <v>522068</v>
      </c>
      <c r="AB3181">
        <v>0</v>
      </c>
      <c r="AC3181">
        <v>2</v>
      </c>
      <c r="AD3181" t="s">
        <v>3452</v>
      </c>
      <c r="AE3181">
        <v>1</v>
      </c>
    </row>
    <row r="3182" spans="1:31">
      <c r="A3182">
        <v>5130351</v>
      </c>
      <c r="B3182">
        <v>5118781</v>
      </c>
      <c r="C3182">
        <v>900228989</v>
      </c>
      <c r="D3182" t="s">
        <v>3436</v>
      </c>
      <c r="E3182" t="s">
        <v>980</v>
      </c>
      <c r="F3182" t="s">
        <v>3451</v>
      </c>
      <c r="G3182" s="95">
        <v>45278</v>
      </c>
      <c r="H3182" s="95">
        <v>45278</v>
      </c>
      <c r="I3182" s="95">
        <v>45302</v>
      </c>
      <c r="J3182" s="95">
        <v>45344</v>
      </c>
      <c r="K3182" t="s">
        <v>3435</v>
      </c>
      <c r="L3182" s="95">
        <v>45278</v>
      </c>
      <c r="M3182" s="95">
        <v>45278</v>
      </c>
      <c r="N3182" s="95">
        <v>45302</v>
      </c>
      <c r="O3182" s="95">
        <v>45344</v>
      </c>
      <c r="P3182" t="s">
        <v>3435</v>
      </c>
      <c r="Q3182" t="s">
        <v>3435</v>
      </c>
      <c r="R3182" t="s">
        <v>3435</v>
      </c>
      <c r="S3182">
        <v>3584422</v>
      </c>
      <c r="T3182">
        <v>453405</v>
      </c>
      <c r="U3182">
        <v>0</v>
      </c>
      <c r="V3182">
        <v>0</v>
      </c>
      <c r="W3182">
        <v>0</v>
      </c>
      <c r="X3182">
        <v>0</v>
      </c>
      <c r="Y3182">
        <v>0</v>
      </c>
      <c r="Z3182">
        <v>0</v>
      </c>
      <c r="AA3182">
        <v>453405</v>
      </c>
      <c r="AB3182">
        <v>0</v>
      </c>
      <c r="AC3182">
        <v>2</v>
      </c>
      <c r="AD3182" t="s">
        <v>3452</v>
      </c>
      <c r="AE3182">
        <v>1</v>
      </c>
    </row>
    <row r="3183" spans="1:31">
      <c r="A3183">
        <v>5098818</v>
      </c>
      <c r="B3183">
        <v>5138557</v>
      </c>
      <c r="C3183">
        <v>900228989</v>
      </c>
      <c r="D3183" t="s">
        <v>3436</v>
      </c>
      <c r="E3183" t="s">
        <v>585</v>
      </c>
      <c r="F3183" t="s">
        <v>3451</v>
      </c>
      <c r="G3183" s="95">
        <v>45230</v>
      </c>
      <c r="H3183" s="95">
        <v>45230</v>
      </c>
      <c r="I3183" s="95">
        <v>45240</v>
      </c>
      <c r="J3183" s="95">
        <v>45377</v>
      </c>
      <c r="K3183" t="s">
        <v>3435</v>
      </c>
      <c r="L3183" s="95">
        <v>45230</v>
      </c>
      <c r="M3183" s="95">
        <v>45230</v>
      </c>
      <c r="N3183" s="95">
        <v>45240</v>
      </c>
      <c r="O3183" s="95">
        <v>45377</v>
      </c>
      <c r="P3183" t="s">
        <v>3435</v>
      </c>
      <c r="Q3183" t="s">
        <v>3435</v>
      </c>
      <c r="R3183" t="s">
        <v>3435</v>
      </c>
      <c r="S3183">
        <v>27150754</v>
      </c>
      <c r="T3183">
        <v>4986979</v>
      </c>
      <c r="U3183">
        <v>0</v>
      </c>
      <c r="V3183">
        <v>0</v>
      </c>
      <c r="W3183">
        <v>0</v>
      </c>
      <c r="X3183">
        <v>0</v>
      </c>
      <c r="Y3183">
        <v>0</v>
      </c>
      <c r="Z3183">
        <v>0</v>
      </c>
      <c r="AA3183">
        <v>4986979</v>
      </c>
      <c r="AB3183">
        <v>0</v>
      </c>
      <c r="AC3183">
        <v>3</v>
      </c>
      <c r="AD3183" t="s">
        <v>3630</v>
      </c>
      <c r="AE3183">
        <v>1</v>
      </c>
    </row>
    <row r="3184" spans="1:31">
      <c r="A3184">
        <v>5098822</v>
      </c>
      <c r="B3184">
        <v>5049978</v>
      </c>
      <c r="C3184">
        <v>900228989</v>
      </c>
      <c r="D3184" t="s">
        <v>3436</v>
      </c>
      <c r="E3184" t="s">
        <v>583</v>
      </c>
      <c r="F3184" t="s">
        <v>3451</v>
      </c>
      <c r="G3184" s="95">
        <v>45230</v>
      </c>
      <c r="H3184" s="95">
        <v>45230</v>
      </c>
      <c r="I3184" s="95">
        <v>45238</v>
      </c>
      <c r="J3184" s="95">
        <v>45253</v>
      </c>
      <c r="K3184" t="s">
        <v>3435</v>
      </c>
      <c r="L3184" s="95">
        <v>45230</v>
      </c>
      <c r="M3184" s="95">
        <v>45230</v>
      </c>
      <c r="N3184" s="95">
        <v>45238</v>
      </c>
      <c r="O3184" s="95">
        <v>45253</v>
      </c>
      <c r="P3184" t="s">
        <v>3435</v>
      </c>
      <c r="Q3184" t="s">
        <v>3435</v>
      </c>
      <c r="R3184" t="s">
        <v>3435</v>
      </c>
      <c r="S3184">
        <v>1993735</v>
      </c>
      <c r="T3184">
        <v>1764135</v>
      </c>
      <c r="U3184">
        <v>0</v>
      </c>
      <c r="V3184">
        <v>229600</v>
      </c>
      <c r="W3184">
        <v>37339</v>
      </c>
      <c r="X3184">
        <v>1637354</v>
      </c>
      <c r="Y3184">
        <v>1600015</v>
      </c>
      <c r="Z3184">
        <v>0</v>
      </c>
      <c r="AA3184">
        <v>126781</v>
      </c>
      <c r="AB3184">
        <v>0</v>
      </c>
      <c r="AC3184">
        <v>1</v>
      </c>
      <c r="AD3184" t="s">
        <v>3449</v>
      </c>
      <c r="AE3184">
        <v>1</v>
      </c>
    </row>
    <row r="3185" spans="1:31">
      <c r="A3185">
        <v>5098821</v>
      </c>
      <c r="B3185">
        <v>5050003</v>
      </c>
      <c r="C3185">
        <v>900228989</v>
      </c>
      <c r="D3185" t="s">
        <v>3436</v>
      </c>
      <c r="E3185" t="s">
        <v>584</v>
      </c>
      <c r="F3185" t="s">
        <v>3451</v>
      </c>
      <c r="G3185" s="95">
        <v>45230</v>
      </c>
      <c r="H3185" s="95">
        <v>45230</v>
      </c>
      <c r="I3185" s="95">
        <v>45238</v>
      </c>
      <c r="J3185" s="95">
        <v>45253</v>
      </c>
      <c r="K3185" t="s">
        <v>3435</v>
      </c>
      <c r="L3185" s="95">
        <v>45230</v>
      </c>
      <c r="M3185" s="95">
        <v>45230</v>
      </c>
      <c r="N3185" s="95">
        <v>45238</v>
      </c>
      <c r="O3185" s="95">
        <v>45253</v>
      </c>
      <c r="P3185" t="s">
        <v>3435</v>
      </c>
      <c r="Q3185" t="s">
        <v>3435</v>
      </c>
      <c r="R3185" t="s">
        <v>3435</v>
      </c>
      <c r="S3185">
        <v>2773766</v>
      </c>
      <c r="T3185">
        <v>2469166</v>
      </c>
      <c r="U3185">
        <v>0</v>
      </c>
      <c r="V3185">
        <v>304600</v>
      </c>
      <c r="W3185">
        <v>50987</v>
      </c>
      <c r="X3185">
        <v>2244732</v>
      </c>
      <c r="Y3185">
        <v>2193745</v>
      </c>
      <c r="Z3185">
        <v>0</v>
      </c>
      <c r="AA3185">
        <v>224434</v>
      </c>
      <c r="AB3185">
        <v>0</v>
      </c>
      <c r="AC3185">
        <v>1</v>
      </c>
      <c r="AD3185" t="s">
        <v>3449</v>
      </c>
      <c r="AE3185">
        <v>1</v>
      </c>
    </row>
    <row r="3186" spans="1:31">
      <c r="A3186">
        <v>5098824</v>
      </c>
      <c r="B3186">
        <v>5065884</v>
      </c>
      <c r="C3186">
        <v>900228989</v>
      </c>
      <c r="D3186" t="s">
        <v>3436</v>
      </c>
      <c r="E3186" t="s">
        <v>603</v>
      </c>
      <c r="F3186" t="s">
        <v>3451</v>
      </c>
      <c r="G3186" s="95">
        <v>45230</v>
      </c>
      <c r="H3186" s="95">
        <v>45230</v>
      </c>
      <c r="I3186" s="95">
        <v>45244</v>
      </c>
      <c r="J3186" s="95">
        <v>45264</v>
      </c>
      <c r="K3186" t="s">
        <v>3435</v>
      </c>
      <c r="L3186" s="95">
        <v>45230</v>
      </c>
      <c r="M3186" s="95">
        <v>45230</v>
      </c>
      <c r="N3186" s="95">
        <v>45244</v>
      </c>
      <c r="O3186" s="95">
        <v>45264</v>
      </c>
      <c r="P3186" t="s">
        <v>3435</v>
      </c>
      <c r="Q3186" t="s">
        <v>3435</v>
      </c>
      <c r="R3186" t="s">
        <v>3435</v>
      </c>
      <c r="S3186">
        <v>23196318</v>
      </c>
      <c r="T3186">
        <v>23196318</v>
      </c>
      <c r="U3186">
        <v>0</v>
      </c>
      <c r="V3186">
        <v>0</v>
      </c>
      <c r="W3186">
        <v>384064</v>
      </c>
      <c r="X3186">
        <v>19203201</v>
      </c>
      <c r="Y3186">
        <v>18819137</v>
      </c>
      <c r="Z3186">
        <v>0</v>
      </c>
      <c r="AA3186">
        <v>3993117</v>
      </c>
      <c r="AB3186">
        <v>0</v>
      </c>
      <c r="AC3186">
        <v>1</v>
      </c>
      <c r="AD3186" t="s">
        <v>3449</v>
      </c>
      <c r="AE3186">
        <v>1</v>
      </c>
    </row>
    <row r="3187" spans="1:31">
      <c r="A3187">
        <v>5274032</v>
      </c>
      <c r="B3187" t="s">
        <v>3435</v>
      </c>
      <c r="C3187">
        <v>900228989</v>
      </c>
      <c r="D3187" t="s">
        <v>3436</v>
      </c>
      <c r="E3187" t="s">
        <v>947</v>
      </c>
      <c r="F3187" t="s">
        <v>3438</v>
      </c>
      <c r="G3187" s="95">
        <v>45280</v>
      </c>
      <c r="H3187" s="95">
        <v>45527</v>
      </c>
      <c r="I3187" s="95">
        <v>45537</v>
      </c>
      <c r="J3187" t="s">
        <v>3435</v>
      </c>
      <c r="K3187" s="95">
        <v>45568</v>
      </c>
      <c r="L3187" s="95">
        <v>45280</v>
      </c>
      <c r="M3187" s="95">
        <v>45527</v>
      </c>
      <c r="N3187" s="95">
        <v>45537</v>
      </c>
      <c r="O3187" t="s">
        <v>3435</v>
      </c>
      <c r="P3187" s="95">
        <v>45568</v>
      </c>
      <c r="Q3187" t="s">
        <v>3435</v>
      </c>
      <c r="R3187" t="s">
        <v>3909</v>
      </c>
      <c r="S3187">
        <v>3801228</v>
      </c>
      <c r="T3187">
        <v>3801228</v>
      </c>
      <c r="U3187">
        <v>0</v>
      </c>
      <c r="V3187">
        <v>0</v>
      </c>
      <c r="W3187">
        <v>0</v>
      </c>
      <c r="X3187">
        <v>0</v>
      </c>
      <c r="Y3187">
        <v>0</v>
      </c>
      <c r="Z3187">
        <v>0</v>
      </c>
      <c r="AA3187">
        <v>0</v>
      </c>
      <c r="AB3187">
        <v>3801228</v>
      </c>
      <c r="AC3187" t="s">
        <v>3435</v>
      </c>
      <c r="AD3187" t="s">
        <v>3435</v>
      </c>
      <c r="AE3187">
        <v>1</v>
      </c>
    </row>
    <row r="3188" spans="1:31">
      <c r="A3188">
        <v>5133125</v>
      </c>
      <c r="B3188">
        <v>5106223</v>
      </c>
      <c r="C3188">
        <v>900228989</v>
      </c>
      <c r="D3188" t="s">
        <v>3436</v>
      </c>
      <c r="E3188" t="s">
        <v>954</v>
      </c>
      <c r="F3188" t="s">
        <v>3437</v>
      </c>
      <c r="G3188" s="95">
        <v>45280</v>
      </c>
      <c r="H3188" s="95">
        <v>45287</v>
      </c>
      <c r="I3188" s="95">
        <v>45301</v>
      </c>
      <c r="J3188" s="95">
        <v>45322</v>
      </c>
      <c r="K3188" t="s">
        <v>3435</v>
      </c>
      <c r="L3188" s="95">
        <v>45280</v>
      </c>
      <c r="M3188" s="95">
        <v>45287</v>
      </c>
      <c r="N3188" s="95">
        <v>45301</v>
      </c>
      <c r="O3188" s="95">
        <v>45322</v>
      </c>
      <c r="P3188" t="s">
        <v>3435</v>
      </c>
      <c r="Q3188" t="s">
        <v>3435</v>
      </c>
      <c r="R3188" t="s">
        <v>3435</v>
      </c>
      <c r="S3188">
        <v>3976601</v>
      </c>
      <c r="T3188">
        <v>3976601</v>
      </c>
      <c r="U3188">
        <v>0</v>
      </c>
      <c r="V3188">
        <v>0</v>
      </c>
      <c r="W3188">
        <v>79532</v>
      </c>
      <c r="X3188">
        <v>3976601</v>
      </c>
      <c r="Y3188">
        <v>3897069</v>
      </c>
      <c r="Z3188">
        <v>0</v>
      </c>
      <c r="AA3188">
        <v>0</v>
      </c>
      <c r="AB3188">
        <v>0</v>
      </c>
      <c r="AC3188">
        <v>1</v>
      </c>
      <c r="AD3188" t="s">
        <v>3449</v>
      </c>
      <c r="AE3188">
        <v>1</v>
      </c>
    </row>
    <row r="3189" spans="1:31">
      <c r="A3189">
        <v>5133128</v>
      </c>
      <c r="B3189">
        <v>5098177</v>
      </c>
      <c r="C3189">
        <v>900228989</v>
      </c>
      <c r="D3189" t="s">
        <v>3436</v>
      </c>
      <c r="E3189" t="s">
        <v>940</v>
      </c>
      <c r="F3189" t="s">
        <v>3451</v>
      </c>
      <c r="G3189" s="95">
        <v>45280</v>
      </c>
      <c r="H3189" s="95">
        <v>45287</v>
      </c>
      <c r="I3189" s="95">
        <v>45296</v>
      </c>
      <c r="J3189" s="95">
        <v>45315</v>
      </c>
      <c r="K3189" t="s">
        <v>3435</v>
      </c>
      <c r="L3189" s="95">
        <v>45280</v>
      </c>
      <c r="M3189" s="95">
        <v>45287</v>
      </c>
      <c r="N3189" s="95">
        <v>45296</v>
      </c>
      <c r="O3189" s="95">
        <v>45315</v>
      </c>
      <c r="P3189" t="s">
        <v>3435</v>
      </c>
      <c r="Q3189" t="s">
        <v>3435</v>
      </c>
      <c r="R3189" t="s">
        <v>3435</v>
      </c>
      <c r="S3189">
        <v>3155895</v>
      </c>
      <c r="T3189">
        <v>2851895</v>
      </c>
      <c r="U3189">
        <v>0</v>
      </c>
      <c r="V3189">
        <v>304000</v>
      </c>
      <c r="W3189">
        <v>59189</v>
      </c>
      <c r="X3189">
        <v>2655449</v>
      </c>
      <c r="Y3189">
        <v>2596260</v>
      </c>
      <c r="Z3189">
        <v>0</v>
      </c>
      <c r="AA3189">
        <v>196446</v>
      </c>
      <c r="AB3189">
        <v>0</v>
      </c>
      <c r="AC3189">
        <v>1</v>
      </c>
      <c r="AD3189" t="s">
        <v>3449</v>
      </c>
      <c r="AE3189">
        <v>1</v>
      </c>
    </row>
    <row r="3190" spans="1:31">
      <c r="A3190">
        <v>5133150</v>
      </c>
      <c r="B3190">
        <v>5098171</v>
      </c>
      <c r="C3190">
        <v>900228989</v>
      </c>
      <c r="D3190" t="s">
        <v>3436</v>
      </c>
      <c r="E3190" t="s">
        <v>953</v>
      </c>
      <c r="F3190" t="s">
        <v>3451</v>
      </c>
      <c r="G3190" s="95">
        <v>45281</v>
      </c>
      <c r="H3190" s="95">
        <v>45287</v>
      </c>
      <c r="I3190" s="95">
        <v>45301</v>
      </c>
      <c r="J3190" s="95">
        <v>45315</v>
      </c>
      <c r="K3190" t="s">
        <v>3435</v>
      </c>
      <c r="L3190" s="95">
        <v>45281</v>
      </c>
      <c r="M3190" s="95">
        <v>45287</v>
      </c>
      <c r="N3190" s="95">
        <v>45301</v>
      </c>
      <c r="O3190" s="95">
        <v>45315</v>
      </c>
      <c r="P3190" t="s">
        <v>3435</v>
      </c>
      <c r="Q3190" t="s">
        <v>3435</v>
      </c>
      <c r="R3190" t="s">
        <v>3435</v>
      </c>
      <c r="S3190">
        <v>2556615</v>
      </c>
      <c r="T3190">
        <v>2556615</v>
      </c>
      <c r="U3190">
        <v>0</v>
      </c>
      <c r="V3190">
        <v>0</v>
      </c>
      <c r="W3190">
        <v>50574</v>
      </c>
      <c r="X3190">
        <v>2528707</v>
      </c>
      <c r="Y3190">
        <v>2478133</v>
      </c>
      <c r="Z3190">
        <v>0</v>
      </c>
      <c r="AA3190">
        <v>27908</v>
      </c>
      <c r="AB3190">
        <v>0</v>
      </c>
      <c r="AC3190">
        <v>1</v>
      </c>
      <c r="AD3190" t="s">
        <v>3449</v>
      </c>
      <c r="AE3190">
        <v>1</v>
      </c>
    </row>
    <row r="3191" spans="1:31">
      <c r="A3191">
        <v>5133149</v>
      </c>
      <c r="B3191">
        <v>5098068</v>
      </c>
      <c r="C3191">
        <v>900228989</v>
      </c>
      <c r="D3191" t="s">
        <v>3436</v>
      </c>
      <c r="E3191" t="s">
        <v>988</v>
      </c>
      <c r="F3191" t="s">
        <v>3451</v>
      </c>
      <c r="G3191" s="95">
        <v>45281</v>
      </c>
      <c r="H3191" s="95">
        <v>45287</v>
      </c>
      <c r="I3191" s="95">
        <v>45306</v>
      </c>
      <c r="J3191" s="95">
        <v>45315</v>
      </c>
      <c r="K3191" t="s">
        <v>3435</v>
      </c>
      <c r="L3191" s="95">
        <v>45281</v>
      </c>
      <c r="M3191" s="95">
        <v>45287</v>
      </c>
      <c r="N3191" s="95">
        <v>45306</v>
      </c>
      <c r="O3191" s="95">
        <v>45315</v>
      </c>
      <c r="P3191" t="s">
        <v>3435</v>
      </c>
      <c r="Q3191" t="s">
        <v>3435</v>
      </c>
      <c r="R3191" t="s">
        <v>3435</v>
      </c>
      <c r="S3191">
        <v>6055532</v>
      </c>
      <c r="T3191">
        <v>5750949</v>
      </c>
      <c r="U3191">
        <v>0</v>
      </c>
      <c r="V3191">
        <v>304583</v>
      </c>
      <c r="W3191">
        <v>112889</v>
      </c>
      <c r="X3191">
        <v>5339861</v>
      </c>
      <c r="Y3191">
        <v>5226972</v>
      </c>
      <c r="Z3191">
        <v>0</v>
      </c>
      <c r="AA3191">
        <v>411088</v>
      </c>
      <c r="AB3191">
        <v>0</v>
      </c>
      <c r="AC3191">
        <v>1</v>
      </c>
      <c r="AD3191" t="s">
        <v>3449</v>
      </c>
      <c r="AE3191">
        <v>1</v>
      </c>
    </row>
    <row r="3192" spans="1:31">
      <c r="A3192">
        <v>5133159</v>
      </c>
      <c r="B3192">
        <v>5098153</v>
      </c>
      <c r="C3192">
        <v>900228989</v>
      </c>
      <c r="D3192" t="s">
        <v>3436</v>
      </c>
      <c r="E3192" t="s">
        <v>958</v>
      </c>
      <c r="F3192" t="s">
        <v>3451</v>
      </c>
      <c r="G3192" s="95">
        <v>45281</v>
      </c>
      <c r="H3192" s="95">
        <v>45287</v>
      </c>
      <c r="I3192" s="95">
        <v>45301</v>
      </c>
      <c r="J3192" s="95">
        <v>45315</v>
      </c>
      <c r="K3192" t="s">
        <v>3435</v>
      </c>
      <c r="L3192" s="95">
        <v>45281</v>
      </c>
      <c r="M3192" s="95">
        <v>45287</v>
      </c>
      <c r="N3192" s="95">
        <v>45301</v>
      </c>
      <c r="O3192" s="95">
        <v>45315</v>
      </c>
      <c r="P3192" t="s">
        <v>3435</v>
      </c>
      <c r="Q3192" t="s">
        <v>3435</v>
      </c>
      <c r="R3192" t="s">
        <v>3435</v>
      </c>
      <c r="S3192">
        <v>2127350</v>
      </c>
      <c r="T3192">
        <v>1883350</v>
      </c>
      <c r="U3192">
        <v>0</v>
      </c>
      <c r="V3192">
        <v>244000</v>
      </c>
      <c r="W3192">
        <v>38868</v>
      </c>
      <c r="X3192">
        <v>1699391</v>
      </c>
      <c r="Y3192">
        <v>1660523</v>
      </c>
      <c r="Z3192">
        <v>0</v>
      </c>
      <c r="AA3192">
        <v>183959</v>
      </c>
      <c r="AB3192">
        <v>0</v>
      </c>
      <c r="AC3192">
        <v>1</v>
      </c>
      <c r="AD3192" t="s">
        <v>3449</v>
      </c>
      <c r="AE3192">
        <v>1</v>
      </c>
    </row>
    <row r="3193" spans="1:31">
      <c r="A3193">
        <v>5133160</v>
      </c>
      <c r="B3193">
        <v>5103558</v>
      </c>
      <c r="C3193">
        <v>900228989</v>
      </c>
      <c r="D3193" t="s">
        <v>3436</v>
      </c>
      <c r="E3193" t="s">
        <v>952</v>
      </c>
      <c r="F3193" t="s">
        <v>3437</v>
      </c>
      <c r="G3193" s="95">
        <v>45281</v>
      </c>
      <c r="H3193" s="95">
        <v>45287</v>
      </c>
      <c r="I3193" s="95">
        <v>45301</v>
      </c>
      <c r="J3193" s="95">
        <v>45322</v>
      </c>
      <c r="K3193" t="s">
        <v>3435</v>
      </c>
      <c r="L3193" s="95">
        <v>45281</v>
      </c>
      <c r="M3193" s="95">
        <v>45287</v>
      </c>
      <c r="N3193" s="95">
        <v>45301</v>
      </c>
      <c r="O3193" s="95">
        <v>45322</v>
      </c>
      <c r="P3193" t="s">
        <v>3435</v>
      </c>
      <c r="Q3193" t="s">
        <v>3435</v>
      </c>
      <c r="R3193" t="s">
        <v>3435</v>
      </c>
      <c r="S3193">
        <v>3070383</v>
      </c>
      <c r="T3193">
        <v>3070383</v>
      </c>
      <c r="U3193">
        <v>0</v>
      </c>
      <c r="V3193">
        <v>0</v>
      </c>
      <c r="W3193">
        <v>61408</v>
      </c>
      <c r="X3193">
        <v>3070383</v>
      </c>
      <c r="Y3193">
        <v>3008975</v>
      </c>
      <c r="Z3193">
        <v>0</v>
      </c>
      <c r="AA3193">
        <v>0</v>
      </c>
      <c r="AB3193">
        <v>0</v>
      </c>
      <c r="AC3193">
        <v>1</v>
      </c>
      <c r="AD3193" t="s">
        <v>3449</v>
      </c>
      <c r="AE3193">
        <v>1</v>
      </c>
    </row>
    <row r="3194" spans="1:31">
      <c r="A3194">
        <v>5098825</v>
      </c>
      <c r="B3194" t="s">
        <v>3435</v>
      </c>
      <c r="C3194">
        <v>900228989</v>
      </c>
      <c r="D3194" t="s">
        <v>3436</v>
      </c>
      <c r="E3194" t="s">
        <v>557</v>
      </c>
      <c r="F3194" t="s">
        <v>3438</v>
      </c>
      <c r="G3194" s="95">
        <v>45230</v>
      </c>
      <c r="H3194" s="95">
        <v>45230</v>
      </c>
      <c r="I3194" s="95">
        <v>45238</v>
      </c>
      <c r="J3194" t="s">
        <v>3435</v>
      </c>
      <c r="K3194" s="95">
        <v>45240</v>
      </c>
      <c r="L3194" s="95">
        <v>45230</v>
      </c>
      <c r="M3194" s="95">
        <v>45230</v>
      </c>
      <c r="N3194" s="95">
        <v>45238</v>
      </c>
      <c r="O3194" t="s">
        <v>3435</v>
      </c>
      <c r="P3194" s="95">
        <v>45240</v>
      </c>
      <c r="Q3194" t="s">
        <v>3435</v>
      </c>
      <c r="R3194" t="s">
        <v>3910</v>
      </c>
      <c r="S3194">
        <v>50000</v>
      </c>
      <c r="T3194">
        <v>50000</v>
      </c>
      <c r="U3194">
        <v>0</v>
      </c>
      <c r="V3194">
        <v>0</v>
      </c>
      <c r="W3194">
        <v>0</v>
      </c>
      <c r="X3194">
        <v>0</v>
      </c>
      <c r="Y3194">
        <v>0</v>
      </c>
      <c r="Z3194">
        <v>0</v>
      </c>
      <c r="AA3194">
        <v>0</v>
      </c>
      <c r="AB3194">
        <v>50000</v>
      </c>
      <c r="AC3194" t="s">
        <v>3435</v>
      </c>
      <c r="AD3194" t="s">
        <v>3435</v>
      </c>
      <c r="AE3194">
        <v>1</v>
      </c>
    </row>
    <row r="3195" spans="1:31">
      <c r="A3195">
        <v>5142074</v>
      </c>
      <c r="B3195">
        <v>5118767</v>
      </c>
      <c r="C3195">
        <v>900228989</v>
      </c>
      <c r="D3195" t="s">
        <v>3436</v>
      </c>
      <c r="E3195" t="s">
        <v>955</v>
      </c>
      <c r="F3195" t="s">
        <v>3451</v>
      </c>
      <c r="G3195" s="95">
        <v>45281</v>
      </c>
      <c r="H3195" s="95">
        <v>45301</v>
      </c>
      <c r="I3195" s="95">
        <v>45301</v>
      </c>
      <c r="J3195" s="95">
        <v>45344</v>
      </c>
      <c r="K3195" t="s">
        <v>3435</v>
      </c>
      <c r="L3195" s="95">
        <v>45281</v>
      </c>
      <c r="M3195" s="95">
        <v>45301</v>
      </c>
      <c r="N3195" s="95">
        <v>45301</v>
      </c>
      <c r="O3195" s="95">
        <v>45344</v>
      </c>
      <c r="P3195" t="s">
        <v>3435</v>
      </c>
      <c r="Q3195" t="s">
        <v>3435</v>
      </c>
      <c r="R3195" t="s">
        <v>3435</v>
      </c>
      <c r="S3195">
        <v>5060451</v>
      </c>
      <c r="T3195">
        <v>14703</v>
      </c>
      <c r="U3195">
        <v>0</v>
      </c>
      <c r="V3195">
        <v>0</v>
      </c>
      <c r="W3195">
        <v>0</v>
      </c>
      <c r="X3195">
        <v>0</v>
      </c>
      <c r="Y3195">
        <v>0</v>
      </c>
      <c r="Z3195">
        <v>0</v>
      </c>
      <c r="AA3195">
        <v>14703</v>
      </c>
      <c r="AB3195">
        <v>0</v>
      </c>
      <c r="AC3195">
        <v>2</v>
      </c>
      <c r="AD3195" t="s">
        <v>3452</v>
      </c>
      <c r="AE3195">
        <v>1</v>
      </c>
    </row>
    <row r="3196" spans="1:31">
      <c r="A3196">
        <v>5133171</v>
      </c>
      <c r="B3196">
        <v>5098173</v>
      </c>
      <c r="C3196">
        <v>900228989</v>
      </c>
      <c r="D3196" t="s">
        <v>3436</v>
      </c>
      <c r="E3196" t="s">
        <v>960</v>
      </c>
      <c r="F3196" t="s">
        <v>3451</v>
      </c>
      <c r="G3196" s="95">
        <v>45281</v>
      </c>
      <c r="H3196" s="95">
        <v>45287</v>
      </c>
      <c r="I3196" s="95">
        <v>45301</v>
      </c>
      <c r="J3196" s="95">
        <v>45315</v>
      </c>
      <c r="K3196" t="s">
        <v>3435</v>
      </c>
      <c r="L3196" s="95">
        <v>45281</v>
      </c>
      <c r="M3196" s="95">
        <v>45287</v>
      </c>
      <c r="N3196" s="95">
        <v>45301</v>
      </c>
      <c r="O3196" s="95">
        <v>45315</v>
      </c>
      <c r="P3196" t="s">
        <v>3435</v>
      </c>
      <c r="Q3196" t="s">
        <v>3435</v>
      </c>
      <c r="R3196" t="s">
        <v>3435</v>
      </c>
      <c r="S3196">
        <v>2759844</v>
      </c>
      <c r="T3196">
        <v>2755744</v>
      </c>
      <c r="U3196">
        <v>0</v>
      </c>
      <c r="V3196">
        <v>4100</v>
      </c>
      <c r="W3196">
        <v>37434</v>
      </c>
      <c r="X3196">
        <v>1867586</v>
      </c>
      <c r="Y3196">
        <v>1830152</v>
      </c>
      <c r="Z3196">
        <v>0</v>
      </c>
      <c r="AA3196">
        <v>888158</v>
      </c>
      <c r="AB3196">
        <v>0</v>
      </c>
      <c r="AC3196">
        <v>1</v>
      </c>
      <c r="AD3196" t="s">
        <v>3449</v>
      </c>
      <c r="AE3196">
        <v>1</v>
      </c>
    </row>
    <row r="3197" spans="1:31">
      <c r="A3197">
        <v>5098827</v>
      </c>
      <c r="B3197">
        <v>5038995</v>
      </c>
      <c r="C3197">
        <v>900228989</v>
      </c>
      <c r="D3197" t="s">
        <v>3436</v>
      </c>
      <c r="E3197" t="s">
        <v>559</v>
      </c>
      <c r="F3197" t="s">
        <v>3451</v>
      </c>
      <c r="G3197" s="95">
        <v>45230</v>
      </c>
      <c r="H3197" s="95">
        <v>45230</v>
      </c>
      <c r="I3197" s="95">
        <v>45240</v>
      </c>
      <c r="J3197" s="95">
        <v>45243</v>
      </c>
      <c r="K3197" t="s">
        <v>3435</v>
      </c>
      <c r="L3197" s="95">
        <v>45230</v>
      </c>
      <c r="M3197" s="95">
        <v>45230</v>
      </c>
      <c r="N3197" s="95">
        <v>45240</v>
      </c>
      <c r="O3197" s="95">
        <v>45243</v>
      </c>
      <c r="P3197" t="s">
        <v>3435</v>
      </c>
      <c r="Q3197" t="s">
        <v>3435</v>
      </c>
      <c r="R3197" t="s">
        <v>3435</v>
      </c>
      <c r="S3197">
        <v>66900</v>
      </c>
      <c r="T3197">
        <v>66900</v>
      </c>
      <c r="U3197">
        <v>0</v>
      </c>
      <c r="V3197">
        <v>0</v>
      </c>
      <c r="W3197">
        <v>0</v>
      </c>
      <c r="X3197">
        <v>55000</v>
      </c>
      <c r="Y3197">
        <v>55000</v>
      </c>
      <c r="Z3197">
        <v>0</v>
      </c>
      <c r="AA3197">
        <v>11900</v>
      </c>
      <c r="AB3197">
        <v>0</v>
      </c>
      <c r="AC3197">
        <v>1</v>
      </c>
      <c r="AD3197" t="s">
        <v>3449</v>
      </c>
      <c r="AE3197">
        <v>1</v>
      </c>
    </row>
    <row r="3198" spans="1:31">
      <c r="A3198">
        <v>5145798</v>
      </c>
      <c r="B3198" t="s">
        <v>3435</v>
      </c>
      <c r="C3198">
        <v>900228989</v>
      </c>
      <c r="D3198" t="s">
        <v>3436</v>
      </c>
      <c r="E3198" t="s">
        <v>984</v>
      </c>
      <c r="F3198" t="s">
        <v>3438</v>
      </c>
      <c r="G3198" s="95">
        <v>45283</v>
      </c>
      <c r="H3198" s="95">
        <v>45306</v>
      </c>
      <c r="I3198" s="95">
        <v>45306</v>
      </c>
      <c r="J3198" t="s">
        <v>3435</v>
      </c>
      <c r="K3198" s="95">
        <v>45316</v>
      </c>
      <c r="L3198" s="95">
        <v>45283</v>
      </c>
      <c r="M3198" s="95">
        <v>45306</v>
      </c>
      <c r="N3198" s="95">
        <v>45306</v>
      </c>
      <c r="O3198" t="s">
        <v>3435</v>
      </c>
      <c r="P3198" s="95">
        <v>45316</v>
      </c>
      <c r="Q3198" t="s">
        <v>3435</v>
      </c>
      <c r="R3198" t="s">
        <v>3911</v>
      </c>
      <c r="S3198">
        <v>63013</v>
      </c>
      <c r="T3198">
        <v>63013</v>
      </c>
      <c r="U3198">
        <v>0</v>
      </c>
      <c r="V3198">
        <v>0</v>
      </c>
      <c r="W3198">
        <v>0</v>
      </c>
      <c r="X3198">
        <v>0</v>
      </c>
      <c r="Y3198">
        <v>0</v>
      </c>
      <c r="Z3198">
        <v>0</v>
      </c>
      <c r="AA3198">
        <v>0</v>
      </c>
      <c r="AB3198">
        <v>63013</v>
      </c>
      <c r="AC3198" t="s">
        <v>3435</v>
      </c>
      <c r="AD3198" t="s">
        <v>3435</v>
      </c>
      <c r="AE3198">
        <v>1</v>
      </c>
    </row>
    <row r="3199" spans="1:31">
      <c r="A3199">
        <v>5140498</v>
      </c>
      <c r="B3199">
        <v>5093257</v>
      </c>
      <c r="C3199">
        <v>900228989</v>
      </c>
      <c r="D3199" t="s">
        <v>3436</v>
      </c>
      <c r="E3199" t="s">
        <v>962</v>
      </c>
      <c r="F3199" t="s">
        <v>3451</v>
      </c>
      <c r="G3199" s="95">
        <v>45284</v>
      </c>
      <c r="H3199" s="95">
        <v>45296</v>
      </c>
      <c r="I3199" s="95">
        <v>45296</v>
      </c>
      <c r="J3199" s="95">
        <v>45309</v>
      </c>
      <c r="K3199" t="s">
        <v>3435</v>
      </c>
      <c r="L3199" s="95">
        <v>45284</v>
      </c>
      <c r="M3199" s="95">
        <v>45296</v>
      </c>
      <c r="N3199" s="95">
        <v>45296</v>
      </c>
      <c r="O3199" s="95">
        <v>45309</v>
      </c>
      <c r="P3199" t="s">
        <v>3435</v>
      </c>
      <c r="Q3199" t="s">
        <v>3435</v>
      </c>
      <c r="R3199" t="s">
        <v>3435</v>
      </c>
      <c r="S3199">
        <v>6064895</v>
      </c>
      <c r="T3199">
        <v>5760895</v>
      </c>
      <c r="U3199">
        <v>0</v>
      </c>
      <c r="V3199">
        <v>304000</v>
      </c>
      <c r="W3199">
        <v>87882</v>
      </c>
      <c r="X3199">
        <v>4090093</v>
      </c>
      <c r="Y3199">
        <v>4002211</v>
      </c>
      <c r="Z3199">
        <v>0</v>
      </c>
      <c r="AA3199">
        <v>1670802</v>
      </c>
      <c r="AB3199">
        <v>0</v>
      </c>
      <c r="AC3199">
        <v>1</v>
      </c>
      <c r="AD3199" t="s">
        <v>3449</v>
      </c>
      <c r="AE3199">
        <v>1</v>
      </c>
    </row>
    <row r="3200" spans="1:31">
      <c r="A3200">
        <v>5140497</v>
      </c>
      <c r="B3200">
        <v>5093829</v>
      </c>
      <c r="C3200">
        <v>900228989</v>
      </c>
      <c r="D3200" t="s">
        <v>3436</v>
      </c>
      <c r="E3200" t="s">
        <v>942</v>
      </c>
      <c r="F3200" t="s">
        <v>3451</v>
      </c>
      <c r="G3200" s="95">
        <v>45284</v>
      </c>
      <c r="H3200" s="95">
        <v>45296</v>
      </c>
      <c r="I3200" s="95">
        <v>45296</v>
      </c>
      <c r="J3200" s="95">
        <v>45311</v>
      </c>
      <c r="K3200" t="s">
        <v>3435</v>
      </c>
      <c r="L3200" s="95">
        <v>45284</v>
      </c>
      <c r="M3200" s="95">
        <v>45296</v>
      </c>
      <c r="N3200" s="95">
        <v>45296</v>
      </c>
      <c r="O3200" s="95">
        <v>45311</v>
      </c>
      <c r="P3200" t="s">
        <v>3435</v>
      </c>
      <c r="Q3200" t="s">
        <v>3435</v>
      </c>
      <c r="R3200" t="s">
        <v>3435</v>
      </c>
      <c r="S3200">
        <v>1151138</v>
      </c>
      <c r="T3200">
        <v>1151138</v>
      </c>
      <c r="U3200">
        <v>0</v>
      </c>
      <c r="V3200">
        <v>0</v>
      </c>
      <c r="W3200">
        <v>19764</v>
      </c>
      <c r="X3200">
        <v>988221</v>
      </c>
      <c r="Y3200">
        <v>968457</v>
      </c>
      <c r="Z3200">
        <v>0</v>
      </c>
      <c r="AA3200">
        <v>162917</v>
      </c>
      <c r="AB3200">
        <v>0</v>
      </c>
      <c r="AC3200">
        <v>1</v>
      </c>
      <c r="AD3200" t="s">
        <v>3449</v>
      </c>
      <c r="AE3200">
        <v>1</v>
      </c>
    </row>
    <row r="3201" spans="1:31">
      <c r="A3201">
        <v>5098896</v>
      </c>
      <c r="B3201">
        <v>5077391</v>
      </c>
      <c r="C3201">
        <v>900228989</v>
      </c>
      <c r="D3201" t="s">
        <v>3436</v>
      </c>
      <c r="E3201" t="s">
        <v>580</v>
      </c>
      <c r="F3201" t="s">
        <v>3437</v>
      </c>
      <c r="G3201" s="95">
        <v>45230</v>
      </c>
      <c r="H3201" s="95">
        <v>45230</v>
      </c>
      <c r="I3201" s="95">
        <v>45240</v>
      </c>
      <c r="J3201" s="95">
        <v>45286</v>
      </c>
      <c r="K3201" t="s">
        <v>3435</v>
      </c>
      <c r="L3201" s="95">
        <v>45230</v>
      </c>
      <c r="M3201" s="95">
        <v>45230</v>
      </c>
      <c r="N3201" s="95">
        <v>45240</v>
      </c>
      <c r="O3201" s="95">
        <v>45286</v>
      </c>
      <c r="P3201" t="s">
        <v>3435</v>
      </c>
      <c r="Q3201" t="s">
        <v>3435</v>
      </c>
      <c r="R3201" t="s">
        <v>3435</v>
      </c>
      <c r="S3201">
        <v>147920</v>
      </c>
      <c r="T3201">
        <v>147920</v>
      </c>
      <c r="U3201">
        <v>0</v>
      </c>
      <c r="V3201">
        <v>0</v>
      </c>
      <c r="W3201">
        <v>0</v>
      </c>
      <c r="X3201">
        <v>147920</v>
      </c>
      <c r="Y3201">
        <v>147920</v>
      </c>
      <c r="Z3201">
        <v>0</v>
      </c>
      <c r="AA3201">
        <v>0</v>
      </c>
      <c r="AB3201">
        <v>0</v>
      </c>
      <c r="AC3201">
        <v>1</v>
      </c>
      <c r="AD3201" t="s">
        <v>3487</v>
      </c>
      <c r="AE3201">
        <v>1</v>
      </c>
    </row>
    <row r="3202" spans="1:31">
      <c r="A3202">
        <v>5134669</v>
      </c>
      <c r="B3202">
        <v>5093815</v>
      </c>
      <c r="C3202">
        <v>900228989</v>
      </c>
      <c r="D3202" t="s">
        <v>3436</v>
      </c>
      <c r="E3202" t="s">
        <v>989</v>
      </c>
      <c r="F3202" t="s">
        <v>3451</v>
      </c>
      <c r="G3202" s="95">
        <v>45288</v>
      </c>
      <c r="H3202" s="95">
        <v>45288</v>
      </c>
      <c r="I3202" s="95">
        <v>45306</v>
      </c>
      <c r="J3202" s="95">
        <v>45311</v>
      </c>
      <c r="K3202" t="s">
        <v>3435</v>
      </c>
      <c r="L3202" s="95">
        <v>45288</v>
      </c>
      <c r="M3202" s="95">
        <v>45288</v>
      </c>
      <c r="N3202" s="95">
        <v>45306</v>
      </c>
      <c r="O3202" s="95">
        <v>45311</v>
      </c>
      <c r="P3202" t="s">
        <v>3435</v>
      </c>
      <c r="Q3202" t="s">
        <v>3435</v>
      </c>
      <c r="R3202" t="s">
        <v>3435</v>
      </c>
      <c r="S3202">
        <v>285000</v>
      </c>
      <c r="T3202">
        <v>280900</v>
      </c>
      <c r="U3202">
        <v>0</v>
      </c>
      <c r="V3202">
        <v>4100</v>
      </c>
      <c r="W3202">
        <v>5120</v>
      </c>
      <c r="X3202">
        <v>251900</v>
      </c>
      <c r="Y3202">
        <v>246780</v>
      </c>
      <c r="Z3202">
        <v>0</v>
      </c>
      <c r="AA3202">
        <v>29000</v>
      </c>
      <c r="AB3202">
        <v>0</v>
      </c>
      <c r="AC3202">
        <v>1</v>
      </c>
      <c r="AD3202" t="s">
        <v>3449</v>
      </c>
      <c r="AE3202">
        <v>1</v>
      </c>
    </row>
    <row r="3203" spans="1:31">
      <c r="A3203">
        <v>5098965</v>
      </c>
      <c r="B3203" t="s">
        <v>3435</v>
      </c>
      <c r="C3203">
        <v>900228989</v>
      </c>
      <c r="D3203" t="s">
        <v>3436</v>
      </c>
      <c r="E3203" t="s">
        <v>756</v>
      </c>
      <c r="F3203" t="s">
        <v>3438</v>
      </c>
      <c r="G3203" s="95">
        <v>45230</v>
      </c>
      <c r="H3203" s="95">
        <v>45230</v>
      </c>
      <c r="I3203" s="95">
        <v>45266</v>
      </c>
      <c r="J3203" t="s">
        <v>3435</v>
      </c>
      <c r="K3203" s="95">
        <v>45277</v>
      </c>
      <c r="L3203" s="95">
        <v>45230</v>
      </c>
      <c r="M3203" s="95">
        <v>45230</v>
      </c>
      <c r="N3203" s="95">
        <v>45266</v>
      </c>
      <c r="O3203" t="s">
        <v>3435</v>
      </c>
      <c r="P3203" s="95">
        <v>45277</v>
      </c>
      <c r="Q3203" t="s">
        <v>3435</v>
      </c>
      <c r="R3203" t="s">
        <v>3912</v>
      </c>
      <c r="S3203">
        <v>75000</v>
      </c>
      <c r="T3203">
        <v>75000</v>
      </c>
      <c r="U3203">
        <v>0</v>
      </c>
      <c r="V3203">
        <v>0</v>
      </c>
      <c r="W3203">
        <v>0</v>
      </c>
      <c r="X3203">
        <v>0</v>
      </c>
      <c r="Y3203">
        <v>0</v>
      </c>
      <c r="Z3203">
        <v>0</v>
      </c>
      <c r="AA3203">
        <v>0</v>
      </c>
      <c r="AB3203">
        <v>75000</v>
      </c>
      <c r="AC3203" t="s">
        <v>3435</v>
      </c>
      <c r="AD3203" t="s">
        <v>3435</v>
      </c>
      <c r="AE3203">
        <v>1</v>
      </c>
    </row>
    <row r="3204" spans="1:31">
      <c r="A3204">
        <v>5136666</v>
      </c>
      <c r="B3204" t="s">
        <v>3435</v>
      </c>
      <c r="C3204">
        <v>900228989</v>
      </c>
      <c r="D3204" t="s">
        <v>3436</v>
      </c>
      <c r="E3204" t="s">
        <v>1062</v>
      </c>
      <c r="F3204" t="s">
        <v>3438</v>
      </c>
      <c r="G3204" s="95">
        <v>45293</v>
      </c>
      <c r="H3204" s="95">
        <v>45293</v>
      </c>
      <c r="I3204" s="95">
        <v>45323</v>
      </c>
      <c r="J3204" t="s">
        <v>3435</v>
      </c>
      <c r="K3204" s="95">
        <v>45352</v>
      </c>
      <c r="L3204" s="95">
        <v>45293</v>
      </c>
      <c r="M3204" s="95">
        <v>45293</v>
      </c>
      <c r="N3204" s="95">
        <v>45323</v>
      </c>
      <c r="O3204" t="s">
        <v>3435</v>
      </c>
      <c r="P3204" s="95">
        <v>45352</v>
      </c>
      <c r="Q3204" t="s">
        <v>3435</v>
      </c>
      <c r="R3204" t="s">
        <v>3775</v>
      </c>
      <c r="S3204">
        <v>2743235</v>
      </c>
      <c r="T3204">
        <v>2743235</v>
      </c>
      <c r="U3204">
        <v>0</v>
      </c>
      <c r="V3204">
        <v>0</v>
      </c>
      <c r="W3204">
        <v>0</v>
      </c>
      <c r="X3204">
        <v>0</v>
      </c>
      <c r="Y3204">
        <v>0</v>
      </c>
      <c r="Z3204">
        <v>0</v>
      </c>
      <c r="AA3204">
        <v>0</v>
      </c>
      <c r="AB3204">
        <v>2743235</v>
      </c>
      <c r="AC3204" t="s">
        <v>3435</v>
      </c>
      <c r="AD3204" t="s">
        <v>3435</v>
      </c>
      <c r="AE3204">
        <v>1</v>
      </c>
    </row>
    <row r="3205" spans="1:31">
      <c r="A3205">
        <v>5136667</v>
      </c>
      <c r="B3205">
        <v>5112850</v>
      </c>
      <c r="C3205">
        <v>900228989</v>
      </c>
      <c r="D3205" t="s">
        <v>3436</v>
      </c>
      <c r="E3205" t="s">
        <v>1061</v>
      </c>
      <c r="F3205" t="s">
        <v>3451</v>
      </c>
      <c r="G3205" s="95">
        <v>45293</v>
      </c>
      <c r="H3205" s="95">
        <v>45293</v>
      </c>
      <c r="I3205" s="95">
        <v>45323</v>
      </c>
      <c r="J3205" s="95">
        <v>45338</v>
      </c>
      <c r="K3205" t="s">
        <v>3435</v>
      </c>
      <c r="L3205" s="95">
        <v>45293</v>
      </c>
      <c r="M3205" s="95">
        <v>45293</v>
      </c>
      <c r="N3205" s="95">
        <v>45323</v>
      </c>
      <c r="O3205" s="95">
        <v>45338</v>
      </c>
      <c r="P3205" t="s">
        <v>3435</v>
      </c>
      <c r="Q3205" t="s">
        <v>3435</v>
      </c>
      <c r="R3205" t="s">
        <v>3435</v>
      </c>
      <c r="S3205">
        <v>8145654</v>
      </c>
      <c r="T3205">
        <v>7841154</v>
      </c>
      <c r="U3205">
        <v>0</v>
      </c>
      <c r="V3205">
        <v>304500</v>
      </c>
      <c r="W3205">
        <v>120628</v>
      </c>
      <c r="X3205">
        <v>5726912</v>
      </c>
      <c r="Y3205">
        <v>5606284</v>
      </c>
      <c r="Z3205">
        <v>0</v>
      </c>
      <c r="AA3205">
        <v>2114242</v>
      </c>
      <c r="AB3205">
        <v>0</v>
      </c>
      <c r="AC3205">
        <v>1</v>
      </c>
      <c r="AD3205" t="s">
        <v>3449</v>
      </c>
      <c r="AE3205">
        <v>1</v>
      </c>
    </row>
    <row r="3206" spans="1:31">
      <c r="A3206">
        <v>5136804</v>
      </c>
      <c r="B3206">
        <v>5123225</v>
      </c>
      <c r="C3206">
        <v>900228989</v>
      </c>
      <c r="D3206" t="s">
        <v>3436</v>
      </c>
      <c r="E3206" t="s">
        <v>1018</v>
      </c>
      <c r="F3206" t="s">
        <v>3451</v>
      </c>
      <c r="G3206" s="95">
        <v>45293</v>
      </c>
      <c r="H3206" s="95">
        <v>45293</v>
      </c>
      <c r="I3206" s="95">
        <v>45323</v>
      </c>
      <c r="J3206" s="95">
        <v>45351</v>
      </c>
      <c r="K3206" t="s">
        <v>3435</v>
      </c>
      <c r="L3206" s="95">
        <v>45293</v>
      </c>
      <c r="M3206" s="95">
        <v>45293</v>
      </c>
      <c r="N3206" s="95">
        <v>45323</v>
      </c>
      <c r="O3206" s="95">
        <v>45351</v>
      </c>
      <c r="P3206" t="s">
        <v>3435</v>
      </c>
      <c r="Q3206" t="s">
        <v>3435</v>
      </c>
      <c r="R3206" t="s">
        <v>3435</v>
      </c>
      <c r="S3206">
        <v>2942574</v>
      </c>
      <c r="T3206">
        <v>2942574</v>
      </c>
      <c r="U3206">
        <v>0</v>
      </c>
      <c r="V3206">
        <v>0</v>
      </c>
      <c r="W3206">
        <v>55856</v>
      </c>
      <c r="X3206">
        <v>2792814</v>
      </c>
      <c r="Y3206">
        <v>2736958</v>
      </c>
      <c r="Z3206">
        <v>0</v>
      </c>
      <c r="AA3206">
        <v>149760</v>
      </c>
      <c r="AB3206">
        <v>0</v>
      </c>
      <c r="AC3206">
        <v>1</v>
      </c>
      <c r="AD3206" t="s">
        <v>3686</v>
      </c>
      <c r="AE3206">
        <v>1</v>
      </c>
    </row>
    <row r="3207" spans="1:31">
      <c r="A3207">
        <v>5136842</v>
      </c>
      <c r="B3207">
        <v>5133329</v>
      </c>
      <c r="C3207">
        <v>900228989</v>
      </c>
      <c r="D3207" t="s">
        <v>3436</v>
      </c>
      <c r="E3207" t="s">
        <v>1015</v>
      </c>
      <c r="F3207" t="s">
        <v>3451</v>
      </c>
      <c r="G3207" s="95">
        <v>45293</v>
      </c>
      <c r="H3207" s="95">
        <v>45293</v>
      </c>
      <c r="I3207" s="95">
        <v>45323</v>
      </c>
      <c r="J3207" s="95">
        <v>45369</v>
      </c>
      <c r="K3207" t="s">
        <v>3435</v>
      </c>
      <c r="L3207" s="95">
        <v>45293</v>
      </c>
      <c r="M3207" s="95">
        <v>45293</v>
      </c>
      <c r="N3207" s="95">
        <v>45323</v>
      </c>
      <c r="O3207" s="95">
        <v>45369</v>
      </c>
      <c r="P3207" t="s">
        <v>3435</v>
      </c>
      <c r="Q3207" t="s">
        <v>3435</v>
      </c>
      <c r="R3207" t="s">
        <v>3435</v>
      </c>
      <c r="S3207">
        <v>2507120</v>
      </c>
      <c r="T3207">
        <v>178280</v>
      </c>
      <c r="U3207">
        <v>0</v>
      </c>
      <c r="V3207">
        <v>0</v>
      </c>
      <c r="W3207">
        <v>0</v>
      </c>
      <c r="X3207">
        <v>0</v>
      </c>
      <c r="Y3207">
        <v>0</v>
      </c>
      <c r="Z3207">
        <v>0</v>
      </c>
      <c r="AA3207">
        <v>178280</v>
      </c>
      <c r="AB3207">
        <v>0</v>
      </c>
      <c r="AC3207">
        <v>2</v>
      </c>
      <c r="AD3207" t="s">
        <v>3452</v>
      </c>
      <c r="AE3207">
        <v>1</v>
      </c>
    </row>
    <row r="3208" spans="1:31">
      <c r="A3208">
        <v>5136843</v>
      </c>
      <c r="B3208">
        <v>5123238</v>
      </c>
      <c r="C3208">
        <v>900228989</v>
      </c>
      <c r="D3208" t="s">
        <v>3436</v>
      </c>
      <c r="E3208" t="s">
        <v>1006</v>
      </c>
      <c r="F3208" t="s">
        <v>3451</v>
      </c>
      <c r="G3208" s="95">
        <v>45293</v>
      </c>
      <c r="H3208" s="95">
        <v>45293</v>
      </c>
      <c r="I3208" s="95">
        <v>45323</v>
      </c>
      <c r="J3208" s="95">
        <v>45351</v>
      </c>
      <c r="K3208" t="s">
        <v>3435</v>
      </c>
      <c r="L3208" s="95">
        <v>45293</v>
      </c>
      <c r="M3208" s="95">
        <v>45293</v>
      </c>
      <c r="N3208" s="95">
        <v>45323</v>
      </c>
      <c r="O3208" s="95">
        <v>45351</v>
      </c>
      <c r="P3208" t="s">
        <v>3435</v>
      </c>
      <c r="Q3208" t="s">
        <v>3435</v>
      </c>
      <c r="R3208" t="s">
        <v>3435</v>
      </c>
      <c r="S3208">
        <v>2238870</v>
      </c>
      <c r="T3208">
        <v>2238870</v>
      </c>
      <c r="U3208">
        <v>0</v>
      </c>
      <c r="V3208">
        <v>0</v>
      </c>
      <c r="W3208">
        <v>38496</v>
      </c>
      <c r="X3208">
        <v>1924802</v>
      </c>
      <c r="Y3208">
        <v>1886306</v>
      </c>
      <c r="Z3208">
        <v>0</v>
      </c>
      <c r="AA3208">
        <v>314068</v>
      </c>
      <c r="AB3208">
        <v>0</v>
      </c>
      <c r="AC3208">
        <v>1</v>
      </c>
      <c r="AD3208" t="s">
        <v>3449</v>
      </c>
      <c r="AE3208">
        <v>1</v>
      </c>
    </row>
    <row r="3209" spans="1:31">
      <c r="A3209">
        <v>5137656</v>
      </c>
      <c r="B3209">
        <v>5133326</v>
      </c>
      <c r="C3209">
        <v>900228989</v>
      </c>
      <c r="D3209" t="s">
        <v>3436</v>
      </c>
      <c r="E3209" t="s">
        <v>1010</v>
      </c>
      <c r="F3209" t="s">
        <v>3451</v>
      </c>
      <c r="G3209" s="95">
        <v>45293</v>
      </c>
      <c r="H3209" s="95">
        <v>45295</v>
      </c>
      <c r="I3209" s="95">
        <v>45323</v>
      </c>
      <c r="J3209" s="95">
        <v>45369</v>
      </c>
      <c r="K3209" t="s">
        <v>3435</v>
      </c>
      <c r="L3209" s="95">
        <v>45293</v>
      </c>
      <c r="M3209" s="95">
        <v>45295</v>
      </c>
      <c r="N3209" s="95">
        <v>45323</v>
      </c>
      <c r="O3209" s="95">
        <v>45369</v>
      </c>
      <c r="P3209" t="s">
        <v>3435</v>
      </c>
      <c r="Q3209" t="s">
        <v>3435</v>
      </c>
      <c r="R3209" t="s">
        <v>3435</v>
      </c>
      <c r="S3209">
        <v>3722118</v>
      </c>
      <c r="T3209">
        <v>137108</v>
      </c>
      <c r="U3209">
        <v>0</v>
      </c>
      <c r="V3209">
        <v>0</v>
      </c>
      <c r="W3209">
        <v>0</v>
      </c>
      <c r="X3209">
        <v>0</v>
      </c>
      <c r="Y3209">
        <v>0</v>
      </c>
      <c r="Z3209">
        <v>0</v>
      </c>
      <c r="AA3209">
        <v>137108</v>
      </c>
      <c r="AB3209">
        <v>0</v>
      </c>
      <c r="AC3209">
        <v>2</v>
      </c>
      <c r="AD3209" t="s">
        <v>3452</v>
      </c>
      <c r="AE3209">
        <v>1</v>
      </c>
    </row>
    <row r="3210" spans="1:31">
      <c r="A3210">
        <v>5137657</v>
      </c>
      <c r="B3210">
        <v>5123227</v>
      </c>
      <c r="C3210">
        <v>900228989</v>
      </c>
      <c r="D3210" t="s">
        <v>3436</v>
      </c>
      <c r="E3210" t="s">
        <v>1000</v>
      </c>
      <c r="F3210" t="s">
        <v>3451</v>
      </c>
      <c r="G3210" s="95">
        <v>45293</v>
      </c>
      <c r="H3210" s="95">
        <v>45295</v>
      </c>
      <c r="I3210" s="95">
        <v>45323</v>
      </c>
      <c r="J3210" s="95">
        <v>45351</v>
      </c>
      <c r="K3210" t="s">
        <v>3435</v>
      </c>
      <c r="L3210" s="95">
        <v>45293</v>
      </c>
      <c r="M3210" s="95">
        <v>45295</v>
      </c>
      <c r="N3210" s="95">
        <v>45323</v>
      </c>
      <c r="O3210" s="95">
        <v>45351</v>
      </c>
      <c r="P3210" t="s">
        <v>3435</v>
      </c>
      <c r="Q3210" t="s">
        <v>3435</v>
      </c>
      <c r="R3210" t="s">
        <v>3435</v>
      </c>
      <c r="S3210">
        <v>1895056</v>
      </c>
      <c r="T3210">
        <v>1895056</v>
      </c>
      <c r="U3210">
        <v>0</v>
      </c>
      <c r="V3210">
        <v>0</v>
      </c>
      <c r="W3210">
        <v>37629</v>
      </c>
      <c r="X3210">
        <v>1881456</v>
      </c>
      <c r="Y3210">
        <v>1843827</v>
      </c>
      <c r="Z3210">
        <v>0</v>
      </c>
      <c r="AA3210">
        <v>13600</v>
      </c>
      <c r="AB3210">
        <v>0</v>
      </c>
      <c r="AC3210">
        <v>1</v>
      </c>
      <c r="AD3210" t="s">
        <v>3449</v>
      </c>
      <c r="AE3210">
        <v>1</v>
      </c>
    </row>
    <row r="3211" spans="1:31">
      <c r="A3211">
        <v>5137635</v>
      </c>
      <c r="B3211">
        <v>5123214</v>
      </c>
      <c r="C3211">
        <v>900228989</v>
      </c>
      <c r="D3211" t="s">
        <v>3436</v>
      </c>
      <c r="E3211" t="s">
        <v>1019</v>
      </c>
      <c r="F3211" t="s">
        <v>3451</v>
      </c>
      <c r="G3211" s="95">
        <v>45293</v>
      </c>
      <c r="H3211" s="95">
        <v>45295</v>
      </c>
      <c r="I3211" s="95">
        <v>45323</v>
      </c>
      <c r="J3211" s="95">
        <v>45351</v>
      </c>
      <c r="K3211" t="s">
        <v>3435</v>
      </c>
      <c r="L3211" s="95">
        <v>45293</v>
      </c>
      <c r="M3211" s="95">
        <v>45295</v>
      </c>
      <c r="N3211" s="95">
        <v>45323</v>
      </c>
      <c r="O3211" s="95">
        <v>45351</v>
      </c>
      <c r="P3211" t="s">
        <v>3435</v>
      </c>
      <c r="Q3211" t="s">
        <v>3435</v>
      </c>
      <c r="R3211" t="s">
        <v>3435</v>
      </c>
      <c r="S3211">
        <v>2074339</v>
      </c>
      <c r="T3211">
        <v>1874339</v>
      </c>
      <c r="U3211">
        <v>0</v>
      </c>
      <c r="V3211">
        <v>200000</v>
      </c>
      <c r="W3211">
        <v>37845</v>
      </c>
      <c r="X3211">
        <v>1692273</v>
      </c>
      <c r="Y3211">
        <v>1654428</v>
      </c>
      <c r="Z3211">
        <v>0</v>
      </c>
      <c r="AA3211">
        <v>182066</v>
      </c>
      <c r="AB3211">
        <v>0</v>
      </c>
      <c r="AC3211">
        <v>1</v>
      </c>
      <c r="AD3211" t="s">
        <v>3449</v>
      </c>
      <c r="AE3211">
        <v>1</v>
      </c>
    </row>
    <row r="3212" spans="1:31">
      <c r="A3212">
        <v>5137660</v>
      </c>
      <c r="B3212">
        <v>5131541</v>
      </c>
      <c r="C3212">
        <v>900228989</v>
      </c>
      <c r="D3212" t="s">
        <v>3436</v>
      </c>
      <c r="E3212" t="s">
        <v>1077</v>
      </c>
      <c r="F3212" t="s">
        <v>3437</v>
      </c>
      <c r="G3212" s="95">
        <v>45293</v>
      </c>
      <c r="H3212" s="95">
        <v>45295</v>
      </c>
      <c r="I3212" s="95">
        <v>45324</v>
      </c>
      <c r="J3212" s="95">
        <v>45364</v>
      </c>
      <c r="K3212" t="s">
        <v>3435</v>
      </c>
      <c r="L3212" s="95">
        <v>45293</v>
      </c>
      <c r="M3212" s="95">
        <v>45295</v>
      </c>
      <c r="N3212" s="95">
        <v>45324</v>
      </c>
      <c r="O3212" s="95">
        <v>45364</v>
      </c>
      <c r="P3212" t="s">
        <v>3435</v>
      </c>
      <c r="Q3212" t="s">
        <v>3435</v>
      </c>
      <c r="R3212" t="s">
        <v>3435</v>
      </c>
      <c r="S3212">
        <v>2388987</v>
      </c>
      <c r="T3212">
        <v>234880</v>
      </c>
      <c r="U3212">
        <v>0</v>
      </c>
      <c r="V3212">
        <v>0</v>
      </c>
      <c r="W3212">
        <v>0</v>
      </c>
      <c r="X3212">
        <v>0</v>
      </c>
      <c r="Y3212">
        <v>0</v>
      </c>
      <c r="Z3212">
        <v>234880</v>
      </c>
      <c r="AA3212">
        <v>0</v>
      </c>
      <c r="AB3212">
        <v>0</v>
      </c>
      <c r="AC3212">
        <v>2</v>
      </c>
      <c r="AD3212" t="s">
        <v>3452</v>
      </c>
      <c r="AE3212">
        <v>1</v>
      </c>
    </row>
    <row r="3213" spans="1:31">
      <c r="A3213">
        <v>5137665</v>
      </c>
      <c r="B3213">
        <v>5137798</v>
      </c>
      <c r="C3213">
        <v>900228989</v>
      </c>
      <c r="D3213" t="s">
        <v>3436</v>
      </c>
      <c r="E3213" t="s">
        <v>1011</v>
      </c>
      <c r="F3213" t="s">
        <v>3451</v>
      </c>
      <c r="G3213" s="95">
        <v>45293</v>
      </c>
      <c r="H3213" s="95">
        <v>45295</v>
      </c>
      <c r="I3213" s="95">
        <v>45323</v>
      </c>
      <c r="J3213" s="95">
        <v>45374</v>
      </c>
      <c r="K3213" t="s">
        <v>3435</v>
      </c>
      <c r="L3213" s="95">
        <v>45293</v>
      </c>
      <c r="M3213" s="95">
        <v>45295</v>
      </c>
      <c r="N3213" s="95">
        <v>45323</v>
      </c>
      <c r="O3213" s="95">
        <v>45374</v>
      </c>
      <c r="P3213" t="s">
        <v>3435</v>
      </c>
      <c r="Q3213" t="s">
        <v>3435</v>
      </c>
      <c r="R3213" t="s">
        <v>3435</v>
      </c>
      <c r="S3213">
        <v>3149649</v>
      </c>
      <c r="T3213">
        <v>454750</v>
      </c>
      <c r="U3213">
        <v>0</v>
      </c>
      <c r="V3213">
        <v>0</v>
      </c>
      <c r="W3213">
        <v>0</v>
      </c>
      <c r="X3213">
        <v>0</v>
      </c>
      <c r="Y3213">
        <v>0</v>
      </c>
      <c r="Z3213">
        <v>303707</v>
      </c>
      <c r="AA3213">
        <v>151043</v>
      </c>
      <c r="AB3213">
        <v>0</v>
      </c>
      <c r="AC3213">
        <v>2</v>
      </c>
      <c r="AD3213" t="s">
        <v>3452</v>
      </c>
      <c r="AE3213">
        <v>1</v>
      </c>
    </row>
    <row r="3214" spans="1:31">
      <c r="A3214">
        <v>5137642</v>
      </c>
      <c r="B3214" t="s">
        <v>3435</v>
      </c>
      <c r="C3214">
        <v>900228989</v>
      </c>
      <c r="D3214" t="s">
        <v>3436</v>
      </c>
      <c r="E3214" t="s">
        <v>1064</v>
      </c>
      <c r="F3214" t="s">
        <v>3438</v>
      </c>
      <c r="G3214" s="95">
        <v>45293</v>
      </c>
      <c r="H3214" s="95">
        <v>45295</v>
      </c>
      <c r="I3214" s="95">
        <v>45323</v>
      </c>
      <c r="J3214" t="s">
        <v>3435</v>
      </c>
      <c r="K3214" s="95">
        <v>45330</v>
      </c>
      <c r="L3214" s="95">
        <v>45293</v>
      </c>
      <c r="M3214" s="95">
        <v>45295</v>
      </c>
      <c r="N3214" s="95">
        <v>45323</v>
      </c>
      <c r="O3214" t="s">
        <v>3435</v>
      </c>
      <c r="P3214" s="95">
        <v>45330</v>
      </c>
      <c r="R3214" t="s">
        <v>3913</v>
      </c>
      <c r="S3214">
        <v>233349</v>
      </c>
      <c r="T3214">
        <v>233349</v>
      </c>
      <c r="U3214">
        <v>0</v>
      </c>
      <c r="V3214">
        <v>0</v>
      </c>
      <c r="W3214">
        <v>0</v>
      </c>
      <c r="X3214">
        <v>0</v>
      </c>
      <c r="Y3214">
        <v>0</v>
      </c>
      <c r="Z3214">
        <v>0</v>
      </c>
      <c r="AA3214">
        <v>0</v>
      </c>
      <c r="AB3214">
        <v>233349</v>
      </c>
      <c r="AC3214" t="s">
        <v>3435</v>
      </c>
      <c r="AD3214" t="s">
        <v>3435</v>
      </c>
      <c r="AE3214">
        <v>1</v>
      </c>
    </row>
    <row r="3215" spans="1:31">
      <c r="A3215">
        <v>5137647</v>
      </c>
      <c r="B3215">
        <v>5131735</v>
      </c>
      <c r="C3215">
        <v>900228989</v>
      </c>
      <c r="D3215" t="s">
        <v>3436</v>
      </c>
      <c r="E3215" t="s">
        <v>995</v>
      </c>
      <c r="F3215" t="s">
        <v>3451</v>
      </c>
      <c r="G3215" s="95">
        <v>45294</v>
      </c>
      <c r="H3215" s="95">
        <v>45295</v>
      </c>
      <c r="I3215" s="95">
        <v>45323</v>
      </c>
      <c r="J3215" s="95">
        <v>45364</v>
      </c>
      <c r="K3215" t="s">
        <v>3435</v>
      </c>
      <c r="L3215" s="95">
        <v>45294</v>
      </c>
      <c r="M3215" s="95">
        <v>45295</v>
      </c>
      <c r="N3215" s="95">
        <v>45323</v>
      </c>
      <c r="O3215" s="95">
        <v>45364</v>
      </c>
      <c r="P3215" t="s">
        <v>3435</v>
      </c>
      <c r="Q3215" t="s">
        <v>3435</v>
      </c>
      <c r="R3215" t="s">
        <v>3435</v>
      </c>
      <c r="S3215">
        <v>3679898</v>
      </c>
      <c r="T3215">
        <v>323896</v>
      </c>
      <c r="U3215">
        <v>0</v>
      </c>
      <c r="V3215">
        <v>0</v>
      </c>
      <c r="W3215">
        <v>0</v>
      </c>
      <c r="X3215">
        <v>0</v>
      </c>
      <c r="Y3215">
        <v>0</v>
      </c>
      <c r="Z3215">
        <v>0</v>
      </c>
      <c r="AA3215">
        <v>323896</v>
      </c>
      <c r="AB3215">
        <v>0</v>
      </c>
      <c r="AC3215">
        <v>2</v>
      </c>
      <c r="AD3215" t="s">
        <v>3452</v>
      </c>
      <c r="AE3215">
        <v>1</v>
      </c>
    </row>
    <row r="3216" spans="1:31">
      <c r="A3216">
        <v>5308569</v>
      </c>
      <c r="B3216">
        <v>5239544</v>
      </c>
      <c r="C3216">
        <v>900228989</v>
      </c>
      <c r="D3216" t="s">
        <v>3436</v>
      </c>
      <c r="E3216" t="s">
        <v>997</v>
      </c>
      <c r="F3216" t="s">
        <v>3451</v>
      </c>
      <c r="G3216" s="95">
        <v>45294</v>
      </c>
      <c r="H3216" s="95">
        <v>45569</v>
      </c>
      <c r="I3216" s="95">
        <v>45569</v>
      </c>
      <c r="J3216" s="95">
        <v>45588</v>
      </c>
      <c r="K3216" t="s">
        <v>3435</v>
      </c>
      <c r="L3216" s="95">
        <v>45294</v>
      </c>
      <c r="M3216" s="95">
        <v>45569</v>
      </c>
      <c r="N3216" s="95">
        <v>45569</v>
      </c>
      <c r="O3216" s="95">
        <v>45588</v>
      </c>
      <c r="P3216" t="s">
        <v>3435</v>
      </c>
      <c r="Q3216" t="s">
        <v>3435</v>
      </c>
      <c r="R3216" t="s">
        <v>3435</v>
      </c>
      <c r="S3216">
        <v>6646755</v>
      </c>
      <c r="T3216">
        <v>5395969</v>
      </c>
      <c r="U3216">
        <v>0</v>
      </c>
      <c r="V3216">
        <v>1250786</v>
      </c>
      <c r="W3216">
        <v>91659</v>
      </c>
      <c r="X3216">
        <v>3332196</v>
      </c>
      <c r="Y3216">
        <v>3240537</v>
      </c>
      <c r="Z3216">
        <v>0</v>
      </c>
      <c r="AA3216">
        <v>2063773</v>
      </c>
      <c r="AB3216">
        <v>0</v>
      </c>
      <c r="AC3216">
        <v>1</v>
      </c>
      <c r="AD3216" t="s">
        <v>3449</v>
      </c>
      <c r="AE3216">
        <v>1</v>
      </c>
    </row>
    <row r="3217" spans="1:31">
      <c r="A3217">
        <v>5137690</v>
      </c>
      <c r="B3217" t="s">
        <v>3435</v>
      </c>
      <c r="C3217">
        <v>900228989</v>
      </c>
      <c r="D3217" t="s">
        <v>3436</v>
      </c>
      <c r="E3217" t="s">
        <v>1058</v>
      </c>
      <c r="F3217" t="s">
        <v>3438</v>
      </c>
      <c r="G3217" s="95">
        <v>45294</v>
      </c>
      <c r="H3217" s="95">
        <v>45295</v>
      </c>
      <c r="I3217" s="95">
        <v>45323</v>
      </c>
      <c r="J3217" t="s">
        <v>3435</v>
      </c>
      <c r="K3217" s="95">
        <v>45330</v>
      </c>
      <c r="L3217" s="95">
        <v>45294</v>
      </c>
      <c r="M3217" s="95">
        <v>45295</v>
      </c>
      <c r="N3217" s="95">
        <v>45323</v>
      </c>
      <c r="O3217" t="s">
        <v>3435</v>
      </c>
      <c r="P3217" s="95">
        <v>45330</v>
      </c>
      <c r="Q3217" t="s">
        <v>3435</v>
      </c>
      <c r="R3217" t="s">
        <v>3914</v>
      </c>
      <c r="S3217">
        <v>8945909</v>
      </c>
      <c r="T3217">
        <v>8945909</v>
      </c>
      <c r="U3217">
        <v>0</v>
      </c>
      <c r="V3217">
        <v>0</v>
      </c>
      <c r="W3217">
        <v>0</v>
      </c>
      <c r="X3217">
        <v>0</v>
      </c>
      <c r="Y3217">
        <v>0</v>
      </c>
      <c r="Z3217">
        <v>0</v>
      </c>
      <c r="AA3217">
        <v>0</v>
      </c>
      <c r="AB3217">
        <v>8945909</v>
      </c>
      <c r="AC3217" t="s">
        <v>3435</v>
      </c>
      <c r="AD3217" t="s">
        <v>3435</v>
      </c>
      <c r="AE3217">
        <v>1</v>
      </c>
    </row>
    <row r="3218" spans="1:31">
      <c r="A3218">
        <v>5137653</v>
      </c>
      <c r="B3218">
        <v>5133327</v>
      </c>
      <c r="C3218">
        <v>900228989</v>
      </c>
      <c r="D3218" t="s">
        <v>3436</v>
      </c>
      <c r="E3218" t="s">
        <v>1042</v>
      </c>
      <c r="F3218" t="s">
        <v>3451</v>
      </c>
      <c r="G3218" s="95">
        <v>45294</v>
      </c>
      <c r="H3218" s="95">
        <v>45295</v>
      </c>
      <c r="I3218" s="95">
        <v>45323</v>
      </c>
      <c r="J3218" s="95">
        <v>45369</v>
      </c>
      <c r="K3218" t="s">
        <v>3435</v>
      </c>
      <c r="L3218" s="95">
        <v>45294</v>
      </c>
      <c r="M3218" s="95">
        <v>45295</v>
      </c>
      <c r="N3218" s="95">
        <v>45323</v>
      </c>
      <c r="O3218" s="95">
        <v>45369</v>
      </c>
      <c r="P3218" t="s">
        <v>3435</v>
      </c>
      <c r="Q3218" t="s">
        <v>3435</v>
      </c>
      <c r="R3218" t="s">
        <v>3435</v>
      </c>
      <c r="S3218">
        <v>3281988</v>
      </c>
      <c r="T3218">
        <v>473867</v>
      </c>
      <c r="U3218">
        <v>0</v>
      </c>
      <c r="V3218">
        <v>0</v>
      </c>
      <c r="W3218">
        <v>0</v>
      </c>
      <c r="X3218">
        <v>0</v>
      </c>
      <c r="Y3218">
        <v>0</v>
      </c>
      <c r="Z3218">
        <v>0</v>
      </c>
      <c r="AA3218">
        <v>473867</v>
      </c>
      <c r="AB3218">
        <v>0</v>
      </c>
      <c r="AC3218">
        <v>2</v>
      </c>
      <c r="AD3218" t="s">
        <v>3452</v>
      </c>
      <c r="AE3218">
        <v>1</v>
      </c>
    </row>
    <row r="3219" spans="1:31">
      <c r="A3219">
        <v>5137630</v>
      </c>
      <c r="B3219">
        <v>5133328</v>
      </c>
      <c r="C3219">
        <v>900228989</v>
      </c>
      <c r="D3219" t="s">
        <v>3436</v>
      </c>
      <c r="E3219" t="s">
        <v>1029</v>
      </c>
      <c r="F3219" t="s">
        <v>3451</v>
      </c>
      <c r="G3219" s="95">
        <v>45294</v>
      </c>
      <c r="H3219" s="95">
        <v>45295</v>
      </c>
      <c r="I3219" s="95">
        <v>45323</v>
      </c>
      <c r="J3219" s="95">
        <v>45369</v>
      </c>
      <c r="K3219" t="s">
        <v>3435</v>
      </c>
      <c r="L3219" s="95">
        <v>45294</v>
      </c>
      <c r="M3219" s="95">
        <v>45295</v>
      </c>
      <c r="N3219" s="95">
        <v>45323</v>
      </c>
      <c r="O3219" s="95">
        <v>45369</v>
      </c>
      <c r="P3219" t="s">
        <v>3435</v>
      </c>
      <c r="Q3219" t="s">
        <v>3435</v>
      </c>
      <c r="R3219" t="s">
        <v>3435</v>
      </c>
      <c r="S3219">
        <v>2402055</v>
      </c>
      <c r="T3219">
        <v>304578</v>
      </c>
      <c r="U3219">
        <v>0</v>
      </c>
      <c r="V3219">
        <v>0</v>
      </c>
      <c r="W3219">
        <v>0</v>
      </c>
      <c r="X3219">
        <v>0</v>
      </c>
      <c r="Y3219">
        <v>0</v>
      </c>
      <c r="Z3219">
        <v>0</v>
      </c>
      <c r="AA3219">
        <v>304578</v>
      </c>
      <c r="AB3219">
        <v>0</v>
      </c>
      <c r="AC3219">
        <v>2</v>
      </c>
      <c r="AD3219" t="s">
        <v>3452</v>
      </c>
      <c r="AE3219">
        <v>1</v>
      </c>
    </row>
    <row r="3220" spans="1:31">
      <c r="A3220">
        <v>5137654</v>
      </c>
      <c r="B3220">
        <v>5116289</v>
      </c>
      <c r="C3220">
        <v>900228989</v>
      </c>
      <c r="D3220" t="s">
        <v>3436</v>
      </c>
      <c r="E3220" t="s">
        <v>1109</v>
      </c>
      <c r="F3220" t="s">
        <v>3451</v>
      </c>
      <c r="G3220" s="95">
        <v>45294</v>
      </c>
      <c r="H3220" s="95">
        <v>45295</v>
      </c>
      <c r="I3220" s="95">
        <v>45337</v>
      </c>
      <c r="J3220" s="95">
        <v>45342</v>
      </c>
      <c r="K3220" t="s">
        <v>3435</v>
      </c>
      <c r="L3220" s="95">
        <v>45294</v>
      </c>
      <c r="M3220" s="95">
        <v>45295</v>
      </c>
      <c r="N3220" s="95">
        <v>45337</v>
      </c>
      <c r="O3220" s="95">
        <v>45342</v>
      </c>
      <c r="P3220" t="s">
        <v>3435</v>
      </c>
      <c r="Q3220" t="s">
        <v>3435</v>
      </c>
      <c r="R3220" t="s">
        <v>3435</v>
      </c>
      <c r="S3220">
        <v>66900</v>
      </c>
      <c r="T3220">
        <v>50500</v>
      </c>
      <c r="U3220">
        <v>0</v>
      </c>
      <c r="V3220">
        <v>16400</v>
      </c>
      <c r="W3220">
        <v>0</v>
      </c>
      <c r="X3220">
        <v>38600</v>
      </c>
      <c r="Y3220">
        <v>38600</v>
      </c>
      <c r="Z3220">
        <v>0</v>
      </c>
      <c r="AA3220">
        <v>11900</v>
      </c>
      <c r="AB3220">
        <v>0</v>
      </c>
      <c r="AC3220">
        <v>1</v>
      </c>
      <c r="AD3220" t="s">
        <v>3449</v>
      </c>
      <c r="AE3220">
        <v>1</v>
      </c>
    </row>
    <row r="3221" spans="1:31">
      <c r="A3221">
        <v>5314012</v>
      </c>
      <c r="B3221">
        <v>5266390</v>
      </c>
      <c r="C3221">
        <v>900228989</v>
      </c>
      <c r="D3221" t="s">
        <v>3436</v>
      </c>
      <c r="E3221" t="s">
        <v>1052</v>
      </c>
      <c r="F3221" t="s">
        <v>3437</v>
      </c>
      <c r="G3221" s="95">
        <v>45294</v>
      </c>
      <c r="H3221" s="95">
        <v>45581</v>
      </c>
      <c r="I3221" s="95">
        <v>45597</v>
      </c>
      <c r="J3221" s="95">
        <v>45616</v>
      </c>
      <c r="K3221" t="s">
        <v>3435</v>
      </c>
      <c r="L3221" s="95">
        <v>45294</v>
      </c>
      <c r="M3221" s="95">
        <v>45581</v>
      </c>
      <c r="N3221" s="95">
        <v>45597</v>
      </c>
      <c r="O3221" s="95">
        <v>45616</v>
      </c>
      <c r="P3221" t="s">
        <v>3435</v>
      </c>
      <c r="Q3221" t="s">
        <v>3435</v>
      </c>
      <c r="R3221" t="s">
        <v>3435</v>
      </c>
      <c r="S3221">
        <v>1667721</v>
      </c>
      <c r="T3221">
        <v>1667721</v>
      </c>
      <c r="U3221">
        <v>0</v>
      </c>
      <c r="V3221">
        <v>0</v>
      </c>
      <c r="W3221">
        <v>33354</v>
      </c>
      <c r="X3221">
        <v>1667721</v>
      </c>
      <c r="Y3221">
        <v>1634367</v>
      </c>
      <c r="Z3221">
        <v>0</v>
      </c>
      <c r="AA3221">
        <v>0</v>
      </c>
      <c r="AB3221">
        <v>0</v>
      </c>
      <c r="AC3221">
        <v>1</v>
      </c>
      <c r="AD3221" t="s">
        <v>3488</v>
      </c>
      <c r="AE3221">
        <v>1</v>
      </c>
    </row>
    <row r="3222" spans="1:31">
      <c r="A3222">
        <v>5138620</v>
      </c>
      <c r="B3222">
        <v>5121853</v>
      </c>
      <c r="C3222">
        <v>900228989</v>
      </c>
      <c r="D3222" t="s">
        <v>3436</v>
      </c>
      <c r="E3222" t="s">
        <v>999</v>
      </c>
      <c r="F3222" t="s">
        <v>3451</v>
      </c>
      <c r="G3222" s="95">
        <v>45295</v>
      </c>
      <c r="H3222" s="95">
        <v>45295</v>
      </c>
      <c r="I3222" s="95">
        <v>45323</v>
      </c>
      <c r="J3222" s="95">
        <v>45349</v>
      </c>
      <c r="K3222" t="s">
        <v>3435</v>
      </c>
      <c r="L3222" s="95">
        <v>45295</v>
      </c>
      <c r="M3222" s="95">
        <v>45295</v>
      </c>
      <c r="N3222" s="95">
        <v>45323</v>
      </c>
      <c r="O3222" s="95">
        <v>45349</v>
      </c>
      <c r="P3222" t="s">
        <v>3435</v>
      </c>
      <c r="Q3222" t="s">
        <v>3435</v>
      </c>
      <c r="R3222" t="s">
        <v>3435</v>
      </c>
      <c r="S3222">
        <v>1782459</v>
      </c>
      <c r="T3222">
        <v>1572459</v>
      </c>
      <c r="U3222">
        <v>0</v>
      </c>
      <c r="V3222">
        <v>210000</v>
      </c>
      <c r="W3222">
        <v>35557</v>
      </c>
      <c r="X3222">
        <v>1567825</v>
      </c>
      <c r="Y3222">
        <v>1532268</v>
      </c>
      <c r="Z3222">
        <v>0</v>
      </c>
      <c r="AA3222">
        <v>4634</v>
      </c>
      <c r="AB3222">
        <v>0</v>
      </c>
      <c r="AC3222">
        <v>1</v>
      </c>
      <c r="AD3222" t="s">
        <v>3449</v>
      </c>
      <c r="AE3222">
        <v>1</v>
      </c>
    </row>
    <row r="3223" spans="1:31">
      <c r="A3223">
        <v>5138621</v>
      </c>
      <c r="B3223">
        <v>5137833</v>
      </c>
      <c r="C3223">
        <v>900228989</v>
      </c>
      <c r="D3223" t="s">
        <v>3436</v>
      </c>
      <c r="E3223" t="s">
        <v>1051</v>
      </c>
      <c r="F3223" t="s">
        <v>3451</v>
      </c>
      <c r="G3223" s="95">
        <v>45295</v>
      </c>
      <c r="H3223" s="95">
        <v>45295</v>
      </c>
      <c r="I3223" s="95">
        <v>45323</v>
      </c>
      <c r="J3223" s="95">
        <v>45374</v>
      </c>
      <c r="K3223" t="s">
        <v>3435</v>
      </c>
      <c r="L3223" s="95">
        <v>45295</v>
      </c>
      <c r="M3223" s="95">
        <v>45295</v>
      </c>
      <c r="N3223" s="95">
        <v>45323</v>
      </c>
      <c r="O3223" s="95">
        <v>45374</v>
      </c>
      <c r="P3223" t="s">
        <v>3435</v>
      </c>
      <c r="Q3223" t="s">
        <v>3435</v>
      </c>
      <c r="R3223" t="s">
        <v>3435</v>
      </c>
      <c r="S3223">
        <v>3235303</v>
      </c>
      <c r="T3223">
        <v>1000834</v>
      </c>
      <c r="U3223">
        <v>0</v>
      </c>
      <c r="V3223">
        <v>0</v>
      </c>
      <c r="W3223">
        <v>0</v>
      </c>
      <c r="X3223">
        <v>0</v>
      </c>
      <c r="Y3223">
        <v>0</v>
      </c>
      <c r="Z3223">
        <v>514</v>
      </c>
      <c r="AA3223">
        <v>1000320</v>
      </c>
      <c r="AB3223">
        <v>0</v>
      </c>
      <c r="AC3223">
        <v>2</v>
      </c>
      <c r="AD3223" t="s">
        <v>3452</v>
      </c>
      <c r="AE3223">
        <v>1</v>
      </c>
    </row>
    <row r="3224" spans="1:31">
      <c r="A3224">
        <v>5138609</v>
      </c>
      <c r="B3224">
        <v>5112855</v>
      </c>
      <c r="C3224">
        <v>900228989</v>
      </c>
      <c r="D3224" t="s">
        <v>3436</v>
      </c>
      <c r="E3224" t="s">
        <v>1038</v>
      </c>
      <c r="F3224" t="s">
        <v>3451</v>
      </c>
      <c r="G3224" s="95">
        <v>45295</v>
      </c>
      <c r="H3224" s="95">
        <v>45295</v>
      </c>
      <c r="I3224" s="95">
        <v>45323</v>
      </c>
      <c r="J3224" s="95">
        <v>45338</v>
      </c>
      <c r="K3224" t="s">
        <v>3435</v>
      </c>
      <c r="L3224" s="95">
        <v>45295</v>
      </c>
      <c r="M3224" s="95">
        <v>45295</v>
      </c>
      <c r="N3224" s="95">
        <v>45323</v>
      </c>
      <c r="O3224" s="95">
        <v>45338</v>
      </c>
      <c r="P3224" t="s">
        <v>3435</v>
      </c>
      <c r="Q3224" t="s">
        <v>3435</v>
      </c>
      <c r="R3224" t="s">
        <v>3435</v>
      </c>
      <c r="S3224">
        <v>7475533</v>
      </c>
      <c r="T3224">
        <v>7170950</v>
      </c>
      <c r="U3224">
        <v>0</v>
      </c>
      <c r="V3224">
        <v>304583</v>
      </c>
      <c r="W3224">
        <v>144029</v>
      </c>
      <c r="X3224">
        <v>6896870</v>
      </c>
      <c r="Y3224">
        <v>6752841</v>
      </c>
      <c r="Z3224">
        <v>0</v>
      </c>
      <c r="AA3224">
        <v>274080</v>
      </c>
      <c r="AB3224">
        <v>0</v>
      </c>
      <c r="AC3224">
        <v>1</v>
      </c>
      <c r="AD3224" t="s">
        <v>3449</v>
      </c>
      <c r="AE3224">
        <v>1</v>
      </c>
    </row>
    <row r="3225" spans="1:31">
      <c r="A3225">
        <v>5138610</v>
      </c>
      <c r="B3225">
        <v>5121945</v>
      </c>
      <c r="C3225">
        <v>900228989</v>
      </c>
      <c r="D3225" t="s">
        <v>3436</v>
      </c>
      <c r="E3225" t="s">
        <v>1063</v>
      </c>
      <c r="F3225" t="s">
        <v>3451</v>
      </c>
      <c r="G3225" s="95">
        <v>45295</v>
      </c>
      <c r="H3225" s="95">
        <v>45295</v>
      </c>
      <c r="I3225" s="95">
        <v>45323</v>
      </c>
      <c r="J3225" s="95">
        <v>45349</v>
      </c>
      <c r="K3225" t="s">
        <v>3435</v>
      </c>
      <c r="L3225" s="95">
        <v>45295</v>
      </c>
      <c r="M3225" s="95">
        <v>45295</v>
      </c>
      <c r="N3225" s="95">
        <v>45323</v>
      </c>
      <c r="O3225" s="95">
        <v>45349</v>
      </c>
      <c r="P3225" t="s">
        <v>3435</v>
      </c>
      <c r="Q3225" t="s">
        <v>3435</v>
      </c>
      <c r="R3225" t="s">
        <v>3435</v>
      </c>
      <c r="S3225">
        <v>2043760</v>
      </c>
      <c r="T3225">
        <v>1738760</v>
      </c>
      <c r="U3225">
        <v>0</v>
      </c>
      <c r="V3225">
        <v>305000</v>
      </c>
      <c r="W3225">
        <v>38854</v>
      </c>
      <c r="X3225">
        <v>1637720</v>
      </c>
      <c r="Y3225">
        <v>1598866</v>
      </c>
      <c r="Z3225">
        <v>0</v>
      </c>
      <c r="AA3225">
        <v>101040</v>
      </c>
      <c r="AB3225">
        <v>0</v>
      </c>
      <c r="AC3225">
        <v>1</v>
      </c>
      <c r="AD3225" t="s">
        <v>3449</v>
      </c>
      <c r="AE3225">
        <v>1</v>
      </c>
    </row>
    <row r="3226" spans="1:31">
      <c r="A3226">
        <v>5180964</v>
      </c>
      <c r="B3226" t="s">
        <v>3435</v>
      </c>
      <c r="C3226">
        <v>900228989</v>
      </c>
      <c r="D3226" t="s">
        <v>3436</v>
      </c>
      <c r="E3226" t="s">
        <v>1055</v>
      </c>
      <c r="F3226" t="s">
        <v>3438</v>
      </c>
      <c r="G3226" s="95">
        <v>45295</v>
      </c>
      <c r="H3226" s="95">
        <v>45364</v>
      </c>
      <c r="I3226" s="95">
        <v>45364</v>
      </c>
      <c r="J3226" t="s">
        <v>3435</v>
      </c>
      <c r="K3226" s="95">
        <v>45380</v>
      </c>
      <c r="L3226" s="95">
        <v>45295</v>
      </c>
      <c r="M3226" s="95">
        <v>45364</v>
      </c>
      <c r="N3226" s="95">
        <v>45364</v>
      </c>
      <c r="O3226" t="s">
        <v>3435</v>
      </c>
      <c r="P3226" s="95">
        <v>45380</v>
      </c>
      <c r="Q3226" t="s">
        <v>3435</v>
      </c>
      <c r="R3226" t="s">
        <v>3915</v>
      </c>
      <c r="S3226">
        <v>3843402</v>
      </c>
      <c r="T3226">
        <v>3843402</v>
      </c>
      <c r="U3226">
        <v>0</v>
      </c>
      <c r="V3226">
        <v>0</v>
      </c>
      <c r="W3226">
        <v>0</v>
      </c>
      <c r="X3226">
        <v>0</v>
      </c>
      <c r="Y3226">
        <v>0</v>
      </c>
      <c r="Z3226">
        <v>0</v>
      </c>
      <c r="AA3226">
        <v>0</v>
      </c>
      <c r="AB3226">
        <v>3843402</v>
      </c>
      <c r="AC3226" t="s">
        <v>3435</v>
      </c>
      <c r="AD3226" t="s">
        <v>3435</v>
      </c>
      <c r="AE3226">
        <v>1</v>
      </c>
    </row>
    <row r="3227" spans="1:31">
      <c r="A3227">
        <v>5138630</v>
      </c>
      <c r="B3227">
        <v>5112845</v>
      </c>
      <c r="C3227">
        <v>900228989</v>
      </c>
      <c r="D3227" t="s">
        <v>3436</v>
      </c>
      <c r="E3227" t="s">
        <v>1048</v>
      </c>
      <c r="F3227" t="s">
        <v>3451</v>
      </c>
      <c r="G3227" s="95">
        <v>45295</v>
      </c>
      <c r="H3227" s="95">
        <v>45295</v>
      </c>
      <c r="I3227" s="95">
        <v>45323</v>
      </c>
      <c r="J3227" s="95">
        <v>45338</v>
      </c>
      <c r="K3227" t="s">
        <v>3435</v>
      </c>
      <c r="L3227" s="95">
        <v>45295</v>
      </c>
      <c r="M3227" s="95">
        <v>45295</v>
      </c>
      <c r="N3227" s="95">
        <v>45323</v>
      </c>
      <c r="O3227" s="95">
        <v>45338</v>
      </c>
      <c r="P3227" t="s">
        <v>3435</v>
      </c>
      <c r="Q3227" t="s">
        <v>3435</v>
      </c>
      <c r="R3227" t="s">
        <v>3435</v>
      </c>
      <c r="S3227">
        <v>9735661</v>
      </c>
      <c r="T3227">
        <v>9431078</v>
      </c>
      <c r="U3227">
        <v>0</v>
      </c>
      <c r="V3227">
        <v>304583</v>
      </c>
      <c r="W3227">
        <v>186172</v>
      </c>
      <c r="X3227">
        <v>9004004</v>
      </c>
      <c r="Y3227">
        <v>8817832</v>
      </c>
      <c r="Z3227">
        <v>0</v>
      </c>
      <c r="AA3227">
        <v>427074</v>
      </c>
      <c r="AB3227">
        <v>0</v>
      </c>
      <c r="AC3227">
        <v>1</v>
      </c>
      <c r="AD3227" t="s">
        <v>3449</v>
      </c>
      <c r="AE3227">
        <v>1</v>
      </c>
    </row>
    <row r="3228" spans="1:31">
      <c r="A3228">
        <v>5099111</v>
      </c>
      <c r="B3228" t="s">
        <v>3435</v>
      </c>
      <c r="C3228">
        <v>900228989</v>
      </c>
      <c r="D3228" t="s">
        <v>3436</v>
      </c>
      <c r="E3228" t="s">
        <v>551</v>
      </c>
      <c r="F3228" t="s">
        <v>3438</v>
      </c>
      <c r="G3228" s="95">
        <v>45230</v>
      </c>
      <c r="H3228" s="95">
        <v>45230</v>
      </c>
      <c r="I3228" s="95">
        <v>45238</v>
      </c>
      <c r="J3228" t="s">
        <v>3435</v>
      </c>
      <c r="K3228" s="95">
        <v>45281</v>
      </c>
      <c r="L3228" s="95">
        <v>45230</v>
      </c>
      <c r="M3228" s="95">
        <v>45230</v>
      </c>
      <c r="N3228" s="95">
        <v>45238</v>
      </c>
      <c r="O3228" t="s">
        <v>3435</v>
      </c>
      <c r="P3228" s="95">
        <v>45281</v>
      </c>
      <c r="Q3228" t="s">
        <v>3435</v>
      </c>
      <c r="R3228" t="s">
        <v>3916</v>
      </c>
      <c r="S3228">
        <v>60960</v>
      </c>
      <c r="T3228">
        <v>60960</v>
      </c>
      <c r="U3228">
        <v>0</v>
      </c>
      <c r="V3228">
        <v>0</v>
      </c>
      <c r="W3228">
        <v>0</v>
      </c>
      <c r="X3228">
        <v>0</v>
      </c>
      <c r="Y3228">
        <v>0</v>
      </c>
      <c r="Z3228">
        <v>0</v>
      </c>
      <c r="AA3228">
        <v>0</v>
      </c>
      <c r="AB3228">
        <v>60960</v>
      </c>
      <c r="AC3228" t="s">
        <v>3435</v>
      </c>
      <c r="AD3228" t="s">
        <v>3435</v>
      </c>
      <c r="AE3228">
        <v>1</v>
      </c>
    </row>
    <row r="3229" spans="1:31">
      <c r="A3229">
        <v>5138633</v>
      </c>
      <c r="B3229">
        <v>5120956</v>
      </c>
      <c r="C3229">
        <v>900228989</v>
      </c>
      <c r="D3229" t="s">
        <v>3436</v>
      </c>
      <c r="E3229" t="s">
        <v>994</v>
      </c>
      <c r="F3229" t="s">
        <v>3451</v>
      </c>
      <c r="G3229" s="95">
        <v>45295</v>
      </c>
      <c r="H3229" s="95">
        <v>45295</v>
      </c>
      <c r="I3229" s="95">
        <v>45323</v>
      </c>
      <c r="J3229" s="95">
        <v>45348</v>
      </c>
      <c r="K3229" t="s">
        <v>3435</v>
      </c>
      <c r="L3229" s="95">
        <v>45295</v>
      </c>
      <c r="M3229" s="95">
        <v>45295</v>
      </c>
      <c r="N3229" s="95">
        <v>45323</v>
      </c>
      <c r="O3229" s="95">
        <v>45348</v>
      </c>
      <c r="P3229" t="s">
        <v>3435</v>
      </c>
      <c r="Q3229" t="s">
        <v>3435</v>
      </c>
      <c r="R3229" t="s">
        <v>3435</v>
      </c>
      <c r="S3229">
        <v>1258318</v>
      </c>
      <c r="T3229">
        <v>1141318</v>
      </c>
      <c r="U3229">
        <v>0</v>
      </c>
      <c r="V3229">
        <v>117000</v>
      </c>
      <c r="W3229">
        <v>21997</v>
      </c>
      <c r="X3229">
        <v>982829</v>
      </c>
      <c r="Y3229">
        <v>960832</v>
      </c>
      <c r="Z3229">
        <v>0</v>
      </c>
      <c r="AA3229">
        <v>158489</v>
      </c>
      <c r="AB3229">
        <v>0</v>
      </c>
      <c r="AC3229">
        <v>1</v>
      </c>
      <c r="AD3229" t="s">
        <v>3449</v>
      </c>
      <c r="AE3229">
        <v>1</v>
      </c>
    </row>
    <row r="3230" spans="1:31">
      <c r="A3230">
        <v>5138618</v>
      </c>
      <c r="B3230">
        <v>5133324</v>
      </c>
      <c r="C3230">
        <v>900228989</v>
      </c>
      <c r="D3230" t="s">
        <v>3436</v>
      </c>
      <c r="E3230" t="s">
        <v>1016</v>
      </c>
      <c r="F3230" t="s">
        <v>3451</v>
      </c>
      <c r="G3230" s="95">
        <v>45295</v>
      </c>
      <c r="H3230" s="95">
        <v>45295</v>
      </c>
      <c r="I3230" s="95">
        <v>45323</v>
      </c>
      <c r="J3230" s="95">
        <v>45369</v>
      </c>
      <c r="K3230" t="s">
        <v>3435</v>
      </c>
      <c r="L3230" s="95">
        <v>45295</v>
      </c>
      <c r="M3230" s="95">
        <v>45295</v>
      </c>
      <c r="N3230" s="95">
        <v>45323</v>
      </c>
      <c r="O3230" s="95">
        <v>45369</v>
      </c>
      <c r="P3230" t="s">
        <v>3435</v>
      </c>
      <c r="Q3230" t="s">
        <v>3435</v>
      </c>
      <c r="R3230" t="s">
        <v>3435</v>
      </c>
      <c r="S3230">
        <v>3096880</v>
      </c>
      <c r="T3230">
        <v>179826</v>
      </c>
      <c r="U3230">
        <v>0</v>
      </c>
      <c r="V3230">
        <v>0</v>
      </c>
      <c r="W3230">
        <v>0</v>
      </c>
      <c r="X3230">
        <v>0</v>
      </c>
      <c r="Y3230">
        <v>0</v>
      </c>
      <c r="Z3230">
        <v>0</v>
      </c>
      <c r="AA3230">
        <v>179826</v>
      </c>
      <c r="AB3230">
        <v>0</v>
      </c>
      <c r="AC3230">
        <v>2</v>
      </c>
      <c r="AD3230" t="s">
        <v>3452</v>
      </c>
      <c r="AE3230">
        <v>1</v>
      </c>
    </row>
    <row r="3231" spans="1:31">
      <c r="A3231">
        <v>5138606</v>
      </c>
      <c r="B3231">
        <v>5121435</v>
      </c>
      <c r="C3231">
        <v>900228989</v>
      </c>
      <c r="D3231" t="s">
        <v>3436</v>
      </c>
      <c r="E3231" t="s">
        <v>1113</v>
      </c>
      <c r="F3231" t="s">
        <v>3451</v>
      </c>
      <c r="G3231" s="95">
        <v>45295</v>
      </c>
      <c r="H3231" s="95">
        <v>45295</v>
      </c>
      <c r="I3231" s="95">
        <v>45337</v>
      </c>
      <c r="J3231" s="95">
        <v>45349</v>
      </c>
      <c r="K3231" t="s">
        <v>3435</v>
      </c>
      <c r="L3231" s="95">
        <v>45295</v>
      </c>
      <c r="M3231" s="95">
        <v>45295</v>
      </c>
      <c r="N3231" s="95">
        <v>45337</v>
      </c>
      <c r="O3231" s="95">
        <v>45349</v>
      </c>
      <c r="P3231" t="s">
        <v>3435</v>
      </c>
      <c r="Q3231" t="s">
        <v>3435</v>
      </c>
      <c r="R3231" t="s">
        <v>3435</v>
      </c>
      <c r="S3231">
        <v>66900</v>
      </c>
      <c r="T3231">
        <v>11900</v>
      </c>
      <c r="U3231">
        <v>0</v>
      </c>
      <c r="V3231">
        <v>0</v>
      </c>
      <c r="W3231">
        <v>0</v>
      </c>
      <c r="X3231">
        <v>0</v>
      </c>
      <c r="Y3231">
        <v>0</v>
      </c>
      <c r="Z3231">
        <v>0</v>
      </c>
      <c r="AA3231">
        <v>11900</v>
      </c>
      <c r="AB3231">
        <v>0</v>
      </c>
      <c r="AC3231">
        <v>2</v>
      </c>
      <c r="AD3231" t="s">
        <v>3452</v>
      </c>
      <c r="AE3231">
        <v>1</v>
      </c>
    </row>
    <row r="3232" spans="1:31">
      <c r="A3232">
        <v>5099112</v>
      </c>
      <c r="B3232" t="s">
        <v>3435</v>
      </c>
      <c r="C3232">
        <v>900228989</v>
      </c>
      <c r="D3232" t="s">
        <v>3436</v>
      </c>
      <c r="E3232" t="s">
        <v>611</v>
      </c>
      <c r="F3232" t="s">
        <v>3438</v>
      </c>
      <c r="G3232" s="95">
        <v>45230</v>
      </c>
      <c r="H3232" s="95">
        <v>45230</v>
      </c>
      <c r="I3232" s="95">
        <v>45244</v>
      </c>
      <c r="J3232" t="s">
        <v>3435</v>
      </c>
      <c r="K3232" s="95">
        <v>45250</v>
      </c>
      <c r="L3232" s="95">
        <v>45230</v>
      </c>
      <c r="M3232" s="95">
        <v>45230</v>
      </c>
      <c r="N3232" s="95">
        <v>45244</v>
      </c>
      <c r="O3232" t="s">
        <v>3435</v>
      </c>
      <c r="P3232" s="95">
        <v>45250</v>
      </c>
      <c r="Q3232" t="s">
        <v>3435</v>
      </c>
      <c r="R3232" t="s">
        <v>3917</v>
      </c>
      <c r="S3232">
        <v>66900</v>
      </c>
      <c r="T3232">
        <v>66900</v>
      </c>
      <c r="U3232">
        <v>0</v>
      </c>
      <c r="V3232">
        <v>0</v>
      </c>
      <c r="W3232">
        <v>0</v>
      </c>
      <c r="X3232">
        <v>0</v>
      </c>
      <c r="Y3232">
        <v>0</v>
      </c>
      <c r="Z3232">
        <v>0</v>
      </c>
      <c r="AA3232">
        <v>0</v>
      </c>
      <c r="AB3232">
        <v>66900</v>
      </c>
      <c r="AC3232" t="s">
        <v>3435</v>
      </c>
      <c r="AD3232" t="s">
        <v>3435</v>
      </c>
      <c r="AE3232">
        <v>1</v>
      </c>
    </row>
    <row r="3233" spans="1:31">
      <c r="A3233">
        <v>5138607</v>
      </c>
      <c r="B3233">
        <v>5112848</v>
      </c>
      <c r="C3233">
        <v>900228989</v>
      </c>
      <c r="D3233" t="s">
        <v>3436</v>
      </c>
      <c r="E3233" t="s">
        <v>1050</v>
      </c>
      <c r="F3233" t="s">
        <v>3451</v>
      </c>
      <c r="G3233" s="95">
        <v>45295</v>
      </c>
      <c r="H3233" s="95">
        <v>45295</v>
      </c>
      <c r="I3233" s="95">
        <v>45323</v>
      </c>
      <c r="J3233" s="95">
        <v>45338</v>
      </c>
      <c r="K3233" t="s">
        <v>3435</v>
      </c>
      <c r="L3233" s="95">
        <v>45295</v>
      </c>
      <c r="M3233" s="95">
        <v>45295</v>
      </c>
      <c r="N3233" s="95">
        <v>45323</v>
      </c>
      <c r="O3233" s="95">
        <v>45338</v>
      </c>
      <c r="P3233" t="s">
        <v>3435</v>
      </c>
      <c r="Q3233" t="s">
        <v>3435</v>
      </c>
      <c r="R3233" t="s">
        <v>3435</v>
      </c>
      <c r="S3233">
        <v>8898575</v>
      </c>
      <c r="T3233">
        <v>8594075</v>
      </c>
      <c r="U3233">
        <v>0</v>
      </c>
      <c r="V3233">
        <v>304500</v>
      </c>
      <c r="W3233">
        <v>167545</v>
      </c>
      <c r="X3233">
        <v>8072742</v>
      </c>
      <c r="Y3233">
        <v>7905197</v>
      </c>
      <c r="Z3233">
        <v>0</v>
      </c>
      <c r="AA3233">
        <v>521333</v>
      </c>
      <c r="AB3233">
        <v>0</v>
      </c>
      <c r="AC3233">
        <v>1</v>
      </c>
      <c r="AD3233" t="s">
        <v>3449</v>
      </c>
      <c r="AE3233">
        <v>1</v>
      </c>
    </row>
    <row r="3234" spans="1:31">
      <c r="A3234">
        <v>5138640</v>
      </c>
      <c r="B3234">
        <v>5123372</v>
      </c>
      <c r="C3234">
        <v>900228989</v>
      </c>
      <c r="D3234" t="s">
        <v>3436</v>
      </c>
      <c r="E3234" t="s">
        <v>1027</v>
      </c>
      <c r="F3234" t="s">
        <v>3451</v>
      </c>
      <c r="G3234" s="95">
        <v>45295</v>
      </c>
      <c r="H3234" s="95">
        <v>45295</v>
      </c>
      <c r="I3234" s="95">
        <v>45323</v>
      </c>
      <c r="J3234" s="95">
        <v>45352</v>
      </c>
      <c r="K3234" t="s">
        <v>3435</v>
      </c>
      <c r="L3234" s="95">
        <v>45295</v>
      </c>
      <c r="M3234" s="95">
        <v>45295</v>
      </c>
      <c r="N3234" s="95">
        <v>45323</v>
      </c>
      <c r="O3234" s="95">
        <v>45352</v>
      </c>
      <c r="P3234" t="s">
        <v>3435</v>
      </c>
      <c r="Q3234" t="s">
        <v>3435</v>
      </c>
      <c r="R3234" t="s">
        <v>3435</v>
      </c>
      <c r="S3234">
        <v>2455051</v>
      </c>
      <c r="T3234">
        <v>2163561</v>
      </c>
      <c r="U3234">
        <v>0</v>
      </c>
      <c r="V3234">
        <v>291490</v>
      </c>
      <c r="W3234">
        <v>43271</v>
      </c>
      <c r="X3234">
        <v>1872071</v>
      </c>
      <c r="Y3234">
        <v>1828800</v>
      </c>
      <c r="Z3234">
        <v>0</v>
      </c>
      <c r="AA3234">
        <v>291490</v>
      </c>
      <c r="AB3234">
        <v>0</v>
      </c>
      <c r="AC3234">
        <v>1</v>
      </c>
      <c r="AD3234" t="s">
        <v>3449</v>
      </c>
      <c r="AE3234">
        <v>1</v>
      </c>
    </row>
    <row r="3235" spans="1:31">
      <c r="A3235">
        <v>5139028</v>
      </c>
      <c r="B3235">
        <v>5123211</v>
      </c>
      <c r="C3235">
        <v>900228989</v>
      </c>
      <c r="D3235" t="s">
        <v>3436</v>
      </c>
      <c r="E3235" t="s">
        <v>1081</v>
      </c>
      <c r="F3235" t="s">
        <v>3451</v>
      </c>
      <c r="G3235" s="95">
        <v>45295</v>
      </c>
      <c r="H3235" s="95">
        <v>45295</v>
      </c>
      <c r="I3235" s="95">
        <v>45324</v>
      </c>
      <c r="J3235" s="95">
        <v>45351</v>
      </c>
      <c r="K3235" t="s">
        <v>3435</v>
      </c>
      <c r="L3235" s="95">
        <v>45295</v>
      </c>
      <c r="M3235" s="95">
        <v>45295</v>
      </c>
      <c r="N3235" s="95">
        <v>45324</v>
      </c>
      <c r="O3235" s="95">
        <v>45351</v>
      </c>
      <c r="P3235" t="s">
        <v>3435</v>
      </c>
      <c r="Q3235" t="s">
        <v>3435</v>
      </c>
      <c r="R3235" t="s">
        <v>3435</v>
      </c>
      <c r="S3235">
        <v>1858699</v>
      </c>
      <c r="T3235">
        <v>1858699</v>
      </c>
      <c r="U3235">
        <v>0</v>
      </c>
      <c r="V3235">
        <v>0</v>
      </c>
      <c r="W3235">
        <v>33504</v>
      </c>
      <c r="X3235">
        <v>1675224</v>
      </c>
      <c r="Y3235">
        <v>1641720</v>
      </c>
      <c r="Z3235">
        <v>0</v>
      </c>
      <c r="AA3235">
        <v>183475</v>
      </c>
      <c r="AB3235">
        <v>0</v>
      </c>
      <c r="AC3235">
        <v>1</v>
      </c>
      <c r="AD3235" t="s">
        <v>3449</v>
      </c>
      <c r="AE3235">
        <v>1</v>
      </c>
    </row>
    <row r="3236" spans="1:31">
      <c r="A3236">
        <v>5179458</v>
      </c>
      <c r="B3236" t="s">
        <v>3435</v>
      </c>
      <c r="C3236">
        <v>900228989</v>
      </c>
      <c r="D3236" t="s">
        <v>3436</v>
      </c>
      <c r="E3236" t="s">
        <v>1111</v>
      </c>
      <c r="F3236" t="s">
        <v>3438</v>
      </c>
      <c r="G3236" s="95">
        <v>45295</v>
      </c>
      <c r="H3236" s="95">
        <v>45362</v>
      </c>
      <c r="I3236" s="95">
        <v>45364</v>
      </c>
      <c r="J3236" t="s">
        <v>3435</v>
      </c>
      <c r="K3236" s="95">
        <v>45376</v>
      </c>
      <c r="L3236" s="95">
        <v>45295</v>
      </c>
      <c r="M3236" s="95">
        <v>45362</v>
      </c>
      <c r="N3236" s="95">
        <v>45364</v>
      </c>
      <c r="O3236" t="s">
        <v>3435</v>
      </c>
      <c r="P3236" s="95">
        <v>45376</v>
      </c>
      <c r="Q3236" t="s">
        <v>3435</v>
      </c>
      <c r="R3236" t="s">
        <v>3918</v>
      </c>
      <c r="S3236">
        <v>66900</v>
      </c>
      <c r="T3236">
        <v>66900</v>
      </c>
      <c r="U3236">
        <v>0</v>
      </c>
      <c r="V3236">
        <v>0</v>
      </c>
      <c r="W3236">
        <v>0</v>
      </c>
      <c r="X3236">
        <v>0</v>
      </c>
      <c r="Y3236">
        <v>0</v>
      </c>
      <c r="Z3236">
        <v>0</v>
      </c>
      <c r="AA3236">
        <v>0</v>
      </c>
      <c r="AB3236">
        <v>66900</v>
      </c>
      <c r="AC3236" t="s">
        <v>3435</v>
      </c>
      <c r="AD3236" t="s">
        <v>3435</v>
      </c>
      <c r="AE3236">
        <v>1</v>
      </c>
    </row>
    <row r="3237" spans="1:31">
      <c r="A3237">
        <v>5139118</v>
      </c>
      <c r="B3237">
        <v>5137796</v>
      </c>
      <c r="C3237">
        <v>900228989</v>
      </c>
      <c r="D3237" t="s">
        <v>3436</v>
      </c>
      <c r="E3237" t="s">
        <v>1005</v>
      </c>
      <c r="F3237" t="s">
        <v>3451</v>
      </c>
      <c r="G3237" s="95">
        <v>45295</v>
      </c>
      <c r="H3237" s="95">
        <v>45295</v>
      </c>
      <c r="I3237" s="95">
        <v>45323</v>
      </c>
      <c r="J3237" s="95">
        <v>45374</v>
      </c>
      <c r="K3237" t="s">
        <v>3435</v>
      </c>
      <c r="L3237" s="95">
        <v>45295</v>
      </c>
      <c r="M3237" s="95">
        <v>45295</v>
      </c>
      <c r="N3237" s="95">
        <v>45323</v>
      </c>
      <c r="O3237" s="95">
        <v>45374</v>
      </c>
      <c r="P3237" t="s">
        <v>3435</v>
      </c>
      <c r="Q3237" t="s">
        <v>3435</v>
      </c>
      <c r="R3237" t="s">
        <v>3435</v>
      </c>
      <c r="S3237">
        <v>2665470</v>
      </c>
      <c r="T3237">
        <v>98280</v>
      </c>
      <c r="U3237">
        <v>0</v>
      </c>
      <c r="V3237">
        <v>0</v>
      </c>
      <c r="W3237">
        <v>0</v>
      </c>
      <c r="X3237">
        <v>0</v>
      </c>
      <c r="Y3237">
        <v>0</v>
      </c>
      <c r="Z3237">
        <v>4120</v>
      </c>
      <c r="AA3237">
        <v>94160</v>
      </c>
      <c r="AB3237">
        <v>0</v>
      </c>
      <c r="AC3237">
        <v>2</v>
      </c>
      <c r="AD3237" t="s">
        <v>3452</v>
      </c>
      <c r="AE3237">
        <v>1</v>
      </c>
    </row>
    <row r="3238" spans="1:31">
      <c r="A3238">
        <v>5139119</v>
      </c>
      <c r="B3238">
        <v>5121433</v>
      </c>
      <c r="C3238">
        <v>900228989</v>
      </c>
      <c r="D3238" t="s">
        <v>3436</v>
      </c>
      <c r="E3238" t="s">
        <v>1110</v>
      </c>
      <c r="F3238" t="s">
        <v>3451</v>
      </c>
      <c r="G3238" s="95">
        <v>45295</v>
      </c>
      <c r="H3238" s="95">
        <v>45295</v>
      </c>
      <c r="I3238" s="95">
        <v>45337</v>
      </c>
      <c r="J3238" s="95">
        <v>45349</v>
      </c>
      <c r="K3238" t="s">
        <v>3435</v>
      </c>
      <c r="L3238" s="95">
        <v>45295</v>
      </c>
      <c r="M3238" s="95">
        <v>45295</v>
      </c>
      <c r="N3238" s="95">
        <v>45337</v>
      </c>
      <c r="O3238" s="95">
        <v>45349</v>
      </c>
      <c r="P3238" t="s">
        <v>3435</v>
      </c>
      <c r="Q3238" t="s">
        <v>3435</v>
      </c>
      <c r="R3238" t="s">
        <v>3435</v>
      </c>
      <c r="S3238">
        <v>66900</v>
      </c>
      <c r="T3238">
        <v>11900</v>
      </c>
      <c r="U3238">
        <v>0</v>
      </c>
      <c r="V3238">
        <v>0</v>
      </c>
      <c r="W3238">
        <v>0</v>
      </c>
      <c r="X3238">
        <v>0</v>
      </c>
      <c r="Y3238">
        <v>0</v>
      </c>
      <c r="Z3238">
        <v>0</v>
      </c>
      <c r="AA3238">
        <v>11900</v>
      </c>
      <c r="AB3238">
        <v>0</v>
      </c>
      <c r="AC3238">
        <v>2</v>
      </c>
      <c r="AD3238" t="s">
        <v>3452</v>
      </c>
      <c r="AE3238">
        <v>1</v>
      </c>
    </row>
    <row r="3239" spans="1:31">
      <c r="A3239">
        <v>5139117</v>
      </c>
      <c r="B3239">
        <v>5112854</v>
      </c>
      <c r="C3239">
        <v>900228989</v>
      </c>
      <c r="D3239" t="s">
        <v>3436</v>
      </c>
      <c r="E3239" t="s">
        <v>1036</v>
      </c>
      <c r="F3239" t="s">
        <v>3451</v>
      </c>
      <c r="G3239" s="95">
        <v>45295</v>
      </c>
      <c r="H3239" s="95">
        <v>45295</v>
      </c>
      <c r="I3239" s="95">
        <v>45323</v>
      </c>
      <c r="J3239" s="95">
        <v>45338</v>
      </c>
      <c r="K3239" t="s">
        <v>3435</v>
      </c>
      <c r="L3239" s="95">
        <v>45295</v>
      </c>
      <c r="M3239" s="95">
        <v>45295</v>
      </c>
      <c r="N3239" s="95">
        <v>45323</v>
      </c>
      <c r="O3239" s="95">
        <v>45338</v>
      </c>
      <c r="P3239" t="s">
        <v>3435</v>
      </c>
      <c r="Q3239" t="s">
        <v>3435</v>
      </c>
      <c r="R3239" t="s">
        <v>3435</v>
      </c>
      <c r="S3239">
        <v>7617923</v>
      </c>
      <c r="T3239">
        <v>7313340</v>
      </c>
      <c r="U3239">
        <v>0</v>
      </c>
      <c r="V3239">
        <v>304583</v>
      </c>
      <c r="W3239">
        <v>147305</v>
      </c>
      <c r="X3239">
        <v>7060666</v>
      </c>
      <c r="Y3239">
        <v>6913361</v>
      </c>
      <c r="Z3239">
        <v>0</v>
      </c>
      <c r="AA3239">
        <v>252674</v>
      </c>
      <c r="AB3239">
        <v>0</v>
      </c>
      <c r="AC3239">
        <v>1</v>
      </c>
      <c r="AD3239" t="s">
        <v>3449</v>
      </c>
      <c r="AE3239">
        <v>1</v>
      </c>
    </row>
    <row r="3240" spans="1:31">
      <c r="A3240">
        <v>5099113</v>
      </c>
      <c r="B3240">
        <v>5086967</v>
      </c>
      <c r="C3240">
        <v>900228989</v>
      </c>
      <c r="D3240" t="s">
        <v>3436</v>
      </c>
      <c r="E3240" t="s">
        <v>793</v>
      </c>
      <c r="F3240" t="s">
        <v>3451</v>
      </c>
      <c r="G3240" s="95">
        <v>45230</v>
      </c>
      <c r="H3240" s="95">
        <v>45230</v>
      </c>
      <c r="I3240" s="95">
        <v>45272</v>
      </c>
      <c r="J3240" s="95">
        <v>45296</v>
      </c>
      <c r="K3240" t="s">
        <v>3435</v>
      </c>
      <c r="L3240" s="95">
        <v>45230</v>
      </c>
      <c r="M3240" s="95">
        <v>45230</v>
      </c>
      <c r="N3240" s="95">
        <v>45272</v>
      </c>
      <c r="O3240" s="95">
        <v>45296</v>
      </c>
      <c r="P3240" t="s">
        <v>3435</v>
      </c>
      <c r="Q3240" t="s">
        <v>3435</v>
      </c>
      <c r="R3240" t="s">
        <v>3435</v>
      </c>
      <c r="S3240">
        <v>14609350</v>
      </c>
      <c r="T3240">
        <v>14609350</v>
      </c>
      <c r="U3240">
        <v>0</v>
      </c>
      <c r="V3240">
        <v>0</v>
      </c>
      <c r="W3240">
        <v>277711</v>
      </c>
      <c r="X3240">
        <v>13885528</v>
      </c>
      <c r="Y3240">
        <v>13607817</v>
      </c>
      <c r="Z3240">
        <v>0</v>
      </c>
      <c r="AA3240">
        <v>723822</v>
      </c>
      <c r="AB3240">
        <v>0</v>
      </c>
      <c r="AC3240">
        <v>1</v>
      </c>
      <c r="AD3240" t="s">
        <v>3449</v>
      </c>
      <c r="AE3240">
        <v>1</v>
      </c>
    </row>
    <row r="3241" spans="1:31">
      <c r="A3241">
        <v>5139167</v>
      </c>
      <c r="B3241">
        <v>5137793</v>
      </c>
      <c r="C3241">
        <v>900228989</v>
      </c>
      <c r="D3241" t="s">
        <v>3436</v>
      </c>
      <c r="E3241" t="s">
        <v>1008</v>
      </c>
      <c r="F3241" t="s">
        <v>3451</v>
      </c>
      <c r="G3241" s="95">
        <v>45295</v>
      </c>
      <c r="H3241" s="95">
        <v>45295</v>
      </c>
      <c r="I3241" s="95">
        <v>45323</v>
      </c>
      <c r="J3241" s="95">
        <v>45374</v>
      </c>
      <c r="K3241" t="s">
        <v>3435</v>
      </c>
      <c r="L3241" s="95">
        <v>45295</v>
      </c>
      <c r="M3241" s="95">
        <v>45295</v>
      </c>
      <c r="N3241" s="95">
        <v>45323</v>
      </c>
      <c r="O3241" s="95">
        <v>45374</v>
      </c>
      <c r="P3241" t="s">
        <v>3435</v>
      </c>
      <c r="Q3241" t="s">
        <v>3435</v>
      </c>
      <c r="R3241" t="s">
        <v>3435</v>
      </c>
      <c r="S3241">
        <v>2913982</v>
      </c>
      <c r="T3241">
        <v>117444</v>
      </c>
      <c r="U3241">
        <v>0</v>
      </c>
      <c r="V3241">
        <v>0</v>
      </c>
      <c r="W3241">
        <v>0</v>
      </c>
      <c r="X3241">
        <v>0</v>
      </c>
      <c r="Y3241">
        <v>0</v>
      </c>
      <c r="Z3241">
        <v>7604</v>
      </c>
      <c r="AA3241">
        <v>109840</v>
      </c>
      <c r="AB3241">
        <v>0</v>
      </c>
      <c r="AC3241">
        <v>2</v>
      </c>
      <c r="AD3241" t="s">
        <v>3452</v>
      </c>
      <c r="AE3241">
        <v>1</v>
      </c>
    </row>
    <row r="3242" spans="1:31">
      <c r="A3242">
        <v>5140219</v>
      </c>
      <c r="B3242">
        <v>5121508</v>
      </c>
      <c r="C3242">
        <v>900228989</v>
      </c>
      <c r="D3242" t="s">
        <v>3436</v>
      </c>
      <c r="E3242" t="s">
        <v>998</v>
      </c>
      <c r="F3242" t="s">
        <v>3451</v>
      </c>
      <c r="G3242" s="95">
        <v>45296</v>
      </c>
      <c r="H3242" s="95">
        <v>45296</v>
      </c>
      <c r="I3242" s="95">
        <v>45323</v>
      </c>
      <c r="J3242" s="95">
        <v>45349</v>
      </c>
      <c r="K3242" t="s">
        <v>3435</v>
      </c>
      <c r="L3242" s="95">
        <v>45296</v>
      </c>
      <c r="M3242" s="95">
        <v>45296</v>
      </c>
      <c r="N3242" s="95">
        <v>45323</v>
      </c>
      <c r="O3242" s="95">
        <v>45349</v>
      </c>
      <c r="P3242" t="s">
        <v>3435</v>
      </c>
      <c r="Q3242" t="s">
        <v>3435</v>
      </c>
      <c r="R3242" t="s">
        <v>3435</v>
      </c>
      <c r="S3242">
        <v>1588595</v>
      </c>
      <c r="T3242">
        <v>1412695</v>
      </c>
      <c r="U3242">
        <v>0</v>
      </c>
      <c r="V3242">
        <v>175900</v>
      </c>
      <c r="W3242">
        <v>31426</v>
      </c>
      <c r="X3242">
        <v>1395423</v>
      </c>
      <c r="Y3242">
        <v>1363997</v>
      </c>
      <c r="Z3242">
        <v>0</v>
      </c>
      <c r="AA3242">
        <v>17272</v>
      </c>
      <c r="AB3242">
        <v>0</v>
      </c>
      <c r="AC3242">
        <v>1</v>
      </c>
      <c r="AD3242" t="s">
        <v>3449</v>
      </c>
      <c r="AE3242">
        <v>1</v>
      </c>
    </row>
    <row r="3243" spans="1:31">
      <c r="A3243">
        <v>5140220</v>
      </c>
      <c r="B3243">
        <v>5131733</v>
      </c>
      <c r="C3243">
        <v>900228989</v>
      </c>
      <c r="D3243" t="s">
        <v>3436</v>
      </c>
      <c r="E3243" t="s">
        <v>1082</v>
      </c>
      <c r="F3243" t="s">
        <v>3451</v>
      </c>
      <c r="G3243" s="95">
        <v>45296</v>
      </c>
      <c r="H3243" s="95">
        <v>45296</v>
      </c>
      <c r="I3243" s="95">
        <v>45324</v>
      </c>
      <c r="J3243" s="95">
        <v>45364</v>
      </c>
      <c r="K3243" t="s">
        <v>3435</v>
      </c>
      <c r="L3243" s="95">
        <v>45296</v>
      </c>
      <c r="M3243" s="95">
        <v>45296</v>
      </c>
      <c r="N3243" s="95">
        <v>45324</v>
      </c>
      <c r="O3243" s="95">
        <v>45364</v>
      </c>
      <c r="P3243" t="s">
        <v>3435</v>
      </c>
      <c r="Q3243" t="s">
        <v>3435</v>
      </c>
      <c r="R3243" t="s">
        <v>3435</v>
      </c>
      <c r="S3243">
        <v>2848709</v>
      </c>
      <c r="T3243">
        <v>269548</v>
      </c>
      <c r="U3243">
        <v>0</v>
      </c>
      <c r="V3243">
        <v>0</v>
      </c>
      <c r="W3243">
        <v>0</v>
      </c>
      <c r="X3243">
        <v>0</v>
      </c>
      <c r="Y3243">
        <v>0</v>
      </c>
      <c r="Z3243">
        <v>0</v>
      </c>
      <c r="AA3243">
        <v>269548</v>
      </c>
      <c r="AB3243">
        <v>0</v>
      </c>
      <c r="AC3243">
        <v>2</v>
      </c>
      <c r="AD3243" t="s">
        <v>3452</v>
      </c>
      <c r="AE3243">
        <v>1</v>
      </c>
    </row>
    <row r="3244" spans="1:31">
      <c r="A3244">
        <v>5140319</v>
      </c>
      <c r="B3244" t="s">
        <v>3435</v>
      </c>
      <c r="C3244">
        <v>900228989</v>
      </c>
      <c r="D3244" t="s">
        <v>3436</v>
      </c>
      <c r="E3244" t="s">
        <v>1069</v>
      </c>
      <c r="F3244" t="s">
        <v>3438</v>
      </c>
      <c r="G3244" s="95">
        <v>45296</v>
      </c>
      <c r="H3244" s="95">
        <v>45296</v>
      </c>
      <c r="I3244" s="95">
        <v>45323</v>
      </c>
      <c r="J3244" t="s">
        <v>3435</v>
      </c>
      <c r="K3244" s="95">
        <v>45330</v>
      </c>
      <c r="L3244" s="95">
        <v>45296</v>
      </c>
      <c r="M3244" s="95">
        <v>45296</v>
      </c>
      <c r="N3244" s="95">
        <v>45323</v>
      </c>
      <c r="O3244" t="s">
        <v>3435</v>
      </c>
      <c r="P3244" s="95">
        <v>45330</v>
      </c>
      <c r="Q3244" t="s">
        <v>3435</v>
      </c>
      <c r="R3244" t="s">
        <v>3919</v>
      </c>
      <c r="S3244">
        <v>335062</v>
      </c>
      <c r="T3244">
        <v>335062</v>
      </c>
      <c r="U3244">
        <v>0</v>
      </c>
      <c r="V3244">
        <v>0</v>
      </c>
      <c r="W3244">
        <v>0</v>
      </c>
      <c r="X3244">
        <v>0</v>
      </c>
      <c r="Y3244">
        <v>0</v>
      </c>
      <c r="Z3244">
        <v>0</v>
      </c>
      <c r="AA3244">
        <v>0</v>
      </c>
      <c r="AB3244">
        <v>335062</v>
      </c>
      <c r="AC3244" t="s">
        <v>3435</v>
      </c>
      <c r="AD3244" t="s">
        <v>3435</v>
      </c>
      <c r="AE3244">
        <v>1</v>
      </c>
    </row>
    <row r="3245" spans="1:31">
      <c r="A3245">
        <v>5140315</v>
      </c>
      <c r="B3245" t="s">
        <v>3435</v>
      </c>
      <c r="C3245">
        <v>900228989</v>
      </c>
      <c r="D3245" t="s">
        <v>3436</v>
      </c>
      <c r="E3245" t="s">
        <v>1067</v>
      </c>
      <c r="F3245" t="s">
        <v>3438</v>
      </c>
      <c r="G3245" s="95">
        <v>45296</v>
      </c>
      <c r="H3245" s="95">
        <v>45296</v>
      </c>
      <c r="I3245" s="95">
        <v>45323</v>
      </c>
      <c r="J3245" t="s">
        <v>3435</v>
      </c>
      <c r="K3245" s="95">
        <v>45330</v>
      </c>
      <c r="L3245" s="95">
        <v>45296</v>
      </c>
      <c r="M3245" s="95">
        <v>45296</v>
      </c>
      <c r="N3245" s="95">
        <v>45323</v>
      </c>
      <c r="O3245" t="s">
        <v>3435</v>
      </c>
      <c r="P3245" s="95">
        <v>45330</v>
      </c>
      <c r="Q3245" t="s">
        <v>3435</v>
      </c>
      <c r="R3245" t="s">
        <v>3920</v>
      </c>
      <c r="S3245">
        <v>150678</v>
      </c>
      <c r="T3245">
        <v>150678</v>
      </c>
      <c r="U3245">
        <v>0</v>
      </c>
      <c r="V3245">
        <v>0</v>
      </c>
      <c r="W3245">
        <v>0</v>
      </c>
      <c r="X3245">
        <v>0</v>
      </c>
      <c r="Y3245">
        <v>0</v>
      </c>
      <c r="Z3245">
        <v>0</v>
      </c>
      <c r="AA3245">
        <v>0</v>
      </c>
      <c r="AB3245">
        <v>150678</v>
      </c>
      <c r="AC3245" t="s">
        <v>3435</v>
      </c>
      <c r="AD3245" t="s">
        <v>3435</v>
      </c>
      <c r="AE3245">
        <v>1</v>
      </c>
    </row>
    <row r="3246" spans="1:31">
      <c r="A3246">
        <v>5140443</v>
      </c>
      <c r="B3246" t="s">
        <v>3435</v>
      </c>
      <c r="C3246">
        <v>900228989</v>
      </c>
      <c r="D3246" t="s">
        <v>3436</v>
      </c>
      <c r="E3246" t="s">
        <v>1065</v>
      </c>
      <c r="F3246" t="s">
        <v>3438</v>
      </c>
      <c r="G3246" s="95">
        <v>45296</v>
      </c>
      <c r="H3246" s="95">
        <v>45296</v>
      </c>
      <c r="I3246" s="95">
        <v>45323</v>
      </c>
      <c r="J3246" t="s">
        <v>3435</v>
      </c>
      <c r="K3246" s="95">
        <v>45330</v>
      </c>
      <c r="L3246" s="95">
        <v>45296</v>
      </c>
      <c r="M3246" s="95">
        <v>45296</v>
      </c>
      <c r="N3246" s="95">
        <v>45323</v>
      </c>
      <c r="O3246" t="s">
        <v>3435</v>
      </c>
      <c r="P3246" s="95">
        <v>45330</v>
      </c>
      <c r="Q3246" t="s">
        <v>3435</v>
      </c>
      <c r="R3246" t="s">
        <v>3921</v>
      </c>
      <c r="S3246">
        <v>92283</v>
      </c>
      <c r="T3246">
        <v>92283</v>
      </c>
      <c r="U3246">
        <v>0</v>
      </c>
      <c r="V3246">
        <v>0</v>
      </c>
      <c r="W3246">
        <v>0</v>
      </c>
      <c r="X3246">
        <v>0</v>
      </c>
      <c r="Y3246">
        <v>0</v>
      </c>
      <c r="Z3246">
        <v>0</v>
      </c>
      <c r="AA3246">
        <v>0</v>
      </c>
      <c r="AB3246">
        <v>92283</v>
      </c>
      <c r="AC3246" t="s">
        <v>3435</v>
      </c>
      <c r="AD3246" t="s">
        <v>3435</v>
      </c>
      <c r="AE3246">
        <v>1</v>
      </c>
    </row>
    <row r="3247" spans="1:31">
      <c r="A3247">
        <v>5140442</v>
      </c>
      <c r="B3247" t="s">
        <v>3435</v>
      </c>
      <c r="C3247">
        <v>900228989</v>
      </c>
      <c r="D3247" t="s">
        <v>3436</v>
      </c>
      <c r="E3247" t="s">
        <v>1066</v>
      </c>
      <c r="F3247" t="s">
        <v>3438</v>
      </c>
      <c r="G3247" s="95">
        <v>45296</v>
      </c>
      <c r="H3247" s="95">
        <v>45296</v>
      </c>
      <c r="I3247" s="95">
        <v>45323</v>
      </c>
      <c r="J3247" t="s">
        <v>3435</v>
      </c>
      <c r="K3247" s="95">
        <v>45330</v>
      </c>
      <c r="L3247" s="95">
        <v>45296</v>
      </c>
      <c r="M3247" s="95">
        <v>45296</v>
      </c>
      <c r="N3247" s="95">
        <v>45323</v>
      </c>
      <c r="O3247" t="s">
        <v>3435</v>
      </c>
      <c r="P3247" s="95">
        <v>45330</v>
      </c>
      <c r="Q3247" t="s">
        <v>3435</v>
      </c>
      <c r="R3247" t="s">
        <v>3920</v>
      </c>
      <c r="S3247">
        <v>92371</v>
      </c>
      <c r="T3247">
        <v>92371</v>
      </c>
      <c r="U3247">
        <v>0</v>
      </c>
      <c r="V3247">
        <v>0</v>
      </c>
      <c r="W3247">
        <v>0</v>
      </c>
      <c r="X3247">
        <v>0</v>
      </c>
      <c r="Y3247">
        <v>0</v>
      </c>
      <c r="Z3247">
        <v>0</v>
      </c>
      <c r="AA3247">
        <v>0</v>
      </c>
      <c r="AB3247">
        <v>92371</v>
      </c>
      <c r="AC3247" t="s">
        <v>3435</v>
      </c>
      <c r="AD3247" t="s">
        <v>3435</v>
      </c>
      <c r="AE3247">
        <v>1</v>
      </c>
    </row>
    <row r="3248" spans="1:31">
      <c r="A3248">
        <v>5313395</v>
      </c>
      <c r="B3248">
        <v>5237266</v>
      </c>
      <c r="C3248">
        <v>900228989</v>
      </c>
      <c r="D3248" t="s">
        <v>3436</v>
      </c>
      <c r="E3248" t="s">
        <v>1053</v>
      </c>
      <c r="F3248" t="s">
        <v>3451</v>
      </c>
      <c r="G3248" s="95">
        <v>45296</v>
      </c>
      <c r="H3248" s="95">
        <v>45580</v>
      </c>
      <c r="I3248" s="95">
        <v>45580</v>
      </c>
      <c r="J3248" s="95">
        <v>45583</v>
      </c>
      <c r="K3248" t="s">
        <v>3435</v>
      </c>
      <c r="L3248" s="95">
        <v>45296</v>
      </c>
      <c r="M3248" s="95">
        <v>45580</v>
      </c>
      <c r="N3248" s="95">
        <v>45580</v>
      </c>
      <c r="O3248" s="95">
        <v>45583</v>
      </c>
      <c r="P3248" t="s">
        <v>3435</v>
      </c>
      <c r="Q3248" t="s">
        <v>3435</v>
      </c>
      <c r="R3248" t="s">
        <v>3435</v>
      </c>
      <c r="S3248">
        <v>2440947</v>
      </c>
      <c r="T3248">
        <v>2440947</v>
      </c>
      <c r="U3248">
        <v>0</v>
      </c>
      <c r="V3248">
        <v>0</v>
      </c>
      <c r="W3248">
        <v>48027</v>
      </c>
      <c r="X3248">
        <v>2401347</v>
      </c>
      <c r="Y3248">
        <v>2353320</v>
      </c>
      <c r="Z3248">
        <v>0</v>
      </c>
      <c r="AA3248">
        <v>39600</v>
      </c>
      <c r="AB3248">
        <v>0</v>
      </c>
      <c r="AC3248">
        <v>1</v>
      </c>
      <c r="AD3248" t="s">
        <v>3449</v>
      </c>
      <c r="AE3248">
        <v>1</v>
      </c>
    </row>
    <row r="3249" spans="1:31">
      <c r="A3249">
        <v>5140573</v>
      </c>
      <c r="B3249">
        <v>5121860</v>
      </c>
      <c r="C3249">
        <v>900228989</v>
      </c>
      <c r="D3249" t="s">
        <v>3436</v>
      </c>
      <c r="E3249" t="s">
        <v>1028</v>
      </c>
      <c r="F3249" t="s">
        <v>3451</v>
      </c>
      <c r="G3249" s="95">
        <v>45296</v>
      </c>
      <c r="H3249" s="95">
        <v>45296</v>
      </c>
      <c r="I3249" s="95">
        <v>45323</v>
      </c>
      <c r="J3249" s="95">
        <v>45349</v>
      </c>
      <c r="K3249" t="s">
        <v>3435</v>
      </c>
      <c r="L3249" s="95">
        <v>45296</v>
      </c>
      <c r="M3249" s="95">
        <v>45296</v>
      </c>
      <c r="N3249" s="95">
        <v>45323</v>
      </c>
      <c r="O3249" s="95">
        <v>45349</v>
      </c>
      <c r="P3249" t="s">
        <v>3435</v>
      </c>
      <c r="Q3249" t="s">
        <v>3435</v>
      </c>
      <c r="R3249" t="s">
        <v>3435</v>
      </c>
      <c r="S3249">
        <v>1788953</v>
      </c>
      <c r="T3249">
        <v>1590500</v>
      </c>
      <c r="U3249">
        <v>0</v>
      </c>
      <c r="V3249">
        <v>198453</v>
      </c>
      <c r="W3249">
        <v>30436</v>
      </c>
      <c r="X3249">
        <v>1323346</v>
      </c>
      <c r="Y3249">
        <v>1292910</v>
      </c>
      <c r="Z3249">
        <v>0</v>
      </c>
      <c r="AA3249">
        <v>267154</v>
      </c>
      <c r="AB3249">
        <v>0</v>
      </c>
      <c r="AC3249">
        <v>1</v>
      </c>
      <c r="AD3249" t="s">
        <v>3449</v>
      </c>
      <c r="AE3249">
        <v>1</v>
      </c>
    </row>
    <row r="3250" spans="1:31">
      <c r="A3250">
        <v>5140574</v>
      </c>
      <c r="B3250">
        <v>5121494</v>
      </c>
      <c r="C3250">
        <v>900228989</v>
      </c>
      <c r="D3250" t="s">
        <v>3436</v>
      </c>
      <c r="E3250" t="s">
        <v>1009</v>
      </c>
      <c r="F3250" t="s">
        <v>3451</v>
      </c>
      <c r="G3250" s="95">
        <v>45296</v>
      </c>
      <c r="H3250" s="95">
        <v>45296</v>
      </c>
      <c r="I3250" s="95">
        <v>45323</v>
      </c>
      <c r="J3250" s="95">
        <v>45349</v>
      </c>
      <c r="K3250" t="s">
        <v>3435</v>
      </c>
      <c r="L3250" s="95">
        <v>45296</v>
      </c>
      <c r="M3250" s="95">
        <v>45296</v>
      </c>
      <c r="N3250" s="95">
        <v>45323</v>
      </c>
      <c r="O3250" s="95">
        <v>45349</v>
      </c>
      <c r="P3250" t="s">
        <v>3435</v>
      </c>
      <c r="Q3250" t="s">
        <v>3435</v>
      </c>
      <c r="R3250" t="s">
        <v>3435</v>
      </c>
      <c r="S3250">
        <v>1521336</v>
      </c>
      <c r="T3250">
        <v>1346436</v>
      </c>
      <c r="U3250">
        <v>0</v>
      </c>
      <c r="V3250">
        <v>174900</v>
      </c>
      <c r="W3250">
        <v>28220</v>
      </c>
      <c r="X3250">
        <v>1236082</v>
      </c>
      <c r="Y3250">
        <v>1207862</v>
      </c>
      <c r="Z3250">
        <v>0</v>
      </c>
      <c r="AA3250">
        <v>110354</v>
      </c>
      <c r="AB3250">
        <v>0</v>
      </c>
      <c r="AC3250">
        <v>1</v>
      </c>
      <c r="AD3250" t="s">
        <v>3449</v>
      </c>
      <c r="AE3250">
        <v>1</v>
      </c>
    </row>
    <row r="3251" spans="1:31">
      <c r="A3251">
        <v>5140624</v>
      </c>
      <c r="B3251">
        <v>5121485</v>
      </c>
      <c r="C3251">
        <v>900228989</v>
      </c>
      <c r="D3251" t="s">
        <v>3436</v>
      </c>
      <c r="E3251" t="s">
        <v>1004</v>
      </c>
      <c r="F3251" t="s">
        <v>3451</v>
      </c>
      <c r="G3251" s="95">
        <v>45296</v>
      </c>
      <c r="H3251" s="95">
        <v>45296</v>
      </c>
      <c r="I3251" s="95">
        <v>45323</v>
      </c>
      <c r="J3251" s="95">
        <v>45349</v>
      </c>
      <c r="K3251" t="s">
        <v>3435</v>
      </c>
      <c r="L3251" s="95">
        <v>45296</v>
      </c>
      <c r="M3251" s="95">
        <v>45296</v>
      </c>
      <c r="N3251" s="95">
        <v>45323</v>
      </c>
      <c r="O3251" s="95">
        <v>45349</v>
      </c>
      <c r="P3251" t="s">
        <v>3435</v>
      </c>
      <c r="Q3251" t="s">
        <v>3435</v>
      </c>
      <c r="R3251" t="s">
        <v>3435</v>
      </c>
      <c r="S3251">
        <v>1513639</v>
      </c>
      <c r="T3251">
        <v>1339639</v>
      </c>
      <c r="U3251">
        <v>0</v>
      </c>
      <c r="V3251">
        <v>174000</v>
      </c>
      <c r="W3251">
        <v>29097</v>
      </c>
      <c r="X3251">
        <v>1280843</v>
      </c>
      <c r="Y3251">
        <v>1251746</v>
      </c>
      <c r="Z3251">
        <v>0</v>
      </c>
      <c r="AA3251">
        <v>58796</v>
      </c>
      <c r="AB3251">
        <v>0</v>
      </c>
      <c r="AC3251">
        <v>1</v>
      </c>
      <c r="AD3251" t="s">
        <v>3449</v>
      </c>
      <c r="AE3251">
        <v>1</v>
      </c>
    </row>
    <row r="3252" spans="1:31">
      <c r="A3252">
        <v>5140623</v>
      </c>
      <c r="B3252">
        <v>5122907</v>
      </c>
      <c r="C3252">
        <v>900228989</v>
      </c>
      <c r="D3252" t="s">
        <v>3436</v>
      </c>
      <c r="E3252" t="s">
        <v>1112</v>
      </c>
      <c r="F3252" t="s">
        <v>3437</v>
      </c>
      <c r="G3252" s="95">
        <v>45296</v>
      </c>
      <c r="H3252" s="95">
        <v>45296</v>
      </c>
      <c r="I3252" s="95">
        <v>45337</v>
      </c>
      <c r="J3252" s="95">
        <v>45351</v>
      </c>
      <c r="K3252" t="s">
        <v>3435</v>
      </c>
      <c r="L3252" s="95">
        <v>45296</v>
      </c>
      <c r="M3252" s="95">
        <v>45296</v>
      </c>
      <c r="N3252" s="95">
        <v>45337</v>
      </c>
      <c r="O3252" s="95">
        <v>45351</v>
      </c>
      <c r="P3252" t="s">
        <v>3435</v>
      </c>
      <c r="Q3252" t="s">
        <v>3435</v>
      </c>
      <c r="R3252" t="s">
        <v>3435</v>
      </c>
      <c r="S3252">
        <v>2520917</v>
      </c>
      <c r="T3252">
        <v>2520917</v>
      </c>
      <c r="U3252">
        <v>0</v>
      </c>
      <c r="V3252">
        <v>0</v>
      </c>
      <c r="W3252">
        <v>50418</v>
      </c>
      <c r="X3252">
        <v>2520917</v>
      </c>
      <c r="Y3252">
        <v>2470499</v>
      </c>
      <c r="Z3252">
        <v>0</v>
      </c>
      <c r="AA3252">
        <v>0</v>
      </c>
      <c r="AB3252">
        <v>0</v>
      </c>
      <c r="AC3252">
        <v>1</v>
      </c>
      <c r="AD3252" t="s">
        <v>3487</v>
      </c>
      <c r="AE3252">
        <v>1</v>
      </c>
    </row>
    <row r="3253" spans="1:31">
      <c r="A3253">
        <v>5140996</v>
      </c>
      <c r="B3253">
        <v>5137789</v>
      </c>
      <c r="C3253">
        <v>900228989</v>
      </c>
      <c r="D3253" t="s">
        <v>3436</v>
      </c>
      <c r="E3253" t="s">
        <v>1021</v>
      </c>
      <c r="F3253" t="s">
        <v>3451</v>
      </c>
      <c r="G3253" s="95">
        <v>45296</v>
      </c>
      <c r="H3253" s="95">
        <v>45300</v>
      </c>
      <c r="I3253" s="95">
        <v>45323</v>
      </c>
      <c r="J3253" s="95">
        <v>45374</v>
      </c>
      <c r="K3253" t="s">
        <v>3435</v>
      </c>
      <c r="L3253" s="95">
        <v>45296</v>
      </c>
      <c r="M3253" s="95">
        <v>45300</v>
      </c>
      <c r="N3253" s="95">
        <v>45323</v>
      </c>
      <c r="O3253" s="95">
        <v>45374</v>
      </c>
      <c r="P3253" t="s">
        <v>3435</v>
      </c>
      <c r="Q3253" t="s">
        <v>3435</v>
      </c>
      <c r="R3253" t="s">
        <v>3435</v>
      </c>
      <c r="S3253">
        <v>3720006</v>
      </c>
      <c r="T3253">
        <v>578153</v>
      </c>
      <c r="U3253">
        <v>0</v>
      </c>
      <c r="V3253">
        <v>0</v>
      </c>
      <c r="W3253">
        <v>0</v>
      </c>
      <c r="X3253">
        <v>0</v>
      </c>
      <c r="Y3253">
        <v>0</v>
      </c>
      <c r="Z3253">
        <v>321941</v>
      </c>
      <c r="AA3253">
        <v>256212</v>
      </c>
      <c r="AB3253">
        <v>0</v>
      </c>
      <c r="AC3253">
        <v>2</v>
      </c>
      <c r="AD3253" t="s">
        <v>3452</v>
      </c>
      <c r="AE3253">
        <v>1</v>
      </c>
    </row>
    <row r="3254" spans="1:31">
      <c r="A3254">
        <v>5141020</v>
      </c>
      <c r="B3254">
        <v>5121926</v>
      </c>
      <c r="C3254">
        <v>900228989</v>
      </c>
      <c r="D3254" t="s">
        <v>3436</v>
      </c>
      <c r="E3254" t="s">
        <v>1002</v>
      </c>
      <c r="F3254" t="s">
        <v>3451</v>
      </c>
      <c r="G3254" s="95">
        <v>45296</v>
      </c>
      <c r="H3254" s="95">
        <v>45300</v>
      </c>
      <c r="I3254" s="95">
        <v>45323</v>
      </c>
      <c r="J3254" s="95">
        <v>45349</v>
      </c>
      <c r="K3254" t="s">
        <v>3435</v>
      </c>
      <c r="L3254" s="95">
        <v>45296</v>
      </c>
      <c r="M3254" s="95">
        <v>45300</v>
      </c>
      <c r="N3254" s="95">
        <v>45323</v>
      </c>
      <c r="O3254" s="95">
        <v>45349</v>
      </c>
      <c r="P3254" t="s">
        <v>3435</v>
      </c>
      <c r="Q3254" t="s">
        <v>3435</v>
      </c>
      <c r="R3254" t="s">
        <v>3435</v>
      </c>
      <c r="S3254">
        <v>1941585</v>
      </c>
      <c r="T3254">
        <v>1730285</v>
      </c>
      <c r="U3254">
        <v>0</v>
      </c>
      <c r="V3254">
        <v>211300</v>
      </c>
      <c r="W3254">
        <v>37562</v>
      </c>
      <c r="X3254">
        <v>1666805</v>
      </c>
      <c r="Y3254">
        <v>1629243</v>
      </c>
      <c r="Z3254">
        <v>0</v>
      </c>
      <c r="AA3254">
        <v>63480</v>
      </c>
      <c r="AB3254">
        <v>0</v>
      </c>
      <c r="AC3254">
        <v>1</v>
      </c>
      <c r="AD3254" t="s">
        <v>3449</v>
      </c>
      <c r="AE3254">
        <v>1</v>
      </c>
    </row>
    <row r="3255" spans="1:31">
      <c r="A3255">
        <v>5141033</v>
      </c>
      <c r="B3255">
        <v>5123186</v>
      </c>
      <c r="C3255">
        <v>900228989</v>
      </c>
      <c r="D3255" t="s">
        <v>3436</v>
      </c>
      <c r="E3255" t="s">
        <v>1012</v>
      </c>
      <c r="F3255" t="s">
        <v>3451</v>
      </c>
      <c r="G3255" s="95">
        <v>45297</v>
      </c>
      <c r="H3255" s="95">
        <v>45300</v>
      </c>
      <c r="I3255" s="95">
        <v>45323</v>
      </c>
      <c r="J3255" s="95">
        <v>45351</v>
      </c>
      <c r="K3255" t="s">
        <v>3435</v>
      </c>
      <c r="L3255" s="95">
        <v>45297</v>
      </c>
      <c r="M3255" s="95">
        <v>45300</v>
      </c>
      <c r="N3255" s="95">
        <v>45323</v>
      </c>
      <c r="O3255" s="95">
        <v>45351</v>
      </c>
      <c r="P3255" t="s">
        <v>3435</v>
      </c>
      <c r="Q3255" t="s">
        <v>3435</v>
      </c>
      <c r="R3255" t="s">
        <v>3435</v>
      </c>
      <c r="S3255">
        <v>2046848</v>
      </c>
      <c r="T3255">
        <v>1810848</v>
      </c>
      <c r="U3255">
        <v>0</v>
      </c>
      <c r="V3255">
        <v>236000</v>
      </c>
      <c r="W3255">
        <v>37633</v>
      </c>
      <c r="X3255">
        <v>1645648</v>
      </c>
      <c r="Y3255">
        <v>1608015</v>
      </c>
      <c r="Z3255">
        <v>0</v>
      </c>
      <c r="AA3255">
        <v>165200</v>
      </c>
      <c r="AB3255">
        <v>0</v>
      </c>
      <c r="AC3255">
        <v>1</v>
      </c>
      <c r="AD3255" t="s">
        <v>3449</v>
      </c>
      <c r="AE3255">
        <v>1</v>
      </c>
    </row>
    <row r="3256" spans="1:31">
      <c r="A3256">
        <v>5140972</v>
      </c>
      <c r="B3256">
        <v>5123216</v>
      </c>
      <c r="C3256">
        <v>900228989</v>
      </c>
      <c r="D3256" t="s">
        <v>3436</v>
      </c>
      <c r="E3256" t="s">
        <v>1014</v>
      </c>
      <c r="F3256" t="s">
        <v>3451</v>
      </c>
      <c r="G3256" s="95">
        <v>45297</v>
      </c>
      <c r="H3256" s="95">
        <v>45300</v>
      </c>
      <c r="I3256" s="95">
        <v>45323</v>
      </c>
      <c r="J3256" s="95">
        <v>45351</v>
      </c>
      <c r="K3256" t="s">
        <v>3435</v>
      </c>
      <c r="L3256" s="95">
        <v>45297</v>
      </c>
      <c r="M3256" s="95">
        <v>45300</v>
      </c>
      <c r="N3256" s="95">
        <v>45323</v>
      </c>
      <c r="O3256" s="95">
        <v>45351</v>
      </c>
      <c r="P3256" t="s">
        <v>3435</v>
      </c>
      <c r="Q3256" t="s">
        <v>3435</v>
      </c>
      <c r="R3256" t="s">
        <v>3435</v>
      </c>
      <c r="S3256">
        <v>1888368</v>
      </c>
      <c r="T3256">
        <v>1888368</v>
      </c>
      <c r="U3256">
        <v>0</v>
      </c>
      <c r="V3256">
        <v>0</v>
      </c>
      <c r="W3256">
        <v>34364</v>
      </c>
      <c r="X3256">
        <v>1718208</v>
      </c>
      <c r="Y3256">
        <v>1683844</v>
      </c>
      <c r="Z3256">
        <v>0</v>
      </c>
      <c r="AA3256">
        <v>170160</v>
      </c>
      <c r="AB3256">
        <v>0</v>
      </c>
      <c r="AC3256">
        <v>1</v>
      </c>
      <c r="AD3256" t="s">
        <v>3449</v>
      </c>
      <c r="AE3256">
        <v>1</v>
      </c>
    </row>
    <row r="3257" spans="1:31">
      <c r="A3257">
        <v>5140973</v>
      </c>
      <c r="B3257">
        <v>5123350</v>
      </c>
      <c r="C3257">
        <v>900228989</v>
      </c>
      <c r="D3257" t="s">
        <v>3436</v>
      </c>
      <c r="E3257" t="s">
        <v>1025</v>
      </c>
      <c r="F3257" t="s">
        <v>3451</v>
      </c>
      <c r="G3257" s="95">
        <v>45297</v>
      </c>
      <c r="H3257" s="95">
        <v>45300</v>
      </c>
      <c r="I3257" s="95">
        <v>45323</v>
      </c>
      <c r="J3257" s="95">
        <v>45352</v>
      </c>
      <c r="K3257" t="s">
        <v>3435</v>
      </c>
      <c r="L3257" s="95">
        <v>45297</v>
      </c>
      <c r="M3257" s="95">
        <v>45300</v>
      </c>
      <c r="N3257" s="95">
        <v>45323</v>
      </c>
      <c r="O3257" s="95">
        <v>45352</v>
      </c>
      <c r="P3257" t="s">
        <v>3435</v>
      </c>
      <c r="Q3257" t="s">
        <v>3435</v>
      </c>
      <c r="R3257" t="s">
        <v>3435</v>
      </c>
      <c r="S3257">
        <v>2156506</v>
      </c>
      <c r="T3257">
        <v>2156506</v>
      </c>
      <c r="U3257">
        <v>0</v>
      </c>
      <c r="V3257">
        <v>0</v>
      </c>
      <c r="W3257">
        <v>37596</v>
      </c>
      <c r="X3257">
        <v>1879786</v>
      </c>
      <c r="Y3257">
        <v>1842190</v>
      </c>
      <c r="Z3257">
        <v>0</v>
      </c>
      <c r="AA3257">
        <v>276720</v>
      </c>
      <c r="AB3257">
        <v>0</v>
      </c>
      <c r="AC3257">
        <v>1</v>
      </c>
      <c r="AD3257" t="s">
        <v>3449</v>
      </c>
      <c r="AE3257">
        <v>1</v>
      </c>
    </row>
    <row r="3258" spans="1:31">
      <c r="A3258">
        <v>5140976</v>
      </c>
      <c r="B3258">
        <v>5123124</v>
      </c>
      <c r="C3258">
        <v>900228989</v>
      </c>
      <c r="D3258" t="s">
        <v>3436</v>
      </c>
      <c r="E3258" t="s">
        <v>1035</v>
      </c>
      <c r="F3258" t="s">
        <v>3451</v>
      </c>
      <c r="G3258" s="95">
        <v>45297</v>
      </c>
      <c r="H3258" s="95">
        <v>45300</v>
      </c>
      <c r="I3258" s="95">
        <v>45323</v>
      </c>
      <c r="J3258" s="95">
        <v>45351</v>
      </c>
      <c r="K3258" t="s">
        <v>3435</v>
      </c>
      <c r="L3258" s="95">
        <v>45297</v>
      </c>
      <c r="M3258" s="95">
        <v>45300</v>
      </c>
      <c r="N3258" s="95">
        <v>45323</v>
      </c>
      <c r="O3258" s="95">
        <v>45351</v>
      </c>
      <c r="P3258" t="s">
        <v>3435</v>
      </c>
      <c r="Q3258" t="s">
        <v>3435</v>
      </c>
      <c r="R3258" t="s">
        <v>3435</v>
      </c>
      <c r="S3258">
        <v>5211328</v>
      </c>
      <c r="T3258">
        <v>4906745</v>
      </c>
      <c r="U3258">
        <v>0</v>
      </c>
      <c r="V3258">
        <v>304583</v>
      </c>
      <c r="W3258">
        <v>96331</v>
      </c>
      <c r="X3258">
        <v>4511956</v>
      </c>
      <c r="Y3258">
        <v>4415625</v>
      </c>
      <c r="Z3258">
        <v>0</v>
      </c>
      <c r="AA3258">
        <v>394789</v>
      </c>
      <c r="AB3258">
        <v>0</v>
      </c>
      <c r="AC3258">
        <v>1</v>
      </c>
      <c r="AD3258" t="s">
        <v>3449</v>
      </c>
      <c r="AE3258">
        <v>1</v>
      </c>
    </row>
    <row r="3259" spans="1:31">
      <c r="A3259">
        <v>5141039</v>
      </c>
      <c r="B3259" t="s">
        <v>3435</v>
      </c>
      <c r="C3259">
        <v>900228989</v>
      </c>
      <c r="D3259" t="s">
        <v>3436</v>
      </c>
      <c r="E3259" t="s">
        <v>1070</v>
      </c>
      <c r="F3259" t="s">
        <v>3438</v>
      </c>
      <c r="G3259" s="95">
        <v>45297</v>
      </c>
      <c r="H3259" s="95">
        <v>45300</v>
      </c>
      <c r="I3259" s="95">
        <v>45323</v>
      </c>
      <c r="J3259" t="s">
        <v>3435</v>
      </c>
      <c r="K3259" s="95">
        <v>45330</v>
      </c>
      <c r="L3259" s="95">
        <v>45297</v>
      </c>
      <c r="M3259" s="95">
        <v>45300</v>
      </c>
      <c r="N3259" s="95">
        <v>45323</v>
      </c>
      <c r="O3259" t="s">
        <v>3435</v>
      </c>
      <c r="P3259" s="95">
        <v>45330</v>
      </c>
      <c r="Q3259" t="s">
        <v>3435</v>
      </c>
      <c r="R3259" t="s">
        <v>3922</v>
      </c>
      <c r="S3259">
        <v>389711</v>
      </c>
      <c r="T3259">
        <v>389711</v>
      </c>
      <c r="U3259">
        <v>0</v>
      </c>
      <c r="V3259">
        <v>0</v>
      </c>
      <c r="W3259">
        <v>0</v>
      </c>
      <c r="X3259">
        <v>0</v>
      </c>
      <c r="Y3259">
        <v>0</v>
      </c>
      <c r="Z3259">
        <v>0</v>
      </c>
      <c r="AA3259">
        <v>0</v>
      </c>
      <c r="AB3259">
        <v>389711</v>
      </c>
      <c r="AC3259" t="s">
        <v>3435</v>
      </c>
      <c r="AD3259" t="s">
        <v>3435</v>
      </c>
      <c r="AE3259">
        <v>1</v>
      </c>
    </row>
    <row r="3260" spans="1:31">
      <c r="A3260">
        <v>5324401</v>
      </c>
      <c r="B3260">
        <v>5282797</v>
      </c>
      <c r="C3260">
        <v>900228989</v>
      </c>
      <c r="D3260" t="s">
        <v>3436</v>
      </c>
      <c r="E3260" t="s">
        <v>1071</v>
      </c>
      <c r="F3260" t="s">
        <v>3437</v>
      </c>
      <c r="G3260" s="95">
        <v>45297</v>
      </c>
      <c r="H3260" s="95">
        <v>45603</v>
      </c>
      <c r="I3260" s="95">
        <v>45603</v>
      </c>
      <c r="J3260" s="95">
        <v>45644</v>
      </c>
      <c r="K3260" t="s">
        <v>3435</v>
      </c>
      <c r="L3260" s="95">
        <v>45297</v>
      </c>
      <c r="M3260" s="95">
        <v>45603</v>
      </c>
      <c r="N3260" s="95">
        <v>45603</v>
      </c>
      <c r="O3260" s="95">
        <v>45644</v>
      </c>
      <c r="P3260" t="s">
        <v>3435</v>
      </c>
      <c r="Q3260" t="s">
        <v>3435</v>
      </c>
      <c r="R3260" t="s">
        <v>3435</v>
      </c>
      <c r="S3260">
        <v>429422</v>
      </c>
      <c r="T3260">
        <v>429422</v>
      </c>
      <c r="U3260">
        <v>0</v>
      </c>
      <c r="V3260">
        <v>0</v>
      </c>
      <c r="W3260">
        <v>8588</v>
      </c>
      <c r="X3260">
        <v>429422</v>
      </c>
      <c r="Y3260">
        <v>420834</v>
      </c>
      <c r="Z3260">
        <v>0</v>
      </c>
      <c r="AA3260">
        <v>0</v>
      </c>
      <c r="AB3260">
        <v>0</v>
      </c>
      <c r="AC3260">
        <v>1</v>
      </c>
      <c r="AD3260" t="s">
        <v>3487</v>
      </c>
      <c r="AE3260">
        <v>1</v>
      </c>
    </row>
    <row r="3261" spans="1:31">
      <c r="A3261">
        <v>5141043</v>
      </c>
      <c r="B3261" t="s">
        <v>3435</v>
      </c>
      <c r="C3261">
        <v>900228989</v>
      </c>
      <c r="D3261" t="s">
        <v>3436</v>
      </c>
      <c r="E3261" t="s">
        <v>1068</v>
      </c>
      <c r="F3261" t="s">
        <v>3438</v>
      </c>
      <c r="G3261" s="95">
        <v>45298</v>
      </c>
      <c r="H3261" s="95">
        <v>45300</v>
      </c>
      <c r="I3261" s="95">
        <v>45323</v>
      </c>
      <c r="J3261" t="s">
        <v>3435</v>
      </c>
      <c r="K3261" s="95">
        <v>45330</v>
      </c>
      <c r="L3261" s="95">
        <v>45298</v>
      </c>
      <c r="M3261" s="95">
        <v>45300</v>
      </c>
      <c r="N3261" s="95">
        <v>45323</v>
      </c>
      <c r="O3261" t="s">
        <v>3435</v>
      </c>
      <c r="P3261" s="95">
        <v>45330</v>
      </c>
      <c r="Q3261" t="s">
        <v>3435</v>
      </c>
      <c r="R3261" t="s">
        <v>3923</v>
      </c>
      <c r="S3261">
        <v>323367</v>
      </c>
      <c r="T3261">
        <v>323367</v>
      </c>
      <c r="U3261">
        <v>0</v>
      </c>
      <c r="V3261">
        <v>0</v>
      </c>
      <c r="W3261">
        <v>0</v>
      </c>
      <c r="X3261">
        <v>0</v>
      </c>
      <c r="Y3261">
        <v>0</v>
      </c>
      <c r="Z3261">
        <v>0</v>
      </c>
      <c r="AA3261">
        <v>0</v>
      </c>
      <c r="AB3261">
        <v>323367</v>
      </c>
      <c r="AC3261" t="s">
        <v>3435</v>
      </c>
      <c r="AD3261" t="s">
        <v>3435</v>
      </c>
      <c r="AE3261">
        <v>1</v>
      </c>
    </row>
    <row r="3262" spans="1:31">
      <c r="A3262">
        <v>5313739</v>
      </c>
      <c r="B3262" t="s">
        <v>3435</v>
      </c>
      <c r="C3262">
        <v>900228989</v>
      </c>
      <c r="D3262" t="s">
        <v>3436</v>
      </c>
      <c r="E3262" t="s">
        <v>1076</v>
      </c>
      <c r="F3262" t="s">
        <v>3438</v>
      </c>
      <c r="G3262" s="95">
        <v>45298</v>
      </c>
      <c r="H3262" s="95">
        <v>45580</v>
      </c>
      <c r="I3262" s="95">
        <v>45580</v>
      </c>
      <c r="J3262" t="s">
        <v>3435</v>
      </c>
      <c r="K3262" s="95">
        <v>45582</v>
      </c>
      <c r="L3262" s="95">
        <v>45298</v>
      </c>
      <c r="M3262" s="95">
        <v>45580</v>
      </c>
      <c r="N3262" s="95">
        <v>45580</v>
      </c>
      <c r="O3262" t="s">
        <v>3435</v>
      </c>
      <c r="P3262" s="95">
        <v>45582</v>
      </c>
      <c r="Q3262" t="s">
        <v>3435</v>
      </c>
      <c r="R3262" t="s">
        <v>3924</v>
      </c>
      <c r="S3262">
        <v>1757983</v>
      </c>
      <c r="T3262">
        <v>1757983</v>
      </c>
      <c r="U3262">
        <v>0</v>
      </c>
      <c r="V3262">
        <v>0</v>
      </c>
      <c r="W3262">
        <v>0</v>
      </c>
      <c r="X3262">
        <v>0</v>
      </c>
      <c r="Y3262">
        <v>0</v>
      </c>
      <c r="Z3262">
        <v>0</v>
      </c>
      <c r="AA3262">
        <v>0</v>
      </c>
      <c r="AB3262">
        <v>1757983</v>
      </c>
      <c r="AC3262" t="s">
        <v>3435</v>
      </c>
      <c r="AD3262" t="s">
        <v>3435</v>
      </c>
      <c r="AE3262">
        <v>1</v>
      </c>
    </row>
    <row r="3263" spans="1:31">
      <c r="A3263">
        <v>5141053</v>
      </c>
      <c r="B3263">
        <v>5153012</v>
      </c>
      <c r="C3263">
        <v>900228989</v>
      </c>
      <c r="D3263" t="s">
        <v>3436</v>
      </c>
      <c r="E3263" t="s">
        <v>1043</v>
      </c>
      <c r="F3263" t="s">
        <v>3451</v>
      </c>
      <c r="G3263" s="95">
        <v>45298</v>
      </c>
      <c r="H3263" s="95">
        <v>45300</v>
      </c>
      <c r="I3263" s="95">
        <v>45323</v>
      </c>
      <c r="J3263" s="95">
        <v>45404</v>
      </c>
      <c r="K3263" t="s">
        <v>3435</v>
      </c>
      <c r="L3263" s="95">
        <v>45298</v>
      </c>
      <c r="M3263" s="95">
        <v>45300</v>
      </c>
      <c r="N3263" s="95">
        <v>45323</v>
      </c>
      <c r="O3263" s="95">
        <v>45404</v>
      </c>
      <c r="P3263" t="s">
        <v>3435</v>
      </c>
      <c r="Q3263" t="s">
        <v>3435</v>
      </c>
      <c r="R3263" t="s">
        <v>3435</v>
      </c>
      <c r="S3263">
        <v>3378632</v>
      </c>
      <c r="T3263">
        <v>496067</v>
      </c>
      <c r="U3263">
        <v>0</v>
      </c>
      <c r="V3263">
        <v>0</v>
      </c>
      <c r="W3263">
        <v>0</v>
      </c>
      <c r="X3263">
        <v>0</v>
      </c>
      <c r="Y3263">
        <v>0</v>
      </c>
      <c r="Z3263">
        <v>0</v>
      </c>
      <c r="AA3263">
        <v>496067</v>
      </c>
      <c r="AB3263">
        <v>0</v>
      </c>
      <c r="AC3263">
        <v>2</v>
      </c>
      <c r="AD3263" t="s">
        <v>3452</v>
      </c>
      <c r="AE3263">
        <v>1</v>
      </c>
    </row>
    <row r="3264" spans="1:31">
      <c r="A3264">
        <v>5141049</v>
      </c>
      <c r="B3264">
        <v>5138912</v>
      </c>
      <c r="C3264">
        <v>900228989</v>
      </c>
      <c r="D3264" t="s">
        <v>3436</v>
      </c>
      <c r="E3264" t="s">
        <v>1013</v>
      </c>
      <c r="F3264" t="s">
        <v>3451</v>
      </c>
      <c r="G3264" s="95">
        <v>45298</v>
      </c>
      <c r="H3264" s="95">
        <v>45300</v>
      </c>
      <c r="I3264" s="95">
        <v>45323</v>
      </c>
      <c r="J3264" s="95">
        <v>45378</v>
      </c>
      <c r="K3264" t="s">
        <v>3435</v>
      </c>
      <c r="L3264" s="95">
        <v>45298</v>
      </c>
      <c r="M3264" s="95">
        <v>45300</v>
      </c>
      <c r="N3264" s="95">
        <v>45323</v>
      </c>
      <c r="O3264" s="95">
        <v>45378</v>
      </c>
      <c r="P3264" t="s">
        <v>3435</v>
      </c>
      <c r="Q3264" t="s">
        <v>3435</v>
      </c>
      <c r="R3264" t="s">
        <v>3435</v>
      </c>
      <c r="S3264">
        <v>4130979</v>
      </c>
      <c r="T3264">
        <v>515061</v>
      </c>
      <c r="U3264">
        <v>0</v>
      </c>
      <c r="V3264">
        <v>0</v>
      </c>
      <c r="W3264">
        <v>0</v>
      </c>
      <c r="X3264">
        <v>0</v>
      </c>
      <c r="Y3264">
        <v>0</v>
      </c>
      <c r="Z3264">
        <v>349861</v>
      </c>
      <c r="AA3264">
        <v>165200</v>
      </c>
      <c r="AB3264">
        <v>0</v>
      </c>
      <c r="AC3264">
        <v>2</v>
      </c>
      <c r="AD3264" t="s">
        <v>3452</v>
      </c>
      <c r="AE3264">
        <v>1</v>
      </c>
    </row>
    <row r="3265" spans="1:31">
      <c r="A3265">
        <v>5141000</v>
      </c>
      <c r="B3265">
        <v>5123121</v>
      </c>
      <c r="C3265">
        <v>900228989</v>
      </c>
      <c r="D3265" t="s">
        <v>3436</v>
      </c>
      <c r="E3265" t="s">
        <v>1049</v>
      </c>
      <c r="F3265" t="s">
        <v>3451</v>
      </c>
      <c r="G3265" s="95">
        <v>45298</v>
      </c>
      <c r="H3265" s="95">
        <v>45300</v>
      </c>
      <c r="I3265" s="95">
        <v>45323</v>
      </c>
      <c r="J3265" s="95">
        <v>45351</v>
      </c>
      <c r="K3265" t="s">
        <v>3435</v>
      </c>
      <c r="L3265" s="95">
        <v>45298</v>
      </c>
      <c r="M3265" s="95">
        <v>45300</v>
      </c>
      <c r="N3265" s="95">
        <v>45323</v>
      </c>
      <c r="O3265" s="95">
        <v>45351</v>
      </c>
      <c r="P3265" t="s">
        <v>3435</v>
      </c>
      <c r="Q3265" t="s">
        <v>3435</v>
      </c>
      <c r="R3265" t="s">
        <v>3435</v>
      </c>
      <c r="S3265">
        <v>5148857</v>
      </c>
      <c r="T3265">
        <v>4844274</v>
      </c>
      <c r="U3265">
        <v>0</v>
      </c>
      <c r="V3265">
        <v>304583</v>
      </c>
      <c r="W3265">
        <v>89610</v>
      </c>
      <c r="X3265">
        <v>4175905</v>
      </c>
      <c r="Y3265">
        <v>4086295</v>
      </c>
      <c r="Z3265">
        <v>0</v>
      </c>
      <c r="AA3265">
        <v>668369</v>
      </c>
      <c r="AB3265">
        <v>0</v>
      </c>
      <c r="AC3265">
        <v>1</v>
      </c>
      <c r="AD3265" t="s">
        <v>3449</v>
      </c>
      <c r="AE3265">
        <v>1</v>
      </c>
    </row>
    <row r="3266" spans="1:31">
      <c r="A3266">
        <v>5141002</v>
      </c>
      <c r="B3266">
        <v>5131732</v>
      </c>
      <c r="C3266">
        <v>900228989</v>
      </c>
      <c r="D3266" t="s">
        <v>3436</v>
      </c>
      <c r="E3266" t="s">
        <v>1024</v>
      </c>
      <c r="F3266" t="s">
        <v>3451</v>
      </c>
      <c r="G3266" s="95">
        <v>45298</v>
      </c>
      <c r="H3266" s="95">
        <v>45300</v>
      </c>
      <c r="I3266" s="95">
        <v>45323</v>
      </c>
      <c r="J3266" s="95">
        <v>45364</v>
      </c>
      <c r="K3266" t="s">
        <v>3435</v>
      </c>
      <c r="L3266" s="95">
        <v>45298</v>
      </c>
      <c r="M3266" s="95">
        <v>45300</v>
      </c>
      <c r="N3266" s="95">
        <v>45323</v>
      </c>
      <c r="O3266" s="95">
        <v>45364</v>
      </c>
      <c r="P3266" t="s">
        <v>3435</v>
      </c>
      <c r="Q3266" t="s">
        <v>3435</v>
      </c>
      <c r="R3266" t="s">
        <v>3435</v>
      </c>
      <c r="S3266">
        <v>2423666</v>
      </c>
      <c r="T3266">
        <v>267600</v>
      </c>
      <c r="U3266">
        <v>0</v>
      </c>
      <c r="V3266">
        <v>0</v>
      </c>
      <c r="W3266">
        <v>0</v>
      </c>
      <c r="X3266">
        <v>0</v>
      </c>
      <c r="Y3266">
        <v>0</v>
      </c>
      <c r="Z3266">
        <v>0</v>
      </c>
      <c r="AA3266">
        <v>267600</v>
      </c>
      <c r="AB3266">
        <v>0</v>
      </c>
      <c r="AC3266">
        <v>2</v>
      </c>
      <c r="AD3266" t="s">
        <v>3452</v>
      </c>
      <c r="AE3266">
        <v>1</v>
      </c>
    </row>
    <row r="3267" spans="1:31">
      <c r="A3267">
        <v>5141051</v>
      </c>
      <c r="B3267" t="s">
        <v>3435</v>
      </c>
      <c r="C3267">
        <v>900228989</v>
      </c>
      <c r="D3267" t="s">
        <v>3436</v>
      </c>
      <c r="E3267" t="s">
        <v>1072</v>
      </c>
      <c r="F3267" t="s">
        <v>3438</v>
      </c>
      <c r="G3267" s="95">
        <v>45298</v>
      </c>
      <c r="H3267" s="95">
        <v>45300</v>
      </c>
      <c r="I3267" s="95">
        <v>45323</v>
      </c>
      <c r="J3267" t="s">
        <v>3435</v>
      </c>
      <c r="K3267" s="95">
        <v>45330</v>
      </c>
      <c r="L3267" s="95">
        <v>45298</v>
      </c>
      <c r="M3267" s="95">
        <v>45300</v>
      </c>
      <c r="N3267" s="95">
        <v>45323</v>
      </c>
      <c r="O3267" t="s">
        <v>3435</v>
      </c>
      <c r="P3267" s="95">
        <v>45330</v>
      </c>
      <c r="Q3267" t="s">
        <v>3435</v>
      </c>
      <c r="R3267" t="s">
        <v>3925</v>
      </c>
      <c r="S3267">
        <v>350886</v>
      </c>
      <c r="T3267">
        <v>350886</v>
      </c>
      <c r="U3267">
        <v>0</v>
      </c>
      <c r="V3267">
        <v>0</v>
      </c>
      <c r="W3267">
        <v>0</v>
      </c>
      <c r="X3267">
        <v>0</v>
      </c>
      <c r="Y3267">
        <v>0</v>
      </c>
      <c r="Z3267">
        <v>0</v>
      </c>
      <c r="AA3267">
        <v>0</v>
      </c>
      <c r="AB3267">
        <v>350886</v>
      </c>
      <c r="AC3267" t="s">
        <v>3435</v>
      </c>
      <c r="AD3267" t="s">
        <v>3435</v>
      </c>
      <c r="AE3267">
        <v>1</v>
      </c>
    </row>
    <row r="3268" spans="1:31">
      <c r="A3268">
        <v>5141055</v>
      </c>
      <c r="B3268">
        <v>5123377</v>
      </c>
      <c r="C3268">
        <v>900228989</v>
      </c>
      <c r="D3268" t="s">
        <v>3436</v>
      </c>
      <c r="E3268" t="s">
        <v>1091</v>
      </c>
      <c r="F3268" t="s">
        <v>3451</v>
      </c>
      <c r="G3268" s="95">
        <v>45298</v>
      </c>
      <c r="H3268" s="95">
        <v>45300</v>
      </c>
      <c r="I3268" s="95">
        <v>45334</v>
      </c>
      <c r="J3268" s="95">
        <v>45352</v>
      </c>
      <c r="K3268" t="s">
        <v>3435</v>
      </c>
      <c r="L3268" s="95">
        <v>45298</v>
      </c>
      <c r="M3268" s="95">
        <v>45300</v>
      </c>
      <c r="N3268" s="95">
        <v>45334</v>
      </c>
      <c r="O3268" s="95">
        <v>45352</v>
      </c>
      <c r="P3268" t="s">
        <v>3435</v>
      </c>
      <c r="Q3268" t="s">
        <v>3435</v>
      </c>
      <c r="R3268" t="s">
        <v>3435</v>
      </c>
      <c r="S3268">
        <v>2465323</v>
      </c>
      <c r="T3268">
        <v>2196323</v>
      </c>
      <c r="U3268">
        <v>0</v>
      </c>
      <c r="V3268">
        <v>269000</v>
      </c>
      <c r="W3268">
        <v>40210</v>
      </c>
      <c r="X3268">
        <v>1741523</v>
      </c>
      <c r="Y3268">
        <v>1701313</v>
      </c>
      <c r="Z3268">
        <v>0</v>
      </c>
      <c r="AA3268">
        <v>454800</v>
      </c>
      <c r="AB3268">
        <v>0</v>
      </c>
      <c r="AC3268">
        <v>1</v>
      </c>
      <c r="AD3268" t="s">
        <v>3449</v>
      </c>
      <c r="AE3268">
        <v>1</v>
      </c>
    </row>
    <row r="3269" spans="1:31">
      <c r="A3269">
        <v>5324398</v>
      </c>
      <c r="B3269">
        <v>5282794</v>
      </c>
      <c r="C3269">
        <v>900228989</v>
      </c>
      <c r="D3269" t="s">
        <v>3436</v>
      </c>
      <c r="E3269" t="s">
        <v>1073</v>
      </c>
      <c r="F3269" t="s">
        <v>3437</v>
      </c>
      <c r="G3269" s="95">
        <v>45298</v>
      </c>
      <c r="H3269" s="95">
        <v>45603</v>
      </c>
      <c r="I3269" s="95">
        <v>45603</v>
      </c>
      <c r="J3269" s="95">
        <v>45644</v>
      </c>
      <c r="K3269" t="s">
        <v>3435</v>
      </c>
      <c r="L3269" s="95">
        <v>45298</v>
      </c>
      <c r="M3269" s="95">
        <v>45603</v>
      </c>
      <c r="N3269" s="95">
        <v>45603</v>
      </c>
      <c r="O3269" s="95">
        <v>45644</v>
      </c>
      <c r="P3269" t="s">
        <v>3435</v>
      </c>
      <c r="Q3269" t="s">
        <v>3435</v>
      </c>
      <c r="R3269" t="s">
        <v>3435</v>
      </c>
      <c r="S3269">
        <v>467886</v>
      </c>
      <c r="T3269">
        <v>467886</v>
      </c>
      <c r="U3269">
        <v>0</v>
      </c>
      <c r="V3269">
        <v>0</v>
      </c>
      <c r="W3269">
        <v>9358</v>
      </c>
      <c r="X3269">
        <v>467886</v>
      </c>
      <c r="Y3269">
        <v>458528</v>
      </c>
      <c r="Z3269">
        <v>0</v>
      </c>
      <c r="AA3269">
        <v>0</v>
      </c>
      <c r="AB3269">
        <v>0</v>
      </c>
      <c r="AC3269">
        <v>1</v>
      </c>
      <c r="AD3269" t="s">
        <v>3487</v>
      </c>
      <c r="AE3269">
        <v>1</v>
      </c>
    </row>
    <row r="3270" spans="1:31">
      <c r="A3270">
        <v>5141054</v>
      </c>
      <c r="B3270">
        <v>5123246</v>
      </c>
      <c r="C3270">
        <v>900228989</v>
      </c>
      <c r="D3270" t="s">
        <v>3436</v>
      </c>
      <c r="E3270" t="s">
        <v>1030</v>
      </c>
      <c r="F3270" t="s">
        <v>3451</v>
      </c>
      <c r="G3270" s="95">
        <v>45298</v>
      </c>
      <c r="H3270" s="95">
        <v>45300</v>
      </c>
      <c r="I3270" s="95">
        <v>45323</v>
      </c>
      <c r="J3270" s="95">
        <v>45351</v>
      </c>
      <c r="K3270" t="s">
        <v>3435</v>
      </c>
      <c r="L3270" s="95">
        <v>45298</v>
      </c>
      <c r="M3270" s="95">
        <v>45300</v>
      </c>
      <c r="N3270" s="95">
        <v>45323</v>
      </c>
      <c r="O3270" s="95">
        <v>45351</v>
      </c>
      <c r="P3270" t="s">
        <v>3435</v>
      </c>
      <c r="Q3270" t="s">
        <v>3435</v>
      </c>
      <c r="R3270" t="s">
        <v>3435</v>
      </c>
      <c r="S3270">
        <v>2261046</v>
      </c>
      <c r="T3270">
        <v>2008346</v>
      </c>
      <c r="U3270">
        <v>0</v>
      </c>
      <c r="V3270">
        <v>252700</v>
      </c>
      <c r="W3270">
        <v>38766</v>
      </c>
      <c r="X3270">
        <v>1685586</v>
      </c>
      <c r="Y3270">
        <v>1646820</v>
      </c>
      <c r="Z3270">
        <v>0</v>
      </c>
      <c r="AA3270">
        <v>322760</v>
      </c>
      <c r="AB3270">
        <v>0</v>
      </c>
      <c r="AC3270">
        <v>1</v>
      </c>
      <c r="AD3270" t="s">
        <v>3449</v>
      </c>
      <c r="AE3270">
        <v>1</v>
      </c>
    </row>
    <row r="3271" spans="1:31">
      <c r="A3271">
        <v>5324143</v>
      </c>
      <c r="B3271">
        <v>5282786</v>
      </c>
      <c r="C3271">
        <v>900228989</v>
      </c>
      <c r="D3271" t="s">
        <v>3436</v>
      </c>
      <c r="E3271" t="s">
        <v>1074</v>
      </c>
      <c r="F3271" t="s">
        <v>3437</v>
      </c>
      <c r="G3271" s="95">
        <v>45298</v>
      </c>
      <c r="H3271" s="95">
        <v>45602</v>
      </c>
      <c r="I3271" s="95">
        <v>45602</v>
      </c>
      <c r="J3271" s="95">
        <v>45644</v>
      </c>
      <c r="K3271" t="s">
        <v>3435</v>
      </c>
      <c r="L3271" s="95">
        <v>45298</v>
      </c>
      <c r="M3271" s="95">
        <v>45602</v>
      </c>
      <c r="N3271" s="95">
        <v>45602</v>
      </c>
      <c r="O3271" s="95">
        <v>45644</v>
      </c>
      <c r="P3271" t="s">
        <v>3435</v>
      </c>
      <c r="Q3271" t="s">
        <v>3435</v>
      </c>
      <c r="R3271" t="s">
        <v>3435</v>
      </c>
      <c r="S3271">
        <v>594610</v>
      </c>
      <c r="T3271">
        <v>594610</v>
      </c>
      <c r="U3271">
        <v>0</v>
      </c>
      <c r="V3271">
        <v>0</v>
      </c>
      <c r="W3271">
        <v>11892</v>
      </c>
      <c r="X3271">
        <v>594610</v>
      </c>
      <c r="Y3271">
        <v>582718</v>
      </c>
      <c r="Z3271">
        <v>0</v>
      </c>
      <c r="AA3271">
        <v>0</v>
      </c>
      <c r="AB3271">
        <v>0</v>
      </c>
      <c r="AC3271">
        <v>1</v>
      </c>
      <c r="AD3271" t="s">
        <v>3487</v>
      </c>
      <c r="AE3271">
        <v>1</v>
      </c>
    </row>
    <row r="3272" spans="1:31">
      <c r="A3272">
        <v>5141006</v>
      </c>
      <c r="B3272">
        <v>5123262</v>
      </c>
      <c r="C3272">
        <v>900228989</v>
      </c>
      <c r="D3272" t="s">
        <v>3436</v>
      </c>
      <c r="E3272" t="s">
        <v>1040</v>
      </c>
      <c r="F3272" t="s">
        <v>3451</v>
      </c>
      <c r="G3272" s="95">
        <v>45299</v>
      </c>
      <c r="H3272" s="95">
        <v>45300</v>
      </c>
      <c r="I3272" s="95">
        <v>45323</v>
      </c>
      <c r="J3272" s="95">
        <v>45351</v>
      </c>
      <c r="K3272" t="s">
        <v>3435</v>
      </c>
      <c r="L3272" s="95">
        <v>45299</v>
      </c>
      <c r="M3272" s="95">
        <v>45300</v>
      </c>
      <c r="N3272" s="95">
        <v>45323</v>
      </c>
      <c r="O3272" s="95">
        <v>45351</v>
      </c>
      <c r="P3272" t="s">
        <v>3435</v>
      </c>
      <c r="Q3272" t="s">
        <v>3435</v>
      </c>
      <c r="R3272" t="s">
        <v>3435</v>
      </c>
      <c r="S3272">
        <v>2107928</v>
      </c>
      <c r="T3272">
        <v>2107928</v>
      </c>
      <c r="U3272">
        <v>0</v>
      </c>
      <c r="V3272">
        <v>0</v>
      </c>
      <c r="W3272">
        <v>33503</v>
      </c>
      <c r="X3272">
        <v>1675168</v>
      </c>
      <c r="Y3272">
        <v>1641665</v>
      </c>
      <c r="Z3272">
        <v>0</v>
      </c>
      <c r="AA3272">
        <v>432760</v>
      </c>
      <c r="AB3272">
        <v>0</v>
      </c>
      <c r="AC3272">
        <v>1</v>
      </c>
      <c r="AD3272" t="s">
        <v>3449</v>
      </c>
      <c r="AE3272">
        <v>1</v>
      </c>
    </row>
    <row r="3273" spans="1:31">
      <c r="A3273">
        <v>5140954</v>
      </c>
      <c r="B3273">
        <v>5121967</v>
      </c>
      <c r="C3273">
        <v>900228989</v>
      </c>
      <c r="D3273" t="s">
        <v>3436</v>
      </c>
      <c r="E3273" t="s">
        <v>1044</v>
      </c>
      <c r="F3273" t="s">
        <v>3451</v>
      </c>
      <c r="G3273" s="95">
        <v>45299</v>
      </c>
      <c r="H3273" s="95">
        <v>45300</v>
      </c>
      <c r="I3273" s="95">
        <v>45323</v>
      </c>
      <c r="J3273" s="95">
        <v>45349</v>
      </c>
      <c r="K3273" t="s">
        <v>3435</v>
      </c>
      <c r="L3273" s="95">
        <v>45299</v>
      </c>
      <c r="M3273" s="95">
        <v>45300</v>
      </c>
      <c r="N3273" s="95">
        <v>45323</v>
      </c>
      <c r="O3273" s="95">
        <v>45349</v>
      </c>
      <c r="P3273" t="s">
        <v>3435</v>
      </c>
      <c r="Q3273" t="s">
        <v>3435</v>
      </c>
      <c r="R3273" t="s">
        <v>3435</v>
      </c>
      <c r="S3273">
        <v>2183202</v>
      </c>
      <c r="T3273">
        <v>1805402</v>
      </c>
      <c r="U3273">
        <v>0</v>
      </c>
      <c r="V3273">
        <v>377800</v>
      </c>
      <c r="W3273">
        <v>33726</v>
      </c>
      <c r="X3273">
        <v>1308488</v>
      </c>
      <c r="Y3273">
        <v>1274762</v>
      </c>
      <c r="Z3273">
        <v>0</v>
      </c>
      <c r="AA3273">
        <v>496914</v>
      </c>
      <c r="AB3273">
        <v>0</v>
      </c>
      <c r="AC3273">
        <v>1</v>
      </c>
      <c r="AD3273" t="s">
        <v>3449</v>
      </c>
      <c r="AE3273">
        <v>1</v>
      </c>
    </row>
    <row r="3274" spans="1:31">
      <c r="A3274">
        <v>5140955</v>
      </c>
      <c r="B3274">
        <v>5132261</v>
      </c>
      <c r="C3274">
        <v>900228989</v>
      </c>
      <c r="D3274" t="s">
        <v>3436</v>
      </c>
      <c r="E3274" t="s">
        <v>1020</v>
      </c>
      <c r="F3274" t="s">
        <v>3451</v>
      </c>
      <c r="G3274" s="95">
        <v>45299</v>
      </c>
      <c r="H3274" s="95">
        <v>45300</v>
      </c>
      <c r="I3274" s="95">
        <v>45323</v>
      </c>
      <c r="J3274" s="95">
        <v>45366</v>
      </c>
      <c r="K3274" t="s">
        <v>3435</v>
      </c>
      <c r="L3274" s="95">
        <v>45299</v>
      </c>
      <c r="M3274" s="95">
        <v>45300</v>
      </c>
      <c r="N3274" s="95">
        <v>45323</v>
      </c>
      <c r="O3274" s="95">
        <v>45366</v>
      </c>
      <c r="P3274" t="s">
        <v>3435</v>
      </c>
      <c r="Q3274" t="s">
        <v>3435</v>
      </c>
      <c r="R3274" t="s">
        <v>3435</v>
      </c>
      <c r="S3274">
        <v>2987357</v>
      </c>
      <c r="T3274">
        <v>238769</v>
      </c>
      <c r="U3274">
        <v>0</v>
      </c>
      <c r="V3274">
        <v>0</v>
      </c>
      <c r="W3274">
        <v>0</v>
      </c>
      <c r="X3274">
        <v>0</v>
      </c>
      <c r="Y3274">
        <v>0</v>
      </c>
      <c r="Z3274">
        <v>0</v>
      </c>
      <c r="AA3274">
        <v>238769</v>
      </c>
      <c r="AB3274">
        <v>0</v>
      </c>
      <c r="AC3274">
        <v>2</v>
      </c>
      <c r="AD3274" t="s">
        <v>3452</v>
      </c>
      <c r="AE3274">
        <v>1</v>
      </c>
    </row>
    <row r="3275" spans="1:31">
      <c r="A3275">
        <v>5140984</v>
      </c>
      <c r="B3275">
        <v>5123269</v>
      </c>
      <c r="C3275">
        <v>900228989</v>
      </c>
      <c r="D3275" t="s">
        <v>3436</v>
      </c>
      <c r="E3275" t="s">
        <v>1032</v>
      </c>
      <c r="F3275" t="s">
        <v>3451</v>
      </c>
      <c r="G3275" s="95">
        <v>45299</v>
      </c>
      <c r="H3275" s="95">
        <v>45300</v>
      </c>
      <c r="I3275" s="95">
        <v>45323</v>
      </c>
      <c r="J3275" s="95">
        <v>45351</v>
      </c>
      <c r="K3275" t="s">
        <v>3435</v>
      </c>
      <c r="L3275" s="95">
        <v>45299</v>
      </c>
      <c r="M3275" s="95">
        <v>45300</v>
      </c>
      <c r="N3275" s="95">
        <v>45323</v>
      </c>
      <c r="O3275" s="95">
        <v>45351</v>
      </c>
      <c r="P3275" t="s">
        <v>3435</v>
      </c>
      <c r="Q3275" t="s">
        <v>3435</v>
      </c>
      <c r="R3275" t="s">
        <v>3435</v>
      </c>
      <c r="S3275">
        <v>2112807</v>
      </c>
      <c r="T3275">
        <v>2112807</v>
      </c>
      <c r="U3275">
        <v>0</v>
      </c>
      <c r="V3275">
        <v>0</v>
      </c>
      <c r="W3275">
        <v>35428</v>
      </c>
      <c r="X3275">
        <v>1771416</v>
      </c>
      <c r="Y3275">
        <v>1735988</v>
      </c>
      <c r="Z3275">
        <v>0</v>
      </c>
      <c r="AA3275">
        <v>341391</v>
      </c>
      <c r="AB3275">
        <v>0</v>
      </c>
      <c r="AC3275">
        <v>1</v>
      </c>
      <c r="AD3275" t="s">
        <v>3449</v>
      </c>
      <c r="AE3275">
        <v>1</v>
      </c>
    </row>
    <row r="3276" spans="1:31">
      <c r="A3276">
        <v>5141063</v>
      </c>
      <c r="B3276">
        <v>5131731</v>
      </c>
      <c r="C3276">
        <v>900228989</v>
      </c>
      <c r="D3276" t="s">
        <v>3436</v>
      </c>
      <c r="E3276" t="s">
        <v>1047</v>
      </c>
      <c r="F3276" t="s">
        <v>3451</v>
      </c>
      <c r="G3276" s="95">
        <v>45299</v>
      </c>
      <c r="H3276" s="95">
        <v>45300</v>
      </c>
      <c r="I3276" s="95">
        <v>45323</v>
      </c>
      <c r="J3276" s="95">
        <v>45364</v>
      </c>
      <c r="K3276" t="s">
        <v>3435</v>
      </c>
      <c r="L3276" s="95">
        <v>45299</v>
      </c>
      <c r="M3276" s="95">
        <v>45300</v>
      </c>
      <c r="N3276" s="95">
        <v>45323</v>
      </c>
      <c r="O3276" s="95">
        <v>45364</v>
      </c>
      <c r="P3276" t="s">
        <v>3435</v>
      </c>
      <c r="Q3276" t="s">
        <v>3435</v>
      </c>
      <c r="R3276" t="s">
        <v>3435</v>
      </c>
      <c r="S3276">
        <v>3031126</v>
      </c>
      <c r="T3276">
        <v>540408</v>
      </c>
      <c r="U3276">
        <v>0</v>
      </c>
      <c r="V3276">
        <v>0</v>
      </c>
      <c r="W3276">
        <v>0</v>
      </c>
      <c r="X3276">
        <v>0</v>
      </c>
      <c r="Y3276">
        <v>0</v>
      </c>
      <c r="Z3276">
        <v>0</v>
      </c>
      <c r="AA3276">
        <v>540408</v>
      </c>
      <c r="AB3276">
        <v>0</v>
      </c>
      <c r="AC3276">
        <v>2</v>
      </c>
      <c r="AD3276" t="s">
        <v>3452</v>
      </c>
      <c r="AE3276">
        <v>1</v>
      </c>
    </row>
    <row r="3277" spans="1:31">
      <c r="A3277">
        <v>5141062</v>
      </c>
      <c r="B3277">
        <v>5122869</v>
      </c>
      <c r="C3277">
        <v>900228989</v>
      </c>
      <c r="D3277" t="s">
        <v>3436</v>
      </c>
      <c r="E3277" t="s">
        <v>1039</v>
      </c>
      <c r="F3277" t="s">
        <v>3451</v>
      </c>
      <c r="G3277" s="95">
        <v>45299</v>
      </c>
      <c r="H3277" s="95">
        <v>45300</v>
      </c>
      <c r="I3277" s="95">
        <v>45323</v>
      </c>
      <c r="J3277" s="95">
        <v>45351</v>
      </c>
      <c r="K3277" t="s">
        <v>3435</v>
      </c>
      <c r="L3277" s="95">
        <v>45299</v>
      </c>
      <c r="M3277" s="95">
        <v>45300</v>
      </c>
      <c r="N3277" s="95">
        <v>45323</v>
      </c>
      <c r="O3277" s="95">
        <v>45351</v>
      </c>
      <c r="P3277" t="s">
        <v>3435</v>
      </c>
      <c r="Q3277" t="s">
        <v>3435</v>
      </c>
      <c r="R3277" t="s">
        <v>3435</v>
      </c>
      <c r="S3277">
        <v>4924626</v>
      </c>
      <c r="T3277">
        <v>4924626</v>
      </c>
      <c r="U3277">
        <v>0</v>
      </c>
      <c r="V3277">
        <v>0</v>
      </c>
      <c r="W3277">
        <v>89976</v>
      </c>
      <c r="X3277">
        <v>4498777</v>
      </c>
      <c r="Y3277">
        <v>4408801</v>
      </c>
      <c r="Z3277">
        <v>0</v>
      </c>
      <c r="AA3277">
        <v>425849</v>
      </c>
      <c r="AB3277">
        <v>0</v>
      </c>
      <c r="AC3277">
        <v>1</v>
      </c>
      <c r="AD3277" t="s">
        <v>3449</v>
      </c>
      <c r="AE3277">
        <v>1</v>
      </c>
    </row>
    <row r="3278" spans="1:31">
      <c r="A3278">
        <v>5141064</v>
      </c>
      <c r="B3278">
        <v>5123322</v>
      </c>
      <c r="C3278">
        <v>900228989</v>
      </c>
      <c r="D3278" t="s">
        <v>3436</v>
      </c>
      <c r="E3278" t="s">
        <v>1026</v>
      </c>
      <c r="F3278" t="s">
        <v>3451</v>
      </c>
      <c r="G3278" s="95">
        <v>45299</v>
      </c>
      <c r="H3278" s="95">
        <v>45300</v>
      </c>
      <c r="I3278" s="95">
        <v>45323</v>
      </c>
      <c r="J3278" s="95">
        <v>45352</v>
      </c>
      <c r="K3278" t="s">
        <v>3435</v>
      </c>
      <c r="L3278" s="95">
        <v>45299</v>
      </c>
      <c r="M3278" s="95">
        <v>45300</v>
      </c>
      <c r="N3278" s="95">
        <v>45323</v>
      </c>
      <c r="O3278" s="95">
        <v>45352</v>
      </c>
      <c r="P3278" t="s">
        <v>3435</v>
      </c>
      <c r="Q3278" t="s">
        <v>3435</v>
      </c>
      <c r="R3278" t="s">
        <v>3435</v>
      </c>
      <c r="S3278">
        <v>2149260</v>
      </c>
      <c r="T3278">
        <v>2149260</v>
      </c>
      <c r="U3278">
        <v>0</v>
      </c>
      <c r="V3278">
        <v>0</v>
      </c>
      <c r="W3278">
        <v>37334</v>
      </c>
      <c r="X3278">
        <v>1866687</v>
      </c>
      <c r="Y3278">
        <v>1829353</v>
      </c>
      <c r="Z3278">
        <v>0</v>
      </c>
      <c r="AA3278">
        <v>282573</v>
      </c>
      <c r="AB3278">
        <v>0</v>
      </c>
      <c r="AC3278">
        <v>1</v>
      </c>
      <c r="AD3278" t="s">
        <v>3449</v>
      </c>
      <c r="AE3278">
        <v>1</v>
      </c>
    </row>
    <row r="3279" spans="1:31">
      <c r="A3279">
        <v>5141065</v>
      </c>
      <c r="B3279">
        <v>5137786</v>
      </c>
      <c r="C3279">
        <v>900228989</v>
      </c>
      <c r="D3279" t="s">
        <v>3436</v>
      </c>
      <c r="E3279" t="s">
        <v>1017</v>
      </c>
      <c r="F3279" t="s">
        <v>3451</v>
      </c>
      <c r="G3279" s="95">
        <v>45299</v>
      </c>
      <c r="H3279" s="95">
        <v>45300</v>
      </c>
      <c r="I3279" s="95">
        <v>45323</v>
      </c>
      <c r="J3279" s="95">
        <v>45374</v>
      </c>
      <c r="K3279" t="s">
        <v>3435</v>
      </c>
      <c r="L3279" s="95">
        <v>45299</v>
      </c>
      <c r="M3279" s="95">
        <v>45300</v>
      </c>
      <c r="N3279" s="95">
        <v>45323</v>
      </c>
      <c r="O3279" s="95">
        <v>45374</v>
      </c>
      <c r="P3279" t="s">
        <v>3435</v>
      </c>
      <c r="Q3279" t="s">
        <v>3435</v>
      </c>
      <c r="R3279" t="s">
        <v>3435</v>
      </c>
      <c r="S3279">
        <v>3732874</v>
      </c>
      <c r="T3279">
        <v>496581</v>
      </c>
      <c r="U3279">
        <v>0</v>
      </c>
      <c r="V3279">
        <v>0</v>
      </c>
      <c r="W3279">
        <v>0</v>
      </c>
      <c r="X3279">
        <v>0</v>
      </c>
      <c r="Y3279">
        <v>0</v>
      </c>
      <c r="Z3279">
        <v>296101</v>
      </c>
      <c r="AA3279">
        <v>200480</v>
      </c>
      <c r="AB3279">
        <v>0</v>
      </c>
      <c r="AC3279">
        <v>2</v>
      </c>
      <c r="AD3279" t="s">
        <v>3452</v>
      </c>
      <c r="AE3279">
        <v>1</v>
      </c>
    </row>
    <row r="3280" spans="1:31">
      <c r="A3280">
        <v>5141061</v>
      </c>
      <c r="B3280">
        <v>5137832</v>
      </c>
      <c r="C3280">
        <v>900228989</v>
      </c>
      <c r="D3280" t="s">
        <v>3436</v>
      </c>
      <c r="E3280" t="s">
        <v>1031</v>
      </c>
      <c r="F3280" t="s">
        <v>3451</v>
      </c>
      <c r="G3280" s="95">
        <v>45299</v>
      </c>
      <c r="H3280" s="95">
        <v>45300</v>
      </c>
      <c r="I3280" s="95">
        <v>45323</v>
      </c>
      <c r="J3280" s="95">
        <v>45374</v>
      </c>
      <c r="K3280" t="s">
        <v>3435</v>
      </c>
      <c r="L3280" s="95">
        <v>45299</v>
      </c>
      <c r="M3280" s="95">
        <v>45300</v>
      </c>
      <c r="N3280" s="95">
        <v>45323</v>
      </c>
      <c r="O3280" s="95">
        <v>45374</v>
      </c>
      <c r="P3280" t="s">
        <v>3435</v>
      </c>
      <c r="Q3280" t="s">
        <v>3435</v>
      </c>
      <c r="R3280" t="s">
        <v>3435</v>
      </c>
      <c r="S3280">
        <v>2988220</v>
      </c>
      <c r="T3280">
        <v>630993</v>
      </c>
      <c r="U3280">
        <v>0</v>
      </c>
      <c r="V3280">
        <v>0</v>
      </c>
      <c r="W3280">
        <v>0</v>
      </c>
      <c r="X3280">
        <v>0</v>
      </c>
      <c r="Y3280">
        <v>0</v>
      </c>
      <c r="Z3280">
        <v>304221</v>
      </c>
      <c r="AA3280">
        <v>326772</v>
      </c>
      <c r="AB3280">
        <v>0</v>
      </c>
      <c r="AC3280">
        <v>2</v>
      </c>
      <c r="AD3280" t="s">
        <v>3452</v>
      </c>
      <c r="AE3280">
        <v>1</v>
      </c>
    </row>
    <row r="3281" spans="1:31">
      <c r="A3281">
        <v>5141067</v>
      </c>
      <c r="B3281">
        <v>5123294</v>
      </c>
      <c r="C3281">
        <v>900228989</v>
      </c>
      <c r="D3281" t="s">
        <v>3436</v>
      </c>
      <c r="E3281" t="s">
        <v>1033</v>
      </c>
      <c r="F3281" t="s">
        <v>3451</v>
      </c>
      <c r="G3281" s="95">
        <v>45299</v>
      </c>
      <c r="H3281" s="95">
        <v>45300</v>
      </c>
      <c r="I3281" s="95">
        <v>45323</v>
      </c>
      <c r="J3281" s="95">
        <v>45352</v>
      </c>
      <c r="K3281" t="s">
        <v>3435</v>
      </c>
      <c r="L3281" s="95">
        <v>45299</v>
      </c>
      <c r="M3281" s="95">
        <v>45300</v>
      </c>
      <c r="N3281" s="95">
        <v>45323</v>
      </c>
      <c r="O3281" s="95">
        <v>45352</v>
      </c>
      <c r="P3281" t="s">
        <v>3435</v>
      </c>
      <c r="Q3281" t="s">
        <v>3435</v>
      </c>
      <c r="R3281" t="s">
        <v>3435</v>
      </c>
      <c r="S3281">
        <v>2125297</v>
      </c>
      <c r="T3281">
        <v>2125297</v>
      </c>
      <c r="U3281">
        <v>0</v>
      </c>
      <c r="V3281">
        <v>0</v>
      </c>
      <c r="W3281">
        <v>35607</v>
      </c>
      <c r="X3281">
        <v>1780337</v>
      </c>
      <c r="Y3281">
        <v>1744730</v>
      </c>
      <c r="Z3281">
        <v>0</v>
      </c>
      <c r="AA3281">
        <v>344960</v>
      </c>
      <c r="AB3281">
        <v>0</v>
      </c>
      <c r="AC3281">
        <v>1</v>
      </c>
      <c r="AD3281" t="s">
        <v>3449</v>
      </c>
      <c r="AE3281">
        <v>1</v>
      </c>
    </row>
    <row r="3282" spans="1:31">
      <c r="A3282">
        <v>5140958</v>
      </c>
      <c r="B3282">
        <v>5112860</v>
      </c>
      <c r="C3282">
        <v>900228989</v>
      </c>
      <c r="D3282" t="s">
        <v>3436</v>
      </c>
      <c r="E3282" t="s">
        <v>1045</v>
      </c>
      <c r="F3282" t="s">
        <v>3451</v>
      </c>
      <c r="G3282" s="95">
        <v>45299</v>
      </c>
      <c r="H3282" s="95">
        <v>45300</v>
      </c>
      <c r="I3282" s="95">
        <v>45323</v>
      </c>
      <c r="J3282" s="95">
        <v>45338</v>
      </c>
      <c r="K3282" t="s">
        <v>3435</v>
      </c>
      <c r="L3282" s="95">
        <v>45299</v>
      </c>
      <c r="M3282" s="95">
        <v>45300</v>
      </c>
      <c r="N3282" s="95">
        <v>45323</v>
      </c>
      <c r="O3282" s="95">
        <v>45338</v>
      </c>
      <c r="P3282" t="s">
        <v>3435</v>
      </c>
      <c r="Q3282" t="s">
        <v>3435</v>
      </c>
      <c r="R3282" t="s">
        <v>3435</v>
      </c>
      <c r="S3282">
        <v>5638387</v>
      </c>
      <c r="T3282">
        <v>5638387</v>
      </c>
      <c r="U3282">
        <v>0</v>
      </c>
      <c r="V3282">
        <v>0</v>
      </c>
      <c r="W3282">
        <v>102494</v>
      </c>
      <c r="X3282">
        <v>5124719</v>
      </c>
      <c r="Y3282">
        <v>5022225</v>
      </c>
      <c r="Z3282">
        <v>0</v>
      </c>
      <c r="AA3282">
        <v>513668</v>
      </c>
      <c r="AB3282">
        <v>0</v>
      </c>
      <c r="AC3282">
        <v>1</v>
      </c>
      <c r="AD3282" t="s">
        <v>3449</v>
      </c>
      <c r="AE3282">
        <v>1</v>
      </c>
    </row>
    <row r="3283" spans="1:31">
      <c r="A3283">
        <v>5141066</v>
      </c>
      <c r="B3283">
        <v>5112851</v>
      </c>
      <c r="C3283">
        <v>900228989</v>
      </c>
      <c r="D3283" t="s">
        <v>3436</v>
      </c>
      <c r="E3283" t="s">
        <v>1034</v>
      </c>
      <c r="F3283" t="s">
        <v>3451</v>
      </c>
      <c r="G3283" s="95">
        <v>45299</v>
      </c>
      <c r="H3283" s="95">
        <v>45300</v>
      </c>
      <c r="I3283" s="95">
        <v>45323</v>
      </c>
      <c r="J3283" s="95">
        <v>45338</v>
      </c>
      <c r="K3283" t="s">
        <v>3435</v>
      </c>
      <c r="L3283" s="95">
        <v>45299</v>
      </c>
      <c r="M3283" s="95">
        <v>45300</v>
      </c>
      <c r="N3283" s="95">
        <v>45323</v>
      </c>
      <c r="O3283" s="95">
        <v>45338</v>
      </c>
      <c r="P3283" t="s">
        <v>3435</v>
      </c>
      <c r="Q3283" t="s">
        <v>3435</v>
      </c>
      <c r="R3283" t="s">
        <v>3435</v>
      </c>
      <c r="S3283">
        <v>8020914</v>
      </c>
      <c r="T3283">
        <v>7716331</v>
      </c>
      <c r="U3283">
        <v>0</v>
      </c>
      <c r="V3283">
        <v>304583</v>
      </c>
      <c r="W3283">
        <v>152913</v>
      </c>
      <c r="X3283">
        <v>7341057</v>
      </c>
      <c r="Y3283">
        <v>7188144</v>
      </c>
      <c r="Z3283">
        <v>0</v>
      </c>
      <c r="AA3283">
        <v>375274</v>
      </c>
      <c r="AB3283">
        <v>0</v>
      </c>
      <c r="AC3283">
        <v>1</v>
      </c>
      <c r="AD3283" t="s">
        <v>3449</v>
      </c>
      <c r="AE3283">
        <v>1</v>
      </c>
    </row>
    <row r="3284" spans="1:31">
      <c r="A3284">
        <v>5141010</v>
      </c>
      <c r="B3284">
        <v>5120964</v>
      </c>
      <c r="C3284">
        <v>900228989</v>
      </c>
      <c r="D3284" t="s">
        <v>3436</v>
      </c>
      <c r="E3284" t="s">
        <v>993</v>
      </c>
      <c r="F3284" t="s">
        <v>3451</v>
      </c>
      <c r="G3284" s="95">
        <v>45299</v>
      </c>
      <c r="H3284" s="95">
        <v>45300</v>
      </c>
      <c r="I3284" s="95">
        <v>45323</v>
      </c>
      <c r="J3284" s="95">
        <v>45348</v>
      </c>
      <c r="K3284" t="s">
        <v>3435</v>
      </c>
      <c r="L3284" s="95">
        <v>45299</v>
      </c>
      <c r="M3284" s="95">
        <v>45300</v>
      </c>
      <c r="N3284" s="95">
        <v>45323</v>
      </c>
      <c r="O3284" s="95">
        <v>45348</v>
      </c>
      <c r="P3284" t="s">
        <v>3435</v>
      </c>
      <c r="Q3284" t="s">
        <v>3435</v>
      </c>
      <c r="R3284" t="s">
        <v>3435</v>
      </c>
      <c r="S3284">
        <v>1147458</v>
      </c>
      <c r="T3284">
        <v>1147458</v>
      </c>
      <c r="U3284">
        <v>0</v>
      </c>
      <c r="V3284">
        <v>0</v>
      </c>
      <c r="W3284">
        <v>21555</v>
      </c>
      <c r="X3284">
        <v>1077769</v>
      </c>
      <c r="Y3284">
        <v>1056214</v>
      </c>
      <c r="Z3284">
        <v>0</v>
      </c>
      <c r="AA3284">
        <v>69689</v>
      </c>
      <c r="AB3284">
        <v>0</v>
      </c>
      <c r="AC3284">
        <v>1</v>
      </c>
      <c r="AD3284" t="s">
        <v>3449</v>
      </c>
      <c r="AE3284">
        <v>1</v>
      </c>
    </row>
    <row r="3285" spans="1:31">
      <c r="A3285">
        <v>5141069</v>
      </c>
      <c r="B3285">
        <v>5112865</v>
      </c>
      <c r="C3285">
        <v>900228989</v>
      </c>
      <c r="D3285" t="s">
        <v>3436</v>
      </c>
      <c r="E3285" t="s">
        <v>1083</v>
      </c>
      <c r="F3285" t="s">
        <v>3451</v>
      </c>
      <c r="G3285" s="95">
        <v>45299</v>
      </c>
      <c r="H3285" s="95">
        <v>45300</v>
      </c>
      <c r="I3285" s="95">
        <v>45324</v>
      </c>
      <c r="J3285" s="95">
        <v>45338</v>
      </c>
      <c r="K3285" t="s">
        <v>3435</v>
      </c>
      <c r="L3285" s="95">
        <v>45299</v>
      </c>
      <c r="M3285" s="95">
        <v>45300</v>
      </c>
      <c r="N3285" s="95">
        <v>45324</v>
      </c>
      <c r="O3285" s="95">
        <v>45338</v>
      </c>
      <c r="P3285" t="s">
        <v>3435</v>
      </c>
      <c r="Q3285" t="s">
        <v>3435</v>
      </c>
      <c r="R3285" t="s">
        <v>3435</v>
      </c>
      <c r="S3285">
        <v>5305269</v>
      </c>
      <c r="T3285">
        <v>5305269</v>
      </c>
      <c r="U3285">
        <v>0</v>
      </c>
      <c r="V3285">
        <v>0</v>
      </c>
      <c r="W3285">
        <v>99907</v>
      </c>
      <c r="X3285">
        <v>4995349</v>
      </c>
      <c r="Y3285">
        <v>4895442</v>
      </c>
      <c r="Z3285">
        <v>0</v>
      </c>
      <c r="AA3285">
        <v>309920</v>
      </c>
      <c r="AB3285">
        <v>0</v>
      </c>
      <c r="AC3285">
        <v>1</v>
      </c>
      <c r="AD3285" t="s">
        <v>3449</v>
      </c>
      <c r="AE3285">
        <v>1</v>
      </c>
    </row>
    <row r="3286" spans="1:31">
      <c r="A3286">
        <v>5140960</v>
      </c>
      <c r="B3286">
        <v>5137790</v>
      </c>
      <c r="C3286">
        <v>900228989</v>
      </c>
      <c r="D3286" t="s">
        <v>3436</v>
      </c>
      <c r="E3286" t="s">
        <v>1023</v>
      </c>
      <c r="F3286" t="s">
        <v>3451</v>
      </c>
      <c r="G3286" s="95">
        <v>45299</v>
      </c>
      <c r="H3286" s="95">
        <v>45300</v>
      </c>
      <c r="I3286" s="95">
        <v>45323</v>
      </c>
      <c r="J3286" s="95">
        <v>45374</v>
      </c>
      <c r="K3286" t="s">
        <v>3435</v>
      </c>
      <c r="L3286" s="95">
        <v>45299</v>
      </c>
      <c r="M3286" s="95">
        <v>45300</v>
      </c>
      <c r="N3286" s="95">
        <v>45323</v>
      </c>
      <c r="O3286" s="95">
        <v>45374</v>
      </c>
      <c r="P3286" t="s">
        <v>3435</v>
      </c>
      <c r="Q3286" t="s">
        <v>3435</v>
      </c>
      <c r="R3286" t="s">
        <v>3435</v>
      </c>
      <c r="S3286">
        <v>3059247</v>
      </c>
      <c r="T3286">
        <v>270009</v>
      </c>
      <c r="U3286">
        <v>0</v>
      </c>
      <c r="V3286">
        <v>0</v>
      </c>
      <c r="W3286">
        <v>0</v>
      </c>
      <c r="X3286">
        <v>0</v>
      </c>
      <c r="Y3286">
        <v>0</v>
      </c>
      <c r="Z3286">
        <v>8240</v>
      </c>
      <c r="AA3286">
        <v>261769</v>
      </c>
      <c r="AB3286">
        <v>0</v>
      </c>
      <c r="AC3286">
        <v>2</v>
      </c>
      <c r="AD3286" t="s">
        <v>3452</v>
      </c>
      <c r="AE3286">
        <v>1</v>
      </c>
    </row>
    <row r="3287" spans="1:31">
      <c r="A3287">
        <v>5141076</v>
      </c>
      <c r="B3287">
        <v>5120971</v>
      </c>
      <c r="C3287">
        <v>900228989</v>
      </c>
      <c r="D3287" t="s">
        <v>3436</v>
      </c>
      <c r="E3287" t="s">
        <v>1001</v>
      </c>
      <c r="F3287" t="s">
        <v>3451</v>
      </c>
      <c r="G3287" s="95">
        <v>45299</v>
      </c>
      <c r="H3287" s="95">
        <v>45300</v>
      </c>
      <c r="I3287" s="95">
        <v>45323</v>
      </c>
      <c r="J3287" s="95">
        <v>45348</v>
      </c>
      <c r="K3287" t="s">
        <v>3435</v>
      </c>
      <c r="L3287" s="95">
        <v>45299</v>
      </c>
      <c r="M3287" s="95">
        <v>45300</v>
      </c>
      <c r="N3287" s="95">
        <v>45323</v>
      </c>
      <c r="O3287" s="95">
        <v>45348</v>
      </c>
      <c r="P3287" t="s">
        <v>3435</v>
      </c>
      <c r="Q3287" t="s">
        <v>3435</v>
      </c>
      <c r="R3287" t="s">
        <v>3435</v>
      </c>
      <c r="S3287">
        <v>1463321</v>
      </c>
      <c r="T3287">
        <v>1295121</v>
      </c>
      <c r="U3287">
        <v>0</v>
      </c>
      <c r="V3287">
        <v>168200</v>
      </c>
      <c r="W3287">
        <v>28079</v>
      </c>
      <c r="X3287">
        <v>1235761</v>
      </c>
      <c r="Y3287">
        <v>1207682</v>
      </c>
      <c r="Z3287">
        <v>0</v>
      </c>
      <c r="AA3287">
        <v>59360</v>
      </c>
      <c r="AB3287">
        <v>0</v>
      </c>
      <c r="AC3287">
        <v>1</v>
      </c>
      <c r="AD3287" t="s">
        <v>3449</v>
      </c>
      <c r="AE3287">
        <v>1</v>
      </c>
    </row>
    <row r="3288" spans="1:31">
      <c r="A3288">
        <v>5308203</v>
      </c>
      <c r="B3288" t="s">
        <v>3435</v>
      </c>
      <c r="C3288">
        <v>900228989</v>
      </c>
      <c r="D3288" t="s">
        <v>3436</v>
      </c>
      <c r="E3288" t="s">
        <v>1059</v>
      </c>
      <c r="F3288" t="s">
        <v>3438</v>
      </c>
      <c r="G3288" s="95">
        <v>45299</v>
      </c>
      <c r="H3288" s="95">
        <v>45569</v>
      </c>
      <c r="I3288" s="95">
        <v>45569</v>
      </c>
      <c r="J3288" t="s">
        <v>3435</v>
      </c>
      <c r="K3288" s="95">
        <v>45591</v>
      </c>
      <c r="L3288" s="95">
        <v>45299</v>
      </c>
      <c r="M3288" s="95">
        <v>45569</v>
      </c>
      <c r="N3288" s="95">
        <v>45569</v>
      </c>
      <c r="O3288" t="s">
        <v>3435</v>
      </c>
      <c r="P3288" s="95">
        <v>45591</v>
      </c>
      <c r="Q3288" t="s">
        <v>3435</v>
      </c>
      <c r="R3288" t="s">
        <v>3926</v>
      </c>
      <c r="S3288">
        <v>13759137</v>
      </c>
      <c r="T3288">
        <v>13759137</v>
      </c>
      <c r="U3288">
        <v>0</v>
      </c>
      <c r="V3288">
        <v>0</v>
      </c>
      <c r="W3288">
        <v>0</v>
      </c>
      <c r="X3288">
        <v>0</v>
      </c>
      <c r="Y3288">
        <v>0</v>
      </c>
      <c r="Z3288">
        <v>0</v>
      </c>
      <c r="AA3288">
        <v>0</v>
      </c>
      <c r="AB3288">
        <v>13759137</v>
      </c>
      <c r="AC3288" t="s">
        <v>3435</v>
      </c>
      <c r="AD3288" t="s">
        <v>3435</v>
      </c>
      <c r="AE3288">
        <v>1</v>
      </c>
    </row>
    <row r="3289" spans="1:31">
      <c r="A3289">
        <v>5324142</v>
      </c>
      <c r="B3289">
        <v>5282785</v>
      </c>
      <c r="C3289">
        <v>900228989</v>
      </c>
      <c r="D3289" t="s">
        <v>3436</v>
      </c>
      <c r="E3289" t="s">
        <v>1075</v>
      </c>
      <c r="F3289" t="s">
        <v>3437</v>
      </c>
      <c r="G3289" s="95">
        <v>45299</v>
      </c>
      <c r="H3289" s="95">
        <v>45602</v>
      </c>
      <c r="I3289" s="95">
        <v>45602</v>
      </c>
      <c r="J3289" s="95">
        <v>45644</v>
      </c>
      <c r="K3289" t="s">
        <v>3435</v>
      </c>
      <c r="L3289" s="95">
        <v>45299</v>
      </c>
      <c r="M3289" s="95">
        <v>45602</v>
      </c>
      <c r="N3289" s="95">
        <v>45602</v>
      </c>
      <c r="O3289" s="95">
        <v>45644</v>
      </c>
      <c r="P3289" t="s">
        <v>3435</v>
      </c>
      <c r="Q3289" t="s">
        <v>3435</v>
      </c>
      <c r="R3289" t="s">
        <v>3435</v>
      </c>
      <c r="S3289">
        <v>618973</v>
      </c>
      <c r="T3289">
        <v>618973</v>
      </c>
      <c r="U3289">
        <v>0</v>
      </c>
      <c r="V3289">
        <v>0</v>
      </c>
      <c r="W3289">
        <v>12379</v>
      </c>
      <c r="X3289">
        <v>618973</v>
      </c>
      <c r="Y3289">
        <v>606594</v>
      </c>
      <c r="Z3289">
        <v>0</v>
      </c>
      <c r="AA3289">
        <v>0</v>
      </c>
      <c r="AB3289">
        <v>0</v>
      </c>
      <c r="AC3289">
        <v>1</v>
      </c>
      <c r="AD3289" t="s">
        <v>3487</v>
      </c>
      <c r="AE3289">
        <v>1</v>
      </c>
    </row>
    <row r="3290" spans="1:31">
      <c r="A3290">
        <v>5141068</v>
      </c>
      <c r="B3290" t="s">
        <v>3435</v>
      </c>
      <c r="C3290">
        <v>900228989</v>
      </c>
      <c r="D3290" t="s">
        <v>3436</v>
      </c>
      <c r="E3290" t="s">
        <v>1087</v>
      </c>
      <c r="F3290" t="s">
        <v>3438</v>
      </c>
      <c r="G3290" s="95">
        <v>45299</v>
      </c>
      <c r="H3290" s="95">
        <v>45300</v>
      </c>
      <c r="I3290" s="95">
        <v>45328</v>
      </c>
      <c r="J3290" t="s">
        <v>3435</v>
      </c>
      <c r="K3290" s="95">
        <v>45354</v>
      </c>
      <c r="L3290" s="95">
        <v>45299</v>
      </c>
      <c r="M3290" s="95">
        <v>45300</v>
      </c>
      <c r="N3290" s="95">
        <v>45328</v>
      </c>
      <c r="O3290" t="s">
        <v>3435</v>
      </c>
      <c r="P3290" s="95">
        <v>45354</v>
      </c>
      <c r="Q3290" t="s">
        <v>3435</v>
      </c>
      <c r="R3290" t="s">
        <v>3927</v>
      </c>
      <c r="S3290">
        <v>2730435</v>
      </c>
      <c r="T3290">
        <v>2730435</v>
      </c>
      <c r="U3290">
        <v>0</v>
      </c>
      <c r="V3290">
        <v>0</v>
      </c>
      <c r="W3290">
        <v>0</v>
      </c>
      <c r="X3290">
        <v>0</v>
      </c>
      <c r="Y3290">
        <v>0</v>
      </c>
      <c r="Z3290">
        <v>0</v>
      </c>
      <c r="AA3290">
        <v>0</v>
      </c>
      <c r="AB3290">
        <v>2730435</v>
      </c>
      <c r="AC3290" t="s">
        <v>3435</v>
      </c>
      <c r="AD3290" t="s">
        <v>3435</v>
      </c>
      <c r="AE3290">
        <v>1</v>
      </c>
    </row>
    <row r="3291" spans="1:31">
      <c r="A3291">
        <v>5141555</v>
      </c>
      <c r="B3291">
        <v>5123268</v>
      </c>
      <c r="C3291">
        <v>900228989</v>
      </c>
      <c r="D3291" t="s">
        <v>3436</v>
      </c>
      <c r="E3291" t="s">
        <v>1046</v>
      </c>
      <c r="F3291" t="s">
        <v>3451</v>
      </c>
      <c r="G3291" s="95">
        <v>45300</v>
      </c>
      <c r="H3291" s="95">
        <v>45300</v>
      </c>
      <c r="I3291" s="95">
        <v>45323</v>
      </c>
      <c r="J3291" s="95">
        <v>45351</v>
      </c>
      <c r="K3291" t="s">
        <v>3435</v>
      </c>
      <c r="L3291" s="95">
        <v>45300</v>
      </c>
      <c r="M3291" s="95">
        <v>45300</v>
      </c>
      <c r="N3291" s="95">
        <v>45323</v>
      </c>
      <c r="O3291" s="95">
        <v>45351</v>
      </c>
      <c r="P3291" t="s">
        <v>3435</v>
      </c>
      <c r="Q3291" t="s">
        <v>3435</v>
      </c>
      <c r="R3291" t="s">
        <v>3435</v>
      </c>
      <c r="S3291">
        <v>3291160</v>
      </c>
      <c r="T3291">
        <v>2986577</v>
      </c>
      <c r="U3291">
        <v>0</v>
      </c>
      <c r="V3291">
        <v>304583</v>
      </c>
      <c r="W3291">
        <v>55468</v>
      </c>
      <c r="X3291">
        <v>2468797</v>
      </c>
      <c r="Y3291">
        <v>2413329</v>
      </c>
      <c r="Z3291">
        <v>0</v>
      </c>
      <c r="AA3291">
        <v>517780</v>
      </c>
      <c r="AB3291">
        <v>0</v>
      </c>
      <c r="AC3291">
        <v>1</v>
      </c>
      <c r="AD3291" t="s">
        <v>3686</v>
      </c>
      <c r="AE3291">
        <v>1</v>
      </c>
    </row>
    <row r="3292" spans="1:31">
      <c r="A3292">
        <v>5141553</v>
      </c>
      <c r="B3292">
        <v>5112863</v>
      </c>
      <c r="C3292">
        <v>900228989</v>
      </c>
      <c r="D3292" t="s">
        <v>3436</v>
      </c>
      <c r="E3292" t="s">
        <v>1022</v>
      </c>
      <c r="F3292" t="s">
        <v>3451</v>
      </c>
      <c r="G3292" s="95">
        <v>45300</v>
      </c>
      <c r="H3292" s="95">
        <v>45300</v>
      </c>
      <c r="I3292" s="95">
        <v>45323</v>
      </c>
      <c r="J3292" s="95">
        <v>45338</v>
      </c>
      <c r="K3292" t="s">
        <v>3435</v>
      </c>
      <c r="L3292" s="95">
        <v>45300</v>
      </c>
      <c r="M3292" s="95">
        <v>45300</v>
      </c>
      <c r="N3292" s="95">
        <v>45323</v>
      </c>
      <c r="O3292" s="95">
        <v>45338</v>
      </c>
      <c r="P3292" t="s">
        <v>3435</v>
      </c>
      <c r="Q3292" t="s">
        <v>3435</v>
      </c>
      <c r="R3292" t="s">
        <v>3435</v>
      </c>
      <c r="S3292">
        <v>5418846</v>
      </c>
      <c r="T3292">
        <v>5418846</v>
      </c>
      <c r="U3292">
        <v>0</v>
      </c>
      <c r="V3292">
        <v>0</v>
      </c>
      <c r="W3292">
        <v>103249</v>
      </c>
      <c r="X3292">
        <v>5162444</v>
      </c>
      <c r="Y3292">
        <v>5059195</v>
      </c>
      <c r="Z3292">
        <v>0</v>
      </c>
      <c r="AA3292">
        <v>256402</v>
      </c>
      <c r="AB3292">
        <v>0</v>
      </c>
      <c r="AC3292">
        <v>1</v>
      </c>
      <c r="AD3292" t="s">
        <v>3449</v>
      </c>
      <c r="AE3292">
        <v>1</v>
      </c>
    </row>
    <row r="3293" spans="1:31">
      <c r="A3293">
        <v>5141727</v>
      </c>
      <c r="B3293" t="s">
        <v>3435</v>
      </c>
      <c r="C3293">
        <v>900228989</v>
      </c>
      <c r="D3293" t="s">
        <v>3436</v>
      </c>
      <c r="E3293" t="s">
        <v>1114</v>
      </c>
      <c r="F3293" t="s">
        <v>3438</v>
      </c>
      <c r="G3293" s="95">
        <v>45300</v>
      </c>
      <c r="H3293" s="95">
        <v>45300</v>
      </c>
      <c r="I3293" s="95">
        <v>45337</v>
      </c>
      <c r="J3293" t="s">
        <v>3435</v>
      </c>
      <c r="K3293" s="95">
        <v>45343</v>
      </c>
      <c r="L3293" s="95">
        <v>45300</v>
      </c>
      <c r="M3293" s="95">
        <v>45300</v>
      </c>
      <c r="N3293" s="95">
        <v>45337</v>
      </c>
      <c r="O3293" t="s">
        <v>3435</v>
      </c>
      <c r="P3293" s="95">
        <v>45343</v>
      </c>
      <c r="Q3293" t="s">
        <v>3435</v>
      </c>
      <c r="R3293" t="s">
        <v>3928</v>
      </c>
      <c r="S3293">
        <v>50000</v>
      </c>
      <c r="T3293">
        <v>50000</v>
      </c>
      <c r="U3293">
        <v>0</v>
      </c>
      <c r="V3293">
        <v>0</v>
      </c>
      <c r="W3293">
        <v>0</v>
      </c>
      <c r="X3293">
        <v>0</v>
      </c>
      <c r="Y3293">
        <v>0</v>
      </c>
      <c r="Z3293">
        <v>0</v>
      </c>
      <c r="AA3293">
        <v>0</v>
      </c>
      <c r="AB3293">
        <v>50000</v>
      </c>
      <c r="AC3293" t="s">
        <v>3435</v>
      </c>
      <c r="AD3293" t="s">
        <v>3435</v>
      </c>
      <c r="AE3293">
        <v>1</v>
      </c>
    </row>
    <row r="3294" spans="1:31">
      <c r="A3294">
        <v>5141865</v>
      </c>
      <c r="B3294">
        <v>5112849</v>
      </c>
      <c r="C3294">
        <v>900228989</v>
      </c>
      <c r="D3294" t="s">
        <v>3436</v>
      </c>
      <c r="E3294" t="s">
        <v>1084</v>
      </c>
      <c r="F3294" t="s">
        <v>3451</v>
      </c>
      <c r="G3294" s="95">
        <v>45300</v>
      </c>
      <c r="H3294" s="95">
        <v>45300</v>
      </c>
      <c r="I3294" s="95">
        <v>45324</v>
      </c>
      <c r="J3294" s="95">
        <v>45338</v>
      </c>
      <c r="K3294" t="s">
        <v>3435</v>
      </c>
      <c r="L3294" s="95">
        <v>45300</v>
      </c>
      <c r="M3294" s="95">
        <v>45300</v>
      </c>
      <c r="N3294" s="95">
        <v>45324</v>
      </c>
      <c r="O3294" s="95">
        <v>45338</v>
      </c>
      <c r="P3294" t="s">
        <v>3435</v>
      </c>
      <c r="Q3294" t="s">
        <v>3435</v>
      </c>
      <c r="R3294" t="s">
        <v>3435</v>
      </c>
      <c r="S3294">
        <v>8010600</v>
      </c>
      <c r="T3294">
        <v>8010600</v>
      </c>
      <c r="U3294">
        <v>0</v>
      </c>
      <c r="V3294">
        <v>0</v>
      </c>
      <c r="W3294">
        <v>150453</v>
      </c>
      <c r="X3294">
        <v>7522657</v>
      </c>
      <c r="Y3294">
        <v>7372204</v>
      </c>
      <c r="Z3294">
        <v>0</v>
      </c>
      <c r="AA3294">
        <v>487943</v>
      </c>
      <c r="AB3294">
        <v>0</v>
      </c>
      <c r="AC3294">
        <v>1</v>
      </c>
      <c r="AD3294" t="s">
        <v>3449</v>
      </c>
      <c r="AE3294">
        <v>1</v>
      </c>
    </row>
    <row r="3295" spans="1:31">
      <c r="A3295">
        <v>5141889</v>
      </c>
      <c r="B3295">
        <v>5133321</v>
      </c>
      <c r="C3295">
        <v>900228989</v>
      </c>
      <c r="D3295" t="s">
        <v>3436</v>
      </c>
      <c r="E3295" t="s">
        <v>1080</v>
      </c>
      <c r="F3295" t="s">
        <v>3451</v>
      </c>
      <c r="G3295" s="95">
        <v>45300</v>
      </c>
      <c r="H3295" s="95">
        <v>45300</v>
      </c>
      <c r="I3295" s="95">
        <v>45324</v>
      </c>
      <c r="J3295" s="95">
        <v>45369</v>
      </c>
      <c r="K3295" t="s">
        <v>3435</v>
      </c>
      <c r="L3295" s="95">
        <v>45300</v>
      </c>
      <c r="M3295" s="95">
        <v>45300</v>
      </c>
      <c r="N3295" s="95">
        <v>45324</v>
      </c>
      <c r="O3295" s="95">
        <v>45369</v>
      </c>
      <c r="P3295" t="s">
        <v>3435</v>
      </c>
      <c r="Q3295" t="s">
        <v>3435</v>
      </c>
      <c r="R3295" t="s">
        <v>3435</v>
      </c>
      <c r="S3295">
        <v>3457893</v>
      </c>
      <c r="T3295">
        <v>115034</v>
      </c>
      <c r="U3295">
        <v>0</v>
      </c>
      <c r="V3295">
        <v>0</v>
      </c>
      <c r="W3295">
        <v>0</v>
      </c>
      <c r="X3295">
        <v>0</v>
      </c>
      <c r="Y3295">
        <v>0</v>
      </c>
      <c r="Z3295">
        <v>0</v>
      </c>
      <c r="AA3295">
        <v>115034</v>
      </c>
      <c r="AB3295">
        <v>0</v>
      </c>
      <c r="AC3295">
        <v>2</v>
      </c>
      <c r="AD3295" t="s">
        <v>3452</v>
      </c>
      <c r="AE3295">
        <v>1</v>
      </c>
    </row>
    <row r="3296" spans="1:31">
      <c r="A3296">
        <v>5141890</v>
      </c>
      <c r="B3296">
        <v>5137784</v>
      </c>
      <c r="C3296">
        <v>900228989</v>
      </c>
      <c r="D3296" t="s">
        <v>3436</v>
      </c>
      <c r="E3296" t="s">
        <v>1003</v>
      </c>
      <c r="F3296" t="s">
        <v>3451</v>
      </c>
      <c r="G3296" s="95">
        <v>45300</v>
      </c>
      <c r="H3296" s="95">
        <v>45300</v>
      </c>
      <c r="I3296" s="95">
        <v>45323</v>
      </c>
      <c r="J3296" s="95">
        <v>45374</v>
      </c>
      <c r="K3296" t="s">
        <v>3435</v>
      </c>
      <c r="L3296" s="95">
        <v>45300</v>
      </c>
      <c r="M3296" s="95">
        <v>45300</v>
      </c>
      <c r="N3296" s="95">
        <v>45323</v>
      </c>
      <c r="O3296" s="95">
        <v>45374</v>
      </c>
      <c r="P3296" t="s">
        <v>3435</v>
      </c>
      <c r="Q3296" t="s">
        <v>3435</v>
      </c>
      <c r="R3296" t="s">
        <v>3435</v>
      </c>
      <c r="S3296">
        <v>3308424</v>
      </c>
      <c r="T3296">
        <v>87022</v>
      </c>
      <c r="U3296">
        <v>0</v>
      </c>
      <c r="V3296">
        <v>0</v>
      </c>
      <c r="W3296">
        <v>0</v>
      </c>
      <c r="X3296">
        <v>0</v>
      </c>
      <c r="Y3296">
        <v>0</v>
      </c>
      <c r="Z3296">
        <v>5662</v>
      </c>
      <c r="AA3296">
        <v>81360</v>
      </c>
      <c r="AB3296">
        <v>0</v>
      </c>
      <c r="AC3296">
        <v>2</v>
      </c>
      <c r="AD3296" t="s">
        <v>3452</v>
      </c>
      <c r="AE3296">
        <v>1</v>
      </c>
    </row>
    <row r="3297" spans="1:31">
      <c r="A3297">
        <v>5324144</v>
      </c>
      <c r="B3297">
        <v>5282787</v>
      </c>
      <c r="C3297">
        <v>900228989</v>
      </c>
      <c r="D3297" t="s">
        <v>3436</v>
      </c>
      <c r="E3297" t="s">
        <v>1078</v>
      </c>
      <c r="F3297" t="s">
        <v>3437</v>
      </c>
      <c r="G3297" s="95">
        <v>45301</v>
      </c>
      <c r="H3297" s="95">
        <v>45602</v>
      </c>
      <c r="I3297" s="95">
        <v>45602</v>
      </c>
      <c r="J3297" s="95">
        <v>45644</v>
      </c>
      <c r="K3297" t="s">
        <v>3435</v>
      </c>
      <c r="L3297" s="95">
        <v>45301</v>
      </c>
      <c r="M3297" s="95">
        <v>45602</v>
      </c>
      <c r="N3297" s="95">
        <v>45602</v>
      </c>
      <c r="O3297" s="95">
        <v>45644</v>
      </c>
      <c r="P3297" t="s">
        <v>3435</v>
      </c>
      <c r="Q3297" t="s">
        <v>3435</v>
      </c>
      <c r="R3297" t="s">
        <v>3435</v>
      </c>
      <c r="S3297">
        <v>583662</v>
      </c>
      <c r="T3297">
        <v>583662</v>
      </c>
      <c r="U3297">
        <v>0</v>
      </c>
      <c r="V3297">
        <v>0</v>
      </c>
      <c r="W3297">
        <v>11673</v>
      </c>
      <c r="X3297">
        <v>583662</v>
      </c>
      <c r="Y3297">
        <v>571989</v>
      </c>
      <c r="Z3297">
        <v>0</v>
      </c>
      <c r="AA3297">
        <v>0</v>
      </c>
      <c r="AB3297">
        <v>0</v>
      </c>
      <c r="AC3297">
        <v>1</v>
      </c>
      <c r="AD3297" t="s">
        <v>3487</v>
      </c>
      <c r="AE3297">
        <v>1</v>
      </c>
    </row>
    <row r="3298" spans="1:31">
      <c r="A3298">
        <v>5142085</v>
      </c>
      <c r="B3298">
        <v>5120906</v>
      </c>
      <c r="C3298">
        <v>900228989</v>
      </c>
      <c r="D3298" t="s">
        <v>3436</v>
      </c>
      <c r="E3298" t="s">
        <v>1060</v>
      </c>
      <c r="F3298" t="s">
        <v>3451</v>
      </c>
      <c r="G3298" s="95">
        <v>45301</v>
      </c>
      <c r="H3298" s="95">
        <v>45301</v>
      </c>
      <c r="I3298" s="95">
        <v>45323</v>
      </c>
      <c r="J3298" s="95">
        <v>45348</v>
      </c>
      <c r="K3298" t="s">
        <v>3435</v>
      </c>
      <c r="L3298" s="95">
        <v>45301</v>
      </c>
      <c r="M3298" s="95">
        <v>45301</v>
      </c>
      <c r="N3298" s="95">
        <v>45323</v>
      </c>
      <c r="O3298" s="95">
        <v>45348</v>
      </c>
      <c r="P3298" t="s">
        <v>3435</v>
      </c>
      <c r="Q3298" t="s">
        <v>3435</v>
      </c>
      <c r="R3298" t="s">
        <v>3435</v>
      </c>
      <c r="S3298">
        <v>390720</v>
      </c>
      <c r="T3298">
        <v>386620</v>
      </c>
      <c r="U3298">
        <v>0</v>
      </c>
      <c r="V3298">
        <v>4100</v>
      </c>
      <c r="W3298">
        <v>3149</v>
      </c>
      <c r="X3298">
        <v>153340</v>
      </c>
      <c r="Y3298">
        <v>150191</v>
      </c>
      <c r="Z3298">
        <v>0</v>
      </c>
      <c r="AA3298">
        <v>233280</v>
      </c>
      <c r="AB3298">
        <v>0</v>
      </c>
      <c r="AC3298">
        <v>1</v>
      </c>
      <c r="AD3298" t="s">
        <v>3449</v>
      </c>
      <c r="AE3298">
        <v>1</v>
      </c>
    </row>
    <row r="3299" spans="1:31">
      <c r="A3299">
        <v>5142903</v>
      </c>
      <c r="B3299">
        <v>5131730</v>
      </c>
      <c r="C3299">
        <v>900228989</v>
      </c>
      <c r="D3299" t="s">
        <v>3436</v>
      </c>
      <c r="E3299" t="s">
        <v>1041</v>
      </c>
      <c r="F3299" t="s">
        <v>3451</v>
      </c>
      <c r="G3299" s="95">
        <v>45301</v>
      </c>
      <c r="H3299" s="95">
        <v>45301</v>
      </c>
      <c r="I3299" s="95">
        <v>45323</v>
      </c>
      <c r="J3299" s="95">
        <v>45364</v>
      </c>
      <c r="K3299" t="s">
        <v>3435</v>
      </c>
      <c r="L3299" s="95">
        <v>45301</v>
      </c>
      <c r="M3299" s="95">
        <v>45301</v>
      </c>
      <c r="N3299" s="95">
        <v>45323</v>
      </c>
      <c r="O3299" s="95">
        <v>45364</v>
      </c>
      <c r="P3299" t="s">
        <v>3435</v>
      </c>
      <c r="Q3299" t="s">
        <v>3435</v>
      </c>
      <c r="R3299" t="s">
        <v>3435</v>
      </c>
      <c r="S3299">
        <v>3779050</v>
      </c>
      <c r="T3299">
        <v>455109</v>
      </c>
      <c r="U3299">
        <v>0</v>
      </c>
      <c r="V3299">
        <v>0</v>
      </c>
      <c r="W3299">
        <v>0</v>
      </c>
      <c r="X3299">
        <v>0</v>
      </c>
      <c r="Y3299">
        <v>0</v>
      </c>
      <c r="Z3299">
        <v>0</v>
      </c>
      <c r="AA3299">
        <v>455109</v>
      </c>
      <c r="AB3299">
        <v>0</v>
      </c>
      <c r="AC3299">
        <v>2</v>
      </c>
      <c r="AD3299" t="s">
        <v>3452</v>
      </c>
      <c r="AE3299">
        <v>1</v>
      </c>
    </row>
    <row r="3300" spans="1:31">
      <c r="A3300">
        <v>5143392</v>
      </c>
      <c r="B3300">
        <v>5131729</v>
      </c>
      <c r="C3300">
        <v>900228989</v>
      </c>
      <c r="D3300" t="s">
        <v>3436</v>
      </c>
      <c r="E3300" t="s">
        <v>1007</v>
      </c>
      <c r="F3300" t="s">
        <v>3451</v>
      </c>
      <c r="G3300" s="95">
        <v>45302</v>
      </c>
      <c r="H3300" s="95">
        <v>45302</v>
      </c>
      <c r="I3300" s="95">
        <v>45323</v>
      </c>
      <c r="J3300" s="95">
        <v>45364</v>
      </c>
      <c r="K3300" t="s">
        <v>3435</v>
      </c>
      <c r="L3300" s="95">
        <v>45302</v>
      </c>
      <c r="M3300" s="95">
        <v>45302</v>
      </c>
      <c r="N3300" s="95">
        <v>45323</v>
      </c>
      <c r="O3300" s="95">
        <v>45364</v>
      </c>
      <c r="P3300" t="s">
        <v>3435</v>
      </c>
      <c r="Q3300" t="s">
        <v>3435</v>
      </c>
      <c r="R3300" t="s">
        <v>3435</v>
      </c>
      <c r="S3300">
        <v>2375307</v>
      </c>
      <c r="T3300">
        <v>101760</v>
      </c>
      <c r="U3300">
        <v>0</v>
      </c>
      <c r="V3300">
        <v>0</v>
      </c>
      <c r="W3300">
        <v>0</v>
      </c>
      <c r="X3300">
        <v>0</v>
      </c>
      <c r="Y3300">
        <v>0</v>
      </c>
      <c r="Z3300">
        <v>0</v>
      </c>
      <c r="AA3300">
        <v>101760</v>
      </c>
      <c r="AB3300">
        <v>0</v>
      </c>
      <c r="AC3300">
        <v>2</v>
      </c>
      <c r="AD3300" t="s">
        <v>3452</v>
      </c>
      <c r="AE3300">
        <v>1</v>
      </c>
    </row>
    <row r="3301" spans="1:31">
      <c r="A3301">
        <v>5105339</v>
      </c>
      <c r="B3301" t="s">
        <v>3435</v>
      </c>
      <c r="C3301">
        <v>900228989</v>
      </c>
      <c r="D3301" t="s">
        <v>3436</v>
      </c>
      <c r="E3301" t="s">
        <v>553</v>
      </c>
      <c r="F3301" t="s">
        <v>3438</v>
      </c>
      <c r="G3301" s="95">
        <v>45231</v>
      </c>
      <c r="H3301" s="95">
        <v>45239</v>
      </c>
      <c r="I3301" s="95">
        <v>45240</v>
      </c>
      <c r="J3301" t="s">
        <v>3435</v>
      </c>
      <c r="K3301" s="95">
        <v>45295</v>
      </c>
      <c r="L3301" s="95">
        <v>45231</v>
      </c>
      <c r="M3301" s="95">
        <v>45239</v>
      </c>
      <c r="N3301" s="95">
        <v>45240</v>
      </c>
      <c r="O3301" t="s">
        <v>3435</v>
      </c>
      <c r="P3301" s="95">
        <v>45295</v>
      </c>
      <c r="Q3301" t="s">
        <v>3435</v>
      </c>
      <c r="R3301" t="s">
        <v>3929</v>
      </c>
      <c r="S3301">
        <v>122614</v>
      </c>
      <c r="T3301">
        <v>122614</v>
      </c>
      <c r="U3301">
        <v>0</v>
      </c>
      <c r="V3301">
        <v>0</v>
      </c>
      <c r="W3301">
        <v>0</v>
      </c>
      <c r="X3301">
        <v>0</v>
      </c>
      <c r="Y3301">
        <v>0</v>
      </c>
      <c r="Z3301">
        <v>0</v>
      </c>
      <c r="AA3301">
        <v>0</v>
      </c>
      <c r="AB3301">
        <v>122614</v>
      </c>
      <c r="AC3301" t="s">
        <v>3435</v>
      </c>
      <c r="AD3301" t="s">
        <v>3435</v>
      </c>
      <c r="AE3301">
        <v>1</v>
      </c>
    </row>
    <row r="3302" spans="1:31">
      <c r="A3302">
        <v>5099737</v>
      </c>
      <c r="B3302">
        <v>5077464</v>
      </c>
      <c r="C3302">
        <v>900228989</v>
      </c>
      <c r="D3302" t="s">
        <v>3436</v>
      </c>
      <c r="E3302" t="s">
        <v>605</v>
      </c>
      <c r="F3302" t="s">
        <v>3437</v>
      </c>
      <c r="G3302" s="95">
        <v>45231</v>
      </c>
      <c r="H3302" s="95">
        <v>45231</v>
      </c>
      <c r="I3302" s="95">
        <v>45244</v>
      </c>
      <c r="J3302" s="95">
        <v>45286</v>
      </c>
      <c r="K3302" t="s">
        <v>3435</v>
      </c>
      <c r="L3302" s="95">
        <v>45231</v>
      </c>
      <c r="M3302" s="95">
        <v>45231</v>
      </c>
      <c r="N3302" s="95">
        <v>45244</v>
      </c>
      <c r="O3302" s="95">
        <v>45286</v>
      </c>
      <c r="P3302" t="s">
        <v>3435</v>
      </c>
      <c r="Q3302" t="s">
        <v>3435</v>
      </c>
      <c r="R3302" t="s">
        <v>3435</v>
      </c>
      <c r="S3302">
        <v>641536</v>
      </c>
      <c r="T3302">
        <v>641536</v>
      </c>
      <c r="U3302">
        <v>0</v>
      </c>
      <c r="V3302">
        <v>0</v>
      </c>
      <c r="W3302">
        <v>12831</v>
      </c>
      <c r="X3302">
        <v>641536</v>
      </c>
      <c r="Y3302">
        <v>628705</v>
      </c>
      <c r="Z3302">
        <v>0</v>
      </c>
      <c r="AA3302">
        <v>0</v>
      </c>
      <c r="AB3302">
        <v>0</v>
      </c>
      <c r="AC3302">
        <v>1</v>
      </c>
      <c r="AD3302" t="s">
        <v>3487</v>
      </c>
      <c r="AE3302">
        <v>1</v>
      </c>
    </row>
    <row r="3303" spans="1:31">
      <c r="A3303">
        <v>5099738</v>
      </c>
      <c r="B3303" t="s">
        <v>3435</v>
      </c>
      <c r="C3303">
        <v>900228989</v>
      </c>
      <c r="D3303" t="s">
        <v>3436</v>
      </c>
      <c r="E3303" t="s">
        <v>714</v>
      </c>
      <c r="F3303" t="s">
        <v>3438</v>
      </c>
      <c r="G3303" s="95">
        <v>45231</v>
      </c>
      <c r="H3303" s="95">
        <v>45231</v>
      </c>
      <c r="I3303" s="95">
        <v>45294</v>
      </c>
      <c r="J3303" t="s">
        <v>3435</v>
      </c>
      <c r="K3303" s="95">
        <v>45305</v>
      </c>
      <c r="L3303" s="95">
        <v>45231</v>
      </c>
      <c r="M3303" s="95">
        <v>45231</v>
      </c>
      <c r="N3303" s="95">
        <v>45294</v>
      </c>
      <c r="O3303" t="s">
        <v>3435</v>
      </c>
      <c r="P3303" s="95">
        <v>45305</v>
      </c>
      <c r="Q3303" t="s">
        <v>3435</v>
      </c>
      <c r="R3303" t="s">
        <v>3930</v>
      </c>
      <c r="S3303">
        <v>50000</v>
      </c>
      <c r="T3303">
        <v>50000</v>
      </c>
      <c r="U3303">
        <v>0</v>
      </c>
      <c r="V3303">
        <v>0</v>
      </c>
      <c r="W3303">
        <v>0</v>
      </c>
      <c r="X3303">
        <v>0</v>
      </c>
      <c r="Y3303">
        <v>0</v>
      </c>
      <c r="Z3303">
        <v>0</v>
      </c>
      <c r="AA3303">
        <v>0</v>
      </c>
      <c r="AB3303">
        <v>50000</v>
      </c>
      <c r="AC3303" t="s">
        <v>3435</v>
      </c>
      <c r="AD3303" t="s">
        <v>3435</v>
      </c>
      <c r="AE3303">
        <v>1</v>
      </c>
    </row>
    <row r="3304" spans="1:31">
      <c r="A3304">
        <v>5144978</v>
      </c>
      <c r="B3304">
        <v>5131728</v>
      </c>
      <c r="C3304">
        <v>900228989</v>
      </c>
      <c r="D3304" t="s">
        <v>3436</v>
      </c>
      <c r="E3304" t="s">
        <v>1094</v>
      </c>
      <c r="F3304" t="s">
        <v>3451</v>
      </c>
      <c r="G3304" s="95">
        <v>45303</v>
      </c>
      <c r="H3304" s="95">
        <v>45303</v>
      </c>
      <c r="I3304" s="95">
        <v>45335</v>
      </c>
      <c r="J3304" s="95">
        <v>45364</v>
      </c>
      <c r="K3304" t="s">
        <v>3435</v>
      </c>
      <c r="L3304" s="95">
        <v>45303</v>
      </c>
      <c r="M3304" s="95">
        <v>45303</v>
      </c>
      <c r="N3304" s="95">
        <v>45335</v>
      </c>
      <c r="O3304" s="95">
        <v>45364</v>
      </c>
      <c r="P3304" t="s">
        <v>3435</v>
      </c>
      <c r="Q3304" t="s">
        <v>3435</v>
      </c>
      <c r="R3304" t="s">
        <v>3435</v>
      </c>
      <c r="S3304">
        <v>4133064</v>
      </c>
      <c r="T3304">
        <v>171188</v>
      </c>
      <c r="U3304">
        <v>0</v>
      </c>
      <c r="V3304">
        <v>0</v>
      </c>
      <c r="W3304">
        <v>0</v>
      </c>
      <c r="X3304">
        <v>0</v>
      </c>
      <c r="Y3304">
        <v>0</v>
      </c>
      <c r="Z3304">
        <v>0</v>
      </c>
      <c r="AA3304">
        <v>171188</v>
      </c>
      <c r="AB3304">
        <v>0</v>
      </c>
      <c r="AC3304">
        <v>2</v>
      </c>
      <c r="AD3304" t="s">
        <v>3452</v>
      </c>
      <c r="AE3304">
        <v>1</v>
      </c>
    </row>
    <row r="3305" spans="1:31">
      <c r="A3305">
        <v>5099740</v>
      </c>
      <c r="B3305" t="s">
        <v>3435</v>
      </c>
      <c r="C3305">
        <v>900228989</v>
      </c>
      <c r="D3305" t="s">
        <v>3436</v>
      </c>
      <c r="E3305" t="s">
        <v>715</v>
      </c>
      <c r="F3305" t="s">
        <v>3438</v>
      </c>
      <c r="G3305" s="95">
        <v>45231</v>
      </c>
      <c r="H3305" s="95">
        <v>45231</v>
      </c>
      <c r="I3305" s="95">
        <v>45294</v>
      </c>
      <c r="J3305" t="s">
        <v>3435</v>
      </c>
      <c r="K3305" s="95">
        <v>45305</v>
      </c>
      <c r="L3305" s="95">
        <v>45231</v>
      </c>
      <c r="M3305" s="95">
        <v>45231</v>
      </c>
      <c r="N3305" s="95">
        <v>45294</v>
      </c>
      <c r="O3305" t="s">
        <v>3435</v>
      </c>
      <c r="P3305" s="95">
        <v>45305</v>
      </c>
      <c r="Q3305" t="s">
        <v>3435</v>
      </c>
      <c r="R3305" t="s">
        <v>3931</v>
      </c>
      <c r="S3305">
        <v>50000</v>
      </c>
      <c r="T3305">
        <v>50000</v>
      </c>
      <c r="U3305">
        <v>0</v>
      </c>
      <c r="V3305">
        <v>0</v>
      </c>
      <c r="W3305">
        <v>0</v>
      </c>
      <c r="X3305">
        <v>0</v>
      </c>
      <c r="Y3305">
        <v>0</v>
      </c>
      <c r="Z3305">
        <v>0</v>
      </c>
      <c r="AA3305">
        <v>0</v>
      </c>
      <c r="AB3305">
        <v>50000</v>
      </c>
      <c r="AC3305" t="s">
        <v>3435</v>
      </c>
      <c r="AD3305" t="s">
        <v>3435</v>
      </c>
      <c r="AE3305">
        <v>1</v>
      </c>
    </row>
    <row r="3306" spans="1:31">
      <c r="A3306">
        <v>5145371</v>
      </c>
      <c r="B3306">
        <v>5132188</v>
      </c>
      <c r="C3306">
        <v>900228989</v>
      </c>
      <c r="D3306" t="s">
        <v>3436</v>
      </c>
      <c r="E3306" t="s">
        <v>1037</v>
      </c>
      <c r="F3306" t="s">
        <v>3451</v>
      </c>
      <c r="G3306" s="95">
        <v>45305</v>
      </c>
      <c r="H3306" s="95">
        <v>45305</v>
      </c>
      <c r="I3306" s="95">
        <v>45323</v>
      </c>
      <c r="J3306" s="95">
        <v>45366</v>
      </c>
      <c r="K3306" t="s">
        <v>3435</v>
      </c>
      <c r="L3306" s="95">
        <v>45305</v>
      </c>
      <c r="M3306" s="95">
        <v>45305</v>
      </c>
      <c r="N3306" s="95">
        <v>45323</v>
      </c>
      <c r="O3306" s="95">
        <v>45366</v>
      </c>
      <c r="P3306" t="s">
        <v>3435</v>
      </c>
      <c r="Q3306" t="s">
        <v>3435</v>
      </c>
      <c r="R3306" t="s">
        <v>3435</v>
      </c>
      <c r="S3306">
        <v>2854883</v>
      </c>
      <c r="T3306">
        <v>404914</v>
      </c>
      <c r="U3306">
        <v>0</v>
      </c>
      <c r="V3306">
        <v>0</v>
      </c>
      <c r="W3306">
        <v>0</v>
      </c>
      <c r="X3306">
        <v>0</v>
      </c>
      <c r="Y3306">
        <v>0</v>
      </c>
      <c r="Z3306">
        <v>0</v>
      </c>
      <c r="AA3306">
        <v>404914</v>
      </c>
      <c r="AB3306">
        <v>0</v>
      </c>
      <c r="AC3306">
        <v>2</v>
      </c>
      <c r="AD3306" t="s">
        <v>3452</v>
      </c>
      <c r="AE3306">
        <v>1</v>
      </c>
    </row>
    <row r="3307" spans="1:31">
      <c r="A3307">
        <v>5145950</v>
      </c>
      <c r="B3307">
        <v>5112835</v>
      </c>
      <c r="C3307">
        <v>900228989</v>
      </c>
      <c r="D3307" t="s">
        <v>3436</v>
      </c>
      <c r="E3307" t="s">
        <v>1054</v>
      </c>
      <c r="F3307" t="s">
        <v>3451</v>
      </c>
      <c r="G3307" s="95">
        <v>45306</v>
      </c>
      <c r="H3307" s="95">
        <v>45306</v>
      </c>
      <c r="I3307" s="95">
        <v>45323</v>
      </c>
      <c r="J3307" s="95">
        <v>45338</v>
      </c>
      <c r="K3307" t="s">
        <v>3435</v>
      </c>
      <c r="L3307" s="95">
        <v>45306</v>
      </c>
      <c r="M3307" s="95">
        <v>45306</v>
      </c>
      <c r="N3307" s="95">
        <v>45323</v>
      </c>
      <c r="O3307" s="95">
        <v>45338</v>
      </c>
      <c r="P3307" t="s">
        <v>3435</v>
      </c>
      <c r="Q3307" t="s">
        <v>3435</v>
      </c>
      <c r="R3307" t="s">
        <v>3435</v>
      </c>
      <c r="S3307">
        <v>18654407</v>
      </c>
      <c r="T3307">
        <v>18654407</v>
      </c>
      <c r="U3307">
        <v>0</v>
      </c>
      <c r="V3307">
        <v>0</v>
      </c>
      <c r="W3307">
        <v>312654</v>
      </c>
      <c r="X3307">
        <v>15632713</v>
      </c>
      <c r="Y3307">
        <v>15320059</v>
      </c>
      <c r="Z3307">
        <v>0</v>
      </c>
      <c r="AA3307">
        <v>3021694</v>
      </c>
      <c r="AB3307">
        <v>0</v>
      </c>
      <c r="AC3307">
        <v>1</v>
      </c>
      <c r="AD3307" t="s">
        <v>3449</v>
      </c>
      <c r="AE3307">
        <v>1</v>
      </c>
    </row>
    <row r="3308" spans="1:31">
      <c r="A3308">
        <v>5324101</v>
      </c>
      <c r="B3308">
        <v>5278572</v>
      </c>
      <c r="C3308">
        <v>900228989</v>
      </c>
      <c r="D3308" t="s">
        <v>3436</v>
      </c>
      <c r="E3308" t="s">
        <v>1079</v>
      </c>
      <c r="F3308" t="s">
        <v>3437</v>
      </c>
      <c r="G3308" s="95">
        <v>45307</v>
      </c>
      <c r="H3308" s="95">
        <v>45602</v>
      </c>
      <c r="I3308" s="95">
        <v>45602</v>
      </c>
      <c r="J3308" s="95">
        <v>45625</v>
      </c>
      <c r="K3308" t="s">
        <v>3435</v>
      </c>
      <c r="L3308" s="95">
        <v>45307</v>
      </c>
      <c r="M3308" s="95">
        <v>45602</v>
      </c>
      <c r="N3308" s="95">
        <v>45602</v>
      </c>
      <c r="O3308" s="95">
        <v>45625</v>
      </c>
      <c r="P3308" t="s">
        <v>3435</v>
      </c>
      <c r="Q3308" t="s">
        <v>3435</v>
      </c>
      <c r="R3308" t="s">
        <v>3435</v>
      </c>
      <c r="S3308">
        <v>667176</v>
      </c>
      <c r="T3308">
        <v>667176</v>
      </c>
      <c r="U3308">
        <v>0</v>
      </c>
      <c r="V3308">
        <v>0</v>
      </c>
      <c r="W3308">
        <v>13344</v>
      </c>
      <c r="X3308">
        <v>667176</v>
      </c>
      <c r="Y3308">
        <v>653832</v>
      </c>
      <c r="Z3308">
        <v>0</v>
      </c>
      <c r="AA3308">
        <v>0</v>
      </c>
      <c r="AB3308">
        <v>0</v>
      </c>
      <c r="AC3308">
        <v>1</v>
      </c>
      <c r="AD3308" t="s">
        <v>3487</v>
      </c>
      <c r="AE3308">
        <v>1</v>
      </c>
    </row>
    <row r="3309" spans="1:31">
      <c r="A3309">
        <v>5146541</v>
      </c>
      <c r="B3309">
        <v>5112858</v>
      </c>
      <c r="C3309">
        <v>900228989</v>
      </c>
      <c r="D3309" t="s">
        <v>3436</v>
      </c>
      <c r="E3309" t="s">
        <v>996</v>
      </c>
      <c r="F3309" t="s">
        <v>3451</v>
      </c>
      <c r="G3309" s="95">
        <v>45307</v>
      </c>
      <c r="H3309" s="95">
        <v>45307</v>
      </c>
      <c r="I3309" s="95">
        <v>45323</v>
      </c>
      <c r="J3309" s="95">
        <v>45338</v>
      </c>
      <c r="K3309" t="s">
        <v>3435</v>
      </c>
      <c r="L3309" s="95">
        <v>45307</v>
      </c>
      <c r="M3309" s="95">
        <v>45307</v>
      </c>
      <c r="N3309" s="95">
        <v>45323</v>
      </c>
      <c r="O3309" s="95">
        <v>45338</v>
      </c>
      <c r="P3309" t="s">
        <v>3435</v>
      </c>
      <c r="Q3309" t="s">
        <v>3435</v>
      </c>
      <c r="R3309" t="s">
        <v>3435</v>
      </c>
      <c r="S3309">
        <v>7128698</v>
      </c>
      <c r="T3309">
        <v>6824198</v>
      </c>
      <c r="U3309">
        <v>0</v>
      </c>
      <c r="V3309">
        <v>304500</v>
      </c>
      <c r="W3309">
        <v>133482</v>
      </c>
      <c r="X3309">
        <v>6369589</v>
      </c>
      <c r="Y3309">
        <v>6236107</v>
      </c>
      <c r="Z3309">
        <v>0</v>
      </c>
      <c r="AA3309">
        <v>454609</v>
      </c>
      <c r="AB3309">
        <v>0</v>
      </c>
      <c r="AC3309">
        <v>1</v>
      </c>
      <c r="AD3309" t="s">
        <v>3449</v>
      </c>
      <c r="AE3309">
        <v>1</v>
      </c>
    </row>
    <row r="3310" spans="1:31">
      <c r="A3310">
        <v>5146623</v>
      </c>
      <c r="B3310">
        <v>5121960</v>
      </c>
      <c r="C3310">
        <v>900228989</v>
      </c>
      <c r="D3310" t="s">
        <v>3436</v>
      </c>
      <c r="E3310" t="s">
        <v>992</v>
      </c>
      <c r="F3310" t="s">
        <v>3451</v>
      </c>
      <c r="G3310" s="95">
        <v>45307</v>
      </c>
      <c r="H3310" s="95">
        <v>45307</v>
      </c>
      <c r="I3310" s="95">
        <v>45323</v>
      </c>
      <c r="J3310" s="95">
        <v>45349</v>
      </c>
      <c r="K3310" t="s">
        <v>3435</v>
      </c>
      <c r="L3310" s="95">
        <v>45307</v>
      </c>
      <c r="M3310" s="95">
        <v>45307</v>
      </c>
      <c r="N3310" s="95">
        <v>45323</v>
      </c>
      <c r="O3310" s="95">
        <v>45349</v>
      </c>
      <c r="P3310" t="s">
        <v>3435</v>
      </c>
      <c r="Q3310" t="s">
        <v>3435</v>
      </c>
      <c r="R3310" t="s">
        <v>3435</v>
      </c>
      <c r="S3310">
        <v>1769351</v>
      </c>
      <c r="T3310">
        <v>1769351</v>
      </c>
      <c r="U3310">
        <v>0</v>
      </c>
      <c r="V3310">
        <v>0</v>
      </c>
      <c r="W3310">
        <v>34385</v>
      </c>
      <c r="X3310">
        <v>1719271</v>
      </c>
      <c r="Y3310">
        <v>1684886</v>
      </c>
      <c r="Z3310">
        <v>0</v>
      </c>
      <c r="AA3310">
        <v>50080</v>
      </c>
      <c r="AB3310">
        <v>0</v>
      </c>
      <c r="AC3310">
        <v>1</v>
      </c>
      <c r="AD3310" t="s">
        <v>3449</v>
      </c>
      <c r="AE3310">
        <v>1</v>
      </c>
    </row>
    <row r="3311" spans="1:31">
      <c r="A3311">
        <v>5308557</v>
      </c>
      <c r="B3311">
        <v>5239543</v>
      </c>
      <c r="C3311">
        <v>900228989</v>
      </c>
      <c r="D3311" t="s">
        <v>3436</v>
      </c>
      <c r="E3311" t="s">
        <v>1056</v>
      </c>
      <c r="F3311" t="s">
        <v>3451</v>
      </c>
      <c r="G3311" s="95">
        <v>45307</v>
      </c>
      <c r="H3311" s="95">
        <v>45569</v>
      </c>
      <c r="I3311" s="95">
        <v>45569</v>
      </c>
      <c r="J3311" s="95">
        <v>45588</v>
      </c>
      <c r="K3311" t="s">
        <v>3435</v>
      </c>
      <c r="L3311" s="95">
        <v>45307</v>
      </c>
      <c r="M3311" s="95">
        <v>45569</v>
      </c>
      <c r="N3311" s="95">
        <v>45569</v>
      </c>
      <c r="O3311" s="95">
        <v>45588</v>
      </c>
      <c r="P3311" t="s">
        <v>3435</v>
      </c>
      <c r="Q3311" t="s">
        <v>3435</v>
      </c>
      <c r="R3311" t="s">
        <v>3435</v>
      </c>
      <c r="S3311">
        <v>6823553</v>
      </c>
      <c r="T3311">
        <v>6519053</v>
      </c>
      <c r="U3311">
        <v>0</v>
      </c>
      <c r="V3311">
        <v>304500</v>
      </c>
      <c r="W3311">
        <v>119284</v>
      </c>
      <c r="X3311">
        <v>5659695</v>
      </c>
      <c r="Y3311">
        <v>5540411</v>
      </c>
      <c r="Z3311">
        <v>0</v>
      </c>
      <c r="AA3311">
        <v>859358</v>
      </c>
      <c r="AB3311">
        <v>0</v>
      </c>
      <c r="AC3311">
        <v>1</v>
      </c>
      <c r="AD3311" t="s">
        <v>3449</v>
      </c>
      <c r="AE3311">
        <v>1</v>
      </c>
    </row>
    <row r="3312" spans="1:31">
      <c r="A3312">
        <v>5308556</v>
      </c>
      <c r="B3312">
        <v>5239573</v>
      </c>
      <c r="C3312">
        <v>900228989</v>
      </c>
      <c r="D3312" t="s">
        <v>3436</v>
      </c>
      <c r="E3312" t="s">
        <v>1057</v>
      </c>
      <c r="F3312" t="s">
        <v>3451</v>
      </c>
      <c r="G3312" s="95">
        <v>45307</v>
      </c>
      <c r="H3312" s="95">
        <v>45569</v>
      </c>
      <c r="I3312" s="95">
        <v>45569</v>
      </c>
      <c r="J3312" s="95">
        <v>45588</v>
      </c>
      <c r="K3312" t="s">
        <v>3435</v>
      </c>
      <c r="L3312" s="95">
        <v>45307</v>
      </c>
      <c r="M3312" s="95">
        <v>45569</v>
      </c>
      <c r="N3312" s="95">
        <v>45569</v>
      </c>
      <c r="O3312" s="95">
        <v>45588</v>
      </c>
      <c r="P3312" t="s">
        <v>3435</v>
      </c>
      <c r="Q3312" t="s">
        <v>3435</v>
      </c>
      <c r="R3312" t="s">
        <v>3435</v>
      </c>
      <c r="S3312">
        <v>7358727</v>
      </c>
      <c r="T3312">
        <v>7054227</v>
      </c>
      <c r="U3312">
        <v>0</v>
      </c>
      <c r="V3312">
        <v>304500</v>
      </c>
      <c r="W3312">
        <v>139009</v>
      </c>
      <c r="X3312">
        <v>6645950</v>
      </c>
      <c r="Y3312">
        <v>6506941</v>
      </c>
      <c r="Z3312">
        <v>0</v>
      </c>
      <c r="AA3312">
        <v>408277</v>
      </c>
      <c r="AB3312">
        <v>0</v>
      </c>
      <c r="AC3312">
        <v>1</v>
      </c>
      <c r="AD3312" t="s">
        <v>3449</v>
      </c>
      <c r="AE3312">
        <v>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INFO IPS</vt:lpstr>
      <vt:lpstr>TD</vt:lpstr>
      <vt:lpstr>ESTADO DE CADA FACTURA</vt:lpstr>
      <vt:lpstr>FOR CSA 018</vt:lpstr>
      <vt:lpstr>FOR CSA 004</vt:lpstr>
      <vt:lpstr>Hoja4</vt:lpstr>
      <vt:lpstr>Hoja3</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Cartera</dc:creator>
  <cp:lastModifiedBy>Juan Camilo Paez Ramirez</cp:lastModifiedBy>
  <dcterms:created xsi:type="dcterms:W3CDTF">2024-12-04T16:54:12Z</dcterms:created>
  <dcterms:modified xsi:type="dcterms:W3CDTF">2024-12-26T18:33:54Z</dcterms:modified>
</cp:coreProperties>
</file>